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harts/chart13.xml" ContentType="application/vnd.openxmlformats-officedocument.drawingml.chart+xml"/>
  <Override PartName="/xl/theme/themeOverride13.xml" ContentType="application/vnd.openxmlformats-officedocument.themeOverride+xml"/>
  <Override PartName="/xl/charts/chart14.xml" ContentType="application/vnd.openxmlformats-officedocument.drawingml.chart+xml"/>
  <Override PartName="/xl/theme/themeOverride14.xml" ContentType="application/vnd.openxmlformats-officedocument.themeOverride+xml"/>
  <Override PartName="/xl/charts/chart15.xml" ContentType="application/vnd.openxmlformats-officedocument.drawingml.chart+xml"/>
  <Override PartName="/xl/theme/themeOverride15.xml" ContentType="application/vnd.openxmlformats-officedocument.themeOverride+xml"/>
  <Override PartName="/xl/charts/chart16.xml" ContentType="application/vnd.openxmlformats-officedocument.drawingml.chart+xml"/>
  <Override PartName="/xl/theme/themeOverride16.xml" ContentType="application/vnd.openxmlformats-officedocument.themeOverride+xml"/>
  <Override PartName="/xl/charts/chart17.xml" ContentType="application/vnd.openxmlformats-officedocument.drawingml.chart+xml"/>
  <Override PartName="/xl/theme/themeOverride17.xml" ContentType="application/vnd.openxmlformats-officedocument.themeOverride+xml"/>
  <Override PartName="/xl/charts/chart18.xml" ContentType="application/vnd.openxmlformats-officedocument.drawingml.chart+xml"/>
  <Override PartName="/xl/theme/themeOverride18.xml" ContentType="application/vnd.openxmlformats-officedocument.themeOverride+xml"/>
  <Override PartName="/xl/charts/chart19.xml" ContentType="application/vnd.openxmlformats-officedocument.drawingml.chart+xml"/>
  <Override PartName="/xl/theme/themeOverride19.xml" ContentType="application/vnd.openxmlformats-officedocument.themeOverride+xml"/>
  <Override PartName="/xl/charts/chart20.xml" ContentType="application/vnd.openxmlformats-officedocument.drawingml.chart+xml"/>
  <Override PartName="/xl/theme/themeOverride20.xml" ContentType="application/vnd.openxmlformats-officedocument.themeOverride+xml"/>
  <Override PartName="/xl/charts/chart21.xml" ContentType="application/vnd.openxmlformats-officedocument.drawingml.chart+xml"/>
  <Override PartName="/xl/theme/themeOverride21.xml" ContentType="application/vnd.openxmlformats-officedocument.themeOverride+xml"/>
  <Override PartName="/xl/charts/chart22.xml" ContentType="application/vnd.openxmlformats-officedocument.drawingml.chart+xml"/>
  <Override PartName="/xl/theme/themeOverride22.xml" ContentType="application/vnd.openxmlformats-officedocument.themeOverride+xml"/>
  <Override PartName="/xl/charts/chart23.xml" ContentType="application/vnd.openxmlformats-officedocument.drawingml.chart+xml"/>
  <Override PartName="/xl/theme/themeOverride23.xml" ContentType="application/vnd.openxmlformats-officedocument.themeOverrid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showInkAnnotation="0" codeName="ThisWorkbook" autoCompressPictures="0"/>
  <xr:revisionPtr revIDLastSave="0" documentId="13_ncr:1_{94D98ADE-D6FD-45C3-AF41-0F305DA65D51}" xr6:coauthVersionLast="47" xr6:coauthVersionMax="47" xr10:uidLastSave="{00000000-0000-0000-0000-000000000000}"/>
  <bookViews>
    <workbookView xWindow="0" yWindow="620" windowWidth="17140" windowHeight="10180" tabRatio="672" firstSheet="6" activeTab="2" xr2:uid="{CCF2E186-9A82-4512-9982-14DC25CF5176}"/>
  </bookViews>
  <sheets>
    <sheet name="__snloffice" sheetId="67" state="veryHidden" r:id="rId1"/>
    <sheet name="___snlqueryparms2" sheetId="45" state="veryHidden" r:id="rId2"/>
    <sheet name="Exhibits" sheetId="65" r:id="rId3"/>
    <sheet name="Master Data" sheetId="81" r:id="rId4"/>
    <sheet name="Assumptions" sheetId="66" r:id="rId5"/>
    <sheet name="SNL Operating Data" sheetId="60" r:id="rId6"/>
    <sheet name="SNL O&amp;M Data" sheetId="83" r:id="rId7"/>
    <sheet name="___snlqueryparms" sheetId="20" state="veryHidden" r:id="rId8"/>
  </sheets>
  <definedNames>
    <definedName name="_xlnm._FilterDatabase" localSheetId="4" hidden="1">Assumptions!$R$19:$R$156</definedName>
    <definedName name="_xlnm._FilterDatabase" localSheetId="3" hidden="1">'Master Data'!$B$3:$ZA$26</definedName>
    <definedName name="_ftn1" localSheetId="2">Exhibits!#REF!</definedName>
    <definedName name="_ftn2" localSheetId="2">Exhibits!#REF!</definedName>
    <definedName name="_ftnref1" localSheetId="2">Exhibits!#REF!</definedName>
    <definedName name="_ftnref2" localSheetId="2">Exhibits!#REF!</definedName>
    <definedName name="CList" localSheetId="6">OFFSET(#REF!,1,0,COUNTA(#REF!),1)</definedName>
    <definedName name="CList">OFFSET(#REF!,1,0,COUNTA(#REF!),1)</definedName>
    <definedName name="CompanyList" localSheetId="6">#REF!</definedName>
    <definedName name="CompanyList">#REF!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peergroup">#REF!</definedName>
    <definedName name="peergroupabbrev" localSheetId="6">#REF!</definedName>
    <definedName name="peergroupabbrev">#REF!</definedName>
    <definedName name="snl__00A39199_949E_4388_8BE9_62E85B1F0066_" localSheetId="6" hidden="1">'SNL O&amp;M Data'!$C$4,'SNL O&amp;M Data'!$G$7:$YZ$210</definedName>
    <definedName name="snl__0ADD5092_5ED5_43B4_901D_3B127AEF4A93_" localSheetId="6" hidden="1">'SNL O&amp;M Data'!$C$4,'SNL O&amp;M Data'!$G$7:$YZ$210</definedName>
    <definedName name="snl__0C0F7549_4354_4B22_8DC0_18FB888A943F_" localSheetId="4" hidden="1">Assumptions!$C$20,Assumptions!$J$22:$L$156</definedName>
    <definedName name="snl__0FCDFD16_B3F3_455B_9FBB_1B2E9C4F470D_" localSheetId="5" hidden="1">'SNL Operating Data'!$C$4,'SNL Operating Data'!$H$7:$ZA$95</definedName>
    <definedName name="snl__19846121_3209_4E6B_8E85_48778388BDB2_" localSheetId="5" hidden="1">'SNL Operating Data'!$C$4,'SNL Operating Data'!$H$7:$ZA$139</definedName>
    <definedName name="snl__37F48B05_986B_4A29_99E7_E309D0AF1539_" localSheetId="6" hidden="1">'SNL O&amp;M Data'!$C$4,'SNL O&amp;M Data'!$G$7:$YZ$210</definedName>
    <definedName name="snl__3B92170D_49BC_4792_9546_89C40E1DD3B9_" localSheetId="5" hidden="1">'SNL Operating Data'!$C$4,'SNL Operating Data'!$H$7:$ZF$139</definedName>
    <definedName name="snl__4930924D_CD38_4D2B_8978_C95F26C1C55F_" localSheetId="6" hidden="1">'SNL O&amp;M Data'!$C$4,'SNL O&amp;M Data'!$G$7:$YZ$210</definedName>
    <definedName name="snl__5EF1E992_5D0F_4AAC_A326_A4EE5440FB0F_" localSheetId="4" hidden="1">Assumptions!$C$20,Assumptions!$J$22:$K$156</definedName>
    <definedName name="snl__6A863210_65DB_4885_9284_7E6F9C088446_" localSheetId="5" hidden="1">'SNL Operating Data'!$C$4,'SNL Operating Data'!$H$7:$ZF$139</definedName>
    <definedName name="snl__6B1C9A5A_DAE6_4713_AD9E_259CBE774822_" localSheetId="6" hidden="1">'SNL O&amp;M Data'!$C$4,'SNL O&amp;M Data'!$G$7:$YZ$210</definedName>
    <definedName name="snl__8DA0F114_7BBD_4FF3_A43D_6E7D280AF713_" localSheetId="6" hidden="1">'SNL O&amp;M Data'!$C$4,'SNL O&amp;M Data'!$G$7:$YZ$210</definedName>
    <definedName name="snl__A22BC898_99CD_42A0_8754_94FE49AB9B24_" localSheetId="4" hidden="1">Assumptions!$C$20,Assumptions!$J$22:$L$156</definedName>
    <definedName name="snl__C1B4F610_CC8E_4A58_8DAF_9764AD1BF14A_" localSheetId="6" hidden="1">'SNL O&amp;M Data'!$C$4,'SNL O&amp;M Data'!$G$7:$ZE$210</definedName>
    <definedName name="snl__CDAF6BCF_041E_40C2_B961_AE0DCB46CA09_" localSheetId="6" hidden="1">'SNL O&amp;M Data'!$C$4,'SNL O&amp;M Data'!$G$7:$YZ$210</definedName>
    <definedName name="snl__DDE3435A_2E2D_4456_A35A_239BB74BC0E5_" localSheetId="6" hidden="1">'SNL O&amp;M Data'!$C$4,'SNL O&amp;M Data'!$G$7:$ZE$210</definedName>
    <definedName name="snl__DF500B87_4D46_4109_87D0_96847BFB7AEE_" localSheetId="6" hidden="1">'SNL O&amp;M Data'!$C$4,'SNL O&amp;M Data'!$G$7:$YZ$210</definedName>
    <definedName name="snl__F5B06092_F1D4_40DE_987C_343395E4608C_" localSheetId="6" hidden="1">'SNL O&amp;M Data'!$C$4,'SNL O&amp;M Data'!$G$7:$YZ$210</definedName>
  </definedNames>
  <calcPr calcId="191028" concurrentCalc="0"/>
  <fileRecoveryPr autoRecover="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N150" i="81" l="1"/>
  <c r="HN149" i="81"/>
  <c r="HN148" i="81"/>
  <c r="HN147" i="81"/>
  <c r="HN146" i="81"/>
  <c r="HN145" i="81"/>
  <c r="HN137" i="81"/>
  <c r="HM137" i="81"/>
  <c r="HL137" i="81"/>
  <c r="HK137" i="81"/>
  <c r="HJ137" i="81"/>
  <c r="HN136" i="81"/>
  <c r="HN139" i="81"/>
  <c r="HM136" i="81"/>
  <c r="HM139" i="81"/>
  <c r="HL136" i="81"/>
  <c r="HL139" i="81"/>
  <c r="HN140" i="81"/>
  <c r="HN142" i="81"/>
  <c r="HK136" i="81"/>
  <c r="HK139" i="81"/>
  <c r="HJ136" i="81"/>
  <c r="HJ139" i="81"/>
  <c r="C7" i="81"/>
  <c r="C4" i="81"/>
  <c r="D4" i="81"/>
  <c r="E4" i="81"/>
  <c r="F4" i="81"/>
  <c r="G4" i="81"/>
  <c r="C3" i="81"/>
  <c r="D3" i="81"/>
  <c r="E3" i="81"/>
  <c r="F3" i="81"/>
  <c r="G3" i="81"/>
  <c r="H2" i="81"/>
  <c r="M2" i="81"/>
  <c r="M7" i="81"/>
  <c r="H4" i="60"/>
  <c r="I4" i="60"/>
  <c r="J4" i="60"/>
  <c r="K4" i="60"/>
  <c r="L4" i="60"/>
  <c r="H3" i="60"/>
  <c r="I3" i="60"/>
  <c r="J3" i="60"/>
  <c r="K3" i="60"/>
  <c r="L3" i="60"/>
  <c r="M2" i="60"/>
  <c r="M4" i="60"/>
  <c r="N4" i="60"/>
  <c r="O4" i="60"/>
  <c r="P4" i="60"/>
  <c r="Q4" i="60"/>
  <c r="L2" i="83"/>
  <c r="L4" i="83"/>
  <c r="G4" i="83"/>
  <c r="G3" i="83"/>
  <c r="YV61" i="81"/>
  <c r="YW61" i="81"/>
  <c r="YX61" i="81"/>
  <c r="YY61" i="81"/>
  <c r="YZ61" i="81"/>
  <c r="ZA61" i="81"/>
  <c r="YV62" i="81"/>
  <c r="YW62" i="81"/>
  <c r="YX62" i="81"/>
  <c r="YY62" i="81"/>
  <c r="YZ62" i="81"/>
  <c r="ZA62" i="81"/>
  <c r="YV63" i="81"/>
  <c r="YW63" i="81"/>
  <c r="YX63" i="81"/>
  <c r="YY63" i="81"/>
  <c r="YZ63" i="81"/>
  <c r="ZA63" i="81"/>
  <c r="YV65" i="81"/>
  <c r="YW65" i="81"/>
  <c r="YX65" i="81"/>
  <c r="YY65" i="81"/>
  <c r="YZ65" i="81"/>
  <c r="ZA65" i="81"/>
  <c r="YV66" i="81"/>
  <c r="YW66" i="81"/>
  <c r="YX66" i="81"/>
  <c r="YY66" i="81"/>
  <c r="YZ66" i="81"/>
  <c r="ZA66" i="81"/>
  <c r="YV68" i="81"/>
  <c r="YW68" i="81"/>
  <c r="YX68" i="81"/>
  <c r="YY68" i="81"/>
  <c r="YZ68" i="81"/>
  <c r="ZA68" i="81"/>
  <c r="YV69" i="81"/>
  <c r="YW69" i="81"/>
  <c r="YX69" i="81"/>
  <c r="YY69" i="81"/>
  <c r="YZ69" i="81"/>
  <c r="ZA69" i="81"/>
  <c r="YV70" i="81"/>
  <c r="YW70" i="81"/>
  <c r="YX70" i="81"/>
  <c r="YY70" i="81"/>
  <c r="YZ70" i="81"/>
  <c r="ZA70" i="81"/>
  <c r="YV71" i="81"/>
  <c r="YW71" i="81"/>
  <c r="YX71" i="81"/>
  <c r="YY71" i="81"/>
  <c r="YZ71" i="81"/>
  <c r="ZA71" i="81"/>
  <c r="YV72" i="81"/>
  <c r="YW72" i="81"/>
  <c r="YX72" i="81"/>
  <c r="YY72" i="81"/>
  <c r="YZ72" i="81"/>
  <c r="ZA72" i="81"/>
  <c r="YV78" i="81"/>
  <c r="YW78" i="81"/>
  <c r="YX78" i="81"/>
  <c r="YY78" i="81"/>
  <c r="YZ78" i="81"/>
  <c r="ZA78" i="81"/>
  <c r="YV79" i="81"/>
  <c r="YW79" i="81"/>
  <c r="YX79" i="81"/>
  <c r="YY79" i="81"/>
  <c r="YZ79" i="81"/>
  <c r="ZA79" i="81"/>
  <c r="YV81" i="81"/>
  <c r="YW81" i="81"/>
  <c r="YX81" i="81"/>
  <c r="YY81" i="81"/>
  <c r="YZ81" i="81"/>
  <c r="ZA81" i="81"/>
  <c r="YV82" i="81"/>
  <c r="YW82" i="81"/>
  <c r="YX82" i="81"/>
  <c r="YY82" i="81"/>
  <c r="YZ82" i="81"/>
  <c r="ZA82" i="81"/>
  <c r="YV85" i="81"/>
  <c r="YW85" i="81"/>
  <c r="YX85" i="81"/>
  <c r="YY85" i="81"/>
  <c r="YZ85" i="81"/>
  <c r="ZA85" i="81"/>
  <c r="YV86" i="81"/>
  <c r="YW86" i="81"/>
  <c r="YX86" i="81"/>
  <c r="YY86" i="81"/>
  <c r="YZ86" i="81"/>
  <c r="ZA86" i="81"/>
  <c r="YV87" i="81"/>
  <c r="YW87" i="81"/>
  <c r="YX87" i="81"/>
  <c r="YY87" i="81"/>
  <c r="YZ87" i="81"/>
  <c r="ZA87" i="81"/>
  <c r="YV88" i="81"/>
  <c r="YW88" i="81"/>
  <c r="YX88" i="81"/>
  <c r="YY88" i="81"/>
  <c r="YZ88" i="81"/>
  <c r="ZA88" i="81"/>
  <c r="YV89" i="81"/>
  <c r="YW89" i="81"/>
  <c r="YX89" i="81"/>
  <c r="YY89" i="81"/>
  <c r="YZ89" i="81"/>
  <c r="ZA89" i="81"/>
  <c r="ZA57" i="81"/>
  <c r="YZ57" i="81"/>
  <c r="YY57" i="81"/>
  <c r="YX57" i="81"/>
  <c r="YW57" i="81"/>
  <c r="ZA55" i="81"/>
  <c r="YZ55" i="81"/>
  <c r="YY55" i="81"/>
  <c r="YX55" i="81"/>
  <c r="YW55" i="81"/>
  <c r="ZA54" i="81"/>
  <c r="YZ54" i="81"/>
  <c r="YY54" i="81"/>
  <c r="YX54" i="81"/>
  <c r="YW54" i="81"/>
  <c r="ZA53" i="81"/>
  <c r="YZ53" i="81"/>
  <c r="YY53" i="81"/>
  <c r="YX53" i="81"/>
  <c r="YW53" i="81"/>
  <c r="ZA51" i="81"/>
  <c r="YZ51" i="81"/>
  <c r="YY51" i="81"/>
  <c r="YX51" i="81"/>
  <c r="YW51" i="81"/>
  <c r="ZA50" i="81"/>
  <c r="YZ50" i="81"/>
  <c r="YY50" i="81"/>
  <c r="YX50" i="81"/>
  <c r="YW50" i="81"/>
  <c r="ZA49" i="81"/>
  <c r="YZ49" i="81"/>
  <c r="YY49" i="81"/>
  <c r="YX49" i="81"/>
  <c r="YW49" i="81"/>
  <c r="ZA48" i="81"/>
  <c r="YZ48" i="81"/>
  <c r="YY48" i="81"/>
  <c r="YX48" i="81"/>
  <c r="YW48" i="81"/>
  <c r="ZA47" i="81"/>
  <c r="YZ47" i="81"/>
  <c r="YY47" i="81"/>
  <c r="YX47" i="81"/>
  <c r="YW47" i="81"/>
  <c r="ZA45" i="81"/>
  <c r="YZ45" i="81"/>
  <c r="YY45" i="81"/>
  <c r="YX45" i="81"/>
  <c r="YW45" i="81"/>
  <c r="ZA41" i="81"/>
  <c r="YZ41" i="81"/>
  <c r="YY41" i="81"/>
  <c r="YX41" i="81"/>
  <c r="YW41" i="81"/>
  <c r="ZA39" i="81"/>
  <c r="YZ39" i="81"/>
  <c r="YY39" i="81"/>
  <c r="YX39" i="81"/>
  <c r="YW39" i="81"/>
  <c r="ZA38" i="81"/>
  <c r="YZ38" i="81"/>
  <c r="YY38" i="81"/>
  <c r="YX38" i="81"/>
  <c r="YW38" i="81"/>
  <c r="ZA37" i="81"/>
  <c r="YZ37" i="81"/>
  <c r="YY37" i="81"/>
  <c r="YX37" i="81"/>
  <c r="YW37" i="81"/>
  <c r="ZA35" i="81"/>
  <c r="YZ35" i="81"/>
  <c r="YY35" i="81"/>
  <c r="YX35" i="81"/>
  <c r="YW35" i="81"/>
  <c r="ZA34" i="81"/>
  <c r="YZ34" i="81"/>
  <c r="YY34" i="81"/>
  <c r="YX34" i="81"/>
  <c r="YW34" i="81"/>
  <c r="ZA33" i="81"/>
  <c r="YZ33" i="81"/>
  <c r="YY33" i="81"/>
  <c r="YX33" i="81"/>
  <c r="YW33" i="81"/>
  <c r="ZA32" i="81"/>
  <c r="YZ32" i="81"/>
  <c r="YY32" i="81"/>
  <c r="YX32" i="81"/>
  <c r="YW32" i="81"/>
  <c r="ZA31" i="81"/>
  <c r="YZ31" i="81"/>
  <c r="YY31" i="81"/>
  <c r="YX31" i="81"/>
  <c r="YW31" i="81"/>
  <c r="ZA29" i="81"/>
  <c r="YZ29" i="81"/>
  <c r="YY29" i="81"/>
  <c r="YX29" i="81"/>
  <c r="YW29" i="81"/>
  <c r="ZA25" i="81"/>
  <c r="YZ25" i="81"/>
  <c r="YY25" i="81"/>
  <c r="YX25" i="81"/>
  <c r="YW25" i="81"/>
  <c r="ZA23" i="81"/>
  <c r="YZ23" i="81"/>
  <c r="YY23" i="81"/>
  <c r="YX23" i="81"/>
  <c r="YW23" i="81"/>
  <c r="ZA21" i="81"/>
  <c r="YZ21" i="81"/>
  <c r="YY21" i="81"/>
  <c r="YX21" i="81"/>
  <c r="YW21" i="81"/>
  <c r="ZA20" i="81"/>
  <c r="YZ20" i="81"/>
  <c r="YY20" i="81"/>
  <c r="YX20" i="81"/>
  <c r="YW20" i="81"/>
  <c r="ZA19" i="81"/>
  <c r="YZ19" i="81"/>
  <c r="YY19" i="81"/>
  <c r="YX19" i="81"/>
  <c r="YW19" i="81"/>
  <c r="ZA17" i="81"/>
  <c r="YZ17" i="81"/>
  <c r="YY17" i="81"/>
  <c r="YX17" i="81"/>
  <c r="YW17" i="81"/>
  <c r="ZA16" i="81"/>
  <c r="YZ16" i="81"/>
  <c r="YY16" i="81"/>
  <c r="YX16" i="81"/>
  <c r="YW16" i="81"/>
  <c r="ZA15" i="81"/>
  <c r="YZ15" i="81"/>
  <c r="YY15" i="81"/>
  <c r="YX15" i="81"/>
  <c r="YW15" i="81"/>
  <c r="ZA14" i="81"/>
  <c r="YZ14" i="81"/>
  <c r="YY14" i="81"/>
  <c r="YX14" i="81"/>
  <c r="YW14" i="81"/>
  <c r="ZA13" i="81"/>
  <c r="YZ13" i="81"/>
  <c r="YY13" i="81"/>
  <c r="YX13" i="81"/>
  <c r="YW13" i="81"/>
  <c r="ZA11" i="81"/>
  <c r="YZ11" i="81"/>
  <c r="YY11" i="81"/>
  <c r="YX11" i="81"/>
  <c r="YW11" i="81"/>
  <c r="YW8" i="81"/>
  <c r="YX8" i="81"/>
  <c r="YY8" i="81"/>
  <c r="YZ8" i="81"/>
  <c r="ZA8" i="81"/>
  <c r="YW6" i="81"/>
  <c r="YX6" i="81"/>
  <c r="YY6" i="81"/>
  <c r="YZ6" i="81"/>
  <c r="ZA6" i="81"/>
  <c r="HN156" i="81"/>
  <c r="HN154" i="81"/>
  <c r="HN153" i="81"/>
  <c r="HN158" i="81"/>
  <c r="HN160" i="81"/>
  <c r="HN157" i="81"/>
  <c r="HN155" i="81"/>
  <c r="HN141" i="81"/>
  <c r="H7" i="81"/>
  <c r="YW64" i="81"/>
  <c r="YW67" i="81"/>
  <c r="ZA80" i="81"/>
  <c r="ZA83" i="81"/>
  <c r="YZ90" i="81"/>
  <c r="YZ91" i="81"/>
  <c r="YW90" i="81"/>
  <c r="YW91" i="81"/>
  <c r="YV73" i="81"/>
  <c r="ZA73" i="81"/>
  <c r="YV74" i="81"/>
  <c r="YV75" i="81"/>
  <c r="YV64" i="81"/>
  <c r="YV67" i="81"/>
  <c r="Q2" i="83"/>
  <c r="Q4" i="83"/>
  <c r="YY80" i="81"/>
  <c r="YY83" i="81"/>
  <c r="M4" i="81"/>
  <c r="N4" i="81"/>
  <c r="O4" i="81"/>
  <c r="P4" i="81"/>
  <c r="Q4" i="81"/>
  <c r="M3" i="81"/>
  <c r="N3" i="81"/>
  <c r="O3" i="81"/>
  <c r="P3" i="81"/>
  <c r="Q3" i="81"/>
  <c r="R2" i="81"/>
  <c r="R7" i="81"/>
  <c r="H3" i="81"/>
  <c r="I3" i="81"/>
  <c r="J3" i="81"/>
  <c r="K3" i="81"/>
  <c r="L3" i="81"/>
  <c r="H4" i="81"/>
  <c r="I4" i="81"/>
  <c r="J4" i="81"/>
  <c r="K4" i="81"/>
  <c r="L4" i="81"/>
  <c r="M3" i="60"/>
  <c r="N3" i="60"/>
  <c r="O3" i="60"/>
  <c r="P3" i="60"/>
  <c r="Q3" i="60"/>
  <c r="R2" i="60"/>
  <c r="L3" i="83"/>
  <c r="YX67" i="81"/>
  <c r="YW73" i="81"/>
  <c r="YZ67" i="81"/>
  <c r="YX90" i="81"/>
  <c r="YX91" i="81"/>
  <c r="YX80" i="81"/>
  <c r="YX83" i="81"/>
  <c r="ZA36" i="81"/>
  <c r="YX56" i="81"/>
  <c r="YX58" i="81"/>
  <c r="YX64" i="81"/>
  <c r="YY64" i="81"/>
  <c r="YW22" i="81"/>
  <c r="YW24" i="81"/>
  <c r="YW26" i="81"/>
  <c r="YW36" i="81"/>
  <c r="YY56" i="81"/>
  <c r="YY58" i="81"/>
  <c r="YV90" i="81"/>
  <c r="YV91" i="81"/>
  <c r="YV80" i="81"/>
  <c r="YV83" i="81"/>
  <c r="YX18" i="81"/>
  <c r="YX40" i="81"/>
  <c r="YX42" i="81"/>
  <c r="YW52" i="81"/>
  <c r="YX52" i="81"/>
  <c r="ZA74" i="81"/>
  <c r="ZA75" i="81"/>
  <c r="ZA64" i="81"/>
  <c r="YX22" i="81"/>
  <c r="YX24" i="81"/>
  <c r="YX26" i="81"/>
  <c r="YY22" i="81"/>
  <c r="YY24" i="81"/>
  <c r="YY26" i="81"/>
  <c r="ZA22" i="81"/>
  <c r="ZA24" i="81"/>
  <c r="ZA26" i="81"/>
  <c r="YX73" i="81"/>
  <c r="YZ40" i="81"/>
  <c r="YZ42" i="81"/>
  <c r="YW80" i="81"/>
  <c r="YW83" i="81"/>
  <c r="YX36" i="81"/>
  <c r="YW74" i="81"/>
  <c r="YW75" i="81"/>
  <c r="YY18" i="81"/>
  <c r="YX74" i="81"/>
  <c r="YX75" i="81"/>
  <c r="YY90" i="81"/>
  <c r="YY91" i="81"/>
  <c r="YW40" i="81"/>
  <c r="YW42" i="81"/>
  <c r="YY73" i="81"/>
  <c r="YY36" i="81"/>
  <c r="YZ36" i="81"/>
  <c r="YZ18" i="81"/>
  <c r="ZA18" i="81"/>
  <c r="ZA90" i="81"/>
  <c r="ZA91" i="81"/>
  <c r="YY74" i="81"/>
  <c r="YY75" i="81"/>
  <c r="YZ56" i="81"/>
  <c r="YZ58" i="81"/>
  <c r="ZA40" i="81"/>
  <c r="ZA42" i="81"/>
  <c r="YZ73" i="81"/>
  <c r="YZ74" i="81"/>
  <c r="YZ75" i="81"/>
  <c r="YY67" i="81"/>
  <c r="YY52" i="81"/>
  <c r="YZ52" i="81"/>
  <c r="ZA56" i="81"/>
  <c r="ZA58" i="81"/>
  <c r="ZA52" i="81"/>
  <c r="YZ80" i="81"/>
  <c r="YZ83" i="81"/>
  <c r="YZ64" i="81"/>
  <c r="YW18" i="81"/>
  <c r="YW56" i="81"/>
  <c r="YW58" i="81"/>
  <c r="ZA67" i="81"/>
  <c r="YZ22" i="81"/>
  <c r="YZ24" i="81"/>
  <c r="YZ26" i="81"/>
  <c r="YY40" i="81"/>
  <c r="YY42" i="81"/>
  <c r="V2" i="83"/>
  <c r="V3" i="83"/>
  <c r="Q3" i="83"/>
  <c r="W2" i="81"/>
  <c r="W7" i="81"/>
  <c r="R4" i="81"/>
  <c r="S4" i="81"/>
  <c r="T4" i="81"/>
  <c r="U4" i="81"/>
  <c r="V4" i="81"/>
  <c r="R3" i="81"/>
  <c r="S3" i="81"/>
  <c r="T3" i="81"/>
  <c r="U3" i="81"/>
  <c r="V3" i="81"/>
  <c r="R3" i="60"/>
  <c r="S3" i="60"/>
  <c r="T3" i="60"/>
  <c r="U3" i="60"/>
  <c r="V3" i="60"/>
  <c r="W2" i="60"/>
  <c r="R4" i="60"/>
  <c r="S4" i="60"/>
  <c r="T4" i="60"/>
  <c r="U4" i="60"/>
  <c r="V4" i="60"/>
  <c r="M4" i="83"/>
  <c r="N4" i="83"/>
  <c r="O4" i="83"/>
  <c r="P4" i="83"/>
  <c r="M3" i="83"/>
  <c r="N3" i="83"/>
  <c r="O3" i="83"/>
  <c r="P3" i="83"/>
  <c r="ZA5" i="83"/>
  <c r="ZB5" i="60"/>
  <c r="YW5" i="81"/>
  <c r="Q69" i="66"/>
  <c r="Q23" i="66"/>
  <c r="Q24" i="66"/>
  <c r="Q25" i="66"/>
  <c r="Q26" i="66"/>
  <c r="Q27" i="66"/>
  <c r="Q28" i="66"/>
  <c r="Q29" i="66"/>
  <c r="Q30" i="66"/>
  <c r="Q31" i="66"/>
  <c r="Q32" i="66"/>
  <c r="Q33" i="66"/>
  <c r="Q34" i="66"/>
  <c r="Q35" i="66"/>
  <c r="Q36" i="66"/>
  <c r="Q37" i="66"/>
  <c r="Q38" i="66"/>
  <c r="Q39" i="66"/>
  <c r="Q40" i="66"/>
  <c r="Q41" i="66"/>
  <c r="Q42" i="66"/>
  <c r="Q43" i="66"/>
  <c r="Q44" i="66"/>
  <c r="Q45" i="66"/>
  <c r="Q46" i="66"/>
  <c r="Q47" i="66"/>
  <c r="Q48" i="66"/>
  <c r="Q49" i="66"/>
  <c r="Q50" i="66"/>
  <c r="Q51" i="66"/>
  <c r="Q52" i="66"/>
  <c r="Q53" i="66"/>
  <c r="Q54" i="66"/>
  <c r="Q55" i="66"/>
  <c r="Q56" i="66"/>
  <c r="Q57" i="66"/>
  <c r="Q58" i="66"/>
  <c r="Q59" i="66"/>
  <c r="Q60" i="66"/>
  <c r="Q61" i="66"/>
  <c r="Q62" i="66"/>
  <c r="Q63" i="66"/>
  <c r="Q64" i="66"/>
  <c r="Q65" i="66"/>
  <c r="Q66" i="66"/>
  <c r="Q67" i="66"/>
  <c r="Q68" i="66"/>
  <c r="Q70" i="66"/>
  <c r="Q71" i="66"/>
  <c r="Q72" i="66"/>
  <c r="Q73" i="66"/>
  <c r="Q74" i="66"/>
  <c r="Q75" i="66"/>
  <c r="Q76" i="66"/>
  <c r="Q77" i="66"/>
  <c r="Q78" i="66"/>
  <c r="Q79" i="66"/>
  <c r="Q80" i="66"/>
  <c r="Q81" i="66"/>
  <c r="Q82" i="66"/>
  <c r="Q83" i="66"/>
  <c r="Q84" i="66"/>
  <c r="Q85" i="66"/>
  <c r="Q86" i="66"/>
  <c r="Q87" i="66"/>
  <c r="Q88" i="66"/>
  <c r="Q89" i="66"/>
  <c r="Q90" i="66"/>
  <c r="Q91" i="66"/>
  <c r="Q92" i="66"/>
  <c r="Q93" i="66"/>
  <c r="Q94" i="66"/>
  <c r="Q95" i="66"/>
  <c r="Q96" i="66"/>
  <c r="Q97" i="66"/>
  <c r="Q98" i="66"/>
  <c r="Q99" i="66"/>
  <c r="Q100" i="66"/>
  <c r="Q101" i="66"/>
  <c r="Q102" i="66"/>
  <c r="Q103" i="66"/>
  <c r="Q104" i="66"/>
  <c r="Q105" i="66"/>
  <c r="Q106" i="66"/>
  <c r="Q107" i="66"/>
  <c r="Q108" i="66"/>
  <c r="Q109" i="66"/>
  <c r="Q110" i="66"/>
  <c r="Q111" i="66"/>
  <c r="Q112" i="66"/>
  <c r="Q113" i="66"/>
  <c r="Q114" i="66"/>
  <c r="Q115" i="66"/>
  <c r="Q116" i="66"/>
  <c r="Q117" i="66"/>
  <c r="Q118" i="66"/>
  <c r="Q119" i="66"/>
  <c r="Q120" i="66"/>
  <c r="Q121" i="66"/>
  <c r="Q122" i="66"/>
  <c r="Q123" i="66"/>
  <c r="Q124" i="66"/>
  <c r="Q125" i="66"/>
  <c r="Q126" i="66"/>
  <c r="Q127" i="66"/>
  <c r="Q128" i="66"/>
  <c r="Q129" i="66"/>
  <c r="Q130" i="66"/>
  <c r="Q131" i="66"/>
  <c r="Q132" i="66"/>
  <c r="Q133" i="66"/>
  <c r="Q134" i="66"/>
  <c r="Q135" i="66"/>
  <c r="Q136" i="66"/>
  <c r="Q137" i="66"/>
  <c r="Q138" i="66"/>
  <c r="Q139" i="66"/>
  <c r="Q140" i="66"/>
  <c r="Q141" i="66"/>
  <c r="Q142" i="66"/>
  <c r="Q143" i="66"/>
  <c r="Q144" i="66"/>
  <c r="Q145" i="66"/>
  <c r="Q146" i="66"/>
  <c r="Q147" i="66"/>
  <c r="Q148" i="66"/>
  <c r="Q149" i="66"/>
  <c r="Q150" i="66"/>
  <c r="Q151" i="66"/>
  <c r="Q152" i="66"/>
  <c r="Q153" i="66"/>
  <c r="Q154" i="66"/>
  <c r="Q155" i="66"/>
  <c r="Q156" i="66"/>
  <c r="AA2" i="83"/>
  <c r="AA4" i="83"/>
  <c r="V4" i="83"/>
  <c r="W4" i="81"/>
  <c r="X4" i="81"/>
  <c r="Y4" i="81"/>
  <c r="Z4" i="81"/>
  <c r="AA4" i="81"/>
  <c r="W3" i="81"/>
  <c r="X3" i="81"/>
  <c r="Y3" i="81"/>
  <c r="Z3" i="81"/>
  <c r="AA3" i="81"/>
  <c r="AB2" i="81"/>
  <c r="AB7" i="81"/>
  <c r="W4" i="60"/>
  <c r="X4" i="60"/>
  <c r="Y4" i="60"/>
  <c r="Z4" i="60"/>
  <c r="AA4" i="60"/>
  <c r="W3" i="60"/>
  <c r="X3" i="60"/>
  <c r="Y3" i="60"/>
  <c r="Z3" i="60"/>
  <c r="AA3" i="60"/>
  <c r="AB2" i="60"/>
  <c r="Y51" i="65"/>
  <c r="AF2" i="83"/>
  <c r="AF4" i="83"/>
  <c r="AA3" i="83"/>
  <c r="AB3" i="81"/>
  <c r="AC3" i="81"/>
  <c r="AD3" i="81"/>
  <c r="AE3" i="81"/>
  <c r="AF3" i="81"/>
  <c r="AG2" i="81"/>
  <c r="AG7" i="81"/>
  <c r="AB4" i="81"/>
  <c r="AC4" i="81"/>
  <c r="AD4" i="81"/>
  <c r="AE4" i="81"/>
  <c r="AF4" i="81"/>
  <c r="AB4" i="60"/>
  <c r="AC4" i="60"/>
  <c r="AD4" i="60"/>
  <c r="AE4" i="60"/>
  <c r="AF4" i="60"/>
  <c r="AB3" i="60"/>
  <c r="AC3" i="60"/>
  <c r="AD3" i="60"/>
  <c r="AE3" i="60"/>
  <c r="AF3" i="60"/>
  <c r="AG2" i="60"/>
  <c r="H61" i="81"/>
  <c r="I61" i="81"/>
  <c r="J61" i="81"/>
  <c r="K61" i="81"/>
  <c r="L61" i="81"/>
  <c r="M61" i="81"/>
  <c r="N61" i="81"/>
  <c r="O61" i="81"/>
  <c r="P61" i="81"/>
  <c r="Q61" i="81"/>
  <c r="R61" i="81"/>
  <c r="S61" i="81"/>
  <c r="T61" i="81"/>
  <c r="U61" i="81"/>
  <c r="V61" i="81"/>
  <c r="W61" i="81"/>
  <c r="X61" i="81"/>
  <c r="Y61" i="81"/>
  <c r="Z61" i="81"/>
  <c r="AA61" i="81"/>
  <c r="AB61" i="81"/>
  <c r="AC61" i="81"/>
  <c r="AD61" i="81"/>
  <c r="AE61" i="81"/>
  <c r="AF61" i="81"/>
  <c r="AG61" i="81"/>
  <c r="AH61" i="81"/>
  <c r="AI61" i="81"/>
  <c r="AJ61" i="81"/>
  <c r="AK61" i="81"/>
  <c r="AL61" i="81"/>
  <c r="AM61" i="81"/>
  <c r="AN61" i="81"/>
  <c r="AO61" i="81"/>
  <c r="AP61" i="81"/>
  <c r="AQ61" i="81"/>
  <c r="AR61" i="81"/>
  <c r="AS61" i="81"/>
  <c r="AT61" i="81"/>
  <c r="AU61" i="81"/>
  <c r="AV61" i="81"/>
  <c r="AW61" i="81"/>
  <c r="AX61" i="81"/>
  <c r="AY61" i="81"/>
  <c r="AZ61" i="81"/>
  <c r="BA61" i="81"/>
  <c r="BB61" i="81"/>
  <c r="BC61" i="81"/>
  <c r="BD61" i="81"/>
  <c r="BE61" i="81"/>
  <c r="BF61" i="81"/>
  <c r="BG61" i="81"/>
  <c r="BH61" i="81"/>
  <c r="BI61" i="81"/>
  <c r="BJ61" i="81"/>
  <c r="BK61" i="81"/>
  <c r="BL61" i="81"/>
  <c r="BM61" i="81"/>
  <c r="BN61" i="81"/>
  <c r="BO61" i="81"/>
  <c r="BP61" i="81"/>
  <c r="BQ61" i="81"/>
  <c r="BR61" i="81"/>
  <c r="BS61" i="81"/>
  <c r="BT61" i="81"/>
  <c r="BU61" i="81"/>
  <c r="BV61" i="81"/>
  <c r="BW61" i="81"/>
  <c r="BX61" i="81"/>
  <c r="BY61" i="81"/>
  <c r="BZ61" i="81"/>
  <c r="CA61" i="81"/>
  <c r="CB61" i="81"/>
  <c r="CC61" i="81"/>
  <c r="CD61" i="81"/>
  <c r="CE61" i="81"/>
  <c r="CF61" i="81"/>
  <c r="CG61" i="81"/>
  <c r="CH61" i="81"/>
  <c r="CI61" i="81"/>
  <c r="CJ61" i="81"/>
  <c r="CK61" i="81"/>
  <c r="CL61" i="81"/>
  <c r="CM61" i="81"/>
  <c r="CN61" i="81"/>
  <c r="CO61" i="81"/>
  <c r="CP61" i="81"/>
  <c r="CQ61" i="81"/>
  <c r="CR61" i="81"/>
  <c r="CS61" i="81"/>
  <c r="CT61" i="81"/>
  <c r="CU61" i="81"/>
  <c r="CV61" i="81"/>
  <c r="CW61" i="81"/>
  <c r="CX61" i="81"/>
  <c r="CY61" i="81"/>
  <c r="CZ61" i="81"/>
  <c r="DA61" i="81"/>
  <c r="DB61" i="81"/>
  <c r="DC61" i="81"/>
  <c r="DD61" i="81"/>
  <c r="DE61" i="81"/>
  <c r="DF61" i="81"/>
  <c r="DG61" i="81"/>
  <c r="DH61" i="81"/>
  <c r="DI61" i="81"/>
  <c r="DJ61" i="81"/>
  <c r="DK61" i="81"/>
  <c r="DL61" i="81"/>
  <c r="DM61" i="81"/>
  <c r="DN61" i="81"/>
  <c r="DO61" i="81"/>
  <c r="DP61" i="81"/>
  <c r="DQ61" i="81"/>
  <c r="DR61" i="81"/>
  <c r="DS61" i="81"/>
  <c r="DT61" i="81"/>
  <c r="DU61" i="81"/>
  <c r="DV61" i="81"/>
  <c r="DW61" i="81"/>
  <c r="DX61" i="81"/>
  <c r="DY61" i="81"/>
  <c r="DZ61" i="81"/>
  <c r="EA61" i="81"/>
  <c r="EB61" i="81"/>
  <c r="EC61" i="81"/>
  <c r="ED61" i="81"/>
  <c r="EE61" i="81"/>
  <c r="EF61" i="81"/>
  <c r="EG61" i="81"/>
  <c r="EH61" i="81"/>
  <c r="EI61" i="81"/>
  <c r="EJ61" i="81"/>
  <c r="EK61" i="81"/>
  <c r="EL61" i="81"/>
  <c r="EM61" i="81"/>
  <c r="EN61" i="81"/>
  <c r="EO61" i="81"/>
  <c r="EP61" i="81"/>
  <c r="EQ61" i="81"/>
  <c r="ER61" i="81"/>
  <c r="ES61" i="81"/>
  <c r="ET61" i="81"/>
  <c r="EU61" i="81"/>
  <c r="EV61" i="81"/>
  <c r="EW61" i="81"/>
  <c r="EX61" i="81"/>
  <c r="EY61" i="81"/>
  <c r="EZ61" i="81"/>
  <c r="FA61" i="81"/>
  <c r="FB61" i="81"/>
  <c r="FC61" i="81"/>
  <c r="FD61" i="81"/>
  <c r="FE61" i="81"/>
  <c r="FF61" i="81"/>
  <c r="FG61" i="81"/>
  <c r="FH61" i="81"/>
  <c r="FI61" i="81"/>
  <c r="FJ61" i="81"/>
  <c r="FK61" i="81"/>
  <c r="FL61" i="81"/>
  <c r="FM61" i="81"/>
  <c r="FN61" i="81"/>
  <c r="FO61" i="81"/>
  <c r="FP61" i="81"/>
  <c r="FQ61" i="81"/>
  <c r="FR61" i="81"/>
  <c r="FS61" i="81"/>
  <c r="FT61" i="81"/>
  <c r="FU61" i="81"/>
  <c r="FV61" i="81"/>
  <c r="FW61" i="81"/>
  <c r="FX61" i="81"/>
  <c r="FY61" i="81"/>
  <c r="FZ61" i="81"/>
  <c r="GA61" i="81"/>
  <c r="GB61" i="81"/>
  <c r="GC61" i="81"/>
  <c r="GD61" i="81"/>
  <c r="GE61" i="81"/>
  <c r="GF61" i="81"/>
  <c r="GG61" i="81"/>
  <c r="GH61" i="81"/>
  <c r="GI61" i="81"/>
  <c r="GJ61" i="81"/>
  <c r="GK61" i="81"/>
  <c r="GL61" i="81"/>
  <c r="GM61" i="81"/>
  <c r="GN61" i="81"/>
  <c r="GO61" i="81"/>
  <c r="GP61" i="81"/>
  <c r="GQ61" i="81"/>
  <c r="GR61" i="81"/>
  <c r="GS61" i="81"/>
  <c r="GT61" i="81"/>
  <c r="GU61" i="81"/>
  <c r="GV61" i="81"/>
  <c r="GW61" i="81"/>
  <c r="GX61" i="81"/>
  <c r="GY61" i="81"/>
  <c r="GZ61" i="81"/>
  <c r="HA61" i="81"/>
  <c r="HB61" i="81"/>
  <c r="HC61" i="81"/>
  <c r="HD61" i="81"/>
  <c r="HE61" i="81"/>
  <c r="HF61" i="81"/>
  <c r="HG61" i="81"/>
  <c r="HH61" i="81"/>
  <c r="HI61" i="81"/>
  <c r="HJ61" i="81"/>
  <c r="HK61" i="81"/>
  <c r="HL61" i="81"/>
  <c r="HM61" i="81"/>
  <c r="HN61" i="81"/>
  <c r="HO61" i="81"/>
  <c r="HP61" i="81"/>
  <c r="HQ61" i="81"/>
  <c r="HR61" i="81"/>
  <c r="HS61" i="81"/>
  <c r="HT61" i="81"/>
  <c r="HU61" i="81"/>
  <c r="HV61" i="81"/>
  <c r="HW61" i="81"/>
  <c r="HX61" i="81"/>
  <c r="HY61" i="81"/>
  <c r="HZ61" i="81"/>
  <c r="IA61" i="81"/>
  <c r="IB61" i="81"/>
  <c r="IC61" i="81"/>
  <c r="ID61" i="81"/>
  <c r="IE61" i="81"/>
  <c r="IF61" i="81"/>
  <c r="IG61" i="81"/>
  <c r="IH61" i="81"/>
  <c r="II61" i="81"/>
  <c r="IJ61" i="81"/>
  <c r="IK61" i="81"/>
  <c r="IL61" i="81"/>
  <c r="IM61" i="81"/>
  <c r="IN61" i="81"/>
  <c r="IO61" i="81"/>
  <c r="IP61" i="81"/>
  <c r="IQ61" i="81"/>
  <c r="IR61" i="81"/>
  <c r="IS61" i="81"/>
  <c r="IT61" i="81"/>
  <c r="IU61" i="81"/>
  <c r="IV61" i="81"/>
  <c r="IW61" i="81"/>
  <c r="IX61" i="81"/>
  <c r="IY61" i="81"/>
  <c r="IZ61" i="81"/>
  <c r="JA61" i="81"/>
  <c r="JB61" i="81"/>
  <c r="JC61" i="81"/>
  <c r="JD61" i="81"/>
  <c r="JE61" i="81"/>
  <c r="JF61" i="81"/>
  <c r="JG61" i="81"/>
  <c r="JH61" i="81"/>
  <c r="JI61" i="81"/>
  <c r="JJ61" i="81"/>
  <c r="JK61" i="81"/>
  <c r="JL61" i="81"/>
  <c r="JM61" i="81"/>
  <c r="JN61" i="81"/>
  <c r="JO61" i="81"/>
  <c r="JP61" i="81"/>
  <c r="JQ61" i="81"/>
  <c r="JR61" i="81"/>
  <c r="JS61" i="81"/>
  <c r="JT61" i="81"/>
  <c r="JU61" i="81"/>
  <c r="JV61" i="81"/>
  <c r="JW61" i="81"/>
  <c r="JX61" i="81"/>
  <c r="JY61" i="81"/>
  <c r="JZ61" i="81"/>
  <c r="KA61" i="81"/>
  <c r="KB61" i="81"/>
  <c r="KC61" i="81"/>
  <c r="KD61" i="81"/>
  <c r="KE61" i="81"/>
  <c r="KF61" i="81"/>
  <c r="KG61" i="81"/>
  <c r="KH61" i="81"/>
  <c r="KI61" i="81"/>
  <c r="KJ61" i="81"/>
  <c r="KK61" i="81"/>
  <c r="KL61" i="81"/>
  <c r="KM61" i="81"/>
  <c r="KN61" i="81"/>
  <c r="KO61" i="81"/>
  <c r="KP61" i="81"/>
  <c r="KQ61" i="81"/>
  <c r="KR61" i="81"/>
  <c r="KS61" i="81"/>
  <c r="KT61" i="81"/>
  <c r="KU61" i="81"/>
  <c r="KV61" i="81"/>
  <c r="KW61" i="81"/>
  <c r="KX61" i="81"/>
  <c r="KY61" i="81"/>
  <c r="KZ61" i="81"/>
  <c r="LA61" i="81"/>
  <c r="LB61" i="81"/>
  <c r="LC61" i="81"/>
  <c r="LD61" i="81"/>
  <c r="LE61" i="81"/>
  <c r="LF61" i="81"/>
  <c r="LG61" i="81"/>
  <c r="LH61" i="81"/>
  <c r="LI61" i="81"/>
  <c r="LJ61" i="81"/>
  <c r="LK61" i="81"/>
  <c r="LL61" i="81"/>
  <c r="LM61" i="81"/>
  <c r="LN61" i="81"/>
  <c r="LO61" i="81"/>
  <c r="LP61" i="81"/>
  <c r="LQ61" i="81"/>
  <c r="LR61" i="81"/>
  <c r="LS61" i="81"/>
  <c r="LT61" i="81"/>
  <c r="LU61" i="81"/>
  <c r="LV61" i="81"/>
  <c r="LW61" i="81"/>
  <c r="LX61" i="81"/>
  <c r="LY61" i="81"/>
  <c r="LZ61" i="81"/>
  <c r="MA61" i="81"/>
  <c r="MB61" i="81"/>
  <c r="MC61" i="81"/>
  <c r="MD61" i="81"/>
  <c r="ME61" i="81"/>
  <c r="MF61" i="81"/>
  <c r="MG61" i="81"/>
  <c r="MH61" i="81"/>
  <c r="MI61" i="81"/>
  <c r="MJ61" i="81"/>
  <c r="MK61" i="81"/>
  <c r="ML61" i="81"/>
  <c r="MM61" i="81"/>
  <c r="MN61" i="81"/>
  <c r="MO61" i="81"/>
  <c r="MP61" i="81"/>
  <c r="MQ61" i="81"/>
  <c r="MR61" i="81"/>
  <c r="MS61" i="81"/>
  <c r="MT61" i="81"/>
  <c r="MU61" i="81"/>
  <c r="MV61" i="81"/>
  <c r="MW61" i="81"/>
  <c r="MX61" i="81"/>
  <c r="MY61" i="81"/>
  <c r="MZ61" i="81"/>
  <c r="NA61" i="81"/>
  <c r="NB61" i="81"/>
  <c r="NC61" i="81"/>
  <c r="ND61" i="81"/>
  <c r="NE61" i="81"/>
  <c r="NF61" i="81"/>
  <c r="NG61" i="81"/>
  <c r="NH61" i="81"/>
  <c r="NI61" i="81"/>
  <c r="NJ61" i="81"/>
  <c r="NK61" i="81"/>
  <c r="NL61" i="81"/>
  <c r="NM61" i="81"/>
  <c r="NN61" i="81"/>
  <c r="NO61" i="81"/>
  <c r="NP61" i="81"/>
  <c r="NQ61" i="81"/>
  <c r="NR61" i="81"/>
  <c r="NS61" i="81"/>
  <c r="NT61" i="81"/>
  <c r="NU61" i="81"/>
  <c r="NV61" i="81"/>
  <c r="NW61" i="81"/>
  <c r="NX61" i="81"/>
  <c r="NY61" i="81"/>
  <c r="NZ61" i="81"/>
  <c r="OA61" i="81"/>
  <c r="OB61" i="81"/>
  <c r="OC61" i="81"/>
  <c r="OD61" i="81"/>
  <c r="OE61" i="81"/>
  <c r="OF61" i="81"/>
  <c r="OG61" i="81"/>
  <c r="OH61" i="81"/>
  <c r="OI61" i="81"/>
  <c r="OJ61" i="81"/>
  <c r="OK61" i="81"/>
  <c r="OL61" i="81"/>
  <c r="OM61" i="81"/>
  <c r="ON61" i="81"/>
  <c r="OO61" i="81"/>
  <c r="OP61" i="81"/>
  <c r="OQ61" i="81"/>
  <c r="OR61" i="81"/>
  <c r="OS61" i="81"/>
  <c r="OT61" i="81"/>
  <c r="OU61" i="81"/>
  <c r="OV61" i="81"/>
  <c r="OW61" i="81"/>
  <c r="OX61" i="81"/>
  <c r="OY61" i="81"/>
  <c r="OZ61" i="81"/>
  <c r="PA61" i="81"/>
  <c r="PB61" i="81"/>
  <c r="PC61" i="81"/>
  <c r="PD61" i="81"/>
  <c r="PE61" i="81"/>
  <c r="PF61" i="81"/>
  <c r="PG61" i="81"/>
  <c r="PH61" i="81"/>
  <c r="PI61" i="81"/>
  <c r="PJ61" i="81"/>
  <c r="PK61" i="81"/>
  <c r="PL61" i="81"/>
  <c r="PM61" i="81"/>
  <c r="PN61" i="81"/>
  <c r="PO61" i="81"/>
  <c r="PP61" i="81"/>
  <c r="PQ61" i="81"/>
  <c r="PR61" i="81"/>
  <c r="PS61" i="81"/>
  <c r="PT61" i="81"/>
  <c r="PU61" i="81"/>
  <c r="PV61" i="81"/>
  <c r="PW61" i="81"/>
  <c r="PX61" i="81"/>
  <c r="PY61" i="81"/>
  <c r="PZ61" i="81"/>
  <c r="QA61" i="81"/>
  <c r="QB61" i="81"/>
  <c r="QC61" i="81"/>
  <c r="QD61" i="81"/>
  <c r="QE61" i="81"/>
  <c r="QF61" i="81"/>
  <c r="QG61" i="81"/>
  <c r="QH61" i="81"/>
  <c r="QI61" i="81"/>
  <c r="QJ61" i="81"/>
  <c r="QK61" i="81"/>
  <c r="QL61" i="81"/>
  <c r="QM61" i="81"/>
  <c r="QN61" i="81"/>
  <c r="QO61" i="81"/>
  <c r="QP61" i="81"/>
  <c r="QQ61" i="81"/>
  <c r="QR61" i="81"/>
  <c r="QS61" i="81"/>
  <c r="QT61" i="81"/>
  <c r="QU61" i="81"/>
  <c r="QV61" i="81"/>
  <c r="QW61" i="81"/>
  <c r="QX61" i="81"/>
  <c r="QY61" i="81"/>
  <c r="QZ61" i="81"/>
  <c r="RA61" i="81"/>
  <c r="RB61" i="81"/>
  <c r="RC61" i="81"/>
  <c r="RD61" i="81"/>
  <c r="RE61" i="81"/>
  <c r="RF61" i="81"/>
  <c r="RG61" i="81"/>
  <c r="RH61" i="81"/>
  <c r="RI61" i="81"/>
  <c r="RJ61" i="81"/>
  <c r="RK61" i="81"/>
  <c r="RL61" i="81"/>
  <c r="RM61" i="81"/>
  <c r="RN61" i="81"/>
  <c r="RO61" i="81"/>
  <c r="RP61" i="81"/>
  <c r="RQ61" i="81"/>
  <c r="RR61" i="81"/>
  <c r="RS61" i="81"/>
  <c r="RT61" i="81"/>
  <c r="RU61" i="81"/>
  <c r="RV61" i="81"/>
  <c r="RW61" i="81"/>
  <c r="RX61" i="81"/>
  <c r="RY61" i="81"/>
  <c r="RZ61" i="81"/>
  <c r="SA61" i="81"/>
  <c r="SB61" i="81"/>
  <c r="SC61" i="81"/>
  <c r="SD61" i="81"/>
  <c r="SE61" i="81"/>
  <c r="SF61" i="81"/>
  <c r="SG61" i="81"/>
  <c r="SH61" i="81"/>
  <c r="SI61" i="81"/>
  <c r="SJ61" i="81"/>
  <c r="SK61" i="81"/>
  <c r="SL61" i="81"/>
  <c r="SM61" i="81"/>
  <c r="SN61" i="81"/>
  <c r="SO61" i="81"/>
  <c r="SP61" i="81"/>
  <c r="SQ61" i="81"/>
  <c r="SR61" i="81"/>
  <c r="SS61" i="81"/>
  <c r="ST61" i="81"/>
  <c r="SU61" i="81"/>
  <c r="SV61" i="81"/>
  <c r="SW61" i="81"/>
  <c r="SX61" i="81"/>
  <c r="SY61" i="81"/>
  <c r="SZ61" i="81"/>
  <c r="TA61" i="81"/>
  <c r="TB61" i="81"/>
  <c r="TC61" i="81"/>
  <c r="TD61" i="81"/>
  <c r="TE61" i="81"/>
  <c r="TF61" i="81"/>
  <c r="TG61" i="81"/>
  <c r="TH61" i="81"/>
  <c r="TI61" i="81"/>
  <c r="TJ61" i="81"/>
  <c r="TK61" i="81"/>
  <c r="TL61" i="81"/>
  <c r="TM61" i="81"/>
  <c r="TN61" i="81"/>
  <c r="TO61" i="81"/>
  <c r="TP61" i="81"/>
  <c r="TQ61" i="81"/>
  <c r="TR61" i="81"/>
  <c r="TS61" i="81"/>
  <c r="TT61" i="81"/>
  <c r="TU61" i="81"/>
  <c r="TV61" i="81"/>
  <c r="TW61" i="81"/>
  <c r="TX61" i="81"/>
  <c r="TY61" i="81"/>
  <c r="TZ61" i="81"/>
  <c r="UA61" i="81"/>
  <c r="UB61" i="81"/>
  <c r="UC61" i="81"/>
  <c r="UD61" i="81"/>
  <c r="UE61" i="81"/>
  <c r="UF61" i="81"/>
  <c r="UG61" i="81"/>
  <c r="UH61" i="81"/>
  <c r="UI61" i="81"/>
  <c r="UJ61" i="81"/>
  <c r="UK61" i="81"/>
  <c r="UL61" i="81"/>
  <c r="UM61" i="81"/>
  <c r="UN61" i="81"/>
  <c r="UO61" i="81"/>
  <c r="UP61" i="81"/>
  <c r="UQ61" i="81"/>
  <c r="UR61" i="81"/>
  <c r="US61" i="81"/>
  <c r="UT61" i="81"/>
  <c r="UU61" i="81"/>
  <c r="UV61" i="81"/>
  <c r="UW61" i="81"/>
  <c r="UX61" i="81"/>
  <c r="UY61" i="81"/>
  <c r="UZ61" i="81"/>
  <c r="VA61" i="81"/>
  <c r="VB61" i="81"/>
  <c r="VC61" i="81"/>
  <c r="VD61" i="81"/>
  <c r="VE61" i="81"/>
  <c r="VF61" i="81"/>
  <c r="VG61" i="81"/>
  <c r="VH61" i="81"/>
  <c r="VI61" i="81"/>
  <c r="VJ61" i="81"/>
  <c r="VK61" i="81"/>
  <c r="VL61" i="81"/>
  <c r="VM61" i="81"/>
  <c r="VN61" i="81"/>
  <c r="VO61" i="81"/>
  <c r="VP61" i="81"/>
  <c r="VQ61" i="81"/>
  <c r="VR61" i="81"/>
  <c r="VS61" i="81"/>
  <c r="VT61" i="81"/>
  <c r="VU61" i="81"/>
  <c r="VV61" i="81"/>
  <c r="VW61" i="81"/>
  <c r="VX61" i="81"/>
  <c r="VY61" i="81"/>
  <c r="VZ61" i="81"/>
  <c r="WA61" i="81"/>
  <c r="WB61" i="81"/>
  <c r="WC61" i="81"/>
  <c r="WD61" i="81"/>
  <c r="WE61" i="81"/>
  <c r="WF61" i="81"/>
  <c r="WG61" i="81"/>
  <c r="WH61" i="81"/>
  <c r="WI61" i="81"/>
  <c r="WJ61" i="81"/>
  <c r="WK61" i="81"/>
  <c r="WL61" i="81"/>
  <c r="WM61" i="81"/>
  <c r="WN61" i="81"/>
  <c r="WO61" i="81"/>
  <c r="WP61" i="81"/>
  <c r="WQ61" i="81"/>
  <c r="WR61" i="81"/>
  <c r="WS61" i="81"/>
  <c r="WT61" i="81"/>
  <c r="WU61" i="81"/>
  <c r="WV61" i="81"/>
  <c r="WW61" i="81"/>
  <c r="WX61" i="81"/>
  <c r="WY61" i="81"/>
  <c r="WZ61" i="81"/>
  <c r="XA61" i="81"/>
  <c r="XB61" i="81"/>
  <c r="XC61" i="81"/>
  <c r="XD61" i="81"/>
  <c r="XE61" i="81"/>
  <c r="XF61" i="81"/>
  <c r="XG61" i="81"/>
  <c r="XH61" i="81"/>
  <c r="XI61" i="81"/>
  <c r="XJ61" i="81"/>
  <c r="XK61" i="81"/>
  <c r="XL61" i="81"/>
  <c r="XM61" i="81"/>
  <c r="XN61" i="81"/>
  <c r="XO61" i="81"/>
  <c r="XP61" i="81"/>
  <c r="XQ61" i="81"/>
  <c r="XR61" i="81"/>
  <c r="XS61" i="81"/>
  <c r="XT61" i="81"/>
  <c r="XU61" i="81"/>
  <c r="XV61" i="81"/>
  <c r="XW61" i="81"/>
  <c r="XX61" i="81"/>
  <c r="XY61" i="81"/>
  <c r="XZ61" i="81"/>
  <c r="YA61" i="81"/>
  <c r="YB61" i="81"/>
  <c r="YC61" i="81"/>
  <c r="YD61" i="81"/>
  <c r="YE61" i="81"/>
  <c r="YF61" i="81"/>
  <c r="YG61" i="81"/>
  <c r="YH61" i="81"/>
  <c r="YI61" i="81"/>
  <c r="YJ61" i="81"/>
  <c r="YK61" i="81"/>
  <c r="YL61" i="81"/>
  <c r="YM61" i="81"/>
  <c r="YN61" i="81"/>
  <c r="YO61" i="81"/>
  <c r="YP61" i="81"/>
  <c r="YQ61" i="81"/>
  <c r="YR61" i="81"/>
  <c r="YS61" i="81"/>
  <c r="YT61" i="81"/>
  <c r="YU61" i="81"/>
  <c r="H62" i="81"/>
  <c r="I62" i="81"/>
  <c r="J62" i="81"/>
  <c r="K62" i="81"/>
  <c r="L62" i="81"/>
  <c r="M62" i="81"/>
  <c r="N62" i="81"/>
  <c r="O62" i="81"/>
  <c r="P62" i="81"/>
  <c r="Q62" i="81"/>
  <c r="R62" i="81"/>
  <c r="S62" i="81"/>
  <c r="T62" i="81"/>
  <c r="U62" i="81"/>
  <c r="V62" i="81"/>
  <c r="W62" i="81"/>
  <c r="X62" i="81"/>
  <c r="Y62" i="81"/>
  <c r="Z62" i="81"/>
  <c r="AA62" i="81"/>
  <c r="AB62" i="81"/>
  <c r="AC62" i="81"/>
  <c r="AD62" i="81"/>
  <c r="AE62" i="81"/>
  <c r="AF62" i="81"/>
  <c r="AG62" i="81"/>
  <c r="AH62" i="81"/>
  <c r="AI62" i="81"/>
  <c r="AJ62" i="81"/>
  <c r="AK62" i="81"/>
  <c r="AL62" i="81"/>
  <c r="AM62" i="81"/>
  <c r="AN62" i="81"/>
  <c r="AO62" i="81"/>
  <c r="AP62" i="81"/>
  <c r="AQ62" i="81"/>
  <c r="AR62" i="81"/>
  <c r="AS62" i="81"/>
  <c r="AT62" i="81"/>
  <c r="AU62" i="81"/>
  <c r="AV62" i="81"/>
  <c r="AW62" i="81"/>
  <c r="AX62" i="81"/>
  <c r="AY62" i="81"/>
  <c r="AZ62" i="81"/>
  <c r="BA62" i="81"/>
  <c r="BB62" i="81"/>
  <c r="BC62" i="81"/>
  <c r="BD62" i="81"/>
  <c r="BE62" i="81"/>
  <c r="BF62" i="81"/>
  <c r="BG62" i="81"/>
  <c r="BH62" i="81"/>
  <c r="BI62" i="81"/>
  <c r="BJ62" i="81"/>
  <c r="BK62" i="81"/>
  <c r="BL62" i="81"/>
  <c r="BM62" i="81"/>
  <c r="BN62" i="81"/>
  <c r="BO62" i="81"/>
  <c r="BP62" i="81"/>
  <c r="BQ62" i="81"/>
  <c r="BR62" i="81"/>
  <c r="BS62" i="81"/>
  <c r="BT62" i="81"/>
  <c r="BU62" i="81"/>
  <c r="BV62" i="81"/>
  <c r="BW62" i="81"/>
  <c r="BX62" i="81"/>
  <c r="BY62" i="81"/>
  <c r="BZ62" i="81"/>
  <c r="CA62" i="81"/>
  <c r="CB62" i="81"/>
  <c r="CC62" i="81"/>
  <c r="CD62" i="81"/>
  <c r="CE62" i="81"/>
  <c r="CF62" i="81"/>
  <c r="CG62" i="81"/>
  <c r="CH62" i="81"/>
  <c r="CI62" i="81"/>
  <c r="CJ62" i="81"/>
  <c r="CK62" i="81"/>
  <c r="CL62" i="81"/>
  <c r="CM62" i="81"/>
  <c r="CN62" i="81"/>
  <c r="CO62" i="81"/>
  <c r="CP62" i="81"/>
  <c r="CQ62" i="81"/>
  <c r="CR62" i="81"/>
  <c r="CS62" i="81"/>
  <c r="CT62" i="81"/>
  <c r="CU62" i="81"/>
  <c r="CV62" i="81"/>
  <c r="CW62" i="81"/>
  <c r="CX62" i="81"/>
  <c r="CY62" i="81"/>
  <c r="CZ62" i="81"/>
  <c r="DA62" i="81"/>
  <c r="DB62" i="81"/>
  <c r="DC62" i="81"/>
  <c r="DD62" i="81"/>
  <c r="DE62" i="81"/>
  <c r="DF62" i="81"/>
  <c r="DG62" i="81"/>
  <c r="DH62" i="81"/>
  <c r="DI62" i="81"/>
  <c r="DJ62" i="81"/>
  <c r="DK62" i="81"/>
  <c r="DL62" i="81"/>
  <c r="DM62" i="81"/>
  <c r="DN62" i="81"/>
  <c r="DO62" i="81"/>
  <c r="DP62" i="81"/>
  <c r="DQ62" i="81"/>
  <c r="DR62" i="81"/>
  <c r="DS62" i="81"/>
  <c r="DT62" i="81"/>
  <c r="DU62" i="81"/>
  <c r="DV62" i="81"/>
  <c r="DW62" i="81"/>
  <c r="DX62" i="81"/>
  <c r="DY62" i="81"/>
  <c r="DZ62" i="81"/>
  <c r="EA62" i="81"/>
  <c r="EB62" i="81"/>
  <c r="EC62" i="81"/>
  <c r="ED62" i="81"/>
  <c r="EE62" i="81"/>
  <c r="EF62" i="81"/>
  <c r="EG62" i="81"/>
  <c r="EH62" i="81"/>
  <c r="EI62" i="81"/>
  <c r="EJ62" i="81"/>
  <c r="EK62" i="81"/>
  <c r="EL62" i="81"/>
  <c r="EM62" i="81"/>
  <c r="EN62" i="81"/>
  <c r="EO62" i="81"/>
  <c r="EP62" i="81"/>
  <c r="EQ62" i="81"/>
  <c r="ER62" i="81"/>
  <c r="ES62" i="81"/>
  <c r="ET62" i="81"/>
  <c r="EU62" i="81"/>
  <c r="EV62" i="81"/>
  <c r="EW62" i="81"/>
  <c r="EX62" i="81"/>
  <c r="EY62" i="81"/>
  <c r="EZ62" i="81"/>
  <c r="FA62" i="81"/>
  <c r="FB62" i="81"/>
  <c r="FC62" i="81"/>
  <c r="FD62" i="81"/>
  <c r="FE62" i="81"/>
  <c r="FF62" i="81"/>
  <c r="FG62" i="81"/>
  <c r="FH62" i="81"/>
  <c r="FI62" i="81"/>
  <c r="FJ62" i="81"/>
  <c r="FK62" i="81"/>
  <c r="FL62" i="81"/>
  <c r="FM62" i="81"/>
  <c r="FN62" i="81"/>
  <c r="FO62" i="81"/>
  <c r="FP62" i="81"/>
  <c r="FQ62" i="81"/>
  <c r="FR62" i="81"/>
  <c r="FS62" i="81"/>
  <c r="FT62" i="81"/>
  <c r="FU62" i="81"/>
  <c r="FV62" i="81"/>
  <c r="FW62" i="81"/>
  <c r="FX62" i="81"/>
  <c r="FY62" i="81"/>
  <c r="FZ62" i="81"/>
  <c r="GA62" i="81"/>
  <c r="GB62" i="81"/>
  <c r="GC62" i="81"/>
  <c r="GD62" i="81"/>
  <c r="GE62" i="81"/>
  <c r="GF62" i="81"/>
  <c r="GG62" i="81"/>
  <c r="GH62" i="81"/>
  <c r="GI62" i="81"/>
  <c r="GJ62" i="81"/>
  <c r="GK62" i="81"/>
  <c r="GL62" i="81"/>
  <c r="GM62" i="81"/>
  <c r="GN62" i="81"/>
  <c r="GO62" i="81"/>
  <c r="GP62" i="81"/>
  <c r="GQ62" i="81"/>
  <c r="GR62" i="81"/>
  <c r="GS62" i="81"/>
  <c r="GT62" i="81"/>
  <c r="GU62" i="81"/>
  <c r="GV62" i="81"/>
  <c r="GW62" i="81"/>
  <c r="GX62" i="81"/>
  <c r="GY62" i="81"/>
  <c r="GZ62" i="81"/>
  <c r="HA62" i="81"/>
  <c r="HB62" i="81"/>
  <c r="HC62" i="81"/>
  <c r="HD62" i="81"/>
  <c r="HE62" i="81"/>
  <c r="HF62" i="81"/>
  <c r="HG62" i="81"/>
  <c r="HH62" i="81"/>
  <c r="HI62" i="81"/>
  <c r="HJ62" i="81"/>
  <c r="HK62" i="81"/>
  <c r="HL62" i="81"/>
  <c r="HM62" i="81"/>
  <c r="HN62" i="81"/>
  <c r="HO62" i="81"/>
  <c r="HP62" i="81"/>
  <c r="HQ62" i="81"/>
  <c r="HR62" i="81"/>
  <c r="HS62" i="81"/>
  <c r="HT62" i="81"/>
  <c r="HU62" i="81"/>
  <c r="HV62" i="81"/>
  <c r="HW62" i="81"/>
  <c r="HX62" i="81"/>
  <c r="HY62" i="81"/>
  <c r="HZ62" i="81"/>
  <c r="IA62" i="81"/>
  <c r="IB62" i="81"/>
  <c r="IC62" i="81"/>
  <c r="ID62" i="81"/>
  <c r="IE62" i="81"/>
  <c r="IF62" i="81"/>
  <c r="IG62" i="81"/>
  <c r="IH62" i="81"/>
  <c r="II62" i="81"/>
  <c r="IJ62" i="81"/>
  <c r="IK62" i="81"/>
  <c r="IL62" i="81"/>
  <c r="IM62" i="81"/>
  <c r="IN62" i="81"/>
  <c r="IO62" i="81"/>
  <c r="IP62" i="81"/>
  <c r="IQ62" i="81"/>
  <c r="IR62" i="81"/>
  <c r="IS62" i="81"/>
  <c r="IT62" i="81"/>
  <c r="IU62" i="81"/>
  <c r="IV62" i="81"/>
  <c r="IW62" i="81"/>
  <c r="IX62" i="81"/>
  <c r="IY62" i="81"/>
  <c r="IZ62" i="81"/>
  <c r="JA62" i="81"/>
  <c r="JB62" i="81"/>
  <c r="JC62" i="81"/>
  <c r="JD62" i="81"/>
  <c r="JE62" i="81"/>
  <c r="JF62" i="81"/>
  <c r="JG62" i="81"/>
  <c r="JH62" i="81"/>
  <c r="JI62" i="81"/>
  <c r="JJ62" i="81"/>
  <c r="JK62" i="81"/>
  <c r="JL62" i="81"/>
  <c r="JM62" i="81"/>
  <c r="JN62" i="81"/>
  <c r="JO62" i="81"/>
  <c r="JP62" i="81"/>
  <c r="JQ62" i="81"/>
  <c r="JR62" i="81"/>
  <c r="JS62" i="81"/>
  <c r="JT62" i="81"/>
  <c r="JU62" i="81"/>
  <c r="JV62" i="81"/>
  <c r="JW62" i="81"/>
  <c r="JX62" i="81"/>
  <c r="JY62" i="81"/>
  <c r="JZ62" i="81"/>
  <c r="KA62" i="81"/>
  <c r="KB62" i="81"/>
  <c r="KC62" i="81"/>
  <c r="KD62" i="81"/>
  <c r="KE62" i="81"/>
  <c r="KF62" i="81"/>
  <c r="KG62" i="81"/>
  <c r="KH62" i="81"/>
  <c r="KI62" i="81"/>
  <c r="KJ62" i="81"/>
  <c r="KK62" i="81"/>
  <c r="KL62" i="81"/>
  <c r="KM62" i="81"/>
  <c r="KN62" i="81"/>
  <c r="KO62" i="81"/>
  <c r="KP62" i="81"/>
  <c r="KQ62" i="81"/>
  <c r="KR62" i="81"/>
  <c r="KS62" i="81"/>
  <c r="KT62" i="81"/>
  <c r="KU62" i="81"/>
  <c r="KV62" i="81"/>
  <c r="KW62" i="81"/>
  <c r="KX62" i="81"/>
  <c r="KY62" i="81"/>
  <c r="KZ62" i="81"/>
  <c r="LA62" i="81"/>
  <c r="LB62" i="81"/>
  <c r="LC62" i="81"/>
  <c r="LD62" i="81"/>
  <c r="LE62" i="81"/>
  <c r="LF62" i="81"/>
  <c r="LG62" i="81"/>
  <c r="LH62" i="81"/>
  <c r="LI62" i="81"/>
  <c r="LJ62" i="81"/>
  <c r="LK62" i="81"/>
  <c r="LL62" i="81"/>
  <c r="LM62" i="81"/>
  <c r="LN62" i="81"/>
  <c r="LO62" i="81"/>
  <c r="LP62" i="81"/>
  <c r="LQ62" i="81"/>
  <c r="LR62" i="81"/>
  <c r="LS62" i="81"/>
  <c r="LT62" i="81"/>
  <c r="LU62" i="81"/>
  <c r="LV62" i="81"/>
  <c r="LW62" i="81"/>
  <c r="LX62" i="81"/>
  <c r="LY62" i="81"/>
  <c r="LZ62" i="81"/>
  <c r="MA62" i="81"/>
  <c r="MB62" i="81"/>
  <c r="MC62" i="81"/>
  <c r="MD62" i="81"/>
  <c r="ME62" i="81"/>
  <c r="MF62" i="81"/>
  <c r="MG62" i="81"/>
  <c r="MH62" i="81"/>
  <c r="MI62" i="81"/>
  <c r="MJ62" i="81"/>
  <c r="MK62" i="81"/>
  <c r="ML62" i="81"/>
  <c r="MM62" i="81"/>
  <c r="MN62" i="81"/>
  <c r="MO62" i="81"/>
  <c r="MP62" i="81"/>
  <c r="MQ62" i="81"/>
  <c r="MR62" i="81"/>
  <c r="MS62" i="81"/>
  <c r="MT62" i="81"/>
  <c r="MU62" i="81"/>
  <c r="MV62" i="81"/>
  <c r="MW62" i="81"/>
  <c r="MX62" i="81"/>
  <c r="MY62" i="81"/>
  <c r="MZ62" i="81"/>
  <c r="NA62" i="81"/>
  <c r="NB62" i="81"/>
  <c r="NC62" i="81"/>
  <c r="ND62" i="81"/>
  <c r="NE62" i="81"/>
  <c r="NF62" i="81"/>
  <c r="NG62" i="81"/>
  <c r="NH62" i="81"/>
  <c r="NI62" i="81"/>
  <c r="NJ62" i="81"/>
  <c r="NK62" i="81"/>
  <c r="NL62" i="81"/>
  <c r="NM62" i="81"/>
  <c r="NN62" i="81"/>
  <c r="NO62" i="81"/>
  <c r="NP62" i="81"/>
  <c r="NQ62" i="81"/>
  <c r="NR62" i="81"/>
  <c r="NS62" i="81"/>
  <c r="NT62" i="81"/>
  <c r="NU62" i="81"/>
  <c r="NV62" i="81"/>
  <c r="NW62" i="81"/>
  <c r="NX62" i="81"/>
  <c r="NY62" i="81"/>
  <c r="NZ62" i="81"/>
  <c r="OA62" i="81"/>
  <c r="OB62" i="81"/>
  <c r="OC62" i="81"/>
  <c r="OD62" i="81"/>
  <c r="OE62" i="81"/>
  <c r="OF62" i="81"/>
  <c r="OG62" i="81"/>
  <c r="OH62" i="81"/>
  <c r="OI62" i="81"/>
  <c r="OJ62" i="81"/>
  <c r="OK62" i="81"/>
  <c r="OL62" i="81"/>
  <c r="OM62" i="81"/>
  <c r="ON62" i="81"/>
  <c r="OO62" i="81"/>
  <c r="OP62" i="81"/>
  <c r="OQ62" i="81"/>
  <c r="OR62" i="81"/>
  <c r="OS62" i="81"/>
  <c r="OT62" i="81"/>
  <c r="OU62" i="81"/>
  <c r="OV62" i="81"/>
  <c r="OW62" i="81"/>
  <c r="OX62" i="81"/>
  <c r="OY62" i="81"/>
  <c r="OZ62" i="81"/>
  <c r="PA62" i="81"/>
  <c r="PB62" i="81"/>
  <c r="PC62" i="81"/>
  <c r="PD62" i="81"/>
  <c r="PE62" i="81"/>
  <c r="PF62" i="81"/>
  <c r="PG62" i="81"/>
  <c r="PH62" i="81"/>
  <c r="PI62" i="81"/>
  <c r="PJ62" i="81"/>
  <c r="PK62" i="81"/>
  <c r="PL62" i="81"/>
  <c r="PM62" i="81"/>
  <c r="PN62" i="81"/>
  <c r="PO62" i="81"/>
  <c r="PP62" i="81"/>
  <c r="PQ62" i="81"/>
  <c r="PR62" i="81"/>
  <c r="PS62" i="81"/>
  <c r="PT62" i="81"/>
  <c r="PU62" i="81"/>
  <c r="PV62" i="81"/>
  <c r="PW62" i="81"/>
  <c r="PX62" i="81"/>
  <c r="PY62" i="81"/>
  <c r="PZ62" i="81"/>
  <c r="QA62" i="81"/>
  <c r="QB62" i="81"/>
  <c r="QC62" i="81"/>
  <c r="QD62" i="81"/>
  <c r="QE62" i="81"/>
  <c r="QF62" i="81"/>
  <c r="QG62" i="81"/>
  <c r="QH62" i="81"/>
  <c r="QI62" i="81"/>
  <c r="QJ62" i="81"/>
  <c r="QK62" i="81"/>
  <c r="QL62" i="81"/>
  <c r="QM62" i="81"/>
  <c r="QN62" i="81"/>
  <c r="QO62" i="81"/>
  <c r="QP62" i="81"/>
  <c r="QQ62" i="81"/>
  <c r="QR62" i="81"/>
  <c r="QS62" i="81"/>
  <c r="QT62" i="81"/>
  <c r="QU62" i="81"/>
  <c r="QV62" i="81"/>
  <c r="QW62" i="81"/>
  <c r="QX62" i="81"/>
  <c r="QY62" i="81"/>
  <c r="QZ62" i="81"/>
  <c r="RA62" i="81"/>
  <c r="RB62" i="81"/>
  <c r="RC62" i="81"/>
  <c r="RD62" i="81"/>
  <c r="RE62" i="81"/>
  <c r="RF62" i="81"/>
  <c r="RG62" i="81"/>
  <c r="RH62" i="81"/>
  <c r="RI62" i="81"/>
  <c r="RJ62" i="81"/>
  <c r="RK62" i="81"/>
  <c r="RL62" i="81"/>
  <c r="RM62" i="81"/>
  <c r="RN62" i="81"/>
  <c r="RO62" i="81"/>
  <c r="RP62" i="81"/>
  <c r="RQ62" i="81"/>
  <c r="RR62" i="81"/>
  <c r="RS62" i="81"/>
  <c r="RT62" i="81"/>
  <c r="RU62" i="81"/>
  <c r="RV62" i="81"/>
  <c r="RW62" i="81"/>
  <c r="RX62" i="81"/>
  <c r="RY62" i="81"/>
  <c r="RZ62" i="81"/>
  <c r="SA62" i="81"/>
  <c r="SB62" i="81"/>
  <c r="SC62" i="81"/>
  <c r="SD62" i="81"/>
  <c r="SE62" i="81"/>
  <c r="SF62" i="81"/>
  <c r="SG62" i="81"/>
  <c r="SH62" i="81"/>
  <c r="SI62" i="81"/>
  <c r="SJ62" i="81"/>
  <c r="SK62" i="81"/>
  <c r="SL62" i="81"/>
  <c r="SM62" i="81"/>
  <c r="SN62" i="81"/>
  <c r="SO62" i="81"/>
  <c r="SP62" i="81"/>
  <c r="SQ62" i="81"/>
  <c r="SR62" i="81"/>
  <c r="SS62" i="81"/>
  <c r="ST62" i="81"/>
  <c r="SU62" i="81"/>
  <c r="SV62" i="81"/>
  <c r="SW62" i="81"/>
  <c r="SX62" i="81"/>
  <c r="SY62" i="81"/>
  <c r="SZ62" i="81"/>
  <c r="TA62" i="81"/>
  <c r="TB62" i="81"/>
  <c r="TC62" i="81"/>
  <c r="TD62" i="81"/>
  <c r="TE62" i="81"/>
  <c r="TF62" i="81"/>
  <c r="TG62" i="81"/>
  <c r="TH62" i="81"/>
  <c r="TI62" i="81"/>
  <c r="TJ62" i="81"/>
  <c r="TK62" i="81"/>
  <c r="TL62" i="81"/>
  <c r="TM62" i="81"/>
  <c r="TN62" i="81"/>
  <c r="TO62" i="81"/>
  <c r="TP62" i="81"/>
  <c r="TQ62" i="81"/>
  <c r="TR62" i="81"/>
  <c r="TS62" i="81"/>
  <c r="TT62" i="81"/>
  <c r="TU62" i="81"/>
  <c r="TV62" i="81"/>
  <c r="TW62" i="81"/>
  <c r="TX62" i="81"/>
  <c r="TY62" i="81"/>
  <c r="TZ62" i="81"/>
  <c r="UA62" i="81"/>
  <c r="UB62" i="81"/>
  <c r="UC62" i="81"/>
  <c r="UD62" i="81"/>
  <c r="UE62" i="81"/>
  <c r="UF62" i="81"/>
  <c r="UG62" i="81"/>
  <c r="UH62" i="81"/>
  <c r="UI62" i="81"/>
  <c r="UJ62" i="81"/>
  <c r="UK62" i="81"/>
  <c r="UL62" i="81"/>
  <c r="UM62" i="81"/>
  <c r="UN62" i="81"/>
  <c r="UO62" i="81"/>
  <c r="UP62" i="81"/>
  <c r="UQ62" i="81"/>
  <c r="UR62" i="81"/>
  <c r="US62" i="81"/>
  <c r="UT62" i="81"/>
  <c r="UU62" i="81"/>
  <c r="UV62" i="81"/>
  <c r="UW62" i="81"/>
  <c r="UX62" i="81"/>
  <c r="UY62" i="81"/>
  <c r="UZ62" i="81"/>
  <c r="VA62" i="81"/>
  <c r="VB62" i="81"/>
  <c r="VC62" i="81"/>
  <c r="VD62" i="81"/>
  <c r="VE62" i="81"/>
  <c r="VF62" i="81"/>
  <c r="VG62" i="81"/>
  <c r="VH62" i="81"/>
  <c r="VI62" i="81"/>
  <c r="VJ62" i="81"/>
  <c r="VK62" i="81"/>
  <c r="VL62" i="81"/>
  <c r="VM62" i="81"/>
  <c r="VN62" i="81"/>
  <c r="VO62" i="81"/>
  <c r="VP62" i="81"/>
  <c r="VQ62" i="81"/>
  <c r="VR62" i="81"/>
  <c r="VS62" i="81"/>
  <c r="VT62" i="81"/>
  <c r="VU62" i="81"/>
  <c r="VV62" i="81"/>
  <c r="VW62" i="81"/>
  <c r="VX62" i="81"/>
  <c r="VY62" i="81"/>
  <c r="VZ62" i="81"/>
  <c r="WA62" i="81"/>
  <c r="WB62" i="81"/>
  <c r="WC62" i="81"/>
  <c r="WD62" i="81"/>
  <c r="WE62" i="81"/>
  <c r="WF62" i="81"/>
  <c r="WG62" i="81"/>
  <c r="WH62" i="81"/>
  <c r="WI62" i="81"/>
  <c r="WJ62" i="81"/>
  <c r="WK62" i="81"/>
  <c r="WL62" i="81"/>
  <c r="WM62" i="81"/>
  <c r="WN62" i="81"/>
  <c r="WO62" i="81"/>
  <c r="WP62" i="81"/>
  <c r="WQ62" i="81"/>
  <c r="WR62" i="81"/>
  <c r="WS62" i="81"/>
  <c r="WT62" i="81"/>
  <c r="WU62" i="81"/>
  <c r="WV62" i="81"/>
  <c r="WW62" i="81"/>
  <c r="WX62" i="81"/>
  <c r="WY62" i="81"/>
  <c r="WZ62" i="81"/>
  <c r="XA62" i="81"/>
  <c r="XB62" i="81"/>
  <c r="XC62" i="81"/>
  <c r="XD62" i="81"/>
  <c r="XE62" i="81"/>
  <c r="XF62" i="81"/>
  <c r="XG62" i="81"/>
  <c r="XH62" i="81"/>
  <c r="XI62" i="81"/>
  <c r="XJ62" i="81"/>
  <c r="XK62" i="81"/>
  <c r="XL62" i="81"/>
  <c r="XM62" i="81"/>
  <c r="XN62" i="81"/>
  <c r="XO62" i="81"/>
  <c r="XP62" i="81"/>
  <c r="XQ62" i="81"/>
  <c r="XR62" i="81"/>
  <c r="XS62" i="81"/>
  <c r="XT62" i="81"/>
  <c r="XU62" i="81"/>
  <c r="XV62" i="81"/>
  <c r="XW62" i="81"/>
  <c r="XX62" i="81"/>
  <c r="XY62" i="81"/>
  <c r="XZ62" i="81"/>
  <c r="YA62" i="81"/>
  <c r="YB62" i="81"/>
  <c r="YC62" i="81"/>
  <c r="YD62" i="81"/>
  <c r="YE62" i="81"/>
  <c r="YF62" i="81"/>
  <c r="YG62" i="81"/>
  <c r="YH62" i="81"/>
  <c r="YI62" i="81"/>
  <c r="YJ62" i="81"/>
  <c r="YK62" i="81"/>
  <c r="YL62" i="81"/>
  <c r="YM62" i="81"/>
  <c r="YN62" i="81"/>
  <c r="YO62" i="81"/>
  <c r="YP62" i="81"/>
  <c r="YQ62" i="81"/>
  <c r="YR62" i="81"/>
  <c r="YS62" i="81"/>
  <c r="YT62" i="81"/>
  <c r="YU62" i="81"/>
  <c r="H63" i="81"/>
  <c r="I63" i="81"/>
  <c r="J63" i="81"/>
  <c r="K63" i="81"/>
  <c r="L63" i="81"/>
  <c r="M63" i="81"/>
  <c r="N63" i="81"/>
  <c r="O63" i="81"/>
  <c r="P63" i="81"/>
  <c r="Q63" i="81"/>
  <c r="R63" i="81"/>
  <c r="S63" i="81"/>
  <c r="T63" i="81"/>
  <c r="U63" i="81"/>
  <c r="V63" i="81"/>
  <c r="W63" i="81"/>
  <c r="X63" i="81"/>
  <c r="Y63" i="81"/>
  <c r="Z63" i="81"/>
  <c r="AA63" i="81"/>
  <c r="AB63" i="81"/>
  <c r="AC63" i="81"/>
  <c r="AD63" i="81"/>
  <c r="AE63" i="81"/>
  <c r="AF63" i="81"/>
  <c r="AG63" i="81"/>
  <c r="AH63" i="81"/>
  <c r="AI63" i="81"/>
  <c r="AJ63" i="81"/>
  <c r="AK63" i="81"/>
  <c r="AL63" i="81"/>
  <c r="AM63" i="81"/>
  <c r="AN63" i="81"/>
  <c r="AO63" i="81"/>
  <c r="AP63" i="81"/>
  <c r="AQ63" i="81"/>
  <c r="AR63" i="81"/>
  <c r="AS63" i="81"/>
  <c r="AT63" i="81"/>
  <c r="AU63" i="81"/>
  <c r="AV63" i="81"/>
  <c r="AW63" i="81"/>
  <c r="AX63" i="81"/>
  <c r="AY63" i="81"/>
  <c r="AZ63" i="81"/>
  <c r="BA63" i="81"/>
  <c r="BB63" i="81"/>
  <c r="BC63" i="81"/>
  <c r="BD63" i="81"/>
  <c r="BE63" i="81"/>
  <c r="BF63" i="81"/>
  <c r="BG63" i="81"/>
  <c r="BH63" i="81"/>
  <c r="BI63" i="81"/>
  <c r="BJ63" i="81"/>
  <c r="BK63" i="81"/>
  <c r="BL63" i="81"/>
  <c r="BM63" i="81"/>
  <c r="BN63" i="81"/>
  <c r="BO63" i="81"/>
  <c r="BP63" i="81"/>
  <c r="BQ63" i="81"/>
  <c r="BR63" i="81"/>
  <c r="BS63" i="81"/>
  <c r="BT63" i="81"/>
  <c r="BU63" i="81"/>
  <c r="BV63" i="81"/>
  <c r="BW63" i="81"/>
  <c r="BX63" i="81"/>
  <c r="BY63" i="81"/>
  <c r="BZ63" i="81"/>
  <c r="CA63" i="81"/>
  <c r="CB63" i="81"/>
  <c r="CC63" i="81"/>
  <c r="CD63" i="81"/>
  <c r="CE63" i="81"/>
  <c r="CF63" i="81"/>
  <c r="CG63" i="81"/>
  <c r="CH63" i="81"/>
  <c r="CI63" i="81"/>
  <c r="CJ63" i="81"/>
  <c r="CK63" i="81"/>
  <c r="CL63" i="81"/>
  <c r="CM63" i="81"/>
  <c r="CN63" i="81"/>
  <c r="CO63" i="81"/>
  <c r="CP63" i="81"/>
  <c r="CQ63" i="81"/>
  <c r="CR63" i="81"/>
  <c r="CS63" i="81"/>
  <c r="CT63" i="81"/>
  <c r="CU63" i="81"/>
  <c r="CV63" i="81"/>
  <c r="CW63" i="81"/>
  <c r="CX63" i="81"/>
  <c r="CY63" i="81"/>
  <c r="CZ63" i="81"/>
  <c r="DA63" i="81"/>
  <c r="DB63" i="81"/>
  <c r="DC63" i="81"/>
  <c r="DD63" i="81"/>
  <c r="DE63" i="81"/>
  <c r="DF63" i="81"/>
  <c r="DG63" i="81"/>
  <c r="DH63" i="81"/>
  <c r="DI63" i="81"/>
  <c r="DJ63" i="81"/>
  <c r="DK63" i="81"/>
  <c r="DL63" i="81"/>
  <c r="DM63" i="81"/>
  <c r="DN63" i="81"/>
  <c r="DO63" i="81"/>
  <c r="DP63" i="81"/>
  <c r="DQ63" i="81"/>
  <c r="DR63" i="81"/>
  <c r="DS63" i="81"/>
  <c r="DT63" i="81"/>
  <c r="DU63" i="81"/>
  <c r="DV63" i="81"/>
  <c r="DW63" i="81"/>
  <c r="DX63" i="81"/>
  <c r="DY63" i="81"/>
  <c r="DZ63" i="81"/>
  <c r="EA63" i="81"/>
  <c r="EB63" i="81"/>
  <c r="EC63" i="81"/>
  <c r="ED63" i="81"/>
  <c r="EE63" i="81"/>
  <c r="EF63" i="81"/>
  <c r="EG63" i="81"/>
  <c r="EH63" i="81"/>
  <c r="EI63" i="81"/>
  <c r="EJ63" i="81"/>
  <c r="EK63" i="81"/>
  <c r="EL63" i="81"/>
  <c r="EM63" i="81"/>
  <c r="EN63" i="81"/>
  <c r="EO63" i="81"/>
  <c r="EP63" i="81"/>
  <c r="EQ63" i="81"/>
  <c r="ER63" i="81"/>
  <c r="ES63" i="81"/>
  <c r="ET63" i="81"/>
  <c r="EU63" i="81"/>
  <c r="EV63" i="81"/>
  <c r="EW63" i="81"/>
  <c r="EX63" i="81"/>
  <c r="EY63" i="81"/>
  <c r="EZ63" i="81"/>
  <c r="FA63" i="81"/>
  <c r="FB63" i="81"/>
  <c r="FC63" i="81"/>
  <c r="FD63" i="81"/>
  <c r="FE63" i="81"/>
  <c r="FF63" i="81"/>
  <c r="FG63" i="81"/>
  <c r="FH63" i="81"/>
  <c r="FI63" i="81"/>
  <c r="FJ63" i="81"/>
  <c r="FK63" i="81"/>
  <c r="FL63" i="81"/>
  <c r="FM63" i="81"/>
  <c r="FN63" i="81"/>
  <c r="FO63" i="81"/>
  <c r="FP63" i="81"/>
  <c r="FQ63" i="81"/>
  <c r="FR63" i="81"/>
  <c r="FS63" i="81"/>
  <c r="FT63" i="81"/>
  <c r="FU63" i="81"/>
  <c r="FV63" i="81"/>
  <c r="FW63" i="81"/>
  <c r="FX63" i="81"/>
  <c r="FY63" i="81"/>
  <c r="FZ63" i="81"/>
  <c r="GA63" i="81"/>
  <c r="GB63" i="81"/>
  <c r="GC63" i="81"/>
  <c r="GD63" i="81"/>
  <c r="GE63" i="81"/>
  <c r="GF63" i="81"/>
  <c r="GG63" i="81"/>
  <c r="GH63" i="81"/>
  <c r="GI63" i="81"/>
  <c r="GJ63" i="81"/>
  <c r="GK63" i="81"/>
  <c r="GL63" i="81"/>
  <c r="GM63" i="81"/>
  <c r="GN63" i="81"/>
  <c r="GO63" i="81"/>
  <c r="GP63" i="81"/>
  <c r="GQ63" i="81"/>
  <c r="GR63" i="81"/>
  <c r="GS63" i="81"/>
  <c r="GT63" i="81"/>
  <c r="GU63" i="81"/>
  <c r="GV63" i="81"/>
  <c r="GW63" i="81"/>
  <c r="GX63" i="81"/>
  <c r="GY63" i="81"/>
  <c r="GZ63" i="81"/>
  <c r="HA63" i="81"/>
  <c r="HB63" i="81"/>
  <c r="HC63" i="81"/>
  <c r="HD63" i="81"/>
  <c r="HE63" i="81"/>
  <c r="HF63" i="81"/>
  <c r="HG63" i="81"/>
  <c r="HH63" i="81"/>
  <c r="HI63" i="81"/>
  <c r="HJ63" i="81"/>
  <c r="HK63" i="81"/>
  <c r="HL63" i="81"/>
  <c r="HM63" i="81"/>
  <c r="HN63" i="81"/>
  <c r="HO63" i="81"/>
  <c r="HP63" i="81"/>
  <c r="HQ63" i="81"/>
  <c r="HR63" i="81"/>
  <c r="HS63" i="81"/>
  <c r="HT63" i="81"/>
  <c r="HU63" i="81"/>
  <c r="HV63" i="81"/>
  <c r="HW63" i="81"/>
  <c r="HX63" i="81"/>
  <c r="HY63" i="81"/>
  <c r="HZ63" i="81"/>
  <c r="IA63" i="81"/>
  <c r="IB63" i="81"/>
  <c r="IC63" i="81"/>
  <c r="ID63" i="81"/>
  <c r="IE63" i="81"/>
  <c r="IF63" i="81"/>
  <c r="IG63" i="81"/>
  <c r="IH63" i="81"/>
  <c r="II63" i="81"/>
  <c r="IJ63" i="81"/>
  <c r="IK63" i="81"/>
  <c r="IL63" i="81"/>
  <c r="IM63" i="81"/>
  <c r="IN63" i="81"/>
  <c r="IO63" i="81"/>
  <c r="IP63" i="81"/>
  <c r="IQ63" i="81"/>
  <c r="IR63" i="81"/>
  <c r="IS63" i="81"/>
  <c r="IT63" i="81"/>
  <c r="IU63" i="81"/>
  <c r="IV63" i="81"/>
  <c r="IW63" i="81"/>
  <c r="IX63" i="81"/>
  <c r="IY63" i="81"/>
  <c r="IZ63" i="81"/>
  <c r="JA63" i="81"/>
  <c r="JB63" i="81"/>
  <c r="JC63" i="81"/>
  <c r="JD63" i="81"/>
  <c r="JE63" i="81"/>
  <c r="JF63" i="81"/>
  <c r="JG63" i="81"/>
  <c r="JH63" i="81"/>
  <c r="JI63" i="81"/>
  <c r="JJ63" i="81"/>
  <c r="JK63" i="81"/>
  <c r="JL63" i="81"/>
  <c r="JM63" i="81"/>
  <c r="JN63" i="81"/>
  <c r="JO63" i="81"/>
  <c r="JP63" i="81"/>
  <c r="JQ63" i="81"/>
  <c r="JR63" i="81"/>
  <c r="JS63" i="81"/>
  <c r="JT63" i="81"/>
  <c r="JU63" i="81"/>
  <c r="JV63" i="81"/>
  <c r="JW63" i="81"/>
  <c r="JX63" i="81"/>
  <c r="JY63" i="81"/>
  <c r="JZ63" i="81"/>
  <c r="KA63" i="81"/>
  <c r="KB63" i="81"/>
  <c r="KC63" i="81"/>
  <c r="KD63" i="81"/>
  <c r="KE63" i="81"/>
  <c r="KF63" i="81"/>
  <c r="KG63" i="81"/>
  <c r="KH63" i="81"/>
  <c r="KI63" i="81"/>
  <c r="KJ63" i="81"/>
  <c r="KK63" i="81"/>
  <c r="KL63" i="81"/>
  <c r="KM63" i="81"/>
  <c r="KN63" i="81"/>
  <c r="KO63" i="81"/>
  <c r="KP63" i="81"/>
  <c r="KQ63" i="81"/>
  <c r="KR63" i="81"/>
  <c r="KS63" i="81"/>
  <c r="KT63" i="81"/>
  <c r="KU63" i="81"/>
  <c r="KV63" i="81"/>
  <c r="KW63" i="81"/>
  <c r="KX63" i="81"/>
  <c r="KY63" i="81"/>
  <c r="KZ63" i="81"/>
  <c r="LA63" i="81"/>
  <c r="LB63" i="81"/>
  <c r="LC63" i="81"/>
  <c r="LD63" i="81"/>
  <c r="LE63" i="81"/>
  <c r="LF63" i="81"/>
  <c r="LG63" i="81"/>
  <c r="LH63" i="81"/>
  <c r="LI63" i="81"/>
  <c r="LJ63" i="81"/>
  <c r="LK63" i="81"/>
  <c r="LL63" i="81"/>
  <c r="LM63" i="81"/>
  <c r="LN63" i="81"/>
  <c r="LO63" i="81"/>
  <c r="LP63" i="81"/>
  <c r="LQ63" i="81"/>
  <c r="LR63" i="81"/>
  <c r="LS63" i="81"/>
  <c r="LT63" i="81"/>
  <c r="LU63" i="81"/>
  <c r="LV63" i="81"/>
  <c r="LW63" i="81"/>
  <c r="LX63" i="81"/>
  <c r="LY63" i="81"/>
  <c r="LZ63" i="81"/>
  <c r="MA63" i="81"/>
  <c r="MB63" i="81"/>
  <c r="MC63" i="81"/>
  <c r="MD63" i="81"/>
  <c r="ME63" i="81"/>
  <c r="MF63" i="81"/>
  <c r="MG63" i="81"/>
  <c r="MH63" i="81"/>
  <c r="MI63" i="81"/>
  <c r="MJ63" i="81"/>
  <c r="MK63" i="81"/>
  <c r="ML63" i="81"/>
  <c r="MM63" i="81"/>
  <c r="MN63" i="81"/>
  <c r="MO63" i="81"/>
  <c r="MP63" i="81"/>
  <c r="MQ63" i="81"/>
  <c r="MR63" i="81"/>
  <c r="MS63" i="81"/>
  <c r="MT63" i="81"/>
  <c r="MU63" i="81"/>
  <c r="MV63" i="81"/>
  <c r="MW63" i="81"/>
  <c r="MX63" i="81"/>
  <c r="MY63" i="81"/>
  <c r="MZ63" i="81"/>
  <c r="NA63" i="81"/>
  <c r="NB63" i="81"/>
  <c r="NC63" i="81"/>
  <c r="ND63" i="81"/>
  <c r="NE63" i="81"/>
  <c r="NF63" i="81"/>
  <c r="NG63" i="81"/>
  <c r="NH63" i="81"/>
  <c r="NI63" i="81"/>
  <c r="NJ63" i="81"/>
  <c r="NK63" i="81"/>
  <c r="NL63" i="81"/>
  <c r="NM63" i="81"/>
  <c r="NN63" i="81"/>
  <c r="NO63" i="81"/>
  <c r="NP63" i="81"/>
  <c r="NQ63" i="81"/>
  <c r="NR63" i="81"/>
  <c r="NS63" i="81"/>
  <c r="NT63" i="81"/>
  <c r="NU63" i="81"/>
  <c r="NV63" i="81"/>
  <c r="NW63" i="81"/>
  <c r="NX63" i="81"/>
  <c r="NY63" i="81"/>
  <c r="NZ63" i="81"/>
  <c r="OA63" i="81"/>
  <c r="OB63" i="81"/>
  <c r="OC63" i="81"/>
  <c r="OD63" i="81"/>
  <c r="OE63" i="81"/>
  <c r="OF63" i="81"/>
  <c r="OG63" i="81"/>
  <c r="OH63" i="81"/>
  <c r="OI63" i="81"/>
  <c r="OJ63" i="81"/>
  <c r="OK63" i="81"/>
  <c r="OL63" i="81"/>
  <c r="OM63" i="81"/>
  <c r="ON63" i="81"/>
  <c r="OO63" i="81"/>
  <c r="OP63" i="81"/>
  <c r="OQ63" i="81"/>
  <c r="OR63" i="81"/>
  <c r="OS63" i="81"/>
  <c r="OT63" i="81"/>
  <c r="OU63" i="81"/>
  <c r="OV63" i="81"/>
  <c r="OW63" i="81"/>
  <c r="OX63" i="81"/>
  <c r="OY63" i="81"/>
  <c r="OZ63" i="81"/>
  <c r="PA63" i="81"/>
  <c r="PB63" i="81"/>
  <c r="PC63" i="81"/>
  <c r="PD63" i="81"/>
  <c r="PE63" i="81"/>
  <c r="PF63" i="81"/>
  <c r="PG63" i="81"/>
  <c r="PH63" i="81"/>
  <c r="PI63" i="81"/>
  <c r="PJ63" i="81"/>
  <c r="PK63" i="81"/>
  <c r="PL63" i="81"/>
  <c r="PM63" i="81"/>
  <c r="PN63" i="81"/>
  <c r="PO63" i="81"/>
  <c r="PP63" i="81"/>
  <c r="PQ63" i="81"/>
  <c r="PR63" i="81"/>
  <c r="PS63" i="81"/>
  <c r="PT63" i="81"/>
  <c r="PU63" i="81"/>
  <c r="PV63" i="81"/>
  <c r="PW63" i="81"/>
  <c r="PX63" i="81"/>
  <c r="PY63" i="81"/>
  <c r="PZ63" i="81"/>
  <c r="QA63" i="81"/>
  <c r="QB63" i="81"/>
  <c r="QC63" i="81"/>
  <c r="QD63" i="81"/>
  <c r="QE63" i="81"/>
  <c r="QF63" i="81"/>
  <c r="QG63" i="81"/>
  <c r="QH63" i="81"/>
  <c r="QI63" i="81"/>
  <c r="QJ63" i="81"/>
  <c r="QK63" i="81"/>
  <c r="QL63" i="81"/>
  <c r="QM63" i="81"/>
  <c r="QN63" i="81"/>
  <c r="QO63" i="81"/>
  <c r="QP63" i="81"/>
  <c r="QQ63" i="81"/>
  <c r="QR63" i="81"/>
  <c r="QS63" i="81"/>
  <c r="QT63" i="81"/>
  <c r="QU63" i="81"/>
  <c r="QV63" i="81"/>
  <c r="QW63" i="81"/>
  <c r="QX63" i="81"/>
  <c r="QY63" i="81"/>
  <c r="QZ63" i="81"/>
  <c r="RA63" i="81"/>
  <c r="RB63" i="81"/>
  <c r="RC63" i="81"/>
  <c r="RD63" i="81"/>
  <c r="RE63" i="81"/>
  <c r="RF63" i="81"/>
  <c r="RG63" i="81"/>
  <c r="RH63" i="81"/>
  <c r="RI63" i="81"/>
  <c r="RJ63" i="81"/>
  <c r="RK63" i="81"/>
  <c r="RL63" i="81"/>
  <c r="RM63" i="81"/>
  <c r="RN63" i="81"/>
  <c r="RO63" i="81"/>
  <c r="RP63" i="81"/>
  <c r="RQ63" i="81"/>
  <c r="RR63" i="81"/>
  <c r="RS63" i="81"/>
  <c r="RT63" i="81"/>
  <c r="RU63" i="81"/>
  <c r="RV63" i="81"/>
  <c r="RW63" i="81"/>
  <c r="RX63" i="81"/>
  <c r="RY63" i="81"/>
  <c r="RZ63" i="81"/>
  <c r="SA63" i="81"/>
  <c r="SB63" i="81"/>
  <c r="SC63" i="81"/>
  <c r="SD63" i="81"/>
  <c r="SE63" i="81"/>
  <c r="SF63" i="81"/>
  <c r="SG63" i="81"/>
  <c r="SH63" i="81"/>
  <c r="SI63" i="81"/>
  <c r="SJ63" i="81"/>
  <c r="SK63" i="81"/>
  <c r="SL63" i="81"/>
  <c r="SM63" i="81"/>
  <c r="SN63" i="81"/>
  <c r="SO63" i="81"/>
  <c r="SP63" i="81"/>
  <c r="SQ63" i="81"/>
  <c r="SR63" i="81"/>
  <c r="SS63" i="81"/>
  <c r="ST63" i="81"/>
  <c r="SU63" i="81"/>
  <c r="SV63" i="81"/>
  <c r="SW63" i="81"/>
  <c r="SX63" i="81"/>
  <c r="SY63" i="81"/>
  <c r="SZ63" i="81"/>
  <c r="TA63" i="81"/>
  <c r="TB63" i="81"/>
  <c r="TC63" i="81"/>
  <c r="TD63" i="81"/>
  <c r="TE63" i="81"/>
  <c r="TF63" i="81"/>
  <c r="TG63" i="81"/>
  <c r="TH63" i="81"/>
  <c r="TI63" i="81"/>
  <c r="TJ63" i="81"/>
  <c r="TK63" i="81"/>
  <c r="TL63" i="81"/>
  <c r="TM63" i="81"/>
  <c r="TN63" i="81"/>
  <c r="TO63" i="81"/>
  <c r="TP63" i="81"/>
  <c r="TQ63" i="81"/>
  <c r="TR63" i="81"/>
  <c r="TS63" i="81"/>
  <c r="TT63" i="81"/>
  <c r="TU63" i="81"/>
  <c r="TV63" i="81"/>
  <c r="TW63" i="81"/>
  <c r="TX63" i="81"/>
  <c r="TY63" i="81"/>
  <c r="TZ63" i="81"/>
  <c r="UA63" i="81"/>
  <c r="UB63" i="81"/>
  <c r="UC63" i="81"/>
  <c r="UD63" i="81"/>
  <c r="UE63" i="81"/>
  <c r="UF63" i="81"/>
  <c r="UG63" i="81"/>
  <c r="UH63" i="81"/>
  <c r="UI63" i="81"/>
  <c r="UJ63" i="81"/>
  <c r="UK63" i="81"/>
  <c r="UL63" i="81"/>
  <c r="UM63" i="81"/>
  <c r="UN63" i="81"/>
  <c r="UO63" i="81"/>
  <c r="UP63" i="81"/>
  <c r="UQ63" i="81"/>
  <c r="UR63" i="81"/>
  <c r="US63" i="81"/>
  <c r="UT63" i="81"/>
  <c r="UU63" i="81"/>
  <c r="UV63" i="81"/>
  <c r="UW63" i="81"/>
  <c r="UX63" i="81"/>
  <c r="UY63" i="81"/>
  <c r="UZ63" i="81"/>
  <c r="VA63" i="81"/>
  <c r="VB63" i="81"/>
  <c r="VC63" i="81"/>
  <c r="VD63" i="81"/>
  <c r="VE63" i="81"/>
  <c r="VF63" i="81"/>
  <c r="VG63" i="81"/>
  <c r="VH63" i="81"/>
  <c r="VI63" i="81"/>
  <c r="VJ63" i="81"/>
  <c r="VK63" i="81"/>
  <c r="VL63" i="81"/>
  <c r="VM63" i="81"/>
  <c r="VN63" i="81"/>
  <c r="VO63" i="81"/>
  <c r="VP63" i="81"/>
  <c r="VQ63" i="81"/>
  <c r="VR63" i="81"/>
  <c r="VS63" i="81"/>
  <c r="VT63" i="81"/>
  <c r="VU63" i="81"/>
  <c r="VV63" i="81"/>
  <c r="VW63" i="81"/>
  <c r="VX63" i="81"/>
  <c r="VY63" i="81"/>
  <c r="VZ63" i="81"/>
  <c r="WA63" i="81"/>
  <c r="WB63" i="81"/>
  <c r="WC63" i="81"/>
  <c r="WD63" i="81"/>
  <c r="WE63" i="81"/>
  <c r="WF63" i="81"/>
  <c r="WG63" i="81"/>
  <c r="WH63" i="81"/>
  <c r="WI63" i="81"/>
  <c r="WJ63" i="81"/>
  <c r="WK63" i="81"/>
  <c r="WL63" i="81"/>
  <c r="WM63" i="81"/>
  <c r="WN63" i="81"/>
  <c r="WO63" i="81"/>
  <c r="WP63" i="81"/>
  <c r="WQ63" i="81"/>
  <c r="WR63" i="81"/>
  <c r="WS63" i="81"/>
  <c r="WT63" i="81"/>
  <c r="WU63" i="81"/>
  <c r="WV63" i="81"/>
  <c r="WW63" i="81"/>
  <c r="WX63" i="81"/>
  <c r="WY63" i="81"/>
  <c r="WZ63" i="81"/>
  <c r="XA63" i="81"/>
  <c r="XB63" i="81"/>
  <c r="XC63" i="81"/>
  <c r="XD63" i="81"/>
  <c r="XE63" i="81"/>
  <c r="XF63" i="81"/>
  <c r="XG63" i="81"/>
  <c r="XH63" i="81"/>
  <c r="XI63" i="81"/>
  <c r="XJ63" i="81"/>
  <c r="XK63" i="81"/>
  <c r="XL63" i="81"/>
  <c r="XM63" i="81"/>
  <c r="XN63" i="81"/>
  <c r="XO63" i="81"/>
  <c r="XP63" i="81"/>
  <c r="XQ63" i="81"/>
  <c r="XR63" i="81"/>
  <c r="XS63" i="81"/>
  <c r="XT63" i="81"/>
  <c r="XU63" i="81"/>
  <c r="XV63" i="81"/>
  <c r="XW63" i="81"/>
  <c r="XX63" i="81"/>
  <c r="XY63" i="81"/>
  <c r="XZ63" i="81"/>
  <c r="YA63" i="81"/>
  <c r="YB63" i="81"/>
  <c r="YC63" i="81"/>
  <c r="YD63" i="81"/>
  <c r="YE63" i="81"/>
  <c r="YF63" i="81"/>
  <c r="YG63" i="81"/>
  <c r="YH63" i="81"/>
  <c r="YI63" i="81"/>
  <c r="YJ63" i="81"/>
  <c r="YK63" i="81"/>
  <c r="YL63" i="81"/>
  <c r="YM63" i="81"/>
  <c r="YN63" i="81"/>
  <c r="YO63" i="81"/>
  <c r="YP63" i="81"/>
  <c r="YQ63" i="81"/>
  <c r="YR63" i="81"/>
  <c r="YS63" i="81"/>
  <c r="YT63" i="81"/>
  <c r="YU63" i="81"/>
  <c r="H65" i="81"/>
  <c r="I65" i="81"/>
  <c r="J65" i="81"/>
  <c r="K65" i="81"/>
  <c r="L65" i="81"/>
  <c r="M65" i="81"/>
  <c r="N65" i="81"/>
  <c r="O65" i="81"/>
  <c r="P65" i="81"/>
  <c r="Q65" i="81"/>
  <c r="R65" i="81"/>
  <c r="S65" i="81"/>
  <c r="T65" i="81"/>
  <c r="U65" i="81"/>
  <c r="V65" i="81"/>
  <c r="W65" i="81"/>
  <c r="X65" i="81"/>
  <c r="Y65" i="81"/>
  <c r="Z65" i="81"/>
  <c r="AA65" i="81"/>
  <c r="AB65" i="81"/>
  <c r="AC65" i="81"/>
  <c r="AD65" i="81"/>
  <c r="AE65" i="81"/>
  <c r="AF65" i="81"/>
  <c r="AG65" i="81"/>
  <c r="AH65" i="81"/>
  <c r="AI65" i="81"/>
  <c r="AJ65" i="81"/>
  <c r="AK65" i="81"/>
  <c r="AL65" i="81"/>
  <c r="AM65" i="81"/>
  <c r="AN65" i="81"/>
  <c r="AO65" i="81"/>
  <c r="AP65" i="81"/>
  <c r="AQ65" i="81"/>
  <c r="AR65" i="81"/>
  <c r="AS65" i="81"/>
  <c r="AT65" i="81"/>
  <c r="AU65" i="81"/>
  <c r="AV65" i="81"/>
  <c r="AW65" i="81"/>
  <c r="AX65" i="81"/>
  <c r="AY65" i="81"/>
  <c r="AZ65" i="81"/>
  <c r="BA65" i="81"/>
  <c r="BB65" i="81"/>
  <c r="BC65" i="81"/>
  <c r="BD65" i="81"/>
  <c r="BE65" i="81"/>
  <c r="BF65" i="81"/>
  <c r="BG65" i="81"/>
  <c r="BH65" i="81"/>
  <c r="BI65" i="81"/>
  <c r="BJ65" i="81"/>
  <c r="BK65" i="81"/>
  <c r="BL65" i="81"/>
  <c r="BM65" i="81"/>
  <c r="BN65" i="81"/>
  <c r="BO65" i="81"/>
  <c r="BP65" i="81"/>
  <c r="BQ65" i="81"/>
  <c r="BR65" i="81"/>
  <c r="BS65" i="81"/>
  <c r="BT65" i="81"/>
  <c r="BU65" i="81"/>
  <c r="BV65" i="81"/>
  <c r="BW65" i="81"/>
  <c r="BX65" i="81"/>
  <c r="BY65" i="81"/>
  <c r="BZ65" i="81"/>
  <c r="CA65" i="81"/>
  <c r="CB65" i="81"/>
  <c r="CC65" i="81"/>
  <c r="CD65" i="81"/>
  <c r="CE65" i="81"/>
  <c r="CF65" i="81"/>
  <c r="CG65" i="81"/>
  <c r="CH65" i="81"/>
  <c r="CI65" i="81"/>
  <c r="CJ65" i="81"/>
  <c r="CK65" i="81"/>
  <c r="CL65" i="81"/>
  <c r="CM65" i="81"/>
  <c r="CN65" i="81"/>
  <c r="CO65" i="81"/>
  <c r="CP65" i="81"/>
  <c r="CQ65" i="81"/>
  <c r="CR65" i="81"/>
  <c r="CS65" i="81"/>
  <c r="CT65" i="81"/>
  <c r="CU65" i="81"/>
  <c r="CV65" i="81"/>
  <c r="CW65" i="81"/>
  <c r="CX65" i="81"/>
  <c r="CY65" i="81"/>
  <c r="CZ65" i="81"/>
  <c r="DA65" i="81"/>
  <c r="DB65" i="81"/>
  <c r="DC65" i="81"/>
  <c r="DD65" i="81"/>
  <c r="DE65" i="81"/>
  <c r="DF65" i="81"/>
  <c r="DG65" i="81"/>
  <c r="DH65" i="81"/>
  <c r="DI65" i="81"/>
  <c r="DJ65" i="81"/>
  <c r="DK65" i="81"/>
  <c r="DL65" i="81"/>
  <c r="DM65" i="81"/>
  <c r="DN65" i="81"/>
  <c r="DO65" i="81"/>
  <c r="DP65" i="81"/>
  <c r="DQ65" i="81"/>
  <c r="DR65" i="81"/>
  <c r="DS65" i="81"/>
  <c r="DT65" i="81"/>
  <c r="DU65" i="81"/>
  <c r="DV65" i="81"/>
  <c r="DW65" i="81"/>
  <c r="DX65" i="81"/>
  <c r="DY65" i="81"/>
  <c r="DZ65" i="81"/>
  <c r="EA65" i="81"/>
  <c r="EB65" i="81"/>
  <c r="EC65" i="81"/>
  <c r="ED65" i="81"/>
  <c r="EE65" i="81"/>
  <c r="EF65" i="81"/>
  <c r="EG65" i="81"/>
  <c r="EH65" i="81"/>
  <c r="EI65" i="81"/>
  <c r="EJ65" i="81"/>
  <c r="EK65" i="81"/>
  <c r="EL65" i="81"/>
  <c r="EM65" i="81"/>
  <c r="EN65" i="81"/>
  <c r="EO65" i="81"/>
  <c r="EP65" i="81"/>
  <c r="EQ65" i="81"/>
  <c r="ER65" i="81"/>
  <c r="ES65" i="81"/>
  <c r="ET65" i="81"/>
  <c r="EU65" i="81"/>
  <c r="EV65" i="81"/>
  <c r="EW65" i="81"/>
  <c r="EX65" i="81"/>
  <c r="EY65" i="81"/>
  <c r="EZ65" i="81"/>
  <c r="FA65" i="81"/>
  <c r="FB65" i="81"/>
  <c r="FC65" i="81"/>
  <c r="FD65" i="81"/>
  <c r="FE65" i="81"/>
  <c r="FF65" i="81"/>
  <c r="FG65" i="81"/>
  <c r="FH65" i="81"/>
  <c r="FI65" i="81"/>
  <c r="FJ65" i="81"/>
  <c r="FK65" i="81"/>
  <c r="FL65" i="81"/>
  <c r="FM65" i="81"/>
  <c r="FN65" i="81"/>
  <c r="FO65" i="81"/>
  <c r="FP65" i="81"/>
  <c r="FQ65" i="81"/>
  <c r="FR65" i="81"/>
  <c r="FS65" i="81"/>
  <c r="FT65" i="81"/>
  <c r="FU65" i="81"/>
  <c r="FV65" i="81"/>
  <c r="FW65" i="81"/>
  <c r="FX65" i="81"/>
  <c r="FY65" i="81"/>
  <c r="FZ65" i="81"/>
  <c r="GA65" i="81"/>
  <c r="GB65" i="81"/>
  <c r="GC65" i="81"/>
  <c r="GD65" i="81"/>
  <c r="GE65" i="81"/>
  <c r="GF65" i="81"/>
  <c r="GG65" i="81"/>
  <c r="GH65" i="81"/>
  <c r="GI65" i="81"/>
  <c r="GJ65" i="81"/>
  <c r="GK65" i="81"/>
  <c r="GL65" i="81"/>
  <c r="GM65" i="81"/>
  <c r="GN65" i="81"/>
  <c r="GO65" i="81"/>
  <c r="GP65" i="81"/>
  <c r="GQ65" i="81"/>
  <c r="GR65" i="81"/>
  <c r="GS65" i="81"/>
  <c r="GT65" i="81"/>
  <c r="GU65" i="81"/>
  <c r="GV65" i="81"/>
  <c r="GW65" i="81"/>
  <c r="GX65" i="81"/>
  <c r="GY65" i="81"/>
  <c r="GZ65" i="81"/>
  <c r="HA65" i="81"/>
  <c r="HB65" i="81"/>
  <c r="HC65" i="81"/>
  <c r="HD65" i="81"/>
  <c r="HE65" i="81"/>
  <c r="HF65" i="81"/>
  <c r="HG65" i="81"/>
  <c r="HH65" i="81"/>
  <c r="HI65" i="81"/>
  <c r="HJ65" i="81"/>
  <c r="HK65" i="81"/>
  <c r="HL65" i="81"/>
  <c r="HM65" i="81"/>
  <c r="HN65" i="81"/>
  <c r="HO65" i="81"/>
  <c r="HP65" i="81"/>
  <c r="HQ65" i="81"/>
  <c r="HR65" i="81"/>
  <c r="HS65" i="81"/>
  <c r="HT65" i="81"/>
  <c r="HU65" i="81"/>
  <c r="HV65" i="81"/>
  <c r="HW65" i="81"/>
  <c r="HX65" i="81"/>
  <c r="HY65" i="81"/>
  <c r="HZ65" i="81"/>
  <c r="IA65" i="81"/>
  <c r="IB65" i="81"/>
  <c r="IC65" i="81"/>
  <c r="ID65" i="81"/>
  <c r="IE65" i="81"/>
  <c r="IF65" i="81"/>
  <c r="IG65" i="81"/>
  <c r="IH65" i="81"/>
  <c r="II65" i="81"/>
  <c r="IJ65" i="81"/>
  <c r="IK65" i="81"/>
  <c r="IL65" i="81"/>
  <c r="IM65" i="81"/>
  <c r="IN65" i="81"/>
  <c r="IO65" i="81"/>
  <c r="IP65" i="81"/>
  <c r="IQ65" i="81"/>
  <c r="IR65" i="81"/>
  <c r="IS65" i="81"/>
  <c r="IT65" i="81"/>
  <c r="IU65" i="81"/>
  <c r="IV65" i="81"/>
  <c r="IW65" i="81"/>
  <c r="IX65" i="81"/>
  <c r="IY65" i="81"/>
  <c r="IZ65" i="81"/>
  <c r="JA65" i="81"/>
  <c r="JB65" i="81"/>
  <c r="JC65" i="81"/>
  <c r="JD65" i="81"/>
  <c r="JE65" i="81"/>
  <c r="JF65" i="81"/>
  <c r="JG65" i="81"/>
  <c r="JH65" i="81"/>
  <c r="JI65" i="81"/>
  <c r="JJ65" i="81"/>
  <c r="JK65" i="81"/>
  <c r="JL65" i="81"/>
  <c r="JM65" i="81"/>
  <c r="JN65" i="81"/>
  <c r="JO65" i="81"/>
  <c r="JP65" i="81"/>
  <c r="JQ65" i="81"/>
  <c r="JR65" i="81"/>
  <c r="JS65" i="81"/>
  <c r="JT65" i="81"/>
  <c r="JU65" i="81"/>
  <c r="JV65" i="81"/>
  <c r="JW65" i="81"/>
  <c r="JX65" i="81"/>
  <c r="JY65" i="81"/>
  <c r="JZ65" i="81"/>
  <c r="KA65" i="81"/>
  <c r="KB65" i="81"/>
  <c r="KC65" i="81"/>
  <c r="KD65" i="81"/>
  <c r="KE65" i="81"/>
  <c r="KF65" i="81"/>
  <c r="KG65" i="81"/>
  <c r="KH65" i="81"/>
  <c r="KI65" i="81"/>
  <c r="KJ65" i="81"/>
  <c r="KK65" i="81"/>
  <c r="KL65" i="81"/>
  <c r="KM65" i="81"/>
  <c r="KN65" i="81"/>
  <c r="KO65" i="81"/>
  <c r="KP65" i="81"/>
  <c r="KQ65" i="81"/>
  <c r="KR65" i="81"/>
  <c r="KS65" i="81"/>
  <c r="KT65" i="81"/>
  <c r="KU65" i="81"/>
  <c r="KV65" i="81"/>
  <c r="KW65" i="81"/>
  <c r="KX65" i="81"/>
  <c r="KY65" i="81"/>
  <c r="KZ65" i="81"/>
  <c r="LA65" i="81"/>
  <c r="LB65" i="81"/>
  <c r="LC65" i="81"/>
  <c r="LD65" i="81"/>
  <c r="LE65" i="81"/>
  <c r="LF65" i="81"/>
  <c r="LG65" i="81"/>
  <c r="LH65" i="81"/>
  <c r="LI65" i="81"/>
  <c r="LJ65" i="81"/>
  <c r="LK65" i="81"/>
  <c r="LL65" i="81"/>
  <c r="LM65" i="81"/>
  <c r="LN65" i="81"/>
  <c r="LO65" i="81"/>
  <c r="LP65" i="81"/>
  <c r="LQ65" i="81"/>
  <c r="LR65" i="81"/>
  <c r="LS65" i="81"/>
  <c r="LT65" i="81"/>
  <c r="LU65" i="81"/>
  <c r="LV65" i="81"/>
  <c r="LW65" i="81"/>
  <c r="LX65" i="81"/>
  <c r="LY65" i="81"/>
  <c r="LZ65" i="81"/>
  <c r="MA65" i="81"/>
  <c r="MB65" i="81"/>
  <c r="MC65" i="81"/>
  <c r="MD65" i="81"/>
  <c r="ME65" i="81"/>
  <c r="MF65" i="81"/>
  <c r="MG65" i="81"/>
  <c r="MH65" i="81"/>
  <c r="MI65" i="81"/>
  <c r="MJ65" i="81"/>
  <c r="MK65" i="81"/>
  <c r="ML65" i="81"/>
  <c r="MM65" i="81"/>
  <c r="MN65" i="81"/>
  <c r="MO65" i="81"/>
  <c r="MP65" i="81"/>
  <c r="MQ65" i="81"/>
  <c r="MR65" i="81"/>
  <c r="MS65" i="81"/>
  <c r="MT65" i="81"/>
  <c r="MU65" i="81"/>
  <c r="MV65" i="81"/>
  <c r="MW65" i="81"/>
  <c r="MX65" i="81"/>
  <c r="MY65" i="81"/>
  <c r="MZ65" i="81"/>
  <c r="NA65" i="81"/>
  <c r="NB65" i="81"/>
  <c r="NC65" i="81"/>
  <c r="ND65" i="81"/>
  <c r="NE65" i="81"/>
  <c r="NF65" i="81"/>
  <c r="NG65" i="81"/>
  <c r="NH65" i="81"/>
  <c r="NI65" i="81"/>
  <c r="NJ65" i="81"/>
  <c r="NK65" i="81"/>
  <c r="NL65" i="81"/>
  <c r="NM65" i="81"/>
  <c r="NN65" i="81"/>
  <c r="NO65" i="81"/>
  <c r="NP65" i="81"/>
  <c r="NQ65" i="81"/>
  <c r="NR65" i="81"/>
  <c r="NS65" i="81"/>
  <c r="NT65" i="81"/>
  <c r="NU65" i="81"/>
  <c r="NV65" i="81"/>
  <c r="NW65" i="81"/>
  <c r="NX65" i="81"/>
  <c r="NY65" i="81"/>
  <c r="NZ65" i="81"/>
  <c r="OA65" i="81"/>
  <c r="OB65" i="81"/>
  <c r="OC65" i="81"/>
  <c r="OD65" i="81"/>
  <c r="OE65" i="81"/>
  <c r="OF65" i="81"/>
  <c r="OG65" i="81"/>
  <c r="OH65" i="81"/>
  <c r="OI65" i="81"/>
  <c r="OJ65" i="81"/>
  <c r="OK65" i="81"/>
  <c r="OL65" i="81"/>
  <c r="OM65" i="81"/>
  <c r="ON65" i="81"/>
  <c r="OO65" i="81"/>
  <c r="OP65" i="81"/>
  <c r="OQ65" i="81"/>
  <c r="OR65" i="81"/>
  <c r="OS65" i="81"/>
  <c r="OT65" i="81"/>
  <c r="OU65" i="81"/>
  <c r="OV65" i="81"/>
  <c r="OW65" i="81"/>
  <c r="OX65" i="81"/>
  <c r="OY65" i="81"/>
  <c r="OZ65" i="81"/>
  <c r="PA65" i="81"/>
  <c r="PB65" i="81"/>
  <c r="PC65" i="81"/>
  <c r="PD65" i="81"/>
  <c r="PE65" i="81"/>
  <c r="PF65" i="81"/>
  <c r="PG65" i="81"/>
  <c r="PH65" i="81"/>
  <c r="PI65" i="81"/>
  <c r="PJ65" i="81"/>
  <c r="PK65" i="81"/>
  <c r="PL65" i="81"/>
  <c r="PM65" i="81"/>
  <c r="PN65" i="81"/>
  <c r="PO65" i="81"/>
  <c r="PP65" i="81"/>
  <c r="PQ65" i="81"/>
  <c r="PR65" i="81"/>
  <c r="PS65" i="81"/>
  <c r="PT65" i="81"/>
  <c r="PU65" i="81"/>
  <c r="PV65" i="81"/>
  <c r="PW65" i="81"/>
  <c r="PX65" i="81"/>
  <c r="PY65" i="81"/>
  <c r="PZ65" i="81"/>
  <c r="QA65" i="81"/>
  <c r="QB65" i="81"/>
  <c r="QC65" i="81"/>
  <c r="QD65" i="81"/>
  <c r="QE65" i="81"/>
  <c r="QF65" i="81"/>
  <c r="QG65" i="81"/>
  <c r="QH65" i="81"/>
  <c r="QI65" i="81"/>
  <c r="QJ65" i="81"/>
  <c r="QK65" i="81"/>
  <c r="QL65" i="81"/>
  <c r="QM65" i="81"/>
  <c r="QN65" i="81"/>
  <c r="QO65" i="81"/>
  <c r="QP65" i="81"/>
  <c r="QQ65" i="81"/>
  <c r="QR65" i="81"/>
  <c r="QS65" i="81"/>
  <c r="QT65" i="81"/>
  <c r="QU65" i="81"/>
  <c r="QV65" i="81"/>
  <c r="QW65" i="81"/>
  <c r="QX65" i="81"/>
  <c r="QY65" i="81"/>
  <c r="QZ65" i="81"/>
  <c r="RA65" i="81"/>
  <c r="RB65" i="81"/>
  <c r="RC65" i="81"/>
  <c r="RD65" i="81"/>
  <c r="RE65" i="81"/>
  <c r="RF65" i="81"/>
  <c r="RG65" i="81"/>
  <c r="RH65" i="81"/>
  <c r="RI65" i="81"/>
  <c r="RJ65" i="81"/>
  <c r="RK65" i="81"/>
  <c r="RL65" i="81"/>
  <c r="RM65" i="81"/>
  <c r="RN65" i="81"/>
  <c r="RO65" i="81"/>
  <c r="RP65" i="81"/>
  <c r="RQ65" i="81"/>
  <c r="RR65" i="81"/>
  <c r="RS65" i="81"/>
  <c r="RT65" i="81"/>
  <c r="RU65" i="81"/>
  <c r="RV65" i="81"/>
  <c r="RW65" i="81"/>
  <c r="RX65" i="81"/>
  <c r="RY65" i="81"/>
  <c r="RZ65" i="81"/>
  <c r="SA65" i="81"/>
  <c r="SB65" i="81"/>
  <c r="SC65" i="81"/>
  <c r="SD65" i="81"/>
  <c r="SE65" i="81"/>
  <c r="SF65" i="81"/>
  <c r="SG65" i="81"/>
  <c r="SH65" i="81"/>
  <c r="SI65" i="81"/>
  <c r="SJ65" i="81"/>
  <c r="SK65" i="81"/>
  <c r="SL65" i="81"/>
  <c r="SM65" i="81"/>
  <c r="SN65" i="81"/>
  <c r="SO65" i="81"/>
  <c r="SP65" i="81"/>
  <c r="SQ65" i="81"/>
  <c r="SR65" i="81"/>
  <c r="SS65" i="81"/>
  <c r="ST65" i="81"/>
  <c r="SU65" i="81"/>
  <c r="SV65" i="81"/>
  <c r="SW65" i="81"/>
  <c r="SX65" i="81"/>
  <c r="SY65" i="81"/>
  <c r="SZ65" i="81"/>
  <c r="TA65" i="81"/>
  <c r="TB65" i="81"/>
  <c r="TC65" i="81"/>
  <c r="TD65" i="81"/>
  <c r="TE65" i="81"/>
  <c r="TF65" i="81"/>
  <c r="TG65" i="81"/>
  <c r="TH65" i="81"/>
  <c r="TI65" i="81"/>
  <c r="TJ65" i="81"/>
  <c r="TK65" i="81"/>
  <c r="TL65" i="81"/>
  <c r="TM65" i="81"/>
  <c r="TN65" i="81"/>
  <c r="TO65" i="81"/>
  <c r="TP65" i="81"/>
  <c r="TQ65" i="81"/>
  <c r="TR65" i="81"/>
  <c r="TS65" i="81"/>
  <c r="TT65" i="81"/>
  <c r="TU65" i="81"/>
  <c r="TV65" i="81"/>
  <c r="TW65" i="81"/>
  <c r="TX65" i="81"/>
  <c r="TY65" i="81"/>
  <c r="TZ65" i="81"/>
  <c r="UA65" i="81"/>
  <c r="UB65" i="81"/>
  <c r="UC65" i="81"/>
  <c r="UD65" i="81"/>
  <c r="UE65" i="81"/>
  <c r="UF65" i="81"/>
  <c r="UG65" i="81"/>
  <c r="UH65" i="81"/>
  <c r="UI65" i="81"/>
  <c r="UJ65" i="81"/>
  <c r="UK65" i="81"/>
  <c r="UL65" i="81"/>
  <c r="UM65" i="81"/>
  <c r="UN65" i="81"/>
  <c r="UO65" i="81"/>
  <c r="UP65" i="81"/>
  <c r="UQ65" i="81"/>
  <c r="UR65" i="81"/>
  <c r="US65" i="81"/>
  <c r="UT65" i="81"/>
  <c r="UU65" i="81"/>
  <c r="UV65" i="81"/>
  <c r="UW65" i="81"/>
  <c r="UX65" i="81"/>
  <c r="UY65" i="81"/>
  <c r="UZ65" i="81"/>
  <c r="VA65" i="81"/>
  <c r="VB65" i="81"/>
  <c r="VC65" i="81"/>
  <c r="VD65" i="81"/>
  <c r="VE65" i="81"/>
  <c r="VF65" i="81"/>
  <c r="VG65" i="81"/>
  <c r="VH65" i="81"/>
  <c r="VI65" i="81"/>
  <c r="VJ65" i="81"/>
  <c r="VK65" i="81"/>
  <c r="VL65" i="81"/>
  <c r="VM65" i="81"/>
  <c r="VN65" i="81"/>
  <c r="VO65" i="81"/>
  <c r="VP65" i="81"/>
  <c r="VQ65" i="81"/>
  <c r="VR65" i="81"/>
  <c r="VS65" i="81"/>
  <c r="VT65" i="81"/>
  <c r="VU65" i="81"/>
  <c r="VV65" i="81"/>
  <c r="VW65" i="81"/>
  <c r="VX65" i="81"/>
  <c r="VY65" i="81"/>
  <c r="VZ65" i="81"/>
  <c r="WA65" i="81"/>
  <c r="WB65" i="81"/>
  <c r="WC65" i="81"/>
  <c r="WD65" i="81"/>
  <c r="WE65" i="81"/>
  <c r="WF65" i="81"/>
  <c r="WG65" i="81"/>
  <c r="WH65" i="81"/>
  <c r="WI65" i="81"/>
  <c r="WJ65" i="81"/>
  <c r="WK65" i="81"/>
  <c r="WL65" i="81"/>
  <c r="WM65" i="81"/>
  <c r="WN65" i="81"/>
  <c r="WO65" i="81"/>
  <c r="WP65" i="81"/>
  <c r="WQ65" i="81"/>
  <c r="WR65" i="81"/>
  <c r="WS65" i="81"/>
  <c r="WT65" i="81"/>
  <c r="WU65" i="81"/>
  <c r="WV65" i="81"/>
  <c r="WW65" i="81"/>
  <c r="WX65" i="81"/>
  <c r="WY65" i="81"/>
  <c r="WZ65" i="81"/>
  <c r="XA65" i="81"/>
  <c r="XB65" i="81"/>
  <c r="XC65" i="81"/>
  <c r="XD65" i="81"/>
  <c r="XE65" i="81"/>
  <c r="XF65" i="81"/>
  <c r="XG65" i="81"/>
  <c r="XH65" i="81"/>
  <c r="XI65" i="81"/>
  <c r="XJ65" i="81"/>
  <c r="XK65" i="81"/>
  <c r="XL65" i="81"/>
  <c r="XM65" i="81"/>
  <c r="XN65" i="81"/>
  <c r="XO65" i="81"/>
  <c r="XP65" i="81"/>
  <c r="XQ65" i="81"/>
  <c r="XR65" i="81"/>
  <c r="XS65" i="81"/>
  <c r="XT65" i="81"/>
  <c r="XU65" i="81"/>
  <c r="XV65" i="81"/>
  <c r="XW65" i="81"/>
  <c r="XX65" i="81"/>
  <c r="XY65" i="81"/>
  <c r="XZ65" i="81"/>
  <c r="YA65" i="81"/>
  <c r="YB65" i="81"/>
  <c r="YC65" i="81"/>
  <c r="YD65" i="81"/>
  <c r="YE65" i="81"/>
  <c r="YF65" i="81"/>
  <c r="YG65" i="81"/>
  <c r="YH65" i="81"/>
  <c r="YI65" i="81"/>
  <c r="YJ65" i="81"/>
  <c r="YK65" i="81"/>
  <c r="YL65" i="81"/>
  <c r="YM65" i="81"/>
  <c r="YN65" i="81"/>
  <c r="YO65" i="81"/>
  <c r="YP65" i="81"/>
  <c r="YQ65" i="81"/>
  <c r="YR65" i="81"/>
  <c r="YS65" i="81"/>
  <c r="YT65" i="81"/>
  <c r="YU65" i="81"/>
  <c r="H66" i="81"/>
  <c r="I66" i="81"/>
  <c r="J66" i="81"/>
  <c r="K66" i="81"/>
  <c r="L66" i="81"/>
  <c r="M66" i="81"/>
  <c r="N66" i="81"/>
  <c r="O66" i="81"/>
  <c r="P66" i="81"/>
  <c r="Q66" i="81"/>
  <c r="R66" i="81"/>
  <c r="S66" i="81"/>
  <c r="T66" i="81"/>
  <c r="U66" i="81"/>
  <c r="V66" i="81"/>
  <c r="W66" i="81"/>
  <c r="X66" i="81"/>
  <c r="Y66" i="81"/>
  <c r="Z66" i="81"/>
  <c r="AA66" i="81"/>
  <c r="AB66" i="81"/>
  <c r="AC66" i="81"/>
  <c r="AD66" i="81"/>
  <c r="AE66" i="81"/>
  <c r="AF66" i="81"/>
  <c r="AG66" i="81"/>
  <c r="AH66" i="81"/>
  <c r="AI66" i="81"/>
  <c r="AJ66" i="81"/>
  <c r="AK66" i="81"/>
  <c r="AL66" i="81"/>
  <c r="AM66" i="81"/>
  <c r="AN66" i="81"/>
  <c r="AO66" i="81"/>
  <c r="AP66" i="81"/>
  <c r="AQ66" i="81"/>
  <c r="AR66" i="81"/>
  <c r="AS66" i="81"/>
  <c r="AT66" i="81"/>
  <c r="AU66" i="81"/>
  <c r="AV66" i="81"/>
  <c r="AW66" i="81"/>
  <c r="AX66" i="81"/>
  <c r="AY66" i="81"/>
  <c r="AZ66" i="81"/>
  <c r="BA66" i="81"/>
  <c r="BB66" i="81"/>
  <c r="BC66" i="81"/>
  <c r="BD66" i="81"/>
  <c r="BE66" i="81"/>
  <c r="BF66" i="81"/>
  <c r="BG66" i="81"/>
  <c r="BH66" i="81"/>
  <c r="BI66" i="81"/>
  <c r="BJ66" i="81"/>
  <c r="BK66" i="81"/>
  <c r="BL66" i="81"/>
  <c r="BM66" i="81"/>
  <c r="BN66" i="81"/>
  <c r="BO66" i="81"/>
  <c r="BP66" i="81"/>
  <c r="BQ66" i="81"/>
  <c r="BR66" i="81"/>
  <c r="BS66" i="81"/>
  <c r="BT66" i="81"/>
  <c r="BU66" i="81"/>
  <c r="BV66" i="81"/>
  <c r="BW66" i="81"/>
  <c r="BX66" i="81"/>
  <c r="BY66" i="81"/>
  <c r="BZ66" i="81"/>
  <c r="CA66" i="81"/>
  <c r="CB66" i="81"/>
  <c r="CC66" i="81"/>
  <c r="CD66" i="81"/>
  <c r="CE66" i="81"/>
  <c r="CF66" i="81"/>
  <c r="CG66" i="81"/>
  <c r="CH66" i="81"/>
  <c r="CI66" i="81"/>
  <c r="CJ66" i="81"/>
  <c r="CK66" i="81"/>
  <c r="CL66" i="81"/>
  <c r="CM66" i="81"/>
  <c r="CN66" i="81"/>
  <c r="CO66" i="81"/>
  <c r="CP66" i="81"/>
  <c r="CQ66" i="81"/>
  <c r="CR66" i="81"/>
  <c r="CS66" i="81"/>
  <c r="CT66" i="81"/>
  <c r="CU66" i="81"/>
  <c r="CV66" i="81"/>
  <c r="CW66" i="81"/>
  <c r="CX66" i="81"/>
  <c r="CY66" i="81"/>
  <c r="CZ66" i="81"/>
  <c r="DA66" i="81"/>
  <c r="DB66" i="81"/>
  <c r="DC66" i="81"/>
  <c r="DD66" i="81"/>
  <c r="DE66" i="81"/>
  <c r="DF66" i="81"/>
  <c r="DG66" i="81"/>
  <c r="DH66" i="81"/>
  <c r="DI66" i="81"/>
  <c r="DJ66" i="81"/>
  <c r="DK66" i="81"/>
  <c r="DL66" i="81"/>
  <c r="DM66" i="81"/>
  <c r="DN66" i="81"/>
  <c r="DO66" i="81"/>
  <c r="DP66" i="81"/>
  <c r="DQ66" i="81"/>
  <c r="DR66" i="81"/>
  <c r="DS66" i="81"/>
  <c r="DT66" i="81"/>
  <c r="DU66" i="81"/>
  <c r="DV66" i="81"/>
  <c r="DW66" i="81"/>
  <c r="DX66" i="81"/>
  <c r="DY66" i="81"/>
  <c r="DZ66" i="81"/>
  <c r="EA66" i="81"/>
  <c r="EB66" i="81"/>
  <c r="EC66" i="81"/>
  <c r="ED66" i="81"/>
  <c r="EE66" i="81"/>
  <c r="EF66" i="81"/>
  <c r="EG66" i="81"/>
  <c r="EH66" i="81"/>
  <c r="EI66" i="81"/>
  <c r="EJ66" i="81"/>
  <c r="EK66" i="81"/>
  <c r="EL66" i="81"/>
  <c r="EM66" i="81"/>
  <c r="EN66" i="81"/>
  <c r="EO66" i="81"/>
  <c r="EP66" i="81"/>
  <c r="EQ66" i="81"/>
  <c r="ER66" i="81"/>
  <c r="ES66" i="81"/>
  <c r="ET66" i="81"/>
  <c r="EU66" i="81"/>
  <c r="EV66" i="81"/>
  <c r="EW66" i="81"/>
  <c r="EX66" i="81"/>
  <c r="EY66" i="81"/>
  <c r="EZ66" i="81"/>
  <c r="FA66" i="81"/>
  <c r="FB66" i="81"/>
  <c r="FC66" i="81"/>
  <c r="FD66" i="81"/>
  <c r="FE66" i="81"/>
  <c r="FF66" i="81"/>
  <c r="FG66" i="81"/>
  <c r="FH66" i="81"/>
  <c r="FI66" i="81"/>
  <c r="FJ66" i="81"/>
  <c r="FK66" i="81"/>
  <c r="FL66" i="81"/>
  <c r="FM66" i="81"/>
  <c r="FN66" i="81"/>
  <c r="FO66" i="81"/>
  <c r="FP66" i="81"/>
  <c r="FQ66" i="81"/>
  <c r="FR66" i="81"/>
  <c r="FS66" i="81"/>
  <c r="FT66" i="81"/>
  <c r="FU66" i="81"/>
  <c r="FV66" i="81"/>
  <c r="FW66" i="81"/>
  <c r="FX66" i="81"/>
  <c r="FY66" i="81"/>
  <c r="FZ66" i="81"/>
  <c r="GA66" i="81"/>
  <c r="GB66" i="81"/>
  <c r="GC66" i="81"/>
  <c r="GD66" i="81"/>
  <c r="GE66" i="81"/>
  <c r="GF66" i="81"/>
  <c r="GG66" i="81"/>
  <c r="GH66" i="81"/>
  <c r="GI66" i="81"/>
  <c r="GJ66" i="81"/>
  <c r="GK66" i="81"/>
  <c r="GL66" i="81"/>
  <c r="GM66" i="81"/>
  <c r="GN66" i="81"/>
  <c r="GO66" i="81"/>
  <c r="GP66" i="81"/>
  <c r="GQ66" i="81"/>
  <c r="GR66" i="81"/>
  <c r="GS66" i="81"/>
  <c r="GT66" i="81"/>
  <c r="GU66" i="81"/>
  <c r="GV66" i="81"/>
  <c r="GW66" i="81"/>
  <c r="GX66" i="81"/>
  <c r="GY66" i="81"/>
  <c r="GZ66" i="81"/>
  <c r="HA66" i="81"/>
  <c r="HB66" i="81"/>
  <c r="HC66" i="81"/>
  <c r="HD66" i="81"/>
  <c r="HE66" i="81"/>
  <c r="HF66" i="81"/>
  <c r="HG66" i="81"/>
  <c r="HH66" i="81"/>
  <c r="HI66" i="81"/>
  <c r="HJ66" i="81"/>
  <c r="HK66" i="81"/>
  <c r="HL66" i="81"/>
  <c r="HM66" i="81"/>
  <c r="HN66" i="81"/>
  <c r="HO66" i="81"/>
  <c r="HP66" i="81"/>
  <c r="HQ66" i="81"/>
  <c r="HR66" i="81"/>
  <c r="HS66" i="81"/>
  <c r="HT66" i="81"/>
  <c r="HU66" i="81"/>
  <c r="HV66" i="81"/>
  <c r="HW66" i="81"/>
  <c r="HX66" i="81"/>
  <c r="HY66" i="81"/>
  <c r="HZ66" i="81"/>
  <c r="IA66" i="81"/>
  <c r="IB66" i="81"/>
  <c r="IC66" i="81"/>
  <c r="ID66" i="81"/>
  <c r="IE66" i="81"/>
  <c r="IF66" i="81"/>
  <c r="IG66" i="81"/>
  <c r="IH66" i="81"/>
  <c r="II66" i="81"/>
  <c r="IJ66" i="81"/>
  <c r="IK66" i="81"/>
  <c r="IL66" i="81"/>
  <c r="IM66" i="81"/>
  <c r="IN66" i="81"/>
  <c r="IO66" i="81"/>
  <c r="IP66" i="81"/>
  <c r="IQ66" i="81"/>
  <c r="IR66" i="81"/>
  <c r="IS66" i="81"/>
  <c r="IT66" i="81"/>
  <c r="IU66" i="81"/>
  <c r="IV66" i="81"/>
  <c r="IW66" i="81"/>
  <c r="IX66" i="81"/>
  <c r="IY66" i="81"/>
  <c r="IZ66" i="81"/>
  <c r="JA66" i="81"/>
  <c r="JB66" i="81"/>
  <c r="JC66" i="81"/>
  <c r="JD66" i="81"/>
  <c r="JE66" i="81"/>
  <c r="JF66" i="81"/>
  <c r="JG66" i="81"/>
  <c r="JH66" i="81"/>
  <c r="JI66" i="81"/>
  <c r="JJ66" i="81"/>
  <c r="JK66" i="81"/>
  <c r="JL66" i="81"/>
  <c r="JM66" i="81"/>
  <c r="JN66" i="81"/>
  <c r="JO66" i="81"/>
  <c r="JP66" i="81"/>
  <c r="JQ66" i="81"/>
  <c r="JR66" i="81"/>
  <c r="JS66" i="81"/>
  <c r="JT66" i="81"/>
  <c r="JU66" i="81"/>
  <c r="JV66" i="81"/>
  <c r="JW66" i="81"/>
  <c r="JX66" i="81"/>
  <c r="JY66" i="81"/>
  <c r="JZ66" i="81"/>
  <c r="KA66" i="81"/>
  <c r="KB66" i="81"/>
  <c r="KC66" i="81"/>
  <c r="KD66" i="81"/>
  <c r="KE66" i="81"/>
  <c r="KF66" i="81"/>
  <c r="KG66" i="81"/>
  <c r="KH66" i="81"/>
  <c r="KI66" i="81"/>
  <c r="KJ66" i="81"/>
  <c r="KK66" i="81"/>
  <c r="KL66" i="81"/>
  <c r="KM66" i="81"/>
  <c r="KN66" i="81"/>
  <c r="KO66" i="81"/>
  <c r="KP66" i="81"/>
  <c r="KQ66" i="81"/>
  <c r="KR66" i="81"/>
  <c r="KS66" i="81"/>
  <c r="KT66" i="81"/>
  <c r="KU66" i="81"/>
  <c r="KV66" i="81"/>
  <c r="KW66" i="81"/>
  <c r="KX66" i="81"/>
  <c r="KY66" i="81"/>
  <c r="KZ66" i="81"/>
  <c r="LA66" i="81"/>
  <c r="LB66" i="81"/>
  <c r="LC66" i="81"/>
  <c r="LD66" i="81"/>
  <c r="LE66" i="81"/>
  <c r="LF66" i="81"/>
  <c r="LG66" i="81"/>
  <c r="LH66" i="81"/>
  <c r="LI66" i="81"/>
  <c r="LJ66" i="81"/>
  <c r="LK66" i="81"/>
  <c r="LL66" i="81"/>
  <c r="LM66" i="81"/>
  <c r="LN66" i="81"/>
  <c r="LO66" i="81"/>
  <c r="LP66" i="81"/>
  <c r="LQ66" i="81"/>
  <c r="LR66" i="81"/>
  <c r="LS66" i="81"/>
  <c r="LT66" i="81"/>
  <c r="LU66" i="81"/>
  <c r="LV66" i="81"/>
  <c r="LW66" i="81"/>
  <c r="LX66" i="81"/>
  <c r="LY66" i="81"/>
  <c r="LZ66" i="81"/>
  <c r="MA66" i="81"/>
  <c r="MB66" i="81"/>
  <c r="MC66" i="81"/>
  <c r="MD66" i="81"/>
  <c r="ME66" i="81"/>
  <c r="MF66" i="81"/>
  <c r="MG66" i="81"/>
  <c r="MH66" i="81"/>
  <c r="MI66" i="81"/>
  <c r="MJ66" i="81"/>
  <c r="MK66" i="81"/>
  <c r="ML66" i="81"/>
  <c r="MM66" i="81"/>
  <c r="MN66" i="81"/>
  <c r="MO66" i="81"/>
  <c r="MP66" i="81"/>
  <c r="MQ66" i="81"/>
  <c r="MR66" i="81"/>
  <c r="MS66" i="81"/>
  <c r="MT66" i="81"/>
  <c r="MU66" i="81"/>
  <c r="MV66" i="81"/>
  <c r="MW66" i="81"/>
  <c r="MX66" i="81"/>
  <c r="MY66" i="81"/>
  <c r="MZ66" i="81"/>
  <c r="NA66" i="81"/>
  <c r="NB66" i="81"/>
  <c r="NC66" i="81"/>
  <c r="ND66" i="81"/>
  <c r="NE66" i="81"/>
  <c r="NF66" i="81"/>
  <c r="NG66" i="81"/>
  <c r="NH66" i="81"/>
  <c r="NI66" i="81"/>
  <c r="NJ66" i="81"/>
  <c r="NK66" i="81"/>
  <c r="NL66" i="81"/>
  <c r="NM66" i="81"/>
  <c r="NN66" i="81"/>
  <c r="NO66" i="81"/>
  <c r="NP66" i="81"/>
  <c r="NQ66" i="81"/>
  <c r="NR66" i="81"/>
  <c r="NS66" i="81"/>
  <c r="NT66" i="81"/>
  <c r="NU66" i="81"/>
  <c r="NV66" i="81"/>
  <c r="NW66" i="81"/>
  <c r="NX66" i="81"/>
  <c r="NY66" i="81"/>
  <c r="NZ66" i="81"/>
  <c r="OA66" i="81"/>
  <c r="OB66" i="81"/>
  <c r="OC66" i="81"/>
  <c r="OD66" i="81"/>
  <c r="OE66" i="81"/>
  <c r="OF66" i="81"/>
  <c r="OG66" i="81"/>
  <c r="OH66" i="81"/>
  <c r="OI66" i="81"/>
  <c r="OJ66" i="81"/>
  <c r="OK66" i="81"/>
  <c r="OL66" i="81"/>
  <c r="OM66" i="81"/>
  <c r="ON66" i="81"/>
  <c r="OO66" i="81"/>
  <c r="OP66" i="81"/>
  <c r="OQ66" i="81"/>
  <c r="OR66" i="81"/>
  <c r="OS66" i="81"/>
  <c r="OT66" i="81"/>
  <c r="OU66" i="81"/>
  <c r="OV66" i="81"/>
  <c r="OW66" i="81"/>
  <c r="OX66" i="81"/>
  <c r="OY66" i="81"/>
  <c r="OZ66" i="81"/>
  <c r="PA66" i="81"/>
  <c r="PB66" i="81"/>
  <c r="PC66" i="81"/>
  <c r="PD66" i="81"/>
  <c r="PE66" i="81"/>
  <c r="PF66" i="81"/>
  <c r="PG66" i="81"/>
  <c r="PH66" i="81"/>
  <c r="PI66" i="81"/>
  <c r="PJ66" i="81"/>
  <c r="PK66" i="81"/>
  <c r="PL66" i="81"/>
  <c r="PM66" i="81"/>
  <c r="PN66" i="81"/>
  <c r="PO66" i="81"/>
  <c r="PP66" i="81"/>
  <c r="PQ66" i="81"/>
  <c r="PR66" i="81"/>
  <c r="PS66" i="81"/>
  <c r="PT66" i="81"/>
  <c r="PU66" i="81"/>
  <c r="PV66" i="81"/>
  <c r="PW66" i="81"/>
  <c r="PX66" i="81"/>
  <c r="PY66" i="81"/>
  <c r="PZ66" i="81"/>
  <c r="QA66" i="81"/>
  <c r="QB66" i="81"/>
  <c r="QC66" i="81"/>
  <c r="QD66" i="81"/>
  <c r="QE66" i="81"/>
  <c r="QF66" i="81"/>
  <c r="QG66" i="81"/>
  <c r="QH66" i="81"/>
  <c r="QI66" i="81"/>
  <c r="QJ66" i="81"/>
  <c r="QK66" i="81"/>
  <c r="QL66" i="81"/>
  <c r="QM66" i="81"/>
  <c r="QN66" i="81"/>
  <c r="QO66" i="81"/>
  <c r="QP66" i="81"/>
  <c r="QQ66" i="81"/>
  <c r="QR66" i="81"/>
  <c r="QS66" i="81"/>
  <c r="QT66" i="81"/>
  <c r="QU66" i="81"/>
  <c r="QV66" i="81"/>
  <c r="QW66" i="81"/>
  <c r="QX66" i="81"/>
  <c r="QY66" i="81"/>
  <c r="QZ66" i="81"/>
  <c r="RA66" i="81"/>
  <c r="RB66" i="81"/>
  <c r="RC66" i="81"/>
  <c r="RD66" i="81"/>
  <c r="RE66" i="81"/>
  <c r="RF66" i="81"/>
  <c r="RG66" i="81"/>
  <c r="RH66" i="81"/>
  <c r="RI66" i="81"/>
  <c r="RJ66" i="81"/>
  <c r="RK66" i="81"/>
  <c r="RL66" i="81"/>
  <c r="RM66" i="81"/>
  <c r="RN66" i="81"/>
  <c r="RO66" i="81"/>
  <c r="RP66" i="81"/>
  <c r="RQ66" i="81"/>
  <c r="RR66" i="81"/>
  <c r="RS66" i="81"/>
  <c r="RT66" i="81"/>
  <c r="RU66" i="81"/>
  <c r="RV66" i="81"/>
  <c r="RW66" i="81"/>
  <c r="RX66" i="81"/>
  <c r="RY66" i="81"/>
  <c r="RZ66" i="81"/>
  <c r="SA66" i="81"/>
  <c r="SB66" i="81"/>
  <c r="SC66" i="81"/>
  <c r="SD66" i="81"/>
  <c r="SE66" i="81"/>
  <c r="SF66" i="81"/>
  <c r="SG66" i="81"/>
  <c r="SH66" i="81"/>
  <c r="SI66" i="81"/>
  <c r="SJ66" i="81"/>
  <c r="SK66" i="81"/>
  <c r="SL66" i="81"/>
  <c r="SM66" i="81"/>
  <c r="SN66" i="81"/>
  <c r="SO66" i="81"/>
  <c r="SP66" i="81"/>
  <c r="SQ66" i="81"/>
  <c r="SR66" i="81"/>
  <c r="SS66" i="81"/>
  <c r="ST66" i="81"/>
  <c r="SU66" i="81"/>
  <c r="SV66" i="81"/>
  <c r="SW66" i="81"/>
  <c r="SX66" i="81"/>
  <c r="SY66" i="81"/>
  <c r="SZ66" i="81"/>
  <c r="TA66" i="81"/>
  <c r="TB66" i="81"/>
  <c r="TC66" i="81"/>
  <c r="TD66" i="81"/>
  <c r="TE66" i="81"/>
  <c r="TF66" i="81"/>
  <c r="TG66" i="81"/>
  <c r="TH66" i="81"/>
  <c r="TI66" i="81"/>
  <c r="TJ66" i="81"/>
  <c r="TK66" i="81"/>
  <c r="TL66" i="81"/>
  <c r="TM66" i="81"/>
  <c r="TN66" i="81"/>
  <c r="TO66" i="81"/>
  <c r="TP66" i="81"/>
  <c r="TQ66" i="81"/>
  <c r="TR66" i="81"/>
  <c r="TS66" i="81"/>
  <c r="TT66" i="81"/>
  <c r="TU66" i="81"/>
  <c r="TV66" i="81"/>
  <c r="TW66" i="81"/>
  <c r="TX66" i="81"/>
  <c r="TY66" i="81"/>
  <c r="TZ66" i="81"/>
  <c r="UA66" i="81"/>
  <c r="UB66" i="81"/>
  <c r="UC66" i="81"/>
  <c r="UD66" i="81"/>
  <c r="UE66" i="81"/>
  <c r="UF66" i="81"/>
  <c r="UG66" i="81"/>
  <c r="UH66" i="81"/>
  <c r="UI66" i="81"/>
  <c r="UJ66" i="81"/>
  <c r="UK66" i="81"/>
  <c r="UL66" i="81"/>
  <c r="UM66" i="81"/>
  <c r="UN66" i="81"/>
  <c r="UO66" i="81"/>
  <c r="UP66" i="81"/>
  <c r="UQ66" i="81"/>
  <c r="UR66" i="81"/>
  <c r="US66" i="81"/>
  <c r="UT66" i="81"/>
  <c r="UU66" i="81"/>
  <c r="UV66" i="81"/>
  <c r="UW66" i="81"/>
  <c r="UX66" i="81"/>
  <c r="UY66" i="81"/>
  <c r="UZ66" i="81"/>
  <c r="VA66" i="81"/>
  <c r="VB66" i="81"/>
  <c r="VC66" i="81"/>
  <c r="VD66" i="81"/>
  <c r="VE66" i="81"/>
  <c r="VF66" i="81"/>
  <c r="VG66" i="81"/>
  <c r="VH66" i="81"/>
  <c r="VI66" i="81"/>
  <c r="VJ66" i="81"/>
  <c r="VK66" i="81"/>
  <c r="VL66" i="81"/>
  <c r="VM66" i="81"/>
  <c r="VN66" i="81"/>
  <c r="VO66" i="81"/>
  <c r="VP66" i="81"/>
  <c r="VQ66" i="81"/>
  <c r="VR66" i="81"/>
  <c r="VS66" i="81"/>
  <c r="VT66" i="81"/>
  <c r="VU66" i="81"/>
  <c r="VV66" i="81"/>
  <c r="VW66" i="81"/>
  <c r="VX66" i="81"/>
  <c r="VY66" i="81"/>
  <c r="VZ66" i="81"/>
  <c r="WA66" i="81"/>
  <c r="WB66" i="81"/>
  <c r="WC66" i="81"/>
  <c r="WD66" i="81"/>
  <c r="WE66" i="81"/>
  <c r="WF66" i="81"/>
  <c r="WG66" i="81"/>
  <c r="WH66" i="81"/>
  <c r="WI66" i="81"/>
  <c r="WJ66" i="81"/>
  <c r="WK66" i="81"/>
  <c r="WL66" i="81"/>
  <c r="WM66" i="81"/>
  <c r="WN66" i="81"/>
  <c r="WO66" i="81"/>
  <c r="WP66" i="81"/>
  <c r="WQ66" i="81"/>
  <c r="WR66" i="81"/>
  <c r="WS66" i="81"/>
  <c r="WT66" i="81"/>
  <c r="WU66" i="81"/>
  <c r="WV66" i="81"/>
  <c r="WW66" i="81"/>
  <c r="WX66" i="81"/>
  <c r="WY66" i="81"/>
  <c r="WZ66" i="81"/>
  <c r="XA66" i="81"/>
  <c r="XB66" i="81"/>
  <c r="XC66" i="81"/>
  <c r="XD66" i="81"/>
  <c r="XE66" i="81"/>
  <c r="XF66" i="81"/>
  <c r="XG66" i="81"/>
  <c r="XH66" i="81"/>
  <c r="XI66" i="81"/>
  <c r="XJ66" i="81"/>
  <c r="XK66" i="81"/>
  <c r="XL66" i="81"/>
  <c r="XM66" i="81"/>
  <c r="XN66" i="81"/>
  <c r="XO66" i="81"/>
  <c r="XP66" i="81"/>
  <c r="XQ66" i="81"/>
  <c r="XR66" i="81"/>
  <c r="XS66" i="81"/>
  <c r="XT66" i="81"/>
  <c r="XU66" i="81"/>
  <c r="XV66" i="81"/>
  <c r="XW66" i="81"/>
  <c r="XX66" i="81"/>
  <c r="XY66" i="81"/>
  <c r="XZ66" i="81"/>
  <c r="YA66" i="81"/>
  <c r="YB66" i="81"/>
  <c r="YC66" i="81"/>
  <c r="YD66" i="81"/>
  <c r="YE66" i="81"/>
  <c r="YF66" i="81"/>
  <c r="YG66" i="81"/>
  <c r="YH66" i="81"/>
  <c r="YI66" i="81"/>
  <c r="YJ66" i="81"/>
  <c r="YK66" i="81"/>
  <c r="YL66" i="81"/>
  <c r="YM66" i="81"/>
  <c r="YN66" i="81"/>
  <c r="YO66" i="81"/>
  <c r="YP66" i="81"/>
  <c r="YQ66" i="81"/>
  <c r="YR66" i="81"/>
  <c r="YS66" i="81"/>
  <c r="YT66" i="81"/>
  <c r="YU66" i="81"/>
  <c r="H68" i="81"/>
  <c r="I68" i="81"/>
  <c r="J68" i="81"/>
  <c r="K68" i="81"/>
  <c r="L68" i="81"/>
  <c r="M68" i="81"/>
  <c r="N68" i="81"/>
  <c r="O68" i="81"/>
  <c r="P68" i="81"/>
  <c r="Q68" i="81"/>
  <c r="R68" i="81"/>
  <c r="S68" i="81"/>
  <c r="T68" i="81"/>
  <c r="U68" i="81"/>
  <c r="V68" i="81"/>
  <c r="W68" i="81"/>
  <c r="X68" i="81"/>
  <c r="Y68" i="81"/>
  <c r="Z68" i="81"/>
  <c r="AA68" i="81"/>
  <c r="AB68" i="81"/>
  <c r="AC68" i="81"/>
  <c r="AD68" i="81"/>
  <c r="AE68" i="81"/>
  <c r="AF68" i="81"/>
  <c r="AG68" i="81"/>
  <c r="AH68" i="81"/>
  <c r="AI68" i="81"/>
  <c r="AJ68" i="81"/>
  <c r="AK68" i="81"/>
  <c r="AL68" i="81"/>
  <c r="AM68" i="81"/>
  <c r="AN68" i="81"/>
  <c r="AO68" i="81"/>
  <c r="AP68" i="81"/>
  <c r="AQ68" i="81"/>
  <c r="AR68" i="81"/>
  <c r="AS68" i="81"/>
  <c r="AT68" i="81"/>
  <c r="AU68" i="81"/>
  <c r="AV68" i="81"/>
  <c r="AW68" i="81"/>
  <c r="AX68" i="81"/>
  <c r="AY68" i="81"/>
  <c r="AZ68" i="81"/>
  <c r="BA68" i="81"/>
  <c r="BB68" i="81"/>
  <c r="BC68" i="81"/>
  <c r="BD68" i="81"/>
  <c r="BE68" i="81"/>
  <c r="BF68" i="81"/>
  <c r="BG68" i="81"/>
  <c r="BH68" i="81"/>
  <c r="BI68" i="81"/>
  <c r="BJ68" i="81"/>
  <c r="BK68" i="81"/>
  <c r="BL68" i="81"/>
  <c r="BM68" i="81"/>
  <c r="BN68" i="81"/>
  <c r="BO68" i="81"/>
  <c r="BP68" i="81"/>
  <c r="BQ68" i="81"/>
  <c r="BR68" i="81"/>
  <c r="BS68" i="81"/>
  <c r="BT68" i="81"/>
  <c r="BU68" i="81"/>
  <c r="BV68" i="81"/>
  <c r="BW68" i="81"/>
  <c r="BX68" i="81"/>
  <c r="BY68" i="81"/>
  <c r="BZ68" i="81"/>
  <c r="CA68" i="81"/>
  <c r="CB68" i="81"/>
  <c r="CC68" i="81"/>
  <c r="CD68" i="81"/>
  <c r="CE68" i="81"/>
  <c r="CF68" i="81"/>
  <c r="CG68" i="81"/>
  <c r="CH68" i="81"/>
  <c r="CI68" i="81"/>
  <c r="CJ68" i="81"/>
  <c r="CK68" i="81"/>
  <c r="CL68" i="81"/>
  <c r="CM68" i="81"/>
  <c r="CN68" i="81"/>
  <c r="CO68" i="81"/>
  <c r="CP68" i="81"/>
  <c r="CQ68" i="81"/>
  <c r="CR68" i="81"/>
  <c r="CS68" i="81"/>
  <c r="CT68" i="81"/>
  <c r="CU68" i="81"/>
  <c r="CV68" i="81"/>
  <c r="CW68" i="81"/>
  <c r="CX68" i="81"/>
  <c r="CY68" i="81"/>
  <c r="CZ68" i="81"/>
  <c r="DA68" i="81"/>
  <c r="DB68" i="81"/>
  <c r="DC68" i="81"/>
  <c r="DD68" i="81"/>
  <c r="DE68" i="81"/>
  <c r="DF68" i="81"/>
  <c r="DG68" i="81"/>
  <c r="DH68" i="81"/>
  <c r="DI68" i="81"/>
  <c r="DJ68" i="81"/>
  <c r="DK68" i="81"/>
  <c r="DL68" i="81"/>
  <c r="DM68" i="81"/>
  <c r="DN68" i="81"/>
  <c r="DO68" i="81"/>
  <c r="DP68" i="81"/>
  <c r="DQ68" i="81"/>
  <c r="DR68" i="81"/>
  <c r="DS68" i="81"/>
  <c r="DT68" i="81"/>
  <c r="DU68" i="81"/>
  <c r="DV68" i="81"/>
  <c r="DW68" i="81"/>
  <c r="DX68" i="81"/>
  <c r="DY68" i="81"/>
  <c r="DZ68" i="81"/>
  <c r="EA68" i="81"/>
  <c r="EB68" i="81"/>
  <c r="EC68" i="81"/>
  <c r="ED68" i="81"/>
  <c r="EE68" i="81"/>
  <c r="EF68" i="81"/>
  <c r="EG68" i="81"/>
  <c r="EH68" i="81"/>
  <c r="EI68" i="81"/>
  <c r="EJ68" i="81"/>
  <c r="EK68" i="81"/>
  <c r="EL68" i="81"/>
  <c r="EM68" i="81"/>
  <c r="EN68" i="81"/>
  <c r="EO68" i="81"/>
  <c r="EP68" i="81"/>
  <c r="EQ68" i="81"/>
  <c r="ER68" i="81"/>
  <c r="ES68" i="81"/>
  <c r="ET68" i="81"/>
  <c r="EU68" i="81"/>
  <c r="EV68" i="81"/>
  <c r="EW68" i="81"/>
  <c r="EX68" i="81"/>
  <c r="EY68" i="81"/>
  <c r="EZ68" i="81"/>
  <c r="FA68" i="81"/>
  <c r="FB68" i="81"/>
  <c r="FC68" i="81"/>
  <c r="FD68" i="81"/>
  <c r="FE68" i="81"/>
  <c r="FF68" i="81"/>
  <c r="FG68" i="81"/>
  <c r="FH68" i="81"/>
  <c r="FI68" i="81"/>
  <c r="FJ68" i="81"/>
  <c r="FK68" i="81"/>
  <c r="FL68" i="81"/>
  <c r="FM68" i="81"/>
  <c r="FN68" i="81"/>
  <c r="FO68" i="81"/>
  <c r="FP68" i="81"/>
  <c r="FQ68" i="81"/>
  <c r="FR68" i="81"/>
  <c r="FS68" i="81"/>
  <c r="FT68" i="81"/>
  <c r="FU68" i="81"/>
  <c r="FV68" i="81"/>
  <c r="FW68" i="81"/>
  <c r="FX68" i="81"/>
  <c r="FY68" i="81"/>
  <c r="FZ68" i="81"/>
  <c r="GA68" i="81"/>
  <c r="GB68" i="81"/>
  <c r="GC68" i="81"/>
  <c r="GD68" i="81"/>
  <c r="GE68" i="81"/>
  <c r="GF68" i="81"/>
  <c r="GG68" i="81"/>
  <c r="GH68" i="81"/>
  <c r="GI68" i="81"/>
  <c r="GJ68" i="81"/>
  <c r="GK68" i="81"/>
  <c r="GL68" i="81"/>
  <c r="GM68" i="81"/>
  <c r="GN68" i="81"/>
  <c r="GO68" i="81"/>
  <c r="GP68" i="81"/>
  <c r="GQ68" i="81"/>
  <c r="GR68" i="81"/>
  <c r="GS68" i="81"/>
  <c r="GT68" i="81"/>
  <c r="GU68" i="81"/>
  <c r="GV68" i="81"/>
  <c r="GW68" i="81"/>
  <c r="GX68" i="81"/>
  <c r="GY68" i="81"/>
  <c r="GZ68" i="81"/>
  <c r="HA68" i="81"/>
  <c r="HB68" i="81"/>
  <c r="HC68" i="81"/>
  <c r="HD68" i="81"/>
  <c r="HE68" i="81"/>
  <c r="HF68" i="81"/>
  <c r="HG68" i="81"/>
  <c r="HH68" i="81"/>
  <c r="HI68" i="81"/>
  <c r="HJ68" i="81"/>
  <c r="HK68" i="81"/>
  <c r="HL68" i="81"/>
  <c r="HM68" i="81"/>
  <c r="HN68" i="81"/>
  <c r="HO68" i="81"/>
  <c r="HP68" i="81"/>
  <c r="HQ68" i="81"/>
  <c r="HR68" i="81"/>
  <c r="HS68" i="81"/>
  <c r="HT68" i="81"/>
  <c r="HU68" i="81"/>
  <c r="HV68" i="81"/>
  <c r="HW68" i="81"/>
  <c r="HX68" i="81"/>
  <c r="HY68" i="81"/>
  <c r="HZ68" i="81"/>
  <c r="IA68" i="81"/>
  <c r="IB68" i="81"/>
  <c r="IC68" i="81"/>
  <c r="ID68" i="81"/>
  <c r="IE68" i="81"/>
  <c r="IF68" i="81"/>
  <c r="IG68" i="81"/>
  <c r="IH68" i="81"/>
  <c r="II68" i="81"/>
  <c r="IJ68" i="81"/>
  <c r="IK68" i="81"/>
  <c r="IL68" i="81"/>
  <c r="IM68" i="81"/>
  <c r="IN68" i="81"/>
  <c r="IO68" i="81"/>
  <c r="IP68" i="81"/>
  <c r="IQ68" i="81"/>
  <c r="IR68" i="81"/>
  <c r="IS68" i="81"/>
  <c r="IT68" i="81"/>
  <c r="IU68" i="81"/>
  <c r="IV68" i="81"/>
  <c r="IW68" i="81"/>
  <c r="IX68" i="81"/>
  <c r="IY68" i="81"/>
  <c r="IZ68" i="81"/>
  <c r="JA68" i="81"/>
  <c r="JB68" i="81"/>
  <c r="JC68" i="81"/>
  <c r="JD68" i="81"/>
  <c r="JE68" i="81"/>
  <c r="JF68" i="81"/>
  <c r="JG68" i="81"/>
  <c r="JH68" i="81"/>
  <c r="JI68" i="81"/>
  <c r="JJ68" i="81"/>
  <c r="JK68" i="81"/>
  <c r="JL68" i="81"/>
  <c r="JM68" i="81"/>
  <c r="JN68" i="81"/>
  <c r="JO68" i="81"/>
  <c r="JP68" i="81"/>
  <c r="JQ68" i="81"/>
  <c r="JR68" i="81"/>
  <c r="JS68" i="81"/>
  <c r="JT68" i="81"/>
  <c r="JU68" i="81"/>
  <c r="JV68" i="81"/>
  <c r="JW68" i="81"/>
  <c r="JX68" i="81"/>
  <c r="JY68" i="81"/>
  <c r="JZ68" i="81"/>
  <c r="KA68" i="81"/>
  <c r="KB68" i="81"/>
  <c r="KC68" i="81"/>
  <c r="KD68" i="81"/>
  <c r="KE68" i="81"/>
  <c r="KF68" i="81"/>
  <c r="KG68" i="81"/>
  <c r="KH68" i="81"/>
  <c r="KI68" i="81"/>
  <c r="KJ68" i="81"/>
  <c r="KK68" i="81"/>
  <c r="KL68" i="81"/>
  <c r="KM68" i="81"/>
  <c r="KN68" i="81"/>
  <c r="KO68" i="81"/>
  <c r="KP68" i="81"/>
  <c r="KQ68" i="81"/>
  <c r="KR68" i="81"/>
  <c r="KS68" i="81"/>
  <c r="KT68" i="81"/>
  <c r="KU68" i="81"/>
  <c r="KV68" i="81"/>
  <c r="KW68" i="81"/>
  <c r="KX68" i="81"/>
  <c r="KY68" i="81"/>
  <c r="KZ68" i="81"/>
  <c r="LA68" i="81"/>
  <c r="LB68" i="81"/>
  <c r="LC68" i="81"/>
  <c r="LD68" i="81"/>
  <c r="LE68" i="81"/>
  <c r="LF68" i="81"/>
  <c r="LG68" i="81"/>
  <c r="LH68" i="81"/>
  <c r="LI68" i="81"/>
  <c r="LJ68" i="81"/>
  <c r="LK68" i="81"/>
  <c r="LL68" i="81"/>
  <c r="LM68" i="81"/>
  <c r="LN68" i="81"/>
  <c r="LO68" i="81"/>
  <c r="LP68" i="81"/>
  <c r="LQ68" i="81"/>
  <c r="LR68" i="81"/>
  <c r="LS68" i="81"/>
  <c r="LT68" i="81"/>
  <c r="LU68" i="81"/>
  <c r="LV68" i="81"/>
  <c r="LW68" i="81"/>
  <c r="LX68" i="81"/>
  <c r="LY68" i="81"/>
  <c r="LZ68" i="81"/>
  <c r="MA68" i="81"/>
  <c r="MB68" i="81"/>
  <c r="MC68" i="81"/>
  <c r="MD68" i="81"/>
  <c r="ME68" i="81"/>
  <c r="MF68" i="81"/>
  <c r="MG68" i="81"/>
  <c r="MH68" i="81"/>
  <c r="MI68" i="81"/>
  <c r="MJ68" i="81"/>
  <c r="MK68" i="81"/>
  <c r="ML68" i="81"/>
  <c r="MM68" i="81"/>
  <c r="MN68" i="81"/>
  <c r="MO68" i="81"/>
  <c r="MP68" i="81"/>
  <c r="MQ68" i="81"/>
  <c r="MR68" i="81"/>
  <c r="MS68" i="81"/>
  <c r="MT68" i="81"/>
  <c r="MU68" i="81"/>
  <c r="MV68" i="81"/>
  <c r="MW68" i="81"/>
  <c r="MX68" i="81"/>
  <c r="MY68" i="81"/>
  <c r="MZ68" i="81"/>
  <c r="NA68" i="81"/>
  <c r="NB68" i="81"/>
  <c r="NC68" i="81"/>
  <c r="ND68" i="81"/>
  <c r="NE68" i="81"/>
  <c r="NF68" i="81"/>
  <c r="NG68" i="81"/>
  <c r="NH68" i="81"/>
  <c r="NI68" i="81"/>
  <c r="NJ68" i="81"/>
  <c r="NK68" i="81"/>
  <c r="NL68" i="81"/>
  <c r="NM68" i="81"/>
  <c r="NN68" i="81"/>
  <c r="NO68" i="81"/>
  <c r="NP68" i="81"/>
  <c r="NQ68" i="81"/>
  <c r="NR68" i="81"/>
  <c r="NS68" i="81"/>
  <c r="NT68" i="81"/>
  <c r="NU68" i="81"/>
  <c r="NV68" i="81"/>
  <c r="NW68" i="81"/>
  <c r="NX68" i="81"/>
  <c r="NY68" i="81"/>
  <c r="NZ68" i="81"/>
  <c r="OA68" i="81"/>
  <c r="OB68" i="81"/>
  <c r="OC68" i="81"/>
  <c r="OD68" i="81"/>
  <c r="OE68" i="81"/>
  <c r="OF68" i="81"/>
  <c r="OG68" i="81"/>
  <c r="OH68" i="81"/>
  <c r="OI68" i="81"/>
  <c r="OJ68" i="81"/>
  <c r="OK68" i="81"/>
  <c r="OL68" i="81"/>
  <c r="OM68" i="81"/>
  <c r="ON68" i="81"/>
  <c r="OO68" i="81"/>
  <c r="OP68" i="81"/>
  <c r="OQ68" i="81"/>
  <c r="OR68" i="81"/>
  <c r="OS68" i="81"/>
  <c r="OT68" i="81"/>
  <c r="OU68" i="81"/>
  <c r="OV68" i="81"/>
  <c r="OW68" i="81"/>
  <c r="OX68" i="81"/>
  <c r="OY68" i="81"/>
  <c r="OZ68" i="81"/>
  <c r="PA68" i="81"/>
  <c r="PB68" i="81"/>
  <c r="PC68" i="81"/>
  <c r="PD68" i="81"/>
  <c r="PE68" i="81"/>
  <c r="PF68" i="81"/>
  <c r="PG68" i="81"/>
  <c r="PH68" i="81"/>
  <c r="PI68" i="81"/>
  <c r="PJ68" i="81"/>
  <c r="PK68" i="81"/>
  <c r="PL68" i="81"/>
  <c r="PM68" i="81"/>
  <c r="PN68" i="81"/>
  <c r="PO68" i="81"/>
  <c r="PP68" i="81"/>
  <c r="PQ68" i="81"/>
  <c r="PR68" i="81"/>
  <c r="PS68" i="81"/>
  <c r="PT68" i="81"/>
  <c r="PU68" i="81"/>
  <c r="PV68" i="81"/>
  <c r="PW68" i="81"/>
  <c r="PX68" i="81"/>
  <c r="PY68" i="81"/>
  <c r="PZ68" i="81"/>
  <c r="QA68" i="81"/>
  <c r="QB68" i="81"/>
  <c r="QC68" i="81"/>
  <c r="QD68" i="81"/>
  <c r="QE68" i="81"/>
  <c r="QF68" i="81"/>
  <c r="QG68" i="81"/>
  <c r="QH68" i="81"/>
  <c r="QI68" i="81"/>
  <c r="QJ68" i="81"/>
  <c r="QK68" i="81"/>
  <c r="QL68" i="81"/>
  <c r="QM68" i="81"/>
  <c r="QN68" i="81"/>
  <c r="QO68" i="81"/>
  <c r="QP68" i="81"/>
  <c r="QQ68" i="81"/>
  <c r="QR68" i="81"/>
  <c r="QS68" i="81"/>
  <c r="QT68" i="81"/>
  <c r="QU68" i="81"/>
  <c r="QV68" i="81"/>
  <c r="QW68" i="81"/>
  <c r="QX68" i="81"/>
  <c r="QY68" i="81"/>
  <c r="QZ68" i="81"/>
  <c r="RA68" i="81"/>
  <c r="RB68" i="81"/>
  <c r="RC68" i="81"/>
  <c r="RD68" i="81"/>
  <c r="RE68" i="81"/>
  <c r="RF68" i="81"/>
  <c r="RG68" i="81"/>
  <c r="RH68" i="81"/>
  <c r="RI68" i="81"/>
  <c r="RJ68" i="81"/>
  <c r="RK68" i="81"/>
  <c r="RL68" i="81"/>
  <c r="RM68" i="81"/>
  <c r="RN68" i="81"/>
  <c r="RO68" i="81"/>
  <c r="RP68" i="81"/>
  <c r="RQ68" i="81"/>
  <c r="RR68" i="81"/>
  <c r="RS68" i="81"/>
  <c r="RT68" i="81"/>
  <c r="RU68" i="81"/>
  <c r="RV68" i="81"/>
  <c r="RW68" i="81"/>
  <c r="RX68" i="81"/>
  <c r="RY68" i="81"/>
  <c r="RZ68" i="81"/>
  <c r="SA68" i="81"/>
  <c r="SB68" i="81"/>
  <c r="SC68" i="81"/>
  <c r="SD68" i="81"/>
  <c r="SE68" i="81"/>
  <c r="SF68" i="81"/>
  <c r="SG68" i="81"/>
  <c r="SH68" i="81"/>
  <c r="SI68" i="81"/>
  <c r="SJ68" i="81"/>
  <c r="SK68" i="81"/>
  <c r="SL68" i="81"/>
  <c r="SM68" i="81"/>
  <c r="SN68" i="81"/>
  <c r="SO68" i="81"/>
  <c r="SP68" i="81"/>
  <c r="SQ68" i="81"/>
  <c r="SR68" i="81"/>
  <c r="SS68" i="81"/>
  <c r="ST68" i="81"/>
  <c r="SU68" i="81"/>
  <c r="SV68" i="81"/>
  <c r="SW68" i="81"/>
  <c r="SX68" i="81"/>
  <c r="SY68" i="81"/>
  <c r="SZ68" i="81"/>
  <c r="TA68" i="81"/>
  <c r="TB68" i="81"/>
  <c r="TC68" i="81"/>
  <c r="TD68" i="81"/>
  <c r="TE68" i="81"/>
  <c r="TF68" i="81"/>
  <c r="TG68" i="81"/>
  <c r="TH68" i="81"/>
  <c r="TI68" i="81"/>
  <c r="TJ68" i="81"/>
  <c r="TK68" i="81"/>
  <c r="TL68" i="81"/>
  <c r="TM68" i="81"/>
  <c r="TN68" i="81"/>
  <c r="TO68" i="81"/>
  <c r="TP68" i="81"/>
  <c r="TQ68" i="81"/>
  <c r="TR68" i="81"/>
  <c r="TS68" i="81"/>
  <c r="TT68" i="81"/>
  <c r="TU68" i="81"/>
  <c r="TV68" i="81"/>
  <c r="TW68" i="81"/>
  <c r="TX68" i="81"/>
  <c r="TY68" i="81"/>
  <c r="TZ68" i="81"/>
  <c r="UA68" i="81"/>
  <c r="UB68" i="81"/>
  <c r="UC68" i="81"/>
  <c r="UD68" i="81"/>
  <c r="UE68" i="81"/>
  <c r="UF68" i="81"/>
  <c r="UG68" i="81"/>
  <c r="UH68" i="81"/>
  <c r="UI68" i="81"/>
  <c r="UJ68" i="81"/>
  <c r="UK68" i="81"/>
  <c r="UL68" i="81"/>
  <c r="UM68" i="81"/>
  <c r="UN68" i="81"/>
  <c r="UO68" i="81"/>
  <c r="UP68" i="81"/>
  <c r="UQ68" i="81"/>
  <c r="UR68" i="81"/>
  <c r="US68" i="81"/>
  <c r="UT68" i="81"/>
  <c r="UU68" i="81"/>
  <c r="UV68" i="81"/>
  <c r="UW68" i="81"/>
  <c r="UX68" i="81"/>
  <c r="UY68" i="81"/>
  <c r="UZ68" i="81"/>
  <c r="VA68" i="81"/>
  <c r="VB68" i="81"/>
  <c r="VC68" i="81"/>
  <c r="VD68" i="81"/>
  <c r="VE68" i="81"/>
  <c r="VF68" i="81"/>
  <c r="VG68" i="81"/>
  <c r="VH68" i="81"/>
  <c r="VI68" i="81"/>
  <c r="VJ68" i="81"/>
  <c r="VK68" i="81"/>
  <c r="VL68" i="81"/>
  <c r="VM68" i="81"/>
  <c r="VN68" i="81"/>
  <c r="VO68" i="81"/>
  <c r="VP68" i="81"/>
  <c r="VQ68" i="81"/>
  <c r="VR68" i="81"/>
  <c r="VS68" i="81"/>
  <c r="VT68" i="81"/>
  <c r="VU68" i="81"/>
  <c r="VV68" i="81"/>
  <c r="VW68" i="81"/>
  <c r="VX68" i="81"/>
  <c r="VY68" i="81"/>
  <c r="VZ68" i="81"/>
  <c r="WA68" i="81"/>
  <c r="WB68" i="81"/>
  <c r="WC68" i="81"/>
  <c r="WD68" i="81"/>
  <c r="WE68" i="81"/>
  <c r="WF68" i="81"/>
  <c r="WG68" i="81"/>
  <c r="WH68" i="81"/>
  <c r="WI68" i="81"/>
  <c r="WJ68" i="81"/>
  <c r="WK68" i="81"/>
  <c r="WL68" i="81"/>
  <c r="WM68" i="81"/>
  <c r="WN68" i="81"/>
  <c r="WO68" i="81"/>
  <c r="WP68" i="81"/>
  <c r="WQ68" i="81"/>
  <c r="WR68" i="81"/>
  <c r="WS68" i="81"/>
  <c r="WT68" i="81"/>
  <c r="WU68" i="81"/>
  <c r="WV68" i="81"/>
  <c r="WW68" i="81"/>
  <c r="WX68" i="81"/>
  <c r="WY68" i="81"/>
  <c r="WZ68" i="81"/>
  <c r="XA68" i="81"/>
  <c r="XB68" i="81"/>
  <c r="XC68" i="81"/>
  <c r="XD68" i="81"/>
  <c r="XE68" i="81"/>
  <c r="XF68" i="81"/>
  <c r="XG68" i="81"/>
  <c r="XH68" i="81"/>
  <c r="XI68" i="81"/>
  <c r="XJ68" i="81"/>
  <c r="XK68" i="81"/>
  <c r="XL68" i="81"/>
  <c r="XM68" i="81"/>
  <c r="XN68" i="81"/>
  <c r="XO68" i="81"/>
  <c r="XP68" i="81"/>
  <c r="XQ68" i="81"/>
  <c r="XR68" i="81"/>
  <c r="XS68" i="81"/>
  <c r="XT68" i="81"/>
  <c r="XU68" i="81"/>
  <c r="XV68" i="81"/>
  <c r="XW68" i="81"/>
  <c r="XX68" i="81"/>
  <c r="XY68" i="81"/>
  <c r="XZ68" i="81"/>
  <c r="YA68" i="81"/>
  <c r="YB68" i="81"/>
  <c r="YC68" i="81"/>
  <c r="YD68" i="81"/>
  <c r="YE68" i="81"/>
  <c r="YF68" i="81"/>
  <c r="YG68" i="81"/>
  <c r="YH68" i="81"/>
  <c r="YI68" i="81"/>
  <c r="YJ68" i="81"/>
  <c r="YK68" i="81"/>
  <c r="YL68" i="81"/>
  <c r="YM68" i="81"/>
  <c r="YN68" i="81"/>
  <c r="YO68" i="81"/>
  <c r="YP68" i="81"/>
  <c r="YQ68" i="81"/>
  <c r="YR68" i="81"/>
  <c r="YS68" i="81"/>
  <c r="YT68" i="81"/>
  <c r="YU68" i="81"/>
  <c r="H69" i="81"/>
  <c r="I69" i="81"/>
  <c r="J69" i="81"/>
  <c r="K69" i="81"/>
  <c r="L69" i="81"/>
  <c r="M69" i="81"/>
  <c r="N69" i="81"/>
  <c r="O69" i="81"/>
  <c r="P69" i="81"/>
  <c r="Q69" i="81"/>
  <c r="R69" i="81"/>
  <c r="S69" i="81"/>
  <c r="T69" i="81"/>
  <c r="U69" i="81"/>
  <c r="V69" i="81"/>
  <c r="W69" i="81"/>
  <c r="X69" i="81"/>
  <c r="Y69" i="81"/>
  <c r="Z69" i="81"/>
  <c r="AA69" i="81"/>
  <c r="AB69" i="81"/>
  <c r="AC69" i="81"/>
  <c r="AD69" i="81"/>
  <c r="AE69" i="81"/>
  <c r="AF69" i="81"/>
  <c r="AG69" i="81"/>
  <c r="AH69" i="81"/>
  <c r="AI69" i="81"/>
  <c r="AJ69" i="81"/>
  <c r="AK69" i="81"/>
  <c r="AL69" i="81"/>
  <c r="AM69" i="81"/>
  <c r="AN69" i="81"/>
  <c r="AO69" i="81"/>
  <c r="AP69" i="81"/>
  <c r="AQ69" i="81"/>
  <c r="AR69" i="81"/>
  <c r="AS69" i="81"/>
  <c r="AT69" i="81"/>
  <c r="AU69" i="81"/>
  <c r="AV69" i="81"/>
  <c r="AW69" i="81"/>
  <c r="AX69" i="81"/>
  <c r="AY69" i="81"/>
  <c r="AZ69" i="81"/>
  <c r="BA69" i="81"/>
  <c r="BB69" i="81"/>
  <c r="BC69" i="81"/>
  <c r="BD69" i="81"/>
  <c r="BE69" i="81"/>
  <c r="BF69" i="81"/>
  <c r="BG69" i="81"/>
  <c r="BH69" i="81"/>
  <c r="BI69" i="81"/>
  <c r="BJ69" i="81"/>
  <c r="BK69" i="81"/>
  <c r="BL69" i="81"/>
  <c r="BM69" i="81"/>
  <c r="BN69" i="81"/>
  <c r="BO69" i="81"/>
  <c r="BP69" i="81"/>
  <c r="BQ69" i="81"/>
  <c r="BR69" i="81"/>
  <c r="BS69" i="81"/>
  <c r="BT69" i="81"/>
  <c r="BU69" i="81"/>
  <c r="BV69" i="81"/>
  <c r="BW69" i="81"/>
  <c r="BX69" i="81"/>
  <c r="BY69" i="81"/>
  <c r="BZ69" i="81"/>
  <c r="CA69" i="81"/>
  <c r="CB69" i="81"/>
  <c r="CC69" i="81"/>
  <c r="CD69" i="81"/>
  <c r="CE69" i="81"/>
  <c r="CF69" i="81"/>
  <c r="CG69" i="81"/>
  <c r="CH69" i="81"/>
  <c r="CI69" i="81"/>
  <c r="CJ69" i="81"/>
  <c r="CK69" i="81"/>
  <c r="CL69" i="81"/>
  <c r="CM69" i="81"/>
  <c r="CN69" i="81"/>
  <c r="CO69" i="81"/>
  <c r="CP69" i="81"/>
  <c r="CQ69" i="81"/>
  <c r="CR69" i="81"/>
  <c r="CS69" i="81"/>
  <c r="CT69" i="81"/>
  <c r="CU69" i="81"/>
  <c r="CV69" i="81"/>
  <c r="CW69" i="81"/>
  <c r="CX69" i="81"/>
  <c r="CY69" i="81"/>
  <c r="CZ69" i="81"/>
  <c r="DA69" i="81"/>
  <c r="DB69" i="81"/>
  <c r="DC69" i="81"/>
  <c r="DD69" i="81"/>
  <c r="DE69" i="81"/>
  <c r="DF69" i="81"/>
  <c r="DG69" i="81"/>
  <c r="DH69" i="81"/>
  <c r="DI69" i="81"/>
  <c r="DJ69" i="81"/>
  <c r="DK69" i="81"/>
  <c r="DL69" i="81"/>
  <c r="DM69" i="81"/>
  <c r="DN69" i="81"/>
  <c r="DO69" i="81"/>
  <c r="DP69" i="81"/>
  <c r="DQ69" i="81"/>
  <c r="DR69" i="81"/>
  <c r="DS69" i="81"/>
  <c r="DT69" i="81"/>
  <c r="DU69" i="81"/>
  <c r="DV69" i="81"/>
  <c r="DW69" i="81"/>
  <c r="DX69" i="81"/>
  <c r="DY69" i="81"/>
  <c r="DZ69" i="81"/>
  <c r="EA69" i="81"/>
  <c r="EB69" i="81"/>
  <c r="EC69" i="81"/>
  <c r="ED69" i="81"/>
  <c r="EE69" i="81"/>
  <c r="EF69" i="81"/>
  <c r="EG69" i="81"/>
  <c r="EH69" i="81"/>
  <c r="EI69" i="81"/>
  <c r="EJ69" i="81"/>
  <c r="EK69" i="81"/>
  <c r="EL69" i="81"/>
  <c r="EM69" i="81"/>
  <c r="EN69" i="81"/>
  <c r="EO69" i="81"/>
  <c r="EP69" i="81"/>
  <c r="EQ69" i="81"/>
  <c r="ER69" i="81"/>
  <c r="ES69" i="81"/>
  <c r="ET69" i="81"/>
  <c r="EU69" i="81"/>
  <c r="EV69" i="81"/>
  <c r="EW69" i="81"/>
  <c r="EX69" i="81"/>
  <c r="EY69" i="81"/>
  <c r="EZ69" i="81"/>
  <c r="FA69" i="81"/>
  <c r="FB69" i="81"/>
  <c r="FC69" i="81"/>
  <c r="FD69" i="81"/>
  <c r="FE69" i="81"/>
  <c r="FF69" i="81"/>
  <c r="FG69" i="81"/>
  <c r="FH69" i="81"/>
  <c r="FI69" i="81"/>
  <c r="FJ69" i="81"/>
  <c r="FK69" i="81"/>
  <c r="FL69" i="81"/>
  <c r="FM69" i="81"/>
  <c r="FN69" i="81"/>
  <c r="FO69" i="81"/>
  <c r="FP69" i="81"/>
  <c r="FQ69" i="81"/>
  <c r="FR69" i="81"/>
  <c r="FS69" i="81"/>
  <c r="FT69" i="81"/>
  <c r="FU69" i="81"/>
  <c r="FV69" i="81"/>
  <c r="FW69" i="81"/>
  <c r="FX69" i="81"/>
  <c r="FY69" i="81"/>
  <c r="FZ69" i="81"/>
  <c r="GA69" i="81"/>
  <c r="GB69" i="81"/>
  <c r="GC69" i="81"/>
  <c r="GD69" i="81"/>
  <c r="GE69" i="81"/>
  <c r="GF69" i="81"/>
  <c r="GG69" i="81"/>
  <c r="GH69" i="81"/>
  <c r="GI69" i="81"/>
  <c r="GJ69" i="81"/>
  <c r="GK69" i="81"/>
  <c r="GL69" i="81"/>
  <c r="GM69" i="81"/>
  <c r="GN69" i="81"/>
  <c r="GO69" i="81"/>
  <c r="GP69" i="81"/>
  <c r="GQ69" i="81"/>
  <c r="GR69" i="81"/>
  <c r="GS69" i="81"/>
  <c r="GT69" i="81"/>
  <c r="GU69" i="81"/>
  <c r="GV69" i="81"/>
  <c r="GW69" i="81"/>
  <c r="GX69" i="81"/>
  <c r="GY69" i="81"/>
  <c r="GZ69" i="81"/>
  <c r="HA69" i="81"/>
  <c r="HB69" i="81"/>
  <c r="HC69" i="81"/>
  <c r="HD69" i="81"/>
  <c r="HE69" i="81"/>
  <c r="HF69" i="81"/>
  <c r="HG69" i="81"/>
  <c r="HH69" i="81"/>
  <c r="HI69" i="81"/>
  <c r="HJ69" i="81"/>
  <c r="HK69" i="81"/>
  <c r="HL69" i="81"/>
  <c r="HM69" i="81"/>
  <c r="HN69" i="81"/>
  <c r="HO69" i="81"/>
  <c r="HP69" i="81"/>
  <c r="HQ69" i="81"/>
  <c r="HR69" i="81"/>
  <c r="HS69" i="81"/>
  <c r="HT69" i="81"/>
  <c r="HU69" i="81"/>
  <c r="HV69" i="81"/>
  <c r="HW69" i="81"/>
  <c r="HX69" i="81"/>
  <c r="HY69" i="81"/>
  <c r="HZ69" i="81"/>
  <c r="IA69" i="81"/>
  <c r="IB69" i="81"/>
  <c r="IC69" i="81"/>
  <c r="ID69" i="81"/>
  <c r="IE69" i="81"/>
  <c r="IF69" i="81"/>
  <c r="IG69" i="81"/>
  <c r="IH69" i="81"/>
  <c r="II69" i="81"/>
  <c r="IJ69" i="81"/>
  <c r="IK69" i="81"/>
  <c r="IL69" i="81"/>
  <c r="IM69" i="81"/>
  <c r="IN69" i="81"/>
  <c r="IO69" i="81"/>
  <c r="IP69" i="81"/>
  <c r="IQ69" i="81"/>
  <c r="IR69" i="81"/>
  <c r="IS69" i="81"/>
  <c r="IT69" i="81"/>
  <c r="IU69" i="81"/>
  <c r="IV69" i="81"/>
  <c r="IW69" i="81"/>
  <c r="IX69" i="81"/>
  <c r="IY69" i="81"/>
  <c r="IZ69" i="81"/>
  <c r="JA69" i="81"/>
  <c r="JB69" i="81"/>
  <c r="JC69" i="81"/>
  <c r="JD69" i="81"/>
  <c r="JE69" i="81"/>
  <c r="JF69" i="81"/>
  <c r="JG69" i="81"/>
  <c r="JH69" i="81"/>
  <c r="JI69" i="81"/>
  <c r="JJ69" i="81"/>
  <c r="JK69" i="81"/>
  <c r="JL69" i="81"/>
  <c r="JM69" i="81"/>
  <c r="JN69" i="81"/>
  <c r="JO69" i="81"/>
  <c r="JP69" i="81"/>
  <c r="JQ69" i="81"/>
  <c r="JR69" i="81"/>
  <c r="JS69" i="81"/>
  <c r="JT69" i="81"/>
  <c r="JU69" i="81"/>
  <c r="JV69" i="81"/>
  <c r="JW69" i="81"/>
  <c r="JX69" i="81"/>
  <c r="JY69" i="81"/>
  <c r="JZ69" i="81"/>
  <c r="KA69" i="81"/>
  <c r="KB69" i="81"/>
  <c r="KC69" i="81"/>
  <c r="KD69" i="81"/>
  <c r="KE69" i="81"/>
  <c r="KF69" i="81"/>
  <c r="KG69" i="81"/>
  <c r="KH69" i="81"/>
  <c r="KI69" i="81"/>
  <c r="KJ69" i="81"/>
  <c r="KK69" i="81"/>
  <c r="KL69" i="81"/>
  <c r="KM69" i="81"/>
  <c r="KN69" i="81"/>
  <c r="KO69" i="81"/>
  <c r="KP69" i="81"/>
  <c r="KQ69" i="81"/>
  <c r="KR69" i="81"/>
  <c r="KS69" i="81"/>
  <c r="KT69" i="81"/>
  <c r="KU69" i="81"/>
  <c r="KV69" i="81"/>
  <c r="KW69" i="81"/>
  <c r="KX69" i="81"/>
  <c r="KY69" i="81"/>
  <c r="KZ69" i="81"/>
  <c r="LA69" i="81"/>
  <c r="LB69" i="81"/>
  <c r="LC69" i="81"/>
  <c r="LD69" i="81"/>
  <c r="LE69" i="81"/>
  <c r="LF69" i="81"/>
  <c r="LG69" i="81"/>
  <c r="LH69" i="81"/>
  <c r="LI69" i="81"/>
  <c r="LJ69" i="81"/>
  <c r="LK69" i="81"/>
  <c r="LL69" i="81"/>
  <c r="LM69" i="81"/>
  <c r="LN69" i="81"/>
  <c r="LO69" i="81"/>
  <c r="LP69" i="81"/>
  <c r="LQ69" i="81"/>
  <c r="LR69" i="81"/>
  <c r="LS69" i="81"/>
  <c r="LT69" i="81"/>
  <c r="LU69" i="81"/>
  <c r="LV69" i="81"/>
  <c r="LW69" i="81"/>
  <c r="LX69" i="81"/>
  <c r="LY69" i="81"/>
  <c r="LZ69" i="81"/>
  <c r="MA69" i="81"/>
  <c r="MB69" i="81"/>
  <c r="MC69" i="81"/>
  <c r="MD69" i="81"/>
  <c r="ME69" i="81"/>
  <c r="MF69" i="81"/>
  <c r="MG69" i="81"/>
  <c r="MH69" i="81"/>
  <c r="MI69" i="81"/>
  <c r="MJ69" i="81"/>
  <c r="MK69" i="81"/>
  <c r="ML69" i="81"/>
  <c r="MM69" i="81"/>
  <c r="MN69" i="81"/>
  <c r="MO69" i="81"/>
  <c r="MP69" i="81"/>
  <c r="MQ69" i="81"/>
  <c r="MR69" i="81"/>
  <c r="MS69" i="81"/>
  <c r="MT69" i="81"/>
  <c r="MU69" i="81"/>
  <c r="MV69" i="81"/>
  <c r="MW69" i="81"/>
  <c r="MX69" i="81"/>
  <c r="MY69" i="81"/>
  <c r="MZ69" i="81"/>
  <c r="NA69" i="81"/>
  <c r="NB69" i="81"/>
  <c r="NC69" i="81"/>
  <c r="ND69" i="81"/>
  <c r="NE69" i="81"/>
  <c r="NF69" i="81"/>
  <c r="NG69" i="81"/>
  <c r="NH69" i="81"/>
  <c r="NI69" i="81"/>
  <c r="NJ69" i="81"/>
  <c r="NK69" i="81"/>
  <c r="NL69" i="81"/>
  <c r="NM69" i="81"/>
  <c r="NN69" i="81"/>
  <c r="NO69" i="81"/>
  <c r="NP69" i="81"/>
  <c r="NQ69" i="81"/>
  <c r="NR69" i="81"/>
  <c r="NS69" i="81"/>
  <c r="NT69" i="81"/>
  <c r="NU69" i="81"/>
  <c r="NV69" i="81"/>
  <c r="NW69" i="81"/>
  <c r="NX69" i="81"/>
  <c r="NY69" i="81"/>
  <c r="NZ69" i="81"/>
  <c r="OA69" i="81"/>
  <c r="OB69" i="81"/>
  <c r="OC69" i="81"/>
  <c r="OD69" i="81"/>
  <c r="OE69" i="81"/>
  <c r="OF69" i="81"/>
  <c r="OG69" i="81"/>
  <c r="OH69" i="81"/>
  <c r="OI69" i="81"/>
  <c r="OJ69" i="81"/>
  <c r="OK69" i="81"/>
  <c r="OL69" i="81"/>
  <c r="OM69" i="81"/>
  <c r="ON69" i="81"/>
  <c r="OO69" i="81"/>
  <c r="OP69" i="81"/>
  <c r="OQ69" i="81"/>
  <c r="OR69" i="81"/>
  <c r="OS69" i="81"/>
  <c r="OT69" i="81"/>
  <c r="OU69" i="81"/>
  <c r="OV69" i="81"/>
  <c r="OW69" i="81"/>
  <c r="OX69" i="81"/>
  <c r="OY69" i="81"/>
  <c r="OZ69" i="81"/>
  <c r="PA69" i="81"/>
  <c r="PB69" i="81"/>
  <c r="PC69" i="81"/>
  <c r="PD69" i="81"/>
  <c r="PE69" i="81"/>
  <c r="PF69" i="81"/>
  <c r="PG69" i="81"/>
  <c r="PH69" i="81"/>
  <c r="PI69" i="81"/>
  <c r="PJ69" i="81"/>
  <c r="PK69" i="81"/>
  <c r="PL69" i="81"/>
  <c r="PM69" i="81"/>
  <c r="PN69" i="81"/>
  <c r="PO69" i="81"/>
  <c r="PP69" i="81"/>
  <c r="PQ69" i="81"/>
  <c r="PR69" i="81"/>
  <c r="PS69" i="81"/>
  <c r="PT69" i="81"/>
  <c r="PU69" i="81"/>
  <c r="PV69" i="81"/>
  <c r="PW69" i="81"/>
  <c r="PX69" i="81"/>
  <c r="PY69" i="81"/>
  <c r="PZ69" i="81"/>
  <c r="QA69" i="81"/>
  <c r="QB69" i="81"/>
  <c r="QC69" i="81"/>
  <c r="QD69" i="81"/>
  <c r="QE69" i="81"/>
  <c r="QF69" i="81"/>
  <c r="QG69" i="81"/>
  <c r="QH69" i="81"/>
  <c r="QI69" i="81"/>
  <c r="QJ69" i="81"/>
  <c r="QK69" i="81"/>
  <c r="QL69" i="81"/>
  <c r="QM69" i="81"/>
  <c r="QN69" i="81"/>
  <c r="QO69" i="81"/>
  <c r="QP69" i="81"/>
  <c r="QQ69" i="81"/>
  <c r="QR69" i="81"/>
  <c r="QS69" i="81"/>
  <c r="QT69" i="81"/>
  <c r="QU69" i="81"/>
  <c r="QV69" i="81"/>
  <c r="QW69" i="81"/>
  <c r="QX69" i="81"/>
  <c r="QY69" i="81"/>
  <c r="QZ69" i="81"/>
  <c r="RA69" i="81"/>
  <c r="RB69" i="81"/>
  <c r="RC69" i="81"/>
  <c r="RD69" i="81"/>
  <c r="RE69" i="81"/>
  <c r="RF69" i="81"/>
  <c r="RG69" i="81"/>
  <c r="RH69" i="81"/>
  <c r="RI69" i="81"/>
  <c r="RJ69" i="81"/>
  <c r="RK69" i="81"/>
  <c r="RL69" i="81"/>
  <c r="RM69" i="81"/>
  <c r="RN69" i="81"/>
  <c r="RO69" i="81"/>
  <c r="RP69" i="81"/>
  <c r="RQ69" i="81"/>
  <c r="RR69" i="81"/>
  <c r="RS69" i="81"/>
  <c r="RT69" i="81"/>
  <c r="RU69" i="81"/>
  <c r="RV69" i="81"/>
  <c r="RW69" i="81"/>
  <c r="RX69" i="81"/>
  <c r="RY69" i="81"/>
  <c r="RZ69" i="81"/>
  <c r="SA69" i="81"/>
  <c r="SB69" i="81"/>
  <c r="SC69" i="81"/>
  <c r="SD69" i="81"/>
  <c r="SE69" i="81"/>
  <c r="SF69" i="81"/>
  <c r="SG69" i="81"/>
  <c r="SH69" i="81"/>
  <c r="SI69" i="81"/>
  <c r="SJ69" i="81"/>
  <c r="SK69" i="81"/>
  <c r="SL69" i="81"/>
  <c r="SM69" i="81"/>
  <c r="SN69" i="81"/>
  <c r="SO69" i="81"/>
  <c r="SP69" i="81"/>
  <c r="SQ69" i="81"/>
  <c r="SR69" i="81"/>
  <c r="SS69" i="81"/>
  <c r="ST69" i="81"/>
  <c r="SU69" i="81"/>
  <c r="SV69" i="81"/>
  <c r="SW69" i="81"/>
  <c r="SX69" i="81"/>
  <c r="SY69" i="81"/>
  <c r="SZ69" i="81"/>
  <c r="TA69" i="81"/>
  <c r="TB69" i="81"/>
  <c r="TC69" i="81"/>
  <c r="TD69" i="81"/>
  <c r="TE69" i="81"/>
  <c r="TF69" i="81"/>
  <c r="TG69" i="81"/>
  <c r="TH69" i="81"/>
  <c r="TI69" i="81"/>
  <c r="TJ69" i="81"/>
  <c r="TK69" i="81"/>
  <c r="TL69" i="81"/>
  <c r="TM69" i="81"/>
  <c r="TN69" i="81"/>
  <c r="TO69" i="81"/>
  <c r="TP69" i="81"/>
  <c r="TQ69" i="81"/>
  <c r="TR69" i="81"/>
  <c r="TS69" i="81"/>
  <c r="TT69" i="81"/>
  <c r="TU69" i="81"/>
  <c r="TV69" i="81"/>
  <c r="TW69" i="81"/>
  <c r="TX69" i="81"/>
  <c r="TY69" i="81"/>
  <c r="TZ69" i="81"/>
  <c r="UA69" i="81"/>
  <c r="UB69" i="81"/>
  <c r="UC69" i="81"/>
  <c r="UD69" i="81"/>
  <c r="UE69" i="81"/>
  <c r="UF69" i="81"/>
  <c r="UG69" i="81"/>
  <c r="UH69" i="81"/>
  <c r="UI69" i="81"/>
  <c r="UJ69" i="81"/>
  <c r="UK69" i="81"/>
  <c r="UL69" i="81"/>
  <c r="UM69" i="81"/>
  <c r="UN69" i="81"/>
  <c r="UO69" i="81"/>
  <c r="UP69" i="81"/>
  <c r="UQ69" i="81"/>
  <c r="UR69" i="81"/>
  <c r="US69" i="81"/>
  <c r="UT69" i="81"/>
  <c r="UU69" i="81"/>
  <c r="UV69" i="81"/>
  <c r="UW69" i="81"/>
  <c r="UX69" i="81"/>
  <c r="UY69" i="81"/>
  <c r="UZ69" i="81"/>
  <c r="VA69" i="81"/>
  <c r="VB69" i="81"/>
  <c r="VC69" i="81"/>
  <c r="VD69" i="81"/>
  <c r="VE69" i="81"/>
  <c r="VF69" i="81"/>
  <c r="VG69" i="81"/>
  <c r="VH69" i="81"/>
  <c r="VI69" i="81"/>
  <c r="VJ69" i="81"/>
  <c r="VK69" i="81"/>
  <c r="VL69" i="81"/>
  <c r="VM69" i="81"/>
  <c r="VN69" i="81"/>
  <c r="VO69" i="81"/>
  <c r="VP69" i="81"/>
  <c r="VQ69" i="81"/>
  <c r="VR69" i="81"/>
  <c r="VS69" i="81"/>
  <c r="VT69" i="81"/>
  <c r="VU69" i="81"/>
  <c r="VV69" i="81"/>
  <c r="VW69" i="81"/>
  <c r="VX69" i="81"/>
  <c r="VY69" i="81"/>
  <c r="VZ69" i="81"/>
  <c r="WA69" i="81"/>
  <c r="WB69" i="81"/>
  <c r="WC69" i="81"/>
  <c r="WD69" i="81"/>
  <c r="WE69" i="81"/>
  <c r="WF69" i="81"/>
  <c r="WG69" i="81"/>
  <c r="WH69" i="81"/>
  <c r="WI69" i="81"/>
  <c r="WJ69" i="81"/>
  <c r="WK69" i="81"/>
  <c r="WL69" i="81"/>
  <c r="WM69" i="81"/>
  <c r="WN69" i="81"/>
  <c r="WO69" i="81"/>
  <c r="WP69" i="81"/>
  <c r="WQ69" i="81"/>
  <c r="WR69" i="81"/>
  <c r="WS69" i="81"/>
  <c r="WT69" i="81"/>
  <c r="WU69" i="81"/>
  <c r="WV69" i="81"/>
  <c r="WW69" i="81"/>
  <c r="WX69" i="81"/>
  <c r="WY69" i="81"/>
  <c r="WZ69" i="81"/>
  <c r="XA69" i="81"/>
  <c r="XB69" i="81"/>
  <c r="XC69" i="81"/>
  <c r="XD69" i="81"/>
  <c r="XE69" i="81"/>
  <c r="XF69" i="81"/>
  <c r="XG69" i="81"/>
  <c r="XH69" i="81"/>
  <c r="XI69" i="81"/>
  <c r="XJ69" i="81"/>
  <c r="XK69" i="81"/>
  <c r="XL69" i="81"/>
  <c r="XM69" i="81"/>
  <c r="XN69" i="81"/>
  <c r="XO69" i="81"/>
  <c r="XP69" i="81"/>
  <c r="XQ69" i="81"/>
  <c r="XR69" i="81"/>
  <c r="XS69" i="81"/>
  <c r="XT69" i="81"/>
  <c r="XU69" i="81"/>
  <c r="XV69" i="81"/>
  <c r="XW69" i="81"/>
  <c r="XX69" i="81"/>
  <c r="XY69" i="81"/>
  <c r="XZ69" i="81"/>
  <c r="YA69" i="81"/>
  <c r="YB69" i="81"/>
  <c r="YC69" i="81"/>
  <c r="YD69" i="81"/>
  <c r="YE69" i="81"/>
  <c r="YF69" i="81"/>
  <c r="YG69" i="81"/>
  <c r="YH69" i="81"/>
  <c r="YI69" i="81"/>
  <c r="YJ69" i="81"/>
  <c r="YK69" i="81"/>
  <c r="YL69" i="81"/>
  <c r="YM69" i="81"/>
  <c r="YN69" i="81"/>
  <c r="YO69" i="81"/>
  <c r="YP69" i="81"/>
  <c r="YQ69" i="81"/>
  <c r="YR69" i="81"/>
  <c r="YS69" i="81"/>
  <c r="YT69" i="81"/>
  <c r="YU69" i="81"/>
  <c r="H70" i="81"/>
  <c r="I70" i="81"/>
  <c r="J70" i="81"/>
  <c r="K70" i="81"/>
  <c r="L70" i="81"/>
  <c r="M70" i="81"/>
  <c r="N70" i="81"/>
  <c r="O70" i="81"/>
  <c r="P70" i="81"/>
  <c r="Q70" i="81"/>
  <c r="R70" i="81"/>
  <c r="S70" i="81"/>
  <c r="T70" i="81"/>
  <c r="U70" i="81"/>
  <c r="V70" i="81"/>
  <c r="W70" i="81"/>
  <c r="X70" i="81"/>
  <c r="Y70" i="81"/>
  <c r="Z70" i="81"/>
  <c r="AA70" i="81"/>
  <c r="AB70" i="81"/>
  <c r="AC70" i="81"/>
  <c r="AD70" i="81"/>
  <c r="AE70" i="81"/>
  <c r="AF70" i="81"/>
  <c r="AG70" i="81"/>
  <c r="AH70" i="81"/>
  <c r="AI70" i="81"/>
  <c r="AJ70" i="81"/>
  <c r="AK70" i="81"/>
  <c r="AL70" i="81"/>
  <c r="AM70" i="81"/>
  <c r="AN70" i="81"/>
  <c r="AO70" i="81"/>
  <c r="AP70" i="81"/>
  <c r="AQ70" i="81"/>
  <c r="AR70" i="81"/>
  <c r="AS70" i="81"/>
  <c r="AT70" i="81"/>
  <c r="AU70" i="81"/>
  <c r="AV70" i="81"/>
  <c r="AW70" i="81"/>
  <c r="AX70" i="81"/>
  <c r="AY70" i="81"/>
  <c r="AZ70" i="81"/>
  <c r="BA70" i="81"/>
  <c r="BB70" i="81"/>
  <c r="BC70" i="81"/>
  <c r="BD70" i="81"/>
  <c r="BE70" i="81"/>
  <c r="BF70" i="81"/>
  <c r="BG70" i="81"/>
  <c r="BH70" i="81"/>
  <c r="BI70" i="81"/>
  <c r="BJ70" i="81"/>
  <c r="BK70" i="81"/>
  <c r="BL70" i="81"/>
  <c r="BM70" i="81"/>
  <c r="BN70" i="81"/>
  <c r="BO70" i="81"/>
  <c r="BP70" i="81"/>
  <c r="BQ70" i="81"/>
  <c r="BR70" i="81"/>
  <c r="BS70" i="81"/>
  <c r="BT70" i="81"/>
  <c r="BU70" i="81"/>
  <c r="BV70" i="81"/>
  <c r="BW70" i="81"/>
  <c r="BX70" i="81"/>
  <c r="BY70" i="81"/>
  <c r="BZ70" i="81"/>
  <c r="CA70" i="81"/>
  <c r="CB70" i="81"/>
  <c r="CC70" i="81"/>
  <c r="CD70" i="81"/>
  <c r="CE70" i="81"/>
  <c r="CF70" i="81"/>
  <c r="CG70" i="81"/>
  <c r="CH70" i="81"/>
  <c r="CI70" i="81"/>
  <c r="CJ70" i="81"/>
  <c r="CK70" i="81"/>
  <c r="CL70" i="81"/>
  <c r="CM70" i="81"/>
  <c r="CN70" i="81"/>
  <c r="CO70" i="81"/>
  <c r="CP70" i="81"/>
  <c r="CQ70" i="81"/>
  <c r="CR70" i="81"/>
  <c r="CS70" i="81"/>
  <c r="CT70" i="81"/>
  <c r="CU70" i="81"/>
  <c r="CV70" i="81"/>
  <c r="CW70" i="81"/>
  <c r="CX70" i="81"/>
  <c r="CY70" i="81"/>
  <c r="CZ70" i="81"/>
  <c r="DA70" i="81"/>
  <c r="DB70" i="81"/>
  <c r="DC70" i="81"/>
  <c r="DD70" i="81"/>
  <c r="DE70" i="81"/>
  <c r="DF70" i="81"/>
  <c r="DG70" i="81"/>
  <c r="DH70" i="81"/>
  <c r="DI70" i="81"/>
  <c r="DJ70" i="81"/>
  <c r="DK70" i="81"/>
  <c r="DL70" i="81"/>
  <c r="DM70" i="81"/>
  <c r="DN70" i="81"/>
  <c r="DO70" i="81"/>
  <c r="DP70" i="81"/>
  <c r="DQ70" i="81"/>
  <c r="DR70" i="81"/>
  <c r="DS70" i="81"/>
  <c r="DT70" i="81"/>
  <c r="DU70" i="81"/>
  <c r="DV70" i="81"/>
  <c r="DW70" i="81"/>
  <c r="DX70" i="81"/>
  <c r="DY70" i="81"/>
  <c r="DZ70" i="81"/>
  <c r="EA70" i="81"/>
  <c r="EB70" i="81"/>
  <c r="EC70" i="81"/>
  <c r="ED70" i="81"/>
  <c r="EE70" i="81"/>
  <c r="EF70" i="81"/>
  <c r="EG70" i="81"/>
  <c r="EH70" i="81"/>
  <c r="EI70" i="81"/>
  <c r="EJ70" i="81"/>
  <c r="EK70" i="81"/>
  <c r="EL70" i="81"/>
  <c r="EM70" i="81"/>
  <c r="EN70" i="81"/>
  <c r="EO70" i="81"/>
  <c r="EP70" i="81"/>
  <c r="EQ70" i="81"/>
  <c r="ER70" i="81"/>
  <c r="ES70" i="81"/>
  <c r="ET70" i="81"/>
  <c r="EU70" i="81"/>
  <c r="EV70" i="81"/>
  <c r="EW70" i="81"/>
  <c r="EX70" i="81"/>
  <c r="EY70" i="81"/>
  <c r="EZ70" i="81"/>
  <c r="FA70" i="81"/>
  <c r="FB70" i="81"/>
  <c r="FC70" i="81"/>
  <c r="FD70" i="81"/>
  <c r="FE70" i="81"/>
  <c r="FF70" i="81"/>
  <c r="FG70" i="81"/>
  <c r="FH70" i="81"/>
  <c r="FI70" i="81"/>
  <c r="FJ70" i="81"/>
  <c r="FK70" i="81"/>
  <c r="FL70" i="81"/>
  <c r="FM70" i="81"/>
  <c r="FN70" i="81"/>
  <c r="FO70" i="81"/>
  <c r="FP70" i="81"/>
  <c r="FQ70" i="81"/>
  <c r="FR70" i="81"/>
  <c r="FS70" i="81"/>
  <c r="FT70" i="81"/>
  <c r="FU70" i="81"/>
  <c r="FV70" i="81"/>
  <c r="FW70" i="81"/>
  <c r="FX70" i="81"/>
  <c r="FY70" i="81"/>
  <c r="FZ70" i="81"/>
  <c r="GA70" i="81"/>
  <c r="GB70" i="81"/>
  <c r="GC70" i="81"/>
  <c r="GD70" i="81"/>
  <c r="GE70" i="81"/>
  <c r="GF70" i="81"/>
  <c r="GG70" i="81"/>
  <c r="GH70" i="81"/>
  <c r="GI70" i="81"/>
  <c r="GJ70" i="81"/>
  <c r="GK70" i="81"/>
  <c r="GL70" i="81"/>
  <c r="GM70" i="81"/>
  <c r="GN70" i="81"/>
  <c r="GO70" i="81"/>
  <c r="GP70" i="81"/>
  <c r="GQ70" i="81"/>
  <c r="GR70" i="81"/>
  <c r="GS70" i="81"/>
  <c r="GT70" i="81"/>
  <c r="GU70" i="81"/>
  <c r="GV70" i="81"/>
  <c r="GW70" i="81"/>
  <c r="GX70" i="81"/>
  <c r="GY70" i="81"/>
  <c r="GZ70" i="81"/>
  <c r="HA70" i="81"/>
  <c r="HB70" i="81"/>
  <c r="HC70" i="81"/>
  <c r="HD70" i="81"/>
  <c r="HE70" i="81"/>
  <c r="HF70" i="81"/>
  <c r="HG70" i="81"/>
  <c r="HH70" i="81"/>
  <c r="HI70" i="81"/>
  <c r="HJ70" i="81"/>
  <c r="HK70" i="81"/>
  <c r="HL70" i="81"/>
  <c r="HM70" i="81"/>
  <c r="HN70" i="81"/>
  <c r="HO70" i="81"/>
  <c r="HP70" i="81"/>
  <c r="HQ70" i="81"/>
  <c r="HR70" i="81"/>
  <c r="HS70" i="81"/>
  <c r="HT70" i="81"/>
  <c r="HU70" i="81"/>
  <c r="HV70" i="81"/>
  <c r="HW70" i="81"/>
  <c r="HX70" i="81"/>
  <c r="HY70" i="81"/>
  <c r="HZ70" i="81"/>
  <c r="IA70" i="81"/>
  <c r="IB70" i="81"/>
  <c r="IC70" i="81"/>
  <c r="ID70" i="81"/>
  <c r="IE70" i="81"/>
  <c r="IF70" i="81"/>
  <c r="IG70" i="81"/>
  <c r="IH70" i="81"/>
  <c r="II70" i="81"/>
  <c r="IJ70" i="81"/>
  <c r="IK70" i="81"/>
  <c r="IL70" i="81"/>
  <c r="IM70" i="81"/>
  <c r="IN70" i="81"/>
  <c r="IO70" i="81"/>
  <c r="IP70" i="81"/>
  <c r="IQ70" i="81"/>
  <c r="IR70" i="81"/>
  <c r="IS70" i="81"/>
  <c r="IT70" i="81"/>
  <c r="IU70" i="81"/>
  <c r="IV70" i="81"/>
  <c r="IW70" i="81"/>
  <c r="IX70" i="81"/>
  <c r="IY70" i="81"/>
  <c r="IZ70" i="81"/>
  <c r="JA70" i="81"/>
  <c r="JB70" i="81"/>
  <c r="JC70" i="81"/>
  <c r="JD70" i="81"/>
  <c r="JE70" i="81"/>
  <c r="JF70" i="81"/>
  <c r="JG70" i="81"/>
  <c r="JH70" i="81"/>
  <c r="JI70" i="81"/>
  <c r="JJ70" i="81"/>
  <c r="JK70" i="81"/>
  <c r="JL70" i="81"/>
  <c r="JM70" i="81"/>
  <c r="JN70" i="81"/>
  <c r="JO70" i="81"/>
  <c r="JP70" i="81"/>
  <c r="JQ70" i="81"/>
  <c r="JR70" i="81"/>
  <c r="JS70" i="81"/>
  <c r="JT70" i="81"/>
  <c r="JU70" i="81"/>
  <c r="JV70" i="81"/>
  <c r="JW70" i="81"/>
  <c r="JX70" i="81"/>
  <c r="JY70" i="81"/>
  <c r="JZ70" i="81"/>
  <c r="KA70" i="81"/>
  <c r="KB70" i="81"/>
  <c r="KC70" i="81"/>
  <c r="KD70" i="81"/>
  <c r="KE70" i="81"/>
  <c r="KF70" i="81"/>
  <c r="KG70" i="81"/>
  <c r="KH70" i="81"/>
  <c r="KI70" i="81"/>
  <c r="KJ70" i="81"/>
  <c r="KK70" i="81"/>
  <c r="KL70" i="81"/>
  <c r="KM70" i="81"/>
  <c r="KN70" i="81"/>
  <c r="KO70" i="81"/>
  <c r="KP70" i="81"/>
  <c r="KQ70" i="81"/>
  <c r="KR70" i="81"/>
  <c r="KS70" i="81"/>
  <c r="KT70" i="81"/>
  <c r="KU70" i="81"/>
  <c r="KV70" i="81"/>
  <c r="KW70" i="81"/>
  <c r="KX70" i="81"/>
  <c r="KY70" i="81"/>
  <c r="KZ70" i="81"/>
  <c r="LA70" i="81"/>
  <c r="LB70" i="81"/>
  <c r="LC70" i="81"/>
  <c r="LD70" i="81"/>
  <c r="LE70" i="81"/>
  <c r="LF70" i="81"/>
  <c r="LG70" i="81"/>
  <c r="LH70" i="81"/>
  <c r="LI70" i="81"/>
  <c r="LJ70" i="81"/>
  <c r="LK70" i="81"/>
  <c r="LL70" i="81"/>
  <c r="LM70" i="81"/>
  <c r="LN70" i="81"/>
  <c r="LO70" i="81"/>
  <c r="LP70" i="81"/>
  <c r="LQ70" i="81"/>
  <c r="LR70" i="81"/>
  <c r="LS70" i="81"/>
  <c r="LT70" i="81"/>
  <c r="LU70" i="81"/>
  <c r="LV70" i="81"/>
  <c r="LW70" i="81"/>
  <c r="LX70" i="81"/>
  <c r="LY70" i="81"/>
  <c r="LZ70" i="81"/>
  <c r="MA70" i="81"/>
  <c r="MB70" i="81"/>
  <c r="MC70" i="81"/>
  <c r="MD70" i="81"/>
  <c r="ME70" i="81"/>
  <c r="MF70" i="81"/>
  <c r="MG70" i="81"/>
  <c r="MH70" i="81"/>
  <c r="MI70" i="81"/>
  <c r="MJ70" i="81"/>
  <c r="MK70" i="81"/>
  <c r="ML70" i="81"/>
  <c r="MM70" i="81"/>
  <c r="MN70" i="81"/>
  <c r="MO70" i="81"/>
  <c r="MP70" i="81"/>
  <c r="MQ70" i="81"/>
  <c r="MR70" i="81"/>
  <c r="MS70" i="81"/>
  <c r="MT70" i="81"/>
  <c r="MU70" i="81"/>
  <c r="MV70" i="81"/>
  <c r="MW70" i="81"/>
  <c r="MX70" i="81"/>
  <c r="MY70" i="81"/>
  <c r="MZ70" i="81"/>
  <c r="NA70" i="81"/>
  <c r="NB70" i="81"/>
  <c r="NC70" i="81"/>
  <c r="ND70" i="81"/>
  <c r="NE70" i="81"/>
  <c r="NF70" i="81"/>
  <c r="NG70" i="81"/>
  <c r="NH70" i="81"/>
  <c r="NI70" i="81"/>
  <c r="NJ70" i="81"/>
  <c r="NK70" i="81"/>
  <c r="NL70" i="81"/>
  <c r="NM70" i="81"/>
  <c r="NN70" i="81"/>
  <c r="NO70" i="81"/>
  <c r="NP70" i="81"/>
  <c r="NQ70" i="81"/>
  <c r="NR70" i="81"/>
  <c r="NS70" i="81"/>
  <c r="NT70" i="81"/>
  <c r="NU70" i="81"/>
  <c r="NV70" i="81"/>
  <c r="NW70" i="81"/>
  <c r="NX70" i="81"/>
  <c r="NY70" i="81"/>
  <c r="NZ70" i="81"/>
  <c r="OA70" i="81"/>
  <c r="OB70" i="81"/>
  <c r="OC70" i="81"/>
  <c r="OD70" i="81"/>
  <c r="OE70" i="81"/>
  <c r="OF70" i="81"/>
  <c r="OG70" i="81"/>
  <c r="OH70" i="81"/>
  <c r="OI70" i="81"/>
  <c r="OJ70" i="81"/>
  <c r="OK70" i="81"/>
  <c r="OL70" i="81"/>
  <c r="OM70" i="81"/>
  <c r="ON70" i="81"/>
  <c r="OO70" i="81"/>
  <c r="OP70" i="81"/>
  <c r="OQ70" i="81"/>
  <c r="OR70" i="81"/>
  <c r="OS70" i="81"/>
  <c r="OT70" i="81"/>
  <c r="OU70" i="81"/>
  <c r="OV70" i="81"/>
  <c r="OW70" i="81"/>
  <c r="OX70" i="81"/>
  <c r="OY70" i="81"/>
  <c r="OZ70" i="81"/>
  <c r="PA70" i="81"/>
  <c r="PB70" i="81"/>
  <c r="PC70" i="81"/>
  <c r="PD70" i="81"/>
  <c r="PE70" i="81"/>
  <c r="PF70" i="81"/>
  <c r="PG70" i="81"/>
  <c r="PH70" i="81"/>
  <c r="PI70" i="81"/>
  <c r="PJ70" i="81"/>
  <c r="PK70" i="81"/>
  <c r="PL70" i="81"/>
  <c r="PM70" i="81"/>
  <c r="PN70" i="81"/>
  <c r="PO70" i="81"/>
  <c r="PP70" i="81"/>
  <c r="PQ70" i="81"/>
  <c r="PR70" i="81"/>
  <c r="PS70" i="81"/>
  <c r="PT70" i="81"/>
  <c r="PU70" i="81"/>
  <c r="PV70" i="81"/>
  <c r="PW70" i="81"/>
  <c r="PX70" i="81"/>
  <c r="PY70" i="81"/>
  <c r="PZ70" i="81"/>
  <c r="QA70" i="81"/>
  <c r="QB70" i="81"/>
  <c r="QC70" i="81"/>
  <c r="QD70" i="81"/>
  <c r="QE70" i="81"/>
  <c r="QF70" i="81"/>
  <c r="QG70" i="81"/>
  <c r="QH70" i="81"/>
  <c r="QI70" i="81"/>
  <c r="QJ70" i="81"/>
  <c r="QK70" i="81"/>
  <c r="QL70" i="81"/>
  <c r="QM70" i="81"/>
  <c r="QN70" i="81"/>
  <c r="QO70" i="81"/>
  <c r="QP70" i="81"/>
  <c r="QQ70" i="81"/>
  <c r="QR70" i="81"/>
  <c r="QS70" i="81"/>
  <c r="QT70" i="81"/>
  <c r="QU70" i="81"/>
  <c r="QV70" i="81"/>
  <c r="QW70" i="81"/>
  <c r="QX70" i="81"/>
  <c r="QY70" i="81"/>
  <c r="QZ70" i="81"/>
  <c r="RA70" i="81"/>
  <c r="RB70" i="81"/>
  <c r="RC70" i="81"/>
  <c r="RD70" i="81"/>
  <c r="RE70" i="81"/>
  <c r="RF70" i="81"/>
  <c r="RG70" i="81"/>
  <c r="RH70" i="81"/>
  <c r="RI70" i="81"/>
  <c r="RJ70" i="81"/>
  <c r="RK70" i="81"/>
  <c r="RL70" i="81"/>
  <c r="RM70" i="81"/>
  <c r="RN70" i="81"/>
  <c r="RO70" i="81"/>
  <c r="RP70" i="81"/>
  <c r="RQ70" i="81"/>
  <c r="RR70" i="81"/>
  <c r="RS70" i="81"/>
  <c r="RT70" i="81"/>
  <c r="RU70" i="81"/>
  <c r="RV70" i="81"/>
  <c r="RW70" i="81"/>
  <c r="RX70" i="81"/>
  <c r="RY70" i="81"/>
  <c r="RZ70" i="81"/>
  <c r="SA70" i="81"/>
  <c r="SB70" i="81"/>
  <c r="SC70" i="81"/>
  <c r="SD70" i="81"/>
  <c r="SE70" i="81"/>
  <c r="SF70" i="81"/>
  <c r="SG70" i="81"/>
  <c r="SH70" i="81"/>
  <c r="SI70" i="81"/>
  <c r="SJ70" i="81"/>
  <c r="SK70" i="81"/>
  <c r="SL70" i="81"/>
  <c r="SM70" i="81"/>
  <c r="SN70" i="81"/>
  <c r="SO70" i="81"/>
  <c r="SP70" i="81"/>
  <c r="SQ70" i="81"/>
  <c r="SR70" i="81"/>
  <c r="SS70" i="81"/>
  <c r="ST70" i="81"/>
  <c r="SU70" i="81"/>
  <c r="SV70" i="81"/>
  <c r="SW70" i="81"/>
  <c r="SX70" i="81"/>
  <c r="SY70" i="81"/>
  <c r="SZ70" i="81"/>
  <c r="TA70" i="81"/>
  <c r="TB70" i="81"/>
  <c r="TC70" i="81"/>
  <c r="TD70" i="81"/>
  <c r="TE70" i="81"/>
  <c r="TF70" i="81"/>
  <c r="TG70" i="81"/>
  <c r="TH70" i="81"/>
  <c r="TI70" i="81"/>
  <c r="TJ70" i="81"/>
  <c r="TK70" i="81"/>
  <c r="TL70" i="81"/>
  <c r="TM70" i="81"/>
  <c r="TN70" i="81"/>
  <c r="TO70" i="81"/>
  <c r="TP70" i="81"/>
  <c r="TQ70" i="81"/>
  <c r="TR70" i="81"/>
  <c r="TS70" i="81"/>
  <c r="TT70" i="81"/>
  <c r="TU70" i="81"/>
  <c r="TV70" i="81"/>
  <c r="TW70" i="81"/>
  <c r="TX70" i="81"/>
  <c r="TY70" i="81"/>
  <c r="TZ70" i="81"/>
  <c r="UA70" i="81"/>
  <c r="UB70" i="81"/>
  <c r="UC70" i="81"/>
  <c r="UD70" i="81"/>
  <c r="UE70" i="81"/>
  <c r="UF70" i="81"/>
  <c r="UG70" i="81"/>
  <c r="UH70" i="81"/>
  <c r="UI70" i="81"/>
  <c r="UJ70" i="81"/>
  <c r="UK70" i="81"/>
  <c r="UL70" i="81"/>
  <c r="UM70" i="81"/>
  <c r="UN70" i="81"/>
  <c r="UO70" i="81"/>
  <c r="UP70" i="81"/>
  <c r="UQ70" i="81"/>
  <c r="UR70" i="81"/>
  <c r="US70" i="81"/>
  <c r="UT70" i="81"/>
  <c r="UU70" i="81"/>
  <c r="UV70" i="81"/>
  <c r="UW70" i="81"/>
  <c r="UX70" i="81"/>
  <c r="UY70" i="81"/>
  <c r="UZ70" i="81"/>
  <c r="VA70" i="81"/>
  <c r="VB70" i="81"/>
  <c r="VC70" i="81"/>
  <c r="VD70" i="81"/>
  <c r="VE70" i="81"/>
  <c r="VF70" i="81"/>
  <c r="VG70" i="81"/>
  <c r="VH70" i="81"/>
  <c r="VI70" i="81"/>
  <c r="VJ70" i="81"/>
  <c r="VK70" i="81"/>
  <c r="VL70" i="81"/>
  <c r="VM70" i="81"/>
  <c r="VN70" i="81"/>
  <c r="VO70" i="81"/>
  <c r="VP70" i="81"/>
  <c r="VQ70" i="81"/>
  <c r="VR70" i="81"/>
  <c r="VS70" i="81"/>
  <c r="VT70" i="81"/>
  <c r="VU70" i="81"/>
  <c r="VV70" i="81"/>
  <c r="VW70" i="81"/>
  <c r="VX70" i="81"/>
  <c r="VY70" i="81"/>
  <c r="VZ70" i="81"/>
  <c r="WA70" i="81"/>
  <c r="WB70" i="81"/>
  <c r="WC70" i="81"/>
  <c r="WD70" i="81"/>
  <c r="WE70" i="81"/>
  <c r="WF70" i="81"/>
  <c r="WG70" i="81"/>
  <c r="WH70" i="81"/>
  <c r="WI70" i="81"/>
  <c r="WJ70" i="81"/>
  <c r="WK70" i="81"/>
  <c r="WL70" i="81"/>
  <c r="WM70" i="81"/>
  <c r="WN70" i="81"/>
  <c r="WO70" i="81"/>
  <c r="WP70" i="81"/>
  <c r="WQ70" i="81"/>
  <c r="WR70" i="81"/>
  <c r="WS70" i="81"/>
  <c r="WT70" i="81"/>
  <c r="WU70" i="81"/>
  <c r="WV70" i="81"/>
  <c r="WW70" i="81"/>
  <c r="WX70" i="81"/>
  <c r="WY70" i="81"/>
  <c r="WZ70" i="81"/>
  <c r="XA70" i="81"/>
  <c r="XB70" i="81"/>
  <c r="XC70" i="81"/>
  <c r="XD70" i="81"/>
  <c r="XE70" i="81"/>
  <c r="XF70" i="81"/>
  <c r="XG70" i="81"/>
  <c r="XH70" i="81"/>
  <c r="XI70" i="81"/>
  <c r="XJ70" i="81"/>
  <c r="XK70" i="81"/>
  <c r="XL70" i="81"/>
  <c r="XM70" i="81"/>
  <c r="XN70" i="81"/>
  <c r="XO70" i="81"/>
  <c r="XP70" i="81"/>
  <c r="XQ70" i="81"/>
  <c r="XR70" i="81"/>
  <c r="XS70" i="81"/>
  <c r="XT70" i="81"/>
  <c r="XU70" i="81"/>
  <c r="XV70" i="81"/>
  <c r="XW70" i="81"/>
  <c r="XX70" i="81"/>
  <c r="XY70" i="81"/>
  <c r="XZ70" i="81"/>
  <c r="YA70" i="81"/>
  <c r="YB70" i="81"/>
  <c r="YC70" i="81"/>
  <c r="YD70" i="81"/>
  <c r="YE70" i="81"/>
  <c r="YF70" i="81"/>
  <c r="YG70" i="81"/>
  <c r="YH70" i="81"/>
  <c r="YI70" i="81"/>
  <c r="YJ70" i="81"/>
  <c r="YK70" i="81"/>
  <c r="YL70" i="81"/>
  <c r="YM70" i="81"/>
  <c r="YN70" i="81"/>
  <c r="YO70" i="81"/>
  <c r="YP70" i="81"/>
  <c r="YQ70" i="81"/>
  <c r="YR70" i="81"/>
  <c r="YS70" i="81"/>
  <c r="YT70" i="81"/>
  <c r="YU70" i="81"/>
  <c r="H71" i="81"/>
  <c r="I71" i="81"/>
  <c r="J71" i="81"/>
  <c r="K71" i="81"/>
  <c r="L71" i="81"/>
  <c r="M71" i="81"/>
  <c r="N71" i="81"/>
  <c r="O71" i="81"/>
  <c r="P71" i="81"/>
  <c r="Q71" i="81"/>
  <c r="R71" i="81"/>
  <c r="S71" i="81"/>
  <c r="T71" i="81"/>
  <c r="U71" i="81"/>
  <c r="V71" i="81"/>
  <c r="W71" i="81"/>
  <c r="X71" i="81"/>
  <c r="Y71" i="81"/>
  <c r="Z71" i="81"/>
  <c r="AA71" i="81"/>
  <c r="AB71" i="81"/>
  <c r="AC71" i="81"/>
  <c r="AD71" i="81"/>
  <c r="AE71" i="81"/>
  <c r="AF71" i="81"/>
  <c r="AG71" i="81"/>
  <c r="AH71" i="81"/>
  <c r="AI71" i="81"/>
  <c r="AJ71" i="81"/>
  <c r="AK71" i="81"/>
  <c r="AL71" i="81"/>
  <c r="AM71" i="81"/>
  <c r="AN71" i="81"/>
  <c r="AO71" i="81"/>
  <c r="AP71" i="81"/>
  <c r="AQ71" i="81"/>
  <c r="AR71" i="81"/>
  <c r="AS71" i="81"/>
  <c r="AT71" i="81"/>
  <c r="AU71" i="81"/>
  <c r="AV71" i="81"/>
  <c r="AW71" i="81"/>
  <c r="AX71" i="81"/>
  <c r="AY71" i="81"/>
  <c r="AZ71" i="81"/>
  <c r="BA71" i="81"/>
  <c r="BB71" i="81"/>
  <c r="BC71" i="81"/>
  <c r="BD71" i="81"/>
  <c r="BE71" i="81"/>
  <c r="BF71" i="81"/>
  <c r="BG71" i="81"/>
  <c r="BH71" i="81"/>
  <c r="BI71" i="81"/>
  <c r="BJ71" i="81"/>
  <c r="BK71" i="81"/>
  <c r="BL71" i="81"/>
  <c r="BM71" i="81"/>
  <c r="BN71" i="81"/>
  <c r="BO71" i="81"/>
  <c r="BP71" i="81"/>
  <c r="BQ71" i="81"/>
  <c r="BR71" i="81"/>
  <c r="BS71" i="81"/>
  <c r="BT71" i="81"/>
  <c r="BU71" i="81"/>
  <c r="BV71" i="81"/>
  <c r="BW71" i="81"/>
  <c r="BX71" i="81"/>
  <c r="BY71" i="81"/>
  <c r="BZ71" i="81"/>
  <c r="CA71" i="81"/>
  <c r="CB71" i="81"/>
  <c r="CC71" i="81"/>
  <c r="CD71" i="81"/>
  <c r="CE71" i="81"/>
  <c r="CF71" i="81"/>
  <c r="CG71" i="81"/>
  <c r="CH71" i="81"/>
  <c r="CI71" i="81"/>
  <c r="CJ71" i="81"/>
  <c r="CK71" i="81"/>
  <c r="CL71" i="81"/>
  <c r="CM71" i="81"/>
  <c r="CN71" i="81"/>
  <c r="CO71" i="81"/>
  <c r="CP71" i="81"/>
  <c r="CQ71" i="81"/>
  <c r="CR71" i="81"/>
  <c r="CS71" i="81"/>
  <c r="CT71" i="81"/>
  <c r="CU71" i="81"/>
  <c r="CV71" i="81"/>
  <c r="CW71" i="81"/>
  <c r="CX71" i="81"/>
  <c r="CY71" i="81"/>
  <c r="CZ71" i="81"/>
  <c r="DA71" i="81"/>
  <c r="DB71" i="81"/>
  <c r="DC71" i="81"/>
  <c r="DD71" i="81"/>
  <c r="DE71" i="81"/>
  <c r="DF71" i="81"/>
  <c r="DG71" i="81"/>
  <c r="DH71" i="81"/>
  <c r="DI71" i="81"/>
  <c r="DJ71" i="81"/>
  <c r="DK71" i="81"/>
  <c r="DL71" i="81"/>
  <c r="DM71" i="81"/>
  <c r="DN71" i="81"/>
  <c r="DO71" i="81"/>
  <c r="DP71" i="81"/>
  <c r="DQ71" i="81"/>
  <c r="DR71" i="81"/>
  <c r="DS71" i="81"/>
  <c r="DT71" i="81"/>
  <c r="DU71" i="81"/>
  <c r="DV71" i="81"/>
  <c r="DW71" i="81"/>
  <c r="DX71" i="81"/>
  <c r="DY71" i="81"/>
  <c r="DZ71" i="81"/>
  <c r="EA71" i="81"/>
  <c r="EB71" i="81"/>
  <c r="EC71" i="81"/>
  <c r="ED71" i="81"/>
  <c r="EE71" i="81"/>
  <c r="EF71" i="81"/>
  <c r="EG71" i="81"/>
  <c r="EH71" i="81"/>
  <c r="EI71" i="81"/>
  <c r="EJ71" i="81"/>
  <c r="EK71" i="81"/>
  <c r="EL71" i="81"/>
  <c r="EM71" i="81"/>
  <c r="EN71" i="81"/>
  <c r="EO71" i="81"/>
  <c r="EP71" i="81"/>
  <c r="EQ71" i="81"/>
  <c r="ER71" i="81"/>
  <c r="ES71" i="81"/>
  <c r="ET71" i="81"/>
  <c r="EU71" i="81"/>
  <c r="EV71" i="81"/>
  <c r="EW71" i="81"/>
  <c r="EX71" i="81"/>
  <c r="EY71" i="81"/>
  <c r="EZ71" i="81"/>
  <c r="FA71" i="81"/>
  <c r="FB71" i="81"/>
  <c r="FC71" i="81"/>
  <c r="FD71" i="81"/>
  <c r="FE71" i="81"/>
  <c r="FF71" i="81"/>
  <c r="FG71" i="81"/>
  <c r="FH71" i="81"/>
  <c r="FI71" i="81"/>
  <c r="FJ71" i="81"/>
  <c r="FK71" i="81"/>
  <c r="FL71" i="81"/>
  <c r="FM71" i="81"/>
  <c r="FN71" i="81"/>
  <c r="FO71" i="81"/>
  <c r="FP71" i="81"/>
  <c r="FQ71" i="81"/>
  <c r="FR71" i="81"/>
  <c r="FS71" i="81"/>
  <c r="FT71" i="81"/>
  <c r="FU71" i="81"/>
  <c r="FV71" i="81"/>
  <c r="FW71" i="81"/>
  <c r="FX71" i="81"/>
  <c r="FY71" i="81"/>
  <c r="FZ71" i="81"/>
  <c r="GA71" i="81"/>
  <c r="GB71" i="81"/>
  <c r="GC71" i="81"/>
  <c r="GD71" i="81"/>
  <c r="GE71" i="81"/>
  <c r="GF71" i="81"/>
  <c r="GG71" i="81"/>
  <c r="GH71" i="81"/>
  <c r="GI71" i="81"/>
  <c r="GJ71" i="81"/>
  <c r="GK71" i="81"/>
  <c r="GL71" i="81"/>
  <c r="GM71" i="81"/>
  <c r="GN71" i="81"/>
  <c r="GO71" i="81"/>
  <c r="GP71" i="81"/>
  <c r="GQ71" i="81"/>
  <c r="GR71" i="81"/>
  <c r="GS71" i="81"/>
  <c r="GT71" i="81"/>
  <c r="GU71" i="81"/>
  <c r="GV71" i="81"/>
  <c r="GW71" i="81"/>
  <c r="GX71" i="81"/>
  <c r="GY71" i="81"/>
  <c r="GZ71" i="81"/>
  <c r="HA71" i="81"/>
  <c r="HB71" i="81"/>
  <c r="HC71" i="81"/>
  <c r="HD71" i="81"/>
  <c r="HE71" i="81"/>
  <c r="HF71" i="81"/>
  <c r="HG71" i="81"/>
  <c r="HH71" i="81"/>
  <c r="HI71" i="81"/>
  <c r="HJ71" i="81"/>
  <c r="HK71" i="81"/>
  <c r="HL71" i="81"/>
  <c r="HM71" i="81"/>
  <c r="HN71" i="81"/>
  <c r="HO71" i="81"/>
  <c r="HP71" i="81"/>
  <c r="HQ71" i="81"/>
  <c r="HR71" i="81"/>
  <c r="HS71" i="81"/>
  <c r="HT71" i="81"/>
  <c r="HU71" i="81"/>
  <c r="HV71" i="81"/>
  <c r="HW71" i="81"/>
  <c r="HX71" i="81"/>
  <c r="HY71" i="81"/>
  <c r="HZ71" i="81"/>
  <c r="IA71" i="81"/>
  <c r="IB71" i="81"/>
  <c r="IC71" i="81"/>
  <c r="ID71" i="81"/>
  <c r="IE71" i="81"/>
  <c r="IF71" i="81"/>
  <c r="IG71" i="81"/>
  <c r="IH71" i="81"/>
  <c r="II71" i="81"/>
  <c r="IJ71" i="81"/>
  <c r="IK71" i="81"/>
  <c r="IL71" i="81"/>
  <c r="IM71" i="81"/>
  <c r="IN71" i="81"/>
  <c r="IO71" i="81"/>
  <c r="IP71" i="81"/>
  <c r="IQ71" i="81"/>
  <c r="IR71" i="81"/>
  <c r="IS71" i="81"/>
  <c r="IT71" i="81"/>
  <c r="IU71" i="81"/>
  <c r="IV71" i="81"/>
  <c r="IW71" i="81"/>
  <c r="IX71" i="81"/>
  <c r="IY71" i="81"/>
  <c r="IZ71" i="81"/>
  <c r="JA71" i="81"/>
  <c r="JB71" i="81"/>
  <c r="JC71" i="81"/>
  <c r="JD71" i="81"/>
  <c r="JE71" i="81"/>
  <c r="JF71" i="81"/>
  <c r="JG71" i="81"/>
  <c r="JH71" i="81"/>
  <c r="JI71" i="81"/>
  <c r="JJ71" i="81"/>
  <c r="JK71" i="81"/>
  <c r="JL71" i="81"/>
  <c r="JM71" i="81"/>
  <c r="JN71" i="81"/>
  <c r="JO71" i="81"/>
  <c r="JP71" i="81"/>
  <c r="JQ71" i="81"/>
  <c r="JR71" i="81"/>
  <c r="JS71" i="81"/>
  <c r="JT71" i="81"/>
  <c r="JU71" i="81"/>
  <c r="JV71" i="81"/>
  <c r="JW71" i="81"/>
  <c r="JX71" i="81"/>
  <c r="JY71" i="81"/>
  <c r="JZ71" i="81"/>
  <c r="KA71" i="81"/>
  <c r="KB71" i="81"/>
  <c r="KC71" i="81"/>
  <c r="KD71" i="81"/>
  <c r="KE71" i="81"/>
  <c r="KF71" i="81"/>
  <c r="KG71" i="81"/>
  <c r="KH71" i="81"/>
  <c r="KI71" i="81"/>
  <c r="KJ71" i="81"/>
  <c r="KK71" i="81"/>
  <c r="KL71" i="81"/>
  <c r="KM71" i="81"/>
  <c r="KN71" i="81"/>
  <c r="KO71" i="81"/>
  <c r="KP71" i="81"/>
  <c r="KQ71" i="81"/>
  <c r="KR71" i="81"/>
  <c r="KS71" i="81"/>
  <c r="KT71" i="81"/>
  <c r="KU71" i="81"/>
  <c r="KV71" i="81"/>
  <c r="KW71" i="81"/>
  <c r="KX71" i="81"/>
  <c r="KY71" i="81"/>
  <c r="KZ71" i="81"/>
  <c r="LA71" i="81"/>
  <c r="LB71" i="81"/>
  <c r="LC71" i="81"/>
  <c r="LD71" i="81"/>
  <c r="LE71" i="81"/>
  <c r="LF71" i="81"/>
  <c r="LG71" i="81"/>
  <c r="LH71" i="81"/>
  <c r="LI71" i="81"/>
  <c r="LJ71" i="81"/>
  <c r="LK71" i="81"/>
  <c r="LL71" i="81"/>
  <c r="LM71" i="81"/>
  <c r="LN71" i="81"/>
  <c r="LO71" i="81"/>
  <c r="LP71" i="81"/>
  <c r="LQ71" i="81"/>
  <c r="LR71" i="81"/>
  <c r="LS71" i="81"/>
  <c r="LT71" i="81"/>
  <c r="LU71" i="81"/>
  <c r="LV71" i="81"/>
  <c r="LW71" i="81"/>
  <c r="LX71" i="81"/>
  <c r="LY71" i="81"/>
  <c r="LZ71" i="81"/>
  <c r="MA71" i="81"/>
  <c r="MB71" i="81"/>
  <c r="MC71" i="81"/>
  <c r="MD71" i="81"/>
  <c r="ME71" i="81"/>
  <c r="MF71" i="81"/>
  <c r="MG71" i="81"/>
  <c r="MH71" i="81"/>
  <c r="MI71" i="81"/>
  <c r="MJ71" i="81"/>
  <c r="MK71" i="81"/>
  <c r="ML71" i="81"/>
  <c r="MM71" i="81"/>
  <c r="MN71" i="81"/>
  <c r="MO71" i="81"/>
  <c r="MP71" i="81"/>
  <c r="MQ71" i="81"/>
  <c r="MR71" i="81"/>
  <c r="MS71" i="81"/>
  <c r="MT71" i="81"/>
  <c r="MU71" i="81"/>
  <c r="MV71" i="81"/>
  <c r="MW71" i="81"/>
  <c r="MX71" i="81"/>
  <c r="MY71" i="81"/>
  <c r="MZ71" i="81"/>
  <c r="NA71" i="81"/>
  <c r="NB71" i="81"/>
  <c r="NC71" i="81"/>
  <c r="ND71" i="81"/>
  <c r="NE71" i="81"/>
  <c r="NF71" i="81"/>
  <c r="NG71" i="81"/>
  <c r="NH71" i="81"/>
  <c r="NI71" i="81"/>
  <c r="NJ71" i="81"/>
  <c r="NK71" i="81"/>
  <c r="NL71" i="81"/>
  <c r="NM71" i="81"/>
  <c r="NN71" i="81"/>
  <c r="NO71" i="81"/>
  <c r="NP71" i="81"/>
  <c r="NQ71" i="81"/>
  <c r="NR71" i="81"/>
  <c r="NS71" i="81"/>
  <c r="NT71" i="81"/>
  <c r="NU71" i="81"/>
  <c r="NV71" i="81"/>
  <c r="NW71" i="81"/>
  <c r="NX71" i="81"/>
  <c r="NY71" i="81"/>
  <c r="NZ71" i="81"/>
  <c r="OA71" i="81"/>
  <c r="OB71" i="81"/>
  <c r="OC71" i="81"/>
  <c r="OD71" i="81"/>
  <c r="OE71" i="81"/>
  <c r="OF71" i="81"/>
  <c r="OG71" i="81"/>
  <c r="OH71" i="81"/>
  <c r="OI71" i="81"/>
  <c r="OJ71" i="81"/>
  <c r="OK71" i="81"/>
  <c r="OL71" i="81"/>
  <c r="OM71" i="81"/>
  <c r="ON71" i="81"/>
  <c r="OO71" i="81"/>
  <c r="OP71" i="81"/>
  <c r="OQ71" i="81"/>
  <c r="OR71" i="81"/>
  <c r="OS71" i="81"/>
  <c r="OT71" i="81"/>
  <c r="OU71" i="81"/>
  <c r="OV71" i="81"/>
  <c r="OW71" i="81"/>
  <c r="OX71" i="81"/>
  <c r="OY71" i="81"/>
  <c r="OZ71" i="81"/>
  <c r="PA71" i="81"/>
  <c r="PB71" i="81"/>
  <c r="PC71" i="81"/>
  <c r="PD71" i="81"/>
  <c r="PE71" i="81"/>
  <c r="PF71" i="81"/>
  <c r="PG71" i="81"/>
  <c r="PH71" i="81"/>
  <c r="PI71" i="81"/>
  <c r="PJ71" i="81"/>
  <c r="PK71" i="81"/>
  <c r="PL71" i="81"/>
  <c r="PM71" i="81"/>
  <c r="PN71" i="81"/>
  <c r="PO71" i="81"/>
  <c r="PP71" i="81"/>
  <c r="PQ71" i="81"/>
  <c r="PR71" i="81"/>
  <c r="PS71" i="81"/>
  <c r="PT71" i="81"/>
  <c r="PU71" i="81"/>
  <c r="PV71" i="81"/>
  <c r="PW71" i="81"/>
  <c r="PX71" i="81"/>
  <c r="PY71" i="81"/>
  <c r="PZ71" i="81"/>
  <c r="QA71" i="81"/>
  <c r="QB71" i="81"/>
  <c r="QC71" i="81"/>
  <c r="QD71" i="81"/>
  <c r="QE71" i="81"/>
  <c r="QF71" i="81"/>
  <c r="QG71" i="81"/>
  <c r="QH71" i="81"/>
  <c r="QI71" i="81"/>
  <c r="QJ71" i="81"/>
  <c r="QK71" i="81"/>
  <c r="QL71" i="81"/>
  <c r="QM71" i="81"/>
  <c r="QN71" i="81"/>
  <c r="QO71" i="81"/>
  <c r="QP71" i="81"/>
  <c r="QQ71" i="81"/>
  <c r="QR71" i="81"/>
  <c r="QS71" i="81"/>
  <c r="QT71" i="81"/>
  <c r="QU71" i="81"/>
  <c r="QV71" i="81"/>
  <c r="QW71" i="81"/>
  <c r="QX71" i="81"/>
  <c r="QY71" i="81"/>
  <c r="QZ71" i="81"/>
  <c r="RA71" i="81"/>
  <c r="RB71" i="81"/>
  <c r="RC71" i="81"/>
  <c r="RD71" i="81"/>
  <c r="RE71" i="81"/>
  <c r="RF71" i="81"/>
  <c r="RG71" i="81"/>
  <c r="RH71" i="81"/>
  <c r="RI71" i="81"/>
  <c r="RJ71" i="81"/>
  <c r="RK71" i="81"/>
  <c r="RL71" i="81"/>
  <c r="RM71" i="81"/>
  <c r="RN71" i="81"/>
  <c r="RO71" i="81"/>
  <c r="RP71" i="81"/>
  <c r="RQ71" i="81"/>
  <c r="RR71" i="81"/>
  <c r="RS71" i="81"/>
  <c r="RT71" i="81"/>
  <c r="RU71" i="81"/>
  <c r="RV71" i="81"/>
  <c r="RW71" i="81"/>
  <c r="RX71" i="81"/>
  <c r="RY71" i="81"/>
  <c r="RZ71" i="81"/>
  <c r="SA71" i="81"/>
  <c r="SB71" i="81"/>
  <c r="SC71" i="81"/>
  <c r="SD71" i="81"/>
  <c r="SE71" i="81"/>
  <c r="SF71" i="81"/>
  <c r="SG71" i="81"/>
  <c r="SH71" i="81"/>
  <c r="SI71" i="81"/>
  <c r="SJ71" i="81"/>
  <c r="SK71" i="81"/>
  <c r="SL71" i="81"/>
  <c r="SM71" i="81"/>
  <c r="SN71" i="81"/>
  <c r="SO71" i="81"/>
  <c r="SP71" i="81"/>
  <c r="SQ71" i="81"/>
  <c r="SR71" i="81"/>
  <c r="SS71" i="81"/>
  <c r="ST71" i="81"/>
  <c r="SU71" i="81"/>
  <c r="SV71" i="81"/>
  <c r="SW71" i="81"/>
  <c r="SX71" i="81"/>
  <c r="SY71" i="81"/>
  <c r="SZ71" i="81"/>
  <c r="TA71" i="81"/>
  <c r="TB71" i="81"/>
  <c r="TC71" i="81"/>
  <c r="TD71" i="81"/>
  <c r="TE71" i="81"/>
  <c r="TF71" i="81"/>
  <c r="TG71" i="81"/>
  <c r="TH71" i="81"/>
  <c r="TI71" i="81"/>
  <c r="TJ71" i="81"/>
  <c r="TK71" i="81"/>
  <c r="TL71" i="81"/>
  <c r="TM71" i="81"/>
  <c r="TN71" i="81"/>
  <c r="TO71" i="81"/>
  <c r="TP71" i="81"/>
  <c r="TQ71" i="81"/>
  <c r="TR71" i="81"/>
  <c r="TS71" i="81"/>
  <c r="TT71" i="81"/>
  <c r="TU71" i="81"/>
  <c r="TV71" i="81"/>
  <c r="TW71" i="81"/>
  <c r="TX71" i="81"/>
  <c r="TY71" i="81"/>
  <c r="TZ71" i="81"/>
  <c r="UA71" i="81"/>
  <c r="UB71" i="81"/>
  <c r="UC71" i="81"/>
  <c r="UD71" i="81"/>
  <c r="UE71" i="81"/>
  <c r="UF71" i="81"/>
  <c r="UG71" i="81"/>
  <c r="UH71" i="81"/>
  <c r="UI71" i="81"/>
  <c r="UJ71" i="81"/>
  <c r="UK71" i="81"/>
  <c r="UL71" i="81"/>
  <c r="UM71" i="81"/>
  <c r="UN71" i="81"/>
  <c r="UO71" i="81"/>
  <c r="UP71" i="81"/>
  <c r="UQ71" i="81"/>
  <c r="UR71" i="81"/>
  <c r="US71" i="81"/>
  <c r="UT71" i="81"/>
  <c r="UU71" i="81"/>
  <c r="UV71" i="81"/>
  <c r="UW71" i="81"/>
  <c r="UX71" i="81"/>
  <c r="UY71" i="81"/>
  <c r="UZ71" i="81"/>
  <c r="VA71" i="81"/>
  <c r="VB71" i="81"/>
  <c r="VC71" i="81"/>
  <c r="VD71" i="81"/>
  <c r="VE71" i="81"/>
  <c r="VF71" i="81"/>
  <c r="VG71" i="81"/>
  <c r="VH71" i="81"/>
  <c r="VI71" i="81"/>
  <c r="VJ71" i="81"/>
  <c r="VK71" i="81"/>
  <c r="VL71" i="81"/>
  <c r="VM71" i="81"/>
  <c r="VN71" i="81"/>
  <c r="VO71" i="81"/>
  <c r="VP71" i="81"/>
  <c r="VQ71" i="81"/>
  <c r="VR71" i="81"/>
  <c r="VS71" i="81"/>
  <c r="VT71" i="81"/>
  <c r="VU71" i="81"/>
  <c r="VV71" i="81"/>
  <c r="VW71" i="81"/>
  <c r="VX71" i="81"/>
  <c r="VY71" i="81"/>
  <c r="VZ71" i="81"/>
  <c r="WA71" i="81"/>
  <c r="WB71" i="81"/>
  <c r="WC71" i="81"/>
  <c r="WD71" i="81"/>
  <c r="WE71" i="81"/>
  <c r="WF71" i="81"/>
  <c r="WG71" i="81"/>
  <c r="WH71" i="81"/>
  <c r="WI71" i="81"/>
  <c r="WJ71" i="81"/>
  <c r="WK71" i="81"/>
  <c r="WL71" i="81"/>
  <c r="WM71" i="81"/>
  <c r="WN71" i="81"/>
  <c r="WO71" i="81"/>
  <c r="WP71" i="81"/>
  <c r="WQ71" i="81"/>
  <c r="WR71" i="81"/>
  <c r="WS71" i="81"/>
  <c r="WT71" i="81"/>
  <c r="WU71" i="81"/>
  <c r="WV71" i="81"/>
  <c r="WW71" i="81"/>
  <c r="WX71" i="81"/>
  <c r="WY71" i="81"/>
  <c r="WZ71" i="81"/>
  <c r="XA71" i="81"/>
  <c r="XB71" i="81"/>
  <c r="XC71" i="81"/>
  <c r="XD71" i="81"/>
  <c r="XE71" i="81"/>
  <c r="XF71" i="81"/>
  <c r="XG71" i="81"/>
  <c r="XH71" i="81"/>
  <c r="XI71" i="81"/>
  <c r="XJ71" i="81"/>
  <c r="XK71" i="81"/>
  <c r="XL71" i="81"/>
  <c r="XM71" i="81"/>
  <c r="XN71" i="81"/>
  <c r="XO71" i="81"/>
  <c r="XP71" i="81"/>
  <c r="XQ71" i="81"/>
  <c r="XR71" i="81"/>
  <c r="XS71" i="81"/>
  <c r="XT71" i="81"/>
  <c r="XU71" i="81"/>
  <c r="XV71" i="81"/>
  <c r="XW71" i="81"/>
  <c r="XX71" i="81"/>
  <c r="XY71" i="81"/>
  <c r="XZ71" i="81"/>
  <c r="YA71" i="81"/>
  <c r="YB71" i="81"/>
  <c r="YC71" i="81"/>
  <c r="YD71" i="81"/>
  <c r="YE71" i="81"/>
  <c r="YF71" i="81"/>
  <c r="YG71" i="81"/>
  <c r="YH71" i="81"/>
  <c r="YI71" i="81"/>
  <c r="YJ71" i="81"/>
  <c r="YK71" i="81"/>
  <c r="YL71" i="81"/>
  <c r="YM71" i="81"/>
  <c r="YN71" i="81"/>
  <c r="YO71" i="81"/>
  <c r="YP71" i="81"/>
  <c r="YQ71" i="81"/>
  <c r="YR71" i="81"/>
  <c r="YS71" i="81"/>
  <c r="YT71" i="81"/>
  <c r="YU71" i="81"/>
  <c r="H72" i="81"/>
  <c r="I72" i="81"/>
  <c r="J72" i="81"/>
  <c r="K72" i="81"/>
  <c r="L72" i="81"/>
  <c r="M72" i="81"/>
  <c r="N72" i="81"/>
  <c r="O72" i="81"/>
  <c r="P72" i="81"/>
  <c r="Q72" i="81"/>
  <c r="R72" i="81"/>
  <c r="S72" i="81"/>
  <c r="T72" i="81"/>
  <c r="U72" i="81"/>
  <c r="V72" i="81"/>
  <c r="W72" i="81"/>
  <c r="X72" i="81"/>
  <c r="Y72" i="81"/>
  <c r="Z72" i="81"/>
  <c r="AA72" i="81"/>
  <c r="AB72" i="81"/>
  <c r="AC72" i="81"/>
  <c r="AD72" i="81"/>
  <c r="AE72" i="81"/>
  <c r="AF72" i="81"/>
  <c r="AG72" i="81"/>
  <c r="AH72" i="81"/>
  <c r="AI72" i="81"/>
  <c r="AJ72" i="81"/>
  <c r="AK72" i="81"/>
  <c r="AL72" i="81"/>
  <c r="AM72" i="81"/>
  <c r="AN72" i="81"/>
  <c r="AO72" i="81"/>
  <c r="AP72" i="81"/>
  <c r="AQ72" i="81"/>
  <c r="AR72" i="81"/>
  <c r="AS72" i="81"/>
  <c r="AT72" i="81"/>
  <c r="AU72" i="81"/>
  <c r="AV72" i="81"/>
  <c r="AW72" i="81"/>
  <c r="AX72" i="81"/>
  <c r="AY72" i="81"/>
  <c r="AZ72" i="81"/>
  <c r="BA72" i="81"/>
  <c r="BB72" i="81"/>
  <c r="BC72" i="81"/>
  <c r="BD72" i="81"/>
  <c r="BE72" i="81"/>
  <c r="BF72" i="81"/>
  <c r="BG72" i="81"/>
  <c r="BH72" i="81"/>
  <c r="BI72" i="81"/>
  <c r="BJ72" i="81"/>
  <c r="BK72" i="81"/>
  <c r="BL72" i="81"/>
  <c r="BM72" i="81"/>
  <c r="BN72" i="81"/>
  <c r="BO72" i="81"/>
  <c r="BP72" i="81"/>
  <c r="BQ72" i="81"/>
  <c r="BR72" i="81"/>
  <c r="BS72" i="81"/>
  <c r="BT72" i="81"/>
  <c r="BU72" i="81"/>
  <c r="BV72" i="81"/>
  <c r="BW72" i="81"/>
  <c r="BX72" i="81"/>
  <c r="BY72" i="81"/>
  <c r="BZ72" i="81"/>
  <c r="CA72" i="81"/>
  <c r="CB72" i="81"/>
  <c r="CC72" i="81"/>
  <c r="CD72" i="81"/>
  <c r="CE72" i="81"/>
  <c r="CF72" i="81"/>
  <c r="CG72" i="81"/>
  <c r="CH72" i="81"/>
  <c r="CI72" i="81"/>
  <c r="CJ72" i="81"/>
  <c r="CK72" i="81"/>
  <c r="CL72" i="81"/>
  <c r="CM72" i="81"/>
  <c r="CN72" i="81"/>
  <c r="CO72" i="81"/>
  <c r="CP72" i="81"/>
  <c r="CQ72" i="81"/>
  <c r="CR72" i="81"/>
  <c r="CS72" i="81"/>
  <c r="CT72" i="81"/>
  <c r="CU72" i="81"/>
  <c r="CV72" i="81"/>
  <c r="CW72" i="81"/>
  <c r="CX72" i="81"/>
  <c r="CY72" i="81"/>
  <c r="CZ72" i="81"/>
  <c r="DA72" i="81"/>
  <c r="DB72" i="81"/>
  <c r="DC72" i="81"/>
  <c r="DD72" i="81"/>
  <c r="DE72" i="81"/>
  <c r="DF72" i="81"/>
  <c r="DG72" i="81"/>
  <c r="DH72" i="81"/>
  <c r="DI72" i="81"/>
  <c r="DJ72" i="81"/>
  <c r="DK72" i="81"/>
  <c r="DL72" i="81"/>
  <c r="DM72" i="81"/>
  <c r="DN72" i="81"/>
  <c r="DO72" i="81"/>
  <c r="DP72" i="81"/>
  <c r="DQ72" i="81"/>
  <c r="DR72" i="81"/>
  <c r="DS72" i="81"/>
  <c r="DT72" i="81"/>
  <c r="DU72" i="81"/>
  <c r="DV72" i="81"/>
  <c r="DW72" i="81"/>
  <c r="DX72" i="81"/>
  <c r="DY72" i="81"/>
  <c r="DZ72" i="81"/>
  <c r="EA72" i="81"/>
  <c r="EB72" i="81"/>
  <c r="EC72" i="81"/>
  <c r="ED72" i="81"/>
  <c r="EE72" i="81"/>
  <c r="EF72" i="81"/>
  <c r="EG72" i="81"/>
  <c r="EH72" i="81"/>
  <c r="EI72" i="81"/>
  <c r="EJ72" i="81"/>
  <c r="EK72" i="81"/>
  <c r="EL72" i="81"/>
  <c r="EM72" i="81"/>
  <c r="EN72" i="81"/>
  <c r="EO72" i="81"/>
  <c r="EP72" i="81"/>
  <c r="EQ72" i="81"/>
  <c r="ER72" i="81"/>
  <c r="ES72" i="81"/>
  <c r="ET72" i="81"/>
  <c r="EU72" i="81"/>
  <c r="EV72" i="81"/>
  <c r="EW72" i="81"/>
  <c r="EX72" i="81"/>
  <c r="EY72" i="81"/>
  <c r="EZ72" i="81"/>
  <c r="FA72" i="81"/>
  <c r="FB72" i="81"/>
  <c r="FC72" i="81"/>
  <c r="FD72" i="81"/>
  <c r="FE72" i="81"/>
  <c r="FF72" i="81"/>
  <c r="FG72" i="81"/>
  <c r="FH72" i="81"/>
  <c r="FI72" i="81"/>
  <c r="FJ72" i="81"/>
  <c r="FK72" i="81"/>
  <c r="FL72" i="81"/>
  <c r="FM72" i="81"/>
  <c r="FN72" i="81"/>
  <c r="FO72" i="81"/>
  <c r="FP72" i="81"/>
  <c r="FQ72" i="81"/>
  <c r="FR72" i="81"/>
  <c r="FS72" i="81"/>
  <c r="FT72" i="81"/>
  <c r="FU72" i="81"/>
  <c r="FV72" i="81"/>
  <c r="FW72" i="81"/>
  <c r="FX72" i="81"/>
  <c r="FY72" i="81"/>
  <c r="FZ72" i="81"/>
  <c r="GA72" i="81"/>
  <c r="GB72" i="81"/>
  <c r="GC72" i="81"/>
  <c r="GD72" i="81"/>
  <c r="GE72" i="81"/>
  <c r="GF72" i="81"/>
  <c r="GG72" i="81"/>
  <c r="GH72" i="81"/>
  <c r="GI72" i="81"/>
  <c r="GJ72" i="81"/>
  <c r="GK72" i="81"/>
  <c r="GL72" i="81"/>
  <c r="GM72" i="81"/>
  <c r="GN72" i="81"/>
  <c r="GO72" i="81"/>
  <c r="GP72" i="81"/>
  <c r="GQ72" i="81"/>
  <c r="GR72" i="81"/>
  <c r="GS72" i="81"/>
  <c r="GT72" i="81"/>
  <c r="GU72" i="81"/>
  <c r="GV72" i="81"/>
  <c r="GW72" i="81"/>
  <c r="GX72" i="81"/>
  <c r="GY72" i="81"/>
  <c r="GZ72" i="81"/>
  <c r="HA72" i="81"/>
  <c r="HB72" i="81"/>
  <c r="HC72" i="81"/>
  <c r="HD72" i="81"/>
  <c r="HE72" i="81"/>
  <c r="HF72" i="81"/>
  <c r="HG72" i="81"/>
  <c r="HH72" i="81"/>
  <c r="HI72" i="81"/>
  <c r="HJ72" i="81"/>
  <c r="HK72" i="81"/>
  <c r="HL72" i="81"/>
  <c r="HM72" i="81"/>
  <c r="HN72" i="81"/>
  <c r="HO72" i="81"/>
  <c r="HP72" i="81"/>
  <c r="HQ72" i="81"/>
  <c r="HR72" i="81"/>
  <c r="HS72" i="81"/>
  <c r="HT72" i="81"/>
  <c r="HU72" i="81"/>
  <c r="HV72" i="81"/>
  <c r="HW72" i="81"/>
  <c r="HX72" i="81"/>
  <c r="HY72" i="81"/>
  <c r="HZ72" i="81"/>
  <c r="IA72" i="81"/>
  <c r="IB72" i="81"/>
  <c r="IC72" i="81"/>
  <c r="ID72" i="81"/>
  <c r="IE72" i="81"/>
  <c r="IF72" i="81"/>
  <c r="IG72" i="81"/>
  <c r="IH72" i="81"/>
  <c r="II72" i="81"/>
  <c r="IJ72" i="81"/>
  <c r="IK72" i="81"/>
  <c r="IL72" i="81"/>
  <c r="IM72" i="81"/>
  <c r="IN72" i="81"/>
  <c r="IO72" i="81"/>
  <c r="IP72" i="81"/>
  <c r="IQ72" i="81"/>
  <c r="IR72" i="81"/>
  <c r="IS72" i="81"/>
  <c r="IT72" i="81"/>
  <c r="IU72" i="81"/>
  <c r="IV72" i="81"/>
  <c r="IW72" i="81"/>
  <c r="IX72" i="81"/>
  <c r="IY72" i="81"/>
  <c r="IZ72" i="81"/>
  <c r="JA72" i="81"/>
  <c r="JB72" i="81"/>
  <c r="JC72" i="81"/>
  <c r="JD72" i="81"/>
  <c r="JE72" i="81"/>
  <c r="JF72" i="81"/>
  <c r="JG72" i="81"/>
  <c r="JH72" i="81"/>
  <c r="JI72" i="81"/>
  <c r="JJ72" i="81"/>
  <c r="JK72" i="81"/>
  <c r="JL72" i="81"/>
  <c r="JM72" i="81"/>
  <c r="JN72" i="81"/>
  <c r="JO72" i="81"/>
  <c r="JP72" i="81"/>
  <c r="JQ72" i="81"/>
  <c r="JR72" i="81"/>
  <c r="JS72" i="81"/>
  <c r="JT72" i="81"/>
  <c r="JU72" i="81"/>
  <c r="JV72" i="81"/>
  <c r="JW72" i="81"/>
  <c r="JX72" i="81"/>
  <c r="JY72" i="81"/>
  <c r="JZ72" i="81"/>
  <c r="KA72" i="81"/>
  <c r="KB72" i="81"/>
  <c r="KC72" i="81"/>
  <c r="KD72" i="81"/>
  <c r="KE72" i="81"/>
  <c r="KF72" i="81"/>
  <c r="KG72" i="81"/>
  <c r="KH72" i="81"/>
  <c r="KI72" i="81"/>
  <c r="KJ72" i="81"/>
  <c r="KK72" i="81"/>
  <c r="KL72" i="81"/>
  <c r="KM72" i="81"/>
  <c r="KN72" i="81"/>
  <c r="KO72" i="81"/>
  <c r="KP72" i="81"/>
  <c r="KQ72" i="81"/>
  <c r="KR72" i="81"/>
  <c r="KS72" i="81"/>
  <c r="KT72" i="81"/>
  <c r="KU72" i="81"/>
  <c r="KV72" i="81"/>
  <c r="KW72" i="81"/>
  <c r="KX72" i="81"/>
  <c r="KY72" i="81"/>
  <c r="KZ72" i="81"/>
  <c r="LA72" i="81"/>
  <c r="LB72" i="81"/>
  <c r="LC72" i="81"/>
  <c r="LD72" i="81"/>
  <c r="LE72" i="81"/>
  <c r="LF72" i="81"/>
  <c r="LG72" i="81"/>
  <c r="LH72" i="81"/>
  <c r="LI72" i="81"/>
  <c r="LJ72" i="81"/>
  <c r="LK72" i="81"/>
  <c r="LL72" i="81"/>
  <c r="LM72" i="81"/>
  <c r="LN72" i="81"/>
  <c r="LO72" i="81"/>
  <c r="LP72" i="81"/>
  <c r="LQ72" i="81"/>
  <c r="LR72" i="81"/>
  <c r="LS72" i="81"/>
  <c r="LT72" i="81"/>
  <c r="LU72" i="81"/>
  <c r="LV72" i="81"/>
  <c r="LW72" i="81"/>
  <c r="LX72" i="81"/>
  <c r="LY72" i="81"/>
  <c r="LZ72" i="81"/>
  <c r="MA72" i="81"/>
  <c r="MB72" i="81"/>
  <c r="MC72" i="81"/>
  <c r="MD72" i="81"/>
  <c r="ME72" i="81"/>
  <c r="MF72" i="81"/>
  <c r="MG72" i="81"/>
  <c r="MH72" i="81"/>
  <c r="MI72" i="81"/>
  <c r="MJ72" i="81"/>
  <c r="MK72" i="81"/>
  <c r="ML72" i="81"/>
  <c r="MM72" i="81"/>
  <c r="MN72" i="81"/>
  <c r="MO72" i="81"/>
  <c r="MP72" i="81"/>
  <c r="MQ72" i="81"/>
  <c r="MR72" i="81"/>
  <c r="MS72" i="81"/>
  <c r="MT72" i="81"/>
  <c r="MU72" i="81"/>
  <c r="MV72" i="81"/>
  <c r="MW72" i="81"/>
  <c r="MX72" i="81"/>
  <c r="MY72" i="81"/>
  <c r="MZ72" i="81"/>
  <c r="NA72" i="81"/>
  <c r="NB72" i="81"/>
  <c r="NC72" i="81"/>
  <c r="ND72" i="81"/>
  <c r="NE72" i="81"/>
  <c r="NF72" i="81"/>
  <c r="NG72" i="81"/>
  <c r="NH72" i="81"/>
  <c r="NI72" i="81"/>
  <c r="NJ72" i="81"/>
  <c r="NK72" i="81"/>
  <c r="NL72" i="81"/>
  <c r="NM72" i="81"/>
  <c r="NN72" i="81"/>
  <c r="NO72" i="81"/>
  <c r="NP72" i="81"/>
  <c r="NQ72" i="81"/>
  <c r="NR72" i="81"/>
  <c r="NS72" i="81"/>
  <c r="NT72" i="81"/>
  <c r="NU72" i="81"/>
  <c r="NV72" i="81"/>
  <c r="NW72" i="81"/>
  <c r="NX72" i="81"/>
  <c r="NY72" i="81"/>
  <c r="NZ72" i="81"/>
  <c r="OA72" i="81"/>
  <c r="OB72" i="81"/>
  <c r="OC72" i="81"/>
  <c r="OD72" i="81"/>
  <c r="OE72" i="81"/>
  <c r="OF72" i="81"/>
  <c r="OG72" i="81"/>
  <c r="OH72" i="81"/>
  <c r="OI72" i="81"/>
  <c r="OJ72" i="81"/>
  <c r="OK72" i="81"/>
  <c r="OL72" i="81"/>
  <c r="OM72" i="81"/>
  <c r="ON72" i="81"/>
  <c r="OO72" i="81"/>
  <c r="OP72" i="81"/>
  <c r="OQ72" i="81"/>
  <c r="OR72" i="81"/>
  <c r="OS72" i="81"/>
  <c r="OT72" i="81"/>
  <c r="OU72" i="81"/>
  <c r="OV72" i="81"/>
  <c r="OW72" i="81"/>
  <c r="OX72" i="81"/>
  <c r="OY72" i="81"/>
  <c r="OZ72" i="81"/>
  <c r="PA72" i="81"/>
  <c r="PB72" i="81"/>
  <c r="PC72" i="81"/>
  <c r="PD72" i="81"/>
  <c r="PE72" i="81"/>
  <c r="PF72" i="81"/>
  <c r="PG72" i="81"/>
  <c r="PH72" i="81"/>
  <c r="PI72" i="81"/>
  <c r="PJ72" i="81"/>
  <c r="PK72" i="81"/>
  <c r="PL72" i="81"/>
  <c r="PM72" i="81"/>
  <c r="PN72" i="81"/>
  <c r="PO72" i="81"/>
  <c r="PP72" i="81"/>
  <c r="PQ72" i="81"/>
  <c r="PR72" i="81"/>
  <c r="PS72" i="81"/>
  <c r="PT72" i="81"/>
  <c r="PU72" i="81"/>
  <c r="PV72" i="81"/>
  <c r="PW72" i="81"/>
  <c r="PX72" i="81"/>
  <c r="PY72" i="81"/>
  <c r="PZ72" i="81"/>
  <c r="QA72" i="81"/>
  <c r="QB72" i="81"/>
  <c r="QC72" i="81"/>
  <c r="QD72" i="81"/>
  <c r="QE72" i="81"/>
  <c r="QF72" i="81"/>
  <c r="QG72" i="81"/>
  <c r="QH72" i="81"/>
  <c r="QI72" i="81"/>
  <c r="QJ72" i="81"/>
  <c r="QK72" i="81"/>
  <c r="QL72" i="81"/>
  <c r="QM72" i="81"/>
  <c r="QN72" i="81"/>
  <c r="QO72" i="81"/>
  <c r="QP72" i="81"/>
  <c r="QQ72" i="81"/>
  <c r="QR72" i="81"/>
  <c r="QS72" i="81"/>
  <c r="QT72" i="81"/>
  <c r="QU72" i="81"/>
  <c r="QV72" i="81"/>
  <c r="QW72" i="81"/>
  <c r="QX72" i="81"/>
  <c r="QY72" i="81"/>
  <c r="QZ72" i="81"/>
  <c r="RA72" i="81"/>
  <c r="RB72" i="81"/>
  <c r="RC72" i="81"/>
  <c r="RD72" i="81"/>
  <c r="RE72" i="81"/>
  <c r="RF72" i="81"/>
  <c r="RG72" i="81"/>
  <c r="RH72" i="81"/>
  <c r="RI72" i="81"/>
  <c r="RJ72" i="81"/>
  <c r="RK72" i="81"/>
  <c r="RL72" i="81"/>
  <c r="RM72" i="81"/>
  <c r="RN72" i="81"/>
  <c r="RO72" i="81"/>
  <c r="RP72" i="81"/>
  <c r="RQ72" i="81"/>
  <c r="RR72" i="81"/>
  <c r="RS72" i="81"/>
  <c r="RT72" i="81"/>
  <c r="RU72" i="81"/>
  <c r="RV72" i="81"/>
  <c r="RW72" i="81"/>
  <c r="RX72" i="81"/>
  <c r="RY72" i="81"/>
  <c r="RZ72" i="81"/>
  <c r="SA72" i="81"/>
  <c r="SB72" i="81"/>
  <c r="SC72" i="81"/>
  <c r="SD72" i="81"/>
  <c r="SE72" i="81"/>
  <c r="SF72" i="81"/>
  <c r="SG72" i="81"/>
  <c r="SH72" i="81"/>
  <c r="SI72" i="81"/>
  <c r="SJ72" i="81"/>
  <c r="SK72" i="81"/>
  <c r="SL72" i="81"/>
  <c r="SM72" i="81"/>
  <c r="SN72" i="81"/>
  <c r="SO72" i="81"/>
  <c r="SP72" i="81"/>
  <c r="SQ72" i="81"/>
  <c r="SR72" i="81"/>
  <c r="SS72" i="81"/>
  <c r="ST72" i="81"/>
  <c r="SU72" i="81"/>
  <c r="SV72" i="81"/>
  <c r="SW72" i="81"/>
  <c r="SX72" i="81"/>
  <c r="SY72" i="81"/>
  <c r="SZ72" i="81"/>
  <c r="TA72" i="81"/>
  <c r="TB72" i="81"/>
  <c r="TC72" i="81"/>
  <c r="TD72" i="81"/>
  <c r="TE72" i="81"/>
  <c r="TF72" i="81"/>
  <c r="TG72" i="81"/>
  <c r="TH72" i="81"/>
  <c r="TI72" i="81"/>
  <c r="TJ72" i="81"/>
  <c r="TK72" i="81"/>
  <c r="TL72" i="81"/>
  <c r="TM72" i="81"/>
  <c r="TN72" i="81"/>
  <c r="TO72" i="81"/>
  <c r="TP72" i="81"/>
  <c r="TQ72" i="81"/>
  <c r="TR72" i="81"/>
  <c r="TS72" i="81"/>
  <c r="TT72" i="81"/>
  <c r="TU72" i="81"/>
  <c r="TV72" i="81"/>
  <c r="TW72" i="81"/>
  <c r="TX72" i="81"/>
  <c r="TY72" i="81"/>
  <c r="TZ72" i="81"/>
  <c r="UA72" i="81"/>
  <c r="UB72" i="81"/>
  <c r="UC72" i="81"/>
  <c r="UD72" i="81"/>
  <c r="UE72" i="81"/>
  <c r="UF72" i="81"/>
  <c r="UG72" i="81"/>
  <c r="UH72" i="81"/>
  <c r="UI72" i="81"/>
  <c r="UJ72" i="81"/>
  <c r="UK72" i="81"/>
  <c r="UL72" i="81"/>
  <c r="UM72" i="81"/>
  <c r="UN72" i="81"/>
  <c r="UO72" i="81"/>
  <c r="UP72" i="81"/>
  <c r="UQ72" i="81"/>
  <c r="UR72" i="81"/>
  <c r="US72" i="81"/>
  <c r="UT72" i="81"/>
  <c r="UU72" i="81"/>
  <c r="UV72" i="81"/>
  <c r="UW72" i="81"/>
  <c r="UX72" i="81"/>
  <c r="UY72" i="81"/>
  <c r="UZ72" i="81"/>
  <c r="VA72" i="81"/>
  <c r="VB72" i="81"/>
  <c r="VC72" i="81"/>
  <c r="VD72" i="81"/>
  <c r="VE72" i="81"/>
  <c r="VF72" i="81"/>
  <c r="VG72" i="81"/>
  <c r="VH72" i="81"/>
  <c r="VI72" i="81"/>
  <c r="VJ72" i="81"/>
  <c r="VK72" i="81"/>
  <c r="VL72" i="81"/>
  <c r="VM72" i="81"/>
  <c r="VN72" i="81"/>
  <c r="VO72" i="81"/>
  <c r="VP72" i="81"/>
  <c r="VQ72" i="81"/>
  <c r="VR72" i="81"/>
  <c r="VS72" i="81"/>
  <c r="VT72" i="81"/>
  <c r="VU72" i="81"/>
  <c r="VV72" i="81"/>
  <c r="VW72" i="81"/>
  <c r="VX72" i="81"/>
  <c r="VY72" i="81"/>
  <c r="VZ72" i="81"/>
  <c r="WA72" i="81"/>
  <c r="WB72" i="81"/>
  <c r="WC72" i="81"/>
  <c r="WD72" i="81"/>
  <c r="WE72" i="81"/>
  <c r="WF72" i="81"/>
  <c r="WG72" i="81"/>
  <c r="WH72" i="81"/>
  <c r="WI72" i="81"/>
  <c r="WJ72" i="81"/>
  <c r="WK72" i="81"/>
  <c r="WL72" i="81"/>
  <c r="WM72" i="81"/>
  <c r="WN72" i="81"/>
  <c r="WO72" i="81"/>
  <c r="WP72" i="81"/>
  <c r="WQ72" i="81"/>
  <c r="WR72" i="81"/>
  <c r="WS72" i="81"/>
  <c r="WT72" i="81"/>
  <c r="WU72" i="81"/>
  <c r="WV72" i="81"/>
  <c r="WW72" i="81"/>
  <c r="WX72" i="81"/>
  <c r="WY72" i="81"/>
  <c r="WZ72" i="81"/>
  <c r="XA72" i="81"/>
  <c r="XB72" i="81"/>
  <c r="XC72" i="81"/>
  <c r="XD72" i="81"/>
  <c r="XE72" i="81"/>
  <c r="XF72" i="81"/>
  <c r="XG72" i="81"/>
  <c r="XH72" i="81"/>
  <c r="XI72" i="81"/>
  <c r="XJ72" i="81"/>
  <c r="XK72" i="81"/>
  <c r="XL72" i="81"/>
  <c r="XM72" i="81"/>
  <c r="XN72" i="81"/>
  <c r="XO72" i="81"/>
  <c r="XP72" i="81"/>
  <c r="XQ72" i="81"/>
  <c r="XR72" i="81"/>
  <c r="XS72" i="81"/>
  <c r="XT72" i="81"/>
  <c r="XU72" i="81"/>
  <c r="XV72" i="81"/>
  <c r="XW72" i="81"/>
  <c r="XX72" i="81"/>
  <c r="XY72" i="81"/>
  <c r="XZ72" i="81"/>
  <c r="YA72" i="81"/>
  <c r="YB72" i="81"/>
  <c r="YC72" i="81"/>
  <c r="YD72" i="81"/>
  <c r="YE72" i="81"/>
  <c r="YF72" i="81"/>
  <c r="YG72" i="81"/>
  <c r="YH72" i="81"/>
  <c r="YI72" i="81"/>
  <c r="YJ72" i="81"/>
  <c r="YK72" i="81"/>
  <c r="YL72" i="81"/>
  <c r="YM72" i="81"/>
  <c r="YN72" i="81"/>
  <c r="YO72" i="81"/>
  <c r="YP72" i="81"/>
  <c r="YQ72" i="81"/>
  <c r="YR72" i="81"/>
  <c r="YS72" i="81"/>
  <c r="YT72" i="81"/>
  <c r="YU72" i="81"/>
  <c r="H78" i="81"/>
  <c r="I78" i="81"/>
  <c r="J78" i="81"/>
  <c r="K78" i="81"/>
  <c r="L78" i="81"/>
  <c r="M78" i="81"/>
  <c r="M137" i="81"/>
  <c r="N78" i="81"/>
  <c r="N137" i="81"/>
  <c r="O78" i="81"/>
  <c r="O137" i="81"/>
  <c r="P78" i="81"/>
  <c r="P137" i="81"/>
  <c r="Q78" i="81"/>
  <c r="Q137" i="81"/>
  <c r="R78" i="81"/>
  <c r="S78" i="81"/>
  <c r="T78" i="81"/>
  <c r="U78" i="81"/>
  <c r="V78" i="81"/>
  <c r="W78" i="81"/>
  <c r="W137" i="81"/>
  <c r="X78" i="81"/>
  <c r="X137" i="81"/>
  <c r="Y78" i="81"/>
  <c r="Y137" i="81"/>
  <c r="Z78" i="81"/>
  <c r="Z137" i="81"/>
  <c r="AA78" i="81"/>
  <c r="AA137" i="81"/>
  <c r="AB78" i="81"/>
  <c r="AC78" i="81"/>
  <c r="AD78" i="81"/>
  <c r="AE78" i="81"/>
  <c r="AF78" i="81"/>
  <c r="AG78" i="81"/>
  <c r="AH78" i="81"/>
  <c r="AI78" i="81"/>
  <c r="AJ78" i="81"/>
  <c r="AK78" i="81"/>
  <c r="AL78" i="81"/>
  <c r="AM78" i="81"/>
  <c r="AN78" i="81"/>
  <c r="AO78" i="81"/>
  <c r="AP78" i="81"/>
  <c r="AQ78" i="81"/>
  <c r="AR78" i="81"/>
  <c r="AS78" i="81"/>
  <c r="AT78" i="81"/>
  <c r="AU78" i="81"/>
  <c r="AV78" i="81"/>
  <c r="AW78" i="81"/>
  <c r="AX78" i="81"/>
  <c r="AY78" i="81"/>
  <c r="AZ78" i="81"/>
  <c r="BA78" i="81"/>
  <c r="BB78" i="81"/>
  <c r="BC78" i="81"/>
  <c r="BD78" i="81"/>
  <c r="BE78" i="81"/>
  <c r="BF78" i="81"/>
  <c r="BG78" i="81"/>
  <c r="BH78" i="81"/>
  <c r="BI78" i="81"/>
  <c r="BJ78" i="81"/>
  <c r="BK78" i="81"/>
  <c r="BL78" i="81"/>
  <c r="BM78" i="81"/>
  <c r="BN78" i="81"/>
  <c r="BO78" i="81"/>
  <c r="BP78" i="81"/>
  <c r="BQ78" i="81"/>
  <c r="BR78" i="81"/>
  <c r="BS78" i="81"/>
  <c r="BT78" i="81"/>
  <c r="BU78" i="81"/>
  <c r="BV78" i="81"/>
  <c r="BW78" i="81"/>
  <c r="BX78" i="81"/>
  <c r="BY78" i="81"/>
  <c r="BZ78" i="81"/>
  <c r="CA78" i="81"/>
  <c r="CB78" i="81"/>
  <c r="CC78" i="81"/>
  <c r="CD78" i="81"/>
  <c r="CE78" i="81"/>
  <c r="CE137" i="81"/>
  <c r="CF78" i="81"/>
  <c r="CF137" i="81"/>
  <c r="CG78" i="81"/>
  <c r="CG137" i="81"/>
  <c r="CH78" i="81"/>
  <c r="CH137" i="81"/>
  <c r="CI78" i="81"/>
  <c r="CI137" i="81"/>
  <c r="CJ78" i="81"/>
  <c r="CK78" i="81"/>
  <c r="CL78" i="81"/>
  <c r="CM78" i="81"/>
  <c r="CN78" i="81"/>
  <c r="CO78" i="81"/>
  <c r="CP78" i="81"/>
  <c r="CQ78" i="81"/>
  <c r="CR78" i="81"/>
  <c r="CS78" i="81"/>
  <c r="CT78" i="81"/>
  <c r="CU78" i="81"/>
  <c r="CV78" i="81"/>
  <c r="CW78" i="81"/>
  <c r="CX78" i="81"/>
  <c r="CY78" i="81"/>
  <c r="CZ78" i="81"/>
  <c r="DA78" i="81"/>
  <c r="DB78" i="81"/>
  <c r="DC78" i="81"/>
  <c r="DD78" i="81"/>
  <c r="DE78" i="81"/>
  <c r="DF78" i="81"/>
  <c r="DG78" i="81"/>
  <c r="DH78" i="81"/>
  <c r="DI78" i="81"/>
  <c r="DJ78" i="81"/>
  <c r="DK78" i="81"/>
  <c r="DL78" i="81"/>
  <c r="DM78" i="81"/>
  <c r="DN78" i="81"/>
  <c r="DN137" i="81"/>
  <c r="DO78" i="81"/>
  <c r="DO137" i="81"/>
  <c r="DP78" i="81"/>
  <c r="DP137" i="81"/>
  <c r="DQ78" i="81"/>
  <c r="DQ137" i="81"/>
  <c r="DR78" i="81"/>
  <c r="DR137" i="81"/>
  <c r="DS78" i="81"/>
  <c r="DT78" i="81"/>
  <c r="DU78" i="81"/>
  <c r="DV78" i="81"/>
  <c r="DW78" i="81"/>
  <c r="DX78" i="81"/>
  <c r="DX137" i="81"/>
  <c r="DY78" i="81"/>
  <c r="DY137" i="81"/>
  <c r="DZ78" i="81"/>
  <c r="DZ137" i="81"/>
  <c r="EA78" i="81"/>
  <c r="EA137" i="81"/>
  <c r="EB78" i="81"/>
  <c r="EB137" i="81"/>
  <c r="EC78" i="81"/>
  <c r="EC137" i="81"/>
  <c r="ED78" i="81"/>
  <c r="ED137" i="81"/>
  <c r="EE78" i="81"/>
  <c r="EE137" i="81"/>
  <c r="EF78" i="81"/>
  <c r="EF137" i="81"/>
  <c r="EG78" i="81"/>
  <c r="EG137" i="81"/>
  <c r="EH78" i="81"/>
  <c r="EI78" i="81"/>
  <c r="EJ78" i="81"/>
  <c r="EK78" i="81"/>
  <c r="EL78" i="81"/>
  <c r="EM78" i="81"/>
  <c r="EN78" i="81"/>
  <c r="EO78" i="81"/>
  <c r="EP78" i="81"/>
  <c r="EQ78" i="81"/>
  <c r="ER78" i="81"/>
  <c r="ES78" i="81"/>
  <c r="ET78" i="81"/>
  <c r="EU78" i="81"/>
  <c r="EV78" i="81"/>
  <c r="EW78" i="81"/>
  <c r="EW137" i="81"/>
  <c r="EX78" i="81"/>
  <c r="EX137" i="81"/>
  <c r="EY78" i="81"/>
  <c r="EY137" i="81"/>
  <c r="EZ78" i="81"/>
  <c r="EZ137" i="81"/>
  <c r="FA78" i="81"/>
  <c r="FB78" i="81"/>
  <c r="FC78" i="81"/>
  <c r="FD78" i="81"/>
  <c r="FE78" i="81"/>
  <c r="FF78" i="81"/>
  <c r="FG78" i="81"/>
  <c r="FG137" i="81"/>
  <c r="FH78" i="81"/>
  <c r="FH137" i="81"/>
  <c r="FI78" i="81"/>
  <c r="FI137" i="81"/>
  <c r="FJ78" i="81"/>
  <c r="FJ137" i="81"/>
  <c r="FK78" i="81"/>
  <c r="FK137" i="81"/>
  <c r="FL78" i="81"/>
  <c r="FM78" i="81"/>
  <c r="FN78" i="81"/>
  <c r="FO78" i="81"/>
  <c r="FP78" i="81"/>
  <c r="FQ78" i="81"/>
  <c r="FQ137" i="81"/>
  <c r="FR78" i="81"/>
  <c r="FR137" i="81"/>
  <c r="FS78" i="81"/>
  <c r="FS137" i="81"/>
  <c r="FT78" i="81"/>
  <c r="FT137" i="81"/>
  <c r="FU78" i="81"/>
  <c r="FU137" i="81"/>
  <c r="FV78" i="81"/>
  <c r="FV137" i="81"/>
  <c r="FW78" i="81"/>
  <c r="FW137" i="81"/>
  <c r="FX78" i="81"/>
  <c r="FX137" i="81"/>
  <c r="FY78" i="81"/>
  <c r="FY137" i="81"/>
  <c r="FZ78" i="81"/>
  <c r="FZ137" i="81"/>
  <c r="GA78" i="81"/>
  <c r="GA137" i="81"/>
  <c r="GB78" i="81"/>
  <c r="GB137" i="81"/>
  <c r="GC78" i="81"/>
  <c r="GC137" i="81"/>
  <c r="GD78" i="81"/>
  <c r="GD137" i="81"/>
  <c r="GE78" i="81"/>
  <c r="GE137" i="81"/>
  <c r="GF78" i="81"/>
  <c r="GF137" i="81"/>
  <c r="GG78" i="81"/>
  <c r="GG137" i="81"/>
  <c r="GH78" i="81"/>
  <c r="GH137" i="81"/>
  <c r="GI78" i="81"/>
  <c r="GI137" i="81"/>
  <c r="GJ78" i="81"/>
  <c r="GJ137" i="81"/>
  <c r="GK78" i="81"/>
  <c r="GL78" i="81"/>
  <c r="GM78" i="81"/>
  <c r="GN78" i="81"/>
  <c r="GO78" i="81"/>
  <c r="GP78" i="81"/>
  <c r="GQ78" i="81"/>
  <c r="GR78" i="81"/>
  <c r="GS78" i="81"/>
  <c r="GT78" i="81"/>
  <c r="GU78" i="81"/>
  <c r="GV78" i="81"/>
  <c r="GW78" i="81"/>
  <c r="GX78" i="81"/>
  <c r="GY78" i="81"/>
  <c r="GZ78" i="81"/>
  <c r="HA78" i="81"/>
  <c r="HB78" i="81"/>
  <c r="HC78" i="81"/>
  <c r="HD78" i="81"/>
  <c r="HE78" i="81"/>
  <c r="HE137" i="81"/>
  <c r="HF78" i="81"/>
  <c r="HF137" i="81"/>
  <c r="HG78" i="81"/>
  <c r="HG137" i="81"/>
  <c r="HH78" i="81"/>
  <c r="HH137" i="81"/>
  <c r="HI78" i="81"/>
  <c r="HI137" i="81"/>
  <c r="HJ78" i="81"/>
  <c r="HK78" i="81"/>
  <c r="HL78" i="81"/>
  <c r="HM78" i="81"/>
  <c r="HN78" i="81"/>
  <c r="HO78" i="81"/>
  <c r="HO137" i="81"/>
  <c r="HP78" i="81"/>
  <c r="HP137" i="81"/>
  <c r="HQ78" i="81"/>
  <c r="HQ137" i="81"/>
  <c r="HR78" i="81"/>
  <c r="HR137" i="81"/>
  <c r="HS78" i="81"/>
  <c r="HS137" i="81"/>
  <c r="HT78" i="81"/>
  <c r="HU78" i="81"/>
  <c r="HV78" i="81"/>
  <c r="HW78" i="81"/>
  <c r="HX78" i="81"/>
  <c r="HY78" i="81"/>
  <c r="HZ78" i="81"/>
  <c r="IA78" i="81"/>
  <c r="IB78" i="81"/>
  <c r="IC78" i="81"/>
  <c r="ID78" i="81"/>
  <c r="ID137" i="81"/>
  <c r="IE78" i="81"/>
  <c r="IE137" i="81"/>
  <c r="IF78" i="81"/>
  <c r="IF137" i="81"/>
  <c r="IG78" i="81"/>
  <c r="IG137" i="81"/>
  <c r="IH78" i="81"/>
  <c r="IH137" i="81"/>
  <c r="II78" i="81"/>
  <c r="IJ78" i="81"/>
  <c r="IK78" i="81"/>
  <c r="IL78" i="81"/>
  <c r="IM78" i="81"/>
  <c r="IN78" i="81"/>
  <c r="IO78" i="81"/>
  <c r="IP78" i="81"/>
  <c r="IQ78" i="81"/>
  <c r="IR78" i="81"/>
  <c r="IS78" i="81"/>
  <c r="IT78" i="81"/>
  <c r="IU78" i="81"/>
  <c r="IV78" i="81"/>
  <c r="IW78" i="81"/>
  <c r="IX78" i="81"/>
  <c r="IY78" i="81"/>
  <c r="IZ78" i="81"/>
  <c r="JA78" i="81"/>
  <c r="JB78" i="81"/>
  <c r="JC78" i="81"/>
  <c r="JD78" i="81"/>
  <c r="JE78" i="81"/>
  <c r="JF78" i="81"/>
  <c r="JG78" i="81"/>
  <c r="JH78" i="81"/>
  <c r="JI78" i="81"/>
  <c r="JJ78" i="81"/>
  <c r="JK78" i="81"/>
  <c r="JL78" i="81"/>
  <c r="JM78" i="81"/>
  <c r="JN78" i="81"/>
  <c r="JO78" i="81"/>
  <c r="JP78" i="81"/>
  <c r="JQ78" i="81"/>
  <c r="JR78" i="81"/>
  <c r="JR137" i="81"/>
  <c r="JS78" i="81"/>
  <c r="JS137" i="81"/>
  <c r="JT78" i="81"/>
  <c r="JT137" i="81"/>
  <c r="JU78" i="81"/>
  <c r="JU137" i="81"/>
  <c r="JV78" i="81"/>
  <c r="JV137" i="81"/>
  <c r="JW78" i="81"/>
  <c r="JX78" i="81"/>
  <c r="JY78" i="81"/>
  <c r="JZ78" i="81"/>
  <c r="KA78" i="81"/>
  <c r="KB78" i="81"/>
  <c r="KC78" i="81"/>
  <c r="KD78" i="81"/>
  <c r="KE78" i="81"/>
  <c r="KF78" i="81"/>
  <c r="KG78" i="81"/>
  <c r="KH78" i="81"/>
  <c r="KI78" i="81"/>
  <c r="KJ78" i="81"/>
  <c r="KK78" i="81"/>
  <c r="KL78" i="81"/>
  <c r="KM78" i="81"/>
  <c r="KN78" i="81"/>
  <c r="KO78" i="81"/>
  <c r="KP78" i="81"/>
  <c r="KQ78" i="81"/>
  <c r="KQ137" i="81"/>
  <c r="KR78" i="81"/>
  <c r="KR137" i="81"/>
  <c r="KS78" i="81"/>
  <c r="KS137" i="81"/>
  <c r="KT78" i="81"/>
  <c r="KT137" i="81"/>
  <c r="KU78" i="81"/>
  <c r="KU137" i="81"/>
  <c r="KV78" i="81"/>
  <c r="KW78" i="81"/>
  <c r="KX78" i="81"/>
  <c r="KY78" i="81"/>
  <c r="KZ78" i="81"/>
  <c r="LA78" i="81"/>
  <c r="LB78" i="81"/>
  <c r="LC78" i="81"/>
  <c r="LD78" i="81"/>
  <c r="LE78" i="81"/>
  <c r="LF78" i="81"/>
  <c r="LG78" i="81"/>
  <c r="LH78" i="81"/>
  <c r="LI78" i="81"/>
  <c r="LJ78" i="81"/>
  <c r="LK78" i="81"/>
  <c r="LL78" i="81"/>
  <c r="LM78" i="81"/>
  <c r="LN78" i="81"/>
  <c r="LO78" i="81"/>
  <c r="LP78" i="81"/>
  <c r="LQ78" i="81"/>
  <c r="LR78" i="81"/>
  <c r="LS78" i="81"/>
  <c r="LT78" i="81"/>
  <c r="LU78" i="81"/>
  <c r="LV78" i="81"/>
  <c r="LW78" i="81"/>
  <c r="LX78" i="81"/>
  <c r="LY78" i="81"/>
  <c r="LZ78" i="81"/>
  <c r="MA78" i="81"/>
  <c r="MB78" i="81"/>
  <c r="MC78" i="81"/>
  <c r="MD78" i="81"/>
  <c r="ME78" i="81"/>
  <c r="ME137" i="81"/>
  <c r="MF78" i="81"/>
  <c r="MF137" i="81"/>
  <c r="MG78" i="81"/>
  <c r="MG137" i="81"/>
  <c r="MH78" i="81"/>
  <c r="MH137" i="81"/>
  <c r="MI78" i="81"/>
  <c r="MI137" i="81"/>
  <c r="MJ78" i="81"/>
  <c r="MK78" i="81"/>
  <c r="ML78" i="81"/>
  <c r="MM78" i="81"/>
  <c r="MN78" i="81"/>
  <c r="MO78" i="81"/>
  <c r="MP78" i="81"/>
  <c r="MQ78" i="81"/>
  <c r="MR78" i="81"/>
  <c r="MS78" i="81"/>
  <c r="MT78" i="81"/>
  <c r="MU78" i="81"/>
  <c r="MV78" i="81"/>
  <c r="MW78" i="81"/>
  <c r="MX78" i="81"/>
  <c r="MY78" i="81"/>
  <c r="MZ78" i="81"/>
  <c r="NA78" i="81"/>
  <c r="NB78" i="81"/>
  <c r="NC78" i="81"/>
  <c r="ND78" i="81"/>
  <c r="NE78" i="81"/>
  <c r="NF78" i="81"/>
  <c r="NG78" i="81"/>
  <c r="NH78" i="81"/>
  <c r="NI78" i="81"/>
  <c r="NJ78" i="81"/>
  <c r="NK78" i="81"/>
  <c r="NL78" i="81"/>
  <c r="NM78" i="81"/>
  <c r="NN78" i="81"/>
  <c r="NO78" i="81"/>
  <c r="NP78" i="81"/>
  <c r="NQ78" i="81"/>
  <c r="NR78" i="81"/>
  <c r="NS78" i="81"/>
  <c r="NT78" i="81"/>
  <c r="NU78" i="81"/>
  <c r="NV78" i="81"/>
  <c r="NW78" i="81"/>
  <c r="NX78" i="81"/>
  <c r="NY78" i="81"/>
  <c r="NZ78" i="81"/>
  <c r="OA78" i="81"/>
  <c r="OB78" i="81"/>
  <c r="OC78" i="81"/>
  <c r="OD78" i="81"/>
  <c r="OE78" i="81"/>
  <c r="OF78" i="81"/>
  <c r="OG78" i="81"/>
  <c r="OH78" i="81"/>
  <c r="OI78" i="81"/>
  <c r="OJ78" i="81"/>
  <c r="OK78" i="81"/>
  <c r="OL78" i="81"/>
  <c r="OM78" i="81"/>
  <c r="ON78" i="81"/>
  <c r="OO78" i="81"/>
  <c r="OP78" i="81"/>
  <c r="OQ78" i="81"/>
  <c r="OR78" i="81"/>
  <c r="OS78" i="81"/>
  <c r="OT78" i="81"/>
  <c r="OU78" i="81"/>
  <c r="OV78" i="81"/>
  <c r="OW78" i="81"/>
  <c r="OX78" i="81"/>
  <c r="OY78" i="81"/>
  <c r="OZ78" i="81"/>
  <c r="PA78" i="81"/>
  <c r="PB78" i="81"/>
  <c r="PC78" i="81"/>
  <c r="PD78" i="81"/>
  <c r="PE78" i="81"/>
  <c r="PF78" i="81"/>
  <c r="PG78" i="81"/>
  <c r="PH78" i="81"/>
  <c r="PI78" i="81"/>
  <c r="PJ78" i="81"/>
  <c r="PK78" i="81"/>
  <c r="PL78" i="81"/>
  <c r="PM78" i="81"/>
  <c r="PN78" i="81"/>
  <c r="PO78" i="81"/>
  <c r="PP78" i="81"/>
  <c r="PQ78" i="81"/>
  <c r="PR78" i="81"/>
  <c r="PS78" i="81"/>
  <c r="PT78" i="81"/>
  <c r="PU78" i="81"/>
  <c r="PV78" i="81"/>
  <c r="PW78" i="81"/>
  <c r="PX78" i="81"/>
  <c r="PY78" i="81"/>
  <c r="PZ78" i="81"/>
  <c r="QA78" i="81"/>
  <c r="QB78" i="81"/>
  <c r="QC78" i="81"/>
  <c r="QD78" i="81"/>
  <c r="QE78" i="81"/>
  <c r="QF78" i="81"/>
  <c r="QG78" i="81"/>
  <c r="QH78" i="81"/>
  <c r="QI78" i="81"/>
  <c r="QJ78" i="81"/>
  <c r="QK78" i="81"/>
  <c r="QL78" i="81"/>
  <c r="QM78" i="81"/>
  <c r="QN78" i="81"/>
  <c r="QO78" i="81"/>
  <c r="QP78" i="81"/>
  <c r="QQ78" i="81"/>
  <c r="QR78" i="81"/>
  <c r="QS78" i="81"/>
  <c r="QT78" i="81"/>
  <c r="QU78" i="81"/>
  <c r="QV78" i="81"/>
  <c r="QW78" i="81"/>
  <c r="QX78" i="81"/>
  <c r="QY78" i="81"/>
  <c r="QZ78" i="81"/>
  <c r="RA78" i="81"/>
  <c r="RB78" i="81"/>
  <c r="RC78" i="81"/>
  <c r="RD78" i="81"/>
  <c r="RE78" i="81"/>
  <c r="RF78" i="81"/>
  <c r="RG78" i="81"/>
  <c r="RH78" i="81"/>
  <c r="RI78" i="81"/>
  <c r="RJ78" i="81"/>
  <c r="RK78" i="81"/>
  <c r="RL78" i="81"/>
  <c r="RM78" i="81"/>
  <c r="RN78" i="81"/>
  <c r="RO78" i="81"/>
  <c r="RP78" i="81"/>
  <c r="RQ78" i="81"/>
  <c r="RR78" i="81"/>
  <c r="RS78" i="81"/>
  <c r="RT78" i="81"/>
  <c r="RU78" i="81"/>
  <c r="RV78" i="81"/>
  <c r="RW78" i="81"/>
  <c r="RX78" i="81"/>
  <c r="RY78" i="81"/>
  <c r="RZ78" i="81"/>
  <c r="SA78" i="81"/>
  <c r="SB78" i="81"/>
  <c r="SC78" i="81"/>
  <c r="SD78" i="81"/>
  <c r="SE78" i="81"/>
  <c r="SF78" i="81"/>
  <c r="SG78" i="81"/>
  <c r="SH78" i="81"/>
  <c r="SI78" i="81"/>
  <c r="SJ78" i="81"/>
  <c r="SK78" i="81"/>
  <c r="SL78" i="81"/>
  <c r="SM78" i="81"/>
  <c r="SN78" i="81"/>
  <c r="SO78" i="81"/>
  <c r="SP78" i="81"/>
  <c r="SQ78" i="81"/>
  <c r="SR78" i="81"/>
  <c r="SS78" i="81"/>
  <c r="ST78" i="81"/>
  <c r="SU78" i="81"/>
  <c r="SV78" i="81"/>
  <c r="SW78" i="81"/>
  <c r="SX78" i="81"/>
  <c r="SY78" i="81"/>
  <c r="SZ78" i="81"/>
  <c r="TA78" i="81"/>
  <c r="TB78" i="81"/>
  <c r="TC78" i="81"/>
  <c r="TD78" i="81"/>
  <c r="TE78" i="81"/>
  <c r="TF78" i="81"/>
  <c r="TG78" i="81"/>
  <c r="TH78" i="81"/>
  <c r="TI78" i="81"/>
  <c r="TJ78" i="81"/>
  <c r="TK78" i="81"/>
  <c r="TL78" i="81"/>
  <c r="TM78" i="81"/>
  <c r="TN78" i="81"/>
  <c r="TO78" i="81"/>
  <c r="TP78" i="81"/>
  <c r="TQ78" i="81"/>
  <c r="TR78" i="81"/>
  <c r="TS78" i="81"/>
  <c r="TT78" i="81"/>
  <c r="TU78" i="81"/>
  <c r="TV78" i="81"/>
  <c r="TW78" i="81"/>
  <c r="TX78" i="81"/>
  <c r="TY78" i="81"/>
  <c r="TZ78" i="81"/>
  <c r="UA78" i="81"/>
  <c r="UB78" i="81"/>
  <c r="UC78" i="81"/>
  <c r="UD78" i="81"/>
  <c r="UE78" i="81"/>
  <c r="UF78" i="81"/>
  <c r="UG78" i="81"/>
  <c r="UG137" i="81"/>
  <c r="UH78" i="81"/>
  <c r="UH137" i="81"/>
  <c r="UI78" i="81"/>
  <c r="UI137" i="81"/>
  <c r="UJ78" i="81"/>
  <c r="UJ137" i="81"/>
  <c r="UK78" i="81"/>
  <c r="UK137" i="81"/>
  <c r="UL78" i="81"/>
  <c r="UL137" i="81"/>
  <c r="UM78" i="81"/>
  <c r="UM137" i="81"/>
  <c r="UN78" i="81"/>
  <c r="UN137" i="81"/>
  <c r="UO78" i="81"/>
  <c r="UO137" i="81"/>
  <c r="UP78" i="81"/>
  <c r="UP137" i="81"/>
  <c r="UQ78" i="81"/>
  <c r="UR78" i="81"/>
  <c r="US78" i="81"/>
  <c r="UT78" i="81"/>
  <c r="UU78" i="81"/>
  <c r="UV78" i="81"/>
  <c r="UV137" i="81"/>
  <c r="UW78" i="81"/>
  <c r="UW137" i="81"/>
  <c r="UX78" i="81"/>
  <c r="UX137" i="81"/>
  <c r="UY78" i="81"/>
  <c r="UY137" i="81"/>
  <c r="UZ78" i="81"/>
  <c r="UZ137" i="81"/>
  <c r="VA78" i="81"/>
  <c r="VB78" i="81"/>
  <c r="VC78" i="81"/>
  <c r="VD78" i="81"/>
  <c r="VE78" i="81"/>
  <c r="VF78" i="81"/>
  <c r="VG78" i="81"/>
  <c r="VH78" i="81"/>
  <c r="VI78" i="81"/>
  <c r="VJ78" i="81"/>
  <c r="VK78" i="81"/>
  <c r="VL78" i="81"/>
  <c r="VM78" i="81"/>
  <c r="VN78" i="81"/>
  <c r="VO78" i="81"/>
  <c r="VP78" i="81"/>
  <c r="VQ78" i="81"/>
  <c r="VR78" i="81"/>
  <c r="VS78" i="81"/>
  <c r="VT78" i="81"/>
  <c r="VU78" i="81"/>
  <c r="VV78" i="81"/>
  <c r="VW78" i="81"/>
  <c r="VX78" i="81"/>
  <c r="VY78" i="81"/>
  <c r="VZ78" i="81"/>
  <c r="WA78" i="81"/>
  <c r="WB78" i="81"/>
  <c r="WC78" i="81"/>
  <c r="WD78" i="81"/>
  <c r="WE78" i="81"/>
  <c r="WF78" i="81"/>
  <c r="WG78" i="81"/>
  <c r="WH78" i="81"/>
  <c r="WI78" i="81"/>
  <c r="WJ78" i="81"/>
  <c r="WK78" i="81"/>
  <c r="WL78" i="81"/>
  <c r="WM78" i="81"/>
  <c r="WN78" i="81"/>
  <c r="WO78" i="81"/>
  <c r="WO137" i="81"/>
  <c r="WP78" i="81"/>
  <c r="WP137" i="81"/>
  <c r="WQ78" i="81"/>
  <c r="WQ137" i="81"/>
  <c r="WR78" i="81"/>
  <c r="WR137" i="81"/>
  <c r="WS78" i="81"/>
  <c r="WS137" i="81"/>
  <c r="WT78" i="81"/>
  <c r="WU78" i="81"/>
  <c r="WV78" i="81"/>
  <c r="WW78" i="81"/>
  <c r="WX78" i="81"/>
  <c r="WY78" i="81"/>
  <c r="WZ78" i="81"/>
  <c r="XA78" i="81"/>
  <c r="XB78" i="81"/>
  <c r="XC78" i="81"/>
  <c r="XD78" i="81"/>
  <c r="XE78" i="81"/>
  <c r="XF78" i="81"/>
  <c r="XG78" i="81"/>
  <c r="XH78" i="81"/>
  <c r="XI78" i="81"/>
  <c r="XJ78" i="81"/>
  <c r="XK78" i="81"/>
  <c r="XL78" i="81"/>
  <c r="XM78" i="81"/>
  <c r="XN78" i="81"/>
  <c r="XO78" i="81"/>
  <c r="XP78" i="81"/>
  <c r="XQ78" i="81"/>
  <c r="XR78" i="81"/>
  <c r="XS78" i="81"/>
  <c r="XS137" i="81"/>
  <c r="XT78" i="81"/>
  <c r="XT137" i="81"/>
  <c r="XU78" i="81"/>
  <c r="XU137" i="81"/>
  <c r="XV78" i="81"/>
  <c r="XV137" i="81"/>
  <c r="XW78" i="81"/>
  <c r="XW137" i="81"/>
  <c r="XX78" i="81"/>
  <c r="XY78" i="81"/>
  <c r="XZ78" i="81"/>
  <c r="YA78" i="81"/>
  <c r="YB78" i="81"/>
  <c r="YC78" i="81"/>
  <c r="YD78" i="81"/>
  <c r="YE78" i="81"/>
  <c r="YF78" i="81"/>
  <c r="YG78" i="81"/>
  <c r="YH78" i="81"/>
  <c r="YI78" i="81"/>
  <c r="YJ78" i="81"/>
  <c r="YK78" i="81"/>
  <c r="YL78" i="81"/>
  <c r="YM78" i="81"/>
  <c r="YN78" i="81"/>
  <c r="YO78" i="81"/>
  <c r="YP78" i="81"/>
  <c r="YQ78" i="81"/>
  <c r="YR78" i="81"/>
  <c r="YS78" i="81"/>
  <c r="YT78" i="81"/>
  <c r="YU78" i="81"/>
  <c r="H79" i="81"/>
  <c r="I79" i="81"/>
  <c r="J79" i="81"/>
  <c r="K79" i="81"/>
  <c r="L79" i="81"/>
  <c r="M79" i="81"/>
  <c r="N79" i="81"/>
  <c r="O79" i="81"/>
  <c r="P79" i="81"/>
  <c r="Q79" i="81"/>
  <c r="R79" i="81"/>
  <c r="S79" i="81"/>
  <c r="T79" i="81"/>
  <c r="U79" i="81"/>
  <c r="V79" i="81"/>
  <c r="W79" i="81"/>
  <c r="X79" i="81"/>
  <c r="Y79" i="81"/>
  <c r="Z79" i="81"/>
  <c r="AA79" i="81"/>
  <c r="AB79" i="81"/>
  <c r="AC79" i="81"/>
  <c r="AD79" i="81"/>
  <c r="AE79" i="81"/>
  <c r="AF79" i="81"/>
  <c r="AG79" i="81"/>
  <c r="AH79" i="81"/>
  <c r="AI79" i="81"/>
  <c r="AJ79" i="81"/>
  <c r="AK79" i="81"/>
  <c r="AL79" i="81"/>
  <c r="AM79" i="81"/>
  <c r="AN79" i="81"/>
  <c r="AO79" i="81"/>
  <c r="AP79" i="81"/>
  <c r="AQ79" i="81"/>
  <c r="AR79" i="81"/>
  <c r="AS79" i="81"/>
  <c r="AT79" i="81"/>
  <c r="AU79" i="81"/>
  <c r="AV79" i="81"/>
  <c r="AW79" i="81"/>
  <c r="AX79" i="81"/>
  <c r="AY79" i="81"/>
  <c r="AZ79" i="81"/>
  <c r="BA79" i="81"/>
  <c r="BB79" i="81"/>
  <c r="BC79" i="81"/>
  <c r="BD79" i="81"/>
  <c r="BE79" i="81"/>
  <c r="BF79" i="81"/>
  <c r="BG79" i="81"/>
  <c r="BH79" i="81"/>
  <c r="BI79" i="81"/>
  <c r="BJ79" i="81"/>
  <c r="BK79" i="81"/>
  <c r="BL79" i="81"/>
  <c r="BM79" i="81"/>
  <c r="BN79" i="81"/>
  <c r="BO79" i="81"/>
  <c r="BP79" i="81"/>
  <c r="BQ79" i="81"/>
  <c r="BR79" i="81"/>
  <c r="BS79" i="81"/>
  <c r="BT79" i="81"/>
  <c r="BU79" i="81"/>
  <c r="BV79" i="81"/>
  <c r="BW79" i="81"/>
  <c r="BX79" i="81"/>
  <c r="BY79" i="81"/>
  <c r="BZ79" i="81"/>
  <c r="CA79" i="81"/>
  <c r="CB79" i="81"/>
  <c r="CC79" i="81"/>
  <c r="CD79" i="81"/>
  <c r="CE79" i="81"/>
  <c r="CF79" i="81"/>
  <c r="CG79" i="81"/>
  <c r="CH79" i="81"/>
  <c r="CI79" i="81"/>
  <c r="CJ79" i="81"/>
  <c r="CK79" i="81"/>
  <c r="CL79" i="81"/>
  <c r="CM79" i="81"/>
  <c r="CN79" i="81"/>
  <c r="CO79" i="81"/>
  <c r="CP79" i="81"/>
  <c r="CQ79" i="81"/>
  <c r="CR79" i="81"/>
  <c r="CS79" i="81"/>
  <c r="CT79" i="81"/>
  <c r="CU79" i="81"/>
  <c r="CV79" i="81"/>
  <c r="CW79" i="81"/>
  <c r="CX79" i="81"/>
  <c r="CY79" i="81"/>
  <c r="CZ79" i="81"/>
  <c r="DA79" i="81"/>
  <c r="DB79" i="81"/>
  <c r="DC79" i="81"/>
  <c r="DD79" i="81"/>
  <c r="DE79" i="81"/>
  <c r="DF79" i="81"/>
  <c r="DG79" i="81"/>
  <c r="DH79" i="81"/>
  <c r="DI79" i="81"/>
  <c r="DJ79" i="81"/>
  <c r="DK79" i="81"/>
  <c r="DL79" i="81"/>
  <c r="DM79" i="81"/>
  <c r="DN79" i="81"/>
  <c r="DO79" i="81"/>
  <c r="DP79" i="81"/>
  <c r="DQ79" i="81"/>
  <c r="DR79" i="81"/>
  <c r="DS79" i="81"/>
  <c r="DT79" i="81"/>
  <c r="DU79" i="81"/>
  <c r="DV79" i="81"/>
  <c r="DW79" i="81"/>
  <c r="DX79" i="81"/>
  <c r="DY79" i="81"/>
  <c r="DZ79" i="81"/>
  <c r="EA79" i="81"/>
  <c r="EB79" i="81"/>
  <c r="EC79" i="81"/>
  <c r="ED79" i="81"/>
  <c r="EE79" i="81"/>
  <c r="EF79" i="81"/>
  <c r="EG79" i="81"/>
  <c r="EH79" i="81"/>
  <c r="EI79" i="81"/>
  <c r="EJ79" i="81"/>
  <c r="EK79" i="81"/>
  <c r="EL79" i="81"/>
  <c r="EM79" i="81"/>
  <c r="EN79" i="81"/>
  <c r="EO79" i="81"/>
  <c r="EP79" i="81"/>
  <c r="EQ79" i="81"/>
  <c r="ER79" i="81"/>
  <c r="ES79" i="81"/>
  <c r="ET79" i="81"/>
  <c r="EU79" i="81"/>
  <c r="EV79" i="81"/>
  <c r="EW79" i="81"/>
  <c r="EX79" i="81"/>
  <c r="EY79" i="81"/>
  <c r="EZ79" i="81"/>
  <c r="FA79" i="81"/>
  <c r="FB79" i="81"/>
  <c r="FC79" i="81"/>
  <c r="FD79" i="81"/>
  <c r="FE79" i="81"/>
  <c r="FF79" i="81"/>
  <c r="FG79" i="81"/>
  <c r="FH79" i="81"/>
  <c r="FI79" i="81"/>
  <c r="FJ79" i="81"/>
  <c r="FK79" i="81"/>
  <c r="FL79" i="81"/>
  <c r="FM79" i="81"/>
  <c r="FN79" i="81"/>
  <c r="FO79" i="81"/>
  <c r="FP79" i="81"/>
  <c r="FQ79" i="81"/>
  <c r="FR79" i="81"/>
  <c r="FS79" i="81"/>
  <c r="FT79" i="81"/>
  <c r="FU79" i="81"/>
  <c r="FV79" i="81"/>
  <c r="FW79" i="81"/>
  <c r="FX79" i="81"/>
  <c r="FY79" i="81"/>
  <c r="FZ79" i="81"/>
  <c r="GA79" i="81"/>
  <c r="GB79" i="81"/>
  <c r="GC79" i="81"/>
  <c r="GD79" i="81"/>
  <c r="GE79" i="81"/>
  <c r="GF79" i="81"/>
  <c r="GG79" i="81"/>
  <c r="GH79" i="81"/>
  <c r="GI79" i="81"/>
  <c r="GJ79" i="81"/>
  <c r="GK79" i="81"/>
  <c r="GL79" i="81"/>
  <c r="GM79" i="81"/>
  <c r="GN79" i="81"/>
  <c r="GO79" i="81"/>
  <c r="GP79" i="81"/>
  <c r="GQ79" i="81"/>
  <c r="GR79" i="81"/>
  <c r="GS79" i="81"/>
  <c r="GT79" i="81"/>
  <c r="GU79" i="81"/>
  <c r="GV79" i="81"/>
  <c r="GW79" i="81"/>
  <c r="GX79" i="81"/>
  <c r="GY79" i="81"/>
  <c r="GZ79" i="81"/>
  <c r="HA79" i="81"/>
  <c r="HB79" i="81"/>
  <c r="HC79" i="81"/>
  <c r="HD79" i="81"/>
  <c r="HE79" i="81"/>
  <c r="HF79" i="81"/>
  <c r="HG79" i="81"/>
  <c r="HH79" i="81"/>
  <c r="HI79" i="81"/>
  <c r="HJ79" i="81"/>
  <c r="HK79" i="81"/>
  <c r="HL79" i="81"/>
  <c r="HM79" i="81"/>
  <c r="HN79" i="81"/>
  <c r="HO79" i="81"/>
  <c r="HP79" i="81"/>
  <c r="HQ79" i="81"/>
  <c r="HR79" i="81"/>
  <c r="HS79" i="81"/>
  <c r="HT79" i="81"/>
  <c r="HU79" i="81"/>
  <c r="HV79" i="81"/>
  <c r="HW79" i="81"/>
  <c r="HX79" i="81"/>
  <c r="HY79" i="81"/>
  <c r="HZ79" i="81"/>
  <c r="IA79" i="81"/>
  <c r="IB79" i="81"/>
  <c r="IC79" i="81"/>
  <c r="ID79" i="81"/>
  <c r="IE79" i="81"/>
  <c r="IF79" i="81"/>
  <c r="IG79" i="81"/>
  <c r="IH79" i="81"/>
  <c r="II79" i="81"/>
  <c r="IJ79" i="81"/>
  <c r="IK79" i="81"/>
  <c r="IL79" i="81"/>
  <c r="IM79" i="81"/>
  <c r="IN79" i="81"/>
  <c r="IO79" i="81"/>
  <c r="IP79" i="81"/>
  <c r="IQ79" i="81"/>
  <c r="IR79" i="81"/>
  <c r="IS79" i="81"/>
  <c r="IT79" i="81"/>
  <c r="IU79" i="81"/>
  <c r="IV79" i="81"/>
  <c r="IW79" i="81"/>
  <c r="IX79" i="81"/>
  <c r="IY79" i="81"/>
  <c r="IZ79" i="81"/>
  <c r="JA79" i="81"/>
  <c r="JB79" i="81"/>
  <c r="JC79" i="81"/>
  <c r="JD79" i="81"/>
  <c r="JE79" i="81"/>
  <c r="JF79" i="81"/>
  <c r="JG79" i="81"/>
  <c r="JH79" i="81"/>
  <c r="JI79" i="81"/>
  <c r="JJ79" i="81"/>
  <c r="JK79" i="81"/>
  <c r="JL79" i="81"/>
  <c r="JM79" i="81"/>
  <c r="JN79" i="81"/>
  <c r="JO79" i="81"/>
  <c r="JP79" i="81"/>
  <c r="JQ79" i="81"/>
  <c r="JR79" i="81"/>
  <c r="JS79" i="81"/>
  <c r="JT79" i="81"/>
  <c r="JU79" i="81"/>
  <c r="JV79" i="81"/>
  <c r="JW79" i="81"/>
  <c r="JX79" i="81"/>
  <c r="JY79" i="81"/>
  <c r="JZ79" i="81"/>
  <c r="KA79" i="81"/>
  <c r="KB79" i="81"/>
  <c r="KC79" i="81"/>
  <c r="KD79" i="81"/>
  <c r="KE79" i="81"/>
  <c r="KF79" i="81"/>
  <c r="KG79" i="81"/>
  <c r="KH79" i="81"/>
  <c r="KI79" i="81"/>
  <c r="KJ79" i="81"/>
  <c r="KK79" i="81"/>
  <c r="KL79" i="81"/>
  <c r="KM79" i="81"/>
  <c r="KN79" i="81"/>
  <c r="KO79" i="81"/>
  <c r="KP79" i="81"/>
  <c r="KQ79" i="81"/>
  <c r="KR79" i="81"/>
  <c r="KS79" i="81"/>
  <c r="KT79" i="81"/>
  <c r="KU79" i="81"/>
  <c r="KV79" i="81"/>
  <c r="KW79" i="81"/>
  <c r="KX79" i="81"/>
  <c r="KY79" i="81"/>
  <c r="KZ79" i="81"/>
  <c r="LA79" i="81"/>
  <c r="LB79" i="81"/>
  <c r="LC79" i="81"/>
  <c r="LD79" i="81"/>
  <c r="LE79" i="81"/>
  <c r="LF79" i="81"/>
  <c r="LG79" i="81"/>
  <c r="LH79" i="81"/>
  <c r="LI79" i="81"/>
  <c r="LJ79" i="81"/>
  <c r="LK79" i="81"/>
  <c r="LL79" i="81"/>
  <c r="LM79" i="81"/>
  <c r="LN79" i="81"/>
  <c r="LO79" i="81"/>
  <c r="LP79" i="81"/>
  <c r="LQ79" i="81"/>
  <c r="LR79" i="81"/>
  <c r="LS79" i="81"/>
  <c r="LT79" i="81"/>
  <c r="LU79" i="81"/>
  <c r="LV79" i="81"/>
  <c r="LW79" i="81"/>
  <c r="LX79" i="81"/>
  <c r="LY79" i="81"/>
  <c r="LZ79" i="81"/>
  <c r="MA79" i="81"/>
  <c r="MB79" i="81"/>
  <c r="MC79" i="81"/>
  <c r="MD79" i="81"/>
  <c r="ME79" i="81"/>
  <c r="MF79" i="81"/>
  <c r="MG79" i="81"/>
  <c r="MH79" i="81"/>
  <c r="MI79" i="81"/>
  <c r="MJ79" i="81"/>
  <c r="MK79" i="81"/>
  <c r="ML79" i="81"/>
  <c r="MM79" i="81"/>
  <c r="MN79" i="81"/>
  <c r="MO79" i="81"/>
  <c r="MP79" i="81"/>
  <c r="MQ79" i="81"/>
  <c r="MR79" i="81"/>
  <c r="MS79" i="81"/>
  <c r="MT79" i="81"/>
  <c r="MU79" i="81"/>
  <c r="MV79" i="81"/>
  <c r="MW79" i="81"/>
  <c r="MX79" i="81"/>
  <c r="MY79" i="81"/>
  <c r="MZ79" i="81"/>
  <c r="NA79" i="81"/>
  <c r="NB79" i="81"/>
  <c r="NC79" i="81"/>
  <c r="ND79" i="81"/>
  <c r="NE79" i="81"/>
  <c r="NF79" i="81"/>
  <c r="NG79" i="81"/>
  <c r="NH79" i="81"/>
  <c r="NI79" i="81"/>
  <c r="NJ79" i="81"/>
  <c r="NK79" i="81"/>
  <c r="NL79" i="81"/>
  <c r="NM79" i="81"/>
  <c r="NN79" i="81"/>
  <c r="NO79" i="81"/>
  <c r="NP79" i="81"/>
  <c r="NQ79" i="81"/>
  <c r="NR79" i="81"/>
  <c r="NS79" i="81"/>
  <c r="NT79" i="81"/>
  <c r="NU79" i="81"/>
  <c r="NV79" i="81"/>
  <c r="NW79" i="81"/>
  <c r="NX79" i="81"/>
  <c r="NY79" i="81"/>
  <c r="NZ79" i="81"/>
  <c r="OA79" i="81"/>
  <c r="OB79" i="81"/>
  <c r="OC79" i="81"/>
  <c r="OD79" i="81"/>
  <c r="OE79" i="81"/>
  <c r="OF79" i="81"/>
  <c r="OG79" i="81"/>
  <c r="OH79" i="81"/>
  <c r="OI79" i="81"/>
  <c r="OJ79" i="81"/>
  <c r="OK79" i="81"/>
  <c r="OL79" i="81"/>
  <c r="OM79" i="81"/>
  <c r="ON79" i="81"/>
  <c r="OO79" i="81"/>
  <c r="OP79" i="81"/>
  <c r="OQ79" i="81"/>
  <c r="OR79" i="81"/>
  <c r="OS79" i="81"/>
  <c r="OT79" i="81"/>
  <c r="OU79" i="81"/>
  <c r="OV79" i="81"/>
  <c r="OW79" i="81"/>
  <c r="OX79" i="81"/>
  <c r="OY79" i="81"/>
  <c r="OZ79" i="81"/>
  <c r="PA79" i="81"/>
  <c r="PB79" i="81"/>
  <c r="PC79" i="81"/>
  <c r="PD79" i="81"/>
  <c r="PE79" i="81"/>
  <c r="PF79" i="81"/>
  <c r="PG79" i="81"/>
  <c r="PH79" i="81"/>
  <c r="PI79" i="81"/>
  <c r="PJ79" i="81"/>
  <c r="PK79" i="81"/>
  <c r="PL79" i="81"/>
  <c r="PM79" i="81"/>
  <c r="PN79" i="81"/>
  <c r="PO79" i="81"/>
  <c r="PP79" i="81"/>
  <c r="PQ79" i="81"/>
  <c r="PR79" i="81"/>
  <c r="PS79" i="81"/>
  <c r="PT79" i="81"/>
  <c r="PU79" i="81"/>
  <c r="PV79" i="81"/>
  <c r="PW79" i="81"/>
  <c r="PX79" i="81"/>
  <c r="PY79" i="81"/>
  <c r="PZ79" i="81"/>
  <c r="QA79" i="81"/>
  <c r="QB79" i="81"/>
  <c r="QC79" i="81"/>
  <c r="QD79" i="81"/>
  <c r="QE79" i="81"/>
  <c r="QF79" i="81"/>
  <c r="QG79" i="81"/>
  <c r="QH79" i="81"/>
  <c r="QI79" i="81"/>
  <c r="QJ79" i="81"/>
  <c r="QK79" i="81"/>
  <c r="QL79" i="81"/>
  <c r="QM79" i="81"/>
  <c r="QN79" i="81"/>
  <c r="QO79" i="81"/>
  <c r="QP79" i="81"/>
  <c r="QQ79" i="81"/>
  <c r="QR79" i="81"/>
  <c r="QS79" i="81"/>
  <c r="QT79" i="81"/>
  <c r="QU79" i="81"/>
  <c r="QV79" i="81"/>
  <c r="QW79" i="81"/>
  <c r="QX79" i="81"/>
  <c r="QY79" i="81"/>
  <c r="QZ79" i="81"/>
  <c r="RA79" i="81"/>
  <c r="RB79" i="81"/>
  <c r="RC79" i="81"/>
  <c r="RD79" i="81"/>
  <c r="RE79" i="81"/>
  <c r="RF79" i="81"/>
  <c r="RG79" i="81"/>
  <c r="RH79" i="81"/>
  <c r="RI79" i="81"/>
  <c r="RJ79" i="81"/>
  <c r="RK79" i="81"/>
  <c r="RL79" i="81"/>
  <c r="RM79" i="81"/>
  <c r="RN79" i="81"/>
  <c r="RO79" i="81"/>
  <c r="RP79" i="81"/>
  <c r="RQ79" i="81"/>
  <c r="RR79" i="81"/>
  <c r="RS79" i="81"/>
  <c r="RT79" i="81"/>
  <c r="RU79" i="81"/>
  <c r="RV79" i="81"/>
  <c r="RW79" i="81"/>
  <c r="RX79" i="81"/>
  <c r="RY79" i="81"/>
  <c r="RZ79" i="81"/>
  <c r="SA79" i="81"/>
  <c r="SB79" i="81"/>
  <c r="SC79" i="81"/>
  <c r="SD79" i="81"/>
  <c r="SE79" i="81"/>
  <c r="SF79" i="81"/>
  <c r="SG79" i="81"/>
  <c r="SH79" i="81"/>
  <c r="SI79" i="81"/>
  <c r="SJ79" i="81"/>
  <c r="SK79" i="81"/>
  <c r="SL79" i="81"/>
  <c r="SM79" i="81"/>
  <c r="SN79" i="81"/>
  <c r="SO79" i="81"/>
  <c r="SP79" i="81"/>
  <c r="SQ79" i="81"/>
  <c r="SR79" i="81"/>
  <c r="SS79" i="81"/>
  <c r="ST79" i="81"/>
  <c r="SU79" i="81"/>
  <c r="SV79" i="81"/>
  <c r="SW79" i="81"/>
  <c r="SX79" i="81"/>
  <c r="SY79" i="81"/>
  <c r="SZ79" i="81"/>
  <c r="TA79" i="81"/>
  <c r="TB79" i="81"/>
  <c r="TC79" i="81"/>
  <c r="TD79" i="81"/>
  <c r="TE79" i="81"/>
  <c r="TF79" i="81"/>
  <c r="TG79" i="81"/>
  <c r="TH79" i="81"/>
  <c r="TI79" i="81"/>
  <c r="TJ79" i="81"/>
  <c r="TK79" i="81"/>
  <c r="TL79" i="81"/>
  <c r="TM79" i="81"/>
  <c r="TN79" i="81"/>
  <c r="TO79" i="81"/>
  <c r="TP79" i="81"/>
  <c r="TQ79" i="81"/>
  <c r="TR79" i="81"/>
  <c r="TS79" i="81"/>
  <c r="TT79" i="81"/>
  <c r="TU79" i="81"/>
  <c r="TV79" i="81"/>
  <c r="TW79" i="81"/>
  <c r="TX79" i="81"/>
  <c r="TY79" i="81"/>
  <c r="TZ79" i="81"/>
  <c r="UA79" i="81"/>
  <c r="UB79" i="81"/>
  <c r="UC79" i="81"/>
  <c r="UD79" i="81"/>
  <c r="UE79" i="81"/>
  <c r="UF79" i="81"/>
  <c r="UG79" i="81"/>
  <c r="UH79" i="81"/>
  <c r="UI79" i="81"/>
  <c r="UJ79" i="81"/>
  <c r="UK79" i="81"/>
  <c r="UL79" i="81"/>
  <c r="UM79" i="81"/>
  <c r="UN79" i="81"/>
  <c r="UO79" i="81"/>
  <c r="UP79" i="81"/>
  <c r="UQ79" i="81"/>
  <c r="UR79" i="81"/>
  <c r="US79" i="81"/>
  <c r="UT79" i="81"/>
  <c r="UU79" i="81"/>
  <c r="UV79" i="81"/>
  <c r="UW79" i="81"/>
  <c r="UX79" i="81"/>
  <c r="UY79" i="81"/>
  <c r="UZ79" i="81"/>
  <c r="VA79" i="81"/>
  <c r="VB79" i="81"/>
  <c r="VC79" i="81"/>
  <c r="VD79" i="81"/>
  <c r="VE79" i="81"/>
  <c r="VF79" i="81"/>
  <c r="VG79" i="81"/>
  <c r="VH79" i="81"/>
  <c r="VI79" i="81"/>
  <c r="VJ79" i="81"/>
  <c r="VK79" i="81"/>
  <c r="VL79" i="81"/>
  <c r="VM79" i="81"/>
  <c r="VN79" i="81"/>
  <c r="VO79" i="81"/>
  <c r="VP79" i="81"/>
  <c r="VQ79" i="81"/>
  <c r="VR79" i="81"/>
  <c r="VS79" i="81"/>
  <c r="VT79" i="81"/>
  <c r="VU79" i="81"/>
  <c r="VV79" i="81"/>
  <c r="VW79" i="81"/>
  <c r="VX79" i="81"/>
  <c r="VY79" i="81"/>
  <c r="VZ79" i="81"/>
  <c r="WA79" i="81"/>
  <c r="WB79" i="81"/>
  <c r="WC79" i="81"/>
  <c r="WD79" i="81"/>
  <c r="WE79" i="81"/>
  <c r="WF79" i="81"/>
  <c r="WG79" i="81"/>
  <c r="WH79" i="81"/>
  <c r="WI79" i="81"/>
  <c r="WJ79" i="81"/>
  <c r="WK79" i="81"/>
  <c r="WL79" i="81"/>
  <c r="WM79" i="81"/>
  <c r="WN79" i="81"/>
  <c r="WO79" i="81"/>
  <c r="WP79" i="81"/>
  <c r="WQ79" i="81"/>
  <c r="WR79" i="81"/>
  <c r="WS79" i="81"/>
  <c r="WT79" i="81"/>
  <c r="WU79" i="81"/>
  <c r="WV79" i="81"/>
  <c r="WW79" i="81"/>
  <c r="WX79" i="81"/>
  <c r="WY79" i="81"/>
  <c r="WZ79" i="81"/>
  <c r="XA79" i="81"/>
  <c r="XB79" i="81"/>
  <c r="XC79" i="81"/>
  <c r="XD79" i="81"/>
  <c r="XE79" i="81"/>
  <c r="XF79" i="81"/>
  <c r="XG79" i="81"/>
  <c r="XH79" i="81"/>
  <c r="XI79" i="81"/>
  <c r="XJ79" i="81"/>
  <c r="XK79" i="81"/>
  <c r="XL79" i="81"/>
  <c r="XM79" i="81"/>
  <c r="XN79" i="81"/>
  <c r="XO79" i="81"/>
  <c r="XP79" i="81"/>
  <c r="XQ79" i="81"/>
  <c r="XR79" i="81"/>
  <c r="XS79" i="81"/>
  <c r="XT79" i="81"/>
  <c r="XU79" i="81"/>
  <c r="XV79" i="81"/>
  <c r="XW79" i="81"/>
  <c r="XX79" i="81"/>
  <c r="XY79" i="81"/>
  <c r="XZ79" i="81"/>
  <c r="YA79" i="81"/>
  <c r="YB79" i="81"/>
  <c r="YC79" i="81"/>
  <c r="YD79" i="81"/>
  <c r="YE79" i="81"/>
  <c r="YF79" i="81"/>
  <c r="YG79" i="81"/>
  <c r="YH79" i="81"/>
  <c r="YI79" i="81"/>
  <c r="YJ79" i="81"/>
  <c r="YK79" i="81"/>
  <c r="YL79" i="81"/>
  <c r="YM79" i="81"/>
  <c r="YN79" i="81"/>
  <c r="YO79" i="81"/>
  <c r="YP79" i="81"/>
  <c r="YQ79" i="81"/>
  <c r="YR79" i="81"/>
  <c r="YS79" i="81"/>
  <c r="YT79" i="81"/>
  <c r="YU79" i="81"/>
  <c r="H81" i="81"/>
  <c r="I81" i="81"/>
  <c r="J81" i="81"/>
  <c r="K81" i="81"/>
  <c r="L81" i="81"/>
  <c r="M81" i="81"/>
  <c r="N81" i="81"/>
  <c r="O81" i="81"/>
  <c r="P81" i="81"/>
  <c r="Q81" i="81"/>
  <c r="R81" i="81"/>
  <c r="S81" i="81"/>
  <c r="T81" i="81"/>
  <c r="U81" i="81"/>
  <c r="V81" i="81"/>
  <c r="W81" i="81"/>
  <c r="X81" i="81"/>
  <c r="Y81" i="81"/>
  <c r="Z81" i="81"/>
  <c r="AA81" i="81"/>
  <c r="AB81" i="81"/>
  <c r="AC81" i="81"/>
  <c r="AD81" i="81"/>
  <c r="AE81" i="81"/>
  <c r="AF81" i="81"/>
  <c r="AG81" i="81"/>
  <c r="AH81" i="81"/>
  <c r="AI81" i="81"/>
  <c r="AJ81" i="81"/>
  <c r="AK81" i="81"/>
  <c r="AL81" i="81"/>
  <c r="AM81" i="81"/>
  <c r="AN81" i="81"/>
  <c r="AO81" i="81"/>
  <c r="AP81" i="81"/>
  <c r="AQ81" i="81"/>
  <c r="AR81" i="81"/>
  <c r="AS81" i="81"/>
  <c r="AT81" i="81"/>
  <c r="AU81" i="81"/>
  <c r="AV81" i="81"/>
  <c r="AW81" i="81"/>
  <c r="AX81" i="81"/>
  <c r="AY81" i="81"/>
  <c r="AZ81" i="81"/>
  <c r="BA81" i="81"/>
  <c r="BB81" i="81"/>
  <c r="BC81" i="81"/>
  <c r="BD81" i="81"/>
  <c r="BE81" i="81"/>
  <c r="BF81" i="81"/>
  <c r="BG81" i="81"/>
  <c r="BH81" i="81"/>
  <c r="BI81" i="81"/>
  <c r="BJ81" i="81"/>
  <c r="BK81" i="81"/>
  <c r="BL81" i="81"/>
  <c r="BM81" i="81"/>
  <c r="BN81" i="81"/>
  <c r="BO81" i="81"/>
  <c r="BP81" i="81"/>
  <c r="BQ81" i="81"/>
  <c r="BR81" i="81"/>
  <c r="BS81" i="81"/>
  <c r="BT81" i="81"/>
  <c r="BU81" i="81"/>
  <c r="BV81" i="81"/>
  <c r="BW81" i="81"/>
  <c r="BX81" i="81"/>
  <c r="BY81" i="81"/>
  <c r="BZ81" i="81"/>
  <c r="CA81" i="81"/>
  <c r="CB81" i="81"/>
  <c r="CC81" i="81"/>
  <c r="CD81" i="81"/>
  <c r="CE81" i="81"/>
  <c r="CF81" i="81"/>
  <c r="CG81" i="81"/>
  <c r="CH81" i="81"/>
  <c r="CI81" i="81"/>
  <c r="CJ81" i="81"/>
  <c r="CK81" i="81"/>
  <c r="CL81" i="81"/>
  <c r="CM81" i="81"/>
  <c r="CN81" i="81"/>
  <c r="CO81" i="81"/>
  <c r="CP81" i="81"/>
  <c r="CQ81" i="81"/>
  <c r="CR81" i="81"/>
  <c r="CS81" i="81"/>
  <c r="CT81" i="81"/>
  <c r="CU81" i="81"/>
  <c r="CV81" i="81"/>
  <c r="CW81" i="81"/>
  <c r="CX81" i="81"/>
  <c r="CY81" i="81"/>
  <c r="CZ81" i="81"/>
  <c r="DA81" i="81"/>
  <c r="DB81" i="81"/>
  <c r="DC81" i="81"/>
  <c r="DD81" i="81"/>
  <c r="DE81" i="81"/>
  <c r="DF81" i="81"/>
  <c r="DG81" i="81"/>
  <c r="DH81" i="81"/>
  <c r="DI81" i="81"/>
  <c r="DJ81" i="81"/>
  <c r="DK81" i="81"/>
  <c r="DL81" i="81"/>
  <c r="DM81" i="81"/>
  <c r="DN81" i="81"/>
  <c r="DO81" i="81"/>
  <c r="DP81" i="81"/>
  <c r="DQ81" i="81"/>
  <c r="DR81" i="81"/>
  <c r="DS81" i="81"/>
  <c r="DT81" i="81"/>
  <c r="DU81" i="81"/>
  <c r="DV81" i="81"/>
  <c r="DW81" i="81"/>
  <c r="DX81" i="81"/>
  <c r="DY81" i="81"/>
  <c r="DZ81" i="81"/>
  <c r="EA81" i="81"/>
  <c r="EB81" i="81"/>
  <c r="EC81" i="81"/>
  <c r="ED81" i="81"/>
  <c r="EE81" i="81"/>
  <c r="EF81" i="81"/>
  <c r="EG81" i="81"/>
  <c r="EH81" i="81"/>
  <c r="EI81" i="81"/>
  <c r="EJ81" i="81"/>
  <c r="EK81" i="81"/>
  <c r="EL81" i="81"/>
  <c r="EM81" i="81"/>
  <c r="EN81" i="81"/>
  <c r="EO81" i="81"/>
  <c r="EP81" i="81"/>
  <c r="EQ81" i="81"/>
  <c r="ER81" i="81"/>
  <c r="ES81" i="81"/>
  <c r="ET81" i="81"/>
  <c r="EU81" i="81"/>
  <c r="EV81" i="81"/>
  <c r="EW81" i="81"/>
  <c r="EX81" i="81"/>
  <c r="EY81" i="81"/>
  <c r="EZ81" i="81"/>
  <c r="FA81" i="81"/>
  <c r="FB81" i="81"/>
  <c r="FC81" i="81"/>
  <c r="FD81" i="81"/>
  <c r="FE81" i="81"/>
  <c r="FF81" i="81"/>
  <c r="FG81" i="81"/>
  <c r="FH81" i="81"/>
  <c r="FI81" i="81"/>
  <c r="FJ81" i="81"/>
  <c r="FK81" i="81"/>
  <c r="FL81" i="81"/>
  <c r="FM81" i="81"/>
  <c r="FN81" i="81"/>
  <c r="FO81" i="81"/>
  <c r="FP81" i="81"/>
  <c r="FQ81" i="81"/>
  <c r="FR81" i="81"/>
  <c r="FS81" i="81"/>
  <c r="FT81" i="81"/>
  <c r="FU81" i="81"/>
  <c r="FV81" i="81"/>
  <c r="FW81" i="81"/>
  <c r="FX81" i="81"/>
  <c r="FY81" i="81"/>
  <c r="FZ81" i="81"/>
  <c r="GA81" i="81"/>
  <c r="GB81" i="81"/>
  <c r="GC81" i="81"/>
  <c r="GD81" i="81"/>
  <c r="GE81" i="81"/>
  <c r="GF81" i="81"/>
  <c r="GG81" i="81"/>
  <c r="GH81" i="81"/>
  <c r="GI81" i="81"/>
  <c r="GJ81" i="81"/>
  <c r="GK81" i="81"/>
  <c r="GL81" i="81"/>
  <c r="GM81" i="81"/>
  <c r="GN81" i="81"/>
  <c r="GO81" i="81"/>
  <c r="GP81" i="81"/>
  <c r="GQ81" i="81"/>
  <c r="GR81" i="81"/>
  <c r="GS81" i="81"/>
  <c r="GT81" i="81"/>
  <c r="GU81" i="81"/>
  <c r="GV81" i="81"/>
  <c r="GW81" i="81"/>
  <c r="GX81" i="81"/>
  <c r="GY81" i="81"/>
  <c r="GZ81" i="81"/>
  <c r="HA81" i="81"/>
  <c r="HB81" i="81"/>
  <c r="HC81" i="81"/>
  <c r="HD81" i="81"/>
  <c r="HE81" i="81"/>
  <c r="HF81" i="81"/>
  <c r="HG81" i="81"/>
  <c r="HH81" i="81"/>
  <c r="HI81" i="81"/>
  <c r="HJ81" i="81"/>
  <c r="HK81" i="81"/>
  <c r="HL81" i="81"/>
  <c r="HM81" i="81"/>
  <c r="HN81" i="81"/>
  <c r="HO81" i="81"/>
  <c r="HP81" i="81"/>
  <c r="HQ81" i="81"/>
  <c r="HR81" i="81"/>
  <c r="HS81" i="81"/>
  <c r="HT81" i="81"/>
  <c r="HU81" i="81"/>
  <c r="HV81" i="81"/>
  <c r="HW81" i="81"/>
  <c r="HX81" i="81"/>
  <c r="HY81" i="81"/>
  <c r="HZ81" i="81"/>
  <c r="IA81" i="81"/>
  <c r="IB81" i="81"/>
  <c r="IC81" i="81"/>
  <c r="ID81" i="81"/>
  <c r="IE81" i="81"/>
  <c r="IF81" i="81"/>
  <c r="IG81" i="81"/>
  <c r="IH81" i="81"/>
  <c r="II81" i="81"/>
  <c r="IJ81" i="81"/>
  <c r="IK81" i="81"/>
  <c r="IL81" i="81"/>
  <c r="IM81" i="81"/>
  <c r="IN81" i="81"/>
  <c r="IO81" i="81"/>
  <c r="IP81" i="81"/>
  <c r="IQ81" i="81"/>
  <c r="IR81" i="81"/>
  <c r="IS81" i="81"/>
  <c r="IT81" i="81"/>
  <c r="IU81" i="81"/>
  <c r="IV81" i="81"/>
  <c r="IW81" i="81"/>
  <c r="IX81" i="81"/>
  <c r="IY81" i="81"/>
  <c r="IZ81" i="81"/>
  <c r="JA81" i="81"/>
  <c r="JB81" i="81"/>
  <c r="JC81" i="81"/>
  <c r="JD81" i="81"/>
  <c r="JE81" i="81"/>
  <c r="JF81" i="81"/>
  <c r="JG81" i="81"/>
  <c r="JH81" i="81"/>
  <c r="JI81" i="81"/>
  <c r="JJ81" i="81"/>
  <c r="JK81" i="81"/>
  <c r="JL81" i="81"/>
  <c r="JM81" i="81"/>
  <c r="JN81" i="81"/>
  <c r="JO81" i="81"/>
  <c r="JP81" i="81"/>
  <c r="JQ81" i="81"/>
  <c r="JR81" i="81"/>
  <c r="JS81" i="81"/>
  <c r="JT81" i="81"/>
  <c r="JU81" i="81"/>
  <c r="JV81" i="81"/>
  <c r="JW81" i="81"/>
  <c r="JX81" i="81"/>
  <c r="JY81" i="81"/>
  <c r="JZ81" i="81"/>
  <c r="KA81" i="81"/>
  <c r="KB81" i="81"/>
  <c r="KC81" i="81"/>
  <c r="KD81" i="81"/>
  <c r="KE81" i="81"/>
  <c r="KF81" i="81"/>
  <c r="KG81" i="81"/>
  <c r="KH81" i="81"/>
  <c r="KI81" i="81"/>
  <c r="KJ81" i="81"/>
  <c r="KK81" i="81"/>
  <c r="KL81" i="81"/>
  <c r="KM81" i="81"/>
  <c r="KN81" i="81"/>
  <c r="KO81" i="81"/>
  <c r="KP81" i="81"/>
  <c r="KQ81" i="81"/>
  <c r="KR81" i="81"/>
  <c r="KS81" i="81"/>
  <c r="KT81" i="81"/>
  <c r="KU81" i="81"/>
  <c r="KV81" i="81"/>
  <c r="KW81" i="81"/>
  <c r="KX81" i="81"/>
  <c r="KY81" i="81"/>
  <c r="KZ81" i="81"/>
  <c r="LA81" i="81"/>
  <c r="LB81" i="81"/>
  <c r="LC81" i="81"/>
  <c r="LD81" i="81"/>
  <c r="LE81" i="81"/>
  <c r="LF81" i="81"/>
  <c r="LG81" i="81"/>
  <c r="LH81" i="81"/>
  <c r="LI81" i="81"/>
  <c r="LJ81" i="81"/>
  <c r="LK81" i="81"/>
  <c r="LL81" i="81"/>
  <c r="LM81" i="81"/>
  <c r="LN81" i="81"/>
  <c r="LO81" i="81"/>
  <c r="LP81" i="81"/>
  <c r="LQ81" i="81"/>
  <c r="LR81" i="81"/>
  <c r="LS81" i="81"/>
  <c r="LT81" i="81"/>
  <c r="LU81" i="81"/>
  <c r="LV81" i="81"/>
  <c r="LW81" i="81"/>
  <c r="LX81" i="81"/>
  <c r="LY81" i="81"/>
  <c r="LZ81" i="81"/>
  <c r="MA81" i="81"/>
  <c r="MB81" i="81"/>
  <c r="MC81" i="81"/>
  <c r="MD81" i="81"/>
  <c r="ME81" i="81"/>
  <c r="MF81" i="81"/>
  <c r="MG81" i="81"/>
  <c r="MH81" i="81"/>
  <c r="MI81" i="81"/>
  <c r="MJ81" i="81"/>
  <c r="MK81" i="81"/>
  <c r="ML81" i="81"/>
  <c r="MM81" i="81"/>
  <c r="MN81" i="81"/>
  <c r="MO81" i="81"/>
  <c r="MP81" i="81"/>
  <c r="MQ81" i="81"/>
  <c r="MR81" i="81"/>
  <c r="MS81" i="81"/>
  <c r="MT81" i="81"/>
  <c r="MU81" i="81"/>
  <c r="MV81" i="81"/>
  <c r="MW81" i="81"/>
  <c r="MX81" i="81"/>
  <c r="MY81" i="81"/>
  <c r="MZ81" i="81"/>
  <c r="NA81" i="81"/>
  <c r="NB81" i="81"/>
  <c r="NC81" i="81"/>
  <c r="ND81" i="81"/>
  <c r="NE81" i="81"/>
  <c r="NF81" i="81"/>
  <c r="NG81" i="81"/>
  <c r="NH81" i="81"/>
  <c r="NI81" i="81"/>
  <c r="NJ81" i="81"/>
  <c r="NK81" i="81"/>
  <c r="NL81" i="81"/>
  <c r="NM81" i="81"/>
  <c r="NN81" i="81"/>
  <c r="NO81" i="81"/>
  <c r="NP81" i="81"/>
  <c r="NQ81" i="81"/>
  <c r="NR81" i="81"/>
  <c r="NS81" i="81"/>
  <c r="NT81" i="81"/>
  <c r="NU81" i="81"/>
  <c r="NV81" i="81"/>
  <c r="NW81" i="81"/>
  <c r="NX81" i="81"/>
  <c r="NY81" i="81"/>
  <c r="NZ81" i="81"/>
  <c r="OA81" i="81"/>
  <c r="OB81" i="81"/>
  <c r="OC81" i="81"/>
  <c r="OD81" i="81"/>
  <c r="OE81" i="81"/>
  <c r="OF81" i="81"/>
  <c r="OG81" i="81"/>
  <c r="OH81" i="81"/>
  <c r="OI81" i="81"/>
  <c r="OJ81" i="81"/>
  <c r="OK81" i="81"/>
  <c r="OL81" i="81"/>
  <c r="OM81" i="81"/>
  <c r="ON81" i="81"/>
  <c r="OO81" i="81"/>
  <c r="OP81" i="81"/>
  <c r="OQ81" i="81"/>
  <c r="OR81" i="81"/>
  <c r="OS81" i="81"/>
  <c r="OT81" i="81"/>
  <c r="OU81" i="81"/>
  <c r="OV81" i="81"/>
  <c r="OW81" i="81"/>
  <c r="OX81" i="81"/>
  <c r="OY81" i="81"/>
  <c r="OZ81" i="81"/>
  <c r="PA81" i="81"/>
  <c r="PB81" i="81"/>
  <c r="PC81" i="81"/>
  <c r="PD81" i="81"/>
  <c r="PE81" i="81"/>
  <c r="PF81" i="81"/>
  <c r="PG81" i="81"/>
  <c r="PH81" i="81"/>
  <c r="PI81" i="81"/>
  <c r="PJ81" i="81"/>
  <c r="PK81" i="81"/>
  <c r="PL81" i="81"/>
  <c r="PM81" i="81"/>
  <c r="PN81" i="81"/>
  <c r="PO81" i="81"/>
  <c r="PP81" i="81"/>
  <c r="PQ81" i="81"/>
  <c r="PR81" i="81"/>
  <c r="PS81" i="81"/>
  <c r="PT81" i="81"/>
  <c r="PU81" i="81"/>
  <c r="PV81" i="81"/>
  <c r="PW81" i="81"/>
  <c r="PX81" i="81"/>
  <c r="PY81" i="81"/>
  <c r="PZ81" i="81"/>
  <c r="QA81" i="81"/>
  <c r="QB81" i="81"/>
  <c r="QC81" i="81"/>
  <c r="QD81" i="81"/>
  <c r="QE81" i="81"/>
  <c r="QF81" i="81"/>
  <c r="QG81" i="81"/>
  <c r="QH81" i="81"/>
  <c r="QI81" i="81"/>
  <c r="QJ81" i="81"/>
  <c r="QK81" i="81"/>
  <c r="QL81" i="81"/>
  <c r="QM81" i="81"/>
  <c r="QN81" i="81"/>
  <c r="QO81" i="81"/>
  <c r="QP81" i="81"/>
  <c r="QQ81" i="81"/>
  <c r="QR81" i="81"/>
  <c r="QS81" i="81"/>
  <c r="QT81" i="81"/>
  <c r="QU81" i="81"/>
  <c r="QV81" i="81"/>
  <c r="QW81" i="81"/>
  <c r="QX81" i="81"/>
  <c r="QY81" i="81"/>
  <c r="QZ81" i="81"/>
  <c r="RA81" i="81"/>
  <c r="RB81" i="81"/>
  <c r="RC81" i="81"/>
  <c r="RD81" i="81"/>
  <c r="RE81" i="81"/>
  <c r="RF81" i="81"/>
  <c r="RG81" i="81"/>
  <c r="RH81" i="81"/>
  <c r="RI81" i="81"/>
  <c r="RJ81" i="81"/>
  <c r="RK81" i="81"/>
  <c r="RL81" i="81"/>
  <c r="RM81" i="81"/>
  <c r="RN81" i="81"/>
  <c r="RO81" i="81"/>
  <c r="RP81" i="81"/>
  <c r="RQ81" i="81"/>
  <c r="RR81" i="81"/>
  <c r="RS81" i="81"/>
  <c r="RT81" i="81"/>
  <c r="RU81" i="81"/>
  <c r="RV81" i="81"/>
  <c r="RW81" i="81"/>
  <c r="RX81" i="81"/>
  <c r="RY81" i="81"/>
  <c r="RZ81" i="81"/>
  <c r="SA81" i="81"/>
  <c r="SB81" i="81"/>
  <c r="SC81" i="81"/>
  <c r="SD81" i="81"/>
  <c r="SE81" i="81"/>
  <c r="SF81" i="81"/>
  <c r="SG81" i="81"/>
  <c r="SH81" i="81"/>
  <c r="SI81" i="81"/>
  <c r="SJ81" i="81"/>
  <c r="SK81" i="81"/>
  <c r="SL81" i="81"/>
  <c r="SM81" i="81"/>
  <c r="SN81" i="81"/>
  <c r="SO81" i="81"/>
  <c r="SP81" i="81"/>
  <c r="SQ81" i="81"/>
  <c r="SR81" i="81"/>
  <c r="SS81" i="81"/>
  <c r="ST81" i="81"/>
  <c r="SU81" i="81"/>
  <c r="SV81" i="81"/>
  <c r="SW81" i="81"/>
  <c r="SX81" i="81"/>
  <c r="SY81" i="81"/>
  <c r="SZ81" i="81"/>
  <c r="TA81" i="81"/>
  <c r="TB81" i="81"/>
  <c r="TC81" i="81"/>
  <c r="TD81" i="81"/>
  <c r="TE81" i="81"/>
  <c r="TF81" i="81"/>
  <c r="TG81" i="81"/>
  <c r="TH81" i="81"/>
  <c r="TI81" i="81"/>
  <c r="TJ81" i="81"/>
  <c r="TK81" i="81"/>
  <c r="TL81" i="81"/>
  <c r="TM81" i="81"/>
  <c r="TN81" i="81"/>
  <c r="TO81" i="81"/>
  <c r="TP81" i="81"/>
  <c r="TQ81" i="81"/>
  <c r="TR81" i="81"/>
  <c r="TS81" i="81"/>
  <c r="TT81" i="81"/>
  <c r="TU81" i="81"/>
  <c r="TV81" i="81"/>
  <c r="TW81" i="81"/>
  <c r="TX81" i="81"/>
  <c r="TY81" i="81"/>
  <c r="TZ81" i="81"/>
  <c r="UA81" i="81"/>
  <c r="UB81" i="81"/>
  <c r="UC81" i="81"/>
  <c r="UD81" i="81"/>
  <c r="UE81" i="81"/>
  <c r="UF81" i="81"/>
  <c r="UG81" i="81"/>
  <c r="UH81" i="81"/>
  <c r="UI81" i="81"/>
  <c r="UJ81" i="81"/>
  <c r="UK81" i="81"/>
  <c r="UL81" i="81"/>
  <c r="UM81" i="81"/>
  <c r="UN81" i="81"/>
  <c r="UO81" i="81"/>
  <c r="UP81" i="81"/>
  <c r="UQ81" i="81"/>
  <c r="UR81" i="81"/>
  <c r="US81" i="81"/>
  <c r="UT81" i="81"/>
  <c r="UU81" i="81"/>
  <c r="UV81" i="81"/>
  <c r="UW81" i="81"/>
  <c r="UX81" i="81"/>
  <c r="UY81" i="81"/>
  <c r="UZ81" i="81"/>
  <c r="VA81" i="81"/>
  <c r="VB81" i="81"/>
  <c r="VC81" i="81"/>
  <c r="VD81" i="81"/>
  <c r="VE81" i="81"/>
  <c r="VF81" i="81"/>
  <c r="VG81" i="81"/>
  <c r="VH81" i="81"/>
  <c r="VI81" i="81"/>
  <c r="VJ81" i="81"/>
  <c r="VK81" i="81"/>
  <c r="VL81" i="81"/>
  <c r="VM81" i="81"/>
  <c r="VN81" i="81"/>
  <c r="VO81" i="81"/>
  <c r="VP81" i="81"/>
  <c r="VQ81" i="81"/>
  <c r="VR81" i="81"/>
  <c r="VS81" i="81"/>
  <c r="VT81" i="81"/>
  <c r="VU81" i="81"/>
  <c r="VV81" i="81"/>
  <c r="VW81" i="81"/>
  <c r="VX81" i="81"/>
  <c r="VY81" i="81"/>
  <c r="VZ81" i="81"/>
  <c r="WA81" i="81"/>
  <c r="WB81" i="81"/>
  <c r="WC81" i="81"/>
  <c r="WD81" i="81"/>
  <c r="WE81" i="81"/>
  <c r="WF81" i="81"/>
  <c r="WG81" i="81"/>
  <c r="WH81" i="81"/>
  <c r="WI81" i="81"/>
  <c r="WJ81" i="81"/>
  <c r="WK81" i="81"/>
  <c r="WL81" i="81"/>
  <c r="WM81" i="81"/>
  <c r="WN81" i="81"/>
  <c r="WO81" i="81"/>
  <c r="WP81" i="81"/>
  <c r="WQ81" i="81"/>
  <c r="WR81" i="81"/>
  <c r="WS81" i="81"/>
  <c r="WT81" i="81"/>
  <c r="WU81" i="81"/>
  <c r="WV81" i="81"/>
  <c r="WW81" i="81"/>
  <c r="WX81" i="81"/>
  <c r="WY81" i="81"/>
  <c r="WZ81" i="81"/>
  <c r="XA81" i="81"/>
  <c r="XB81" i="81"/>
  <c r="XC81" i="81"/>
  <c r="XD81" i="81"/>
  <c r="XE81" i="81"/>
  <c r="XF81" i="81"/>
  <c r="XG81" i="81"/>
  <c r="XH81" i="81"/>
  <c r="XI81" i="81"/>
  <c r="XJ81" i="81"/>
  <c r="XK81" i="81"/>
  <c r="XL81" i="81"/>
  <c r="XM81" i="81"/>
  <c r="XN81" i="81"/>
  <c r="XO81" i="81"/>
  <c r="XP81" i="81"/>
  <c r="XQ81" i="81"/>
  <c r="XR81" i="81"/>
  <c r="XS81" i="81"/>
  <c r="XT81" i="81"/>
  <c r="XU81" i="81"/>
  <c r="XV81" i="81"/>
  <c r="XW81" i="81"/>
  <c r="XX81" i="81"/>
  <c r="XY81" i="81"/>
  <c r="XZ81" i="81"/>
  <c r="YA81" i="81"/>
  <c r="YB81" i="81"/>
  <c r="YC81" i="81"/>
  <c r="YD81" i="81"/>
  <c r="YE81" i="81"/>
  <c r="YF81" i="81"/>
  <c r="YG81" i="81"/>
  <c r="YH81" i="81"/>
  <c r="YI81" i="81"/>
  <c r="YJ81" i="81"/>
  <c r="YK81" i="81"/>
  <c r="YL81" i="81"/>
  <c r="YM81" i="81"/>
  <c r="YN81" i="81"/>
  <c r="YO81" i="81"/>
  <c r="YP81" i="81"/>
  <c r="YQ81" i="81"/>
  <c r="YR81" i="81"/>
  <c r="YS81" i="81"/>
  <c r="YT81" i="81"/>
  <c r="YU81" i="81"/>
  <c r="H82" i="81"/>
  <c r="I82" i="81"/>
  <c r="J82" i="81"/>
  <c r="K82" i="81"/>
  <c r="L82" i="81"/>
  <c r="M82" i="81"/>
  <c r="N82" i="81"/>
  <c r="O82" i="81"/>
  <c r="P82" i="81"/>
  <c r="Q82" i="81"/>
  <c r="R82" i="81"/>
  <c r="S82" i="81"/>
  <c r="T82" i="81"/>
  <c r="U82" i="81"/>
  <c r="V82" i="81"/>
  <c r="W82" i="81"/>
  <c r="X82" i="81"/>
  <c r="Y82" i="81"/>
  <c r="Z82" i="81"/>
  <c r="AA82" i="81"/>
  <c r="AB82" i="81"/>
  <c r="AC82" i="81"/>
  <c r="AD82" i="81"/>
  <c r="AE82" i="81"/>
  <c r="AF82" i="81"/>
  <c r="AG82" i="81"/>
  <c r="AH82" i="81"/>
  <c r="AI82" i="81"/>
  <c r="AJ82" i="81"/>
  <c r="AK82" i="81"/>
  <c r="AL82" i="81"/>
  <c r="AM82" i="81"/>
  <c r="AN82" i="81"/>
  <c r="AO82" i="81"/>
  <c r="AP82" i="81"/>
  <c r="AQ82" i="81"/>
  <c r="AR82" i="81"/>
  <c r="AS82" i="81"/>
  <c r="AT82" i="81"/>
  <c r="AU82" i="81"/>
  <c r="AV82" i="81"/>
  <c r="AW82" i="81"/>
  <c r="AX82" i="81"/>
  <c r="AY82" i="81"/>
  <c r="AZ82" i="81"/>
  <c r="BA82" i="81"/>
  <c r="BB82" i="81"/>
  <c r="BC82" i="81"/>
  <c r="BD82" i="81"/>
  <c r="BE82" i="81"/>
  <c r="BF82" i="81"/>
  <c r="BG82" i="81"/>
  <c r="BH82" i="81"/>
  <c r="BI82" i="81"/>
  <c r="BJ82" i="81"/>
  <c r="BK82" i="81"/>
  <c r="BL82" i="81"/>
  <c r="BM82" i="81"/>
  <c r="BN82" i="81"/>
  <c r="BO82" i="81"/>
  <c r="BP82" i="81"/>
  <c r="BQ82" i="81"/>
  <c r="BR82" i="81"/>
  <c r="BS82" i="81"/>
  <c r="BT82" i="81"/>
  <c r="BU82" i="81"/>
  <c r="BV82" i="81"/>
  <c r="BW82" i="81"/>
  <c r="BX82" i="81"/>
  <c r="BY82" i="81"/>
  <c r="BZ82" i="81"/>
  <c r="CA82" i="81"/>
  <c r="CB82" i="81"/>
  <c r="CC82" i="81"/>
  <c r="CD82" i="81"/>
  <c r="CE82" i="81"/>
  <c r="CF82" i="81"/>
  <c r="CG82" i="81"/>
  <c r="CH82" i="81"/>
  <c r="CI82" i="81"/>
  <c r="CJ82" i="81"/>
  <c r="CK82" i="81"/>
  <c r="CL82" i="81"/>
  <c r="CM82" i="81"/>
  <c r="CN82" i="81"/>
  <c r="CO82" i="81"/>
  <c r="CP82" i="81"/>
  <c r="CQ82" i="81"/>
  <c r="CR82" i="81"/>
  <c r="CS82" i="81"/>
  <c r="CT82" i="81"/>
  <c r="CU82" i="81"/>
  <c r="CV82" i="81"/>
  <c r="CW82" i="81"/>
  <c r="CX82" i="81"/>
  <c r="CY82" i="81"/>
  <c r="CZ82" i="81"/>
  <c r="DA82" i="81"/>
  <c r="DB82" i="81"/>
  <c r="DC82" i="81"/>
  <c r="DD82" i="81"/>
  <c r="DE82" i="81"/>
  <c r="DF82" i="81"/>
  <c r="DG82" i="81"/>
  <c r="DH82" i="81"/>
  <c r="DI82" i="81"/>
  <c r="DJ82" i="81"/>
  <c r="DK82" i="81"/>
  <c r="DL82" i="81"/>
  <c r="DM82" i="81"/>
  <c r="DN82" i="81"/>
  <c r="DO82" i="81"/>
  <c r="DP82" i="81"/>
  <c r="DQ82" i="81"/>
  <c r="DR82" i="81"/>
  <c r="DS82" i="81"/>
  <c r="DT82" i="81"/>
  <c r="DU82" i="81"/>
  <c r="DV82" i="81"/>
  <c r="DW82" i="81"/>
  <c r="DX82" i="81"/>
  <c r="DY82" i="81"/>
  <c r="DZ82" i="81"/>
  <c r="EA82" i="81"/>
  <c r="EB82" i="81"/>
  <c r="EC82" i="81"/>
  <c r="ED82" i="81"/>
  <c r="EE82" i="81"/>
  <c r="EF82" i="81"/>
  <c r="EG82" i="81"/>
  <c r="EH82" i="81"/>
  <c r="EI82" i="81"/>
  <c r="EJ82" i="81"/>
  <c r="EK82" i="81"/>
  <c r="EL82" i="81"/>
  <c r="EM82" i="81"/>
  <c r="EN82" i="81"/>
  <c r="EO82" i="81"/>
  <c r="EP82" i="81"/>
  <c r="EQ82" i="81"/>
  <c r="ER82" i="81"/>
  <c r="ES82" i="81"/>
  <c r="ET82" i="81"/>
  <c r="EU82" i="81"/>
  <c r="EV82" i="81"/>
  <c r="EW82" i="81"/>
  <c r="EX82" i="81"/>
  <c r="EY82" i="81"/>
  <c r="EZ82" i="81"/>
  <c r="FA82" i="81"/>
  <c r="FB82" i="81"/>
  <c r="FC82" i="81"/>
  <c r="FD82" i="81"/>
  <c r="FE82" i="81"/>
  <c r="FF82" i="81"/>
  <c r="FG82" i="81"/>
  <c r="FH82" i="81"/>
  <c r="FI82" i="81"/>
  <c r="FJ82" i="81"/>
  <c r="FK82" i="81"/>
  <c r="FL82" i="81"/>
  <c r="FM82" i="81"/>
  <c r="FN82" i="81"/>
  <c r="FO82" i="81"/>
  <c r="FP82" i="81"/>
  <c r="FQ82" i="81"/>
  <c r="FR82" i="81"/>
  <c r="FS82" i="81"/>
  <c r="FT82" i="81"/>
  <c r="FU82" i="81"/>
  <c r="FV82" i="81"/>
  <c r="FW82" i="81"/>
  <c r="FX82" i="81"/>
  <c r="FY82" i="81"/>
  <c r="FZ82" i="81"/>
  <c r="GA82" i="81"/>
  <c r="GB82" i="81"/>
  <c r="GC82" i="81"/>
  <c r="GD82" i="81"/>
  <c r="GE82" i="81"/>
  <c r="GF82" i="81"/>
  <c r="GG82" i="81"/>
  <c r="GH82" i="81"/>
  <c r="GI82" i="81"/>
  <c r="GJ82" i="81"/>
  <c r="GK82" i="81"/>
  <c r="GL82" i="81"/>
  <c r="GM82" i="81"/>
  <c r="GN82" i="81"/>
  <c r="GO82" i="81"/>
  <c r="GP82" i="81"/>
  <c r="GQ82" i="81"/>
  <c r="GR82" i="81"/>
  <c r="GS82" i="81"/>
  <c r="GT82" i="81"/>
  <c r="GU82" i="81"/>
  <c r="GV82" i="81"/>
  <c r="GW82" i="81"/>
  <c r="GX82" i="81"/>
  <c r="GY82" i="81"/>
  <c r="GZ82" i="81"/>
  <c r="HA82" i="81"/>
  <c r="HB82" i="81"/>
  <c r="HC82" i="81"/>
  <c r="HD82" i="81"/>
  <c r="HE82" i="81"/>
  <c r="HF82" i="81"/>
  <c r="HG82" i="81"/>
  <c r="HH82" i="81"/>
  <c r="HI82" i="81"/>
  <c r="HJ82" i="81"/>
  <c r="HK82" i="81"/>
  <c r="HL82" i="81"/>
  <c r="HM82" i="81"/>
  <c r="HN82" i="81"/>
  <c r="HO82" i="81"/>
  <c r="HP82" i="81"/>
  <c r="HQ82" i="81"/>
  <c r="HR82" i="81"/>
  <c r="HS82" i="81"/>
  <c r="HT82" i="81"/>
  <c r="HU82" i="81"/>
  <c r="HV82" i="81"/>
  <c r="HW82" i="81"/>
  <c r="HX82" i="81"/>
  <c r="HY82" i="81"/>
  <c r="HZ82" i="81"/>
  <c r="IA82" i="81"/>
  <c r="IB82" i="81"/>
  <c r="IC82" i="81"/>
  <c r="ID82" i="81"/>
  <c r="IE82" i="81"/>
  <c r="IF82" i="81"/>
  <c r="IG82" i="81"/>
  <c r="IH82" i="81"/>
  <c r="II82" i="81"/>
  <c r="IJ82" i="81"/>
  <c r="IK82" i="81"/>
  <c r="IL82" i="81"/>
  <c r="IM82" i="81"/>
  <c r="IN82" i="81"/>
  <c r="IO82" i="81"/>
  <c r="IP82" i="81"/>
  <c r="IQ82" i="81"/>
  <c r="IR82" i="81"/>
  <c r="IS82" i="81"/>
  <c r="IT82" i="81"/>
  <c r="IU82" i="81"/>
  <c r="IV82" i="81"/>
  <c r="IW82" i="81"/>
  <c r="IX82" i="81"/>
  <c r="IY82" i="81"/>
  <c r="IZ82" i="81"/>
  <c r="JA82" i="81"/>
  <c r="JB82" i="81"/>
  <c r="JC82" i="81"/>
  <c r="JD82" i="81"/>
  <c r="JE82" i="81"/>
  <c r="JF82" i="81"/>
  <c r="JG82" i="81"/>
  <c r="JH82" i="81"/>
  <c r="JI82" i="81"/>
  <c r="JJ82" i="81"/>
  <c r="JK82" i="81"/>
  <c r="JL82" i="81"/>
  <c r="JM82" i="81"/>
  <c r="JN82" i="81"/>
  <c r="JO82" i="81"/>
  <c r="JP82" i="81"/>
  <c r="JQ82" i="81"/>
  <c r="JR82" i="81"/>
  <c r="JS82" i="81"/>
  <c r="JT82" i="81"/>
  <c r="JU82" i="81"/>
  <c r="JV82" i="81"/>
  <c r="JW82" i="81"/>
  <c r="JX82" i="81"/>
  <c r="JY82" i="81"/>
  <c r="JZ82" i="81"/>
  <c r="KA82" i="81"/>
  <c r="KB82" i="81"/>
  <c r="KC82" i="81"/>
  <c r="KD82" i="81"/>
  <c r="KE82" i="81"/>
  <c r="KF82" i="81"/>
  <c r="KG82" i="81"/>
  <c r="KH82" i="81"/>
  <c r="KI82" i="81"/>
  <c r="KJ82" i="81"/>
  <c r="KK82" i="81"/>
  <c r="KL82" i="81"/>
  <c r="KM82" i="81"/>
  <c r="KN82" i="81"/>
  <c r="KO82" i="81"/>
  <c r="KP82" i="81"/>
  <c r="KQ82" i="81"/>
  <c r="KR82" i="81"/>
  <c r="KS82" i="81"/>
  <c r="KT82" i="81"/>
  <c r="KU82" i="81"/>
  <c r="KV82" i="81"/>
  <c r="KW82" i="81"/>
  <c r="KX82" i="81"/>
  <c r="KY82" i="81"/>
  <c r="KZ82" i="81"/>
  <c r="LA82" i="81"/>
  <c r="LB82" i="81"/>
  <c r="LC82" i="81"/>
  <c r="LD82" i="81"/>
  <c r="LE82" i="81"/>
  <c r="LF82" i="81"/>
  <c r="LG82" i="81"/>
  <c r="LH82" i="81"/>
  <c r="LI82" i="81"/>
  <c r="LJ82" i="81"/>
  <c r="LK82" i="81"/>
  <c r="LL82" i="81"/>
  <c r="LM82" i="81"/>
  <c r="LN82" i="81"/>
  <c r="LO82" i="81"/>
  <c r="LP82" i="81"/>
  <c r="LQ82" i="81"/>
  <c r="LR82" i="81"/>
  <c r="LS82" i="81"/>
  <c r="LT82" i="81"/>
  <c r="LU82" i="81"/>
  <c r="LV82" i="81"/>
  <c r="LW82" i="81"/>
  <c r="LX82" i="81"/>
  <c r="LY82" i="81"/>
  <c r="LZ82" i="81"/>
  <c r="MA82" i="81"/>
  <c r="MB82" i="81"/>
  <c r="MC82" i="81"/>
  <c r="MD82" i="81"/>
  <c r="ME82" i="81"/>
  <c r="MF82" i="81"/>
  <c r="MG82" i="81"/>
  <c r="MH82" i="81"/>
  <c r="MI82" i="81"/>
  <c r="MJ82" i="81"/>
  <c r="MK82" i="81"/>
  <c r="ML82" i="81"/>
  <c r="MM82" i="81"/>
  <c r="MN82" i="81"/>
  <c r="MO82" i="81"/>
  <c r="MP82" i="81"/>
  <c r="MQ82" i="81"/>
  <c r="MR82" i="81"/>
  <c r="MS82" i="81"/>
  <c r="MT82" i="81"/>
  <c r="MU82" i="81"/>
  <c r="MV82" i="81"/>
  <c r="MW82" i="81"/>
  <c r="MX82" i="81"/>
  <c r="MY82" i="81"/>
  <c r="MZ82" i="81"/>
  <c r="NA82" i="81"/>
  <c r="NB82" i="81"/>
  <c r="NC82" i="81"/>
  <c r="ND82" i="81"/>
  <c r="NE82" i="81"/>
  <c r="NF82" i="81"/>
  <c r="NG82" i="81"/>
  <c r="NH82" i="81"/>
  <c r="NI82" i="81"/>
  <c r="NJ82" i="81"/>
  <c r="NK82" i="81"/>
  <c r="NL82" i="81"/>
  <c r="NM82" i="81"/>
  <c r="NN82" i="81"/>
  <c r="NO82" i="81"/>
  <c r="NP82" i="81"/>
  <c r="NQ82" i="81"/>
  <c r="NR82" i="81"/>
  <c r="NS82" i="81"/>
  <c r="NT82" i="81"/>
  <c r="NU82" i="81"/>
  <c r="NV82" i="81"/>
  <c r="NW82" i="81"/>
  <c r="NX82" i="81"/>
  <c r="NY82" i="81"/>
  <c r="NZ82" i="81"/>
  <c r="OA82" i="81"/>
  <c r="OB82" i="81"/>
  <c r="OC82" i="81"/>
  <c r="OD82" i="81"/>
  <c r="OE82" i="81"/>
  <c r="OF82" i="81"/>
  <c r="OG82" i="81"/>
  <c r="OH82" i="81"/>
  <c r="OI82" i="81"/>
  <c r="OJ82" i="81"/>
  <c r="OK82" i="81"/>
  <c r="OL82" i="81"/>
  <c r="OM82" i="81"/>
  <c r="ON82" i="81"/>
  <c r="OO82" i="81"/>
  <c r="OP82" i="81"/>
  <c r="OQ82" i="81"/>
  <c r="OR82" i="81"/>
  <c r="OS82" i="81"/>
  <c r="OT82" i="81"/>
  <c r="OU82" i="81"/>
  <c r="OV82" i="81"/>
  <c r="OW82" i="81"/>
  <c r="OX82" i="81"/>
  <c r="OY82" i="81"/>
  <c r="OZ82" i="81"/>
  <c r="PA82" i="81"/>
  <c r="PB82" i="81"/>
  <c r="PC82" i="81"/>
  <c r="PD82" i="81"/>
  <c r="PE82" i="81"/>
  <c r="PF82" i="81"/>
  <c r="PG82" i="81"/>
  <c r="PH82" i="81"/>
  <c r="PI82" i="81"/>
  <c r="PJ82" i="81"/>
  <c r="PK82" i="81"/>
  <c r="PL82" i="81"/>
  <c r="PM82" i="81"/>
  <c r="PN82" i="81"/>
  <c r="PO82" i="81"/>
  <c r="PP82" i="81"/>
  <c r="PQ82" i="81"/>
  <c r="PR82" i="81"/>
  <c r="PS82" i="81"/>
  <c r="PT82" i="81"/>
  <c r="PU82" i="81"/>
  <c r="PV82" i="81"/>
  <c r="PW82" i="81"/>
  <c r="PX82" i="81"/>
  <c r="PY82" i="81"/>
  <c r="PZ82" i="81"/>
  <c r="QA82" i="81"/>
  <c r="QB82" i="81"/>
  <c r="QC82" i="81"/>
  <c r="QD82" i="81"/>
  <c r="QE82" i="81"/>
  <c r="QF82" i="81"/>
  <c r="QG82" i="81"/>
  <c r="QH82" i="81"/>
  <c r="QI82" i="81"/>
  <c r="QJ82" i="81"/>
  <c r="QK82" i="81"/>
  <c r="QL82" i="81"/>
  <c r="QM82" i="81"/>
  <c r="QN82" i="81"/>
  <c r="QO82" i="81"/>
  <c r="QP82" i="81"/>
  <c r="QQ82" i="81"/>
  <c r="QR82" i="81"/>
  <c r="QS82" i="81"/>
  <c r="QT82" i="81"/>
  <c r="QU82" i="81"/>
  <c r="QV82" i="81"/>
  <c r="QW82" i="81"/>
  <c r="QX82" i="81"/>
  <c r="QY82" i="81"/>
  <c r="QZ82" i="81"/>
  <c r="RA82" i="81"/>
  <c r="RB82" i="81"/>
  <c r="RC82" i="81"/>
  <c r="RD82" i="81"/>
  <c r="RE82" i="81"/>
  <c r="RF82" i="81"/>
  <c r="RG82" i="81"/>
  <c r="RH82" i="81"/>
  <c r="RI82" i="81"/>
  <c r="RJ82" i="81"/>
  <c r="RK82" i="81"/>
  <c r="RL82" i="81"/>
  <c r="RM82" i="81"/>
  <c r="RN82" i="81"/>
  <c r="RO82" i="81"/>
  <c r="RP82" i="81"/>
  <c r="RQ82" i="81"/>
  <c r="RR82" i="81"/>
  <c r="RS82" i="81"/>
  <c r="RT82" i="81"/>
  <c r="RU82" i="81"/>
  <c r="RV82" i="81"/>
  <c r="RW82" i="81"/>
  <c r="RX82" i="81"/>
  <c r="RY82" i="81"/>
  <c r="RZ82" i="81"/>
  <c r="SA82" i="81"/>
  <c r="SB82" i="81"/>
  <c r="SC82" i="81"/>
  <c r="SD82" i="81"/>
  <c r="SE82" i="81"/>
  <c r="SF82" i="81"/>
  <c r="SG82" i="81"/>
  <c r="SH82" i="81"/>
  <c r="SI82" i="81"/>
  <c r="SJ82" i="81"/>
  <c r="SK82" i="81"/>
  <c r="SL82" i="81"/>
  <c r="SM82" i="81"/>
  <c r="SN82" i="81"/>
  <c r="SO82" i="81"/>
  <c r="SP82" i="81"/>
  <c r="SQ82" i="81"/>
  <c r="SR82" i="81"/>
  <c r="SS82" i="81"/>
  <c r="ST82" i="81"/>
  <c r="SU82" i="81"/>
  <c r="SV82" i="81"/>
  <c r="SW82" i="81"/>
  <c r="SX82" i="81"/>
  <c r="SY82" i="81"/>
  <c r="SZ82" i="81"/>
  <c r="TA82" i="81"/>
  <c r="TB82" i="81"/>
  <c r="TC82" i="81"/>
  <c r="TD82" i="81"/>
  <c r="TE82" i="81"/>
  <c r="TF82" i="81"/>
  <c r="TG82" i="81"/>
  <c r="TH82" i="81"/>
  <c r="TI82" i="81"/>
  <c r="TJ82" i="81"/>
  <c r="TK82" i="81"/>
  <c r="TL82" i="81"/>
  <c r="TM82" i="81"/>
  <c r="TN82" i="81"/>
  <c r="TO82" i="81"/>
  <c r="TP82" i="81"/>
  <c r="TQ82" i="81"/>
  <c r="TR82" i="81"/>
  <c r="TS82" i="81"/>
  <c r="TT82" i="81"/>
  <c r="TU82" i="81"/>
  <c r="TV82" i="81"/>
  <c r="TW82" i="81"/>
  <c r="TX82" i="81"/>
  <c r="TY82" i="81"/>
  <c r="TZ82" i="81"/>
  <c r="UA82" i="81"/>
  <c r="UB82" i="81"/>
  <c r="UC82" i="81"/>
  <c r="UD82" i="81"/>
  <c r="UE82" i="81"/>
  <c r="UF82" i="81"/>
  <c r="UG82" i="81"/>
  <c r="UH82" i="81"/>
  <c r="UI82" i="81"/>
  <c r="UJ82" i="81"/>
  <c r="UK82" i="81"/>
  <c r="UL82" i="81"/>
  <c r="UM82" i="81"/>
  <c r="UN82" i="81"/>
  <c r="UO82" i="81"/>
  <c r="UP82" i="81"/>
  <c r="UQ82" i="81"/>
  <c r="UR82" i="81"/>
  <c r="US82" i="81"/>
  <c r="UT82" i="81"/>
  <c r="UU82" i="81"/>
  <c r="UV82" i="81"/>
  <c r="UW82" i="81"/>
  <c r="UX82" i="81"/>
  <c r="UY82" i="81"/>
  <c r="UZ82" i="81"/>
  <c r="VA82" i="81"/>
  <c r="VB82" i="81"/>
  <c r="VC82" i="81"/>
  <c r="VD82" i="81"/>
  <c r="VE82" i="81"/>
  <c r="VF82" i="81"/>
  <c r="VG82" i="81"/>
  <c r="VH82" i="81"/>
  <c r="VI82" i="81"/>
  <c r="VJ82" i="81"/>
  <c r="VK82" i="81"/>
  <c r="VL82" i="81"/>
  <c r="VM82" i="81"/>
  <c r="VN82" i="81"/>
  <c r="VO82" i="81"/>
  <c r="VP82" i="81"/>
  <c r="VQ82" i="81"/>
  <c r="VR82" i="81"/>
  <c r="VS82" i="81"/>
  <c r="VT82" i="81"/>
  <c r="VU82" i="81"/>
  <c r="VV82" i="81"/>
  <c r="VW82" i="81"/>
  <c r="VX82" i="81"/>
  <c r="VY82" i="81"/>
  <c r="VZ82" i="81"/>
  <c r="WA82" i="81"/>
  <c r="WB82" i="81"/>
  <c r="WC82" i="81"/>
  <c r="WD82" i="81"/>
  <c r="WE82" i="81"/>
  <c r="WF82" i="81"/>
  <c r="WG82" i="81"/>
  <c r="WH82" i="81"/>
  <c r="WI82" i="81"/>
  <c r="WJ82" i="81"/>
  <c r="WK82" i="81"/>
  <c r="WL82" i="81"/>
  <c r="WM82" i="81"/>
  <c r="WN82" i="81"/>
  <c r="WO82" i="81"/>
  <c r="WP82" i="81"/>
  <c r="WQ82" i="81"/>
  <c r="WR82" i="81"/>
  <c r="WS82" i="81"/>
  <c r="WT82" i="81"/>
  <c r="WU82" i="81"/>
  <c r="WV82" i="81"/>
  <c r="WW82" i="81"/>
  <c r="WX82" i="81"/>
  <c r="WY82" i="81"/>
  <c r="WZ82" i="81"/>
  <c r="XA82" i="81"/>
  <c r="XB82" i="81"/>
  <c r="XC82" i="81"/>
  <c r="XD82" i="81"/>
  <c r="XE82" i="81"/>
  <c r="XF82" i="81"/>
  <c r="XG82" i="81"/>
  <c r="XH82" i="81"/>
  <c r="XI82" i="81"/>
  <c r="XJ82" i="81"/>
  <c r="XK82" i="81"/>
  <c r="XL82" i="81"/>
  <c r="XM82" i="81"/>
  <c r="XN82" i="81"/>
  <c r="XO82" i="81"/>
  <c r="XP82" i="81"/>
  <c r="XQ82" i="81"/>
  <c r="XR82" i="81"/>
  <c r="XS82" i="81"/>
  <c r="XT82" i="81"/>
  <c r="XU82" i="81"/>
  <c r="XV82" i="81"/>
  <c r="XW82" i="81"/>
  <c r="XX82" i="81"/>
  <c r="XY82" i="81"/>
  <c r="XZ82" i="81"/>
  <c r="YA82" i="81"/>
  <c r="YB82" i="81"/>
  <c r="YC82" i="81"/>
  <c r="YD82" i="81"/>
  <c r="YE82" i="81"/>
  <c r="YF82" i="81"/>
  <c r="YG82" i="81"/>
  <c r="YH82" i="81"/>
  <c r="YI82" i="81"/>
  <c r="YJ82" i="81"/>
  <c r="YK82" i="81"/>
  <c r="YL82" i="81"/>
  <c r="YM82" i="81"/>
  <c r="YN82" i="81"/>
  <c r="YO82" i="81"/>
  <c r="YP82" i="81"/>
  <c r="YQ82" i="81"/>
  <c r="YR82" i="81"/>
  <c r="YS82" i="81"/>
  <c r="YT82" i="81"/>
  <c r="YU82" i="81"/>
  <c r="H85" i="81"/>
  <c r="I85" i="81"/>
  <c r="J85" i="81"/>
  <c r="K85" i="81"/>
  <c r="L85" i="81"/>
  <c r="M85" i="81"/>
  <c r="N85" i="81"/>
  <c r="O85" i="81"/>
  <c r="P85" i="81"/>
  <c r="Q85" i="81"/>
  <c r="R85" i="81"/>
  <c r="S85" i="81"/>
  <c r="T85" i="81"/>
  <c r="U85" i="81"/>
  <c r="V85" i="81"/>
  <c r="W85" i="81"/>
  <c r="X85" i="81"/>
  <c r="Y85" i="81"/>
  <c r="Z85" i="81"/>
  <c r="AA85" i="81"/>
  <c r="AB85" i="81"/>
  <c r="AC85" i="81"/>
  <c r="AD85" i="81"/>
  <c r="AE85" i="81"/>
  <c r="AF85" i="81"/>
  <c r="AG85" i="81"/>
  <c r="AH85" i="81"/>
  <c r="AI85" i="81"/>
  <c r="AJ85" i="81"/>
  <c r="AK85" i="81"/>
  <c r="AL85" i="81"/>
  <c r="AM85" i="81"/>
  <c r="AN85" i="81"/>
  <c r="AO85" i="81"/>
  <c r="AP85" i="81"/>
  <c r="AQ85" i="81"/>
  <c r="AR85" i="81"/>
  <c r="AS85" i="81"/>
  <c r="AT85" i="81"/>
  <c r="AU85" i="81"/>
  <c r="AV85" i="81"/>
  <c r="AW85" i="81"/>
  <c r="AX85" i="81"/>
  <c r="AY85" i="81"/>
  <c r="AZ85" i="81"/>
  <c r="BA85" i="81"/>
  <c r="BB85" i="81"/>
  <c r="BC85" i="81"/>
  <c r="BD85" i="81"/>
  <c r="BE85" i="81"/>
  <c r="BF85" i="81"/>
  <c r="BG85" i="81"/>
  <c r="BH85" i="81"/>
  <c r="BI85" i="81"/>
  <c r="BJ85" i="81"/>
  <c r="BK85" i="81"/>
  <c r="BL85" i="81"/>
  <c r="BM85" i="81"/>
  <c r="BN85" i="81"/>
  <c r="BO85" i="81"/>
  <c r="BP85" i="81"/>
  <c r="BQ85" i="81"/>
  <c r="BR85" i="81"/>
  <c r="BS85" i="81"/>
  <c r="BT85" i="81"/>
  <c r="BU85" i="81"/>
  <c r="BV85" i="81"/>
  <c r="BW85" i="81"/>
  <c r="BX85" i="81"/>
  <c r="BY85" i="81"/>
  <c r="BZ85" i="81"/>
  <c r="CA85" i="81"/>
  <c r="CB85" i="81"/>
  <c r="CC85" i="81"/>
  <c r="CD85" i="81"/>
  <c r="CE85" i="81"/>
  <c r="CF85" i="81"/>
  <c r="CG85" i="81"/>
  <c r="CH85" i="81"/>
  <c r="CI85" i="81"/>
  <c r="CJ85" i="81"/>
  <c r="CK85" i="81"/>
  <c r="CL85" i="81"/>
  <c r="CM85" i="81"/>
  <c r="CN85" i="81"/>
  <c r="CO85" i="81"/>
  <c r="CP85" i="81"/>
  <c r="CQ85" i="81"/>
  <c r="CR85" i="81"/>
  <c r="CS85" i="81"/>
  <c r="CT85" i="81"/>
  <c r="CU85" i="81"/>
  <c r="CV85" i="81"/>
  <c r="CW85" i="81"/>
  <c r="CX85" i="81"/>
  <c r="CY85" i="81"/>
  <c r="CZ85" i="81"/>
  <c r="DA85" i="81"/>
  <c r="DB85" i="81"/>
  <c r="DC85" i="81"/>
  <c r="DD85" i="81"/>
  <c r="DE85" i="81"/>
  <c r="DF85" i="81"/>
  <c r="DG85" i="81"/>
  <c r="DH85" i="81"/>
  <c r="DI85" i="81"/>
  <c r="DJ85" i="81"/>
  <c r="DK85" i="81"/>
  <c r="DL85" i="81"/>
  <c r="DM85" i="81"/>
  <c r="DN85" i="81"/>
  <c r="DO85" i="81"/>
  <c r="DP85" i="81"/>
  <c r="DQ85" i="81"/>
  <c r="DR85" i="81"/>
  <c r="DS85" i="81"/>
  <c r="DT85" i="81"/>
  <c r="DU85" i="81"/>
  <c r="DV85" i="81"/>
  <c r="DW85" i="81"/>
  <c r="DX85" i="81"/>
  <c r="DY85" i="81"/>
  <c r="DZ85" i="81"/>
  <c r="EA85" i="81"/>
  <c r="EB85" i="81"/>
  <c r="EC85" i="81"/>
  <c r="ED85" i="81"/>
  <c r="EE85" i="81"/>
  <c r="EF85" i="81"/>
  <c r="EG85" i="81"/>
  <c r="EH85" i="81"/>
  <c r="EI85" i="81"/>
  <c r="EJ85" i="81"/>
  <c r="EK85" i="81"/>
  <c r="EL85" i="81"/>
  <c r="EM85" i="81"/>
  <c r="EN85" i="81"/>
  <c r="EO85" i="81"/>
  <c r="EP85" i="81"/>
  <c r="EQ85" i="81"/>
  <c r="ER85" i="81"/>
  <c r="ES85" i="81"/>
  <c r="ET85" i="81"/>
  <c r="EU85" i="81"/>
  <c r="EV85" i="81"/>
  <c r="EW85" i="81"/>
  <c r="EX85" i="81"/>
  <c r="EY85" i="81"/>
  <c r="EZ85" i="81"/>
  <c r="FA85" i="81"/>
  <c r="FB85" i="81"/>
  <c r="FC85" i="81"/>
  <c r="FD85" i="81"/>
  <c r="FE85" i="81"/>
  <c r="FF85" i="81"/>
  <c r="FG85" i="81"/>
  <c r="FH85" i="81"/>
  <c r="FI85" i="81"/>
  <c r="FJ85" i="81"/>
  <c r="FK85" i="81"/>
  <c r="FL85" i="81"/>
  <c r="FM85" i="81"/>
  <c r="FN85" i="81"/>
  <c r="FO85" i="81"/>
  <c r="FP85" i="81"/>
  <c r="FQ85" i="81"/>
  <c r="FR85" i="81"/>
  <c r="FS85" i="81"/>
  <c r="FT85" i="81"/>
  <c r="FU85" i="81"/>
  <c r="FV85" i="81"/>
  <c r="FW85" i="81"/>
  <c r="FX85" i="81"/>
  <c r="FY85" i="81"/>
  <c r="FZ85" i="81"/>
  <c r="GA85" i="81"/>
  <c r="GB85" i="81"/>
  <c r="GC85" i="81"/>
  <c r="GD85" i="81"/>
  <c r="GE85" i="81"/>
  <c r="GF85" i="81"/>
  <c r="GG85" i="81"/>
  <c r="GH85" i="81"/>
  <c r="GI85" i="81"/>
  <c r="GJ85" i="81"/>
  <c r="GK85" i="81"/>
  <c r="GL85" i="81"/>
  <c r="GM85" i="81"/>
  <c r="GN85" i="81"/>
  <c r="GO85" i="81"/>
  <c r="GP85" i="81"/>
  <c r="GQ85" i="81"/>
  <c r="GR85" i="81"/>
  <c r="GS85" i="81"/>
  <c r="GT85" i="81"/>
  <c r="GU85" i="81"/>
  <c r="GV85" i="81"/>
  <c r="GW85" i="81"/>
  <c r="GX85" i="81"/>
  <c r="GY85" i="81"/>
  <c r="GZ85" i="81"/>
  <c r="HA85" i="81"/>
  <c r="HB85" i="81"/>
  <c r="HC85" i="81"/>
  <c r="HD85" i="81"/>
  <c r="HE85" i="81"/>
  <c r="HF85" i="81"/>
  <c r="HG85" i="81"/>
  <c r="HH85" i="81"/>
  <c r="HI85" i="81"/>
  <c r="HJ85" i="81"/>
  <c r="HK85" i="81"/>
  <c r="HL85" i="81"/>
  <c r="HM85" i="81"/>
  <c r="HN85" i="81"/>
  <c r="HO85" i="81"/>
  <c r="HP85" i="81"/>
  <c r="HQ85" i="81"/>
  <c r="HR85" i="81"/>
  <c r="HS85" i="81"/>
  <c r="HT85" i="81"/>
  <c r="HU85" i="81"/>
  <c r="HV85" i="81"/>
  <c r="HW85" i="81"/>
  <c r="HX85" i="81"/>
  <c r="HY85" i="81"/>
  <c r="HZ85" i="81"/>
  <c r="IA85" i="81"/>
  <c r="IB85" i="81"/>
  <c r="IC85" i="81"/>
  <c r="ID85" i="81"/>
  <c r="IE85" i="81"/>
  <c r="IF85" i="81"/>
  <c r="IG85" i="81"/>
  <c r="IH85" i="81"/>
  <c r="II85" i="81"/>
  <c r="IJ85" i="81"/>
  <c r="IK85" i="81"/>
  <c r="IL85" i="81"/>
  <c r="IM85" i="81"/>
  <c r="IN85" i="81"/>
  <c r="IO85" i="81"/>
  <c r="IP85" i="81"/>
  <c r="IQ85" i="81"/>
  <c r="IR85" i="81"/>
  <c r="IS85" i="81"/>
  <c r="IT85" i="81"/>
  <c r="IU85" i="81"/>
  <c r="IV85" i="81"/>
  <c r="IW85" i="81"/>
  <c r="IX85" i="81"/>
  <c r="IY85" i="81"/>
  <c r="IZ85" i="81"/>
  <c r="JA85" i="81"/>
  <c r="JB85" i="81"/>
  <c r="JC85" i="81"/>
  <c r="JD85" i="81"/>
  <c r="JE85" i="81"/>
  <c r="JF85" i="81"/>
  <c r="JG85" i="81"/>
  <c r="JH85" i="81"/>
  <c r="JI85" i="81"/>
  <c r="JJ85" i="81"/>
  <c r="JK85" i="81"/>
  <c r="JL85" i="81"/>
  <c r="JM85" i="81"/>
  <c r="JN85" i="81"/>
  <c r="JO85" i="81"/>
  <c r="JP85" i="81"/>
  <c r="JQ85" i="81"/>
  <c r="JR85" i="81"/>
  <c r="JS85" i="81"/>
  <c r="JT85" i="81"/>
  <c r="JU85" i="81"/>
  <c r="JV85" i="81"/>
  <c r="JW85" i="81"/>
  <c r="JX85" i="81"/>
  <c r="JY85" i="81"/>
  <c r="JZ85" i="81"/>
  <c r="KA85" i="81"/>
  <c r="KB85" i="81"/>
  <c r="KC85" i="81"/>
  <c r="KD85" i="81"/>
  <c r="KE85" i="81"/>
  <c r="KF85" i="81"/>
  <c r="KG85" i="81"/>
  <c r="KH85" i="81"/>
  <c r="KI85" i="81"/>
  <c r="KJ85" i="81"/>
  <c r="KK85" i="81"/>
  <c r="KL85" i="81"/>
  <c r="KM85" i="81"/>
  <c r="KN85" i="81"/>
  <c r="KO85" i="81"/>
  <c r="KP85" i="81"/>
  <c r="KQ85" i="81"/>
  <c r="KR85" i="81"/>
  <c r="KS85" i="81"/>
  <c r="KT85" i="81"/>
  <c r="KU85" i="81"/>
  <c r="KV85" i="81"/>
  <c r="KW85" i="81"/>
  <c r="KX85" i="81"/>
  <c r="KY85" i="81"/>
  <c r="KZ85" i="81"/>
  <c r="LA85" i="81"/>
  <c r="LB85" i="81"/>
  <c r="LC85" i="81"/>
  <c r="LD85" i="81"/>
  <c r="LE85" i="81"/>
  <c r="LF85" i="81"/>
  <c r="LG85" i="81"/>
  <c r="LH85" i="81"/>
  <c r="LI85" i="81"/>
  <c r="LJ85" i="81"/>
  <c r="LK85" i="81"/>
  <c r="LL85" i="81"/>
  <c r="LM85" i="81"/>
  <c r="LN85" i="81"/>
  <c r="LO85" i="81"/>
  <c r="LP85" i="81"/>
  <c r="LQ85" i="81"/>
  <c r="LR85" i="81"/>
  <c r="LS85" i="81"/>
  <c r="LT85" i="81"/>
  <c r="LU85" i="81"/>
  <c r="LV85" i="81"/>
  <c r="LW85" i="81"/>
  <c r="LX85" i="81"/>
  <c r="LY85" i="81"/>
  <c r="LZ85" i="81"/>
  <c r="MA85" i="81"/>
  <c r="MB85" i="81"/>
  <c r="MC85" i="81"/>
  <c r="MD85" i="81"/>
  <c r="ME85" i="81"/>
  <c r="MF85" i="81"/>
  <c r="MG85" i="81"/>
  <c r="MH85" i="81"/>
  <c r="MI85" i="81"/>
  <c r="MJ85" i="81"/>
  <c r="MK85" i="81"/>
  <c r="ML85" i="81"/>
  <c r="MM85" i="81"/>
  <c r="MN85" i="81"/>
  <c r="MO85" i="81"/>
  <c r="MP85" i="81"/>
  <c r="MQ85" i="81"/>
  <c r="MR85" i="81"/>
  <c r="MS85" i="81"/>
  <c r="MT85" i="81"/>
  <c r="MU85" i="81"/>
  <c r="MV85" i="81"/>
  <c r="MW85" i="81"/>
  <c r="MX85" i="81"/>
  <c r="MY85" i="81"/>
  <c r="MZ85" i="81"/>
  <c r="NA85" i="81"/>
  <c r="NB85" i="81"/>
  <c r="NC85" i="81"/>
  <c r="ND85" i="81"/>
  <c r="NE85" i="81"/>
  <c r="NF85" i="81"/>
  <c r="NG85" i="81"/>
  <c r="NH85" i="81"/>
  <c r="NI85" i="81"/>
  <c r="NJ85" i="81"/>
  <c r="NK85" i="81"/>
  <c r="NL85" i="81"/>
  <c r="NM85" i="81"/>
  <c r="NN85" i="81"/>
  <c r="NO85" i="81"/>
  <c r="NP85" i="81"/>
  <c r="NQ85" i="81"/>
  <c r="NR85" i="81"/>
  <c r="NS85" i="81"/>
  <c r="NT85" i="81"/>
  <c r="NU85" i="81"/>
  <c r="NV85" i="81"/>
  <c r="NW85" i="81"/>
  <c r="NX85" i="81"/>
  <c r="NY85" i="81"/>
  <c r="NZ85" i="81"/>
  <c r="OA85" i="81"/>
  <c r="OB85" i="81"/>
  <c r="OC85" i="81"/>
  <c r="OD85" i="81"/>
  <c r="OE85" i="81"/>
  <c r="OF85" i="81"/>
  <c r="OG85" i="81"/>
  <c r="OH85" i="81"/>
  <c r="OI85" i="81"/>
  <c r="OJ85" i="81"/>
  <c r="OK85" i="81"/>
  <c r="OL85" i="81"/>
  <c r="OM85" i="81"/>
  <c r="ON85" i="81"/>
  <c r="OO85" i="81"/>
  <c r="OP85" i="81"/>
  <c r="OQ85" i="81"/>
  <c r="OR85" i="81"/>
  <c r="OS85" i="81"/>
  <c r="OT85" i="81"/>
  <c r="OU85" i="81"/>
  <c r="OV85" i="81"/>
  <c r="OW85" i="81"/>
  <c r="OX85" i="81"/>
  <c r="OY85" i="81"/>
  <c r="OZ85" i="81"/>
  <c r="PA85" i="81"/>
  <c r="PB85" i="81"/>
  <c r="PC85" i="81"/>
  <c r="PD85" i="81"/>
  <c r="PE85" i="81"/>
  <c r="PF85" i="81"/>
  <c r="PG85" i="81"/>
  <c r="PH85" i="81"/>
  <c r="PI85" i="81"/>
  <c r="PJ85" i="81"/>
  <c r="PK85" i="81"/>
  <c r="PL85" i="81"/>
  <c r="PM85" i="81"/>
  <c r="PN85" i="81"/>
  <c r="PO85" i="81"/>
  <c r="PP85" i="81"/>
  <c r="PQ85" i="81"/>
  <c r="PR85" i="81"/>
  <c r="PS85" i="81"/>
  <c r="PT85" i="81"/>
  <c r="PU85" i="81"/>
  <c r="PV85" i="81"/>
  <c r="PW85" i="81"/>
  <c r="PX85" i="81"/>
  <c r="PY85" i="81"/>
  <c r="PZ85" i="81"/>
  <c r="QA85" i="81"/>
  <c r="QB85" i="81"/>
  <c r="QC85" i="81"/>
  <c r="QD85" i="81"/>
  <c r="QE85" i="81"/>
  <c r="QF85" i="81"/>
  <c r="QG85" i="81"/>
  <c r="QH85" i="81"/>
  <c r="QI85" i="81"/>
  <c r="QJ85" i="81"/>
  <c r="QK85" i="81"/>
  <c r="QL85" i="81"/>
  <c r="QM85" i="81"/>
  <c r="QN85" i="81"/>
  <c r="QO85" i="81"/>
  <c r="QP85" i="81"/>
  <c r="QQ85" i="81"/>
  <c r="QR85" i="81"/>
  <c r="QS85" i="81"/>
  <c r="QT85" i="81"/>
  <c r="QU85" i="81"/>
  <c r="QV85" i="81"/>
  <c r="QW85" i="81"/>
  <c r="QX85" i="81"/>
  <c r="QY85" i="81"/>
  <c r="QZ85" i="81"/>
  <c r="RA85" i="81"/>
  <c r="RB85" i="81"/>
  <c r="RC85" i="81"/>
  <c r="RD85" i="81"/>
  <c r="RE85" i="81"/>
  <c r="RF85" i="81"/>
  <c r="RG85" i="81"/>
  <c r="RH85" i="81"/>
  <c r="RI85" i="81"/>
  <c r="RJ85" i="81"/>
  <c r="RK85" i="81"/>
  <c r="RL85" i="81"/>
  <c r="RM85" i="81"/>
  <c r="RN85" i="81"/>
  <c r="RO85" i="81"/>
  <c r="RP85" i="81"/>
  <c r="RQ85" i="81"/>
  <c r="RR85" i="81"/>
  <c r="RS85" i="81"/>
  <c r="RT85" i="81"/>
  <c r="RU85" i="81"/>
  <c r="RV85" i="81"/>
  <c r="RW85" i="81"/>
  <c r="RX85" i="81"/>
  <c r="RY85" i="81"/>
  <c r="RZ85" i="81"/>
  <c r="SA85" i="81"/>
  <c r="SB85" i="81"/>
  <c r="SC85" i="81"/>
  <c r="SD85" i="81"/>
  <c r="SE85" i="81"/>
  <c r="SF85" i="81"/>
  <c r="SG85" i="81"/>
  <c r="SH85" i="81"/>
  <c r="SI85" i="81"/>
  <c r="SJ85" i="81"/>
  <c r="SK85" i="81"/>
  <c r="SL85" i="81"/>
  <c r="SM85" i="81"/>
  <c r="SN85" i="81"/>
  <c r="SO85" i="81"/>
  <c r="SP85" i="81"/>
  <c r="SQ85" i="81"/>
  <c r="SR85" i="81"/>
  <c r="SS85" i="81"/>
  <c r="ST85" i="81"/>
  <c r="SU85" i="81"/>
  <c r="SV85" i="81"/>
  <c r="SW85" i="81"/>
  <c r="SX85" i="81"/>
  <c r="SY85" i="81"/>
  <c r="SZ85" i="81"/>
  <c r="TA85" i="81"/>
  <c r="TB85" i="81"/>
  <c r="TC85" i="81"/>
  <c r="TD85" i="81"/>
  <c r="TE85" i="81"/>
  <c r="TF85" i="81"/>
  <c r="TG85" i="81"/>
  <c r="TH85" i="81"/>
  <c r="TI85" i="81"/>
  <c r="TJ85" i="81"/>
  <c r="TK85" i="81"/>
  <c r="TL85" i="81"/>
  <c r="TM85" i="81"/>
  <c r="TN85" i="81"/>
  <c r="TO85" i="81"/>
  <c r="TP85" i="81"/>
  <c r="TQ85" i="81"/>
  <c r="TR85" i="81"/>
  <c r="TS85" i="81"/>
  <c r="TT85" i="81"/>
  <c r="TU85" i="81"/>
  <c r="TV85" i="81"/>
  <c r="TW85" i="81"/>
  <c r="TX85" i="81"/>
  <c r="TY85" i="81"/>
  <c r="TZ85" i="81"/>
  <c r="UA85" i="81"/>
  <c r="UB85" i="81"/>
  <c r="UC85" i="81"/>
  <c r="UD85" i="81"/>
  <c r="UE85" i="81"/>
  <c r="UF85" i="81"/>
  <c r="UG85" i="81"/>
  <c r="UH85" i="81"/>
  <c r="UI85" i="81"/>
  <c r="UJ85" i="81"/>
  <c r="UK85" i="81"/>
  <c r="UL85" i="81"/>
  <c r="UM85" i="81"/>
  <c r="UN85" i="81"/>
  <c r="UO85" i="81"/>
  <c r="UP85" i="81"/>
  <c r="UQ85" i="81"/>
  <c r="UR85" i="81"/>
  <c r="US85" i="81"/>
  <c r="UT85" i="81"/>
  <c r="UU85" i="81"/>
  <c r="UV85" i="81"/>
  <c r="UW85" i="81"/>
  <c r="UX85" i="81"/>
  <c r="UY85" i="81"/>
  <c r="UZ85" i="81"/>
  <c r="VA85" i="81"/>
  <c r="VB85" i="81"/>
  <c r="VC85" i="81"/>
  <c r="VD85" i="81"/>
  <c r="VE85" i="81"/>
  <c r="VF85" i="81"/>
  <c r="VG85" i="81"/>
  <c r="VH85" i="81"/>
  <c r="VI85" i="81"/>
  <c r="VJ85" i="81"/>
  <c r="VK85" i="81"/>
  <c r="VL85" i="81"/>
  <c r="VM85" i="81"/>
  <c r="VN85" i="81"/>
  <c r="VO85" i="81"/>
  <c r="VP85" i="81"/>
  <c r="VQ85" i="81"/>
  <c r="VR85" i="81"/>
  <c r="VS85" i="81"/>
  <c r="VT85" i="81"/>
  <c r="VU85" i="81"/>
  <c r="VV85" i="81"/>
  <c r="VW85" i="81"/>
  <c r="VX85" i="81"/>
  <c r="VY85" i="81"/>
  <c r="VZ85" i="81"/>
  <c r="WA85" i="81"/>
  <c r="WB85" i="81"/>
  <c r="WC85" i="81"/>
  <c r="WD85" i="81"/>
  <c r="WE85" i="81"/>
  <c r="WF85" i="81"/>
  <c r="WG85" i="81"/>
  <c r="WH85" i="81"/>
  <c r="WI85" i="81"/>
  <c r="WJ85" i="81"/>
  <c r="WK85" i="81"/>
  <c r="WL85" i="81"/>
  <c r="WM85" i="81"/>
  <c r="WN85" i="81"/>
  <c r="WO85" i="81"/>
  <c r="WP85" i="81"/>
  <c r="WQ85" i="81"/>
  <c r="WR85" i="81"/>
  <c r="WS85" i="81"/>
  <c r="WT85" i="81"/>
  <c r="WU85" i="81"/>
  <c r="WV85" i="81"/>
  <c r="WW85" i="81"/>
  <c r="WX85" i="81"/>
  <c r="WY85" i="81"/>
  <c r="WZ85" i="81"/>
  <c r="XA85" i="81"/>
  <c r="XB85" i="81"/>
  <c r="XC85" i="81"/>
  <c r="XD85" i="81"/>
  <c r="XE85" i="81"/>
  <c r="XF85" i="81"/>
  <c r="XG85" i="81"/>
  <c r="XH85" i="81"/>
  <c r="XI85" i="81"/>
  <c r="XJ85" i="81"/>
  <c r="XK85" i="81"/>
  <c r="XL85" i="81"/>
  <c r="XM85" i="81"/>
  <c r="XN85" i="81"/>
  <c r="XO85" i="81"/>
  <c r="XP85" i="81"/>
  <c r="XQ85" i="81"/>
  <c r="XR85" i="81"/>
  <c r="XS85" i="81"/>
  <c r="XT85" i="81"/>
  <c r="XU85" i="81"/>
  <c r="XV85" i="81"/>
  <c r="XW85" i="81"/>
  <c r="XX85" i="81"/>
  <c r="XY85" i="81"/>
  <c r="XZ85" i="81"/>
  <c r="YA85" i="81"/>
  <c r="YB85" i="81"/>
  <c r="YC85" i="81"/>
  <c r="YD85" i="81"/>
  <c r="YE85" i="81"/>
  <c r="YF85" i="81"/>
  <c r="YG85" i="81"/>
  <c r="YH85" i="81"/>
  <c r="YI85" i="81"/>
  <c r="YJ85" i="81"/>
  <c r="YK85" i="81"/>
  <c r="YL85" i="81"/>
  <c r="YM85" i="81"/>
  <c r="YN85" i="81"/>
  <c r="YO85" i="81"/>
  <c r="YP85" i="81"/>
  <c r="YQ85" i="81"/>
  <c r="YR85" i="81"/>
  <c r="YS85" i="81"/>
  <c r="YT85" i="81"/>
  <c r="YU85" i="81"/>
  <c r="H86" i="81"/>
  <c r="I86" i="81"/>
  <c r="J86" i="81"/>
  <c r="K86" i="81"/>
  <c r="L86" i="81"/>
  <c r="M86" i="81"/>
  <c r="N86" i="81"/>
  <c r="O86" i="81"/>
  <c r="P86" i="81"/>
  <c r="Q86" i="81"/>
  <c r="R86" i="81"/>
  <c r="S86" i="81"/>
  <c r="T86" i="81"/>
  <c r="U86" i="81"/>
  <c r="V86" i="81"/>
  <c r="W86" i="81"/>
  <c r="X86" i="81"/>
  <c r="Y86" i="81"/>
  <c r="Z86" i="81"/>
  <c r="AA86" i="81"/>
  <c r="AB86" i="81"/>
  <c r="AC86" i="81"/>
  <c r="AD86" i="81"/>
  <c r="AE86" i="81"/>
  <c r="AF86" i="81"/>
  <c r="AG86" i="81"/>
  <c r="AH86" i="81"/>
  <c r="AI86" i="81"/>
  <c r="AJ86" i="81"/>
  <c r="AK86" i="81"/>
  <c r="AL86" i="81"/>
  <c r="AM86" i="81"/>
  <c r="AN86" i="81"/>
  <c r="AO86" i="81"/>
  <c r="AP86" i="81"/>
  <c r="AQ86" i="81"/>
  <c r="AR86" i="81"/>
  <c r="AS86" i="81"/>
  <c r="AT86" i="81"/>
  <c r="AU86" i="81"/>
  <c r="AV86" i="81"/>
  <c r="AW86" i="81"/>
  <c r="AX86" i="81"/>
  <c r="AY86" i="81"/>
  <c r="AZ86" i="81"/>
  <c r="BA86" i="81"/>
  <c r="BB86" i="81"/>
  <c r="BC86" i="81"/>
  <c r="BD86" i="81"/>
  <c r="BE86" i="81"/>
  <c r="BF86" i="81"/>
  <c r="BG86" i="81"/>
  <c r="BH86" i="81"/>
  <c r="BI86" i="81"/>
  <c r="BJ86" i="81"/>
  <c r="BK86" i="81"/>
  <c r="BL86" i="81"/>
  <c r="BM86" i="81"/>
  <c r="BN86" i="81"/>
  <c r="BO86" i="81"/>
  <c r="BP86" i="81"/>
  <c r="BQ86" i="81"/>
  <c r="BR86" i="81"/>
  <c r="BS86" i="81"/>
  <c r="BT86" i="81"/>
  <c r="BU86" i="81"/>
  <c r="BV86" i="81"/>
  <c r="BW86" i="81"/>
  <c r="BX86" i="81"/>
  <c r="BY86" i="81"/>
  <c r="BZ86" i="81"/>
  <c r="CA86" i="81"/>
  <c r="CB86" i="81"/>
  <c r="CC86" i="81"/>
  <c r="CD86" i="81"/>
  <c r="CE86" i="81"/>
  <c r="CF86" i="81"/>
  <c r="CG86" i="81"/>
  <c r="CH86" i="81"/>
  <c r="CI86" i="81"/>
  <c r="CJ86" i="81"/>
  <c r="CK86" i="81"/>
  <c r="CL86" i="81"/>
  <c r="CM86" i="81"/>
  <c r="CN86" i="81"/>
  <c r="CO86" i="81"/>
  <c r="CP86" i="81"/>
  <c r="CQ86" i="81"/>
  <c r="CR86" i="81"/>
  <c r="CS86" i="81"/>
  <c r="CT86" i="81"/>
  <c r="CU86" i="81"/>
  <c r="CV86" i="81"/>
  <c r="CW86" i="81"/>
  <c r="CX86" i="81"/>
  <c r="CY86" i="81"/>
  <c r="CZ86" i="81"/>
  <c r="DA86" i="81"/>
  <c r="DB86" i="81"/>
  <c r="DC86" i="81"/>
  <c r="DD86" i="81"/>
  <c r="DE86" i="81"/>
  <c r="DF86" i="81"/>
  <c r="DG86" i="81"/>
  <c r="DH86" i="81"/>
  <c r="DI86" i="81"/>
  <c r="DJ86" i="81"/>
  <c r="DK86" i="81"/>
  <c r="DL86" i="81"/>
  <c r="DM86" i="81"/>
  <c r="DN86" i="81"/>
  <c r="DO86" i="81"/>
  <c r="DP86" i="81"/>
  <c r="DQ86" i="81"/>
  <c r="DR86" i="81"/>
  <c r="DS86" i="81"/>
  <c r="DT86" i="81"/>
  <c r="DU86" i="81"/>
  <c r="DV86" i="81"/>
  <c r="DW86" i="81"/>
  <c r="DX86" i="81"/>
  <c r="DY86" i="81"/>
  <c r="DZ86" i="81"/>
  <c r="EA86" i="81"/>
  <c r="EB86" i="81"/>
  <c r="EC86" i="81"/>
  <c r="ED86" i="81"/>
  <c r="EE86" i="81"/>
  <c r="EF86" i="81"/>
  <c r="EG86" i="81"/>
  <c r="EH86" i="81"/>
  <c r="EI86" i="81"/>
  <c r="EJ86" i="81"/>
  <c r="EK86" i="81"/>
  <c r="EL86" i="81"/>
  <c r="EM86" i="81"/>
  <c r="EN86" i="81"/>
  <c r="EO86" i="81"/>
  <c r="EP86" i="81"/>
  <c r="EQ86" i="81"/>
  <c r="ER86" i="81"/>
  <c r="ES86" i="81"/>
  <c r="ET86" i="81"/>
  <c r="EU86" i="81"/>
  <c r="EV86" i="81"/>
  <c r="EW86" i="81"/>
  <c r="EX86" i="81"/>
  <c r="EY86" i="81"/>
  <c r="EZ86" i="81"/>
  <c r="FA86" i="81"/>
  <c r="FB86" i="81"/>
  <c r="FC86" i="81"/>
  <c r="FD86" i="81"/>
  <c r="FE86" i="81"/>
  <c r="FF86" i="81"/>
  <c r="FG86" i="81"/>
  <c r="FH86" i="81"/>
  <c r="FI86" i="81"/>
  <c r="FJ86" i="81"/>
  <c r="FK86" i="81"/>
  <c r="FL86" i="81"/>
  <c r="FM86" i="81"/>
  <c r="FN86" i="81"/>
  <c r="FO86" i="81"/>
  <c r="FP86" i="81"/>
  <c r="FQ86" i="81"/>
  <c r="FR86" i="81"/>
  <c r="FS86" i="81"/>
  <c r="FT86" i="81"/>
  <c r="FU86" i="81"/>
  <c r="FV86" i="81"/>
  <c r="FW86" i="81"/>
  <c r="FX86" i="81"/>
  <c r="FY86" i="81"/>
  <c r="FZ86" i="81"/>
  <c r="GA86" i="81"/>
  <c r="GB86" i="81"/>
  <c r="GC86" i="81"/>
  <c r="GD86" i="81"/>
  <c r="GE86" i="81"/>
  <c r="GF86" i="81"/>
  <c r="GG86" i="81"/>
  <c r="GH86" i="81"/>
  <c r="GI86" i="81"/>
  <c r="GJ86" i="81"/>
  <c r="GK86" i="81"/>
  <c r="GL86" i="81"/>
  <c r="GM86" i="81"/>
  <c r="GN86" i="81"/>
  <c r="GO86" i="81"/>
  <c r="GP86" i="81"/>
  <c r="GQ86" i="81"/>
  <c r="GR86" i="81"/>
  <c r="GS86" i="81"/>
  <c r="GT86" i="81"/>
  <c r="GU86" i="81"/>
  <c r="GV86" i="81"/>
  <c r="GW86" i="81"/>
  <c r="GX86" i="81"/>
  <c r="GY86" i="81"/>
  <c r="GZ86" i="81"/>
  <c r="HA86" i="81"/>
  <c r="HB86" i="81"/>
  <c r="HC86" i="81"/>
  <c r="HD86" i="81"/>
  <c r="HE86" i="81"/>
  <c r="HF86" i="81"/>
  <c r="HG86" i="81"/>
  <c r="HH86" i="81"/>
  <c r="HI86" i="81"/>
  <c r="HJ86" i="81"/>
  <c r="HK86" i="81"/>
  <c r="HL86" i="81"/>
  <c r="HM86" i="81"/>
  <c r="HN86" i="81"/>
  <c r="HO86" i="81"/>
  <c r="HP86" i="81"/>
  <c r="HQ86" i="81"/>
  <c r="HR86" i="81"/>
  <c r="HS86" i="81"/>
  <c r="HT86" i="81"/>
  <c r="HU86" i="81"/>
  <c r="HV86" i="81"/>
  <c r="HW86" i="81"/>
  <c r="HX86" i="81"/>
  <c r="HY86" i="81"/>
  <c r="HZ86" i="81"/>
  <c r="IA86" i="81"/>
  <c r="IB86" i="81"/>
  <c r="IC86" i="81"/>
  <c r="ID86" i="81"/>
  <c r="IE86" i="81"/>
  <c r="IF86" i="81"/>
  <c r="IG86" i="81"/>
  <c r="IH86" i="81"/>
  <c r="II86" i="81"/>
  <c r="IJ86" i="81"/>
  <c r="IK86" i="81"/>
  <c r="IL86" i="81"/>
  <c r="IM86" i="81"/>
  <c r="IN86" i="81"/>
  <c r="IO86" i="81"/>
  <c r="IP86" i="81"/>
  <c r="IQ86" i="81"/>
  <c r="IR86" i="81"/>
  <c r="IS86" i="81"/>
  <c r="IT86" i="81"/>
  <c r="IU86" i="81"/>
  <c r="IV86" i="81"/>
  <c r="IW86" i="81"/>
  <c r="IX86" i="81"/>
  <c r="IY86" i="81"/>
  <c r="IZ86" i="81"/>
  <c r="JA86" i="81"/>
  <c r="JB86" i="81"/>
  <c r="JC86" i="81"/>
  <c r="JD86" i="81"/>
  <c r="JE86" i="81"/>
  <c r="JF86" i="81"/>
  <c r="JG86" i="81"/>
  <c r="JH86" i="81"/>
  <c r="JI86" i="81"/>
  <c r="JJ86" i="81"/>
  <c r="JK86" i="81"/>
  <c r="JL86" i="81"/>
  <c r="JM86" i="81"/>
  <c r="JN86" i="81"/>
  <c r="JO86" i="81"/>
  <c r="JP86" i="81"/>
  <c r="JQ86" i="81"/>
  <c r="JR86" i="81"/>
  <c r="JS86" i="81"/>
  <c r="JT86" i="81"/>
  <c r="JU86" i="81"/>
  <c r="JV86" i="81"/>
  <c r="JW86" i="81"/>
  <c r="JX86" i="81"/>
  <c r="JY86" i="81"/>
  <c r="JZ86" i="81"/>
  <c r="KA86" i="81"/>
  <c r="KB86" i="81"/>
  <c r="KC86" i="81"/>
  <c r="KD86" i="81"/>
  <c r="KE86" i="81"/>
  <c r="KF86" i="81"/>
  <c r="KG86" i="81"/>
  <c r="KH86" i="81"/>
  <c r="KI86" i="81"/>
  <c r="KJ86" i="81"/>
  <c r="KK86" i="81"/>
  <c r="KL86" i="81"/>
  <c r="KM86" i="81"/>
  <c r="KN86" i="81"/>
  <c r="KO86" i="81"/>
  <c r="KP86" i="81"/>
  <c r="KQ86" i="81"/>
  <c r="KR86" i="81"/>
  <c r="KS86" i="81"/>
  <c r="KT86" i="81"/>
  <c r="KU86" i="81"/>
  <c r="KV86" i="81"/>
  <c r="KW86" i="81"/>
  <c r="KX86" i="81"/>
  <c r="KY86" i="81"/>
  <c r="KZ86" i="81"/>
  <c r="LA86" i="81"/>
  <c r="LB86" i="81"/>
  <c r="LC86" i="81"/>
  <c r="LD86" i="81"/>
  <c r="LE86" i="81"/>
  <c r="LF86" i="81"/>
  <c r="LG86" i="81"/>
  <c r="LH86" i="81"/>
  <c r="LI86" i="81"/>
  <c r="LJ86" i="81"/>
  <c r="LK86" i="81"/>
  <c r="LL86" i="81"/>
  <c r="LM86" i="81"/>
  <c r="LN86" i="81"/>
  <c r="LO86" i="81"/>
  <c r="LP86" i="81"/>
  <c r="LQ86" i="81"/>
  <c r="LR86" i="81"/>
  <c r="LS86" i="81"/>
  <c r="LT86" i="81"/>
  <c r="LU86" i="81"/>
  <c r="LV86" i="81"/>
  <c r="LW86" i="81"/>
  <c r="LX86" i="81"/>
  <c r="LY86" i="81"/>
  <c r="LZ86" i="81"/>
  <c r="MA86" i="81"/>
  <c r="MB86" i="81"/>
  <c r="MC86" i="81"/>
  <c r="MD86" i="81"/>
  <c r="ME86" i="81"/>
  <c r="MF86" i="81"/>
  <c r="MG86" i="81"/>
  <c r="MH86" i="81"/>
  <c r="MI86" i="81"/>
  <c r="MJ86" i="81"/>
  <c r="MK86" i="81"/>
  <c r="ML86" i="81"/>
  <c r="MM86" i="81"/>
  <c r="MN86" i="81"/>
  <c r="MO86" i="81"/>
  <c r="MP86" i="81"/>
  <c r="MQ86" i="81"/>
  <c r="MR86" i="81"/>
  <c r="MS86" i="81"/>
  <c r="MT86" i="81"/>
  <c r="MU86" i="81"/>
  <c r="MV86" i="81"/>
  <c r="MW86" i="81"/>
  <c r="MX86" i="81"/>
  <c r="MY86" i="81"/>
  <c r="MZ86" i="81"/>
  <c r="NA86" i="81"/>
  <c r="NB86" i="81"/>
  <c r="NC86" i="81"/>
  <c r="ND86" i="81"/>
  <c r="NE86" i="81"/>
  <c r="NF86" i="81"/>
  <c r="NG86" i="81"/>
  <c r="NH86" i="81"/>
  <c r="NI86" i="81"/>
  <c r="NJ86" i="81"/>
  <c r="NK86" i="81"/>
  <c r="NL86" i="81"/>
  <c r="NM86" i="81"/>
  <c r="NN86" i="81"/>
  <c r="NO86" i="81"/>
  <c r="NP86" i="81"/>
  <c r="NQ86" i="81"/>
  <c r="NR86" i="81"/>
  <c r="NS86" i="81"/>
  <c r="NT86" i="81"/>
  <c r="NU86" i="81"/>
  <c r="NV86" i="81"/>
  <c r="NW86" i="81"/>
  <c r="NX86" i="81"/>
  <c r="NY86" i="81"/>
  <c r="NZ86" i="81"/>
  <c r="OA86" i="81"/>
  <c r="OB86" i="81"/>
  <c r="OC86" i="81"/>
  <c r="OD86" i="81"/>
  <c r="OE86" i="81"/>
  <c r="OF86" i="81"/>
  <c r="OG86" i="81"/>
  <c r="OH86" i="81"/>
  <c r="OI86" i="81"/>
  <c r="OJ86" i="81"/>
  <c r="OK86" i="81"/>
  <c r="OL86" i="81"/>
  <c r="OM86" i="81"/>
  <c r="ON86" i="81"/>
  <c r="OO86" i="81"/>
  <c r="OP86" i="81"/>
  <c r="OQ86" i="81"/>
  <c r="OR86" i="81"/>
  <c r="OS86" i="81"/>
  <c r="OT86" i="81"/>
  <c r="OU86" i="81"/>
  <c r="OV86" i="81"/>
  <c r="OW86" i="81"/>
  <c r="OX86" i="81"/>
  <c r="OY86" i="81"/>
  <c r="OZ86" i="81"/>
  <c r="PA86" i="81"/>
  <c r="PB86" i="81"/>
  <c r="PC86" i="81"/>
  <c r="PD86" i="81"/>
  <c r="PE86" i="81"/>
  <c r="PF86" i="81"/>
  <c r="PG86" i="81"/>
  <c r="PH86" i="81"/>
  <c r="PI86" i="81"/>
  <c r="PJ86" i="81"/>
  <c r="PK86" i="81"/>
  <c r="PL86" i="81"/>
  <c r="PM86" i="81"/>
  <c r="PN86" i="81"/>
  <c r="PO86" i="81"/>
  <c r="PP86" i="81"/>
  <c r="PQ86" i="81"/>
  <c r="PR86" i="81"/>
  <c r="PS86" i="81"/>
  <c r="PT86" i="81"/>
  <c r="PU86" i="81"/>
  <c r="PV86" i="81"/>
  <c r="PW86" i="81"/>
  <c r="PX86" i="81"/>
  <c r="PY86" i="81"/>
  <c r="PZ86" i="81"/>
  <c r="QA86" i="81"/>
  <c r="QB86" i="81"/>
  <c r="QC86" i="81"/>
  <c r="QD86" i="81"/>
  <c r="QE86" i="81"/>
  <c r="QF86" i="81"/>
  <c r="QG86" i="81"/>
  <c r="QH86" i="81"/>
  <c r="QI86" i="81"/>
  <c r="QJ86" i="81"/>
  <c r="QK86" i="81"/>
  <c r="QL86" i="81"/>
  <c r="QM86" i="81"/>
  <c r="QN86" i="81"/>
  <c r="QO86" i="81"/>
  <c r="QP86" i="81"/>
  <c r="QQ86" i="81"/>
  <c r="QR86" i="81"/>
  <c r="QS86" i="81"/>
  <c r="QT86" i="81"/>
  <c r="QU86" i="81"/>
  <c r="QV86" i="81"/>
  <c r="QW86" i="81"/>
  <c r="QX86" i="81"/>
  <c r="QY86" i="81"/>
  <c r="QZ86" i="81"/>
  <c r="RA86" i="81"/>
  <c r="RB86" i="81"/>
  <c r="RC86" i="81"/>
  <c r="RD86" i="81"/>
  <c r="RE86" i="81"/>
  <c r="RF86" i="81"/>
  <c r="RG86" i="81"/>
  <c r="RH86" i="81"/>
  <c r="RI86" i="81"/>
  <c r="RJ86" i="81"/>
  <c r="RK86" i="81"/>
  <c r="RL86" i="81"/>
  <c r="RM86" i="81"/>
  <c r="RN86" i="81"/>
  <c r="RO86" i="81"/>
  <c r="RP86" i="81"/>
  <c r="RQ86" i="81"/>
  <c r="RR86" i="81"/>
  <c r="RS86" i="81"/>
  <c r="RT86" i="81"/>
  <c r="RU86" i="81"/>
  <c r="RV86" i="81"/>
  <c r="RW86" i="81"/>
  <c r="RX86" i="81"/>
  <c r="RY86" i="81"/>
  <c r="RZ86" i="81"/>
  <c r="SA86" i="81"/>
  <c r="SB86" i="81"/>
  <c r="SC86" i="81"/>
  <c r="SD86" i="81"/>
  <c r="SE86" i="81"/>
  <c r="SF86" i="81"/>
  <c r="SG86" i="81"/>
  <c r="SH86" i="81"/>
  <c r="SI86" i="81"/>
  <c r="SJ86" i="81"/>
  <c r="SK86" i="81"/>
  <c r="SL86" i="81"/>
  <c r="SM86" i="81"/>
  <c r="SN86" i="81"/>
  <c r="SO86" i="81"/>
  <c r="SP86" i="81"/>
  <c r="SQ86" i="81"/>
  <c r="SR86" i="81"/>
  <c r="SS86" i="81"/>
  <c r="ST86" i="81"/>
  <c r="SU86" i="81"/>
  <c r="SV86" i="81"/>
  <c r="SW86" i="81"/>
  <c r="SX86" i="81"/>
  <c r="SY86" i="81"/>
  <c r="SZ86" i="81"/>
  <c r="TA86" i="81"/>
  <c r="TB86" i="81"/>
  <c r="TC86" i="81"/>
  <c r="TD86" i="81"/>
  <c r="TE86" i="81"/>
  <c r="TF86" i="81"/>
  <c r="TG86" i="81"/>
  <c r="TH86" i="81"/>
  <c r="TI86" i="81"/>
  <c r="TJ86" i="81"/>
  <c r="TK86" i="81"/>
  <c r="TL86" i="81"/>
  <c r="TM86" i="81"/>
  <c r="TN86" i="81"/>
  <c r="TO86" i="81"/>
  <c r="TP86" i="81"/>
  <c r="TQ86" i="81"/>
  <c r="TR86" i="81"/>
  <c r="TS86" i="81"/>
  <c r="TT86" i="81"/>
  <c r="TU86" i="81"/>
  <c r="TV86" i="81"/>
  <c r="TW86" i="81"/>
  <c r="TX86" i="81"/>
  <c r="TY86" i="81"/>
  <c r="TZ86" i="81"/>
  <c r="UA86" i="81"/>
  <c r="UB86" i="81"/>
  <c r="UC86" i="81"/>
  <c r="UD86" i="81"/>
  <c r="UE86" i="81"/>
  <c r="UF86" i="81"/>
  <c r="UG86" i="81"/>
  <c r="UH86" i="81"/>
  <c r="UI86" i="81"/>
  <c r="UJ86" i="81"/>
  <c r="UK86" i="81"/>
  <c r="UL86" i="81"/>
  <c r="UM86" i="81"/>
  <c r="UN86" i="81"/>
  <c r="UO86" i="81"/>
  <c r="UP86" i="81"/>
  <c r="UQ86" i="81"/>
  <c r="UR86" i="81"/>
  <c r="US86" i="81"/>
  <c r="UT86" i="81"/>
  <c r="UU86" i="81"/>
  <c r="UV86" i="81"/>
  <c r="UW86" i="81"/>
  <c r="UX86" i="81"/>
  <c r="UY86" i="81"/>
  <c r="UZ86" i="81"/>
  <c r="VA86" i="81"/>
  <c r="VB86" i="81"/>
  <c r="VC86" i="81"/>
  <c r="VD86" i="81"/>
  <c r="VE86" i="81"/>
  <c r="VF86" i="81"/>
  <c r="VG86" i="81"/>
  <c r="VH86" i="81"/>
  <c r="VI86" i="81"/>
  <c r="VJ86" i="81"/>
  <c r="VK86" i="81"/>
  <c r="VL86" i="81"/>
  <c r="VM86" i="81"/>
  <c r="VN86" i="81"/>
  <c r="VO86" i="81"/>
  <c r="VP86" i="81"/>
  <c r="VQ86" i="81"/>
  <c r="VR86" i="81"/>
  <c r="VS86" i="81"/>
  <c r="VT86" i="81"/>
  <c r="VU86" i="81"/>
  <c r="VV86" i="81"/>
  <c r="VW86" i="81"/>
  <c r="VX86" i="81"/>
  <c r="VY86" i="81"/>
  <c r="VZ86" i="81"/>
  <c r="WA86" i="81"/>
  <c r="WB86" i="81"/>
  <c r="WC86" i="81"/>
  <c r="WD86" i="81"/>
  <c r="WE86" i="81"/>
  <c r="WF86" i="81"/>
  <c r="WG86" i="81"/>
  <c r="WH86" i="81"/>
  <c r="WI86" i="81"/>
  <c r="WJ86" i="81"/>
  <c r="WK86" i="81"/>
  <c r="WL86" i="81"/>
  <c r="WM86" i="81"/>
  <c r="WN86" i="81"/>
  <c r="WO86" i="81"/>
  <c r="WP86" i="81"/>
  <c r="WQ86" i="81"/>
  <c r="WR86" i="81"/>
  <c r="WS86" i="81"/>
  <c r="WT86" i="81"/>
  <c r="WU86" i="81"/>
  <c r="WV86" i="81"/>
  <c r="WW86" i="81"/>
  <c r="WX86" i="81"/>
  <c r="WY86" i="81"/>
  <c r="WZ86" i="81"/>
  <c r="XA86" i="81"/>
  <c r="XB86" i="81"/>
  <c r="XC86" i="81"/>
  <c r="XD86" i="81"/>
  <c r="XE86" i="81"/>
  <c r="XF86" i="81"/>
  <c r="XG86" i="81"/>
  <c r="XH86" i="81"/>
  <c r="XI86" i="81"/>
  <c r="XJ86" i="81"/>
  <c r="XK86" i="81"/>
  <c r="XL86" i="81"/>
  <c r="XM86" i="81"/>
  <c r="XN86" i="81"/>
  <c r="XO86" i="81"/>
  <c r="XP86" i="81"/>
  <c r="XQ86" i="81"/>
  <c r="XR86" i="81"/>
  <c r="XS86" i="81"/>
  <c r="XT86" i="81"/>
  <c r="XU86" i="81"/>
  <c r="XV86" i="81"/>
  <c r="XW86" i="81"/>
  <c r="XX86" i="81"/>
  <c r="XY86" i="81"/>
  <c r="XZ86" i="81"/>
  <c r="YA86" i="81"/>
  <c r="YB86" i="81"/>
  <c r="YC86" i="81"/>
  <c r="YD86" i="81"/>
  <c r="YE86" i="81"/>
  <c r="YF86" i="81"/>
  <c r="YG86" i="81"/>
  <c r="YH86" i="81"/>
  <c r="YI86" i="81"/>
  <c r="YJ86" i="81"/>
  <c r="YK86" i="81"/>
  <c r="YL86" i="81"/>
  <c r="YM86" i="81"/>
  <c r="YN86" i="81"/>
  <c r="YO86" i="81"/>
  <c r="YP86" i="81"/>
  <c r="YQ86" i="81"/>
  <c r="YR86" i="81"/>
  <c r="YS86" i="81"/>
  <c r="YT86" i="81"/>
  <c r="YU86" i="81"/>
  <c r="H87" i="81"/>
  <c r="I87" i="81"/>
  <c r="J87" i="81"/>
  <c r="K87" i="81"/>
  <c r="L87" i="81"/>
  <c r="M87" i="81"/>
  <c r="N87" i="81"/>
  <c r="O87" i="81"/>
  <c r="P87" i="81"/>
  <c r="Q87" i="81"/>
  <c r="R87" i="81"/>
  <c r="S87" i="81"/>
  <c r="T87" i="81"/>
  <c r="U87" i="81"/>
  <c r="V87" i="81"/>
  <c r="W87" i="81"/>
  <c r="X87" i="81"/>
  <c r="Y87" i="81"/>
  <c r="Z87" i="81"/>
  <c r="AA87" i="81"/>
  <c r="AB87" i="81"/>
  <c r="AC87" i="81"/>
  <c r="AD87" i="81"/>
  <c r="AE87" i="81"/>
  <c r="AF87" i="81"/>
  <c r="AG87" i="81"/>
  <c r="AH87" i="81"/>
  <c r="AI87" i="81"/>
  <c r="AJ87" i="81"/>
  <c r="AK87" i="81"/>
  <c r="AL87" i="81"/>
  <c r="AM87" i="81"/>
  <c r="AN87" i="81"/>
  <c r="AO87" i="81"/>
  <c r="AP87" i="81"/>
  <c r="AQ87" i="81"/>
  <c r="AR87" i="81"/>
  <c r="AS87" i="81"/>
  <c r="AT87" i="81"/>
  <c r="AU87" i="81"/>
  <c r="AV87" i="81"/>
  <c r="AW87" i="81"/>
  <c r="AX87" i="81"/>
  <c r="AY87" i="81"/>
  <c r="AZ87" i="81"/>
  <c r="BA87" i="81"/>
  <c r="BB87" i="81"/>
  <c r="BC87" i="81"/>
  <c r="BD87" i="81"/>
  <c r="BE87" i="81"/>
  <c r="BF87" i="81"/>
  <c r="BG87" i="81"/>
  <c r="BH87" i="81"/>
  <c r="BI87" i="81"/>
  <c r="BJ87" i="81"/>
  <c r="BK87" i="81"/>
  <c r="BL87" i="81"/>
  <c r="BM87" i="81"/>
  <c r="BN87" i="81"/>
  <c r="BO87" i="81"/>
  <c r="BP87" i="81"/>
  <c r="BQ87" i="81"/>
  <c r="BR87" i="81"/>
  <c r="BS87" i="81"/>
  <c r="BT87" i="81"/>
  <c r="BU87" i="81"/>
  <c r="BV87" i="81"/>
  <c r="BW87" i="81"/>
  <c r="BX87" i="81"/>
  <c r="BY87" i="81"/>
  <c r="BZ87" i="81"/>
  <c r="CA87" i="81"/>
  <c r="CB87" i="81"/>
  <c r="CC87" i="81"/>
  <c r="CD87" i="81"/>
  <c r="CE87" i="81"/>
  <c r="CF87" i="81"/>
  <c r="CG87" i="81"/>
  <c r="CH87" i="81"/>
  <c r="CI87" i="81"/>
  <c r="CJ87" i="81"/>
  <c r="CK87" i="81"/>
  <c r="CL87" i="81"/>
  <c r="CM87" i="81"/>
  <c r="CN87" i="81"/>
  <c r="CO87" i="81"/>
  <c r="CP87" i="81"/>
  <c r="CQ87" i="81"/>
  <c r="CR87" i="81"/>
  <c r="CS87" i="81"/>
  <c r="CT87" i="81"/>
  <c r="CU87" i="81"/>
  <c r="CV87" i="81"/>
  <c r="CW87" i="81"/>
  <c r="CX87" i="81"/>
  <c r="CY87" i="81"/>
  <c r="CZ87" i="81"/>
  <c r="DA87" i="81"/>
  <c r="DB87" i="81"/>
  <c r="DC87" i="81"/>
  <c r="DD87" i="81"/>
  <c r="DE87" i="81"/>
  <c r="DF87" i="81"/>
  <c r="DG87" i="81"/>
  <c r="DH87" i="81"/>
  <c r="DI87" i="81"/>
  <c r="DJ87" i="81"/>
  <c r="DK87" i="81"/>
  <c r="DL87" i="81"/>
  <c r="DM87" i="81"/>
  <c r="DN87" i="81"/>
  <c r="DO87" i="81"/>
  <c r="DP87" i="81"/>
  <c r="DQ87" i="81"/>
  <c r="DR87" i="81"/>
  <c r="DS87" i="81"/>
  <c r="DT87" i="81"/>
  <c r="DU87" i="81"/>
  <c r="DV87" i="81"/>
  <c r="DW87" i="81"/>
  <c r="DX87" i="81"/>
  <c r="DY87" i="81"/>
  <c r="DZ87" i="81"/>
  <c r="EA87" i="81"/>
  <c r="EB87" i="81"/>
  <c r="EC87" i="81"/>
  <c r="ED87" i="81"/>
  <c r="EE87" i="81"/>
  <c r="EF87" i="81"/>
  <c r="EG87" i="81"/>
  <c r="EH87" i="81"/>
  <c r="EI87" i="81"/>
  <c r="EJ87" i="81"/>
  <c r="EK87" i="81"/>
  <c r="EL87" i="81"/>
  <c r="EM87" i="81"/>
  <c r="EN87" i="81"/>
  <c r="EO87" i="81"/>
  <c r="EP87" i="81"/>
  <c r="EQ87" i="81"/>
  <c r="ER87" i="81"/>
  <c r="ES87" i="81"/>
  <c r="ET87" i="81"/>
  <c r="EU87" i="81"/>
  <c r="EV87" i="81"/>
  <c r="EW87" i="81"/>
  <c r="EX87" i="81"/>
  <c r="EY87" i="81"/>
  <c r="EZ87" i="81"/>
  <c r="FA87" i="81"/>
  <c r="FB87" i="81"/>
  <c r="FC87" i="81"/>
  <c r="FD87" i="81"/>
  <c r="FE87" i="81"/>
  <c r="FF87" i="81"/>
  <c r="FG87" i="81"/>
  <c r="FH87" i="81"/>
  <c r="FI87" i="81"/>
  <c r="FJ87" i="81"/>
  <c r="FK87" i="81"/>
  <c r="FL87" i="81"/>
  <c r="FM87" i="81"/>
  <c r="FN87" i="81"/>
  <c r="FO87" i="81"/>
  <c r="FP87" i="81"/>
  <c r="FQ87" i="81"/>
  <c r="FR87" i="81"/>
  <c r="FS87" i="81"/>
  <c r="FT87" i="81"/>
  <c r="FU87" i="81"/>
  <c r="FV87" i="81"/>
  <c r="FW87" i="81"/>
  <c r="FX87" i="81"/>
  <c r="FY87" i="81"/>
  <c r="FZ87" i="81"/>
  <c r="GA87" i="81"/>
  <c r="GB87" i="81"/>
  <c r="GC87" i="81"/>
  <c r="GD87" i="81"/>
  <c r="GE87" i="81"/>
  <c r="GF87" i="81"/>
  <c r="GG87" i="81"/>
  <c r="GH87" i="81"/>
  <c r="GI87" i="81"/>
  <c r="GJ87" i="81"/>
  <c r="GK87" i="81"/>
  <c r="GL87" i="81"/>
  <c r="GM87" i="81"/>
  <c r="GN87" i="81"/>
  <c r="GO87" i="81"/>
  <c r="GP87" i="81"/>
  <c r="GQ87" i="81"/>
  <c r="GR87" i="81"/>
  <c r="GS87" i="81"/>
  <c r="GT87" i="81"/>
  <c r="GU87" i="81"/>
  <c r="GV87" i="81"/>
  <c r="GW87" i="81"/>
  <c r="GX87" i="81"/>
  <c r="GY87" i="81"/>
  <c r="GZ87" i="81"/>
  <c r="HA87" i="81"/>
  <c r="HB87" i="81"/>
  <c r="HC87" i="81"/>
  <c r="HD87" i="81"/>
  <c r="HE87" i="81"/>
  <c r="HF87" i="81"/>
  <c r="HG87" i="81"/>
  <c r="HH87" i="81"/>
  <c r="HI87" i="81"/>
  <c r="HJ87" i="81"/>
  <c r="HK87" i="81"/>
  <c r="HL87" i="81"/>
  <c r="HM87" i="81"/>
  <c r="HN87" i="81"/>
  <c r="HO87" i="81"/>
  <c r="HP87" i="81"/>
  <c r="HQ87" i="81"/>
  <c r="HR87" i="81"/>
  <c r="HS87" i="81"/>
  <c r="HT87" i="81"/>
  <c r="HU87" i="81"/>
  <c r="HV87" i="81"/>
  <c r="HW87" i="81"/>
  <c r="HX87" i="81"/>
  <c r="HY87" i="81"/>
  <c r="HZ87" i="81"/>
  <c r="IA87" i="81"/>
  <c r="IB87" i="81"/>
  <c r="IC87" i="81"/>
  <c r="ID87" i="81"/>
  <c r="IE87" i="81"/>
  <c r="IF87" i="81"/>
  <c r="IG87" i="81"/>
  <c r="IH87" i="81"/>
  <c r="II87" i="81"/>
  <c r="IJ87" i="81"/>
  <c r="IK87" i="81"/>
  <c r="IL87" i="81"/>
  <c r="IM87" i="81"/>
  <c r="IN87" i="81"/>
  <c r="IO87" i="81"/>
  <c r="IP87" i="81"/>
  <c r="IQ87" i="81"/>
  <c r="IR87" i="81"/>
  <c r="IS87" i="81"/>
  <c r="IT87" i="81"/>
  <c r="IU87" i="81"/>
  <c r="IV87" i="81"/>
  <c r="IW87" i="81"/>
  <c r="IX87" i="81"/>
  <c r="IY87" i="81"/>
  <c r="IZ87" i="81"/>
  <c r="JA87" i="81"/>
  <c r="JB87" i="81"/>
  <c r="JC87" i="81"/>
  <c r="JD87" i="81"/>
  <c r="JE87" i="81"/>
  <c r="JF87" i="81"/>
  <c r="JG87" i="81"/>
  <c r="JH87" i="81"/>
  <c r="JI87" i="81"/>
  <c r="JJ87" i="81"/>
  <c r="JK87" i="81"/>
  <c r="JL87" i="81"/>
  <c r="JM87" i="81"/>
  <c r="JN87" i="81"/>
  <c r="JO87" i="81"/>
  <c r="JP87" i="81"/>
  <c r="JQ87" i="81"/>
  <c r="JR87" i="81"/>
  <c r="JS87" i="81"/>
  <c r="JT87" i="81"/>
  <c r="JU87" i="81"/>
  <c r="JV87" i="81"/>
  <c r="JW87" i="81"/>
  <c r="JX87" i="81"/>
  <c r="JY87" i="81"/>
  <c r="JZ87" i="81"/>
  <c r="KA87" i="81"/>
  <c r="KB87" i="81"/>
  <c r="KC87" i="81"/>
  <c r="KD87" i="81"/>
  <c r="KE87" i="81"/>
  <c r="KF87" i="81"/>
  <c r="KG87" i="81"/>
  <c r="KH87" i="81"/>
  <c r="KI87" i="81"/>
  <c r="KJ87" i="81"/>
  <c r="KK87" i="81"/>
  <c r="KL87" i="81"/>
  <c r="KM87" i="81"/>
  <c r="KN87" i="81"/>
  <c r="KO87" i="81"/>
  <c r="KP87" i="81"/>
  <c r="KQ87" i="81"/>
  <c r="KR87" i="81"/>
  <c r="KS87" i="81"/>
  <c r="KT87" i="81"/>
  <c r="KU87" i="81"/>
  <c r="KV87" i="81"/>
  <c r="KW87" i="81"/>
  <c r="KX87" i="81"/>
  <c r="KY87" i="81"/>
  <c r="KZ87" i="81"/>
  <c r="LA87" i="81"/>
  <c r="LB87" i="81"/>
  <c r="LC87" i="81"/>
  <c r="LD87" i="81"/>
  <c r="LE87" i="81"/>
  <c r="LF87" i="81"/>
  <c r="LG87" i="81"/>
  <c r="LH87" i="81"/>
  <c r="LI87" i="81"/>
  <c r="LJ87" i="81"/>
  <c r="LK87" i="81"/>
  <c r="LL87" i="81"/>
  <c r="LM87" i="81"/>
  <c r="LN87" i="81"/>
  <c r="LO87" i="81"/>
  <c r="LP87" i="81"/>
  <c r="LQ87" i="81"/>
  <c r="LR87" i="81"/>
  <c r="LS87" i="81"/>
  <c r="LT87" i="81"/>
  <c r="LU87" i="81"/>
  <c r="LV87" i="81"/>
  <c r="LW87" i="81"/>
  <c r="LX87" i="81"/>
  <c r="LY87" i="81"/>
  <c r="LZ87" i="81"/>
  <c r="MA87" i="81"/>
  <c r="MB87" i="81"/>
  <c r="MC87" i="81"/>
  <c r="MD87" i="81"/>
  <c r="ME87" i="81"/>
  <c r="MF87" i="81"/>
  <c r="MG87" i="81"/>
  <c r="MH87" i="81"/>
  <c r="MI87" i="81"/>
  <c r="MJ87" i="81"/>
  <c r="MK87" i="81"/>
  <c r="ML87" i="81"/>
  <c r="MM87" i="81"/>
  <c r="MN87" i="81"/>
  <c r="MO87" i="81"/>
  <c r="MP87" i="81"/>
  <c r="MQ87" i="81"/>
  <c r="MR87" i="81"/>
  <c r="MS87" i="81"/>
  <c r="MT87" i="81"/>
  <c r="MU87" i="81"/>
  <c r="MV87" i="81"/>
  <c r="MW87" i="81"/>
  <c r="MX87" i="81"/>
  <c r="MY87" i="81"/>
  <c r="MZ87" i="81"/>
  <c r="NA87" i="81"/>
  <c r="NB87" i="81"/>
  <c r="NC87" i="81"/>
  <c r="ND87" i="81"/>
  <c r="NE87" i="81"/>
  <c r="NF87" i="81"/>
  <c r="NG87" i="81"/>
  <c r="NH87" i="81"/>
  <c r="NI87" i="81"/>
  <c r="NJ87" i="81"/>
  <c r="NK87" i="81"/>
  <c r="NL87" i="81"/>
  <c r="NM87" i="81"/>
  <c r="NN87" i="81"/>
  <c r="NO87" i="81"/>
  <c r="NP87" i="81"/>
  <c r="NQ87" i="81"/>
  <c r="NR87" i="81"/>
  <c r="NS87" i="81"/>
  <c r="NT87" i="81"/>
  <c r="NU87" i="81"/>
  <c r="NV87" i="81"/>
  <c r="NW87" i="81"/>
  <c r="NX87" i="81"/>
  <c r="NY87" i="81"/>
  <c r="NZ87" i="81"/>
  <c r="OA87" i="81"/>
  <c r="OB87" i="81"/>
  <c r="OC87" i="81"/>
  <c r="OD87" i="81"/>
  <c r="OE87" i="81"/>
  <c r="OF87" i="81"/>
  <c r="OG87" i="81"/>
  <c r="OH87" i="81"/>
  <c r="OI87" i="81"/>
  <c r="OJ87" i="81"/>
  <c r="OK87" i="81"/>
  <c r="OL87" i="81"/>
  <c r="OM87" i="81"/>
  <c r="ON87" i="81"/>
  <c r="OO87" i="81"/>
  <c r="OP87" i="81"/>
  <c r="OQ87" i="81"/>
  <c r="OR87" i="81"/>
  <c r="OS87" i="81"/>
  <c r="OT87" i="81"/>
  <c r="OU87" i="81"/>
  <c r="OV87" i="81"/>
  <c r="OW87" i="81"/>
  <c r="OX87" i="81"/>
  <c r="OY87" i="81"/>
  <c r="OZ87" i="81"/>
  <c r="PA87" i="81"/>
  <c r="PB87" i="81"/>
  <c r="PC87" i="81"/>
  <c r="PD87" i="81"/>
  <c r="PE87" i="81"/>
  <c r="PF87" i="81"/>
  <c r="PG87" i="81"/>
  <c r="PH87" i="81"/>
  <c r="PI87" i="81"/>
  <c r="PJ87" i="81"/>
  <c r="PK87" i="81"/>
  <c r="PL87" i="81"/>
  <c r="PM87" i="81"/>
  <c r="PN87" i="81"/>
  <c r="PO87" i="81"/>
  <c r="PP87" i="81"/>
  <c r="PQ87" i="81"/>
  <c r="PR87" i="81"/>
  <c r="PS87" i="81"/>
  <c r="PT87" i="81"/>
  <c r="PU87" i="81"/>
  <c r="PV87" i="81"/>
  <c r="PW87" i="81"/>
  <c r="PX87" i="81"/>
  <c r="PY87" i="81"/>
  <c r="PZ87" i="81"/>
  <c r="QA87" i="81"/>
  <c r="QB87" i="81"/>
  <c r="QC87" i="81"/>
  <c r="QD87" i="81"/>
  <c r="QE87" i="81"/>
  <c r="QF87" i="81"/>
  <c r="QG87" i="81"/>
  <c r="QH87" i="81"/>
  <c r="QI87" i="81"/>
  <c r="QJ87" i="81"/>
  <c r="QK87" i="81"/>
  <c r="QL87" i="81"/>
  <c r="QM87" i="81"/>
  <c r="QN87" i="81"/>
  <c r="QO87" i="81"/>
  <c r="QP87" i="81"/>
  <c r="QQ87" i="81"/>
  <c r="QR87" i="81"/>
  <c r="QS87" i="81"/>
  <c r="QT87" i="81"/>
  <c r="QU87" i="81"/>
  <c r="QV87" i="81"/>
  <c r="QW87" i="81"/>
  <c r="QX87" i="81"/>
  <c r="QY87" i="81"/>
  <c r="QZ87" i="81"/>
  <c r="RA87" i="81"/>
  <c r="RB87" i="81"/>
  <c r="RC87" i="81"/>
  <c r="RD87" i="81"/>
  <c r="RE87" i="81"/>
  <c r="RF87" i="81"/>
  <c r="RG87" i="81"/>
  <c r="RH87" i="81"/>
  <c r="RI87" i="81"/>
  <c r="RJ87" i="81"/>
  <c r="RK87" i="81"/>
  <c r="RL87" i="81"/>
  <c r="RM87" i="81"/>
  <c r="RN87" i="81"/>
  <c r="RO87" i="81"/>
  <c r="RP87" i="81"/>
  <c r="RQ87" i="81"/>
  <c r="RR87" i="81"/>
  <c r="RS87" i="81"/>
  <c r="RT87" i="81"/>
  <c r="RU87" i="81"/>
  <c r="RV87" i="81"/>
  <c r="RW87" i="81"/>
  <c r="RX87" i="81"/>
  <c r="RY87" i="81"/>
  <c r="RZ87" i="81"/>
  <c r="SA87" i="81"/>
  <c r="SB87" i="81"/>
  <c r="SC87" i="81"/>
  <c r="SD87" i="81"/>
  <c r="SE87" i="81"/>
  <c r="SF87" i="81"/>
  <c r="SG87" i="81"/>
  <c r="SH87" i="81"/>
  <c r="SI87" i="81"/>
  <c r="SJ87" i="81"/>
  <c r="SK87" i="81"/>
  <c r="SL87" i="81"/>
  <c r="SM87" i="81"/>
  <c r="SN87" i="81"/>
  <c r="SO87" i="81"/>
  <c r="SP87" i="81"/>
  <c r="SQ87" i="81"/>
  <c r="SR87" i="81"/>
  <c r="SS87" i="81"/>
  <c r="ST87" i="81"/>
  <c r="SU87" i="81"/>
  <c r="SV87" i="81"/>
  <c r="SW87" i="81"/>
  <c r="SX87" i="81"/>
  <c r="SY87" i="81"/>
  <c r="SZ87" i="81"/>
  <c r="TA87" i="81"/>
  <c r="TB87" i="81"/>
  <c r="TC87" i="81"/>
  <c r="TD87" i="81"/>
  <c r="TE87" i="81"/>
  <c r="TF87" i="81"/>
  <c r="TG87" i="81"/>
  <c r="TH87" i="81"/>
  <c r="TI87" i="81"/>
  <c r="TJ87" i="81"/>
  <c r="TK87" i="81"/>
  <c r="TL87" i="81"/>
  <c r="TM87" i="81"/>
  <c r="TN87" i="81"/>
  <c r="TO87" i="81"/>
  <c r="TP87" i="81"/>
  <c r="TQ87" i="81"/>
  <c r="TR87" i="81"/>
  <c r="TS87" i="81"/>
  <c r="TT87" i="81"/>
  <c r="TU87" i="81"/>
  <c r="TV87" i="81"/>
  <c r="TW87" i="81"/>
  <c r="TX87" i="81"/>
  <c r="TY87" i="81"/>
  <c r="TZ87" i="81"/>
  <c r="UA87" i="81"/>
  <c r="UB87" i="81"/>
  <c r="UC87" i="81"/>
  <c r="UD87" i="81"/>
  <c r="UE87" i="81"/>
  <c r="UF87" i="81"/>
  <c r="UG87" i="81"/>
  <c r="UH87" i="81"/>
  <c r="UI87" i="81"/>
  <c r="UJ87" i="81"/>
  <c r="UK87" i="81"/>
  <c r="UL87" i="81"/>
  <c r="UM87" i="81"/>
  <c r="UN87" i="81"/>
  <c r="UO87" i="81"/>
  <c r="UP87" i="81"/>
  <c r="UQ87" i="81"/>
  <c r="UR87" i="81"/>
  <c r="US87" i="81"/>
  <c r="UT87" i="81"/>
  <c r="UU87" i="81"/>
  <c r="UV87" i="81"/>
  <c r="UW87" i="81"/>
  <c r="UX87" i="81"/>
  <c r="UY87" i="81"/>
  <c r="UZ87" i="81"/>
  <c r="VA87" i="81"/>
  <c r="VB87" i="81"/>
  <c r="VC87" i="81"/>
  <c r="VD87" i="81"/>
  <c r="VE87" i="81"/>
  <c r="VF87" i="81"/>
  <c r="VG87" i="81"/>
  <c r="VH87" i="81"/>
  <c r="VI87" i="81"/>
  <c r="VJ87" i="81"/>
  <c r="VK87" i="81"/>
  <c r="VL87" i="81"/>
  <c r="VM87" i="81"/>
  <c r="VN87" i="81"/>
  <c r="VO87" i="81"/>
  <c r="VP87" i="81"/>
  <c r="VQ87" i="81"/>
  <c r="VR87" i="81"/>
  <c r="VS87" i="81"/>
  <c r="VT87" i="81"/>
  <c r="VU87" i="81"/>
  <c r="VV87" i="81"/>
  <c r="VW87" i="81"/>
  <c r="VX87" i="81"/>
  <c r="VY87" i="81"/>
  <c r="VZ87" i="81"/>
  <c r="WA87" i="81"/>
  <c r="WB87" i="81"/>
  <c r="WC87" i="81"/>
  <c r="WD87" i="81"/>
  <c r="WE87" i="81"/>
  <c r="WF87" i="81"/>
  <c r="WG87" i="81"/>
  <c r="WH87" i="81"/>
  <c r="WI87" i="81"/>
  <c r="WJ87" i="81"/>
  <c r="WK87" i="81"/>
  <c r="WL87" i="81"/>
  <c r="WM87" i="81"/>
  <c r="WN87" i="81"/>
  <c r="WO87" i="81"/>
  <c r="WP87" i="81"/>
  <c r="WQ87" i="81"/>
  <c r="WR87" i="81"/>
  <c r="WS87" i="81"/>
  <c r="WT87" i="81"/>
  <c r="WU87" i="81"/>
  <c r="WV87" i="81"/>
  <c r="WW87" i="81"/>
  <c r="WX87" i="81"/>
  <c r="WY87" i="81"/>
  <c r="WZ87" i="81"/>
  <c r="XA87" i="81"/>
  <c r="XB87" i="81"/>
  <c r="XC87" i="81"/>
  <c r="XD87" i="81"/>
  <c r="XE87" i="81"/>
  <c r="XF87" i="81"/>
  <c r="XG87" i="81"/>
  <c r="XH87" i="81"/>
  <c r="XI87" i="81"/>
  <c r="XJ87" i="81"/>
  <c r="XK87" i="81"/>
  <c r="XL87" i="81"/>
  <c r="XM87" i="81"/>
  <c r="XN87" i="81"/>
  <c r="XO87" i="81"/>
  <c r="XP87" i="81"/>
  <c r="XQ87" i="81"/>
  <c r="XR87" i="81"/>
  <c r="XS87" i="81"/>
  <c r="XT87" i="81"/>
  <c r="XU87" i="81"/>
  <c r="XV87" i="81"/>
  <c r="XW87" i="81"/>
  <c r="XX87" i="81"/>
  <c r="XY87" i="81"/>
  <c r="XZ87" i="81"/>
  <c r="YA87" i="81"/>
  <c r="YB87" i="81"/>
  <c r="YC87" i="81"/>
  <c r="YD87" i="81"/>
  <c r="YE87" i="81"/>
  <c r="YF87" i="81"/>
  <c r="YG87" i="81"/>
  <c r="YH87" i="81"/>
  <c r="YI87" i="81"/>
  <c r="YJ87" i="81"/>
  <c r="YK87" i="81"/>
  <c r="YL87" i="81"/>
  <c r="YM87" i="81"/>
  <c r="YN87" i="81"/>
  <c r="YO87" i="81"/>
  <c r="YP87" i="81"/>
  <c r="YQ87" i="81"/>
  <c r="YR87" i="81"/>
  <c r="YS87" i="81"/>
  <c r="YT87" i="81"/>
  <c r="YU87" i="81"/>
  <c r="H88" i="81"/>
  <c r="I88" i="81"/>
  <c r="J88" i="81"/>
  <c r="K88" i="81"/>
  <c r="L88" i="81"/>
  <c r="M88" i="81"/>
  <c r="N88" i="81"/>
  <c r="O88" i="81"/>
  <c r="P88" i="81"/>
  <c r="Q88" i="81"/>
  <c r="R88" i="81"/>
  <c r="S88" i="81"/>
  <c r="T88" i="81"/>
  <c r="U88" i="81"/>
  <c r="V88" i="81"/>
  <c r="W88" i="81"/>
  <c r="X88" i="81"/>
  <c r="Y88" i="81"/>
  <c r="Z88" i="81"/>
  <c r="AA88" i="81"/>
  <c r="AB88" i="81"/>
  <c r="AC88" i="81"/>
  <c r="AD88" i="81"/>
  <c r="AE88" i="81"/>
  <c r="AF88" i="81"/>
  <c r="AG88" i="81"/>
  <c r="AH88" i="81"/>
  <c r="AI88" i="81"/>
  <c r="AJ88" i="81"/>
  <c r="AK88" i="81"/>
  <c r="AL88" i="81"/>
  <c r="AM88" i="81"/>
  <c r="AN88" i="81"/>
  <c r="AO88" i="81"/>
  <c r="AP88" i="81"/>
  <c r="AQ88" i="81"/>
  <c r="AR88" i="81"/>
  <c r="AS88" i="81"/>
  <c r="AT88" i="81"/>
  <c r="AU88" i="81"/>
  <c r="AV88" i="81"/>
  <c r="AW88" i="81"/>
  <c r="AX88" i="81"/>
  <c r="AY88" i="81"/>
  <c r="AZ88" i="81"/>
  <c r="BA88" i="81"/>
  <c r="BB88" i="81"/>
  <c r="BC88" i="81"/>
  <c r="BD88" i="81"/>
  <c r="BE88" i="81"/>
  <c r="BF88" i="81"/>
  <c r="BG88" i="81"/>
  <c r="BH88" i="81"/>
  <c r="BI88" i="81"/>
  <c r="BJ88" i="81"/>
  <c r="BK88" i="81"/>
  <c r="BL88" i="81"/>
  <c r="BM88" i="81"/>
  <c r="BN88" i="81"/>
  <c r="BO88" i="81"/>
  <c r="BP88" i="81"/>
  <c r="BQ88" i="81"/>
  <c r="BR88" i="81"/>
  <c r="BS88" i="81"/>
  <c r="BT88" i="81"/>
  <c r="BU88" i="81"/>
  <c r="BV88" i="81"/>
  <c r="BW88" i="81"/>
  <c r="BX88" i="81"/>
  <c r="BY88" i="81"/>
  <c r="BZ88" i="81"/>
  <c r="CA88" i="81"/>
  <c r="CB88" i="81"/>
  <c r="CC88" i="81"/>
  <c r="CD88" i="81"/>
  <c r="CE88" i="81"/>
  <c r="CF88" i="81"/>
  <c r="CG88" i="81"/>
  <c r="CH88" i="81"/>
  <c r="CI88" i="81"/>
  <c r="CJ88" i="81"/>
  <c r="CK88" i="81"/>
  <c r="CL88" i="81"/>
  <c r="CM88" i="81"/>
  <c r="CN88" i="81"/>
  <c r="CO88" i="81"/>
  <c r="CP88" i="81"/>
  <c r="CQ88" i="81"/>
  <c r="CR88" i="81"/>
  <c r="CS88" i="81"/>
  <c r="CT88" i="81"/>
  <c r="CU88" i="81"/>
  <c r="CV88" i="81"/>
  <c r="CW88" i="81"/>
  <c r="CX88" i="81"/>
  <c r="CY88" i="81"/>
  <c r="CZ88" i="81"/>
  <c r="DA88" i="81"/>
  <c r="DB88" i="81"/>
  <c r="DC88" i="81"/>
  <c r="DD88" i="81"/>
  <c r="DE88" i="81"/>
  <c r="DF88" i="81"/>
  <c r="DG88" i="81"/>
  <c r="DH88" i="81"/>
  <c r="DI88" i="81"/>
  <c r="DJ88" i="81"/>
  <c r="DK88" i="81"/>
  <c r="DL88" i="81"/>
  <c r="DM88" i="81"/>
  <c r="DN88" i="81"/>
  <c r="DO88" i="81"/>
  <c r="DP88" i="81"/>
  <c r="DQ88" i="81"/>
  <c r="DR88" i="81"/>
  <c r="DS88" i="81"/>
  <c r="DT88" i="81"/>
  <c r="DU88" i="81"/>
  <c r="DV88" i="81"/>
  <c r="DW88" i="81"/>
  <c r="DX88" i="81"/>
  <c r="DY88" i="81"/>
  <c r="DZ88" i="81"/>
  <c r="EA88" i="81"/>
  <c r="EB88" i="81"/>
  <c r="EC88" i="81"/>
  <c r="ED88" i="81"/>
  <c r="EE88" i="81"/>
  <c r="EF88" i="81"/>
  <c r="EG88" i="81"/>
  <c r="EH88" i="81"/>
  <c r="EI88" i="81"/>
  <c r="EJ88" i="81"/>
  <c r="EK88" i="81"/>
  <c r="EL88" i="81"/>
  <c r="EM88" i="81"/>
  <c r="EN88" i="81"/>
  <c r="EO88" i="81"/>
  <c r="EP88" i="81"/>
  <c r="EQ88" i="81"/>
  <c r="ER88" i="81"/>
  <c r="ES88" i="81"/>
  <c r="ET88" i="81"/>
  <c r="EU88" i="81"/>
  <c r="EV88" i="81"/>
  <c r="EW88" i="81"/>
  <c r="EX88" i="81"/>
  <c r="EY88" i="81"/>
  <c r="EZ88" i="81"/>
  <c r="FA88" i="81"/>
  <c r="FB88" i="81"/>
  <c r="FC88" i="81"/>
  <c r="FD88" i="81"/>
  <c r="FE88" i="81"/>
  <c r="FF88" i="81"/>
  <c r="FG88" i="81"/>
  <c r="FH88" i="81"/>
  <c r="FI88" i="81"/>
  <c r="FJ88" i="81"/>
  <c r="FK88" i="81"/>
  <c r="FL88" i="81"/>
  <c r="FM88" i="81"/>
  <c r="FN88" i="81"/>
  <c r="FO88" i="81"/>
  <c r="FP88" i="81"/>
  <c r="FQ88" i="81"/>
  <c r="FR88" i="81"/>
  <c r="FS88" i="81"/>
  <c r="FT88" i="81"/>
  <c r="FU88" i="81"/>
  <c r="FV88" i="81"/>
  <c r="FW88" i="81"/>
  <c r="FX88" i="81"/>
  <c r="FY88" i="81"/>
  <c r="FZ88" i="81"/>
  <c r="GA88" i="81"/>
  <c r="GB88" i="81"/>
  <c r="GC88" i="81"/>
  <c r="GD88" i="81"/>
  <c r="GE88" i="81"/>
  <c r="GF88" i="81"/>
  <c r="GG88" i="81"/>
  <c r="GH88" i="81"/>
  <c r="GI88" i="81"/>
  <c r="GJ88" i="81"/>
  <c r="GK88" i="81"/>
  <c r="GL88" i="81"/>
  <c r="GM88" i="81"/>
  <c r="GN88" i="81"/>
  <c r="GO88" i="81"/>
  <c r="GP88" i="81"/>
  <c r="GQ88" i="81"/>
  <c r="GR88" i="81"/>
  <c r="GS88" i="81"/>
  <c r="GT88" i="81"/>
  <c r="GU88" i="81"/>
  <c r="GV88" i="81"/>
  <c r="GW88" i="81"/>
  <c r="GX88" i="81"/>
  <c r="GY88" i="81"/>
  <c r="GZ88" i="81"/>
  <c r="HA88" i="81"/>
  <c r="HB88" i="81"/>
  <c r="HC88" i="81"/>
  <c r="HD88" i="81"/>
  <c r="HE88" i="81"/>
  <c r="HF88" i="81"/>
  <c r="HG88" i="81"/>
  <c r="HH88" i="81"/>
  <c r="HI88" i="81"/>
  <c r="HJ88" i="81"/>
  <c r="HK88" i="81"/>
  <c r="HL88" i="81"/>
  <c r="HM88" i="81"/>
  <c r="HN88" i="81"/>
  <c r="HO88" i="81"/>
  <c r="HP88" i="81"/>
  <c r="HQ88" i="81"/>
  <c r="HR88" i="81"/>
  <c r="HS88" i="81"/>
  <c r="HT88" i="81"/>
  <c r="HU88" i="81"/>
  <c r="HV88" i="81"/>
  <c r="HW88" i="81"/>
  <c r="HX88" i="81"/>
  <c r="HY88" i="81"/>
  <c r="HZ88" i="81"/>
  <c r="IA88" i="81"/>
  <c r="IB88" i="81"/>
  <c r="IC88" i="81"/>
  <c r="ID88" i="81"/>
  <c r="IE88" i="81"/>
  <c r="IF88" i="81"/>
  <c r="IG88" i="81"/>
  <c r="IH88" i="81"/>
  <c r="II88" i="81"/>
  <c r="IJ88" i="81"/>
  <c r="IK88" i="81"/>
  <c r="IL88" i="81"/>
  <c r="IM88" i="81"/>
  <c r="IN88" i="81"/>
  <c r="IO88" i="81"/>
  <c r="IP88" i="81"/>
  <c r="IQ88" i="81"/>
  <c r="IR88" i="81"/>
  <c r="IS88" i="81"/>
  <c r="IT88" i="81"/>
  <c r="IU88" i="81"/>
  <c r="IV88" i="81"/>
  <c r="IW88" i="81"/>
  <c r="IX88" i="81"/>
  <c r="IY88" i="81"/>
  <c r="IZ88" i="81"/>
  <c r="JA88" i="81"/>
  <c r="JB88" i="81"/>
  <c r="JC88" i="81"/>
  <c r="JD88" i="81"/>
  <c r="JE88" i="81"/>
  <c r="JF88" i="81"/>
  <c r="JG88" i="81"/>
  <c r="JH88" i="81"/>
  <c r="JI88" i="81"/>
  <c r="JJ88" i="81"/>
  <c r="JK88" i="81"/>
  <c r="JL88" i="81"/>
  <c r="JM88" i="81"/>
  <c r="JN88" i="81"/>
  <c r="JO88" i="81"/>
  <c r="JP88" i="81"/>
  <c r="JQ88" i="81"/>
  <c r="JR88" i="81"/>
  <c r="JS88" i="81"/>
  <c r="JT88" i="81"/>
  <c r="JU88" i="81"/>
  <c r="JV88" i="81"/>
  <c r="JW88" i="81"/>
  <c r="JX88" i="81"/>
  <c r="JY88" i="81"/>
  <c r="JZ88" i="81"/>
  <c r="KA88" i="81"/>
  <c r="KB88" i="81"/>
  <c r="KC88" i="81"/>
  <c r="KD88" i="81"/>
  <c r="KE88" i="81"/>
  <c r="KF88" i="81"/>
  <c r="KG88" i="81"/>
  <c r="KH88" i="81"/>
  <c r="KI88" i="81"/>
  <c r="KJ88" i="81"/>
  <c r="KK88" i="81"/>
  <c r="KL88" i="81"/>
  <c r="KM88" i="81"/>
  <c r="KN88" i="81"/>
  <c r="KO88" i="81"/>
  <c r="KP88" i="81"/>
  <c r="KQ88" i="81"/>
  <c r="KR88" i="81"/>
  <c r="KS88" i="81"/>
  <c r="KT88" i="81"/>
  <c r="KU88" i="81"/>
  <c r="KV88" i="81"/>
  <c r="KW88" i="81"/>
  <c r="KX88" i="81"/>
  <c r="KY88" i="81"/>
  <c r="KZ88" i="81"/>
  <c r="LA88" i="81"/>
  <c r="LB88" i="81"/>
  <c r="LC88" i="81"/>
  <c r="LD88" i="81"/>
  <c r="LE88" i="81"/>
  <c r="LF88" i="81"/>
  <c r="LG88" i="81"/>
  <c r="LH88" i="81"/>
  <c r="LI88" i="81"/>
  <c r="LJ88" i="81"/>
  <c r="LK88" i="81"/>
  <c r="LL88" i="81"/>
  <c r="LM88" i="81"/>
  <c r="LN88" i="81"/>
  <c r="LO88" i="81"/>
  <c r="LP88" i="81"/>
  <c r="LQ88" i="81"/>
  <c r="LR88" i="81"/>
  <c r="LS88" i="81"/>
  <c r="LT88" i="81"/>
  <c r="LU88" i="81"/>
  <c r="LV88" i="81"/>
  <c r="LW88" i="81"/>
  <c r="LX88" i="81"/>
  <c r="LY88" i="81"/>
  <c r="LZ88" i="81"/>
  <c r="MA88" i="81"/>
  <c r="MB88" i="81"/>
  <c r="MC88" i="81"/>
  <c r="MD88" i="81"/>
  <c r="ME88" i="81"/>
  <c r="MF88" i="81"/>
  <c r="MG88" i="81"/>
  <c r="MH88" i="81"/>
  <c r="MI88" i="81"/>
  <c r="MJ88" i="81"/>
  <c r="MK88" i="81"/>
  <c r="ML88" i="81"/>
  <c r="MM88" i="81"/>
  <c r="MN88" i="81"/>
  <c r="MO88" i="81"/>
  <c r="MP88" i="81"/>
  <c r="MQ88" i="81"/>
  <c r="MR88" i="81"/>
  <c r="MS88" i="81"/>
  <c r="MT88" i="81"/>
  <c r="MU88" i="81"/>
  <c r="MV88" i="81"/>
  <c r="MW88" i="81"/>
  <c r="MX88" i="81"/>
  <c r="MY88" i="81"/>
  <c r="MZ88" i="81"/>
  <c r="NA88" i="81"/>
  <c r="NB88" i="81"/>
  <c r="NC88" i="81"/>
  <c r="ND88" i="81"/>
  <c r="NE88" i="81"/>
  <c r="NF88" i="81"/>
  <c r="NG88" i="81"/>
  <c r="NH88" i="81"/>
  <c r="NI88" i="81"/>
  <c r="NJ88" i="81"/>
  <c r="NK88" i="81"/>
  <c r="NL88" i="81"/>
  <c r="NM88" i="81"/>
  <c r="NN88" i="81"/>
  <c r="NO88" i="81"/>
  <c r="NP88" i="81"/>
  <c r="NQ88" i="81"/>
  <c r="NR88" i="81"/>
  <c r="NS88" i="81"/>
  <c r="NT88" i="81"/>
  <c r="NU88" i="81"/>
  <c r="NV88" i="81"/>
  <c r="NW88" i="81"/>
  <c r="NX88" i="81"/>
  <c r="NY88" i="81"/>
  <c r="NZ88" i="81"/>
  <c r="OA88" i="81"/>
  <c r="OB88" i="81"/>
  <c r="OC88" i="81"/>
  <c r="OD88" i="81"/>
  <c r="OE88" i="81"/>
  <c r="OF88" i="81"/>
  <c r="OG88" i="81"/>
  <c r="OH88" i="81"/>
  <c r="OI88" i="81"/>
  <c r="OJ88" i="81"/>
  <c r="OK88" i="81"/>
  <c r="OL88" i="81"/>
  <c r="OM88" i="81"/>
  <c r="ON88" i="81"/>
  <c r="OO88" i="81"/>
  <c r="OP88" i="81"/>
  <c r="OQ88" i="81"/>
  <c r="OR88" i="81"/>
  <c r="OS88" i="81"/>
  <c r="OT88" i="81"/>
  <c r="OU88" i="81"/>
  <c r="OV88" i="81"/>
  <c r="OW88" i="81"/>
  <c r="OX88" i="81"/>
  <c r="OY88" i="81"/>
  <c r="OZ88" i="81"/>
  <c r="PA88" i="81"/>
  <c r="PB88" i="81"/>
  <c r="PC88" i="81"/>
  <c r="PD88" i="81"/>
  <c r="PE88" i="81"/>
  <c r="PF88" i="81"/>
  <c r="PG88" i="81"/>
  <c r="PH88" i="81"/>
  <c r="PI88" i="81"/>
  <c r="PJ88" i="81"/>
  <c r="PK88" i="81"/>
  <c r="PL88" i="81"/>
  <c r="PM88" i="81"/>
  <c r="PN88" i="81"/>
  <c r="PO88" i="81"/>
  <c r="PP88" i="81"/>
  <c r="PQ88" i="81"/>
  <c r="PR88" i="81"/>
  <c r="PS88" i="81"/>
  <c r="PT88" i="81"/>
  <c r="PU88" i="81"/>
  <c r="PV88" i="81"/>
  <c r="PW88" i="81"/>
  <c r="PX88" i="81"/>
  <c r="PY88" i="81"/>
  <c r="PZ88" i="81"/>
  <c r="QA88" i="81"/>
  <c r="QB88" i="81"/>
  <c r="QC88" i="81"/>
  <c r="QD88" i="81"/>
  <c r="QE88" i="81"/>
  <c r="QF88" i="81"/>
  <c r="QG88" i="81"/>
  <c r="QH88" i="81"/>
  <c r="QI88" i="81"/>
  <c r="QJ88" i="81"/>
  <c r="QK88" i="81"/>
  <c r="QL88" i="81"/>
  <c r="QM88" i="81"/>
  <c r="QN88" i="81"/>
  <c r="QO88" i="81"/>
  <c r="QP88" i="81"/>
  <c r="QQ88" i="81"/>
  <c r="QR88" i="81"/>
  <c r="QS88" i="81"/>
  <c r="QT88" i="81"/>
  <c r="QU88" i="81"/>
  <c r="QV88" i="81"/>
  <c r="QW88" i="81"/>
  <c r="QX88" i="81"/>
  <c r="QY88" i="81"/>
  <c r="QZ88" i="81"/>
  <c r="RA88" i="81"/>
  <c r="RB88" i="81"/>
  <c r="RC88" i="81"/>
  <c r="RD88" i="81"/>
  <c r="RE88" i="81"/>
  <c r="RF88" i="81"/>
  <c r="RG88" i="81"/>
  <c r="RH88" i="81"/>
  <c r="RI88" i="81"/>
  <c r="RJ88" i="81"/>
  <c r="RK88" i="81"/>
  <c r="RL88" i="81"/>
  <c r="RM88" i="81"/>
  <c r="RN88" i="81"/>
  <c r="RO88" i="81"/>
  <c r="RP88" i="81"/>
  <c r="RQ88" i="81"/>
  <c r="RR88" i="81"/>
  <c r="RS88" i="81"/>
  <c r="RT88" i="81"/>
  <c r="RU88" i="81"/>
  <c r="RV88" i="81"/>
  <c r="RW88" i="81"/>
  <c r="RX88" i="81"/>
  <c r="RY88" i="81"/>
  <c r="RZ88" i="81"/>
  <c r="SA88" i="81"/>
  <c r="SB88" i="81"/>
  <c r="SC88" i="81"/>
  <c r="SD88" i="81"/>
  <c r="SE88" i="81"/>
  <c r="SF88" i="81"/>
  <c r="SG88" i="81"/>
  <c r="SH88" i="81"/>
  <c r="SI88" i="81"/>
  <c r="SJ88" i="81"/>
  <c r="SK88" i="81"/>
  <c r="SL88" i="81"/>
  <c r="SM88" i="81"/>
  <c r="SN88" i="81"/>
  <c r="SO88" i="81"/>
  <c r="SP88" i="81"/>
  <c r="SQ88" i="81"/>
  <c r="SR88" i="81"/>
  <c r="SS88" i="81"/>
  <c r="ST88" i="81"/>
  <c r="SU88" i="81"/>
  <c r="SV88" i="81"/>
  <c r="SW88" i="81"/>
  <c r="SX88" i="81"/>
  <c r="SY88" i="81"/>
  <c r="SZ88" i="81"/>
  <c r="TA88" i="81"/>
  <c r="TB88" i="81"/>
  <c r="TC88" i="81"/>
  <c r="TD88" i="81"/>
  <c r="TE88" i="81"/>
  <c r="TF88" i="81"/>
  <c r="TG88" i="81"/>
  <c r="TH88" i="81"/>
  <c r="TI88" i="81"/>
  <c r="TJ88" i="81"/>
  <c r="TK88" i="81"/>
  <c r="TL88" i="81"/>
  <c r="TM88" i="81"/>
  <c r="TN88" i="81"/>
  <c r="TO88" i="81"/>
  <c r="TP88" i="81"/>
  <c r="TQ88" i="81"/>
  <c r="TR88" i="81"/>
  <c r="TS88" i="81"/>
  <c r="TT88" i="81"/>
  <c r="TU88" i="81"/>
  <c r="TV88" i="81"/>
  <c r="TW88" i="81"/>
  <c r="TX88" i="81"/>
  <c r="TY88" i="81"/>
  <c r="TZ88" i="81"/>
  <c r="UA88" i="81"/>
  <c r="UB88" i="81"/>
  <c r="UC88" i="81"/>
  <c r="UD88" i="81"/>
  <c r="UE88" i="81"/>
  <c r="UF88" i="81"/>
  <c r="UG88" i="81"/>
  <c r="UH88" i="81"/>
  <c r="UI88" i="81"/>
  <c r="UJ88" i="81"/>
  <c r="UK88" i="81"/>
  <c r="UL88" i="81"/>
  <c r="UM88" i="81"/>
  <c r="UN88" i="81"/>
  <c r="UO88" i="81"/>
  <c r="UP88" i="81"/>
  <c r="UQ88" i="81"/>
  <c r="UR88" i="81"/>
  <c r="US88" i="81"/>
  <c r="UT88" i="81"/>
  <c r="UU88" i="81"/>
  <c r="UV88" i="81"/>
  <c r="UW88" i="81"/>
  <c r="UX88" i="81"/>
  <c r="UY88" i="81"/>
  <c r="UZ88" i="81"/>
  <c r="VA88" i="81"/>
  <c r="VB88" i="81"/>
  <c r="VC88" i="81"/>
  <c r="VD88" i="81"/>
  <c r="VE88" i="81"/>
  <c r="VF88" i="81"/>
  <c r="VG88" i="81"/>
  <c r="VH88" i="81"/>
  <c r="VI88" i="81"/>
  <c r="VJ88" i="81"/>
  <c r="VK88" i="81"/>
  <c r="VL88" i="81"/>
  <c r="VM88" i="81"/>
  <c r="VN88" i="81"/>
  <c r="VO88" i="81"/>
  <c r="VP88" i="81"/>
  <c r="VQ88" i="81"/>
  <c r="VR88" i="81"/>
  <c r="VS88" i="81"/>
  <c r="VT88" i="81"/>
  <c r="VU88" i="81"/>
  <c r="VV88" i="81"/>
  <c r="VW88" i="81"/>
  <c r="VX88" i="81"/>
  <c r="VY88" i="81"/>
  <c r="VZ88" i="81"/>
  <c r="WA88" i="81"/>
  <c r="WB88" i="81"/>
  <c r="WC88" i="81"/>
  <c r="WD88" i="81"/>
  <c r="WE88" i="81"/>
  <c r="WF88" i="81"/>
  <c r="WG88" i="81"/>
  <c r="WH88" i="81"/>
  <c r="WI88" i="81"/>
  <c r="WJ88" i="81"/>
  <c r="WK88" i="81"/>
  <c r="WL88" i="81"/>
  <c r="WM88" i="81"/>
  <c r="WN88" i="81"/>
  <c r="WO88" i="81"/>
  <c r="WP88" i="81"/>
  <c r="WQ88" i="81"/>
  <c r="WR88" i="81"/>
  <c r="WS88" i="81"/>
  <c r="WT88" i="81"/>
  <c r="WU88" i="81"/>
  <c r="WV88" i="81"/>
  <c r="WW88" i="81"/>
  <c r="WX88" i="81"/>
  <c r="WY88" i="81"/>
  <c r="WZ88" i="81"/>
  <c r="XA88" i="81"/>
  <c r="XB88" i="81"/>
  <c r="XC88" i="81"/>
  <c r="XD88" i="81"/>
  <c r="XE88" i="81"/>
  <c r="XF88" i="81"/>
  <c r="XG88" i="81"/>
  <c r="XH88" i="81"/>
  <c r="XI88" i="81"/>
  <c r="XJ88" i="81"/>
  <c r="XK88" i="81"/>
  <c r="XL88" i="81"/>
  <c r="XM88" i="81"/>
  <c r="XN88" i="81"/>
  <c r="XO88" i="81"/>
  <c r="XP88" i="81"/>
  <c r="XQ88" i="81"/>
  <c r="XR88" i="81"/>
  <c r="XS88" i="81"/>
  <c r="XT88" i="81"/>
  <c r="XU88" i="81"/>
  <c r="XV88" i="81"/>
  <c r="XW88" i="81"/>
  <c r="XX88" i="81"/>
  <c r="XY88" i="81"/>
  <c r="XZ88" i="81"/>
  <c r="YA88" i="81"/>
  <c r="YB88" i="81"/>
  <c r="YC88" i="81"/>
  <c r="YD88" i="81"/>
  <c r="YE88" i="81"/>
  <c r="YF88" i="81"/>
  <c r="YG88" i="81"/>
  <c r="YH88" i="81"/>
  <c r="YI88" i="81"/>
  <c r="YJ88" i="81"/>
  <c r="YK88" i="81"/>
  <c r="YL88" i="81"/>
  <c r="YM88" i="81"/>
  <c r="YN88" i="81"/>
  <c r="YO88" i="81"/>
  <c r="YP88" i="81"/>
  <c r="YQ88" i="81"/>
  <c r="YR88" i="81"/>
  <c r="YS88" i="81"/>
  <c r="YT88" i="81"/>
  <c r="YU88" i="81"/>
  <c r="H89" i="81"/>
  <c r="I89" i="81"/>
  <c r="J89" i="81"/>
  <c r="K89" i="81"/>
  <c r="L89" i="81"/>
  <c r="M89" i="81"/>
  <c r="N89" i="81"/>
  <c r="O89" i="81"/>
  <c r="P89" i="81"/>
  <c r="Q89" i="81"/>
  <c r="R89" i="81"/>
  <c r="S89" i="81"/>
  <c r="T89" i="81"/>
  <c r="U89" i="81"/>
  <c r="V89" i="81"/>
  <c r="W89" i="81"/>
  <c r="X89" i="81"/>
  <c r="Y89" i="81"/>
  <c r="Z89" i="81"/>
  <c r="AA89" i="81"/>
  <c r="AB89" i="81"/>
  <c r="AC89" i="81"/>
  <c r="AD89" i="81"/>
  <c r="AE89" i="81"/>
  <c r="AF89" i="81"/>
  <c r="AG89" i="81"/>
  <c r="AH89" i="81"/>
  <c r="AI89" i="81"/>
  <c r="AJ89" i="81"/>
  <c r="AK89" i="81"/>
  <c r="AL89" i="81"/>
  <c r="AM89" i="81"/>
  <c r="AN89" i="81"/>
  <c r="AO89" i="81"/>
  <c r="AP89" i="81"/>
  <c r="AQ89" i="81"/>
  <c r="AR89" i="81"/>
  <c r="AS89" i="81"/>
  <c r="AT89" i="81"/>
  <c r="AU89" i="81"/>
  <c r="AV89" i="81"/>
  <c r="AW89" i="81"/>
  <c r="AX89" i="81"/>
  <c r="AY89" i="81"/>
  <c r="AZ89" i="81"/>
  <c r="BA89" i="81"/>
  <c r="BB89" i="81"/>
  <c r="BC89" i="81"/>
  <c r="BD89" i="81"/>
  <c r="BE89" i="81"/>
  <c r="BF89" i="81"/>
  <c r="BG89" i="81"/>
  <c r="BH89" i="81"/>
  <c r="BI89" i="81"/>
  <c r="BJ89" i="81"/>
  <c r="BK89" i="81"/>
  <c r="BL89" i="81"/>
  <c r="BM89" i="81"/>
  <c r="BN89" i="81"/>
  <c r="BO89" i="81"/>
  <c r="BP89" i="81"/>
  <c r="BQ89" i="81"/>
  <c r="BR89" i="81"/>
  <c r="BS89" i="81"/>
  <c r="BT89" i="81"/>
  <c r="BU89" i="81"/>
  <c r="BV89" i="81"/>
  <c r="BW89" i="81"/>
  <c r="BX89" i="81"/>
  <c r="BY89" i="81"/>
  <c r="BZ89" i="81"/>
  <c r="CA89" i="81"/>
  <c r="CB89" i="81"/>
  <c r="CC89" i="81"/>
  <c r="CD89" i="81"/>
  <c r="CE89" i="81"/>
  <c r="CF89" i="81"/>
  <c r="CG89" i="81"/>
  <c r="CH89" i="81"/>
  <c r="CI89" i="81"/>
  <c r="CJ89" i="81"/>
  <c r="CK89" i="81"/>
  <c r="CL89" i="81"/>
  <c r="CM89" i="81"/>
  <c r="CN89" i="81"/>
  <c r="CO89" i="81"/>
  <c r="CP89" i="81"/>
  <c r="CQ89" i="81"/>
  <c r="CR89" i="81"/>
  <c r="CS89" i="81"/>
  <c r="CT89" i="81"/>
  <c r="CU89" i="81"/>
  <c r="CV89" i="81"/>
  <c r="CW89" i="81"/>
  <c r="CX89" i="81"/>
  <c r="CY89" i="81"/>
  <c r="CZ89" i="81"/>
  <c r="DA89" i="81"/>
  <c r="DB89" i="81"/>
  <c r="DC89" i="81"/>
  <c r="DD89" i="81"/>
  <c r="DE89" i="81"/>
  <c r="DF89" i="81"/>
  <c r="DG89" i="81"/>
  <c r="DH89" i="81"/>
  <c r="DI89" i="81"/>
  <c r="DJ89" i="81"/>
  <c r="DK89" i="81"/>
  <c r="DL89" i="81"/>
  <c r="DM89" i="81"/>
  <c r="DN89" i="81"/>
  <c r="DO89" i="81"/>
  <c r="DP89" i="81"/>
  <c r="DQ89" i="81"/>
  <c r="DR89" i="81"/>
  <c r="DS89" i="81"/>
  <c r="DT89" i="81"/>
  <c r="DU89" i="81"/>
  <c r="DV89" i="81"/>
  <c r="DW89" i="81"/>
  <c r="DX89" i="81"/>
  <c r="DY89" i="81"/>
  <c r="DZ89" i="81"/>
  <c r="EA89" i="81"/>
  <c r="EB89" i="81"/>
  <c r="EC89" i="81"/>
  <c r="ED89" i="81"/>
  <c r="EE89" i="81"/>
  <c r="EF89" i="81"/>
  <c r="EG89" i="81"/>
  <c r="EH89" i="81"/>
  <c r="EI89" i="81"/>
  <c r="EJ89" i="81"/>
  <c r="EK89" i="81"/>
  <c r="EL89" i="81"/>
  <c r="EM89" i="81"/>
  <c r="EN89" i="81"/>
  <c r="EO89" i="81"/>
  <c r="EP89" i="81"/>
  <c r="EQ89" i="81"/>
  <c r="ER89" i="81"/>
  <c r="ES89" i="81"/>
  <c r="ET89" i="81"/>
  <c r="EU89" i="81"/>
  <c r="EV89" i="81"/>
  <c r="EW89" i="81"/>
  <c r="EX89" i="81"/>
  <c r="EY89" i="81"/>
  <c r="EZ89" i="81"/>
  <c r="FA89" i="81"/>
  <c r="FB89" i="81"/>
  <c r="FC89" i="81"/>
  <c r="FD89" i="81"/>
  <c r="FE89" i="81"/>
  <c r="FF89" i="81"/>
  <c r="FG89" i="81"/>
  <c r="FH89" i="81"/>
  <c r="FI89" i="81"/>
  <c r="FJ89" i="81"/>
  <c r="FK89" i="81"/>
  <c r="FL89" i="81"/>
  <c r="FM89" i="81"/>
  <c r="FN89" i="81"/>
  <c r="FO89" i="81"/>
  <c r="FP89" i="81"/>
  <c r="FQ89" i="81"/>
  <c r="FR89" i="81"/>
  <c r="FS89" i="81"/>
  <c r="FT89" i="81"/>
  <c r="FU89" i="81"/>
  <c r="FV89" i="81"/>
  <c r="FW89" i="81"/>
  <c r="FX89" i="81"/>
  <c r="FY89" i="81"/>
  <c r="FZ89" i="81"/>
  <c r="GA89" i="81"/>
  <c r="GB89" i="81"/>
  <c r="GC89" i="81"/>
  <c r="GD89" i="81"/>
  <c r="GE89" i="81"/>
  <c r="GF89" i="81"/>
  <c r="GG89" i="81"/>
  <c r="GH89" i="81"/>
  <c r="GI89" i="81"/>
  <c r="GJ89" i="81"/>
  <c r="GK89" i="81"/>
  <c r="GL89" i="81"/>
  <c r="GM89" i="81"/>
  <c r="GN89" i="81"/>
  <c r="GO89" i="81"/>
  <c r="GP89" i="81"/>
  <c r="GQ89" i="81"/>
  <c r="GR89" i="81"/>
  <c r="GS89" i="81"/>
  <c r="GT89" i="81"/>
  <c r="GU89" i="81"/>
  <c r="GV89" i="81"/>
  <c r="GW89" i="81"/>
  <c r="GX89" i="81"/>
  <c r="GY89" i="81"/>
  <c r="GZ89" i="81"/>
  <c r="HA89" i="81"/>
  <c r="HB89" i="81"/>
  <c r="HC89" i="81"/>
  <c r="HD89" i="81"/>
  <c r="HE89" i="81"/>
  <c r="HF89" i="81"/>
  <c r="HG89" i="81"/>
  <c r="HH89" i="81"/>
  <c r="HI89" i="81"/>
  <c r="HJ89" i="81"/>
  <c r="HK89" i="81"/>
  <c r="HL89" i="81"/>
  <c r="HM89" i="81"/>
  <c r="HN89" i="81"/>
  <c r="HO89" i="81"/>
  <c r="HP89" i="81"/>
  <c r="HQ89" i="81"/>
  <c r="HR89" i="81"/>
  <c r="HS89" i="81"/>
  <c r="HT89" i="81"/>
  <c r="HU89" i="81"/>
  <c r="HV89" i="81"/>
  <c r="HW89" i="81"/>
  <c r="HX89" i="81"/>
  <c r="HY89" i="81"/>
  <c r="HZ89" i="81"/>
  <c r="IA89" i="81"/>
  <c r="IB89" i="81"/>
  <c r="IC89" i="81"/>
  <c r="ID89" i="81"/>
  <c r="IE89" i="81"/>
  <c r="IF89" i="81"/>
  <c r="IG89" i="81"/>
  <c r="IH89" i="81"/>
  <c r="II89" i="81"/>
  <c r="IJ89" i="81"/>
  <c r="IK89" i="81"/>
  <c r="IL89" i="81"/>
  <c r="IM89" i="81"/>
  <c r="IN89" i="81"/>
  <c r="IO89" i="81"/>
  <c r="IP89" i="81"/>
  <c r="IQ89" i="81"/>
  <c r="IR89" i="81"/>
  <c r="IS89" i="81"/>
  <c r="IT89" i="81"/>
  <c r="IU89" i="81"/>
  <c r="IV89" i="81"/>
  <c r="IW89" i="81"/>
  <c r="IX89" i="81"/>
  <c r="IY89" i="81"/>
  <c r="IZ89" i="81"/>
  <c r="JA89" i="81"/>
  <c r="JB89" i="81"/>
  <c r="JC89" i="81"/>
  <c r="JD89" i="81"/>
  <c r="JE89" i="81"/>
  <c r="JF89" i="81"/>
  <c r="JG89" i="81"/>
  <c r="JH89" i="81"/>
  <c r="JI89" i="81"/>
  <c r="JJ89" i="81"/>
  <c r="JK89" i="81"/>
  <c r="JL89" i="81"/>
  <c r="JM89" i="81"/>
  <c r="JN89" i="81"/>
  <c r="JO89" i="81"/>
  <c r="JP89" i="81"/>
  <c r="JQ89" i="81"/>
  <c r="JR89" i="81"/>
  <c r="JS89" i="81"/>
  <c r="JT89" i="81"/>
  <c r="JU89" i="81"/>
  <c r="JV89" i="81"/>
  <c r="JW89" i="81"/>
  <c r="JX89" i="81"/>
  <c r="JY89" i="81"/>
  <c r="JZ89" i="81"/>
  <c r="KA89" i="81"/>
  <c r="KB89" i="81"/>
  <c r="KC89" i="81"/>
  <c r="KD89" i="81"/>
  <c r="KE89" i="81"/>
  <c r="KF89" i="81"/>
  <c r="KG89" i="81"/>
  <c r="KH89" i="81"/>
  <c r="KI89" i="81"/>
  <c r="KJ89" i="81"/>
  <c r="KK89" i="81"/>
  <c r="KL89" i="81"/>
  <c r="KM89" i="81"/>
  <c r="KN89" i="81"/>
  <c r="KO89" i="81"/>
  <c r="KP89" i="81"/>
  <c r="KQ89" i="81"/>
  <c r="KR89" i="81"/>
  <c r="KS89" i="81"/>
  <c r="KT89" i="81"/>
  <c r="KU89" i="81"/>
  <c r="KV89" i="81"/>
  <c r="KW89" i="81"/>
  <c r="KX89" i="81"/>
  <c r="KY89" i="81"/>
  <c r="KZ89" i="81"/>
  <c r="LA89" i="81"/>
  <c r="LB89" i="81"/>
  <c r="LC89" i="81"/>
  <c r="LD89" i="81"/>
  <c r="LE89" i="81"/>
  <c r="LF89" i="81"/>
  <c r="LG89" i="81"/>
  <c r="LH89" i="81"/>
  <c r="LI89" i="81"/>
  <c r="LJ89" i="81"/>
  <c r="LK89" i="81"/>
  <c r="LL89" i="81"/>
  <c r="LM89" i="81"/>
  <c r="LN89" i="81"/>
  <c r="LO89" i="81"/>
  <c r="LP89" i="81"/>
  <c r="LQ89" i="81"/>
  <c r="LR89" i="81"/>
  <c r="LS89" i="81"/>
  <c r="LT89" i="81"/>
  <c r="LU89" i="81"/>
  <c r="LV89" i="81"/>
  <c r="LW89" i="81"/>
  <c r="LX89" i="81"/>
  <c r="LY89" i="81"/>
  <c r="LZ89" i="81"/>
  <c r="MA89" i="81"/>
  <c r="MB89" i="81"/>
  <c r="MC89" i="81"/>
  <c r="MD89" i="81"/>
  <c r="ME89" i="81"/>
  <c r="MF89" i="81"/>
  <c r="MG89" i="81"/>
  <c r="MH89" i="81"/>
  <c r="MI89" i="81"/>
  <c r="MJ89" i="81"/>
  <c r="MK89" i="81"/>
  <c r="ML89" i="81"/>
  <c r="MM89" i="81"/>
  <c r="MN89" i="81"/>
  <c r="MO89" i="81"/>
  <c r="MP89" i="81"/>
  <c r="MQ89" i="81"/>
  <c r="MR89" i="81"/>
  <c r="MS89" i="81"/>
  <c r="MT89" i="81"/>
  <c r="MU89" i="81"/>
  <c r="MV89" i="81"/>
  <c r="MW89" i="81"/>
  <c r="MX89" i="81"/>
  <c r="MY89" i="81"/>
  <c r="MZ89" i="81"/>
  <c r="NA89" i="81"/>
  <c r="NB89" i="81"/>
  <c r="NC89" i="81"/>
  <c r="ND89" i="81"/>
  <c r="NE89" i="81"/>
  <c r="NF89" i="81"/>
  <c r="NG89" i="81"/>
  <c r="NH89" i="81"/>
  <c r="NI89" i="81"/>
  <c r="NJ89" i="81"/>
  <c r="NK89" i="81"/>
  <c r="NL89" i="81"/>
  <c r="NM89" i="81"/>
  <c r="NN89" i="81"/>
  <c r="NO89" i="81"/>
  <c r="NP89" i="81"/>
  <c r="NQ89" i="81"/>
  <c r="NR89" i="81"/>
  <c r="NS89" i="81"/>
  <c r="NT89" i="81"/>
  <c r="NU89" i="81"/>
  <c r="NV89" i="81"/>
  <c r="NW89" i="81"/>
  <c r="NX89" i="81"/>
  <c r="NY89" i="81"/>
  <c r="NZ89" i="81"/>
  <c r="OA89" i="81"/>
  <c r="OB89" i="81"/>
  <c r="OC89" i="81"/>
  <c r="OD89" i="81"/>
  <c r="OE89" i="81"/>
  <c r="OF89" i="81"/>
  <c r="OG89" i="81"/>
  <c r="OH89" i="81"/>
  <c r="OI89" i="81"/>
  <c r="OJ89" i="81"/>
  <c r="OK89" i="81"/>
  <c r="OL89" i="81"/>
  <c r="OM89" i="81"/>
  <c r="ON89" i="81"/>
  <c r="OO89" i="81"/>
  <c r="OP89" i="81"/>
  <c r="OQ89" i="81"/>
  <c r="OR89" i="81"/>
  <c r="OS89" i="81"/>
  <c r="OT89" i="81"/>
  <c r="OU89" i="81"/>
  <c r="OV89" i="81"/>
  <c r="OW89" i="81"/>
  <c r="OX89" i="81"/>
  <c r="OY89" i="81"/>
  <c r="OZ89" i="81"/>
  <c r="PA89" i="81"/>
  <c r="PB89" i="81"/>
  <c r="PC89" i="81"/>
  <c r="PD89" i="81"/>
  <c r="PE89" i="81"/>
  <c r="PF89" i="81"/>
  <c r="PG89" i="81"/>
  <c r="PH89" i="81"/>
  <c r="PI89" i="81"/>
  <c r="PJ89" i="81"/>
  <c r="PK89" i="81"/>
  <c r="PL89" i="81"/>
  <c r="PM89" i="81"/>
  <c r="PN89" i="81"/>
  <c r="PO89" i="81"/>
  <c r="PP89" i="81"/>
  <c r="PQ89" i="81"/>
  <c r="PR89" i="81"/>
  <c r="PS89" i="81"/>
  <c r="PT89" i="81"/>
  <c r="PU89" i="81"/>
  <c r="PV89" i="81"/>
  <c r="PW89" i="81"/>
  <c r="PX89" i="81"/>
  <c r="PY89" i="81"/>
  <c r="PZ89" i="81"/>
  <c r="QA89" i="81"/>
  <c r="QB89" i="81"/>
  <c r="QC89" i="81"/>
  <c r="QD89" i="81"/>
  <c r="QE89" i="81"/>
  <c r="QF89" i="81"/>
  <c r="QG89" i="81"/>
  <c r="QH89" i="81"/>
  <c r="QI89" i="81"/>
  <c r="QJ89" i="81"/>
  <c r="QK89" i="81"/>
  <c r="QL89" i="81"/>
  <c r="QM89" i="81"/>
  <c r="QN89" i="81"/>
  <c r="QO89" i="81"/>
  <c r="QP89" i="81"/>
  <c r="QQ89" i="81"/>
  <c r="QR89" i="81"/>
  <c r="QS89" i="81"/>
  <c r="QT89" i="81"/>
  <c r="QU89" i="81"/>
  <c r="QV89" i="81"/>
  <c r="QW89" i="81"/>
  <c r="QX89" i="81"/>
  <c r="QY89" i="81"/>
  <c r="QZ89" i="81"/>
  <c r="RA89" i="81"/>
  <c r="RB89" i="81"/>
  <c r="RC89" i="81"/>
  <c r="RD89" i="81"/>
  <c r="RE89" i="81"/>
  <c r="RF89" i="81"/>
  <c r="RG89" i="81"/>
  <c r="RH89" i="81"/>
  <c r="RI89" i="81"/>
  <c r="RJ89" i="81"/>
  <c r="RK89" i="81"/>
  <c r="RL89" i="81"/>
  <c r="RM89" i="81"/>
  <c r="RN89" i="81"/>
  <c r="RO89" i="81"/>
  <c r="RP89" i="81"/>
  <c r="RQ89" i="81"/>
  <c r="RR89" i="81"/>
  <c r="RS89" i="81"/>
  <c r="RT89" i="81"/>
  <c r="RU89" i="81"/>
  <c r="RV89" i="81"/>
  <c r="RW89" i="81"/>
  <c r="RX89" i="81"/>
  <c r="RY89" i="81"/>
  <c r="RZ89" i="81"/>
  <c r="SA89" i="81"/>
  <c r="SB89" i="81"/>
  <c r="SC89" i="81"/>
  <c r="SD89" i="81"/>
  <c r="SE89" i="81"/>
  <c r="SF89" i="81"/>
  <c r="SG89" i="81"/>
  <c r="SH89" i="81"/>
  <c r="SI89" i="81"/>
  <c r="SJ89" i="81"/>
  <c r="SK89" i="81"/>
  <c r="SL89" i="81"/>
  <c r="SM89" i="81"/>
  <c r="SN89" i="81"/>
  <c r="SO89" i="81"/>
  <c r="SP89" i="81"/>
  <c r="SQ89" i="81"/>
  <c r="SR89" i="81"/>
  <c r="SS89" i="81"/>
  <c r="ST89" i="81"/>
  <c r="SU89" i="81"/>
  <c r="SV89" i="81"/>
  <c r="SW89" i="81"/>
  <c r="SX89" i="81"/>
  <c r="SY89" i="81"/>
  <c r="SZ89" i="81"/>
  <c r="TA89" i="81"/>
  <c r="TB89" i="81"/>
  <c r="TC89" i="81"/>
  <c r="TD89" i="81"/>
  <c r="TE89" i="81"/>
  <c r="TF89" i="81"/>
  <c r="TG89" i="81"/>
  <c r="TH89" i="81"/>
  <c r="TI89" i="81"/>
  <c r="TJ89" i="81"/>
  <c r="TK89" i="81"/>
  <c r="TL89" i="81"/>
  <c r="TM89" i="81"/>
  <c r="TN89" i="81"/>
  <c r="TO89" i="81"/>
  <c r="TP89" i="81"/>
  <c r="TQ89" i="81"/>
  <c r="TR89" i="81"/>
  <c r="TS89" i="81"/>
  <c r="TT89" i="81"/>
  <c r="TU89" i="81"/>
  <c r="TV89" i="81"/>
  <c r="TW89" i="81"/>
  <c r="TX89" i="81"/>
  <c r="TY89" i="81"/>
  <c r="TZ89" i="81"/>
  <c r="UA89" i="81"/>
  <c r="UB89" i="81"/>
  <c r="UC89" i="81"/>
  <c r="UD89" i="81"/>
  <c r="UE89" i="81"/>
  <c r="UF89" i="81"/>
  <c r="UG89" i="81"/>
  <c r="UH89" i="81"/>
  <c r="UI89" i="81"/>
  <c r="UJ89" i="81"/>
  <c r="UK89" i="81"/>
  <c r="UL89" i="81"/>
  <c r="UM89" i="81"/>
  <c r="UN89" i="81"/>
  <c r="UO89" i="81"/>
  <c r="UP89" i="81"/>
  <c r="UQ89" i="81"/>
  <c r="UR89" i="81"/>
  <c r="US89" i="81"/>
  <c r="UT89" i="81"/>
  <c r="UU89" i="81"/>
  <c r="UV89" i="81"/>
  <c r="UW89" i="81"/>
  <c r="UX89" i="81"/>
  <c r="UY89" i="81"/>
  <c r="UZ89" i="81"/>
  <c r="VA89" i="81"/>
  <c r="VB89" i="81"/>
  <c r="VC89" i="81"/>
  <c r="VD89" i="81"/>
  <c r="VE89" i="81"/>
  <c r="VF89" i="81"/>
  <c r="VG89" i="81"/>
  <c r="VH89" i="81"/>
  <c r="VI89" i="81"/>
  <c r="VJ89" i="81"/>
  <c r="VK89" i="81"/>
  <c r="VL89" i="81"/>
  <c r="VM89" i="81"/>
  <c r="VN89" i="81"/>
  <c r="VO89" i="81"/>
  <c r="VP89" i="81"/>
  <c r="VQ89" i="81"/>
  <c r="VR89" i="81"/>
  <c r="VS89" i="81"/>
  <c r="VT89" i="81"/>
  <c r="VU89" i="81"/>
  <c r="VV89" i="81"/>
  <c r="VW89" i="81"/>
  <c r="VX89" i="81"/>
  <c r="VY89" i="81"/>
  <c r="VZ89" i="81"/>
  <c r="WA89" i="81"/>
  <c r="WB89" i="81"/>
  <c r="WC89" i="81"/>
  <c r="WD89" i="81"/>
  <c r="WE89" i="81"/>
  <c r="WF89" i="81"/>
  <c r="WG89" i="81"/>
  <c r="WH89" i="81"/>
  <c r="WI89" i="81"/>
  <c r="WJ89" i="81"/>
  <c r="WK89" i="81"/>
  <c r="WL89" i="81"/>
  <c r="WM89" i="81"/>
  <c r="WN89" i="81"/>
  <c r="WO89" i="81"/>
  <c r="WP89" i="81"/>
  <c r="WQ89" i="81"/>
  <c r="WR89" i="81"/>
  <c r="WS89" i="81"/>
  <c r="WT89" i="81"/>
  <c r="WU89" i="81"/>
  <c r="WV89" i="81"/>
  <c r="WW89" i="81"/>
  <c r="WX89" i="81"/>
  <c r="WY89" i="81"/>
  <c r="WZ89" i="81"/>
  <c r="XA89" i="81"/>
  <c r="XB89" i="81"/>
  <c r="XC89" i="81"/>
  <c r="XD89" i="81"/>
  <c r="XE89" i="81"/>
  <c r="XF89" i="81"/>
  <c r="XG89" i="81"/>
  <c r="XH89" i="81"/>
  <c r="XI89" i="81"/>
  <c r="XJ89" i="81"/>
  <c r="XK89" i="81"/>
  <c r="XL89" i="81"/>
  <c r="XM89" i="81"/>
  <c r="XN89" i="81"/>
  <c r="XO89" i="81"/>
  <c r="XP89" i="81"/>
  <c r="XQ89" i="81"/>
  <c r="XR89" i="81"/>
  <c r="XS89" i="81"/>
  <c r="XT89" i="81"/>
  <c r="XU89" i="81"/>
  <c r="XV89" i="81"/>
  <c r="XW89" i="81"/>
  <c r="XX89" i="81"/>
  <c r="XY89" i="81"/>
  <c r="XZ89" i="81"/>
  <c r="YA89" i="81"/>
  <c r="YB89" i="81"/>
  <c r="YC89" i="81"/>
  <c r="YD89" i="81"/>
  <c r="YE89" i="81"/>
  <c r="YF89" i="81"/>
  <c r="YG89" i="81"/>
  <c r="YH89" i="81"/>
  <c r="YI89" i="81"/>
  <c r="YJ89" i="81"/>
  <c r="YK89" i="81"/>
  <c r="YL89" i="81"/>
  <c r="YM89" i="81"/>
  <c r="YN89" i="81"/>
  <c r="YO89" i="81"/>
  <c r="YP89" i="81"/>
  <c r="YQ89" i="81"/>
  <c r="YR89" i="81"/>
  <c r="YS89" i="81"/>
  <c r="YT89" i="81"/>
  <c r="YU89" i="81"/>
  <c r="C78" i="81"/>
  <c r="C137" i="81"/>
  <c r="D78" i="81"/>
  <c r="D137" i="81"/>
  <c r="E78" i="81"/>
  <c r="F78" i="81"/>
  <c r="F137" i="81"/>
  <c r="G78" i="81"/>
  <c r="G137" i="81"/>
  <c r="C79" i="81"/>
  <c r="D79" i="81"/>
  <c r="E79" i="81"/>
  <c r="F79" i="81"/>
  <c r="G79" i="81"/>
  <c r="C81" i="81"/>
  <c r="D81" i="81"/>
  <c r="E81" i="81"/>
  <c r="F81" i="81"/>
  <c r="G81" i="81"/>
  <c r="C82" i="81"/>
  <c r="D82" i="81"/>
  <c r="E82" i="81"/>
  <c r="F82" i="81"/>
  <c r="G82" i="81"/>
  <c r="C85" i="81"/>
  <c r="D85" i="81"/>
  <c r="E85" i="81"/>
  <c r="F85" i="81"/>
  <c r="G85" i="81"/>
  <c r="C86" i="81"/>
  <c r="D86" i="81"/>
  <c r="E86" i="81"/>
  <c r="F86" i="81"/>
  <c r="G86" i="81"/>
  <c r="C87" i="81"/>
  <c r="D87" i="81"/>
  <c r="E87" i="81"/>
  <c r="F87" i="81"/>
  <c r="G87" i="81"/>
  <c r="C88" i="81"/>
  <c r="D88" i="81"/>
  <c r="E88" i="81"/>
  <c r="F88" i="81"/>
  <c r="G88" i="81"/>
  <c r="C89" i="81"/>
  <c r="D89" i="81"/>
  <c r="E89" i="81"/>
  <c r="F89" i="81"/>
  <c r="G89" i="81"/>
  <c r="OV80" i="81"/>
  <c r="NB80" i="81"/>
  <c r="FJ80" i="81"/>
  <c r="CB80" i="81"/>
  <c r="EN80" i="81"/>
  <c r="EN83" i="81"/>
  <c r="AJ80" i="81"/>
  <c r="AJ83" i="81"/>
  <c r="YJ80" i="81"/>
  <c r="YJ83" i="81"/>
  <c r="YD80" i="81"/>
  <c r="YD83" i="81"/>
  <c r="XX80" i="81"/>
  <c r="XX83" i="81"/>
  <c r="XH80" i="81"/>
  <c r="WV80" i="81"/>
  <c r="WV83" i="81"/>
  <c r="WP80" i="81"/>
  <c r="WP83" i="81"/>
  <c r="WJ80" i="81"/>
  <c r="WJ83" i="81"/>
  <c r="VH80" i="81"/>
  <c r="VH83" i="81"/>
  <c r="VB80" i="81"/>
  <c r="VB83" i="81"/>
  <c r="UV80" i="81"/>
  <c r="UV83" i="81"/>
  <c r="UF80" i="81"/>
  <c r="UF83" i="81"/>
  <c r="TZ80" i="81"/>
  <c r="TZ83" i="81"/>
  <c r="TT80" i="81"/>
  <c r="TT83" i="81"/>
  <c r="TN80" i="81"/>
  <c r="TN83" i="81"/>
  <c r="TH80" i="81"/>
  <c r="TH83" i="81"/>
  <c r="SR80" i="81"/>
  <c r="SR83" i="81"/>
  <c r="SL80" i="81"/>
  <c r="SL83" i="81"/>
  <c r="SF80" i="81"/>
  <c r="SF83" i="81"/>
  <c r="RZ80" i="81"/>
  <c r="RZ83" i="81"/>
  <c r="RT80" i="81"/>
  <c r="RT83" i="81"/>
  <c r="RD80" i="81"/>
  <c r="RD83" i="81"/>
  <c r="QX80" i="81"/>
  <c r="QX83" i="81"/>
  <c r="QR80" i="81"/>
  <c r="QR83" i="81"/>
  <c r="QL80" i="81"/>
  <c r="QL83" i="81"/>
  <c r="QF80" i="81"/>
  <c r="QF83" i="81"/>
  <c r="PP80" i="81"/>
  <c r="PP83" i="81"/>
  <c r="PJ80" i="81"/>
  <c r="PJ83" i="81"/>
  <c r="PD80" i="81"/>
  <c r="PD83" i="81"/>
  <c r="OX80" i="81"/>
  <c r="OX83" i="81"/>
  <c r="OR80" i="81"/>
  <c r="OR83" i="81"/>
  <c r="OB80" i="81"/>
  <c r="OB83" i="81"/>
  <c r="NV80" i="81"/>
  <c r="NV83" i="81"/>
  <c r="NP80" i="81"/>
  <c r="NP83" i="81"/>
  <c r="NJ80" i="81"/>
  <c r="NJ83" i="81"/>
  <c r="ND80" i="81"/>
  <c r="ND83" i="81"/>
  <c r="MN80" i="81"/>
  <c r="MN83" i="81"/>
  <c r="MH80" i="81"/>
  <c r="MH83" i="81"/>
  <c r="MB80" i="81"/>
  <c r="MB83" i="81"/>
  <c r="LV80" i="81"/>
  <c r="LV83" i="81"/>
  <c r="LP80" i="81"/>
  <c r="LP83" i="81"/>
  <c r="KZ80" i="81"/>
  <c r="KZ83" i="81"/>
  <c r="KT80" i="81"/>
  <c r="KT83" i="81"/>
  <c r="KN80" i="81"/>
  <c r="KN83" i="81"/>
  <c r="KH80" i="81"/>
  <c r="KH83" i="81"/>
  <c r="KB80" i="81"/>
  <c r="KB83" i="81"/>
  <c r="JL80" i="81"/>
  <c r="JL83" i="81"/>
  <c r="JF80" i="81"/>
  <c r="JF83" i="81"/>
  <c r="IZ80" i="81"/>
  <c r="IZ83" i="81"/>
  <c r="IT80" i="81"/>
  <c r="IT83" i="81"/>
  <c r="IN80" i="81"/>
  <c r="IN83" i="81"/>
  <c r="HX80" i="81"/>
  <c r="HX83" i="81"/>
  <c r="HR80" i="81"/>
  <c r="HR83" i="81"/>
  <c r="YN90" i="81"/>
  <c r="YN91" i="81"/>
  <c r="XL90" i="81"/>
  <c r="XL91" i="81"/>
  <c r="WZ90" i="81"/>
  <c r="WZ91" i="81"/>
  <c r="VL90" i="81"/>
  <c r="VL91" i="81"/>
  <c r="QP90" i="81"/>
  <c r="QP91" i="81"/>
  <c r="PT90" i="81"/>
  <c r="PT91" i="81"/>
  <c r="PB90" i="81"/>
  <c r="PB91" i="81"/>
  <c r="NT90" i="81"/>
  <c r="NT91" i="81"/>
  <c r="JV90" i="81"/>
  <c r="JV91" i="81"/>
  <c r="JP90" i="81"/>
  <c r="JP91" i="81"/>
  <c r="JJ90" i="81"/>
  <c r="JJ91" i="81"/>
  <c r="JD90" i="81"/>
  <c r="JD91" i="81"/>
  <c r="IX90" i="81"/>
  <c r="IX91" i="81"/>
  <c r="IH90" i="81"/>
  <c r="IH91" i="81"/>
  <c r="IB90" i="81"/>
  <c r="IB91" i="81"/>
  <c r="HP90" i="81"/>
  <c r="HP91" i="81"/>
  <c r="HJ90" i="81"/>
  <c r="HJ91" i="81"/>
  <c r="GT90" i="81"/>
  <c r="GT91" i="81"/>
  <c r="GN90" i="81"/>
  <c r="GN91" i="81"/>
  <c r="GH90" i="81"/>
  <c r="GH91" i="81"/>
  <c r="GB90" i="81"/>
  <c r="GB91" i="81"/>
  <c r="FV90" i="81"/>
  <c r="FV91" i="81"/>
  <c r="FF90" i="81"/>
  <c r="FF91" i="81"/>
  <c r="EZ90" i="81"/>
  <c r="EZ91" i="81"/>
  <c r="ET90" i="81"/>
  <c r="ET91" i="81"/>
  <c r="EN90" i="81"/>
  <c r="EN91" i="81"/>
  <c r="EH90" i="81"/>
  <c r="EH91" i="81"/>
  <c r="DR90" i="81"/>
  <c r="DR91" i="81"/>
  <c r="DL90" i="81"/>
  <c r="DL91" i="81"/>
  <c r="DF90" i="81"/>
  <c r="DF91" i="81"/>
  <c r="CZ90" i="81"/>
  <c r="CZ91" i="81"/>
  <c r="CT90" i="81"/>
  <c r="CT91" i="81"/>
  <c r="CD90" i="81"/>
  <c r="CD91" i="81"/>
  <c r="BX90" i="81"/>
  <c r="BX91" i="81"/>
  <c r="BR90" i="81"/>
  <c r="BR91" i="81"/>
  <c r="BL90" i="81"/>
  <c r="BL91" i="81"/>
  <c r="BF90" i="81"/>
  <c r="BF91" i="81"/>
  <c r="AP90" i="81"/>
  <c r="AP91" i="81"/>
  <c r="AJ90" i="81"/>
  <c r="AJ91" i="81"/>
  <c r="AD90" i="81"/>
  <c r="AD91" i="81"/>
  <c r="X90" i="81"/>
  <c r="X91" i="81"/>
  <c r="R90" i="81"/>
  <c r="R91" i="81"/>
  <c r="IU80" i="81"/>
  <c r="IU83" i="81"/>
  <c r="HS80" i="81"/>
  <c r="HS83" i="81"/>
  <c r="XE80" i="81"/>
  <c r="XE83" i="81"/>
  <c r="OD80" i="81"/>
  <c r="OD83" i="81"/>
  <c r="LH80" i="81"/>
  <c r="LH83" i="81"/>
  <c r="GL80" i="81"/>
  <c r="GL83" i="81"/>
  <c r="ER80" i="81"/>
  <c r="ER83" i="81"/>
  <c r="DD80" i="81"/>
  <c r="DD83" i="81"/>
  <c r="AT80" i="81"/>
  <c r="AT83" i="81"/>
  <c r="AF3" i="83"/>
  <c r="AK2" i="83"/>
  <c r="YL64" i="81"/>
  <c r="YF64" i="81"/>
  <c r="XZ64" i="81"/>
  <c r="XT64" i="81"/>
  <c r="XN64" i="81"/>
  <c r="WX64" i="81"/>
  <c r="WR64" i="81"/>
  <c r="WL64" i="81"/>
  <c r="WF64" i="81"/>
  <c r="VZ64" i="81"/>
  <c r="VJ64" i="81"/>
  <c r="VD64" i="81"/>
  <c r="UX64" i="81"/>
  <c r="UR64" i="81"/>
  <c r="UL64" i="81"/>
  <c r="TV64" i="81"/>
  <c r="TP64" i="81"/>
  <c r="TJ64" i="81"/>
  <c r="TD64" i="81"/>
  <c r="SX64" i="81"/>
  <c r="SH64" i="81"/>
  <c r="GJ64" i="81"/>
  <c r="SB64" i="81"/>
  <c r="RV64" i="81"/>
  <c r="RP64" i="81"/>
  <c r="RJ64" i="81"/>
  <c r="QT64" i="81"/>
  <c r="QN64" i="81"/>
  <c r="QH64" i="81"/>
  <c r="QB64" i="81"/>
  <c r="PV64" i="81"/>
  <c r="PF64" i="81"/>
  <c r="OZ64" i="81"/>
  <c r="OT64" i="81"/>
  <c r="ON64" i="81"/>
  <c r="OH64" i="81"/>
  <c r="NR64" i="81"/>
  <c r="NL64" i="81"/>
  <c r="NF64" i="81"/>
  <c r="MZ64" i="81"/>
  <c r="MT64" i="81"/>
  <c r="MD64" i="81"/>
  <c r="LX64" i="81"/>
  <c r="LR64" i="81"/>
  <c r="LL64" i="81"/>
  <c r="LF64" i="81"/>
  <c r="KP64" i="81"/>
  <c r="KJ64" i="81"/>
  <c r="KD64" i="81"/>
  <c r="JX64" i="81"/>
  <c r="JR64" i="81"/>
  <c r="JB64" i="81"/>
  <c r="IV64" i="81"/>
  <c r="IP64" i="81"/>
  <c r="IJ64" i="81"/>
  <c r="ID64" i="81"/>
  <c r="HN64" i="81"/>
  <c r="HH64" i="81"/>
  <c r="HB64" i="81"/>
  <c r="GV64" i="81"/>
  <c r="GP64" i="81"/>
  <c r="FZ64" i="81"/>
  <c r="FT64" i="81"/>
  <c r="FN64" i="81"/>
  <c r="FH64" i="81"/>
  <c r="FB64" i="81"/>
  <c r="EL64" i="81"/>
  <c r="DZ64" i="81"/>
  <c r="DT64" i="81"/>
  <c r="DN64" i="81"/>
  <c r="CX64" i="81"/>
  <c r="CR64" i="81"/>
  <c r="CL64" i="81"/>
  <c r="CF64" i="81"/>
  <c r="BZ64" i="81"/>
  <c r="BJ64" i="81"/>
  <c r="BD64" i="81"/>
  <c r="AX64" i="81"/>
  <c r="AR64" i="81"/>
  <c r="AL64" i="81"/>
  <c r="V64" i="81"/>
  <c r="P64" i="81"/>
  <c r="J64" i="81"/>
  <c r="FA64" i="81"/>
  <c r="YL67" i="81"/>
  <c r="XZ67" i="81"/>
  <c r="XN67" i="81"/>
  <c r="VD67" i="81"/>
  <c r="UX67" i="81"/>
  <c r="UR67" i="81"/>
  <c r="CR67" i="81"/>
  <c r="CL67" i="81"/>
  <c r="AX67" i="81"/>
  <c r="V67" i="81"/>
  <c r="OK73" i="81"/>
  <c r="OE73" i="81"/>
  <c r="NY73" i="81"/>
  <c r="NS73" i="81"/>
  <c r="NC73" i="81"/>
  <c r="MW73" i="81"/>
  <c r="MQ73" i="81"/>
  <c r="MK73" i="81"/>
  <c r="ME73" i="81"/>
  <c r="LO73" i="81"/>
  <c r="LI73" i="81"/>
  <c r="LC73" i="81"/>
  <c r="KW73" i="81"/>
  <c r="KQ73" i="81"/>
  <c r="KA73" i="81"/>
  <c r="JU73" i="81"/>
  <c r="JO73" i="81"/>
  <c r="JI73" i="81"/>
  <c r="JC73" i="81"/>
  <c r="IM73" i="81"/>
  <c r="IG73" i="81"/>
  <c r="IA73" i="81"/>
  <c r="HU73" i="81"/>
  <c r="HO73" i="81"/>
  <c r="GY73" i="81"/>
  <c r="GS73" i="81"/>
  <c r="GM73" i="81"/>
  <c r="GG73" i="81"/>
  <c r="GA73" i="81"/>
  <c r="FK73" i="81"/>
  <c r="FE73" i="81"/>
  <c r="EY73" i="81"/>
  <c r="ES73" i="81"/>
  <c r="EM73" i="81"/>
  <c r="DW73" i="81"/>
  <c r="DQ73" i="81"/>
  <c r="DK73" i="81"/>
  <c r="DE73" i="81"/>
  <c r="CY73" i="81"/>
  <c r="CI73" i="81"/>
  <c r="CC73" i="81"/>
  <c r="BW73" i="81"/>
  <c r="BQ73" i="81"/>
  <c r="BK73" i="81"/>
  <c r="AU73" i="81"/>
  <c r="AO73" i="81"/>
  <c r="AI73" i="81"/>
  <c r="AC73" i="81"/>
  <c r="W73" i="81"/>
  <c r="FV73" i="81"/>
  <c r="DF73" i="81"/>
  <c r="EM67" i="81"/>
  <c r="DQ67" i="81"/>
  <c r="AI67" i="81"/>
  <c r="AC67" i="81"/>
  <c r="LV64" i="81"/>
  <c r="IN64" i="81"/>
  <c r="AF64" i="81"/>
  <c r="DP67" i="81"/>
  <c r="CN67" i="81"/>
  <c r="BV67" i="81"/>
  <c r="AT67" i="81"/>
  <c r="AB67" i="81"/>
  <c r="TZ64" i="81"/>
  <c r="TH64" i="81"/>
  <c r="RT64" i="81"/>
  <c r="QX64" i="81"/>
  <c r="PD64" i="81"/>
  <c r="OR64" i="81"/>
  <c r="KZ64" i="81"/>
  <c r="KH64" i="81"/>
  <c r="IZ64" i="81"/>
  <c r="GZ64" i="81"/>
  <c r="EJ64" i="81"/>
  <c r="CP64" i="81"/>
  <c r="BN64" i="81"/>
  <c r="BH64" i="81"/>
  <c r="BB64" i="81"/>
  <c r="OF73" i="81"/>
  <c r="NT73" i="81"/>
  <c r="MX73" i="81"/>
  <c r="ML73" i="81"/>
  <c r="LJ73" i="81"/>
  <c r="KX73" i="81"/>
  <c r="KR73" i="81"/>
  <c r="KL73" i="81"/>
  <c r="JV73" i="81"/>
  <c r="JP73" i="81"/>
  <c r="IB73" i="81"/>
  <c r="HJ73" i="81"/>
  <c r="GN73" i="81"/>
  <c r="GH73" i="81"/>
  <c r="FF73" i="81"/>
  <c r="ET73" i="81"/>
  <c r="CZ73" i="81"/>
  <c r="BF73" i="81"/>
  <c r="AP73" i="81"/>
  <c r="AJ73" i="81"/>
  <c r="WZ64" i="81"/>
  <c r="TR64" i="81"/>
  <c r="NT64" i="81"/>
  <c r="LD64" i="81"/>
  <c r="IX64" i="81"/>
  <c r="HJ64" i="81"/>
  <c r="EZ64" i="81"/>
  <c r="CZ64" i="81"/>
  <c r="AP64" i="81"/>
  <c r="R64" i="81"/>
  <c r="MO73" i="81"/>
  <c r="GW73" i="81"/>
  <c r="FU73" i="81"/>
  <c r="FI73" i="81"/>
  <c r="EG73" i="81"/>
  <c r="AM73" i="81"/>
  <c r="YN67" i="81"/>
  <c r="YH67" i="81"/>
  <c r="EC67" i="81"/>
  <c r="LE73" i="81"/>
  <c r="EI73" i="81"/>
  <c r="MR73" i="81"/>
  <c r="LZ73" i="81"/>
  <c r="JJ73" i="81"/>
  <c r="JD73" i="81"/>
  <c r="HP73" i="81"/>
  <c r="EH73" i="81"/>
  <c r="DR73" i="81"/>
  <c r="CT73" i="81"/>
  <c r="BX73" i="81"/>
  <c r="BL73" i="81"/>
  <c r="AD73" i="81"/>
  <c r="X73" i="81"/>
  <c r="R73" i="81"/>
  <c r="J73" i="81"/>
  <c r="EF64" i="81"/>
  <c r="DJ67" i="81"/>
  <c r="DD67" i="81"/>
  <c r="AN67" i="81"/>
  <c r="VB64" i="81"/>
  <c r="SR64" i="81"/>
  <c r="SE64" i="81"/>
  <c r="PO64" i="81"/>
  <c r="OG64" i="81"/>
  <c r="XR67" i="81"/>
  <c r="XL67" i="81"/>
  <c r="XF67" i="81"/>
  <c r="WZ67" i="81"/>
  <c r="WT67" i="81"/>
  <c r="WD67" i="81"/>
  <c r="VX67" i="81"/>
  <c r="VR67" i="81"/>
  <c r="VL67" i="81"/>
  <c r="UP67" i="81"/>
  <c r="UJ67" i="81"/>
  <c r="UD67" i="81"/>
  <c r="TR67" i="81"/>
  <c r="TB67" i="81"/>
  <c r="SV67" i="81"/>
  <c r="SP67" i="81"/>
  <c r="SD67" i="81"/>
  <c r="RN67" i="81"/>
  <c r="RH67" i="81"/>
  <c r="RB67" i="81"/>
  <c r="QP67" i="81"/>
  <c r="PT67" i="81"/>
  <c r="PH67" i="81"/>
  <c r="PB67" i="81"/>
  <c r="OL67" i="81"/>
  <c r="NT67" i="81"/>
  <c r="ML67" i="81"/>
  <c r="LZ67" i="81"/>
  <c r="LJ67" i="81"/>
  <c r="LD67" i="81"/>
  <c r="KR67" i="81"/>
  <c r="JV67" i="81"/>
  <c r="JJ67" i="81"/>
  <c r="JD67" i="81"/>
  <c r="IX67" i="81"/>
  <c r="IH67" i="81"/>
  <c r="IB67" i="81"/>
  <c r="HP67" i="81"/>
  <c r="FV67" i="81"/>
  <c r="FF67" i="81"/>
  <c r="EZ67" i="81"/>
  <c r="ET67" i="81"/>
  <c r="EN67" i="81"/>
  <c r="EH67" i="81"/>
  <c r="DR67" i="81"/>
  <c r="DL67" i="81"/>
  <c r="DF67" i="81"/>
  <c r="CZ67" i="81"/>
  <c r="CT67" i="81"/>
  <c r="CD67" i="81"/>
  <c r="BX67" i="81"/>
  <c r="BR67" i="81"/>
  <c r="BL67" i="81"/>
  <c r="BF67" i="81"/>
  <c r="AP67" i="81"/>
  <c r="AJ67" i="81"/>
  <c r="AD67" i="81"/>
  <c r="X67" i="81"/>
  <c r="R67" i="81"/>
  <c r="CJ67" i="81"/>
  <c r="BH67" i="81"/>
  <c r="LA73" i="81"/>
  <c r="HY73" i="81"/>
  <c r="LE64" i="81"/>
  <c r="KS64" i="81"/>
  <c r="IY64" i="81"/>
  <c r="HW64" i="81"/>
  <c r="KP74" i="81"/>
  <c r="KP75" i="81"/>
  <c r="KJ73" i="81"/>
  <c r="IJ73" i="81"/>
  <c r="BZ73" i="81"/>
  <c r="NU73" i="81"/>
  <c r="N67" i="81"/>
  <c r="FH67" i="81"/>
  <c r="EL67" i="81"/>
  <c r="DW67" i="81"/>
  <c r="CC67" i="81"/>
  <c r="MA73" i="81"/>
  <c r="HQ73" i="81"/>
  <c r="BS73" i="81"/>
  <c r="HA74" i="81"/>
  <c r="HA75" i="81"/>
  <c r="UL67" i="81"/>
  <c r="TJ67" i="81"/>
  <c r="RP67" i="81"/>
  <c r="QT67" i="81"/>
  <c r="QH67" i="81"/>
  <c r="PV67" i="81"/>
  <c r="ON67" i="81"/>
  <c r="NF67" i="81"/>
  <c r="MZ67" i="81"/>
  <c r="MT67" i="81"/>
  <c r="MD67" i="81"/>
  <c r="KJ67" i="81"/>
  <c r="JB67" i="81"/>
  <c r="IV67" i="81"/>
  <c r="IP67" i="81"/>
  <c r="ID67" i="81"/>
  <c r="GV67" i="81"/>
  <c r="FN67" i="81"/>
  <c r="EF67" i="81"/>
  <c r="DN67" i="81"/>
  <c r="AR67" i="81"/>
  <c r="YU64" i="81"/>
  <c r="YO64" i="81"/>
  <c r="YI64" i="81"/>
  <c r="YC64" i="81"/>
  <c r="XM64" i="81"/>
  <c r="XG64" i="81"/>
  <c r="XA64" i="81"/>
  <c r="WU64" i="81"/>
  <c r="WO64" i="81"/>
  <c r="VY64" i="81"/>
  <c r="VS64" i="81"/>
  <c r="VM64" i="81"/>
  <c r="VG64" i="81"/>
  <c r="VA64" i="81"/>
  <c r="UK64" i="81"/>
  <c r="XG67" i="81"/>
  <c r="WO67" i="81"/>
  <c r="TY67" i="81"/>
  <c r="TM67" i="81"/>
  <c r="SE67" i="81"/>
  <c r="PC67" i="81"/>
  <c r="NO67" i="81"/>
  <c r="IC67" i="81"/>
  <c r="GC67" i="81"/>
  <c r="FW67" i="81"/>
  <c r="EU67" i="81"/>
  <c r="EO67" i="81"/>
  <c r="EI67" i="81"/>
  <c r="DM67" i="81"/>
  <c r="DG67" i="81"/>
  <c r="DA67" i="81"/>
  <c r="CU67" i="81"/>
  <c r="CO67" i="81"/>
  <c r="BY67" i="81"/>
  <c r="BS67" i="81"/>
  <c r="BM67" i="81"/>
  <c r="BG67" i="81"/>
  <c r="BA67" i="81"/>
  <c r="AK67" i="81"/>
  <c r="AE67" i="81"/>
  <c r="Y67" i="81"/>
  <c r="S67" i="81"/>
  <c r="M67" i="81"/>
  <c r="ED67" i="81"/>
  <c r="DH67" i="81"/>
  <c r="DB67" i="81"/>
  <c r="CV67" i="81"/>
  <c r="BN67" i="81"/>
  <c r="BB67" i="81"/>
  <c r="AF67" i="81"/>
  <c r="T67" i="81"/>
  <c r="H67" i="81"/>
  <c r="TF64" i="81"/>
  <c r="ST64" i="81"/>
  <c r="LB64" i="81"/>
  <c r="JH64" i="81"/>
  <c r="IL64" i="81"/>
  <c r="HT64" i="81"/>
  <c r="GX64" i="81"/>
  <c r="FD64" i="81"/>
  <c r="ER64" i="81"/>
  <c r="EB64" i="81"/>
  <c r="DJ64" i="81"/>
  <c r="DD64" i="81"/>
  <c r="YT64" i="81"/>
  <c r="YH64" i="81"/>
  <c r="XL64" i="81"/>
  <c r="VR64" i="81"/>
  <c r="VF64" i="81"/>
  <c r="TB64" i="81"/>
  <c r="SV64" i="81"/>
  <c r="RB64" i="81"/>
  <c r="PH64" i="81"/>
  <c r="OL64" i="81"/>
  <c r="OF64" i="81"/>
  <c r="MX64" i="81"/>
  <c r="ML64" i="81"/>
  <c r="LZ64" i="81"/>
  <c r="KX64" i="81"/>
  <c r="KR64" i="81"/>
  <c r="JJ64" i="81"/>
  <c r="IH64" i="81"/>
  <c r="GN64" i="81"/>
  <c r="FV64" i="81"/>
  <c r="ET64" i="81"/>
  <c r="DR64" i="81"/>
  <c r="DF64" i="81"/>
  <c r="CD64" i="81"/>
  <c r="BX64" i="81"/>
  <c r="BL64" i="81"/>
  <c r="BF64" i="81"/>
  <c r="AJ64" i="81"/>
  <c r="AD64" i="81"/>
  <c r="UE64" i="81"/>
  <c r="TY64" i="81"/>
  <c r="TS64" i="81"/>
  <c r="TM64" i="81"/>
  <c r="SW64" i="81"/>
  <c r="SQ64" i="81"/>
  <c r="SK64" i="81"/>
  <c r="RY64" i="81"/>
  <c r="RI64" i="81"/>
  <c r="RC64" i="81"/>
  <c r="QW64" i="81"/>
  <c r="QQ64" i="81"/>
  <c r="QK64" i="81"/>
  <c r="PU64" i="81"/>
  <c r="PI64" i="81"/>
  <c r="PC64" i="81"/>
  <c r="OW64" i="81"/>
  <c r="OA64" i="81"/>
  <c r="NU64" i="81"/>
  <c r="NO64" i="81"/>
  <c r="NI64" i="81"/>
  <c r="MS64" i="81"/>
  <c r="MM64" i="81"/>
  <c r="MG64" i="81"/>
  <c r="MA64" i="81"/>
  <c r="LU64" i="81"/>
  <c r="KY64" i="81"/>
  <c r="KM64" i="81"/>
  <c r="KG64" i="81"/>
  <c r="JQ64" i="81"/>
  <c r="JK64" i="81"/>
  <c r="JE64" i="81"/>
  <c r="IS64" i="81"/>
  <c r="IC64" i="81"/>
  <c r="HQ64" i="81"/>
  <c r="HK64" i="81"/>
  <c r="HE64" i="81"/>
  <c r="GO64" i="81"/>
  <c r="GI64" i="81"/>
  <c r="GC64" i="81"/>
  <c r="FW64" i="81"/>
  <c r="FQ64" i="81"/>
  <c r="EU64" i="81"/>
  <c r="EO64" i="81"/>
  <c r="EI64" i="81"/>
  <c r="EC64" i="81"/>
  <c r="DM64" i="81"/>
  <c r="DG64" i="81"/>
  <c r="DA64" i="81"/>
  <c r="CU64" i="81"/>
  <c r="CO64" i="81"/>
  <c r="BY64" i="81"/>
  <c r="BS64" i="81"/>
  <c r="BM64" i="81"/>
  <c r="BG64" i="81"/>
  <c r="BA64" i="81"/>
  <c r="AK64" i="81"/>
  <c r="AE64" i="81"/>
  <c r="Y64" i="81"/>
  <c r="S64" i="81"/>
  <c r="M64" i="81"/>
  <c r="YP64" i="81"/>
  <c r="YJ64" i="81"/>
  <c r="XX64" i="81"/>
  <c r="XB64" i="81"/>
  <c r="WV64" i="81"/>
  <c r="WP64" i="81"/>
  <c r="WJ64" i="81"/>
  <c r="VT64" i="81"/>
  <c r="VH64" i="81"/>
  <c r="UV64" i="81"/>
  <c r="UF64" i="81"/>
  <c r="TN64" i="81"/>
  <c r="SL64" i="81"/>
  <c r="SF64" i="81"/>
  <c r="RZ64" i="81"/>
  <c r="RD64" i="81"/>
  <c r="QR64" i="81"/>
  <c r="QL64" i="81"/>
  <c r="QF64" i="81"/>
  <c r="PP64" i="81"/>
  <c r="PJ64" i="81"/>
  <c r="OX64" i="81"/>
  <c r="OB64" i="81"/>
  <c r="NV64" i="81"/>
  <c r="NP64" i="81"/>
  <c r="NJ64" i="81"/>
  <c r="ND64" i="81"/>
  <c r="MN64" i="81"/>
  <c r="MH64" i="81"/>
  <c r="MB64" i="81"/>
  <c r="LP64" i="81"/>
  <c r="KT64" i="81"/>
  <c r="KN64" i="81"/>
  <c r="KB64" i="81"/>
  <c r="JL64" i="81"/>
  <c r="JF64" i="81"/>
  <c r="IT64" i="81"/>
  <c r="HX64" i="81"/>
  <c r="HR64" i="81"/>
  <c r="HL64" i="81"/>
  <c r="HF64" i="81"/>
  <c r="GD64" i="81"/>
  <c r="FX64" i="81"/>
  <c r="FR64" i="81"/>
  <c r="FL64" i="81"/>
  <c r="EV64" i="81"/>
  <c r="EP64" i="81"/>
  <c r="ED64" i="81"/>
  <c r="DX64" i="81"/>
  <c r="DH64" i="81"/>
  <c r="DB64" i="81"/>
  <c r="CV64" i="81"/>
  <c r="CJ64" i="81"/>
  <c r="BT64" i="81"/>
  <c r="AV64" i="81"/>
  <c r="Z64" i="81"/>
  <c r="T64" i="81"/>
  <c r="N64" i="81"/>
  <c r="H64" i="81"/>
  <c r="CP67" i="81"/>
  <c r="BT67" i="81"/>
  <c r="AV67" i="81"/>
  <c r="Z67" i="81"/>
  <c r="SA67" i="81"/>
  <c r="LK67" i="81"/>
  <c r="GU67" i="81"/>
  <c r="FS67" i="81"/>
  <c r="VN64" i="81"/>
  <c r="TT64" i="81"/>
  <c r="ES67" i="81"/>
  <c r="DK67" i="81"/>
  <c r="DE67" i="81"/>
  <c r="CY67" i="81"/>
  <c r="CI67" i="81"/>
  <c r="BW67" i="81"/>
  <c r="BQ67" i="81"/>
  <c r="BK67" i="81"/>
  <c r="AU67" i="81"/>
  <c r="AO67" i="81"/>
  <c r="W67" i="81"/>
  <c r="JM73" i="81"/>
  <c r="YB64" i="81"/>
  <c r="XP64" i="81"/>
  <c r="XJ64" i="81"/>
  <c r="WN64" i="81"/>
  <c r="VP64" i="81"/>
  <c r="UZ64" i="81"/>
  <c r="UT64" i="81"/>
  <c r="UB64" i="81"/>
  <c r="RL64" i="81"/>
  <c r="RF64" i="81"/>
  <c r="QZ64" i="81"/>
  <c r="QJ64" i="81"/>
  <c r="PR64" i="81"/>
  <c r="PL64" i="81"/>
  <c r="OP64" i="81"/>
  <c r="NB64" i="81"/>
  <c r="MV64" i="81"/>
  <c r="LH64" i="81"/>
  <c r="KF64" i="81"/>
  <c r="JZ64" i="81"/>
  <c r="JN64" i="81"/>
  <c r="IR64" i="81"/>
  <c r="IF64" i="81"/>
  <c r="GR64" i="81"/>
  <c r="GL64" i="81"/>
  <c r="CN64" i="81"/>
  <c r="CH64" i="81"/>
  <c r="BP64" i="81"/>
  <c r="AN64" i="81"/>
  <c r="L64" i="81"/>
  <c r="AK4" i="83"/>
  <c r="AP2" i="83"/>
  <c r="AK3" i="83"/>
  <c r="JN90" i="81"/>
  <c r="JN91" i="81"/>
  <c r="JH90" i="81"/>
  <c r="JH91" i="81"/>
  <c r="FJ90" i="81"/>
  <c r="FJ91" i="81"/>
  <c r="BP90" i="81"/>
  <c r="BP91" i="81"/>
  <c r="EB80" i="81"/>
  <c r="EB83" i="81"/>
  <c r="CH80" i="81"/>
  <c r="CH83" i="81"/>
  <c r="RR80" i="81"/>
  <c r="RR83" i="81"/>
  <c r="PX80" i="81"/>
  <c r="PX83" i="81"/>
  <c r="MJ80" i="81"/>
  <c r="MJ83" i="81"/>
  <c r="JN80" i="81"/>
  <c r="JN83" i="81"/>
  <c r="HT80" i="81"/>
  <c r="HT83" i="81"/>
  <c r="HD80" i="81"/>
  <c r="HD83" i="81"/>
  <c r="GX80" i="81"/>
  <c r="GX83" i="81"/>
  <c r="GR80" i="81"/>
  <c r="GR83" i="81"/>
  <c r="GF80" i="81"/>
  <c r="GF83" i="81"/>
  <c r="FP80" i="81"/>
  <c r="FP83" i="81"/>
  <c r="FD80" i="81"/>
  <c r="FD83" i="81"/>
  <c r="EX80" i="81"/>
  <c r="EX83" i="81"/>
  <c r="DV80" i="81"/>
  <c r="DV83" i="81"/>
  <c r="DP80" i="81"/>
  <c r="DP83" i="81"/>
  <c r="DJ80" i="81"/>
  <c r="DJ83" i="81"/>
  <c r="CN80" i="81"/>
  <c r="CN83" i="81"/>
  <c r="BV80" i="81"/>
  <c r="BV83" i="81"/>
  <c r="BP80" i="81"/>
  <c r="BP83" i="81"/>
  <c r="AZ80" i="81"/>
  <c r="AZ83" i="81"/>
  <c r="AN80" i="81"/>
  <c r="AN83" i="81"/>
  <c r="AH80" i="81"/>
  <c r="AH83" i="81"/>
  <c r="AB80" i="81"/>
  <c r="AB83" i="81"/>
  <c r="L80" i="81"/>
  <c r="L83" i="81"/>
  <c r="IC90" i="81"/>
  <c r="IC91" i="81"/>
  <c r="EO90" i="81"/>
  <c r="EO91" i="81"/>
  <c r="DM90" i="81"/>
  <c r="DM91" i="81"/>
  <c r="DG90" i="81"/>
  <c r="DG91" i="81"/>
  <c r="HV90" i="81"/>
  <c r="HV91" i="81"/>
  <c r="VK80" i="81"/>
  <c r="VK83" i="81"/>
  <c r="QU80" i="81"/>
  <c r="QU83" i="81"/>
  <c r="QE80" i="81"/>
  <c r="QE83" i="81"/>
  <c r="PY80" i="81"/>
  <c r="PY83" i="81"/>
  <c r="QA80" i="81"/>
  <c r="QA83" i="81"/>
  <c r="OY80" i="81"/>
  <c r="OY83" i="81"/>
  <c r="MY80" i="81"/>
  <c r="MY83" i="81"/>
  <c r="KI80" i="81"/>
  <c r="KI83" i="81"/>
  <c r="II80" i="81"/>
  <c r="II83" i="81"/>
  <c r="EK80" i="81"/>
  <c r="EK83" i="81"/>
  <c r="BC80" i="81"/>
  <c r="BC83" i="81"/>
  <c r="OQ80" i="81"/>
  <c r="OQ83" i="81"/>
  <c r="OE80" i="81"/>
  <c r="OE83" i="81"/>
  <c r="NY80" i="81"/>
  <c r="NY83" i="81"/>
  <c r="MW80" i="81"/>
  <c r="MW83" i="81"/>
  <c r="MQ80" i="81"/>
  <c r="MQ83" i="81"/>
  <c r="ME80" i="81"/>
  <c r="ME83" i="81"/>
  <c r="LO80" i="81"/>
  <c r="LO83" i="81"/>
  <c r="LC80" i="81"/>
  <c r="LC83" i="81"/>
  <c r="KW80" i="81"/>
  <c r="KW83" i="81"/>
  <c r="KQ80" i="81"/>
  <c r="KQ83" i="81"/>
  <c r="JU80" i="81"/>
  <c r="JU83" i="81"/>
  <c r="JI80" i="81"/>
  <c r="JI83" i="81"/>
  <c r="IA80" i="81"/>
  <c r="IA83" i="81"/>
  <c r="HO80" i="81"/>
  <c r="HO83" i="81"/>
  <c r="GS80" i="81"/>
  <c r="GS83" i="81"/>
  <c r="GM80" i="81"/>
  <c r="GM83" i="81"/>
  <c r="GG80" i="81"/>
  <c r="GG83" i="81"/>
  <c r="GA80" i="81"/>
  <c r="GA83" i="81"/>
  <c r="FK80" i="81"/>
  <c r="FK83" i="81"/>
  <c r="ES80" i="81"/>
  <c r="ES83" i="81"/>
  <c r="EM80" i="81"/>
  <c r="EM83" i="81"/>
  <c r="DQ80" i="81"/>
  <c r="DQ83" i="81"/>
  <c r="DK80" i="81"/>
  <c r="DK83" i="81"/>
  <c r="CY80" i="81"/>
  <c r="CY83" i="81"/>
  <c r="CI80" i="81"/>
  <c r="CI83" i="81"/>
  <c r="CC80" i="81"/>
  <c r="CC83" i="81"/>
  <c r="BK80" i="81"/>
  <c r="BK83" i="81"/>
  <c r="AI80" i="81"/>
  <c r="AI83" i="81"/>
  <c r="AC80" i="81"/>
  <c r="AC83" i="81"/>
  <c r="W80" i="81"/>
  <c r="W83" i="81"/>
  <c r="YO80" i="81"/>
  <c r="YO83" i="81"/>
  <c r="VY80" i="81"/>
  <c r="VY83" i="81"/>
  <c r="VS80" i="81"/>
  <c r="VS83" i="81"/>
  <c r="RC80" i="81"/>
  <c r="RC83" i="81"/>
  <c r="OA80" i="81"/>
  <c r="OA83" i="81"/>
  <c r="MS80" i="81"/>
  <c r="MS83" i="81"/>
  <c r="MM80" i="81"/>
  <c r="MM83" i="81"/>
  <c r="LE80" i="81"/>
  <c r="LE83" i="81"/>
  <c r="KY80" i="81"/>
  <c r="KY83" i="81"/>
  <c r="JQ80" i="81"/>
  <c r="JQ83" i="81"/>
  <c r="JK80" i="81"/>
  <c r="JK83" i="81"/>
  <c r="IS80" i="81"/>
  <c r="IS83" i="81"/>
  <c r="EU80" i="81"/>
  <c r="EU83" i="81"/>
  <c r="EI80" i="81"/>
  <c r="EI83" i="81"/>
  <c r="BS80" i="81"/>
  <c r="BS83" i="81"/>
  <c r="BM80" i="81"/>
  <c r="BM83" i="81"/>
  <c r="BG80" i="81"/>
  <c r="BG83" i="81"/>
  <c r="BA80" i="81"/>
  <c r="BA83" i="81"/>
  <c r="AE80" i="81"/>
  <c r="AE83" i="81"/>
  <c r="CD80" i="81"/>
  <c r="CD83" i="81"/>
  <c r="AG4" i="81"/>
  <c r="AH4" i="81"/>
  <c r="AI4" i="81"/>
  <c r="AJ4" i="81"/>
  <c r="AK4" i="81"/>
  <c r="AL2" i="81"/>
  <c r="AL7" i="81"/>
  <c r="AG3" i="81"/>
  <c r="AH3" i="81"/>
  <c r="AI3" i="81"/>
  <c r="AJ3" i="81"/>
  <c r="AK3" i="81"/>
  <c r="AG4" i="60"/>
  <c r="AH4" i="60"/>
  <c r="AI4" i="60"/>
  <c r="AJ4" i="60"/>
  <c r="AK4" i="60"/>
  <c r="AG3" i="60"/>
  <c r="AH3" i="60"/>
  <c r="AI3" i="60"/>
  <c r="AJ3" i="60"/>
  <c r="AK3" i="60"/>
  <c r="AL2" i="60"/>
  <c r="RJ73" i="81"/>
  <c r="ON73" i="81"/>
  <c r="OH73" i="81"/>
  <c r="NR73" i="81"/>
  <c r="NL73" i="81"/>
  <c r="NF73" i="81"/>
  <c r="MZ73" i="81"/>
  <c r="MT73" i="81"/>
  <c r="MD73" i="81"/>
  <c r="LX73" i="81"/>
  <c r="LR73" i="81"/>
  <c r="LL73" i="81"/>
  <c r="LF73" i="81"/>
  <c r="KP73" i="81"/>
  <c r="KD73" i="81"/>
  <c r="JX73" i="81"/>
  <c r="JR73" i="81"/>
  <c r="JB73" i="81"/>
  <c r="IV73" i="81"/>
  <c r="IP73" i="81"/>
  <c r="ID73" i="81"/>
  <c r="HN73" i="81"/>
  <c r="HH73" i="81"/>
  <c r="HB73" i="81"/>
  <c r="GV73" i="81"/>
  <c r="GP73" i="81"/>
  <c r="FZ73" i="81"/>
  <c r="FT73" i="81"/>
  <c r="FN73" i="81"/>
  <c r="FH73" i="81"/>
  <c r="FB73" i="81"/>
  <c r="EL73" i="81"/>
  <c r="EF73" i="81"/>
  <c r="DZ73" i="81"/>
  <c r="DT73" i="81"/>
  <c r="DN73" i="81"/>
  <c r="CX73" i="81"/>
  <c r="CR73" i="81"/>
  <c r="CL73" i="81"/>
  <c r="CF73" i="81"/>
  <c r="BJ73" i="81"/>
  <c r="BD73" i="81"/>
  <c r="AX73" i="81"/>
  <c r="AR73" i="81"/>
  <c r="AL73" i="81"/>
  <c r="V73" i="81"/>
  <c r="P73" i="81"/>
  <c r="YQ64" i="81"/>
  <c r="YK64" i="81"/>
  <c r="YE64" i="81"/>
  <c r="XY64" i="81"/>
  <c r="XS64" i="81"/>
  <c r="XC64" i="81"/>
  <c r="WW64" i="81"/>
  <c r="WQ64" i="81"/>
  <c r="WK64" i="81"/>
  <c r="WE64" i="81"/>
  <c r="VO64" i="81"/>
  <c r="VI64" i="81"/>
  <c r="VC64" i="81"/>
  <c r="UW64" i="81"/>
  <c r="UQ64" i="81"/>
  <c r="UA64" i="81"/>
  <c r="TU64" i="81"/>
  <c r="TO64" i="81"/>
  <c r="TI64" i="81"/>
  <c r="TC64" i="81"/>
  <c r="SM64" i="81"/>
  <c r="SG64" i="81"/>
  <c r="SA64" i="81"/>
  <c r="RU64" i="81"/>
  <c r="RO64" i="81"/>
  <c r="QY64" i="81"/>
  <c r="QS64" i="81"/>
  <c r="QM64" i="81"/>
  <c r="QG64" i="81"/>
  <c r="QA64" i="81"/>
  <c r="PK64" i="81"/>
  <c r="PE64" i="81"/>
  <c r="OY64" i="81"/>
  <c r="OS64" i="81"/>
  <c r="OM64" i="81"/>
  <c r="NW64" i="81"/>
  <c r="NQ64" i="81"/>
  <c r="NK64" i="81"/>
  <c r="NE64" i="81"/>
  <c r="MY64" i="81"/>
  <c r="MI64" i="81"/>
  <c r="MC64" i="81"/>
  <c r="LW64" i="81"/>
  <c r="LQ64" i="81"/>
  <c r="LK64" i="81"/>
  <c r="KU64" i="81"/>
  <c r="KO64" i="81"/>
  <c r="KI64" i="81"/>
  <c r="KC64" i="81"/>
  <c r="JW64" i="81"/>
  <c r="JG64" i="81"/>
  <c r="JA64" i="81"/>
  <c r="IU64" i="81"/>
  <c r="IO64" i="81"/>
  <c r="II64" i="81"/>
  <c r="EV67" i="81"/>
  <c r="EP67" i="81"/>
  <c r="EJ67" i="81"/>
  <c r="DX67" i="81"/>
  <c r="DZ74" i="81"/>
  <c r="DZ75" i="81"/>
  <c r="OG73" i="81"/>
  <c r="OA73" i="81"/>
  <c r="NO73" i="81"/>
  <c r="MS73" i="81"/>
  <c r="MM73" i="81"/>
  <c r="MG73" i="81"/>
  <c r="KY73" i="81"/>
  <c r="KS73" i="81"/>
  <c r="KM73" i="81"/>
  <c r="JQ73" i="81"/>
  <c r="JK73" i="81"/>
  <c r="JE73" i="81"/>
  <c r="IY73" i="81"/>
  <c r="IC73" i="81"/>
  <c r="HW73" i="81"/>
  <c r="HK73" i="81"/>
  <c r="HE73" i="81"/>
  <c r="GO73" i="81"/>
  <c r="GI73" i="81"/>
  <c r="GC73" i="81"/>
  <c r="FW73" i="81"/>
  <c r="FQ73" i="81"/>
  <c r="FA73" i="81"/>
  <c r="EU73" i="81"/>
  <c r="EO73" i="81"/>
  <c r="EC73" i="81"/>
  <c r="DM73" i="81"/>
  <c r="DG73" i="81"/>
  <c r="DA73" i="81"/>
  <c r="CU73" i="81"/>
  <c r="BY73" i="81"/>
  <c r="BM73" i="81"/>
  <c r="BA73" i="81"/>
  <c r="AK73" i="81"/>
  <c r="AE73" i="81"/>
  <c r="S73" i="81"/>
  <c r="M73" i="81"/>
  <c r="LK74" i="81"/>
  <c r="LK75" i="81"/>
  <c r="DS74" i="81"/>
  <c r="DS75" i="81"/>
  <c r="NZ73" i="81"/>
  <c r="NN73" i="81"/>
  <c r="MF73" i="81"/>
  <c r="LD73" i="81"/>
  <c r="IX73" i="81"/>
  <c r="IH73" i="81"/>
  <c r="HV73" i="81"/>
  <c r="GT73" i="81"/>
  <c r="GB73" i="81"/>
  <c r="EZ73" i="81"/>
  <c r="EN73" i="81"/>
  <c r="DL73" i="81"/>
  <c r="CD73" i="81"/>
  <c r="BR73" i="81"/>
  <c r="EX67" i="81"/>
  <c r="ER67" i="81"/>
  <c r="EB67" i="81"/>
  <c r="DV67" i="81"/>
  <c r="CH67" i="81"/>
  <c r="CB67" i="81"/>
  <c r="BP67" i="81"/>
  <c r="AZ67" i="81"/>
  <c r="AH67" i="81"/>
  <c r="L67" i="81"/>
  <c r="HS64" i="81"/>
  <c r="HM64" i="81"/>
  <c r="HG64" i="81"/>
  <c r="HA64" i="81"/>
  <c r="GU64" i="81"/>
  <c r="GE64" i="81"/>
  <c r="FY64" i="81"/>
  <c r="FS64" i="81"/>
  <c r="FM64" i="81"/>
  <c r="FG64" i="81"/>
  <c r="EQ64" i="81"/>
  <c r="EK64" i="81"/>
  <c r="EE64" i="81"/>
  <c r="DY64" i="81"/>
  <c r="DS64" i="81"/>
  <c r="DC64" i="81"/>
  <c r="CW64" i="81"/>
  <c r="CQ64" i="81"/>
  <c r="CK64" i="81"/>
  <c r="CE64" i="81"/>
  <c r="BO64" i="81"/>
  <c r="BI64" i="81"/>
  <c r="BC64" i="81"/>
  <c r="AW64" i="81"/>
  <c r="AQ64" i="81"/>
  <c r="AA64" i="81"/>
  <c r="U64" i="81"/>
  <c r="O64" i="81"/>
  <c r="I64" i="81"/>
  <c r="YG64" i="81"/>
  <c r="YA64" i="81"/>
  <c r="XO64" i="81"/>
  <c r="XI64" i="81"/>
  <c r="WM64" i="81"/>
  <c r="WG64" i="81"/>
  <c r="WA64" i="81"/>
  <c r="VU64" i="81"/>
  <c r="VE64" i="81"/>
  <c r="US64" i="81"/>
  <c r="TQ64" i="81"/>
  <c r="TK64" i="81"/>
  <c r="TE64" i="81"/>
  <c r="SY64" i="81"/>
  <c r="SS64" i="81"/>
  <c r="SC64" i="81"/>
  <c r="RW64" i="81"/>
  <c r="RQ64" i="81"/>
  <c r="RK64" i="81"/>
  <c r="RE64" i="81"/>
  <c r="QO64" i="81"/>
  <c r="QI64" i="81"/>
  <c r="QC64" i="81"/>
  <c r="PW64" i="81"/>
  <c r="PQ64" i="81"/>
  <c r="PA64" i="81"/>
  <c r="OU64" i="81"/>
  <c r="OO64" i="81"/>
  <c r="OI64" i="81"/>
  <c r="OC64" i="81"/>
  <c r="NM64" i="81"/>
  <c r="NG64" i="81"/>
  <c r="NA64" i="81"/>
  <c r="MU64" i="81"/>
  <c r="MO64" i="81"/>
  <c r="LY64" i="81"/>
  <c r="LS64" i="81"/>
  <c r="LM64" i="81"/>
  <c r="LG64" i="81"/>
  <c r="LA64" i="81"/>
  <c r="KK64" i="81"/>
  <c r="KE64" i="81"/>
  <c r="JY64" i="81"/>
  <c r="JM64" i="81"/>
  <c r="IW64" i="81"/>
  <c r="IQ64" i="81"/>
  <c r="IK64" i="81"/>
  <c r="HY64" i="81"/>
  <c r="HC64" i="81"/>
  <c r="GW64" i="81"/>
  <c r="GQ64" i="81"/>
  <c r="GK64" i="81"/>
  <c r="FO64" i="81"/>
  <c r="FC64" i="81"/>
  <c r="DU64" i="81"/>
  <c r="DI64" i="81"/>
  <c r="CS64" i="81"/>
  <c r="CM64" i="81"/>
  <c r="CA64" i="81"/>
  <c r="BU64" i="81"/>
  <c r="BE64" i="81"/>
  <c r="AY64" i="81"/>
  <c r="AS64" i="81"/>
  <c r="AM64" i="81"/>
  <c r="AG64" i="81"/>
  <c r="K64" i="81"/>
  <c r="YS64" i="81"/>
  <c r="YM64" i="81"/>
  <c r="XW64" i="81"/>
  <c r="XQ64" i="81"/>
  <c r="XK64" i="81"/>
  <c r="XE64" i="81"/>
  <c r="WY64" i="81"/>
  <c r="WI64" i="81"/>
  <c r="WC64" i="81"/>
  <c r="VW64" i="81"/>
  <c r="VQ64" i="81"/>
  <c r="VK64" i="81"/>
  <c r="UU64" i="81"/>
  <c r="UO64" i="81"/>
  <c r="UI64" i="81"/>
  <c r="UC64" i="81"/>
  <c r="TW64" i="81"/>
  <c r="TG64" i="81"/>
  <c r="TA64" i="81"/>
  <c r="SU64" i="81"/>
  <c r="SO64" i="81"/>
  <c r="SI64" i="81"/>
  <c r="XF64" i="81"/>
  <c r="VL64" i="81"/>
  <c r="UP64" i="81"/>
  <c r="TX64" i="81"/>
  <c r="SP64" i="81"/>
  <c r="SJ64" i="81"/>
  <c r="SD64" i="81"/>
  <c r="RN64" i="81"/>
  <c r="RH64" i="81"/>
  <c r="QV64" i="81"/>
  <c r="QP64" i="81"/>
  <c r="PZ64" i="81"/>
  <c r="PT64" i="81"/>
  <c r="PN64" i="81"/>
  <c r="PB64" i="81"/>
  <c r="NZ64" i="81"/>
  <c r="NN64" i="81"/>
  <c r="MR64" i="81"/>
  <c r="MF64" i="81"/>
  <c r="LJ64" i="81"/>
  <c r="KL64" i="81"/>
  <c r="JV64" i="81"/>
  <c r="JP64" i="81"/>
  <c r="JD64" i="81"/>
  <c r="IB64" i="81"/>
  <c r="HV64" i="81"/>
  <c r="HP64" i="81"/>
  <c r="GT64" i="81"/>
  <c r="GH64" i="81"/>
  <c r="GB64" i="81"/>
  <c r="FF64" i="81"/>
  <c r="EN64" i="81"/>
  <c r="EH64" i="81"/>
  <c r="DL64" i="81"/>
  <c r="CT64" i="81"/>
  <c r="BR64" i="81"/>
  <c r="EX64" i="81"/>
  <c r="RS64" i="81"/>
  <c r="RM64" i="81"/>
  <c r="RG64" i="81"/>
  <c r="RA64" i="81"/>
  <c r="QU64" i="81"/>
  <c r="QE64" i="81"/>
  <c r="PY64" i="81"/>
  <c r="PS64" i="81"/>
  <c r="PM64" i="81"/>
  <c r="PG64" i="81"/>
  <c r="OQ64" i="81"/>
  <c r="OK64" i="81"/>
  <c r="OE64" i="81"/>
  <c r="NY64" i="81"/>
  <c r="NS64" i="81"/>
  <c r="NC64" i="81"/>
  <c r="MW64" i="81"/>
  <c r="MQ64" i="81"/>
  <c r="MK64" i="81"/>
  <c r="ME64" i="81"/>
  <c r="LO64" i="81"/>
  <c r="LI64" i="81"/>
  <c r="LC64" i="81"/>
  <c r="KW64" i="81"/>
  <c r="KQ64" i="81"/>
  <c r="KA64" i="81"/>
  <c r="JU64" i="81"/>
  <c r="JO64" i="81"/>
  <c r="JI64" i="81"/>
  <c r="JC64" i="81"/>
  <c r="IM64" i="81"/>
  <c r="IG64" i="81"/>
  <c r="IA64" i="81"/>
  <c r="HU64" i="81"/>
  <c r="HO64" i="81"/>
  <c r="GY64" i="81"/>
  <c r="GS64" i="81"/>
  <c r="GM64" i="81"/>
  <c r="GG64" i="81"/>
  <c r="GA64" i="81"/>
  <c r="FK64" i="81"/>
  <c r="FE64" i="81"/>
  <c r="EY64" i="81"/>
  <c r="ES64" i="81"/>
  <c r="EM64" i="81"/>
  <c r="DW64" i="81"/>
  <c r="DQ64" i="81"/>
  <c r="DK64" i="81"/>
  <c r="DE64" i="81"/>
  <c r="CY64" i="81"/>
  <c r="CI64" i="81"/>
  <c r="CC64" i="81"/>
  <c r="BW64" i="81"/>
  <c r="BQ64" i="81"/>
  <c r="BK64" i="81"/>
  <c r="AU64" i="81"/>
  <c r="AO64" i="81"/>
  <c r="AI64" i="81"/>
  <c r="AC64" i="81"/>
  <c r="W64" i="81"/>
  <c r="X64" i="81"/>
  <c r="YD64" i="81"/>
  <c r="XH64" i="81"/>
  <c r="AT64" i="81"/>
  <c r="YU80" i="81"/>
  <c r="YU83" i="81"/>
  <c r="YI80" i="81"/>
  <c r="YI83" i="81"/>
  <c r="YC80" i="81"/>
  <c r="YC83" i="81"/>
  <c r="XM80" i="81"/>
  <c r="XM83" i="81"/>
  <c r="XG80" i="81"/>
  <c r="XG83" i="81"/>
  <c r="XA80" i="81"/>
  <c r="XA83" i="81"/>
  <c r="WU80" i="81"/>
  <c r="WU83" i="81"/>
  <c r="WO80" i="81"/>
  <c r="WO83" i="81"/>
  <c r="VM80" i="81"/>
  <c r="VM83" i="81"/>
  <c r="VG80" i="81"/>
  <c r="VG83" i="81"/>
  <c r="VA80" i="81"/>
  <c r="VA83" i="81"/>
  <c r="UK80" i="81"/>
  <c r="UK83" i="81"/>
  <c r="UE80" i="81"/>
  <c r="UE83" i="81"/>
  <c r="TY80" i="81"/>
  <c r="TY83" i="81"/>
  <c r="TS80" i="81"/>
  <c r="TS83" i="81"/>
  <c r="TM80" i="81"/>
  <c r="TM83" i="81"/>
  <c r="SW80" i="81"/>
  <c r="SW83" i="81"/>
  <c r="SQ80" i="81"/>
  <c r="SQ83" i="81"/>
  <c r="SK80" i="81"/>
  <c r="SK83" i="81"/>
  <c r="SE80" i="81"/>
  <c r="SE83" i="81"/>
  <c r="RY80" i="81"/>
  <c r="RY83" i="81"/>
  <c r="RI80" i="81"/>
  <c r="RI83" i="81"/>
  <c r="QW80" i="81"/>
  <c r="QW83" i="81"/>
  <c r="QQ80" i="81"/>
  <c r="QQ83" i="81"/>
  <c r="QK80" i="81"/>
  <c r="QK83" i="81"/>
  <c r="PU80" i="81"/>
  <c r="PU83" i="81"/>
  <c r="PO80" i="81"/>
  <c r="PO83" i="81"/>
  <c r="PI80" i="81"/>
  <c r="PI83" i="81"/>
  <c r="PC80" i="81"/>
  <c r="PC83" i="81"/>
  <c r="OW80" i="81"/>
  <c r="OW83" i="81"/>
  <c r="OG80" i="81"/>
  <c r="OG83" i="81"/>
  <c r="NU80" i="81"/>
  <c r="NU83" i="81"/>
  <c r="NO80" i="81"/>
  <c r="NO83" i="81"/>
  <c r="NI80" i="81"/>
  <c r="NI83" i="81"/>
  <c r="MG80" i="81"/>
  <c r="MG83" i="81"/>
  <c r="MA80" i="81"/>
  <c r="MA83" i="81"/>
  <c r="LU80" i="81"/>
  <c r="LU83" i="81"/>
  <c r="KS80" i="81"/>
  <c r="KS83" i="81"/>
  <c r="KM80" i="81"/>
  <c r="KM83" i="81"/>
  <c r="KG80" i="81"/>
  <c r="KG83" i="81"/>
  <c r="JE80" i="81"/>
  <c r="JE83" i="81"/>
  <c r="IY80" i="81"/>
  <c r="IY83" i="81"/>
  <c r="IC80" i="81"/>
  <c r="IC83" i="81"/>
  <c r="HW80" i="81"/>
  <c r="HW83" i="81"/>
  <c r="HQ80" i="81"/>
  <c r="HQ83" i="81"/>
  <c r="HK80" i="81"/>
  <c r="HK83" i="81"/>
  <c r="HE80" i="81"/>
  <c r="HE83" i="81"/>
  <c r="GO80" i="81"/>
  <c r="GO83" i="81"/>
  <c r="Y80" i="81"/>
  <c r="Y83" i="81"/>
  <c r="FA137" i="81"/>
  <c r="FA80" i="81"/>
  <c r="FA83" i="81"/>
  <c r="GI80" i="81"/>
  <c r="GI83" i="81"/>
  <c r="GC80" i="81"/>
  <c r="GC83" i="81"/>
  <c r="FW80" i="81"/>
  <c r="FW83" i="81"/>
  <c r="FQ80" i="81"/>
  <c r="FQ83" i="81"/>
  <c r="EO80" i="81"/>
  <c r="EO83" i="81"/>
  <c r="EC80" i="81"/>
  <c r="EC83" i="81"/>
  <c r="DM80" i="81"/>
  <c r="DM83" i="81"/>
  <c r="DG80" i="81"/>
  <c r="DG83" i="81"/>
  <c r="DA80" i="81"/>
  <c r="DA83" i="81"/>
  <c r="CU80" i="81"/>
  <c r="CU83" i="81"/>
  <c r="CO80" i="81"/>
  <c r="CO83" i="81"/>
  <c r="BY80" i="81"/>
  <c r="BY83" i="81"/>
  <c r="AK80" i="81"/>
  <c r="AK83" i="81"/>
  <c r="S80" i="81"/>
  <c r="S83" i="81"/>
  <c r="M80" i="81"/>
  <c r="M83" i="81"/>
  <c r="X80" i="81"/>
  <c r="X83" i="81"/>
  <c r="TB80" i="81"/>
  <c r="TB83" i="81"/>
  <c r="SV80" i="81"/>
  <c r="SV83" i="81"/>
  <c r="SP80" i="81"/>
  <c r="SP83" i="81"/>
  <c r="SJ80" i="81"/>
  <c r="SJ83" i="81"/>
  <c r="SD80" i="81"/>
  <c r="SD83" i="81"/>
  <c r="RN80" i="81"/>
  <c r="RN83" i="81"/>
  <c r="RH80" i="81"/>
  <c r="RH83" i="81"/>
  <c r="RB80" i="81"/>
  <c r="RB83" i="81"/>
  <c r="QV80" i="81"/>
  <c r="QV83" i="81"/>
  <c r="QP80" i="81"/>
  <c r="QP83" i="81"/>
  <c r="PZ80" i="81"/>
  <c r="PZ83" i="81"/>
  <c r="PT80" i="81"/>
  <c r="PT83" i="81"/>
  <c r="PN80" i="81"/>
  <c r="PN83" i="81"/>
  <c r="PH80" i="81"/>
  <c r="PH83" i="81"/>
  <c r="PB80" i="81"/>
  <c r="PB83" i="81"/>
  <c r="OL80" i="81"/>
  <c r="OL83" i="81"/>
  <c r="OF80" i="81"/>
  <c r="OF83" i="81"/>
  <c r="NZ80" i="81"/>
  <c r="NZ83" i="81"/>
  <c r="NT80" i="81"/>
  <c r="NT83" i="81"/>
  <c r="NN80" i="81"/>
  <c r="NN83" i="81"/>
  <c r="MX80" i="81"/>
  <c r="MX83" i="81"/>
  <c r="MR80" i="81"/>
  <c r="MR83" i="81"/>
  <c r="ML80" i="81"/>
  <c r="ML83" i="81"/>
  <c r="MF80" i="81"/>
  <c r="MF83" i="81"/>
  <c r="LZ80" i="81"/>
  <c r="LZ83" i="81"/>
  <c r="LJ80" i="81"/>
  <c r="LJ83" i="81"/>
  <c r="LD80" i="81"/>
  <c r="LD83" i="81"/>
  <c r="KX80" i="81"/>
  <c r="KX83" i="81"/>
  <c r="KR80" i="81"/>
  <c r="KR83" i="81"/>
  <c r="KL80" i="81"/>
  <c r="KL83" i="81"/>
  <c r="JV80" i="81"/>
  <c r="JV83" i="81"/>
  <c r="JP80" i="81"/>
  <c r="JP83" i="81"/>
  <c r="JJ80" i="81"/>
  <c r="JJ83" i="81"/>
  <c r="KA90" i="81"/>
  <c r="KA91" i="81"/>
  <c r="HU90" i="81"/>
  <c r="HU91" i="81"/>
  <c r="HO90" i="81"/>
  <c r="HO91" i="81"/>
  <c r="GY90" i="81"/>
  <c r="GY91" i="81"/>
  <c r="GS90" i="81"/>
  <c r="GS91" i="81"/>
  <c r="GA90" i="81"/>
  <c r="GA91" i="81"/>
  <c r="FE90" i="81"/>
  <c r="FE91" i="81"/>
  <c r="EM90" i="81"/>
  <c r="EM91" i="81"/>
  <c r="AO90" i="81"/>
  <c r="AO91" i="81"/>
  <c r="KF90" i="81"/>
  <c r="KF91" i="81"/>
  <c r="JZ90" i="81"/>
  <c r="JZ91" i="81"/>
  <c r="IL90" i="81"/>
  <c r="IL91" i="81"/>
  <c r="GX90" i="81"/>
  <c r="GX91" i="81"/>
  <c r="GR90" i="81"/>
  <c r="GR91" i="81"/>
  <c r="EX90" i="81"/>
  <c r="EX91" i="81"/>
  <c r="DP90" i="81"/>
  <c r="DP91" i="81"/>
  <c r="DJ90" i="81"/>
  <c r="DJ91" i="81"/>
  <c r="CN90" i="81"/>
  <c r="CN91" i="81"/>
  <c r="CH90" i="81"/>
  <c r="CH91" i="81"/>
  <c r="BV90" i="81"/>
  <c r="BV91" i="81"/>
  <c r="AZ90" i="81"/>
  <c r="AZ91" i="81"/>
  <c r="AN90" i="81"/>
  <c r="AN91" i="81"/>
  <c r="AB90" i="81"/>
  <c r="AB91" i="81"/>
  <c r="SM80" i="81"/>
  <c r="SM83" i="81"/>
  <c r="SG80" i="81"/>
  <c r="SG83" i="81"/>
  <c r="SA80" i="81"/>
  <c r="SA83" i="81"/>
  <c r="RU80" i="81"/>
  <c r="RU83" i="81"/>
  <c r="RO80" i="81"/>
  <c r="RO83" i="81"/>
  <c r="QY80" i="81"/>
  <c r="QY83" i="81"/>
  <c r="QS80" i="81"/>
  <c r="QS83" i="81"/>
  <c r="QM80" i="81"/>
  <c r="QM83" i="81"/>
  <c r="JS90" i="81"/>
  <c r="JS91" i="81"/>
  <c r="EG90" i="81"/>
  <c r="EG91" i="81"/>
  <c r="JD80" i="81"/>
  <c r="JD83" i="81"/>
  <c r="IX80" i="81"/>
  <c r="IX83" i="81"/>
  <c r="IH80" i="81"/>
  <c r="IH83" i="81"/>
  <c r="IB80" i="81"/>
  <c r="IB83" i="81"/>
  <c r="HV80" i="81"/>
  <c r="HV83" i="81"/>
  <c r="HP80" i="81"/>
  <c r="HP83" i="81"/>
  <c r="HJ80" i="81"/>
  <c r="HJ83" i="81"/>
  <c r="GT80" i="81"/>
  <c r="GT83" i="81"/>
  <c r="GN80" i="81"/>
  <c r="GN83" i="81"/>
  <c r="GH80" i="81"/>
  <c r="GH83" i="81"/>
  <c r="GB80" i="81"/>
  <c r="GB83" i="81"/>
  <c r="FV80" i="81"/>
  <c r="FV83" i="81"/>
  <c r="FF80" i="81"/>
  <c r="FF83" i="81"/>
  <c r="EZ80" i="81"/>
  <c r="EZ83" i="81"/>
  <c r="ET80" i="81"/>
  <c r="ET83" i="81"/>
  <c r="EH80" i="81"/>
  <c r="EH83" i="81"/>
  <c r="DR80" i="81"/>
  <c r="DR83" i="81"/>
  <c r="DL80" i="81"/>
  <c r="DL83" i="81"/>
  <c r="WI80" i="81"/>
  <c r="WI83" i="81"/>
  <c r="SO80" i="81"/>
  <c r="SO83" i="81"/>
  <c r="RS80" i="81"/>
  <c r="RS83" i="81"/>
  <c r="OK80" i="81"/>
  <c r="OK83" i="81"/>
  <c r="MK80" i="81"/>
  <c r="MK83" i="81"/>
  <c r="JC80" i="81"/>
  <c r="JC83" i="81"/>
  <c r="FE80" i="81"/>
  <c r="FE83" i="81"/>
  <c r="DE80" i="81"/>
  <c r="DE83" i="81"/>
  <c r="BQ80" i="81"/>
  <c r="BQ83" i="81"/>
  <c r="AU80" i="81"/>
  <c r="AU83" i="81"/>
  <c r="AO80" i="81"/>
  <c r="AO83" i="81"/>
  <c r="QG80" i="81"/>
  <c r="QG83" i="81"/>
  <c r="PK80" i="81"/>
  <c r="PK83" i="81"/>
  <c r="PE80" i="81"/>
  <c r="PE83" i="81"/>
  <c r="OS80" i="81"/>
  <c r="OS83" i="81"/>
  <c r="OM80" i="81"/>
  <c r="OM83" i="81"/>
  <c r="NW80" i="81"/>
  <c r="NW83" i="81"/>
  <c r="NQ80" i="81"/>
  <c r="NQ83" i="81"/>
  <c r="NK80" i="81"/>
  <c r="NK83" i="81"/>
  <c r="NE80" i="81"/>
  <c r="NE83" i="81"/>
  <c r="MI80" i="81"/>
  <c r="MI83" i="81"/>
  <c r="MC80" i="81"/>
  <c r="MC83" i="81"/>
  <c r="LW80" i="81"/>
  <c r="LW83" i="81"/>
  <c r="LQ80" i="81"/>
  <c r="LQ83" i="81"/>
  <c r="LK80" i="81"/>
  <c r="LK83" i="81"/>
  <c r="KU80" i="81"/>
  <c r="KU83" i="81"/>
  <c r="KO80" i="81"/>
  <c r="KO83" i="81"/>
  <c r="KC80" i="81"/>
  <c r="KC83" i="81"/>
  <c r="JW80" i="81"/>
  <c r="JW83" i="81"/>
  <c r="JG80" i="81"/>
  <c r="JG83" i="81"/>
  <c r="JA80" i="81"/>
  <c r="JA83" i="81"/>
  <c r="IO80" i="81"/>
  <c r="IO83" i="81"/>
  <c r="HM80" i="81"/>
  <c r="HM83" i="81"/>
  <c r="HG80" i="81"/>
  <c r="HG83" i="81"/>
  <c r="HA80" i="81"/>
  <c r="HA83" i="81"/>
  <c r="GU80" i="81"/>
  <c r="GU83" i="81"/>
  <c r="GE80" i="81"/>
  <c r="GE83" i="81"/>
  <c r="FY80" i="81"/>
  <c r="FY83" i="81"/>
  <c r="FS80" i="81"/>
  <c r="FS83" i="81"/>
  <c r="FM80" i="81"/>
  <c r="FM83" i="81"/>
  <c r="FG80" i="81"/>
  <c r="FG83" i="81"/>
  <c r="EQ80" i="81"/>
  <c r="EQ83" i="81"/>
  <c r="EE80" i="81"/>
  <c r="EE83" i="81"/>
  <c r="DY80" i="81"/>
  <c r="DY83" i="81"/>
  <c r="DS80" i="81"/>
  <c r="DS83" i="81"/>
  <c r="DC80" i="81"/>
  <c r="DC83" i="81"/>
  <c r="CW80" i="81"/>
  <c r="CW83" i="81"/>
  <c r="CQ80" i="81"/>
  <c r="CQ83" i="81"/>
  <c r="CK80" i="81"/>
  <c r="CK83" i="81"/>
  <c r="CE80" i="81"/>
  <c r="CE83" i="81"/>
  <c r="BO80" i="81"/>
  <c r="BO83" i="81"/>
  <c r="BI80" i="81"/>
  <c r="BI83" i="81"/>
  <c r="AW80" i="81"/>
  <c r="AW83" i="81"/>
  <c r="AQ80" i="81"/>
  <c r="AQ83" i="81"/>
  <c r="AA80" i="81"/>
  <c r="AA83" i="81"/>
  <c r="U80" i="81"/>
  <c r="U83" i="81"/>
  <c r="O80" i="81"/>
  <c r="O83" i="81"/>
  <c r="TK80" i="81"/>
  <c r="TK83" i="81"/>
  <c r="RW80" i="81"/>
  <c r="RW83" i="81"/>
  <c r="RE80" i="81"/>
  <c r="RE83" i="81"/>
  <c r="OO80" i="81"/>
  <c r="OO83" i="81"/>
  <c r="OC80" i="81"/>
  <c r="OC83" i="81"/>
  <c r="MU80" i="81"/>
  <c r="MU83" i="81"/>
  <c r="LA80" i="81"/>
  <c r="LA83" i="81"/>
  <c r="IW80" i="81"/>
  <c r="IW83" i="81"/>
  <c r="GW80" i="81"/>
  <c r="GW83" i="81"/>
  <c r="FO80" i="81"/>
  <c r="FO83" i="81"/>
  <c r="FC80" i="81"/>
  <c r="FC83" i="81"/>
  <c r="DI80" i="81"/>
  <c r="DI83" i="81"/>
  <c r="CA80" i="81"/>
  <c r="CA83" i="81"/>
  <c r="AY80" i="81"/>
  <c r="AY83" i="81"/>
  <c r="AM80" i="81"/>
  <c r="AM83" i="81"/>
  <c r="QB80" i="81"/>
  <c r="QB83" i="81"/>
  <c r="FB90" i="81"/>
  <c r="FB91" i="81"/>
  <c r="BZ90" i="81"/>
  <c r="BZ91" i="81"/>
  <c r="KE90" i="81"/>
  <c r="KE91" i="81"/>
  <c r="FC90" i="81"/>
  <c r="FC91" i="81"/>
  <c r="AG90" i="81"/>
  <c r="AG91" i="81"/>
  <c r="UO80" i="81"/>
  <c r="UO83" i="81"/>
  <c r="YS80" i="81"/>
  <c r="YS83" i="81"/>
  <c r="YM80" i="81"/>
  <c r="YM83" i="81"/>
  <c r="XW80" i="81"/>
  <c r="XW83" i="81"/>
  <c r="XQ80" i="81"/>
  <c r="XQ83" i="81"/>
  <c r="JY90" i="81"/>
  <c r="JY91" i="81"/>
  <c r="FI90" i="81"/>
  <c r="FI91" i="81"/>
  <c r="CS90" i="81"/>
  <c r="CS91" i="81"/>
  <c r="BU90" i="81"/>
  <c r="BU91" i="81"/>
  <c r="K90" i="81"/>
  <c r="K91" i="81"/>
  <c r="KK90" i="81"/>
  <c r="KK91" i="81"/>
  <c r="GQ90" i="81"/>
  <c r="GQ91" i="81"/>
  <c r="FU90" i="81"/>
  <c r="FU91" i="81"/>
  <c r="CM90" i="81"/>
  <c r="CM91" i="81"/>
  <c r="YI73" i="81"/>
  <c r="XA73" i="81"/>
  <c r="VY73" i="81"/>
  <c r="NI73" i="81"/>
  <c r="LU73" i="81"/>
  <c r="KG73" i="81"/>
  <c r="IS73" i="81"/>
  <c r="CO73" i="81"/>
  <c r="BG73" i="81"/>
  <c r="Y73" i="81"/>
  <c r="JM90" i="81"/>
  <c r="JM91" i="81"/>
  <c r="FO90" i="81"/>
  <c r="FO91" i="81"/>
  <c r="CG90" i="81"/>
  <c r="CG91" i="81"/>
  <c r="AY90" i="81"/>
  <c r="AY91" i="81"/>
  <c r="EA80" i="81"/>
  <c r="EA83" i="81"/>
  <c r="OZ74" i="81"/>
  <c r="OZ75" i="81"/>
  <c r="LR74" i="81"/>
  <c r="LR75" i="81"/>
  <c r="LL74" i="81"/>
  <c r="LL75" i="81"/>
  <c r="LF74" i="81"/>
  <c r="LF75" i="81"/>
  <c r="JR74" i="81"/>
  <c r="JR75" i="81"/>
  <c r="IJ74" i="81"/>
  <c r="IJ75" i="81"/>
  <c r="HN74" i="81"/>
  <c r="HN75" i="81"/>
  <c r="HB74" i="81"/>
  <c r="HB75" i="81"/>
  <c r="FZ74" i="81"/>
  <c r="FZ75" i="81"/>
  <c r="FT74" i="81"/>
  <c r="FT75" i="81"/>
  <c r="EL74" i="81"/>
  <c r="EL75" i="81"/>
  <c r="DF80" i="81"/>
  <c r="DF83" i="81"/>
  <c r="CZ80" i="81"/>
  <c r="CZ83" i="81"/>
  <c r="CT80" i="81"/>
  <c r="CT83" i="81"/>
  <c r="BX80" i="81"/>
  <c r="BX83" i="81"/>
  <c r="BR80" i="81"/>
  <c r="BR83" i="81"/>
  <c r="BL80" i="81"/>
  <c r="BL83" i="81"/>
  <c r="BF80" i="81"/>
  <c r="BF83" i="81"/>
  <c r="AP80" i="81"/>
  <c r="AP83" i="81"/>
  <c r="AD80" i="81"/>
  <c r="AD83" i="81"/>
  <c r="R80" i="81"/>
  <c r="R83" i="81"/>
  <c r="OM73" i="81"/>
  <c r="NW73" i="81"/>
  <c r="NQ73" i="81"/>
  <c r="NK73" i="81"/>
  <c r="NE73" i="81"/>
  <c r="MY73" i="81"/>
  <c r="MI73" i="81"/>
  <c r="MC73" i="81"/>
  <c r="LW73" i="81"/>
  <c r="LQ73" i="81"/>
  <c r="LK73" i="81"/>
  <c r="KU73" i="81"/>
  <c r="KO73" i="81"/>
  <c r="KI73" i="81"/>
  <c r="KC73" i="81"/>
  <c r="JW73" i="81"/>
  <c r="JG73" i="81"/>
  <c r="JA73" i="81"/>
  <c r="IU73" i="81"/>
  <c r="IO73" i="81"/>
  <c r="II73" i="81"/>
  <c r="HS73" i="81"/>
  <c r="HM73" i="81"/>
  <c r="HG73" i="81"/>
  <c r="HA73" i="81"/>
  <c r="GU73" i="81"/>
  <c r="GE73" i="81"/>
  <c r="FY73" i="81"/>
  <c r="FS73" i="81"/>
  <c r="FM73" i="81"/>
  <c r="FG73" i="81"/>
  <c r="EQ73" i="81"/>
  <c r="EK73" i="81"/>
  <c r="EE73" i="81"/>
  <c r="DY73" i="81"/>
  <c r="DS73" i="81"/>
  <c r="DC73" i="81"/>
  <c r="CW73" i="81"/>
  <c r="CQ73" i="81"/>
  <c r="CK73" i="81"/>
  <c r="CE73" i="81"/>
  <c r="BO73" i="81"/>
  <c r="BI73" i="81"/>
  <c r="BC73" i="81"/>
  <c r="AW73" i="81"/>
  <c r="AQ73" i="81"/>
  <c r="AA73" i="81"/>
  <c r="U73" i="81"/>
  <c r="O73" i="81"/>
  <c r="I73" i="81"/>
  <c r="OO73" i="81"/>
  <c r="OI73" i="81"/>
  <c r="NM73" i="81"/>
  <c r="NG73" i="81"/>
  <c r="NA73" i="81"/>
  <c r="MU73" i="81"/>
  <c r="LY73" i="81"/>
  <c r="LS73" i="81"/>
  <c r="LM73" i="81"/>
  <c r="LG74" i="81"/>
  <c r="LG75" i="81"/>
  <c r="KK73" i="81"/>
  <c r="KE73" i="81"/>
  <c r="JY74" i="81"/>
  <c r="JY75" i="81"/>
  <c r="JS73" i="81"/>
  <c r="JM74" i="81"/>
  <c r="JM75" i="81"/>
  <c r="IW73" i="81"/>
  <c r="IQ73" i="81"/>
  <c r="IK73" i="81"/>
  <c r="IE73" i="81"/>
  <c r="HI74" i="81"/>
  <c r="HI75" i="81"/>
  <c r="HC73" i="81"/>
  <c r="GQ73" i="81"/>
  <c r="GK73" i="81"/>
  <c r="FO74" i="81"/>
  <c r="FO75" i="81"/>
  <c r="FC74" i="81"/>
  <c r="FC75" i="81"/>
  <c r="EW73" i="81"/>
  <c r="EA73" i="81"/>
  <c r="DU74" i="81"/>
  <c r="DU75" i="81"/>
  <c r="DO74" i="81"/>
  <c r="DO75" i="81"/>
  <c r="CS73" i="81"/>
  <c r="CM73" i="81"/>
  <c r="CG74" i="81"/>
  <c r="CG75" i="81"/>
  <c r="CA73" i="81"/>
  <c r="BU74" i="81"/>
  <c r="BU75" i="81"/>
  <c r="BE73" i="81"/>
  <c r="AY74" i="81"/>
  <c r="AY75" i="81"/>
  <c r="AS73" i="81"/>
  <c r="AG74" i="81"/>
  <c r="AG75" i="81"/>
  <c r="Q73" i="81"/>
  <c r="K74" i="81"/>
  <c r="K75" i="81"/>
  <c r="OB73" i="81"/>
  <c r="NV73" i="81"/>
  <c r="NP73" i="81"/>
  <c r="NJ73" i="81"/>
  <c r="ND73" i="81"/>
  <c r="MN73" i="81"/>
  <c r="MH73" i="81"/>
  <c r="MB73" i="81"/>
  <c r="LV73" i="81"/>
  <c r="LP73" i="81"/>
  <c r="KZ73" i="81"/>
  <c r="KT73" i="81"/>
  <c r="KN73" i="81"/>
  <c r="KH73" i="81"/>
  <c r="KB73" i="81"/>
  <c r="JL73" i="81"/>
  <c r="JF73" i="81"/>
  <c r="IZ73" i="81"/>
  <c r="IT73" i="81"/>
  <c r="IN73" i="81"/>
  <c r="HX73" i="81"/>
  <c r="HR73" i="81"/>
  <c r="HL73" i="81"/>
  <c r="HF73" i="81"/>
  <c r="GZ73" i="81"/>
  <c r="GJ73" i="81"/>
  <c r="GD73" i="81"/>
  <c r="FX73" i="81"/>
  <c r="FR73" i="81"/>
  <c r="FL73" i="81"/>
  <c r="EV73" i="81"/>
  <c r="EP73" i="81"/>
  <c r="EJ73" i="81"/>
  <c r="ED73" i="81"/>
  <c r="DX73" i="81"/>
  <c r="DH73" i="81"/>
  <c r="DB73" i="81"/>
  <c r="CV73" i="81"/>
  <c r="CP73" i="81"/>
  <c r="CJ73" i="81"/>
  <c r="BT73" i="81"/>
  <c r="BN73" i="81"/>
  <c r="BH73" i="81"/>
  <c r="BB73" i="81"/>
  <c r="AV73" i="81"/>
  <c r="AF73" i="81"/>
  <c r="Z73" i="81"/>
  <c r="T73" i="81"/>
  <c r="N73" i="81"/>
  <c r="H73" i="81"/>
  <c r="EF74" i="81"/>
  <c r="EF75" i="81"/>
  <c r="DT74" i="81"/>
  <c r="DT75" i="81"/>
  <c r="CL74" i="81"/>
  <c r="CL75" i="81"/>
  <c r="CF74" i="81"/>
  <c r="CF75" i="81"/>
  <c r="BD74" i="81"/>
  <c r="BD75" i="81"/>
  <c r="AL74" i="81"/>
  <c r="AL75" i="81"/>
  <c r="V74" i="81"/>
  <c r="V75" i="81"/>
  <c r="P74" i="81"/>
  <c r="P75" i="81"/>
  <c r="YP67" i="81"/>
  <c r="YJ67" i="81"/>
  <c r="YD67" i="81"/>
  <c r="XH67" i="81"/>
  <c r="XB67" i="81"/>
  <c r="WV67" i="81"/>
  <c r="WP67" i="81"/>
  <c r="VT67" i="81"/>
  <c r="VH67" i="81"/>
  <c r="VB67" i="81"/>
  <c r="UV67" i="81"/>
  <c r="UF67" i="81"/>
  <c r="TZ67" i="81"/>
  <c r="TN67" i="81"/>
  <c r="TH67" i="81"/>
  <c r="SR67" i="81"/>
  <c r="SL67" i="81"/>
  <c r="SF67" i="81"/>
  <c r="RT67" i="81"/>
  <c r="QR67" i="81"/>
  <c r="QL67" i="81"/>
  <c r="QF67" i="81"/>
  <c r="PP67" i="81"/>
  <c r="OX67" i="81"/>
  <c r="OR67" i="81"/>
  <c r="OB67" i="81"/>
  <c r="NV67" i="81"/>
  <c r="NP67" i="81"/>
  <c r="NJ67" i="81"/>
  <c r="ND67" i="81"/>
  <c r="JX67" i="81"/>
  <c r="FB67" i="81"/>
  <c r="DZ67" i="81"/>
  <c r="DT67" i="81"/>
  <c r="CX67" i="81"/>
  <c r="CF67" i="81"/>
  <c r="BZ67" i="81"/>
  <c r="BJ67" i="81"/>
  <c r="BD67" i="81"/>
  <c r="AL67" i="81"/>
  <c r="P67" i="81"/>
  <c r="J67" i="81"/>
  <c r="WH64" i="81"/>
  <c r="VV64" i="81"/>
  <c r="UN64" i="81"/>
  <c r="SZ64" i="81"/>
  <c r="OV64" i="81"/>
  <c r="NX64" i="81"/>
  <c r="LT64" i="81"/>
  <c r="UZ67" i="81"/>
  <c r="PR67" i="81"/>
  <c r="NX67" i="81"/>
  <c r="NH67" i="81"/>
  <c r="LT67" i="81"/>
  <c r="JT67" i="81"/>
  <c r="IL67" i="81"/>
  <c r="IF67" i="81"/>
  <c r="GF67" i="81"/>
  <c r="FJ67" i="81"/>
  <c r="YQ67" i="81"/>
  <c r="YK67" i="81"/>
  <c r="YE67" i="81"/>
  <c r="XS67" i="81"/>
  <c r="XC67" i="81"/>
  <c r="WW67" i="81"/>
  <c r="WQ67" i="81"/>
  <c r="WE67" i="81"/>
  <c r="VI67" i="81"/>
  <c r="VC67" i="81"/>
  <c r="UA67" i="81"/>
  <c r="TO67" i="81"/>
  <c r="TI67" i="81"/>
  <c r="RU67" i="81"/>
  <c r="RO67" i="81"/>
  <c r="QY67" i="81"/>
  <c r="QG67" i="81"/>
  <c r="QA67" i="81"/>
  <c r="PE67" i="81"/>
  <c r="OM67" i="81"/>
  <c r="NK67" i="81"/>
  <c r="NE67" i="81"/>
  <c r="MI67" i="81"/>
  <c r="MC67" i="81"/>
  <c r="LW67" i="81"/>
  <c r="LQ67" i="81"/>
  <c r="KU67" i="81"/>
  <c r="KO67" i="81"/>
  <c r="KI67" i="81"/>
  <c r="JW67" i="81"/>
  <c r="JG67" i="81"/>
  <c r="JA67" i="81"/>
  <c r="IU67" i="81"/>
  <c r="IO67" i="81"/>
  <c r="HM67" i="81"/>
  <c r="HG67" i="81"/>
  <c r="HA67" i="81"/>
  <c r="FM67" i="81"/>
  <c r="FG67" i="81"/>
  <c r="EQ67" i="81"/>
  <c r="EK67" i="81"/>
  <c r="EE67" i="81"/>
  <c r="DY67" i="81"/>
  <c r="DS67" i="81"/>
  <c r="DC67" i="81"/>
  <c r="CW67" i="81"/>
  <c r="CQ67" i="81"/>
  <c r="CK67" i="81"/>
  <c r="CE67" i="81"/>
  <c r="MH67" i="81"/>
  <c r="MB67" i="81"/>
  <c r="LP67" i="81"/>
  <c r="KZ67" i="81"/>
  <c r="KN67" i="81"/>
  <c r="KH67" i="81"/>
  <c r="JF67" i="81"/>
  <c r="IZ67" i="81"/>
  <c r="IT67" i="81"/>
  <c r="IN67" i="81"/>
  <c r="HX67" i="81"/>
  <c r="HL67" i="81"/>
  <c r="GZ67" i="81"/>
  <c r="GJ67" i="81"/>
  <c r="GD67" i="81"/>
  <c r="FR67" i="81"/>
  <c r="YR64" i="81"/>
  <c r="XV64" i="81"/>
  <c r="XD64" i="81"/>
  <c r="WB64" i="81"/>
  <c r="UH64" i="81"/>
  <c r="TL64" i="81"/>
  <c r="SN64" i="81"/>
  <c r="RX64" i="81"/>
  <c r="RR64" i="81"/>
  <c r="QD64" i="81"/>
  <c r="PX64" i="81"/>
  <c r="OJ64" i="81"/>
  <c r="OD64" i="81"/>
  <c r="NH64" i="81"/>
  <c r="MP64" i="81"/>
  <c r="MJ64" i="81"/>
  <c r="LN64" i="81"/>
  <c r="KV64" i="81"/>
  <c r="JT64" i="81"/>
  <c r="HZ64" i="81"/>
  <c r="HD64" i="81"/>
  <c r="GF64" i="81"/>
  <c r="FP64" i="81"/>
  <c r="FJ64" i="81"/>
  <c r="DV64" i="81"/>
  <c r="DP64" i="81"/>
  <c r="CB64" i="81"/>
  <c r="BV64" i="81"/>
  <c r="AZ64" i="81"/>
  <c r="AH64" i="81"/>
  <c r="AB64" i="81"/>
  <c r="YN64" i="81"/>
  <c r="XR64" i="81"/>
  <c r="WT64" i="81"/>
  <c r="WD64" i="81"/>
  <c r="VX64" i="81"/>
  <c r="UJ64" i="81"/>
  <c r="UD64" i="81"/>
  <c r="BO67" i="81"/>
  <c r="BI67" i="81"/>
  <c r="BC67" i="81"/>
  <c r="AW67" i="81"/>
  <c r="AQ67" i="81"/>
  <c r="AA67" i="81"/>
  <c r="U67" i="81"/>
  <c r="O67" i="81"/>
  <c r="I67" i="81"/>
  <c r="EW67" i="81"/>
  <c r="EG67" i="81"/>
  <c r="EA67" i="81"/>
  <c r="DU67" i="81"/>
  <c r="DO67" i="81"/>
  <c r="DI67" i="81"/>
  <c r="CS67" i="81"/>
  <c r="CM67" i="81"/>
  <c r="CG67" i="81"/>
  <c r="CA67" i="81"/>
  <c r="BU67" i="81"/>
  <c r="BE67" i="81"/>
  <c r="AY67" i="81"/>
  <c r="AS67" i="81"/>
  <c r="AM67" i="81"/>
  <c r="AG67" i="81"/>
  <c r="Q67" i="81"/>
  <c r="K67" i="81"/>
  <c r="WS136" i="81"/>
  <c r="WS139" i="81"/>
  <c r="WS64" i="81"/>
  <c r="HI136" i="81"/>
  <c r="HI139" i="81"/>
  <c r="HI64" i="81"/>
  <c r="DU73" i="81"/>
  <c r="CG73" i="81"/>
  <c r="UR74" i="81"/>
  <c r="UR75" i="81"/>
  <c r="SX74" i="81"/>
  <c r="SX75" i="81"/>
  <c r="UY136" i="81"/>
  <c r="UY139" i="81"/>
  <c r="UY64" i="81"/>
  <c r="JS136" i="81"/>
  <c r="JS139" i="81"/>
  <c r="JS64" i="81"/>
  <c r="MI74" i="81"/>
  <c r="MI75" i="81"/>
  <c r="UM136" i="81"/>
  <c r="UM139" i="81"/>
  <c r="UM64" i="81"/>
  <c r="FI136" i="81"/>
  <c r="FI139" i="81"/>
  <c r="FI64" i="81"/>
  <c r="EG136" i="81"/>
  <c r="EG139" i="81"/>
  <c r="EG64" i="81"/>
  <c r="DO136" i="81"/>
  <c r="DO139" i="81"/>
  <c r="DO64" i="81"/>
  <c r="LG73" i="81"/>
  <c r="BU73" i="81"/>
  <c r="IE136" i="81"/>
  <c r="IE139" i="81"/>
  <c r="IE64" i="81"/>
  <c r="FU136" i="81"/>
  <c r="FU139" i="81"/>
  <c r="FU64" i="81"/>
  <c r="EW136" i="81"/>
  <c r="EW139" i="81"/>
  <c r="EW64" i="81"/>
  <c r="EA136" i="81"/>
  <c r="EA139" i="81"/>
  <c r="EA64" i="81"/>
  <c r="FO73" i="81"/>
  <c r="AG73" i="81"/>
  <c r="XU136" i="81"/>
  <c r="XU139" i="81"/>
  <c r="XU64" i="81"/>
  <c r="CG136" i="81"/>
  <c r="CG139" i="81"/>
  <c r="CG64" i="81"/>
  <c r="FC73" i="81"/>
  <c r="AY73" i="81"/>
  <c r="YR73" i="81"/>
  <c r="XP73" i="81"/>
  <c r="XD73" i="81"/>
  <c r="VV73" i="81"/>
  <c r="UB73" i="81"/>
  <c r="TL73" i="81"/>
  <c r="RL73" i="81"/>
  <c r="OP73" i="81"/>
  <c r="OJ73" i="81"/>
  <c r="OD73" i="81"/>
  <c r="NX73" i="81"/>
  <c r="NH73" i="81"/>
  <c r="NB73" i="81"/>
  <c r="MV73" i="81"/>
  <c r="MP73" i="81"/>
  <c r="MJ73" i="81"/>
  <c r="LT73" i="81"/>
  <c r="LN73" i="81"/>
  <c r="LH73" i="81"/>
  <c r="LB73" i="81"/>
  <c r="KV73" i="81"/>
  <c r="KF73" i="81"/>
  <c r="JZ73" i="81"/>
  <c r="JT73" i="81"/>
  <c r="JN73" i="81"/>
  <c r="JH73" i="81"/>
  <c r="IR73" i="81"/>
  <c r="IL73" i="81"/>
  <c r="IF73" i="81"/>
  <c r="HZ73" i="81"/>
  <c r="HT73" i="81"/>
  <c r="HD73" i="81"/>
  <c r="GX73" i="81"/>
  <c r="GR73" i="81"/>
  <c r="GL73" i="81"/>
  <c r="GF73" i="81"/>
  <c r="FP73" i="81"/>
  <c r="FJ73" i="81"/>
  <c r="FD73" i="81"/>
  <c r="EX73" i="81"/>
  <c r="ER73" i="81"/>
  <c r="EB73" i="81"/>
  <c r="DV73" i="81"/>
  <c r="DP73" i="81"/>
  <c r="DJ73" i="81"/>
  <c r="DD73" i="81"/>
  <c r="CN73" i="81"/>
  <c r="CH73" i="81"/>
  <c r="CB73" i="81"/>
  <c r="BV73" i="81"/>
  <c r="BP73" i="81"/>
  <c r="AZ73" i="81"/>
  <c r="AT73" i="81"/>
  <c r="AN73" i="81"/>
  <c r="AH73" i="81"/>
  <c r="AB73" i="81"/>
  <c r="L73" i="81"/>
  <c r="UP74" i="81"/>
  <c r="UP75" i="81"/>
  <c r="UD74" i="81"/>
  <c r="UD75" i="81"/>
  <c r="SD74" i="81"/>
  <c r="SD75" i="81"/>
  <c r="PH74" i="81"/>
  <c r="PH75" i="81"/>
  <c r="NT74" i="81"/>
  <c r="NT75" i="81"/>
  <c r="MX74" i="81"/>
  <c r="MX75" i="81"/>
  <c r="LZ74" i="81"/>
  <c r="LZ75" i="81"/>
  <c r="KR74" i="81"/>
  <c r="KR75" i="81"/>
  <c r="KL74" i="81"/>
  <c r="KL75" i="81"/>
  <c r="IH74" i="81"/>
  <c r="IH75" i="81"/>
  <c r="GT74" i="81"/>
  <c r="GT75" i="81"/>
  <c r="FF74" i="81"/>
  <c r="FF75" i="81"/>
  <c r="DL74" i="81"/>
  <c r="DL75" i="81"/>
  <c r="BR74" i="81"/>
  <c r="BR75" i="81"/>
  <c r="X74" i="81"/>
  <c r="X75" i="81"/>
  <c r="UG136" i="81"/>
  <c r="UG139" i="81"/>
  <c r="UG64" i="81"/>
  <c r="Q136" i="81"/>
  <c r="Q139" i="81"/>
  <c r="Q64" i="81"/>
  <c r="JY73" i="81"/>
  <c r="HI73" i="81"/>
  <c r="DO73" i="81"/>
  <c r="K73" i="81"/>
  <c r="DI73" i="81"/>
  <c r="YG67" i="81"/>
  <c r="XU67" i="81"/>
  <c r="QO67" i="81"/>
  <c r="QI67" i="81"/>
  <c r="QC67" i="81"/>
  <c r="PW67" i="81"/>
  <c r="PQ67" i="81"/>
  <c r="PA67" i="81"/>
  <c r="OU67" i="81"/>
  <c r="OO67" i="81"/>
  <c r="OI67" i="81"/>
  <c r="OC67" i="81"/>
  <c r="NM67" i="81"/>
  <c r="NG67" i="81"/>
  <c r="NA67" i="81"/>
  <c r="MU67" i="81"/>
  <c r="MO67" i="81"/>
  <c r="LY67" i="81"/>
  <c r="LS67" i="81"/>
  <c r="LM67" i="81"/>
  <c r="LG67" i="81"/>
  <c r="LA67" i="81"/>
  <c r="KK67" i="81"/>
  <c r="KE67" i="81"/>
  <c r="JY67" i="81"/>
  <c r="JS67" i="81"/>
  <c r="JM67" i="81"/>
  <c r="IW67" i="81"/>
  <c r="IQ67" i="81"/>
  <c r="IK67" i="81"/>
  <c r="IE67" i="81"/>
  <c r="HY67" i="81"/>
  <c r="HI67" i="81"/>
  <c r="HC67" i="81"/>
  <c r="GW67" i="81"/>
  <c r="GQ67" i="81"/>
  <c r="GK67" i="81"/>
  <c r="FU67" i="81"/>
  <c r="FO67" i="81"/>
  <c r="FI67" i="81"/>
  <c r="FC67" i="81"/>
  <c r="XT136" i="81"/>
  <c r="XT139" i="81"/>
  <c r="WR136" i="81"/>
  <c r="WR139" i="81"/>
  <c r="UX136" i="81"/>
  <c r="UX139" i="81"/>
  <c r="UL136" i="81"/>
  <c r="UL139" i="81"/>
  <c r="JR136" i="81"/>
  <c r="JR139" i="81"/>
  <c r="ID136" i="81"/>
  <c r="ID139" i="81"/>
  <c r="HH136" i="81"/>
  <c r="HH139" i="81"/>
  <c r="FZ136" i="81"/>
  <c r="FZ139" i="81"/>
  <c r="FT136" i="81"/>
  <c r="FT139" i="81"/>
  <c r="FH136" i="81"/>
  <c r="FH139" i="81"/>
  <c r="EF136" i="81"/>
  <c r="EF139" i="81"/>
  <c r="DZ136" i="81"/>
  <c r="DZ139" i="81"/>
  <c r="DN136" i="81"/>
  <c r="DN139" i="81"/>
  <c r="CF136" i="81"/>
  <c r="CF139" i="81"/>
  <c r="P136" i="81"/>
  <c r="P139" i="81"/>
  <c r="XS136" i="81"/>
  <c r="XS139" i="81"/>
  <c r="WQ136" i="81"/>
  <c r="WQ139" i="81"/>
  <c r="UW136" i="81"/>
  <c r="UW139" i="81"/>
  <c r="MI136" i="81"/>
  <c r="MI139" i="81"/>
  <c r="KU136" i="81"/>
  <c r="KU139" i="81"/>
  <c r="HS136" i="81"/>
  <c r="HS139" i="81"/>
  <c r="HG136" i="81"/>
  <c r="HG139" i="81"/>
  <c r="GE136" i="81"/>
  <c r="GE139" i="81"/>
  <c r="FY136" i="81"/>
  <c r="FY139" i="81"/>
  <c r="FS136" i="81"/>
  <c r="FS139" i="81"/>
  <c r="FG136" i="81"/>
  <c r="FG139" i="81"/>
  <c r="EE136" i="81"/>
  <c r="EE139" i="81"/>
  <c r="EG140" i="81"/>
  <c r="DY136" i="81"/>
  <c r="DY139" i="81"/>
  <c r="CE136" i="81"/>
  <c r="CE139" i="81"/>
  <c r="AA136" i="81"/>
  <c r="AA139" i="81"/>
  <c r="O136" i="81"/>
  <c r="O139" i="81"/>
  <c r="Q140" i="81"/>
  <c r="WP136" i="81"/>
  <c r="WP139" i="81"/>
  <c r="UV136" i="81"/>
  <c r="UV139" i="81"/>
  <c r="MH136" i="81"/>
  <c r="MH139" i="81"/>
  <c r="KT136" i="81"/>
  <c r="KT139" i="81"/>
  <c r="HR136" i="81"/>
  <c r="HR139" i="81"/>
  <c r="HF136" i="81"/>
  <c r="HF139" i="81"/>
  <c r="GJ136" i="81"/>
  <c r="GJ139" i="81"/>
  <c r="GD136" i="81"/>
  <c r="GD139" i="81"/>
  <c r="FX136" i="81"/>
  <c r="FX139" i="81"/>
  <c r="FR136" i="81"/>
  <c r="FR139" i="81"/>
  <c r="ED136" i="81"/>
  <c r="ED139" i="81"/>
  <c r="DX136" i="81"/>
  <c r="DX139" i="81"/>
  <c r="Z136" i="81"/>
  <c r="Z139" i="81"/>
  <c r="N136" i="81"/>
  <c r="N139" i="81"/>
  <c r="WO136" i="81"/>
  <c r="WO139" i="81"/>
  <c r="UK136" i="81"/>
  <c r="UK139" i="81"/>
  <c r="MG136" i="81"/>
  <c r="MG139" i="81"/>
  <c r="KS136" i="81"/>
  <c r="KS139" i="81"/>
  <c r="HQ136" i="81"/>
  <c r="HQ139" i="81"/>
  <c r="HE136" i="81"/>
  <c r="HE139" i="81"/>
  <c r="GI136" i="81"/>
  <c r="GI139" i="81"/>
  <c r="GC136" i="81"/>
  <c r="GC139" i="81"/>
  <c r="FW136" i="81"/>
  <c r="FW139" i="81"/>
  <c r="FQ136" i="81"/>
  <c r="FQ139" i="81"/>
  <c r="FA136" i="81"/>
  <c r="EC136" i="81"/>
  <c r="EC139" i="81"/>
  <c r="Y136" i="81"/>
  <c r="Y139" i="81"/>
  <c r="M136" i="81"/>
  <c r="M139" i="81"/>
  <c r="UP136" i="81"/>
  <c r="UP139" i="81"/>
  <c r="UJ136" i="81"/>
  <c r="UJ139" i="81"/>
  <c r="MF136" i="81"/>
  <c r="MF139" i="81"/>
  <c r="KR136" i="81"/>
  <c r="KR139" i="81"/>
  <c r="JV136" i="81"/>
  <c r="JV139" i="81"/>
  <c r="IH136" i="81"/>
  <c r="IH139" i="81"/>
  <c r="HP136" i="81"/>
  <c r="HP139" i="81"/>
  <c r="GH136" i="81"/>
  <c r="GH139" i="81"/>
  <c r="GB136" i="81"/>
  <c r="GB139" i="81"/>
  <c r="FV136" i="81"/>
  <c r="FV139" i="81"/>
  <c r="EZ136" i="81"/>
  <c r="EZ139" i="81"/>
  <c r="DR136" i="81"/>
  <c r="DR139" i="81"/>
  <c r="X136" i="81"/>
  <c r="X139" i="81"/>
  <c r="XW136" i="81"/>
  <c r="XW139" i="81"/>
  <c r="UO136" i="81"/>
  <c r="UO139" i="81"/>
  <c r="UI136" i="81"/>
  <c r="UI139" i="81"/>
  <c r="ME136" i="81"/>
  <c r="ME139" i="81"/>
  <c r="KQ136" i="81"/>
  <c r="KQ139" i="81"/>
  <c r="JU136" i="81"/>
  <c r="JU139" i="81"/>
  <c r="IG136" i="81"/>
  <c r="IG139" i="81"/>
  <c r="HO136" i="81"/>
  <c r="HO139" i="81"/>
  <c r="GG136" i="81"/>
  <c r="GG139" i="81"/>
  <c r="GA136" i="81"/>
  <c r="GA139" i="81"/>
  <c r="FK136" i="81"/>
  <c r="FK139" i="81"/>
  <c r="EY136" i="81"/>
  <c r="EY139" i="81"/>
  <c r="DQ136" i="81"/>
  <c r="DQ139" i="81"/>
  <c r="CI136" i="81"/>
  <c r="CI139" i="81"/>
  <c r="W136" i="81"/>
  <c r="W139" i="81"/>
  <c r="XV136" i="81"/>
  <c r="XV139" i="81"/>
  <c r="UZ136" i="81"/>
  <c r="UZ139" i="81"/>
  <c r="UN136" i="81"/>
  <c r="UN139" i="81"/>
  <c r="UH136" i="81"/>
  <c r="UH139" i="81"/>
  <c r="JT136" i="81"/>
  <c r="JT139" i="81"/>
  <c r="IF136" i="81"/>
  <c r="IF139" i="81"/>
  <c r="GF136" i="81"/>
  <c r="GF139" i="81"/>
  <c r="FJ136" i="81"/>
  <c r="FJ139" i="81"/>
  <c r="EX136" i="81"/>
  <c r="EX139" i="81"/>
  <c r="EB136" i="81"/>
  <c r="EB139" i="81"/>
  <c r="DP136" i="81"/>
  <c r="DP139" i="81"/>
  <c r="CH136" i="81"/>
  <c r="CH139" i="81"/>
  <c r="CG80" i="81"/>
  <c r="CG83" i="81"/>
  <c r="UG80" i="81"/>
  <c r="UG83" i="81"/>
  <c r="IM90" i="81"/>
  <c r="IM91" i="81"/>
  <c r="IG90" i="81"/>
  <c r="IG91" i="81"/>
  <c r="GG90" i="81"/>
  <c r="GG91" i="81"/>
  <c r="ES90" i="81"/>
  <c r="ES91" i="81"/>
  <c r="DK90" i="81"/>
  <c r="DK91" i="81"/>
  <c r="DE90" i="81"/>
  <c r="DE91" i="81"/>
  <c r="AI90" i="81"/>
  <c r="AI91" i="81"/>
  <c r="Q80" i="81"/>
  <c r="Q83" i="81"/>
  <c r="IQ90" i="81"/>
  <c r="IQ91" i="81"/>
  <c r="HY90" i="81"/>
  <c r="HY91" i="81"/>
  <c r="HC90" i="81"/>
  <c r="HC91" i="81"/>
  <c r="GW90" i="81"/>
  <c r="GW91" i="81"/>
  <c r="EA90" i="81"/>
  <c r="EA91" i="81"/>
  <c r="YG80" i="81"/>
  <c r="YG83" i="81"/>
  <c r="YA80" i="81"/>
  <c r="YA83" i="81"/>
  <c r="XU80" i="81"/>
  <c r="XU83" i="81"/>
  <c r="XO80" i="81"/>
  <c r="XO83" i="81"/>
  <c r="XI80" i="81"/>
  <c r="XI83" i="81"/>
  <c r="WS80" i="81"/>
  <c r="WS83" i="81"/>
  <c r="WM80" i="81"/>
  <c r="WM83" i="81"/>
  <c r="WG80" i="81"/>
  <c r="WG83" i="81"/>
  <c r="WA80" i="81"/>
  <c r="WA83" i="81"/>
  <c r="VU80" i="81"/>
  <c r="VU83" i="81"/>
  <c r="VE80" i="81"/>
  <c r="VE83" i="81"/>
  <c r="UY80" i="81"/>
  <c r="UY83" i="81"/>
  <c r="US80" i="81"/>
  <c r="US83" i="81"/>
  <c r="UM80" i="81"/>
  <c r="UM83" i="81"/>
  <c r="TQ80" i="81"/>
  <c r="TQ83" i="81"/>
  <c r="TE80" i="81"/>
  <c r="TE83" i="81"/>
  <c r="SY80" i="81"/>
  <c r="SY83" i="81"/>
  <c r="SS80" i="81"/>
  <c r="SS83" i="81"/>
  <c r="SC80" i="81"/>
  <c r="SC83" i="81"/>
  <c r="RQ80" i="81"/>
  <c r="RQ83" i="81"/>
  <c r="RK80" i="81"/>
  <c r="RK83" i="81"/>
  <c r="IW90" i="81"/>
  <c r="IW91" i="81"/>
  <c r="IK90" i="81"/>
  <c r="IK91" i="81"/>
  <c r="IE90" i="81"/>
  <c r="IE91" i="81"/>
  <c r="HI90" i="81"/>
  <c r="HI91" i="81"/>
  <c r="GK90" i="81"/>
  <c r="GK91" i="81"/>
  <c r="EW90" i="81"/>
  <c r="EW91" i="81"/>
  <c r="DU90" i="81"/>
  <c r="DU91" i="81"/>
  <c r="EW80" i="81"/>
  <c r="EW83" i="81"/>
  <c r="SX80" i="81"/>
  <c r="SX83" i="81"/>
  <c r="SH80" i="81"/>
  <c r="SH83" i="81"/>
  <c r="SB80" i="81"/>
  <c r="SB83" i="81"/>
  <c r="RV80" i="81"/>
  <c r="RV83" i="81"/>
  <c r="RP80" i="81"/>
  <c r="RP83" i="81"/>
  <c r="RJ80" i="81"/>
  <c r="RJ83" i="81"/>
  <c r="QO80" i="81"/>
  <c r="QO83" i="81"/>
  <c r="QI80" i="81"/>
  <c r="QI83" i="81"/>
  <c r="QC80" i="81"/>
  <c r="QC83" i="81"/>
  <c r="PW80" i="81"/>
  <c r="PW83" i="81"/>
  <c r="PQ80" i="81"/>
  <c r="PQ83" i="81"/>
  <c r="PA80" i="81"/>
  <c r="PA83" i="81"/>
  <c r="OU80" i="81"/>
  <c r="OU83" i="81"/>
  <c r="OI80" i="81"/>
  <c r="OI83" i="81"/>
  <c r="NM80" i="81"/>
  <c r="NM83" i="81"/>
  <c r="NG80" i="81"/>
  <c r="NG83" i="81"/>
  <c r="NA80" i="81"/>
  <c r="NA83" i="81"/>
  <c r="MO80" i="81"/>
  <c r="MO83" i="81"/>
  <c r="LY80" i="81"/>
  <c r="LY83" i="81"/>
  <c r="LS80" i="81"/>
  <c r="LS83" i="81"/>
  <c r="LM80" i="81"/>
  <c r="LM83" i="81"/>
  <c r="LG80" i="81"/>
  <c r="LG83" i="81"/>
  <c r="KK80" i="81"/>
  <c r="KK83" i="81"/>
  <c r="KE80" i="81"/>
  <c r="KE83" i="81"/>
  <c r="JY80" i="81"/>
  <c r="JY83" i="81"/>
  <c r="JS80" i="81"/>
  <c r="JS83" i="81"/>
  <c r="JM80" i="81"/>
  <c r="JM83" i="81"/>
  <c r="IQ80" i="81"/>
  <c r="IQ83" i="81"/>
  <c r="IK80" i="81"/>
  <c r="IK83" i="81"/>
  <c r="IE80" i="81"/>
  <c r="IE83" i="81"/>
  <c r="HY80" i="81"/>
  <c r="HY83" i="81"/>
  <c r="HI80" i="81"/>
  <c r="HI83" i="81"/>
  <c r="HC80" i="81"/>
  <c r="HC83" i="81"/>
  <c r="GQ80" i="81"/>
  <c r="GQ83" i="81"/>
  <c r="GK80" i="81"/>
  <c r="GK83" i="81"/>
  <c r="FU80" i="81"/>
  <c r="FU83" i="81"/>
  <c r="FI80" i="81"/>
  <c r="FI83" i="81"/>
  <c r="EG80" i="81"/>
  <c r="EG83" i="81"/>
  <c r="DU80" i="81"/>
  <c r="DU83" i="81"/>
  <c r="DO80" i="81"/>
  <c r="DO83" i="81"/>
  <c r="CS80" i="81"/>
  <c r="CS83" i="81"/>
  <c r="CM80" i="81"/>
  <c r="CM83" i="81"/>
  <c r="BU80" i="81"/>
  <c r="BU83" i="81"/>
  <c r="BE80" i="81"/>
  <c r="BE83" i="81"/>
  <c r="AS80" i="81"/>
  <c r="AS83" i="81"/>
  <c r="AG80" i="81"/>
  <c r="AG83" i="81"/>
  <c r="K80" i="81"/>
  <c r="K83" i="81"/>
  <c r="QT80" i="81"/>
  <c r="QT83" i="81"/>
  <c r="QN80" i="81"/>
  <c r="QN83" i="81"/>
  <c r="QH80" i="81"/>
  <c r="QH83" i="81"/>
  <c r="PV80" i="81"/>
  <c r="PV83" i="81"/>
  <c r="PF80" i="81"/>
  <c r="PF83" i="81"/>
  <c r="OZ80" i="81"/>
  <c r="OZ83" i="81"/>
  <c r="OT80" i="81"/>
  <c r="OT83" i="81"/>
  <c r="ON80" i="81"/>
  <c r="ON83" i="81"/>
  <c r="OH80" i="81"/>
  <c r="OH83" i="81"/>
  <c r="NR80" i="81"/>
  <c r="NR83" i="81"/>
  <c r="NL80" i="81"/>
  <c r="NL83" i="81"/>
  <c r="NF80" i="81"/>
  <c r="NF83" i="81"/>
  <c r="MZ80" i="81"/>
  <c r="MZ83" i="81"/>
  <c r="MT80" i="81"/>
  <c r="MT83" i="81"/>
  <c r="MD80" i="81"/>
  <c r="MD83" i="81"/>
  <c r="LX80" i="81"/>
  <c r="LX83" i="81"/>
  <c r="LR80" i="81"/>
  <c r="LR83" i="81"/>
  <c r="LL80" i="81"/>
  <c r="LL83" i="81"/>
  <c r="LF80" i="81"/>
  <c r="LF83" i="81"/>
  <c r="KP80" i="81"/>
  <c r="KP83" i="81"/>
  <c r="KJ80" i="81"/>
  <c r="KJ83" i="81"/>
  <c r="KD80" i="81"/>
  <c r="KD83" i="81"/>
  <c r="JX80" i="81"/>
  <c r="JX83" i="81"/>
  <c r="JR80" i="81"/>
  <c r="JR83" i="81"/>
  <c r="JB80" i="81"/>
  <c r="JB83" i="81"/>
  <c r="IV80" i="81"/>
  <c r="IV83" i="81"/>
  <c r="IP80" i="81"/>
  <c r="IP83" i="81"/>
  <c r="IJ80" i="81"/>
  <c r="IJ83" i="81"/>
  <c r="ID80" i="81"/>
  <c r="ID83" i="81"/>
  <c r="HN80" i="81"/>
  <c r="HN83" i="81"/>
  <c r="HH80" i="81"/>
  <c r="HH83" i="81"/>
  <c r="HB80" i="81"/>
  <c r="HB83" i="81"/>
  <c r="GV80" i="81"/>
  <c r="GV83" i="81"/>
  <c r="GP80" i="81"/>
  <c r="GP83" i="81"/>
  <c r="FZ80" i="81"/>
  <c r="FZ83" i="81"/>
  <c r="FT80" i="81"/>
  <c r="FT83" i="81"/>
  <c r="FN80" i="81"/>
  <c r="FN83" i="81"/>
  <c r="FH80" i="81"/>
  <c r="FH83" i="81"/>
  <c r="FB80" i="81"/>
  <c r="FB83" i="81"/>
  <c r="EL80" i="81"/>
  <c r="EL83" i="81"/>
  <c r="EF80" i="81"/>
  <c r="EF83" i="81"/>
  <c r="DZ80" i="81"/>
  <c r="DZ83" i="81"/>
  <c r="DT80" i="81"/>
  <c r="DT83" i="81"/>
  <c r="DN80" i="81"/>
  <c r="DN83" i="81"/>
  <c r="CX80" i="81"/>
  <c r="CX83" i="81"/>
  <c r="CR80" i="81"/>
  <c r="CR83" i="81"/>
  <c r="CL80" i="81"/>
  <c r="CL83" i="81"/>
  <c r="CF80" i="81"/>
  <c r="CF83" i="81"/>
  <c r="BZ80" i="81"/>
  <c r="BZ83" i="81"/>
  <c r="BJ80" i="81"/>
  <c r="BJ83" i="81"/>
  <c r="BD80" i="81"/>
  <c r="BD83" i="81"/>
  <c r="AX80" i="81"/>
  <c r="AX83" i="81"/>
  <c r="AR80" i="81"/>
  <c r="AR83" i="81"/>
  <c r="AL80" i="81"/>
  <c r="AL83" i="81"/>
  <c r="V80" i="81"/>
  <c r="V83" i="81"/>
  <c r="P80" i="81"/>
  <c r="P83" i="81"/>
  <c r="J80" i="81"/>
  <c r="J83" i="81"/>
  <c r="KJ90" i="81"/>
  <c r="KJ91" i="81"/>
  <c r="KD90" i="81"/>
  <c r="KD91" i="81"/>
  <c r="JX90" i="81"/>
  <c r="JX91" i="81"/>
  <c r="JR90" i="81"/>
  <c r="JR91" i="81"/>
  <c r="JB90" i="81"/>
  <c r="JB91" i="81"/>
  <c r="IV90" i="81"/>
  <c r="IV91" i="81"/>
  <c r="IP90" i="81"/>
  <c r="IP91" i="81"/>
  <c r="IJ90" i="81"/>
  <c r="IJ91" i="81"/>
  <c r="ID90" i="81"/>
  <c r="ID91" i="81"/>
  <c r="HN90" i="81"/>
  <c r="HN91" i="81"/>
  <c r="HH90" i="81"/>
  <c r="HH91" i="81"/>
  <c r="HB90" i="81"/>
  <c r="HB91" i="81"/>
  <c r="GV90" i="81"/>
  <c r="GV91" i="81"/>
  <c r="GP90" i="81"/>
  <c r="GP91" i="81"/>
  <c r="FZ90" i="81"/>
  <c r="FZ91" i="81"/>
  <c r="FT90" i="81"/>
  <c r="FT91" i="81"/>
  <c r="FN90" i="81"/>
  <c r="FN91" i="81"/>
  <c r="FH90" i="81"/>
  <c r="FH91" i="81"/>
  <c r="EL90" i="81"/>
  <c r="EL91" i="81"/>
  <c r="EF90" i="81"/>
  <c r="EF91" i="81"/>
  <c r="DZ90" i="81"/>
  <c r="DZ91" i="81"/>
  <c r="DT90" i="81"/>
  <c r="DT91" i="81"/>
  <c r="DN90" i="81"/>
  <c r="DN91" i="81"/>
  <c r="CX90" i="81"/>
  <c r="CX91" i="81"/>
  <c r="CR90" i="81"/>
  <c r="CR91" i="81"/>
  <c r="CL90" i="81"/>
  <c r="CL91" i="81"/>
  <c r="CF90" i="81"/>
  <c r="CF91" i="81"/>
  <c r="BJ90" i="81"/>
  <c r="BJ91" i="81"/>
  <c r="BD90" i="81"/>
  <c r="BD91" i="81"/>
  <c r="AX90" i="81"/>
  <c r="AX91" i="81"/>
  <c r="AR90" i="81"/>
  <c r="AR91" i="81"/>
  <c r="AL90" i="81"/>
  <c r="AL91" i="81"/>
  <c r="V90" i="81"/>
  <c r="V91" i="81"/>
  <c r="P90" i="81"/>
  <c r="P91" i="81"/>
  <c r="J90" i="81"/>
  <c r="J91" i="81"/>
  <c r="IR90" i="81"/>
  <c r="IR91" i="81"/>
  <c r="IF90" i="81"/>
  <c r="IF91" i="81"/>
  <c r="HT90" i="81"/>
  <c r="HT91" i="81"/>
  <c r="GF90" i="81"/>
  <c r="GF91" i="81"/>
  <c r="EB90" i="81"/>
  <c r="EB91" i="81"/>
  <c r="DD90" i="81"/>
  <c r="DD91" i="81"/>
  <c r="AT90" i="81"/>
  <c r="AT91" i="81"/>
  <c r="TY90" i="81"/>
  <c r="TY91" i="81"/>
  <c r="QK90" i="81"/>
  <c r="QK91" i="81"/>
  <c r="PI90" i="81"/>
  <c r="PI91" i="81"/>
  <c r="KG90" i="81"/>
  <c r="KG91" i="81"/>
  <c r="JQ90" i="81"/>
  <c r="JQ91" i="81"/>
  <c r="JK90" i="81"/>
  <c r="JK91" i="81"/>
  <c r="JE90" i="81"/>
  <c r="JE91" i="81"/>
  <c r="IY90" i="81"/>
  <c r="IY91" i="81"/>
  <c r="IS90" i="81"/>
  <c r="IS91" i="81"/>
  <c r="HW90" i="81"/>
  <c r="HW91" i="81"/>
  <c r="HQ90" i="81"/>
  <c r="HQ91" i="81"/>
  <c r="HK90" i="81"/>
  <c r="HK91" i="81"/>
  <c r="HE90" i="81"/>
  <c r="HE91" i="81"/>
  <c r="GO90" i="81"/>
  <c r="GO91" i="81"/>
  <c r="GI90" i="81"/>
  <c r="GI91" i="81"/>
  <c r="GC90" i="81"/>
  <c r="GC91" i="81"/>
  <c r="FW90" i="81"/>
  <c r="FW91" i="81"/>
  <c r="FQ90" i="81"/>
  <c r="FQ91" i="81"/>
  <c r="FA90" i="81"/>
  <c r="FA91" i="81"/>
  <c r="EU90" i="81"/>
  <c r="EU91" i="81"/>
  <c r="EI90" i="81"/>
  <c r="EI91" i="81"/>
  <c r="EC90" i="81"/>
  <c r="EC91" i="81"/>
  <c r="DA90" i="81"/>
  <c r="DA91" i="81"/>
  <c r="CU90" i="81"/>
  <c r="CU91" i="81"/>
  <c r="CO90" i="81"/>
  <c r="CO91" i="81"/>
  <c r="BY90" i="81"/>
  <c r="BY91" i="81"/>
  <c r="BS90" i="81"/>
  <c r="BS91" i="81"/>
  <c r="BM90" i="81"/>
  <c r="BM91" i="81"/>
  <c r="BG90" i="81"/>
  <c r="BG91" i="81"/>
  <c r="BA90" i="81"/>
  <c r="BA91" i="81"/>
  <c r="AK90" i="81"/>
  <c r="AK91" i="81"/>
  <c r="AE90" i="81"/>
  <c r="AE91" i="81"/>
  <c r="Y90" i="81"/>
  <c r="Y91" i="81"/>
  <c r="S90" i="81"/>
  <c r="S91" i="81"/>
  <c r="M90" i="81"/>
  <c r="M91" i="81"/>
  <c r="I80" i="81"/>
  <c r="I83" i="81"/>
  <c r="DO90" i="81"/>
  <c r="DO91" i="81"/>
  <c r="DI90" i="81"/>
  <c r="DI91" i="81"/>
  <c r="CA90" i="81"/>
  <c r="CA91" i="81"/>
  <c r="BE90" i="81"/>
  <c r="BE91" i="81"/>
  <c r="AS90" i="81"/>
  <c r="AS91" i="81"/>
  <c r="AM90" i="81"/>
  <c r="AM91" i="81"/>
  <c r="Q90" i="81"/>
  <c r="Q91" i="81"/>
  <c r="JU90" i="81"/>
  <c r="JU91" i="81"/>
  <c r="JO90" i="81"/>
  <c r="JO91" i="81"/>
  <c r="JI90" i="81"/>
  <c r="JI91" i="81"/>
  <c r="JC90" i="81"/>
  <c r="JC91" i="81"/>
  <c r="IA90" i="81"/>
  <c r="IA91" i="81"/>
  <c r="FK90" i="81"/>
  <c r="FK91" i="81"/>
  <c r="DW90" i="81"/>
  <c r="DW91" i="81"/>
  <c r="CI90" i="81"/>
  <c r="CI91" i="81"/>
  <c r="CC90" i="81"/>
  <c r="CC91" i="81"/>
  <c r="BW90" i="81"/>
  <c r="BW91" i="81"/>
  <c r="BQ90" i="81"/>
  <c r="BQ91" i="81"/>
  <c r="W90" i="81"/>
  <c r="W91" i="81"/>
  <c r="UF90" i="81"/>
  <c r="UF91" i="81"/>
  <c r="TT90" i="81"/>
  <c r="TT91" i="81"/>
  <c r="OX90" i="81"/>
  <c r="OX91" i="81"/>
  <c r="KN90" i="81"/>
  <c r="KN91" i="81"/>
  <c r="KH90" i="81"/>
  <c r="KH91" i="81"/>
  <c r="KB90" i="81"/>
  <c r="KB91" i="81"/>
  <c r="JL90" i="81"/>
  <c r="JL91" i="81"/>
  <c r="JF90" i="81"/>
  <c r="JF91" i="81"/>
  <c r="IZ90" i="81"/>
  <c r="IZ91" i="81"/>
  <c r="IT90" i="81"/>
  <c r="IT91" i="81"/>
  <c r="IN90" i="81"/>
  <c r="IN91" i="81"/>
  <c r="HX90" i="81"/>
  <c r="HX91" i="81"/>
  <c r="HR90" i="81"/>
  <c r="HR91" i="81"/>
  <c r="HL90" i="81"/>
  <c r="HL91" i="81"/>
  <c r="HF90" i="81"/>
  <c r="HF91" i="81"/>
  <c r="GZ90" i="81"/>
  <c r="GZ91" i="81"/>
  <c r="XK80" i="81"/>
  <c r="XK83" i="81"/>
  <c r="WY80" i="81"/>
  <c r="WY83" i="81"/>
  <c r="WC80" i="81"/>
  <c r="WC83" i="81"/>
  <c r="VW80" i="81"/>
  <c r="VW83" i="81"/>
  <c r="VQ80" i="81"/>
  <c r="VQ83" i="81"/>
  <c r="UU80" i="81"/>
  <c r="UU83" i="81"/>
  <c r="UI80" i="81"/>
  <c r="UI83" i="81"/>
  <c r="UC80" i="81"/>
  <c r="UC83" i="81"/>
  <c r="TW80" i="81"/>
  <c r="TW83" i="81"/>
  <c r="TG80" i="81"/>
  <c r="TG83" i="81"/>
  <c r="TA80" i="81"/>
  <c r="TA83" i="81"/>
  <c r="SU80" i="81"/>
  <c r="SU83" i="81"/>
  <c r="SI80" i="81"/>
  <c r="SI83" i="81"/>
  <c r="RM80" i="81"/>
  <c r="RM83" i="81"/>
  <c r="RG80" i="81"/>
  <c r="RG83" i="81"/>
  <c r="RA80" i="81"/>
  <c r="RA83" i="81"/>
  <c r="PS80" i="81"/>
  <c r="PS83" i="81"/>
  <c r="PM80" i="81"/>
  <c r="PM83" i="81"/>
  <c r="PG80" i="81"/>
  <c r="PG83" i="81"/>
  <c r="NS80" i="81"/>
  <c r="NS83" i="81"/>
  <c r="NC80" i="81"/>
  <c r="NC83" i="81"/>
  <c r="LI80" i="81"/>
  <c r="LI83" i="81"/>
  <c r="KA80" i="81"/>
  <c r="KA83" i="81"/>
  <c r="JO80" i="81"/>
  <c r="JO83" i="81"/>
  <c r="IM80" i="81"/>
  <c r="IM83" i="81"/>
  <c r="IG80" i="81"/>
  <c r="IG83" i="81"/>
  <c r="HU80" i="81"/>
  <c r="HU83" i="81"/>
  <c r="GY80" i="81"/>
  <c r="GY83" i="81"/>
  <c r="EY80" i="81"/>
  <c r="EY83" i="81"/>
  <c r="DW80" i="81"/>
  <c r="DW83" i="81"/>
  <c r="BW80" i="81"/>
  <c r="BW83" i="81"/>
  <c r="SZ80" i="81"/>
  <c r="SZ83" i="81"/>
  <c r="ST80" i="81"/>
  <c r="ST83" i="81"/>
  <c r="SN80" i="81"/>
  <c r="SN83" i="81"/>
  <c r="RX80" i="81"/>
  <c r="RX83" i="81"/>
  <c r="RL80" i="81"/>
  <c r="RL83" i="81"/>
  <c r="RF80" i="81"/>
  <c r="RF83" i="81"/>
  <c r="QZ80" i="81"/>
  <c r="QZ83" i="81"/>
  <c r="QJ80" i="81"/>
  <c r="QJ83" i="81"/>
  <c r="QD80" i="81"/>
  <c r="QD83" i="81"/>
  <c r="PR80" i="81"/>
  <c r="PR83" i="81"/>
  <c r="PL80" i="81"/>
  <c r="PL83" i="81"/>
  <c r="OP80" i="81"/>
  <c r="OP83" i="81"/>
  <c r="OJ80" i="81"/>
  <c r="OJ83" i="81"/>
  <c r="NX80" i="81"/>
  <c r="NX83" i="81"/>
  <c r="NH80" i="81"/>
  <c r="NH83" i="81"/>
  <c r="MV80" i="81"/>
  <c r="MV83" i="81"/>
  <c r="MP80" i="81"/>
  <c r="MP83" i="81"/>
  <c r="LT80" i="81"/>
  <c r="LT83" i="81"/>
  <c r="LN80" i="81"/>
  <c r="LN83" i="81"/>
  <c r="LB80" i="81"/>
  <c r="LB83" i="81"/>
  <c r="KV80" i="81"/>
  <c r="KV83" i="81"/>
  <c r="KF80" i="81"/>
  <c r="KF83" i="81"/>
  <c r="JZ80" i="81"/>
  <c r="JZ83" i="81"/>
  <c r="JT80" i="81"/>
  <c r="JT83" i="81"/>
  <c r="JH80" i="81"/>
  <c r="JH83" i="81"/>
  <c r="IR80" i="81"/>
  <c r="IR83" i="81"/>
  <c r="IL80" i="81"/>
  <c r="IL83" i="81"/>
  <c r="IF80" i="81"/>
  <c r="IF83" i="81"/>
  <c r="HZ80" i="81"/>
  <c r="HZ83" i="81"/>
  <c r="VR73" i="81"/>
  <c r="TX73" i="81"/>
  <c r="SD73" i="81"/>
  <c r="OL73" i="81"/>
  <c r="PM90" i="81"/>
  <c r="PM91" i="81"/>
  <c r="LI90" i="81"/>
  <c r="LI91" i="81"/>
  <c r="KQ90" i="81"/>
  <c r="KQ91" i="81"/>
  <c r="GM90" i="81"/>
  <c r="GM91" i="81"/>
  <c r="EY90" i="81"/>
  <c r="EY91" i="81"/>
  <c r="DQ90" i="81"/>
  <c r="DQ91" i="81"/>
  <c r="CY90" i="81"/>
  <c r="CY91" i="81"/>
  <c r="BK90" i="81"/>
  <c r="BK91" i="81"/>
  <c r="AU90" i="81"/>
  <c r="AU91" i="81"/>
  <c r="AC90" i="81"/>
  <c r="AC91" i="81"/>
  <c r="YA73" i="81"/>
  <c r="WM73" i="81"/>
  <c r="UY73" i="81"/>
  <c r="US73" i="81"/>
  <c r="RW73" i="81"/>
  <c r="RQ73" i="81"/>
  <c r="RE73" i="81"/>
  <c r="QI73" i="81"/>
  <c r="PQ73" i="81"/>
  <c r="OC73" i="81"/>
  <c r="YQ90" i="81"/>
  <c r="YQ91" i="81"/>
  <c r="YE90" i="81"/>
  <c r="YE91" i="81"/>
  <c r="UW90" i="81"/>
  <c r="UW91" i="81"/>
  <c r="SM90" i="81"/>
  <c r="SM91" i="81"/>
  <c r="RO90" i="81"/>
  <c r="RO91" i="81"/>
  <c r="LQ90" i="81"/>
  <c r="LQ91" i="81"/>
  <c r="KI90" i="81"/>
  <c r="KI91" i="81"/>
  <c r="KC90" i="81"/>
  <c r="KC91" i="81"/>
  <c r="JW90" i="81"/>
  <c r="JW91" i="81"/>
  <c r="JG90" i="81"/>
  <c r="JG91" i="81"/>
  <c r="JA90" i="81"/>
  <c r="JA91" i="81"/>
  <c r="IU90" i="81"/>
  <c r="IU91" i="81"/>
  <c r="IO90" i="81"/>
  <c r="IO91" i="81"/>
  <c r="II90" i="81"/>
  <c r="II91" i="81"/>
  <c r="HS90" i="81"/>
  <c r="HS91" i="81"/>
  <c r="HM90" i="81"/>
  <c r="HM91" i="81"/>
  <c r="HG90" i="81"/>
  <c r="HG91" i="81"/>
  <c r="HA90" i="81"/>
  <c r="HA91" i="81"/>
  <c r="GU90" i="81"/>
  <c r="GU91" i="81"/>
  <c r="GE90" i="81"/>
  <c r="GE91" i="81"/>
  <c r="FY90" i="81"/>
  <c r="FY91" i="81"/>
  <c r="FS90" i="81"/>
  <c r="FS91" i="81"/>
  <c r="FM90" i="81"/>
  <c r="FM91" i="81"/>
  <c r="FG90" i="81"/>
  <c r="FG91" i="81"/>
  <c r="EQ90" i="81"/>
  <c r="EQ91" i="81"/>
  <c r="EK90" i="81"/>
  <c r="EK91" i="81"/>
  <c r="EE90" i="81"/>
  <c r="EE91" i="81"/>
  <c r="DY90" i="81"/>
  <c r="DY91" i="81"/>
  <c r="DS90" i="81"/>
  <c r="DS91" i="81"/>
  <c r="DC90" i="81"/>
  <c r="DC91" i="81"/>
  <c r="CW90" i="81"/>
  <c r="CW91" i="81"/>
  <c r="CQ90" i="81"/>
  <c r="CQ91" i="81"/>
  <c r="CK90" i="81"/>
  <c r="CK91" i="81"/>
  <c r="CE90" i="81"/>
  <c r="CE91" i="81"/>
  <c r="BO90" i="81"/>
  <c r="BO91" i="81"/>
  <c r="BI90" i="81"/>
  <c r="BI91" i="81"/>
  <c r="BC90" i="81"/>
  <c r="BC91" i="81"/>
  <c r="AW90" i="81"/>
  <c r="AW91" i="81"/>
  <c r="AQ90" i="81"/>
  <c r="AQ91" i="81"/>
  <c r="AA90" i="81"/>
  <c r="AA91" i="81"/>
  <c r="U90" i="81"/>
  <c r="U91" i="81"/>
  <c r="O90" i="81"/>
  <c r="O91" i="81"/>
  <c r="I90" i="81"/>
  <c r="I91" i="81"/>
  <c r="JT90" i="81"/>
  <c r="JT91" i="81"/>
  <c r="HZ90" i="81"/>
  <c r="HZ91" i="81"/>
  <c r="HD90" i="81"/>
  <c r="HD91" i="81"/>
  <c r="GL90" i="81"/>
  <c r="GL91" i="81"/>
  <c r="FP90" i="81"/>
  <c r="FP91" i="81"/>
  <c r="FD90" i="81"/>
  <c r="FD91" i="81"/>
  <c r="ER90" i="81"/>
  <c r="ER91" i="81"/>
  <c r="DV90" i="81"/>
  <c r="DV91" i="81"/>
  <c r="CB90" i="81"/>
  <c r="CB91" i="81"/>
  <c r="AH90" i="81"/>
  <c r="AH91" i="81"/>
  <c r="L90" i="81"/>
  <c r="L91" i="81"/>
  <c r="YP80" i="81"/>
  <c r="YP83" i="81"/>
  <c r="XB80" i="81"/>
  <c r="XB83" i="81"/>
  <c r="VN80" i="81"/>
  <c r="VN83" i="81"/>
  <c r="HL80" i="81"/>
  <c r="HL83" i="81"/>
  <c r="HF80" i="81"/>
  <c r="HF83" i="81"/>
  <c r="GZ80" i="81"/>
  <c r="GZ83" i="81"/>
  <c r="GJ80" i="81"/>
  <c r="GJ83" i="81"/>
  <c r="GD80" i="81"/>
  <c r="GD83" i="81"/>
  <c r="FX80" i="81"/>
  <c r="FX83" i="81"/>
  <c r="FR80" i="81"/>
  <c r="FR83" i="81"/>
  <c r="FL80" i="81"/>
  <c r="FL83" i="81"/>
  <c r="EV80" i="81"/>
  <c r="EV83" i="81"/>
  <c r="EP80" i="81"/>
  <c r="EP83" i="81"/>
  <c r="EJ80" i="81"/>
  <c r="EJ83" i="81"/>
  <c r="ED80" i="81"/>
  <c r="ED83" i="81"/>
  <c r="DX80" i="81"/>
  <c r="DX83" i="81"/>
  <c r="DH80" i="81"/>
  <c r="DH83" i="81"/>
  <c r="DB80" i="81"/>
  <c r="DB83" i="81"/>
  <c r="CV80" i="81"/>
  <c r="CV83" i="81"/>
  <c r="CP80" i="81"/>
  <c r="CP83" i="81"/>
  <c r="CJ80" i="81"/>
  <c r="CJ83" i="81"/>
  <c r="BT80" i="81"/>
  <c r="BT83" i="81"/>
  <c r="BN80" i="81"/>
  <c r="BN83" i="81"/>
  <c r="BH80" i="81"/>
  <c r="BH83" i="81"/>
  <c r="BB80" i="81"/>
  <c r="BB83" i="81"/>
  <c r="AV80" i="81"/>
  <c r="AV83" i="81"/>
  <c r="AF80" i="81"/>
  <c r="AF83" i="81"/>
  <c r="Z80" i="81"/>
  <c r="Z83" i="81"/>
  <c r="T80" i="81"/>
  <c r="T83" i="81"/>
  <c r="N80" i="81"/>
  <c r="N83" i="81"/>
  <c r="VE73" i="81"/>
  <c r="GJ90" i="81"/>
  <c r="GJ91" i="81"/>
  <c r="GD90" i="81"/>
  <c r="GD91" i="81"/>
  <c r="FX90" i="81"/>
  <c r="FX91" i="81"/>
  <c r="FR90" i="81"/>
  <c r="FR91" i="81"/>
  <c r="FL90" i="81"/>
  <c r="FL91" i="81"/>
  <c r="EV90" i="81"/>
  <c r="EV91" i="81"/>
  <c r="EP90" i="81"/>
  <c r="EP91" i="81"/>
  <c r="EJ90" i="81"/>
  <c r="EJ91" i="81"/>
  <c r="ED90" i="81"/>
  <c r="ED91" i="81"/>
  <c r="DX90" i="81"/>
  <c r="DX91" i="81"/>
  <c r="DH90" i="81"/>
  <c r="DH91" i="81"/>
  <c r="DB90" i="81"/>
  <c r="DB91" i="81"/>
  <c r="CV90" i="81"/>
  <c r="CV91" i="81"/>
  <c r="CP90" i="81"/>
  <c r="CP91" i="81"/>
  <c r="CJ90" i="81"/>
  <c r="CJ91" i="81"/>
  <c r="BT90" i="81"/>
  <c r="BT91" i="81"/>
  <c r="BN90" i="81"/>
  <c r="BN91" i="81"/>
  <c r="BH90" i="81"/>
  <c r="BH91" i="81"/>
  <c r="BB90" i="81"/>
  <c r="BB91" i="81"/>
  <c r="AV90" i="81"/>
  <c r="AV91" i="81"/>
  <c r="AF90" i="81"/>
  <c r="AF91" i="81"/>
  <c r="Z90" i="81"/>
  <c r="Z91" i="81"/>
  <c r="T90" i="81"/>
  <c r="T91" i="81"/>
  <c r="N90" i="81"/>
  <c r="N91" i="81"/>
  <c r="H90" i="81"/>
  <c r="H91" i="81"/>
  <c r="VT80" i="81"/>
  <c r="VT83" i="81"/>
  <c r="H80" i="81"/>
  <c r="H83" i="81"/>
  <c r="OQ73" i="81"/>
  <c r="YF90" i="81"/>
  <c r="YF91" i="81"/>
  <c r="XZ90" i="81"/>
  <c r="XZ91" i="81"/>
  <c r="XT90" i="81"/>
  <c r="XT91" i="81"/>
  <c r="WL90" i="81"/>
  <c r="WL91" i="81"/>
  <c r="WF90" i="81"/>
  <c r="WF91" i="81"/>
  <c r="VZ90" i="81"/>
  <c r="VZ91" i="81"/>
  <c r="VD90" i="81"/>
  <c r="VD91" i="81"/>
  <c r="UR90" i="81"/>
  <c r="UR91" i="81"/>
  <c r="UL90" i="81"/>
  <c r="UL91" i="81"/>
  <c r="TJ90" i="81"/>
  <c r="TJ91" i="81"/>
  <c r="SX90" i="81"/>
  <c r="SX91" i="81"/>
  <c r="QN90" i="81"/>
  <c r="QN91" i="81"/>
  <c r="PF90" i="81"/>
  <c r="PF91" i="81"/>
  <c r="OT90" i="81"/>
  <c r="OT91" i="81"/>
  <c r="ON90" i="81"/>
  <c r="ON91" i="81"/>
  <c r="YG90" i="81"/>
  <c r="YG91" i="81"/>
  <c r="XU90" i="81"/>
  <c r="XU91" i="81"/>
  <c r="XI90" i="81"/>
  <c r="XI91" i="81"/>
  <c r="WS90" i="81"/>
  <c r="WS91" i="81"/>
  <c r="WM90" i="81"/>
  <c r="WM91" i="81"/>
  <c r="WA90" i="81"/>
  <c r="WA91" i="81"/>
  <c r="UY90" i="81"/>
  <c r="UY91" i="81"/>
  <c r="US90" i="81"/>
  <c r="US91" i="81"/>
  <c r="UG90" i="81"/>
  <c r="UG91" i="81"/>
  <c r="TE90" i="81"/>
  <c r="TE91" i="81"/>
  <c r="SY90" i="81"/>
  <c r="SY91" i="81"/>
  <c r="SC90" i="81"/>
  <c r="SC91" i="81"/>
  <c r="RK90" i="81"/>
  <c r="RK91" i="81"/>
  <c r="RE90" i="81"/>
  <c r="RE91" i="81"/>
  <c r="NM90" i="81"/>
  <c r="NM91" i="81"/>
  <c r="YA67" i="81"/>
  <c r="US74" i="81"/>
  <c r="US75" i="81"/>
  <c r="PA74" i="81"/>
  <c r="PA75" i="81"/>
  <c r="LA74" i="81"/>
  <c r="LA75" i="81"/>
  <c r="KK74" i="81"/>
  <c r="KK75" i="81"/>
  <c r="JS74" i="81"/>
  <c r="JS75" i="81"/>
  <c r="IW74" i="81"/>
  <c r="IW75" i="81"/>
  <c r="IK74" i="81"/>
  <c r="IK75" i="81"/>
  <c r="IE74" i="81"/>
  <c r="IE75" i="81"/>
  <c r="HY74" i="81"/>
  <c r="HY75" i="81"/>
  <c r="HC74" i="81"/>
  <c r="HC75" i="81"/>
  <c r="GQ74" i="81"/>
  <c r="GQ75" i="81"/>
  <c r="FU74" i="81"/>
  <c r="FU75" i="81"/>
  <c r="EW74" i="81"/>
  <c r="EW75" i="81"/>
  <c r="EG74" i="81"/>
  <c r="EG75" i="81"/>
  <c r="CM74" i="81"/>
  <c r="CM75" i="81"/>
  <c r="CA74" i="81"/>
  <c r="CA75" i="81"/>
  <c r="BE74" i="81"/>
  <c r="BE75" i="81"/>
  <c r="AM74" i="81"/>
  <c r="AM75" i="81"/>
  <c r="Q74" i="81"/>
  <c r="Q75" i="81"/>
  <c r="YL73" i="81"/>
  <c r="YF73" i="81"/>
  <c r="XZ73" i="81"/>
  <c r="XN73" i="81"/>
  <c r="WX73" i="81"/>
  <c r="WR73" i="81"/>
  <c r="WL73" i="81"/>
  <c r="VJ73" i="81"/>
  <c r="UR73" i="81"/>
  <c r="TD73" i="81"/>
  <c r="SX73" i="81"/>
  <c r="QB73" i="81"/>
  <c r="XI73" i="81"/>
  <c r="SS73" i="81"/>
  <c r="PW73" i="81"/>
  <c r="OV73" i="81"/>
  <c r="SY73" i="81"/>
  <c r="OU73" i="81"/>
  <c r="QC73" i="81"/>
  <c r="WA73" i="81"/>
  <c r="LS74" i="81"/>
  <c r="LS75" i="81"/>
  <c r="WS73" i="81"/>
  <c r="TQ73" i="81"/>
  <c r="RK73" i="81"/>
  <c r="QX73" i="81"/>
  <c r="GZ74" i="81"/>
  <c r="GZ75" i="81"/>
  <c r="XO73" i="81"/>
  <c r="UG73" i="81"/>
  <c r="YQ80" i="81"/>
  <c r="YQ83" i="81"/>
  <c r="YK80" i="81"/>
  <c r="YK83" i="81"/>
  <c r="YE80" i="81"/>
  <c r="YE83" i="81"/>
  <c r="XY80" i="81"/>
  <c r="XY83" i="81"/>
  <c r="XS80" i="81"/>
  <c r="XS83" i="81"/>
  <c r="XC80" i="81"/>
  <c r="XC83" i="81"/>
  <c r="WW80" i="81"/>
  <c r="WW83" i="81"/>
  <c r="WQ80" i="81"/>
  <c r="WQ83" i="81"/>
  <c r="WK80" i="81"/>
  <c r="WK83" i="81"/>
  <c r="WE80" i="81"/>
  <c r="WE83" i="81"/>
  <c r="VO80" i="81"/>
  <c r="VO83" i="81"/>
  <c r="VI80" i="81"/>
  <c r="VI83" i="81"/>
  <c r="VC80" i="81"/>
  <c r="VC83" i="81"/>
  <c r="UW80" i="81"/>
  <c r="UW83" i="81"/>
  <c r="UQ80" i="81"/>
  <c r="UQ83" i="81"/>
  <c r="UA80" i="81"/>
  <c r="UA83" i="81"/>
  <c r="TU80" i="81"/>
  <c r="TU83" i="81"/>
  <c r="TO80" i="81"/>
  <c r="TO83" i="81"/>
  <c r="TI80" i="81"/>
  <c r="TI83" i="81"/>
  <c r="TC80" i="81"/>
  <c r="TC83" i="81"/>
  <c r="RV73" i="81"/>
  <c r="KJ74" i="81"/>
  <c r="KJ75" i="81"/>
  <c r="IP74" i="81"/>
  <c r="IP75" i="81"/>
  <c r="GP74" i="81"/>
  <c r="GP75" i="81"/>
  <c r="FB74" i="81"/>
  <c r="FB75" i="81"/>
  <c r="KL67" i="81"/>
  <c r="YR80" i="81"/>
  <c r="YR83" i="81"/>
  <c r="YB80" i="81"/>
  <c r="YB83" i="81"/>
  <c r="XV80" i="81"/>
  <c r="XV83" i="81"/>
  <c r="XP80" i="81"/>
  <c r="XP83" i="81"/>
  <c r="XJ80" i="81"/>
  <c r="XJ83" i="81"/>
  <c r="XD80" i="81"/>
  <c r="XD83" i="81"/>
  <c r="WN80" i="81"/>
  <c r="WN83" i="81"/>
  <c r="WH80" i="81"/>
  <c r="WH83" i="81"/>
  <c r="WB80" i="81"/>
  <c r="WB83" i="81"/>
  <c r="VV80" i="81"/>
  <c r="VV83" i="81"/>
  <c r="VP80" i="81"/>
  <c r="VP83" i="81"/>
  <c r="UZ80" i="81"/>
  <c r="UZ83" i="81"/>
  <c r="UT80" i="81"/>
  <c r="UT83" i="81"/>
  <c r="UN80" i="81"/>
  <c r="UN83" i="81"/>
  <c r="UH80" i="81"/>
  <c r="UH83" i="81"/>
  <c r="UB80" i="81"/>
  <c r="UB83" i="81"/>
  <c r="TL80" i="81"/>
  <c r="TL83" i="81"/>
  <c r="TF80" i="81"/>
  <c r="TF83" i="81"/>
  <c r="YL80" i="81"/>
  <c r="YL83" i="81"/>
  <c r="YF80" i="81"/>
  <c r="YF83" i="81"/>
  <c r="XZ80" i="81"/>
  <c r="XZ83" i="81"/>
  <c r="XT80" i="81"/>
  <c r="XT83" i="81"/>
  <c r="XN80" i="81"/>
  <c r="XN83" i="81"/>
  <c r="WX80" i="81"/>
  <c r="WX83" i="81"/>
  <c r="WR80" i="81"/>
  <c r="WR83" i="81"/>
  <c r="WL80" i="81"/>
  <c r="WL83" i="81"/>
  <c r="WF80" i="81"/>
  <c r="WF83" i="81"/>
  <c r="VZ80" i="81"/>
  <c r="VZ83" i="81"/>
  <c r="VJ80" i="81"/>
  <c r="VJ83" i="81"/>
  <c r="VD80" i="81"/>
  <c r="VD83" i="81"/>
  <c r="UX80" i="81"/>
  <c r="UX83" i="81"/>
  <c r="UR80" i="81"/>
  <c r="UR83" i="81"/>
  <c r="UL80" i="81"/>
  <c r="UL83" i="81"/>
  <c r="TV80" i="81"/>
  <c r="TV83" i="81"/>
  <c r="TP80" i="81"/>
  <c r="TP83" i="81"/>
  <c r="TJ80" i="81"/>
  <c r="TJ83" i="81"/>
  <c r="TD80" i="81"/>
  <c r="TD83" i="81"/>
  <c r="YT80" i="81"/>
  <c r="YT83" i="81"/>
  <c r="YN80" i="81"/>
  <c r="YN83" i="81"/>
  <c r="YH80" i="81"/>
  <c r="YH83" i="81"/>
  <c r="XR80" i="81"/>
  <c r="XR83" i="81"/>
  <c r="XL80" i="81"/>
  <c r="XL83" i="81"/>
  <c r="XF80" i="81"/>
  <c r="XF83" i="81"/>
  <c r="WZ80" i="81"/>
  <c r="WZ83" i="81"/>
  <c r="WT80" i="81"/>
  <c r="WT83" i="81"/>
  <c r="WD80" i="81"/>
  <c r="WD83" i="81"/>
  <c r="VX80" i="81"/>
  <c r="VX83" i="81"/>
  <c r="VR80" i="81"/>
  <c r="VR83" i="81"/>
  <c r="VL80" i="81"/>
  <c r="VL83" i="81"/>
  <c r="VF80" i="81"/>
  <c r="VF83" i="81"/>
  <c r="UP80" i="81"/>
  <c r="UP83" i="81"/>
  <c r="UJ80" i="81"/>
  <c r="UJ83" i="81"/>
  <c r="UD80" i="81"/>
  <c r="UD83" i="81"/>
  <c r="TX80" i="81"/>
  <c r="TX83" i="81"/>
  <c r="TR80" i="81"/>
  <c r="TR83" i="81"/>
  <c r="EC74" i="81"/>
  <c r="EC75" i="81"/>
  <c r="UZ73" i="81"/>
  <c r="DG74" i="81"/>
  <c r="DG75" i="81"/>
  <c r="Y74" i="81"/>
  <c r="Y75" i="81"/>
  <c r="JG74" i="81"/>
  <c r="JG75" i="81"/>
  <c r="IO74" i="81"/>
  <c r="IO75" i="81"/>
  <c r="FG74" i="81"/>
  <c r="FG75" i="81"/>
  <c r="BO74" i="81"/>
  <c r="BO75" i="81"/>
  <c r="WV73" i="81"/>
  <c r="TT73" i="81"/>
  <c r="RT73" i="81"/>
  <c r="QR73" i="81"/>
  <c r="OX73" i="81"/>
  <c r="BN74" i="81"/>
  <c r="BN75" i="81"/>
  <c r="KZ74" i="81"/>
  <c r="KZ75" i="81"/>
  <c r="EV74" i="81"/>
  <c r="EV75" i="81"/>
  <c r="VG67" i="81"/>
  <c r="OA67" i="81"/>
  <c r="MA67" i="81"/>
  <c r="YT67" i="81"/>
  <c r="VF67" i="81"/>
  <c r="TX67" i="81"/>
  <c r="NZ67" i="81"/>
  <c r="GH67" i="81"/>
  <c r="JV74" i="81"/>
  <c r="JV75" i="81"/>
  <c r="IX74" i="81"/>
  <c r="IX75" i="81"/>
  <c r="OF74" i="81"/>
  <c r="OF75" i="81"/>
  <c r="GN74" i="81"/>
  <c r="GN75" i="81"/>
  <c r="XV73" i="81"/>
  <c r="TF73" i="81"/>
  <c r="RR73" i="81"/>
  <c r="QD73" i="81"/>
  <c r="XU73" i="81"/>
  <c r="WG73" i="81"/>
  <c r="TE73" i="81"/>
  <c r="QO73" i="81"/>
  <c r="NM74" i="81"/>
  <c r="NM75" i="81"/>
  <c r="GK74" i="81"/>
  <c r="GK75" i="81"/>
  <c r="WF73" i="81"/>
  <c r="UX73" i="81"/>
  <c r="PF73" i="81"/>
  <c r="JX74" i="81"/>
  <c r="JX75" i="81"/>
  <c r="JB74" i="81"/>
  <c r="JB75" i="81"/>
  <c r="ID74" i="81"/>
  <c r="ID75" i="81"/>
  <c r="HH74" i="81"/>
  <c r="HH75" i="81"/>
  <c r="FN74" i="81"/>
  <c r="FN75" i="81"/>
  <c r="CX74" i="81"/>
  <c r="CX75" i="81"/>
  <c r="AX74" i="81"/>
  <c r="AX75" i="81"/>
  <c r="RD67" i="81"/>
  <c r="FX67" i="81"/>
  <c r="YU67" i="81"/>
  <c r="XA67" i="81"/>
  <c r="VS67" i="81"/>
  <c r="SW67" i="81"/>
  <c r="QW67" i="81"/>
  <c r="PI67" i="81"/>
  <c r="JQ67" i="81"/>
  <c r="JE67" i="81"/>
  <c r="HK74" i="81"/>
  <c r="HK75" i="81"/>
  <c r="HK67" i="81"/>
  <c r="SJ67" i="81"/>
  <c r="QV67" i="81"/>
  <c r="PZ67" i="81"/>
  <c r="PN67" i="81"/>
  <c r="OF67" i="81"/>
  <c r="NN67" i="81"/>
  <c r="MX67" i="81"/>
  <c r="MR67" i="81"/>
  <c r="MF67" i="81"/>
  <c r="KX67" i="81"/>
  <c r="JP67" i="81"/>
  <c r="HV67" i="81"/>
  <c r="HJ74" i="81"/>
  <c r="HJ75" i="81"/>
  <c r="HJ67" i="81"/>
  <c r="GT67" i="81"/>
  <c r="GN67" i="81"/>
  <c r="GB67" i="81"/>
  <c r="RX73" i="81"/>
  <c r="PX73" i="81"/>
  <c r="PR73" i="81"/>
  <c r="YG73" i="81"/>
  <c r="VU73" i="81"/>
  <c r="UM73" i="81"/>
  <c r="TK73" i="81"/>
  <c r="SC73" i="81"/>
  <c r="PA73" i="81"/>
  <c r="KE74" i="81"/>
  <c r="KE75" i="81"/>
  <c r="GW74" i="81"/>
  <c r="GW75" i="81"/>
  <c r="FI74" i="81"/>
  <c r="FI75" i="81"/>
  <c r="CS74" i="81"/>
  <c r="CS75" i="81"/>
  <c r="AS74" i="81"/>
  <c r="AS75" i="81"/>
  <c r="LM74" i="81"/>
  <c r="LM75" i="81"/>
  <c r="IQ74" i="81"/>
  <c r="IQ75" i="81"/>
  <c r="EA74" i="81"/>
  <c r="EA75" i="81"/>
  <c r="DI74" i="81"/>
  <c r="DI75" i="81"/>
  <c r="UL73" i="81"/>
  <c r="TP73" i="81"/>
  <c r="KD74" i="81"/>
  <c r="KD75" i="81"/>
  <c r="IV74" i="81"/>
  <c r="IV75" i="81"/>
  <c r="GV74" i="81"/>
  <c r="GV75" i="81"/>
  <c r="FH74" i="81"/>
  <c r="FH75" i="81"/>
  <c r="DN74" i="81"/>
  <c r="DN75" i="81"/>
  <c r="CR74" i="81"/>
  <c r="CR75" i="81"/>
  <c r="BZ74" i="81"/>
  <c r="BZ75" i="81"/>
  <c r="BJ74" i="81"/>
  <c r="BJ75" i="81"/>
  <c r="AR74" i="81"/>
  <c r="AR75" i="81"/>
  <c r="J74" i="81"/>
  <c r="J75" i="81"/>
  <c r="LQ74" i="81"/>
  <c r="LQ75" i="81"/>
  <c r="KC74" i="81"/>
  <c r="KC75" i="81"/>
  <c r="GE74" i="81"/>
  <c r="GE75" i="81"/>
  <c r="CW74" i="81"/>
  <c r="CW75" i="81"/>
  <c r="KO74" i="81"/>
  <c r="KO75" i="81"/>
  <c r="HS74" i="81"/>
  <c r="HS75" i="81"/>
  <c r="FS74" i="81"/>
  <c r="FS75" i="81"/>
  <c r="EK74" i="81"/>
  <c r="EK75" i="81"/>
  <c r="CK74" i="81"/>
  <c r="CK75" i="81"/>
  <c r="BC74" i="81"/>
  <c r="BC75" i="81"/>
  <c r="AA74" i="81"/>
  <c r="AA75" i="81"/>
  <c r="O74" i="81"/>
  <c r="O75" i="81"/>
  <c r="YJ73" i="81"/>
  <c r="YD73" i="81"/>
  <c r="VH73" i="81"/>
  <c r="VB73" i="81"/>
  <c r="SL73" i="81"/>
  <c r="SF73" i="81"/>
  <c r="QF73" i="81"/>
  <c r="PP73" i="81"/>
  <c r="LV74" i="81"/>
  <c r="LV75" i="81"/>
  <c r="IZ74" i="81"/>
  <c r="IZ75" i="81"/>
  <c r="FR74" i="81"/>
  <c r="FR75" i="81"/>
  <c r="CJ74" i="81"/>
  <c r="CJ75" i="81"/>
  <c r="LP74" i="81"/>
  <c r="LP75" i="81"/>
  <c r="KN74" i="81"/>
  <c r="KN75" i="81"/>
  <c r="KB74" i="81"/>
  <c r="KB75" i="81"/>
  <c r="JL74" i="81"/>
  <c r="JL75" i="81"/>
  <c r="IN74" i="81"/>
  <c r="IN75" i="81"/>
  <c r="HR74" i="81"/>
  <c r="HR75" i="81"/>
  <c r="GD74" i="81"/>
  <c r="GD75" i="81"/>
  <c r="EJ74" i="81"/>
  <c r="EJ75" i="81"/>
  <c r="DH74" i="81"/>
  <c r="DH75" i="81"/>
  <c r="CV74" i="81"/>
  <c r="CV75" i="81"/>
  <c r="BB74" i="81"/>
  <c r="BB75" i="81"/>
  <c r="Z74" i="81"/>
  <c r="Z75" i="81"/>
  <c r="N74" i="81"/>
  <c r="N75" i="81"/>
  <c r="XM73" i="81"/>
  <c r="WU74" i="81"/>
  <c r="WU75" i="81"/>
  <c r="QQ74" i="81"/>
  <c r="QQ75" i="81"/>
  <c r="QK74" i="81"/>
  <c r="QK75" i="81"/>
  <c r="YO74" i="81"/>
  <c r="YO75" i="81"/>
  <c r="WO74" i="81"/>
  <c r="WO75" i="81"/>
  <c r="PC74" i="81"/>
  <c r="PC75" i="81"/>
  <c r="KU74" i="81"/>
  <c r="KU75" i="81"/>
  <c r="KI74" i="81"/>
  <c r="KI75" i="81"/>
  <c r="JW74" i="81"/>
  <c r="JW75" i="81"/>
  <c r="JA74" i="81"/>
  <c r="JA75" i="81"/>
  <c r="IU74" i="81"/>
  <c r="IU75" i="81"/>
  <c r="II74" i="81"/>
  <c r="II75" i="81"/>
  <c r="HM74" i="81"/>
  <c r="HM75" i="81"/>
  <c r="HG74" i="81"/>
  <c r="HG75" i="81"/>
  <c r="GU74" i="81"/>
  <c r="GU75" i="81"/>
  <c r="FY74" i="81"/>
  <c r="FY75" i="81"/>
  <c r="FM74" i="81"/>
  <c r="FM75" i="81"/>
  <c r="EQ74" i="81"/>
  <c r="EQ75" i="81"/>
  <c r="EE74" i="81"/>
  <c r="EE75" i="81"/>
  <c r="DY74" i="81"/>
  <c r="DY75" i="81"/>
  <c r="DC74" i="81"/>
  <c r="DC75" i="81"/>
  <c r="CQ74" i="81"/>
  <c r="CQ75" i="81"/>
  <c r="CE74" i="81"/>
  <c r="CE75" i="81"/>
  <c r="BI74" i="81"/>
  <c r="BI75" i="81"/>
  <c r="AW74" i="81"/>
  <c r="AW75" i="81"/>
  <c r="AQ74" i="81"/>
  <c r="AQ75" i="81"/>
  <c r="U74" i="81"/>
  <c r="U75" i="81"/>
  <c r="I74" i="81"/>
  <c r="I75" i="81"/>
  <c r="YP74" i="81"/>
  <c r="YP75" i="81"/>
  <c r="YP73" i="81"/>
  <c r="XX73" i="81"/>
  <c r="XH73" i="81"/>
  <c r="XB73" i="81"/>
  <c r="WP73" i="81"/>
  <c r="WJ73" i="81"/>
  <c r="VT73" i="81"/>
  <c r="VN73" i="81"/>
  <c r="UV73" i="81"/>
  <c r="UF73" i="81"/>
  <c r="TZ73" i="81"/>
  <c r="TN73" i="81"/>
  <c r="TH73" i="81"/>
  <c r="SR73" i="81"/>
  <c r="RZ73" i="81"/>
  <c r="RD73" i="81"/>
  <c r="QL73" i="81"/>
  <c r="PJ73" i="81"/>
  <c r="PD73" i="81"/>
  <c r="OR73" i="81"/>
  <c r="KT74" i="81"/>
  <c r="KT75" i="81"/>
  <c r="KH74" i="81"/>
  <c r="KH75" i="81"/>
  <c r="JF74" i="81"/>
  <c r="JF75" i="81"/>
  <c r="IT74" i="81"/>
  <c r="IT75" i="81"/>
  <c r="HX74" i="81"/>
  <c r="HX75" i="81"/>
  <c r="HL74" i="81"/>
  <c r="HL75" i="81"/>
  <c r="HF74" i="81"/>
  <c r="HF75" i="81"/>
  <c r="GJ74" i="81"/>
  <c r="GJ75" i="81"/>
  <c r="FX74" i="81"/>
  <c r="FX75" i="81"/>
  <c r="FL74" i="81"/>
  <c r="FL75" i="81"/>
  <c r="EP74" i="81"/>
  <c r="EP75" i="81"/>
  <c r="ED74" i="81"/>
  <c r="ED75" i="81"/>
  <c r="DX74" i="81"/>
  <c r="DX75" i="81"/>
  <c r="DB74" i="81"/>
  <c r="DB75" i="81"/>
  <c r="CP74" i="81"/>
  <c r="CP75" i="81"/>
  <c r="BT74" i="81"/>
  <c r="BT75" i="81"/>
  <c r="BH74" i="81"/>
  <c r="BH75" i="81"/>
  <c r="AV74" i="81"/>
  <c r="AV75" i="81"/>
  <c r="AF74" i="81"/>
  <c r="AF75" i="81"/>
  <c r="T74" i="81"/>
  <c r="T75" i="81"/>
  <c r="H74" i="81"/>
  <c r="H75" i="81"/>
  <c r="MM74" i="81"/>
  <c r="MM75" i="81"/>
  <c r="KS74" i="81"/>
  <c r="KS75" i="81"/>
  <c r="SE74" i="81"/>
  <c r="SE75" i="81"/>
  <c r="RZ67" i="81"/>
  <c r="PJ67" i="81"/>
  <c r="JL67" i="81"/>
  <c r="HR67" i="81"/>
  <c r="YO67" i="81"/>
  <c r="YI67" i="81"/>
  <c r="WU67" i="81"/>
  <c r="VY67" i="81"/>
  <c r="UK67" i="81"/>
  <c r="SQ67" i="81"/>
  <c r="RC67" i="81"/>
  <c r="QK67" i="81"/>
  <c r="PU67" i="81"/>
  <c r="MS67" i="81"/>
  <c r="MG67" i="81"/>
  <c r="KY67" i="81"/>
  <c r="KM67" i="81"/>
  <c r="KG67" i="81"/>
  <c r="IS67" i="81"/>
  <c r="HW67" i="81"/>
  <c r="HQ67" i="81"/>
  <c r="GI67" i="81"/>
  <c r="FQ67" i="81"/>
  <c r="VK73" i="81"/>
  <c r="VJ67" i="81"/>
  <c r="TV67" i="81"/>
  <c r="SB67" i="81"/>
  <c r="RJ67" i="81"/>
  <c r="OZ67" i="81"/>
  <c r="LR67" i="81"/>
  <c r="HH67" i="81"/>
  <c r="UQ67" i="81"/>
  <c r="TU67" i="81"/>
  <c r="KC67" i="81"/>
  <c r="WJ67" i="81"/>
  <c r="UI73" i="81"/>
  <c r="TW73" i="81"/>
  <c r="SO73" i="81"/>
  <c r="RS73" i="81"/>
  <c r="QE73" i="81"/>
  <c r="PY73" i="81"/>
  <c r="MQ90" i="81"/>
  <c r="MQ91" i="81"/>
  <c r="MP90" i="81"/>
  <c r="MP91" i="81"/>
  <c r="MJ90" i="81"/>
  <c r="MJ91" i="81"/>
  <c r="LT90" i="81"/>
  <c r="LT91" i="81"/>
  <c r="KV90" i="81"/>
  <c r="KV91" i="81"/>
  <c r="LS90" i="81"/>
  <c r="LS91" i="81"/>
  <c r="XX67" i="81"/>
  <c r="VN67" i="81"/>
  <c r="TT67" i="81"/>
  <c r="QX67" i="81"/>
  <c r="PD67" i="81"/>
  <c r="MN67" i="81"/>
  <c r="LV67" i="81"/>
  <c r="KT67" i="81"/>
  <c r="KB67" i="81"/>
  <c r="HF67" i="81"/>
  <c r="FL67" i="81"/>
  <c r="YC67" i="81"/>
  <c r="XM67" i="81"/>
  <c r="VM67" i="81"/>
  <c r="VA67" i="81"/>
  <c r="UE67" i="81"/>
  <c r="TS67" i="81"/>
  <c r="SK67" i="81"/>
  <c r="RY67" i="81"/>
  <c r="RI67" i="81"/>
  <c r="QQ67" i="81"/>
  <c r="PO67" i="81"/>
  <c r="OW67" i="81"/>
  <c r="OG67" i="81"/>
  <c r="NU67" i="81"/>
  <c r="NI67" i="81"/>
  <c r="MM67" i="81"/>
  <c r="LU67" i="81"/>
  <c r="LE67" i="81"/>
  <c r="KS67" i="81"/>
  <c r="JK67" i="81"/>
  <c r="IY67" i="81"/>
  <c r="HE67" i="81"/>
  <c r="GO67" i="81"/>
  <c r="FA67" i="81"/>
  <c r="YU73" i="81"/>
  <c r="YO73" i="81"/>
  <c r="VM73" i="81"/>
  <c r="VG73" i="81"/>
  <c r="UK73" i="81"/>
  <c r="TY73" i="81"/>
  <c r="SW73" i="81"/>
  <c r="SQ73" i="81"/>
  <c r="SK73" i="81"/>
  <c r="SE73" i="81"/>
  <c r="RY73" i="81"/>
  <c r="RI73" i="81"/>
  <c r="RC73" i="81"/>
  <c r="QW73" i="81"/>
  <c r="QQ73" i="81"/>
  <c r="PU73" i="81"/>
  <c r="PO73" i="81"/>
  <c r="PC73" i="81"/>
  <c r="YU74" i="81"/>
  <c r="YU75" i="81"/>
  <c r="YC74" i="81"/>
  <c r="YC75" i="81"/>
  <c r="XM74" i="81"/>
  <c r="XM75" i="81"/>
  <c r="XG74" i="81"/>
  <c r="XG75" i="81"/>
  <c r="XA74" i="81"/>
  <c r="XA75" i="81"/>
  <c r="VY74" i="81"/>
  <c r="VY75" i="81"/>
  <c r="VM74" i="81"/>
  <c r="VM75" i="81"/>
  <c r="VG74" i="81"/>
  <c r="VG75" i="81"/>
  <c r="VA74" i="81"/>
  <c r="VA75" i="81"/>
  <c r="UK74" i="81"/>
  <c r="UK75" i="81"/>
  <c r="TY74" i="81"/>
  <c r="TY75" i="81"/>
  <c r="TM74" i="81"/>
  <c r="TM75" i="81"/>
  <c r="SW74" i="81"/>
  <c r="SW75" i="81"/>
  <c r="SQ74" i="81"/>
  <c r="SQ75" i="81"/>
  <c r="SK74" i="81"/>
  <c r="SK75" i="81"/>
  <c r="RY74" i="81"/>
  <c r="RY75" i="81"/>
  <c r="RC74" i="81"/>
  <c r="RC75" i="81"/>
  <c r="PU74" i="81"/>
  <c r="PU75" i="81"/>
  <c r="PO74" i="81"/>
  <c r="PO75" i="81"/>
  <c r="PI74" i="81"/>
  <c r="PI75" i="81"/>
  <c r="OW74" i="81"/>
  <c r="OW75" i="81"/>
  <c r="OG74" i="81"/>
  <c r="OG75" i="81"/>
  <c r="OA74" i="81"/>
  <c r="OA75" i="81"/>
  <c r="NU74" i="81"/>
  <c r="NU75" i="81"/>
  <c r="NO74" i="81"/>
  <c r="NO75" i="81"/>
  <c r="MS74" i="81"/>
  <c r="MS75" i="81"/>
  <c r="MG74" i="81"/>
  <c r="MG75" i="81"/>
  <c r="LU74" i="81"/>
  <c r="LU75" i="81"/>
  <c r="LE74" i="81"/>
  <c r="LE75" i="81"/>
  <c r="KY74" i="81"/>
  <c r="KY75" i="81"/>
  <c r="KM74" i="81"/>
  <c r="KM75" i="81"/>
  <c r="KG74" i="81"/>
  <c r="KG75" i="81"/>
  <c r="JQ74" i="81"/>
  <c r="JQ75" i="81"/>
  <c r="JK74" i="81"/>
  <c r="JK75" i="81"/>
  <c r="JE74" i="81"/>
  <c r="JE75" i="81"/>
  <c r="IY74" i="81"/>
  <c r="IY75" i="81"/>
  <c r="IS74" i="81"/>
  <c r="IS75" i="81"/>
  <c r="IC74" i="81"/>
  <c r="IC75" i="81"/>
  <c r="HW74" i="81"/>
  <c r="HW75" i="81"/>
  <c r="HQ74" i="81"/>
  <c r="HQ75" i="81"/>
  <c r="HE74" i="81"/>
  <c r="HE75" i="81"/>
  <c r="VL73" i="81"/>
  <c r="TR73" i="81"/>
  <c r="YT74" i="81"/>
  <c r="YT75" i="81"/>
  <c r="XF74" i="81"/>
  <c r="XF75" i="81"/>
  <c r="VL74" i="81"/>
  <c r="VL75" i="81"/>
  <c r="TX74" i="81"/>
  <c r="TX75" i="81"/>
  <c r="SV74" i="81"/>
  <c r="SV75" i="81"/>
  <c r="SJ74" i="81"/>
  <c r="SJ75" i="81"/>
  <c r="RB74" i="81"/>
  <c r="RB75" i="81"/>
  <c r="PZ74" i="81"/>
  <c r="PZ75" i="81"/>
  <c r="MR74" i="81"/>
  <c r="MR75" i="81"/>
  <c r="MF74" i="81"/>
  <c r="MF75" i="81"/>
  <c r="LJ74" i="81"/>
  <c r="LJ75" i="81"/>
  <c r="LD74" i="81"/>
  <c r="LD75" i="81"/>
  <c r="KX74" i="81"/>
  <c r="KX75" i="81"/>
  <c r="JP74" i="81"/>
  <c r="JP75" i="81"/>
  <c r="JJ74" i="81"/>
  <c r="JJ75" i="81"/>
  <c r="JD74" i="81"/>
  <c r="JD75" i="81"/>
  <c r="IB74" i="81"/>
  <c r="IB75" i="81"/>
  <c r="HV74" i="81"/>
  <c r="HV75" i="81"/>
  <c r="HP74" i="81"/>
  <c r="HP75" i="81"/>
  <c r="GH74" i="81"/>
  <c r="GH75" i="81"/>
  <c r="YF67" i="81"/>
  <c r="XT67" i="81"/>
  <c r="WX67" i="81"/>
  <c r="WR67" i="81"/>
  <c r="WL67" i="81"/>
  <c r="WF67" i="81"/>
  <c r="VZ67" i="81"/>
  <c r="TP67" i="81"/>
  <c r="TD67" i="81"/>
  <c r="SX67" i="81"/>
  <c r="SH67" i="81"/>
  <c r="RV67" i="81"/>
  <c r="QN67" i="81"/>
  <c r="QB67" i="81"/>
  <c r="PF67" i="81"/>
  <c r="OT67" i="81"/>
  <c r="OH67" i="81"/>
  <c r="NR67" i="81"/>
  <c r="NL67" i="81"/>
  <c r="LX67" i="81"/>
  <c r="LL67" i="81"/>
  <c r="LF67" i="81"/>
  <c r="KP67" i="81"/>
  <c r="KD67" i="81"/>
  <c r="JR67" i="81"/>
  <c r="IJ67" i="81"/>
  <c r="HN67" i="81"/>
  <c r="HB67" i="81"/>
  <c r="GP67" i="81"/>
  <c r="FZ67" i="81"/>
  <c r="FT67" i="81"/>
  <c r="XY67" i="81"/>
  <c r="WK67" i="81"/>
  <c r="VO67" i="81"/>
  <c r="UW67" i="81"/>
  <c r="TC67" i="81"/>
  <c r="SM67" i="81"/>
  <c r="SG67" i="81"/>
  <c r="QS67" i="81"/>
  <c r="QM67" i="81"/>
  <c r="PK67" i="81"/>
  <c r="OY67" i="81"/>
  <c r="OS67" i="81"/>
  <c r="NW67" i="81"/>
  <c r="NQ67" i="81"/>
  <c r="MY67" i="81"/>
  <c r="II67" i="81"/>
  <c r="HS67" i="81"/>
  <c r="GE67" i="81"/>
  <c r="FY67" i="81"/>
  <c r="GO74" i="81"/>
  <c r="GO75" i="81"/>
  <c r="GI74" i="81"/>
  <c r="GI75" i="81"/>
  <c r="GC74" i="81"/>
  <c r="GC75" i="81"/>
  <c r="FW74" i="81"/>
  <c r="FW75" i="81"/>
  <c r="FQ74" i="81"/>
  <c r="FQ75" i="81"/>
  <c r="FA74" i="81"/>
  <c r="FA75" i="81"/>
  <c r="EU74" i="81"/>
  <c r="EU75" i="81"/>
  <c r="EO74" i="81"/>
  <c r="EO75" i="81"/>
  <c r="EI74" i="81"/>
  <c r="EI75" i="81"/>
  <c r="DM74" i="81"/>
  <c r="DM75" i="81"/>
  <c r="DA74" i="81"/>
  <c r="DA75" i="81"/>
  <c r="CU74" i="81"/>
  <c r="CU75" i="81"/>
  <c r="CO74" i="81"/>
  <c r="CO75" i="81"/>
  <c r="BY74" i="81"/>
  <c r="BY75" i="81"/>
  <c r="BS74" i="81"/>
  <c r="BS75" i="81"/>
  <c r="BM74" i="81"/>
  <c r="BM75" i="81"/>
  <c r="BG74" i="81"/>
  <c r="BG75" i="81"/>
  <c r="BA74" i="81"/>
  <c r="BA75" i="81"/>
  <c r="AK74" i="81"/>
  <c r="AK75" i="81"/>
  <c r="AE74" i="81"/>
  <c r="AE75" i="81"/>
  <c r="S74" i="81"/>
  <c r="S75" i="81"/>
  <c r="M74" i="81"/>
  <c r="M75" i="81"/>
  <c r="GB74" i="81"/>
  <c r="GB75" i="81"/>
  <c r="FV74" i="81"/>
  <c r="FV75" i="81"/>
  <c r="ET74" i="81"/>
  <c r="ET75" i="81"/>
  <c r="EN74" i="81"/>
  <c r="EN75" i="81"/>
  <c r="EH74" i="81"/>
  <c r="EH75" i="81"/>
  <c r="DR74" i="81"/>
  <c r="DR75" i="81"/>
  <c r="CZ74" i="81"/>
  <c r="CZ75" i="81"/>
  <c r="CT74" i="81"/>
  <c r="CT75" i="81"/>
  <c r="CD74" i="81"/>
  <c r="CD75" i="81"/>
  <c r="BX74" i="81"/>
  <c r="BX75" i="81"/>
  <c r="BF74" i="81"/>
  <c r="BF75" i="81"/>
  <c r="AP74" i="81"/>
  <c r="AP75" i="81"/>
  <c r="AJ74" i="81"/>
  <c r="AJ75" i="81"/>
  <c r="AD74" i="81"/>
  <c r="AD75" i="81"/>
  <c r="ES74" i="81"/>
  <c r="ES75" i="81"/>
  <c r="EM74" i="81"/>
  <c r="EM75" i="81"/>
  <c r="DW74" i="81"/>
  <c r="DW75" i="81"/>
  <c r="DQ74" i="81"/>
  <c r="DQ75" i="81"/>
  <c r="DE74" i="81"/>
  <c r="DE75" i="81"/>
  <c r="CY74" i="81"/>
  <c r="CY75" i="81"/>
  <c r="CI74" i="81"/>
  <c r="CI75" i="81"/>
  <c r="CC74" i="81"/>
  <c r="CC75" i="81"/>
  <c r="BW74" i="81"/>
  <c r="BW75" i="81"/>
  <c r="BQ74" i="81"/>
  <c r="BQ75" i="81"/>
  <c r="BK74" i="81"/>
  <c r="BK75" i="81"/>
  <c r="AU74" i="81"/>
  <c r="AU75" i="81"/>
  <c r="AO74" i="81"/>
  <c r="AO75" i="81"/>
  <c r="AI74" i="81"/>
  <c r="AI75" i="81"/>
  <c r="AC74" i="81"/>
  <c r="AC75" i="81"/>
  <c r="W74" i="81"/>
  <c r="W75" i="81"/>
  <c r="GY74" i="81"/>
  <c r="GY75" i="81"/>
  <c r="FE74" i="81"/>
  <c r="FE75" i="81"/>
  <c r="DK74" i="81"/>
  <c r="DK75" i="81"/>
  <c r="ST74" i="81"/>
  <c r="ST75" i="81"/>
  <c r="UE73" i="81"/>
  <c r="SV73" i="81"/>
  <c r="SJ73" i="81"/>
  <c r="RB73" i="81"/>
  <c r="QP73" i="81"/>
  <c r="EZ74" i="81"/>
  <c r="EZ75" i="81"/>
  <c r="DF74" i="81"/>
  <c r="DF75" i="81"/>
  <c r="BL74" i="81"/>
  <c r="BL75" i="81"/>
  <c r="R74" i="81"/>
  <c r="R75" i="81"/>
  <c r="TF67" i="81"/>
  <c r="RL67" i="81"/>
  <c r="MJ67" i="81"/>
  <c r="PI73" i="81"/>
  <c r="WC73" i="81"/>
  <c r="VQ73" i="81"/>
  <c r="QU73" i="81"/>
  <c r="XG73" i="81"/>
  <c r="VA73" i="81"/>
  <c r="VX73" i="81"/>
  <c r="WU73" i="81"/>
  <c r="OW73" i="81"/>
  <c r="MC90" i="81"/>
  <c r="MC91" i="81"/>
  <c r="VS74" i="81"/>
  <c r="VS75" i="81"/>
  <c r="VS73" i="81"/>
  <c r="TS74" i="81"/>
  <c r="TS75" i="81"/>
  <c r="TS73" i="81"/>
  <c r="YC73" i="81"/>
  <c r="TM73" i="81"/>
  <c r="WO73" i="81"/>
  <c r="XW67" i="81"/>
  <c r="QK73" i="81"/>
  <c r="UQ90" i="81"/>
  <c r="UQ91" i="81"/>
  <c r="YB73" i="81"/>
  <c r="XP74" i="81"/>
  <c r="XP75" i="81"/>
  <c r="XJ73" i="81"/>
  <c r="RX74" i="81"/>
  <c r="RX75" i="81"/>
  <c r="RL74" i="81"/>
  <c r="RL75" i="81"/>
  <c r="QD74" i="81"/>
  <c r="QD75" i="81"/>
  <c r="PR74" i="81"/>
  <c r="PR75" i="81"/>
  <c r="OV74" i="81"/>
  <c r="OV75" i="81"/>
  <c r="OJ74" i="81"/>
  <c r="OJ75" i="81"/>
  <c r="NX74" i="81"/>
  <c r="NX75" i="81"/>
  <c r="NB74" i="81"/>
  <c r="NB75" i="81"/>
  <c r="MP74" i="81"/>
  <c r="MP75" i="81"/>
  <c r="AT74" i="81"/>
  <c r="AT75" i="81"/>
  <c r="AN74" i="81"/>
  <c r="AN75" i="81"/>
  <c r="AH74" i="81"/>
  <c r="AH75" i="81"/>
  <c r="AB74" i="81"/>
  <c r="AB75" i="81"/>
  <c r="L74" i="81"/>
  <c r="L75" i="81"/>
  <c r="XT73" i="81"/>
  <c r="YQ73" i="81"/>
  <c r="YK73" i="81"/>
  <c r="YE73" i="81"/>
  <c r="XY73" i="81"/>
  <c r="XS73" i="81"/>
  <c r="XC73" i="81"/>
  <c r="WW73" i="81"/>
  <c r="YS67" i="81"/>
  <c r="XK67" i="81"/>
  <c r="VW67" i="81"/>
  <c r="UI67" i="81"/>
  <c r="TA67" i="81"/>
  <c r="SO67" i="81"/>
  <c r="SI67" i="81"/>
  <c r="RS67" i="81"/>
  <c r="RM67" i="81"/>
  <c r="RG67" i="81"/>
  <c r="PS67" i="81"/>
  <c r="PM67" i="81"/>
  <c r="PG67" i="81"/>
  <c r="OQ67" i="81"/>
  <c r="OK67" i="81"/>
  <c r="OE67" i="81"/>
  <c r="NY67" i="81"/>
  <c r="NS67" i="81"/>
  <c r="NC67" i="81"/>
  <c r="MW67" i="81"/>
  <c r="MQ67" i="81"/>
  <c r="MK67" i="81"/>
  <c r="ME67" i="81"/>
  <c r="LO67" i="81"/>
  <c r="LI67" i="81"/>
  <c r="LC67" i="81"/>
  <c r="KW67" i="81"/>
  <c r="KQ67" i="81"/>
  <c r="KA67" i="81"/>
  <c r="JU67" i="81"/>
  <c r="JO67" i="81"/>
  <c r="JI67" i="81"/>
  <c r="JC67" i="81"/>
  <c r="IM67" i="81"/>
  <c r="IG67" i="81"/>
  <c r="IA67" i="81"/>
  <c r="HU67" i="81"/>
  <c r="HO67" i="81"/>
  <c r="GY67" i="81"/>
  <c r="GS67" i="81"/>
  <c r="GM67" i="81"/>
  <c r="GG67" i="81"/>
  <c r="GA67" i="81"/>
  <c r="FK67" i="81"/>
  <c r="FE67" i="81"/>
  <c r="EY67" i="81"/>
  <c r="KQ74" i="81"/>
  <c r="KQ75" i="81"/>
  <c r="FK74" i="81"/>
  <c r="FK75" i="81"/>
  <c r="XQ67" i="81"/>
  <c r="WC67" i="81"/>
  <c r="UU67" i="81"/>
  <c r="TG67" i="81"/>
  <c r="PY67" i="81"/>
  <c r="KW74" i="81"/>
  <c r="KW75" i="81"/>
  <c r="JC74" i="81"/>
  <c r="JC75" i="81"/>
  <c r="YM67" i="81"/>
  <c r="WY67" i="81"/>
  <c r="VK67" i="81"/>
  <c r="TW67" i="81"/>
  <c r="LC74" i="81"/>
  <c r="LC75" i="81"/>
  <c r="JI74" i="81"/>
  <c r="JI75" i="81"/>
  <c r="HO74" i="81"/>
  <c r="HO75" i="81"/>
  <c r="YT73" i="81"/>
  <c r="YN73" i="81"/>
  <c r="YH74" i="81"/>
  <c r="YH75" i="81"/>
  <c r="YH73" i="81"/>
  <c r="XR73" i="81"/>
  <c r="XL73" i="81"/>
  <c r="XF73" i="81"/>
  <c r="WZ73" i="81"/>
  <c r="WT73" i="81"/>
  <c r="WD73" i="81"/>
  <c r="VF73" i="81"/>
  <c r="UJ73" i="81"/>
  <c r="TB73" i="81"/>
  <c r="SP74" i="81"/>
  <c r="SP75" i="81"/>
  <c r="SP73" i="81"/>
  <c r="RN73" i="81"/>
  <c r="RH74" i="81"/>
  <c r="RH75" i="81"/>
  <c r="RH73" i="81"/>
  <c r="QV74" i="81"/>
  <c r="QV75" i="81"/>
  <c r="QV73" i="81"/>
  <c r="PZ73" i="81"/>
  <c r="PT74" i="81"/>
  <c r="PT75" i="81"/>
  <c r="PT73" i="81"/>
  <c r="PN73" i="81"/>
  <c r="PB73" i="81"/>
  <c r="YN74" i="81"/>
  <c r="YN75" i="81"/>
  <c r="WZ74" i="81"/>
  <c r="WZ75" i="81"/>
  <c r="VX74" i="81"/>
  <c r="VX75" i="81"/>
  <c r="VR74" i="81"/>
  <c r="VR75" i="81"/>
  <c r="VF74" i="81"/>
  <c r="VF75" i="81"/>
  <c r="UJ74" i="81"/>
  <c r="UJ75" i="81"/>
  <c r="TR74" i="81"/>
  <c r="TR75" i="81"/>
  <c r="RN74" i="81"/>
  <c r="RN75" i="81"/>
  <c r="PB74" i="81"/>
  <c r="PB75" i="81"/>
  <c r="OL74" i="81"/>
  <c r="OL75" i="81"/>
  <c r="NZ74" i="81"/>
  <c r="NZ75" i="81"/>
  <c r="NN74" i="81"/>
  <c r="NN75" i="81"/>
  <c r="ML74" i="81"/>
  <c r="ML75" i="81"/>
  <c r="WI67" i="81"/>
  <c r="UO67" i="81"/>
  <c r="SU67" i="81"/>
  <c r="QE67" i="81"/>
  <c r="ME90" i="81"/>
  <c r="ME91" i="81"/>
  <c r="LI74" i="81"/>
  <c r="LI75" i="81"/>
  <c r="JO74" i="81"/>
  <c r="JO75" i="81"/>
  <c r="HU74" i="81"/>
  <c r="HU75" i="81"/>
  <c r="GA74" i="81"/>
  <c r="GA75" i="81"/>
  <c r="YS73" i="81"/>
  <c r="YM73" i="81"/>
  <c r="XW73" i="81"/>
  <c r="XQ73" i="81"/>
  <c r="XK73" i="81"/>
  <c r="XE73" i="81"/>
  <c r="WY73" i="81"/>
  <c r="WI73" i="81"/>
  <c r="VW73" i="81"/>
  <c r="UU73" i="81"/>
  <c r="UO73" i="81"/>
  <c r="UC73" i="81"/>
  <c r="TG73" i="81"/>
  <c r="TA73" i="81"/>
  <c r="SU73" i="81"/>
  <c r="SI73" i="81"/>
  <c r="RM73" i="81"/>
  <c r="RG73" i="81"/>
  <c r="RA73" i="81"/>
  <c r="PS73" i="81"/>
  <c r="PM73" i="81"/>
  <c r="PG73" i="81"/>
  <c r="XE67" i="81"/>
  <c r="RA67" i="81"/>
  <c r="NB90" i="81"/>
  <c r="NB91" i="81"/>
  <c r="LB90" i="81"/>
  <c r="LB91" i="81"/>
  <c r="LO74" i="81"/>
  <c r="LO75" i="81"/>
  <c r="JU74" i="81"/>
  <c r="JU75" i="81"/>
  <c r="IA74" i="81"/>
  <c r="IA75" i="81"/>
  <c r="GG74" i="81"/>
  <c r="GG75" i="81"/>
  <c r="WN74" i="81"/>
  <c r="WN75" i="81"/>
  <c r="WN73" i="81"/>
  <c r="WH73" i="81"/>
  <c r="WB73" i="81"/>
  <c r="VP74" i="81"/>
  <c r="VP75" i="81"/>
  <c r="VP73" i="81"/>
  <c r="UT73" i="81"/>
  <c r="UN73" i="81"/>
  <c r="UH73" i="81"/>
  <c r="SZ73" i="81"/>
  <c r="ST73" i="81"/>
  <c r="SN73" i="81"/>
  <c r="RF73" i="81"/>
  <c r="QZ73" i="81"/>
  <c r="QJ74" i="81"/>
  <c r="QJ75" i="81"/>
  <c r="QJ73" i="81"/>
  <c r="PL74" i="81"/>
  <c r="PL75" i="81"/>
  <c r="PL73" i="81"/>
  <c r="LT74" i="81"/>
  <c r="LT75" i="81"/>
  <c r="LN74" i="81"/>
  <c r="LN75" i="81"/>
  <c r="LH74" i="81"/>
  <c r="LH75" i="81"/>
  <c r="LB74" i="81"/>
  <c r="LB75" i="81"/>
  <c r="KV74" i="81"/>
  <c r="KV75" i="81"/>
  <c r="KF74" i="81"/>
  <c r="KF75" i="81"/>
  <c r="JZ74" i="81"/>
  <c r="JZ75" i="81"/>
  <c r="JT74" i="81"/>
  <c r="JT75" i="81"/>
  <c r="JN74" i="81"/>
  <c r="JN75" i="81"/>
  <c r="JH74" i="81"/>
  <c r="JH75" i="81"/>
  <c r="IR74" i="81"/>
  <c r="IR75" i="81"/>
  <c r="IL74" i="81"/>
  <c r="IL75" i="81"/>
  <c r="IF74" i="81"/>
  <c r="IF75" i="81"/>
  <c r="HZ74" i="81"/>
  <c r="HZ75" i="81"/>
  <c r="HT74" i="81"/>
  <c r="HT75" i="81"/>
  <c r="HD74" i="81"/>
  <c r="HD75" i="81"/>
  <c r="GX74" i="81"/>
  <c r="GX75" i="81"/>
  <c r="GR74" i="81"/>
  <c r="GR75" i="81"/>
  <c r="GL74" i="81"/>
  <c r="GL75" i="81"/>
  <c r="GF74" i="81"/>
  <c r="GF75" i="81"/>
  <c r="FP74" i="81"/>
  <c r="FP75" i="81"/>
  <c r="FJ74" i="81"/>
  <c r="FJ75" i="81"/>
  <c r="FD74" i="81"/>
  <c r="FD75" i="81"/>
  <c r="EX74" i="81"/>
  <c r="EX75" i="81"/>
  <c r="ER74" i="81"/>
  <c r="ER75" i="81"/>
  <c r="EB74" i="81"/>
  <c r="EB75" i="81"/>
  <c r="DV74" i="81"/>
  <c r="DV75" i="81"/>
  <c r="DP74" i="81"/>
  <c r="DP75" i="81"/>
  <c r="DJ74" i="81"/>
  <c r="DJ75" i="81"/>
  <c r="DD74" i="81"/>
  <c r="DD75" i="81"/>
  <c r="CN74" i="81"/>
  <c r="CN75" i="81"/>
  <c r="CH74" i="81"/>
  <c r="CH75" i="81"/>
  <c r="CB74" i="81"/>
  <c r="CB75" i="81"/>
  <c r="BV74" i="81"/>
  <c r="BV75" i="81"/>
  <c r="BP74" i="81"/>
  <c r="BP75" i="81"/>
  <c r="AZ74" i="81"/>
  <c r="AZ75" i="81"/>
  <c r="VQ67" i="81"/>
  <c r="UC67" i="81"/>
  <c r="NH90" i="81"/>
  <c r="NH91" i="81"/>
  <c r="LH90" i="81"/>
  <c r="LH91" i="81"/>
  <c r="LA90" i="81"/>
  <c r="LA91" i="81"/>
  <c r="WD74" i="81"/>
  <c r="WD75" i="81"/>
  <c r="TB74" i="81"/>
  <c r="TB75" i="81"/>
  <c r="PN74" i="81"/>
  <c r="PN75" i="81"/>
  <c r="KA74" i="81"/>
  <c r="KA75" i="81"/>
  <c r="IG74" i="81"/>
  <c r="IG75" i="81"/>
  <c r="GM74" i="81"/>
  <c r="GM75" i="81"/>
  <c r="UP73" i="81"/>
  <c r="PH73" i="81"/>
  <c r="QU67" i="81"/>
  <c r="KS90" i="81"/>
  <c r="KS91" i="81"/>
  <c r="MV90" i="81"/>
  <c r="MV91" i="81"/>
  <c r="LN90" i="81"/>
  <c r="LN91" i="81"/>
  <c r="MD90" i="81"/>
  <c r="MD91" i="81"/>
  <c r="QP74" i="81"/>
  <c r="QP75" i="81"/>
  <c r="IM74" i="81"/>
  <c r="IM75" i="81"/>
  <c r="GS74" i="81"/>
  <c r="GS75" i="81"/>
  <c r="EY74" i="81"/>
  <c r="EY75" i="81"/>
  <c r="UD73" i="81"/>
  <c r="VZ73" i="81"/>
  <c r="VD73" i="81"/>
  <c r="TV73" i="81"/>
  <c r="TJ73" i="81"/>
  <c r="SH73" i="81"/>
  <c r="SB73" i="81"/>
  <c r="RP73" i="81"/>
  <c r="QT73" i="81"/>
  <c r="QN73" i="81"/>
  <c r="QH73" i="81"/>
  <c r="PV73" i="81"/>
  <c r="OZ73" i="81"/>
  <c r="OT73" i="81"/>
  <c r="XJ67" i="81"/>
  <c r="XD67" i="81"/>
  <c r="WN67" i="81"/>
  <c r="WH67" i="81"/>
  <c r="WB67" i="81"/>
  <c r="UT67" i="81"/>
  <c r="UN67" i="81"/>
  <c r="UH67" i="81"/>
  <c r="TL67" i="81"/>
  <c r="SZ67" i="81"/>
  <c r="ST67" i="81"/>
  <c r="SN67" i="81"/>
  <c r="RX67" i="81"/>
  <c r="RR67" i="81"/>
  <c r="RF67" i="81"/>
  <c r="QZ67" i="81"/>
  <c r="QD67" i="81"/>
  <c r="PX67" i="81"/>
  <c r="PL67" i="81"/>
  <c r="OJ67" i="81"/>
  <c r="OD67" i="81"/>
  <c r="MP67" i="81"/>
  <c r="LN67" i="81"/>
  <c r="KV67" i="81"/>
  <c r="KF67" i="81"/>
  <c r="JZ67" i="81"/>
  <c r="HZ67" i="81"/>
  <c r="HD67" i="81"/>
  <c r="GR67" i="81"/>
  <c r="GL67" i="81"/>
  <c r="FP67" i="81"/>
  <c r="WQ73" i="81"/>
  <c r="WK73" i="81"/>
  <c r="WE73" i="81"/>
  <c r="VO73" i="81"/>
  <c r="VI73" i="81"/>
  <c r="VC73" i="81"/>
  <c r="UW73" i="81"/>
  <c r="UQ73" i="81"/>
  <c r="UA73" i="81"/>
  <c r="TU73" i="81"/>
  <c r="TO74" i="81"/>
  <c r="TO75" i="81"/>
  <c r="TO73" i="81"/>
  <c r="TI73" i="81"/>
  <c r="TC73" i="81"/>
  <c r="SM73" i="81"/>
  <c r="SG73" i="81"/>
  <c r="SA73" i="81"/>
  <c r="RU74" i="81"/>
  <c r="RU75" i="81"/>
  <c r="RU73" i="81"/>
  <c r="RO73" i="81"/>
  <c r="QY73" i="81"/>
  <c r="QS73" i="81"/>
  <c r="QM73" i="81"/>
  <c r="QG73" i="81"/>
  <c r="QA74" i="81"/>
  <c r="QA75" i="81"/>
  <c r="QA73" i="81"/>
  <c r="PK73" i="81"/>
  <c r="PE73" i="81"/>
  <c r="OY73" i="81"/>
  <c r="OS73" i="81"/>
  <c r="YR67" i="81"/>
  <c r="YB67" i="81"/>
  <c r="XV67" i="81"/>
  <c r="XP67" i="81"/>
  <c r="VV67" i="81"/>
  <c r="VP67" i="81"/>
  <c r="UB67" i="81"/>
  <c r="QJ67" i="81"/>
  <c r="OV67" i="81"/>
  <c r="OP67" i="81"/>
  <c r="NB67" i="81"/>
  <c r="MV67" i="81"/>
  <c r="LH67" i="81"/>
  <c r="LB67" i="81"/>
  <c r="JN67" i="81"/>
  <c r="JH67" i="81"/>
  <c r="IR67" i="81"/>
  <c r="HT67" i="81"/>
  <c r="GX67" i="81"/>
  <c r="FD67" i="81"/>
  <c r="WG74" i="81"/>
  <c r="WG75" i="81"/>
  <c r="UM74" i="81"/>
  <c r="UM75" i="81"/>
  <c r="TE74" i="81"/>
  <c r="TE75" i="81"/>
  <c r="NG74" i="81"/>
  <c r="NG75" i="81"/>
  <c r="XO67" i="81"/>
  <c r="XI67" i="81"/>
  <c r="WS67" i="81"/>
  <c r="WM67" i="81"/>
  <c r="WG67" i="81"/>
  <c r="WA67" i="81"/>
  <c r="VU67" i="81"/>
  <c r="VE67" i="81"/>
  <c r="UY74" i="81"/>
  <c r="UY75" i="81"/>
  <c r="UY67" i="81"/>
  <c r="US67" i="81"/>
  <c r="UM67" i="81"/>
  <c r="UG67" i="81"/>
  <c r="TQ67" i="81"/>
  <c r="TK67" i="81"/>
  <c r="TE67" i="81"/>
  <c r="SY74" i="81"/>
  <c r="SY75" i="81"/>
  <c r="SY67" i="81"/>
  <c r="SS67" i="81"/>
  <c r="RW67" i="81"/>
  <c r="RQ67" i="81"/>
  <c r="RG74" i="81"/>
  <c r="RG75" i="81"/>
  <c r="SC74" i="81"/>
  <c r="SC75" i="81"/>
  <c r="RK74" i="81"/>
  <c r="RK75" i="81"/>
  <c r="RE74" i="81"/>
  <c r="RE75" i="81"/>
  <c r="QI74" i="81"/>
  <c r="QI75" i="81"/>
  <c r="OO74" i="81"/>
  <c r="OO75" i="81"/>
  <c r="MU74" i="81"/>
  <c r="MU75" i="81"/>
  <c r="LY74" i="81"/>
  <c r="LY75" i="81"/>
  <c r="SC67" i="81"/>
  <c r="RK67" i="81"/>
  <c r="RE67" i="81"/>
  <c r="YB74" i="81"/>
  <c r="YB75" i="81"/>
  <c r="VV74" i="81"/>
  <c r="VV75" i="81"/>
  <c r="UB74" i="81"/>
  <c r="UB75" i="81"/>
  <c r="SZ74" i="81"/>
  <c r="SZ75" i="81"/>
  <c r="SN74" i="81"/>
  <c r="SN75" i="81"/>
  <c r="RR74" i="81"/>
  <c r="RR75" i="81"/>
  <c r="OD74" i="81"/>
  <c r="OD75" i="81"/>
  <c r="MV74" i="81"/>
  <c r="MV75" i="81"/>
  <c r="MJ74" i="81"/>
  <c r="MJ75" i="81"/>
  <c r="WH74" i="81"/>
  <c r="WH75" i="81"/>
  <c r="UZ74" i="81"/>
  <c r="UZ75" i="81"/>
  <c r="UN74" i="81"/>
  <c r="UN75" i="81"/>
  <c r="PX74" i="81"/>
  <c r="PX75" i="81"/>
  <c r="OP74" i="81"/>
  <c r="OP75" i="81"/>
  <c r="NH74" i="81"/>
  <c r="NH75" i="81"/>
  <c r="VW74" i="81"/>
  <c r="VW75" i="81"/>
  <c r="NN90" i="81"/>
  <c r="NN91" i="81"/>
  <c r="PY74" i="81"/>
  <c r="PY75" i="81"/>
  <c r="PM74" i="81"/>
  <c r="PM75" i="81"/>
  <c r="MW74" i="81"/>
  <c r="MW75" i="81"/>
  <c r="TQ90" i="81"/>
  <c r="TQ91" i="81"/>
  <c r="NA90" i="81"/>
  <c r="NA91" i="81"/>
  <c r="LY90" i="81"/>
  <c r="LY91" i="81"/>
  <c r="PO90" i="81"/>
  <c r="PO91" i="81"/>
  <c r="VK74" i="81"/>
  <c r="VK75" i="81"/>
  <c r="UH74" i="81"/>
  <c r="UH75" i="81"/>
  <c r="RW90" i="81"/>
  <c r="RW91" i="81"/>
  <c r="MU90" i="81"/>
  <c r="MU91" i="81"/>
  <c r="LG90" i="81"/>
  <c r="LG91" i="81"/>
  <c r="QQ90" i="81"/>
  <c r="QQ91" i="81"/>
  <c r="SS90" i="81"/>
  <c r="SS91" i="81"/>
  <c r="NG90" i="81"/>
  <c r="NG91" i="81"/>
  <c r="MO90" i="81"/>
  <c r="MO91" i="81"/>
  <c r="LF90" i="81"/>
  <c r="LF91" i="81"/>
  <c r="MY90" i="81"/>
  <c r="MY91" i="81"/>
  <c r="LW90" i="81"/>
  <c r="LW91" i="81"/>
  <c r="KU90" i="81"/>
  <c r="KU91" i="81"/>
  <c r="UO74" i="81"/>
  <c r="UO75" i="81"/>
  <c r="OQ74" i="81"/>
  <c r="OQ75" i="81"/>
  <c r="LM90" i="81"/>
  <c r="LM91" i="81"/>
  <c r="MZ90" i="81"/>
  <c r="MZ91" i="81"/>
  <c r="TA74" i="81"/>
  <c r="TA75" i="81"/>
  <c r="WC74" i="81"/>
  <c r="WC75" i="81"/>
  <c r="VQ74" i="81"/>
  <c r="VQ75" i="81"/>
  <c r="UU74" i="81"/>
  <c r="UU75" i="81"/>
  <c r="UI74" i="81"/>
  <c r="UI75" i="81"/>
  <c r="UC74" i="81"/>
  <c r="UC75" i="81"/>
  <c r="TW74" i="81"/>
  <c r="TW75" i="81"/>
  <c r="TG74" i="81"/>
  <c r="TG75" i="81"/>
  <c r="SU74" i="81"/>
  <c r="SU75" i="81"/>
  <c r="SO74" i="81"/>
  <c r="SO75" i="81"/>
  <c r="SI74" i="81"/>
  <c r="SI75" i="81"/>
  <c r="RM74" i="81"/>
  <c r="RM75" i="81"/>
  <c r="RA74" i="81"/>
  <c r="RA75" i="81"/>
  <c r="QU74" i="81"/>
  <c r="QU75" i="81"/>
  <c r="QE74" i="81"/>
  <c r="QE75" i="81"/>
  <c r="PS74" i="81"/>
  <c r="PS75" i="81"/>
  <c r="PG74" i="81"/>
  <c r="PG75" i="81"/>
  <c r="OK74" i="81"/>
  <c r="OK75" i="81"/>
  <c r="NY74" i="81"/>
  <c r="NY75" i="81"/>
  <c r="NC74" i="81"/>
  <c r="NC75" i="81"/>
  <c r="MQ74" i="81"/>
  <c r="MQ75" i="81"/>
  <c r="MK74" i="81"/>
  <c r="MK75" i="81"/>
  <c r="XV74" i="81"/>
  <c r="XV75" i="81"/>
  <c r="WB74" i="81"/>
  <c r="WB75" i="81"/>
  <c r="UT74" i="81"/>
  <c r="UT75" i="81"/>
  <c r="TF74" i="81"/>
  <c r="TF75" i="81"/>
  <c r="QZ74" i="81"/>
  <c r="QZ75" i="81"/>
  <c r="OE74" i="81"/>
  <c r="OE75" i="81"/>
  <c r="XU74" i="81"/>
  <c r="XU75" i="81"/>
  <c r="PQ74" i="81"/>
  <c r="PQ75" i="81"/>
  <c r="NS74" i="81"/>
  <c r="NS75" i="81"/>
  <c r="SF90" i="81"/>
  <c r="SF91" i="81"/>
  <c r="ND90" i="81"/>
  <c r="ND91" i="81"/>
  <c r="MN90" i="81"/>
  <c r="MN91" i="81"/>
  <c r="MH90" i="81"/>
  <c r="MH91" i="81"/>
  <c r="MB90" i="81"/>
  <c r="MB91" i="81"/>
  <c r="LV90" i="81"/>
  <c r="LV91" i="81"/>
  <c r="LP90" i="81"/>
  <c r="LP91" i="81"/>
  <c r="KZ90" i="81"/>
  <c r="KZ91" i="81"/>
  <c r="KT90" i="81"/>
  <c r="KT91" i="81"/>
  <c r="QB74" i="81"/>
  <c r="QB75" i="81"/>
  <c r="VR90" i="81"/>
  <c r="VR91" i="81"/>
  <c r="VM90" i="81"/>
  <c r="VM91" i="81"/>
  <c r="QW90" i="81"/>
  <c r="QW91" i="81"/>
  <c r="LE90" i="81"/>
  <c r="LE91" i="81"/>
  <c r="KM90" i="81"/>
  <c r="KM91" i="81"/>
  <c r="SD90" i="81"/>
  <c r="SD91" i="81"/>
  <c r="NC90" i="81"/>
  <c r="NC91" i="81"/>
  <c r="MK90" i="81"/>
  <c r="MK91" i="81"/>
  <c r="LO90" i="81"/>
  <c r="LO91" i="81"/>
  <c r="RS74" i="81"/>
  <c r="RS75" i="81"/>
  <c r="XG90" i="81"/>
  <c r="XG91" i="81"/>
  <c r="RC90" i="81"/>
  <c r="RC91" i="81"/>
  <c r="KY90" i="81"/>
  <c r="KY91" i="81"/>
  <c r="KL90" i="81"/>
  <c r="KL91" i="81"/>
  <c r="MW90" i="81"/>
  <c r="MW91" i="81"/>
  <c r="OE90" i="81"/>
  <c r="OE91" i="81"/>
  <c r="NF90" i="81"/>
  <c r="NF91" i="81"/>
  <c r="MT90" i="81"/>
  <c r="MT91" i="81"/>
  <c r="LX90" i="81"/>
  <c r="LX91" i="81"/>
  <c r="LR90" i="81"/>
  <c r="LR91" i="81"/>
  <c r="LL90" i="81"/>
  <c r="LL91" i="81"/>
  <c r="KP90" i="81"/>
  <c r="KP91" i="81"/>
  <c r="YI74" i="81"/>
  <c r="YI75" i="81"/>
  <c r="UE74" i="81"/>
  <c r="UE75" i="81"/>
  <c r="RI74" i="81"/>
  <c r="RI75" i="81"/>
  <c r="QW74" i="81"/>
  <c r="QW75" i="81"/>
  <c r="NI74" i="81"/>
  <c r="NI75" i="81"/>
  <c r="MA74" i="81"/>
  <c r="MA75" i="81"/>
  <c r="WK90" i="81"/>
  <c r="WK91" i="81"/>
  <c r="VC90" i="81"/>
  <c r="VC91" i="81"/>
  <c r="NE90" i="81"/>
  <c r="NE91" i="81"/>
  <c r="MI90" i="81"/>
  <c r="MI91" i="81"/>
  <c r="LK90" i="81"/>
  <c r="LK91" i="81"/>
  <c r="KO90" i="81"/>
  <c r="KO91" i="81"/>
  <c r="RP90" i="81"/>
  <c r="RP91" i="81"/>
  <c r="YJ90" i="81"/>
  <c r="YJ91" i="81"/>
  <c r="XX90" i="81"/>
  <c r="XX91" i="81"/>
  <c r="XH90" i="81"/>
  <c r="XH91" i="81"/>
  <c r="WV90" i="81"/>
  <c r="WV91" i="81"/>
  <c r="WJ90" i="81"/>
  <c r="WJ91" i="81"/>
  <c r="VT90" i="81"/>
  <c r="VT91" i="81"/>
  <c r="VN90" i="81"/>
  <c r="VN91" i="81"/>
  <c r="VB90" i="81"/>
  <c r="VB91" i="81"/>
  <c r="TZ90" i="81"/>
  <c r="TZ91" i="81"/>
  <c r="TH90" i="81"/>
  <c r="TH91" i="81"/>
  <c r="SR90" i="81"/>
  <c r="SR91" i="81"/>
  <c r="SL90" i="81"/>
  <c r="SL91" i="81"/>
  <c r="QF90" i="81"/>
  <c r="QF91" i="81"/>
  <c r="PP90" i="81"/>
  <c r="PP91" i="81"/>
  <c r="WX90" i="81"/>
  <c r="WX91" i="81"/>
  <c r="WQ90" i="81"/>
  <c r="WQ91" i="81"/>
  <c r="XM90" i="81"/>
  <c r="XM91" i="81"/>
  <c r="UK90" i="81"/>
  <c r="UK91" i="81"/>
  <c r="SK90" i="81"/>
  <c r="SK91" i="81"/>
  <c r="RI90" i="81"/>
  <c r="RI91" i="81"/>
  <c r="PU90" i="81"/>
  <c r="PU91" i="81"/>
  <c r="OA90" i="81"/>
  <c r="OA91" i="81"/>
  <c r="NO90" i="81"/>
  <c r="NO91" i="81"/>
  <c r="MS90" i="81"/>
  <c r="MS91" i="81"/>
  <c r="MM90" i="81"/>
  <c r="MM91" i="81"/>
  <c r="MG90" i="81"/>
  <c r="MG91" i="81"/>
  <c r="MA90" i="81"/>
  <c r="MA91" i="81"/>
  <c r="LU90" i="81"/>
  <c r="LU91" i="81"/>
  <c r="TX90" i="81"/>
  <c r="TX91" i="81"/>
  <c r="RH90" i="81"/>
  <c r="RH91" i="81"/>
  <c r="MX90" i="81"/>
  <c r="MX91" i="81"/>
  <c r="LZ90" i="81"/>
  <c r="LZ91" i="81"/>
  <c r="LD90" i="81"/>
  <c r="LD91" i="81"/>
  <c r="WV74" i="81"/>
  <c r="WV75" i="81"/>
  <c r="ML90" i="81"/>
  <c r="ML91" i="81"/>
  <c r="KR90" i="81"/>
  <c r="KR91" i="81"/>
  <c r="LC90" i="81"/>
  <c r="LC91" i="81"/>
  <c r="MR90" i="81"/>
  <c r="MR91" i="81"/>
  <c r="MF90" i="81"/>
  <c r="MF91" i="81"/>
  <c r="LJ90" i="81"/>
  <c r="LJ91" i="81"/>
  <c r="KX90" i="81"/>
  <c r="KX91" i="81"/>
  <c r="KW90" i="81"/>
  <c r="KW91" i="81"/>
  <c r="TL74" i="81"/>
  <c r="TL75" i="81"/>
  <c r="RF74" i="81"/>
  <c r="RF75" i="81"/>
  <c r="VJ74" i="81"/>
  <c r="VJ75" i="81"/>
  <c r="TP74" i="81"/>
  <c r="TP75" i="81"/>
  <c r="RV74" i="81"/>
  <c r="RV75" i="81"/>
  <c r="NF74" i="81"/>
  <c r="NF75" i="81"/>
  <c r="F90" i="81"/>
  <c r="F91" i="81"/>
  <c r="WG90" i="81"/>
  <c r="WG91" i="81"/>
  <c r="VE90" i="81"/>
  <c r="VE91" i="81"/>
  <c r="TK90" i="81"/>
  <c r="TK91" i="81"/>
  <c r="RQ90" i="81"/>
  <c r="RQ91" i="81"/>
  <c r="E90" i="81"/>
  <c r="E91" i="81"/>
  <c r="YK90" i="81"/>
  <c r="YK91" i="81"/>
  <c r="WF74" i="81"/>
  <c r="WF75" i="81"/>
  <c r="VZ74" i="81"/>
  <c r="VZ75" i="81"/>
  <c r="UL74" i="81"/>
  <c r="UL75" i="81"/>
  <c r="SH74" i="81"/>
  <c r="SH75" i="81"/>
  <c r="QN74" i="81"/>
  <c r="QN75" i="81"/>
  <c r="OT74" i="81"/>
  <c r="OT75" i="81"/>
  <c r="NL74" i="81"/>
  <c r="NL75" i="81"/>
  <c r="MZ74" i="81"/>
  <c r="MZ75" i="81"/>
  <c r="MD74" i="81"/>
  <c r="MD75" i="81"/>
  <c r="LX74" i="81"/>
  <c r="LX75" i="81"/>
  <c r="QM74" i="81"/>
  <c r="QM75" i="81"/>
  <c r="NP90" i="81"/>
  <c r="NP91" i="81"/>
  <c r="VO74" i="81"/>
  <c r="VO75" i="81"/>
  <c r="UA74" i="81"/>
  <c r="UA75" i="81"/>
  <c r="TI74" i="81"/>
  <c r="TI75" i="81"/>
  <c r="PE74" i="81"/>
  <c r="PE75" i="81"/>
  <c r="OS74" i="81"/>
  <c r="OS75" i="81"/>
  <c r="MY74" i="81"/>
  <c r="MY75" i="81"/>
  <c r="FJ83" i="81"/>
  <c r="CB83" i="81"/>
  <c r="OV83" i="81"/>
  <c r="NB83" i="81"/>
  <c r="YA90" i="81"/>
  <c r="YA91" i="81"/>
  <c r="UM90" i="81"/>
  <c r="UM91" i="81"/>
  <c r="WR90" i="81"/>
  <c r="WR91" i="81"/>
  <c r="G90" i="81"/>
  <c r="G91" i="81"/>
  <c r="G80" i="81"/>
  <c r="G83" i="81"/>
  <c r="E80" i="81"/>
  <c r="E83" i="81"/>
  <c r="E137" i="81"/>
  <c r="RZ90" i="81"/>
  <c r="RZ91" i="81"/>
  <c r="PD90" i="81"/>
  <c r="PD91" i="81"/>
  <c r="RD90" i="81"/>
  <c r="RD91" i="81"/>
  <c r="TM90" i="81"/>
  <c r="TM91" i="81"/>
  <c r="SW90" i="81"/>
  <c r="SW91" i="81"/>
  <c r="PC90" i="81"/>
  <c r="PC91" i="81"/>
  <c r="OG90" i="81"/>
  <c r="OG91" i="81"/>
  <c r="NI90" i="81"/>
  <c r="NI91" i="81"/>
  <c r="VF90" i="81"/>
  <c r="VF91" i="81"/>
  <c r="OF90" i="81"/>
  <c r="OF91" i="81"/>
  <c r="UQ74" i="81"/>
  <c r="UQ75" i="81"/>
  <c r="PK74" i="81"/>
  <c r="PK75" i="81"/>
  <c r="NQ74" i="81"/>
  <c r="NQ75" i="81"/>
  <c r="MC74" i="81"/>
  <c r="MC75" i="81"/>
  <c r="UW74" i="81"/>
  <c r="UW75" i="81"/>
  <c r="TC74" i="81"/>
  <c r="TC75" i="81"/>
  <c r="NW74" i="81"/>
  <c r="NW75" i="81"/>
  <c r="WE74" i="81"/>
  <c r="WE75" i="81"/>
  <c r="VI74" i="81"/>
  <c r="VI75" i="81"/>
  <c r="VC74" i="81"/>
  <c r="VC75" i="81"/>
  <c r="TU74" i="81"/>
  <c r="TU75" i="81"/>
  <c r="SM74" i="81"/>
  <c r="SM75" i="81"/>
  <c r="SG74" i="81"/>
  <c r="SG75" i="81"/>
  <c r="SA74" i="81"/>
  <c r="SA75" i="81"/>
  <c r="RO74" i="81"/>
  <c r="RO75" i="81"/>
  <c r="QY74" i="81"/>
  <c r="QY75" i="81"/>
  <c r="QS74" i="81"/>
  <c r="QS75" i="81"/>
  <c r="QG74" i="81"/>
  <c r="QG75" i="81"/>
  <c r="OY74" i="81"/>
  <c r="OY75" i="81"/>
  <c r="OM74" i="81"/>
  <c r="OM75" i="81"/>
  <c r="NK74" i="81"/>
  <c r="NK75" i="81"/>
  <c r="NE74" i="81"/>
  <c r="NE75" i="81"/>
  <c r="LW74" i="81"/>
  <c r="LW75" i="81"/>
  <c r="YJ74" i="81"/>
  <c r="YJ75" i="81"/>
  <c r="XX74" i="81"/>
  <c r="XX75" i="81"/>
  <c r="XB74" i="81"/>
  <c r="XB75" i="81"/>
  <c r="MB74" i="81"/>
  <c r="MB75" i="81"/>
  <c r="YD74" i="81"/>
  <c r="YD75" i="81"/>
  <c r="XH74" i="81"/>
  <c r="XH75" i="81"/>
  <c r="WP74" i="81"/>
  <c r="WP75" i="81"/>
  <c r="XO74" i="81"/>
  <c r="XO75" i="81"/>
  <c r="WA74" i="81"/>
  <c r="WA75" i="81"/>
  <c r="UG74" i="81"/>
  <c r="UG75" i="81"/>
  <c r="SS74" i="81"/>
  <c r="SS75" i="81"/>
  <c r="QT74" i="81"/>
  <c r="QT75" i="81"/>
  <c r="PF74" i="81"/>
  <c r="PF75" i="81"/>
  <c r="OH74" i="81"/>
  <c r="OH75" i="81"/>
  <c r="NR74" i="81"/>
  <c r="NR75" i="81"/>
  <c r="YL90" i="81"/>
  <c r="YL91" i="81"/>
  <c r="VJ90" i="81"/>
  <c r="VJ91" i="81"/>
  <c r="UX90" i="81"/>
  <c r="UX91" i="81"/>
  <c r="TP90" i="81"/>
  <c r="TP91" i="81"/>
  <c r="TD90" i="81"/>
  <c r="TD91" i="81"/>
  <c r="RV90" i="81"/>
  <c r="RV91" i="81"/>
  <c r="RJ90" i="81"/>
  <c r="RJ91" i="81"/>
  <c r="QH90" i="81"/>
  <c r="QH91" i="81"/>
  <c r="QB90" i="81"/>
  <c r="QB91" i="81"/>
  <c r="OH90" i="81"/>
  <c r="OH91" i="81"/>
  <c r="XY90" i="81"/>
  <c r="XY91" i="81"/>
  <c r="XS90" i="81"/>
  <c r="XS91" i="81"/>
  <c r="WW90" i="81"/>
  <c r="WW91" i="81"/>
  <c r="WE90" i="81"/>
  <c r="WE91" i="81"/>
  <c r="UA90" i="81"/>
  <c r="UA91" i="81"/>
  <c r="TI90" i="81"/>
  <c r="TI91" i="81"/>
  <c r="TC90" i="81"/>
  <c r="TC91" i="81"/>
  <c r="SG90" i="81"/>
  <c r="SG91" i="81"/>
  <c r="QY90" i="81"/>
  <c r="QY91" i="81"/>
  <c r="QM90" i="81"/>
  <c r="QM91" i="81"/>
  <c r="QG90" i="81"/>
  <c r="QG91" i="81"/>
  <c r="QA90" i="81"/>
  <c r="QA91" i="81"/>
  <c r="PK90" i="81"/>
  <c r="PK91" i="81"/>
  <c r="PE90" i="81"/>
  <c r="PE91" i="81"/>
  <c r="OS90" i="81"/>
  <c r="OS91" i="81"/>
  <c r="OM90" i="81"/>
  <c r="OM91" i="81"/>
  <c r="YP90" i="81"/>
  <c r="YP91" i="81"/>
  <c r="YD90" i="81"/>
  <c r="YD91" i="81"/>
  <c r="XB90" i="81"/>
  <c r="XB91" i="81"/>
  <c r="WP90" i="81"/>
  <c r="WP91" i="81"/>
  <c r="VH90" i="81"/>
  <c r="VH91" i="81"/>
  <c r="UV90" i="81"/>
  <c r="UV91" i="81"/>
  <c r="QR90" i="81"/>
  <c r="QR91" i="81"/>
  <c r="PJ90" i="81"/>
  <c r="PJ91" i="81"/>
  <c r="OR90" i="81"/>
  <c r="OR91" i="81"/>
  <c r="OB90" i="81"/>
  <c r="OB91" i="81"/>
  <c r="D80" i="81"/>
  <c r="D83" i="81"/>
  <c r="YI90" i="81"/>
  <c r="YI91" i="81"/>
  <c r="XA90" i="81"/>
  <c r="XA91" i="81"/>
  <c r="WO90" i="81"/>
  <c r="WO91" i="81"/>
  <c r="TS90" i="81"/>
  <c r="TS91" i="81"/>
  <c r="SQ90" i="81"/>
  <c r="SQ91" i="81"/>
  <c r="RY90" i="81"/>
  <c r="RY91" i="81"/>
  <c r="YT90" i="81"/>
  <c r="YT91" i="81"/>
  <c r="YH90" i="81"/>
  <c r="YH91" i="81"/>
  <c r="XR90" i="81"/>
  <c r="XR91" i="81"/>
  <c r="XF90" i="81"/>
  <c r="XF91" i="81"/>
  <c r="WT90" i="81"/>
  <c r="WT91" i="81"/>
  <c r="WD90" i="81"/>
  <c r="WD91" i="81"/>
  <c r="VX90" i="81"/>
  <c r="VX91" i="81"/>
  <c r="UP90" i="81"/>
  <c r="UP91" i="81"/>
  <c r="UJ90" i="81"/>
  <c r="UJ91" i="81"/>
  <c r="UD90" i="81"/>
  <c r="UD91" i="81"/>
  <c r="TR90" i="81"/>
  <c r="TR91" i="81"/>
  <c r="TB90" i="81"/>
  <c r="TB91" i="81"/>
  <c r="SV90" i="81"/>
  <c r="SV91" i="81"/>
  <c r="SP90" i="81"/>
  <c r="SP91" i="81"/>
  <c r="SJ90" i="81"/>
  <c r="SJ91" i="81"/>
  <c r="RN90" i="81"/>
  <c r="RN91" i="81"/>
  <c r="RB90" i="81"/>
  <c r="RB91" i="81"/>
  <c r="QV90" i="81"/>
  <c r="QV91" i="81"/>
  <c r="PZ90" i="81"/>
  <c r="PZ91" i="81"/>
  <c r="PN90" i="81"/>
  <c r="PN91" i="81"/>
  <c r="PH90" i="81"/>
  <c r="PH91" i="81"/>
  <c r="OL90" i="81"/>
  <c r="OL91" i="81"/>
  <c r="NZ90" i="81"/>
  <c r="NZ91" i="81"/>
  <c r="TN90" i="81"/>
  <c r="TN91" i="81"/>
  <c r="RT90" i="81"/>
  <c r="RT91" i="81"/>
  <c r="QX90" i="81"/>
  <c r="QX91" i="81"/>
  <c r="QL90" i="81"/>
  <c r="QL91" i="81"/>
  <c r="NV90" i="81"/>
  <c r="NV91" i="81"/>
  <c r="YU90" i="81"/>
  <c r="YU91" i="81"/>
  <c r="YO90" i="81"/>
  <c r="YO91" i="81"/>
  <c r="YC90" i="81"/>
  <c r="YC91" i="81"/>
  <c r="WU90" i="81"/>
  <c r="WU91" i="81"/>
  <c r="VY90" i="81"/>
  <c r="VY91" i="81"/>
  <c r="VS90" i="81"/>
  <c r="VS91" i="81"/>
  <c r="VG90" i="81"/>
  <c r="VG91" i="81"/>
  <c r="VA90" i="81"/>
  <c r="VA91" i="81"/>
  <c r="UE90" i="81"/>
  <c r="UE91" i="81"/>
  <c r="SE90" i="81"/>
  <c r="SE91" i="81"/>
  <c r="OW90" i="81"/>
  <c r="OW91" i="81"/>
  <c r="NU90" i="81"/>
  <c r="NU91" i="81"/>
  <c r="XH83" i="81"/>
  <c r="YA74" i="81"/>
  <c r="YA75" i="81"/>
  <c r="WM74" i="81"/>
  <c r="WM75" i="81"/>
  <c r="VU74" i="81"/>
  <c r="VU75" i="81"/>
  <c r="QO74" i="81"/>
  <c r="QO75" i="81"/>
  <c r="OU74" i="81"/>
  <c r="OU75" i="81"/>
  <c r="NA74" i="81"/>
  <c r="NA75" i="81"/>
  <c r="VE74" i="81"/>
  <c r="VE75" i="81"/>
  <c r="TQ74" i="81"/>
  <c r="TQ75" i="81"/>
  <c r="TK74" i="81"/>
  <c r="TK75" i="81"/>
  <c r="RW74" i="81"/>
  <c r="RW75" i="81"/>
  <c r="RQ74" i="81"/>
  <c r="RQ75" i="81"/>
  <c r="QC74" i="81"/>
  <c r="QC75" i="81"/>
  <c r="PW74" i="81"/>
  <c r="PW75" i="81"/>
  <c r="OI74" i="81"/>
  <c r="OI75" i="81"/>
  <c r="OC74" i="81"/>
  <c r="OC75" i="81"/>
  <c r="MO74" i="81"/>
  <c r="MO75" i="81"/>
  <c r="XZ74" i="81"/>
  <c r="XZ75" i="81"/>
  <c r="XT74" i="81"/>
  <c r="XT75" i="81"/>
  <c r="WX74" i="81"/>
  <c r="WX75" i="81"/>
  <c r="TV74" i="81"/>
  <c r="TV75" i="81"/>
  <c r="SB74" i="81"/>
  <c r="SB75" i="81"/>
  <c r="QH74" i="81"/>
  <c r="QH75" i="81"/>
  <c r="ON74" i="81"/>
  <c r="ON75" i="81"/>
  <c r="MT74" i="81"/>
  <c r="MT75" i="81"/>
  <c r="XN74" i="81"/>
  <c r="XN75" i="81"/>
  <c r="VD74" i="81"/>
  <c r="VD75" i="81"/>
  <c r="UX74" i="81"/>
  <c r="UX75" i="81"/>
  <c r="TJ74" i="81"/>
  <c r="TJ75" i="81"/>
  <c r="TD74" i="81"/>
  <c r="TD75" i="81"/>
  <c r="RP74" i="81"/>
  <c r="RP75" i="81"/>
  <c r="RJ74" i="81"/>
  <c r="RJ75" i="81"/>
  <c r="PV74" i="81"/>
  <c r="PV75" i="81"/>
  <c r="YG74" i="81"/>
  <c r="YG75" i="81"/>
  <c r="XI74" i="81"/>
  <c r="XI75" i="81"/>
  <c r="WJ74" i="81"/>
  <c r="WJ75" i="81"/>
  <c r="VT74" i="81"/>
  <c r="VT75" i="81"/>
  <c r="VN74" i="81"/>
  <c r="VN75" i="81"/>
  <c r="VH74" i="81"/>
  <c r="VH75" i="81"/>
  <c r="VB74" i="81"/>
  <c r="VB75" i="81"/>
  <c r="UV74" i="81"/>
  <c r="UV75" i="81"/>
  <c r="UF74" i="81"/>
  <c r="UF75" i="81"/>
  <c r="TZ74" i="81"/>
  <c r="TZ75" i="81"/>
  <c r="TT74" i="81"/>
  <c r="TT75" i="81"/>
  <c r="TN74" i="81"/>
  <c r="TN75" i="81"/>
  <c r="TH74" i="81"/>
  <c r="TH75" i="81"/>
  <c r="SR74" i="81"/>
  <c r="SR75" i="81"/>
  <c r="SL74" i="81"/>
  <c r="SL75" i="81"/>
  <c r="SF74" i="81"/>
  <c r="SF75" i="81"/>
  <c r="RZ74" i="81"/>
  <c r="RZ75" i="81"/>
  <c r="RT74" i="81"/>
  <c r="RT75" i="81"/>
  <c r="RD74" i="81"/>
  <c r="RD75" i="81"/>
  <c r="QX74" i="81"/>
  <c r="QX75" i="81"/>
  <c r="QR74" i="81"/>
  <c r="QR75" i="81"/>
  <c r="QL74" i="81"/>
  <c r="QL75" i="81"/>
  <c r="QF74" i="81"/>
  <c r="QF75" i="81"/>
  <c r="PP74" i="81"/>
  <c r="PP75" i="81"/>
  <c r="PJ74" i="81"/>
  <c r="PJ75" i="81"/>
  <c r="PD74" i="81"/>
  <c r="PD75" i="81"/>
  <c r="OX74" i="81"/>
  <c r="OX75" i="81"/>
  <c r="OR74" i="81"/>
  <c r="OR75" i="81"/>
  <c r="OB74" i="81"/>
  <c r="OB75" i="81"/>
  <c r="NV74" i="81"/>
  <c r="NV75" i="81"/>
  <c r="NP74" i="81"/>
  <c r="NP75" i="81"/>
  <c r="NJ74" i="81"/>
  <c r="NJ75" i="81"/>
  <c r="ND74" i="81"/>
  <c r="ND75" i="81"/>
  <c r="MN74" i="81"/>
  <c r="MN75" i="81"/>
  <c r="MH74" i="81"/>
  <c r="MH75" i="81"/>
  <c r="WT74" i="81"/>
  <c r="WT75" i="81"/>
  <c r="ME74" i="81"/>
  <c r="ME75" i="81"/>
  <c r="YS90" i="81"/>
  <c r="YS91" i="81"/>
  <c r="YM90" i="81"/>
  <c r="YM91" i="81"/>
  <c r="XQ90" i="81"/>
  <c r="XQ91" i="81"/>
  <c r="XK90" i="81"/>
  <c r="XK91" i="81"/>
  <c r="XE90" i="81"/>
  <c r="XE91" i="81"/>
  <c r="WY90" i="81"/>
  <c r="WY91" i="81"/>
  <c r="VW90" i="81"/>
  <c r="VW91" i="81"/>
  <c r="VQ90" i="81"/>
  <c r="VQ91" i="81"/>
  <c r="VK90" i="81"/>
  <c r="VK91" i="81"/>
  <c r="UU90" i="81"/>
  <c r="UU91" i="81"/>
  <c r="UC90" i="81"/>
  <c r="UC91" i="81"/>
  <c r="TW90" i="81"/>
  <c r="TW91" i="81"/>
  <c r="TG90" i="81"/>
  <c r="TG91" i="81"/>
  <c r="TA90" i="81"/>
  <c r="TA91" i="81"/>
  <c r="SI90" i="81"/>
  <c r="SI91" i="81"/>
  <c r="RS90" i="81"/>
  <c r="RS91" i="81"/>
  <c r="RM90" i="81"/>
  <c r="RM91" i="81"/>
  <c r="RG90" i="81"/>
  <c r="RG91" i="81"/>
  <c r="QU90" i="81"/>
  <c r="QU91" i="81"/>
  <c r="PY90" i="81"/>
  <c r="PY91" i="81"/>
  <c r="PS90" i="81"/>
  <c r="PS91" i="81"/>
  <c r="OQ90" i="81"/>
  <c r="OQ91" i="81"/>
  <c r="NY90" i="81"/>
  <c r="NY91" i="81"/>
  <c r="NS90" i="81"/>
  <c r="NS91" i="81"/>
  <c r="XW74" i="81"/>
  <c r="XW75" i="81"/>
  <c r="XV90" i="81"/>
  <c r="XV91" i="81"/>
  <c r="WN90" i="81"/>
  <c r="WN91" i="81"/>
  <c r="RL90" i="81"/>
  <c r="RL91" i="81"/>
  <c r="QJ90" i="81"/>
  <c r="QJ91" i="81"/>
  <c r="XO90" i="81"/>
  <c r="XO91" i="81"/>
  <c r="VU90" i="81"/>
  <c r="VU91" i="81"/>
  <c r="UI90" i="81"/>
  <c r="UI91" i="81"/>
  <c r="QE90" i="81"/>
  <c r="QE91" i="81"/>
  <c r="YR90" i="81"/>
  <c r="YR91" i="81"/>
  <c r="XJ90" i="81"/>
  <c r="XJ91" i="81"/>
  <c r="VV90" i="81"/>
  <c r="VV91" i="81"/>
  <c r="UN90" i="81"/>
  <c r="UN91" i="81"/>
  <c r="TF90" i="81"/>
  <c r="TF91" i="81"/>
  <c r="RX90" i="81"/>
  <c r="RX91" i="81"/>
  <c r="PX90" i="81"/>
  <c r="PX91" i="81"/>
  <c r="OV90" i="81"/>
  <c r="OV91" i="81"/>
  <c r="XN90" i="81"/>
  <c r="XN91" i="81"/>
  <c r="TV90" i="81"/>
  <c r="TV91" i="81"/>
  <c r="SH90" i="81"/>
  <c r="SH91" i="81"/>
  <c r="SB90" i="81"/>
  <c r="SB91" i="81"/>
  <c r="QT90" i="81"/>
  <c r="QT91" i="81"/>
  <c r="PV90" i="81"/>
  <c r="PV91" i="81"/>
  <c r="OZ90" i="81"/>
  <c r="OZ91" i="81"/>
  <c r="NL90" i="81"/>
  <c r="NL91" i="81"/>
  <c r="WI90" i="81"/>
  <c r="WI91" i="81"/>
  <c r="SU90" i="81"/>
  <c r="SU91" i="81"/>
  <c r="OK90" i="81"/>
  <c r="OK91" i="81"/>
  <c r="XP90" i="81"/>
  <c r="XP91" i="81"/>
  <c r="WB90" i="81"/>
  <c r="WB91" i="81"/>
  <c r="UH90" i="81"/>
  <c r="UH91" i="81"/>
  <c r="ST90" i="81"/>
  <c r="ST91" i="81"/>
  <c r="RF90" i="81"/>
  <c r="RF91" i="81"/>
  <c r="QD90" i="81"/>
  <c r="QD91" i="81"/>
  <c r="OP90" i="81"/>
  <c r="OP91" i="81"/>
  <c r="XC90" i="81"/>
  <c r="XC91" i="81"/>
  <c r="VI90" i="81"/>
  <c r="VI91" i="81"/>
  <c r="TU90" i="81"/>
  <c r="TU91" i="81"/>
  <c r="SA90" i="81"/>
  <c r="SA91" i="81"/>
  <c r="OY90" i="81"/>
  <c r="OY91" i="81"/>
  <c r="NK90" i="81"/>
  <c r="NK91" i="81"/>
  <c r="XW90" i="81"/>
  <c r="XW91" i="81"/>
  <c r="WC90" i="81"/>
  <c r="WC91" i="81"/>
  <c r="SO90" i="81"/>
  <c r="SO91" i="81"/>
  <c r="WI74" i="81"/>
  <c r="WI75" i="81"/>
  <c r="UZ90" i="81"/>
  <c r="UZ91" i="81"/>
  <c r="TL90" i="81"/>
  <c r="TL91" i="81"/>
  <c r="RR90" i="81"/>
  <c r="RR91" i="81"/>
  <c r="OJ90" i="81"/>
  <c r="OJ91" i="81"/>
  <c r="YB90" i="81"/>
  <c r="YB91" i="81"/>
  <c r="WH90" i="81"/>
  <c r="WH91" i="81"/>
  <c r="UT90" i="81"/>
  <c r="UT91" i="81"/>
  <c r="SN90" i="81"/>
  <c r="SN91" i="81"/>
  <c r="PR90" i="81"/>
  <c r="PR91" i="81"/>
  <c r="NX90" i="81"/>
  <c r="NX91" i="81"/>
  <c r="TO90" i="81"/>
  <c r="TO91" i="81"/>
  <c r="RU90" i="81"/>
  <c r="RU91" i="81"/>
  <c r="QS90" i="81"/>
  <c r="QS91" i="81"/>
  <c r="NW90" i="81"/>
  <c r="NW91" i="81"/>
  <c r="UO90" i="81"/>
  <c r="UO91" i="81"/>
  <c r="RA90" i="81"/>
  <c r="RA91" i="81"/>
  <c r="PG90" i="81"/>
  <c r="PG91" i="81"/>
  <c r="XD90" i="81"/>
  <c r="XD91" i="81"/>
  <c r="VP90" i="81"/>
  <c r="VP91" i="81"/>
  <c r="UB90" i="81"/>
  <c r="UB91" i="81"/>
  <c r="SZ90" i="81"/>
  <c r="SZ91" i="81"/>
  <c r="QZ90" i="81"/>
  <c r="QZ91" i="81"/>
  <c r="PL90" i="81"/>
  <c r="PL91" i="81"/>
  <c r="OD90" i="81"/>
  <c r="OD91" i="81"/>
  <c r="VO90" i="81"/>
  <c r="VO91" i="81"/>
  <c r="NQ90" i="81"/>
  <c r="NQ91" i="81"/>
  <c r="C80" i="81"/>
  <c r="D90" i="81"/>
  <c r="D91" i="81"/>
  <c r="C90" i="81"/>
  <c r="C91" i="81"/>
  <c r="QO90" i="81"/>
  <c r="QO91" i="81"/>
  <c r="QI90" i="81"/>
  <c r="QI91" i="81"/>
  <c r="QC90" i="81"/>
  <c r="QC91" i="81"/>
  <c r="PW90" i="81"/>
  <c r="PW91" i="81"/>
  <c r="PQ90" i="81"/>
  <c r="PQ91" i="81"/>
  <c r="PA90" i="81"/>
  <c r="PA91" i="81"/>
  <c r="OU90" i="81"/>
  <c r="OU91" i="81"/>
  <c r="OO90" i="81"/>
  <c r="OO91" i="81"/>
  <c r="OI90" i="81"/>
  <c r="OI91" i="81"/>
  <c r="OC90" i="81"/>
  <c r="OC91" i="81"/>
  <c r="NR90" i="81"/>
  <c r="NR91" i="81"/>
  <c r="NJ90" i="81"/>
  <c r="NJ91" i="81"/>
  <c r="YS74" i="81"/>
  <c r="YS75" i="81"/>
  <c r="YM74" i="81"/>
  <c r="YM75" i="81"/>
  <c r="XQ74" i="81"/>
  <c r="XQ75" i="81"/>
  <c r="XK74" i="81"/>
  <c r="XK75" i="81"/>
  <c r="XE74" i="81"/>
  <c r="XE75" i="81"/>
  <c r="WY74" i="81"/>
  <c r="WY75" i="81"/>
  <c r="F80" i="81"/>
  <c r="XJ74" i="81"/>
  <c r="XJ75" i="81"/>
  <c r="YR74" i="81"/>
  <c r="YR75" i="81"/>
  <c r="XD74" i="81"/>
  <c r="XD75" i="81"/>
  <c r="WS74" i="81"/>
  <c r="WS75" i="81"/>
  <c r="YL74" i="81"/>
  <c r="YL75" i="81"/>
  <c r="YF74" i="81"/>
  <c r="YF75" i="81"/>
  <c r="WR74" i="81"/>
  <c r="WR75" i="81"/>
  <c r="WL74" i="81"/>
  <c r="WL75" i="81"/>
  <c r="XR74" i="81"/>
  <c r="XR75" i="81"/>
  <c r="XL74" i="81"/>
  <c r="XL75" i="81"/>
  <c r="YQ74" i="81"/>
  <c r="YQ75" i="81"/>
  <c r="YK74" i="81"/>
  <c r="YK75" i="81"/>
  <c r="YE74" i="81"/>
  <c r="YE75" i="81"/>
  <c r="XY74" i="81"/>
  <c r="XY75" i="81"/>
  <c r="XS74" i="81"/>
  <c r="XS75" i="81"/>
  <c r="XC74" i="81"/>
  <c r="XC75" i="81"/>
  <c r="WW74" i="81"/>
  <c r="WW75" i="81"/>
  <c r="WQ74" i="81"/>
  <c r="WQ75" i="81"/>
  <c r="WK74" i="81"/>
  <c r="WK75" i="81"/>
  <c r="UP140" i="81"/>
  <c r="UP142" i="81"/>
  <c r="FU140" i="81"/>
  <c r="FU141" i="81"/>
  <c r="AP4" i="83"/>
  <c r="AU2" i="83"/>
  <c r="AP3" i="83"/>
  <c r="EG142" i="81"/>
  <c r="Q142" i="81"/>
  <c r="UP141" i="81"/>
  <c r="EB140" i="81"/>
  <c r="EB142" i="81"/>
  <c r="AL4" i="81"/>
  <c r="AM4" i="81"/>
  <c r="AN4" i="81"/>
  <c r="AO4" i="81"/>
  <c r="AP4" i="81"/>
  <c r="AL3" i="81"/>
  <c r="AM3" i="81"/>
  <c r="AN3" i="81"/>
  <c r="AO3" i="81"/>
  <c r="AP3" i="81"/>
  <c r="AQ2" i="81"/>
  <c r="AQ7" i="81"/>
  <c r="AL4" i="60"/>
  <c r="AM4" i="60"/>
  <c r="AN4" i="60"/>
  <c r="AO4" i="60"/>
  <c r="AP4" i="60"/>
  <c r="AL3" i="60"/>
  <c r="AM3" i="60"/>
  <c r="AN3" i="60"/>
  <c r="AO3" i="60"/>
  <c r="AP3" i="60"/>
  <c r="AQ2" i="60"/>
  <c r="WS140" i="81"/>
  <c r="WS142" i="81"/>
  <c r="Q141" i="81"/>
  <c r="HS140" i="81"/>
  <c r="HS142" i="81"/>
  <c r="EG141" i="81"/>
  <c r="FA139" i="81"/>
  <c r="UK140" i="81"/>
  <c r="UK142" i="81"/>
  <c r="GE140" i="81"/>
  <c r="GE142" i="81"/>
  <c r="JV140" i="81"/>
  <c r="JV142" i="81"/>
  <c r="FA140" i="81"/>
  <c r="UZ140" i="81"/>
  <c r="UZ142" i="81"/>
  <c r="HI140" i="81"/>
  <c r="HI142" i="81"/>
  <c r="DR140" i="81"/>
  <c r="DR142" i="81"/>
  <c r="MI140" i="81"/>
  <c r="MI142" i="81"/>
  <c r="AA140" i="81"/>
  <c r="AA142" i="81"/>
  <c r="KU140" i="81"/>
  <c r="KU142" i="81"/>
  <c r="FZ140" i="81"/>
  <c r="FZ142" i="81"/>
  <c r="IH140" i="81"/>
  <c r="IH142" i="81"/>
  <c r="GJ140" i="81"/>
  <c r="GJ142" i="81"/>
  <c r="FK140" i="81"/>
  <c r="FK142" i="81"/>
  <c r="CI140" i="81"/>
  <c r="CI142" i="81"/>
  <c r="XW140" i="81"/>
  <c r="XW142" i="81"/>
  <c r="C83" i="81"/>
  <c r="F83" i="81"/>
  <c r="FU142" i="81"/>
  <c r="FA141" i="81"/>
  <c r="AU4" i="83"/>
  <c r="AZ2" i="83"/>
  <c r="AU3" i="83"/>
  <c r="EB141" i="81"/>
  <c r="HS141" i="81"/>
  <c r="KU141" i="81"/>
  <c r="AQ3" i="81"/>
  <c r="AR3" i="81"/>
  <c r="AS3" i="81"/>
  <c r="AT3" i="81"/>
  <c r="AU3" i="81"/>
  <c r="AQ4" i="81"/>
  <c r="AR4" i="81"/>
  <c r="AS4" i="81"/>
  <c r="AT4" i="81"/>
  <c r="AU4" i="81"/>
  <c r="AV2" i="81"/>
  <c r="AV7" i="81"/>
  <c r="AQ4" i="60"/>
  <c r="AR4" i="60"/>
  <c r="AS4" i="60"/>
  <c r="AT4" i="60"/>
  <c r="AU4" i="60"/>
  <c r="AV2" i="60"/>
  <c r="AQ3" i="60"/>
  <c r="AR3" i="60"/>
  <c r="AS3" i="60"/>
  <c r="AT3" i="60"/>
  <c r="AU3" i="60"/>
  <c r="WS141" i="81"/>
  <c r="XW141" i="81"/>
  <c r="GJ141" i="81"/>
  <c r="UZ141" i="81"/>
  <c r="GE141" i="81"/>
  <c r="DR141" i="81"/>
  <c r="FZ141" i="81"/>
  <c r="CI141" i="81"/>
  <c r="AA141" i="81"/>
  <c r="FA142" i="81"/>
  <c r="JV141" i="81"/>
  <c r="HI141" i="81"/>
  <c r="MI141" i="81"/>
  <c r="IH141" i="81"/>
  <c r="FK141" i="81"/>
  <c r="UK141" i="81"/>
  <c r="C61" i="81"/>
  <c r="D61" i="81"/>
  <c r="E61" i="81"/>
  <c r="F61" i="81"/>
  <c r="G61" i="81"/>
  <c r="C62" i="81"/>
  <c r="D62" i="81"/>
  <c r="E62" i="81"/>
  <c r="F62" i="81"/>
  <c r="G62" i="81"/>
  <c r="C63" i="81"/>
  <c r="D63" i="81"/>
  <c r="E63" i="81"/>
  <c r="F63" i="81"/>
  <c r="G63" i="81"/>
  <c r="C65" i="81"/>
  <c r="D65" i="81"/>
  <c r="E65" i="81"/>
  <c r="F65" i="81"/>
  <c r="G65" i="81"/>
  <c r="C66" i="81"/>
  <c r="D66" i="81"/>
  <c r="E66" i="81"/>
  <c r="F66" i="81"/>
  <c r="G66" i="81"/>
  <c r="C68" i="81"/>
  <c r="D68" i="81"/>
  <c r="E68" i="81"/>
  <c r="F68" i="81"/>
  <c r="G68" i="81"/>
  <c r="C69" i="81"/>
  <c r="D69" i="81"/>
  <c r="E69" i="81"/>
  <c r="F69" i="81"/>
  <c r="G69" i="81"/>
  <c r="C70" i="81"/>
  <c r="D70" i="81"/>
  <c r="E70" i="81"/>
  <c r="F70" i="81"/>
  <c r="G70" i="81"/>
  <c r="C71" i="81"/>
  <c r="D71" i="81"/>
  <c r="E71" i="81"/>
  <c r="F71" i="81"/>
  <c r="G71" i="81"/>
  <c r="C72" i="81"/>
  <c r="D72" i="81"/>
  <c r="E72" i="81"/>
  <c r="F72" i="81"/>
  <c r="G72" i="81"/>
  <c r="E64" i="81"/>
  <c r="AZ4" i="83"/>
  <c r="BE2" i="83"/>
  <c r="AZ3" i="83"/>
  <c r="AV4" i="81"/>
  <c r="AW4" i="81"/>
  <c r="AX4" i="81"/>
  <c r="AY4" i="81"/>
  <c r="AZ4" i="81"/>
  <c r="AV3" i="81"/>
  <c r="AW3" i="81"/>
  <c r="AX3" i="81"/>
  <c r="AY3" i="81"/>
  <c r="AZ3" i="81"/>
  <c r="BA2" i="81"/>
  <c r="BA7" i="81"/>
  <c r="AV4" i="60"/>
  <c r="AW4" i="60"/>
  <c r="AX4" i="60"/>
  <c r="AY4" i="60"/>
  <c r="AZ4" i="60"/>
  <c r="AV3" i="60"/>
  <c r="AW3" i="60"/>
  <c r="AX3" i="60"/>
  <c r="AY3" i="60"/>
  <c r="AZ3" i="60"/>
  <c r="BA2" i="60"/>
  <c r="D64" i="81"/>
  <c r="E67" i="81"/>
  <c r="F64" i="81"/>
  <c r="G64" i="81"/>
  <c r="C67" i="81"/>
  <c r="F73" i="81"/>
  <c r="F136" i="81"/>
  <c r="E136" i="81"/>
  <c r="D136" i="81"/>
  <c r="D139" i="81"/>
  <c r="C136" i="81"/>
  <c r="C139" i="81"/>
  <c r="C74" i="81"/>
  <c r="D67" i="81"/>
  <c r="G73" i="81"/>
  <c r="E73" i="81"/>
  <c r="G136" i="81"/>
  <c r="G139" i="81"/>
  <c r="D73" i="81"/>
  <c r="C73" i="81"/>
  <c r="G74" i="81"/>
  <c r="D74" i="81"/>
  <c r="F74" i="81"/>
  <c r="E74" i="81"/>
  <c r="G67" i="81"/>
  <c r="F67" i="81"/>
  <c r="C64" i="81"/>
  <c r="BE4" i="83"/>
  <c r="BJ2" i="83"/>
  <c r="BE3" i="83"/>
  <c r="BA4" i="81"/>
  <c r="BB4" i="81"/>
  <c r="BC4" i="81"/>
  <c r="BD4" i="81"/>
  <c r="BE4" i="81"/>
  <c r="BA3" i="81"/>
  <c r="BB3" i="81"/>
  <c r="BC3" i="81"/>
  <c r="BD3" i="81"/>
  <c r="BE3" i="81"/>
  <c r="BF2" i="81"/>
  <c r="BF7" i="81"/>
  <c r="BA4" i="60"/>
  <c r="BB4" i="60"/>
  <c r="BC4" i="60"/>
  <c r="BD4" i="60"/>
  <c r="BE4" i="60"/>
  <c r="BA3" i="60"/>
  <c r="BB3" i="60"/>
  <c r="BC3" i="60"/>
  <c r="BD3" i="60"/>
  <c r="BE3" i="60"/>
  <c r="BF2" i="60"/>
  <c r="C75" i="81"/>
  <c r="E139" i="81"/>
  <c r="F139" i="81"/>
  <c r="D75" i="81"/>
  <c r="E75" i="81"/>
  <c r="F75" i="81"/>
  <c r="G75" i="81"/>
  <c r="H4" i="83"/>
  <c r="I4" i="83"/>
  <c r="J4" i="83"/>
  <c r="K4" i="83"/>
  <c r="H3" i="83"/>
  <c r="I3" i="83"/>
  <c r="J3" i="83"/>
  <c r="K3" i="83"/>
  <c r="BJ4" i="83"/>
  <c r="BO2" i="83"/>
  <c r="BJ3" i="83"/>
  <c r="BF4" i="81"/>
  <c r="BG4" i="81"/>
  <c r="BH4" i="81"/>
  <c r="BI4" i="81"/>
  <c r="BJ4" i="81"/>
  <c r="BF3" i="81"/>
  <c r="BG3" i="81"/>
  <c r="BH3" i="81"/>
  <c r="BI3" i="81"/>
  <c r="BJ3" i="81"/>
  <c r="BK2" i="81"/>
  <c r="BK7" i="81"/>
  <c r="BF4" i="60"/>
  <c r="BG4" i="60"/>
  <c r="BH4" i="60"/>
  <c r="BI4" i="60"/>
  <c r="BJ4" i="60"/>
  <c r="BK2" i="60"/>
  <c r="BF3" i="60"/>
  <c r="BG3" i="60"/>
  <c r="BH3" i="60"/>
  <c r="BI3" i="60"/>
  <c r="BJ3" i="60"/>
  <c r="R4" i="83"/>
  <c r="S4" i="83"/>
  <c r="T4" i="83"/>
  <c r="U4" i="83"/>
  <c r="R3" i="83"/>
  <c r="S3" i="83"/>
  <c r="T3" i="83"/>
  <c r="U3" i="83"/>
  <c r="G140" i="81"/>
  <c r="BO4" i="83"/>
  <c r="BT2" i="83"/>
  <c r="BO3" i="83"/>
  <c r="BP2" i="81"/>
  <c r="BP7" i="81"/>
  <c r="BK4" i="81"/>
  <c r="BL4" i="81"/>
  <c r="BM4" i="81"/>
  <c r="BN4" i="81"/>
  <c r="BO4" i="81"/>
  <c r="BK3" i="81"/>
  <c r="BL3" i="81"/>
  <c r="BM3" i="81"/>
  <c r="BN3" i="81"/>
  <c r="BO3" i="81"/>
  <c r="BK3" i="60"/>
  <c r="BL3" i="60"/>
  <c r="BM3" i="60"/>
  <c r="BN3" i="60"/>
  <c r="BO3" i="60"/>
  <c r="BP2" i="60"/>
  <c r="BK4" i="60"/>
  <c r="BL4" i="60"/>
  <c r="BM4" i="60"/>
  <c r="BN4" i="60"/>
  <c r="BO4" i="60"/>
  <c r="W4" i="83"/>
  <c r="X4" i="83"/>
  <c r="Y4" i="83"/>
  <c r="Z4" i="83"/>
  <c r="W3" i="83"/>
  <c r="X3" i="83"/>
  <c r="Y3" i="83"/>
  <c r="Z3" i="83"/>
  <c r="AB4" i="83"/>
  <c r="AC4" i="83"/>
  <c r="AD4" i="83"/>
  <c r="AE4" i="83"/>
  <c r="AB3" i="83"/>
  <c r="AC3" i="83"/>
  <c r="AD3" i="83"/>
  <c r="AE3" i="83"/>
  <c r="G142" i="81"/>
  <c r="G141" i="81"/>
  <c r="YQ5" i="83"/>
  <c r="XC5" i="83"/>
  <c r="VO5" i="83"/>
  <c r="UA5" i="83"/>
  <c r="SM5" i="83"/>
  <c r="QY5" i="83"/>
  <c r="PK5" i="83"/>
  <c r="NW5" i="83"/>
  <c r="MI5" i="83"/>
  <c r="XR5" i="83"/>
  <c r="VY5" i="83"/>
  <c r="UZ5" i="83"/>
  <c r="UF5" i="83"/>
  <c r="TG5" i="83"/>
  <c r="RN5" i="83"/>
  <c r="PU5" i="83"/>
  <c r="OV5" i="83"/>
  <c r="OB5" i="83"/>
  <c r="NC5" i="83"/>
  <c r="LE5" i="83"/>
  <c r="JQ5" i="83"/>
  <c r="IC5" i="83"/>
  <c r="GO5" i="83"/>
  <c r="FA5" i="83"/>
  <c r="DM5" i="83"/>
  <c r="BY5" i="83"/>
  <c r="AK5" i="83"/>
  <c r="WX5" i="83"/>
  <c r="VE5" i="83"/>
  <c r="QT5" i="83"/>
  <c r="PA5" i="83"/>
  <c r="LJ5" i="83"/>
  <c r="WS5" i="83"/>
  <c r="TL5" i="83"/>
  <c r="RX5" i="83"/>
  <c r="QJ5" i="83"/>
  <c r="MX5" i="83"/>
  <c r="HX5" i="83"/>
  <c r="GE5" i="83"/>
  <c r="BT5" i="83"/>
  <c r="AA5" i="83"/>
  <c r="WI5" i="83"/>
  <c r="PZ5" i="83"/>
  <c r="OL5" i="83"/>
  <c r="NM5" i="83"/>
  <c r="MN5" i="83"/>
  <c r="LY5" i="83"/>
  <c r="KP5" i="83"/>
  <c r="JV5" i="83"/>
  <c r="IW5" i="83"/>
  <c r="HD5" i="83"/>
  <c r="FK5" i="83"/>
  <c r="EL5" i="83"/>
  <c r="DR5" i="83"/>
  <c r="CS5" i="83"/>
  <c r="AZ5" i="83"/>
  <c r="G5" i="83"/>
  <c r="YV5" i="83"/>
  <c r="TB5" i="83"/>
  <c r="QO5" i="83"/>
  <c r="LO5" i="83"/>
  <c r="KU5" i="83"/>
  <c r="GJ5" i="83"/>
  <c r="YL5" i="83"/>
  <c r="YB5" i="83"/>
  <c r="XH5" i="83"/>
  <c r="UP5" i="83"/>
  <c r="TQ5" i="83"/>
  <c r="SR5" i="83"/>
  <c r="SC5" i="83"/>
  <c r="RD5" i="83"/>
  <c r="PP5" i="83"/>
  <c r="KA5" i="83"/>
  <c r="JB5" i="83"/>
  <c r="WN5" i="83"/>
  <c r="WD5" i="83"/>
  <c r="VT5" i="83"/>
  <c r="YG5" i="83"/>
  <c r="XW5" i="83"/>
  <c r="XM5" i="83"/>
  <c r="VJ5" i="83"/>
  <c r="UK5" i="83"/>
  <c r="TV5" i="83"/>
  <c r="SW5" i="83"/>
  <c r="QE5" i="83"/>
  <c r="KF5" i="83"/>
  <c r="FP5" i="83"/>
  <c r="EG5" i="83"/>
  <c r="UU5" i="83"/>
  <c r="SH5" i="83"/>
  <c r="KZ5" i="83"/>
  <c r="JG5" i="83"/>
  <c r="IM5" i="83"/>
  <c r="FZ5" i="83"/>
  <c r="FF5" i="83"/>
  <c r="EV5" i="83"/>
  <c r="DW5" i="83"/>
  <c r="DH5" i="83"/>
  <c r="CI5" i="83"/>
  <c r="AU5" i="83"/>
  <c r="HS5" i="83"/>
  <c r="HI5" i="83"/>
  <c r="CX5" i="83"/>
  <c r="V5" i="83"/>
  <c r="GY5" i="83"/>
  <c r="BJ5" i="83"/>
  <c r="L5" i="83"/>
  <c r="IH5" i="83"/>
  <c r="CN5" i="83"/>
  <c r="RI5" i="83"/>
  <c r="MD5" i="83"/>
  <c r="OQ5" i="83"/>
  <c r="KK5" i="83"/>
  <c r="HN5" i="83"/>
  <c r="EQ5" i="83"/>
  <c r="EB5" i="83"/>
  <c r="CD5" i="83"/>
  <c r="BO5" i="83"/>
  <c r="NR5" i="83"/>
  <c r="GT5" i="83"/>
  <c r="MS5" i="83"/>
  <c r="LT5" i="83"/>
  <c r="IR5" i="83"/>
  <c r="AF5" i="83"/>
  <c r="Q5" i="83"/>
  <c r="NH5" i="83"/>
  <c r="OG5" i="83"/>
  <c r="RS5" i="83"/>
  <c r="JL5" i="83"/>
  <c r="DC5" i="83"/>
  <c r="BE5" i="83"/>
  <c r="PF5" i="83"/>
  <c r="AP5" i="83"/>
  <c r="H1" i="83"/>
  <c r="ZB5" i="83"/>
  <c r="FU5" i="83"/>
  <c r="BT4" i="83"/>
  <c r="BY2" i="83"/>
  <c r="BT3" i="83"/>
  <c r="BP4" i="81"/>
  <c r="BQ4" i="81"/>
  <c r="BR4" i="81"/>
  <c r="BS4" i="81"/>
  <c r="BT4" i="81"/>
  <c r="BP3" i="81"/>
  <c r="BQ3" i="81"/>
  <c r="BR3" i="81"/>
  <c r="BS3" i="81"/>
  <c r="BT3" i="81"/>
  <c r="BU2" i="81"/>
  <c r="BU7" i="81"/>
  <c r="BP4" i="60"/>
  <c r="BQ4" i="60"/>
  <c r="BR4" i="60"/>
  <c r="BS4" i="60"/>
  <c r="BT4" i="60"/>
  <c r="BP3" i="60"/>
  <c r="BQ3" i="60"/>
  <c r="BR3" i="60"/>
  <c r="BS3" i="60"/>
  <c r="BT3" i="60"/>
  <c r="BU2" i="60"/>
  <c r="AG4" i="83"/>
  <c r="AH4" i="83"/>
  <c r="AI4" i="83"/>
  <c r="AJ4" i="83"/>
  <c r="AG3" i="83"/>
  <c r="AH3" i="83"/>
  <c r="AI3" i="83"/>
  <c r="AJ3" i="83"/>
  <c r="YW5" i="83"/>
  <c r="XI5" i="83"/>
  <c r="VU5" i="83"/>
  <c r="UG5" i="83"/>
  <c r="SS5" i="83"/>
  <c r="RE5" i="83"/>
  <c r="PQ5" i="83"/>
  <c r="OC5" i="83"/>
  <c r="MO5" i="83"/>
  <c r="YR5" i="83"/>
  <c r="WY5" i="83"/>
  <c r="VF5" i="83"/>
  <c r="SN5" i="83"/>
  <c r="QU5" i="83"/>
  <c r="PB5" i="83"/>
  <c r="MJ5" i="83"/>
  <c r="LK5" i="83"/>
  <c r="JW5" i="83"/>
  <c r="II5" i="83"/>
  <c r="GU5" i="83"/>
  <c r="FG5" i="83"/>
  <c r="DS5" i="83"/>
  <c r="CE5" i="83"/>
  <c r="AQ5" i="83"/>
  <c r="XX5" i="83"/>
  <c r="WE5" i="83"/>
  <c r="UL5" i="83"/>
  <c r="TM5" i="83"/>
  <c r="RT5" i="83"/>
  <c r="QA5" i="83"/>
  <c r="OH5" i="83"/>
  <c r="NI5" i="83"/>
  <c r="LP5" i="83"/>
  <c r="YC5" i="83"/>
  <c r="WJ5" i="83"/>
  <c r="PL5" i="83"/>
  <c r="OM5" i="83"/>
  <c r="NN5" i="83"/>
  <c r="LZ5" i="83"/>
  <c r="KQ5" i="83"/>
  <c r="IX5" i="83"/>
  <c r="HE5" i="83"/>
  <c r="FL5" i="83"/>
  <c r="EM5" i="83"/>
  <c r="CT5" i="83"/>
  <c r="BA5" i="83"/>
  <c r="H5" i="83"/>
  <c r="VZ5" i="83"/>
  <c r="VA5" i="83"/>
  <c r="UB5" i="83"/>
  <c r="TC5" i="83"/>
  <c r="RO5" i="83"/>
  <c r="QP5" i="83"/>
  <c r="KV5" i="83"/>
  <c r="ID5" i="83"/>
  <c r="GK5" i="83"/>
  <c r="ER5" i="83"/>
  <c r="BZ5" i="83"/>
  <c r="AG5" i="83"/>
  <c r="YM5" i="83"/>
  <c r="VP5" i="83"/>
  <c r="UQ5" i="83"/>
  <c r="TR5" i="83"/>
  <c r="SD5" i="83"/>
  <c r="KB5" i="83"/>
  <c r="JC5" i="83"/>
  <c r="HJ5" i="83"/>
  <c r="FQ5" i="83"/>
  <c r="XS5" i="83"/>
  <c r="OR5" i="83"/>
  <c r="ND5" i="83"/>
  <c r="ME5" i="83"/>
  <c r="LA5" i="83"/>
  <c r="JH5" i="83"/>
  <c r="WO5" i="83"/>
  <c r="UV5" i="83"/>
  <c r="YH5" i="83"/>
  <c r="XN5" i="83"/>
  <c r="VK5" i="83"/>
  <c r="XD5" i="83"/>
  <c r="WT5" i="83"/>
  <c r="RY5" i="83"/>
  <c r="SI5" i="83"/>
  <c r="IN5" i="83"/>
  <c r="GA5" i="83"/>
  <c r="EW5" i="83"/>
  <c r="DX5" i="83"/>
  <c r="DI5" i="83"/>
  <c r="CJ5" i="83"/>
  <c r="AV5" i="83"/>
  <c r="HT5" i="83"/>
  <c r="CY5" i="83"/>
  <c r="W5" i="83"/>
  <c r="TW5" i="83"/>
  <c r="GZ5" i="83"/>
  <c r="GP5" i="83"/>
  <c r="BK5" i="83"/>
  <c r="AL5" i="83"/>
  <c r="M5" i="83"/>
  <c r="SX5" i="83"/>
  <c r="QZ5" i="83"/>
  <c r="MY5" i="83"/>
  <c r="JR5" i="83"/>
  <c r="GF5" i="83"/>
  <c r="DN5" i="83"/>
  <c r="CO5" i="83"/>
  <c r="RJ5" i="83"/>
  <c r="NX5" i="83"/>
  <c r="LU5" i="83"/>
  <c r="KL5" i="83"/>
  <c r="IS5" i="83"/>
  <c r="FV5" i="83"/>
  <c r="EC5" i="83"/>
  <c r="DD5" i="83"/>
  <c r="BP5" i="83"/>
  <c r="AB5" i="83"/>
  <c r="PV5" i="83"/>
  <c r="OW5" i="83"/>
  <c r="EH5" i="83"/>
  <c r="BU5" i="83"/>
  <c r="HO5" i="83"/>
  <c r="QK5" i="83"/>
  <c r="NS5" i="83"/>
  <c r="LF5" i="83"/>
  <c r="TH5" i="83"/>
  <c r="MT5" i="83"/>
  <c r="R5" i="83"/>
  <c r="QF5" i="83"/>
  <c r="PG5" i="83"/>
  <c r="KG5" i="83"/>
  <c r="JM5" i="83"/>
  <c r="HY5" i="83"/>
  <c r="BF5" i="83"/>
  <c r="FB5" i="83"/>
  <c r="I1" i="83"/>
  <c r="ZC5" i="83"/>
  <c r="BY4" i="83"/>
  <c r="CD2" i="83"/>
  <c r="BY3" i="83"/>
  <c r="BU4" i="81"/>
  <c r="BV4" i="81"/>
  <c r="BW4" i="81"/>
  <c r="BX4" i="81"/>
  <c r="BY4" i="81"/>
  <c r="BU3" i="81"/>
  <c r="BV3" i="81"/>
  <c r="BW3" i="81"/>
  <c r="BX3" i="81"/>
  <c r="BY3" i="81"/>
  <c r="BZ2" i="81"/>
  <c r="BZ7" i="81"/>
  <c r="BU4" i="60"/>
  <c r="BV4" i="60"/>
  <c r="BW4" i="60"/>
  <c r="BX4" i="60"/>
  <c r="BY4" i="60"/>
  <c r="BU3" i="60"/>
  <c r="BV3" i="60"/>
  <c r="BW3" i="60"/>
  <c r="BX3" i="60"/>
  <c r="BY3" i="60"/>
  <c r="BZ2" i="60"/>
  <c r="AL4" i="83"/>
  <c r="AM4" i="83"/>
  <c r="AN4" i="83"/>
  <c r="AO4" i="83"/>
  <c r="AL3" i="83"/>
  <c r="AM3" i="83"/>
  <c r="AN3" i="83"/>
  <c r="AO3" i="83"/>
  <c r="XO5" i="83"/>
  <c r="WA5" i="83"/>
  <c r="UM5" i="83"/>
  <c r="SY5" i="83"/>
  <c r="RK5" i="83"/>
  <c r="PW5" i="83"/>
  <c r="OI5" i="83"/>
  <c r="MU5" i="83"/>
  <c r="XY5" i="83"/>
  <c r="WF5" i="83"/>
  <c r="TN5" i="83"/>
  <c r="RU5" i="83"/>
  <c r="QB5" i="83"/>
  <c r="NJ5" i="83"/>
  <c r="LQ5" i="83"/>
  <c r="KC5" i="83"/>
  <c r="IO5" i="83"/>
  <c r="HA5" i="83"/>
  <c r="FM5" i="83"/>
  <c r="DY5" i="83"/>
  <c r="CK5" i="83"/>
  <c r="AW5" i="83"/>
  <c r="I5" i="83"/>
  <c r="YX5" i="83"/>
  <c r="XE5" i="83"/>
  <c r="VL5" i="83"/>
  <c r="TS5" i="83"/>
  <c r="ST5" i="83"/>
  <c r="RA5" i="83"/>
  <c r="PH5" i="83"/>
  <c r="NO5" i="83"/>
  <c r="MP5" i="83"/>
  <c r="YI5" i="83"/>
  <c r="XJ5" i="83"/>
  <c r="WK5" i="83"/>
  <c r="VB5" i="83"/>
  <c r="UC5" i="83"/>
  <c r="TD5" i="83"/>
  <c r="SO5" i="83"/>
  <c r="RP5" i="83"/>
  <c r="QQ5" i="83"/>
  <c r="KW5" i="83"/>
  <c r="JX5" i="83"/>
  <c r="IE5" i="83"/>
  <c r="GL5" i="83"/>
  <c r="ES5" i="83"/>
  <c r="DT5" i="83"/>
  <c r="CA5" i="83"/>
  <c r="AH5" i="83"/>
  <c r="YN5" i="83"/>
  <c r="VQ5" i="83"/>
  <c r="UR5" i="83"/>
  <c r="SE5" i="83"/>
  <c r="PC5" i="83"/>
  <c r="JD5" i="83"/>
  <c r="HK5" i="83"/>
  <c r="FR5" i="83"/>
  <c r="CZ5" i="83"/>
  <c r="BG5" i="83"/>
  <c r="N5" i="83"/>
  <c r="YD5" i="83"/>
  <c r="XT5" i="83"/>
  <c r="RF5" i="83"/>
  <c r="PR5" i="83"/>
  <c r="OS5" i="83"/>
  <c r="OD5" i="83"/>
  <c r="NE5" i="83"/>
  <c r="MF5" i="83"/>
  <c r="LB5" i="83"/>
  <c r="JI5" i="83"/>
  <c r="IJ5" i="83"/>
  <c r="GQ5" i="83"/>
  <c r="EX5" i="83"/>
  <c r="WZ5" i="83"/>
  <c r="WP5" i="83"/>
  <c r="VG5" i="83"/>
  <c r="QG5" i="83"/>
  <c r="NT5" i="83"/>
  <c r="KH5" i="83"/>
  <c r="VV5" i="83"/>
  <c r="UW5" i="83"/>
  <c r="UH5" i="83"/>
  <c r="TI5" i="83"/>
  <c r="SJ5" i="83"/>
  <c r="YS5" i="83"/>
  <c r="WU5" i="83"/>
  <c r="KR5" i="83"/>
  <c r="IY5" i="83"/>
  <c r="HU5" i="83"/>
  <c r="FH5" i="83"/>
  <c r="X5" i="83"/>
  <c r="TX5" i="83"/>
  <c r="MA5" i="83"/>
  <c r="BL5" i="83"/>
  <c r="AM5" i="83"/>
  <c r="ON5" i="83"/>
  <c r="MZ5" i="83"/>
  <c r="JS5" i="83"/>
  <c r="GG5" i="83"/>
  <c r="EN5" i="83"/>
  <c r="DO5" i="83"/>
  <c r="CP5" i="83"/>
  <c r="PM5" i="83"/>
  <c r="NY5" i="83"/>
  <c r="LV5" i="83"/>
  <c r="LL5" i="83"/>
  <c r="KM5" i="83"/>
  <c r="IT5" i="83"/>
  <c r="FW5" i="83"/>
  <c r="ED5" i="83"/>
  <c r="DE5" i="83"/>
  <c r="BQ5" i="83"/>
  <c r="BB5" i="83"/>
  <c r="AC5" i="83"/>
  <c r="RZ5" i="83"/>
  <c r="QL5" i="83"/>
  <c r="OX5" i="83"/>
  <c r="MK5" i="83"/>
  <c r="HZ5" i="83"/>
  <c r="FC5" i="83"/>
  <c r="CF5" i="83"/>
  <c r="HP5" i="83"/>
  <c r="LG5" i="83"/>
  <c r="GV5" i="83"/>
  <c r="S5" i="83"/>
  <c r="JN5" i="83"/>
  <c r="CU5" i="83"/>
  <c r="GB5" i="83"/>
  <c r="DJ5" i="83"/>
  <c r="QV5" i="83"/>
  <c r="EI5" i="83"/>
  <c r="HF5" i="83"/>
  <c r="AR5" i="83"/>
  <c r="BV5" i="83"/>
  <c r="J1" i="83"/>
  <c r="ZD5" i="83"/>
  <c r="CD4" i="83"/>
  <c r="CI2" i="83"/>
  <c r="CD3" i="83"/>
  <c r="BZ4" i="81"/>
  <c r="CA4" i="81"/>
  <c r="CB4" i="81"/>
  <c r="CC4" i="81"/>
  <c r="CD4" i="81"/>
  <c r="BZ3" i="81"/>
  <c r="CA3" i="81"/>
  <c r="CB3" i="81"/>
  <c r="CC3" i="81"/>
  <c r="CD3" i="81"/>
  <c r="CE2" i="81"/>
  <c r="CE7" i="81"/>
  <c r="BZ4" i="60"/>
  <c r="CA4" i="60"/>
  <c r="CB4" i="60"/>
  <c r="CC4" i="60"/>
  <c r="CD4" i="60"/>
  <c r="CE2" i="60"/>
  <c r="BZ3" i="60"/>
  <c r="CA3" i="60"/>
  <c r="CB3" i="60"/>
  <c r="CC3" i="60"/>
  <c r="CD3" i="60"/>
  <c r="AQ4" i="83"/>
  <c r="AR4" i="83"/>
  <c r="AS4" i="83"/>
  <c r="AT4" i="83"/>
  <c r="AQ3" i="83"/>
  <c r="AR3" i="83"/>
  <c r="AS3" i="83"/>
  <c r="AT3" i="83"/>
  <c r="XU5" i="83"/>
  <c r="WG5" i="83"/>
  <c r="US5" i="83"/>
  <c r="TE5" i="83"/>
  <c r="RQ5" i="83"/>
  <c r="QC5" i="83"/>
  <c r="OO5" i="83"/>
  <c r="NA5" i="83"/>
  <c r="YY5" i="83"/>
  <c r="XF5" i="83"/>
  <c r="VM5" i="83"/>
  <c r="UN5" i="83"/>
  <c r="TT5" i="83"/>
  <c r="SU5" i="83"/>
  <c r="RB5" i="83"/>
  <c r="PI5" i="83"/>
  <c r="OJ5" i="83"/>
  <c r="NP5" i="83"/>
  <c r="MQ5" i="83"/>
  <c r="KI5" i="83"/>
  <c r="IU5" i="83"/>
  <c r="HG5" i="83"/>
  <c r="FS5" i="83"/>
  <c r="EE5" i="83"/>
  <c r="CQ5" i="83"/>
  <c r="BC5" i="83"/>
  <c r="O5" i="83"/>
  <c r="YE5" i="83"/>
  <c r="WL5" i="83"/>
  <c r="SA5" i="83"/>
  <c r="QH5" i="83"/>
  <c r="LW5" i="83"/>
  <c r="WQ5" i="83"/>
  <c r="YO5" i="83"/>
  <c r="WB5" i="83"/>
  <c r="VR5" i="83"/>
  <c r="SF5" i="83"/>
  <c r="PD5" i="83"/>
  <c r="JE5" i="83"/>
  <c r="HL5" i="83"/>
  <c r="DA5" i="83"/>
  <c r="BH5" i="83"/>
  <c r="RG5" i="83"/>
  <c r="PS5" i="83"/>
  <c r="OT5" i="83"/>
  <c r="OE5" i="83"/>
  <c r="NF5" i="83"/>
  <c r="MG5" i="83"/>
  <c r="LR5" i="83"/>
  <c r="LC5" i="83"/>
  <c r="KD5" i="83"/>
  <c r="JJ5" i="83"/>
  <c r="IK5" i="83"/>
  <c r="GR5" i="83"/>
  <c r="EY5" i="83"/>
  <c r="DZ5" i="83"/>
  <c r="DF5" i="83"/>
  <c r="CG5" i="83"/>
  <c r="AN5" i="83"/>
  <c r="XK5" i="83"/>
  <c r="XA5" i="83"/>
  <c r="VH5" i="83"/>
  <c r="NU5" i="83"/>
  <c r="HQ5" i="83"/>
  <c r="FX5" i="83"/>
  <c r="VW5" i="83"/>
  <c r="UX5" i="83"/>
  <c r="UI5" i="83"/>
  <c r="TJ5" i="83"/>
  <c r="SK5" i="83"/>
  <c r="RV5" i="83"/>
  <c r="QW5" i="83"/>
  <c r="MV5" i="83"/>
  <c r="LH5" i="83"/>
  <c r="JO5" i="83"/>
  <c r="TY5" i="83"/>
  <c r="YT5" i="83"/>
  <c r="YJ5" i="83"/>
  <c r="XP5" i="83"/>
  <c r="WV5" i="83"/>
  <c r="XZ5" i="83"/>
  <c r="VC5" i="83"/>
  <c r="UD5" i="83"/>
  <c r="TO5" i="83"/>
  <c r="SP5" i="83"/>
  <c r="QR5" i="83"/>
  <c r="MB5" i="83"/>
  <c r="IF5" i="83"/>
  <c r="BM5" i="83"/>
  <c r="JT5" i="83"/>
  <c r="HB5" i="83"/>
  <c r="GH5" i="83"/>
  <c r="EO5" i="83"/>
  <c r="DP5" i="83"/>
  <c r="CB5" i="83"/>
  <c r="SZ5" i="83"/>
  <c r="PN5" i="83"/>
  <c r="NZ5" i="83"/>
  <c r="LM5" i="83"/>
  <c r="KN5" i="83"/>
  <c r="BR5" i="83"/>
  <c r="AD5" i="83"/>
  <c r="RL5" i="83"/>
  <c r="QM5" i="83"/>
  <c r="OY5" i="83"/>
  <c r="ML5" i="83"/>
  <c r="IA5" i="83"/>
  <c r="FD5" i="83"/>
  <c r="NK5" i="83"/>
  <c r="KX5" i="83"/>
  <c r="FN5" i="83"/>
  <c r="ET5" i="83"/>
  <c r="AS5" i="83"/>
  <c r="T5" i="83"/>
  <c r="KS5" i="83"/>
  <c r="JY5" i="83"/>
  <c r="CL5" i="83"/>
  <c r="Y5" i="83"/>
  <c r="J5" i="83"/>
  <c r="GW5" i="83"/>
  <c r="IZ5" i="83"/>
  <c r="CV5" i="83"/>
  <c r="GC5" i="83"/>
  <c r="DK5" i="83"/>
  <c r="AX5" i="83"/>
  <c r="AI5" i="83"/>
  <c r="FI5" i="83"/>
  <c r="IP5" i="83"/>
  <c r="GM5" i="83"/>
  <c r="EJ5" i="83"/>
  <c r="PX5" i="83"/>
  <c r="K1" i="83"/>
  <c r="ZE5" i="83"/>
  <c r="DU5" i="83"/>
  <c r="HV5" i="83"/>
  <c r="BW5" i="83"/>
  <c r="CI4" i="83"/>
  <c r="CN2" i="83"/>
  <c r="CI3" i="83"/>
  <c r="CE3" i="81"/>
  <c r="CF3" i="81"/>
  <c r="CG3" i="81"/>
  <c r="CH3" i="81"/>
  <c r="CI3" i="81"/>
  <c r="CE4" i="81"/>
  <c r="CF4" i="81"/>
  <c r="CG4" i="81"/>
  <c r="CH4" i="81"/>
  <c r="CI4" i="81"/>
  <c r="CJ2" i="81"/>
  <c r="CJ7" i="81"/>
  <c r="CE4" i="60"/>
  <c r="CF4" i="60"/>
  <c r="CG4" i="60"/>
  <c r="CH4" i="60"/>
  <c r="CI4" i="60"/>
  <c r="CJ2" i="60"/>
  <c r="CE3" i="60"/>
  <c r="CF3" i="60"/>
  <c r="CG3" i="60"/>
  <c r="CH3" i="60"/>
  <c r="CI3" i="60"/>
  <c r="AV4" i="83"/>
  <c r="AW4" i="83"/>
  <c r="AX4" i="83"/>
  <c r="AY4" i="83"/>
  <c r="AV3" i="83"/>
  <c r="AW3" i="83"/>
  <c r="AX3" i="83"/>
  <c r="AY3" i="83"/>
  <c r="YA5" i="83"/>
  <c r="WM5" i="83"/>
  <c r="UY5" i="83"/>
  <c r="TK5" i="83"/>
  <c r="RW5" i="83"/>
  <c r="QI5" i="83"/>
  <c r="OU5" i="83"/>
  <c r="NG5" i="83"/>
  <c r="LS5" i="83"/>
  <c r="YF5" i="83"/>
  <c r="SB5" i="83"/>
  <c r="LX5" i="83"/>
  <c r="KO5" i="83"/>
  <c r="JA5" i="83"/>
  <c r="HM5" i="83"/>
  <c r="FY5" i="83"/>
  <c r="EK5" i="83"/>
  <c r="CW5" i="83"/>
  <c r="BI5" i="83"/>
  <c r="U5" i="83"/>
  <c r="YK5" i="83"/>
  <c r="XL5" i="83"/>
  <c r="VS5" i="83"/>
  <c r="UT5" i="83"/>
  <c r="TZ5" i="83"/>
  <c r="TA5" i="83"/>
  <c r="SG5" i="83"/>
  <c r="RH5" i="83"/>
  <c r="PO5" i="83"/>
  <c r="OP5" i="83"/>
  <c r="NV5" i="83"/>
  <c r="MW5" i="83"/>
  <c r="MC5" i="83"/>
  <c r="YP5" i="83"/>
  <c r="XQ5" i="83"/>
  <c r="WW5" i="83"/>
  <c r="VX5" i="83"/>
  <c r="QD5" i="83"/>
  <c r="PT5" i="83"/>
  <c r="OF5" i="83"/>
  <c r="MR5" i="83"/>
  <c r="MH5" i="83"/>
  <c r="LD5" i="83"/>
  <c r="KE5" i="83"/>
  <c r="JK5" i="83"/>
  <c r="IL5" i="83"/>
  <c r="GS5" i="83"/>
  <c r="FT5" i="83"/>
  <c r="EZ5" i="83"/>
  <c r="EA5" i="83"/>
  <c r="DG5" i="83"/>
  <c r="CH5" i="83"/>
  <c r="AO5" i="83"/>
  <c r="P5" i="83"/>
  <c r="YZ5" i="83"/>
  <c r="XV5" i="83"/>
  <c r="XB5" i="83"/>
  <c r="VI5" i="83"/>
  <c r="TU5" i="83"/>
  <c r="HR5" i="83"/>
  <c r="BN5" i="83"/>
  <c r="WR5" i="83"/>
  <c r="UJ5" i="83"/>
  <c r="SV5" i="83"/>
  <c r="SL5" i="83"/>
  <c r="QX5" i="83"/>
  <c r="LI5" i="83"/>
  <c r="KJ5" i="83"/>
  <c r="JP5" i="83"/>
  <c r="IQ5" i="83"/>
  <c r="HW5" i="83"/>
  <c r="GX5" i="83"/>
  <c r="FE5" i="83"/>
  <c r="RM5" i="83"/>
  <c r="PJ5" i="83"/>
  <c r="YU5" i="83"/>
  <c r="WH5" i="83"/>
  <c r="VN5" i="83"/>
  <c r="XG5" i="83"/>
  <c r="WC5" i="83"/>
  <c r="TF5" i="83"/>
  <c r="PE5" i="83"/>
  <c r="JU5" i="83"/>
  <c r="HC5" i="83"/>
  <c r="GI5" i="83"/>
  <c r="EP5" i="83"/>
  <c r="DQ5" i="83"/>
  <c r="DB5" i="83"/>
  <c r="CC5" i="83"/>
  <c r="RR5" i="83"/>
  <c r="OA5" i="83"/>
  <c r="NQ5" i="83"/>
  <c r="NB5" i="83"/>
  <c r="LN5" i="83"/>
  <c r="CR5" i="83"/>
  <c r="BS5" i="83"/>
  <c r="AE5" i="83"/>
  <c r="RC5" i="83"/>
  <c r="QN5" i="83"/>
  <c r="OZ5" i="83"/>
  <c r="MM5" i="83"/>
  <c r="IV5" i="83"/>
  <c r="IB5" i="83"/>
  <c r="EF5" i="83"/>
  <c r="BD5" i="83"/>
  <c r="NL5" i="83"/>
  <c r="KY5" i="83"/>
  <c r="FO5" i="83"/>
  <c r="EU5" i="83"/>
  <c r="AT5" i="83"/>
  <c r="UO5" i="83"/>
  <c r="PY5" i="83"/>
  <c r="OK5" i="83"/>
  <c r="JF5" i="83"/>
  <c r="DV5" i="83"/>
  <c r="BX5" i="83"/>
  <c r="SQ5" i="83"/>
  <c r="QS5" i="83"/>
  <c r="TP5" i="83"/>
  <c r="IG5" i="83"/>
  <c r="GD5" i="83"/>
  <c r="DL5" i="83"/>
  <c r="AY5" i="83"/>
  <c r="AJ5" i="83"/>
  <c r="FJ5" i="83"/>
  <c r="CM5" i="83"/>
  <c r="HH5" i="83"/>
  <c r="K5" i="83"/>
  <c r="KT5" i="83"/>
  <c r="UE5" i="83"/>
  <c r="VD5" i="83"/>
  <c r="JZ5" i="83"/>
  <c r="GN5" i="83"/>
  <c r="Z5" i="83"/>
  <c r="CN4" i="83"/>
  <c r="CS2" i="83"/>
  <c r="CN3" i="83"/>
  <c r="CO2" i="81"/>
  <c r="CO7" i="81"/>
  <c r="CJ3" i="81"/>
  <c r="CK3" i="81"/>
  <c r="CL3" i="81"/>
  <c r="CM3" i="81"/>
  <c r="CN3" i="81"/>
  <c r="CJ4" i="81"/>
  <c r="CK4" i="81"/>
  <c r="CL4" i="81"/>
  <c r="CM4" i="81"/>
  <c r="CN4" i="81"/>
  <c r="CJ3" i="60"/>
  <c r="CK3" i="60"/>
  <c r="CL3" i="60"/>
  <c r="CM3" i="60"/>
  <c r="CN3" i="60"/>
  <c r="CJ4" i="60"/>
  <c r="CK4" i="60"/>
  <c r="CL4" i="60"/>
  <c r="CM4" i="60"/>
  <c r="CN4" i="60"/>
  <c r="CO2" i="60"/>
  <c r="BA3" i="83"/>
  <c r="BB3" i="83"/>
  <c r="BC3" i="83"/>
  <c r="BD3" i="83"/>
  <c r="BA4" i="83"/>
  <c r="BB4" i="83"/>
  <c r="BC4" i="83"/>
  <c r="BD4" i="83"/>
  <c r="CS4" i="83"/>
  <c r="CX2" i="83"/>
  <c r="CS3" i="83"/>
  <c r="CO3" i="81"/>
  <c r="CP3" i="81"/>
  <c r="CQ3" i="81"/>
  <c r="CR3" i="81"/>
  <c r="CS3" i="81"/>
  <c r="CO4" i="81"/>
  <c r="CP4" i="81"/>
  <c r="CQ4" i="81"/>
  <c r="CR4" i="81"/>
  <c r="CS4" i="81"/>
  <c r="CT2" i="81"/>
  <c r="CT7" i="81"/>
  <c r="CO4" i="60"/>
  <c r="CP4" i="60"/>
  <c r="CQ4" i="60"/>
  <c r="CR4" i="60"/>
  <c r="CS4" i="60"/>
  <c r="CT2" i="60"/>
  <c r="CO3" i="60"/>
  <c r="CP3" i="60"/>
  <c r="CQ3" i="60"/>
  <c r="CR3" i="60"/>
  <c r="CS3" i="60"/>
  <c r="BF4" i="83"/>
  <c r="BG4" i="83"/>
  <c r="BH4" i="83"/>
  <c r="BI4" i="83"/>
  <c r="BF3" i="83"/>
  <c r="BG3" i="83"/>
  <c r="BH3" i="83"/>
  <c r="BI3" i="83"/>
  <c r="CX4" i="83"/>
  <c r="DC2" i="83"/>
  <c r="CX3" i="83"/>
  <c r="CT4" i="81"/>
  <c r="CU4" i="81"/>
  <c r="CV4" i="81"/>
  <c r="CW4" i="81"/>
  <c r="CX4" i="81"/>
  <c r="CT3" i="81"/>
  <c r="CU3" i="81"/>
  <c r="CV3" i="81"/>
  <c r="CW3" i="81"/>
  <c r="CX3" i="81"/>
  <c r="CY2" i="81"/>
  <c r="CY7" i="81"/>
  <c r="CT4" i="60"/>
  <c r="CU4" i="60"/>
  <c r="CV4" i="60"/>
  <c r="CW4" i="60"/>
  <c r="CX4" i="60"/>
  <c r="CT3" i="60"/>
  <c r="CU3" i="60"/>
  <c r="CV3" i="60"/>
  <c r="CW3" i="60"/>
  <c r="CX3" i="60"/>
  <c r="CY2" i="60"/>
  <c r="BK4" i="83"/>
  <c r="BL4" i="83"/>
  <c r="BM4" i="83"/>
  <c r="BN4" i="83"/>
  <c r="BK3" i="83"/>
  <c r="BL3" i="83"/>
  <c r="BM3" i="83"/>
  <c r="BN3" i="83"/>
  <c r="DC4" i="83"/>
  <c r="DH2" i="83"/>
  <c r="DC3" i="83"/>
  <c r="CY4" i="81"/>
  <c r="CZ4" i="81"/>
  <c r="DA4" i="81"/>
  <c r="DB4" i="81"/>
  <c r="DC4" i="81"/>
  <c r="CY3" i="81"/>
  <c r="CZ3" i="81"/>
  <c r="DA3" i="81"/>
  <c r="DB3" i="81"/>
  <c r="DC3" i="81"/>
  <c r="DD2" i="81"/>
  <c r="DD7" i="81"/>
  <c r="CY3" i="60"/>
  <c r="CZ3" i="60"/>
  <c r="DA3" i="60"/>
  <c r="DB3" i="60"/>
  <c r="DC3" i="60"/>
  <c r="DD2" i="60"/>
  <c r="CY4" i="60"/>
  <c r="CZ4" i="60"/>
  <c r="DA4" i="60"/>
  <c r="DB4" i="60"/>
  <c r="DC4" i="60"/>
  <c r="BP4" i="83"/>
  <c r="BQ4" i="83"/>
  <c r="BR4" i="83"/>
  <c r="BS4" i="83"/>
  <c r="BP3" i="83"/>
  <c r="BQ3" i="83"/>
  <c r="BR3" i="83"/>
  <c r="BS3" i="83"/>
  <c r="DH4" i="83"/>
  <c r="DM2" i="83"/>
  <c r="DH3" i="83"/>
  <c r="DD4" i="81"/>
  <c r="DE4" i="81"/>
  <c r="DF4" i="81"/>
  <c r="DG4" i="81"/>
  <c r="DH4" i="81"/>
  <c r="DI2" i="81"/>
  <c r="DI7" i="81"/>
  <c r="DD3" i="81"/>
  <c r="DE3" i="81"/>
  <c r="DF3" i="81"/>
  <c r="DG3" i="81"/>
  <c r="DH3" i="81"/>
  <c r="DD4" i="60"/>
  <c r="DE4" i="60"/>
  <c r="DF4" i="60"/>
  <c r="DG4" i="60"/>
  <c r="DH4" i="60"/>
  <c r="DD3" i="60"/>
  <c r="DE3" i="60"/>
  <c r="DF3" i="60"/>
  <c r="DG3" i="60"/>
  <c r="DH3" i="60"/>
  <c r="DI2" i="60"/>
  <c r="BU4" i="83"/>
  <c r="BV4" i="83"/>
  <c r="BW4" i="83"/>
  <c r="BX4" i="83"/>
  <c r="BU3" i="83"/>
  <c r="BV3" i="83"/>
  <c r="BW3" i="83"/>
  <c r="BX3" i="83"/>
  <c r="DM4" i="83"/>
  <c r="DR2" i="83"/>
  <c r="DM3" i="83"/>
  <c r="DI3" i="81"/>
  <c r="DJ3" i="81"/>
  <c r="DK3" i="81"/>
  <c r="DL3" i="81"/>
  <c r="DM3" i="81"/>
  <c r="DI4" i="81"/>
  <c r="DJ4" i="81"/>
  <c r="DK4" i="81"/>
  <c r="DL4" i="81"/>
  <c r="DM4" i="81"/>
  <c r="DN2" i="81"/>
  <c r="DN7" i="81"/>
  <c r="DI4" i="60"/>
  <c r="DJ4" i="60"/>
  <c r="DK4" i="60"/>
  <c r="DL4" i="60"/>
  <c r="DM4" i="60"/>
  <c r="DI3" i="60"/>
  <c r="DJ3" i="60"/>
  <c r="DK3" i="60"/>
  <c r="DL3" i="60"/>
  <c r="DM3" i="60"/>
  <c r="DN2" i="60"/>
  <c r="BZ4" i="83"/>
  <c r="CA4" i="83"/>
  <c r="CB4" i="83"/>
  <c r="CC4" i="83"/>
  <c r="BZ3" i="83"/>
  <c r="CA3" i="83"/>
  <c r="CB3" i="83"/>
  <c r="CC3" i="83"/>
  <c r="DR4" i="83"/>
  <c r="DW2" i="83"/>
  <c r="DR3" i="83"/>
  <c r="DN4" i="81"/>
  <c r="DO4" i="81"/>
  <c r="DP4" i="81"/>
  <c r="DQ4" i="81"/>
  <c r="DR4" i="81"/>
  <c r="DN3" i="81"/>
  <c r="DO3" i="81"/>
  <c r="DP3" i="81"/>
  <c r="DQ3" i="81"/>
  <c r="DR3" i="81"/>
  <c r="DS2" i="81"/>
  <c r="DS7" i="81"/>
  <c r="DN4" i="60"/>
  <c r="DO4" i="60"/>
  <c r="DP4" i="60"/>
  <c r="DQ4" i="60"/>
  <c r="DR4" i="60"/>
  <c r="DS2" i="60"/>
  <c r="DN3" i="60"/>
  <c r="DO3" i="60"/>
  <c r="DP3" i="60"/>
  <c r="DQ3" i="60"/>
  <c r="DR3" i="60"/>
  <c r="CE4" i="83"/>
  <c r="CF4" i="83"/>
  <c r="CG4" i="83"/>
  <c r="CH4" i="83"/>
  <c r="CE3" i="83"/>
  <c r="CF3" i="83"/>
  <c r="CG3" i="83"/>
  <c r="CH3" i="83"/>
  <c r="EB2" i="83"/>
  <c r="DW3" i="83"/>
  <c r="DW4" i="83"/>
  <c r="DS3" i="81"/>
  <c r="DT3" i="81"/>
  <c r="DU3" i="81"/>
  <c r="DV3" i="81"/>
  <c r="DW3" i="81"/>
  <c r="DS4" i="81"/>
  <c r="DT4" i="81"/>
  <c r="DU4" i="81"/>
  <c r="DV4" i="81"/>
  <c r="DW4" i="81"/>
  <c r="DX2" i="81"/>
  <c r="DX7" i="81"/>
  <c r="DS4" i="60"/>
  <c r="DT4" i="60"/>
  <c r="DU4" i="60"/>
  <c r="DV4" i="60"/>
  <c r="DW4" i="60"/>
  <c r="DS3" i="60"/>
  <c r="DT3" i="60"/>
  <c r="DU3" i="60"/>
  <c r="DV3" i="60"/>
  <c r="DW3" i="60"/>
  <c r="DX2" i="60"/>
  <c r="CJ4" i="83"/>
  <c r="CK4" i="83"/>
  <c r="CL4" i="83"/>
  <c r="CM4" i="83"/>
  <c r="CJ3" i="83"/>
  <c r="CK3" i="83"/>
  <c r="CL3" i="83"/>
  <c r="CM3" i="83"/>
  <c r="EB4" i="83"/>
  <c r="EG2" i="83"/>
  <c r="EB3" i="83"/>
  <c r="DX3" i="81"/>
  <c r="DY3" i="81"/>
  <c r="DZ3" i="81"/>
  <c r="EA3" i="81"/>
  <c r="EB3" i="81"/>
  <c r="DX4" i="81"/>
  <c r="DY4" i="81"/>
  <c r="DZ4" i="81"/>
  <c r="EA4" i="81"/>
  <c r="EB4" i="81"/>
  <c r="EC2" i="81"/>
  <c r="EC7" i="81"/>
  <c r="DX3" i="60"/>
  <c r="DY3" i="60"/>
  <c r="DZ3" i="60"/>
  <c r="EA3" i="60"/>
  <c r="EB3" i="60"/>
  <c r="DX4" i="60"/>
  <c r="DY4" i="60"/>
  <c r="DZ4" i="60"/>
  <c r="EA4" i="60"/>
  <c r="EB4" i="60"/>
  <c r="EC2" i="60"/>
  <c r="CO3" i="83"/>
  <c r="CP3" i="83"/>
  <c r="CQ3" i="83"/>
  <c r="CR3" i="83"/>
  <c r="CO4" i="83"/>
  <c r="CP4" i="83"/>
  <c r="CQ4" i="83"/>
  <c r="CR4" i="83"/>
  <c r="EG4" i="83"/>
  <c r="EL2" i="83"/>
  <c r="EG3" i="83"/>
  <c r="EC4" i="81"/>
  <c r="ED4" i="81"/>
  <c r="EE4" i="81"/>
  <c r="EF4" i="81"/>
  <c r="EG4" i="81"/>
  <c r="EH2" i="81"/>
  <c r="EH7" i="81"/>
  <c r="EC3" i="81"/>
  <c r="ED3" i="81"/>
  <c r="EE3" i="81"/>
  <c r="EF3" i="81"/>
  <c r="EG3" i="81"/>
  <c r="EC4" i="60"/>
  <c r="ED4" i="60"/>
  <c r="EE4" i="60"/>
  <c r="EF4" i="60"/>
  <c r="EG4" i="60"/>
  <c r="EC3" i="60"/>
  <c r="ED3" i="60"/>
  <c r="EE3" i="60"/>
  <c r="EF3" i="60"/>
  <c r="EG3" i="60"/>
  <c r="EH2" i="60"/>
  <c r="CT4" i="83"/>
  <c r="CU4" i="83"/>
  <c r="CV4" i="83"/>
  <c r="CW4" i="83"/>
  <c r="CT3" i="83"/>
  <c r="CU3" i="83"/>
  <c r="CV3" i="83"/>
  <c r="CW3" i="83"/>
  <c r="EL4" i="83"/>
  <c r="EQ2" i="83"/>
  <c r="EL3" i="83"/>
  <c r="EH4" i="81"/>
  <c r="EI4" i="81"/>
  <c r="EJ4" i="81"/>
  <c r="EK4" i="81"/>
  <c r="EL4" i="81"/>
  <c r="EH3" i="81"/>
  <c r="EI3" i="81"/>
  <c r="EJ3" i="81"/>
  <c r="EK3" i="81"/>
  <c r="EL3" i="81"/>
  <c r="EM2" i="81"/>
  <c r="EM7" i="81"/>
  <c r="EH4" i="60"/>
  <c r="EI4" i="60"/>
  <c r="EJ4" i="60"/>
  <c r="EK4" i="60"/>
  <c r="EL4" i="60"/>
  <c r="EM2" i="60"/>
  <c r="EH3" i="60"/>
  <c r="EI3" i="60"/>
  <c r="EJ3" i="60"/>
  <c r="EK3" i="60"/>
  <c r="EL3" i="60"/>
  <c r="CY4" i="83"/>
  <c r="CZ4" i="83"/>
  <c r="DA4" i="83"/>
  <c r="DB4" i="83"/>
  <c r="CY3" i="83"/>
  <c r="CZ3" i="83"/>
  <c r="DA3" i="83"/>
  <c r="DB3" i="83"/>
  <c r="EQ4" i="83"/>
  <c r="EV2" i="83"/>
  <c r="EQ3" i="83"/>
  <c r="EM4" i="81"/>
  <c r="EN4" i="81"/>
  <c r="EO4" i="81"/>
  <c r="EP4" i="81"/>
  <c r="EQ4" i="81"/>
  <c r="EM3" i="81"/>
  <c r="EN3" i="81"/>
  <c r="EO3" i="81"/>
  <c r="EP3" i="81"/>
  <c r="EQ3" i="81"/>
  <c r="ER2" i="81"/>
  <c r="ER7" i="81"/>
  <c r="EM4" i="60"/>
  <c r="EN4" i="60"/>
  <c r="EO4" i="60"/>
  <c r="EP4" i="60"/>
  <c r="EQ4" i="60"/>
  <c r="EM3" i="60"/>
  <c r="EN3" i="60"/>
  <c r="EO3" i="60"/>
  <c r="EP3" i="60"/>
  <c r="EQ3" i="60"/>
  <c r="ER2" i="60"/>
  <c r="DD4" i="83"/>
  <c r="DE4" i="83"/>
  <c r="DF4" i="83"/>
  <c r="DG4" i="83"/>
  <c r="DD3" i="83"/>
  <c r="DE3" i="83"/>
  <c r="DF3" i="83"/>
  <c r="DG3" i="83"/>
  <c r="EV4" i="83"/>
  <c r="FA2" i="83"/>
  <c r="EV3" i="83"/>
  <c r="ER4" i="81"/>
  <c r="ES4" i="81"/>
  <c r="ET4" i="81"/>
  <c r="EU4" i="81"/>
  <c r="EV4" i="81"/>
  <c r="ER3" i="81"/>
  <c r="ES3" i="81"/>
  <c r="ET3" i="81"/>
  <c r="EU3" i="81"/>
  <c r="EV3" i="81"/>
  <c r="EW2" i="81"/>
  <c r="EW7" i="81"/>
  <c r="ER4" i="60"/>
  <c r="ES4" i="60"/>
  <c r="ET4" i="60"/>
  <c r="EU4" i="60"/>
  <c r="EV4" i="60"/>
  <c r="EW2" i="60"/>
  <c r="ER3" i="60"/>
  <c r="ES3" i="60"/>
  <c r="ET3" i="60"/>
  <c r="EU3" i="60"/>
  <c r="EV3" i="60"/>
  <c r="DI4" i="83"/>
  <c r="DJ4" i="83"/>
  <c r="DK4" i="83"/>
  <c r="DL4" i="83"/>
  <c r="DI3" i="83"/>
  <c r="DJ3" i="83"/>
  <c r="DK3" i="83"/>
  <c r="DL3" i="83"/>
  <c r="FA4" i="83"/>
  <c r="FF2" i="83"/>
  <c r="FA3" i="83"/>
  <c r="EW4" i="81"/>
  <c r="EX4" i="81"/>
  <c r="EY4" i="81"/>
  <c r="EZ4" i="81"/>
  <c r="FA4" i="81"/>
  <c r="FB2" i="81"/>
  <c r="FB7" i="81"/>
  <c r="EW3" i="81"/>
  <c r="EX3" i="81"/>
  <c r="EY3" i="81"/>
  <c r="EZ3" i="81"/>
  <c r="FA3" i="81"/>
  <c r="EW4" i="60"/>
  <c r="EX4" i="60"/>
  <c r="EY4" i="60"/>
  <c r="EZ4" i="60"/>
  <c r="FA4" i="60"/>
  <c r="FB2" i="60"/>
  <c r="EW3" i="60"/>
  <c r="EX3" i="60"/>
  <c r="EY3" i="60"/>
  <c r="EZ3" i="60"/>
  <c r="FA3" i="60"/>
  <c r="DN4" i="83"/>
  <c r="DO4" i="83"/>
  <c r="DP4" i="83"/>
  <c r="DQ4" i="83"/>
  <c r="DN3" i="83"/>
  <c r="DO3" i="83"/>
  <c r="DP3" i="83"/>
  <c r="DQ3" i="83"/>
  <c r="FF4" i="83"/>
  <c r="FK2" i="83"/>
  <c r="FF3" i="83"/>
  <c r="FB4" i="81"/>
  <c r="FC4" i="81"/>
  <c r="FD4" i="81"/>
  <c r="FE4" i="81"/>
  <c r="FF4" i="81"/>
  <c r="FG2" i="81"/>
  <c r="FG7" i="81"/>
  <c r="FB3" i="81"/>
  <c r="FC3" i="81"/>
  <c r="FD3" i="81"/>
  <c r="FE3" i="81"/>
  <c r="FF3" i="81"/>
  <c r="FB4" i="60"/>
  <c r="FC4" i="60"/>
  <c r="FD4" i="60"/>
  <c r="FE4" i="60"/>
  <c r="FF4" i="60"/>
  <c r="FB3" i="60"/>
  <c r="FC3" i="60"/>
  <c r="FD3" i="60"/>
  <c r="FE3" i="60"/>
  <c r="FF3" i="60"/>
  <c r="FG2" i="60"/>
  <c r="DS4" i="83"/>
  <c r="DT4" i="83"/>
  <c r="DU4" i="83"/>
  <c r="DV4" i="83"/>
  <c r="DS3" i="83"/>
  <c r="DT3" i="83"/>
  <c r="DU3" i="83"/>
  <c r="DV3" i="83"/>
  <c r="FK4" i="83"/>
  <c r="FP2" i="83"/>
  <c r="FK3" i="83"/>
  <c r="FG3" i="81"/>
  <c r="FH3" i="81"/>
  <c r="FI3" i="81"/>
  <c r="FJ3" i="81"/>
  <c r="FK3" i="81"/>
  <c r="FG4" i="81"/>
  <c r="FH4" i="81"/>
  <c r="FI4" i="81"/>
  <c r="FJ4" i="81"/>
  <c r="FK4" i="81"/>
  <c r="FL2" i="81"/>
  <c r="FL7" i="81"/>
  <c r="FG4" i="60"/>
  <c r="FH4" i="60"/>
  <c r="FI4" i="60"/>
  <c r="FJ4" i="60"/>
  <c r="FK4" i="60"/>
  <c r="FL2" i="60"/>
  <c r="FG3" i="60"/>
  <c r="FH3" i="60"/>
  <c r="FI3" i="60"/>
  <c r="FJ3" i="60"/>
  <c r="FK3" i="60"/>
  <c r="DX4" i="83"/>
  <c r="DY4" i="83"/>
  <c r="DZ4" i="83"/>
  <c r="EA4" i="83"/>
  <c r="DX3" i="83"/>
  <c r="DY3" i="83"/>
  <c r="DZ3" i="83"/>
  <c r="EA3" i="83"/>
  <c r="FP4" i="83"/>
  <c r="FU2" i="83"/>
  <c r="FP3" i="83"/>
  <c r="FL4" i="81"/>
  <c r="FM4" i="81"/>
  <c r="FN4" i="81"/>
  <c r="FO4" i="81"/>
  <c r="FP4" i="81"/>
  <c r="FQ2" i="81"/>
  <c r="FQ7" i="81"/>
  <c r="FL3" i="81"/>
  <c r="FM3" i="81"/>
  <c r="FN3" i="81"/>
  <c r="FO3" i="81"/>
  <c r="FP3" i="81"/>
  <c r="FL3" i="60"/>
  <c r="FM3" i="60"/>
  <c r="FN3" i="60"/>
  <c r="FO3" i="60"/>
  <c r="FP3" i="60"/>
  <c r="FL4" i="60"/>
  <c r="FM4" i="60"/>
  <c r="FN4" i="60"/>
  <c r="FO4" i="60"/>
  <c r="FP4" i="60"/>
  <c r="FQ2" i="60"/>
  <c r="EC3" i="83"/>
  <c r="ED3" i="83"/>
  <c r="EE3" i="83"/>
  <c r="EF3" i="83"/>
  <c r="EC4" i="83"/>
  <c r="ED4" i="83"/>
  <c r="EE4" i="83"/>
  <c r="EF4" i="83"/>
  <c r="FU4" i="83"/>
  <c r="FZ2" i="83"/>
  <c r="FU3" i="83"/>
  <c r="FQ4" i="81"/>
  <c r="FR4" i="81"/>
  <c r="FS4" i="81"/>
  <c r="FT4" i="81"/>
  <c r="FU4" i="81"/>
  <c r="FQ3" i="81"/>
  <c r="FR3" i="81"/>
  <c r="FS3" i="81"/>
  <c r="FT3" i="81"/>
  <c r="FU3" i="81"/>
  <c r="FV2" i="81"/>
  <c r="FV7" i="81"/>
  <c r="FQ4" i="60"/>
  <c r="FR4" i="60"/>
  <c r="FS4" i="60"/>
  <c r="FT4" i="60"/>
  <c r="FU4" i="60"/>
  <c r="FQ3" i="60"/>
  <c r="FR3" i="60"/>
  <c r="FS3" i="60"/>
  <c r="FT3" i="60"/>
  <c r="FU3" i="60"/>
  <c r="FV2" i="60"/>
  <c r="EH4" i="83"/>
  <c r="EI4" i="83"/>
  <c r="EJ4" i="83"/>
  <c r="EK4" i="83"/>
  <c r="EH3" i="83"/>
  <c r="EI3" i="83"/>
  <c r="EJ3" i="83"/>
  <c r="EK3" i="83"/>
  <c r="FZ4" i="83"/>
  <c r="GE2" i="83"/>
  <c r="FZ3" i="83"/>
  <c r="FV3" i="81"/>
  <c r="FW3" i="81"/>
  <c r="FX3" i="81"/>
  <c r="FY3" i="81"/>
  <c r="FZ3" i="81"/>
  <c r="FV4" i="81"/>
  <c r="FW4" i="81"/>
  <c r="FX4" i="81"/>
  <c r="FY4" i="81"/>
  <c r="FZ4" i="81"/>
  <c r="GA2" i="81"/>
  <c r="GA7" i="81"/>
  <c r="FV4" i="60"/>
  <c r="FW4" i="60"/>
  <c r="FX4" i="60"/>
  <c r="FY4" i="60"/>
  <c r="FZ4" i="60"/>
  <c r="FV3" i="60"/>
  <c r="FW3" i="60"/>
  <c r="FX3" i="60"/>
  <c r="FY3" i="60"/>
  <c r="FZ3" i="60"/>
  <c r="GA2" i="60"/>
  <c r="EM4" i="83"/>
  <c r="EN4" i="83"/>
  <c r="EO4" i="83"/>
  <c r="EP4" i="83"/>
  <c r="EM3" i="83"/>
  <c r="EN3" i="83"/>
  <c r="EO3" i="83"/>
  <c r="EP3" i="83"/>
  <c r="GE4" i="83"/>
  <c r="GJ2" i="83"/>
  <c r="GE3" i="83"/>
  <c r="GA4" i="81"/>
  <c r="GB4" i="81"/>
  <c r="GC4" i="81"/>
  <c r="GD4" i="81"/>
  <c r="GE4" i="81"/>
  <c r="GF2" i="81"/>
  <c r="GF7" i="81"/>
  <c r="GA3" i="81"/>
  <c r="GB3" i="81"/>
  <c r="GC3" i="81"/>
  <c r="GD3" i="81"/>
  <c r="GE3" i="81"/>
  <c r="GA4" i="60"/>
  <c r="GB4" i="60"/>
  <c r="GC4" i="60"/>
  <c r="GD4" i="60"/>
  <c r="GE4" i="60"/>
  <c r="GA3" i="60"/>
  <c r="GB3" i="60"/>
  <c r="GC3" i="60"/>
  <c r="GD3" i="60"/>
  <c r="GE3" i="60"/>
  <c r="GF2" i="60"/>
  <c r="ER4" i="83"/>
  <c r="ES4" i="83"/>
  <c r="ET4" i="83"/>
  <c r="EU4" i="83"/>
  <c r="ER3" i="83"/>
  <c r="ES3" i="83"/>
  <c r="ET3" i="83"/>
  <c r="EU3" i="83"/>
  <c r="GJ4" i="83"/>
  <c r="GO2" i="83"/>
  <c r="GJ3" i="83"/>
  <c r="GF4" i="81"/>
  <c r="GG4" i="81"/>
  <c r="GH4" i="81"/>
  <c r="GI4" i="81"/>
  <c r="GJ4" i="81"/>
  <c r="GF3" i="81"/>
  <c r="GG3" i="81"/>
  <c r="GH3" i="81"/>
  <c r="GI3" i="81"/>
  <c r="GJ3" i="81"/>
  <c r="GK2" i="81"/>
  <c r="GK7" i="81"/>
  <c r="GF3" i="60"/>
  <c r="GG3" i="60"/>
  <c r="GH3" i="60"/>
  <c r="GI3" i="60"/>
  <c r="GJ3" i="60"/>
  <c r="GF4" i="60"/>
  <c r="GG4" i="60"/>
  <c r="GH4" i="60"/>
  <c r="GI4" i="60"/>
  <c r="GJ4" i="60"/>
  <c r="GK2" i="60"/>
  <c r="EW4" i="83"/>
  <c r="EX4" i="83"/>
  <c r="EY4" i="83"/>
  <c r="EZ4" i="83"/>
  <c r="EW3" i="83"/>
  <c r="EX3" i="83"/>
  <c r="EY3" i="83"/>
  <c r="EZ3" i="83"/>
  <c r="GO4" i="83"/>
  <c r="GT2" i="83"/>
  <c r="GO3" i="83"/>
  <c r="GK3" i="81"/>
  <c r="GL3" i="81"/>
  <c r="GM3" i="81"/>
  <c r="GN3" i="81"/>
  <c r="GO3" i="81"/>
  <c r="GK4" i="81"/>
  <c r="GL4" i="81"/>
  <c r="GM4" i="81"/>
  <c r="GN4" i="81"/>
  <c r="GO4" i="81"/>
  <c r="GP2" i="81"/>
  <c r="GP7" i="81"/>
  <c r="GK4" i="60"/>
  <c r="GL4" i="60"/>
  <c r="GM4" i="60"/>
  <c r="GN4" i="60"/>
  <c r="GO4" i="60"/>
  <c r="GP2" i="60"/>
  <c r="GK3" i="60"/>
  <c r="GL3" i="60"/>
  <c r="GM3" i="60"/>
  <c r="GN3" i="60"/>
  <c r="GO3" i="60"/>
  <c r="FB4" i="83"/>
  <c r="FC4" i="83"/>
  <c r="FD4" i="83"/>
  <c r="FE4" i="83"/>
  <c r="FB3" i="83"/>
  <c r="FC3" i="83"/>
  <c r="FD3" i="83"/>
  <c r="FE3" i="83"/>
  <c r="GT4" i="83"/>
  <c r="GY2" i="83"/>
  <c r="GT3" i="83"/>
  <c r="GP3" i="81"/>
  <c r="GQ3" i="81"/>
  <c r="GR3" i="81"/>
  <c r="GS3" i="81"/>
  <c r="GT3" i="81"/>
  <c r="GP4" i="81"/>
  <c r="GQ4" i="81"/>
  <c r="GR4" i="81"/>
  <c r="GS4" i="81"/>
  <c r="GT4" i="81"/>
  <c r="GU2" i="81"/>
  <c r="GU7" i="81"/>
  <c r="GP4" i="60"/>
  <c r="GQ4" i="60"/>
  <c r="GR4" i="60"/>
  <c r="GS4" i="60"/>
  <c r="GT4" i="60"/>
  <c r="GU2" i="60"/>
  <c r="GP3" i="60"/>
  <c r="GQ3" i="60"/>
  <c r="GR3" i="60"/>
  <c r="GS3" i="60"/>
  <c r="GT3" i="60"/>
  <c r="FG4" i="83"/>
  <c r="FH4" i="83"/>
  <c r="FI4" i="83"/>
  <c r="FJ4" i="83"/>
  <c r="FG3" i="83"/>
  <c r="FH3" i="83"/>
  <c r="FI3" i="83"/>
  <c r="FJ3" i="83"/>
  <c r="GY4" i="83"/>
  <c r="HD2" i="83"/>
  <c r="GY3" i="83"/>
  <c r="GU3" i="81"/>
  <c r="GV3" i="81"/>
  <c r="GW3" i="81"/>
  <c r="GX3" i="81"/>
  <c r="GY3" i="81"/>
  <c r="GU4" i="81"/>
  <c r="GV4" i="81"/>
  <c r="GW4" i="81"/>
  <c r="GX4" i="81"/>
  <c r="GY4" i="81"/>
  <c r="GZ2" i="81"/>
  <c r="GZ7" i="81"/>
  <c r="GU4" i="60"/>
  <c r="GV4" i="60"/>
  <c r="GW4" i="60"/>
  <c r="GX4" i="60"/>
  <c r="GY4" i="60"/>
  <c r="GU3" i="60"/>
  <c r="GV3" i="60"/>
  <c r="GW3" i="60"/>
  <c r="GX3" i="60"/>
  <c r="GY3" i="60"/>
  <c r="GZ2" i="60"/>
  <c r="FL4" i="83"/>
  <c r="FM4" i="83"/>
  <c r="FN4" i="83"/>
  <c r="FO4" i="83"/>
  <c r="FL3" i="83"/>
  <c r="FM3" i="83"/>
  <c r="FN3" i="83"/>
  <c r="FO3" i="83"/>
  <c r="HD4" i="83"/>
  <c r="HI2" i="83"/>
  <c r="HD3" i="83"/>
  <c r="GZ4" i="81"/>
  <c r="HA4" i="81"/>
  <c r="HB4" i="81"/>
  <c r="HC4" i="81"/>
  <c r="HD4" i="81"/>
  <c r="GZ3" i="81"/>
  <c r="HA3" i="81"/>
  <c r="HB3" i="81"/>
  <c r="HC3" i="81"/>
  <c r="HD3" i="81"/>
  <c r="HE2" i="81"/>
  <c r="HE7" i="81"/>
  <c r="GZ3" i="60"/>
  <c r="HA3" i="60"/>
  <c r="HB3" i="60"/>
  <c r="HC3" i="60"/>
  <c r="HD3" i="60"/>
  <c r="GZ4" i="60"/>
  <c r="HA4" i="60"/>
  <c r="HB4" i="60"/>
  <c r="HC4" i="60"/>
  <c r="HD4" i="60"/>
  <c r="HE2" i="60"/>
  <c r="FQ3" i="83"/>
  <c r="FR3" i="83"/>
  <c r="FS3" i="83"/>
  <c r="FT3" i="83"/>
  <c r="FQ4" i="83"/>
  <c r="FR4" i="83"/>
  <c r="FS4" i="83"/>
  <c r="FT4" i="83"/>
  <c r="HI4" i="83"/>
  <c r="HN2" i="83"/>
  <c r="HI3" i="83"/>
  <c r="HE4" i="81"/>
  <c r="HF4" i="81"/>
  <c r="HG4" i="81"/>
  <c r="HH4" i="81"/>
  <c r="HI4" i="81"/>
  <c r="HJ2" i="81"/>
  <c r="HJ7" i="81"/>
  <c r="HE3" i="81"/>
  <c r="HF3" i="81"/>
  <c r="HG3" i="81"/>
  <c r="HH3" i="81"/>
  <c r="HI3" i="81"/>
  <c r="HE4" i="60"/>
  <c r="HF4" i="60"/>
  <c r="HG4" i="60"/>
  <c r="HH4" i="60"/>
  <c r="HI4" i="60"/>
  <c r="HJ2" i="60"/>
  <c r="HE3" i="60"/>
  <c r="HF3" i="60"/>
  <c r="HG3" i="60"/>
  <c r="HH3" i="60"/>
  <c r="HI3" i="60"/>
  <c r="FV4" i="83"/>
  <c r="FW4" i="83"/>
  <c r="FX4" i="83"/>
  <c r="FY4" i="83"/>
  <c r="FV3" i="83"/>
  <c r="FW3" i="83"/>
  <c r="FX3" i="83"/>
  <c r="FY3" i="83"/>
  <c r="HN4" i="83"/>
  <c r="HS2" i="83"/>
  <c r="HN3" i="83"/>
  <c r="HJ4" i="81"/>
  <c r="HK4" i="81"/>
  <c r="HL4" i="81"/>
  <c r="HM4" i="81"/>
  <c r="HN4" i="81"/>
  <c r="HJ3" i="81"/>
  <c r="HK3" i="81"/>
  <c r="HL3" i="81"/>
  <c r="HM3" i="81"/>
  <c r="HN3" i="81"/>
  <c r="HO2" i="81"/>
  <c r="HO7" i="81"/>
  <c r="HJ4" i="60"/>
  <c r="HK4" i="60"/>
  <c r="HL4" i="60"/>
  <c r="HM4" i="60"/>
  <c r="HN4" i="60"/>
  <c r="HJ3" i="60"/>
  <c r="HK3" i="60"/>
  <c r="HL3" i="60"/>
  <c r="HM3" i="60"/>
  <c r="HN3" i="60"/>
  <c r="HO2" i="60"/>
  <c r="GA4" i="83"/>
  <c r="GB4" i="83"/>
  <c r="GC4" i="83"/>
  <c r="GD4" i="83"/>
  <c r="GA3" i="83"/>
  <c r="GB3" i="83"/>
  <c r="GC3" i="83"/>
  <c r="GD3" i="83"/>
  <c r="HS4" i="83"/>
  <c r="HX2" i="83"/>
  <c r="HS3" i="83"/>
  <c r="HT2" i="81"/>
  <c r="HT7" i="81"/>
  <c r="HO3" i="81"/>
  <c r="HP3" i="81"/>
  <c r="HQ3" i="81"/>
  <c r="HR3" i="81"/>
  <c r="HS3" i="81"/>
  <c r="HO4" i="81"/>
  <c r="HP4" i="81"/>
  <c r="HQ4" i="81"/>
  <c r="HR4" i="81"/>
  <c r="HS4" i="81"/>
  <c r="HO4" i="60"/>
  <c r="HP4" i="60"/>
  <c r="HQ4" i="60"/>
  <c r="HR4" i="60"/>
  <c r="HS4" i="60"/>
  <c r="HO3" i="60"/>
  <c r="HP3" i="60"/>
  <c r="HQ3" i="60"/>
  <c r="HR3" i="60"/>
  <c r="HS3" i="60"/>
  <c r="HT2" i="60"/>
  <c r="GF4" i="83"/>
  <c r="GG4" i="83"/>
  <c r="GH4" i="83"/>
  <c r="GI4" i="83"/>
  <c r="GF3" i="83"/>
  <c r="GG3" i="83"/>
  <c r="GH3" i="83"/>
  <c r="GI3" i="83"/>
  <c r="HX4" i="83"/>
  <c r="IC2" i="83"/>
  <c r="HX3" i="83"/>
  <c r="HT4" i="81"/>
  <c r="HU4" i="81"/>
  <c r="HV4" i="81"/>
  <c r="HW4" i="81"/>
  <c r="HX4" i="81"/>
  <c r="HY2" i="81"/>
  <c r="HY7" i="81"/>
  <c r="HT3" i="81"/>
  <c r="HU3" i="81"/>
  <c r="HV3" i="81"/>
  <c r="HW3" i="81"/>
  <c r="HX3" i="81"/>
  <c r="HT4" i="60"/>
  <c r="HU4" i="60"/>
  <c r="HV4" i="60"/>
  <c r="HW4" i="60"/>
  <c r="HX4" i="60"/>
  <c r="HT3" i="60"/>
  <c r="HU3" i="60"/>
  <c r="HV3" i="60"/>
  <c r="HW3" i="60"/>
  <c r="HX3" i="60"/>
  <c r="HY2" i="60"/>
  <c r="GK4" i="83"/>
  <c r="GL4" i="83"/>
  <c r="GM4" i="83"/>
  <c r="GN4" i="83"/>
  <c r="GK3" i="83"/>
  <c r="GL3" i="83"/>
  <c r="GM3" i="83"/>
  <c r="GN3" i="83"/>
  <c r="IC4" i="83"/>
  <c r="IH2" i="83"/>
  <c r="IC3" i="83"/>
  <c r="HY4" i="81"/>
  <c r="HZ4" i="81"/>
  <c r="IA4" i="81"/>
  <c r="IB4" i="81"/>
  <c r="IC4" i="81"/>
  <c r="HY3" i="81"/>
  <c r="HZ3" i="81"/>
  <c r="IA3" i="81"/>
  <c r="IB3" i="81"/>
  <c r="IC3" i="81"/>
  <c r="ID2" i="81"/>
  <c r="ID7" i="81"/>
  <c r="HY4" i="60"/>
  <c r="HZ4" i="60"/>
  <c r="IA4" i="60"/>
  <c r="IB4" i="60"/>
  <c r="IC4" i="60"/>
  <c r="HY3" i="60"/>
  <c r="HZ3" i="60"/>
  <c r="IA3" i="60"/>
  <c r="IB3" i="60"/>
  <c r="IC3" i="60"/>
  <c r="ID2" i="60"/>
  <c r="GP4" i="83"/>
  <c r="GQ4" i="83"/>
  <c r="GR4" i="83"/>
  <c r="GS4" i="83"/>
  <c r="GP3" i="83"/>
  <c r="GQ3" i="83"/>
  <c r="GR3" i="83"/>
  <c r="GS3" i="83"/>
  <c r="IH4" i="83"/>
  <c r="IM2" i="83"/>
  <c r="IH3" i="83"/>
  <c r="ID4" i="81"/>
  <c r="IE4" i="81"/>
  <c r="IF4" i="81"/>
  <c r="IG4" i="81"/>
  <c r="IH4" i="81"/>
  <c r="ID3" i="81"/>
  <c r="IE3" i="81"/>
  <c r="IF3" i="81"/>
  <c r="IG3" i="81"/>
  <c r="IH3" i="81"/>
  <c r="II2" i="81"/>
  <c r="II7" i="81"/>
  <c r="II2" i="60"/>
  <c r="ID4" i="60"/>
  <c r="IE4" i="60"/>
  <c r="IF4" i="60"/>
  <c r="IG4" i="60"/>
  <c r="IH4" i="60"/>
  <c r="ID3" i="60"/>
  <c r="IE3" i="60"/>
  <c r="IF3" i="60"/>
  <c r="IG3" i="60"/>
  <c r="IH3" i="60"/>
  <c r="GU4" i="83"/>
  <c r="GV4" i="83"/>
  <c r="GW4" i="83"/>
  <c r="GX4" i="83"/>
  <c r="GU3" i="83"/>
  <c r="GV3" i="83"/>
  <c r="GW3" i="83"/>
  <c r="GX3" i="83"/>
  <c r="IM4" i="83"/>
  <c r="IR2" i="83"/>
  <c r="IM3" i="83"/>
  <c r="II3" i="81"/>
  <c r="IJ3" i="81"/>
  <c r="IK3" i="81"/>
  <c r="IL3" i="81"/>
  <c r="IM3" i="81"/>
  <c r="II4" i="81"/>
  <c r="IJ4" i="81"/>
  <c r="IK4" i="81"/>
  <c r="IL4" i="81"/>
  <c r="IM4" i="81"/>
  <c r="IN2" i="81"/>
  <c r="IN7" i="81"/>
  <c r="II4" i="60"/>
  <c r="IJ4" i="60"/>
  <c r="IK4" i="60"/>
  <c r="IL4" i="60"/>
  <c r="IM4" i="60"/>
  <c r="IN2" i="60"/>
  <c r="II3" i="60"/>
  <c r="IJ3" i="60"/>
  <c r="IK3" i="60"/>
  <c r="IL3" i="60"/>
  <c r="IM3" i="60"/>
  <c r="GZ4" i="83"/>
  <c r="HA4" i="83"/>
  <c r="HB4" i="83"/>
  <c r="HC4" i="83"/>
  <c r="GZ3" i="83"/>
  <c r="HA3" i="83"/>
  <c r="HB3" i="83"/>
  <c r="HC3" i="83"/>
  <c r="IR4" i="83"/>
  <c r="IW2" i="83"/>
  <c r="IR3" i="83"/>
  <c r="IN4" i="81"/>
  <c r="IO4" i="81"/>
  <c r="IP4" i="81"/>
  <c r="IQ4" i="81"/>
  <c r="IR4" i="81"/>
  <c r="IN3" i="81"/>
  <c r="IO3" i="81"/>
  <c r="IP3" i="81"/>
  <c r="IQ3" i="81"/>
  <c r="IR3" i="81"/>
  <c r="IS2" i="81"/>
  <c r="IS7" i="81"/>
  <c r="IN3" i="60"/>
  <c r="IO3" i="60"/>
  <c r="IP3" i="60"/>
  <c r="IQ3" i="60"/>
  <c r="IR3" i="60"/>
  <c r="IN4" i="60"/>
  <c r="IO4" i="60"/>
  <c r="IP4" i="60"/>
  <c r="IQ4" i="60"/>
  <c r="IR4" i="60"/>
  <c r="IS2" i="60"/>
  <c r="HE3" i="83"/>
  <c r="HF3" i="83"/>
  <c r="HG3" i="83"/>
  <c r="HH3" i="83"/>
  <c r="HE4" i="83"/>
  <c r="HF4" i="83"/>
  <c r="HG4" i="83"/>
  <c r="HH4" i="83"/>
  <c r="IW4" i="83"/>
  <c r="JB2" i="83"/>
  <c r="IW3" i="83"/>
  <c r="IS4" i="81"/>
  <c r="IT4" i="81"/>
  <c r="IU4" i="81"/>
  <c r="IV4" i="81"/>
  <c r="IW4" i="81"/>
  <c r="IS3" i="81"/>
  <c r="IT3" i="81"/>
  <c r="IU3" i="81"/>
  <c r="IV3" i="81"/>
  <c r="IW3" i="81"/>
  <c r="IX2" i="81"/>
  <c r="IX7" i="81"/>
  <c r="IS3" i="60"/>
  <c r="IT3" i="60"/>
  <c r="IU3" i="60"/>
  <c r="IV3" i="60"/>
  <c r="IW3" i="60"/>
  <c r="IX2" i="60"/>
  <c r="IS4" i="60"/>
  <c r="IT4" i="60"/>
  <c r="IU4" i="60"/>
  <c r="IV4" i="60"/>
  <c r="IW4" i="60"/>
  <c r="HJ4" i="83"/>
  <c r="HK4" i="83"/>
  <c r="HL4" i="83"/>
  <c r="HM4" i="83"/>
  <c r="HJ3" i="83"/>
  <c r="HK3" i="83"/>
  <c r="HL3" i="83"/>
  <c r="HM3" i="83"/>
  <c r="JB4" i="83"/>
  <c r="JG2" i="83"/>
  <c r="JB3" i="83"/>
  <c r="IX3" i="81"/>
  <c r="IY3" i="81"/>
  <c r="IZ3" i="81"/>
  <c r="JA3" i="81"/>
  <c r="JB3" i="81"/>
  <c r="IX4" i="81"/>
  <c r="IY4" i="81"/>
  <c r="IZ4" i="81"/>
  <c r="JA4" i="81"/>
  <c r="JB4" i="81"/>
  <c r="JC2" i="81"/>
  <c r="JC7" i="81"/>
  <c r="IX4" i="60"/>
  <c r="IY4" i="60"/>
  <c r="IZ4" i="60"/>
  <c r="JA4" i="60"/>
  <c r="JB4" i="60"/>
  <c r="IX3" i="60"/>
  <c r="IY3" i="60"/>
  <c r="IZ3" i="60"/>
  <c r="JA3" i="60"/>
  <c r="JB3" i="60"/>
  <c r="JC2" i="60"/>
  <c r="HO4" i="83"/>
  <c r="HP4" i="83"/>
  <c r="HQ4" i="83"/>
  <c r="HR4" i="83"/>
  <c r="HO3" i="83"/>
  <c r="HP3" i="83"/>
  <c r="HQ3" i="83"/>
  <c r="HR3" i="83"/>
  <c r="JG4" i="83"/>
  <c r="JL2" i="83"/>
  <c r="JG3" i="83"/>
  <c r="JC4" i="81"/>
  <c r="JD4" i="81"/>
  <c r="JE4" i="81"/>
  <c r="JF4" i="81"/>
  <c r="JG4" i="81"/>
  <c r="JC3" i="81"/>
  <c r="JD3" i="81"/>
  <c r="JE3" i="81"/>
  <c r="JF3" i="81"/>
  <c r="JG3" i="81"/>
  <c r="JH2" i="81"/>
  <c r="JH7" i="81"/>
  <c r="JC4" i="60"/>
  <c r="JD4" i="60"/>
  <c r="JE4" i="60"/>
  <c r="JF4" i="60"/>
  <c r="JG4" i="60"/>
  <c r="JH2" i="60"/>
  <c r="JC3" i="60"/>
  <c r="JD3" i="60"/>
  <c r="JE3" i="60"/>
  <c r="JF3" i="60"/>
  <c r="JG3" i="60"/>
  <c r="HT4" i="83"/>
  <c r="HU4" i="83"/>
  <c r="HV4" i="83"/>
  <c r="HW4" i="83"/>
  <c r="HT3" i="83"/>
  <c r="HU3" i="83"/>
  <c r="HV3" i="83"/>
  <c r="HW3" i="83"/>
  <c r="JL4" i="83"/>
  <c r="JQ2" i="83"/>
  <c r="JL3" i="83"/>
  <c r="JM2" i="81"/>
  <c r="JM7" i="81"/>
  <c r="JH3" i="81"/>
  <c r="JI3" i="81"/>
  <c r="JJ3" i="81"/>
  <c r="JK3" i="81"/>
  <c r="JL3" i="81"/>
  <c r="JH4" i="81"/>
  <c r="JI4" i="81"/>
  <c r="JJ4" i="81"/>
  <c r="JK4" i="81"/>
  <c r="JL4" i="81"/>
  <c r="JM2" i="60"/>
  <c r="JH4" i="60"/>
  <c r="JI4" i="60"/>
  <c r="JJ4" i="60"/>
  <c r="JK4" i="60"/>
  <c r="JL4" i="60"/>
  <c r="JH3" i="60"/>
  <c r="JI3" i="60"/>
  <c r="JJ3" i="60"/>
  <c r="JK3" i="60"/>
  <c r="JL3" i="60"/>
  <c r="HY4" i="83"/>
  <c r="HZ4" i="83"/>
  <c r="IA4" i="83"/>
  <c r="IB4" i="83"/>
  <c r="HY3" i="83"/>
  <c r="HZ3" i="83"/>
  <c r="IA3" i="83"/>
  <c r="IB3" i="83"/>
  <c r="JQ4" i="83"/>
  <c r="JV2" i="83"/>
  <c r="JQ3" i="83"/>
  <c r="JM4" i="81"/>
  <c r="JN4" i="81"/>
  <c r="JO4" i="81"/>
  <c r="JP4" i="81"/>
  <c r="JQ4" i="81"/>
  <c r="JR2" i="81"/>
  <c r="JR7" i="81"/>
  <c r="JM3" i="81"/>
  <c r="JN3" i="81"/>
  <c r="JO3" i="81"/>
  <c r="JP3" i="81"/>
  <c r="JQ3" i="81"/>
  <c r="JM4" i="60"/>
  <c r="JN4" i="60"/>
  <c r="JO4" i="60"/>
  <c r="JP4" i="60"/>
  <c r="JQ4" i="60"/>
  <c r="JM3" i="60"/>
  <c r="JN3" i="60"/>
  <c r="JO3" i="60"/>
  <c r="JP3" i="60"/>
  <c r="JQ3" i="60"/>
  <c r="JR2" i="60"/>
  <c r="ID4" i="83"/>
  <c r="IE4" i="83"/>
  <c r="IF4" i="83"/>
  <c r="IG4" i="83"/>
  <c r="ID3" i="83"/>
  <c r="IE3" i="83"/>
  <c r="IF3" i="83"/>
  <c r="IG3" i="83"/>
  <c r="JV4" i="83"/>
  <c r="KA2" i="83"/>
  <c r="JV3" i="83"/>
  <c r="JR4" i="81"/>
  <c r="JS4" i="81"/>
  <c r="JT4" i="81"/>
  <c r="JU4" i="81"/>
  <c r="JV4" i="81"/>
  <c r="JR3" i="81"/>
  <c r="JS3" i="81"/>
  <c r="JT3" i="81"/>
  <c r="JU3" i="81"/>
  <c r="JV3" i="81"/>
  <c r="JW2" i="81"/>
  <c r="JW7" i="81"/>
  <c r="JR4" i="60"/>
  <c r="JS4" i="60"/>
  <c r="JT4" i="60"/>
  <c r="JU4" i="60"/>
  <c r="JV4" i="60"/>
  <c r="JR3" i="60"/>
  <c r="JS3" i="60"/>
  <c r="JT3" i="60"/>
  <c r="JU3" i="60"/>
  <c r="JV3" i="60"/>
  <c r="JW2" i="60"/>
  <c r="II4" i="83"/>
  <c r="IJ4" i="83"/>
  <c r="IK4" i="83"/>
  <c r="IL4" i="83"/>
  <c r="II3" i="83"/>
  <c r="IJ3" i="83"/>
  <c r="IK3" i="83"/>
  <c r="IL3" i="83"/>
  <c r="KA4" i="83"/>
  <c r="KF2" i="83"/>
  <c r="KA3" i="83"/>
  <c r="JW3" i="81"/>
  <c r="JX3" i="81"/>
  <c r="JY3" i="81"/>
  <c r="JZ3" i="81"/>
  <c r="KA3" i="81"/>
  <c r="JW4" i="81"/>
  <c r="JX4" i="81"/>
  <c r="JY4" i="81"/>
  <c r="JZ4" i="81"/>
  <c r="KA4" i="81"/>
  <c r="KB2" i="81"/>
  <c r="KB7" i="81"/>
  <c r="JW4" i="60"/>
  <c r="JX4" i="60"/>
  <c r="JY4" i="60"/>
  <c r="JZ4" i="60"/>
  <c r="KA4" i="60"/>
  <c r="JW3" i="60"/>
  <c r="JX3" i="60"/>
  <c r="JY3" i="60"/>
  <c r="JZ3" i="60"/>
  <c r="KA3" i="60"/>
  <c r="KB2" i="60"/>
  <c r="IN4" i="83"/>
  <c r="IO4" i="83"/>
  <c r="IP4" i="83"/>
  <c r="IQ4" i="83"/>
  <c r="IN3" i="83"/>
  <c r="IO3" i="83"/>
  <c r="IP3" i="83"/>
  <c r="IQ3" i="83"/>
  <c r="KF4" i="83"/>
  <c r="KK2" i="83"/>
  <c r="KF3" i="83"/>
  <c r="KB4" i="81"/>
  <c r="KC4" i="81"/>
  <c r="KD4" i="81"/>
  <c r="KE4" i="81"/>
  <c r="KF4" i="81"/>
  <c r="KB3" i="81"/>
  <c r="KC3" i="81"/>
  <c r="KD3" i="81"/>
  <c r="KE3" i="81"/>
  <c r="KF3" i="81"/>
  <c r="KG2" i="81"/>
  <c r="KG7" i="81"/>
  <c r="KB4" i="60"/>
  <c r="KC4" i="60"/>
  <c r="KD4" i="60"/>
  <c r="KE4" i="60"/>
  <c r="KF4" i="60"/>
  <c r="KB3" i="60"/>
  <c r="KC3" i="60"/>
  <c r="KD3" i="60"/>
  <c r="KE3" i="60"/>
  <c r="KF3" i="60"/>
  <c r="KG2" i="60"/>
  <c r="IS3" i="83"/>
  <c r="IT3" i="83"/>
  <c r="IU3" i="83"/>
  <c r="IV3" i="83"/>
  <c r="IS4" i="83"/>
  <c r="IT4" i="83"/>
  <c r="IU4" i="83"/>
  <c r="IV4" i="83"/>
  <c r="KK4" i="83"/>
  <c r="KP2" i="83"/>
  <c r="KK3" i="83"/>
  <c r="KG4" i="81"/>
  <c r="KH4" i="81"/>
  <c r="KI4" i="81"/>
  <c r="KJ4" i="81"/>
  <c r="KK4" i="81"/>
  <c r="KG3" i="81"/>
  <c r="KH3" i="81"/>
  <c r="KI3" i="81"/>
  <c r="KJ3" i="81"/>
  <c r="KK3" i="81"/>
  <c r="KL2" i="81"/>
  <c r="KL7" i="81"/>
  <c r="KG4" i="60"/>
  <c r="KH4" i="60"/>
  <c r="KI4" i="60"/>
  <c r="KJ4" i="60"/>
  <c r="KK4" i="60"/>
  <c r="KG3" i="60"/>
  <c r="KH3" i="60"/>
  <c r="KI3" i="60"/>
  <c r="KJ3" i="60"/>
  <c r="KK3" i="60"/>
  <c r="KL2" i="60"/>
  <c r="IX4" i="83"/>
  <c r="IY4" i="83"/>
  <c r="IZ4" i="83"/>
  <c r="JA4" i="83"/>
  <c r="IX3" i="83"/>
  <c r="IY3" i="83"/>
  <c r="IZ3" i="83"/>
  <c r="JA3" i="83"/>
  <c r="KP4" i="83"/>
  <c r="KU2" i="83"/>
  <c r="KP3" i="83"/>
  <c r="KL3" i="81"/>
  <c r="KM3" i="81"/>
  <c r="KN3" i="81"/>
  <c r="KO3" i="81"/>
  <c r="KP3" i="81"/>
  <c r="KQ2" i="81"/>
  <c r="KQ7" i="81"/>
  <c r="KL4" i="81"/>
  <c r="KM4" i="81"/>
  <c r="KN4" i="81"/>
  <c r="KO4" i="81"/>
  <c r="KP4" i="81"/>
  <c r="KL4" i="60"/>
  <c r="KM4" i="60"/>
  <c r="KN4" i="60"/>
  <c r="KO4" i="60"/>
  <c r="KP4" i="60"/>
  <c r="KL3" i="60"/>
  <c r="KM3" i="60"/>
  <c r="KN3" i="60"/>
  <c r="KO3" i="60"/>
  <c r="KP3" i="60"/>
  <c r="KQ2" i="60"/>
  <c r="JC4" i="83"/>
  <c r="JD4" i="83"/>
  <c r="JE4" i="83"/>
  <c r="JF4" i="83"/>
  <c r="JC3" i="83"/>
  <c r="JD3" i="83"/>
  <c r="JE3" i="83"/>
  <c r="JF3" i="83"/>
  <c r="KU4" i="83"/>
  <c r="KU3" i="83"/>
  <c r="KZ2" i="83"/>
  <c r="KQ4" i="81"/>
  <c r="KR4" i="81"/>
  <c r="KS4" i="81"/>
  <c r="KT4" i="81"/>
  <c r="KU4" i="81"/>
  <c r="KV2" i="81"/>
  <c r="KV7" i="81"/>
  <c r="KQ3" i="81"/>
  <c r="KR3" i="81"/>
  <c r="KS3" i="81"/>
  <c r="KT3" i="81"/>
  <c r="KU3" i="81"/>
  <c r="KQ4" i="60"/>
  <c r="KR4" i="60"/>
  <c r="KS4" i="60"/>
  <c r="KT4" i="60"/>
  <c r="KU4" i="60"/>
  <c r="KQ3" i="60"/>
  <c r="KR3" i="60"/>
  <c r="KS3" i="60"/>
  <c r="KT3" i="60"/>
  <c r="KU3" i="60"/>
  <c r="KV2" i="60"/>
  <c r="JH4" i="83"/>
  <c r="JI4" i="83"/>
  <c r="JJ4" i="83"/>
  <c r="JK4" i="83"/>
  <c r="JH3" i="83"/>
  <c r="JI3" i="83"/>
  <c r="JJ3" i="83"/>
  <c r="JK3" i="83"/>
  <c r="KZ4" i="83"/>
  <c r="LE2" i="83"/>
  <c r="KZ3" i="83"/>
  <c r="KV4" i="81"/>
  <c r="KW4" i="81"/>
  <c r="KX4" i="81"/>
  <c r="KY4" i="81"/>
  <c r="KZ4" i="81"/>
  <c r="KV3" i="81"/>
  <c r="KW3" i="81"/>
  <c r="KX3" i="81"/>
  <c r="KY3" i="81"/>
  <c r="KZ3" i="81"/>
  <c r="LA2" i="81"/>
  <c r="LA7" i="81"/>
  <c r="KV4" i="60"/>
  <c r="KW4" i="60"/>
  <c r="KX4" i="60"/>
  <c r="KY4" i="60"/>
  <c r="KZ4" i="60"/>
  <c r="LA2" i="60"/>
  <c r="KV3" i="60"/>
  <c r="KW3" i="60"/>
  <c r="KX3" i="60"/>
  <c r="KY3" i="60"/>
  <c r="KZ3" i="60"/>
  <c r="JM4" i="83"/>
  <c r="JN4" i="83"/>
  <c r="JO4" i="83"/>
  <c r="JP4" i="83"/>
  <c r="JM3" i="83"/>
  <c r="JN3" i="83"/>
  <c r="JO3" i="83"/>
  <c r="JP3" i="83"/>
  <c r="LE4" i="83"/>
  <c r="LJ2" i="83"/>
  <c r="LE3" i="83"/>
  <c r="LF2" i="81"/>
  <c r="LF7" i="81"/>
  <c r="LA3" i="81"/>
  <c r="LB3" i="81"/>
  <c r="LC3" i="81"/>
  <c r="LD3" i="81"/>
  <c r="LE3" i="81"/>
  <c r="LA4" i="81"/>
  <c r="LB4" i="81"/>
  <c r="LC4" i="81"/>
  <c r="LD4" i="81"/>
  <c r="LE4" i="81"/>
  <c r="LA4" i="60"/>
  <c r="LB4" i="60"/>
  <c r="LC4" i="60"/>
  <c r="LD4" i="60"/>
  <c r="LE4" i="60"/>
  <c r="LA3" i="60"/>
  <c r="LB3" i="60"/>
  <c r="LC3" i="60"/>
  <c r="LD3" i="60"/>
  <c r="LE3" i="60"/>
  <c r="LF2" i="60"/>
  <c r="JR4" i="83"/>
  <c r="JS4" i="83"/>
  <c r="JT4" i="83"/>
  <c r="JU4" i="83"/>
  <c r="JR3" i="83"/>
  <c r="JS3" i="83"/>
  <c r="JT3" i="83"/>
  <c r="JU3" i="83"/>
  <c r="LJ4" i="83"/>
  <c r="LO2" i="83"/>
  <c r="LJ3" i="83"/>
  <c r="LK2" i="81"/>
  <c r="LK7" i="81"/>
  <c r="LF4" i="81"/>
  <c r="LG4" i="81"/>
  <c r="LH4" i="81"/>
  <c r="LI4" i="81"/>
  <c r="LJ4" i="81"/>
  <c r="LF3" i="81"/>
  <c r="LG3" i="81"/>
  <c r="LH3" i="81"/>
  <c r="LI3" i="81"/>
  <c r="LJ3" i="81"/>
  <c r="LF3" i="60"/>
  <c r="LG3" i="60"/>
  <c r="LH3" i="60"/>
  <c r="LI3" i="60"/>
  <c r="LJ3" i="60"/>
  <c r="LF4" i="60"/>
  <c r="LG4" i="60"/>
  <c r="LH4" i="60"/>
  <c r="LI4" i="60"/>
  <c r="LJ4" i="60"/>
  <c r="LK2" i="60"/>
  <c r="JW4" i="83"/>
  <c r="JX4" i="83"/>
  <c r="JY4" i="83"/>
  <c r="JZ4" i="83"/>
  <c r="JW3" i="83"/>
  <c r="JX3" i="83"/>
  <c r="JY3" i="83"/>
  <c r="JZ3" i="83"/>
  <c r="LO3" i="83"/>
  <c r="LT2" i="83"/>
  <c r="LO4" i="83"/>
  <c r="LK4" i="81"/>
  <c r="LL4" i="81"/>
  <c r="LM4" i="81"/>
  <c r="LN4" i="81"/>
  <c r="LO4" i="81"/>
  <c r="LK3" i="81"/>
  <c r="LL3" i="81"/>
  <c r="LM3" i="81"/>
  <c r="LN3" i="81"/>
  <c r="LO3" i="81"/>
  <c r="LP2" i="81"/>
  <c r="LP7" i="81"/>
  <c r="LK4" i="60"/>
  <c r="LL4" i="60"/>
  <c r="LM4" i="60"/>
  <c r="LN4" i="60"/>
  <c r="LO4" i="60"/>
  <c r="LP2" i="60"/>
  <c r="LK3" i="60"/>
  <c r="LL3" i="60"/>
  <c r="LM3" i="60"/>
  <c r="LN3" i="60"/>
  <c r="LO3" i="60"/>
  <c r="KB4" i="83"/>
  <c r="KC4" i="83"/>
  <c r="KD4" i="83"/>
  <c r="KE4" i="83"/>
  <c r="KB3" i="83"/>
  <c r="KC3" i="83"/>
  <c r="KD3" i="83"/>
  <c r="KE3" i="83"/>
  <c r="LT4" i="83"/>
  <c r="LY2" i="83"/>
  <c r="LT3" i="83"/>
  <c r="LP4" i="81"/>
  <c r="LQ4" i="81"/>
  <c r="LR4" i="81"/>
  <c r="LS4" i="81"/>
  <c r="LT4" i="81"/>
  <c r="LP3" i="81"/>
  <c r="LQ3" i="81"/>
  <c r="LR3" i="81"/>
  <c r="LS3" i="81"/>
  <c r="LT3" i="81"/>
  <c r="LU2" i="81"/>
  <c r="LU7" i="81"/>
  <c r="LP4" i="60"/>
  <c r="LQ4" i="60"/>
  <c r="LR4" i="60"/>
  <c r="LS4" i="60"/>
  <c r="LT4" i="60"/>
  <c r="LP3" i="60"/>
  <c r="LQ3" i="60"/>
  <c r="LR3" i="60"/>
  <c r="LS3" i="60"/>
  <c r="LT3" i="60"/>
  <c r="LU2" i="60"/>
  <c r="KG3" i="83"/>
  <c r="KH3" i="83"/>
  <c r="KI3" i="83"/>
  <c r="KJ3" i="83"/>
  <c r="KG4" i="83"/>
  <c r="KH4" i="83"/>
  <c r="KI4" i="83"/>
  <c r="KJ4" i="83"/>
  <c r="LY4" i="83"/>
  <c r="MD2" i="83"/>
  <c r="LY3" i="83"/>
  <c r="LU4" i="81"/>
  <c r="LV4" i="81"/>
  <c r="LW4" i="81"/>
  <c r="LX4" i="81"/>
  <c r="LY4" i="81"/>
  <c r="LZ2" i="81"/>
  <c r="LZ7" i="81"/>
  <c r="LU3" i="81"/>
  <c r="LV3" i="81"/>
  <c r="LW3" i="81"/>
  <c r="LX3" i="81"/>
  <c r="LY3" i="81"/>
  <c r="LU4" i="60"/>
  <c r="LV4" i="60"/>
  <c r="LW4" i="60"/>
  <c r="LX4" i="60"/>
  <c r="LY4" i="60"/>
  <c r="LZ2" i="60"/>
  <c r="LU3" i="60"/>
  <c r="LV3" i="60"/>
  <c r="LW3" i="60"/>
  <c r="LX3" i="60"/>
  <c r="LY3" i="60"/>
  <c r="KL4" i="83"/>
  <c r="KM4" i="83"/>
  <c r="KN4" i="83"/>
  <c r="KO4" i="83"/>
  <c r="KL3" i="83"/>
  <c r="KM3" i="83"/>
  <c r="KN3" i="83"/>
  <c r="KO3" i="83"/>
  <c r="MD4" i="83"/>
  <c r="MI2" i="83"/>
  <c r="MD3" i="83"/>
  <c r="LZ4" i="81"/>
  <c r="MA4" i="81"/>
  <c r="MB4" i="81"/>
  <c r="MC4" i="81"/>
  <c r="MD4" i="81"/>
  <c r="ME2" i="81"/>
  <c r="ME7" i="81"/>
  <c r="LZ3" i="81"/>
  <c r="MA3" i="81"/>
  <c r="MB3" i="81"/>
  <c r="MC3" i="81"/>
  <c r="MD3" i="81"/>
  <c r="LZ4" i="60"/>
  <c r="MA4" i="60"/>
  <c r="MB4" i="60"/>
  <c r="MC4" i="60"/>
  <c r="MD4" i="60"/>
  <c r="LZ3" i="60"/>
  <c r="MA3" i="60"/>
  <c r="MB3" i="60"/>
  <c r="MC3" i="60"/>
  <c r="MD3" i="60"/>
  <c r="ME2" i="60"/>
  <c r="KQ4" i="83"/>
  <c r="KR4" i="83"/>
  <c r="KS4" i="83"/>
  <c r="KT4" i="83"/>
  <c r="KQ3" i="83"/>
  <c r="KR3" i="83"/>
  <c r="KS3" i="83"/>
  <c r="KT3" i="83"/>
  <c r="MI4" i="83"/>
  <c r="MN2" i="83"/>
  <c r="MI3" i="83"/>
  <c r="ME3" i="81"/>
  <c r="MF3" i="81"/>
  <c r="MG3" i="81"/>
  <c r="MH3" i="81"/>
  <c r="MI3" i="81"/>
  <c r="ME4" i="81"/>
  <c r="MF4" i="81"/>
  <c r="MG4" i="81"/>
  <c r="MH4" i="81"/>
  <c r="MI4" i="81"/>
  <c r="MJ2" i="81"/>
  <c r="MJ7" i="81"/>
  <c r="ME4" i="60"/>
  <c r="MF4" i="60"/>
  <c r="MG4" i="60"/>
  <c r="MH4" i="60"/>
  <c r="MI4" i="60"/>
  <c r="ME3" i="60"/>
  <c r="MF3" i="60"/>
  <c r="MG3" i="60"/>
  <c r="MH3" i="60"/>
  <c r="MI3" i="60"/>
  <c r="MJ2" i="60"/>
  <c r="KV4" i="83"/>
  <c r="KW4" i="83"/>
  <c r="KX4" i="83"/>
  <c r="KY4" i="83"/>
  <c r="KV3" i="83"/>
  <c r="KW3" i="83"/>
  <c r="KX3" i="83"/>
  <c r="KY3" i="83"/>
  <c r="MN4" i="83"/>
  <c r="MS2" i="83"/>
  <c r="MN3" i="83"/>
  <c r="MJ4" i="81"/>
  <c r="MK4" i="81"/>
  <c r="ML4" i="81"/>
  <c r="MM4" i="81"/>
  <c r="MN4" i="81"/>
  <c r="MJ3" i="81"/>
  <c r="MK3" i="81"/>
  <c r="ML3" i="81"/>
  <c r="MM3" i="81"/>
  <c r="MN3" i="81"/>
  <c r="MO2" i="81"/>
  <c r="MO7" i="81"/>
  <c r="MJ4" i="60"/>
  <c r="MK4" i="60"/>
  <c r="ML4" i="60"/>
  <c r="MM4" i="60"/>
  <c r="MN4" i="60"/>
  <c r="MO2" i="60"/>
  <c r="MJ3" i="60"/>
  <c r="MK3" i="60"/>
  <c r="ML3" i="60"/>
  <c r="MM3" i="60"/>
  <c r="MN3" i="60"/>
  <c r="LA4" i="83"/>
  <c r="LB4" i="83"/>
  <c r="LC4" i="83"/>
  <c r="LD4" i="83"/>
  <c r="LA3" i="83"/>
  <c r="LB3" i="83"/>
  <c r="LC3" i="83"/>
  <c r="LD3" i="83"/>
  <c r="MS4" i="83"/>
  <c r="MX2" i="83"/>
  <c r="MS3" i="83"/>
  <c r="MO3" i="81"/>
  <c r="MP3" i="81"/>
  <c r="MQ3" i="81"/>
  <c r="MR3" i="81"/>
  <c r="MS3" i="81"/>
  <c r="MO4" i="81"/>
  <c r="MP4" i="81"/>
  <c r="MQ4" i="81"/>
  <c r="MR4" i="81"/>
  <c r="MS4" i="81"/>
  <c r="MT2" i="81"/>
  <c r="MT7" i="81"/>
  <c r="MO4" i="60"/>
  <c r="MP4" i="60"/>
  <c r="MQ4" i="60"/>
  <c r="MR4" i="60"/>
  <c r="MS4" i="60"/>
  <c r="MT2" i="60"/>
  <c r="MO3" i="60"/>
  <c r="MP3" i="60"/>
  <c r="MQ3" i="60"/>
  <c r="MR3" i="60"/>
  <c r="MS3" i="60"/>
  <c r="LF4" i="83"/>
  <c r="LG4" i="83"/>
  <c r="LH4" i="83"/>
  <c r="LI4" i="83"/>
  <c r="LF3" i="83"/>
  <c r="LG3" i="83"/>
  <c r="LH3" i="83"/>
  <c r="LI3" i="83"/>
  <c r="MX4" i="83"/>
  <c r="NC2" i="83"/>
  <c r="MX3" i="83"/>
  <c r="MT4" i="81"/>
  <c r="MU4" i="81"/>
  <c r="MV4" i="81"/>
  <c r="MW4" i="81"/>
  <c r="MX4" i="81"/>
  <c r="MY2" i="81"/>
  <c r="MY7" i="81"/>
  <c r="MT3" i="81"/>
  <c r="MU3" i="81"/>
  <c r="MV3" i="81"/>
  <c r="MW3" i="81"/>
  <c r="MX3" i="81"/>
  <c r="MT3" i="60"/>
  <c r="MU3" i="60"/>
  <c r="MV3" i="60"/>
  <c r="MW3" i="60"/>
  <c r="MX3" i="60"/>
  <c r="MT4" i="60"/>
  <c r="MU4" i="60"/>
  <c r="MV4" i="60"/>
  <c r="MW4" i="60"/>
  <c r="MX4" i="60"/>
  <c r="MY2" i="60"/>
  <c r="LK4" i="83"/>
  <c r="LL4" i="83"/>
  <c r="LM4" i="83"/>
  <c r="LN4" i="83"/>
  <c r="LK3" i="83"/>
  <c r="LL3" i="83"/>
  <c r="LM3" i="83"/>
  <c r="LN3" i="83"/>
  <c r="NC4" i="83"/>
  <c r="NH2" i="83"/>
  <c r="NC3" i="83"/>
  <c r="ND2" i="81"/>
  <c r="ND7" i="81"/>
  <c r="MY4" i="81"/>
  <c r="MZ4" i="81"/>
  <c r="NA4" i="81"/>
  <c r="NB4" i="81"/>
  <c r="NC4" i="81"/>
  <c r="MY3" i="81"/>
  <c r="MZ3" i="81"/>
  <c r="NA3" i="81"/>
  <c r="NB3" i="81"/>
  <c r="NC3" i="81"/>
  <c r="MY4" i="60"/>
  <c r="MZ4" i="60"/>
  <c r="NA4" i="60"/>
  <c r="NB4" i="60"/>
  <c r="NC4" i="60"/>
  <c r="MY3" i="60"/>
  <c r="MZ3" i="60"/>
  <c r="NA3" i="60"/>
  <c r="NB3" i="60"/>
  <c r="NC3" i="60"/>
  <c r="ND2" i="60"/>
  <c r="LP4" i="83"/>
  <c r="LQ4" i="83"/>
  <c r="LR4" i="83"/>
  <c r="LS4" i="83"/>
  <c r="LP3" i="83"/>
  <c r="LQ3" i="83"/>
  <c r="LR3" i="83"/>
  <c r="LS3" i="83"/>
  <c r="NH4" i="83"/>
  <c r="NM2" i="83"/>
  <c r="NH3" i="83"/>
  <c r="ND4" i="81"/>
  <c r="NE4" i="81"/>
  <c r="NF4" i="81"/>
  <c r="NG4" i="81"/>
  <c r="NH4" i="81"/>
  <c r="ND3" i="81"/>
  <c r="NE3" i="81"/>
  <c r="NF3" i="81"/>
  <c r="NG3" i="81"/>
  <c r="NH3" i="81"/>
  <c r="NI2" i="81"/>
  <c r="NI7" i="81"/>
  <c r="ND4" i="60"/>
  <c r="NE4" i="60"/>
  <c r="NF4" i="60"/>
  <c r="NG4" i="60"/>
  <c r="NH4" i="60"/>
  <c r="ND3" i="60"/>
  <c r="NE3" i="60"/>
  <c r="NF3" i="60"/>
  <c r="NG3" i="60"/>
  <c r="NH3" i="60"/>
  <c r="NI2" i="60"/>
  <c r="LU4" i="83"/>
  <c r="LV4" i="83"/>
  <c r="LW4" i="83"/>
  <c r="LX4" i="83"/>
  <c r="LU3" i="83"/>
  <c r="LV3" i="83"/>
  <c r="LW3" i="83"/>
  <c r="LX3" i="83"/>
  <c r="NM4" i="83"/>
  <c r="NR2" i="83"/>
  <c r="NM3" i="83"/>
  <c r="NI4" i="81"/>
  <c r="NJ4" i="81"/>
  <c r="NK4" i="81"/>
  <c r="NL4" i="81"/>
  <c r="NM4" i="81"/>
  <c r="NI3" i="81"/>
  <c r="NJ3" i="81"/>
  <c r="NK3" i="81"/>
  <c r="NL3" i="81"/>
  <c r="NM3" i="81"/>
  <c r="NN2" i="81"/>
  <c r="NN7" i="81"/>
  <c r="NI3" i="60"/>
  <c r="NJ3" i="60"/>
  <c r="NK3" i="60"/>
  <c r="NL3" i="60"/>
  <c r="NM3" i="60"/>
  <c r="NI4" i="60"/>
  <c r="NJ4" i="60"/>
  <c r="NK4" i="60"/>
  <c r="NL4" i="60"/>
  <c r="NM4" i="60"/>
  <c r="NN2" i="60"/>
  <c r="LZ4" i="83"/>
  <c r="MA4" i="83"/>
  <c r="MB4" i="83"/>
  <c r="MC4" i="83"/>
  <c r="LZ3" i="83"/>
  <c r="MA3" i="83"/>
  <c r="MB3" i="83"/>
  <c r="MC3" i="83"/>
  <c r="NR4" i="83"/>
  <c r="NW2" i="83"/>
  <c r="NR3" i="83"/>
  <c r="NN4" i="81"/>
  <c r="NO4" i="81"/>
  <c r="NP4" i="81"/>
  <c r="NQ4" i="81"/>
  <c r="NR4" i="81"/>
  <c r="NS2" i="81"/>
  <c r="NS7" i="81"/>
  <c r="NN3" i="81"/>
  <c r="NO3" i="81"/>
  <c r="NP3" i="81"/>
  <c r="NQ3" i="81"/>
  <c r="NR3" i="81"/>
  <c r="NN4" i="60"/>
  <c r="NO4" i="60"/>
  <c r="NP4" i="60"/>
  <c r="NQ4" i="60"/>
  <c r="NR4" i="60"/>
  <c r="NN3" i="60"/>
  <c r="NO3" i="60"/>
  <c r="NP3" i="60"/>
  <c r="NQ3" i="60"/>
  <c r="NR3" i="60"/>
  <c r="NS2" i="60"/>
  <c r="ME4" i="83"/>
  <c r="MF4" i="83"/>
  <c r="MG4" i="83"/>
  <c r="MH4" i="83"/>
  <c r="ME3" i="83"/>
  <c r="MF3" i="83"/>
  <c r="MG3" i="83"/>
  <c r="MH3" i="83"/>
  <c r="NW4" i="83"/>
  <c r="OB2" i="83"/>
  <c r="NW3" i="83"/>
  <c r="NX2" i="81"/>
  <c r="NX7" i="81"/>
  <c r="NS4" i="81"/>
  <c r="NT4" i="81"/>
  <c r="NU4" i="81"/>
  <c r="NV4" i="81"/>
  <c r="NW4" i="81"/>
  <c r="NS3" i="81"/>
  <c r="NT3" i="81"/>
  <c r="NU3" i="81"/>
  <c r="NV3" i="81"/>
  <c r="NW3" i="81"/>
  <c r="NS4" i="60"/>
  <c r="NT4" i="60"/>
  <c r="NU4" i="60"/>
  <c r="NV4" i="60"/>
  <c r="NW4" i="60"/>
  <c r="NS3" i="60"/>
  <c r="NT3" i="60"/>
  <c r="NU3" i="60"/>
  <c r="NV3" i="60"/>
  <c r="NW3" i="60"/>
  <c r="NX2" i="60"/>
  <c r="MJ3" i="83"/>
  <c r="MK3" i="83"/>
  <c r="ML3" i="83"/>
  <c r="MM3" i="83"/>
  <c r="MJ4" i="83"/>
  <c r="MK4" i="83"/>
  <c r="ML4" i="83"/>
  <c r="MM4" i="83"/>
  <c r="OB4" i="83"/>
  <c r="OG2" i="83"/>
  <c r="OB3" i="83"/>
  <c r="NX4" i="81"/>
  <c r="NY4" i="81"/>
  <c r="NZ4" i="81"/>
  <c r="OA4" i="81"/>
  <c r="OB4" i="81"/>
  <c r="NX3" i="81"/>
  <c r="NY3" i="81"/>
  <c r="NZ3" i="81"/>
  <c r="OA3" i="81"/>
  <c r="OB3" i="81"/>
  <c r="OC2" i="81"/>
  <c r="OC7" i="81"/>
  <c r="NX3" i="60"/>
  <c r="NY3" i="60"/>
  <c r="NZ3" i="60"/>
  <c r="OA3" i="60"/>
  <c r="OB3" i="60"/>
  <c r="NX4" i="60"/>
  <c r="NY4" i="60"/>
  <c r="NZ4" i="60"/>
  <c r="OA4" i="60"/>
  <c r="OB4" i="60"/>
  <c r="OC2" i="60"/>
  <c r="MO4" i="83"/>
  <c r="MP4" i="83"/>
  <c r="MQ4" i="83"/>
  <c r="MR4" i="83"/>
  <c r="MO3" i="83"/>
  <c r="MP3" i="83"/>
  <c r="MQ3" i="83"/>
  <c r="MR3" i="83"/>
  <c r="OG4" i="83"/>
  <c r="OL2" i="83"/>
  <c r="OG3" i="83"/>
  <c r="OC3" i="81"/>
  <c r="OD3" i="81"/>
  <c r="OE3" i="81"/>
  <c r="OF3" i="81"/>
  <c r="OG3" i="81"/>
  <c r="OC4" i="81"/>
  <c r="OD4" i="81"/>
  <c r="OE4" i="81"/>
  <c r="OF4" i="81"/>
  <c r="OG4" i="81"/>
  <c r="OH2" i="81"/>
  <c r="OH7" i="81"/>
  <c r="OC4" i="60"/>
  <c r="OD4" i="60"/>
  <c r="OE4" i="60"/>
  <c r="OF4" i="60"/>
  <c r="OG4" i="60"/>
  <c r="OC3" i="60"/>
  <c r="OD3" i="60"/>
  <c r="OE3" i="60"/>
  <c r="OF3" i="60"/>
  <c r="OG3" i="60"/>
  <c r="OH2" i="60"/>
  <c r="MT4" i="83"/>
  <c r="MU4" i="83"/>
  <c r="MV4" i="83"/>
  <c r="MW4" i="83"/>
  <c r="MT3" i="83"/>
  <c r="MU3" i="83"/>
  <c r="MV3" i="83"/>
  <c r="MW3" i="83"/>
  <c r="OL4" i="83"/>
  <c r="OQ2" i="83"/>
  <c r="OL3" i="83"/>
  <c r="OH4" i="81"/>
  <c r="OI4" i="81"/>
  <c r="OJ4" i="81"/>
  <c r="OK4" i="81"/>
  <c r="OL4" i="81"/>
  <c r="OH3" i="81"/>
  <c r="OI3" i="81"/>
  <c r="OJ3" i="81"/>
  <c r="OK3" i="81"/>
  <c r="OL3" i="81"/>
  <c r="OM2" i="81"/>
  <c r="OM7" i="81"/>
  <c r="OH3" i="60"/>
  <c r="OI3" i="60"/>
  <c r="OJ3" i="60"/>
  <c r="OK3" i="60"/>
  <c r="OL3" i="60"/>
  <c r="OH4" i="60"/>
  <c r="OI4" i="60"/>
  <c r="OJ4" i="60"/>
  <c r="OK4" i="60"/>
  <c r="OL4" i="60"/>
  <c r="OM2" i="60"/>
  <c r="MY4" i="83"/>
  <c r="MZ4" i="83"/>
  <c r="NA4" i="83"/>
  <c r="NB4" i="83"/>
  <c r="MY3" i="83"/>
  <c r="MZ3" i="83"/>
  <c r="NA3" i="83"/>
  <c r="NB3" i="83"/>
  <c r="OQ4" i="83"/>
  <c r="OV2" i="83"/>
  <c r="OQ3" i="83"/>
  <c r="OM4" i="81"/>
  <c r="ON4" i="81"/>
  <c r="OO4" i="81"/>
  <c r="OP4" i="81"/>
  <c r="OQ4" i="81"/>
  <c r="OM3" i="81"/>
  <c r="ON3" i="81"/>
  <c r="OO3" i="81"/>
  <c r="OP3" i="81"/>
  <c r="OQ3" i="81"/>
  <c r="OR2" i="81"/>
  <c r="OR7" i="81"/>
  <c r="OM3" i="60"/>
  <c r="ON3" i="60"/>
  <c r="OO3" i="60"/>
  <c r="OP3" i="60"/>
  <c r="OQ3" i="60"/>
  <c r="OM4" i="60"/>
  <c r="ON4" i="60"/>
  <c r="OO4" i="60"/>
  <c r="OP4" i="60"/>
  <c r="OQ4" i="60"/>
  <c r="OR2" i="60"/>
  <c r="ND4" i="83"/>
  <c r="NE4" i="83"/>
  <c r="NF4" i="83"/>
  <c r="NG4" i="83"/>
  <c r="ND3" i="83"/>
  <c r="NE3" i="83"/>
  <c r="NF3" i="83"/>
  <c r="NG3" i="83"/>
  <c r="OV4" i="83"/>
  <c r="PA2" i="83"/>
  <c r="OV3" i="83"/>
  <c r="OR4" i="81"/>
  <c r="OS4" i="81"/>
  <c r="OT4" i="81"/>
  <c r="OU4" i="81"/>
  <c r="OV4" i="81"/>
  <c r="OR3" i="81"/>
  <c r="OS3" i="81"/>
  <c r="OT3" i="81"/>
  <c r="OU3" i="81"/>
  <c r="OV3" i="81"/>
  <c r="OW2" i="81"/>
  <c r="OW7" i="81"/>
  <c r="OR4" i="60"/>
  <c r="OS4" i="60"/>
  <c r="OT4" i="60"/>
  <c r="OU4" i="60"/>
  <c r="OV4" i="60"/>
  <c r="OR3" i="60"/>
  <c r="OS3" i="60"/>
  <c r="OT3" i="60"/>
  <c r="OU3" i="60"/>
  <c r="OV3" i="60"/>
  <c r="OW2" i="60"/>
  <c r="NI4" i="83"/>
  <c r="NJ4" i="83"/>
  <c r="NK4" i="83"/>
  <c r="NL4" i="83"/>
  <c r="NI3" i="83"/>
  <c r="NJ3" i="83"/>
  <c r="NK3" i="83"/>
  <c r="NL3" i="83"/>
  <c r="PA4" i="83"/>
  <c r="PF2" i="83"/>
  <c r="PA3" i="83"/>
  <c r="OW4" i="81"/>
  <c r="OX4" i="81"/>
  <c r="OY4" i="81"/>
  <c r="OZ4" i="81"/>
  <c r="PA4" i="81"/>
  <c r="OW3" i="81"/>
  <c r="OX3" i="81"/>
  <c r="OY3" i="81"/>
  <c r="OZ3" i="81"/>
  <c r="PA3" i="81"/>
  <c r="PB2" i="81"/>
  <c r="PB7" i="81"/>
  <c r="OW4" i="60"/>
  <c r="OX4" i="60"/>
  <c r="OY4" i="60"/>
  <c r="OZ4" i="60"/>
  <c r="PA4" i="60"/>
  <c r="OW3" i="60"/>
  <c r="OX3" i="60"/>
  <c r="OY3" i="60"/>
  <c r="OZ3" i="60"/>
  <c r="PA3" i="60"/>
  <c r="PB2" i="60"/>
  <c r="NN4" i="83"/>
  <c r="NO4" i="83"/>
  <c r="NP4" i="83"/>
  <c r="NQ4" i="83"/>
  <c r="NN3" i="83"/>
  <c r="NO3" i="83"/>
  <c r="NP3" i="83"/>
  <c r="NQ3" i="83"/>
  <c r="PF4" i="83"/>
  <c r="PK2" i="83"/>
  <c r="PF3" i="83"/>
  <c r="PB4" i="81"/>
  <c r="PC4" i="81"/>
  <c r="PD4" i="81"/>
  <c r="PE4" i="81"/>
  <c r="PF4" i="81"/>
  <c r="PB3" i="81"/>
  <c r="PC3" i="81"/>
  <c r="PD3" i="81"/>
  <c r="PE3" i="81"/>
  <c r="PF3" i="81"/>
  <c r="PG2" i="81"/>
  <c r="PG7" i="81"/>
  <c r="PB4" i="60"/>
  <c r="PC4" i="60"/>
  <c r="PD4" i="60"/>
  <c r="PE4" i="60"/>
  <c r="PF4" i="60"/>
  <c r="PB3" i="60"/>
  <c r="PC3" i="60"/>
  <c r="PD3" i="60"/>
  <c r="PE3" i="60"/>
  <c r="PF3" i="60"/>
  <c r="PG2" i="60"/>
  <c r="NS4" i="83"/>
  <c r="NT4" i="83"/>
  <c r="NU4" i="83"/>
  <c r="NV4" i="83"/>
  <c r="NS3" i="83"/>
  <c r="NT3" i="83"/>
  <c r="NU3" i="83"/>
  <c r="NV3" i="83"/>
  <c r="PK4" i="83"/>
  <c r="PP2" i="83"/>
  <c r="PK3" i="83"/>
  <c r="PG4" i="81"/>
  <c r="PH4" i="81"/>
  <c r="PI4" i="81"/>
  <c r="PJ4" i="81"/>
  <c r="PK4" i="81"/>
  <c r="PL2" i="81"/>
  <c r="PL7" i="81"/>
  <c r="PG3" i="81"/>
  <c r="PH3" i="81"/>
  <c r="PI3" i="81"/>
  <c r="PJ3" i="81"/>
  <c r="PK3" i="81"/>
  <c r="PG3" i="60"/>
  <c r="PH3" i="60"/>
  <c r="PI3" i="60"/>
  <c r="PJ3" i="60"/>
  <c r="PK3" i="60"/>
  <c r="PL2" i="60"/>
  <c r="PG4" i="60"/>
  <c r="PH4" i="60"/>
  <c r="PI4" i="60"/>
  <c r="PJ4" i="60"/>
  <c r="PK4" i="60"/>
  <c r="NX4" i="83"/>
  <c r="NY4" i="83"/>
  <c r="NZ4" i="83"/>
  <c r="OA4" i="83"/>
  <c r="NX3" i="83"/>
  <c r="NY3" i="83"/>
  <c r="NZ3" i="83"/>
  <c r="OA3" i="83"/>
  <c r="PP4" i="83"/>
  <c r="PU2" i="83"/>
  <c r="PP3" i="83"/>
  <c r="PL3" i="81"/>
  <c r="PM3" i="81"/>
  <c r="PN3" i="81"/>
  <c r="PO3" i="81"/>
  <c r="PP3" i="81"/>
  <c r="PL4" i="81"/>
  <c r="PM4" i="81"/>
  <c r="PN4" i="81"/>
  <c r="PO4" i="81"/>
  <c r="PP4" i="81"/>
  <c r="PQ2" i="81"/>
  <c r="PQ7" i="81"/>
  <c r="PL4" i="60"/>
  <c r="PM4" i="60"/>
  <c r="PN4" i="60"/>
  <c r="PO4" i="60"/>
  <c r="PP4" i="60"/>
  <c r="PQ2" i="60"/>
  <c r="PL3" i="60"/>
  <c r="PM3" i="60"/>
  <c r="PN3" i="60"/>
  <c r="PO3" i="60"/>
  <c r="PP3" i="60"/>
  <c r="OC4" i="83"/>
  <c r="OD4" i="83"/>
  <c r="OE4" i="83"/>
  <c r="OF4" i="83"/>
  <c r="OC3" i="83"/>
  <c r="OD3" i="83"/>
  <c r="OE3" i="83"/>
  <c r="OF3" i="83"/>
  <c r="PU4" i="83"/>
  <c r="PZ2" i="83"/>
  <c r="PU3" i="83"/>
  <c r="PQ3" i="81"/>
  <c r="PR3" i="81"/>
  <c r="PS3" i="81"/>
  <c r="PT3" i="81"/>
  <c r="PU3" i="81"/>
  <c r="PQ4" i="81"/>
  <c r="PR4" i="81"/>
  <c r="PS4" i="81"/>
  <c r="PT4" i="81"/>
  <c r="PU4" i="81"/>
  <c r="PV2" i="81"/>
  <c r="PV7" i="81"/>
  <c r="PQ3" i="60"/>
  <c r="PR3" i="60"/>
  <c r="PS3" i="60"/>
  <c r="PT3" i="60"/>
  <c r="PU3" i="60"/>
  <c r="PQ4" i="60"/>
  <c r="PR4" i="60"/>
  <c r="PS4" i="60"/>
  <c r="PT4" i="60"/>
  <c r="PU4" i="60"/>
  <c r="PV2" i="60"/>
  <c r="OH4" i="83"/>
  <c r="OI4" i="83"/>
  <c r="OJ4" i="83"/>
  <c r="OK4" i="83"/>
  <c r="OH3" i="83"/>
  <c r="OI3" i="83"/>
  <c r="OJ3" i="83"/>
  <c r="OK3" i="83"/>
  <c r="PZ4" i="83"/>
  <c r="QE2" i="83"/>
  <c r="PZ3" i="83"/>
  <c r="PV3" i="81"/>
  <c r="PW3" i="81"/>
  <c r="PX3" i="81"/>
  <c r="PY3" i="81"/>
  <c r="PZ3" i="81"/>
  <c r="QA2" i="81"/>
  <c r="QA7" i="81"/>
  <c r="PV4" i="81"/>
  <c r="PW4" i="81"/>
  <c r="PX4" i="81"/>
  <c r="PY4" i="81"/>
  <c r="PZ4" i="81"/>
  <c r="PV3" i="60"/>
  <c r="PW3" i="60"/>
  <c r="PX3" i="60"/>
  <c r="PY3" i="60"/>
  <c r="PZ3" i="60"/>
  <c r="PV4" i="60"/>
  <c r="PW4" i="60"/>
  <c r="PX4" i="60"/>
  <c r="PY4" i="60"/>
  <c r="PZ4" i="60"/>
  <c r="QA2" i="60"/>
  <c r="OM4" i="83"/>
  <c r="ON4" i="83"/>
  <c r="OO4" i="83"/>
  <c r="OP4" i="83"/>
  <c r="OM3" i="83"/>
  <c r="ON3" i="83"/>
  <c r="OO3" i="83"/>
  <c r="OP3" i="83"/>
  <c r="QE4" i="83"/>
  <c r="QJ2" i="83"/>
  <c r="QE3" i="83"/>
  <c r="QA4" i="81"/>
  <c r="QB4" i="81"/>
  <c r="QC4" i="81"/>
  <c r="QD4" i="81"/>
  <c r="QE4" i="81"/>
  <c r="QA3" i="81"/>
  <c r="QB3" i="81"/>
  <c r="QC3" i="81"/>
  <c r="QD3" i="81"/>
  <c r="QE3" i="81"/>
  <c r="QF2" i="81"/>
  <c r="QF7" i="81"/>
  <c r="QA4" i="60"/>
  <c r="QB4" i="60"/>
  <c r="QC4" i="60"/>
  <c r="QD4" i="60"/>
  <c r="QE4" i="60"/>
  <c r="QA3" i="60"/>
  <c r="QB3" i="60"/>
  <c r="QC3" i="60"/>
  <c r="QD3" i="60"/>
  <c r="QE3" i="60"/>
  <c r="QF2" i="60"/>
  <c r="OR3" i="83"/>
  <c r="OS3" i="83"/>
  <c r="OT3" i="83"/>
  <c r="OU3" i="83"/>
  <c r="OR4" i="83"/>
  <c r="OS4" i="83"/>
  <c r="OT4" i="83"/>
  <c r="OU4" i="83"/>
  <c r="QJ4" i="83"/>
  <c r="QO2" i="83"/>
  <c r="QJ3" i="83"/>
  <c r="QF3" i="81"/>
  <c r="QG3" i="81"/>
  <c r="QH3" i="81"/>
  <c r="QI3" i="81"/>
  <c r="QJ3" i="81"/>
  <c r="QF4" i="81"/>
  <c r="QG4" i="81"/>
  <c r="QH4" i="81"/>
  <c r="QI4" i="81"/>
  <c r="QJ4" i="81"/>
  <c r="QK2" i="81"/>
  <c r="QK7" i="81"/>
  <c r="QK2" i="60"/>
  <c r="QF4" i="60"/>
  <c r="QG4" i="60"/>
  <c r="QH4" i="60"/>
  <c r="QI4" i="60"/>
  <c r="QJ4" i="60"/>
  <c r="QF3" i="60"/>
  <c r="QG3" i="60"/>
  <c r="QH3" i="60"/>
  <c r="QI3" i="60"/>
  <c r="QJ3" i="60"/>
  <c r="OW4" i="83"/>
  <c r="OX4" i="83"/>
  <c r="OY4" i="83"/>
  <c r="OZ4" i="83"/>
  <c r="OW3" i="83"/>
  <c r="OX3" i="83"/>
  <c r="OY3" i="83"/>
  <c r="OZ3" i="83"/>
  <c r="QO4" i="83"/>
  <c r="QT2" i="83"/>
  <c r="QO3" i="83"/>
  <c r="QK4" i="81"/>
  <c r="QL4" i="81"/>
  <c r="QM4" i="81"/>
  <c r="QN4" i="81"/>
  <c r="QO4" i="81"/>
  <c r="QK3" i="81"/>
  <c r="QL3" i="81"/>
  <c r="QM3" i="81"/>
  <c r="QN3" i="81"/>
  <c r="QO3" i="81"/>
  <c r="QP2" i="81"/>
  <c r="QP7" i="81"/>
  <c r="QK4" i="60"/>
  <c r="QL4" i="60"/>
  <c r="QM4" i="60"/>
  <c r="QN4" i="60"/>
  <c r="QO4" i="60"/>
  <c r="QK3" i="60"/>
  <c r="QL3" i="60"/>
  <c r="QM3" i="60"/>
  <c r="QN3" i="60"/>
  <c r="QO3" i="60"/>
  <c r="QP2" i="60"/>
  <c r="PB4" i="83"/>
  <c r="PC4" i="83"/>
  <c r="PD4" i="83"/>
  <c r="PE4" i="83"/>
  <c r="PB3" i="83"/>
  <c r="PC3" i="83"/>
  <c r="PD3" i="83"/>
  <c r="PE3" i="83"/>
  <c r="QT4" i="83"/>
  <c r="QY2" i="83"/>
  <c r="QT3" i="83"/>
  <c r="QP4" i="81"/>
  <c r="QQ4" i="81"/>
  <c r="QR4" i="81"/>
  <c r="QS4" i="81"/>
  <c r="QT4" i="81"/>
  <c r="QP3" i="81"/>
  <c r="QQ3" i="81"/>
  <c r="QR3" i="81"/>
  <c r="QS3" i="81"/>
  <c r="QT3" i="81"/>
  <c r="QU2" i="81"/>
  <c r="QU7" i="81"/>
  <c r="QP4" i="60"/>
  <c r="QQ4" i="60"/>
  <c r="QR4" i="60"/>
  <c r="QS4" i="60"/>
  <c r="QT4" i="60"/>
  <c r="QU2" i="60"/>
  <c r="QP3" i="60"/>
  <c r="QQ3" i="60"/>
  <c r="QR3" i="60"/>
  <c r="QS3" i="60"/>
  <c r="QT3" i="60"/>
  <c r="PG4" i="83"/>
  <c r="PH4" i="83"/>
  <c r="PI4" i="83"/>
  <c r="PJ4" i="83"/>
  <c r="PG3" i="83"/>
  <c r="PH3" i="83"/>
  <c r="PI3" i="83"/>
  <c r="PJ3" i="83"/>
  <c r="QY4" i="83"/>
  <c r="RD2" i="83"/>
  <c r="QY3" i="83"/>
  <c r="QU4" i="81"/>
  <c r="QV4" i="81"/>
  <c r="QW4" i="81"/>
  <c r="QX4" i="81"/>
  <c r="QY4" i="81"/>
  <c r="QU3" i="81"/>
  <c r="QV3" i="81"/>
  <c r="QW3" i="81"/>
  <c r="QX3" i="81"/>
  <c r="QY3" i="81"/>
  <c r="QZ2" i="81"/>
  <c r="QZ7" i="81"/>
  <c r="QU4" i="60"/>
  <c r="QV4" i="60"/>
  <c r="QW4" i="60"/>
  <c r="QX4" i="60"/>
  <c r="QY4" i="60"/>
  <c r="QU3" i="60"/>
  <c r="QV3" i="60"/>
  <c r="QW3" i="60"/>
  <c r="QX3" i="60"/>
  <c r="QY3" i="60"/>
  <c r="QZ2" i="60"/>
  <c r="PL4" i="83"/>
  <c r="PM4" i="83"/>
  <c r="PN4" i="83"/>
  <c r="PO4" i="83"/>
  <c r="PL3" i="83"/>
  <c r="PM3" i="83"/>
  <c r="PN3" i="83"/>
  <c r="PO3" i="83"/>
  <c r="RD4" i="83"/>
  <c r="RI2" i="83"/>
  <c r="RD3" i="83"/>
  <c r="RE2" i="81"/>
  <c r="RE7" i="81"/>
  <c r="QZ4" i="81"/>
  <c r="RA4" i="81"/>
  <c r="RB4" i="81"/>
  <c r="RC4" i="81"/>
  <c r="RD4" i="81"/>
  <c r="QZ3" i="81"/>
  <c r="RA3" i="81"/>
  <c r="RB3" i="81"/>
  <c r="RC3" i="81"/>
  <c r="RD3" i="81"/>
  <c r="RE2" i="60"/>
  <c r="QZ3" i="60"/>
  <c r="RA3" i="60"/>
  <c r="RB3" i="60"/>
  <c r="RC3" i="60"/>
  <c r="RD3" i="60"/>
  <c r="QZ4" i="60"/>
  <c r="RA4" i="60"/>
  <c r="RB4" i="60"/>
  <c r="RC4" i="60"/>
  <c r="RD4" i="60"/>
  <c r="PQ4" i="83"/>
  <c r="PR4" i="83"/>
  <c r="PS4" i="83"/>
  <c r="PT4" i="83"/>
  <c r="PQ3" i="83"/>
  <c r="PR3" i="83"/>
  <c r="PS3" i="83"/>
  <c r="PT3" i="83"/>
  <c r="RI4" i="83"/>
  <c r="RN2" i="83"/>
  <c r="RI3" i="83"/>
  <c r="RE4" i="81"/>
  <c r="RF4" i="81"/>
  <c r="RG4" i="81"/>
  <c r="RH4" i="81"/>
  <c r="RI4" i="81"/>
  <c r="RE3" i="81"/>
  <c r="RF3" i="81"/>
  <c r="RG3" i="81"/>
  <c r="RH3" i="81"/>
  <c r="RI3" i="81"/>
  <c r="RJ2" i="81"/>
  <c r="RJ7" i="81"/>
  <c r="RE4" i="60"/>
  <c r="RF4" i="60"/>
  <c r="RG4" i="60"/>
  <c r="RH4" i="60"/>
  <c r="RI4" i="60"/>
  <c r="RE3" i="60"/>
  <c r="RF3" i="60"/>
  <c r="RG3" i="60"/>
  <c r="RH3" i="60"/>
  <c r="RI3" i="60"/>
  <c r="RJ2" i="60"/>
  <c r="PV4" i="83"/>
  <c r="PW4" i="83"/>
  <c r="PX4" i="83"/>
  <c r="PY4" i="83"/>
  <c r="PV3" i="83"/>
  <c r="PW3" i="83"/>
  <c r="PX3" i="83"/>
  <c r="PY3" i="83"/>
  <c r="RN4" i="83"/>
  <c r="RS2" i="83"/>
  <c r="RN3" i="83"/>
  <c r="RJ4" i="81"/>
  <c r="RK4" i="81"/>
  <c r="RL4" i="81"/>
  <c r="RM4" i="81"/>
  <c r="RN4" i="81"/>
  <c r="RJ3" i="81"/>
  <c r="RK3" i="81"/>
  <c r="RL3" i="81"/>
  <c r="RM3" i="81"/>
  <c r="RN3" i="81"/>
  <c r="RO2" i="81"/>
  <c r="RO7" i="81"/>
  <c r="RJ4" i="60"/>
  <c r="RK4" i="60"/>
  <c r="RL4" i="60"/>
  <c r="RM4" i="60"/>
  <c r="RN4" i="60"/>
  <c r="RJ3" i="60"/>
  <c r="RK3" i="60"/>
  <c r="RL3" i="60"/>
  <c r="RM3" i="60"/>
  <c r="RN3" i="60"/>
  <c r="RO2" i="60"/>
  <c r="QA4" i="83"/>
  <c r="QB4" i="83"/>
  <c r="QC4" i="83"/>
  <c r="QD4" i="83"/>
  <c r="QA3" i="83"/>
  <c r="QB3" i="83"/>
  <c r="QC3" i="83"/>
  <c r="QD3" i="83"/>
  <c r="RS4" i="83"/>
  <c r="RX2" i="83"/>
  <c r="RS3" i="83"/>
  <c r="RO4" i="81"/>
  <c r="RP4" i="81"/>
  <c r="RQ4" i="81"/>
  <c r="RR4" i="81"/>
  <c r="RS4" i="81"/>
  <c r="RO3" i="81"/>
  <c r="RP3" i="81"/>
  <c r="RQ3" i="81"/>
  <c r="RR3" i="81"/>
  <c r="RS3" i="81"/>
  <c r="RT2" i="81"/>
  <c r="RT7" i="81"/>
  <c r="RO4" i="60"/>
  <c r="RP4" i="60"/>
  <c r="RQ4" i="60"/>
  <c r="RR4" i="60"/>
  <c r="RS4" i="60"/>
  <c r="RO3" i="60"/>
  <c r="RP3" i="60"/>
  <c r="RQ3" i="60"/>
  <c r="RR3" i="60"/>
  <c r="RS3" i="60"/>
  <c r="RT2" i="60"/>
  <c r="QF4" i="83"/>
  <c r="QG4" i="83"/>
  <c r="QH4" i="83"/>
  <c r="QI4" i="83"/>
  <c r="QF3" i="83"/>
  <c r="QG3" i="83"/>
  <c r="QH3" i="83"/>
  <c r="QI3" i="83"/>
  <c r="RX4" i="83"/>
  <c r="SC2" i="83"/>
  <c r="RX3" i="83"/>
  <c r="RT4" i="81"/>
  <c r="RU4" i="81"/>
  <c r="RV4" i="81"/>
  <c r="RW4" i="81"/>
  <c r="RX4" i="81"/>
  <c r="RY2" i="81"/>
  <c r="RY7" i="81"/>
  <c r="RT3" i="81"/>
  <c r="RU3" i="81"/>
  <c r="RV3" i="81"/>
  <c r="RW3" i="81"/>
  <c r="RX3" i="81"/>
  <c r="RT3" i="60"/>
  <c r="RU3" i="60"/>
  <c r="RV3" i="60"/>
  <c r="RW3" i="60"/>
  <c r="RX3" i="60"/>
  <c r="RT4" i="60"/>
  <c r="RU4" i="60"/>
  <c r="RV4" i="60"/>
  <c r="RW4" i="60"/>
  <c r="RX4" i="60"/>
  <c r="RY2" i="60"/>
  <c r="QK3" i="83"/>
  <c r="QL3" i="83"/>
  <c r="QM3" i="83"/>
  <c r="QN3" i="83"/>
  <c r="QK4" i="83"/>
  <c r="QL4" i="83"/>
  <c r="QM4" i="83"/>
  <c r="QN4" i="83"/>
  <c r="SC4" i="83"/>
  <c r="SH2" i="83"/>
  <c r="SC3" i="83"/>
  <c r="RY4" i="81"/>
  <c r="RZ4" i="81"/>
  <c r="SA4" i="81"/>
  <c r="SB4" i="81"/>
  <c r="SC4" i="81"/>
  <c r="RY3" i="81"/>
  <c r="RZ3" i="81"/>
  <c r="SA3" i="81"/>
  <c r="SB3" i="81"/>
  <c r="SC3" i="81"/>
  <c r="SD2" i="81"/>
  <c r="SD7" i="81"/>
  <c r="RY4" i="60"/>
  <c r="RZ4" i="60"/>
  <c r="SA4" i="60"/>
  <c r="SB4" i="60"/>
  <c r="SC4" i="60"/>
  <c r="RY3" i="60"/>
  <c r="RZ3" i="60"/>
  <c r="SA3" i="60"/>
  <c r="SB3" i="60"/>
  <c r="SC3" i="60"/>
  <c r="SD2" i="60"/>
  <c r="QP4" i="83"/>
  <c r="QQ4" i="83"/>
  <c r="QR4" i="83"/>
  <c r="QS4" i="83"/>
  <c r="QP3" i="83"/>
  <c r="QQ3" i="83"/>
  <c r="QR3" i="83"/>
  <c r="QS3" i="83"/>
  <c r="SH4" i="83"/>
  <c r="SM2" i="83"/>
  <c r="SH3" i="83"/>
  <c r="SD4" i="81"/>
  <c r="SE4" i="81"/>
  <c r="SF4" i="81"/>
  <c r="SG4" i="81"/>
  <c r="SH4" i="81"/>
  <c r="SD3" i="81"/>
  <c r="SE3" i="81"/>
  <c r="SF3" i="81"/>
  <c r="SG3" i="81"/>
  <c r="SH3" i="81"/>
  <c r="SI2" i="81"/>
  <c r="SI7" i="81"/>
  <c r="SD4" i="60"/>
  <c r="SE4" i="60"/>
  <c r="SF4" i="60"/>
  <c r="SG4" i="60"/>
  <c r="SH4" i="60"/>
  <c r="SD3" i="60"/>
  <c r="SE3" i="60"/>
  <c r="SF3" i="60"/>
  <c r="SG3" i="60"/>
  <c r="SH3" i="60"/>
  <c r="SI2" i="60"/>
  <c r="QU4" i="83"/>
  <c r="QV4" i="83"/>
  <c r="QW4" i="83"/>
  <c r="QX4" i="83"/>
  <c r="QU3" i="83"/>
  <c r="QV3" i="83"/>
  <c r="QW3" i="83"/>
  <c r="QX3" i="83"/>
  <c r="SM4" i="83"/>
  <c r="SR2" i="83"/>
  <c r="SM3" i="83"/>
  <c r="SI4" i="81"/>
  <c r="SJ4" i="81"/>
  <c r="SK4" i="81"/>
  <c r="SL4" i="81"/>
  <c r="SM4" i="81"/>
  <c r="SI3" i="81"/>
  <c r="SJ3" i="81"/>
  <c r="SK3" i="81"/>
  <c r="SL3" i="81"/>
  <c r="SM3" i="81"/>
  <c r="SN2" i="81"/>
  <c r="SN7" i="81"/>
  <c r="SI4" i="60"/>
  <c r="SJ4" i="60"/>
  <c r="SK4" i="60"/>
  <c r="SL4" i="60"/>
  <c r="SM4" i="60"/>
  <c r="SI3" i="60"/>
  <c r="SJ3" i="60"/>
  <c r="SK3" i="60"/>
  <c r="SL3" i="60"/>
  <c r="SM3" i="60"/>
  <c r="SN2" i="60"/>
  <c r="QZ3" i="83"/>
  <c r="RA3" i="83"/>
  <c r="RB3" i="83"/>
  <c r="RC3" i="83"/>
  <c r="QZ4" i="83"/>
  <c r="RA4" i="83"/>
  <c r="RB4" i="83"/>
  <c r="RC4" i="83"/>
  <c r="SR4" i="83"/>
  <c r="SW2" i="83"/>
  <c r="SR3" i="83"/>
  <c r="SN3" i="81"/>
  <c r="SO3" i="81"/>
  <c r="SP3" i="81"/>
  <c r="SQ3" i="81"/>
  <c r="SR3" i="81"/>
  <c r="SN4" i="81"/>
  <c r="SO4" i="81"/>
  <c r="SP4" i="81"/>
  <c r="SQ4" i="81"/>
  <c r="SR4" i="81"/>
  <c r="SS2" i="81"/>
  <c r="SS7" i="81"/>
  <c r="SN3" i="60"/>
  <c r="SO3" i="60"/>
  <c r="SP3" i="60"/>
  <c r="SQ3" i="60"/>
  <c r="SR3" i="60"/>
  <c r="SN4" i="60"/>
  <c r="SO4" i="60"/>
  <c r="SP4" i="60"/>
  <c r="SQ4" i="60"/>
  <c r="SR4" i="60"/>
  <c r="SS2" i="60"/>
  <c r="RE3" i="83"/>
  <c r="RF3" i="83"/>
  <c r="RG3" i="83"/>
  <c r="RH3" i="83"/>
  <c r="RE4" i="83"/>
  <c r="RF4" i="83"/>
  <c r="RG4" i="83"/>
  <c r="RH4" i="83"/>
  <c r="SW4" i="83"/>
  <c r="TB2" i="83"/>
  <c r="SW3" i="83"/>
  <c r="SS3" i="81"/>
  <c r="ST3" i="81"/>
  <c r="SU3" i="81"/>
  <c r="SV3" i="81"/>
  <c r="SW3" i="81"/>
  <c r="SX2" i="81"/>
  <c r="SX7" i="81"/>
  <c r="SS4" i="81"/>
  <c r="ST4" i="81"/>
  <c r="SU4" i="81"/>
  <c r="SV4" i="81"/>
  <c r="SW4" i="81"/>
  <c r="SS4" i="60"/>
  <c r="ST4" i="60"/>
  <c r="SU4" i="60"/>
  <c r="SV4" i="60"/>
  <c r="SW4" i="60"/>
  <c r="SX2" i="60"/>
  <c r="SS3" i="60"/>
  <c r="ST3" i="60"/>
  <c r="SU3" i="60"/>
  <c r="SV3" i="60"/>
  <c r="SW3" i="60"/>
  <c r="RJ4" i="83"/>
  <c r="RK4" i="83"/>
  <c r="RL4" i="83"/>
  <c r="RM4" i="83"/>
  <c r="RJ3" i="83"/>
  <c r="RK3" i="83"/>
  <c r="RL3" i="83"/>
  <c r="RM3" i="83"/>
  <c r="TB4" i="83"/>
  <c r="TG2" i="83"/>
  <c r="TB3" i="83"/>
  <c r="SX4" i="81"/>
  <c r="SY4" i="81"/>
  <c r="SZ4" i="81"/>
  <c r="TA4" i="81"/>
  <c r="TB4" i="81"/>
  <c r="TC2" i="81"/>
  <c r="TC7" i="81"/>
  <c r="SX3" i="81"/>
  <c r="SY3" i="81"/>
  <c r="SZ3" i="81"/>
  <c r="TA3" i="81"/>
  <c r="TB3" i="81"/>
  <c r="SX3" i="60"/>
  <c r="SY3" i="60"/>
  <c r="SZ3" i="60"/>
  <c r="TA3" i="60"/>
  <c r="TB3" i="60"/>
  <c r="SX4" i="60"/>
  <c r="SY4" i="60"/>
  <c r="SZ4" i="60"/>
  <c r="TA4" i="60"/>
  <c r="TB4" i="60"/>
  <c r="TC2" i="60"/>
  <c r="RO4" i="83"/>
  <c r="RP4" i="83"/>
  <c r="RQ4" i="83"/>
  <c r="RR4" i="83"/>
  <c r="RO3" i="83"/>
  <c r="RP3" i="83"/>
  <c r="RQ3" i="83"/>
  <c r="RR3" i="83"/>
  <c r="TG4" i="83"/>
  <c r="TL2" i="83"/>
  <c r="TG3" i="83"/>
  <c r="TC4" i="81"/>
  <c r="TD4" i="81"/>
  <c r="TE4" i="81"/>
  <c r="TF4" i="81"/>
  <c r="TG4" i="81"/>
  <c r="TC3" i="81"/>
  <c r="TD3" i="81"/>
  <c r="TE3" i="81"/>
  <c r="TF3" i="81"/>
  <c r="TG3" i="81"/>
  <c r="TH2" i="81"/>
  <c r="TH7" i="81"/>
  <c r="TC4" i="60"/>
  <c r="TD4" i="60"/>
  <c r="TE4" i="60"/>
  <c r="TF4" i="60"/>
  <c r="TG4" i="60"/>
  <c r="TC3" i="60"/>
  <c r="TD3" i="60"/>
  <c r="TE3" i="60"/>
  <c r="TF3" i="60"/>
  <c r="TG3" i="60"/>
  <c r="TH2" i="60"/>
  <c r="RT4" i="83"/>
  <c r="RU4" i="83"/>
  <c r="RV4" i="83"/>
  <c r="RW4" i="83"/>
  <c r="RT3" i="83"/>
  <c r="RU3" i="83"/>
  <c r="RV3" i="83"/>
  <c r="RW3" i="83"/>
  <c r="TL4" i="83"/>
  <c r="TQ2" i="83"/>
  <c r="TL3" i="83"/>
  <c r="TH4" i="81"/>
  <c r="TI4" i="81"/>
  <c r="TJ4" i="81"/>
  <c r="TK4" i="81"/>
  <c r="TL4" i="81"/>
  <c r="TH3" i="81"/>
  <c r="TI3" i="81"/>
  <c r="TJ3" i="81"/>
  <c r="TK3" i="81"/>
  <c r="TL3" i="81"/>
  <c r="TM2" i="81"/>
  <c r="TM7" i="81"/>
  <c r="TH4" i="60"/>
  <c r="TI4" i="60"/>
  <c r="TJ4" i="60"/>
  <c r="TK4" i="60"/>
  <c r="TL4" i="60"/>
  <c r="TH3" i="60"/>
  <c r="TI3" i="60"/>
  <c r="TJ3" i="60"/>
  <c r="TK3" i="60"/>
  <c r="TL3" i="60"/>
  <c r="TM2" i="60"/>
  <c r="RY3" i="83"/>
  <c r="RZ3" i="83"/>
  <c r="SA3" i="83"/>
  <c r="SB3" i="83"/>
  <c r="RY4" i="83"/>
  <c r="RZ4" i="83"/>
  <c r="SA4" i="83"/>
  <c r="SB4" i="83"/>
  <c r="TQ4" i="83"/>
  <c r="TQ3" i="83"/>
  <c r="TV2" i="83"/>
  <c r="TM4" i="81"/>
  <c r="TN4" i="81"/>
  <c r="TO4" i="81"/>
  <c r="TP4" i="81"/>
  <c r="TQ4" i="81"/>
  <c r="TM3" i="81"/>
  <c r="TN3" i="81"/>
  <c r="TO3" i="81"/>
  <c r="TP3" i="81"/>
  <c r="TQ3" i="81"/>
  <c r="TR2" i="81"/>
  <c r="TR7" i="81"/>
  <c r="TM3" i="60"/>
  <c r="TN3" i="60"/>
  <c r="TO3" i="60"/>
  <c r="TP3" i="60"/>
  <c r="TQ3" i="60"/>
  <c r="TM4" i="60"/>
  <c r="TN4" i="60"/>
  <c r="TO4" i="60"/>
  <c r="TP4" i="60"/>
  <c r="TQ4" i="60"/>
  <c r="TR2" i="60"/>
  <c r="SD4" i="83"/>
  <c r="SE4" i="83"/>
  <c r="SF4" i="83"/>
  <c r="SG4" i="83"/>
  <c r="SD3" i="83"/>
  <c r="SE3" i="83"/>
  <c r="SF3" i="83"/>
  <c r="SG3" i="83"/>
  <c r="TV4" i="83"/>
  <c r="UA2" i="83"/>
  <c r="TV3" i="83"/>
  <c r="TR4" i="81"/>
  <c r="TS4" i="81"/>
  <c r="TT4" i="81"/>
  <c r="TU4" i="81"/>
  <c r="TV4" i="81"/>
  <c r="TR3" i="81"/>
  <c r="TS3" i="81"/>
  <c r="TT3" i="81"/>
  <c r="TU3" i="81"/>
  <c r="TV3" i="81"/>
  <c r="TW2" i="81"/>
  <c r="TW7" i="81"/>
  <c r="TR4" i="60"/>
  <c r="TS4" i="60"/>
  <c r="TT4" i="60"/>
  <c r="TU4" i="60"/>
  <c r="TV4" i="60"/>
  <c r="TR3" i="60"/>
  <c r="TS3" i="60"/>
  <c r="TT3" i="60"/>
  <c r="TU3" i="60"/>
  <c r="TV3" i="60"/>
  <c r="TW2" i="60"/>
  <c r="SI4" i="83"/>
  <c r="SJ4" i="83"/>
  <c r="SK4" i="83"/>
  <c r="SL4" i="83"/>
  <c r="SI3" i="83"/>
  <c r="SJ3" i="83"/>
  <c r="SK3" i="83"/>
  <c r="SL3" i="83"/>
  <c r="UA4" i="83"/>
  <c r="UF2" i="83"/>
  <c r="UA3" i="83"/>
  <c r="TW4" i="81"/>
  <c r="TX4" i="81"/>
  <c r="TY4" i="81"/>
  <c r="TZ4" i="81"/>
  <c r="UA4" i="81"/>
  <c r="TW3" i="81"/>
  <c r="TX3" i="81"/>
  <c r="TY3" i="81"/>
  <c r="TZ3" i="81"/>
  <c r="UA3" i="81"/>
  <c r="UB2" i="81"/>
  <c r="UB7" i="81"/>
  <c r="TW4" i="60"/>
  <c r="TX4" i="60"/>
  <c r="TY4" i="60"/>
  <c r="TZ4" i="60"/>
  <c r="UA4" i="60"/>
  <c r="TW3" i="60"/>
  <c r="TX3" i="60"/>
  <c r="TY3" i="60"/>
  <c r="TZ3" i="60"/>
  <c r="UA3" i="60"/>
  <c r="UB2" i="60"/>
  <c r="SN4" i="83"/>
  <c r="SO4" i="83"/>
  <c r="SP4" i="83"/>
  <c r="SQ4" i="83"/>
  <c r="SN3" i="83"/>
  <c r="SO3" i="83"/>
  <c r="SP3" i="83"/>
  <c r="SQ3" i="83"/>
  <c r="UK2" i="83"/>
  <c r="UF4" i="83"/>
  <c r="UF3" i="83"/>
  <c r="UB4" i="81"/>
  <c r="UC4" i="81"/>
  <c r="UD4" i="81"/>
  <c r="UE4" i="81"/>
  <c r="UF4" i="81"/>
  <c r="UB3" i="81"/>
  <c r="UC3" i="81"/>
  <c r="UD3" i="81"/>
  <c r="UE3" i="81"/>
  <c r="UF3" i="81"/>
  <c r="UG2" i="81"/>
  <c r="UG7" i="81"/>
  <c r="UB4" i="60"/>
  <c r="UC4" i="60"/>
  <c r="UD4" i="60"/>
  <c r="UE4" i="60"/>
  <c r="UF4" i="60"/>
  <c r="UB3" i="60"/>
  <c r="UC3" i="60"/>
  <c r="UD3" i="60"/>
  <c r="UE3" i="60"/>
  <c r="UF3" i="60"/>
  <c r="UG2" i="60"/>
  <c r="SS3" i="83"/>
  <c r="ST3" i="83"/>
  <c r="SU3" i="83"/>
  <c r="SV3" i="83"/>
  <c r="SS4" i="83"/>
  <c r="ST4" i="83"/>
  <c r="SU4" i="83"/>
  <c r="SV4" i="83"/>
  <c r="UK4" i="83"/>
  <c r="UP2" i="83"/>
  <c r="UK3" i="83"/>
  <c r="UG3" i="81"/>
  <c r="UH3" i="81"/>
  <c r="UI3" i="81"/>
  <c r="UJ3" i="81"/>
  <c r="UK3" i="81"/>
  <c r="UG4" i="81"/>
  <c r="UH4" i="81"/>
  <c r="UI4" i="81"/>
  <c r="UJ4" i="81"/>
  <c r="UK4" i="81"/>
  <c r="UL2" i="81"/>
  <c r="UL7" i="81"/>
  <c r="UG4" i="60"/>
  <c r="UH4" i="60"/>
  <c r="UI4" i="60"/>
  <c r="UJ4" i="60"/>
  <c r="UK4" i="60"/>
  <c r="UL2" i="60"/>
  <c r="UG3" i="60"/>
  <c r="UH3" i="60"/>
  <c r="UI3" i="60"/>
  <c r="UJ3" i="60"/>
  <c r="UK3" i="60"/>
  <c r="SX4" i="83"/>
  <c r="SY4" i="83"/>
  <c r="SZ4" i="83"/>
  <c r="TA4" i="83"/>
  <c r="SX3" i="83"/>
  <c r="SY3" i="83"/>
  <c r="SZ3" i="83"/>
  <c r="TA3" i="83"/>
  <c r="UP4" i="83"/>
  <c r="UU2" i="83"/>
  <c r="UP3" i="83"/>
  <c r="UL4" i="81"/>
  <c r="UM4" i="81"/>
  <c r="UN4" i="81"/>
  <c r="UO4" i="81"/>
  <c r="UP4" i="81"/>
  <c r="UL3" i="81"/>
  <c r="UM3" i="81"/>
  <c r="UN3" i="81"/>
  <c r="UO3" i="81"/>
  <c r="UP3" i="81"/>
  <c r="UQ2" i="81"/>
  <c r="UQ7" i="81"/>
  <c r="UL3" i="60"/>
  <c r="UM3" i="60"/>
  <c r="UN3" i="60"/>
  <c r="UO3" i="60"/>
  <c r="UP3" i="60"/>
  <c r="UQ2" i="60"/>
  <c r="UL4" i="60"/>
  <c r="UM4" i="60"/>
  <c r="UN4" i="60"/>
  <c r="UO4" i="60"/>
  <c r="UP4" i="60"/>
  <c r="TC4" i="83"/>
  <c r="TD4" i="83"/>
  <c r="TE4" i="83"/>
  <c r="TF4" i="83"/>
  <c r="TC3" i="83"/>
  <c r="TD3" i="83"/>
  <c r="TE3" i="83"/>
  <c r="TF3" i="83"/>
  <c r="UU4" i="83"/>
  <c r="UZ2" i="83"/>
  <c r="UU3" i="83"/>
  <c r="UQ4" i="81"/>
  <c r="UR4" i="81"/>
  <c r="US4" i="81"/>
  <c r="UT4" i="81"/>
  <c r="UU4" i="81"/>
  <c r="UQ3" i="81"/>
  <c r="UR3" i="81"/>
  <c r="US3" i="81"/>
  <c r="UT3" i="81"/>
  <c r="UU3" i="81"/>
  <c r="UV2" i="81"/>
  <c r="UV7" i="81"/>
  <c r="UQ4" i="60"/>
  <c r="UR4" i="60"/>
  <c r="US4" i="60"/>
  <c r="UT4" i="60"/>
  <c r="UU4" i="60"/>
  <c r="UQ3" i="60"/>
  <c r="UR3" i="60"/>
  <c r="US3" i="60"/>
  <c r="UT3" i="60"/>
  <c r="UU3" i="60"/>
  <c r="UV2" i="60"/>
  <c r="TH3" i="83"/>
  <c r="TI3" i="83"/>
  <c r="TJ3" i="83"/>
  <c r="TK3" i="83"/>
  <c r="TH4" i="83"/>
  <c r="TI4" i="83"/>
  <c r="TJ4" i="83"/>
  <c r="TK4" i="83"/>
  <c r="UZ4" i="83"/>
  <c r="VE2" i="83"/>
  <c r="UZ3" i="83"/>
  <c r="UV4" i="81"/>
  <c r="UW4" i="81"/>
  <c r="UX4" i="81"/>
  <c r="UY4" i="81"/>
  <c r="UZ4" i="81"/>
  <c r="UV3" i="81"/>
  <c r="UW3" i="81"/>
  <c r="UX3" i="81"/>
  <c r="UY3" i="81"/>
  <c r="UZ3" i="81"/>
  <c r="VA2" i="81"/>
  <c r="VA7" i="81"/>
  <c r="UV4" i="60"/>
  <c r="UW4" i="60"/>
  <c r="UX4" i="60"/>
  <c r="UY4" i="60"/>
  <c r="UZ4" i="60"/>
  <c r="VA2" i="60"/>
  <c r="UV3" i="60"/>
  <c r="UW3" i="60"/>
  <c r="UX3" i="60"/>
  <c r="UY3" i="60"/>
  <c r="UZ3" i="60"/>
  <c r="TM4" i="83"/>
  <c r="TN4" i="83"/>
  <c r="TO4" i="83"/>
  <c r="TP4" i="83"/>
  <c r="TM3" i="83"/>
  <c r="TN3" i="83"/>
  <c r="TO3" i="83"/>
  <c r="TP3" i="83"/>
  <c r="VE4" i="83"/>
  <c r="VJ2" i="83"/>
  <c r="VE3" i="83"/>
  <c r="VA4" i="81"/>
  <c r="VB4" i="81"/>
  <c r="VC4" i="81"/>
  <c r="VD4" i="81"/>
  <c r="VE4" i="81"/>
  <c r="VA3" i="81"/>
  <c r="VB3" i="81"/>
  <c r="VC3" i="81"/>
  <c r="VD3" i="81"/>
  <c r="VE3" i="81"/>
  <c r="VF2" i="81"/>
  <c r="VF7" i="81"/>
  <c r="VA3" i="60"/>
  <c r="VB3" i="60"/>
  <c r="VC3" i="60"/>
  <c r="VD3" i="60"/>
  <c r="VE3" i="60"/>
  <c r="VA4" i="60"/>
  <c r="VB4" i="60"/>
  <c r="VC4" i="60"/>
  <c r="VD4" i="60"/>
  <c r="VE4" i="60"/>
  <c r="VF2" i="60"/>
  <c r="TR4" i="83"/>
  <c r="TS4" i="83"/>
  <c r="TT4" i="83"/>
  <c r="TU4" i="83"/>
  <c r="TR3" i="83"/>
  <c r="TS3" i="83"/>
  <c r="TT3" i="83"/>
  <c r="TU3" i="83"/>
  <c r="VJ4" i="83"/>
  <c r="VO2" i="83"/>
  <c r="VJ3" i="83"/>
  <c r="VF3" i="81"/>
  <c r="VG3" i="81"/>
  <c r="VH3" i="81"/>
  <c r="VI3" i="81"/>
  <c r="VJ3" i="81"/>
  <c r="VF4" i="81"/>
  <c r="VG4" i="81"/>
  <c r="VH4" i="81"/>
  <c r="VI4" i="81"/>
  <c r="VJ4" i="81"/>
  <c r="VK2" i="81"/>
  <c r="VK7" i="81"/>
  <c r="VF4" i="60"/>
  <c r="VG4" i="60"/>
  <c r="VH4" i="60"/>
  <c r="VI4" i="60"/>
  <c r="VJ4" i="60"/>
  <c r="VK2" i="60"/>
  <c r="VF3" i="60"/>
  <c r="VG3" i="60"/>
  <c r="VH3" i="60"/>
  <c r="VI3" i="60"/>
  <c r="VJ3" i="60"/>
  <c r="TW4" i="83"/>
  <c r="TX4" i="83"/>
  <c r="TY4" i="83"/>
  <c r="TZ4" i="83"/>
  <c r="TW3" i="83"/>
  <c r="TX3" i="83"/>
  <c r="TY3" i="83"/>
  <c r="TZ3" i="83"/>
  <c r="VO4" i="83"/>
  <c r="VT2" i="83"/>
  <c r="VO3" i="83"/>
  <c r="VK4" i="81"/>
  <c r="VL4" i="81"/>
  <c r="VM4" i="81"/>
  <c r="VN4" i="81"/>
  <c r="VO4" i="81"/>
  <c r="VK3" i="81"/>
  <c r="VL3" i="81"/>
  <c r="VM3" i="81"/>
  <c r="VN3" i="81"/>
  <c r="VO3" i="81"/>
  <c r="VP2" i="81"/>
  <c r="VP7" i="81"/>
  <c r="VK4" i="60"/>
  <c r="VL4" i="60"/>
  <c r="VM4" i="60"/>
  <c r="VN4" i="60"/>
  <c r="VO4" i="60"/>
  <c r="VP2" i="60"/>
  <c r="VK3" i="60"/>
  <c r="VL3" i="60"/>
  <c r="VM3" i="60"/>
  <c r="VN3" i="60"/>
  <c r="VO3" i="60"/>
  <c r="UB4" i="83"/>
  <c r="UC4" i="83"/>
  <c r="UD4" i="83"/>
  <c r="UE4" i="83"/>
  <c r="UB3" i="83"/>
  <c r="UC3" i="83"/>
  <c r="UD3" i="83"/>
  <c r="UE3" i="83"/>
  <c r="VT4" i="83"/>
  <c r="VY2" i="83"/>
  <c r="VT3" i="83"/>
  <c r="VP4" i="81"/>
  <c r="VQ4" i="81"/>
  <c r="VR4" i="81"/>
  <c r="VS4" i="81"/>
  <c r="VT4" i="81"/>
  <c r="VP3" i="81"/>
  <c r="VQ3" i="81"/>
  <c r="VR3" i="81"/>
  <c r="VS3" i="81"/>
  <c r="VT3" i="81"/>
  <c r="VU2" i="81"/>
  <c r="VU7" i="81"/>
  <c r="VP4" i="60"/>
  <c r="VQ4" i="60"/>
  <c r="VR4" i="60"/>
  <c r="VS4" i="60"/>
  <c r="VT4" i="60"/>
  <c r="VP3" i="60"/>
  <c r="VQ3" i="60"/>
  <c r="VR3" i="60"/>
  <c r="VS3" i="60"/>
  <c r="VT3" i="60"/>
  <c r="VU2" i="60"/>
  <c r="UG3" i="83"/>
  <c r="UH3" i="83"/>
  <c r="UI3" i="83"/>
  <c r="UJ3" i="83"/>
  <c r="UG4" i="83"/>
  <c r="UH4" i="83"/>
  <c r="UI4" i="83"/>
  <c r="UJ4" i="83"/>
  <c r="VY4" i="83"/>
  <c r="WD2" i="83"/>
  <c r="VY3" i="83"/>
  <c r="VU3" i="81"/>
  <c r="VV3" i="81"/>
  <c r="VW3" i="81"/>
  <c r="VX3" i="81"/>
  <c r="VY3" i="81"/>
  <c r="VU4" i="81"/>
  <c r="VV4" i="81"/>
  <c r="VW4" i="81"/>
  <c r="VX4" i="81"/>
  <c r="VY4" i="81"/>
  <c r="VZ2" i="81"/>
  <c r="VZ7" i="81"/>
  <c r="VU4" i="60"/>
  <c r="VV4" i="60"/>
  <c r="VW4" i="60"/>
  <c r="VX4" i="60"/>
  <c r="VY4" i="60"/>
  <c r="VU3" i="60"/>
  <c r="VV3" i="60"/>
  <c r="VW3" i="60"/>
  <c r="VX3" i="60"/>
  <c r="VY3" i="60"/>
  <c r="VZ2" i="60"/>
  <c r="UL4" i="83"/>
  <c r="UM4" i="83"/>
  <c r="UN4" i="83"/>
  <c r="UO4" i="83"/>
  <c r="UL3" i="83"/>
  <c r="UM3" i="83"/>
  <c r="UN3" i="83"/>
  <c r="UO3" i="83"/>
  <c r="WD4" i="83"/>
  <c r="WI2" i="83"/>
  <c r="WD3" i="83"/>
  <c r="VZ4" i="81"/>
  <c r="WA4" i="81"/>
  <c r="WB4" i="81"/>
  <c r="WC4" i="81"/>
  <c r="WD4" i="81"/>
  <c r="VZ3" i="81"/>
  <c r="WA3" i="81"/>
  <c r="WB3" i="81"/>
  <c r="WC3" i="81"/>
  <c r="WD3" i="81"/>
  <c r="WE2" i="81"/>
  <c r="WE7" i="81"/>
  <c r="VZ3" i="60"/>
  <c r="WA3" i="60"/>
  <c r="WB3" i="60"/>
  <c r="WC3" i="60"/>
  <c r="WD3" i="60"/>
  <c r="VZ4" i="60"/>
  <c r="WA4" i="60"/>
  <c r="WB4" i="60"/>
  <c r="WC4" i="60"/>
  <c r="WD4" i="60"/>
  <c r="WE2" i="60"/>
  <c r="UQ4" i="83"/>
  <c r="UR4" i="83"/>
  <c r="US4" i="83"/>
  <c r="UT4" i="83"/>
  <c r="UQ3" i="83"/>
  <c r="UR3" i="83"/>
  <c r="US3" i="83"/>
  <c r="UT3" i="83"/>
  <c r="WI4" i="83"/>
  <c r="WN2" i="83"/>
  <c r="WI3" i="83"/>
  <c r="WE4" i="81"/>
  <c r="WF4" i="81"/>
  <c r="WG4" i="81"/>
  <c r="WH4" i="81"/>
  <c r="WI4" i="81"/>
  <c r="WE3" i="81"/>
  <c r="WF3" i="81"/>
  <c r="WG3" i="81"/>
  <c r="WH3" i="81"/>
  <c r="WI3" i="81"/>
  <c r="WJ2" i="81"/>
  <c r="WJ7" i="81"/>
  <c r="WE4" i="60"/>
  <c r="WF4" i="60"/>
  <c r="WG4" i="60"/>
  <c r="WH4" i="60"/>
  <c r="WI4" i="60"/>
  <c r="WE3" i="60"/>
  <c r="WF3" i="60"/>
  <c r="WG3" i="60"/>
  <c r="WH3" i="60"/>
  <c r="WI3" i="60"/>
  <c r="WJ2" i="60"/>
  <c r="UV4" i="83"/>
  <c r="UW4" i="83"/>
  <c r="UX4" i="83"/>
  <c r="UY4" i="83"/>
  <c r="UV3" i="83"/>
  <c r="UW3" i="83"/>
  <c r="UX3" i="83"/>
  <c r="UY3" i="83"/>
  <c r="WN4" i="83"/>
  <c r="WS2" i="83"/>
  <c r="WN3" i="83"/>
  <c r="WJ4" i="81"/>
  <c r="WK4" i="81"/>
  <c r="WL4" i="81"/>
  <c r="WM4" i="81"/>
  <c r="WN4" i="81"/>
  <c r="WJ3" i="81"/>
  <c r="WK3" i="81"/>
  <c r="WL3" i="81"/>
  <c r="WM3" i="81"/>
  <c r="WN3" i="81"/>
  <c r="WO2" i="81"/>
  <c r="WO7" i="81"/>
  <c r="WJ4" i="60"/>
  <c r="WK4" i="60"/>
  <c r="WL4" i="60"/>
  <c r="WM4" i="60"/>
  <c r="WN4" i="60"/>
  <c r="WJ3" i="60"/>
  <c r="WK3" i="60"/>
  <c r="WL3" i="60"/>
  <c r="WM3" i="60"/>
  <c r="WN3" i="60"/>
  <c r="WO2" i="60"/>
  <c r="VA3" i="83"/>
  <c r="VB3" i="83"/>
  <c r="VC3" i="83"/>
  <c r="VD3" i="83"/>
  <c r="VA4" i="83"/>
  <c r="VB4" i="83"/>
  <c r="VC4" i="83"/>
  <c r="VD4" i="83"/>
  <c r="WS4" i="83"/>
  <c r="WX2" i="83"/>
  <c r="WS3" i="83"/>
  <c r="WO4" i="81"/>
  <c r="WP4" i="81"/>
  <c r="WQ4" i="81"/>
  <c r="WR4" i="81"/>
  <c r="WS4" i="81"/>
  <c r="WO3" i="81"/>
  <c r="WP3" i="81"/>
  <c r="WQ3" i="81"/>
  <c r="WR3" i="81"/>
  <c r="WS3" i="81"/>
  <c r="WT2" i="81"/>
  <c r="WT7" i="81"/>
  <c r="WO4" i="60"/>
  <c r="WP4" i="60"/>
  <c r="WQ4" i="60"/>
  <c r="WR4" i="60"/>
  <c r="WS4" i="60"/>
  <c r="WO3" i="60"/>
  <c r="WP3" i="60"/>
  <c r="WQ3" i="60"/>
  <c r="WR3" i="60"/>
  <c r="WS3" i="60"/>
  <c r="WT2" i="60"/>
  <c r="VF4" i="83"/>
  <c r="VG4" i="83"/>
  <c r="VH4" i="83"/>
  <c r="VI4" i="83"/>
  <c r="VF3" i="83"/>
  <c r="VG3" i="83"/>
  <c r="VH3" i="83"/>
  <c r="VI3" i="83"/>
  <c r="WX4" i="83"/>
  <c r="XC2" i="83"/>
  <c r="WX3" i="83"/>
  <c r="WT4" i="81"/>
  <c r="WU4" i="81"/>
  <c r="WV4" i="81"/>
  <c r="WW4" i="81"/>
  <c r="WX4" i="81"/>
  <c r="WT3" i="81"/>
  <c r="WU3" i="81"/>
  <c r="WV3" i="81"/>
  <c r="WW3" i="81"/>
  <c r="WX3" i="81"/>
  <c r="WY2" i="81"/>
  <c r="WY7" i="81"/>
  <c r="WT4" i="60"/>
  <c r="WU4" i="60"/>
  <c r="WV4" i="60"/>
  <c r="WW4" i="60"/>
  <c r="WX4" i="60"/>
  <c r="WT3" i="60"/>
  <c r="WU3" i="60"/>
  <c r="WV3" i="60"/>
  <c r="WW3" i="60"/>
  <c r="WX3" i="60"/>
  <c r="WY2" i="60"/>
  <c r="VK4" i="83"/>
  <c r="VL4" i="83"/>
  <c r="VM4" i="83"/>
  <c r="VN4" i="83"/>
  <c r="VK3" i="83"/>
  <c r="VL3" i="83"/>
  <c r="VM3" i="83"/>
  <c r="VN3" i="83"/>
  <c r="XC4" i="83"/>
  <c r="XH2" i="83"/>
  <c r="XC3" i="83"/>
  <c r="WY4" i="81"/>
  <c r="WZ4" i="81"/>
  <c r="XA4" i="81"/>
  <c r="XB4" i="81"/>
  <c r="XC4" i="81"/>
  <c r="XD2" i="81"/>
  <c r="XD7" i="81"/>
  <c r="WY3" i="81"/>
  <c r="WZ3" i="81"/>
  <c r="XA3" i="81"/>
  <c r="XB3" i="81"/>
  <c r="XC3" i="81"/>
  <c r="WY4" i="60"/>
  <c r="WZ4" i="60"/>
  <c r="XA4" i="60"/>
  <c r="XB4" i="60"/>
  <c r="XC4" i="60"/>
  <c r="WY3" i="60"/>
  <c r="WZ3" i="60"/>
  <c r="XA3" i="60"/>
  <c r="XB3" i="60"/>
  <c r="XC3" i="60"/>
  <c r="XD2" i="60"/>
  <c r="VP4" i="83"/>
  <c r="VQ4" i="83"/>
  <c r="VR4" i="83"/>
  <c r="VS4" i="83"/>
  <c r="VP3" i="83"/>
  <c r="VQ3" i="83"/>
  <c r="VR3" i="83"/>
  <c r="VS3" i="83"/>
  <c r="XH4" i="83"/>
  <c r="XM2" i="83"/>
  <c r="XH3" i="83"/>
  <c r="XD4" i="81"/>
  <c r="XE4" i="81"/>
  <c r="XF4" i="81"/>
  <c r="XG4" i="81"/>
  <c r="XH4" i="81"/>
  <c r="XD3" i="81"/>
  <c r="XE3" i="81"/>
  <c r="XF3" i="81"/>
  <c r="XG3" i="81"/>
  <c r="XH3" i="81"/>
  <c r="XI2" i="81"/>
  <c r="XI7" i="81"/>
  <c r="XD4" i="60"/>
  <c r="XE4" i="60"/>
  <c r="XF4" i="60"/>
  <c r="XG4" i="60"/>
  <c r="XH4" i="60"/>
  <c r="XI2" i="60"/>
  <c r="XD3" i="60"/>
  <c r="XE3" i="60"/>
  <c r="XF3" i="60"/>
  <c r="XG3" i="60"/>
  <c r="XH3" i="60"/>
  <c r="VU3" i="83"/>
  <c r="VV3" i="83"/>
  <c r="VW3" i="83"/>
  <c r="VX3" i="83"/>
  <c r="VU4" i="83"/>
  <c r="VV4" i="83"/>
  <c r="VW4" i="83"/>
  <c r="VX4" i="83"/>
  <c r="XM4" i="83"/>
  <c r="XR2" i="83"/>
  <c r="XM3" i="83"/>
  <c r="XI3" i="81"/>
  <c r="XJ3" i="81"/>
  <c r="XK3" i="81"/>
  <c r="XL3" i="81"/>
  <c r="XM3" i="81"/>
  <c r="XI4" i="81"/>
  <c r="XJ4" i="81"/>
  <c r="XK4" i="81"/>
  <c r="XL4" i="81"/>
  <c r="XM4" i="81"/>
  <c r="XN2" i="81"/>
  <c r="XN7" i="81"/>
  <c r="XI4" i="60"/>
  <c r="XJ4" i="60"/>
  <c r="XK4" i="60"/>
  <c r="XL4" i="60"/>
  <c r="XM4" i="60"/>
  <c r="XI3" i="60"/>
  <c r="XJ3" i="60"/>
  <c r="XK3" i="60"/>
  <c r="XL3" i="60"/>
  <c r="XM3" i="60"/>
  <c r="XN2" i="60"/>
  <c r="VZ4" i="83"/>
  <c r="WA4" i="83"/>
  <c r="WB4" i="83"/>
  <c r="WC4" i="83"/>
  <c r="VZ3" i="83"/>
  <c r="WA3" i="83"/>
  <c r="WB3" i="83"/>
  <c r="WC3" i="83"/>
  <c r="XR4" i="83"/>
  <c r="XW2" i="83"/>
  <c r="XR3" i="83"/>
  <c r="XN4" i="81"/>
  <c r="XO4" i="81"/>
  <c r="XP4" i="81"/>
  <c r="XQ4" i="81"/>
  <c r="XR4" i="81"/>
  <c r="XS2" i="81"/>
  <c r="XS7" i="81"/>
  <c r="XN3" i="81"/>
  <c r="XO3" i="81"/>
  <c r="XP3" i="81"/>
  <c r="XQ3" i="81"/>
  <c r="XR3" i="81"/>
  <c r="XN3" i="60"/>
  <c r="XO3" i="60"/>
  <c r="XP3" i="60"/>
  <c r="XQ3" i="60"/>
  <c r="XR3" i="60"/>
  <c r="XN4" i="60"/>
  <c r="XO4" i="60"/>
  <c r="XP4" i="60"/>
  <c r="XQ4" i="60"/>
  <c r="XR4" i="60"/>
  <c r="XS2" i="60"/>
  <c r="WE4" i="83"/>
  <c r="WF4" i="83"/>
  <c r="WG4" i="83"/>
  <c r="WH4" i="83"/>
  <c r="WE3" i="83"/>
  <c r="WF3" i="83"/>
  <c r="WG3" i="83"/>
  <c r="WH3" i="83"/>
  <c r="XW4" i="83"/>
  <c r="YB2" i="83"/>
  <c r="XW3" i="83"/>
  <c r="XS4" i="81"/>
  <c r="XT4" i="81"/>
  <c r="XU4" i="81"/>
  <c r="XV4" i="81"/>
  <c r="XW4" i="81"/>
  <c r="XS3" i="81"/>
  <c r="XT3" i="81"/>
  <c r="XU3" i="81"/>
  <c r="XV3" i="81"/>
  <c r="XW3" i="81"/>
  <c r="XX2" i="81"/>
  <c r="XX7" i="81"/>
  <c r="XS4" i="60"/>
  <c r="XT4" i="60"/>
  <c r="XU4" i="60"/>
  <c r="XV4" i="60"/>
  <c r="XW4" i="60"/>
  <c r="XX2" i="60"/>
  <c r="XS3" i="60"/>
  <c r="XT3" i="60"/>
  <c r="XU3" i="60"/>
  <c r="XV3" i="60"/>
  <c r="XW3" i="60"/>
  <c r="WJ3" i="83"/>
  <c r="WK3" i="83"/>
  <c r="WL3" i="83"/>
  <c r="WM3" i="83"/>
  <c r="WJ4" i="83"/>
  <c r="WK4" i="83"/>
  <c r="WL4" i="83"/>
  <c r="WM4" i="83"/>
  <c r="YB4" i="83"/>
  <c r="YG2" i="83"/>
  <c r="YB3" i="83"/>
  <c r="XX4" i="81"/>
  <c r="XY4" i="81"/>
  <c r="XZ4" i="81"/>
  <c r="YA4" i="81"/>
  <c r="YB4" i="81"/>
  <c r="XX3" i="81"/>
  <c r="XY3" i="81"/>
  <c r="XZ3" i="81"/>
  <c r="YA3" i="81"/>
  <c r="YB3" i="81"/>
  <c r="YC2" i="81"/>
  <c r="YC7" i="81"/>
  <c r="XX4" i="60"/>
  <c r="XY4" i="60"/>
  <c r="XZ4" i="60"/>
  <c r="YA4" i="60"/>
  <c r="YB4" i="60"/>
  <c r="XX3" i="60"/>
  <c r="XY3" i="60"/>
  <c r="XZ3" i="60"/>
  <c r="YA3" i="60"/>
  <c r="YB3" i="60"/>
  <c r="YC2" i="60"/>
  <c r="WO4" i="83"/>
  <c r="WP4" i="83"/>
  <c r="WQ4" i="83"/>
  <c r="WR4" i="83"/>
  <c r="WO3" i="83"/>
  <c r="WP3" i="83"/>
  <c r="WQ3" i="83"/>
  <c r="WR3" i="83"/>
  <c r="YG4" i="83"/>
  <c r="YL2" i="83"/>
  <c r="YG3" i="83"/>
  <c r="YC4" i="81"/>
  <c r="YD4" i="81"/>
  <c r="YE4" i="81"/>
  <c r="YF4" i="81"/>
  <c r="YG4" i="81"/>
  <c r="YH2" i="81"/>
  <c r="YH7" i="81"/>
  <c r="YC3" i="81"/>
  <c r="YD3" i="81"/>
  <c r="YE3" i="81"/>
  <c r="YF3" i="81"/>
  <c r="YG3" i="81"/>
  <c r="YC4" i="60"/>
  <c r="YD4" i="60"/>
  <c r="YE4" i="60"/>
  <c r="YF4" i="60"/>
  <c r="YG4" i="60"/>
  <c r="YC3" i="60"/>
  <c r="YD3" i="60"/>
  <c r="YE3" i="60"/>
  <c r="YF3" i="60"/>
  <c r="YG3" i="60"/>
  <c r="YH2" i="60"/>
  <c r="WT4" i="83"/>
  <c r="WU4" i="83"/>
  <c r="WV4" i="83"/>
  <c r="WW4" i="83"/>
  <c r="WT3" i="83"/>
  <c r="WU3" i="83"/>
  <c r="WV3" i="83"/>
  <c r="WW3" i="83"/>
  <c r="YL4" i="83"/>
  <c r="YQ2" i="83"/>
  <c r="YL3" i="83"/>
  <c r="YH3" i="81"/>
  <c r="YI3" i="81"/>
  <c r="YJ3" i="81"/>
  <c r="YK3" i="81"/>
  <c r="YL3" i="81"/>
  <c r="YH4" i="81"/>
  <c r="YI4" i="81"/>
  <c r="YJ4" i="81"/>
  <c r="YK4" i="81"/>
  <c r="YL4" i="81"/>
  <c r="YM2" i="81"/>
  <c r="YM7" i="81"/>
  <c r="YH4" i="60"/>
  <c r="YI4" i="60"/>
  <c r="YJ4" i="60"/>
  <c r="YK4" i="60"/>
  <c r="YL4" i="60"/>
  <c r="YH3" i="60"/>
  <c r="YI3" i="60"/>
  <c r="YJ3" i="60"/>
  <c r="YK3" i="60"/>
  <c r="YL3" i="60"/>
  <c r="YM2" i="60"/>
  <c r="WY4" i="83"/>
  <c r="WZ4" i="83"/>
  <c r="XA4" i="83"/>
  <c r="XB4" i="83"/>
  <c r="WY3" i="83"/>
  <c r="WZ3" i="83"/>
  <c r="XA3" i="83"/>
  <c r="XB3" i="83"/>
  <c r="YQ4" i="83"/>
  <c r="YV2" i="83"/>
  <c r="YQ3" i="83"/>
  <c r="YM3" i="81"/>
  <c r="YN3" i="81"/>
  <c r="YO3" i="81"/>
  <c r="YP3" i="81"/>
  <c r="YQ3" i="81"/>
  <c r="YM4" i="81"/>
  <c r="YN4" i="81"/>
  <c r="YO4" i="81"/>
  <c r="YP4" i="81"/>
  <c r="YQ4" i="81"/>
  <c r="YR2" i="81"/>
  <c r="YR7" i="81"/>
  <c r="YM4" i="60"/>
  <c r="YN4" i="60"/>
  <c r="YO4" i="60"/>
  <c r="YP4" i="60"/>
  <c r="YQ4" i="60"/>
  <c r="YM3" i="60"/>
  <c r="YN3" i="60"/>
  <c r="YO3" i="60"/>
  <c r="YP3" i="60"/>
  <c r="YQ3" i="60"/>
  <c r="YR2" i="60"/>
  <c r="XD4" i="83"/>
  <c r="XE4" i="83"/>
  <c r="XF4" i="83"/>
  <c r="XG4" i="83"/>
  <c r="XD3" i="83"/>
  <c r="XE3" i="83"/>
  <c r="XF3" i="83"/>
  <c r="XG3" i="83"/>
  <c r="YV4" i="83"/>
  <c r="ZA2" i="83"/>
  <c r="YV3" i="83"/>
  <c r="YR4" i="81"/>
  <c r="YS4" i="81"/>
  <c r="YT4" i="81"/>
  <c r="YU4" i="81"/>
  <c r="YV4" i="81"/>
  <c r="YR3" i="81"/>
  <c r="YS3" i="81"/>
  <c r="YT3" i="81"/>
  <c r="YU3" i="81"/>
  <c r="YV3" i="81"/>
  <c r="YW2" i="81"/>
  <c r="YW7" i="81"/>
  <c r="YR4" i="60"/>
  <c r="YS4" i="60"/>
  <c r="YT4" i="60"/>
  <c r="YU4" i="60"/>
  <c r="YV4" i="60"/>
  <c r="YW2" i="60"/>
  <c r="YR3" i="60"/>
  <c r="YS3" i="60"/>
  <c r="YT3" i="60"/>
  <c r="YU3" i="60"/>
  <c r="YV3" i="60"/>
  <c r="XI3" i="83"/>
  <c r="XJ3" i="83"/>
  <c r="XK3" i="83"/>
  <c r="XL3" i="83"/>
  <c r="XI4" i="83"/>
  <c r="XJ4" i="83"/>
  <c r="XK4" i="83"/>
  <c r="XL4" i="83"/>
  <c r="ZA4" i="83"/>
  <c r="ZA3" i="83"/>
  <c r="YW3" i="81"/>
  <c r="YX3" i="81"/>
  <c r="YY3" i="81"/>
  <c r="YZ3" i="81"/>
  <c r="ZA3" i="81"/>
  <c r="YW4" i="81"/>
  <c r="YX4" i="81"/>
  <c r="YY4" i="81"/>
  <c r="YZ4" i="81"/>
  <c r="ZA4" i="81"/>
  <c r="YW4" i="60"/>
  <c r="YX4" i="60"/>
  <c r="YY4" i="60"/>
  <c r="YZ4" i="60"/>
  <c r="ZA4" i="60"/>
  <c r="ZB2" i="60"/>
  <c r="YW3" i="60"/>
  <c r="YX3" i="60"/>
  <c r="YY3" i="60"/>
  <c r="YZ3" i="60"/>
  <c r="ZA3" i="60"/>
  <c r="XN4" i="83"/>
  <c r="XO4" i="83"/>
  <c r="XP4" i="83"/>
  <c r="XQ4" i="83"/>
  <c r="XN3" i="83"/>
  <c r="XO3" i="83"/>
  <c r="XP3" i="83"/>
  <c r="XQ3" i="83"/>
  <c r="ZB3" i="60"/>
  <c r="ZC3" i="60"/>
  <c r="ZD3" i="60"/>
  <c r="ZE3" i="60"/>
  <c r="ZF3" i="60"/>
  <c r="ZB4" i="60"/>
  <c r="ZC4" i="60"/>
  <c r="ZD4" i="60"/>
  <c r="ZE4" i="60"/>
  <c r="ZF4" i="60"/>
  <c r="XS4" i="83"/>
  <c r="XT4" i="83"/>
  <c r="XU4" i="83"/>
  <c r="XV4" i="83"/>
  <c r="XS3" i="83"/>
  <c r="XT3" i="83"/>
  <c r="XU3" i="83"/>
  <c r="XV3" i="83"/>
  <c r="XX3" i="83"/>
  <c r="XY3" i="83"/>
  <c r="XZ3" i="83"/>
  <c r="YA3" i="83"/>
  <c r="XX4" i="83"/>
  <c r="XY4" i="83"/>
  <c r="XZ4" i="83"/>
  <c r="YA4" i="83"/>
  <c r="YC3" i="83"/>
  <c r="YD3" i="83"/>
  <c r="YE3" i="83"/>
  <c r="YF3" i="83"/>
  <c r="YC4" i="83"/>
  <c r="YD4" i="83"/>
  <c r="YE4" i="83"/>
  <c r="YF4" i="83"/>
  <c r="YH4" i="83"/>
  <c r="YI4" i="83"/>
  <c r="YJ4" i="83"/>
  <c r="YK4" i="83"/>
  <c r="YH3" i="83"/>
  <c r="YI3" i="83"/>
  <c r="YJ3" i="83"/>
  <c r="YK3" i="83"/>
  <c r="YM4" i="83"/>
  <c r="YN4" i="83"/>
  <c r="YO4" i="83"/>
  <c r="YP4" i="83"/>
  <c r="YM3" i="83"/>
  <c r="YN3" i="83"/>
  <c r="YO3" i="83"/>
  <c r="YP3" i="83"/>
  <c r="YR4" i="83"/>
  <c r="YS4" i="83"/>
  <c r="YT4" i="83"/>
  <c r="YU4" i="83"/>
  <c r="YR3" i="83"/>
  <c r="YS3" i="83"/>
  <c r="YT3" i="83"/>
  <c r="YU3" i="83"/>
  <c r="YW3" i="83"/>
  <c r="YX3" i="83"/>
  <c r="YY3" i="83"/>
  <c r="YZ3" i="83"/>
  <c r="YW4" i="83"/>
  <c r="YX4" i="83"/>
  <c r="YY4" i="83"/>
  <c r="YZ4" i="83"/>
  <c r="ZB4" i="83"/>
  <c r="ZC4" i="83"/>
  <c r="ZD4" i="83"/>
  <c r="ZE4" i="83"/>
  <c r="ZB3" i="83"/>
  <c r="ZC3" i="83"/>
  <c r="ZD3" i="83"/>
  <c r="ZE3" i="83"/>
  <c r="JN7" i="81"/>
  <c r="JO7" i="81"/>
  <c r="JP7" i="81"/>
  <c r="JQ7" i="81"/>
  <c r="JI7" i="81"/>
  <c r="JJ7" i="81"/>
  <c r="JK7" i="81"/>
  <c r="JL7" i="81"/>
  <c r="D7" i="81"/>
  <c r="E7" i="81"/>
  <c r="F7" i="81"/>
  <c r="G7" i="81"/>
  <c r="C45" i="81"/>
  <c r="D45" i="81"/>
  <c r="E45" i="81"/>
  <c r="F45" i="81"/>
  <c r="G45" i="81"/>
  <c r="H45" i="81"/>
  <c r="I45" i="81"/>
  <c r="J45" i="81"/>
  <c r="K45" i="81"/>
  <c r="L45" i="81"/>
  <c r="M45" i="81"/>
  <c r="N45" i="81"/>
  <c r="O45" i="81"/>
  <c r="P45" i="81"/>
  <c r="Q45" i="81"/>
  <c r="R45" i="81"/>
  <c r="S45" i="81"/>
  <c r="T45" i="81"/>
  <c r="U45" i="81"/>
  <c r="V45" i="81"/>
  <c r="W45" i="81"/>
  <c r="X45" i="81"/>
  <c r="Y45" i="81"/>
  <c r="Z45" i="81"/>
  <c r="AA45" i="81"/>
  <c r="AB45" i="81"/>
  <c r="AC45" i="81"/>
  <c r="AD45" i="81"/>
  <c r="AE45" i="81"/>
  <c r="AF45" i="81"/>
  <c r="AG45" i="81"/>
  <c r="AH45" i="81"/>
  <c r="AI45" i="81"/>
  <c r="AJ45" i="81"/>
  <c r="AK45" i="81"/>
  <c r="AL45" i="81"/>
  <c r="AM45" i="81"/>
  <c r="AN45" i="81"/>
  <c r="AO45" i="81"/>
  <c r="AP45" i="81"/>
  <c r="AQ45" i="81"/>
  <c r="AR45" i="81"/>
  <c r="AS45" i="81"/>
  <c r="AT45" i="81"/>
  <c r="AU45" i="81"/>
  <c r="AV45" i="81"/>
  <c r="AW45" i="81"/>
  <c r="AX45" i="81"/>
  <c r="AY45" i="81"/>
  <c r="AZ45" i="81"/>
  <c r="BA45" i="81"/>
  <c r="BB45" i="81"/>
  <c r="BC45" i="81"/>
  <c r="BD45" i="81"/>
  <c r="BE45" i="81"/>
  <c r="BF45" i="81"/>
  <c r="BG45" i="81"/>
  <c r="BH45" i="81"/>
  <c r="BI45" i="81"/>
  <c r="BJ45" i="81"/>
  <c r="BK45" i="81"/>
  <c r="BL45" i="81"/>
  <c r="BM45" i="81"/>
  <c r="BN45" i="81"/>
  <c r="BO45" i="81"/>
  <c r="BP45" i="81"/>
  <c r="BQ45" i="81"/>
  <c r="BR45" i="81"/>
  <c r="BS45" i="81"/>
  <c r="BT45" i="81"/>
  <c r="BU45" i="81"/>
  <c r="BV45" i="81"/>
  <c r="BW45" i="81"/>
  <c r="BX45" i="81"/>
  <c r="BY45" i="81"/>
  <c r="BZ45" i="81"/>
  <c r="CA45" i="81"/>
  <c r="CB45" i="81"/>
  <c r="CC45" i="81"/>
  <c r="CD45" i="81"/>
  <c r="CE45" i="81"/>
  <c r="CF45" i="81"/>
  <c r="CG45" i="81"/>
  <c r="CH45" i="81"/>
  <c r="CI45" i="81"/>
  <c r="CJ45" i="81"/>
  <c r="CK45" i="81"/>
  <c r="CL45" i="81"/>
  <c r="CM45" i="81"/>
  <c r="CN45" i="81"/>
  <c r="CO45" i="81"/>
  <c r="CP45" i="81"/>
  <c r="CQ45" i="81"/>
  <c r="CR45" i="81"/>
  <c r="CS45" i="81"/>
  <c r="CT45" i="81"/>
  <c r="CU45" i="81"/>
  <c r="CV45" i="81"/>
  <c r="CW45" i="81"/>
  <c r="CX45" i="81"/>
  <c r="CY45" i="81"/>
  <c r="CZ45" i="81"/>
  <c r="DA45" i="81"/>
  <c r="DB45" i="81"/>
  <c r="DC45" i="81"/>
  <c r="DD45" i="81"/>
  <c r="DE45" i="81"/>
  <c r="DF45" i="81"/>
  <c r="DG45" i="81"/>
  <c r="DH45" i="81"/>
  <c r="DI45" i="81"/>
  <c r="DJ45" i="81"/>
  <c r="DK45" i="81"/>
  <c r="DL45" i="81"/>
  <c r="DM45" i="81"/>
  <c r="DN45" i="81"/>
  <c r="DO45" i="81"/>
  <c r="DP45" i="81"/>
  <c r="DQ45" i="81"/>
  <c r="DR45" i="81"/>
  <c r="DS45" i="81"/>
  <c r="DT45" i="81"/>
  <c r="DU45" i="81"/>
  <c r="DV45" i="81"/>
  <c r="DW45" i="81"/>
  <c r="DX45" i="81"/>
  <c r="DY45" i="81"/>
  <c r="DZ45" i="81"/>
  <c r="EA45" i="81"/>
  <c r="EB45" i="81"/>
  <c r="EC45" i="81"/>
  <c r="ED45" i="81"/>
  <c r="EE45" i="81"/>
  <c r="EF45" i="81"/>
  <c r="EG45" i="81"/>
  <c r="EH45" i="81"/>
  <c r="EI45" i="81"/>
  <c r="EJ45" i="81"/>
  <c r="EK45" i="81"/>
  <c r="EL45" i="81"/>
  <c r="EM45" i="81"/>
  <c r="EN45" i="81"/>
  <c r="EO45" i="81"/>
  <c r="EP45" i="81"/>
  <c r="EQ45" i="81"/>
  <c r="ER45" i="81"/>
  <c r="ES45" i="81"/>
  <c r="ET45" i="81"/>
  <c r="EU45" i="81"/>
  <c r="EV45" i="81"/>
  <c r="EW45" i="81"/>
  <c r="EX45" i="81"/>
  <c r="EY45" i="81"/>
  <c r="EZ45" i="81"/>
  <c r="FA45" i="81"/>
  <c r="FB45" i="81"/>
  <c r="FC45" i="81"/>
  <c r="FD45" i="81"/>
  <c r="FE45" i="81"/>
  <c r="FF45" i="81"/>
  <c r="FG45" i="81"/>
  <c r="FH45" i="81"/>
  <c r="FI45" i="81"/>
  <c r="FJ45" i="81"/>
  <c r="FK45" i="81"/>
  <c r="FL45" i="81"/>
  <c r="FM45" i="81"/>
  <c r="FN45" i="81"/>
  <c r="FO45" i="81"/>
  <c r="FP45" i="81"/>
  <c r="FQ45" i="81"/>
  <c r="FR45" i="81"/>
  <c r="FS45" i="81"/>
  <c r="FT45" i="81"/>
  <c r="FU45" i="81"/>
  <c r="FV45" i="81"/>
  <c r="FW45" i="81"/>
  <c r="FX45" i="81"/>
  <c r="FY45" i="81"/>
  <c r="FZ45" i="81"/>
  <c r="GA45" i="81"/>
  <c r="GB45" i="81"/>
  <c r="GC45" i="81"/>
  <c r="GD45" i="81"/>
  <c r="GE45" i="81"/>
  <c r="GF45" i="81"/>
  <c r="GG45" i="81"/>
  <c r="GH45" i="81"/>
  <c r="GI45" i="81"/>
  <c r="GJ45" i="81"/>
  <c r="GK45" i="81"/>
  <c r="GL45" i="81"/>
  <c r="GM45" i="81"/>
  <c r="GN45" i="81"/>
  <c r="GO45" i="81"/>
  <c r="GP45" i="81"/>
  <c r="GQ45" i="81"/>
  <c r="GR45" i="81"/>
  <c r="GS45" i="81"/>
  <c r="GT45" i="81"/>
  <c r="GU45" i="81"/>
  <c r="GV45" i="81"/>
  <c r="GW45" i="81"/>
  <c r="GX45" i="81"/>
  <c r="GY45" i="81"/>
  <c r="GZ45" i="81"/>
  <c r="HA45" i="81"/>
  <c r="HB45" i="81"/>
  <c r="HC45" i="81"/>
  <c r="HD45" i="81"/>
  <c r="HE45" i="81"/>
  <c r="HF45" i="81"/>
  <c r="HG45" i="81"/>
  <c r="HH45" i="81"/>
  <c r="HI45" i="81"/>
  <c r="HJ45" i="81"/>
  <c r="HK45" i="81"/>
  <c r="HL45" i="81"/>
  <c r="HM45" i="81"/>
  <c r="HN45" i="81"/>
  <c r="HO45" i="81"/>
  <c r="HP45" i="81"/>
  <c r="HQ45" i="81"/>
  <c r="HR45" i="81"/>
  <c r="HS45" i="81"/>
  <c r="HT45" i="81"/>
  <c r="HU45" i="81"/>
  <c r="HV45" i="81"/>
  <c r="HW45" i="81"/>
  <c r="HX45" i="81"/>
  <c r="HY45" i="81"/>
  <c r="HZ45" i="81"/>
  <c r="IA45" i="81"/>
  <c r="IB45" i="81"/>
  <c r="IC45" i="81"/>
  <c r="ID45" i="81"/>
  <c r="IE45" i="81"/>
  <c r="IF45" i="81"/>
  <c r="IG45" i="81"/>
  <c r="IH45" i="81"/>
  <c r="II45" i="81"/>
  <c r="IJ45" i="81"/>
  <c r="IK45" i="81"/>
  <c r="IL45" i="81"/>
  <c r="IM45" i="81"/>
  <c r="IN45" i="81"/>
  <c r="IO45" i="81"/>
  <c r="IP45" i="81"/>
  <c r="IQ45" i="81"/>
  <c r="IR45" i="81"/>
  <c r="IS45" i="81"/>
  <c r="IT45" i="81"/>
  <c r="IU45" i="81"/>
  <c r="IV45" i="81"/>
  <c r="IW45" i="81"/>
  <c r="IX45" i="81"/>
  <c r="IY45" i="81"/>
  <c r="IZ45" i="81"/>
  <c r="JA45" i="81"/>
  <c r="JB45" i="81"/>
  <c r="JC45" i="81"/>
  <c r="JD45" i="81"/>
  <c r="JE45" i="81"/>
  <c r="JF45" i="81"/>
  <c r="JG45" i="81"/>
  <c r="JH45" i="81"/>
  <c r="JI45" i="81"/>
  <c r="JJ45" i="81"/>
  <c r="JK45" i="81"/>
  <c r="JL45" i="81"/>
  <c r="JM45" i="81"/>
  <c r="JN45" i="81"/>
  <c r="JO45" i="81"/>
  <c r="JP45" i="81"/>
  <c r="JQ45" i="81"/>
  <c r="JR45" i="81"/>
  <c r="JS45" i="81"/>
  <c r="JT45" i="81"/>
  <c r="JU45" i="81"/>
  <c r="JV45" i="81"/>
  <c r="JW45" i="81"/>
  <c r="JX45" i="81"/>
  <c r="JY45" i="81"/>
  <c r="JZ45" i="81"/>
  <c r="KA45" i="81"/>
  <c r="KB45" i="81"/>
  <c r="KC45" i="81"/>
  <c r="KD45" i="81"/>
  <c r="KE45" i="81"/>
  <c r="KF45" i="81"/>
  <c r="KG45" i="81"/>
  <c r="KH45" i="81"/>
  <c r="KI45" i="81"/>
  <c r="KJ45" i="81"/>
  <c r="KK45" i="81"/>
  <c r="KL45" i="81"/>
  <c r="KM45" i="81"/>
  <c r="KN45" i="81"/>
  <c r="KO45" i="81"/>
  <c r="KP45" i="81"/>
  <c r="KQ45" i="81"/>
  <c r="KR45" i="81"/>
  <c r="KS45" i="81"/>
  <c r="KT45" i="81"/>
  <c r="KU45" i="81"/>
  <c r="KV45" i="81"/>
  <c r="KW45" i="81"/>
  <c r="KX45" i="81"/>
  <c r="KY45" i="81"/>
  <c r="KZ45" i="81"/>
  <c r="LA45" i="81"/>
  <c r="LB45" i="81"/>
  <c r="LC45" i="81"/>
  <c r="LD45" i="81"/>
  <c r="LE45" i="81"/>
  <c r="LF45" i="81"/>
  <c r="LG45" i="81"/>
  <c r="LH45" i="81"/>
  <c r="LI45" i="81"/>
  <c r="LJ45" i="81"/>
  <c r="LK45" i="81"/>
  <c r="LL45" i="81"/>
  <c r="LM45" i="81"/>
  <c r="LN45" i="81"/>
  <c r="LO45" i="81"/>
  <c r="LP45" i="81"/>
  <c r="LQ45" i="81"/>
  <c r="LR45" i="81"/>
  <c r="LS45" i="81"/>
  <c r="LT45" i="81"/>
  <c r="LU45" i="81"/>
  <c r="LV45" i="81"/>
  <c r="LW45" i="81"/>
  <c r="LX45" i="81"/>
  <c r="LY45" i="81"/>
  <c r="LZ45" i="81"/>
  <c r="MA45" i="81"/>
  <c r="MB45" i="81"/>
  <c r="MC45" i="81"/>
  <c r="MD45" i="81"/>
  <c r="ME45" i="81"/>
  <c r="MF45" i="81"/>
  <c r="MG45" i="81"/>
  <c r="MH45" i="81"/>
  <c r="MI45" i="81"/>
  <c r="MJ45" i="81"/>
  <c r="MK45" i="81"/>
  <c r="ML45" i="81"/>
  <c r="MM45" i="81"/>
  <c r="MN45" i="81"/>
  <c r="MO45" i="81"/>
  <c r="MP45" i="81"/>
  <c r="MQ45" i="81"/>
  <c r="MR45" i="81"/>
  <c r="MS45" i="81"/>
  <c r="MT45" i="81"/>
  <c r="MU45" i="81"/>
  <c r="MV45" i="81"/>
  <c r="MW45" i="81"/>
  <c r="MX45" i="81"/>
  <c r="MY45" i="81"/>
  <c r="MZ45" i="81"/>
  <c r="NA45" i="81"/>
  <c r="NB45" i="81"/>
  <c r="NC45" i="81"/>
  <c r="ND45" i="81"/>
  <c r="NE45" i="81"/>
  <c r="NF45" i="81"/>
  <c r="NG45" i="81"/>
  <c r="NH45" i="81"/>
  <c r="NI45" i="81"/>
  <c r="NJ45" i="81"/>
  <c r="NK45" i="81"/>
  <c r="NL45" i="81"/>
  <c r="NM45" i="81"/>
  <c r="NN45" i="81"/>
  <c r="NO45" i="81"/>
  <c r="NP45" i="81"/>
  <c r="NQ45" i="81"/>
  <c r="NR45" i="81"/>
  <c r="NS45" i="81"/>
  <c r="NT45" i="81"/>
  <c r="NU45" i="81"/>
  <c r="NV45" i="81"/>
  <c r="NW45" i="81"/>
  <c r="NX45" i="81"/>
  <c r="NY45" i="81"/>
  <c r="NZ45" i="81"/>
  <c r="OA45" i="81"/>
  <c r="OB45" i="81"/>
  <c r="OC45" i="81"/>
  <c r="OD45" i="81"/>
  <c r="OE45" i="81"/>
  <c r="OF45" i="81"/>
  <c r="OG45" i="81"/>
  <c r="OH45" i="81"/>
  <c r="OI45" i="81"/>
  <c r="OJ45" i="81"/>
  <c r="OK45" i="81"/>
  <c r="OL45" i="81"/>
  <c r="OM45" i="81"/>
  <c r="ON45" i="81"/>
  <c r="OO45" i="81"/>
  <c r="OP45" i="81"/>
  <c r="OQ45" i="81"/>
  <c r="OR45" i="81"/>
  <c r="OS45" i="81"/>
  <c r="OT45" i="81"/>
  <c r="OU45" i="81"/>
  <c r="OV45" i="81"/>
  <c r="OW45" i="81"/>
  <c r="OX45" i="81"/>
  <c r="OY45" i="81"/>
  <c r="OZ45" i="81"/>
  <c r="PA45" i="81"/>
  <c r="PB45" i="81"/>
  <c r="PC45" i="81"/>
  <c r="PD45" i="81"/>
  <c r="PE45" i="81"/>
  <c r="PF45" i="81"/>
  <c r="PG45" i="81"/>
  <c r="PH45" i="81"/>
  <c r="PI45" i="81"/>
  <c r="PJ45" i="81"/>
  <c r="PK45" i="81"/>
  <c r="PL45" i="81"/>
  <c r="PM45" i="81"/>
  <c r="PN45" i="81"/>
  <c r="PO45" i="81"/>
  <c r="PP45" i="81"/>
  <c r="PQ45" i="81"/>
  <c r="PR45" i="81"/>
  <c r="PS45" i="81"/>
  <c r="PT45" i="81"/>
  <c r="PU45" i="81"/>
  <c r="PV45" i="81"/>
  <c r="PW45" i="81"/>
  <c r="PX45" i="81"/>
  <c r="PY45" i="81"/>
  <c r="PZ45" i="81"/>
  <c r="QA45" i="81"/>
  <c r="QB45" i="81"/>
  <c r="QC45" i="81"/>
  <c r="QD45" i="81"/>
  <c r="QE45" i="81"/>
  <c r="QF45" i="81"/>
  <c r="QG45" i="81"/>
  <c r="QH45" i="81"/>
  <c r="QI45" i="81"/>
  <c r="QJ45" i="81"/>
  <c r="QK45" i="81"/>
  <c r="QL45" i="81"/>
  <c r="QM45" i="81"/>
  <c r="QN45" i="81"/>
  <c r="QO45" i="81"/>
  <c r="QP45" i="81"/>
  <c r="QQ45" i="81"/>
  <c r="QR45" i="81"/>
  <c r="QS45" i="81"/>
  <c r="QT45" i="81"/>
  <c r="QU45" i="81"/>
  <c r="QV45" i="81"/>
  <c r="QW45" i="81"/>
  <c r="QX45" i="81"/>
  <c r="QY45" i="81"/>
  <c r="QZ45" i="81"/>
  <c r="RA45" i="81"/>
  <c r="RB45" i="81"/>
  <c r="RC45" i="81"/>
  <c r="RD45" i="81"/>
  <c r="RE45" i="81"/>
  <c r="RF45" i="81"/>
  <c r="RG45" i="81"/>
  <c r="RH45" i="81"/>
  <c r="RI45" i="81"/>
  <c r="RJ45" i="81"/>
  <c r="RK45" i="81"/>
  <c r="RL45" i="81"/>
  <c r="RM45" i="81"/>
  <c r="RN45" i="81"/>
  <c r="RO45" i="81"/>
  <c r="RP45" i="81"/>
  <c r="RQ45" i="81"/>
  <c r="RR45" i="81"/>
  <c r="RS45" i="81"/>
  <c r="RT45" i="81"/>
  <c r="RU45" i="81"/>
  <c r="RV45" i="81"/>
  <c r="RW45" i="81"/>
  <c r="RX45" i="81"/>
  <c r="RY45" i="81"/>
  <c r="RZ45" i="81"/>
  <c r="SA45" i="81"/>
  <c r="SB45" i="81"/>
  <c r="SC45" i="81"/>
  <c r="SD45" i="81"/>
  <c r="SE45" i="81"/>
  <c r="SF45" i="81"/>
  <c r="SG45" i="81"/>
  <c r="SH45" i="81"/>
  <c r="SI45" i="81"/>
  <c r="SJ45" i="81"/>
  <c r="SK45" i="81"/>
  <c r="SL45" i="81"/>
  <c r="SM45" i="81"/>
  <c r="SN45" i="81"/>
  <c r="SO45" i="81"/>
  <c r="SP45" i="81"/>
  <c r="SQ45" i="81"/>
  <c r="SR45" i="81"/>
  <c r="SS45" i="81"/>
  <c r="ST45" i="81"/>
  <c r="SU45" i="81"/>
  <c r="SV45" i="81"/>
  <c r="SW45" i="81"/>
  <c r="SX45" i="81"/>
  <c r="SY45" i="81"/>
  <c r="SZ45" i="81"/>
  <c r="TA45" i="81"/>
  <c r="TB45" i="81"/>
  <c r="TC45" i="81"/>
  <c r="TD45" i="81"/>
  <c r="TE45" i="81"/>
  <c r="TF45" i="81"/>
  <c r="TG45" i="81"/>
  <c r="TH45" i="81"/>
  <c r="TI45" i="81"/>
  <c r="TJ45" i="81"/>
  <c r="TK45" i="81"/>
  <c r="TL45" i="81"/>
  <c r="TM45" i="81"/>
  <c r="TN45" i="81"/>
  <c r="TO45" i="81"/>
  <c r="TP45" i="81"/>
  <c r="TQ45" i="81"/>
  <c r="TR45" i="81"/>
  <c r="TS45" i="81"/>
  <c r="TT45" i="81"/>
  <c r="TU45" i="81"/>
  <c r="TV45" i="81"/>
  <c r="TW45" i="81"/>
  <c r="TX45" i="81"/>
  <c r="TY45" i="81"/>
  <c r="TZ45" i="81"/>
  <c r="UA45" i="81"/>
  <c r="UB45" i="81"/>
  <c r="UC45" i="81"/>
  <c r="UD45" i="81"/>
  <c r="UE45" i="81"/>
  <c r="UF45" i="81"/>
  <c r="UG45" i="81"/>
  <c r="UH45" i="81"/>
  <c r="UI45" i="81"/>
  <c r="UJ45" i="81"/>
  <c r="UK45" i="81"/>
  <c r="UL45" i="81"/>
  <c r="UM45" i="81"/>
  <c r="UN45" i="81"/>
  <c r="UO45" i="81"/>
  <c r="UP45" i="81"/>
  <c r="UQ45" i="81"/>
  <c r="UR45" i="81"/>
  <c r="US45" i="81"/>
  <c r="UT45" i="81"/>
  <c r="UU45" i="81"/>
  <c r="UV45" i="81"/>
  <c r="UW45" i="81"/>
  <c r="UX45" i="81"/>
  <c r="UY45" i="81"/>
  <c r="UZ45" i="81"/>
  <c r="VA45" i="81"/>
  <c r="VB45" i="81"/>
  <c r="VC45" i="81"/>
  <c r="VD45" i="81"/>
  <c r="VE45" i="81"/>
  <c r="VF45" i="81"/>
  <c r="VG45" i="81"/>
  <c r="VH45" i="81"/>
  <c r="VI45" i="81"/>
  <c r="VJ45" i="81"/>
  <c r="VK45" i="81"/>
  <c r="VL45" i="81"/>
  <c r="VM45" i="81"/>
  <c r="VN45" i="81"/>
  <c r="VO45" i="81"/>
  <c r="VP45" i="81"/>
  <c r="VQ45" i="81"/>
  <c r="VR45" i="81"/>
  <c r="VS45" i="81"/>
  <c r="VT45" i="81"/>
  <c r="VU45" i="81"/>
  <c r="VV45" i="81"/>
  <c r="VW45" i="81"/>
  <c r="VX45" i="81"/>
  <c r="VY45" i="81"/>
  <c r="VZ45" i="81"/>
  <c r="WA45" i="81"/>
  <c r="WB45" i="81"/>
  <c r="WC45" i="81"/>
  <c r="WD45" i="81"/>
  <c r="WE45" i="81"/>
  <c r="WF45" i="81"/>
  <c r="WG45" i="81"/>
  <c r="WH45" i="81"/>
  <c r="WI45" i="81"/>
  <c r="WJ45" i="81"/>
  <c r="WK45" i="81"/>
  <c r="WL45" i="81"/>
  <c r="WM45" i="81"/>
  <c r="WN45" i="81"/>
  <c r="WO45" i="81"/>
  <c r="WP45" i="81"/>
  <c r="WQ45" i="81"/>
  <c r="WR45" i="81"/>
  <c r="WS45" i="81"/>
  <c r="WT45" i="81"/>
  <c r="WU45" i="81"/>
  <c r="WV45" i="81"/>
  <c r="WW45" i="81"/>
  <c r="WX45" i="81"/>
  <c r="WY45" i="81"/>
  <c r="WZ45" i="81"/>
  <c r="XA45" i="81"/>
  <c r="XB45" i="81"/>
  <c r="XC45" i="81"/>
  <c r="XD45" i="81"/>
  <c r="XE45" i="81"/>
  <c r="XF45" i="81"/>
  <c r="XG45" i="81"/>
  <c r="XH45" i="81"/>
  <c r="XI45" i="81"/>
  <c r="XJ45" i="81"/>
  <c r="XK45" i="81"/>
  <c r="XL45" i="81"/>
  <c r="XM45" i="81"/>
  <c r="XN45" i="81"/>
  <c r="XO45" i="81"/>
  <c r="XP45" i="81"/>
  <c r="XQ45" i="81"/>
  <c r="XR45" i="81"/>
  <c r="XS45" i="81"/>
  <c r="XT45" i="81"/>
  <c r="XU45" i="81"/>
  <c r="XV45" i="81"/>
  <c r="XW45" i="81"/>
  <c r="XX45" i="81"/>
  <c r="XY45" i="81"/>
  <c r="XZ45" i="81"/>
  <c r="YA45" i="81"/>
  <c r="YB45" i="81"/>
  <c r="YC45" i="81"/>
  <c r="YD45" i="81"/>
  <c r="YE45" i="81"/>
  <c r="YF45" i="81"/>
  <c r="YG45" i="81"/>
  <c r="YH45" i="81"/>
  <c r="YI45" i="81"/>
  <c r="YJ45" i="81"/>
  <c r="YK45" i="81"/>
  <c r="YL45" i="81"/>
  <c r="YM45" i="81"/>
  <c r="YN45" i="81"/>
  <c r="YO45" i="81"/>
  <c r="YP45" i="81"/>
  <c r="YQ45" i="81"/>
  <c r="YR45" i="81"/>
  <c r="YS45" i="81"/>
  <c r="YT45" i="81"/>
  <c r="YU45" i="81"/>
  <c r="YV45" i="81"/>
  <c r="C47" i="81"/>
  <c r="D47" i="81"/>
  <c r="E47" i="81"/>
  <c r="F47" i="81"/>
  <c r="G47" i="81"/>
  <c r="H47" i="81"/>
  <c r="I47" i="81"/>
  <c r="J47" i="81"/>
  <c r="K47" i="81"/>
  <c r="L47" i="81"/>
  <c r="M47" i="81"/>
  <c r="N47" i="81"/>
  <c r="O47" i="81"/>
  <c r="P47" i="81"/>
  <c r="Q47" i="81"/>
  <c r="R47" i="81"/>
  <c r="S47" i="81"/>
  <c r="T47" i="81"/>
  <c r="U47" i="81"/>
  <c r="V47" i="81"/>
  <c r="W47" i="81"/>
  <c r="X47" i="81"/>
  <c r="Y47" i="81"/>
  <c r="Z47" i="81"/>
  <c r="AA47" i="81"/>
  <c r="AB47" i="81"/>
  <c r="AC47" i="81"/>
  <c r="AD47" i="81"/>
  <c r="AE47" i="81"/>
  <c r="AF47" i="81"/>
  <c r="AG47" i="81"/>
  <c r="AH47" i="81"/>
  <c r="AI47" i="81"/>
  <c r="AJ47" i="81"/>
  <c r="AK47" i="81"/>
  <c r="AL47" i="81"/>
  <c r="AM47" i="81"/>
  <c r="AN47" i="81"/>
  <c r="AO47" i="81"/>
  <c r="AP47" i="81"/>
  <c r="AQ47" i="81"/>
  <c r="AR47" i="81"/>
  <c r="AS47" i="81"/>
  <c r="AT47" i="81"/>
  <c r="AU47" i="81"/>
  <c r="AV47" i="81"/>
  <c r="AW47" i="81"/>
  <c r="AX47" i="81"/>
  <c r="AY47" i="81"/>
  <c r="AZ47" i="81"/>
  <c r="BA47" i="81"/>
  <c r="BB47" i="81"/>
  <c r="BC47" i="81"/>
  <c r="BD47" i="81"/>
  <c r="BE47" i="81"/>
  <c r="BF47" i="81"/>
  <c r="BG47" i="81"/>
  <c r="BH47" i="81"/>
  <c r="BI47" i="81"/>
  <c r="BJ47" i="81"/>
  <c r="BK47" i="81"/>
  <c r="BL47" i="81"/>
  <c r="BM47" i="81"/>
  <c r="BN47" i="81"/>
  <c r="BO47" i="81"/>
  <c r="BP47" i="81"/>
  <c r="BQ47" i="81"/>
  <c r="BR47" i="81"/>
  <c r="BS47" i="81"/>
  <c r="BT47" i="81"/>
  <c r="BU47" i="81"/>
  <c r="BV47" i="81"/>
  <c r="BW47" i="81"/>
  <c r="BX47" i="81"/>
  <c r="BY47" i="81"/>
  <c r="BZ47" i="81"/>
  <c r="CA47" i="81"/>
  <c r="CB47" i="81"/>
  <c r="CC47" i="81"/>
  <c r="CD47" i="81"/>
  <c r="CE47" i="81"/>
  <c r="CF47" i="81"/>
  <c r="CG47" i="81"/>
  <c r="CH47" i="81"/>
  <c r="CI47" i="81"/>
  <c r="CJ47" i="81"/>
  <c r="CK47" i="81"/>
  <c r="CL47" i="81"/>
  <c r="CM47" i="81"/>
  <c r="CN47" i="81"/>
  <c r="CO47" i="81"/>
  <c r="CP47" i="81"/>
  <c r="CQ47" i="81"/>
  <c r="CR47" i="81"/>
  <c r="CS47" i="81"/>
  <c r="CT47" i="81"/>
  <c r="CU47" i="81"/>
  <c r="CV47" i="81"/>
  <c r="CW47" i="81"/>
  <c r="CX47" i="81"/>
  <c r="CY47" i="81"/>
  <c r="CZ47" i="81"/>
  <c r="DA47" i="81"/>
  <c r="DB47" i="81"/>
  <c r="DC47" i="81"/>
  <c r="DD47" i="81"/>
  <c r="DE47" i="81"/>
  <c r="DF47" i="81"/>
  <c r="DG47" i="81"/>
  <c r="DH47" i="81"/>
  <c r="DI47" i="81"/>
  <c r="DJ47" i="81"/>
  <c r="DK47" i="81"/>
  <c r="DL47" i="81"/>
  <c r="DM47" i="81"/>
  <c r="DN47" i="81"/>
  <c r="DO47" i="81"/>
  <c r="DP47" i="81"/>
  <c r="DQ47" i="81"/>
  <c r="DR47" i="81"/>
  <c r="DS47" i="81"/>
  <c r="DT47" i="81"/>
  <c r="DU47" i="81"/>
  <c r="DV47" i="81"/>
  <c r="DW47" i="81"/>
  <c r="DX47" i="81"/>
  <c r="DY47" i="81"/>
  <c r="DZ47" i="81"/>
  <c r="EA47" i="81"/>
  <c r="EB47" i="81"/>
  <c r="EC47" i="81"/>
  <c r="ED47" i="81"/>
  <c r="EE47" i="81"/>
  <c r="EF47" i="81"/>
  <c r="EG47" i="81"/>
  <c r="EH47" i="81"/>
  <c r="EI47" i="81"/>
  <c r="EJ47" i="81"/>
  <c r="EK47" i="81"/>
  <c r="EL47" i="81"/>
  <c r="EM47" i="81"/>
  <c r="EN47" i="81"/>
  <c r="EO47" i="81"/>
  <c r="EP47" i="81"/>
  <c r="EQ47" i="81"/>
  <c r="ER47" i="81"/>
  <c r="ES47" i="81"/>
  <c r="ET47" i="81"/>
  <c r="EU47" i="81"/>
  <c r="EV47" i="81"/>
  <c r="EW47" i="81"/>
  <c r="EX47" i="81"/>
  <c r="EY47" i="81"/>
  <c r="EZ47" i="81"/>
  <c r="FA47" i="81"/>
  <c r="FB47" i="81"/>
  <c r="FC47" i="81"/>
  <c r="FD47" i="81"/>
  <c r="FE47" i="81"/>
  <c r="FF47" i="81"/>
  <c r="FG47" i="81"/>
  <c r="FH47" i="81"/>
  <c r="FI47" i="81"/>
  <c r="FJ47" i="81"/>
  <c r="FK47" i="81"/>
  <c r="FL47" i="81"/>
  <c r="FM47" i="81"/>
  <c r="FN47" i="81"/>
  <c r="FO47" i="81"/>
  <c r="FP47" i="81"/>
  <c r="FQ47" i="81"/>
  <c r="FR47" i="81"/>
  <c r="FS47" i="81"/>
  <c r="FT47" i="81"/>
  <c r="FU47" i="81"/>
  <c r="FV47" i="81"/>
  <c r="FW47" i="81"/>
  <c r="FX47" i="81"/>
  <c r="FY47" i="81"/>
  <c r="FZ47" i="81"/>
  <c r="GA47" i="81"/>
  <c r="GB47" i="81"/>
  <c r="GC47" i="81"/>
  <c r="GD47" i="81"/>
  <c r="GE47" i="81"/>
  <c r="GF47" i="81"/>
  <c r="GG47" i="81"/>
  <c r="GH47" i="81"/>
  <c r="GI47" i="81"/>
  <c r="GJ47" i="81"/>
  <c r="GK47" i="81"/>
  <c r="GL47" i="81"/>
  <c r="GM47" i="81"/>
  <c r="GN47" i="81"/>
  <c r="GO47" i="81"/>
  <c r="GP47" i="81"/>
  <c r="GQ47" i="81"/>
  <c r="GR47" i="81"/>
  <c r="GS47" i="81"/>
  <c r="GT47" i="81"/>
  <c r="GU47" i="81"/>
  <c r="GV47" i="81"/>
  <c r="GW47" i="81"/>
  <c r="GX47" i="81"/>
  <c r="GY47" i="81"/>
  <c r="GZ47" i="81"/>
  <c r="HA47" i="81"/>
  <c r="HB47" i="81"/>
  <c r="HC47" i="81"/>
  <c r="HD47" i="81"/>
  <c r="HE47" i="81"/>
  <c r="HF47" i="81"/>
  <c r="HG47" i="81"/>
  <c r="HH47" i="81"/>
  <c r="HI47" i="81"/>
  <c r="HJ47" i="81"/>
  <c r="HK47" i="81"/>
  <c r="HL47" i="81"/>
  <c r="HM47" i="81"/>
  <c r="HN47" i="81"/>
  <c r="HO47" i="81"/>
  <c r="HP47" i="81"/>
  <c r="HQ47" i="81"/>
  <c r="HR47" i="81"/>
  <c r="HS47" i="81"/>
  <c r="HT47" i="81"/>
  <c r="HU47" i="81"/>
  <c r="HV47" i="81"/>
  <c r="HW47" i="81"/>
  <c r="HX47" i="81"/>
  <c r="HY47" i="81"/>
  <c r="HZ47" i="81"/>
  <c r="IA47" i="81"/>
  <c r="IB47" i="81"/>
  <c r="IC47" i="81"/>
  <c r="ID47" i="81"/>
  <c r="IE47" i="81"/>
  <c r="IF47" i="81"/>
  <c r="IG47" i="81"/>
  <c r="IH47" i="81"/>
  <c r="II47" i="81"/>
  <c r="IJ47" i="81"/>
  <c r="IK47" i="81"/>
  <c r="IL47" i="81"/>
  <c r="IM47" i="81"/>
  <c r="IN47" i="81"/>
  <c r="IO47" i="81"/>
  <c r="IP47" i="81"/>
  <c r="IQ47" i="81"/>
  <c r="IR47" i="81"/>
  <c r="IS47" i="81"/>
  <c r="IT47" i="81"/>
  <c r="IU47" i="81"/>
  <c r="IV47" i="81"/>
  <c r="IW47" i="81"/>
  <c r="IX47" i="81"/>
  <c r="IY47" i="81"/>
  <c r="IZ47" i="81"/>
  <c r="JA47" i="81"/>
  <c r="JB47" i="81"/>
  <c r="JC47" i="81"/>
  <c r="JD47" i="81"/>
  <c r="JE47" i="81"/>
  <c r="JF47" i="81"/>
  <c r="JG47" i="81"/>
  <c r="JH47" i="81"/>
  <c r="JI47" i="81"/>
  <c r="JJ47" i="81"/>
  <c r="JK47" i="81"/>
  <c r="JL47" i="81"/>
  <c r="JM47" i="81"/>
  <c r="JN47" i="81"/>
  <c r="JO47" i="81"/>
  <c r="JP47" i="81"/>
  <c r="JQ47" i="81"/>
  <c r="JR47" i="81"/>
  <c r="JS47" i="81"/>
  <c r="JT47" i="81"/>
  <c r="JU47" i="81"/>
  <c r="JV47" i="81"/>
  <c r="JW47" i="81"/>
  <c r="JX47" i="81"/>
  <c r="JY47" i="81"/>
  <c r="JZ47" i="81"/>
  <c r="KA47" i="81"/>
  <c r="KB47" i="81"/>
  <c r="KC47" i="81"/>
  <c r="KD47" i="81"/>
  <c r="KE47" i="81"/>
  <c r="KF47" i="81"/>
  <c r="KG47" i="81"/>
  <c r="KH47" i="81"/>
  <c r="KI47" i="81"/>
  <c r="KJ47" i="81"/>
  <c r="KK47" i="81"/>
  <c r="KL47" i="81"/>
  <c r="KM47" i="81"/>
  <c r="KN47" i="81"/>
  <c r="KO47" i="81"/>
  <c r="KP47" i="81"/>
  <c r="KQ47" i="81"/>
  <c r="KR47" i="81"/>
  <c r="KS47" i="81"/>
  <c r="KT47" i="81"/>
  <c r="KU47" i="81"/>
  <c r="KV47" i="81"/>
  <c r="KW47" i="81"/>
  <c r="KX47" i="81"/>
  <c r="KY47" i="81"/>
  <c r="KZ47" i="81"/>
  <c r="LA47" i="81"/>
  <c r="LB47" i="81"/>
  <c r="LC47" i="81"/>
  <c r="LD47" i="81"/>
  <c r="LE47" i="81"/>
  <c r="LF47" i="81"/>
  <c r="LG47" i="81"/>
  <c r="LH47" i="81"/>
  <c r="LI47" i="81"/>
  <c r="LJ47" i="81"/>
  <c r="LK47" i="81"/>
  <c r="LL47" i="81"/>
  <c r="LM47" i="81"/>
  <c r="LN47" i="81"/>
  <c r="LO47" i="81"/>
  <c r="LP47" i="81"/>
  <c r="LQ47" i="81"/>
  <c r="LR47" i="81"/>
  <c r="LS47" i="81"/>
  <c r="LT47" i="81"/>
  <c r="LU47" i="81"/>
  <c r="LV47" i="81"/>
  <c r="LW47" i="81"/>
  <c r="LX47" i="81"/>
  <c r="LY47" i="81"/>
  <c r="LZ47" i="81"/>
  <c r="MA47" i="81"/>
  <c r="MB47" i="81"/>
  <c r="MC47" i="81"/>
  <c r="MD47" i="81"/>
  <c r="ME47" i="81"/>
  <c r="MF47" i="81"/>
  <c r="MG47" i="81"/>
  <c r="MH47" i="81"/>
  <c r="MI47" i="81"/>
  <c r="MJ47" i="81"/>
  <c r="MK47" i="81"/>
  <c r="ML47" i="81"/>
  <c r="MM47" i="81"/>
  <c r="MN47" i="81"/>
  <c r="MO47" i="81"/>
  <c r="MP47" i="81"/>
  <c r="MQ47" i="81"/>
  <c r="MR47" i="81"/>
  <c r="MS47" i="81"/>
  <c r="MT47" i="81"/>
  <c r="MU47" i="81"/>
  <c r="MV47" i="81"/>
  <c r="MW47" i="81"/>
  <c r="MX47" i="81"/>
  <c r="MY47" i="81"/>
  <c r="MZ47" i="81"/>
  <c r="NA47" i="81"/>
  <c r="NB47" i="81"/>
  <c r="NC47" i="81"/>
  <c r="ND47" i="81"/>
  <c r="NE47" i="81"/>
  <c r="NF47" i="81"/>
  <c r="NG47" i="81"/>
  <c r="NH47" i="81"/>
  <c r="NI47" i="81"/>
  <c r="NJ47" i="81"/>
  <c r="NK47" i="81"/>
  <c r="NL47" i="81"/>
  <c r="NM47" i="81"/>
  <c r="NN47" i="81"/>
  <c r="NO47" i="81"/>
  <c r="NP47" i="81"/>
  <c r="NQ47" i="81"/>
  <c r="NR47" i="81"/>
  <c r="NS47" i="81"/>
  <c r="NT47" i="81"/>
  <c r="NU47" i="81"/>
  <c r="NV47" i="81"/>
  <c r="NW47" i="81"/>
  <c r="NX47" i="81"/>
  <c r="NY47" i="81"/>
  <c r="NZ47" i="81"/>
  <c r="OA47" i="81"/>
  <c r="OB47" i="81"/>
  <c r="OC47" i="81"/>
  <c r="OD47" i="81"/>
  <c r="OE47" i="81"/>
  <c r="OF47" i="81"/>
  <c r="OG47" i="81"/>
  <c r="OH47" i="81"/>
  <c r="OI47" i="81"/>
  <c r="OJ47" i="81"/>
  <c r="OK47" i="81"/>
  <c r="OL47" i="81"/>
  <c r="OM47" i="81"/>
  <c r="ON47" i="81"/>
  <c r="OO47" i="81"/>
  <c r="OP47" i="81"/>
  <c r="OQ47" i="81"/>
  <c r="OR47" i="81"/>
  <c r="OS47" i="81"/>
  <c r="OT47" i="81"/>
  <c r="OU47" i="81"/>
  <c r="OV47" i="81"/>
  <c r="OW47" i="81"/>
  <c r="OX47" i="81"/>
  <c r="OY47" i="81"/>
  <c r="OZ47" i="81"/>
  <c r="PA47" i="81"/>
  <c r="PB47" i="81"/>
  <c r="PC47" i="81"/>
  <c r="PD47" i="81"/>
  <c r="PE47" i="81"/>
  <c r="PF47" i="81"/>
  <c r="PG47" i="81"/>
  <c r="PH47" i="81"/>
  <c r="PI47" i="81"/>
  <c r="PJ47" i="81"/>
  <c r="PK47" i="81"/>
  <c r="PL47" i="81"/>
  <c r="PM47" i="81"/>
  <c r="PN47" i="81"/>
  <c r="PO47" i="81"/>
  <c r="PP47" i="81"/>
  <c r="PQ47" i="81"/>
  <c r="PR47" i="81"/>
  <c r="PS47" i="81"/>
  <c r="PT47" i="81"/>
  <c r="PU47" i="81"/>
  <c r="PV47" i="81"/>
  <c r="PW47" i="81"/>
  <c r="PX47" i="81"/>
  <c r="PY47" i="81"/>
  <c r="PZ47" i="81"/>
  <c r="QA47" i="81"/>
  <c r="QB47" i="81"/>
  <c r="QC47" i="81"/>
  <c r="QD47" i="81"/>
  <c r="QE47" i="81"/>
  <c r="QF47" i="81"/>
  <c r="QG47" i="81"/>
  <c r="QH47" i="81"/>
  <c r="QI47" i="81"/>
  <c r="QJ47" i="81"/>
  <c r="QK47" i="81"/>
  <c r="QL47" i="81"/>
  <c r="QM47" i="81"/>
  <c r="QN47" i="81"/>
  <c r="QO47" i="81"/>
  <c r="QP47" i="81"/>
  <c r="QQ47" i="81"/>
  <c r="QR47" i="81"/>
  <c r="QS47" i="81"/>
  <c r="QT47" i="81"/>
  <c r="QU47" i="81"/>
  <c r="QV47" i="81"/>
  <c r="QW47" i="81"/>
  <c r="QX47" i="81"/>
  <c r="QY47" i="81"/>
  <c r="QZ47" i="81"/>
  <c r="RA47" i="81"/>
  <c r="RB47" i="81"/>
  <c r="RC47" i="81"/>
  <c r="RD47" i="81"/>
  <c r="RE47" i="81"/>
  <c r="RF47" i="81"/>
  <c r="RG47" i="81"/>
  <c r="RH47" i="81"/>
  <c r="RI47" i="81"/>
  <c r="RJ47" i="81"/>
  <c r="RK47" i="81"/>
  <c r="RL47" i="81"/>
  <c r="RM47" i="81"/>
  <c r="RN47" i="81"/>
  <c r="RO47" i="81"/>
  <c r="RP47" i="81"/>
  <c r="RQ47" i="81"/>
  <c r="RR47" i="81"/>
  <c r="RS47" i="81"/>
  <c r="RT47" i="81"/>
  <c r="RU47" i="81"/>
  <c r="RV47" i="81"/>
  <c r="RW47" i="81"/>
  <c r="RX47" i="81"/>
  <c r="RY47" i="81"/>
  <c r="RZ47" i="81"/>
  <c r="SA47" i="81"/>
  <c r="SB47" i="81"/>
  <c r="SC47" i="81"/>
  <c r="SD47" i="81"/>
  <c r="SE47" i="81"/>
  <c r="SF47" i="81"/>
  <c r="SG47" i="81"/>
  <c r="SH47" i="81"/>
  <c r="SI47" i="81"/>
  <c r="SJ47" i="81"/>
  <c r="SK47" i="81"/>
  <c r="SL47" i="81"/>
  <c r="SM47" i="81"/>
  <c r="SN47" i="81"/>
  <c r="SO47" i="81"/>
  <c r="SP47" i="81"/>
  <c r="SQ47" i="81"/>
  <c r="SR47" i="81"/>
  <c r="SS47" i="81"/>
  <c r="ST47" i="81"/>
  <c r="SU47" i="81"/>
  <c r="SV47" i="81"/>
  <c r="SW47" i="81"/>
  <c r="SX47" i="81"/>
  <c r="SY47" i="81"/>
  <c r="SZ47" i="81"/>
  <c r="TA47" i="81"/>
  <c r="TB47" i="81"/>
  <c r="TC47" i="81"/>
  <c r="TD47" i="81"/>
  <c r="TE47" i="81"/>
  <c r="TF47" i="81"/>
  <c r="TG47" i="81"/>
  <c r="TH47" i="81"/>
  <c r="TI47" i="81"/>
  <c r="TJ47" i="81"/>
  <c r="TK47" i="81"/>
  <c r="TL47" i="81"/>
  <c r="TM47" i="81"/>
  <c r="TN47" i="81"/>
  <c r="TO47" i="81"/>
  <c r="TP47" i="81"/>
  <c r="TQ47" i="81"/>
  <c r="TR47" i="81"/>
  <c r="TS47" i="81"/>
  <c r="TT47" i="81"/>
  <c r="TU47" i="81"/>
  <c r="TV47" i="81"/>
  <c r="TW47" i="81"/>
  <c r="TX47" i="81"/>
  <c r="TY47" i="81"/>
  <c r="TZ47" i="81"/>
  <c r="UA47" i="81"/>
  <c r="UB47" i="81"/>
  <c r="UC47" i="81"/>
  <c r="UD47" i="81"/>
  <c r="UE47" i="81"/>
  <c r="UF47" i="81"/>
  <c r="UG47" i="81"/>
  <c r="UH47" i="81"/>
  <c r="UI47" i="81"/>
  <c r="UJ47" i="81"/>
  <c r="UK47" i="81"/>
  <c r="UL47" i="81"/>
  <c r="UM47" i="81"/>
  <c r="UN47" i="81"/>
  <c r="UO47" i="81"/>
  <c r="UP47" i="81"/>
  <c r="UQ47" i="81"/>
  <c r="UR47" i="81"/>
  <c r="US47" i="81"/>
  <c r="UT47" i="81"/>
  <c r="UU47" i="81"/>
  <c r="UV47" i="81"/>
  <c r="UW47" i="81"/>
  <c r="UX47" i="81"/>
  <c r="UY47" i="81"/>
  <c r="UZ47" i="81"/>
  <c r="VA47" i="81"/>
  <c r="VB47" i="81"/>
  <c r="VC47" i="81"/>
  <c r="VD47" i="81"/>
  <c r="VE47" i="81"/>
  <c r="VF47" i="81"/>
  <c r="VG47" i="81"/>
  <c r="VH47" i="81"/>
  <c r="VI47" i="81"/>
  <c r="VJ47" i="81"/>
  <c r="VK47" i="81"/>
  <c r="VL47" i="81"/>
  <c r="VM47" i="81"/>
  <c r="VN47" i="81"/>
  <c r="VO47" i="81"/>
  <c r="VP47" i="81"/>
  <c r="VQ47" i="81"/>
  <c r="VR47" i="81"/>
  <c r="VS47" i="81"/>
  <c r="VT47" i="81"/>
  <c r="VU47" i="81"/>
  <c r="VV47" i="81"/>
  <c r="VW47" i="81"/>
  <c r="VX47" i="81"/>
  <c r="VY47" i="81"/>
  <c r="VZ47" i="81"/>
  <c r="WA47" i="81"/>
  <c r="WB47" i="81"/>
  <c r="WC47" i="81"/>
  <c r="WD47" i="81"/>
  <c r="WE47" i="81"/>
  <c r="WF47" i="81"/>
  <c r="WG47" i="81"/>
  <c r="WH47" i="81"/>
  <c r="WI47" i="81"/>
  <c r="WJ47" i="81"/>
  <c r="WK47" i="81"/>
  <c r="WL47" i="81"/>
  <c r="WM47" i="81"/>
  <c r="WN47" i="81"/>
  <c r="WO47" i="81"/>
  <c r="WP47" i="81"/>
  <c r="WQ47" i="81"/>
  <c r="WR47" i="81"/>
  <c r="WS47" i="81"/>
  <c r="WT47" i="81"/>
  <c r="WU47" i="81"/>
  <c r="WV47" i="81"/>
  <c r="WW47" i="81"/>
  <c r="WX47" i="81"/>
  <c r="WY47" i="81"/>
  <c r="WZ47" i="81"/>
  <c r="XA47" i="81"/>
  <c r="XB47" i="81"/>
  <c r="XC47" i="81"/>
  <c r="XD47" i="81"/>
  <c r="XE47" i="81"/>
  <c r="XF47" i="81"/>
  <c r="XG47" i="81"/>
  <c r="XH47" i="81"/>
  <c r="XI47" i="81"/>
  <c r="XJ47" i="81"/>
  <c r="XK47" i="81"/>
  <c r="XL47" i="81"/>
  <c r="XM47" i="81"/>
  <c r="XN47" i="81"/>
  <c r="XO47" i="81"/>
  <c r="XP47" i="81"/>
  <c r="XQ47" i="81"/>
  <c r="XR47" i="81"/>
  <c r="XS47" i="81"/>
  <c r="XT47" i="81"/>
  <c r="XU47" i="81"/>
  <c r="XV47" i="81"/>
  <c r="XW47" i="81"/>
  <c r="XX47" i="81"/>
  <c r="XY47" i="81"/>
  <c r="XZ47" i="81"/>
  <c r="YA47" i="81"/>
  <c r="YB47" i="81"/>
  <c r="YC47" i="81"/>
  <c r="YD47" i="81"/>
  <c r="YE47" i="81"/>
  <c r="YF47" i="81"/>
  <c r="YG47" i="81"/>
  <c r="YH47" i="81"/>
  <c r="YI47" i="81"/>
  <c r="YJ47" i="81"/>
  <c r="YK47" i="81"/>
  <c r="YL47" i="81"/>
  <c r="YM47" i="81"/>
  <c r="YN47" i="81"/>
  <c r="YO47" i="81"/>
  <c r="YP47" i="81"/>
  <c r="YQ47" i="81"/>
  <c r="YR47" i="81"/>
  <c r="YS47" i="81"/>
  <c r="YT47" i="81"/>
  <c r="YU47" i="81"/>
  <c r="YV47" i="81"/>
  <c r="C48" i="81"/>
  <c r="D48" i="81"/>
  <c r="E48" i="81"/>
  <c r="F48" i="81"/>
  <c r="G48" i="81"/>
  <c r="H48" i="81"/>
  <c r="I48" i="81"/>
  <c r="J48" i="81"/>
  <c r="K48" i="81"/>
  <c r="L48" i="81"/>
  <c r="M48" i="81"/>
  <c r="N48" i="81"/>
  <c r="O48" i="81"/>
  <c r="P48" i="81"/>
  <c r="Q48" i="81"/>
  <c r="R48" i="81"/>
  <c r="S48" i="81"/>
  <c r="T48" i="81"/>
  <c r="U48" i="81"/>
  <c r="V48" i="81"/>
  <c r="W48" i="81"/>
  <c r="X48" i="81"/>
  <c r="Y48" i="81"/>
  <c r="Z48" i="81"/>
  <c r="AA48" i="81"/>
  <c r="AB48" i="81"/>
  <c r="AC48" i="81"/>
  <c r="AD48" i="81"/>
  <c r="AE48" i="81"/>
  <c r="AF48" i="81"/>
  <c r="AG48" i="81"/>
  <c r="AH48" i="81"/>
  <c r="AI48" i="81"/>
  <c r="AJ48" i="81"/>
  <c r="AK48" i="81"/>
  <c r="AL48" i="81"/>
  <c r="AM48" i="81"/>
  <c r="AN48" i="81"/>
  <c r="AO48" i="81"/>
  <c r="AP48" i="81"/>
  <c r="AQ48" i="81"/>
  <c r="AR48" i="81"/>
  <c r="AS48" i="81"/>
  <c r="AT48" i="81"/>
  <c r="AU48" i="81"/>
  <c r="AV48" i="81"/>
  <c r="AW48" i="81"/>
  <c r="AX48" i="81"/>
  <c r="AY48" i="81"/>
  <c r="AZ48" i="81"/>
  <c r="BA48" i="81"/>
  <c r="BB48" i="81"/>
  <c r="BC48" i="81"/>
  <c r="BD48" i="81"/>
  <c r="BE48" i="81"/>
  <c r="BF48" i="81"/>
  <c r="BG48" i="81"/>
  <c r="BH48" i="81"/>
  <c r="BI48" i="81"/>
  <c r="BJ48" i="81"/>
  <c r="BK48" i="81"/>
  <c r="BL48" i="81"/>
  <c r="BM48" i="81"/>
  <c r="BN48" i="81"/>
  <c r="BO48" i="81"/>
  <c r="BP48" i="81"/>
  <c r="BQ48" i="81"/>
  <c r="BR48" i="81"/>
  <c r="BS48" i="81"/>
  <c r="BT48" i="81"/>
  <c r="BU48" i="81"/>
  <c r="BV48" i="81"/>
  <c r="BW48" i="81"/>
  <c r="BX48" i="81"/>
  <c r="BY48" i="81"/>
  <c r="BZ48" i="81"/>
  <c r="CA48" i="81"/>
  <c r="CB48" i="81"/>
  <c r="CC48" i="81"/>
  <c r="CD48" i="81"/>
  <c r="CE48" i="81"/>
  <c r="CF48" i="81"/>
  <c r="CG48" i="81"/>
  <c r="CH48" i="81"/>
  <c r="CI48" i="81"/>
  <c r="CJ48" i="81"/>
  <c r="CK48" i="81"/>
  <c r="CL48" i="81"/>
  <c r="CM48" i="81"/>
  <c r="CN48" i="81"/>
  <c r="CO48" i="81"/>
  <c r="CP48" i="81"/>
  <c r="CQ48" i="81"/>
  <c r="CR48" i="81"/>
  <c r="CS48" i="81"/>
  <c r="CT48" i="81"/>
  <c r="CU48" i="81"/>
  <c r="CV48" i="81"/>
  <c r="CW48" i="81"/>
  <c r="CX48" i="81"/>
  <c r="CY48" i="81"/>
  <c r="CZ48" i="81"/>
  <c r="DA48" i="81"/>
  <c r="DB48" i="81"/>
  <c r="DC48" i="81"/>
  <c r="DD48" i="81"/>
  <c r="DE48" i="81"/>
  <c r="DF48" i="81"/>
  <c r="DG48" i="81"/>
  <c r="DH48" i="81"/>
  <c r="DI48" i="81"/>
  <c r="DJ48" i="81"/>
  <c r="DK48" i="81"/>
  <c r="DL48" i="81"/>
  <c r="DM48" i="81"/>
  <c r="DN48" i="81"/>
  <c r="DO48" i="81"/>
  <c r="DP48" i="81"/>
  <c r="DQ48" i="81"/>
  <c r="DR48" i="81"/>
  <c r="DS48" i="81"/>
  <c r="DT48" i="81"/>
  <c r="DU48" i="81"/>
  <c r="DV48" i="81"/>
  <c r="DW48" i="81"/>
  <c r="DX48" i="81"/>
  <c r="DY48" i="81"/>
  <c r="DZ48" i="81"/>
  <c r="EA48" i="81"/>
  <c r="EB48" i="81"/>
  <c r="EC48" i="81"/>
  <c r="ED48" i="81"/>
  <c r="EE48" i="81"/>
  <c r="EF48" i="81"/>
  <c r="EG48" i="81"/>
  <c r="EH48" i="81"/>
  <c r="EI48" i="81"/>
  <c r="EJ48" i="81"/>
  <c r="EK48" i="81"/>
  <c r="EL48" i="81"/>
  <c r="EM48" i="81"/>
  <c r="EN48" i="81"/>
  <c r="EO48" i="81"/>
  <c r="EP48" i="81"/>
  <c r="EQ48" i="81"/>
  <c r="ER48" i="81"/>
  <c r="ES48" i="81"/>
  <c r="ET48" i="81"/>
  <c r="EU48" i="81"/>
  <c r="EV48" i="81"/>
  <c r="EW48" i="81"/>
  <c r="EX48" i="81"/>
  <c r="EY48" i="81"/>
  <c r="EZ48" i="81"/>
  <c r="FA48" i="81"/>
  <c r="FB48" i="81"/>
  <c r="FC48" i="81"/>
  <c r="FD48" i="81"/>
  <c r="FE48" i="81"/>
  <c r="FF48" i="81"/>
  <c r="FG48" i="81"/>
  <c r="FH48" i="81"/>
  <c r="FI48" i="81"/>
  <c r="FJ48" i="81"/>
  <c r="FK48" i="81"/>
  <c r="FL48" i="81"/>
  <c r="FM48" i="81"/>
  <c r="FN48" i="81"/>
  <c r="FO48" i="81"/>
  <c r="FP48" i="81"/>
  <c r="FQ48" i="81"/>
  <c r="FR48" i="81"/>
  <c r="FS48" i="81"/>
  <c r="FT48" i="81"/>
  <c r="FU48" i="81"/>
  <c r="FV48" i="81"/>
  <c r="FW48" i="81"/>
  <c r="FX48" i="81"/>
  <c r="FY48" i="81"/>
  <c r="FZ48" i="81"/>
  <c r="GA48" i="81"/>
  <c r="GB48" i="81"/>
  <c r="GC48" i="81"/>
  <c r="GD48" i="81"/>
  <c r="GE48" i="81"/>
  <c r="GF48" i="81"/>
  <c r="GG48" i="81"/>
  <c r="GH48" i="81"/>
  <c r="GI48" i="81"/>
  <c r="GJ48" i="81"/>
  <c r="GK48" i="81"/>
  <c r="GL48" i="81"/>
  <c r="GM48" i="81"/>
  <c r="GN48" i="81"/>
  <c r="GO48" i="81"/>
  <c r="GP48" i="81"/>
  <c r="GQ48" i="81"/>
  <c r="GR48" i="81"/>
  <c r="GS48" i="81"/>
  <c r="GT48" i="81"/>
  <c r="GU48" i="81"/>
  <c r="GV48" i="81"/>
  <c r="GW48" i="81"/>
  <c r="GX48" i="81"/>
  <c r="GY48" i="81"/>
  <c r="GZ48" i="81"/>
  <c r="HA48" i="81"/>
  <c r="HB48" i="81"/>
  <c r="HC48" i="81"/>
  <c r="HD48" i="81"/>
  <c r="HE48" i="81"/>
  <c r="HF48" i="81"/>
  <c r="HG48" i="81"/>
  <c r="HH48" i="81"/>
  <c r="HI48" i="81"/>
  <c r="HJ48" i="81"/>
  <c r="HK48" i="81"/>
  <c r="HL48" i="81"/>
  <c r="HM48" i="81"/>
  <c r="HN48" i="81"/>
  <c r="HO48" i="81"/>
  <c r="HP48" i="81"/>
  <c r="HQ48" i="81"/>
  <c r="HR48" i="81"/>
  <c r="HS48" i="81"/>
  <c r="HT48" i="81"/>
  <c r="HU48" i="81"/>
  <c r="HV48" i="81"/>
  <c r="HW48" i="81"/>
  <c r="HX48" i="81"/>
  <c r="HY48" i="81"/>
  <c r="HZ48" i="81"/>
  <c r="IA48" i="81"/>
  <c r="IB48" i="81"/>
  <c r="IC48" i="81"/>
  <c r="ID48" i="81"/>
  <c r="IE48" i="81"/>
  <c r="IF48" i="81"/>
  <c r="IG48" i="81"/>
  <c r="IH48" i="81"/>
  <c r="II48" i="81"/>
  <c r="IJ48" i="81"/>
  <c r="IK48" i="81"/>
  <c r="IL48" i="81"/>
  <c r="IM48" i="81"/>
  <c r="IN48" i="81"/>
  <c r="IO48" i="81"/>
  <c r="IP48" i="81"/>
  <c r="IQ48" i="81"/>
  <c r="IR48" i="81"/>
  <c r="IS48" i="81"/>
  <c r="IT48" i="81"/>
  <c r="IU48" i="81"/>
  <c r="IV48" i="81"/>
  <c r="IW48" i="81"/>
  <c r="IX48" i="81"/>
  <c r="IY48" i="81"/>
  <c r="IZ48" i="81"/>
  <c r="JA48" i="81"/>
  <c r="JB48" i="81"/>
  <c r="JC48" i="81"/>
  <c r="JD48" i="81"/>
  <c r="JE48" i="81"/>
  <c r="JF48" i="81"/>
  <c r="JG48" i="81"/>
  <c r="JH48" i="81"/>
  <c r="JI48" i="81"/>
  <c r="JJ48" i="81"/>
  <c r="JK48" i="81"/>
  <c r="JL48" i="81"/>
  <c r="JM48" i="81"/>
  <c r="JN48" i="81"/>
  <c r="JO48" i="81"/>
  <c r="JP48" i="81"/>
  <c r="JQ48" i="81"/>
  <c r="JR48" i="81"/>
  <c r="JS48" i="81"/>
  <c r="JT48" i="81"/>
  <c r="JU48" i="81"/>
  <c r="JV48" i="81"/>
  <c r="JW48" i="81"/>
  <c r="JX48" i="81"/>
  <c r="JY48" i="81"/>
  <c r="JZ48" i="81"/>
  <c r="KA48" i="81"/>
  <c r="KB48" i="81"/>
  <c r="KC48" i="81"/>
  <c r="KD48" i="81"/>
  <c r="KE48" i="81"/>
  <c r="KF48" i="81"/>
  <c r="KG48" i="81"/>
  <c r="KH48" i="81"/>
  <c r="KI48" i="81"/>
  <c r="KJ48" i="81"/>
  <c r="KK48" i="81"/>
  <c r="KL48" i="81"/>
  <c r="KM48" i="81"/>
  <c r="KN48" i="81"/>
  <c r="KO48" i="81"/>
  <c r="KP48" i="81"/>
  <c r="KQ48" i="81"/>
  <c r="KR48" i="81"/>
  <c r="KS48" i="81"/>
  <c r="KT48" i="81"/>
  <c r="KU48" i="81"/>
  <c r="KV48" i="81"/>
  <c r="KW48" i="81"/>
  <c r="KX48" i="81"/>
  <c r="KY48" i="81"/>
  <c r="KZ48" i="81"/>
  <c r="LA48" i="81"/>
  <c r="LB48" i="81"/>
  <c r="LC48" i="81"/>
  <c r="LD48" i="81"/>
  <c r="LE48" i="81"/>
  <c r="LF48" i="81"/>
  <c r="LG48" i="81"/>
  <c r="LH48" i="81"/>
  <c r="LI48" i="81"/>
  <c r="LJ48" i="81"/>
  <c r="LK48" i="81"/>
  <c r="LL48" i="81"/>
  <c r="LM48" i="81"/>
  <c r="LN48" i="81"/>
  <c r="LO48" i="81"/>
  <c r="LP48" i="81"/>
  <c r="LQ48" i="81"/>
  <c r="LR48" i="81"/>
  <c r="LS48" i="81"/>
  <c r="LT48" i="81"/>
  <c r="LU48" i="81"/>
  <c r="LV48" i="81"/>
  <c r="LW48" i="81"/>
  <c r="LX48" i="81"/>
  <c r="LY48" i="81"/>
  <c r="LZ48" i="81"/>
  <c r="MA48" i="81"/>
  <c r="MB48" i="81"/>
  <c r="MC48" i="81"/>
  <c r="MD48" i="81"/>
  <c r="ME48" i="81"/>
  <c r="MF48" i="81"/>
  <c r="MG48" i="81"/>
  <c r="MH48" i="81"/>
  <c r="MI48" i="81"/>
  <c r="MJ48" i="81"/>
  <c r="MK48" i="81"/>
  <c r="ML48" i="81"/>
  <c r="MM48" i="81"/>
  <c r="MN48" i="81"/>
  <c r="MO48" i="81"/>
  <c r="MP48" i="81"/>
  <c r="MQ48" i="81"/>
  <c r="MR48" i="81"/>
  <c r="MS48" i="81"/>
  <c r="MT48" i="81"/>
  <c r="MU48" i="81"/>
  <c r="MV48" i="81"/>
  <c r="MW48" i="81"/>
  <c r="MX48" i="81"/>
  <c r="MY48" i="81"/>
  <c r="MZ48" i="81"/>
  <c r="NA48" i="81"/>
  <c r="NB48" i="81"/>
  <c r="NC48" i="81"/>
  <c r="ND48" i="81"/>
  <c r="NE48" i="81"/>
  <c r="NF48" i="81"/>
  <c r="NG48" i="81"/>
  <c r="NH48" i="81"/>
  <c r="NI48" i="81"/>
  <c r="NJ48" i="81"/>
  <c r="NK48" i="81"/>
  <c r="NL48" i="81"/>
  <c r="NM48" i="81"/>
  <c r="NN48" i="81"/>
  <c r="NO48" i="81"/>
  <c r="NP48" i="81"/>
  <c r="NQ48" i="81"/>
  <c r="NR48" i="81"/>
  <c r="NS48" i="81"/>
  <c r="NT48" i="81"/>
  <c r="NU48" i="81"/>
  <c r="NV48" i="81"/>
  <c r="NW48" i="81"/>
  <c r="NX48" i="81"/>
  <c r="NY48" i="81"/>
  <c r="NZ48" i="81"/>
  <c r="OA48" i="81"/>
  <c r="OB48" i="81"/>
  <c r="OC48" i="81"/>
  <c r="OD48" i="81"/>
  <c r="OE48" i="81"/>
  <c r="OF48" i="81"/>
  <c r="OG48" i="81"/>
  <c r="OH48" i="81"/>
  <c r="OI48" i="81"/>
  <c r="OJ48" i="81"/>
  <c r="OK48" i="81"/>
  <c r="OL48" i="81"/>
  <c r="OM48" i="81"/>
  <c r="ON48" i="81"/>
  <c r="OO48" i="81"/>
  <c r="OP48" i="81"/>
  <c r="OQ48" i="81"/>
  <c r="OR48" i="81"/>
  <c r="OS48" i="81"/>
  <c r="OT48" i="81"/>
  <c r="OU48" i="81"/>
  <c r="OV48" i="81"/>
  <c r="OW48" i="81"/>
  <c r="OX48" i="81"/>
  <c r="OY48" i="81"/>
  <c r="OZ48" i="81"/>
  <c r="PA48" i="81"/>
  <c r="PB48" i="81"/>
  <c r="PC48" i="81"/>
  <c r="PD48" i="81"/>
  <c r="PE48" i="81"/>
  <c r="PF48" i="81"/>
  <c r="PG48" i="81"/>
  <c r="PH48" i="81"/>
  <c r="PI48" i="81"/>
  <c r="PJ48" i="81"/>
  <c r="PK48" i="81"/>
  <c r="PL48" i="81"/>
  <c r="PM48" i="81"/>
  <c r="PN48" i="81"/>
  <c r="PO48" i="81"/>
  <c r="PP48" i="81"/>
  <c r="PQ48" i="81"/>
  <c r="PR48" i="81"/>
  <c r="PS48" i="81"/>
  <c r="PT48" i="81"/>
  <c r="PU48" i="81"/>
  <c r="PV48" i="81"/>
  <c r="PW48" i="81"/>
  <c r="PX48" i="81"/>
  <c r="PY48" i="81"/>
  <c r="PZ48" i="81"/>
  <c r="QA48" i="81"/>
  <c r="QB48" i="81"/>
  <c r="QC48" i="81"/>
  <c r="QD48" i="81"/>
  <c r="QE48" i="81"/>
  <c r="QF48" i="81"/>
  <c r="QG48" i="81"/>
  <c r="QH48" i="81"/>
  <c r="QI48" i="81"/>
  <c r="QJ48" i="81"/>
  <c r="QK48" i="81"/>
  <c r="QL48" i="81"/>
  <c r="QM48" i="81"/>
  <c r="QN48" i="81"/>
  <c r="QO48" i="81"/>
  <c r="QP48" i="81"/>
  <c r="QQ48" i="81"/>
  <c r="QR48" i="81"/>
  <c r="QS48" i="81"/>
  <c r="QT48" i="81"/>
  <c r="QU48" i="81"/>
  <c r="QV48" i="81"/>
  <c r="QW48" i="81"/>
  <c r="QX48" i="81"/>
  <c r="QY48" i="81"/>
  <c r="QZ48" i="81"/>
  <c r="RA48" i="81"/>
  <c r="RB48" i="81"/>
  <c r="RC48" i="81"/>
  <c r="RD48" i="81"/>
  <c r="RE48" i="81"/>
  <c r="RF48" i="81"/>
  <c r="RG48" i="81"/>
  <c r="RH48" i="81"/>
  <c r="RI48" i="81"/>
  <c r="RJ48" i="81"/>
  <c r="RK48" i="81"/>
  <c r="RL48" i="81"/>
  <c r="RM48" i="81"/>
  <c r="RN48" i="81"/>
  <c r="RO48" i="81"/>
  <c r="RP48" i="81"/>
  <c r="RQ48" i="81"/>
  <c r="RR48" i="81"/>
  <c r="RS48" i="81"/>
  <c r="RT48" i="81"/>
  <c r="RU48" i="81"/>
  <c r="RV48" i="81"/>
  <c r="RW48" i="81"/>
  <c r="RX48" i="81"/>
  <c r="RY48" i="81"/>
  <c r="RZ48" i="81"/>
  <c r="SA48" i="81"/>
  <c r="SB48" i="81"/>
  <c r="SC48" i="81"/>
  <c r="SD48" i="81"/>
  <c r="SE48" i="81"/>
  <c r="SF48" i="81"/>
  <c r="SG48" i="81"/>
  <c r="SH48" i="81"/>
  <c r="SI48" i="81"/>
  <c r="SJ48" i="81"/>
  <c r="SK48" i="81"/>
  <c r="SL48" i="81"/>
  <c r="SM48" i="81"/>
  <c r="SN48" i="81"/>
  <c r="SO48" i="81"/>
  <c r="SP48" i="81"/>
  <c r="SQ48" i="81"/>
  <c r="SR48" i="81"/>
  <c r="SS48" i="81"/>
  <c r="ST48" i="81"/>
  <c r="SU48" i="81"/>
  <c r="SV48" i="81"/>
  <c r="SW48" i="81"/>
  <c r="SX48" i="81"/>
  <c r="SY48" i="81"/>
  <c r="SZ48" i="81"/>
  <c r="TA48" i="81"/>
  <c r="TB48" i="81"/>
  <c r="TC48" i="81"/>
  <c r="TD48" i="81"/>
  <c r="TE48" i="81"/>
  <c r="TF48" i="81"/>
  <c r="TG48" i="81"/>
  <c r="TH48" i="81"/>
  <c r="TI48" i="81"/>
  <c r="TJ48" i="81"/>
  <c r="TK48" i="81"/>
  <c r="TL48" i="81"/>
  <c r="TM48" i="81"/>
  <c r="TN48" i="81"/>
  <c r="TO48" i="81"/>
  <c r="TP48" i="81"/>
  <c r="TQ48" i="81"/>
  <c r="TR48" i="81"/>
  <c r="TS48" i="81"/>
  <c r="TT48" i="81"/>
  <c r="TU48" i="81"/>
  <c r="TV48" i="81"/>
  <c r="TW48" i="81"/>
  <c r="TX48" i="81"/>
  <c r="TY48" i="81"/>
  <c r="TZ48" i="81"/>
  <c r="UA48" i="81"/>
  <c r="UB48" i="81"/>
  <c r="UC48" i="81"/>
  <c r="UD48" i="81"/>
  <c r="UE48" i="81"/>
  <c r="UF48" i="81"/>
  <c r="UG48" i="81"/>
  <c r="UH48" i="81"/>
  <c r="UI48" i="81"/>
  <c r="UJ48" i="81"/>
  <c r="UK48" i="81"/>
  <c r="UL48" i="81"/>
  <c r="UM48" i="81"/>
  <c r="UN48" i="81"/>
  <c r="UO48" i="81"/>
  <c r="UP48" i="81"/>
  <c r="UQ48" i="81"/>
  <c r="UR48" i="81"/>
  <c r="US48" i="81"/>
  <c r="UT48" i="81"/>
  <c r="UU48" i="81"/>
  <c r="UV48" i="81"/>
  <c r="UW48" i="81"/>
  <c r="UX48" i="81"/>
  <c r="UY48" i="81"/>
  <c r="UZ48" i="81"/>
  <c r="VA48" i="81"/>
  <c r="VB48" i="81"/>
  <c r="VC48" i="81"/>
  <c r="VD48" i="81"/>
  <c r="VE48" i="81"/>
  <c r="VF48" i="81"/>
  <c r="VG48" i="81"/>
  <c r="VH48" i="81"/>
  <c r="VI48" i="81"/>
  <c r="VJ48" i="81"/>
  <c r="VK48" i="81"/>
  <c r="VL48" i="81"/>
  <c r="VM48" i="81"/>
  <c r="VN48" i="81"/>
  <c r="VO48" i="81"/>
  <c r="VP48" i="81"/>
  <c r="VQ48" i="81"/>
  <c r="VR48" i="81"/>
  <c r="VS48" i="81"/>
  <c r="VT48" i="81"/>
  <c r="VU48" i="81"/>
  <c r="VV48" i="81"/>
  <c r="VW48" i="81"/>
  <c r="VX48" i="81"/>
  <c r="VY48" i="81"/>
  <c r="VZ48" i="81"/>
  <c r="WA48" i="81"/>
  <c r="WB48" i="81"/>
  <c r="WC48" i="81"/>
  <c r="WD48" i="81"/>
  <c r="WE48" i="81"/>
  <c r="WF48" i="81"/>
  <c r="WG48" i="81"/>
  <c r="WH48" i="81"/>
  <c r="WI48" i="81"/>
  <c r="WJ48" i="81"/>
  <c r="WK48" i="81"/>
  <c r="WL48" i="81"/>
  <c r="WM48" i="81"/>
  <c r="WN48" i="81"/>
  <c r="WO48" i="81"/>
  <c r="WP48" i="81"/>
  <c r="WQ48" i="81"/>
  <c r="WR48" i="81"/>
  <c r="WS48" i="81"/>
  <c r="WT48" i="81"/>
  <c r="WU48" i="81"/>
  <c r="WV48" i="81"/>
  <c r="WW48" i="81"/>
  <c r="WX48" i="81"/>
  <c r="WY48" i="81"/>
  <c r="WZ48" i="81"/>
  <c r="XA48" i="81"/>
  <c r="XB48" i="81"/>
  <c r="XC48" i="81"/>
  <c r="XD48" i="81"/>
  <c r="XE48" i="81"/>
  <c r="XF48" i="81"/>
  <c r="XG48" i="81"/>
  <c r="XH48" i="81"/>
  <c r="XI48" i="81"/>
  <c r="XJ48" i="81"/>
  <c r="XK48" i="81"/>
  <c r="XL48" i="81"/>
  <c r="XM48" i="81"/>
  <c r="XN48" i="81"/>
  <c r="XO48" i="81"/>
  <c r="XP48" i="81"/>
  <c r="XQ48" i="81"/>
  <c r="XR48" i="81"/>
  <c r="XS48" i="81"/>
  <c r="XT48" i="81"/>
  <c r="XU48" i="81"/>
  <c r="XV48" i="81"/>
  <c r="XW48" i="81"/>
  <c r="XX48" i="81"/>
  <c r="XY48" i="81"/>
  <c r="XZ48" i="81"/>
  <c r="YA48" i="81"/>
  <c r="YB48" i="81"/>
  <c r="YC48" i="81"/>
  <c r="YD48" i="81"/>
  <c r="YE48" i="81"/>
  <c r="YF48" i="81"/>
  <c r="YG48" i="81"/>
  <c r="YH48" i="81"/>
  <c r="YI48" i="81"/>
  <c r="YJ48" i="81"/>
  <c r="YK48" i="81"/>
  <c r="YL48" i="81"/>
  <c r="YM48" i="81"/>
  <c r="YN48" i="81"/>
  <c r="YO48" i="81"/>
  <c r="YP48" i="81"/>
  <c r="YQ48" i="81"/>
  <c r="YR48" i="81"/>
  <c r="YS48" i="81"/>
  <c r="YT48" i="81"/>
  <c r="YU48" i="81"/>
  <c r="YV48" i="81"/>
  <c r="C49" i="81"/>
  <c r="D49" i="81"/>
  <c r="E49" i="81"/>
  <c r="F49" i="81"/>
  <c r="G49" i="81"/>
  <c r="H49" i="81"/>
  <c r="I49" i="81"/>
  <c r="J49" i="81"/>
  <c r="K49" i="81"/>
  <c r="L49" i="81"/>
  <c r="M49" i="81"/>
  <c r="N49" i="81"/>
  <c r="O49" i="81"/>
  <c r="P49" i="81"/>
  <c r="Q49" i="81"/>
  <c r="R49" i="81"/>
  <c r="S49" i="81"/>
  <c r="T49" i="81"/>
  <c r="U49" i="81"/>
  <c r="V49" i="81"/>
  <c r="W49" i="81"/>
  <c r="X49" i="81"/>
  <c r="Y49" i="81"/>
  <c r="Z49" i="81"/>
  <c r="AA49" i="81"/>
  <c r="AB49" i="81"/>
  <c r="AC49" i="81"/>
  <c r="AD49" i="81"/>
  <c r="AE49" i="81"/>
  <c r="AF49" i="81"/>
  <c r="AG49" i="81"/>
  <c r="AH49" i="81"/>
  <c r="AI49" i="81"/>
  <c r="AJ49" i="81"/>
  <c r="AK49" i="81"/>
  <c r="AL49" i="81"/>
  <c r="AM49" i="81"/>
  <c r="AN49" i="81"/>
  <c r="AO49" i="81"/>
  <c r="AP49" i="81"/>
  <c r="AQ49" i="81"/>
  <c r="AR49" i="81"/>
  <c r="AS49" i="81"/>
  <c r="AT49" i="81"/>
  <c r="AU49" i="81"/>
  <c r="AV49" i="81"/>
  <c r="AW49" i="81"/>
  <c r="AX49" i="81"/>
  <c r="AY49" i="81"/>
  <c r="AZ49" i="81"/>
  <c r="BA49" i="81"/>
  <c r="BB49" i="81"/>
  <c r="BC49" i="81"/>
  <c r="BD49" i="81"/>
  <c r="BE49" i="81"/>
  <c r="BF49" i="81"/>
  <c r="BG49" i="81"/>
  <c r="BH49" i="81"/>
  <c r="BI49" i="81"/>
  <c r="BJ49" i="81"/>
  <c r="BK49" i="81"/>
  <c r="BL49" i="81"/>
  <c r="BM49" i="81"/>
  <c r="BN49" i="81"/>
  <c r="BO49" i="81"/>
  <c r="BP49" i="81"/>
  <c r="BQ49" i="81"/>
  <c r="BR49" i="81"/>
  <c r="BS49" i="81"/>
  <c r="BT49" i="81"/>
  <c r="BU49" i="81"/>
  <c r="BV49" i="81"/>
  <c r="BW49" i="81"/>
  <c r="BX49" i="81"/>
  <c r="BY49" i="81"/>
  <c r="BZ49" i="81"/>
  <c r="CA49" i="81"/>
  <c r="CB49" i="81"/>
  <c r="CC49" i="81"/>
  <c r="CD49" i="81"/>
  <c r="CE49" i="81"/>
  <c r="CF49" i="81"/>
  <c r="CG49" i="81"/>
  <c r="CH49" i="81"/>
  <c r="CI49" i="81"/>
  <c r="CJ49" i="81"/>
  <c r="CK49" i="81"/>
  <c r="CL49" i="81"/>
  <c r="CM49" i="81"/>
  <c r="CN49" i="81"/>
  <c r="CO49" i="81"/>
  <c r="CP49" i="81"/>
  <c r="CQ49" i="81"/>
  <c r="CR49" i="81"/>
  <c r="CS49" i="81"/>
  <c r="CT49" i="81"/>
  <c r="CU49" i="81"/>
  <c r="CV49" i="81"/>
  <c r="CW49" i="81"/>
  <c r="CX49" i="81"/>
  <c r="CY49" i="81"/>
  <c r="CZ49" i="81"/>
  <c r="DA49" i="81"/>
  <c r="DB49" i="81"/>
  <c r="DC49" i="81"/>
  <c r="DD49" i="81"/>
  <c r="DE49" i="81"/>
  <c r="DF49" i="81"/>
  <c r="DG49" i="81"/>
  <c r="DH49" i="81"/>
  <c r="DI49" i="81"/>
  <c r="DJ49" i="81"/>
  <c r="DK49" i="81"/>
  <c r="DL49" i="81"/>
  <c r="DM49" i="81"/>
  <c r="DN49" i="81"/>
  <c r="DO49" i="81"/>
  <c r="DP49" i="81"/>
  <c r="DQ49" i="81"/>
  <c r="DR49" i="81"/>
  <c r="DS49" i="81"/>
  <c r="DT49" i="81"/>
  <c r="DU49" i="81"/>
  <c r="DV49" i="81"/>
  <c r="DW49" i="81"/>
  <c r="DX49" i="81"/>
  <c r="DY49" i="81"/>
  <c r="DZ49" i="81"/>
  <c r="EA49" i="81"/>
  <c r="EB49" i="81"/>
  <c r="EC49" i="81"/>
  <c r="ED49" i="81"/>
  <c r="EE49" i="81"/>
  <c r="EF49" i="81"/>
  <c r="EG49" i="81"/>
  <c r="EH49" i="81"/>
  <c r="EI49" i="81"/>
  <c r="EJ49" i="81"/>
  <c r="EK49" i="81"/>
  <c r="EL49" i="81"/>
  <c r="EM49" i="81"/>
  <c r="EN49" i="81"/>
  <c r="EO49" i="81"/>
  <c r="EP49" i="81"/>
  <c r="EQ49" i="81"/>
  <c r="ER49" i="81"/>
  <c r="ES49" i="81"/>
  <c r="ET49" i="81"/>
  <c r="EU49" i="81"/>
  <c r="EV49" i="81"/>
  <c r="EW49" i="81"/>
  <c r="EX49" i="81"/>
  <c r="EY49" i="81"/>
  <c r="EZ49" i="81"/>
  <c r="FA49" i="81"/>
  <c r="FB49" i="81"/>
  <c r="FC49" i="81"/>
  <c r="FD49" i="81"/>
  <c r="FE49" i="81"/>
  <c r="FF49" i="81"/>
  <c r="FG49" i="81"/>
  <c r="FH49" i="81"/>
  <c r="FI49" i="81"/>
  <c r="FJ49" i="81"/>
  <c r="FK49" i="81"/>
  <c r="FL49" i="81"/>
  <c r="FM49" i="81"/>
  <c r="FN49" i="81"/>
  <c r="FO49" i="81"/>
  <c r="FP49" i="81"/>
  <c r="FQ49" i="81"/>
  <c r="FR49" i="81"/>
  <c r="FS49" i="81"/>
  <c r="FT49" i="81"/>
  <c r="FU49" i="81"/>
  <c r="FV49" i="81"/>
  <c r="FW49" i="81"/>
  <c r="FX49" i="81"/>
  <c r="FY49" i="81"/>
  <c r="FZ49" i="81"/>
  <c r="GA49" i="81"/>
  <c r="GB49" i="81"/>
  <c r="GC49" i="81"/>
  <c r="GD49" i="81"/>
  <c r="GE49" i="81"/>
  <c r="GF49" i="81"/>
  <c r="GG49" i="81"/>
  <c r="GH49" i="81"/>
  <c r="GI49" i="81"/>
  <c r="GJ49" i="81"/>
  <c r="GK49" i="81"/>
  <c r="GL49" i="81"/>
  <c r="GM49" i="81"/>
  <c r="GN49" i="81"/>
  <c r="GO49" i="81"/>
  <c r="GP49" i="81"/>
  <c r="GQ49" i="81"/>
  <c r="GR49" i="81"/>
  <c r="GS49" i="81"/>
  <c r="GT49" i="81"/>
  <c r="GU49" i="81"/>
  <c r="GV49" i="81"/>
  <c r="GW49" i="81"/>
  <c r="GX49" i="81"/>
  <c r="GY49" i="81"/>
  <c r="GZ49" i="81"/>
  <c r="HA49" i="81"/>
  <c r="HB49" i="81"/>
  <c r="HC49" i="81"/>
  <c r="HD49" i="81"/>
  <c r="HE49" i="81"/>
  <c r="HF49" i="81"/>
  <c r="HG49" i="81"/>
  <c r="HH49" i="81"/>
  <c r="HI49" i="81"/>
  <c r="HJ49" i="81"/>
  <c r="HK49" i="81"/>
  <c r="HL49" i="81"/>
  <c r="HM49" i="81"/>
  <c r="HN49" i="81"/>
  <c r="HO49" i="81"/>
  <c r="HP49" i="81"/>
  <c r="HQ49" i="81"/>
  <c r="HR49" i="81"/>
  <c r="HS49" i="81"/>
  <c r="HT49" i="81"/>
  <c r="HU49" i="81"/>
  <c r="HV49" i="81"/>
  <c r="HW49" i="81"/>
  <c r="HX49" i="81"/>
  <c r="HY49" i="81"/>
  <c r="HZ49" i="81"/>
  <c r="IA49" i="81"/>
  <c r="IB49" i="81"/>
  <c r="IC49" i="81"/>
  <c r="ID49" i="81"/>
  <c r="IE49" i="81"/>
  <c r="IF49" i="81"/>
  <c r="IG49" i="81"/>
  <c r="IH49" i="81"/>
  <c r="II49" i="81"/>
  <c r="IJ49" i="81"/>
  <c r="IK49" i="81"/>
  <c r="IL49" i="81"/>
  <c r="IM49" i="81"/>
  <c r="IN49" i="81"/>
  <c r="IO49" i="81"/>
  <c r="IP49" i="81"/>
  <c r="IQ49" i="81"/>
  <c r="IR49" i="81"/>
  <c r="IS49" i="81"/>
  <c r="IT49" i="81"/>
  <c r="IU49" i="81"/>
  <c r="IV49" i="81"/>
  <c r="IW49" i="81"/>
  <c r="IX49" i="81"/>
  <c r="IY49" i="81"/>
  <c r="IZ49" i="81"/>
  <c r="JA49" i="81"/>
  <c r="JB49" i="81"/>
  <c r="JC49" i="81"/>
  <c r="JD49" i="81"/>
  <c r="JE49" i="81"/>
  <c r="JF49" i="81"/>
  <c r="JG49" i="81"/>
  <c r="JH49" i="81"/>
  <c r="JI49" i="81"/>
  <c r="JJ49" i="81"/>
  <c r="JK49" i="81"/>
  <c r="JL49" i="81"/>
  <c r="JM49" i="81"/>
  <c r="JN49" i="81"/>
  <c r="JO49" i="81"/>
  <c r="JP49" i="81"/>
  <c r="JQ49" i="81"/>
  <c r="JR49" i="81"/>
  <c r="JS49" i="81"/>
  <c r="JT49" i="81"/>
  <c r="JU49" i="81"/>
  <c r="JV49" i="81"/>
  <c r="JW49" i="81"/>
  <c r="JX49" i="81"/>
  <c r="JY49" i="81"/>
  <c r="JZ49" i="81"/>
  <c r="KA49" i="81"/>
  <c r="KB49" i="81"/>
  <c r="KC49" i="81"/>
  <c r="KD49" i="81"/>
  <c r="KE49" i="81"/>
  <c r="KF49" i="81"/>
  <c r="KG49" i="81"/>
  <c r="KH49" i="81"/>
  <c r="KI49" i="81"/>
  <c r="KJ49" i="81"/>
  <c r="KK49" i="81"/>
  <c r="KL49" i="81"/>
  <c r="KM49" i="81"/>
  <c r="KN49" i="81"/>
  <c r="KO49" i="81"/>
  <c r="KP49" i="81"/>
  <c r="KQ49" i="81"/>
  <c r="KR49" i="81"/>
  <c r="KS49" i="81"/>
  <c r="KT49" i="81"/>
  <c r="KU49" i="81"/>
  <c r="KV49" i="81"/>
  <c r="KW49" i="81"/>
  <c r="KX49" i="81"/>
  <c r="KY49" i="81"/>
  <c r="KZ49" i="81"/>
  <c r="LA49" i="81"/>
  <c r="LB49" i="81"/>
  <c r="LC49" i="81"/>
  <c r="LD49" i="81"/>
  <c r="LE49" i="81"/>
  <c r="LF49" i="81"/>
  <c r="LG49" i="81"/>
  <c r="LH49" i="81"/>
  <c r="LI49" i="81"/>
  <c r="LJ49" i="81"/>
  <c r="LK49" i="81"/>
  <c r="LL49" i="81"/>
  <c r="LM49" i="81"/>
  <c r="LN49" i="81"/>
  <c r="LO49" i="81"/>
  <c r="LP49" i="81"/>
  <c r="LQ49" i="81"/>
  <c r="LR49" i="81"/>
  <c r="LS49" i="81"/>
  <c r="LT49" i="81"/>
  <c r="LU49" i="81"/>
  <c r="LV49" i="81"/>
  <c r="LW49" i="81"/>
  <c r="LX49" i="81"/>
  <c r="LY49" i="81"/>
  <c r="LZ49" i="81"/>
  <c r="MA49" i="81"/>
  <c r="MB49" i="81"/>
  <c r="MC49" i="81"/>
  <c r="MD49" i="81"/>
  <c r="ME49" i="81"/>
  <c r="MF49" i="81"/>
  <c r="MG49" i="81"/>
  <c r="MH49" i="81"/>
  <c r="MI49" i="81"/>
  <c r="MJ49" i="81"/>
  <c r="MK49" i="81"/>
  <c r="ML49" i="81"/>
  <c r="MM49" i="81"/>
  <c r="MN49" i="81"/>
  <c r="MO49" i="81"/>
  <c r="MP49" i="81"/>
  <c r="MQ49" i="81"/>
  <c r="MR49" i="81"/>
  <c r="MS49" i="81"/>
  <c r="MT49" i="81"/>
  <c r="MU49" i="81"/>
  <c r="MV49" i="81"/>
  <c r="MW49" i="81"/>
  <c r="MX49" i="81"/>
  <c r="MY49" i="81"/>
  <c r="MZ49" i="81"/>
  <c r="NA49" i="81"/>
  <c r="NB49" i="81"/>
  <c r="NC49" i="81"/>
  <c r="ND49" i="81"/>
  <c r="NE49" i="81"/>
  <c r="NF49" i="81"/>
  <c r="NG49" i="81"/>
  <c r="NH49" i="81"/>
  <c r="NI49" i="81"/>
  <c r="NJ49" i="81"/>
  <c r="NK49" i="81"/>
  <c r="NL49" i="81"/>
  <c r="NM49" i="81"/>
  <c r="NN49" i="81"/>
  <c r="NO49" i="81"/>
  <c r="NP49" i="81"/>
  <c r="NQ49" i="81"/>
  <c r="NR49" i="81"/>
  <c r="NS49" i="81"/>
  <c r="NT49" i="81"/>
  <c r="NU49" i="81"/>
  <c r="NV49" i="81"/>
  <c r="NW49" i="81"/>
  <c r="NX49" i="81"/>
  <c r="NY49" i="81"/>
  <c r="NZ49" i="81"/>
  <c r="OA49" i="81"/>
  <c r="OB49" i="81"/>
  <c r="OC49" i="81"/>
  <c r="OD49" i="81"/>
  <c r="OE49" i="81"/>
  <c r="OF49" i="81"/>
  <c r="OG49" i="81"/>
  <c r="OH49" i="81"/>
  <c r="OI49" i="81"/>
  <c r="OJ49" i="81"/>
  <c r="OK49" i="81"/>
  <c r="OL49" i="81"/>
  <c r="OM49" i="81"/>
  <c r="ON49" i="81"/>
  <c r="OO49" i="81"/>
  <c r="OP49" i="81"/>
  <c r="OQ49" i="81"/>
  <c r="OR49" i="81"/>
  <c r="OS49" i="81"/>
  <c r="OT49" i="81"/>
  <c r="OU49" i="81"/>
  <c r="OV49" i="81"/>
  <c r="OW49" i="81"/>
  <c r="OX49" i="81"/>
  <c r="OY49" i="81"/>
  <c r="OZ49" i="81"/>
  <c r="PA49" i="81"/>
  <c r="PB49" i="81"/>
  <c r="PC49" i="81"/>
  <c r="PD49" i="81"/>
  <c r="PE49" i="81"/>
  <c r="PF49" i="81"/>
  <c r="PG49" i="81"/>
  <c r="PH49" i="81"/>
  <c r="PI49" i="81"/>
  <c r="PJ49" i="81"/>
  <c r="PK49" i="81"/>
  <c r="PL49" i="81"/>
  <c r="PM49" i="81"/>
  <c r="PN49" i="81"/>
  <c r="PO49" i="81"/>
  <c r="PP49" i="81"/>
  <c r="PQ49" i="81"/>
  <c r="PR49" i="81"/>
  <c r="PS49" i="81"/>
  <c r="PT49" i="81"/>
  <c r="PU49" i="81"/>
  <c r="PV49" i="81"/>
  <c r="PW49" i="81"/>
  <c r="PX49" i="81"/>
  <c r="PY49" i="81"/>
  <c r="PZ49" i="81"/>
  <c r="QA49" i="81"/>
  <c r="QB49" i="81"/>
  <c r="QC49" i="81"/>
  <c r="QD49" i="81"/>
  <c r="QE49" i="81"/>
  <c r="QF49" i="81"/>
  <c r="QG49" i="81"/>
  <c r="QH49" i="81"/>
  <c r="QI49" i="81"/>
  <c r="QJ49" i="81"/>
  <c r="QK49" i="81"/>
  <c r="QL49" i="81"/>
  <c r="QM49" i="81"/>
  <c r="QN49" i="81"/>
  <c r="QO49" i="81"/>
  <c r="QP49" i="81"/>
  <c r="QQ49" i="81"/>
  <c r="QR49" i="81"/>
  <c r="QS49" i="81"/>
  <c r="QT49" i="81"/>
  <c r="QU49" i="81"/>
  <c r="QV49" i="81"/>
  <c r="QW49" i="81"/>
  <c r="QX49" i="81"/>
  <c r="QY49" i="81"/>
  <c r="QZ49" i="81"/>
  <c r="RA49" i="81"/>
  <c r="RB49" i="81"/>
  <c r="RC49" i="81"/>
  <c r="RD49" i="81"/>
  <c r="RE49" i="81"/>
  <c r="RF49" i="81"/>
  <c r="RG49" i="81"/>
  <c r="RH49" i="81"/>
  <c r="RI49" i="81"/>
  <c r="RJ49" i="81"/>
  <c r="RK49" i="81"/>
  <c r="RL49" i="81"/>
  <c r="RM49" i="81"/>
  <c r="RN49" i="81"/>
  <c r="RO49" i="81"/>
  <c r="RP49" i="81"/>
  <c r="RQ49" i="81"/>
  <c r="RR49" i="81"/>
  <c r="RS49" i="81"/>
  <c r="RT49" i="81"/>
  <c r="RU49" i="81"/>
  <c r="RV49" i="81"/>
  <c r="RW49" i="81"/>
  <c r="RX49" i="81"/>
  <c r="RY49" i="81"/>
  <c r="RZ49" i="81"/>
  <c r="SA49" i="81"/>
  <c r="SB49" i="81"/>
  <c r="SC49" i="81"/>
  <c r="SD49" i="81"/>
  <c r="SE49" i="81"/>
  <c r="SF49" i="81"/>
  <c r="SG49" i="81"/>
  <c r="SH49" i="81"/>
  <c r="SI49" i="81"/>
  <c r="SJ49" i="81"/>
  <c r="SK49" i="81"/>
  <c r="SL49" i="81"/>
  <c r="SM49" i="81"/>
  <c r="SN49" i="81"/>
  <c r="SO49" i="81"/>
  <c r="SP49" i="81"/>
  <c r="SQ49" i="81"/>
  <c r="SR49" i="81"/>
  <c r="SS49" i="81"/>
  <c r="ST49" i="81"/>
  <c r="SU49" i="81"/>
  <c r="SV49" i="81"/>
  <c r="SW49" i="81"/>
  <c r="SX49" i="81"/>
  <c r="SY49" i="81"/>
  <c r="SZ49" i="81"/>
  <c r="TA49" i="81"/>
  <c r="TB49" i="81"/>
  <c r="TC49" i="81"/>
  <c r="TD49" i="81"/>
  <c r="TE49" i="81"/>
  <c r="TF49" i="81"/>
  <c r="TG49" i="81"/>
  <c r="TH49" i="81"/>
  <c r="TI49" i="81"/>
  <c r="TJ49" i="81"/>
  <c r="TK49" i="81"/>
  <c r="TL49" i="81"/>
  <c r="TM49" i="81"/>
  <c r="TN49" i="81"/>
  <c r="TO49" i="81"/>
  <c r="TP49" i="81"/>
  <c r="TQ49" i="81"/>
  <c r="TR49" i="81"/>
  <c r="TS49" i="81"/>
  <c r="TT49" i="81"/>
  <c r="TU49" i="81"/>
  <c r="TV49" i="81"/>
  <c r="TW49" i="81"/>
  <c r="TX49" i="81"/>
  <c r="TY49" i="81"/>
  <c r="TZ49" i="81"/>
  <c r="UA49" i="81"/>
  <c r="UB49" i="81"/>
  <c r="UC49" i="81"/>
  <c r="UD49" i="81"/>
  <c r="UE49" i="81"/>
  <c r="UF49" i="81"/>
  <c r="UG49" i="81"/>
  <c r="UH49" i="81"/>
  <c r="UI49" i="81"/>
  <c r="UJ49" i="81"/>
  <c r="UK49" i="81"/>
  <c r="UL49" i="81"/>
  <c r="UM49" i="81"/>
  <c r="UN49" i="81"/>
  <c r="UO49" i="81"/>
  <c r="UP49" i="81"/>
  <c r="UQ49" i="81"/>
  <c r="UR49" i="81"/>
  <c r="US49" i="81"/>
  <c r="UT49" i="81"/>
  <c r="UU49" i="81"/>
  <c r="UV49" i="81"/>
  <c r="UW49" i="81"/>
  <c r="UX49" i="81"/>
  <c r="UY49" i="81"/>
  <c r="UZ49" i="81"/>
  <c r="VA49" i="81"/>
  <c r="VB49" i="81"/>
  <c r="VC49" i="81"/>
  <c r="VD49" i="81"/>
  <c r="VE49" i="81"/>
  <c r="VF49" i="81"/>
  <c r="VG49" i="81"/>
  <c r="VH49" i="81"/>
  <c r="VI49" i="81"/>
  <c r="VJ49" i="81"/>
  <c r="VK49" i="81"/>
  <c r="VL49" i="81"/>
  <c r="VM49" i="81"/>
  <c r="VN49" i="81"/>
  <c r="VO49" i="81"/>
  <c r="VP49" i="81"/>
  <c r="VQ49" i="81"/>
  <c r="VR49" i="81"/>
  <c r="VS49" i="81"/>
  <c r="VT49" i="81"/>
  <c r="VU49" i="81"/>
  <c r="VV49" i="81"/>
  <c r="VW49" i="81"/>
  <c r="VX49" i="81"/>
  <c r="VY49" i="81"/>
  <c r="VZ49" i="81"/>
  <c r="WA49" i="81"/>
  <c r="WB49" i="81"/>
  <c r="WC49" i="81"/>
  <c r="WD49" i="81"/>
  <c r="WE49" i="81"/>
  <c r="WF49" i="81"/>
  <c r="WG49" i="81"/>
  <c r="WH49" i="81"/>
  <c r="WI49" i="81"/>
  <c r="WJ49" i="81"/>
  <c r="WK49" i="81"/>
  <c r="WL49" i="81"/>
  <c r="WM49" i="81"/>
  <c r="WN49" i="81"/>
  <c r="WO49" i="81"/>
  <c r="WP49" i="81"/>
  <c r="WQ49" i="81"/>
  <c r="WR49" i="81"/>
  <c r="WS49" i="81"/>
  <c r="WT49" i="81"/>
  <c r="WU49" i="81"/>
  <c r="WV49" i="81"/>
  <c r="WW49" i="81"/>
  <c r="WX49" i="81"/>
  <c r="WY49" i="81"/>
  <c r="WZ49" i="81"/>
  <c r="XA49" i="81"/>
  <c r="XB49" i="81"/>
  <c r="XC49" i="81"/>
  <c r="XD49" i="81"/>
  <c r="XE49" i="81"/>
  <c r="XF49" i="81"/>
  <c r="XG49" i="81"/>
  <c r="XH49" i="81"/>
  <c r="XI49" i="81"/>
  <c r="XJ49" i="81"/>
  <c r="XK49" i="81"/>
  <c r="XL49" i="81"/>
  <c r="XM49" i="81"/>
  <c r="XN49" i="81"/>
  <c r="XO49" i="81"/>
  <c r="XP49" i="81"/>
  <c r="XQ49" i="81"/>
  <c r="XR49" i="81"/>
  <c r="XS49" i="81"/>
  <c r="XT49" i="81"/>
  <c r="XU49" i="81"/>
  <c r="XV49" i="81"/>
  <c r="XW49" i="81"/>
  <c r="XX49" i="81"/>
  <c r="XY49" i="81"/>
  <c r="XZ49" i="81"/>
  <c r="YA49" i="81"/>
  <c r="YB49" i="81"/>
  <c r="YC49" i="81"/>
  <c r="YD49" i="81"/>
  <c r="YE49" i="81"/>
  <c r="YF49" i="81"/>
  <c r="YG49" i="81"/>
  <c r="YH49" i="81"/>
  <c r="YI49" i="81"/>
  <c r="YJ49" i="81"/>
  <c r="YK49" i="81"/>
  <c r="YL49" i="81"/>
  <c r="YM49" i="81"/>
  <c r="YN49" i="81"/>
  <c r="YO49" i="81"/>
  <c r="YP49" i="81"/>
  <c r="YQ49" i="81"/>
  <c r="YR49" i="81"/>
  <c r="YS49" i="81"/>
  <c r="YT49" i="81"/>
  <c r="YU49" i="81"/>
  <c r="YV49" i="81"/>
  <c r="C50" i="81"/>
  <c r="D50" i="81"/>
  <c r="E50" i="81"/>
  <c r="F50" i="81"/>
  <c r="G50" i="81"/>
  <c r="H50" i="81"/>
  <c r="I50" i="81"/>
  <c r="J50" i="81"/>
  <c r="K50" i="81"/>
  <c r="L50" i="81"/>
  <c r="M50" i="81"/>
  <c r="N50" i="81"/>
  <c r="O50" i="81"/>
  <c r="P50" i="81"/>
  <c r="Q50" i="81"/>
  <c r="R50" i="81"/>
  <c r="S50" i="81"/>
  <c r="T50" i="81"/>
  <c r="U50" i="81"/>
  <c r="V50" i="81"/>
  <c r="W50" i="81"/>
  <c r="X50" i="81"/>
  <c r="Y50" i="81"/>
  <c r="Z50" i="81"/>
  <c r="AA50" i="81"/>
  <c r="AB50" i="81"/>
  <c r="AC50" i="81"/>
  <c r="AD50" i="81"/>
  <c r="AE50" i="81"/>
  <c r="AF50" i="81"/>
  <c r="AG50" i="81"/>
  <c r="AH50" i="81"/>
  <c r="AI50" i="81"/>
  <c r="AJ50" i="81"/>
  <c r="AK50" i="81"/>
  <c r="AL50" i="81"/>
  <c r="AM50" i="81"/>
  <c r="AN50" i="81"/>
  <c r="AO50" i="81"/>
  <c r="AP50" i="81"/>
  <c r="AQ50" i="81"/>
  <c r="AR50" i="81"/>
  <c r="AS50" i="81"/>
  <c r="AT50" i="81"/>
  <c r="AU50" i="81"/>
  <c r="AV50" i="81"/>
  <c r="AW50" i="81"/>
  <c r="AX50" i="81"/>
  <c r="AY50" i="81"/>
  <c r="AZ50" i="81"/>
  <c r="BA50" i="81"/>
  <c r="BB50" i="81"/>
  <c r="BC50" i="81"/>
  <c r="BD50" i="81"/>
  <c r="BE50" i="81"/>
  <c r="BF50" i="81"/>
  <c r="BG50" i="81"/>
  <c r="BH50" i="81"/>
  <c r="BI50" i="81"/>
  <c r="BJ50" i="81"/>
  <c r="BK50" i="81"/>
  <c r="BL50" i="81"/>
  <c r="BM50" i="81"/>
  <c r="BN50" i="81"/>
  <c r="BO50" i="81"/>
  <c r="BP50" i="81"/>
  <c r="BQ50" i="81"/>
  <c r="BR50" i="81"/>
  <c r="BS50" i="81"/>
  <c r="BT50" i="81"/>
  <c r="BU50" i="81"/>
  <c r="BV50" i="81"/>
  <c r="BW50" i="81"/>
  <c r="BX50" i="81"/>
  <c r="BY50" i="81"/>
  <c r="BZ50" i="81"/>
  <c r="CA50" i="81"/>
  <c r="CB50" i="81"/>
  <c r="CC50" i="81"/>
  <c r="CD50" i="81"/>
  <c r="CE50" i="81"/>
  <c r="CF50" i="81"/>
  <c r="CG50" i="81"/>
  <c r="CH50" i="81"/>
  <c r="CI50" i="81"/>
  <c r="CJ50" i="81"/>
  <c r="CK50" i="81"/>
  <c r="CL50" i="81"/>
  <c r="CM50" i="81"/>
  <c r="CN50" i="81"/>
  <c r="CO50" i="81"/>
  <c r="CP50" i="81"/>
  <c r="CQ50" i="81"/>
  <c r="CR50" i="81"/>
  <c r="CS50" i="81"/>
  <c r="CT50" i="81"/>
  <c r="CU50" i="81"/>
  <c r="CV50" i="81"/>
  <c r="CW50" i="81"/>
  <c r="CX50" i="81"/>
  <c r="CY50" i="81"/>
  <c r="CZ50" i="81"/>
  <c r="DA50" i="81"/>
  <c r="DB50" i="81"/>
  <c r="DC50" i="81"/>
  <c r="DD50" i="81"/>
  <c r="DE50" i="81"/>
  <c r="DF50" i="81"/>
  <c r="DG50" i="81"/>
  <c r="DH50" i="81"/>
  <c r="DI50" i="81"/>
  <c r="DJ50" i="81"/>
  <c r="DK50" i="81"/>
  <c r="DL50" i="81"/>
  <c r="DM50" i="81"/>
  <c r="DN50" i="81"/>
  <c r="DO50" i="81"/>
  <c r="DP50" i="81"/>
  <c r="DQ50" i="81"/>
  <c r="DR50" i="81"/>
  <c r="DS50" i="81"/>
  <c r="DT50" i="81"/>
  <c r="DU50" i="81"/>
  <c r="DV50" i="81"/>
  <c r="DW50" i="81"/>
  <c r="DX50" i="81"/>
  <c r="DY50" i="81"/>
  <c r="DZ50" i="81"/>
  <c r="EA50" i="81"/>
  <c r="EB50" i="81"/>
  <c r="EC50" i="81"/>
  <c r="ED50" i="81"/>
  <c r="EE50" i="81"/>
  <c r="EF50" i="81"/>
  <c r="EG50" i="81"/>
  <c r="EH50" i="81"/>
  <c r="EI50" i="81"/>
  <c r="EJ50" i="81"/>
  <c r="EK50" i="81"/>
  <c r="EL50" i="81"/>
  <c r="EM50" i="81"/>
  <c r="EN50" i="81"/>
  <c r="EO50" i="81"/>
  <c r="EP50" i="81"/>
  <c r="EQ50" i="81"/>
  <c r="ER50" i="81"/>
  <c r="ES50" i="81"/>
  <c r="ET50" i="81"/>
  <c r="EU50" i="81"/>
  <c r="EV50" i="81"/>
  <c r="EW50" i="81"/>
  <c r="EX50" i="81"/>
  <c r="EY50" i="81"/>
  <c r="EZ50" i="81"/>
  <c r="FA50" i="81"/>
  <c r="FB50" i="81"/>
  <c r="FC50" i="81"/>
  <c r="FD50" i="81"/>
  <c r="FE50" i="81"/>
  <c r="FF50" i="81"/>
  <c r="FG50" i="81"/>
  <c r="FH50" i="81"/>
  <c r="FI50" i="81"/>
  <c r="FJ50" i="81"/>
  <c r="FK50" i="81"/>
  <c r="FL50" i="81"/>
  <c r="FM50" i="81"/>
  <c r="FN50" i="81"/>
  <c r="FO50" i="81"/>
  <c r="FP50" i="81"/>
  <c r="FQ50" i="81"/>
  <c r="FR50" i="81"/>
  <c r="FS50" i="81"/>
  <c r="FT50" i="81"/>
  <c r="FU50" i="81"/>
  <c r="FV50" i="81"/>
  <c r="FW50" i="81"/>
  <c r="FX50" i="81"/>
  <c r="FY50" i="81"/>
  <c r="FZ50" i="81"/>
  <c r="GA50" i="81"/>
  <c r="GB50" i="81"/>
  <c r="GC50" i="81"/>
  <c r="GD50" i="81"/>
  <c r="GE50" i="81"/>
  <c r="GF50" i="81"/>
  <c r="GG50" i="81"/>
  <c r="GH50" i="81"/>
  <c r="GI50" i="81"/>
  <c r="GJ50" i="81"/>
  <c r="GK50" i="81"/>
  <c r="GL50" i="81"/>
  <c r="GM50" i="81"/>
  <c r="GN50" i="81"/>
  <c r="GO50" i="81"/>
  <c r="GP50" i="81"/>
  <c r="GQ50" i="81"/>
  <c r="GR50" i="81"/>
  <c r="GS50" i="81"/>
  <c r="GT50" i="81"/>
  <c r="GU50" i="81"/>
  <c r="GV50" i="81"/>
  <c r="GW50" i="81"/>
  <c r="GX50" i="81"/>
  <c r="GY50" i="81"/>
  <c r="GZ50" i="81"/>
  <c r="HA50" i="81"/>
  <c r="HB50" i="81"/>
  <c r="HC50" i="81"/>
  <c r="HD50" i="81"/>
  <c r="HE50" i="81"/>
  <c r="HF50" i="81"/>
  <c r="HG50" i="81"/>
  <c r="HH50" i="81"/>
  <c r="HI50" i="81"/>
  <c r="HJ50" i="81"/>
  <c r="HK50" i="81"/>
  <c r="HL50" i="81"/>
  <c r="HM50" i="81"/>
  <c r="HN50" i="81"/>
  <c r="HO50" i="81"/>
  <c r="HP50" i="81"/>
  <c r="HQ50" i="81"/>
  <c r="HR50" i="81"/>
  <c r="HS50" i="81"/>
  <c r="HT50" i="81"/>
  <c r="HU50" i="81"/>
  <c r="HV50" i="81"/>
  <c r="HW50" i="81"/>
  <c r="HX50" i="81"/>
  <c r="HY50" i="81"/>
  <c r="HZ50" i="81"/>
  <c r="IA50" i="81"/>
  <c r="IB50" i="81"/>
  <c r="IC50" i="81"/>
  <c r="ID50" i="81"/>
  <c r="IE50" i="81"/>
  <c r="IF50" i="81"/>
  <c r="IG50" i="81"/>
  <c r="IH50" i="81"/>
  <c r="II50" i="81"/>
  <c r="IJ50" i="81"/>
  <c r="IK50" i="81"/>
  <c r="IL50" i="81"/>
  <c r="IM50" i="81"/>
  <c r="IN50" i="81"/>
  <c r="IO50" i="81"/>
  <c r="IP50" i="81"/>
  <c r="IQ50" i="81"/>
  <c r="IR50" i="81"/>
  <c r="IS50" i="81"/>
  <c r="IT50" i="81"/>
  <c r="IU50" i="81"/>
  <c r="IV50" i="81"/>
  <c r="IW50" i="81"/>
  <c r="IX50" i="81"/>
  <c r="IY50" i="81"/>
  <c r="IZ50" i="81"/>
  <c r="JA50" i="81"/>
  <c r="JB50" i="81"/>
  <c r="JC50" i="81"/>
  <c r="JD50" i="81"/>
  <c r="JE50" i="81"/>
  <c r="JF50" i="81"/>
  <c r="JG50" i="81"/>
  <c r="JH50" i="81"/>
  <c r="JI50" i="81"/>
  <c r="JJ50" i="81"/>
  <c r="JK50" i="81"/>
  <c r="JL50" i="81"/>
  <c r="JM50" i="81"/>
  <c r="JN50" i="81"/>
  <c r="JO50" i="81"/>
  <c r="JP50" i="81"/>
  <c r="JQ50" i="81"/>
  <c r="JR50" i="81"/>
  <c r="JS50" i="81"/>
  <c r="JT50" i="81"/>
  <c r="JU50" i="81"/>
  <c r="JV50" i="81"/>
  <c r="JW50" i="81"/>
  <c r="JX50" i="81"/>
  <c r="JY50" i="81"/>
  <c r="JZ50" i="81"/>
  <c r="KA50" i="81"/>
  <c r="KB50" i="81"/>
  <c r="KC50" i="81"/>
  <c r="KD50" i="81"/>
  <c r="KE50" i="81"/>
  <c r="KF50" i="81"/>
  <c r="KG50" i="81"/>
  <c r="KH50" i="81"/>
  <c r="KI50" i="81"/>
  <c r="KJ50" i="81"/>
  <c r="KK50" i="81"/>
  <c r="KL50" i="81"/>
  <c r="KM50" i="81"/>
  <c r="KN50" i="81"/>
  <c r="KO50" i="81"/>
  <c r="KP50" i="81"/>
  <c r="KQ50" i="81"/>
  <c r="KR50" i="81"/>
  <c r="KS50" i="81"/>
  <c r="KT50" i="81"/>
  <c r="KU50" i="81"/>
  <c r="KV50" i="81"/>
  <c r="KW50" i="81"/>
  <c r="KX50" i="81"/>
  <c r="KY50" i="81"/>
  <c r="KZ50" i="81"/>
  <c r="LA50" i="81"/>
  <c r="LB50" i="81"/>
  <c r="LC50" i="81"/>
  <c r="LD50" i="81"/>
  <c r="LE50" i="81"/>
  <c r="LF50" i="81"/>
  <c r="LG50" i="81"/>
  <c r="LH50" i="81"/>
  <c r="LI50" i="81"/>
  <c r="LJ50" i="81"/>
  <c r="LK50" i="81"/>
  <c r="LL50" i="81"/>
  <c r="LM50" i="81"/>
  <c r="LN50" i="81"/>
  <c r="LO50" i="81"/>
  <c r="LP50" i="81"/>
  <c r="LQ50" i="81"/>
  <c r="LR50" i="81"/>
  <c r="LS50" i="81"/>
  <c r="LT50" i="81"/>
  <c r="LU50" i="81"/>
  <c r="LV50" i="81"/>
  <c r="LW50" i="81"/>
  <c r="LX50" i="81"/>
  <c r="LY50" i="81"/>
  <c r="LZ50" i="81"/>
  <c r="MA50" i="81"/>
  <c r="MB50" i="81"/>
  <c r="MC50" i="81"/>
  <c r="MD50" i="81"/>
  <c r="ME50" i="81"/>
  <c r="MF50" i="81"/>
  <c r="MG50" i="81"/>
  <c r="MH50" i="81"/>
  <c r="MI50" i="81"/>
  <c r="MJ50" i="81"/>
  <c r="MK50" i="81"/>
  <c r="ML50" i="81"/>
  <c r="MM50" i="81"/>
  <c r="MN50" i="81"/>
  <c r="MO50" i="81"/>
  <c r="MP50" i="81"/>
  <c r="MQ50" i="81"/>
  <c r="MR50" i="81"/>
  <c r="MS50" i="81"/>
  <c r="MT50" i="81"/>
  <c r="MU50" i="81"/>
  <c r="MV50" i="81"/>
  <c r="MW50" i="81"/>
  <c r="MX50" i="81"/>
  <c r="MY50" i="81"/>
  <c r="MZ50" i="81"/>
  <c r="NA50" i="81"/>
  <c r="NB50" i="81"/>
  <c r="NC50" i="81"/>
  <c r="ND50" i="81"/>
  <c r="NE50" i="81"/>
  <c r="NF50" i="81"/>
  <c r="NG50" i="81"/>
  <c r="NH50" i="81"/>
  <c r="NI50" i="81"/>
  <c r="NJ50" i="81"/>
  <c r="NK50" i="81"/>
  <c r="NL50" i="81"/>
  <c r="NM50" i="81"/>
  <c r="NN50" i="81"/>
  <c r="NO50" i="81"/>
  <c r="NP50" i="81"/>
  <c r="NQ50" i="81"/>
  <c r="NR50" i="81"/>
  <c r="NS50" i="81"/>
  <c r="NT50" i="81"/>
  <c r="NU50" i="81"/>
  <c r="NV50" i="81"/>
  <c r="NW50" i="81"/>
  <c r="NX50" i="81"/>
  <c r="NY50" i="81"/>
  <c r="NZ50" i="81"/>
  <c r="OA50" i="81"/>
  <c r="OB50" i="81"/>
  <c r="OC50" i="81"/>
  <c r="OD50" i="81"/>
  <c r="OE50" i="81"/>
  <c r="OF50" i="81"/>
  <c r="OG50" i="81"/>
  <c r="OH50" i="81"/>
  <c r="OI50" i="81"/>
  <c r="OJ50" i="81"/>
  <c r="OK50" i="81"/>
  <c r="OL50" i="81"/>
  <c r="OM50" i="81"/>
  <c r="ON50" i="81"/>
  <c r="OO50" i="81"/>
  <c r="OP50" i="81"/>
  <c r="OQ50" i="81"/>
  <c r="OR50" i="81"/>
  <c r="OS50" i="81"/>
  <c r="OT50" i="81"/>
  <c r="OU50" i="81"/>
  <c r="OV50" i="81"/>
  <c r="OW50" i="81"/>
  <c r="OX50" i="81"/>
  <c r="OY50" i="81"/>
  <c r="OZ50" i="81"/>
  <c r="PA50" i="81"/>
  <c r="PB50" i="81"/>
  <c r="PC50" i="81"/>
  <c r="PD50" i="81"/>
  <c r="PE50" i="81"/>
  <c r="PF50" i="81"/>
  <c r="PG50" i="81"/>
  <c r="PH50" i="81"/>
  <c r="PI50" i="81"/>
  <c r="PJ50" i="81"/>
  <c r="PK50" i="81"/>
  <c r="PL50" i="81"/>
  <c r="PM50" i="81"/>
  <c r="PN50" i="81"/>
  <c r="PO50" i="81"/>
  <c r="PP50" i="81"/>
  <c r="PQ50" i="81"/>
  <c r="PR50" i="81"/>
  <c r="PS50" i="81"/>
  <c r="PT50" i="81"/>
  <c r="PU50" i="81"/>
  <c r="PV50" i="81"/>
  <c r="PW50" i="81"/>
  <c r="PX50" i="81"/>
  <c r="PY50" i="81"/>
  <c r="PZ50" i="81"/>
  <c r="QA50" i="81"/>
  <c r="QB50" i="81"/>
  <c r="QC50" i="81"/>
  <c r="QD50" i="81"/>
  <c r="QE50" i="81"/>
  <c r="QF50" i="81"/>
  <c r="QG50" i="81"/>
  <c r="QH50" i="81"/>
  <c r="QI50" i="81"/>
  <c r="QJ50" i="81"/>
  <c r="QK50" i="81"/>
  <c r="QL50" i="81"/>
  <c r="QM50" i="81"/>
  <c r="QN50" i="81"/>
  <c r="QO50" i="81"/>
  <c r="QP50" i="81"/>
  <c r="QQ50" i="81"/>
  <c r="QR50" i="81"/>
  <c r="QS50" i="81"/>
  <c r="QT50" i="81"/>
  <c r="QU50" i="81"/>
  <c r="QV50" i="81"/>
  <c r="QW50" i="81"/>
  <c r="QX50" i="81"/>
  <c r="QY50" i="81"/>
  <c r="QZ50" i="81"/>
  <c r="RA50" i="81"/>
  <c r="RB50" i="81"/>
  <c r="RC50" i="81"/>
  <c r="RD50" i="81"/>
  <c r="RE50" i="81"/>
  <c r="RF50" i="81"/>
  <c r="RG50" i="81"/>
  <c r="RH50" i="81"/>
  <c r="RI50" i="81"/>
  <c r="RJ50" i="81"/>
  <c r="RK50" i="81"/>
  <c r="RL50" i="81"/>
  <c r="RM50" i="81"/>
  <c r="RN50" i="81"/>
  <c r="RO50" i="81"/>
  <c r="RP50" i="81"/>
  <c r="RQ50" i="81"/>
  <c r="RR50" i="81"/>
  <c r="RS50" i="81"/>
  <c r="RT50" i="81"/>
  <c r="RU50" i="81"/>
  <c r="RV50" i="81"/>
  <c r="RW50" i="81"/>
  <c r="RX50" i="81"/>
  <c r="RY50" i="81"/>
  <c r="RZ50" i="81"/>
  <c r="SA50" i="81"/>
  <c r="SB50" i="81"/>
  <c r="SC50" i="81"/>
  <c r="SD50" i="81"/>
  <c r="SE50" i="81"/>
  <c r="SF50" i="81"/>
  <c r="SG50" i="81"/>
  <c r="SH50" i="81"/>
  <c r="SI50" i="81"/>
  <c r="SJ50" i="81"/>
  <c r="SK50" i="81"/>
  <c r="SL50" i="81"/>
  <c r="SM50" i="81"/>
  <c r="SN50" i="81"/>
  <c r="SO50" i="81"/>
  <c r="SP50" i="81"/>
  <c r="SQ50" i="81"/>
  <c r="SR50" i="81"/>
  <c r="SS50" i="81"/>
  <c r="ST50" i="81"/>
  <c r="SU50" i="81"/>
  <c r="SV50" i="81"/>
  <c r="SW50" i="81"/>
  <c r="SX50" i="81"/>
  <c r="SY50" i="81"/>
  <c r="SZ50" i="81"/>
  <c r="TA50" i="81"/>
  <c r="TB50" i="81"/>
  <c r="TC50" i="81"/>
  <c r="TD50" i="81"/>
  <c r="TE50" i="81"/>
  <c r="TF50" i="81"/>
  <c r="TG50" i="81"/>
  <c r="TH50" i="81"/>
  <c r="TI50" i="81"/>
  <c r="TJ50" i="81"/>
  <c r="TK50" i="81"/>
  <c r="TL50" i="81"/>
  <c r="TM50" i="81"/>
  <c r="TN50" i="81"/>
  <c r="TO50" i="81"/>
  <c r="TP50" i="81"/>
  <c r="TQ50" i="81"/>
  <c r="TR50" i="81"/>
  <c r="TS50" i="81"/>
  <c r="TT50" i="81"/>
  <c r="TU50" i="81"/>
  <c r="TV50" i="81"/>
  <c r="TW50" i="81"/>
  <c r="TX50" i="81"/>
  <c r="TY50" i="81"/>
  <c r="TZ50" i="81"/>
  <c r="UA50" i="81"/>
  <c r="UB50" i="81"/>
  <c r="UC50" i="81"/>
  <c r="UD50" i="81"/>
  <c r="UE50" i="81"/>
  <c r="UF50" i="81"/>
  <c r="UG50" i="81"/>
  <c r="UH50" i="81"/>
  <c r="UI50" i="81"/>
  <c r="UJ50" i="81"/>
  <c r="UK50" i="81"/>
  <c r="UL50" i="81"/>
  <c r="UM50" i="81"/>
  <c r="UN50" i="81"/>
  <c r="UO50" i="81"/>
  <c r="UP50" i="81"/>
  <c r="UQ50" i="81"/>
  <c r="UR50" i="81"/>
  <c r="US50" i="81"/>
  <c r="UT50" i="81"/>
  <c r="UU50" i="81"/>
  <c r="UV50" i="81"/>
  <c r="UW50" i="81"/>
  <c r="UX50" i="81"/>
  <c r="UY50" i="81"/>
  <c r="UZ50" i="81"/>
  <c r="VA50" i="81"/>
  <c r="VB50" i="81"/>
  <c r="VC50" i="81"/>
  <c r="VD50" i="81"/>
  <c r="VE50" i="81"/>
  <c r="VF50" i="81"/>
  <c r="VG50" i="81"/>
  <c r="VH50" i="81"/>
  <c r="VI50" i="81"/>
  <c r="VJ50" i="81"/>
  <c r="VK50" i="81"/>
  <c r="VL50" i="81"/>
  <c r="VM50" i="81"/>
  <c r="VN50" i="81"/>
  <c r="VO50" i="81"/>
  <c r="VP50" i="81"/>
  <c r="VQ50" i="81"/>
  <c r="VR50" i="81"/>
  <c r="VS50" i="81"/>
  <c r="VT50" i="81"/>
  <c r="VU50" i="81"/>
  <c r="VV50" i="81"/>
  <c r="VW50" i="81"/>
  <c r="VX50" i="81"/>
  <c r="VY50" i="81"/>
  <c r="VZ50" i="81"/>
  <c r="WA50" i="81"/>
  <c r="WB50" i="81"/>
  <c r="WC50" i="81"/>
  <c r="WD50" i="81"/>
  <c r="WE50" i="81"/>
  <c r="WF50" i="81"/>
  <c r="WG50" i="81"/>
  <c r="WH50" i="81"/>
  <c r="WI50" i="81"/>
  <c r="WJ50" i="81"/>
  <c r="WK50" i="81"/>
  <c r="WL50" i="81"/>
  <c r="WM50" i="81"/>
  <c r="WN50" i="81"/>
  <c r="WO50" i="81"/>
  <c r="WP50" i="81"/>
  <c r="WQ50" i="81"/>
  <c r="WR50" i="81"/>
  <c r="WS50" i="81"/>
  <c r="WT50" i="81"/>
  <c r="WU50" i="81"/>
  <c r="WV50" i="81"/>
  <c r="WW50" i="81"/>
  <c r="WX50" i="81"/>
  <c r="WY50" i="81"/>
  <c r="WZ50" i="81"/>
  <c r="XA50" i="81"/>
  <c r="XB50" i="81"/>
  <c r="XC50" i="81"/>
  <c r="XD50" i="81"/>
  <c r="XE50" i="81"/>
  <c r="XF50" i="81"/>
  <c r="XG50" i="81"/>
  <c r="XH50" i="81"/>
  <c r="XI50" i="81"/>
  <c r="XJ50" i="81"/>
  <c r="XK50" i="81"/>
  <c r="XL50" i="81"/>
  <c r="XM50" i="81"/>
  <c r="XN50" i="81"/>
  <c r="XO50" i="81"/>
  <c r="XP50" i="81"/>
  <c r="XQ50" i="81"/>
  <c r="XR50" i="81"/>
  <c r="XS50" i="81"/>
  <c r="XT50" i="81"/>
  <c r="XU50" i="81"/>
  <c r="XV50" i="81"/>
  <c r="XW50" i="81"/>
  <c r="XX50" i="81"/>
  <c r="XY50" i="81"/>
  <c r="XZ50" i="81"/>
  <c r="YA50" i="81"/>
  <c r="YB50" i="81"/>
  <c r="YC50" i="81"/>
  <c r="YD50" i="81"/>
  <c r="YE50" i="81"/>
  <c r="YF50" i="81"/>
  <c r="YG50" i="81"/>
  <c r="YH50" i="81"/>
  <c r="YI50" i="81"/>
  <c r="YJ50" i="81"/>
  <c r="YK50" i="81"/>
  <c r="YL50" i="81"/>
  <c r="YM50" i="81"/>
  <c r="YN50" i="81"/>
  <c r="YO50" i="81"/>
  <c r="YP50" i="81"/>
  <c r="YQ50" i="81"/>
  <c r="YR50" i="81"/>
  <c r="YS50" i="81"/>
  <c r="YT50" i="81"/>
  <c r="YU50" i="81"/>
  <c r="YV50" i="81"/>
  <c r="C51" i="81"/>
  <c r="D51" i="81"/>
  <c r="E51" i="81"/>
  <c r="F51" i="81"/>
  <c r="G51" i="81"/>
  <c r="H51" i="81"/>
  <c r="I51" i="81"/>
  <c r="J51" i="81"/>
  <c r="K51" i="81"/>
  <c r="L51" i="81"/>
  <c r="M51" i="81"/>
  <c r="N51" i="81"/>
  <c r="O51" i="81"/>
  <c r="P51" i="81"/>
  <c r="Q51" i="81"/>
  <c r="R51" i="81"/>
  <c r="S51" i="81"/>
  <c r="T51" i="81"/>
  <c r="U51" i="81"/>
  <c r="V51" i="81"/>
  <c r="W51" i="81"/>
  <c r="X51" i="81"/>
  <c r="Y51" i="81"/>
  <c r="Z51" i="81"/>
  <c r="AA51" i="81"/>
  <c r="AB51" i="81"/>
  <c r="AC51" i="81"/>
  <c r="AD51" i="81"/>
  <c r="AE51" i="81"/>
  <c r="AF51" i="81"/>
  <c r="AG51" i="81"/>
  <c r="AH51" i="81"/>
  <c r="AI51" i="81"/>
  <c r="AJ51" i="81"/>
  <c r="AK51" i="81"/>
  <c r="AL51" i="81"/>
  <c r="AM51" i="81"/>
  <c r="AN51" i="81"/>
  <c r="AO51" i="81"/>
  <c r="AP51" i="81"/>
  <c r="AQ51" i="81"/>
  <c r="AR51" i="81"/>
  <c r="AS51" i="81"/>
  <c r="AT51" i="81"/>
  <c r="AU51" i="81"/>
  <c r="AV51" i="81"/>
  <c r="AW51" i="81"/>
  <c r="AX51" i="81"/>
  <c r="AY51" i="81"/>
  <c r="AZ51" i="81"/>
  <c r="BA51" i="81"/>
  <c r="BB51" i="81"/>
  <c r="BC51" i="81"/>
  <c r="BD51" i="81"/>
  <c r="BE51" i="81"/>
  <c r="BF51" i="81"/>
  <c r="BG51" i="81"/>
  <c r="BH51" i="81"/>
  <c r="BI51" i="81"/>
  <c r="BJ51" i="81"/>
  <c r="BK51" i="81"/>
  <c r="BL51" i="81"/>
  <c r="BM51" i="81"/>
  <c r="BN51" i="81"/>
  <c r="BO51" i="81"/>
  <c r="BP51" i="81"/>
  <c r="BQ51" i="81"/>
  <c r="BR51" i="81"/>
  <c r="BS51" i="81"/>
  <c r="BT51" i="81"/>
  <c r="BU51" i="81"/>
  <c r="BV51" i="81"/>
  <c r="BW51" i="81"/>
  <c r="BX51" i="81"/>
  <c r="BY51" i="81"/>
  <c r="BZ51" i="81"/>
  <c r="CA51" i="81"/>
  <c r="CB51" i="81"/>
  <c r="CC51" i="81"/>
  <c r="CD51" i="81"/>
  <c r="CE51" i="81"/>
  <c r="CF51" i="81"/>
  <c r="CG51" i="81"/>
  <c r="CH51" i="81"/>
  <c r="CI51" i="81"/>
  <c r="CJ51" i="81"/>
  <c r="CK51" i="81"/>
  <c r="CL51" i="81"/>
  <c r="CM51" i="81"/>
  <c r="CN51" i="81"/>
  <c r="CO51" i="81"/>
  <c r="CP51" i="81"/>
  <c r="CQ51" i="81"/>
  <c r="CR51" i="81"/>
  <c r="CS51" i="81"/>
  <c r="CT51" i="81"/>
  <c r="CU51" i="81"/>
  <c r="CV51" i="81"/>
  <c r="CW51" i="81"/>
  <c r="CX51" i="81"/>
  <c r="CY51" i="81"/>
  <c r="CZ51" i="81"/>
  <c r="DA51" i="81"/>
  <c r="DB51" i="81"/>
  <c r="DC51" i="81"/>
  <c r="DD51" i="81"/>
  <c r="DE51" i="81"/>
  <c r="DF51" i="81"/>
  <c r="DG51" i="81"/>
  <c r="DH51" i="81"/>
  <c r="DI51" i="81"/>
  <c r="DJ51" i="81"/>
  <c r="DK51" i="81"/>
  <c r="DL51" i="81"/>
  <c r="DM51" i="81"/>
  <c r="DN51" i="81"/>
  <c r="DO51" i="81"/>
  <c r="DP51" i="81"/>
  <c r="DQ51" i="81"/>
  <c r="DR51" i="81"/>
  <c r="DS51" i="81"/>
  <c r="DT51" i="81"/>
  <c r="DU51" i="81"/>
  <c r="DV51" i="81"/>
  <c r="DW51" i="81"/>
  <c r="DX51" i="81"/>
  <c r="DY51" i="81"/>
  <c r="DZ51" i="81"/>
  <c r="EA51" i="81"/>
  <c r="EB51" i="81"/>
  <c r="EC51" i="81"/>
  <c r="ED51" i="81"/>
  <c r="EE51" i="81"/>
  <c r="EF51" i="81"/>
  <c r="EG51" i="81"/>
  <c r="EH51" i="81"/>
  <c r="EI51" i="81"/>
  <c r="EJ51" i="81"/>
  <c r="EK51" i="81"/>
  <c r="EL51" i="81"/>
  <c r="EM51" i="81"/>
  <c r="EN51" i="81"/>
  <c r="EO51" i="81"/>
  <c r="EP51" i="81"/>
  <c r="EQ51" i="81"/>
  <c r="ER51" i="81"/>
  <c r="ES51" i="81"/>
  <c r="ET51" i="81"/>
  <c r="EU51" i="81"/>
  <c r="EV51" i="81"/>
  <c r="EW51" i="81"/>
  <c r="EX51" i="81"/>
  <c r="EY51" i="81"/>
  <c r="EZ51" i="81"/>
  <c r="FA51" i="81"/>
  <c r="FB51" i="81"/>
  <c r="FC51" i="81"/>
  <c r="FD51" i="81"/>
  <c r="FE51" i="81"/>
  <c r="FF51" i="81"/>
  <c r="FG51" i="81"/>
  <c r="FH51" i="81"/>
  <c r="FI51" i="81"/>
  <c r="FJ51" i="81"/>
  <c r="FK51" i="81"/>
  <c r="FL51" i="81"/>
  <c r="FM51" i="81"/>
  <c r="FN51" i="81"/>
  <c r="FO51" i="81"/>
  <c r="FP51" i="81"/>
  <c r="FQ51" i="81"/>
  <c r="FR51" i="81"/>
  <c r="FS51" i="81"/>
  <c r="FT51" i="81"/>
  <c r="FU51" i="81"/>
  <c r="FV51" i="81"/>
  <c r="FW51" i="81"/>
  <c r="FX51" i="81"/>
  <c r="FY51" i="81"/>
  <c r="FZ51" i="81"/>
  <c r="GA51" i="81"/>
  <c r="GB51" i="81"/>
  <c r="GC51" i="81"/>
  <c r="GD51" i="81"/>
  <c r="GE51" i="81"/>
  <c r="GF51" i="81"/>
  <c r="GG51" i="81"/>
  <c r="GH51" i="81"/>
  <c r="GI51" i="81"/>
  <c r="GJ51" i="81"/>
  <c r="GK51" i="81"/>
  <c r="GL51" i="81"/>
  <c r="GM51" i="81"/>
  <c r="GN51" i="81"/>
  <c r="GO51" i="81"/>
  <c r="GP51" i="81"/>
  <c r="GQ51" i="81"/>
  <c r="GR51" i="81"/>
  <c r="GS51" i="81"/>
  <c r="GT51" i="81"/>
  <c r="GU51" i="81"/>
  <c r="GV51" i="81"/>
  <c r="GW51" i="81"/>
  <c r="GX51" i="81"/>
  <c r="GY51" i="81"/>
  <c r="GZ51" i="81"/>
  <c r="HA51" i="81"/>
  <c r="HB51" i="81"/>
  <c r="HC51" i="81"/>
  <c r="HD51" i="81"/>
  <c r="HE51" i="81"/>
  <c r="HF51" i="81"/>
  <c r="HG51" i="81"/>
  <c r="HH51" i="81"/>
  <c r="HI51" i="81"/>
  <c r="HJ51" i="81"/>
  <c r="HK51" i="81"/>
  <c r="HL51" i="81"/>
  <c r="HM51" i="81"/>
  <c r="HN51" i="81"/>
  <c r="HO51" i="81"/>
  <c r="HP51" i="81"/>
  <c r="HQ51" i="81"/>
  <c r="HR51" i="81"/>
  <c r="HS51" i="81"/>
  <c r="HT51" i="81"/>
  <c r="HU51" i="81"/>
  <c r="HV51" i="81"/>
  <c r="HW51" i="81"/>
  <c r="HX51" i="81"/>
  <c r="HY51" i="81"/>
  <c r="HZ51" i="81"/>
  <c r="IA51" i="81"/>
  <c r="IB51" i="81"/>
  <c r="IC51" i="81"/>
  <c r="ID51" i="81"/>
  <c r="IE51" i="81"/>
  <c r="IF51" i="81"/>
  <c r="IG51" i="81"/>
  <c r="IH51" i="81"/>
  <c r="II51" i="81"/>
  <c r="IJ51" i="81"/>
  <c r="IK51" i="81"/>
  <c r="IL51" i="81"/>
  <c r="IM51" i="81"/>
  <c r="IN51" i="81"/>
  <c r="IO51" i="81"/>
  <c r="IP51" i="81"/>
  <c r="IQ51" i="81"/>
  <c r="IR51" i="81"/>
  <c r="IS51" i="81"/>
  <c r="IT51" i="81"/>
  <c r="IU51" i="81"/>
  <c r="IV51" i="81"/>
  <c r="IW51" i="81"/>
  <c r="IX51" i="81"/>
  <c r="IY51" i="81"/>
  <c r="IZ51" i="81"/>
  <c r="JA51" i="81"/>
  <c r="JB51" i="81"/>
  <c r="JC51" i="81"/>
  <c r="JD51" i="81"/>
  <c r="JE51" i="81"/>
  <c r="JF51" i="81"/>
  <c r="JG51" i="81"/>
  <c r="JH51" i="81"/>
  <c r="JI51" i="81"/>
  <c r="JJ51" i="81"/>
  <c r="JK51" i="81"/>
  <c r="JL51" i="81"/>
  <c r="JM51" i="81"/>
  <c r="JN51" i="81"/>
  <c r="JO51" i="81"/>
  <c r="JP51" i="81"/>
  <c r="JQ51" i="81"/>
  <c r="JR51" i="81"/>
  <c r="JS51" i="81"/>
  <c r="JT51" i="81"/>
  <c r="JU51" i="81"/>
  <c r="JV51" i="81"/>
  <c r="JW51" i="81"/>
  <c r="JX51" i="81"/>
  <c r="JY51" i="81"/>
  <c r="JZ51" i="81"/>
  <c r="KA51" i="81"/>
  <c r="KB51" i="81"/>
  <c r="KC51" i="81"/>
  <c r="KD51" i="81"/>
  <c r="KE51" i="81"/>
  <c r="KF51" i="81"/>
  <c r="KG51" i="81"/>
  <c r="KH51" i="81"/>
  <c r="KI51" i="81"/>
  <c r="KJ51" i="81"/>
  <c r="KK51" i="81"/>
  <c r="KL51" i="81"/>
  <c r="KM51" i="81"/>
  <c r="KN51" i="81"/>
  <c r="KO51" i="81"/>
  <c r="KP51" i="81"/>
  <c r="KQ51" i="81"/>
  <c r="KR51" i="81"/>
  <c r="KS51" i="81"/>
  <c r="KT51" i="81"/>
  <c r="KU51" i="81"/>
  <c r="KV51" i="81"/>
  <c r="KW51" i="81"/>
  <c r="KX51" i="81"/>
  <c r="KY51" i="81"/>
  <c r="KZ51" i="81"/>
  <c r="LA51" i="81"/>
  <c r="LB51" i="81"/>
  <c r="LC51" i="81"/>
  <c r="LD51" i="81"/>
  <c r="LE51" i="81"/>
  <c r="LF51" i="81"/>
  <c r="LG51" i="81"/>
  <c r="LH51" i="81"/>
  <c r="LI51" i="81"/>
  <c r="LJ51" i="81"/>
  <c r="LK51" i="81"/>
  <c r="LL51" i="81"/>
  <c r="LM51" i="81"/>
  <c r="LN51" i="81"/>
  <c r="LO51" i="81"/>
  <c r="LP51" i="81"/>
  <c r="LQ51" i="81"/>
  <c r="LR51" i="81"/>
  <c r="LS51" i="81"/>
  <c r="LT51" i="81"/>
  <c r="LU51" i="81"/>
  <c r="LV51" i="81"/>
  <c r="LW51" i="81"/>
  <c r="LX51" i="81"/>
  <c r="LY51" i="81"/>
  <c r="LZ51" i="81"/>
  <c r="MA51" i="81"/>
  <c r="MB51" i="81"/>
  <c r="MC51" i="81"/>
  <c r="MD51" i="81"/>
  <c r="ME51" i="81"/>
  <c r="MF51" i="81"/>
  <c r="MG51" i="81"/>
  <c r="MH51" i="81"/>
  <c r="MI51" i="81"/>
  <c r="MJ51" i="81"/>
  <c r="MK51" i="81"/>
  <c r="ML51" i="81"/>
  <c r="MM51" i="81"/>
  <c r="MN51" i="81"/>
  <c r="MO51" i="81"/>
  <c r="MP51" i="81"/>
  <c r="MQ51" i="81"/>
  <c r="MR51" i="81"/>
  <c r="MS51" i="81"/>
  <c r="MT51" i="81"/>
  <c r="MU51" i="81"/>
  <c r="MV51" i="81"/>
  <c r="MW51" i="81"/>
  <c r="MX51" i="81"/>
  <c r="MY51" i="81"/>
  <c r="MZ51" i="81"/>
  <c r="NA51" i="81"/>
  <c r="NB51" i="81"/>
  <c r="NC51" i="81"/>
  <c r="ND51" i="81"/>
  <c r="NE51" i="81"/>
  <c r="NF51" i="81"/>
  <c r="NG51" i="81"/>
  <c r="NH51" i="81"/>
  <c r="NI51" i="81"/>
  <c r="NJ51" i="81"/>
  <c r="NK51" i="81"/>
  <c r="NL51" i="81"/>
  <c r="NM51" i="81"/>
  <c r="NN51" i="81"/>
  <c r="NO51" i="81"/>
  <c r="NP51" i="81"/>
  <c r="NQ51" i="81"/>
  <c r="NR51" i="81"/>
  <c r="NS51" i="81"/>
  <c r="NT51" i="81"/>
  <c r="NU51" i="81"/>
  <c r="NV51" i="81"/>
  <c r="NW51" i="81"/>
  <c r="NX51" i="81"/>
  <c r="NY51" i="81"/>
  <c r="NZ51" i="81"/>
  <c r="OA51" i="81"/>
  <c r="OB51" i="81"/>
  <c r="OC51" i="81"/>
  <c r="OD51" i="81"/>
  <c r="OE51" i="81"/>
  <c r="OF51" i="81"/>
  <c r="OG51" i="81"/>
  <c r="OH51" i="81"/>
  <c r="OI51" i="81"/>
  <c r="OJ51" i="81"/>
  <c r="OK51" i="81"/>
  <c r="OL51" i="81"/>
  <c r="OM51" i="81"/>
  <c r="ON51" i="81"/>
  <c r="OO51" i="81"/>
  <c r="OP51" i="81"/>
  <c r="OQ51" i="81"/>
  <c r="OR51" i="81"/>
  <c r="OS51" i="81"/>
  <c r="OT51" i="81"/>
  <c r="OU51" i="81"/>
  <c r="OV51" i="81"/>
  <c r="OW51" i="81"/>
  <c r="OX51" i="81"/>
  <c r="OY51" i="81"/>
  <c r="OZ51" i="81"/>
  <c r="PA51" i="81"/>
  <c r="PB51" i="81"/>
  <c r="PC51" i="81"/>
  <c r="PD51" i="81"/>
  <c r="PE51" i="81"/>
  <c r="PF51" i="81"/>
  <c r="PG51" i="81"/>
  <c r="PH51" i="81"/>
  <c r="PI51" i="81"/>
  <c r="PJ51" i="81"/>
  <c r="PK51" i="81"/>
  <c r="PL51" i="81"/>
  <c r="PM51" i="81"/>
  <c r="PN51" i="81"/>
  <c r="PO51" i="81"/>
  <c r="PP51" i="81"/>
  <c r="PQ51" i="81"/>
  <c r="PR51" i="81"/>
  <c r="PS51" i="81"/>
  <c r="PT51" i="81"/>
  <c r="PU51" i="81"/>
  <c r="PV51" i="81"/>
  <c r="PW51" i="81"/>
  <c r="PX51" i="81"/>
  <c r="PY51" i="81"/>
  <c r="PZ51" i="81"/>
  <c r="QA51" i="81"/>
  <c r="QB51" i="81"/>
  <c r="QC51" i="81"/>
  <c r="QD51" i="81"/>
  <c r="QE51" i="81"/>
  <c r="QF51" i="81"/>
  <c r="QG51" i="81"/>
  <c r="QH51" i="81"/>
  <c r="QI51" i="81"/>
  <c r="QJ51" i="81"/>
  <c r="QK51" i="81"/>
  <c r="QL51" i="81"/>
  <c r="QM51" i="81"/>
  <c r="QN51" i="81"/>
  <c r="QO51" i="81"/>
  <c r="QP51" i="81"/>
  <c r="QQ51" i="81"/>
  <c r="QR51" i="81"/>
  <c r="QS51" i="81"/>
  <c r="QT51" i="81"/>
  <c r="QU51" i="81"/>
  <c r="QV51" i="81"/>
  <c r="QW51" i="81"/>
  <c r="QX51" i="81"/>
  <c r="QY51" i="81"/>
  <c r="QZ51" i="81"/>
  <c r="RA51" i="81"/>
  <c r="RB51" i="81"/>
  <c r="RC51" i="81"/>
  <c r="RD51" i="81"/>
  <c r="RE51" i="81"/>
  <c r="RF51" i="81"/>
  <c r="RG51" i="81"/>
  <c r="RH51" i="81"/>
  <c r="RI51" i="81"/>
  <c r="RJ51" i="81"/>
  <c r="RK51" i="81"/>
  <c r="RL51" i="81"/>
  <c r="RM51" i="81"/>
  <c r="RN51" i="81"/>
  <c r="RO51" i="81"/>
  <c r="RP51" i="81"/>
  <c r="RQ51" i="81"/>
  <c r="RR51" i="81"/>
  <c r="RS51" i="81"/>
  <c r="RT51" i="81"/>
  <c r="RU51" i="81"/>
  <c r="RV51" i="81"/>
  <c r="RW51" i="81"/>
  <c r="RX51" i="81"/>
  <c r="RY51" i="81"/>
  <c r="RZ51" i="81"/>
  <c r="SA51" i="81"/>
  <c r="SB51" i="81"/>
  <c r="SC51" i="81"/>
  <c r="SD51" i="81"/>
  <c r="SE51" i="81"/>
  <c r="SF51" i="81"/>
  <c r="SG51" i="81"/>
  <c r="SH51" i="81"/>
  <c r="SI51" i="81"/>
  <c r="SJ51" i="81"/>
  <c r="SK51" i="81"/>
  <c r="SL51" i="81"/>
  <c r="SM51" i="81"/>
  <c r="SN51" i="81"/>
  <c r="SO51" i="81"/>
  <c r="SP51" i="81"/>
  <c r="SQ51" i="81"/>
  <c r="SR51" i="81"/>
  <c r="SS51" i="81"/>
  <c r="ST51" i="81"/>
  <c r="SU51" i="81"/>
  <c r="SV51" i="81"/>
  <c r="SW51" i="81"/>
  <c r="SX51" i="81"/>
  <c r="SY51" i="81"/>
  <c r="SZ51" i="81"/>
  <c r="TA51" i="81"/>
  <c r="TB51" i="81"/>
  <c r="TC51" i="81"/>
  <c r="TD51" i="81"/>
  <c r="TE51" i="81"/>
  <c r="TF51" i="81"/>
  <c r="TG51" i="81"/>
  <c r="TH51" i="81"/>
  <c r="TI51" i="81"/>
  <c r="TJ51" i="81"/>
  <c r="TK51" i="81"/>
  <c r="TL51" i="81"/>
  <c r="TM51" i="81"/>
  <c r="TN51" i="81"/>
  <c r="TO51" i="81"/>
  <c r="TP51" i="81"/>
  <c r="TQ51" i="81"/>
  <c r="TR51" i="81"/>
  <c r="TS51" i="81"/>
  <c r="TT51" i="81"/>
  <c r="TU51" i="81"/>
  <c r="TV51" i="81"/>
  <c r="TW51" i="81"/>
  <c r="TX51" i="81"/>
  <c r="TY51" i="81"/>
  <c r="TZ51" i="81"/>
  <c r="UA51" i="81"/>
  <c r="UB51" i="81"/>
  <c r="UC51" i="81"/>
  <c r="UD51" i="81"/>
  <c r="UE51" i="81"/>
  <c r="UF51" i="81"/>
  <c r="UG51" i="81"/>
  <c r="UH51" i="81"/>
  <c r="UI51" i="81"/>
  <c r="UJ51" i="81"/>
  <c r="UK51" i="81"/>
  <c r="UL51" i="81"/>
  <c r="UM51" i="81"/>
  <c r="UN51" i="81"/>
  <c r="UO51" i="81"/>
  <c r="UP51" i="81"/>
  <c r="UQ51" i="81"/>
  <c r="UR51" i="81"/>
  <c r="US51" i="81"/>
  <c r="UT51" i="81"/>
  <c r="UU51" i="81"/>
  <c r="UV51" i="81"/>
  <c r="UW51" i="81"/>
  <c r="UX51" i="81"/>
  <c r="UY51" i="81"/>
  <c r="UZ51" i="81"/>
  <c r="VA51" i="81"/>
  <c r="VB51" i="81"/>
  <c r="VC51" i="81"/>
  <c r="VD51" i="81"/>
  <c r="VE51" i="81"/>
  <c r="VF51" i="81"/>
  <c r="VG51" i="81"/>
  <c r="VH51" i="81"/>
  <c r="VI51" i="81"/>
  <c r="VJ51" i="81"/>
  <c r="VK51" i="81"/>
  <c r="VL51" i="81"/>
  <c r="VM51" i="81"/>
  <c r="VN51" i="81"/>
  <c r="VO51" i="81"/>
  <c r="VP51" i="81"/>
  <c r="VQ51" i="81"/>
  <c r="VR51" i="81"/>
  <c r="VS51" i="81"/>
  <c r="VT51" i="81"/>
  <c r="VU51" i="81"/>
  <c r="VV51" i="81"/>
  <c r="VW51" i="81"/>
  <c r="VX51" i="81"/>
  <c r="VY51" i="81"/>
  <c r="VZ51" i="81"/>
  <c r="WA51" i="81"/>
  <c r="WB51" i="81"/>
  <c r="WC51" i="81"/>
  <c r="WD51" i="81"/>
  <c r="WE51" i="81"/>
  <c r="WF51" i="81"/>
  <c r="WG51" i="81"/>
  <c r="WH51" i="81"/>
  <c r="WI51" i="81"/>
  <c r="WJ51" i="81"/>
  <c r="WK51" i="81"/>
  <c r="WL51" i="81"/>
  <c r="WM51" i="81"/>
  <c r="WN51" i="81"/>
  <c r="WO51" i="81"/>
  <c r="WP51" i="81"/>
  <c r="WQ51" i="81"/>
  <c r="WR51" i="81"/>
  <c r="WS51" i="81"/>
  <c r="WT51" i="81"/>
  <c r="WU51" i="81"/>
  <c r="WV51" i="81"/>
  <c r="WW51" i="81"/>
  <c r="WX51" i="81"/>
  <c r="WY51" i="81"/>
  <c r="WZ51" i="81"/>
  <c r="XA51" i="81"/>
  <c r="XB51" i="81"/>
  <c r="XC51" i="81"/>
  <c r="XD51" i="81"/>
  <c r="XE51" i="81"/>
  <c r="XF51" i="81"/>
  <c r="XG51" i="81"/>
  <c r="XH51" i="81"/>
  <c r="XI51" i="81"/>
  <c r="XJ51" i="81"/>
  <c r="XK51" i="81"/>
  <c r="XL51" i="81"/>
  <c r="XM51" i="81"/>
  <c r="XN51" i="81"/>
  <c r="XO51" i="81"/>
  <c r="XP51" i="81"/>
  <c r="XQ51" i="81"/>
  <c r="XR51" i="81"/>
  <c r="XS51" i="81"/>
  <c r="XT51" i="81"/>
  <c r="XU51" i="81"/>
  <c r="XV51" i="81"/>
  <c r="XW51" i="81"/>
  <c r="XX51" i="81"/>
  <c r="XY51" i="81"/>
  <c r="XZ51" i="81"/>
  <c r="YA51" i="81"/>
  <c r="YB51" i="81"/>
  <c r="YC51" i="81"/>
  <c r="YD51" i="81"/>
  <c r="YE51" i="81"/>
  <c r="YF51" i="81"/>
  <c r="YG51" i="81"/>
  <c r="YH51" i="81"/>
  <c r="YI51" i="81"/>
  <c r="YJ51" i="81"/>
  <c r="YK51" i="81"/>
  <c r="YL51" i="81"/>
  <c r="YM51" i="81"/>
  <c r="YN51" i="81"/>
  <c r="YO51" i="81"/>
  <c r="YP51" i="81"/>
  <c r="YQ51" i="81"/>
  <c r="YR51" i="81"/>
  <c r="YS51" i="81"/>
  <c r="YT51" i="81"/>
  <c r="YU51" i="81"/>
  <c r="YV51" i="81"/>
  <c r="C53" i="81"/>
  <c r="D53" i="81"/>
  <c r="E53" i="81"/>
  <c r="F53" i="81"/>
  <c r="G53" i="81"/>
  <c r="H53" i="81"/>
  <c r="I53" i="81"/>
  <c r="J53" i="81"/>
  <c r="K53" i="81"/>
  <c r="L53" i="81"/>
  <c r="M53" i="81"/>
  <c r="N53" i="81"/>
  <c r="O53" i="81"/>
  <c r="P53" i="81"/>
  <c r="Q53" i="81"/>
  <c r="R53" i="81"/>
  <c r="S53" i="81"/>
  <c r="T53" i="81"/>
  <c r="U53" i="81"/>
  <c r="V53" i="81"/>
  <c r="W53" i="81"/>
  <c r="X53" i="81"/>
  <c r="Y53" i="81"/>
  <c r="Z53" i="81"/>
  <c r="AA53" i="81"/>
  <c r="AB53" i="81"/>
  <c r="AC53" i="81"/>
  <c r="AD53" i="81"/>
  <c r="AE53" i="81"/>
  <c r="AF53" i="81"/>
  <c r="AG53" i="81"/>
  <c r="AH53" i="81"/>
  <c r="AI53" i="81"/>
  <c r="AJ53" i="81"/>
  <c r="AK53" i="81"/>
  <c r="AL53" i="81"/>
  <c r="AM53" i="81"/>
  <c r="AN53" i="81"/>
  <c r="AO53" i="81"/>
  <c r="AP53" i="81"/>
  <c r="AQ53" i="81"/>
  <c r="AR53" i="81"/>
  <c r="AS53" i="81"/>
  <c r="AT53" i="81"/>
  <c r="AU53" i="81"/>
  <c r="AV53" i="81"/>
  <c r="AW53" i="81"/>
  <c r="AX53" i="81"/>
  <c r="AY53" i="81"/>
  <c r="AZ53" i="81"/>
  <c r="BA53" i="81"/>
  <c r="BB53" i="81"/>
  <c r="BC53" i="81"/>
  <c r="BD53" i="81"/>
  <c r="BE53" i="81"/>
  <c r="BF53" i="81"/>
  <c r="BG53" i="81"/>
  <c r="BH53" i="81"/>
  <c r="BI53" i="81"/>
  <c r="BJ53" i="81"/>
  <c r="BK53" i="81"/>
  <c r="BL53" i="81"/>
  <c r="BM53" i="81"/>
  <c r="BN53" i="81"/>
  <c r="BO53" i="81"/>
  <c r="BP53" i="81"/>
  <c r="BQ53" i="81"/>
  <c r="BR53" i="81"/>
  <c r="BS53" i="81"/>
  <c r="BT53" i="81"/>
  <c r="BU53" i="81"/>
  <c r="BV53" i="81"/>
  <c r="BW53" i="81"/>
  <c r="BX53" i="81"/>
  <c r="BY53" i="81"/>
  <c r="BZ53" i="81"/>
  <c r="CA53" i="81"/>
  <c r="CB53" i="81"/>
  <c r="CC53" i="81"/>
  <c r="CD53" i="81"/>
  <c r="CE53" i="81"/>
  <c r="CF53" i="81"/>
  <c r="CG53" i="81"/>
  <c r="CH53" i="81"/>
  <c r="CI53" i="81"/>
  <c r="CJ53" i="81"/>
  <c r="CK53" i="81"/>
  <c r="CL53" i="81"/>
  <c r="CM53" i="81"/>
  <c r="CN53" i="81"/>
  <c r="CO53" i="81"/>
  <c r="CP53" i="81"/>
  <c r="CQ53" i="81"/>
  <c r="CR53" i="81"/>
  <c r="CS53" i="81"/>
  <c r="CT53" i="81"/>
  <c r="CU53" i="81"/>
  <c r="CV53" i="81"/>
  <c r="CW53" i="81"/>
  <c r="CX53" i="81"/>
  <c r="CY53" i="81"/>
  <c r="CZ53" i="81"/>
  <c r="DA53" i="81"/>
  <c r="DB53" i="81"/>
  <c r="DC53" i="81"/>
  <c r="DD53" i="81"/>
  <c r="DE53" i="81"/>
  <c r="DF53" i="81"/>
  <c r="DG53" i="81"/>
  <c r="DH53" i="81"/>
  <c r="DI53" i="81"/>
  <c r="DJ53" i="81"/>
  <c r="DK53" i="81"/>
  <c r="DL53" i="81"/>
  <c r="DM53" i="81"/>
  <c r="DN53" i="81"/>
  <c r="DO53" i="81"/>
  <c r="DP53" i="81"/>
  <c r="DQ53" i="81"/>
  <c r="DR53" i="81"/>
  <c r="DS53" i="81"/>
  <c r="DT53" i="81"/>
  <c r="DU53" i="81"/>
  <c r="DV53" i="81"/>
  <c r="DW53" i="81"/>
  <c r="DX53" i="81"/>
  <c r="DY53" i="81"/>
  <c r="DZ53" i="81"/>
  <c r="EA53" i="81"/>
  <c r="EB53" i="81"/>
  <c r="EC53" i="81"/>
  <c r="ED53" i="81"/>
  <c r="EE53" i="81"/>
  <c r="EF53" i="81"/>
  <c r="EG53" i="81"/>
  <c r="EH53" i="81"/>
  <c r="EI53" i="81"/>
  <c r="EJ53" i="81"/>
  <c r="EK53" i="81"/>
  <c r="EL53" i="81"/>
  <c r="EM53" i="81"/>
  <c r="EN53" i="81"/>
  <c r="EO53" i="81"/>
  <c r="EP53" i="81"/>
  <c r="EQ53" i="81"/>
  <c r="ER53" i="81"/>
  <c r="ES53" i="81"/>
  <c r="ET53" i="81"/>
  <c r="EU53" i="81"/>
  <c r="EV53" i="81"/>
  <c r="EW53" i="81"/>
  <c r="EX53" i="81"/>
  <c r="EY53" i="81"/>
  <c r="EZ53" i="81"/>
  <c r="FA53" i="81"/>
  <c r="FB53" i="81"/>
  <c r="FC53" i="81"/>
  <c r="FD53" i="81"/>
  <c r="FE53" i="81"/>
  <c r="FF53" i="81"/>
  <c r="FG53" i="81"/>
  <c r="FH53" i="81"/>
  <c r="FI53" i="81"/>
  <c r="FJ53" i="81"/>
  <c r="FK53" i="81"/>
  <c r="FL53" i="81"/>
  <c r="FM53" i="81"/>
  <c r="FN53" i="81"/>
  <c r="FO53" i="81"/>
  <c r="FP53" i="81"/>
  <c r="FQ53" i="81"/>
  <c r="FR53" i="81"/>
  <c r="FS53" i="81"/>
  <c r="FT53" i="81"/>
  <c r="FU53" i="81"/>
  <c r="FV53" i="81"/>
  <c r="FW53" i="81"/>
  <c r="FX53" i="81"/>
  <c r="FY53" i="81"/>
  <c r="FZ53" i="81"/>
  <c r="GA53" i="81"/>
  <c r="GB53" i="81"/>
  <c r="GC53" i="81"/>
  <c r="GD53" i="81"/>
  <c r="GE53" i="81"/>
  <c r="GF53" i="81"/>
  <c r="GG53" i="81"/>
  <c r="GH53" i="81"/>
  <c r="GI53" i="81"/>
  <c r="GJ53" i="81"/>
  <c r="GK53" i="81"/>
  <c r="GL53" i="81"/>
  <c r="GM53" i="81"/>
  <c r="GN53" i="81"/>
  <c r="GO53" i="81"/>
  <c r="GP53" i="81"/>
  <c r="GQ53" i="81"/>
  <c r="GR53" i="81"/>
  <c r="GS53" i="81"/>
  <c r="GT53" i="81"/>
  <c r="GU53" i="81"/>
  <c r="GV53" i="81"/>
  <c r="GW53" i="81"/>
  <c r="GX53" i="81"/>
  <c r="GY53" i="81"/>
  <c r="GZ53" i="81"/>
  <c r="HA53" i="81"/>
  <c r="HB53" i="81"/>
  <c r="HC53" i="81"/>
  <c r="HD53" i="81"/>
  <c r="HE53" i="81"/>
  <c r="HF53" i="81"/>
  <c r="HG53" i="81"/>
  <c r="HH53" i="81"/>
  <c r="HI53" i="81"/>
  <c r="HJ53" i="81"/>
  <c r="HK53" i="81"/>
  <c r="HL53" i="81"/>
  <c r="HM53" i="81"/>
  <c r="HN53" i="81"/>
  <c r="HO53" i="81"/>
  <c r="HP53" i="81"/>
  <c r="HQ53" i="81"/>
  <c r="HR53" i="81"/>
  <c r="HS53" i="81"/>
  <c r="HT53" i="81"/>
  <c r="HU53" i="81"/>
  <c r="HV53" i="81"/>
  <c r="HW53" i="81"/>
  <c r="HX53" i="81"/>
  <c r="HY53" i="81"/>
  <c r="HZ53" i="81"/>
  <c r="IA53" i="81"/>
  <c r="IB53" i="81"/>
  <c r="IC53" i="81"/>
  <c r="ID53" i="81"/>
  <c r="IE53" i="81"/>
  <c r="IF53" i="81"/>
  <c r="IG53" i="81"/>
  <c r="IH53" i="81"/>
  <c r="II53" i="81"/>
  <c r="IJ53" i="81"/>
  <c r="IK53" i="81"/>
  <c r="IL53" i="81"/>
  <c r="IM53" i="81"/>
  <c r="IN53" i="81"/>
  <c r="IO53" i="81"/>
  <c r="IP53" i="81"/>
  <c r="IQ53" i="81"/>
  <c r="IR53" i="81"/>
  <c r="IS53" i="81"/>
  <c r="IT53" i="81"/>
  <c r="IU53" i="81"/>
  <c r="IV53" i="81"/>
  <c r="IW53" i="81"/>
  <c r="IX53" i="81"/>
  <c r="IY53" i="81"/>
  <c r="IZ53" i="81"/>
  <c r="JA53" i="81"/>
  <c r="JB53" i="81"/>
  <c r="JC53" i="81"/>
  <c r="JD53" i="81"/>
  <c r="JE53" i="81"/>
  <c r="JF53" i="81"/>
  <c r="JG53" i="81"/>
  <c r="JH53" i="81"/>
  <c r="JI53" i="81"/>
  <c r="JJ53" i="81"/>
  <c r="JK53" i="81"/>
  <c r="JL53" i="81"/>
  <c r="JM53" i="81"/>
  <c r="JN53" i="81"/>
  <c r="JO53" i="81"/>
  <c r="JP53" i="81"/>
  <c r="JQ53" i="81"/>
  <c r="JR53" i="81"/>
  <c r="JS53" i="81"/>
  <c r="JT53" i="81"/>
  <c r="JU53" i="81"/>
  <c r="JV53" i="81"/>
  <c r="JW53" i="81"/>
  <c r="JX53" i="81"/>
  <c r="JY53" i="81"/>
  <c r="JZ53" i="81"/>
  <c r="KA53" i="81"/>
  <c r="KB53" i="81"/>
  <c r="KC53" i="81"/>
  <c r="KD53" i="81"/>
  <c r="KE53" i="81"/>
  <c r="KF53" i="81"/>
  <c r="KG53" i="81"/>
  <c r="KH53" i="81"/>
  <c r="KI53" i="81"/>
  <c r="KJ53" i="81"/>
  <c r="KK53" i="81"/>
  <c r="KL53" i="81"/>
  <c r="KM53" i="81"/>
  <c r="KN53" i="81"/>
  <c r="KO53" i="81"/>
  <c r="KP53" i="81"/>
  <c r="KQ53" i="81"/>
  <c r="KR53" i="81"/>
  <c r="KS53" i="81"/>
  <c r="KT53" i="81"/>
  <c r="KU53" i="81"/>
  <c r="KV53" i="81"/>
  <c r="KW53" i="81"/>
  <c r="KX53" i="81"/>
  <c r="KY53" i="81"/>
  <c r="KZ53" i="81"/>
  <c r="LA53" i="81"/>
  <c r="LB53" i="81"/>
  <c r="LC53" i="81"/>
  <c r="LD53" i="81"/>
  <c r="LE53" i="81"/>
  <c r="LF53" i="81"/>
  <c r="LG53" i="81"/>
  <c r="LH53" i="81"/>
  <c r="LI53" i="81"/>
  <c r="LJ53" i="81"/>
  <c r="LK53" i="81"/>
  <c r="LL53" i="81"/>
  <c r="LM53" i="81"/>
  <c r="LN53" i="81"/>
  <c r="LO53" i="81"/>
  <c r="LP53" i="81"/>
  <c r="LQ53" i="81"/>
  <c r="LR53" i="81"/>
  <c r="LS53" i="81"/>
  <c r="LT53" i="81"/>
  <c r="LU53" i="81"/>
  <c r="LV53" i="81"/>
  <c r="LW53" i="81"/>
  <c r="LX53" i="81"/>
  <c r="LY53" i="81"/>
  <c r="LZ53" i="81"/>
  <c r="MA53" i="81"/>
  <c r="MB53" i="81"/>
  <c r="MC53" i="81"/>
  <c r="MD53" i="81"/>
  <c r="ME53" i="81"/>
  <c r="MF53" i="81"/>
  <c r="MG53" i="81"/>
  <c r="MH53" i="81"/>
  <c r="MI53" i="81"/>
  <c r="MJ53" i="81"/>
  <c r="MK53" i="81"/>
  <c r="ML53" i="81"/>
  <c r="MM53" i="81"/>
  <c r="MN53" i="81"/>
  <c r="MO53" i="81"/>
  <c r="MP53" i="81"/>
  <c r="MQ53" i="81"/>
  <c r="MR53" i="81"/>
  <c r="MS53" i="81"/>
  <c r="MT53" i="81"/>
  <c r="MU53" i="81"/>
  <c r="MV53" i="81"/>
  <c r="MW53" i="81"/>
  <c r="MX53" i="81"/>
  <c r="MY53" i="81"/>
  <c r="MZ53" i="81"/>
  <c r="NA53" i="81"/>
  <c r="NB53" i="81"/>
  <c r="NC53" i="81"/>
  <c r="ND53" i="81"/>
  <c r="NE53" i="81"/>
  <c r="NF53" i="81"/>
  <c r="NG53" i="81"/>
  <c r="NH53" i="81"/>
  <c r="NI53" i="81"/>
  <c r="NJ53" i="81"/>
  <c r="NK53" i="81"/>
  <c r="NL53" i="81"/>
  <c r="NM53" i="81"/>
  <c r="NN53" i="81"/>
  <c r="NO53" i="81"/>
  <c r="NP53" i="81"/>
  <c r="NQ53" i="81"/>
  <c r="NR53" i="81"/>
  <c r="NS53" i="81"/>
  <c r="NT53" i="81"/>
  <c r="NU53" i="81"/>
  <c r="NV53" i="81"/>
  <c r="NW53" i="81"/>
  <c r="NX53" i="81"/>
  <c r="NY53" i="81"/>
  <c r="NZ53" i="81"/>
  <c r="OA53" i="81"/>
  <c r="OB53" i="81"/>
  <c r="OC53" i="81"/>
  <c r="OD53" i="81"/>
  <c r="OE53" i="81"/>
  <c r="OF53" i="81"/>
  <c r="OG53" i="81"/>
  <c r="OH53" i="81"/>
  <c r="OI53" i="81"/>
  <c r="OJ53" i="81"/>
  <c r="OK53" i="81"/>
  <c r="OL53" i="81"/>
  <c r="OM53" i="81"/>
  <c r="ON53" i="81"/>
  <c r="OO53" i="81"/>
  <c r="OP53" i="81"/>
  <c r="OQ53" i="81"/>
  <c r="OR53" i="81"/>
  <c r="OS53" i="81"/>
  <c r="OT53" i="81"/>
  <c r="OU53" i="81"/>
  <c r="OV53" i="81"/>
  <c r="OW53" i="81"/>
  <c r="OX53" i="81"/>
  <c r="OY53" i="81"/>
  <c r="OZ53" i="81"/>
  <c r="PA53" i="81"/>
  <c r="PB53" i="81"/>
  <c r="PC53" i="81"/>
  <c r="PD53" i="81"/>
  <c r="PE53" i="81"/>
  <c r="PF53" i="81"/>
  <c r="PG53" i="81"/>
  <c r="PH53" i="81"/>
  <c r="PI53" i="81"/>
  <c r="PJ53" i="81"/>
  <c r="PK53" i="81"/>
  <c r="PL53" i="81"/>
  <c r="PM53" i="81"/>
  <c r="PN53" i="81"/>
  <c r="PO53" i="81"/>
  <c r="PP53" i="81"/>
  <c r="PQ53" i="81"/>
  <c r="PR53" i="81"/>
  <c r="PS53" i="81"/>
  <c r="PT53" i="81"/>
  <c r="PU53" i="81"/>
  <c r="PV53" i="81"/>
  <c r="PW53" i="81"/>
  <c r="PX53" i="81"/>
  <c r="PY53" i="81"/>
  <c r="PZ53" i="81"/>
  <c r="QA53" i="81"/>
  <c r="QB53" i="81"/>
  <c r="QC53" i="81"/>
  <c r="QD53" i="81"/>
  <c r="QE53" i="81"/>
  <c r="QF53" i="81"/>
  <c r="QG53" i="81"/>
  <c r="QH53" i="81"/>
  <c r="QI53" i="81"/>
  <c r="QJ53" i="81"/>
  <c r="QK53" i="81"/>
  <c r="QL53" i="81"/>
  <c r="QM53" i="81"/>
  <c r="QN53" i="81"/>
  <c r="QO53" i="81"/>
  <c r="QP53" i="81"/>
  <c r="QQ53" i="81"/>
  <c r="QR53" i="81"/>
  <c r="QS53" i="81"/>
  <c r="QT53" i="81"/>
  <c r="QU53" i="81"/>
  <c r="QV53" i="81"/>
  <c r="QW53" i="81"/>
  <c r="QX53" i="81"/>
  <c r="QY53" i="81"/>
  <c r="QZ53" i="81"/>
  <c r="RA53" i="81"/>
  <c r="RB53" i="81"/>
  <c r="RC53" i="81"/>
  <c r="RD53" i="81"/>
  <c r="RE53" i="81"/>
  <c r="RF53" i="81"/>
  <c r="RG53" i="81"/>
  <c r="RH53" i="81"/>
  <c r="RI53" i="81"/>
  <c r="RJ53" i="81"/>
  <c r="RK53" i="81"/>
  <c r="RL53" i="81"/>
  <c r="RM53" i="81"/>
  <c r="RN53" i="81"/>
  <c r="RO53" i="81"/>
  <c r="RP53" i="81"/>
  <c r="RQ53" i="81"/>
  <c r="RR53" i="81"/>
  <c r="RS53" i="81"/>
  <c r="RT53" i="81"/>
  <c r="RU53" i="81"/>
  <c r="RV53" i="81"/>
  <c r="RW53" i="81"/>
  <c r="RX53" i="81"/>
  <c r="RY53" i="81"/>
  <c r="RZ53" i="81"/>
  <c r="SA53" i="81"/>
  <c r="SB53" i="81"/>
  <c r="SC53" i="81"/>
  <c r="SD53" i="81"/>
  <c r="SE53" i="81"/>
  <c r="SF53" i="81"/>
  <c r="SG53" i="81"/>
  <c r="SH53" i="81"/>
  <c r="SI53" i="81"/>
  <c r="SJ53" i="81"/>
  <c r="SK53" i="81"/>
  <c r="SL53" i="81"/>
  <c r="SM53" i="81"/>
  <c r="SN53" i="81"/>
  <c r="SO53" i="81"/>
  <c r="SP53" i="81"/>
  <c r="SQ53" i="81"/>
  <c r="SR53" i="81"/>
  <c r="SS53" i="81"/>
  <c r="ST53" i="81"/>
  <c r="SU53" i="81"/>
  <c r="SV53" i="81"/>
  <c r="SW53" i="81"/>
  <c r="SX53" i="81"/>
  <c r="SY53" i="81"/>
  <c r="SZ53" i="81"/>
  <c r="TA53" i="81"/>
  <c r="TB53" i="81"/>
  <c r="TC53" i="81"/>
  <c r="TD53" i="81"/>
  <c r="TE53" i="81"/>
  <c r="TF53" i="81"/>
  <c r="TG53" i="81"/>
  <c r="TH53" i="81"/>
  <c r="TI53" i="81"/>
  <c r="TJ53" i="81"/>
  <c r="TK53" i="81"/>
  <c r="TL53" i="81"/>
  <c r="TM53" i="81"/>
  <c r="TN53" i="81"/>
  <c r="TO53" i="81"/>
  <c r="TP53" i="81"/>
  <c r="TQ53" i="81"/>
  <c r="TR53" i="81"/>
  <c r="TS53" i="81"/>
  <c r="TT53" i="81"/>
  <c r="TU53" i="81"/>
  <c r="TV53" i="81"/>
  <c r="TW53" i="81"/>
  <c r="TX53" i="81"/>
  <c r="TY53" i="81"/>
  <c r="TZ53" i="81"/>
  <c r="UA53" i="81"/>
  <c r="UB53" i="81"/>
  <c r="UC53" i="81"/>
  <c r="UD53" i="81"/>
  <c r="UE53" i="81"/>
  <c r="UF53" i="81"/>
  <c r="UG53" i="81"/>
  <c r="UH53" i="81"/>
  <c r="UI53" i="81"/>
  <c r="UJ53" i="81"/>
  <c r="UK53" i="81"/>
  <c r="UL53" i="81"/>
  <c r="UM53" i="81"/>
  <c r="UN53" i="81"/>
  <c r="UO53" i="81"/>
  <c r="UP53" i="81"/>
  <c r="UQ53" i="81"/>
  <c r="UR53" i="81"/>
  <c r="US53" i="81"/>
  <c r="UT53" i="81"/>
  <c r="UU53" i="81"/>
  <c r="UV53" i="81"/>
  <c r="UW53" i="81"/>
  <c r="UX53" i="81"/>
  <c r="UY53" i="81"/>
  <c r="UZ53" i="81"/>
  <c r="VA53" i="81"/>
  <c r="VB53" i="81"/>
  <c r="VC53" i="81"/>
  <c r="VD53" i="81"/>
  <c r="VE53" i="81"/>
  <c r="VF53" i="81"/>
  <c r="VG53" i="81"/>
  <c r="VH53" i="81"/>
  <c r="VI53" i="81"/>
  <c r="VJ53" i="81"/>
  <c r="VK53" i="81"/>
  <c r="VL53" i="81"/>
  <c r="VM53" i="81"/>
  <c r="VN53" i="81"/>
  <c r="VO53" i="81"/>
  <c r="VP53" i="81"/>
  <c r="VQ53" i="81"/>
  <c r="VR53" i="81"/>
  <c r="VS53" i="81"/>
  <c r="VT53" i="81"/>
  <c r="VU53" i="81"/>
  <c r="VV53" i="81"/>
  <c r="VW53" i="81"/>
  <c r="VX53" i="81"/>
  <c r="VY53" i="81"/>
  <c r="VZ53" i="81"/>
  <c r="WA53" i="81"/>
  <c r="WB53" i="81"/>
  <c r="WC53" i="81"/>
  <c r="WD53" i="81"/>
  <c r="WE53" i="81"/>
  <c r="WF53" i="81"/>
  <c r="WG53" i="81"/>
  <c r="WH53" i="81"/>
  <c r="WI53" i="81"/>
  <c r="WJ53" i="81"/>
  <c r="WK53" i="81"/>
  <c r="WL53" i="81"/>
  <c r="WM53" i="81"/>
  <c r="WN53" i="81"/>
  <c r="WO53" i="81"/>
  <c r="WP53" i="81"/>
  <c r="WQ53" i="81"/>
  <c r="WR53" i="81"/>
  <c r="WS53" i="81"/>
  <c r="WT53" i="81"/>
  <c r="WU53" i="81"/>
  <c r="WV53" i="81"/>
  <c r="WW53" i="81"/>
  <c r="WX53" i="81"/>
  <c r="WY53" i="81"/>
  <c r="WZ53" i="81"/>
  <c r="XA53" i="81"/>
  <c r="XB53" i="81"/>
  <c r="XC53" i="81"/>
  <c r="XD53" i="81"/>
  <c r="XE53" i="81"/>
  <c r="XF53" i="81"/>
  <c r="XG53" i="81"/>
  <c r="XH53" i="81"/>
  <c r="XI53" i="81"/>
  <c r="XJ53" i="81"/>
  <c r="XK53" i="81"/>
  <c r="XL53" i="81"/>
  <c r="XM53" i="81"/>
  <c r="XN53" i="81"/>
  <c r="XO53" i="81"/>
  <c r="XP53" i="81"/>
  <c r="XQ53" i="81"/>
  <c r="XR53" i="81"/>
  <c r="XS53" i="81"/>
  <c r="XT53" i="81"/>
  <c r="XU53" i="81"/>
  <c r="XV53" i="81"/>
  <c r="XW53" i="81"/>
  <c r="XX53" i="81"/>
  <c r="XY53" i="81"/>
  <c r="XZ53" i="81"/>
  <c r="YA53" i="81"/>
  <c r="YB53" i="81"/>
  <c r="YC53" i="81"/>
  <c r="YD53" i="81"/>
  <c r="YE53" i="81"/>
  <c r="YF53" i="81"/>
  <c r="YG53" i="81"/>
  <c r="YH53" i="81"/>
  <c r="YI53" i="81"/>
  <c r="YJ53" i="81"/>
  <c r="YK53" i="81"/>
  <c r="YL53" i="81"/>
  <c r="YM53" i="81"/>
  <c r="YN53" i="81"/>
  <c r="YO53" i="81"/>
  <c r="YP53" i="81"/>
  <c r="YQ53" i="81"/>
  <c r="YR53" i="81"/>
  <c r="YS53" i="81"/>
  <c r="YT53" i="81"/>
  <c r="YU53" i="81"/>
  <c r="YV53" i="81"/>
  <c r="C54" i="81"/>
  <c r="D54" i="81"/>
  <c r="E54" i="81"/>
  <c r="F54" i="81"/>
  <c r="G54" i="81"/>
  <c r="H54" i="81"/>
  <c r="I54" i="81"/>
  <c r="J54" i="81"/>
  <c r="K54" i="81"/>
  <c r="L54" i="81"/>
  <c r="M54" i="81"/>
  <c r="N54" i="81"/>
  <c r="O54" i="81"/>
  <c r="P54" i="81"/>
  <c r="Q54" i="81"/>
  <c r="R54" i="81"/>
  <c r="S54" i="81"/>
  <c r="T54" i="81"/>
  <c r="U54" i="81"/>
  <c r="V54" i="81"/>
  <c r="W54" i="81"/>
  <c r="X54" i="81"/>
  <c r="Y54" i="81"/>
  <c r="Z54" i="81"/>
  <c r="AA54" i="81"/>
  <c r="AB54" i="81"/>
  <c r="AC54" i="81"/>
  <c r="AD54" i="81"/>
  <c r="AE54" i="81"/>
  <c r="AF54" i="81"/>
  <c r="AG54" i="81"/>
  <c r="AH54" i="81"/>
  <c r="AI54" i="81"/>
  <c r="AJ54" i="81"/>
  <c r="AK54" i="81"/>
  <c r="AL54" i="81"/>
  <c r="AM54" i="81"/>
  <c r="AN54" i="81"/>
  <c r="AO54" i="81"/>
  <c r="AP54" i="81"/>
  <c r="AQ54" i="81"/>
  <c r="AR54" i="81"/>
  <c r="AS54" i="81"/>
  <c r="AT54" i="81"/>
  <c r="AU54" i="81"/>
  <c r="AV54" i="81"/>
  <c r="AW54" i="81"/>
  <c r="AX54" i="81"/>
  <c r="AY54" i="81"/>
  <c r="AZ54" i="81"/>
  <c r="BA54" i="81"/>
  <c r="BB54" i="81"/>
  <c r="BC54" i="81"/>
  <c r="BD54" i="81"/>
  <c r="BE54" i="81"/>
  <c r="BF54" i="81"/>
  <c r="BG54" i="81"/>
  <c r="BH54" i="81"/>
  <c r="BI54" i="81"/>
  <c r="BJ54" i="81"/>
  <c r="BK54" i="81"/>
  <c r="BL54" i="81"/>
  <c r="BM54" i="81"/>
  <c r="BN54" i="81"/>
  <c r="BO54" i="81"/>
  <c r="BP54" i="81"/>
  <c r="BQ54" i="81"/>
  <c r="BR54" i="81"/>
  <c r="BS54" i="81"/>
  <c r="BT54" i="81"/>
  <c r="BU54" i="81"/>
  <c r="BV54" i="81"/>
  <c r="BW54" i="81"/>
  <c r="BX54" i="81"/>
  <c r="BY54" i="81"/>
  <c r="BZ54" i="81"/>
  <c r="CA54" i="81"/>
  <c r="CB54" i="81"/>
  <c r="CC54" i="81"/>
  <c r="CD54" i="81"/>
  <c r="CE54" i="81"/>
  <c r="CF54" i="81"/>
  <c r="CG54" i="81"/>
  <c r="CH54" i="81"/>
  <c r="CI54" i="81"/>
  <c r="CJ54" i="81"/>
  <c r="CK54" i="81"/>
  <c r="CL54" i="81"/>
  <c r="CM54" i="81"/>
  <c r="CN54" i="81"/>
  <c r="CO54" i="81"/>
  <c r="CP54" i="81"/>
  <c r="CQ54" i="81"/>
  <c r="CR54" i="81"/>
  <c r="CS54" i="81"/>
  <c r="CT54" i="81"/>
  <c r="CU54" i="81"/>
  <c r="CV54" i="81"/>
  <c r="CW54" i="81"/>
  <c r="CX54" i="81"/>
  <c r="CY54" i="81"/>
  <c r="CZ54" i="81"/>
  <c r="DA54" i="81"/>
  <c r="DB54" i="81"/>
  <c r="DC54" i="81"/>
  <c r="DD54" i="81"/>
  <c r="DE54" i="81"/>
  <c r="DF54" i="81"/>
  <c r="DG54" i="81"/>
  <c r="DH54" i="81"/>
  <c r="DI54" i="81"/>
  <c r="DJ54" i="81"/>
  <c r="DK54" i="81"/>
  <c r="DL54" i="81"/>
  <c r="DM54" i="81"/>
  <c r="DN54" i="81"/>
  <c r="DO54" i="81"/>
  <c r="DP54" i="81"/>
  <c r="DQ54" i="81"/>
  <c r="DR54" i="81"/>
  <c r="DS54" i="81"/>
  <c r="DT54" i="81"/>
  <c r="DU54" i="81"/>
  <c r="DV54" i="81"/>
  <c r="DW54" i="81"/>
  <c r="DX54" i="81"/>
  <c r="DY54" i="81"/>
  <c r="DZ54" i="81"/>
  <c r="EA54" i="81"/>
  <c r="EB54" i="81"/>
  <c r="EC54" i="81"/>
  <c r="ED54" i="81"/>
  <c r="EE54" i="81"/>
  <c r="EF54" i="81"/>
  <c r="EG54" i="81"/>
  <c r="EH54" i="81"/>
  <c r="EI54" i="81"/>
  <c r="EJ54" i="81"/>
  <c r="EK54" i="81"/>
  <c r="EL54" i="81"/>
  <c r="EM54" i="81"/>
  <c r="EN54" i="81"/>
  <c r="EO54" i="81"/>
  <c r="EP54" i="81"/>
  <c r="EQ54" i="81"/>
  <c r="ER54" i="81"/>
  <c r="ES54" i="81"/>
  <c r="ET54" i="81"/>
  <c r="EU54" i="81"/>
  <c r="EV54" i="81"/>
  <c r="EW54" i="81"/>
  <c r="EX54" i="81"/>
  <c r="EY54" i="81"/>
  <c r="EZ54" i="81"/>
  <c r="FA54" i="81"/>
  <c r="FB54" i="81"/>
  <c r="FC54" i="81"/>
  <c r="FD54" i="81"/>
  <c r="FE54" i="81"/>
  <c r="FF54" i="81"/>
  <c r="FG54" i="81"/>
  <c r="FH54" i="81"/>
  <c r="FI54" i="81"/>
  <c r="FJ54" i="81"/>
  <c r="FK54" i="81"/>
  <c r="FL54" i="81"/>
  <c r="FM54" i="81"/>
  <c r="FN54" i="81"/>
  <c r="FO54" i="81"/>
  <c r="FP54" i="81"/>
  <c r="FQ54" i="81"/>
  <c r="FR54" i="81"/>
  <c r="FS54" i="81"/>
  <c r="FT54" i="81"/>
  <c r="FU54" i="81"/>
  <c r="FV54" i="81"/>
  <c r="FW54" i="81"/>
  <c r="FX54" i="81"/>
  <c r="FY54" i="81"/>
  <c r="FZ54" i="81"/>
  <c r="GA54" i="81"/>
  <c r="GB54" i="81"/>
  <c r="GC54" i="81"/>
  <c r="GD54" i="81"/>
  <c r="GE54" i="81"/>
  <c r="GF54" i="81"/>
  <c r="GG54" i="81"/>
  <c r="GH54" i="81"/>
  <c r="GI54" i="81"/>
  <c r="GJ54" i="81"/>
  <c r="GK54" i="81"/>
  <c r="GL54" i="81"/>
  <c r="GM54" i="81"/>
  <c r="GN54" i="81"/>
  <c r="GO54" i="81"/>
  <c r="GP54" i="81"/>
  <c r="GQ54" i="81"/>
  <c r="GR54" i="81"/>
  <c r="GS54" i="81"/>
  <c r="GT54" i="81"/>
  <c r="GU54" i="81"/>
  <c r="GV54" i="81"/>
  <c r="GW54" i="81"/>
  <c r="GX54" i="81"/>
  <c r="GY54" i="81"/>
  <c r="GZ54" i="81"/>
  <c r="HA54" i="81"/>
  <c r="HB54" i="81"/>
  <c r="HC54" i="81"/>
  <c r="HD54" i="81"/>
  <c r="HE54" i="81"/>
  <c r="HF54" i="81"/>
  <c r="HG54" i="81"/>
  <c r="HH54" i="81"/>
  <c r="HI54" i="81"/>
  <c r="HJ54" i="81"/>
  <c r="HK54" i="81"/>
  <c r="HL54" i="81"/>
  <c r="HM54" i="81"/>
  <c r="HN54" i="81"/>
  <c r="HO54" i="81"/>
  <c r="HP54" i="81"/>
  <c r="HQ54" i="81"/>
  <c r="HR54" i="81"/>
  <c r="HS54" i="81"/>
  <c r="HT54" i="81"/>
  <c r="HU54" i="81"/>
  <c r="HV54" i="81"/>
  <c r="HW54" i="81"/>
  <c r="HX54" i="81"/>
  <c r="HY54" i="81"/>
  <c r="HZ54" i="81"/>
  <c r="IA54" i="81"/>
  <c r="IB54" i="81"/>
  <c r="IC54" i="81"/>
  <c r="ID54" i="81"/>
  <c r="IE54" i="81"/>
  <c r="IF54" i="81"/>
  <c r="IG54" i="81"/>
  <c r="IH54" i="81"/>
  <c r="II54" i="81"/>
  <c r="IJ54" i="81"/>
  <c r="IK54" i="81"/>
  <c r="IL54" i="81"/>
  <c r="IM54" i="81"/>
  <c r="IN54" i="81"/>
  <c r="IO54" i="81"/>
  <c r="IP54" i="81"/>
  <c r="IQ54" i="81"/>
  <c r="IR54" i="81"/>
  <c r="IS54" i="81"/>
  <c r="IT54" i="81"/>
  <c r="IU54" i="81"/>
  <c r="IV54" i="81"/>
  <c r="IW54" i="81"/>
  <c r="IX54" i="81"/>
  <c r="IY54" i="81"/>
  <c r="IZ54" i="81"/>
  <c r="JA54" i="81"/>
  <c r="JB54" i="81"/>
  <c r="JC54" i="81"/>
  <c r="JD54" i="81"/>
  <c r="JE54" i="81"/>
  <c r="JF54" i="81"/>
  <c r="JG54" i="81"/>
  <c r="JH54" i="81"/>
  <c r="JI54" i="81"/>
  <c r="JJ54" i="81"/>
  <c r="JK54" i="81"/>
  <c r="JL54" i="81"/>
  <c r="JM54" i="81"/>
  <c r="JN54" i="81"/>
  <c r="JO54" i="81"/>
  <c r="JP54" i="81"/>
  <c r="JQ54" i="81"/>
  <c r="JR54" i="81"/>
  <c r="JS54" i="81"/>
  <c r="JT54" i="81"/>
  <c r="JU54" i="81"/>
  <c r="JV54" i="81"/>
  <c r="JW54" i="81"/>
  <c r="JX54" i="81"/>
  <c r="JY54" i="81"/>
  <c r="JZ54" i="81"/>
  <c r="KA54" i="81"/>
  <c r="KB54" i="81"/>
  <c r="KC54" i="81"/>
  <c r="KD54" i="81"/>
  <c r="KE54" i="81"/>
  <c r="KF54" i="81"/>
  <c r="KG54" i="81"/>
  <c r="KH54" i="81"/>
  <c r="KI54" i="81"/>
  <c r="KJ54" i="81"/>
  <c r="KK54" i="81"/>
  <c r="KL54" i="81"/>
  <c r="KM54" i="81"/>
  <c r="KN54" i="81"/>
  <c r="KO54" i="81"/>
  <c r="KP54" i="81"/>
  <c r="KQ54" i="81"/>
  <c r="KR54" i="81"/>
  <c r="KS54" i="81"/>
  <c r="KT54" i="81"/>
  <c r="KU54" i="81"/>
  <c r="KV54" i="81"/>
  <c r="KW54" i="81"/>
  <c r="KX54" i="81"/>
  <c r="KY54" i="81"/>
  <c r="KZ54" i="81"/>
  <c r="LA54" i="81"/>
  <c r="LB54" i="81"/>
  <c r="LC54" i="81"/>
  <c r="LD54" i="81"/>
  <c r="LE54" i="81"/>
  <c r="LF54" i="81"/>
  <c r="LG54" i="81"/>
  <c r="LH54" i="81"/>
  <c r="LI54" i="81"/>
  <c r="LJ54" i="81"/>
  <c r="LK54" i="81"/>
  <c r="LL54" i="81"/>
  <c r="LM54" i="81"/>
  <c r="LN54" i="81"/>
  <c r="LO54" i="81"/>
  <c r="LP54" i="81"/>
  <c r="LQ54" i="81"/>
  <c r="LR54" i="81"/>
  <c r="LS54" i="81"/>
  <c r="LT54" i="81"/>
  <c r="LU54" i="81"/>
  <c r="LV54" i="81"/>
  <c r="LW54" i="81"/>
  <c r="LX54" i="81"/>
  <c r="LY54" i="81"/>
  <c r="LZ54" i="81"/>
  <c r="MA54" i="81"/>
  <c r="MB54" i="81"/>
  <c r="MC54" i="81"/>
  <c r="MD54" i="81"/>
  <c r="ME54" i="81"/>
  <c r="MF54" i="81"/>
  <c r="MG54" i="81"/>
  <c r="MH54" i="81"/>
  <c r="MI54" i="81"/>
  <c r="MJ54" i="81"/>
  <c r="MK54" i="81"/>
  <c r="ML54" i="81"/>
  <c r="MM54" i="81"/>
  <c r="MN54" i="81"/>
  <c r="MO54" i="81"/>
  <c r="MP54" i="81"/>
  <c r="MQ54" i="81"/>
  <c r="MR54" i="81"/>
  <c r="MS54" i="81"/>
  <c r="MT54" i="81"/>
  <c r="MU54" i="81"/>
  <c r="MV54" i="81"/>
  <c r="MW54" i="81"/>
  <c r="MX54" i="81"/>
  <c r="MY54" i="81"/>
  <c r="MZ54" i="81"/>
  <c r="NA54" i="81"/>
  <c r="NB54" i="81"/>
  <c r="NC54" i="81"/>
  <c r="ND54" i="81"/>
  <c r="NE54" i="81"/>
  <c r="NF54" i="81"/>
  <c r="NG54" i="81"/>
  <c r="NH54" i="81"/>
  <c r="NI54" i="81"/>
  <c r="NJ54" i="81"/>
  <c r="NK54" i="81"/>
  <c r="NL54" i="81"/>
  <c r="NM54" i="81"/>
  <c r="NN54" i="81"/>
  <c r="NO54" i="81"/>
  <c r="NP54" i="81"/>
  <c r="NQ54" i="81"/>
  <c r="NR54" i="81"/>
  <c r="NS54" i="81"/>
  <c r="NT54" i="81"/>
  <c r="NU54" i="81"/>
  <c r="NV54" i="81"/>
  <c r="NW54" i="81"/>
  <c r="NX54" i="81"/>
  <c r="NY54" i="81"/>
  <c r="NZ54" i="81"/>
  <c r="OA54" i="81"/>
  <c r="OB54" i="81"/>
  <c r="OC54" i="81"/>
  <c r="OD54" i="81"/>
  <c r="OE54" i="81"/>
  <c r="OF54" i="81"/>
  <c r="OG54" i="81"/>
  <c r="OH54" i="81"/>
  <c r="OI54" i="81"/>
  <c r="OJ54" i="81"/>
  <c r="OK54" i="81"/>
  <c r="OL54" i="81"/>
  <c r="OM54" i="81"/>
  <c r="ON54" i="81"/>
  <c r="OO54" i="81"/>
  <c r="OP54" i="81"/>
  <c r="OQ54" i="81"/>
  <c r="OR54" i="81"/>
  <c r="OS54" i="81"/>
  <c r="OT54" i="81"/>
  <c r="OU54" i="81"/>
  <c r="OV54" i="81"/>
  <c r="OW54" i="81"/>
  <c r="OX54" i="81"/>
  <c r="OY54" i="81"/>
  <c r="OZ54" i="81"/>
  <c r="PA54" i="81"/>
  <c r="PB54" i="81"/>
  <c r="PC54" i="81"/>
  <c r="PD54" i="81"/>
  <c r="PE54" i="81"/>
  <c r="PF54" i="81"/>
  <c r="PG54" i="81"/>
  <c r="PH54" i="81"/>
  <c r="PI54" i="81"/>
  <c r="PJ54" i="81"/>
  <c r="PK54" i="81"/>
  <c r="PL54" i="81"/>
  <c r="PM54" i="81"/>
  <c r="PN54" i="81"/>
  <c r="PO54" i="81"/>
  <c r="PP54" i="81"/>
  <c r="PQ54" i="81"/>
  <c r="PR54" i="81"/>
  <c r="PS54" i="81"/>
  <c r="PT54" i="81"/>
  <c r="PU54" i="81"/>
  <c r="PV54" i="81"/>
  <c r="PW54" i="81"/>
  <c r="PX54" i="81"/>
  <c r="PY54" i="81"/>
  <c r="PZ54" i="81"/>
  <c r="QA54" i="81"/>
  <c r="QB54" i="81"/>
  <c r="QC54" i="81"/>
  <c r="QD54" i="81"/>
  <c r="QE54" i="81"/>
  <c r="QF54" i="81"/>
  <c r="QG54" i="81"/>
  <c r="QH54" i="81"/>
  <c r="QI54" i="81"/>
  <c r="QJ54" i="81"/>
  <c r="QK54" i="81"/>
  <c r="QL54" i="81"/>
  <c r="QM54" i="81"/>
  <c r="QN54" i="81"/>
  <c r="QO54" i="81"/>
  <c r="QP54" i="81"/>
  <c r="QQ54" i="81"/>
  <c r="QR54" i="81"/>
  <c r="QS54" i="81"/>
  <c r="QT54" i="81"/>
  <c r="QU54" i="81"/>
  <c r="QV54" i="81"/>
  <c r="QW54" i="81"/>
  <c r="QX54" i="81"/>
  <c r="QY54" i="81"/>
  <c r="QZ54" i="81"/>
  <c r="RA54" i="81"/>
  <c r="RB54" i="81"/>
  <c r="RC54" i="81"/>
  <c r="RD54" i="81"/>
  <c r="RE54" i="81"/>
  <c r="RF54" i="81"/>
  <c r="RG54" i="81"/>
  <c r="RH54" i="81"/>
  <c r="RI54" i="81"/>
  <c r="RJ54" i="81"/>
  <c r="RK54" i="81"/>
  <c r="RL54" i="81"/>
  <c r="RM54" i="81"/>
  <c r="RN54" i="81"/>
  <c r="RO54" i="81"/>
  <c r="RP54" i="81"/>
  <c r="RQ54" i="81"/>
  <c r="RR54" i="81"/>
  <c r="RS54" i="81"/>
  <c r="RT54" i="81"/>
  <c r="RU54" i="81"/>
  <c r="RV54" i="81"/>
  <c r="RW54" i="81"/>
  <c r="RX54" i="81"/>
  <c r="RY54" i="81"/>
  <c r="RZ54" i="81"/>
  <c r="SA54" i="81"/>
  <c r="SB54" i="81"/>
  <c r="SC54" i="81"/>
  <c r="SD54" i="81"/>
  <c r="SE54" i="81"/>
  <c r="SF54" i="81"/>
  <c r="SG54" i="81"/>
  <c r="SH54" i="81"/>
  <c r="SI54" i="81"/>
  <c r="SJ54" i="81"/>
  <c r="SK54" i="81"/>
  <c r="SL54" i="81"/>
  <c r="SM54" i="81"/>
  <c r="SN54" i="81"/>
  <c r="SO54" i="81"/>
  <c r="SP54" i="81"/>
  <c r="SQ54" i="81"/>
  <c r="SR54" i="81"/>
  <c r="SS54" i="81"/>
  <c r="ST54" i="81"/>
  <c r="SU54" i="81"/>
  <c r="SV54" i="81"/>
  <c r="SW54" i="81"/>
  <c r="SX54" i="81"/>
  <c r="SY54" i="81"/>
  <c r="SZ54" i="81"/>
  <c r="TA54" i="81"/>
  <c r="TB54" i="81"/>
  <c r="TC54" i="81"/>
  <c r="TD54" i="81"/>
  <c r="TE54" i="81"/>
  <c r="TF54" i="81"/>
  <c r="TG54" i="81"/>
  <c r="TH54" i="81"/>
  <c r="TI54" i="81"/>
  <c r="TJ54" i="81"/>
  <c r="TK54" i="81"/>
  <c r="TL54" i="81"/>
  <c r="TM54" i="81"/>
  <c r="TN54" i="81"/>
  <c r="TO54" i="81"/>
  <c r="TP54" i="81"/>
  <c r="TQ54" i="81"/>
  <c r="TR54" i="81"/>
  <c r="TS54" i="81"/>
  <c r="TT54" i="81"/>
  <c r="TU54" i="81"/>
  <c r="TV54" i="81"/>
  <c r="TW54" i="81"/>
  <c r="TX54" i="81"/>
  <c r="TY54" i="81"/>
  <c r="TZ54" i="81"/>
  <c r="UA54" i="81"/>
  <c r="UB54" i="81"/>
  <c r="UC54" i="81"/>
  <c r="UD54" i="81"/>
  <c r="UE54" i="81"/>
  <c r="UF54" i="81"/>
  <c r="UG54" i="81"/>
  <c r="UH54" i="81"/>
  <c r="UI54" i="81"/>
  <c r="UJ54" i="81"/>
  <c r="UK54" i="81"/>
  <c r="UL54" i="81"/>
  <c r="UM54" i="81"/>
  <c r="UN54" i="81"/>
  <c r="UO54" i="81"/>
  <c r="UP54" i="81"/>
  <c r="UQ54" i="81"/>
  <c r="UR54" i="81"/>
  <c r="US54" i="81"/>
  <c r="UT54" i="81"/>
  <c r="UU54" i="81"/>
  <c r="UV54" i="81"/>
  <c r="UW54" i="81"/>
  <c r="UX54" i="81"/>
  <c r="UY54" i="81"/>
  <c r="UZ54" i="81"/>
  <c r="VA54" i="81"/>
  <c r="VB54" i="81"/>
  <c r="VC54" i="81"/>
  <c r="VD54" i="81"/>
  <c r="VE54" i="81"/>
  <c r="VF54" i="81"/>
  <c r="VG54" i="81"/>
  <c r="VH54" i="81"/>
  <c r="VI54" i="81"/>
  <c r="VJ54" i="81"/>
  <c r="VK54" i="81"/>
  <c r="VL54" i="81"/>
  <c r="VM54" i="81"/>
  <c r="VN54" i="81"/>
  <c r="VO54" i="81"/>
  <c r="VP54" i="81"/>
  <c r="VQ54" i="81"/>
  <c r="VR54" i="81"/>
  <c r="VS54" i="81"/>
  <c r="VT54" i="81"/>
  <c r="VU54" i="81"/>
  <c r="VV54" i="81"/>
  <c r="VW54" i="81"/>
  <c r="VX54" i="81"/>
  <c r="VY54" i="81"/>
  <c r="VZ54" i="81"/>
  <c r="WA54" i="81"/>
  <c r="WB54" i="81"/>
  <c r="WC54" i="81"/>
  <c r="WD54" i="81"/>
  <c r="WE54" i="81"/>
  <c r="WF54" i="81"/>
  <c r="WG54" i="81"/>
  <c r="WH54" i="81"/>
  <c r="WI54" i="81"/>
  <c r="WJ54" i="81"/>
  <c r="WK54" i="81"/>
  <c r="WL54" i="81"/>
  <c r="WM54" i="81"/>
  <c r="WN54" i="81"/>
  <c r="WO54" i="81"/>
  <c r="WP54" i="81"/>
  <c r="WQ54" i="81"/>
  <c r="WR54" i="81"/>
  <c r="WS54" i="81"/>
  <c r="WT54" i="81"/>
  <c r="WU54" i="81"/>
  <c r="WV54" i="81"/>
  <c r="WW54" i="81"/>
  <c r="WX54" i="81"/>
  <c r="WY54" i="81"/>
  <c r="WZ54" i="81"/>
  <c r="XA54" i="81"/>
  <c r="XB54" i="81"/>
  <c r="XC54" i="81"/>
  <c r="XD54" i="81"/>
  <c r="XE54" i="81"/>
  <c r="XF54" i="81"/>
  <c r="XG54" i="81"/>
  <c r="XH54" i="81"/>
  <c r="XI54" i="81"/>
  <c r="XJ54" i="81"/>
  <c r="XK54" i="81"/>
  <c r="XL54" i="81"/>
  <c r="XM54" i="81"/>
  <c r="XN54" i="81"/>
  <c r="XO54" i="81"/>
  <c r="XP54" i="81"/>
  <c r="XQ54" i="81"/>
  <c r="XR54" i="81"/>
  <c r="XS54" i="81"/>
  <c r="XT54" i="81"/>
  <c r="XU54" i="81"/>
  <c r="XV54" i="81"/>
  <c r="XW54" i="81"/>
  <c r="XX54" i="81"/>
  <c r="XY54" i="81"/>
  <c r="XZ54" i="81"/>
  <c r="YA54" i="81"/>
  <c r="YB54" i="81"/>
  <c r="YC54" i="81"/>
  <c r="YD54" i="81"/>
  <c r="YE54" i="81"/>
  <c r="YF54" i="81"/>
  <c r="YG54" i="81"/>
  <c r="YH54" i="81"/>
  <c r="YI54" i="81"/>
  <c r="YJ54" i="81"/>
  <c r="YK54" i="81"/>
  <c r="YL54" i="81"/>
  <c r="YM54" i="81"/>
  <c r="YN54" i="81"/>
  <c r="YO54" i="81"/>
  <c r="YP54" i="81"/>
  <c r="YQ54" i="81"/>
  <c r="YR54" i="81"/>
  <c r="YS54" i="81"/>
  <c r="YT54" i="81"/>
  <c r="YU54" i="81"/>
  <c r="YV54" i="81"/>
  <c r="C55" i="81"/>
  <c r="D55" i="81"/>
  <c r="E55" i="81"/>
  <c r="F55" i="81"/>
  <c r="G55" i="81"/>
  <c r="H55" i="81"/>
  <c r="I55" i="81"/>
  <c r="J55" i="81"/>
  <c r="K55" i="81"/>
  <c r="L55" i="81"/>
  <c r="M55" i="81"/>
  <c r="N55" i="81"/>
  <c r="O55" i="81"/>
  <c r="P55" i="81"/>
  <c r="Q55" i="81"/>
  <c r="R55" i="81"/>
  <c r="S55" i="81"/>
  <c r="T55" i="81"/>
  <c r="U55" i="81"/>
  <c r="V55" i="81"/>
  <c r="W55" i="81"/>
  <c r="X55" i="81"/>
  <c r="Y55" i="81"/>
  <c r="Z55" i="81"/>
  <c r="AA55" i="81"/>
  <c r="AB55" i="81"/>
  <c r="AC55" i="81"/>
  <c r="AD55" i="81"/>
  <c r="AE55" i="81"/>
  <c r="AF55" i="81"/>
  <c r="AG55" i="81"/>
  <c r="AH55" i="81"/>
  <c r="AI55" i="81"/>
  <c r="AJ55" i="81"/>
  <c r="AK55" i="81"/>
  <c r="AL55" i="81"/>
  <c r="AM55" i="81"/>
  <c r="AN55" i="81"/>
  <c r="AO55" i="81"/>
  <c r="AP55" i="81"/>
  <c r="AQ55" i="81"/>
  <c r="AR55" i="81"/>
  <c r="AS55" i="81"/>
  <c r="AT55" i="81"/>
  <c r="AU55" i="81"/>
  <c r="AV55" i="81"/>
  <c r="AW55" i="81"/>
  <c r="AX55" i="81"/>
  <c r="AY55" i="81"/>
  <c r="AZ55" i="81"/>
  <c r="BA55" i="81"/>
  <c r="BB55" i="81"/>
  <c r="BC55" i="81"/>
  <c r="BD55" i="81"/>
  <c r="BE55" i="81"/>
  <c r="BF55" i="81"/>
  <c r="BG55" i="81"/>
  <c r="BH55" i="81"/>
  <c r="BI55" i="81"/>
  <c r="BJ55" i="81"/>
  <c r="BK55" i="81"/>
  <c r="BL55" i="81"/>
  <c r="BM55" i="81"/>
  <c r="BN55" i="81"/>
  <c r="BO55" i="81"/>
  <c r="BP55" i="81"/>
  <c r="BQ55" i="81"/>
  <c r="BR55" i="81"/>
  <c r="BS55" i="81"/>
  <c r="BT55" i="81"/>
  <c r="BU55" i="81"/>
  <c r="BV55" i="81"/>
  <c r="BW55" i="81"/>
  <c r="BX55" i="81"/>
  <c r="BY55" i="81"/>
  <c r="BZ55" i="81"/>
  <c r="CA55" i="81"/>
  <c r="CB55" i="81"/>
  <c r="CC55" i="81"/>
  <c r="CD55" i="81"/>
  <c r="CE55" i="81"/>
  <c r="CF55" i="81"/>
  <c r="CG55" i="81"/>
  <c r="CH55" i="81"/>
  <c r="CI55" i="81"/>
  <c r="CJ55" i="81"/>
  <c r="CK55" i="81"/>
  <c r="CL55" i="81"/>
  <c r="CM55" i="81"/>
  <c r="CN55" i="81"/>
  <c r="CO55" i="81"/>
  <c r="CP55" i="81"/>
  <c r="CQ55" i="81"/>
  <c r="CR55" i="81"/>
  <c r="CS55" i="81"/>
  <c r="CT55" i="81"/>
  <c r="CU55" i="81"/>
  <c r="CV55" i="81"/>
  <c r="CW55" i="81"/>
  <c r="CX55" i="81"/>
  <c r="CY55" i="81"/>
  <c r="CZ55" i="81"/>
  <c r="DA55" i="81"/>
  <c r="DB55" i="81"/>
  <c r="DC55" i="81"/>
  <c r="DD55" i="81"/>
  <c r="DE55" i="81"/>
  <c r="DF55" i="81"/>
  <c r="DG55" i="81"/>
  <c r="DH55" i="81"/>
  <c r="DI55" i="81"/>
  <c r="DJ55" i="81"/>
  <c r="DK55" i="81"/>
  <c r="DL55" i="81"/>
  <c r="DM55" i="81"/>
  <c r="DN55" i="81"/>
  <c r="DO55" i="81"/>
  <c r="DP55" i="81"/>
  <c r="DQ55" i="81"/>
  <c r="DR55" i="81"/>
  <c r="DS55" i="81"/>
  <c r="DT55" i="81"/>
  <c r="DU55" i="81"/>
  <c r="DV55" i="81"/>
  <c r="DW55" i="81"/>
  <c r="DX55" i="81"/>
  <c r="DY55" i="81"/>
  <c r="DZ55" i="81"/>
  <c r="EA55" i="81"/>
  <c r="EB55" i="81"/>
  <c r="EC55" i="81"/>
  <c r="ED55" i="81"/>
  <c r="EE55" i="81"/>
  <c r="EF55" i="81"/>
  <c r="EG55" i="81"/>
  <c r="EH55" i="81"/>
  <c r="EI55" i="81"/>
  <c r="EJ55" i="81"/>
  <c r="EK55" i="81"/>
  <c r="EL55" i="81"/>
  <c r="EM55" i="81"/>
  <c r="EN55" i="81"/>
  <c r="EO55" i="81"/>
  <c r="EP55" i="81"/>
  <c r="EQ55" i="81"/>
  <c r="ER55" i="81"/>
  <c r="ES55" i="81"/>
  <c r="ET55" i="81"/>
  <c r="EU55" i="81"/>
  <c r="EV55" i="81"/>
  <c r="EW55" i="81"/>
  <c r="EX55" i="81"/>
  <c r="EY55" i="81"/>
  <c r="EZ55" i="81"/>
  <c r="FA55" i="81"/>
  <c r="FB55" i="81"/>
  <c r="FC55" i="81"/>
  <c r="FD55" i="81"/>
  <c r="FE55" i="81"/>
  <c r="FF55" i="81"/>
  <c r="FG55" i="81"/>
  <c r="FH55" i="81"/>
  <c r="FI55" i="81"/>
  <c r="FJ55" i="81"/>
  <c r="FK55" i="81"/>
  <c r="FL55" i="81"/>
  <c r="FM55" i="81"/>
  <c r="FN55" i="81"/>
  <c r="FO55" i="81"/>
  <c r="FP55" i="81"/>
  <c r="FQ55" i="81"/>
  <c r="FR55" i="81"/>
  <c r="FS55" i="81"/>
  <c r="FT55" i="81"/>
  <c r="FU55" i="81"/>
  <c r="FV55" i="81"/>
  <c r="FW55" i="81"/>
  <c r="FX55" i="81"/>
  <c r="FY55" i="81"/>
  <c r="FZ55" i="81"/>
  <c r="GA55" i="81"/>
  <c r="GB55" i="81"/>
  <c r="GC55" i="81"/>
  <c r="GD55" i="81"/>
  <c r="GE55" i="81"/>
  <c r="GF55" i="81"/>
  <c r="GG55" i="81"/>
  <c r="GH55" i="81"/>
  <c r="GI55" i="81"/>
  <c r="GJ55" i="81"/>
  <c r="GK55" i="81"/>
  <c r="GL55" i="81"/>
  <c r="GM55" i="81"/>
  <c r="GN55" i="81"/>
  <c r="GO55" i="81"/>
  <c r="GP55" i="81"/>
  <c r="GQ55" i="81"/>
  <c r="GR55" i="81"/>
  <c r="GS55" i="81"/>
  <c r="GT55" i="81"/>
  <c r="GU55" i="81"/>
  <c r="GV55" i="81"/>
  <c r="GW55" i="81"/>
  <c r="GX55" i="81"/>
  <c r="GY55" i="81"/>
  <c r="GZ55" i="81"/>
  <c r="HA55" i="81"/>
  <c r="HB55" i="81"/>
  <c r="HC55" i="81"/>
  <c r="HD55" i="81"/>
  <c r="HE55" i="81"/>
  <c r="HF55" i="81"/>
  <c r="HG55" i="81"/>
  <c r="HH55" i="81"/>
  <c r="HI55" i="81"/>
  <c r="HJ55" i="81"/>
  <c r="HK55" i="81"/>
  <c r="HL55" i="81"/>
  <c r="HM55" i="81"/>
  <c r="HN55" i="81"/>
  <c r="HO55" i="81"/>
  <c r="HP55" i="81"/>
  <c r="HQ55" i="81"/>
  <c r="HR55" i="81"/>
  <c r="HS55" i="81"/>
  <c r="HT55" i="81"/>
  <c r="HU55" i="81"/>
  <c r="HV55" i="81"/>
  <c r="HW55" i="81"/>
  <c r="HX55" i="81"/>
  <c r="HY55" i="81"/>
  <c r="HZ55" i="81"/>
  <c r="IA55" i="81"/>
  <c r="IB55" i="81"/>
  <c r="IC55" i="81"/>
  <c r="ID55" i="81"/>
  <c r="IE55" i="81"/>
  <c r="IF55" i="81"/>
  <c r="IG55" i="81"/>
  <c r="IH55" i="81"/>
  <c r="II55" i="81"/>
  <c r="IJ55" i="81"/>
  <c r="IK55" i="81"/>
  <c r="IL55" i="81"/>
  <c r="IM55" i="81"/>
  <c r="IN55" i="81"/>
  <c r="IO55" i="81"/>
  <c r="IP55" i="81"/>
  <c r="IQ55" i="81"/>
  <c r="IR55" i="81"/>
  <c r="IS55" i="81"/>
  <c r="IT55" i="81"/>
  <c r="IU55" i="81"/>
  <c r="IV55" i="81"/>
  <c r="IW55" i="81"/>
  <c r="IX55" i="81"/>
  <c r="IY55" i="81"/>
  <c r="IZ55" i="81"/>
  <c r="JA55" i="81"/>
  <c r="JB55" i="81"/>
  <c r="JC55" i="81"/>
  <c r="JD55" i="81"/>
  <c r="JE55" i="81"/>
  <c r="JF55" i="81"/>
  <c r="JG55" i="81"/>
  <c r="JH55" i="81"/>
  <c r="JI55" i="81"/>
  <c r="JJ55" i="81"/>
  <c r="JK55" i="81"/>
  <c r="JL55" i="81"/>
  <c r="JM55" i="81"/>
  <c r="JN55" i="81"/>
  <c r="JO55" i="81"/>
  <c r="JP55" i="81"/>
  <c r="JQ55" i="81"/>
  <c r="JR55" i="81"/>
  <c r="JS55" i="81"/>
  <c r="JT55" i="81"/>
  <c r="JU55" i="81"/>
  <c r="JV55" i="81"/>
  <c r="JW55" i="81"/>
  <c r="JX55" i="81"/>
  <c r="JY55" i="81"/>
  <c r="JZ55" i="81"/>
  <c r="KA55" i="81"/>
  <c r="KB55" i="81"/>
  <c r="KC55" i="81"/>
  <c r="KD55" i="81"/>
  <c r="KE55" i="81"/>
  <c r="KF55" i="81"/>
  <c r="KG55" i="81"/>
  <c r="KH55" i="81"/>
  <c r="KI55" i="81"/>
  <c r="KJ55" i="81"/>
  <c r="KK55" i="81"/>
  <c r="KL55" i="81"/>
  <c r="KM55" i="81"/>
  <c r="KN55" i="81"/>
  <c r="KO55" i="81"/>
  <c r="KP55" i="81"/>
  <c r="KQ55" i="81"/>
  <c r="KR55" i="81"/>
  <c r="KS55" i="81"/>
  <c r="KT55" i="81"/>
  <c r="KU55" i="81"/>
  <c r="KV55" i="81"/>
  <c r="KW55" i="81"/>
  <c r="KX55" i="81"/>
  <c r="KY55" i="81"/>
  <c r="KZ55" i="81"/>
  <c r="LA55" i="81"/>
  <c r="LB55" i="81"/>
  <c r="LC55" i="81"/>
  <c r="LD55" i="81"/>
  <c r="LE55" i="81"/>
  <c r="LF55" i="81"/>
  <c r="LG55" i="81"/>
  <c r="LH55" i="81"/>
  <c r="LI55" i="81"/>
  <c r="LJ55" i="81"/>
  <c r="LK55" i="81"/>
  <c r="LL55" i="81"/>
  <c r="LM55" i="81"/>
  <c r="LN55" i="81"/>
  <c r="LO55" i="81"/>
  <c r="LP55" i="81"/>
  <c r="LQ55" i="81"/>
  <c r="LR55" i="81"/>
  <c r="LS55" i="81"/>
  <c r="LT55" i="81"/>
  <c r="LU55" i="81"/>
  <c r="LV55" i="81"/>
  <c r="LW55" i="81"/>
  <c r="LX55" i="81"/>
  <c r="LY55" i="81"/>
  <c r="LZ55" i="81"/>
  <c r="MA55" i="81"/>
  <c r="MB55" i="81"/>
  <c r="MC55" i="81"/>
  <c r="MD55" i="81"/>
  <c r="ME55" i="81"/>
  <c r="MF55" i="81"/>
  <c r="MG55" i="81"/>
  <c r="MH55" i="81"/>
  <c r="MI55" i="81"/>
  <c r="MJ55" i="81"/>
  <c r="MK55" i="81"/>
  <c r="ML55" i="81"/>
  <c r="MM55" i="81"/>
  <c r="MN55" i="81"/>
  <c r="MO55" i="81"/>
  <c r="MP55" i="81"/>
  <c r="MQ55" i="81"/>
  <c r="MR55" i="81"/>
  <c r="MS55" i="81"/>
  <c r="MT55" i="81"/>
  <c r="MU55" i="81"/>
  <c r="MV55" i="81"/>
  <c r="MW55" i="81"/>
  <c r="MX55" i="81"/>
  <c r="MY55" i="81"/>
  <c r="MZ55" i="81"/>
  <c r="NA55" i="81"/>
  <c r="NB55" i="81"/>
  <c r="NC55" i="81"/>
  <c r="ND55" i="81"/>
  <c r="NE55" i="81"/>
  <c r="NF55" i="81"/>
  <c r="NG55" i="81"/>
  <c r="NH55" i="81"/>
  <c r="NI55" i="81"/>
  <c r="NJ55" i="81"/>
  <c r="NK55" i="81"/>
  <c r="NL55" i="81"/>
  <c r="NM55" i="81"/>
  <c r="NN55" i="81"/>
  <c r="NO55" i="81"/>
  <c r="NP55" i="81"/>
  <c r="NQ55" i="81"/>
  <c r="NR55" i="81"/>
  <c r="NS55" i="81"/>
  <c r="NT55" i="81"/>
  <c r="NU55" i="81"/>
  <c r="NV55" i="81"/>
  <c r="NW55" i="81"/>
  <c r="NX55" i="81"/>
  <c r="NY55" i="81"/>
  <c r="NZ55" i="81"/>
  <c r="OA55" i="81"/>
  <c r="OB55" i="81"/>
  <c r="OC55" i="81"/>
  <c r="OD55" i="81"/>
  <c r="OE55" i="81"/>
  <c r="OF55" i="81"/>
  <c r="OG55" i="81"/>
  <c r="OH55" i="81"/>
  <c r="OI55" i="81"/>
  <c r="OJ55" i="81"/>
  <c r="OK55" i="81"/>
  <c r="OL55" i="81"/>
  <c r="OM55" i="81"/>
  <c r="ON55" i="81"/>
  <c r="OO55" i="81"/>
  <c r="OP55" i="81"/>
  <c r="OQ55" i="81"/>
  <c r="OR55" i="81"/>
  <c r="OS55" i="81"/>
  <c r="OT55" i="81"/>
  <c r="OU55" i="81"/>
  <c r="OV55" i="81"/>
  <c r="OW55" i="81"/>
  <c r="OX55" i="81"/>
  <c r="OY55" i="81"/>
  <c r="OZ55" i="81"/>
  <c r="PA55" i="81"/>
  <c r="PB55" i="81"/>
  <c r="PC55" i="81"/>
  <c r="PD55" i="81"/>
  <c r="PE55" i="81"/>
  <c r="PF55" i="81"/>
  <c r="PG55" i="81"/>
  <c r="PH55" i="81"/>
  <c r="PI55" i="81"/>
  <c r="PJ55" i="81"/>
  <c r="PK55" i="81"/>
  <c r="PL55" i="81"/>
  <c r="PM55" i="81"/>
  <c r="PN55" i="81"/>
  <c r="PO55" i="81"/>
  <c r="PP55" i="81"/>
  <c r="PQ55" i="81"/>
  <c r="PR55" i="81"/>
  <c r="PS55" i="81"/>
  <c r="PT55" i="81"/>
  <c r="PU55" i="81"/>
  <c r="PV55" i="81"/>
  <c r="PW55" i="81"/>
  <c r="PX55" i="81"/>
  <c r="PY55" i="81"/>
  <c r="PZ55" i="81"/>
  <c r="QA55" i="81"/>
  <c r="QB55" i="81"/>
  <c r="QC55" i="81"/>
  <c r="QD55" i="81"/>
  <c r="QE55" i="81"/>
  <c r="QF55" i="81"/>
  <c r="QG55" i="81"/>
  <c r="QH55" i="81"/>
  <c r="QI55" i="81"/>
  <c r="QJ55" i="81"/>
  <c r="QK55" i="81"/>
  <c r="QL55" i="81"/>
  <c r="QM55" i="81"/>
  <c r="QN55" i="81"/>
  <c r="QO55" i="81"/>
  <c r="QP55" i="81"/>
  <c r="QQ55" i="81"/>
  <c r="QR55" i="81"/>
  <c r="QS55" i="81"/>
  <c r="QT55" i="81"/>
  <c r="QU55" i="81"/>
  <c r="QV55" i="81"/>
  <c r="QW55" i="81"/>
  <c r="QX55" i="81"/>
  <c r="QY55" i="81"/>
  <c r="QZ55" i="81"/>
  <c r="RA55" i="81"/>
  <c r="RB55" i="81"/>
  <c r="RC55" i="81"/>
  <c r="RD55" i="81"/>
  <c r="RE55" i="81"/>
  <c r="RF55" i="81"/>
  <c r="RG55" i="81"/>
  <c r="RH55" i="81"/>
  <c r="RI55" i="81"/>
  <c r="RJ55" i="81"/>
  <c r="RK55" i="81"/>
  <c r="RL55" i="81"/>
  <c r="RM55" i="81"/>
  <c r="RN55" i="81"/>
  <c r="RO55" i="81"/>
  <c r="RP55" i="81"/>
  <c r="RQ55" i="81"/>
  <c r="RR55" i="81"/>
  <c r="RS55" i="81"/>
  <c r="RT55" i="81"/>
  <c r="RU55" i="81"/>
  <c r="RV55" i="81"/>
  <c r="RW55" i="81"/>
  <c r="RX55" i="81"/>
  <c r="RY55" i="81"/>
  <c r="RZ55" i="81"/>
  <c r="SA55" i="81"/>
  <c r="SB55" i="81"/>
  <c r="SC55" i="81"/>
  <c r="SD55" i="81"/>
  <c r="SE55" i="81"/>
  <c r="SF55" i="81"/>
  <c r="SG55" i="81"/>
  <c r="SH55" i="81"/>
  <c r="SI55" i="81"/>
  <c r="SJ55" i="81"/>
  <c r="SK55" i="81"/>
  <c r="SL55" i="81"/>
  <c r="SM55" i="81"/>
  <c r="SN55" i="81"/>
  <c r="SO55" i="81"/>
  <c r="SP55" i="81"/>
  <c r="SQ55" i="81"/>
  <c r="SR55" i="81"/>
  <c r="SS55" i="81"/>
  <c r="ST55" i="81"/>
  <c r="SU55" i="81"/>
  <c r="SV55" i="81"/>
  <c r="SW55" i="81"/>
  <c r="SX55" i="81"/>
  <c r="SY55" i="81"/>
  <c r="SZ55" i="81"/>
  <c r="TA55" i="81"/>
  <c r="TB55" i="81"/>
  <c r="TC55" i="81"/>
  <c r="TD55" i="81"/>
  <c r="TE55" i="81"/>
  <c r="TF55" i="81"/>
  <c r="TG55" i="81"/>
  <c r="TH55" i="81"/>
  <c r="TI55" i="81"/>
  <c r="TJ55" i="81"/>
  <c r="TK55" i="81"/>
  <c r="TL55" i="81"/>
  <c r="TM55" i="81"/>
  <c r="TN55" i="81"/>
  <c r="TO55" i="81"/>
  <c r="TP55" i="81"/>
  <c r="TQ55" i="81"/>
  <c r="TR55" i="81"/>
  <c r="TS55" i="81"/>
  <c r="TT55" i="81"/>
  <c r="TU55" i="81"/>
  <c r="TV55" i="81"/>
  <c r="TW55" i="81"/>
  <c r="TX55" i="81"/>
  <c r="TY55" i="81"/>
  <c r="TZ55" i="81"/>
  <c r="UA55" i="81"/>
  <c r="UB55" i="81"/>
  <c r="UC55" i="81"/>
  <c r="UD55" i="81"/>
  <c r="UE55" i="81"/>
  <c r="UF55" i="81"/>
  <c r="UG55" i="81"/>
  <c r="UH55" i="81"/>
  <c r="UI55" i="81"/>
  <c r="UJ55" i="81"/>
  <c r="UK55" i="81"/>
  <c r="UL55" i="81"/>
  <c r="UM55" i="81"/>
  <c r="UN55" i="81"/>
  <c r="UO55" i="81"/>
  <c r="UP55" i="81"/>
  <c r="UQ55" i="81"/>
  <c r="UR55" i="81"/>
  <c r="US55" i="81"/>
  <c r="UT55" i="81"/>
  <c r="UU55" i="81"/>
  <c r="UV55" i="81"/>
  <c r="UW55" i="81"/>
  <c r="UX55" i="81"/>
  <c r="UY55" i="81"/>
  <c r="UZ55" i="81"/>
  <c r="VA55" i="81"/>
  <c r="VB55" i="81"/>
  <c r="VC55" i="81"/>
  <c r="VD55" i="81"/>
  <c r="VE55" i="81"/>
  <c r="VF55" i="81"/>
  <c r="VG55" i="81"/>
  <c r="VH55" i="81"/>
  <c r="VI55" i="81"/>
  <c r="VJ55" i="81"/>
  <c r="VK55" i="81"/>
  <c r="VL55" i="81"/>
  <c r="VM55" i="81"/>
  <c r="VN55" i="81"/>
  <c r="VO55" i="81"/>
  <c r="VP55" i="81"/>
  <c r="VQ55" i="81"/>
  <c r="VR55" i="81"/>
  <c r="VS55" i="81"/>
  <c r="VT55" i="81"/>
  <c r="VU55" i="81"/>
  <c r="VV55" i="81"/>
  <c r="VW55" i="81"/>
  <c r="VX55" i="81"/>
  <c r="VY55" i="81"/>
  <c r="VZ55" i="81"/>
  <c r="WA55" i="81"/>
  <c r="WB55" i="81"/>
  <c r="WC55" i="81"/>
  <c r="WD55" i="81"/>
  <c r="WE55" i="81"/>
  <c r="WF55" i="81"/>
  <c r="WG55" i="81"/>
  <c r="WH55" i="81"/>
  <c r="WI55" i="81"/>
  <c r="WJ55" i="81"/>
  <c r="WK55" i="81"/>
  <c r="WL55" i="81"/>
  <c r="WM55" i="81"/>
  <c r="WN55" i="81"/>
  <c r="WO55" i="81"/>
  <c r="WP55" i="81"/>
  <c r="WQ55" i="81"/>
  <c r="WR55" i="81"/>
  <c r="WS55" i="81"/>
  <c r="WT55" i="81"/>
  <c r="WU55" i="81"/>
  <c r="WV55" i="81"/>
  <c r="WW55" i="81"/>
  <c r="WX55" i="81"/>
  <c r="WY55" i="81"/>
  <c r="WZ55" i="81"/>
  <c r="XA55" i="81"/>
  <c r="XB55" i="81"/>
  <c r="XC55" i="81"/>
  <c r="XD55" i="81"/>
  <c r="XE55" i="81"/>
  <c r="XF55" i="81"/>
  <c r="XG55" i="81"/>
  <c r="XH55" i="81"/>
  <c r="XI55" i="81"/>
  <c r="XJ55" i="81"/>
  <c r="XK55" i="81"/>
  <c r="XL55" i="81"/>
  <c r="XM55" i="81"/>
  <c r="XN55" i="81"/>
  <c r="XO55" i="81"/>
  <c r="XP55" i="81"/>
  <c r="XQ55" i="81"/>
  <c r="XR55" i="81"/>
  <c r="XS55" i="81"/>
  <c r="XT55" i="81"/>
  <c r="XU55" i="81"/>
  <c r="XV55" i="81"/>
  <c r="XW55" i="81"/>
  <c r="XX55" i="81"/>
  <c r="XY55" i="81"/>
  <c r="XZ55" i="81"/>
  <c r="YA55" i="81"/>
  <c r="YB55" i="81"/>
  <c r="YC55" i="81"/>
  <c r="YD55" i="81"/>
  <c r="YE55" i="81"/>
  <c r="YF55" i="81"/>
  <c r="YG55" i="81"/>
  <c r="YH55" i="81"/>
  <c r="YI55" i="81"/>
  <c r="YJ55" i="81"/>
  <c r="YK55" i="81"/>
  <c r="YL55" i="81"/>
  <c r="YM55" i="81"/>
  <c r="YN55" i="81"/>
  <c r="YO55" i="81"/>
  <c r="YP55" i="81"/>
  <c r="YQ55" i="81"/>
  <c r="YR55" i="81"/>
  <c r="YS55" i="81"/>
  <c r="YT55" i="81"/>
  <c r="YU55" i="81"/>
  <c r="YV55" i="81"/>
  <c r="C57" i="81"/>
  <c r="D57" i="81"/>
  <c r="E57" i="81"/>
  <c r="F57" i="81"/>
  <c r="G57" i="81"/>
  <c r="H57" i="81"/>
  <c r="I57" i="81"/>
  <c r="J57" i="81"/>
  <c r="K57" i="81"/>
  <c r="L57" i="81"/>
  <c r="M57" i="81"/>
  <c r="N57" i="81"/>
  <c r="O57" i="81"/>
  <c r="P57" i="81"/>
  <c r="Q57" i="81"/>
  <c r="R57" i="81"/>
  <c r="S57" i="81"/>
  <c r="T57" i="81"/>
  <c r="U57" i="81"/>
  <c r="V57" i="81"/>
  <c r="W57" i="81"/>
  <c r="X57" i="81"/>
  <c r="Y57" i="81"/>
  <c r="Z57" i="81"/>
  <c r="AA57" i="81"/>
  <c r="AB57" i="81"/>
  <c r="AC57" i="81"/>
  <c r="AD57" i="81"/>
  <c r="AE57" i="81"/>
  <c r="AF57" i="81"/>
  <c r="AG57" i="81"/>
  <c r="AH57" i="81"/>
  <c r="AI57" i="81"/>
  <c r="AJ57" i="81"/>
  <c r="AK57" i="81"/>
  <c r="AL57" i="81"/>
  <c r="AM57" i="81"/>
  <c r="AN57" i="81"/>
  <c r="AO57" i="81"/>
  <c r="AP57" i="81"/>
  <c r="AQ57" i="81"/>
  <c r="AR57" i="81"/>
  <c r="AS57" i="81"/>
  <c r="AT57" i="81"/>
  <c r="AU57" i="81"/>
  <c r="AV57" i="81"/>
  <c r="AW57" i="81"/>
  <c r="AX57" i="81"/>
  <c r="AY57" i="81"/>
  <c r="AZ57" i="81"/>
  <c r="BA57" i="81"/>
  <c r="BB57" i="81"/>
  <c r="BC57" i="81"/>
  <c r="BD57" i="81"/>
  <c r="BE57" i="81"/>
  <c r="BF57" i="81"/>
  <c r="BG57" i="81"/>
  <c r="BH57" i="81"/>
  <c r="BI57" i="81"/>
  <c r="BJ57" i="81"/>
  <c r="BK57" i="81"/>
  <c r="BL57" i="81"/>
  <c r="BM57" i="81"/>
  <c r="BN57" i="81"/>
  <c r="BO57" i="81"/>
  <c r="BP57" i="81"/>
  <c r="BQ57" i="81"/>
  <c r="BR57" i="81"/>
  <c r="BS57" i="81"/>
  <c r="BT57" i="81"/>
  <c r="BU57" i="81"/>
  <c r="BV57" i="81"/>
  <c r="BW57" i="81"/>
  <c r="BX57" i="81"/>
  <c r="BY57" i="81"/>
  <c r="BZ57" i="81"/>
  <c r="CA57" i="81"/>
  <c r="CB57" i="81"/>
  <c r="CC57" i="81"/>
  <c r="CD57" i="81"/>
  <c r="CE57" i="81"/>
  <c r="CF57" i="81"/>
  <c r="CG57" i="81"/>
  <c r="CH57" i="81"/>
  <c r="CI57" i="81"/>
  <c r="CJ57" i="81"/>
  <c r="CK57" i="81"/>
  <c r="CL57" i="81"/>
  <c r="CM57" i="81"/>
  <c r="CN57" i="81"/>
  <c r="CO57" i="81"/>
  <c r="CP57" i="81"/>
  <c r="CQ57" i="81"/>
  <c r="CR57" i="81"/>
  <c r="CS57" i="81"/>
  <c r="CT57" i="81"/>
  <c r="CU57" i="81"/>
  <c r="CV57" i="81"/>
  <c r="CW57" i="81"/>
  <c r="CX57" i="81"/>
  <c r="CY57" i="81"/>
  <c r="CZ57" i="81"/>
  <c r="DA57" i="81"/>
  <c r="DB57" i="81"/>
  <c r="DC57" i="81"/>
  <c r="DD57" i="81"/>
  <c r="DE57" i="81"/>
  <c r="DF57" i="81"/>
  <c r="DG57" i="81"/>
  <c r="DH57" i="81"/>
  <c r="DI57" i="81"/>
  <c r="DJ57" i="81"/>
  <c r="DK57" i="81"/>
  <c r="DL57" i="81"/>
  <c r="DM57" i="81"/>
  <c r="DN57" i="81"/>
  <c r="DO57" i="81"/>
  <c r="DP57" i="81"/>
  <c r="DQ57" i="81"/>
  <c r="DR57" i="81"/>
  <c r="DS57" i="81"/>
  <c r="DT57" i="81"/>
  <c r="DU57" i="81"/>
  <c r="DV57" i="81"/>
  <c r="DW57" i="81"/>
  <c r="DX57" i="81"/>
  <c r="DY57" i="81"/>
  <c r="DZ57" i="81"/>
  <c r="EA57" i="81"/>
  <c r="EB57" i="81"/>
  <c r="EC57" i="81"/>
  <c r="ED57" i="81"/>
  <c r="EE57" i="81"/>
  <c r="EF57" i="81"/>
  <c r="EG57" i="81"/>
  <c r="EH57" i="81"/>
  <c r="EI57" i="81"/>
  <c r="EJ57" i="81"/>
  <c r="EK57" i="81"/>
  <c r="EL57" i="81"/>
  <c r="EM57" i="81"/>
  <c r="EN57" i="81"/>
  <c r="EO57" i="81"/>
  <c r="EP57" i="81"/>
  <c r="EQ57" i="81"/>
  <c r="ER57" i="81"/>
  <c r="ES57" i="81"/>
  <c r="ET57" i="81"/>
  <c r="EU57" i="81"/>
  <c r="EV57" i="81"/>
  <c r="EW57" i="81"/>
  <c r="EX57" i="81"/>
  <c r="EY57" i="81"/>
  <c r="EZ57" i="81"/>
  <c r="FA57" i="81"/>
  <c r="FB57" i="81"/>
  <c r="FC57" i="81"/>
  <c r="FD57" i="81"/>
  <c r="FE57" i="81"/>
  <c r="FF57" i="81"/>
  <c r="FG57" i="81"/>
  <c r="FH57" i="81"/>
  <c r="FI57" i="81"/>
  <c r="FJ57" i="81"/>
  <c r="FK57" i="81"/>
  <c r="FL57" i="81"/>
  <c r="FM57" i="81"/>
  <c r="FN57" i="81"/>
  <c r="FO57" i="81"/>
  <c r="FP57" i="81"/>
  <c r="FQ57" i="81"/>
  <c r="FR57" i="81"/>
  <c r="FS57" i="81"/>
  <c r="FT57" i="81"/>
  <c r="FU57" i="81"/>
  <c r="FV57" i="81"/>
  <c r="FW57" i="81"/>
  <c r="FX57" i="81"/>
  <c r="FY57" i="81"/>
  <c r="FZ57" i="81"/>
  <c r="GA57" i="81"/>
  <c r="GB57" i="81"/>
  <c r="GC57" i="81"/>
  <c r="GD57" i="81"/>
  <c r="GE57" i="81"/>
  <c r="GF57" i="81"/>
  <c r="GG57" i="81"/>
  <c r="GH57" i="81"/>
  <c r="GI57" i="81"/>
  <c r="GJ57" i="81"/>
  <c r="GK57" i="81"/>
  <c r="GL57" i="81"/>
  <c r="GM57" i="81"/>
  <c r="GN57" i="81"/>
  <c r="GO57" i="81"/>
  <c r="GP57" i="81"/>
  <c r="GQ57" i="81"/>
  <c r="GR57" i="81"/>
  <c r="GS57" i="81"/>
  <c r="GT57" i="81"/>
  <c r="GU57" i="81"/>
  <c r="GV57" i="81"/>
  <c r="GW57" i="81"/>
  <c r="GX57" i="81"/>
  <c r="GY57" i="81"/>
  <c r="GZ57" i="81"/>
  <c r="HA57" i="81"/>
  <c r="HB57" i="81"/>
  <c r="HC57" i="81"/>
  <c r="HD57" i="81"/>
  <c r="HE57" i="81"/>
  <c r="HF57" i="81"/>
  <c r="HG57" i="81"/>
  <c r="HH57" i="81"/>
  <c r="HI57" i="81"/>
  <c r="HJ57" i="81"/>
  <c r="HK57" i="81"/>
  <c r="HL57" i="81"/>
  <c r="HM57" i="81"/>
  <c r="HN57" i="81"/>
  <c r="HO57" i="81"/>
  <c r="HP57" i="81"/>
  <c r="HQ57" i="81"/>
  <c r="HR57" i="81"/>
  <c r="HS57" i="81"/>
  <c r="HT57" i="81"/>
  <c r="HU57" i="81"/>
  <c r="HV57" i="81"/>
  <c r="HW57" i="81"/>
  <c r="HX57" i="81"/>
  <c r="HY57" i="81"/>
  <c r="HZ57" i="81"/>
  <c r="IA57" i="81"/>
  <c r="IB57" i="81"/>
  <c r="IC57" i="81"/>
  <c r="ID57" i="81"/>
  <c r="IE57" i="81"/>
  <c r="IF57" i="81"/>
  <c r="IG57" i="81"/>
  <c r="IH57" i="81"/>
  <c r="II57" i="81"/>
  <c r="IJ57" i="81"/>
  <c r="IK57" i="81"/>
  <c r="IL57" i="81"/>
  <c r="IM57" i="81"/>
  <c r="IN57" i="81"/>
  <c r="IO57" i="81"/>
  <c r="IP57" i="81"/>
  <c r="IQ57" i="81"/>
  <c r="IR57" i="81"/>
  <c r="IS57" i="81"/>
  <c r="IT57" i="81"/>
  <c r="IU57" i="81"/>
  <c r="IV57" i="81"/>
  <c r="IW57" i="81"/>
  <c r="IX57" i="81"/>
  <c r="IY57" i="81"/>
  <c r="IZ57" i="81"/>
  <c r="JA57" i="81"/>
  <c r="JB57" i="81"/>
  <c r="JC57" i="81"/>
  <c r="JD57" i="81"/>
  <c r="JE57" i="81"/>
  <c r="JF57" i="81"/>
  <c r="JG57" i="81"/>
  <c r="JH57" i="81"/>
  <c r="JI57" i="81"/>
  <c r="JJ57" i="81"/>
  <c r="JK57" i="81"/>
  <c r="JL57" i="81"/>
  <c r="JM57" i="81"/>
  <c r="JN57" i="81"/>
  <c r="JO57" i="81"/>
  <c r="JP57" i="81"/>
  <c r="JQ57" i="81"/>
  <c r="JR57" i="81"/>
  <c r="JS57" i="81"/>
  <c r="JT57" i="81"/>
  <c r="JU57" i="81"/>
  <c r="JV57" i="81"/>
  <c r="JW57" i="81"/>
  <c r="JX57" i="81"/>
  <c r="JY57" i="81"/>
  <c r="JZ57" i="81"/>
  <c r="KA57" i="81"/>
  <c r="KB57" i="81"/>
  <c r="KC57" i="81"/>
  <c r="KD57" i="81"/>
  <c r="KE57" i="81"/>
  <c r="KF57" i="81"/>
  <c r="KG57" i="81"/>
  <c r="KH57" i="81"/>
  <c r="KI57" i="81"/>
  <c r="KJ57" i="81"/>
  <c r="KK57" i="81"/>
  <c r="KL57" i="81"/>
  <c r="KM57" i="81"/>
  <c r="KN57" i="81"/>
  <c r="KO57" i="81"/>
  <c r="KP57" i="81"/>
  <c r="KQ57" i="81"/>
  <c r="KR57" i="81"/>
  <c r="KS57" i="81"/>
  <c r="KT57" i="81"/>
  <c r="KU57" i="81"/>
  <c r="KV57" i="81"/>
  <c r="KW57" i="81"/>
  <c r="KX57" i="81"/>
  <c r="KY57" i="81"/>
  <c r="KZ57" i="81"/>
  <c r="LA57" i="81"/>
  <c r="LB57" i="81"/>
  <c r="LC57" i="81"/>
  <c r="LD57" i="81"/>
  <c r="LE57" i="81"/>
  <c r="LF57" i="81"/>
  <c r="LG57" i="81"/>
  <c r="LH57" i="81"/>
  <c r="LI57" i="81"/>
  <c r="LJ57" i="81"/>
  <c r="LK57" i="81"/>
  <c r="LL57" i="81"/>
  <c r="LM57" i="81"/>
  <c r="LN57" i="81"/>
  <c r="LO57" i="81"/>
  <c r="LP57" i="81"/>
  <c r="LQ57" i="81"/>
  <c r="LR57" i="81"/>
  <c r="LS57" i="81"/>
  <c r="LT57" i="81"/>
  <c r="LU57" i="81"/>
  <c r="LV57" i="81"/>
  <c r="LW57" i="81"/>
  <c r="LX57" i="81"/>
  <c r="LY57" i="81"/>
  <c r="LZ57" i="81"/>
  <c r="MA57" i="81"/>
  <c r="MB57" i="81"/>
  <c r="MC57" i="81"/>
  <c r="MD57" i="81"/>
  <c r="ME57" i="81"/>
  <c r="MF57" i="81"/>
  <c r="MG57" i="81"/>
  <c r="MH57" i="81"/>
  <c r="MI57" i="81"/>
  <c r="MJ57" i="81"/>
  <c r="MK57" i="81"/>
  <c r="ML57" i="81"/>
  <c r="MM57" i="81"/>
  <c r="MN57" i="81"/>
  <c r="MO57" i="81"/>
  <c r="MP57" i="81"/>
  <c r="MQ57" i="81"/>
  <c r="MR57" i="81"/>
  <c r="MS57" i="81"/>
  <c r="MT57" i="81"/>
  <c r="MU57" i="81"/>
  <c r="MV57" i="81"/>
  <c r="MW57" i="81"/>
  <c r="MX57" i="81"/>
  <c r="MY57" i="81"/>
  <c r="MZ57" i="81"/>
  <c r="NA57" i="81"/>
  <c r="NB57" i="81"/>
  <c r="NC57" i="81"/>
  <c r="ND57" i="81"/>
  <c r="NE57" i="81"/>
  <c r="NF57" i="81"/>
  <c r="NG57" i="81"/>
  <c r="NH57" i="81"/>
  <c r="NI57" i="81"/>
  <c r="NJ57" i="81"/>
  <c r="NK57" i="81"/>
  <c r="NL57" i="81"/>
  <c r="NM57" i="81"/>
  <c r="NN57" i="81"/>
  <c r="NO57" i="81"/>
  <c r="NP57" i="81"/>
  <c r="NQ57" i="81"/>
  <c r="NR57" i="81"/>
  <c r="NS57" i="81"/>
  <c r="NT57" i="81"/>
  <c r="NU57" i="81"/>
  <c r="NV57" i="81"/>
  <c r="NW57" i="81"/>
  <c r="NX57" i="81"/>
  <c r="NY57" i="81"/>
  <c r="NZ57" i="81"/>
  <c r="OA57" i="81"/>
  <c r="OB57" i="81"/>
  <c r="OC57" i="81"/>
  <c r="OD57" i="81"/>
  <c r="OE57" i="81"/>
  <c r="OF57" i="81"/>
  <c r="OG57" i="81"/>
  <c r="OH57" i="81"/>
  <c r="OI57" i="81"/>
  <c r="OJ57" i="81"/>
  <c r="OK57" i="81"/>
  <c r="OL57" i="81"/>
  <c r="OM57" i="81"/>
  <c r="ON57" i="81"/>
  <c r="OO57" i="81"/>
  <c r="OP57" i="81"/>
  <c r="OQ57" i="81"/>
  <c r="OR57" i="81"/>
  <c r="OS57" i="81"/>
  <c r="OT57" i="81"/>
  <c r="OU57" i="81"/>
  <c r="OV57" i="81"/>
  <c r="OW57" i="81"/>
  <c r="OX57" i="81"/>
  <c r="OY57" i="81"/>
  <c r="OZ57" i="81"/>
  <c r="PA57" i="81"/>
  <c r="PB57" i="81"/>
  <c r="PC57" i="81"/>
  <c r="PD57" i="81"/>
  <c r="PE57" i="81"/>
  <c r="PF57" i="81"/>
  <c r="PG57" i="81"/>
  <c r="PH57" i="81"/>
  <c r="PI57" i="81"/>
  <c r="PJ57" i="81"/>
  <c r="PK57" i="81"/>
  <c r="PL57" i="81"/>
  <c r="PM57" i="81"/>
  <c r="PN57" i="81"/>
  <c r="PO57" i="81"/>
  <c r="PP57" i="81"/>
  <c r="PQ57" i="81"/>
  <c r="PR57" i="81"/>
  <c r="PS57" i="81"/>
  <c r="PT57" i="81"/>
  <c r="PU57" i="81"/>
  <c r="PV57" i="81"/>
  <c r="PW57" i="81"/>
  <c r="PX57" i="81"/>
  <c r="PY57" i="81"/>
  <c r="PZ57" i="81"/>
  <c r="QA57" i="81"/>
  <c r="QB57" i="81"/>
  <c r="QC57" i="81"/>
  <c r="QD57" i="81"/>
  <c r="QE57" i="81"/>
  <c r="QF57" i="81"/>
  <c r="QG57" i="81"/>
  <c r="QH57" i="81"/>
  <c r="QI57" i="81"/>
  <c r="QJ57" i="81"/>
  <c r="QK57" i="81"/>
  <c r="QL57" i="81"/>
  <c r="QM57" i="81"/>
  <c r="QN57" i="81"/>
  <c r="QO57" i="81"/>
  <c r="QP57" i="81"/>
  <c r="QQ57" i="81"/>
  <c r="QR57" i="81"/>
  <c r="QS57" i="81"/>
  <c r="QT57" i="81"/>
  <c r="QU57" i="81"/>
  <c r="QV57" i="81"/>
  <c r="QW57" i="81"/>
  <c r="QX57" i="81"/>
  <c r="QY57" i="81"/>
  <c r="QZ57" i="81"/>
  <c r="RA57" i="81"/>
  <c r="RB57" i="81"/>
  <c r="RC57" i="81"/>
  <c r="RD57" i="81"/>
  <c r="RE57" i="81"/>
  <c r="RF57" i="81"/>
  <c r="RG57" i="81"/>
  <c r="RH57" i="81"/>
  <c r="RI57" i="81"/>
  <c r="RJ57" i="81"/>
  <c r="RK57" i="81"/>
  <c r="RL57" i="81"/>
  <c r="RM57" i="81"/>
  <c r="RN57" i="81"/>
  <c r="RO57" i="81"/>
  <c r="RP57" i="81"/>
  <c r="RQ57" i="81"/>
  <c r="RR57" i="81"/>
  <c r="RS57" i="81"/>
  <c r="RT57" i="81"/>
  <c r="RU57" i="81"/>
  <c r="RV57" i="81"/>
  <c r="RW57" i="81"/>
  <c r="RX57" i="81"/>
  <c r="RY57" i="81"/>
  <c r="RZ57" i="81"/>
  <c r="SA57" i="81"/>
  <c r="SB57" i="81"/>
  <c r="SC57" i="81"/>
  <c r="SD57" i="81"/>
  <c r="SE57" i="81"/>
  <c r="SF57" i="81"/>
  <c r="SG57" i="81"/>
  <c r="SH57" i="81"/>
  <c r="SI57" i="81"/>
  <c r="SJ57" i="81"/>
  <c r="SK57" i="81"/>
  <c r="SL57" i="81"/>
  <c r="SM57" i="81"/>
  <c r="SN57" i="81"/>
  <c r="SO57" i="81"/>
  <c r="SP57" i="81"/>
  <c r="SQ57" i="81"/>
  <c r="SR57" i="81"/>
  <c r="SS57" i="81"/>
  <c r="ST57" i="81"/>
  <c r="SU57" i="81"/>
  <c r="SV57" i="81"/>
  <c r="SW57" i="81"/>
  <c r="SX57" i="81"/>
  <c r="SY57" i="81"/>
  <c r="SZ57" i="81"/>
  <c r="TA57" i="81"/>
  <c r="TB57" i="81"/>
  <c r="TC57" i="81"/>
  <c r="TD57" i="81"/>
  <c r="TE57" i="81"/>
  <c r="TF57" i="81"/>
  <c r="TG57" i="81"/>
  <c r="TH57" i="81"/>
  <c r="TI57" i="81"/>
  <c r="TJ57" i="81"/>
  <c r="TK57" i="81"/>
  <c r="TL57" i="81"/>
  <c r="TM57" i="81"/>
  <c r="TN57" i="81"/>
  <c r="TO57" i="81"/>
  <c r="TP57" i="81"/>
  <c r="TQ57" i="81"/>
  <c r="TR57" i="81"/>
  <c r="TS57" i="81"/>
  <c r="TT57" i="81"/>
  <c r="TU57" i="81"/>
  <c r="TV57" i="81"/>
  <c r="TW57" i="81"/>
  <c r="TX57" i="81"/>
  <c r="TY57" i="81"/>
  <c r="TZ57" i="81"/>
  <c r="UA57" i="81"/>
  <c r="UB57" i="81"/>
  <c r="UC57" i="81"/>
  <c r="UD57" i="81"/>
  <c r="UE57" i="81"/>
  <c r="UF57" i="81"/>
  <c r="UG57" i="81"/>
  <c r="UH57" i="81"/>
  <c r="UI57" i="81"/>
  <c r="UJ57" i="81"/>
  <c r="UK57" i="81"/>
  <c r="UL57" i="81"/>
  <c r="UM57" i="81"/>
  <c r="UN57" i="81"/>
  <c r="UO57" i="81"/>
  <c r="UP57" i="81"/>
  <c r="UQ57" i="81"/>
  <c r="UR57" i="81"/>
  <c r="US57" i="81"/>
  <c r="UT57" i="81"/>
  <c r="UU57" i="81"/>
  <c r="UV57" i="81"/>
  <c r="UW57" i="81"/>
  <c r="UX57" i="81"/>
  <c r="UY57" i="81"/>
  <c r="UZ57" i="81"/>
  <c r="VA57" i="81"/>
  <c r="VB57" i="81"/>
  <c r="VC57" i="81"/>
  <c r="VD57" i="81"/>
  <c r="VE57" i="81"/>
  <c r="VF57" i="81"/>
  <c r="VG57" i="81"/>
  <c r="VH57" i="81"/>
  <c r="VI57" i="81"/>
  <c r="VJ57" i="81"/>
  <c r="VK57" i="81"/>
  <c r="VL57" i="81"/>
  <c r="VM57" i="81"/>
  <c r="VN57" i="81"/>
  <c r="VO57" i="81"/>
  <c r="VP57" i="81"/>
  <c r="VQ57" i="81"/>
  <c r="VR57" i="81"/>
  <c r="VS57" i="81"/>
  <c r="VT57" i="81"/>
  <c r="VU57" i="81"/>
  <c r="VV57" i="81"/>
  <c r="VW57" i="81"/>
  <c r="VX57" i="81"/>
  <c r="VY57" i="81"/>
  <c r="VZ57" i="81"/>
  <c r="WA57" i="81"/>
  <c r="WB57" i="81"/>
  <c r="WC57" i="81"/>
  <c r="WD57" i="81"/>
  <c r="WE57" i="81"/>
  <c r="WF57" i="81"/>
  <c r="WG57" i="81"/>
  <c r="WH57" i="81"/>
  <c r="WI57" i="81"/>
  <c r="WJ57" i="81"/>
  <c r="WK57" i="81"/>
  <c r="WL57" i="81"/>
  <c r="WM57" i="81"/>
  <c r="WN57" i="81"/>
  <c r="WO57" i="81"/>
  <c r="WP57" i="81"/>
  <c r="WQ57" i="81"/>
  <c r="WR57" i="81"/>
  <c r="WS57" i="81"/>
  <c r="WT57" i="81"/>
  <c r="WU57" i="81"/>
  <c r="WV57" i="81"/>
  <c r="WW57" i="81"/>
  <c r="WX57" i="81"/>
  <c r="WY57" i="81"/>
  <c r="WZ57" i="81"/>
  <c r="XA57" i="81"/>
  <c r="XB57" i="81"/>
  <c r="XC57" i="81"/>
  <c r="XD57" i="81"/>
  <c r="XE57" i="81"/>
  <c r="XF57" i="81"/>
  <c r="XG57" i="81"/>
  <c r="XH57" i="81"/>
  <c r="XI57" i="81"/>
  <c r="XJ57" i="81"/>
  <c r="XK57" i="81"/>
  <c r="XL57" i="81"/>
  <c r="XM57" i="81"/>
  <c r="XN57" i="81"/>
  <c r="XO57" i="81"/>
  <c r="XP57" i="81"/>
  <c r="XQ57" i="81"/>
  <c r="XR57" i="81"/>
  <c r="XS57" i="81"/>
  <c r="XT57" i="81"/>
  <c r="XU57" i="81"/>
  <c r="XV57" i="81"/>
  <c r="XW57" i="81"/>
  <c r="XX57" i="81"/>
  <c r="XY57" i="81"/>
  <c r="XZ57" i="81"/>
  <c r="YA57" i="81"/>
  <c r="YB57" i="81"/>
  <c r="YC57" i="81"/>
  <c r="YD57" i="81"/>
  <c r="YE57" i="81"/>
  <c r="YF57" i="81"/>
  <c r="YG57" i="81"/>
  <c r="YH57" i="81"/>
  <c r="YI57" i="81"/>
  <c r="YJ57" i="81"/>
  <c r="YK57" i="81"/>
  <c r="YL57" i="81"/>
  <c r="YM57" i="81"/>
  <c r="YN57" i="81"/>
  <c r="YO57" i="81"/>
  <c r="YP57" i="81"/>
  <c r="YQ57" i="81"/>
  <c r="YR57" i="81"/>
  <c r="YS57" i="81"/>
  <c r="YT57" i="81"/>
  <c r="YU57" i="81"/>
  <c r="YV57" i="81"/>
  <c r="C29" i="81"/>
  <c r="D29" i="81"/>
  <c r="E29" i="81"/>
  <c r="F29" i="81"/>
  <c r="G29" i="81"/>
  <c r="H29" i="81"/>
  <c r="I29" i="81"/>
  <c r="J29" i="81"/>
  <c r="K29" i="81"/>
  <c r="L29" i="81"/>
  <c r="M29" i="81"/>
  <c r="N29" i="81"/>
  <c r="O29" i="81"/>
  <c r="P29" i="81"/>
  <c r="Q29" i="81"/>
  <c r="R29" i="81"/>
  <c r="S29" i="81"/>
  <c r="T29" i="81"/>
  <c r="U29" i="81"/>
  <c r="V29" i="81"/>
  <c r="W29" i="81"/>
  <c r="X29" i="81"/>
  <c r="Y29" i="81"/>
  <c r="Z29" i="81"/>
  <c r="AA29" i="81"/>
  <c r="AB29" i="81"/>
  <c r="AC29" i="81"/>
  <c r="AD29" i="81"/>
  <c r="AE29" i="81"/>
  <c r="AF29" i="81"/>
  <c r="AG29" i="81"/>
  <c r="AH29" i="81"/>
  <c r="AI29" i="81"/>
  <c r="AJ29" i="81"/>
  <c r="AK29" i="81"/>
  <c r="AL29" i="81"/>
  <c r="AM29" i="81"/>
  <c r="AN29" i="81"/>
  <c r="AO29" i="81"/>
  <c r="AP29" i="81"/>
  <c r="AQ29" i="81"/>
  <c r="AR29" i="81"/>
  <c r="AS29" i="81"/>
  <c r="AT29" i="81"/>
  <c r="AU29" i="81"/>
  <c r="AV29" i="81"/>
  <c r="AW29" i="81"/>
  <c r="AX29" i="81"/>
  <c r="AY29" i="81"/>
  <c r="AZ29" i="81"/>
  <c r="BA29" i="81"/>
  <c r="BB29" i="81"/>
  <c r="BC29" i="81"/>
  <c r="BD29" i="81"/>
  <c r="BE29" i="81"/>
  <c r="BF29" i="81"/>
  <c r="BG29" i="81"/>
  <c r="BH29" i="81"/>
  <c r="BI29" i="81"/>
  <c r="BJ29" i="81"/>
  <c r="BK29" i="81"/>
  <c r="BL29" i="81"/>
  <c r="BM29" i="81"/>
  <c r="BN29" i="81"/>
  <c r="BO29" i="81"/>
  <c r="BP29" i="81"/>
  <c r="BQ29" i="81"/>
  <c r="BR29" i="81"/>
  <c r="BS29" i="81"/>
  <c r="BT29" i="81"/>
  <c r="BU29" i="81"/>
  <c r="BV29" i="81"/>
  <c r="BW29" i="81"/>
  <c r="BX29" i="81"/>
  <c r="BY29" i="81"/>
  <c r="BZ29" i="81"/>
  <c r="CA29" i="81"/>
  <c r="CB29" i="81"/>
  <c r="CC29" i="81"/>
  <c r="CD29" i="81"/>
  <c r="CE29" i="81"/>
  <c r="CF29" i="81"/>
  <c r="CG29" i="81"/>
  <c r="CH29" i="81"/>
  <c r="CI29" i="81"/>
  <c r="CJ29" i="81"/>
  <c r="CK29" i="81"/>
  <c r="CL29" i="81"/>
  <c r="CM29" i="81"/>
  <c r="CN29" i="81"/>
  <c r="CO29" i="81"/>
  <c r="CP29" i="81"/>
  <c r="CQ29" i="81"/>
  <c r="CR29" i="81"/>
  <c r="CS29" i="81"/>
  <c r="CT29" i="81"/>
  <c r="CU29" i="81"/>
  <c r="CV29" i="81"/>
  <c r="CW29" i="81"/>
  <c r="CX29" i="81"/>
  <c r="CY29" i="81"/>
  <c r="CZ29" i="81"/>
  <c r="DA29" i="81"/>
  <c r="DB29" i="81"/>
  <c r="DC29" i="81"/>
  <c r="DD29" i="81"/>
  <c r="DE29" i="81"/>
  <c r="DF29" i="81"/>
  <c r="DG29" i="81"/>
  <c r="DH29" i="81"/>
  <c r="DI29" i="81"/>
  <c r="DJ29" i="81"/>
  <c r="DK29" i="81"/>
  <c r="DL29" i="81"/>
  <c r="DM29" i="81"/>
  <c r="DN29" i="81"/>
  <c r="DO29" i="81"/>
  <c r="DP29" i="81"/>
  <c r="DQ29" i="81"/>
  <c r="DR29" i="81"/>
  <c r="DS29" i="81"/>
  <c r="DT29" i="81"/>
  <c r="DU29" i="81"/>
  <c r="DV29" i="81"/>
  <c r="DW29" i="81"/>
  <c r="DX29" i="81"/>
  <c r="DY29" i="81"/>
  <c r="DZ29" i="81"/>
  <c r="EA29" i="81"/>
  <c r="EB29" i="81"/>
  <c r="EC29" i="81"/>
  <c r="ED29" i="81"/>
  <c r="EE29" i="81"/>
  <c r="EF29" i="81"/>
  <c r="EG29" i="81"/>
  <c r="EH29" i="81"/>
  <c r="EI29" i="81"/>
  <c r="EJ29" i="81"/>
  <c r="EK29" i="81"/>
  <c r="EL29" i="81"/>
  <c r="EM29" i="81"/>
  <c r="EN29" i="81"/>
  <c r="EO29" i="81"/>
  <c r="EP29" i="81"/>
  <c r="EQ29" i="81"/>
  <c r="ER29" i="81"/>
  <c r="ES29" i="81"/>
  <c r="ET29" i="81"/>
  <c r="EU29" i="81"/>
  <c r="EV29" i="81"/>
  <c r="EW29" i="81"/>
  <c r="EX29" i="81"/>
  <c r="EY29" i="81"/>
  <c r="EZ29" i="81"/>
  <c r="FA29" i="81"/>
  <c r="FB29" i="81"/>
  <c r="FC29" i="81"/>
  <c r="FD29" i="81"/>
  <c r="FE29" i="81"/>
  <c r="FF29" i="81"/>
  <c r="FG29" i="81"/>
  <c r="FH29" i="81"/>
  <c r="FI29" i="81"/>
  <c r="FJ29" i="81"/>
  <c r="FK29" i="81"/>
  <c r="FL29" i="81"/>
  <c r="FM29" i="81"/>
  <c r="FN29" i="81"/>
  <c r="FO29" i="81"/>
  <c r="FP29" i="81"/>
  <c r="FQ29" i="81"/>
  <c r="FR29" i="81"/>
  <c r="FS29" i="81"/>
  <c r="FT29" i="81"/>
  <c r="FU29" i="81"/>
  <c r="FV29" i="81"/>
  <c r="FW29" i="81"/>
  <c r="FX29" i="81"/>
  <c r="FY29" i="81"/>
  <c r="FZ29" i="81"/>
  <c r="GA29" i="81"/>
  <c r="GB29" i="81"/>
  <c r="GC29" i="81"/>
  <c r="GD29" i="81"/>
  <c r="GE29" i="81"/>
  <c r="GF29" i="81"/>
  <c r="GG29" i="81"/>
  <c r="GH29" i="81"/>
  <c r="GI29" i="81"/>
  <c r="GJ29" i="81"/>
  <c r="GK29" i="81"/>
  <c r="GL29" i="81"/>
  <c r="GM29" i="81"/>
  <c r="GN29" i="81"/>
  <c r="GO29" i="81"/>
  <c r="GP29" i="81"/>
  <c r="GQ29" i="81"/>
  <c r="GR29" i="81"/>
  <c r="GS29" i="81"/>
  <c r="GT29" i="81"/>
  <c r="GU29" i="81"/>
  <c r="GV29" i="81"/>
  <c r="GW29" i="81"/>
  <c r="GX29" i="81"/>
  <c r="GY29" i="81"/>
  <c r="GZ29" i="81"/>
  <c r="HA29" i="81"/>
  <c r="HB29" i="81"/>
  <c r="HC29" i="81"/>
  <c r="HD29" i="81"/>
  <c r="HE29" i="81"/>
  <c r="HF29" i="81"/>
  <c r="HG29" i="81"/>
  <c r="HH29" i="81"/>
  <c r="HI29" i="81"/>
  <c r="HJ29" i="81"/>
  <c r="HK29" i="81"/>
  <c r="HL29" i="81"/>
  <c r="HM29" i="81"/>
  <c r="HN29" i="81"/>
  <c r="HO29" i="81"/>
  <c r="HP29" i="81"/>
  <c r="HQ29" i="81"/>
  <c r="HR29" i="81"/>
  <c r="HS29" i="81"/>
  <c r="HT29" i="81"/>
  <c r="HU29" i="81"/>
  <c r="HV29" i="81"/>
  <c r="HW29" i="81"/>
  <c r="HX29" i="81"/>
  <c r="HY29" i="81"/>
  <c r="HZ29" i="81"/>
  <c r="IA29" i="81"/>
  <c r="IB29" i="81"/>
  <c r="IC29" i="81"/>
  <c r="ID29" i="81"/>
  <c r="IE29" i="81"/>
  <c r="IF29" i="81"/>
  <c r="IG29" i="81"/>
  <c r="IH29" i="81"/>
  <c r="II29" i="81"/>
  <c r="IJ29" i="81"/>
  <c r="IK29" i="81"/>
  <c r="IL29" i="81"/>
  <c r="IM29" i="81"/>
  <c r="IN29" i="81"/>
  <c r="IO29" i="81"/>
  <c r="IP29" i="81"/>
  <c r="IQ29" i="81"/>
  <c r="IR29" i="81"/>
  <c r="IS29" i="81"/>
  <c r="IT29" i="81"/>
  <c r="IU29" i="81"/>
  <c r="IV29" i="81"/>
  <c r="IW29" i="81"/>
  <c r="IX29" i="81"/>
  <c r="IY29" i="81"/>
  <c r="IZ29" i="81"/>
  <c r="JA29" i="81"/>
  <c r="JB29" i="81"/>
  <c r="JC29" i="81"/>
  <c r="JD29" i="81"/>
  <c r="JE29" i="81"/>
  <c r="JF29" i="81"/>
  <c r="JG29" i="81"/>
  <c r="JH29" i="81"/>
  <c r="JI29" i="81"/>
  <c r="JJ29" i="81"/>
  <c r="JK29" i="81"/>
  <c r="JL29" i="81"/>
  <c r="JM29" i="81"/>
  <c r="JN29" i="81"/>
  <c r="JO29" i="81"/>
  <c r="JP29" i="81"/>
  <c r="JQ29" i="81"/>
  <c r="JR29" i="81"/>
  <c r="JS29" i="81"/>
  <c r="JT29" i="81"/>
  <c r="JU29" i="81"/>
  <c r="JV29" i="81"/>
  <c r="JW29" i="81"/>
  <c r="JX29" i="81"/>
  <c r="JY29" i="81"/>
  <c r="JZ29" i="81"/>
  <c r="KA29" i="81"/>
  <c r="KB29" i="81"/>
  <c r="KC29" i="81"/>
  <c r="KD29" i="81"/>
  <c r="KE29" i="81"/>
  <c r="KF29" i="81"/>
  <c r="KG29" i="81"/>
  <c r="KH29" i="81"/>
  <c r="KI29" i="81"/>
  <c r="KJ29" i="81"/>
  <c r="KK29" i="81"/>
  <c r="KL29" i="81"/>
  <c r="KM29" i="81"/>
  <c r="KN29" i="81"/>
  <c r="KO29" i="81"/>
  <c r="KP29" i="81"/>
  <c r="KQ29" i="81"/>
  <c r="KR29" i="81"/>
  <c r="KS29" i="81"/>
  <c r="KT29" i="81"/>
  <c r="KU29" i="81"/>
  <c r="KV29" i="81"/>
  <c r="KW29" i="81"/>
  <c r="KX29" i="81"/>
  <c r="KY29" i="81"/>
  <c r="KZ29" i="81"/>
  <c r="LA29" i="81"/>
  <c r="LB29" i="81"/>
  <c r="LC29" i="81"/>
  <c r="LD29" i="81"/>
  <c r="LE29" i="81"/>
  <c r="LF29" i="81"/>
  <c r="LG29" i="81"/>
  <c r="LH29" i="81"/>
  <c r="LI29" i="81"/>
  <c r="LJ29" i="81"/>
  <c r="LK29" i="81"/>
  <c r="LL29" i="81"/>
  <c r="LM29" i="81"/>
  <c r="LN29" i="81"/>
  <c r="LO29" i="81"/>
  <c r="LP29" i="81"/>
  <c r="LQ29" i="81"/>
  <c r="LR29" i="81"/>
  <c r="LS29" i="81"/>
  <c r="LT29" i="81"/>
  <c r="LU29" i="81"/>
  <c r="LV29" i="81"/>
  <c r="LW29" i="81"/>
  <c r="LX29" i="81"/>
  <c r="LY29" i="81"/>
  <c r="LZ29" i="81"/>
  <c r="MA29" i="81"/>
  <c r="MB29" i="81"/>
  <c r="MC29" i="81"/>
  <c r="MD29" i="81"/>
  <c r="ME29" i="81"/>
  <c r="MF29" i="81"/>
  <c r="MG29" i="81"/>
  <c r="MH29" i="81"/>
  <c r="MI29" i="81"/>
  <c r="MJ29" i="81"/>
  <c r="MK29" i="81"/>
  <c r="ML29" i="81"/>
  <c r="MM29" i="81"/>
  <c r="MN29" i="81"/>
  <c r="MO29" i="81"/>
  <c r="MP29" i="81"/>
  <c r="MQ29" i="81"/>
  <c r="MR29" i="81"/>
  <c r="MS29" i="81"/>
  <c r="MT29" i="81"/>
  <c r="MU29" i="81"/>
  <c r="MV29" i="81"/>
  <c r="MW29" i="81"/>
  <c r="MX29" i="81"/>
  <c r="MY29" i="81"/>
  <c r="MZ29" i="81"/>
  <c r="NA29" i="81"/>
  <c r="NB29" i="81"/>
  <c r="NC29" i="81"/>
  <c r="ND29" i="81"/>
  <c r="NE29" i="81"/>
  <c r="NF29" i="81"/>
  <c r="NG29" i="81"/>
  <c r="NH29" i="81"/>
  <c r="NI29" i="81"/>
  <c r="NJ29" i="81"/>
  <c r="NK29" i="81"/>
  <c r="NL29" i="81"/>
  <c r="NM29" i="81"/>
  <c r="NN29" i="81"/>
  <c r="NO29" i="81"/>
  <c r="NP29" i="81"/>
  <c r="NQ29" i="81"/>
  <c r="NR29" i="81"/>
  <c r="NS29" i="81"/>
  <c r="NT29" i="81"/>
  <c r="NU29" i="81"/>
  <c r="NV29" i="81"/>
  <c r="NW29" i="81"/>
  <c r="NX29" i="81"/>
  <c r="NY29" i="81"/>
  <c r="NZ29" i="81"/>
  <c r="OA29" i="81"/>
  <c r="OB29" i="81"/>
  <c r="OC29" i="81"/>
  <c r="OD29" i="81"/>
  <c r="OE29" i="81"/>
  <c r="OF29" i="81"/>
  <c r="OG29" i="81"/>
  <c r="OH29" i="81"/>
  <c r="OI29" i="81"/>
  <c r="OJ29" i="81"/>
  <c r="OK29" i="81"/>
  <c r="OL29" i="81"/>
  <c r="OM29" i="81"/>
  <c r="ON29" i="81"/>
  <c r="OO29" i="81"/>
  <c r="OP29" i="81"/>
  <c r="OQ29" i="81"/>
  <c r="OR29" i="81"/>
  <c r="OS29" i="81"/>
  <c r="OT29" i="81"/>
  <c r="OU29" i="81"/>
  <c r="OV29" i="81"/>
  <c r="OW29" i="81"/>
  <c r="OX29" i="81"/>
  <c r="OY29" i="81"/>
  <c r="OZ29" i="81"/>
  <c r="PA29" i="81"/>
  <c r="PB29" i="81"/>
  <c r="PC29" i="81"/>
  <c r="PD29" i="81"/>
  <c r="PE29" i="81"/>
  <c r="PF29" i="81"/>
  <c r="PG29" i="81"/>
  <c r="PH29" i="81"/>
  <c r="PI29" i="81"/>
  <c r="PJ29" i="81"/>
  <c r="PK29" i="81"/>
  <c r="PL29" i="81"/>
  <c r="PM29" i="81"/>
  <c r="PN29" i="81"/>
  <c r="PO29" i="81"/>
  <c r="PP29" i="81"/>
  <c r="PQ29" i="81"/>
  <c r="PR29" i="81"/>
  <c r="PS29" i="81"/>
  <c r="PT29" i="81"/>
  <c r="PU29" i="81"/>
  <c r="PV29" i="81"/>
  <c r="PW29" i="81"/>
  <c r="PX29" i="81"/>
  <c r="PY29" i="81"/>
  <c r="PZ29" i="81"/>
  <c r="QA29" i="81"/>
  <c r="QB29" i="81"/>
  <c r="QC29" i="81"/>
  <c r="QD29" i="81"/>
  <c r="QE29" i="81"/>
  <c r="QF29" i="81"/>
  <c r="QG29" i="81"/>
  <c r="QH29" i="81"/>
  <c r="QI29" i="81"/>
  <c r="QJ29" i="81"/>
  <c r="QK29" i="81"/>
  <c r="QL29" i="81"/>
  <c r="QM29" i="81"/>
  <c r="QN29" i="81"/>
  <c r="QO29" i="81"/>
  <c r="QP29" i="81"/>
  <c r="QQ29" i="81"/>
  <c r="QR29" i="81"/>
  <c r="QS29" i="81"/>
  <c r="QT29" i="81"/>
  <c r="QU29" i="81"/>
  <c r="QV29" i="81"/>
  <c r="QW29" i="81"/>
  <c r="QX29" i="81"/>
  <c r="QY29" i="81"/>
  <c r="QZ29" i="81"/>
  <c r="RA29" i="81"/>
  <c r="RB29" i="81"/>
  <c r="RC29" i="81"/>
  <c r="RD29" i="81"/>
  <c r="RE29" i="81"/>
  <c r="RF29" i="81"/>
  <c r="RG29" i="81"/>
  <c r="RH29" i="81"/>
  <c r="RI29" i="81"/>
  <c r="RJ29" i="81"/>
  <c r="RK29" i="81"/>
  <c r="RL29" i="81"/>
  <c r="RM29" i="81"/>
  <c r="RN29" i="81"/>
  <c r="RO29" i="81"/>
  <c r="RP29" i="81"/>
  <c r="RQ29" i="81"/>
  <c r="RR29" i="81"/>
  <c r="RS29" i="81"/>
  <c r="RT29" i="81"/>
  <c r="RU29" i="81"/>
  <c r="RV29" i="81"/>
  <c r="RW29" i="81"/>
  <c r="RX29" i="81"/>
  <c r="RY29" i="81"/>
  <c r="RZ29" i="81"/>
  <c r="SA29" i="81"/>
  <c r="SB29" i="81"/>
  <c r="SC29" i="81"/>
  <c r="SD29" i="81"/>
  <c r="SE29" i="81"/>
  <c r="SF29" i="81"/>
  <c r="SG29" i="81"/>
  <c r="SH29" i="81"/>
  <c r="SI29" i="81"/>
  <c r="SJ29" i="81"/>
  <c r="SK29" i="81"/>
  <c r="SL29" i="81"/>
  <c r="SM29" i="81"/>
  <c r="SN29" i="81"/>
  <c r="SO29" i="81"/>
  <c r="SP29" i="81"/>
  <c r="SQ29" i="81"/>
  <c r="SR29" i="81"/>
  <c r="SS29" i="81"/>
  <c r="ST29" i="81"/>
  <c r="SU29" i="81"/>
  <c r="SV29" i="81"/>
  <c r="SW29" i="81"/>
  <c r="SX29" i="81"/>
  <c r="SY29" i="81"/>
  <c r="SZ29" i="81"/>
  <c r="TA29" i="81"/>
  <c r="TB29" i="81"/>
  <c r="TC29" i="81"/>
  <c r="TD29" i="81"/>
  <c r="TE29" i="81"/>
  <c r="TF29" i="81"/>
  <c r="TG29" i="81"/>
  <c r="TH29" i="81"/>
  <c r="TI29" i="81"/>
  <c r="TJ29" i="81"/>
  <c r="TK29" i="81"/>
  <c r="TL29" i="81"/>
  <c r="TM29" i="81"/>
  <c r="TN29" i="81"/>
  <c r="TO29" i="81"/>
  <c r="TP29" i="81"/>
  <c r="TQ29" i="81"/>
  <c r="TR29" i="81"/>
  <c r="TS29" i="81"/>
  <c r="TT29" i="81"/>
  <c r="TU29" i="81"/>
  <c r="TV29" i="81"/>
  <c r="TW29" i="81"/>
  <c r="TX29" i="81"/>
  <c r="TY29" i="81"/>
  <c r="TZ29" i="81"/>
  <c r="UA29" i="81"/>
  <c r="UB29" i="81"/>
  <c r="UC29" i="81"/>
  <c r="UD29" i="81"/>
  <c r="UE29" i="81"/>
  <c r="UF29" i="81"/>
  <c r="UG29" i="81"/>
  <c r="UH29" i="81"/>
  <c r="UI29" i="81"/>
  <c r="UJ29" i="81"/>
  <c r="UK29" i="81"/>
  <c r="UL29" i="81"/>
  <c r="UM29" i="81"/>
  <c r="UN29" i="81"/>
  <c r="UO29" i="81"/>
  <c r="UP29" i="81"/>
  <c r="UQ29" i="81"/>
  <c r="UR29" i="81"/>
  <c r="US29" i="81"/>
  <c r="UT29" i="81"/>
  <c r="UU29" i="81"/>
  <c r="UV29" i="81"/>
  <c r="UW29" i="81"/>
  <c r="UX29" i="81"/>
  <c r="UY29" i="81"/>
  <c r="UZ29" i="81"/>
  <c r="VA29" i="81"/>
  <c r="VB29" i="81"/>
  <c r="VC29" i="81"/>
  <c r="VD29" i="81"/>
  <c r="VE29" i="81"/>
  <c r="VF29" i="81"/>
  <c r="VG29" i="81"/>
  <c r="VH29" i="81"/>
  <c r="VI29" i="81"/>
  <c r="VJ29" i="81"/>
  <c r="VK29" i="81"/>
  <c r="VL29" i="81"/>
  <c r="VM29" i="81"/>
  <c r="VN29" i="81"/>
  <c r="VO29" i="81"/>
  <c r="VP29" i="81"/>
  <c r="VQ29" i="81"/>
  <c r="VR29" i="81"/>
  <c r="VS29" i="81"/>
  <c r="VT29" i="81"/>
  <c r="VU29" i="81"/>
  <c r="VV29" i="81"/>
  <c r="VW29" i="81"/>
  <c r="VX29" i="81"/>
  <c r="VY29" i="81"/>
  <c r="VZ29" i="81"/>
  <c r="WA29" i="81"/>
  <c r="WB29" i="81"/>
  <c r="WC29" i="81"/>
  <c r="WD29" i="81"/>
  <c r="WE29" i="81"/>
  <c r="WF29" i="81"/>
  <c r="WG29" i="81"/>
  <c r="WH29" i="81"/>
  <c r="WI29" i="81"/>
  <c r="WJ29" i="81"/>
  <c r="WK29" i="81"/>
  <c r="WL29" i="81"/>
  <c r="WM29" i="81"/>
  <c r="WN29" i="81"/>
  <c r="WO29" i="81"/>
  <c r="WP29" i="81"/>
  <c r="WQ29" i="81"/>
  <c r="WR29" i="81"/>
  <c r="WS29" i="81"/>
  <c r="WT29" i="81"/>
  <c r="WU29" i="81"/>
  <c r="WV29" i="81"/>
  <c r="WW29" i="81"/>
  <c r="WX29" i="81"/>
  <c r="WY29" i="81"/>
  <c r="WZ29" i="81"/>
  <c r="XA29" i="81"/>
  <c r="XB29" i="81"/>
  <c r="XC29" i="81"/>
  <c r="XD29" i="81"/>
  <c r="XE29" i="81"/>
  <c r="XF29" i="81"/>
  <c r="XG29" i="81"/>
  <c r="XH29" i="81"/>
  <c r="XI29" i="81"/>
  <c r="XJ29" i="81"/>
  <c r="XK29" i="81"/>
  <c r="XL29" i="81"/>
  <c r="XM29" i="81"/>
  <c r="XN29" i="81"/>
  <c r="XO29" i="81"/>
  <c r="XP29" i="81"/>
  <c r="XQ29" i="81"/>
  <c r="XR29" i="81"/>
  <c r="XS29" i="81"/>
  <c r="XT29" i="81"/>
  <c r="XU29" i="81"/>
  <c r="XV29" i="81"/>
  <c r="XW29" i="81"/>
  <c r="XX29" i="81"/>
  <c r="XY29" i="81"/>
  <c r="XZ29" i="81"/>
  <c r="YA29" i="81"/>
  <c r="YB29" i="81"/>
  <c r="YC29" i="81"/>
  <c r="YD29" i="81"/>
  <c r="YE29" i="81"/>
  <c r="YF29" i="81"/>
  <c r="YG29" i="81"/>
  <c r="YH29" i="81"/>
  <c r="YI29" i="81"/>
  <c r="YJ29" i="81"/>
  <c r="YK29" i="81"/>
  <c r="YL29" i="81"/>
  <c r="YM29" i="81"/>
  <c r="YN29" i="81"/>
  <c r="YO29" i="81"/>
  <c r="YP29" i="81"/>
  <c r="YQ29" i="81"/>
  <c r="YR29" i="81"/>
  <c r="YS29" i="81"/>
  <c r="YT29" i="81"/>
  <c r="YU29" i="81"/>
  <c r="YV29" i="81"/>
  <c r="C31" i="81"/>
  <c r="D31" i="81"/>
  <c r="E31" i="81"/>
  <c r="F31" i="81"/>
  <c r="G31" i="81"/>
  <c r="H31" i="81"/>
  <c r="I31" i="81"/>
  <c r="J31" i="81"/>
  <c r="K31" i="81"/>
  <c r="L31" i="81"/>
  <c r="M31" i="81"/>
  <c r="N31" i="81"/>
  <c r="O31" i="81"/>
  <c r="P31" i="81"/>
  <c r="Q31" i="81"/>
  <c r="R31" i="81"/>
  <c r="S31" i="81"/>
  <c r="T31" i="81"/>
  <c r="U31" i="81"/>
  <c r="V31" i="81"/>
  <c r="W31" i="81"/>
  <c r="X31" i="81"/>
  <c r="Y31" i="81"/>
  <c r="Z31" i="81"/>
  <c r="AA31" i="81"/>
  <c r="AB31" i="81"/>
  <c r="AC31" i="81"/>
  <c r="AD31" i="81"/>
  <c r="AE31" i="81"/>
  <c r="AF31" i="81"/>
  <c r="AG31" i="81"/>
  <c r="AH31" i="81"/>
  <c r="AI31" i="81"/>
  <c r="AJ31" i="81"/>
  <c r="AK31" i="81"/>
  <c r="AL31" i="81"/>
  <c r="AM31" i="81"/>
  <c r="AN31" i="81"/>
  <c r="AO31" i="81"/>
  <c r="AP31" i="81"/>
  <c r="AQ31" i="81"/>
  <c r="AR31" i="81"/>
  <c r="AS31" i="81"/>
  <c r="AT31" i="81"/>
  <c r="AU31" i="81"/>
  <c r="AV31" i="81"/>
  <c r="AW31" i="81"/>
  <c r="AX31" i="81"/>
  <c r="AY31" i="81"/>
  <c r="AZ31" i="81"/>
  <c r="BA31" i="81"/>
  <c r="BB31" i="81"/>
  <c r="BC31" i="81"/>
  <c r="BD31" i="81"/>
  <c r="BE31" i="81"/>
  <c r="BF31" i="81"/>
  <c r="BG31" i="81"/>
  <c r="BH31" i="81"/>
  <c r="BI31" i="81"/>
  <c r="BJ31" i="81"/>
  <c r="BK31" i="81"/>
  <c r="BL31" i="81"/>
  <c r="BM31" i="81"/>
  <c r="BN31" i="81"/>
  <c r="BO31" i="81"/>
  <c r="BP31" i="81"/>
  <c r="BQ31" i="81"/>
  <c r="BR31" i="81"/>
  <c r="BS31" i="81"/>
  <c r="BT31" i="81"/>
  <c r="BU31" i="81"/>
  <c r="BV31" i="81"/>
  <c r="BW31" i="81"/>
  <c r="BX31" i="81"/>
  <c r="BY31" i="81"/>
  <c r="BZ31" i="81"/>
  <c r="CA31" i="81"/>
  <c r="CB31" i="81"/>
  <c r="CC31" i="81"/>
  <c r="CD31" i="81"/>
  <c r="CE31" i="81"/>
  <c r="CF31" i="81"/>
  <c r="CG31" i="81"/>
  <c r="CH31" i="81"/>
  <c r="CI31" i="81"/>
  <c r="CJ31" i="81"/>
  <c r="CK31" i="81"/>
  <c r="CL31" i="81"/>
  <c r="CM31" i="81"/>
  <c r="CN31" i="81"/>
  <c r="CO31" i="81"/>
  <c r="CP31" i="81"/>
  <c r="CQ31" i="81"/>
  <c r="CR31" i="81"/>
  <c r="CS31" i="81"/>
  <c r="CT31" i="81"/>
  <c r="CU31" i="81"/>
  <c r="CV31" i="81"/>
  <c r="CW31" i="81"/>
  <c r="CX31" i="81"/>
  <c r="CY31" i="81"/>
  <c r="CZ31" i="81"/>
  <c r="DA31" i="81"/>
  <c r="DB31" i="81"/>
  <c r="DC31" i="81"/>
  <c r="DD31" i="81"/>
  <c r="DE31" i="81"/>
  <c r="DF31" i="81"/>
  <c r="DG31" i="81"/>
  <c r="DH31" i="81"/>
  <c r="DI31" i="81"/>
  <c r="DJ31" i="81"/>
  <c r="DK31" i="81"/>
  <c r="DL31" i="81"/>
  <c r="DM31" i="81"/>
  <c r="DN31" i="81"/>
  <c r="DO31" i="81"/>
  <c r="DP31" i="81"/>
  <c r="DQ31" i="81"/>
  <c r="DR31" i="81"/>
  <c r="DS31" i="81"/>
  <c r="DT31" i="81"/>
  <c r="DU31" i="81"/>
  <c r="DV31" i="81"/>
  <c r="DW31" i="81"/>
  <c r="DX31" i="81"/>
  <c r="DY31" i="81"/>
  <c r="DZ31" i="81"/>
  <c r="EA31" i="81"/>
  <c r="EB31" i="81"/>
  <c r="EC31" i="81"/>
  <c r="ED31" i="81"/>
  <c r="EE31" i="81"/>
  <c r="EF31" i="81"/>
  <c r="EG31" i="81"/>
  <c r="EH31" i="81"/>
  <c r="EI31" i="81"/>
  <c r="EJ31" i="81"/>
  <c r="EK31" i="81"/>
  <c r="EL31" i="81"/>
  <c r="EM31" i="81"/>
  <c r="EN31" i="81"/>
  <c r="EO31" i="81"/>
  <c r="EP31" i="81"/>
  <c r="EQ31" i="81"/>
  <c r="ER31" i="81"/>
  <c r="ES31" i="81"/>
  <c r="ET31" i="81"/>
  <c r="EU31" i="81"/>
  <c r="EV31" i="81"/>
  <c r="EW31" i="81"/>
  <c r="EX31" i="81"/>
  <c r="EY31" i="81"/>
  <c r="EZ31" i="81"/>
  <c r="FA31" i="81"/>
  <c r="FB31" i="81"/>
  <c r="FC31" i="81"/>
  <c r="FD31" i="81"/>
  <c r="FE31" i="81"/>
  <c r="FF31" i="81"/>
  <c r="FG31" i="81"/>
  <c r="FH31" i="81"/>
  <c r="FI31" i="81"/>
  <c r="FJ31" i="81"/>
  <c r="FK31" i="81"/>
  <c r="FL31" i="81"/>
  <c r="FM31" i="81"/>
  <c r="FN31" i="81"/>
  <c r="FO31" i="81"/>
  <c r="FP31" i="81"/>
  <c r="FQ31" i="81"/>
  <c r="FR31" i="81"/>
  <c r="FS31" i="81"/>
  <c r="FT31" i="81"/>
  <c r="FU31" i="81"/>
  <c r="FV31" i="81"/>
  <c r="FW31" i="81"/>
  <c r="FX31" i="81"/>
  <c r="FY31" i="81"/>
  <c r="FZ31" i="81"/>
  <c r="GA31" i="81"/>
  <c r="GB31" i="81"/>
  <c r="GC31" i="81"/>
  <c r="GD31" i="81"/>
  <c r="GE31" i="81"/>
  <c r="GF31" i="81"/>
  <c r="GG31" i="81"/>
  <c r="GH31" i="81"/>
  <c r="GI31" i="81"/>
  <c r="GJ31" i="81"/>
  <c r="GK31" i="81"/>
  <c r="GL31" i="81"/>
  <c r="GM31" i="81"/>
  <c r="GN31" i="81"/>
  <c r="GO31" i="81"/>
  <c r="GP31" i="81"/>
  <c r="GQ31" i="81"/>
  <c r="GR31" i="81"/>
  <c r="GS31" i="81"/>
  <c r="GT31" i="81"/>
  <c r="GU31" i="81"/>
  <c r="GV31" i="81"/>
  <c r="GW31" i="81"/>
  <c r="GX31" i="81"/>
  <c r="GY31" i="81"/>
  <c r="GZ31" i="81"/>
  <c r="HA31" i="81"/>
  <c r="HB31" i="81"/>
  <c r="HC31" i="81"/>
  <c r="HD31" i="81"/>
  <c r="HE31" i="81"/>
  <c r="HF31" i="81"/>
  <c r="HG31" i="81"/>
  <c r="HH31" i="81"/>
  <c r="HI31" i="81"/>
  <c r="HJ31" i="81"/>
  <c r="HK31" i="81"/>
  <c r="HL31" i="81"/>
  <c r="HM31" i="81"/>
  <c r="HN31" i="81"/>
  <c r="HO31" i="81"/>
  <c r="HP31" i="81"/>
  <c r="HQ31" i="81"/>
  <c r="HR31" i="81"/>
  <c r="HS31" i="81"/>
  <c r="HT31" i="81"/>
  <c r="HU31" i="81"/>
  <c r="HV31" i="81"/>
  <c r="HW31" i="81"/>
  <c r="HX31" i="81"/>
  <c r="HY31" i="81"/>
  <c r="HZ31" i="81"/>
  <c r="IA31" i="81"/>
  <c r="IB31" i="81"/>
  <c r="IC31" i="81"/>
  <c r="ID31" i="81"/>
  <c r="IE31" i="81"/>
  <c r="IF31" i="81"/>
  <c r="IG31" i="81"/>
  <c r="IH31" i="81"/>
  <c r="II31" i="81"/>
  <c r="IJ31" i="81"/>
  <c r="IK31" i="81"/>
  <c r="IL31" i="81"/>
  <c r="IM31" i="81"/>
  <c r="IN31" i="81"/>
  <c r="IO31" i="81"/>
  <c r="IP31" i="81"/>
  <c r="IQ31" i="81"/>
  <c r="IR31" i="81"/>
  <c r="IS31" i="81"/>
  <c r="IT31" i="81"/>
  <c r="IU31" i="81"/>
  <c r="IV31" i="81"/>
  <c r="IW31" i="81"/>
  <c r="IX31" i="81"/>
  <c r="IY31" i="81"/>
  <c r="IZ31" i="81"/>
  <c r="JA31" i="81"/>
  <c r="JB31" i="81"/>
  <c r="JC31" i="81"/>
  <c r="JD31" i="81"/>
  <c r="JE31" i="81"/>
  <c r="JF31" i="81"/>
  <c r="JG31" i="81"/>
  <c r="JH31" i="81"/>
  <c r="JI31" i="81"/>
  <c r="JJ31" i="81"/>
  <c r="JK31" i="81"/>
  <c r="JL31" i="81"/>
  <c r="JM31" i="81"/>
  <c r="JN31" i="81"/>
  <c r="JO31" i="81"/>
  <c r="JP31" i="81"/>
  <c r="JQ31" i="81"/>
  <c r="JR31" i="81"/>
  <c r="JS31" i="81"/>
  <c r="JT31" i="81"/>
  <c r="JU31" i="81"/>
  <c r="JV31" i="81"/>
  <c r="JW31" i="81"/>
  <c r="JX31" i="81"/>
  <c r="JY31" i="81"/>
  <c r="JZ31" i="81"/>
  <c r="KA31" i="81"/>
  <c r="KB31" i="81"/>
  <c r="KC31" i="81"/>
  <c r="KD31" i="81"/>
  <c r="KE31" i="81"/>
  <c r="KF31" i="81"/>
  <c r="KG31" i="81"/>
  <c r="KH31" i="81"/>
  <c r="KI31" i="81"/>
  <c r="KJ31" i="81"/>
  <c r="KK31" i="81"/>
  <c r="KL31" i="81"/>
  <c r="KM31" i="81"/>
  <c r="KN31" i="81"/>
  <c r="KO31" i="81"/>
  <c r="KP31" i="81"/>
  <c r="KQ31" i="81"/>
  <c r="KR31" i="81"/>
  <c r="KS31" i="81"/>
  <c r="KT31" i="81"/>
  <c r="KU31" i="81"/>
  <c r="KV31" i="81"/>
  <c r="KW31" i="81"/>
  <c r="KX31" i="81"/>
  <c r="KY31" i="81"/>
  <c r="KZ31" i="81"/>
  <c r="LA31" i="81"/>
  <c r="LB31" i="81"/>
  <c r="LC31" i="81"/>
  <c r="LD31" i="81"/>
  <c r="LE31" i="81"/>
  <c r="LF31" i="81"/>
  <c r="LG31" i="81"/>
  <c r="LH31" i="81"/>
  <c r="LI31" i="81"/>
  <c r="LJ31" i="81"/>
  <c r="LK31" i="81"/>
  <c r="LL31" i="81"/>
  <c r="LM31" i="81"/>
  <c r="LN31" i="81"/>
  <c r="LO31" i="81"/>
  <c r="LP31" i="81"/>
  <c r="LQ31" i="81"/>
  <c r="LR31" i="81"/>
  <c r="LS31" i="81"/>
  <c r="LT31" i="81"/>
  <c r="LU31" i="81"/>
  <c r="LV31" i="81"/>
  <c r="LW31" i="81"/>
  <c r="LX31" i="81"/>
  <c r="LY31" i="81"/>
  <c r="LZ31" i="81"/>
  <c r="MA31" i="81"/>
  <c r="MB31" i="81"/>
  <c r="MC31" i="81"/>
  <c r="MD31" i="81"/>
  <c r="ME31" i="81"/>
  <c r="MF31" i="81"/>
  <c r="MG31" i="81"/>
  <c r="MH31" i="81"/>
  <c r="MI31" i="81"/>
  <c r="MJ31" i="81"/>
  <c r="MK31" i="81"/>
  <c r="ML31" i="81"/>
  <c r="MM31" i="81"/>
  <c r="MN31" i="81"/>
  <c r="MO31" i="81"/>
  <c r="MP31" i="81"/>
  <c r="MQ31" i="81"/>
  <c r="MR31" i="81"/>
  <c r="MS31" i="81"/>
  <c r="MT31" i="81"/>
  <c r="MU31" i="81"/>
  <c r="MV31" i="81"/>
  <c r="MW31" i="81"/>
  <c r="MX31" i="81"/>
  <c r="MY31" i="81"/>
  <c r="MZ31" i="81"/>
  <c r="NA31" i="81"/>
  <c r="NB31" i="81"/>
  <c r="NC31" i="81"/>
  <c r="ND31" i="81"/>
  <c r="NE31" i="81"/>
  <c r="NF31" i="81"/>
  <c r="NG31" i="81"/>
  <c r="NH31" i="81"/>
  <c r="NI31" i="81"/>
  <c r="NJ31" i="81"/>
  <c r="NK31" i="81"/>
  <c r="NL31" i="81"/>
  <c r="NM31" i="81"/>
  <c r="NN31" i="81"/>
  <c r="NO31" i="81"/>
  <c r="NP31" i="81"/>
  <c r="NQ31" i="81"/>
  <c r="NR31" i="81"/>
  <c r="NS31" i="81"/>
  <c r="NT31" i="81"/>
  <c r="NU31" i="81"/>
  <c r="NV31" i="81"/>
  <c r="NW31" i="81"/>
  <c r="NX31" i="81"/>
  <c r="NY31" i="81"/>
  <c r="NZ31" i="81"/>
  <c r="OA31" i="81"/>
  <c r="OB31" i="81"/>
  <c r="OC31" i="81"/>
  <c r="OD31" i="81"/>
  <c r="OE31" i="81"/>
  <c r="OF31" i="81"/>
  <c r="OG31" i="81"/>
  <c r="OH31" i="81"/>
  <c r="OI31" i="81"/>
  <c r="OJ31" i="81"/>
  <c r="OK31" i="81"/>
  <c r="OL31" i="81"/>
  <c r="OM31" i="81"/>
  <c r="ON31" i="81"/>
  <c r="OO31" i="81"/>
  <c r="OP31" i="81"/>
  <c r="OQ31" i="81"/>
  <c r="OR31" i="81"/>
  <c r="OS31" i="81"/>
  <c r="OT31" i="81"/>
  <c r="OU31" i="81"/>
  <c r="OV31" i="81"/>
  <c r="OW31" i="81"/>
  <c r="OX31" i="81"/>
  <c r="OY31" i="81"/>
  <c r="OZ31" i="81"/>
  <c r="PA31" i="81"/>
  <c r="PB31" i="81"/>
  <c r="PC31" i="81"/>
  <c r="PD31" i="81"/>
  <c r="PE31" i="81"/>
  <c r="PF31" i="81"/>
  <c r="PG31" i="81"/>
  <c r="PH31" i="81"/>
  <c r="PI31" i="81"/>
  <c r="PJ31" i="81"/>
  <c r="PK31" i="81"/>
  <c r="PL31" i="81"/>
  <c r="PM31" i="81"/>
  <c r="PN31" i="81"/>
  <c r="PO31" i="81"/>
  <c r="PP31" i="81"/>
  <c r="PQ31" i="81"/>
  <c r="PR31" i="81"/>
  <c r="PS31" i="81"/>
  <c r="PT31" i="81"/>
  <c r="PU31" i="81"/>
  <c r="PV31" i="81"/>
  <c r="PW31" i="81"/>
  <c r="PX31" i="81"/>
  <c r="PY31" i="81"/>
  <c r="PZ31" i="81"/>
  <c r="QA31" i="81"/>
  <c r="QB31" i="81"/>
  <c r="QC31" i="81"/>
  <c r="QD31" i="81"/>
  <c r="QE31" i="81"/>
  <c r="QF31" i="81"/>
  <c r="QG31" i="81"/>
  <c r="QH31" i="81"/>
  <c r="QI31" i="81"/>
  <c r="QJ31" i="81"/>
  <c r="QK31" i="81"/>
  <c r="QL31" i="81"/>
  <c r="QM31" i="81"/>
  <c r="QN31" i="81"/>
  <c r="QO31" i="81"/>
  <c r="QP31" i="81"/>
  <c r="QQ31" i="81"/>
  <c r="QR31" i="81"/>
  <c r="QS31" i="81"/>
  <c r="QT31" i="81"/>
  <c r="QU31" i="81"/>
  <c r="QV31" i="81"/>
  <c r="QW31" i="81"/>
  <c r="QX31" i="81"/>
  <c r="QY31" i="81"/>
  <c r="QZ31" i="81"/>
  <c r="RA31" i="81"/>
  <c r="RB31" i="81"/>
  <c r="RC31" i="81"/>
  <c r="RD31" i="81"/>
  <c r="RE31" i="81"/>
  <c r="RF31" i="81"/>
  <c r="RG31" i="81"/>
  <c r="RH31" i="81"/>
  <c r="RI31" i="81"/>
  <c r="RJ31" i="81"/>
  <c r="RK31" i="81"/>
  <c r="RL31" i="81"/>
  <c r="RM31" i="81"/>
  <c r="RN31" i="81"/>
  <c r="RO31" i="81"/>
  <c r="RP31" i="81"/>
  <c r="RQ31" i="81"/>
  <c r="RR31" i="81"/>
  <c r="RS31" i="81"/>
  <c r="RT31" i="81"/>
  <c r="RU31" i="81"/>
  <c r="RV31" i="81"/>
  <c r="RW31" i="81"/>
  <c r="RX31" i="81"/>
  <c r="RY31" i="81"/>
  <c r="RZ31" i="81"/>
  <c r="SA31" i="81"/>
  <c r="SB31" i="81"/>
  <c r="SC31" i="81"/>
  <c r="SD31" i="81"/>
  <c r="SE31" i="81"/>
  <c r="SF31" i="81"/>
  <c r="SG31" i="81"/>
  <c r="SH31" i="81"/>
  <c r="SI31" i="81"/>
  <c r="SJ31" i="81"/>
  <c r="SK31" i="81"/>
  <c r="SL31" i="81"/>
  <c r="SM31" i="81"/>
  <c r="SN31" i="81"/>
  <c r="SO31" i="81"/>
  <c r="SP31" i="81"/>
  <c r="SQ31" i="81"/>
  <c r="SR31" i="81"/>
  <c r="SS31" i="81"/>
  <c r="ST31" i="81"/>
  <c r="SU31" i="81"/>
  <c r="SV31" i="81"/>
  <c r="SW31" i="81"/>
  <c r="SX31" i="81"/>
  <c r="SY31" i="81"/>
  <c r="SZ31" i="81"/>
  <c r="TA31" i="81"/>
  <c r="TB31" i="81"/>
  <c r="TC31" i="81"/>
  <c r="TD31" i="81"/>
  <c r="TE31" i="81"/>
  <c r="TF31" i="81"/>
  <c r="TG31" i="81"/>
  <c r="TH31" i="81"/>
  <c r="TI31" i="81"/>
  <c r="TJ31" i="81"/>
  <c r="TK31" i="81"/>
  <c r="TL31" i="81"/>
  <c r="TM31" i="81"/>
  <c r="TN31" i="81"/>
  <c r="TO31" i="81"/>
  <c r="TP31" i="81"/>
  <c r="TQ31" i="81"/>
  <c r="TR31" i="81"/>
  <c r="TS31" i="81"/>
  <c r="TT31" i="81"/>
  <c r="TU31" i="81"/>
  <c r="TV31" i="81"/>
  <c r="TW31" i="81"/>
  <c r="TX31" i="81"/>
  <c r="TY31" i="81"/>
  <c r="TZ31" i="81"/>
  <c r="UA31" i="81"/>
  <c r="UB31" i="81"/>
  <c r="UC31" i="81"/>
  <c r="UD31" i="81"/>
  <c r="UE31" i="81"/>
  <c r="UF31" i="81"/>
  <c r="UG31" i="81"/>
  <c r="UH31" i="81"/>
  <c r="UI31" i="81"/>
  <c r="UJ31" i="81"/>
  <c r="UK31" i="81"/>
  <c r="UL31" i="81"/>
  <c r="UM31" i="81"/>
  <c r="UN31" i="81"/>
  <c r="UO31" i="81"/>
  <c r="UP31" i="81"/>
  <c r="UQ31" i="81"/>
  <c r="UR31" i="81"/>
  <c r="US31" i="81"/>
  <c r="UT31" i="81"/>
  <c r="UU31" i="81"/>
  <c r="UV31" i="81"/>
  <c r="UW31" i="81"/>
  <c r="UX31" i="81"/>
  <c r="UY31" i="81"/>
  <c r="UZ31" i="81"/>
  <c r="VA31" i="81"/>
  <c r="VB31" i="81"/>
  <c r="VC31" i="81"/>
  <c r="VD31" i="81"/>
  <c r="VE31" i="81"/>
  <c r="VF31" i="81"/>
  <c r="VG31" i="81"/>
  <c r="VH31" i="81"/>
  <c r="VI31" i="81"/>
  <c r="VJ31" i="81"/>
  <c r="VK31" i="81"/>
  <c r="VL31" i="81"/>
  <c r="VM31" i="81"/>
  <c r="VN31" i="81"/>
  <c r="VO31" i="81"/>
  <c r="VP31" i="81"/>
  <c r="VQ31" i="81"/>
  <c r="VR31" i="81"/>
  <c r="VS31" i="81"/>
  <c r="VT31" i="81"/>
  <c r="VU31" i="81"/>
  <c r="VV31" i="81"/>
  <c r="VW31" i="81"/>
  <c r="VX31" i="81"/>
  <c r="VY31" i="81"/>
  <c r="VZ31" i="81"/>
  <c r="WA31" i="81"/>
  <c r="WB31" i="81"/>
  <c r="WC31" i="81"/>
  <c r="WD31" i="81"/>
  <c r="WE31" i="81"/>
  <c r="WF31" i="81"/>
  <c r="WG31" i="81"/>
  <c r="WH31" i="81"/>
  <c r="WI31" i="81"/>
  <c r="WJ31" i="81"/>
  <c r="WK31" i="81"/>
  <c r="WL31" i="81"/>
  <c r="WM31" i="81"/>
  <c r="WN31" i="81"/>
  <c r="WO31" i="81"/>
  <c r="WP31" i="81"/>
  <c r="WQ31" i="81"/>
  <c r="WR31" i="81"/>
  <c r="WS31" i="81"/>
  <c r="WT31" i="81"/>
  <c r="WU31" i="81"/>
  <c r="WV31" i="81"/>
  <c r="WW31" i="81"/>
  <c r="WX31" i="81"/>
  <c r="WY31" i="81"/>
  <c r="WZ31" i="81"/>
  <c r="XA31" i="81"/>
  <c r="XB31" i="81"/>
  <c r="XC31" i="81"/>
  <c r="XD31" i="81"/>
  <c r="XE31" i="81"/>
  <c r="XF31" i="81"/>
  <c r="XG31" i="81"/>
  <c r="XH31" i="81"/>
  <c r="XI31" i="81"/>
  <c r="XJ31" i="81"/>
  <c r="XK31" i="81"/>
  <c r="XL31" i="81"/>
  <c r="XM31" i="81"/>
  <c r="XN31" i="81"/>
  <c r="XO31" i="81"/>
  <c r="XP31" i="81"/>
  <c r="XQ31" i="81"/>
  <c r="XR31" i="81"/>
  <c r="XS31" i="81"/>
  <c r="XT31" i="81"/>
  <c r="XU31" i="81"/>
  <c r="XV31" i="81"/>
  <c r="XW31" i="81"/>
  <c r="XX31" i="81"/>
  <c r="XY31" i="81"/>
  <c r="XZ31" i="81"/>
  <c r="YA31" i="81"/>
  <c r="YB31" i="81"/>
  <c r="YC31" i="81"/>
  <c r="YD31" i="81"/>
  <c r="YE31" i="81"/>
  <c r="YF31" i="81"/>
  <c r="YG31" i="81"/>
  <c r="YH31" i="81"/>
  <c r="YI31" i="81"/>
  <c r="YJ31" i="81"/>
  <c r="YK31" i="81"/>
  <c r="YL31" i="81"/>
  <c r="YM31" i="81"/>
  <c r="YN31" i="81"/>
  <c r="YO31" i="81"/>
  <c r="YP31" i="81"/>
  <c r="YQ31" i="81"/>
  <c r="YR31" i="81"/>
  <c r="YS31" i="81"/>
  <c r="YT31" i="81"/>
  <c r="YU31" i="81"/>
  <c r="YV31" i="81"/>
  <c r="C32" i="81"/>
  <c r="D32" i="81"/>
  <c r="E32" i="81"/>
  <c r="F32" i="81"/>
  <c r="G32" i="81"/>
  <c r="H32" i="81"/>
  <c r="I32" i="81"/>
  <c r="J32" i="81"/>
  <c r="K32" i="81"/>
  <c r="L32" i="81"/>
  <c r="M32" i="81"/>
  <c r="N32" i="81"/>
  <c r="O32" i="81"/>
  <c r="P32" i="81"/>
  <c r="Q32" i="81"/>
  <c r="R32" i="81"/>
  <c r="S32" i="81"/>
  <c r="T32" i="81"/>
  <c r="U32" i="81"/>
  <c r="V32" i="81"/>
  <c r="W32" i="81"/>
  <c r="X32" i="81"/>
  <c r="Y32" i="81"/>
  <c r="Z32" i="81"/>
  <c r="AA32" i="81"/>
  <c r="AB32" i="81"/>
  <c r="AC32" i="81"/>
  <c r="AD32" i="81"/>
  <c r="AE32" i="81"/>
  <c r="AF32" i="81"/>
  <c r="AG32" i="81"/>
  <c r="AH32" i="81"/>
  <c r="AI32" i="81"/>
  <c r="AJ32" i="81"/>
  <c r="AK32" i="81"/>
  <c r="AL32" i="81"/>
  <c r="AM32" i="81"/>
  <c r="AN32" i="81"/>
  <c r="AO32" i="81"/>
  <c r="AP32" i="81"/>
  <c r="AQ32" i="81"/>
  <c r="AR32" i="81"/>
  <c r="AS32" i="81"/>
  <c r="AT32" i="81"/>
  <c r="AU32" i="81"/>
  <c r="AV32" i="81"/>
  <c r="AW32" i="81"/>
  <c r="AX32" i="81"/>
  <c r="AY32" i="81"/>
  <c r="AZ32" i="81"/>
  <c r="BA32" i="81"/>
  <c r="BB32" i="81"/>
  <c r="BC32" i="81"/>
  <c r="BD32" i="81"/>
  <c r="BE32" i="81"/>
  <c r="BF32" i="81"/>
  <c r="BG32" i="81"/>
  <c r="BH32" i="81"/>
  <c r="BI32" i="81"/>
  <c r="BJ32" i="81"/>
  <c r="BK32" i="81"/>
  <c r="BL32" i="81"/>
  <c r="BM32" i="81"/>
  <c r="BN32" i="81"/>
  <c r="BO32" i="81"/>
  <c r="BP32" i="81"/>
  <c r="BQ32" i="81"/>
  <c r="BR32" i="81"/>
  <c r="BS32" i="81"/>
  <c r="BT32" i="81"/>
  <c r="BU32" i="81"/>
  <c r="BV32" i="81"/>
  <c r="BW32" i="81"/>
  <c r="BX32" i="81"/>
  <c r="BY32" i="81"/>
  <c r="BZ32" i="81"/>
  <c r="CA32" i="81"/>
  <c r="CB32" i="81"/>
  <c r="CC32" i="81"/>
  <c r="CD32" i="81"/>
  <c r="CE32" i="81"/>
  <c r="CF32" i="81"/>
  <c r="CG32" i="81"/>
  <c r="CH32" i="81"/>
  <c r="CI32" i="81"/>
  <c r="CJ32" i="81"/>
  <c r="CK32" i="81"/>
  <c r="CL32" i="81"/>
  <c r="CM32" i="81"/>
  <c r="CN32" i="81"/>
  <c r="CO32" i="81"/>
  <c r="CP32" i="81"/>
  <c r="CQ32" i="81"/>
  <c r="CR32" i="81"/>
  <c r="CS32" i="81"/>
  <c r="CT32" i="81"/>
  <c r="CU32" i="81"/>
  <c r="CV32" i="81"/>
  <c r="CW32" i="81"/>
  <c r="CX32" i="81"/>
  <c r="CY32" i="81"/>
  <c r="CZ32" i="81"/>
  <c r="DA32" i="81"/>
  <c r="DB32" i="81"/>
  <c r="DC32" i="81"/>
  <c r="DD32" i="81"/>
  <c r="DE32" i="81"/>
  <c r="DF32" i="81"/>
  <c r="DG32" i="81"/>
  <c r="DH32" i="81"/>
  <c r="DI32" i="81"/>
  <c r="DJ32" i="81"/>
  <c r="DK32" i="81"/>
  <c r="DL32" i="81"/>
  <c r="DM32" i="81"/>
  <c r="DN32" i="81"/>
  <c r="DO32" i="81"/>
  <c r="DP32" i="81"/>
  <c r="DQ32" i="81"/>
  <c r="DR32" i="81"/>
  <c r="DS32" i="81"/>
  <c r="DT32" i="81"/>
  <c r="DU32" i="81"/>
  <c r="DV32" i="81"/>
  <c r="DW32" i="81"/>
  <c r="DX32" i="81"/>
  <c r="DY32" i="81"/>
  <c r="DZ32" i="81"/>
  <c r="EA32" i="81"/>
  <c r="EB32" i="81"/>
  <c r="EC32" i="81"/>
  <c r="ED32" i="81"/>
  <c r="EE32" i="81"/>
  <c r="EF32" i="81"/>
  <c r="EG32" i="81"/>
  <c r="EH32" i="81"/>
  <c r="EI32" i="81"/>
  <c r="EJ32" i="81"/>
  <c r="EK32" i="81"/>
  <c r="EL32" i="81"/>
  <c r="EM32" i="81"/>
  <c r="EN32" i="81"/>
  <c r="EO32" i="81"/>
  <c r="EP32" i="81"/>
  <c r="EQ32" i="81"/>
  <c r="ER32" i="81"/>
  <c r="ES32" i="81"/>
  <c r="ET32" i="81"/>
  <c r="EU32" i="81"/>
  <c r="EV32" i="81"/>
  <c r="EW32" i="81"/>
  <c r="EX32" i="81"/>
  <c r="EY32" i="81"/>
  <c r="EZ32" i="81"/>
  <c r="FA32" i="81"/>
  <c r="FB32" i="81"/>
  <c r="FC32" i="81"/>
  <c r="FD32" i="81"/>
  <c r="FE32" i="81"/>
  <c r="FF32" i="81"/>
  <c r="FG32" i="81"/>
  <c r="FH32" i="81"/>
  <c r="FI32" i="81"/>
  <c r="FJ32" i="81"/>
  <c r="FK32" i="81"/>
  <c r="FL32" i="81"/>
  <c r="FM32" i="81"/>
  <c r="FN32" i="81"/>
  <c r="FO32" i="81"/>
  <c r="FP32" i="81"/>
  <c r="FQ32" i="81"/>
  <c r="FR32" i="81"/>
  <c r="FS32" i="81"/>
  <c r="FT32" i="81"/>
  <c r="FU32" i="81"/>
  <c r="FV32" i="81"/>
  <c r="FW32" i="81"/>
  <c r="FX32" i="81"/>
  <c r="FY32" i="81"/>
  <c r="FZ32" i="81"/>
  <c r="GA32" i="81"/>
  <c r="GB32" i="81"/>
  <c r="GC32" i="81"/>
  <c r="GD32" i="81"/>
  <c r="GE32" i="81"/>
  <c r="GF32" i="81"/>
  <c r="GG32" i="81"/>
  <c r="GH32" i="81"/>
  <c r="GI32" i="81"/>
  <c r="GJ32" i="81"/>
  <c r="GK32" i="81"/>
  <c r="GL32" i="81"/>
  <c r="GM32" i="81"/>
  <c r="GN32" i="81"/>
  <c r="GO32" i="81"/>
  <c r="GP32" i="81"/>
  <c r="GQ32" i="81"/>
  <c r="GR32" i="81"/>
  <c r="GS32" i="81"/>
  <c r="GT32" i="81"/>
  <c r="GU32" i="81"/>
  <c r="GV32" i="81"/>
  <c r="GW32" i="81"/>
  <c r="GX32" i="81"/>
  <c r="GY32" i="81"/>
  <c r="GZ32" i="81"/>
  <c r="HA32" i="81"/>
  <c r="HB32" i="81"/>
  <c r="HC32" i="81"/>
  <c r="HD32" i="81"/>
  <c r="HE32" i="81"/>
  <c r="HF32" i="81"/>
  <c r="HG32" i="81"/>
  <c r="HH32" i="81"/>
  <c r="HI32" i="81"/>
  <c r="HJ32" i="81"/>
  <c r="HK32" i="81"/>
  <c r="HL32" i="81"/>
  <c r="HM32" i="81"/>
  <c r="HN32" i="81"/>
  <c r="HO32" i="81"/>
  <c r="HP32" i="81"/>
  <c r="HQ32" i="81"/>
  <c r="HR32" i="81"/>
  <c r="HS32" i="81"/>
  <c r="HT32" i="81"/>
  <c r="HU32" i="81"/>
  <c r="HV32" i="81"/>
  <c r="HW32" i="81"/>
  <c r="HX32" i="81"/>
  <c r="HY32" i="81"/>
  <c r="HZ32" i="81"/>
  <c r="IA32" i="81"/>
  <c r="IB32" i="81"/>
  <c r="IC32" i="81"/>
  <c r="ID32" i="81"/>
  <c r="IE32" i="81"/>
  <c r="IF32" i="81"/>
  <c r="IG32" i="81"/>
  <c r="IH32" i="81"/>
  <c r="II32" i="81"/>
  <c r="IJ32" i="81"/>
  <c r="IK32" i="81"/>
  <c r="IL32" i="81"/>
  <c r="IM32" i="81"/>
  <c r="IN32" i="81"/>
  <c r="IO32" i="81"/>
  <c r="IP32" i="81"/>
  <c r="IQ32" i="81"/>
  <c r="IR32" i="81"/>
  <c r="IS32" i="81"/>
  <c r="IT32" i="81"/>
  <c r="IU32" i="81"/>
  <c r="IV32" i="81"/>
  <c r="IW32" i="81"/>
  <c r="IX32" i="81"/>
  <c r="IY32" i="81"/>
  <c r="IZ32" i="81"/>
  <c r="JA32" i="81"/>
  <c r="JB32" i="81"/>
  <c r="JC32" i="81"/>
  <c r="JD32" i="81"/>
  <c r="JE32" i="81"/>
  <c r="JF32" i="81"/>
  <c r="JG32" i="81"/>
  <c r="JH32" i="81"/>
  <c r="JI32" i="81"/>
  <c r="JJ32" i="81"/>
  <c r="JK32" i="81"/>
  <c r="JL32" i="81"/>
  <c r="JM32" i="81"/>
  <c r="JN32" i="81"/>
  <c r="JO32" i="81"/>
  <c r="JP32" i="81"/>
  <c r="JQ32" i="81"/>
  <c r="JR32" i="81"/>
  <c r="JS32" i="81"/>
  <c r="JT32" i="81"/>
  <c r="JU32" i="81"/>
  <c r="JV32" i="81"/>
  <c r="JW32" i="81"/>
  <c r="JX32" i="81"/>
  <c r="JY32" i="81"/>
  <c r="JZ32" i="81"/>
  <c r="KA32" i="81"/>
  <c r="KB32" i="81"/>
  <c r="KC32" i="81"/>
  <c r="KD32" i="81"/>
  <c r="KE32" i="81"/>
  <c r="KF32" i="81"/>
  <c r="KG32" i="81"/>
  <c r="KH32" i="81"/>
  <c r="KI32" i="81"/>
  <c r="KJ32" i="81"/>
  <c r="KK32" i="81"/>
  <c r="KL32" i="81"/>
  <c r="KM32" i="81"/>
  <c r="KN32" i="81"/>
  <c r="KO32" i="81"/>
  <c r="KP32" i="81"/>
  <c r="KQ32" i="81"/>
  <c r="KR32" i="81"/>
  <c r="KS32" i="81"/>
  <c r="KT32" i="81"/>
  <c r="KU32" i="81"/>
  <c r="KV32" i="81"/>
  <c r="KW32" i="81"/>
  <c r="KX32" i="81"/>
  <c r="KY32" i="81"/>
  <c r="KZ32" i="81"/>
  <c r="LA32" i="81"/>
  <c r="LB32" i="81"/>
  <c r="LC32" i="81"/>
  <c r="LD32" i="81"/>
  <c r="LE32" i="81"/>
  <c r="LF32" i="81"/>
  <c r="LG32" i="81"/>
  <c r="LH32" i="81"/>
  <c r="LI32" i="81"/>
  <c r="LJ32" i="81"/>
  <c r="LK32" i="81"/>
  <c r="LL32" i="81"/>
  <c r="LM32" i="81"/>
  <c r="LN32" i="81"/>
  <c r="LO32" i="81"/>
  <c r="LP32" i="81"/>
  <c r="LQ32" i="81"/>
  <c r="LR32" i="81"/>
  <c r="LS32" i="81"/>
  <c r="LT32" i="81"/>
  <c r="LU32" i="81"/>
  <c r="LV32" i="81"/>
  <c r="LW32" i="81"/>
  <c r="LX32" i="81"/>
  <c r="LY32" i="81"/>
  <c r="LZ32" i="81"/>
  <c r="MA32" i="81"/>
  <c r="MB32" i="81"/>
  <c r="MC32" i="81"/>
  <c r="MD32" i="81"/>
  <c r="ME32" i="81"/>
  <c r="MF32" i="81"/>
  <c r="MG32" i="81"/>
  <c r="MH32" i="81"/>
  <c r="MI32" i="81"/>
  <c r="MJ32" i="81"/>
  <c r="MK32" i="81"/>
  <c r="ML32" i="81"/>
  <c r="MM32" i="81"/>
  <c r="MN32" i="81"/>
  <c r="MO32" i="81"/>
  <c r="MP32" i="81"/>
  <c r="MQ32" i="81"/>
  <c r="MR32" i="81"/>
  <c r="MS32" i="81"/>
  <c r="MT32" i="81"/>
  <c r="MU32" i="81"/>
  <c r="MV32" i="81"/>
  <c r="MW32" i="81"/>
  <c r="MX32" i="81"/>
  <c r="MY32" i="81"/>
  <c r="MZ32" i="81"/>
  <c r="NA32" i="81"/>
  <c r="NB32" i="81"/>
  <c r="NC32" i="81"/>
  <c r="ND32" i="81"/>
  <c r="NE32" i="81"/>
  <c r="NF32" i="81"/>
  <c r="NG32" i="81"/>
  <c r="NH32" i="81"/>
  <c r="NI32" i="81"/>
  <c r="NJ32" i="81"/>
  <c r="NK32" i="81"/>
  <c r="NL32" i="81"/>
  <c r="NM32" i="81"/>
  <c r="NN32" i="81"/>
  <c r="NO32" i="81"/>
  <c r="NP32" i="81"/>
  <c r="NQ32" i="81"/>
  <c r="NR32" i="81"/>
  <c r="NS32" i="81"/>
  <c r="NT32" i="81"/>
  <c r="NU32" i="81"/>
  <c r="NV32" i="81"/>
  <c r="NW32" i="81"/>
  <c r="NX32" i="81"/>
  <c r="NY32" i="81"/>
  <c r="NZ32" i="81"/>
  <c r="OA32" i="81"/>
  <c r="OB32" i="81"/>
  <c r="OC32" i="81"/>
  <c r="OD32" i="81"/>
  <c r="OE32" i="81"/>
  <c r="OF32" i="81"/>
  <c r="OG32" i="81"/>
  <c r="OH32" i="81"/>
  <c r="OI32" i="81"/>
  <c r="OJ32" i="81"/>
  <c r="OK32" i="81"/>
  <c r="OL32" i="81"/>
  <c r="OM32" i="81"/>
  <c r="ON32" i="81"/>
  <c r="OO32" i="81"/>
  <c r="OP32" i="81"/>
  <c r="OQ32" i="81"/>
  <c r="OR32" i="81"/>
  <c r="OS32" i="81"/>
  <c r="OT32" i="81"/>
  <c r="OU32" i="81"/>
  <c r="OV32" i="81"/>
  <c r="OW32" i="81"/>
  <c r="OX32" i="81"/>
  <c r="OY32" i="81"/>
  <c r="OZ32" i="81"/>
  <c r="PA32" i="81"/>
  <c r="PB32" i="81"/>
  <c r="PC32" i="81"/>
  <c r="PD32" i="81"/>
  <c r="PE32" i="81"/>
  <c r="PF32" i="81"/>
  <c r="PG32" i="81"/>
  <c r="PH32" i="81"/>
  <c r="PI32" i="81"/>
  <c r="PJ32" i="81"/>
  <c r="PK32" i="81"/>
  <c r="PL32" i="81"/>
  <c r="PM32" i="81"/>
  <c r="PN32" i="81"/>
  <c r="PO32" i="81"/>
  <c r="PP32" i="81"/>
  <c r="PQ32" i="81"/>
  <c r="PR32" i="81"/>
  <c r="PS32" i="81"/>
  <c r="PT32" i="81"/>
  <c r="PU32" i="81"/>
  <c r="PV32" i="81"/>
  <c r="PW32" i="81"/>
  <c r="PX32" i="81"/>
  <c r="PY32" i="81"/>
  <c r="PZ32" i="81"/>
  <c r="QA32" i="81"/>
  <c r="QB32" i="81"/>
  <c r="QC32" i="81"/>
  <c r="QD32" i="81"/>
  <c r="QE32" i="81"/>
  <c r="QF32" i="81"/>
  <c r="QG32" i="81"/>
  <c r="QH32" i="81"/>
  <c r="QI32" i="81"/>
  <c r="QJ32" i="81"/>
  <c r="QK32" i="81"/>
  <c r="QL32" i="81"/>
  <c r="QM32" i="81"/>
  <c r="QN32" i="81"/>
  <c r="QO32" i="81"/>
  <c r="QP32" i="81"/>
  <c r="QQ32" i="81"/>
  <c r="QR32" i="81"/>
  <c r="QS32" i="81"/>
  <c r="QT32" i="81"/>
  <c r="QU32" i="81"/>
  <c r="QV32" i="81"/>
  <c r="QW32" i="81"/>
  <c r="QX32" i="81"/>
  <c r="QY32" i="81"/>
  <c r="QZ32" i="81"/>
  <c r="RA32" i="81"/>
  <c r="RB32" i="81"/>
  <c r="RC32" i="81"/>
  <c r="RD32" i="81"/>
  <c r="RE32" i="81"/>
  <c r="RF32" i="81"/>
  <c r="RG32" i="81"/>
  <c r="RH32" i="81"/>
  <c r="RI32" i="81"/>
  <c r="RJ32" i="81"/>
  <c r="RK32" i="81"/>
  <c r="RL32" i="81"/>
  <c r="RM32" i="81"/>
  <c r="RN32" i="81"/>
  <c r="RO32" i="81"/>
  <c r="RP32" i="81"/>
  <c r="RQ32" i="81"/>
  <c r="RR32" i="81"/>
  <c r="RS32" i="81"/>
  <c r="RT32" i="81"/>
  <c r="RU32" i="81"/>
  <c r="RV32" i="81"/>
  <c r="RW32" i="81"/>
  <c r="RX32" i="81"/>
  <c r="RY32" i="81"/>
  <c r="RZ32" i="81"/>
  <c r="SA32" i="81"/>
  <c r="SB32" i="81"/>
  <c r="SC32" i="81"/>
  <c r="SD32" i="81"/>
  <c r="SE32" i="81"/>
  <c r="SF32" i="81"/>
  <c r="SG32" i="81"/>
  <c r="SH32" i="81"/>
  <c r="SI32" i="81"/>
  <c r="SJ32" i="81"/>
  <c r="SK32" i="81"/>
  <c r="SL32" i="81"/>
  <c r="SM32" i="81"/>
  <c r="SN32" i="81"/>
  <c r="SO32" i="81"/>
  <c r="SP32" i="81"/>
  <c r="SQ32" i="81"/>
  <c r="SR32" i="81"/>
  <c r="SS32" i="81"/>
  <c r="ST32" i="81"/>
  <c r="SU32" i="81"/>
  <c r="SV32" i="81"/>
  <c r="SW32" i="81"/>
  <c r="SX32" i="81"/>
  <c r="SY32" i="81"/>
  <c r="SZ32" i="81"/>
  <c r="TA32" i="81"/>
  <c r="TB32" i="81"/>
  <c r="TC32" i="81"/>
  <c r="TD32" i="81"/>
  <c r="TE32" i="81"/>
  <c r="TF32" i="81"/>
  <c r="TG32" i="81"/>
  <c r="TH32" i="81"/>
  <c r="TI32" i="81"/>
  <c r="TJ32" i="81"/>
  <c r="TK32" i="81"/>
  <c r="TL32" i="81"/>
  <c r="TM32" i="81"/>
  <c r="TN32" i="81"/>
  <c r="TO32" i="81"/>
  <c r="TP32" i="81"/>
  <c r="TQ32" i="81"/>
  <c r="TR32" i="81"/>
  <c r="TS32" i="81"/>
  <c r="TT32" i="81"/>
  <c r="TU32" i="81"/>
  <c r="TV32" i="81"/>
  <c r="TW32" i="81"/>
  <c r="TX32" i="81"/>
  <c r="TY32" i="81"/>
  <c r="TZ32" i="81"/>
  <c r="UA32" i="81"/>
  <c r="UB32" i="81"/>
  <c r="UC32" i="81"/>
  <c r="UD32" i="81"/>
  <c r="UE32" i="81"/>
  <c r="UF32" i="81"/>
  <c r="UG32" i="81"/>
  <c r="UH32" i="81"/>
  <c r="UI32" i="81"/>
  <c r="UJ32" i="81"/>
  <c r="UK32" i="81"/>
  <c r="UL32" i="81"/>
  <c r="UM32" i="81"/>
  <c r="UN32" i="81"/>
  <c r="UO32" i="81"/>
  <c r="UP32" i="81"/>
  <c r="UQ32" i="81"/>
  <c r="UR32" i="81"/>
  <c r="US32" i="81"/>
  <c r="UT32" i="81"/>
  <c r="UU32" i="81"/>
  <c r="UV32" i="81"/>
  <c r="UW32" i="81"/>
  <c r="UX32" i="81"/>
  <c r="UY32" i="81"/>
  <c r="UZ32" i="81"/>
  <c r="VA32" i="81"/>
  <c r="VB32" i="81"/>
  <c r="VC32" i="81"/>
  <c r="VD32" i="81"/>
  <c r="VE32" i="81"/>
  <c r="VF32" i="81"/>
  <c r="VG32" i="81"/>
  <c r="VH32" i="81"/>
  <c r="VI32" i="81"/>
  <c r="VJ32" i="81"/>
  <c r="VK32" i="81"/>
  <c r="VL32" i="81"/>
  <c r="VM32" i="81"/>
  <c r="VN32" i="81"/>
  <c r="VO32" i="81"/>
  <c r="VP32" i="81"/>
  <c r="VQ32" i="81"/>
  <c r="VR32" i="81"/>
  <c r="VS32" i="81"/>
  <c r="VT32" i="81"/>
  <c r="VU32" i="81"/>
  <c r="VV32" i="81"/>
  <c r="VW32" i="81"/>
  <c r="VX32" i="81"/>
  <c r="VY32" i="81"/>
  <c r="VZ32" i="81"/>
  <c r="WA32" i="81"/>
  <c r="WB32" i="81"/>
  <c r="WC32" i="81"/>
  <c r="WD32" i="81"/>
  <c r="WE32" i="81"/>
  <c r="WF32" i="81"/>
  <c r="WG32" i="81"/>
  <c r="WH32" i="81"/>
  <c r="WI32" i="81"/>
  <c r="WJ32" i="81"/>
  <c r="WK32" i="81"/>
  <c r="WL32" i="81"/>
  <c r="WM32" i="81"/>
  <c r="WN32" i="81"/>
  <c r="WO32" i="81"/>
  <c r="WP32" i="81"/>
  <c r="WQ32" i="81"/>
  <c r="WR32" i="81"/>
  <c r="WS32" i="81"/>
  <c r="WT32" i="81"/>
  <c r="WU32" i="81"/>
  <c r="WV32" i="81"/>
  <c r="WW32" i="81"/>
  <c r="WX32" i="81"/>
  <c r="WY32" i="81"/>
  <c r="WZ32" i="81"/>
  <c r="XA32" i="81"/>
  <c r="XB32" i="81"/>
  <c r="XC32" i="81"/>
  <c r="XD32" i="81"/>
  <c r="XE32" i="81"/>
  <c r="XF32" i="81"/>
  <c r="XG32" i="81"/>
  <c r="XH32" i="81"/>
  <c r="XI32" i="81"/>
  <c r="XJ32" i="81"/>
  <c r="XK32" i="81"/>
  <c r="XL32" i="81"/>
  <c r="XM32" i="81"/>
  <c r="XN32" i="81"/>
  <c r="XO32" i="81"/>
  <c r="XP32" i="81"/>
  <c r="XQ32" i="81"/>
  <c r="XR32" i="81"/>
  <c r="XS32" i="81"/>
  <c r="XT32" i="81"/>
  <c r="XU32" i="81"/>
  <c r="XV32" i="81"/>
  <c r="XW32" i="81"/>
  <c r="XX32" i="81"/>
  <c r="XY32" i="81"/>
  <c r="XZ32" i="81"/>
  <c r="YA32" i="81"/>
  <c r="YB32" i="81"/>
  <c r="YC32" i="81"/>
  <c r="YD32" i="81"/>
  <c r="YE32" i="81"/>
  <c r="YF32" i="81"/>
  <c r="YG32" i="81"/>
  <c r="YH32" i="81"/>
  <c r="YI32" i="81"/>
  <c r="YJ32" i="81"/>
  <c r="YK32" i="81"/>
  <c r="YL32" i="81"/>
  <c r="YM32" i="81"/>
  <c r="YN32" i="81"/>
  <c r="YO32" i="81"/>
  <c r="YP32" i="81"/>
  <c r="YQ32" i="81"/>
  <c r="YR32" i="81"/>
  <c r="YS32" i="81"/>
  <c r="YT32" i="81"/>
  <c r="YU32" i="81"/>
  <c r="YV32" i="81"/>
  <c r="C33" i="81"/>
  <c r="D33" i="81"/>
  <c r="E33" i="81"/>
  <c r="F33" i="81"/>
  <c r="G33" i="81"/>
  <c r="H33" i="81"/>
  <c r="I33" i="81"/>
  <c r="J33" i="81"/>
  <c r="K33" i="81"/>
  <c r="L33" i="81"/>
  <c r="M33" i="81"/>
  <c r="N33" i="81"/>
  <c r="O33" i="81"/>
  <c r="P33" i="81"/>
  <c r="Q33" i="81"/>
  <c r="R33" i="81"/>
  <c r="S33" i="81"/>
  <c r="T33" i="81"/>
  <c r="U33" i="81"/>
  <c r="V33" i="81"/>
  <c r="W33" i="81"/>
  <c r="X33" i="81"/>
  <c r="Y33" i="81"/>
  <c r="Z33" i="81"/>
  <c r="AA33" i="81"/>
  <c r="AB33" i="81"/>
  <c r="AC33" i="81"/>
  <c r="AD33" i="81"/>
  <c r="AE33" i="81"/>
  <c r="AF33" i="81"/>
  <c r="AG33" i="81"/>
  <c r="AH33" i="81"/>
  <c r="AI33" i="81"/>
  <c r="AJ33" i="81"/>
  <c r="AK33" i="81"/>
  <c r="AL33" i="81"/>
  <c r="AM33" i="81"/>
  <c r="AN33" i="81"/>
  <c r="AO33" i="81"/>
  <c r="AP33" i="81"/>
  <c r="AQ33" i="81"/>
  <c r="AR33" i="81"/>
  <c r="AS33" i="81"/>
  <c r="AT33" i="81"/>
  <c r="AU33" i="81"/>
  <c r="AV33" i="81"/>
  <c r="AW33" i="81"/>
  <c r="AX33" i="81"/>
  <c r="AY33" i="81"/>
  <c r="AZ33" i="81"/>
  <c r="BA33" i="81"/>
  <c r="BB33" i="81"/>
  <c r="BC33" i="81"/>
  <c r="BD33" i="81"/>
  <c r="BE33" i="81"/>
  <c r="BF33" i="81"/>
  <c r="BG33" i="81"/>
  <c r="BH33" i="81"/>
  <c r="BI33" i="81"/>
  <c r="BJ33" i="81"/>
  <c r="BK33" i="81"/>
  <c r="BL33" i="81"/>
  <c r="BM33" i="81"/>
  <c r="BN33" i="81"/>
  <c r="BO33" i="81"/>
  <c r="BP33" i="81"/>
  <c r="BQ33" i="81"/>
  <c r="BR33" i="81"/>
  <c r="BS33" i="81"/>
  <c r="BT33" i="81"/>
  <c r="BU33" i="81"/>
  <c r="BV33" i="81"/>
  <c r="BW33" i="81"/>
  <c r="BX33" i="81"/>
  <c r="BY33" i="81"/>
  <c r="BZ33" i="81"/>
  <c r="CA33" i="81"/>
  <c r="CB33" i="81"/>
  <c r="CC33" i="81"/>
  <c r="CD33" i="81"/>
  <c r="CE33" i="81"/>
  <c r="CF33" i="81"/>
  <c r="CG33" i="81"/>
  <c r="CH33" i="81"/>
  <c r="CI33" i="81"/>
  <c r="CJ33" i="81"/>
  <c r="CK33" i="81"/>
  <c r="CL33" i="81"/>
  <c r="CM33" i="81"/>
  <c r="CN33" i="81"/>
  <c r="CO33" i="81"/>
  <c r="CP33" i="81"/>
  <c r="CQ33" i="81"/>
  <c r="CR33" i="81"/>
  <c r="CS33" i="81"/>
  <c r="CT33" i="81"/>
  <c r="CU33" i="81"/>
  <c r="CV33" i="81"/>
  <c r="CW33" i="81"/>
  <c r="CX33" i="81"/>
  <c r="CY33" i="81"/>
  <c r="CZ33" i="81"/>
  <c r="DA33" i="81"/>
  <c r="DB33" i="81"/>
  <c r="DC33" i="81"/>
  <c r="DD33" i="81"/>
  <c r="DE33" i="81"/>
  <c r="DF33" i="81"/>
  <c r="DG33" i="81"/>
  <c r="DH33" i="81"/>
  <c r="DI33" i="81"/>
  <c r="DJ33" i="81"/>
  <c r="DK33" i="81"/>
  <c r="DL33" i="81"/>
  <c r="DM33" i="81"/>
  <c r="DN33" i="81"/>
  <c r="DO33" i="81"/>
  <c r="DP33" i="81"/>
  <c r="DQ33" i="81"/>
  <c r="DR33" i="81"/>
  <c r="DS33" i="81"/>
  <c r="DT33" i="81"/>
  <c r="DU33" i="81"/>
  <c r="DV33" i="81"/>
  <c r="DW33" i="81"/>
  <c r="DX33" i="81"/>
  <c r="DY33" i="81"/>
  <c r="DZ33" i="81"/>
  <c r="EA33" i="81"/>
  <c r="EB33" i="81"/>
  <c r="EC33" i="81"/>
  <c r="ED33" i="81"/>
  <c r="EE33" i="81"/>
  <c r="EF33" i="81"/>
  <c r="EG33" i="81"/>
  <c r="EH33" i="81"/>
  <c r="EI33" i="81"/>
  <c r="EJ33" i="81"/>
  <c r="EK33" i="81"/>
  <c r="EL33" i="81"/>
  <c r="EM33" i="81"/>
  <c r="EN33" i="81"/>
  <c r="EO33" i="81"/>
  <c r="EP33" i="81"/>
  <c r="EQ33" i="81"/>
  <c r="ER33" i="81"/>
  <c r="ES33" i="81"/>
  <c r="ET33" i="81"/>
  <c r="EU33" i="81"/>
  <c r="EV33" i="81"/>
  <c r="EW33" i="81"/>
  <c r="EX33" i="81"/>
  <c r="EY33" i="81"/>
  <c r="EZ33" i="81"/>
  <c r="FA33" i="81"/>
  <c r="FB33" i="81"/>
  <c r="FC33" i="81"/>
  <c r="FD33" i="81"/>
  <c r="FE33" i="81"/>
  <c r="FF33" i="81"/>
  <c r="FG33" i="81"/>
  <c r="FH33" i="81"/>
  <c r="FI33" i="81"/>
  <c r="FJ33" i="81"/>
  <c r="FK33" i="81"/>
  <c r="FL33" i="81"/>
  <c r="FM33" i="81"/>
  <c r="FN33" i="81"/>
  <c r="FO33" i="81"/>
  <c r="FP33" i="81"/>
  <c r="FQ33" i="81"/>
  <c r="FR33" i="81"/>
  <c r="FS33" i="81"/>
  <c r="FT33" i="81"/>
  <c r="FU33" i="81"/>
  <c r="FV33" i="81"/>
  <c r="FW33" i="81"/>
  <c r="FX33" i="81"/>
  <c r="FY33" i="81"/>
  <c r="FZ33" i="81"/>
  <c r="GA33" i="81"/>
  <c r="GB33" i="81"/>
  <c r="GC33" i="81"/>
  <c r="GD33" i="81"/>
  <c r="GE33" i="81"/>
  <c r="GF33" i="81"/>
  <c r="GG33" i="81"/>
  <c r="GH33" i="81"/>
  <c r="GI33" i="81"/>
  <c r="GJ33" i="81"/>
  <c r="GK33" i="81"/>
  <c r="GL33" i="81"/>
  <c r="GM33" i="81"/>
  <c r="GN33" i="81"/>
  <c r="GO33" i="81"/>
  <c r="GP33" i="81"/>
  <c r="GQ33" i="81"/>
  <c r="GR33" i="81"/>
  <c r="GS33" i="81"/>
  <c r="GT33" i="81"/>
  <c r="GU33" i="81"/>
  <c r="GV33" i="81"/>
  <c r="GW33" i="81"/>
  <c r="GX33" i="81"/>
  <c r="GY33" i="81"/>
  <c r="GZ33" i="81"/>
  <c r="HA33" i="81"/>
  <c r="HB33" i="81"/>
  <c r="HC33" i="81"/>
  <c r="HD33" i="81"/>
  <c r="HE33" i="81"/>
  <c r="HF33" i="81"/>
  <c r="HG33" i="81"/>
  <c r="HH33" i="81"/>
  <c r="HI33" i="81"/>
  <c r="HJ33" i="81"/>
  <c r="HK33" i="81"/>
  <c r="HL33" i="81"/>
  <c r="HM33" i="81"/>
  <c r="HN33" i="81"/>
  <c r="HO33" i="81"/>
  <c r="HP33" i="81"/>
  <c r="HQ33" i="81"/>
  <c r="HR33" i="81"/>
  <c r="HS33" i="81"/>
  <c r="HT33" i="81"/>
  <c r="HU33" i="81"/>
  <c r="HV33" i="81"/>
  <c r="HW33" i="81"/>
  <c r="HX33" i="81"/>
  <c r="HY33" i="81"/>
  <c r="HZ33" i="81"/>
  <c r="IA33" i="81"/>
  <c r="IB33" i="81"/>
  <c r="IC33" i="81"/>
  <c r="ID33" i="81"/>
  <c r="IE33" i="81"/>
  <c r="IF33" i="81"/>
  <c r="IG33" i="81"/>
  <c r="IH33" i="81"/>
  <c r="II33" i="81"/>
  <c r="IJ33" i="81"/>
  <c r="IK33" i="81"/>
  <c r="IL33" i="81"/>
  <c r="IM33" i="81"/>
  <c r="IN33" i="81"/>
  <c r="IO33" i="81"/>
  <c r="IP33" i="81"/>
  <c r="IQ33" i="81"/>
  <c r="IR33" i="81"/>
  <c r="IS33" i="81"/>
  <c r="IT33" i="81"/>
  <c r="IU33" i="81"/>
  <c r="IV33" i="81"/>
  <c r="IW33" i="81"/>
  <c r="IX33" i="81"/>
  <c r="IY33" i="81"/>
  <c r="IZ33" i="81"/>
  <c r="JA33" i="81"/>
  <c r="JB33" i="81"/>
  <c r="JC33" i="81"/>
  <c r="JD33" i="81"/>
  <c r="JE33" i="81"/>
  <c r="JF33" i="81"/>
  <c r="JG33" i="81"/>
  <c r="JH33" i="81"/>
  <c r="JI33" i="81"/>
  <c r="JJ33" i="81"/>
  <c r="JK33" i="81"/>
  <c r="JL33" i="81"/>
  <c r="JM33" i="81"/>
  <c r="JN33" i="81"/>
  <c r="JO33" i="81"/>
  <c r="JP33" i="81"/>
  <c r="JQ33" i="81"/>
  <c r="JR33" i="81"/>
  <c r="JS33" i="81"/>
  <c r="JT33" i="81"/>
  <c r="JU33" i="81"/>
  <c r="JV33" i="81"/>
  <c r="JW33" i="81"/>
  <c r="JX33" i="81"/>
  <c r="JY33" i="81"/>
  <c r="JZ33" i="81"/>
  <c r="KA33" i="81"/>
  <c r="KB33" i="81"/>
  <c r="KC33" i="81"/>
  <c r="KD33" i="81"/>
  <c r="KE33" i="81"/>
  <c r="KF33" i="81"/>
  <c r="KG33" i="81"/>
  <c r="KH33" i="81"/>
  <c r="KI33" i="81"/>
  <c r="KJ33" i="81"/>
  <c r="KK33" i="81"/>
  <c r="KL33" i="81"/>
  <c r="KM33" i="81"/>
  <c r="KN33" i="81"/>
  <c r="KO33" i="81"/>
  <c r="KP33" i="81"/>
  <c r="KQ33" i="81"/>
  <c r="KR33" i="81"/>
  <c r="KS33" i="81"/>
  <c r="KT33" i="81"/>
  <c r="KU33" i="81"/>
  <c r="KV33" i="81"/>
  <c r="KW33" i="81"/>
  <c r="KX33" i="81"/>
  <c r="KY33" i="81"/>
  <c r="KZ33" i="81"/>
  <c r="LA33" i="81"/>
  <c r="LB33" i="81"/>
  <c r="LC33" i="81"/>
  <c r="LD33" i="81"/>
  <c r="LE33" i="81"/>
  <c r="LF33" i="81"/>
  <c r="LG33" i="81"/>
  <c r="LH33" i="81"/>
  <c r="LI33" i="81"/>
  <c r="LJ33" i="81"/>
  <c r="LK33" i="81"/>
  <c r="LL33" i="81"/>
  <c r="LM33" i="81"/>
  <c r="LN33" i="81"/>
  <c r="LO33" i="81"/>
  <c r="LP33" i="81"/>
  <c r="LQ33" i="81"/>
  <c r="LR33" i="81"/>
  <c r="LS33" i="81"/>
  <c r="LT33" i="81"/>
  <c r="LU33" i="81"/>
  <c r="LV33" i="81"/>
  <c r="LW33" i="81"/>
  <c r="LX33" i="81"/>
  <c r="LY33" i="81"/>
  <c r="LZ33" i="81"/>
  <c r="MA33" i="81"/>
  <c r="MB33" i="81"/>
  <c r="MC33" i="81"/>
  <c r="MD33" i="81"/>
  <c r="ME33" i="81"/>
  <c r="MF33" i="81"/>
  <c r="MG33" i="81"/>
  <c r="MH33" i="81"/>
  <c r="MI33" i="81"/>
  <c r="MJ33" i="81"/>
  <c r="MK33" i="81"/>
  <c r="ML33" i="81"/>
  <c r="MM33" i="81"/>
  <c r="MN33" i="81"/>
  <c r="MO33" i="81"/>
  <c r="MP33" i="81"/>
  <c r="MQ33" i="81"/>
  <c r="MR33" i="81"/>
  <c r="MS33" i="81"/>
  <c r="MT33" i="81"/>
  <c r="MU33" i="81"/>
  <c r="MV33" i="81"/>
  <c r="MW33" i="81"/>
  <c r="MX33" i="81"/>
  <c r="MY33" i="81"/>
  <c r="MZ33" i="81"/>
  <c r="NA33" i="81"/>
  <c r="NB33" i="81"/>
  <c r="NC33" i="81"/>
  <c r="ND33" i="81"/>
  <c r="NE33" i="81"/>
  <c r="NF33" i="81"/>
  <c r="NG33" i="81"/>
  <c r="NH33" i="81"/>
  <c r="NI33" i="81"/>
  <c r="NJ33" i="81"/>
  <c r="NK33" i="81"/>
  <c r="NL33" i="81"/>
  <c r="NM33" i="81"/>
  <c r="NN33" i="81"/>
  <c r="NO33" i="81"/>
  <c r="NP33" i="81"/>
  <c r="NQ33" i="81"/>
  <c r="NR33" i="81"/>
  <c r="NS33" i="81"/>
  <c r="NT33" i="81"/>
  <c r="NU33" i="81"/>
  <c r="NV33" i="81"/>
  <c r="NW33" i="81"/>
  <c r="NX33" i="81"/>
  <c r="NY33" i="81"/>
  <c r="NZ33" i="81"/>
  <c r="OA33" i="81"/>
  <c r="OB33" i="81"/>
  <c r="OC33" i="81"/>
  <c r="OD33" i="81"/>
  <c r="OE33" i="81"/>
  <c r="OF33" i="81"/>
  <c r="OG33" i="81"/>
  <c r="OH33" i="81"/>
  <c r="OI33" i="81"/>
  <c r="OJ33" i="81"/>
  <c r="OK33" i="81"/>
  <c r="OL33" i="81"/>
  <c r="OM33" i="81"/>
  <c r="ON33" i="81"/>
  <c r="OO33" i="81"/>
  <c r="OP33" i="81"/>
  <c r="OQ33" i="81"/>
  <c r="OR33" i="81"/>
  <c r="OS33" i="81"/>
  <c r="OT33" i="81"/>
  <c r="OU33" i="81"/>
  <c r="OV33" i="81"/>
  <c r="OW33" i="81"/>
  <c r="OX33" i="81"/>
  <c r="OY33" i="81"/>
  <c r="OZ33" i="81"/>
  <c r="PA33" i="81"/>
  <c r="PB33" i="81"/>
  <c r="PC33" i="81"/>
  <c r="PD33" i="81"/>
  <c r="PE33" i="81"/>
  <c r="PF33" i="81"/>
  <c r="PG33" i="81"/>
  <c r="PH33" i="81"/>
  <c r="PI33" i="81"/>
  <c r="PJ33" i="81"/>
  <c r="PK33" i="81"/>
  <c r="PL33" i="81"/>
  <c r="PM33" i="81"/>
  <c r="PN33" i="81"/>
  <c r="PO33" i="81"/>
  <c r="PP33" i="81"/>
  <c r="PQ33" i="81"/>
  <c r="PR33" i="81"/>
  <c r="PS33" i="81"/>
  <c r="PT33" i="81"/>
  <c r="PU33" i="81"/>
  <c r="PV33" i="81"/>
  <c r="PW33" i="81"/>
  <c r="PX33" i="81"/>
  <c r="PY33" i="81"/>
  <c r="PZ33" i="81"/>
  <c r="QA33" i="81"/>
  <c r="QB33" i="81"/>
  <c r="QC33" i="81"/>
  <c r="QD33" i="81"/>
  <c r="QE33" i="81"/>
  <c r="QF33" i="81"/>
  <c r="QG33" i="81"/>
  <c r="QH33" i="81"/>
  <c r="QI33" i="81"/>
  <c r="QJ33" i="81"/>
  <c r="QK33" i="81"/>
  <c r="QL33" i="81"/>
  <c r="QM33" i="81"/>
  <c r="QN33" i="81"/>
  <c r="QO33" i="81"/>
  <c r="QP33" i="81"/>
  <c r="QQ33" i="81"/>
  <c r="QR33" i="81"/>
  <c r="QS33" i="81"/>
  <c r="QT33" i="81"/>
  <c r="QU33" i="81"/>
  <c r="QV33" i="81"/>
  <c r="QW33" i="81"/>
  <c r="QX33" i="81"/>
  <c r="QY33" i="81"/>
  <c r="QZ33" i="81"/>
  <c r="RA33" i="81"/>
  <c r="RB33" i="81"/>
  <c r="RC33" i="81"/>
  <c r="RD33" i="81"/>
  <c r="RE33" i="81"/>
  <c r="RF33" i="81"/>
  <c r="RG33" i="81"/>
  <c r="RH33" i="81"/>
  <c r="RI33" i="81"/>
  <c r="RJ33" i="81"/>
  <c r="RK33" i="81"/>
  <c r="RL33" i="81"/>
  <c r="RM33" i="81"/>
  <c r="RN33" i="81"/>
  <c r="RO33" i="81"/>
  <c r="RP33" i="81"/>
  <c r="RQ33" i="81"/>
  <c r="RR33" i="81"/>
  <c r="RS33" i="81"/>
  <c r="RT33" i="81"/>
  <c r="RU33" i="81"/>
  <c r="RV33" i="81"/>
  <c r="RW33" i="81"/>
  <c r="RX33" i="81"/>
  <c r="RY33" i="81"/>
  <c r="RZ33" i="81"/>
  <c r="SA33" i="81"/>
  <c r="SB33" i="81"/>
  <c r="SC33" i="81"/>
  <c r="SD33" i="81"/>
  <c r="SE33" i="81"/>
  <c r="SF33" i="81"/>
  <c r="SG33" i="81"/>
  <c r="SH33" i="81"/>
  <c r="SI33" i="81"/>
  <c r="SJ33" i="81"/>
  <c r="SK33" i="81"/>
  <c r="SL33" i="81"/>
  <c r="SM33" i="81"/>
  <c r="SN33" i="81"/>
  <c r="SO33" i="81"/>
  <c r="SP33" i="81"/>
  <c r="SQ33" i="81"/>
  <c r="SR33" i="81"/>
  <c r="SS33" i="81"/>
  <c r="ST33" i="81"/>
  <c r="SU33" i="81"/>
  <c r="SV33" i="81"/>
  <c r="SW33" i="81"/>
  <c r="SX33" i="81"/>
  <c r="SY33" i="81"/>
  <c r="SZ33" i="81"/>
  <c r="TA33" i="81"/>
  <c r="TB33" i="81"/>
  <c r="TC33" i="81"/>
  <c r="TD33" i="81"/>
  <c r="TE33" i="81"/>
  <c r="TF33" i="81"/>
  <c r="TG33" i="81"/>
  <c r="TH33" i="81"/>
  <c r="TI33" i="81"/>
  <c r="TJ33" i="81"/>
  <c r="TK33" i="81"/>
  <c r="TL33" i="81"/>
  <c r="TM33" i="81"/>
  <c r="TN33" i="81"/>
  <c r="TO33" i="81"/>
  <c r="TP33" i="81"/>
  <c r="TQ33" i="81"/>
  <c r="TR33" i="81"/>
  <c r="TS33" i="81"/>
  <c r="TT33" i="81"/>
  <c r="TU33" i="81"/>
  <c r="TV33" i="81"/>
  <c r="TW33" i="81"/>
  <c r="TX33" i="81"/>
  <c r="TY33" i="81"/>
  <c r="TZ33" i="81"/>
  <c r="UA33" i="81"/>
  <c r="UB33" i="81"/>
  <c r="UC33" i="81"/>
  <c r="UD33" i="81"/>
  <c r="UE33" i="81"/>
  <c r="UF33" i="81"/>
  <c r="UG33" i="81"/>
  <c r="UH33" i="81"/>
  <c r="UI33" i="81"/>
  <c r="UJ33" i="81"/>
  <c r="UK33" i="81"/>
  <c r="UL33" i="81"/>
  <c r="UM33" i="81"/>
  <c r="UN33" i="81"/>
  <c r="UO33" i="81"/>
  <c r="UP33" i="81"/>
  <c r="UQ33" i="81"/>
  <c r="UR33" i="81"/>
  <c r="US33" i="81"/>
  <c r="UT33" i="81"/>
  <c r="UU33" i="81"/>
  <c r="UV33" i="81"/>
  <c r="UW33" i="81"/>
  <c r="UX33" i="81"/>
  <c r="UY33" i="81"/>
  <c r="UZ33" i="81"/>
  <c r="VA33" i="81"/>
  <c r="VB33" i="81"/>
  <c r="VC33" i="81"/>
  <c r="VD33" i="81"/>
  <c r="VE33" i="81"/>
  <c r="VF33" i="81"/>
  <c r="VG33" i="81"/>
  <c r="VH33" i="81"/>
  <c r="VI33" i="81"/>
  <c r="VJ33" i="81"/>
  <c r="VK33" i="81"/>
  <c r="VL33" i="81"/>
  <c r="VM33" i="81"/>
  <c r="VN33" i="81"/>
  <c r="VO33" i="81"/>
  <c r="VP33" i="81"/>
  <c r="VQ33" i="81"/>
  <c r="VR33" i="81"/>
  <c r="VS33" i="81"/>
  <c r="VT33" i="81"/>
  <c r="VU33" i="81"/>
  <c r="VV33" i="81"/>
  <c r="VW33" i="81"/>
  <c r="VX33" i="81"/>
  <c r="VY33" i="81"/>
  <c r="VZ33" i="81"/>
  <c r="WA33" i="81"/>
  <c r="WB33" i="81"/>
  <c r="WC33" i="81"/>
  <c r="WD33" i="81"/>
  <c r="WE33" i="81"/>
  <c r="WF33" i="81"/>
  <c r="WG33" i="81"/>
  <c r="WH33" i="81"/>
  <c r="WI33" i="81"/>
  <c r="WJ33" i="81"/>
  <c r="WK33" i="81"/>
  <c r="WL33" i="81"/>
  <c r="WM33" i="81"/>
  <c r="WN33" i="81"/>
  <c r="WO33" i="81"/>
  <c r="WP33" i="81"/>
  <c r="WQ33" i="81"/>
  <c r="WR33" i="81"/>
  <c r="WS33" i="81"/>
  <c r="WT33" i="81"/>
  <c r="WU33" i="81"/>
  <c r="WV33" i="81"/>
  <c r="WW33" i="81"/>
  <c r="WX33" i="81"/>
  <c r="WY33" i="81"/>
  <c r="WZ33" i="81"/>
  <c r="XA33" i="81"/>
  <c r="XB33" i="81"/>
  <c r="XC33" i="81"/>
  <c r="XD33" i="81"/>
  <c r="XE33" i="81"/>
  <c r="XF33" i="81"/>
  <c r="XG33" i="81"/>
  <c r="XH33" i="81"/>
  <c r="XI33" i="81"/>
  <c r="XJ33" i="81"/>
  <c r="XK33" i="81"/>
  <c r="XL33" i="81"/>
  <c r="XM33" i="81"/>
  <c r="XN33" i="81"/>
  <c r="XO33" i="81"/>
  <c r="XP33" i="81"/>
  <c r="XQ33" i="81"/>
  <c r="XR33" i="81"/>
  <c r="XS33" i="81"/>
  <c r="XT33" i="81"/>
  <c r="XU33" i="81"/>
  <c r="XV33" i="81"/>
  <c r="XW33" i="81"/>
  <c r="XX33" i="81"/>
  <c r="XY33" i="81"/>
  <c r="XZ33" i="81"/>
  <c r="YA33" i="81"/>
  <c r="YB33" i="81"/>
  <c r="YC33" i="81"/>
  <c r="YD33" i="81"/>
  <c r="YE33" i="81"/>
  <c r="YF33" i="81"/>
  <c r="YG33" i="81"/>
  <c r="YH33" i="81"/>
  <c r="YI33" i="81"/>
  <c r="YJ33" i="81"/>
  <c r="YK33" i="81"/>
  <c r="YL33" i="81"/>
  <c r="YM33" i="81"/>
  <c r="YN33" i="81"/>
  <c r="YO33" i="81"/>
  <c r="YP33" i="81"/>
  <c r="YQ33" i="81"/>
  <c r="YR33" i="81"/>
  <c r="YS33" i="81"/>
  <c r="YT33" i="81"/>
  <c r="YU33" i="81"/>
  <c r="YV33" i="81"/>
  <c r="C34" i="81"/>
  <c r="D34" i="81"/>
  <c r="E34" i="81"/>
  <c r="F34" i="81"/>
  <c r="G34" i="81"/>
  <c r="H34" i="81"/>
  <c r="I34" i="81"/>
  <c r="J34" i="81"/>
  <c r="K34" i="81"/>
  <c r="L34" i="81"/>
  <c r="M34" i="81"/>
  <c r="N34" i="81"/>
  <c r="O34" i="81"/>
  <c r="P34" i="81"/>
  <c r="Q34" i="81"/>
  <c r="R34" i="81"/>
  <c r="S34" i="81"/>
  <c r="T34" i="81"/>
  <c r="U34" i="81"/>
  <c r="V34" i="81"/>
  <c r="W34" i="81"/>
  <c r="X34" i="81"/>
  <c r="Y34" i="81"/>
  <c r="Z34" i="81"/>
  <c r="AA34" i="81"/>
  <c r="AB34" i="81"/>
  <c r="AC34" i="81"/>
  <c r="AD34" i="81"/>
  <c r="AE34" i="81"/>
  <c r="AF34" i="81"/>
  <c r="AG34" i="81"/>
  <c r="AH34" i="81"/>
  <c r="AI34" i="81"/>
  <c r="AJ34" i="81"/>
  <c r="AK34" i="81"/>
  <c r="AL34" i="81"/>
  <c r="AM34" i="81"/>
  <c r="AN34" i="81"/>
  <c r="AO34" i="81"/>
  <c r="AP34" i="81"/>
  <c r="AQ34" i="81"/>
  <c r="AR34" i="81"/>
  <c r="AS34" i="81"/>
  <c r="AT34" i="81"/>
  <c r="AU34" i="81"/>
  <c r="AV34" i="81"/>
  <c r="AW34" i="81"/>
  <c r="AX34" i="81"/>
  <c r="AY34" i="81"/>
  <c r="AZ34" i="81"/>
  <c r="BA34" i="81"/>
  <c r="BB34" i="81"/>
  <c r="BC34" i="81"/>
  <c r="BD34" i="81"/>
  <c r="BE34" i="81"/>
  <c r="BF34" i="81"/>
  <c r="BG34" i="81"/>
  <c r="BH34" i="81"/>
  <c r="BI34" i="81"/>
  <c r="BJ34" i="81"/>
  <c r="BK34" i="81"/>
  <c r="BL34" i="81"/>
  <c r="BM34" i="81"/>
  <c r="BN34" i="81"/>
  <c r="BO34" i="81"/>
  <c r="BP34" i="81"/>
  <c r="BQ34" i="81"/>
  <c r="BR34" i="81"/>
  <c r="BS34" i="81"/>
  <c r="BT34" i="81"/>
  <c r="BU34" i="81"/>
  <c r="BV34" i="81"/>
  <c r="BW34" i="81"/>
  <c r="BX34" i="81"/>
  <c r="BY34" i="81"/>
  <c r="BZ34" i="81"/>
  <c r="CA34" i="81"/>
  <c r="CB34" i="81"/>
  <c r="CC34" i="81"/>
  <c r="CD34" i="81"/>
  <c r="CE34" i="81"/>
  <c r="CF34" i="81"/>
  <c r="CG34" i="81"/>
  <c r="CH34" i="81"/>
  <c r="CI34" i="81"/>
  <c r="CJ34" i="81"/>
  <c r="CK34" i="81"/>
  <c r="CL34" i="81"/>
  <c r="CM34" i="81"/>
  <c r="CN34" i="81"/>
  <c r="CO34" i="81"/>
  <c r="CP34" i="81"/>
  <c r="CQ34" i="81"/>
  <c r="CR34" i="81"/>
  <c r="CS34" i="81"/>
  <c r="CT34" i="81"/>
  <c r="CU34" i="81"/>
  <c r="CV34" i="81"/>
  <c r="CW34" i="81"/>
  <c r="CX34" i="81"/>
  <c r="CY34" i="81"/>
  <c r="CZ34" i="81"/>
  <c r="DA34" i="81"/>
  <c r="DB34" i="81"/>
  <c r="DC34" i="81"/>
  <c r="DD34" i="81"/>
  <c r="DE34" i="81"/>
  <c r="DF34" i="81"/>
  <c r="DG34" i="81"/>
  <c r="DH34" i="81"/>
  <c r="DI34" i="81"/>
  <c r="DJ34" i="81"/>
  <c r="DK34" i="81"/>
  <c r="DL34" i="81"/>
  <c r="DM34" i="81"/>
  <c r="DN34" i="81"/>
  <c r="DO34" i="81"/>
  <c r="DP34" i="81"/>
  <c r="DQ34" i="81"/>
  <c r="DR34" i="81"/>
  <c r="DS34" i="81"/>
  <c r="DT34" i="81"/>
  <c r="DU34" i="81"/>
  <c r="DV34" i="81"/>
  <c r="DW34" i="81"/>
  <c r="DX34" i="81"/>
  <c r="DY34" i="81"/>
  <c r="DZ34" i="81"/>
  <c r="EA34" i="81"/>
  <c r="EB34" i="81"/>
  <c r="EC34" i="81"/>
  <c r="ED34" i="81"/>
  <c r="EE34" i="81"/>
  <c r="EF34" i="81"/>
  <c r="EG34" i="81"/>
  <c r="EH34" i="81"/>
  <c r="EI34" i="81"/>
  <c r="EJ34" i="81"/>
  <c r="EK34" i="81"/>
  <c r="EL34" i="81"/>
  <c r="EM34" i="81"/>
  <c r="EN34" i="81"/>
  <c r="EO34" i="81"/>
  <c r="EP34" i="81"/>
  <c r="EQ34" i="81"/>
  <c r="ER34" i="81"/>
  <c r="ES34" i="81"/>
  <c r="ET34" i="81"/>
  <c r="EU34" i="81"/>
  <c r="EV34" i="81"/>
  <c r="EW34" i="81"/>
  <c r="EX34" i="81"/>
  <c r="EY34" i="81"/>
  <c r="EZ34" i="81"/>
  <c r="FA34" i="81"/>
  <c r="FB34" i="81"/>
  <c r="FC34" i="81"/>
  <c r="FD34" i="81"/>
  <c r="FE34" i="81"/>
  <c r="FF34" i="81"/>
  <c r="FG34" i="81"/>
  <c r="FH34" i="81"/>
  <c r="FI34" i="81"/>
  <c r="FJ34" i="81"/>
  <c r="FK34" i="81"/>
  <c r="FL34" i="81"/>
  <c r="FM34" i="81"/>
  <c r="FN34" i="81"/>
  <c r="FO34" i="81"/>
  <c r="FP34" i="81"/>
  <c r="FQ34" i="81"/>
  <c r="FR34" i="81"/>
  <c r="FS34" i="81"/>
  <c r="FT34" i="81"/>
  <c r="FU34" i="81"/>
  <c r="FV34" i="81"/>
  <c r="FW34" i="81"/>
  <c r="FX34" i="81"/>
  <c r="FY34" i="81"/>
  <c r="FZ34" i="81"/>
  <c r="GA34" i="81"/>
  <c r="GB34" i="81"/>
  <c r="GC34" i="81"/>
  <c r="GD34" i="81"/>
  <c r="GE34" i="81"/>
  <c r="GF34" i="81"/>
  <c r="GG34" i="81"/>
  <c r="GH34" i="81"/>
  <c r="GI34" i="81"/>
  <c r="GJ34" i="81"/>
  <c r="GK34" i="81"/>
  <c r="GL34" i="81"/>
  <c r="GM34" i="81"/>
  <c r="GN34" i="81"/>
  <c r="GO34" i="81"/>
  <c r="GP34" i="81"/>
  <c r="GQ34" i="81"/>
  <c r="GR34" i="81"/>
  <c r="GS34" i="81"/>
  <c r="GT34" i="81"/>
  <c r="GU34" i="81"/>
  <c r="GV34" i="81"/>
  <c r="GW34" i="81"/>
  <c r="GX34" i="81"/>
  <c r="GY34" i="81"/>
  <c r="GZ34" i="81"/>
  <c r="HA34" i="81"/>
  <c r="HB34" i="81"/>
  <c r="HC34" i="81"/>
  <c r="HD34" i="81"/>
  <c r="HE34" i="81"/>
  <c r="HF34" i="81"/>
  <c r="HG34" i="81"/>
  <c r="HH34" i="81"/>
  <c r="HI34" i="81"/>
  <c r="HJ34" i="81"/>
  <c r="HK34" i="81"/>
  <c r="HL34" i="81"/>
  <c r="HM34" i="81"/>
  <c r="HN34" i="81"/>
  <c r="HO34" i="81"/>
  <c r="HP34" i="81"/>
  <c r="HQ34" i="81"/>
  <c r="HR34" i="81"/>
  <c r="HS34" i="81"/>
  <c r="HT34" i="81"/>
  <c r="HU34" i="81"/>
  <c r="HV34" i="81"/>
  <c r="HW34" i="81"/>
  <c r="HX34" i="81"/>
  <c r="HY34" i="81"/>
  <c r="HZ34" i="81"/>
  <c r="IA34" i="81"/>
  <c r="IB34" i="81"/>
  <c r="IC34" i="81"/>
  <c r="ID34" i="81"/>
  <c r="IE34" i="81"/>
  <c r="IF34" i="81"/>
  <c r="IG34" i="81"/>
  <c r="IH34" i="81"/>
  <c r="II34" i="81"/>
  <c r="IJ34" i="81"/>
  <c r="IK34" i="81"/>
  <c r="IL34" i="81"/>
  <c r="IM34" i="81"/>
  <c r="IN34" i="81"/>
  <c r="IO34" i="81"/>
  <c r="IP34" i="81"/>
  <c r="IQ34" i="81"/>
  <c r="IR34" i="81"/>
  <c r="IS34" i="81"/>
  <c r="IT34" i="81"/>
  <c r="IU34" i="81"/>
  <c r="IV34" i="81"/>
  <c r="IW34" i="81"/>
  <c r="IX34" i="81"/>
  <c r="IY34" i="81"/>
  <c r="IZ34" i="81"/>
  <c r="JA34" i="81"/>
  <c r="JB34" i="81"/>
  <c r="JC34" i="81"/>
  <c r="JD34" i="81"/>
  <c r="JE34" i="81"/>
  <c r="JF34" i="81"/>
  <c r="JG34" i="81"/>
  <c r="JH34" i="81"/>
  <c r="JI34" i="81"/>
  <c r="JJ34" i="81"/>
  <c r="JK34" i="81"/>
  <c r="JL34" i="81"/>
  <c r="JM34" i="81"/>
  <c r="JN34" i="81"/>
  <c r="JO34" i="81"/>
  <c r="JP34" i="81"/>
  <c r="JQ34" i="81"/>
  <c r="JR34" i="81"/>
  <c r="JS34" i="81"/>
  <c r="JT34" i="81"/>
  <c r="JU34" i="81"/>
  <c r="JV34" i="81"/>
  <c r="JW34" i="81"/>
  <c r="JX34" i="81"/>
  <c r="JY34" i="81"/>
  <c r="JZ34" i="81"/>
  <c r="KA34" i="81"/>
  <c r="KB34" i="81"/>
  <c r="KC34" i="81"/>
  <c r="KD34" i="81"/>
  <c r="KE34" i="81"/>
  <c r="KF34" i="81"/>
  <c r="KG34" i="81"/>
  <c r="KH34" i="81"/>
  <c r="KI34" i="81"/>
  <c r="KJ34" i="81"/>
  <c r="KK34" i="81"/>
  <c r="KL34" i="81"/>
  <c r="KM34" i="81"/>
  <c r="KN34" i="81"/>
  <c r="KO34" i="81"/>
  <c r="KP34" i="81"/>
  <c r="KQ34" i="81"/>
  <c r="KR34" i="81"/>
  <c r="KS34" i="81"/>
  <c r="KT34" i="81"/>
  <c r="KU34" i="81"/>
  <c r="KV34" i="81"/>
  <c r="KW34" i="81"/>
  <c r="KX34" i="81"/>
  <c r="KY34" i="81"/>
  <c r="KZ34" i="81"/>
  <c r="LA34" i="81"/>
  <c r="LB34" i="81"/>
  <c r="LC34" i="81"/>
  <c r="LD34" i="81"/>
  <c r="LE34" i="81"/>
  <c r="LF34" i="81"/>
  <c r="LG34" i="81"/>
  <c r="LH34" i="81"/>
  <c r="LI34" i="81"/>
  <c r="LJ34" i="81"/>
  <c r="LK34" i="81"/>
  <c r="LL34" i="81"/>
  <c r="LM34" i="81"/>
  <c r="LN34" i="81"/>
  <c r="LO34" i="81"/>
  <c r="LP34" i="81"/>
  <c r="LQ34" i="81"/>
  <c r="LR34" i="81"/>
  <c r="LS34" i="81"/>
  <c r="LT34" i="81"/>
  <c r="LU34" i="81"/>
  <c r="LV34" i="81"/>
  <c r="LW34" i="81"/>
  <c r="LX34" i="81"/>
  <c r="LY34" i="81"/>
  <c r="LZ34" i="81"/>
  <c r="MA34" i="81"/>
  <c r="MB34" i="81"/>
  <c r="MC34" i="81"/>
  <c r="MD34" i="81"/>
  <c r="ME34" i="81"/>
  <c r="MF34" i="81"/>
  <c r="MG34" i="81"/>
  <c r="MH34" i="81"/>
  <c r="MI34" i="81"/>
  <c r="MJ34" i="81"/>
  <c r="MK34" i="81"/>
  <c r="ML34" i="81"/>
  <c r="MM34" i="81"/>
  <c r="MN34" i="81"/>
  <c r="MO34" i="81"/>
  <c r="MP34" i="81"/>
  <c r="MQ34" i="81"/>
  <c r="MR34" i="81"/>
  <c r="MS34" i="81"/>
  <c r="MT34" i="81"/>
  <c r="MU34" i="81"/>
  <c r="MV34" i="81"/>
  <c r="MW34" i="81"/>
  <c r="MX34" i="81"/>
  <c r="MY34" i="81"/>
  <c r="MZ34" i="81"/>
  <c r="NA34" i="81"/>
  <c r="NB34" i="81"/>
  <c r="NC34" i="81"/>
  <c r="ND34" i="81"/>
  <c r="NE34" i="81"/>
  <c r="NF34" i="81"/>
  <c r="NG34" i="81"/>
  <c r="NH34" i="81"/>
  <c r="NI34" i="81"/>
  <c r="NJ34" i="81"/>
  <c r="NK34" i="81"/>
  <c r="NL34" i="81"/>
  <c r="NM34" i="81"/>
  <c r="NN34" i="81"/>
  <c r="NO34" i="81"/>
  <c r="NP34" i="81"/>
  <c r="NQ34" i="81"/>
  <c r="NR34" i="81"/>
  <c r="NS34" i="81"/>
  <c r="NT34" i="81"/>
  <c r="NU34" i="81"/>
  <c r="NV34" i="81"/>
  <c r="NW34" i="81"/>
  <c r="NX34" i="81"/>
  <c r="NY34" i="81"/>
  <c r="NZ34" i="81"/>
  <c r="OA34" i="81"/>
  <c r="OB34" i="81"/>
  <c r="OC34" i="81"/>
  <c r="OD34" i="81"/>
  <c r="OE34" i="81"/>
  <c r="OF34" i="81"/>
  <c r="OG34" i="81"/>
  <c r="OH34" i="81"/>
  <c r="OI34" i="81"/>
  <c r="OJ34" i="81"/>
  <c r="OK34" i="81"/>
  <c r="OL34" i="81"/>
  <c r="OM34" i="81"/>
  <c r="ON34" i="81"/>
  <c r="OO34" i="81"/>
  <c r="OP34" i="81"/>
  <c r="OQ34" i="81"/>
  <c r="OR34" i="81"/>
  <c r="OS34" i="81"/>
  <c r="OT34" i="81"/>
  <c r="OU34" i="81"/>
  <c r="OV34" i="81"/>
  <c r="OW34" i="81"/>
  <c r="OX34" i="81"/>
  <c r="OY34" i="81"/>
  <c r="OZ34" i="81"/>
  <c r="PA34" i="81"/>
  <c r="PB34" i="81"/>
  <c r="PC34" i="81"/>
  <c r="PD34" i="81"/>
  <c r="PE34" i="81"/>
  <c r="PF34" i="81"/>
  <c r="PG34" i="81"/>
  <c r="PH34" i="81"/>
  <c r="PI34" i="81"/>
  <c r="PJ34" i="81"/>
  <c r="PK34" i="81"/>
  <c r="PL34" i="81"/>
  <c r="PM34" i="81"/>
  <c r="PN34" i="81"/>
  <c r="PO34" i="81"/>
  <c r="PP34" i="81"/>
  <c r="PQ34" i="81"/>
  <c r="PR34" i="81"/>
  <c r="PS34" i="81"/>
  <c r="PT34" i="81"/>
  <c r="PU34" i="81"/>
  <c r="PV34" i="81"/>
  <c r="PW34" i="81"/>
  <c r="PX34" i="81"/>
  <c r="PY34" i="81"/>
  <c r="PZ34" i="81"/>
  <c r="QA34" i="81"/>
  <c r="QB34" i="81"/>
  <c r="QC34" i="81"/>
  <c r="QD34" i="81"/>
  <c r="QE34" i="81"/>
  <c r="QF34" i="81"/>
  <c r="QG34" i="81"/>
  <c r="QH34" i="81"/>
  <c r="QI34" i="81"/>
  <c r="QJ34" i="81"/>
  <c r="QK34" i="81"/>
  <c r="QL34" i="81"/>
  <c r="QM34" i="81"/>
  <c r="QN34" i="81"/>
  <c r="QO34" i="81"/>
  <c r="QP34" i="81"/>
  <c r="QQ34" i="81"/>
  <c r="QR34" i="81"/>
  <c r="QS34" i="81"/>
  <c r="QT34" i="81"/>
  <c r="QU34" i="81"/>
  <c r="QV34" i="81"/>
  <c r="QW34" i="81"/>
  <c r="QX34" i="81"/>
  <c r="QY34" i="81"/>
  <c r="QZ34" i="81"/>
  <c r="RA34" i="81"/>
  <c r="RB34" i="81"/>
  <c r="RC34" i="81"/>
  <c r="RD34" i="81"/>
  <c r="RE34" i="81"/>
  <c r="RF34" i="81"/>
  <c r="RG34" i="81"/>
  <c r="RH34" i="81"/>
  <c r="RI34" i="81"/>
  <c r="RJ34" i="81"/>
  <c r="RK34" i="81"/>
  <c r="RL34" i="81"/>
  <c r="RM34" i="81"/>
  <c r="RN34" i="81"/>
  <c r="RO34" i="81"/>
  <c r="RP34" i="81"/>
  <c r="RQ34" i="81"/>
  <c r="RR34" i="81"/>
  <c r="RS34" i="81"/>
  <c r="RT34" i="81"/>
  <c r="RU34" i="81"/>
  <c r="RV34" i="81"/>
  <c r="RW34" i="81"/>
  <c r="RX34" i="81"/>
  <c r="RY34" i="81"/>
  <c r="RZ34" i="81"/>
  <c r="SA34" i="81"/>
  <c r="SB34" i="81"/>
  <c r="SC34" i="81"/>
  <c r="SD34" i="81"/>
  <c r="SE34" i="81"/>
  <c r="SF34" i="81"/>
  <c r="SG34" i="81"/>
  <c r="SH34" i="81"/>
  <c r="SI34" i="81"/>
  <c r="SJ34" i="81"/>
  <c r="SK34" i="81"/>
  <c r="SL34" i="81"/>
  <c r="SM34" i="81"/>
  <c r="SN34" i="81"/>
  <c r="SO34" i="81"/>
  <c r="SP34" i="81"/>
  <c r="SQ34" i="81"/>
  <c r="SR34" i="81"/>
  <c r="SS34" i="81"/>
  <c r="ST34" i="81"/>
  <c r="SU34" i="81"/>
  <c r="SV34" i="81"/>
  <c r="SW34" i="81"/>
  <c r="SX34" i="81"/>
  <c r="SY34" i="81"/>
  <c r="SZ34" i="81"/>
  <c r="TA34" i="81"/>
  <c r="TB34" i="81"/>
  <c r="TC34" i="81"/>
  <c r="TD34" i="81"/>
  <c r="TE34" i="81"/>
  <c r="TF34" i="81"/>
  <c r="TG34" i="81"/>
  <c r="TH34" i="81"/>
  <c r="TI34" i="81"/>
  <c r="TJ34" i="81"/>
  <c r="TK34" i="81"/>
  <c r="TL34" i="81"/>
  <c r="TM34" i="81"/>
  <c r="TN34" i="81"/>
  <c r="TO34" i="81"/>
  <c r="TP34" i="81"/>
  <c r="TQ34" i="81"/>
  <c r="TR34" i="81"/>
  <c r="TS34" i="81"/>
  <c r="TT34" i="81"/>
  <c r="TU34" i="81"/>
  <c r="TV34" i="81"/>
  <c r="TW34" i="81"/>
  <c r="TX34" i="81"/>
  <c r="TY34" i="81"/>
  <c r="TZ34" i="81"/>
  <c r="UA34" i="81"/>
  <c r="UB34" i="81"/>
  <c r="UC34" i="81"/>
  <c r="UD34" i="81"/>
  <c r="UE34" i="81"/>
  <c r="UF34" i="81"/>
  <c r="UG34" i="81"/>
  <c r="UH34" i="81"/>
  <c r="UI34" i="81"/>
  <c r="UJ34" i="81"/>
  <c r="UK34" i="81"/>
  <c r="UL34" i="81"/>
  <c r="UM34" i="81"/>
  <c r="UN34" i="81"/>
  <c r="UO34" i="81"/>
  <c r="UP34" i="81"/>
  <c r="UQ34" i="81"/>
  <c r="UR34" i="81"/>
  <c r="US34" i="81"/>
  <c r="UT34" i="81"/>
  <c r="UU34" i="81"/>
  <c r="UV34" i="81"/>
  <c r="UW34" i="81"/>
  <c r="UX34" i="81"/>
  <c r="UY34" i="81"/>
  <c r="UZ34" i="81"/>
  <c r="VA34" i="81"/>
  <c r="VB34" i="81"/>
  <c r="VC34" i="81"/>
  <c r="VD34" i="81"/>
  <c r="VE34" i="81"/>
  <c r="VF34" i="81"/>
  <c r="VG34" i="81"/>
  <c r="VH34" i="81"/>
  <c r="VI34" i="81"/>
  <c r="VJ34" i="81"/>
  <c r="VK34" i="81"/>
  <c r="VL34" i="81"/>
  <c r="VM34" i="81"/>
  <c r="VN34" i="81"/>
  <c r="VO34" i="81"/>
  <c r="VP34" i="81"/>
  <c r="VQ34" i="81"/>
  <c r="VR34" i="81"/>
  <c r="VS34" i="81"/>
  <c r="VT34" i="81"/>
  <c r="VU34" i="81"/>
  <c r="VV34" i="81"/>
  <c r="VW34" i="81"/>
  <c r="VX34" i="81"/>
  <c r="VY34" i="81"/>
  <c r="VZ34" i="81"/>
  <c r="WA34" i="81"/>
  <c r="WB34" i="81"/>
  <c r="WC34" i="81"/>
  <c r="WD34" i="81"/>
  <c r="WE34" i="81"/>
  <c r="WF34" i="81"/>
  <c r="WG34" i="81"/>
  <c r="WH34" i="81"/>
  <c r="WI34" i="81"/>
  <c r="WJ34" i="81"/>
  <c r="WK34" i="81"/>
  <c r="WL34" i="81"/>
  <c r="WM34" i="81"/>
  <c r="WN34" i="81"/>
  <c r="WO34" i="81"/>
  <c r="WP34" i="81"/>
  <c r="WQ34" i="81"/>
  <c r="WR34" i="81"/>
  <c r="WS34" i="81"/>
  <c r="WT34" i="81"/>
  <c r="WU34" i="81"/>
  <c r="WV34" i="81"/>
  <c r="WW34" i="81"/>
  <c r="WX34" i="81"/>
  <c r="WY34" i="81"/>
  <c r="WZ34" i="81"/>
  <c r="XA34" i="81"/>
  <c r="XB34" i="81"/>
  <c r="XC34" i="81"/>
  <c r="XD34" i="81"/>
  <c r="XE34" i="81"/>
  <c r="XF34" i="81"/>
  <c r="XG34" i="81"/>
  <c r="XH34" i="81"/>
  <c r="XI34" i="81"/>
  <c r="XJ34" i="81"/>
  <c r="XK34" i="81"/>
  <c r="XL34" i="81"/>
  <c r="XM34" i="81"/>
  <c r="XN34" i="81"/>
  <c r="XO34" i="81"/>
  <c r="XP34" i="81"/>
  <c r="XQ34" i="81"/>
  <c r="XR34" i="81"/>
  <c r="XS34" i="81"/>
  <c r="XT34" i="81"/>
  <c r="XU34" i="81"/>
  <c r="XV34" i="81"/>
  <c r="XW34" i="81"/>
  <c r="XX34" i="81"/>
  <c r="XY34" i="81"/>
  <c r="XZ34" i="81"/>
  <c r="YA34" i="81"/>
  <c r="YB34" i="81"/>
  <c r="YC34" i="81"/>
  <c r="YD34" i="81"/>
  <c r="YE34" i="81"/>
  <c r="YF34" i="81"/>
  <c r="YG34" i="81"/>
  <c r="YH34" i="81"/>
  <c r="YI34" i="81"/>
  <c r="YJ34" i="81"/>
  <c r="YK34" i="81"/>
  <c r="YL34" i="81"/>
  <c r="YM34" i="81"/>
  <c r="YN34" i="81"/>
  <c r="YO34" i="81"/>
  <c r="YP34" i="81"/>
  <c r="YQ34" i="81"/>
  <c r="YR34" i="81"/>
  <c r="YS34" i="81"/>
  <c r="YT34" i="81"/>
  <c r="YU34" i="81"/>
  <c r="YV34" i="81"/>
  <c r="C35" i="81"/>
  <c r="D35" i="81"/>
  <c r="E35" i="81"/>
  <c r="F35" i="81"/>
  <c r="G35" i="81"/>
  <c r="H35" i="81"/>
  <c r="I35" i="81"/>
  <c r="J35" i="81"/>
  <c r="K35" i="81"/>
  <c r="L35" i="81"/>
  <c r="M35" i="81"/>
  <c r="N35" i="81"/>
  <c r="O35" i="81"/>
  <c r="P35" i="81"/>
  <c r="Q35" i="81"/>
  <c r="R35" i="81"/>
  <c r="S35" i="81"/>
  <c r="T35" i="81"/>
  <c r="U35" i="81"/>
  <c r="V35" i="81"/>
  <c r="W35" i="81"/>
  <c r="X35" i="81"/>
  <c r="Y35" i="81"/>
  <c r="Z35" i="81"/>
  <c r="AA35" i="81"/>
  <c r="AB35" i="81"/>
  <c r="AC35" i="81"/>
  <c r="AD35" i="81"/>
  <c r="AE35" i="81"/>
  <c r="AF35" i="81"/>
  <c r="AG35" i="81"/>
  <c r="AH35" i="81"/>
  <c r="AI35" i="81"/>
  <c r="AJ35" i="81"/>
  <c r="AK35" i="81"/>
  <c r="AL35" i="81"/>
  <c r="AM35" i="81"/>
  <c r="AN35" i="81"/>
  <c r="AO35" i="81"/>
  <c r="AP35" i="81"/>
  <c r="AQ35" i="81"/>
  <c r="AR35" i="81"/>
  <c r="AS35" i="81"/>
  <c r="AT35" i="81"/>
  <c r="AU35" i="81"/>
  <c r="AV35" i="81"/>
  <c r="AW35" i="81"/>
  <c r="AX35" i="81"/>
  <c r="AY35" i="81"/>
  <c r="AZ35" i="81"/>
  <c r="BA35" i="81"/>
  <c r="BB35" i="81"/>
  <c r="BC35" i="81"/>
  <c r="BD35" i="81"/>
  <c r="BE35" i="81"/>
  <c r="BF35" i="81"/>
  <c r="BG35" i="81"/>
  <c r="BH35" i="81"/>
  <c r="BI35" i="81"/>
  <c r="BJ35" i="81"/>
  <c r="BK35" i="81"/>
  <c r="BL35" i="81"/>
  <c r="BM35" i="81"/>
  <c r="BN35" i="81"/>
  <c r="BO35" i="81"/>
  <c r="BP35" i="81"/>
  <c r="BQ35" i="81"/>
  <c r="BR35" i="81"/>
  <c r="BS35" i="81"/>
  <c r="BT35" i="81"/>
  <c r="BU35" i="81"/>
  <c r="BV35" i="81"/>
  <c r="BW35" i="81"/>
  <c r="BX35" i="81"/>
  <c r="BY35" i="81"/>
  <c r="BZ35" i="81"/>
  <c r="CA35" i="81"/>
  <c r="CB35" i="81"/>
  <c r="CC35" i="81"/>
  <c r="CD35" i="81"/>
  <c r="CE35" i="81"/>
  <c r="CF35" i="81"/>
  <c r="CG35" i="81"/>
  <c r="CH35" i="81"/>
  <c r="CI35" i="81"/>
  <c r="CJ35" i="81"/>
  <c r="CK35" i="81"/>
  <c r="CL35" i="81"/>
  <c r="CM35" i="81"/>
  <c r="CN35" i="81"/>
  <c r="CO35" i="81"/>
  <c r="CP35" i="81"/>
  <c r="CQ35" i="81"/>
  <c r="CR35" i="81"/>
  <c r="CS35" i="81"/>
  <c r="CT35" i="81"/>
  <c r="CU35" i="81"/>
  <c r="CV35" i="81"/>
  <c r="CW35" i="81"/>
  <c r="CX35" i="81"/>
  <c r="CY35" i="81"/>
  <c r="CZ35" i="81"/>
  <c r="DA35" i="81"/>
  <c r="DB35" i="81"/>
  <c r="DC35" i="81"/>
  <c r="DD35" i="81"/>
  <c r="DE35" i="81"/>
  <c r="DF35" i="81"/>
  <c r="DG35" i="81"/>
  <c r="DH35" i="81"/>
  <c r="DI35" i="81"/>
  <c r="DJ35" i="81"/>
  <c r="DK35" i="81"/>
  <c r="DL35" i="81"/>
  <c r="DM35" i="81"/>
  <c r="DN35" i="81"/>
  <c r="DO35" i="81"/>
  <c r="DP35" i="81"/>
  <c r="DQ35" i="81"/>
  <c r="DR35" i="81"/>
  <c r="DS35" i="81"/>
  <c r="DT35" i="81"/>
  <c r="DU35" i="81"/>
  <c r="DV35" i="81"/>
  <c r="DW35" i="81"/>
  <c r="DX35" i="81"/>
  <c r="DY35" i="81"/>
  <c r="DZ35" i="81"/>
  <c r="EA35" i="81"/>
  <c r="EB35" i="81"/>
  <c r="EC35" i="81"/>
  <c r="ED35" i="81"/>
  <c r="EE35" i="81"/>
  <c r="EF35" i="81"/>
  <c r="EG35" i="81"/>
  <c r="EH35" i="81"/>
  <c r="EI35" i="81"/>
  <c r="EJ35" i="81"/>
  <c r="EK35" i="81"/>
  <c r="EL35" i="81"/>
  <c r="EM35" i="81"/>
  <c r="EN35" i="81"/>
  <c r="EO35" i="81"/>
  <c r="EP35" i="81"/>
  <c r="EQ35" i="81"/>
  <c r="ER35" i="81"/>
  <c r="ES35" i="81"/>
  <c r="ET35" i="81"/>
  <c r="EU35" i="81"/>
  <c r="EV35" i="81"/>
  <c r="EW35" i="81"/>
  <c r="EX35" i="81"/>
  <c r="EY35" i="81"/>
  <c r="EZ35" i="81"/>
  <c r="FA35" i="81"/>
  <c r="FB35" i="81"/>
  <c r="FC35" i="81"/>
  <c r="FD35" i="81"/>
  <c r="FE35" i="81"/>
  <c r="FF35" i="81"/>
  <c r="FG35" i="81"/>
  <c r="FH35" i="81"/>
  <c r="FI35" i="81"/>
  <c r="FJ35" i="81"/>
  <c r="FK35" i="81"/>
  <c r="FL35" i="81"/>
  <c r="FM35" i="81"/>
  <c r="FN35" i="81"/>
  <c r="FO35" i="81"/>
  <c r="FP35" i="81"/>
  <c r="FQ35" i="81"/>
  <c r="FR35" i="81"/>
  <c r="FS35" i="81"/>
  <c r="FT35" i="81"/>
  <c r="FU35" i="81"/>
  <c r="FV35" i="81"/>
  <c r="FW35" i="81"/>
  <c r="FX35" i="81"/>
  <c r="FY35" i="81"/>
  <c r="FZ35" i="81"/>
  <c r="GA35" i="81"/>
  <c r="GB35" i="81"/>
  <c r="GC35" i="81"/>
  <c r="GD35" i="81"/>
  <c r="GE35" i="81"/>
  <c r="GF35" i="81"/>
  <c r="GG35" i="81"/>
  <c r="GH35" i="81"/>
  <c r="GI35" i="81"/>
  <c r="GJ35" i="81"/>
  <c r="GK35" i="81"/>
  <c r="GL35" i="81"/>
  <c r="GM35" i="81"/>
  <c r="GN35" i="81"/>
  <c r="GO35" i="81"/>
  <c r="GP35" i="81"/>
  <c r="GQ35" i="81"/>
  <c r="GR35" i="81"/>
  <c r="GS35" i="81"/>
  <c r="GT35" i="81"/>
  <c r="GU35" i="81"/>
  <c r="GV35" i="81"/>
  <c r="GW35" i="81"/>
  <c r="GX35" i="81"/>
  <c r="GY35" i="81"/>
  <c r="GZ35" i="81"/>
  <c r="HA35" i="81"/>
  <c r="HB35" i="81"/>
  <c r="HC35" i="81"/>
  <c r="HD35" i="81"/>
  <c r="HE35" i="81"/>
  <c r="HF35" i="81"/>
  <c r="HG35" i="81"/>
  <c r="HH35" i="81"/>
  <c r="HI35" i="81"/>
  <c r="HJ35" i="81"/>
  <c r="HK35" i="81"/>
  <c r="HL35" i="81"/>
  <c r="HM35" i="81"/>
  <c r="HN35" i="81"/>
  <c r="HO35" i="81"/>
  <c r="HP35" i="81"/>
  <c r="HQ35" i="81"/>
  <c r="HR35" i="81"/>
  <c r="HS35" i="81"/>
  <c r="HT35" i="81"/>
  <c r="HU35" i="81"/>
  <c r="HV35" i="81"/>
  <c r="HW35" i="81"/>
  <c r="HX35" i="81"/>
  <c r="HY35" i="81"/>
  <c r="HZ35" i="81"/>
  <c r="IA35" i="81"/>
  <c r="IB35" i="81"/>
  <c r="IC35" i="81"/>
  <c r="ID35" i="81"/>
  <c r="IE35" i="81"/>
  <c r="IF35" i="81"/>
  <c r="IG35" i="81"/>
  <c r="IH35" i="81"/>
  <c r="II35" i="81"/>
  <c r="IJ35" i="81"/>
  <c r="IK35" i="81"/>
  <c r="IL35" i="81"/>
  <c r="IM35" i="81"/>
  <c r="IN35" i="81"/>
  <c r="IO35" i="81"/>
  <c r="IP35" i="81"/>
  <c r="IQ35" i="81"/>
  <c r="IR35" i="81"/>
  <c r="IS35" i="81"/>
  <c r="IT35" i="81"/>
  <c r="IU35" i="81"/>
  <c r="IV35" i="81"/>
  <c r="IW35" i="81"/>
  <c r="IX35" i="81"/>
  <c r="IY35" i="81"/>
  <c r="IZ35" i="81"/>
  <c r="JA35" i="81"/>
  <c r="JB35" i="81"/>
  <c r="JC35" i="81"/>
  <c r="JD35" i="81"/>
  <c r="JE35" i="81"/>
  <c r="JF35" i="81"/>
  <c r="JG35" i="81"/>
  <c r="JH35" i="81"/>
  <c r="JI35" i="81"/>
  <c r="JJ35" i="81"/>
  <c r="JK35" i="81"/>
  <c r="JL35" i="81"/>
  <c r="JM35" i="81"/>
  <c r="JN35" i="81"/>
  <c r="JO35" i="81"/>
  <c r="JP35" i="81"/>
  <c r="JQ35" i="81"/>
  <c r="JR35" i="81"/>
  <c r="JS35" i="81"/>
  <c r="JT35" i="81"/>
  <c r="JU35" i="81"/>
  <c r="JV35" i="81"/>
  <c r="JW35" i="81"/>
  <c r="JX35" i="81"/>
  <c r="JY35" i="81"/>
  <c r="JZ35" i="81"/>
  <c r="KA35" i="81"/>
  <c r="KB35" i="81"/>
  <c r="KC35" i="81"/>
  <c r="KD35" i="81"/>
  <c r="KE35" i="81"/>
  <c r="KF35" i="81"/>
  <c r="KG35" i="81"/>
  <c r="KH35" i="81"/>
  <c r="KI35" i="81"/>
  <c r="KJ35" i="81"/>
  <c r="KK35" i="81"/>
  <c r="KL35" i="81"/>
  <c r="KM35" i="81"/>
  <c r="KN35" i="81"/>
  <c r="KO35" i="81"/>
  <c r="KP35" i="81"/>
  <c r="KQ35" i="81"/>
  <c r="KR35" i="81"/>
  <c r="KS35" i="81"/>
  <c r="KT35" i="81"/>
  <c r="KU35" i="81"/>
  <c r="KV35" i="81"/>
  <c r="KW35" i="81"/>
  <c r="KX35" i="81"/>
  <c r="KY35" i="81"/>
  <c r="KZ35" i="81"/>
  <c r="LA35" i="81"/>
  <c r="LB35" i="81"/>
  <c r="LC35" i="81"/>
  <c r="LD35" i="81"/>
  <c r="LE35" i="81"/>
  <c r="LF35" i="81"/>
  <c r="LG35" i="81"/>
  <c r="LH35" i="81"/>
  <c r="LI35" i="81"/>
  <c r="LJ35" i="81"/>
  <c r="LK35" i="81"/>
  <c r="LL35" i="81"/>
  <c r="LM35" i="81"/>
  <c r="LN35" i="81"/>
  <c r="LO35" i="81"/>
  <c r="LP35" i="81"/>
  <c r="LQ35" i="81"/>
  <c r="LR35" i="81"/>
  <c r="LS35" i="81"/>
  <c r="LT35" i="81"/>
  <c r="LU35" i="81"/>
  <c r="LV35" i="81"/>
  <c r="LW35" i="81"/>
  <c r="LX35" i="81"/>
  <c r="LY35" i="81"/>
  <c r="LZ35" i="81"/>
  <c r="MA35" i="81"/>
  <c r="MB35" i="81"/>
  <c r="MC35" i="81"/>
  <c r="MD35" i="81"/>
  <c r="ME35" i="81"/>
  <c r="MF35" i="81"/>
  <c r="MG35" i="81"/>
  <c r="MH35" i="81"/>
  <c r="MI35" i="81"/>
  <c r="MJ35" i="81"/>
  <c r="MK35" i="81"/>
  <c r="ML35" i="81"/>
  <c r="MM35" i="81"/>
  <c r="MN35" i="81"/>
  <c r="MO35" i="81"/>
  <c r="MP35" i="81"/>
  <c r="MQ35" i="81"/>
  <c r="MR35" i="81"/>
  <c r="MS35" i="81"/>
  <c r="MT35" i="81"/>
  <c r="MU35" i="81"/>
  <c r="MV35" i="81"/>
  <c r="MW35" i="81"/>
  <c r="MX35" i="81"/>
  <c r="MY35" i="81"/>
  <c r="MZ35" i="81"/>
  <c r="NA35" i="81"/>
  <c r="NB35" i="81"/>
  <c r="NC35" i="81"/>
  <c r="ND35" i="81"/>
  <c r="NE35" i="81"/>
  <c r="NF35" i="81"/>
  <c r="NG35" i="81"/>
  <c r="NH35" i="81"/>
  <c r="NI35" i="81"/>
  <c r="NJ35" i="81"/>
  <c r="NK35" i="81"/>
  <c r="NL35" i="81"/>
  <c r="NM35" i="81"/>
  <c r="NN35" i="81"/>
  <c r="NO35" i="81"/>
  <c r="NP35" i="81"/>
  <c r="NQ35" i="81"/>
  <c r="NR35" i="81"/>
  <c r="NS35" i="81"/>
  <c r="NT35" i="81"/>
  <c r="NU35" i="81"/>
  <c r="NV35" i="81"/>
  <c r="NW35" i="81"/>
  <c r="NX35" i="81"/>
  <c r="NY35" i="81"/>
  <c r="NZ35" i="81"/>
  <c r="OA35" i="81"/>
  <c r="OB35" i="81"/>
  <c r="OC35" i="81"/>
  <c r="OD35" i="81"/>
  <c r="OE35" i="81"/>
  <c r="OF35" i="81"/>
  <c r="OG35" i="81"/>
  <c r="OH35" i="81"/>
  <c r="OI35" i="81"/>
  <c r="OJ35" i="81"/>
  <c r="OK35" i="81"/>
  <c r="OL35" i="81"/>
  <c r="OM35" i="81"/>
  <c r="ON35" i="81"/>
  <c r="OO35" i="81"/>
  <c r="OP35" i="81"/>
  <c r="OQ35" i="81"/>
  <c r="OR35" i="81"/>
  <c r="OS35" i="81"/>
  <c r="OT35" i="81"/>
  <c r="OU35" i="81"/>
  <c r="OV35" i="81"/>
  <c r="OW35" i="81"/>
  <c r="OX35" i="81"/>
  <c r="OY35" i="81"/>
  <c r="OZ35" i="81"/>
  <c r="PA35" i="81"/>
  <c r="PB35" i="81"/>
  <c r="PC35" i="81"/>
  <c r="PD35" i="81"/>
  <c r="PE35" i="81"/>
  <c r="PF35" i="81"/>
  <c r="PG35" i="81"/>
  <c r="PH35" i="81"/>
  <c r="PI35" i="81"/>
  <c r="PJ35" i="81"/>
  <c r="PK35" i="81"/>
  <c r="PL35" i="81"/>
  <c r="PM35" i="81"/>
  <c r="PN35" i="81"/>
  <c r="PO35" i="81"/>
  <c r="PP35" i="81"/>
  <c r="PQ35" i="81"/>
  <c r="PR35" i="81"/>
  <c r="PS35" i="81"/>
  <c r="PT35" i="81"/>
  <c r="PU35" i="81"/>
  <c r="PV35" i="81"/>
  <c r="PW35" i="81"/>
  <c r="PX35" i="81"/>
  <c r="PY35" i="81"/>
  <c r="PZ35" i="81"/>
  <c r="QA35" i="81"/>
  <c r="QB35" i="81"/>
  <c r="QC35" i="81"/>
  <c r="QD35" i="81"/>
  <c r="QE35" i="81"/>
  <c r="QF35" i="81"/>
  <c r="QG35" i="81"/>
  <c r="QH35" i="81"/>
  <c r="QI35" i="81"/>
  <c r="QJ35" i="81"/>
  <c r="QK35" i="81"/>
  <c r="QL35" i="81"/>
  <c r="QM35" i="81"/>
  <c r="QN35" i="81"/>
  <c r="QO35" i="81"/>
  <c r="QP35" i="81"/>
  <c r="QQ35" i="81"/>
  <c r="QR35" i="81"/>
  <c r="QS35" i="81"/>
  <c r="QT35" i="81"/>
  <c r="QU35" i="81"/>
  <c r="QV35" i="81"/>
  <c r="QW35" i="81"/>
  <c r="QX35" i="81"/>
  <c r="QY35" i="81"/>
  <c r="QZ35" i="81"/>
  <c r="RA35" i="81"/>
  <c r="RB35" i="81"/>
  <c r="RC35" i="81"/>
  <c r="RD35" i="81"/>
  <c r="RE35" i="81"/>
  <c r="RF35" i="81"/>
  <c r="RG35" i="81"/>
  <c r="RH35" i="81"/>
  <c r="RI35" i="81"/>
  <c r="RJ35" i="81"/>
  <c r="RK35" i="81"/>
  <c r="RL35" i="81"/>
  <c r="RM35" i="81"/>
  <c r="RN35" i="81"/>
  <c r="RO35" i="81"/>
  <c r="RP35" i="81"/>
  <c r="RQ35" i="81"/>
  <c r="RR35" i="81"/>
  <c r="RS35" i="81"/>
  <c r="RT35" i="81"/>
  <c r="RU35" i="81"/>
  <c r="RV35" i="81"/>
  <c r="RW35" i="81"/>
  <c r="RX35" i="81"/>
  <c r="RY35" i="81"/>
  <c r="RZ35" i="81"/>
  <c r="SA35" i="81"/>
  <c r="SB35" i="81"/>
  <c r="SC35" i="81"/>
  <c r="SD35" i="81"/>
  <c r="SE35" i="81"/>
  <c r="SF35" i="81"/>
  <c r="SG35" i="81"/>
  <c r="SH35" i="81"/>
  <c r="SI35" i="81"/>
  <c r="SJ35" i="81"/>
  <c r="SK35" i="81"/>
  <c r="SL35" i="81"/>
  <c r="SM35" i="81"/>
  <c r="SN35" i="81"/>
  <c r="SO35" i="81"/>
  <c r="SP35" i="81"/>
  <c r="SQ35" i="81"/>
  <c r="SR35" i="81"/>
  <c r="SS35" i="81"/>
  <c r="ST35" i="81"/>
  <c r="SU35" i="81"/>
  <c r="SV35" i="81"/>
  <c r="SW35" i="81"/>
  <c r="SX35" i="81"/>
  <c r="SY35" i="81"/>
  <c r="SZ35" i="81"/>
  <c r="TA35" i="81"/>
  <c r="TB35" i="81"/>
  <c r="TC35" i="81"/>
  <c r="TD35" i="81"/>
  <c r="TE35" i="81"/>
  <c r="TF35" i="81"/>
  <c r="TG35" i="81"/>
  <c r="TH35" i="81"/>
  <c r="TI35" i="81"/>
  <c r="TJ35" i="81"/>
  <c r="TK35" i="81"/>
  <c r="TL35" i="81"/>
  <c r="TM35" i="81"/>
  <c r="TN35" i="81"/>
  <c r="TO35" i="81"/>
  <c r="TP35" i="81"/>
  <c r="TQ35" i="81"/>
  <c r="TR35" i="81"/>
  <c r="TS35" i="81"/>
  <c r="TT35" i="81"/>
  <c r="TU35" i="81"/>
  <c r="TV35" i="81"/>
  <c r="TW35" i="81"/>
  <c r="TX35" i="81"/>
  <c r="TY35" i="81"/>
  <c r="TZ35" i="81"/>
  <c r="UA35" i="81"/>
  <c r="UB35" i="81"/>
  <c r="UC35" i="81"/>
  <c r="UD35" i="81"/>
  <c r="UE35" i="81"/>
  <c r="UF35" i="81"/>
  <c r="UG35" i="81"/>
  <c r="UH35" i="81"/>
  <c r="UI35" i="81"/>
  <c r="UJ35" i="81"/>
  <c r="UK35" i="81"/>
  <c r="UL35" i="81"/>
  <c r="UM35" i="81"/>
  <c r="UN35" i="81"/>
  <c r="UO35" i="81"/>
  <c r="UP35" i="81"/>
  <c r="UQ35" i="81"/>
  <c r="UR35" i="81"/>
  <c r="US35" i="81"/>
  <c r="UT35" i="81"/>
  <c r="UU35" i="81"/>
  <c r="UV35" i="81"/>
  <c r="UW35" i="81"/>
  <c r="UX35" i="81"/>
  <c r="UY35" i="81"/>
  <c r="UZ35" i="81"/>
  <c r="VA35" i="81"/>
  <c r="VB35" i="81"/>
  <c r="VC35" i="81"/>
  <c r="VD35" i="81"/>
  <c r="VE35" i="81"/>
  <c r="VF35" i="81"/>
  <c r="VG35" i="81"/>
  <c r="VH35" i="81"/>
  <c r="VI35" i="81"/>
  <c r="VJ35" i="81"/>
  <c r="VK35" i="81"/>
  <c r="VL35" i="81"/>
  <c r="VM35" i="81"/>
  <c r="VN35" i="81"/>
  <c r="VO35" i="81"/>
  <c r="VP35" i="81"/>
  <c r="VQ35" i="81"/>
  <c r="VR35" i="81"/>
  <c r="VS35" i="81"/>
  <c r="VT35" i="81"/>
  <c r="VU35" i="81"/>
  <c r="VV35" i="81"/>
  <c r="VW35" i="81"/>
  <c r="VX35" i="81"/>
  <c r="VY35" i="81"/>
  <c r="VZ35" i="81"/>
  <c r="WA35" i="81"/>
  <c r="WB35" i="81"/>
  <c r="WC35" i="81"/>
  <c r="WD35" i="81"/>
  <c r="WE35" i="81"/>
  <c r="WF35" i="81"/>
  <c r="WG35" i="81"/>
  <c r="WH35" i="81"/>
  <c r="WI35" i="81"/>
  <c r="WJ35" i="81"/>
  <c r="WK35" i="81"/>
  <c r="WL35" i="81"/>
  <c r="WM35" i="81"/>
  <c r="WN35" i="81"/>
  <c r="WO35" i="81"/>
  <c r="WP35" i="81"/>
  <c r="WQ35" i="81"/>
  <c r="WR35" i="81"/>
  <c r="WS35" i="81"/>
  <c r="WT35" i="81"/>
  <c r="WU35" i="81"/>
  <c r="WV35" i="81"/>
  <c r="WW35" i="81"/>
  <c r="WX35" i="81"/>
  <c r="WY35" i="81"/>
  <c r="WZ35" i="81"/>
  <c r="XA35" i="81"/>
  <c r="XB35" i="81"/>
  <c r="XC35" i="81"/>
  <c r="XD35" i="81"/>
  <c r="XE35" i="81"/>
  <c r="XF35" i="81"/>
  <c r="XG35" i="81"/>
  <c r="XH35" i="81"/>
  <c r="XI35" i="81"/>
  <c r="XJ35" i="81"/>
  <c r="XK35" i="81"/>
  <c r="XL35" i="81"/>
  <c r="XM35" i="81"/>
  <c r="XN35" i="81"/>
  <c r="XO35" i="81"/>
  <c r="XP35" i="81"/>
  <c r="XQ35" i="81"/>
  <c r="XR35" i="81"/>
  <c r="XS35" i="81"/>
  <c r="XT35" i="81"/>
  <c r="XU35" i="81"/>
  <c r="XV35" i="81"/>
  <c r="XW35" i="81"/>
  <c r="XX35" i="81"/>
  <c r="XY35" i="81"/>
  <c r="XZ35" i="81"/>
  <c r="YA35" i="81"/>
  <c r="YB35" i="81"/>
  <c r="YC35" i="81"/>
  <c r="YD35" i="81"/>
  <c r="YE35" i="81"/>
  <c r="YF35" i="81"/>
  <c r="YG35" i="81"/>
  <c r="YH35" i="81"/>
  <c r="YI35" i="81"/>
  <c r="YJ35" i="81"/>
  <c r="YK35" i="81"/>
  <c r="YL35" i="81"/>
  <c r="YM35" i="81"/>
  <c r="YN35" i="81"/>
  <c r="YO35" i="81"/>
  <c r="YP35" i="81"/>
  <c r="YQ35" i="81"/>
  <c r="YR35" i="81"/>
  <c r="YS35" i="81"/>
  <c r="YT35" i="81"/>
  <c r="YU35" i="81"/>
  <c r="YV35" i="81"/>
  <c r="C37" i="81"/>
  <c r="D37" i="81"/>
  <c r="E37" i="81"/>
  <c r="F37" i="81"/>
  <c r="G37" i="81"/>
  <c r="H37" i="81"/>
  <c r="I37" i="81"/>
  <c r="J37" i="81"/>
  <c r="K37" i="81"/>
  <c r="L37" i="81"/>
  <c r="M37" i="81"/>
  <c r="N37" i="81"/>
  <c r="O37" i="81"/>
  <c r="P37" i="81"/>
  <c r="Q37" i="81"/>
  <c r="R37" i="81"/>
  <c r="S37" i="81"/>
  <c r="T37" i="81"/>
  <c r="U37" i="81"/>
  <c r="V37" i="81"/>
  <c r="W37" i="81"/>
  <c r="X37" i="81"/>
  <c r="Y37" i="81"/>
  <c r="Z37" i="81"/>
  <c r="AA37" i="81"/>
  <c r="AB37" i="81"/>
  <c r="AC37" i="81"/>
  <c r="AD37" i="81"/>
  <c r="AE37" i="81"/>
  <c r="AF37" i="81"/>
  <c r="AG37" i="81"/>
  <c r="AH37" i="81"/>
  <c r="AI37" i="81"/>
  <c r="AJ37" i="81"/>
  <c r="AK37" i="81"/>
  <c r="AL37" i="81"/>
  <c r="AM37" i="81"/>
  <c r="AN37" i="81"/>
  <c r="AO37" i="81"/>
  <c r="AP37" i="81"/>
  <c r="AQ37" i="81"/>
  <c r="AR37" i="81"/>
  <c r="AS37" i="81"/>
  <c r="AT37" i="81"/>
  <c r="AU37" i="81"/>
  <c r="AV37" i="81"/>
  <c r="AW37" i="81"/>
  <c r="AX37" i="81"/>
  <c r="AY37" i="81"/>
  <c r="AZ37" i="81"/>
  <c r="BA37" i="81"/>
  <c r="BB37" i="81"/>
  <c r="BC37" i="81"/>
  <c r="BD37" i="81"/>
  <c r="BE37" i="81"/>
  <c r="BF37" i="81"/>
  <c r="BG37" i="81"/>
  <c r="BH37" i="81"/>
  <c r="BI37" i="81"/>
  <c r="BJ37" i="81"/>
  <c r="BK37" i="81"/>
  <c r="BL37" i="81"/>
  <c r="BM37" i="81"/>
  <c r="BN37" i="81"/>
  <c r="BO37" i="81"/>
  <c r="BP37" i="81"/>
  <c r="BQ37" i="81"/>
  <c r="BR37" i="81"/>
  <c r="BS37" i="81"/>
  <c r="BT37" i="81"/>
  <c r="BU37" i="81"/>
  <c r="BV37" i="81"/>
  <c r="BW37" i="81"/>
  <c r="BX37" i="81"/>
  <c r="BY37" i="81"/>
  <c r="BZ37" i="81"/>
  <c r="CA37" i="81"/>
  <c r="CB37" i="81"/>
  <c r="CC37" i="81"/>
  <c r="CD37" i="81"/>
  <c r="CE37" i="81"/>
  <c r="CF37" i="81"/>
  <c r="CG37" i="81"/>
  <c r="CH37" i="81"/>
  <c r="CI37" i="81"/>
  <c r="CJ37" i="81"/>
  <c r="CK37" i="81"/>
  <c r="CL37" i="81"/>
  <c r="CM37" i="81"/>
  <c r="CN37" i="81"/>
  <c r="CO37" i="81"/>
  <c r="CP37" i="81"/>
  <c r="CQ37" i="81"/>
  <c r="CR37" i="81"/>
  <c r="CS37" i="81"/>
  <c r="CT37" i="81"/>
  <c r="CU37" i="81"/>
  <c r="CV37" i="81"/>
  <c r="CW37" i="81"/>
  <c r="CX37" i="81"/>
  <c r="CY37" i="81"/>
  <c r="CZ37" i="81"/>
  <c r="DA37" i="81"/>
  <c r="DB37" i="81"/>
  <c r="DC37" i="81"/>
  <c r="DD37" i="81"/>
  <c r="DE37" i="81"/>
  <c r="DF37" i="81"/>
  <c r="DG37" i="81"/>
  <c r="DH37" i="81"/>
  <c r="DI37" i="81"/>
  <c r="DJ37" i="81"/>
  <c r="DK37" i="81"/>
  <c r="DL37" i="81"/>
  <c r="DM37" i="81"/>
  <c r="DN37" i="81"/>
  <c r="DO37" i="81"/>
  <c r="DP37" i="81"/>
  <c r="DQ37" i="81"/>
  <c r="DR37" i="81"/>
  <c r="DS37" i="81"/>
  <c r="DT37" i="81"/>
  <c r="DU37" i="81"/>
  <c r="DV37" i="81"/>
  <c r="DW37" i="81"/>
  <c r="DX37" i="81"/>
  <c r="DY37" i="81"/>
  <c r="DZ37" i="81"/>
  <c r="EA37" i="81"/>
  <c r="EB37" i="81"/>
  <c r="EC37" i="81"/>
  <c r="ED37" i="81"/>
  <c r="EE37" i="81"/>
  <c r="EF37" i="81"/>
  <c r="EG37" i="81"/>
  <c r="EH37" i="81"/>
  <c r="EI37" i="81"/>
  <c r="EJ37" i="81"/>
  <c r="EK37" i="81"/>
  <c r="EL37" i="81"/>
  <c r="EM37" i="81"/>
  <c r="EN37" i="81"/>
  <c r="EO37" i="81"/>
  <c r="EP37" i="81"/>
  <c r="EQ37" i="81"/>
  <c r="ER37" i="81"/>
  <c r="ES37" i="81"/>
  <c r="ET37" i="81"/>
  <c r="EU37" i="81"/>
  <c r="EV37" i="81"/>
  <c r="EW37" i="81"/>
  <c r="EX37" i="81"/>
  <c r="EY37" i="81"/>
  <c r="EZ37" i="81"/>
  <c r="FA37" i="81"/>
  <c r="FB37" i="81"/>
  <c r="FC37" i="81"/>
  <c r="FD37" i="81"/>
  <c r="FE37" i="81"/>
  <c r="FF37" i="81"/>
  <c r="FG37" i="81"/>
  <c r="FH37" i="81"/>
  <c r="FI37" i="81"/>
  <c r="FJ37" i="81"/>
  <c r="FK37" i="81"/>
  <c r="FL37" i="81"/>
  <c r="FM37" i="81"/>
  <c r="FN37" i="81"/>
  <c r="FO37" i="81"/>
  <c r="FP37" i="81"/>
  <c r="FQ37" i="81"/>
  <c r="FR37" i="81"/>
  <c r="FS37" i="81"/>
  <c r="FT37" i="81"/>
  <c r="FU37" i="81"/>
  <c r="FV37" i="81"/>
  <c r="FW37" i="81"/>
  <c r="FX37" i="81"/>
  <c r="FY37" i="81"/>
  <c r="FZ37" i="81"/>
  <c r="GA37" i="81"/>
  <c r="GB37" i="81"/>
  <c r="GC37" i="81"/>
  <c r="GD37" i="81"/>
  <c r="GE37" i="81"/>
  <c r="GF37" i="81"/>
  <c r="GG37" i="81"/>
  <c r="GH37" i="81"/>
  <c r="GI37" i="81"/>
  <c r="GJ37" i="81"/>
  <c r="GK37" i="81"/>
  <c r="GL37" i="81"/>
  <c r="GM37" i="81"/>
  <c r="GN37" i="81"/>
  <c r="GO37" i="81"/>
  <c r="GP37" i="81"/>
  <c r="GQ37" i="81"/>
  <c r="GR37" i="81"/>
  <c r="GS37" i="81"/>
  <c r="GT37" i="81"/>
  <c r="GU37" i="81"/>
  <c r="GV37" i="81"/>
  <c r="GW37" i="81"/>
  <c r="GX37" i="81"/>
  <c r="GY37" i="81"/>
  <c r="GZ37" i="81"/>
  <c r="HA37" i="81"/>
  <c r="HB37" i="81"/>
  <c r="HC37" i="81"/>
  <c r="HD37" i="81"/>
  <c r="HE37" i="81"/>
  <c r="HF37" i="81"/>
  <c r="HG37" i="81"/>
  <c r="HH37" i="81"/>
  <c r="HI37" i="81"/>
  <c r="HJ37" i="81"/>
  <c r="HK37" i="81"/>
  <c r="HL37" i="81"/>
  <c r="HM37" i="81"/>
  <c r="HN37" i="81"/>
  <c r="HO37" i="81"/>
  <c r="HP37" i="81"/>
  <c r="HQ37" i="81"/>
  <c r="HR37" i="81"/>
  <c r="HS37" i="81"/>
  <c r="HT37" i="81"/>
  <c r="HU37" i="81"/>
  <c r="HV37" i="81"/>
  <c r="HW37" i="81"/>
  <c r="HX37" i="81"/>
  <c r="HY37" i="81"/>
  <c r="HZ37" i="81"/>
  <c r="IA37" i="81"/>
  <c r="IB37" i="81"/>
  <c r="IC37" i="81"/>
  <c r="ID37" i="81"/>
  <c r="IE37" i="81"/>
  <c r="IF37" i="81"/>
  <c r="IG37" i="81"/>
  <c r="IH37" i="81"/>
  <c r="II37" i="81"/>
  <c r="IJ37" i="81"/>
  <c r="IK37" i="81"/>
  <c r="IL37" i="81"/>
  <c r="IM37" i="81"/>
  <c r="IN37" i="81"/>
  <c r="IO37" i="81"/>
  <c r="IP37" i="81"/>
  <c r="IQ37" i="81"/>
  <c r="IR37" i="81"/>
  <c r="IS37" i="81"/>
  <c r="IT37" i="81"/>
  <c r="IU37" i="81"/>
  <c r="IV37" i="81"/>
  <c r="IW37" i="81"/>
  <c r="IX37" i="81"/>
  <c r="IY37" i="81"/>
  <c r="IZ37" i="81"/>
  <c r="JA37" i="81"/>
  <c r="JB37" i="81"/>
  <c r="JC37" i="81"/>
  <c r="JD37" i="81"/>
  <c r="JE37" i="81"/>
  <c r="JF37" i="81"/>
  <c r="JG37" i="81"/>
  <c r="JH37" i="81"/>
  <c r="JI37" i="81"/>
  <c r="JJ37" i="81"/>
  <c r="JK37" i="81"/>
  <c r="JL37" i="81"/>
  <c r="JM37" i="81"/>
  <c r="JN37" i="81"/>
  <c r="JO37" i="81"/>
  <c r="JP37" i="81"/>
  <c r="JQ37" i="81"/>
  <c r="JR37" i="81"/>
  <c r="JS37" i="81"/>
  <c r="JT37" i="81"/>
  <c r="JU37" i="81"/>
  <c r="JV37" i="81"/>
  <c r="JW37" i="81"/>
  <c r="JX37" i="81"/>
  <c r="JY37" i="81"/>
  <c r="JZ37" i="81"/>
  <c r="KA37" i="81"/>
  <c r="KB37" i="81"/>
  <c r="KC37" i="81"/>
  <c r="KD37" i="81"/>
  <c r="KE37" i="81"/>
  <c r="KF37" i="81"/>
  <c r="KG37" i="81"/>
  <c r="KH37" i="81"/>
  <c r="KI37" i="81"/>
  <c r="KJ37" i="81"/>
  <c r="KK37" i="81"/>
  <c r="KL37" i="81"/>
  <c r="KM37" i="81"/>
  <c r="KN37" i="81"/>
  <c r="KO37" i="81"/>
  <c r="KP37" i="81"/>
  <c r="KQ37" i="81"/>
  <c r="KR37" i="81"/>
  <c r="KS37" i="81"/>
  <c r="KT37" i="81"/>
  <c r="KU37" i="81"/>
  <c r="KV37" i="81"/>
  <c r="KW37" i="81"/>
  <c r="KX37" i="81"/>
  <c r="KY37" i="81"/>
  <c r="KZ37" i="81"/>
  <c r="LA37" i="81"/>
  <c r="LB37" i="81"/>
  <c r="LC37" i="81"/>
  <c r="LD37" i="81"/>
  <c r="LE37" i="81"/>
  <c r="LF37" i="81"/>
  <c r="LG37" i="81"/>
  <c r="LH37" i="81"/>
  <c r="LI37" i="81"/>
  <c r="LJ37" i="81"/>
  <c r="LK37" i="81"/>
  <c r="LL37" i="81"/>
  <c r="LM37" i="81"/>
  <c r="LN37" i="81"/>
  <c r="LO37" i="81"/>
  <c r="LP37" i="81"/>
  <c r="LQ37" i="81"/>
  <c r="LR37" i="81"/>
  <c r="LS37" i="81"/>
  <c r="LT37" i="81"/>
  <c r="LU37" i="81"/>
  <c r="LV37" i="81"/>
  <c r="LW37" i="81"/>
  <c r="LX37" i="81"/>
  <c r="LY37" i="81"/>
  <c r="LZ37" i="81"/>
  <c r="MA37" i="81"/>
  <c r="MB37" i="81"/>
  <c r="MC37" i="81"/>
  <c r="MD37" i="81"/>
  <c r="ME37" i="81"/>
  <c r="MF37" i="81"/>
  <c r="MG37" i="81"/>
  <c r="MH37" i="81"/>
  <c r="MI37" i="81"/>
  <c r="MJ37" i="81"/>
  <c r="MK37" i="81"/>
  <c r="ML37" i="81"/>
  <c r="MM37" i="81"/>
  <c r="MN37" i="81"/>
  <c r="MO37" i="81"/>
  <c r="MP37" i="81"/>
  <c r="MQ37" i="81"/>
  <c r="MR37" i="81"/>
  <c r="MS37" i="81"/>
  <c r="MT37" i="81"/>
  <c r="MU37" i="81"/>
  <c r="MV37" i="81"/>
  <c r="MW37" i="81"/>
  <c r="MX37" i="81"/>
  <c r="MY37" i="81"/>
  <c r="MZ37" i="81"/>
  <c r="NA37" i="81"/>
  <c r="NB37" i="81"/>
  <c r="NC37" i="81"/>
  <c r="ND37" i="81"/>
  <c r="NE37" i="81"/>
  <c r="NF37" i="81"/>
  <c r="NG37" i="81"/>
  <c r="NH37" i="81"/>
  <c r="NI37" i="81"/>
  <c r="NJ37" i="81"/>
  <c r="NK37" i="81"/>
  <c r="NL37" i="81"/>
  <c r="NM37" i="81"/>
  <c r="NN37" i="81"/>
  <c r="NO37" i="81"/>
  <c r="NP37" i="81"/>
  <c r="NQ37" i="81"/>
  <c r="NR37" i="81"/>
  <c r="NS37" i="81"/>
  <c r="NT37" i="81"/>
  <c r="NU37" i="81"/>
  <c r="NV37" i="81"/>
  <c r="NW37" i="81"/>
  <c r="NX37" i="81"/>
  <c r="NY37" i="81"/>
  <c r="NZ37" i="81"/>
  <c r="OA37" i="81"/>
  <c r="OB37" i="81"/>
  <c r="OC37" i="81"/>
  <c r="OD37" i="81"/>
  <c r="OE37" i="81"/>
  <c r="OF37" i="81"/>
  <c r="OG37" i="81"/>
  <c r="OH37" i="81"/>
  <c r="OI37" i="81"/>
  <c r="OJ37" i="81"/>
  <c r="OK37" i="81"/>
  <c r="OL37" i="81"/>
  <c r="OM37" i="81"/>
  <c r="ON37" i="81"/>
  <c r="OO37" i="81"/>
  <c r="OP37" i="81"/>
  <c r="OQ37" i="81"/>
  <c r="OR37" i="81"/>
  <c r="OS37" i="81"/>
  <c r="OT37" i="81"/>
  <c r="OU37" i="81"/>
  <c r="OV37" i="81"/>
  <c r="OW37" i="81"/>
  <c r="OX37" i="81"/>
  <c r="OY37" i="81"/>
  <c r="OZ37" i="81"/>
  <c r="PA37" i="81"/>
  <c r="PB37" i="81"/>
  <c r="PC37" i="81"/>
  <c r="PD37" i="81"/>
  <c r="PE37" i="81"/>
  <c r="PF37" i="81"/>
  <c r="PG37" i="81"/>
  <c r="PH37" i="81"/>
  <c r="PI37" i="81"/>
  <c r="PJ37" i="81"/>
  <c r="PK37" i="81"/>
  <c r="PL37" i="81"/>
  <c r="PM37" i="81"/>
  <c r="PN37" i="81"/>
  <c r="PO37" i="81"/>
  <c r="PP37" i="81"/>
  <c r="PQ37" i="81"/>
  <c r="PR37" i="81"/>
  <c r="PS37" i="81"/>
  <c r="PT37" i="81"/>
  <c r="PU37" i="81"/>
  <c r="PV37" i="81"/>
  <c r="PW37" i="81"/>
  <c r="PX37" i="81"/>
  <c r="PY37" i="81"/>
  <c r="PZ37" i="81"/>
  <c r="QA37" i="81"/>
  <c r="QB37" i="81"/>
  <c r="QC37" i="81"/>
  <c r="QD37" i="81"/>
  <c r="QE37" i="81"/>
  <c r="QF37" i="81"/>
  <c r="QG37" i="81"/>
  <c r="QH37" i="81"/>
  <c r="QI37" i="81"/>
  <c r="QJ37" i="81"/>
  <c r="QK37" i="81"/>
  <c r="QL37" i="81"/>
  <c r="QM37" i="81"/>
  <c r="QN37" i="81"/>
  <c r="QO37" i="81"/>
  <c r="QP37" i="81"/>
  <c r="QQ37" i="81"/>
  <c r="QR37" i="81"/>
  <c r="QS37" i="81"/>
  <c r="QT37" i="81"/>
  <c r="QU37" i="81"/>
  <c r="QV37" i="81"/>
  <c r="QW37" i="81"/>
  <c r="QX37" i="81"/>
  <c r="QY37" i="81"/>
  <c r="QZ37" i="81"/>
  <c r="RA37" i="81"/>
  <c r="RB37" i="81"/>
  <c r="RC37" i="81"/>
  <c r="RD37" i="81"/>
  <c r="RE37" i="81"/>
  <c r="RF37" i="81"/>
  <c r="RG37" i="81"/>
  <c r="RH37" i="81"/>
  <c r="RI37" i="81"/>
  <c r="RJ37" i="81"/>
  <c r="RK37" i="81"/>
  <c r="RL37" i="81"/>
  <c r="RM37" i="81"/>
  <c r="RN37" i="81"/>
  <c r="RO37" i="81"/>
  <c r="RP37" i="81"/>
  <c r="RQ37" i="81"/>
  <c r="RR37" i="81"/>
  <c r="RS37" i="81"/>
  <c r="RT37" i="81"/>
  <c r="RU37" i="81"/>
  <c r="RV37" i="81"/>
  <c r="RW37" i="81"/>
  <c r="RX37" i="81"/>
  <c r="RY37" i="81"/>
  <c r="RZ37" i="81"/>
  <c r="SA37" i="81"/>
  <c r="SB37" i="81"/>
  <c r="SC37" i="81"/>
  <c r="SD37" i="81"/>
  <c r="SE37" i="81"/>
  <c r="SF37" i="81"/>
  <c r="SG37" i="81"/>
  <c r="SH37" i="81"/>
  <c r="SI37" i="81"/>
  <c r="SJ37" i="81"/>
  <c r="SK37" i="81"/>
  <c r="SL37" i="81"/>
  <c r="SM37" i="81"/>
  <c r="SN37" i="81"/>
  <c r="SO37" i="81"/>
  <c r="SP37" i="81"/>
  <c r="SQ37" i="81"/>
  <c r="SR37" i="81"/>
  <c r="SS37" i="81"/>
  <c r="ST37" i="81"/>
  <c r="SU37" i="81"/>
  <c r="SV37" i="81"/>
  <c r="SW37" i="81"/>
  <c r="SX37" i="81"/>
  <c r="SY37" i="81"/>
  <c r="SZ37" i="81"/>
  <c r="TA37" i="81"/>
  <c r="TB37" i="81"/>
  <c r="TC37" i="81"/>
  <c r="TD37" i="81"/>
  <c r="TE37" i="81"/>
  <c r="TF37" i="81"/>
  <c r="TG37" i="81"/>
  <c r="TH37" i="81"/>
  <c r="TI37" i="81"/>
  <c r="TJ37" i="81"/>
  <c r="TK37" i="81"/>
  <c r="TL37" i="81"/>
  <c r="TM37" i="81"/>
  <c r="TN37" i="81"/>
  <c r="TO37" i="81"/>
  <c r="TP37" i="81"/>
  <c r="TQ37" i="81"/>
  <c r="TR37" i="81"/>
  <c r="TS37" i="81"/>
  <c r="TT37" i="81"/>
  <c r="TU37" i="81"/>
  <c r="TV37" i="81"/>
  <c r="TW37" i="81"/>
  <c r="TX37" i="81"/>
  <c r="TY37" i="81"/>
  <c r="TZ37" i="81"/>
  <c r="UA37" i="81"/>
  <c r="UB37" i="81"/>
  <c r="UC37" i="81"/>
  <c r="UD37" i="81"/>
  <c r="UE37" i="81"/>
  <c r="UF37" i="81"/>
  <c r="UG37" i="81"/>
  <c r="UH37" i="81"/>
  <c r="UI37" i="81"/>
  <c r="UJ37" i="81"/>
  <c r="UK37" i="81"/>
  <c r="UL37" i="81"/>
  <c r="UM37" i="81"/>
  <c r="UN37" i="81"/>
  <c r="UO37" i="81"/>
  <c r="UP37" i="81"/>
  <c r="UQ37" i="81"/>
  <c r="UR37" i="81"/>
  <c r="US37" i="81"/>
  <c r="UT37" i="81"/>
  <c r="UU37" i="81"/>
  <c r="UV37" i="81"/>
  <c r="UW37" i="81"/>
  <c r="UX37" i="81"/>
  <c r="UY37" i="81"/>
  <c r="UZ37" i="81"/>
  <c r="VA37" i="81"/>
  <c r="VB37" i="81"/>
  <c r="VC37" i="81"/>
  <c r="VD37" i="81"/>
  <c r="VE37" i="81"/>
  <c r="VF37" i="81"/>
  <c r="VG37" i="81"/>
  <c r="VH37" i="81"/>
  <c r="VI37" i="81"/>
  <c r="VJ37" i="81"/>
  <c r="VK37" i="81"/>
  <c r="VL37" i="81"/>
  <c r="VM37" i="81"/>
  <c r="VN37" i="81"/>
  <c r="VO37" i="81"/>
  <c r="VP37" i="81"/>
  <c r="VQ37" i="81"/>
  <c r="VR37" i="81"/>
  <c r="VS37" i="81"/>
  <c r="VT37" i="81"/>
  <c r="VU37" i="81"/>
  <c r="VV37" i="81"/>
  <c r="VW37" i="81"/>
  <c r="VX37" i="81"/>
  <c r="VY37" i="81"/>
  <c r="VZ37" i="81"/>
  <c r="WA37" i="81"/>
  <c r="WB37" i="81"/>
  <c r="WC37" i="81"/>
  <c r="WD37" i="81"/>
  <c r="WE37" i="81"/>
  <c r="WF37" i="81"/>
  <c r="WG37" i="81"/>
  <c r="WH37" i="81"/>
  <c r="WI37" i="81"/>
  <c r="WJ37" i="81"/>
  <c r="WK37" i="81"/>
  <c r="WL37" i="81"/>
  <c r="WM37" i="81"/>
  <c r="WN37" i="81"/>
  <c r="WO37" i="81"/>
  <c r="WP37" i="81"/>
  <c r="WQ37" i="81"/>
  <c r="WR37" i="81"/>
  <c r="WS37" i="81"/>
  <c r="WT37" i="81"/>
  <c r="WU37" i="81"/>
  <c r="WV37" i="81"/>
  <c r="WW37" i="81"/>
  <c r="WX37" i="81"/>
  <c r="WY37" i="81"/>
  <c r="WZ37" i="81"/>
  <c r="XA37" i="81"/>
  <c r="XB37" i="81"/>
  <c r="XC37" i="81"/>
  <c r="XD37" i="81"/>
  <c r="XE37" i="81"/>
  <c r="XF37" i="81"/>
  <c r="XG37" i="81"/>
  <c r="XH37" i="81"/>
  <c r="XI37" i="81"/>
  <c r="XJ37" i="81"/>
  <c r="XK37" i="81"/>
  <c r="XL37" i="81"/>
  <c r="XM37" i="81"/>
  <c r="XN37" i="81"/>
  <c r="XO37" i="81"/>
  <c r="XP37" i="81"/>
  <c r="XQ37" i="81"/>
  <c r="XR37" i="81"/>
  <c r="XS37" i="81"/>
  <c r="XT37" i="81"/>
  <c r="XU37" i="81"/>
  <c r="XV37" i="81"/>
  <c r="XW37" i="81"/>
  <c r="XX37" i="81"/>
  <c r="XY37" i="81"/>
  <c r="XZ37" i="81"/>
  <c r="YA37" i="81"/>
  <c r="YB37" i="81"/>
  <c r="YC37" i="81"/>
  <c r="YD37" i="81"/>
  <c r="YE37" i="81"/>
  <c r="YF37" i="81"/>
  <c r="YG37" i="81"/>
  <c r="YH37" i="81"/>
  <c r="YI37" i="81"/>
  <c r="YJ37" i="81"/>
  <c r="YK37" i="81"/>
  <c r="YL37" i="81"/>
  <c r="YM37" i="81"/>
  <c r="YN37" i="81"/>
  <c r="YO37" i="81"/>
  <c r="YP37" i="81"/>
  <c r="YQ37" i="81"/>
  <c r="YR37" i="81"/>
  <c r="YS37" i="81"/>
  <c r="YT37" i="81"/>
  <c r="YU37" i="81"/>
  <c r="YV37" i="81"/>
  <c r="C38" i="81"/>
  <c r="D38" i="81"/>
  <c r="E38" i="81"/>
  <c r="F38" i="81"/>
  <c r="G38" i="81"/>
  <c r="H38" i="81"/>
  <c r="I38" i="81"/>
  <c r="J38" i="81"/>
  <c r="K38" i="81"/>
  <c r="L38" i="81"/>
  <c r="M38" i="81"/>
  <c r="N38" i="81"/>
  <c r="O38" i="81"/>
  <c r="P38" i="81"/>
  <c r="Q38" i="81"/>
  <c r="R38" i="81"/>
  <c r="S38" i="81"/>
  <c r="T38" i="81"/>
  <c r="U38" i="81"/>
  <c r="V38" i="81"/>
  <c r="W38" i="81"/>
  <c r="X38" i="81"/>
  <c r="Y38" i="81"/>
  <c r="Z38" i="81"/>
  <c r="AA38" i="81"/>
  <c r="AB38" i="81"/>
  <c r="AC38" i="81"/>
  <c r="AD38" i="81"/>
  <c r="AE38" i="81"/>
  <c r="AF38" i="81"/>
  <c r="AG38" i="81"/>
  <c r="AH38" i="81"/>
  <c r="AI38" i="81"/>
  <c r="AJ38" i="81"/>
  <c r="AK38" i="81"/>
  <c r="AL38" i="81"/>
  <c r="AM38" i="81"/>
  <c r="AN38" i="81"/>
  <c r="AO38" i="81"/>
  <c r="AP38" i="81"/>
  <c r="AQ38" i="81"/>
  <c r="AR38" i="81"/>
  <c r="AS38" i="81"/>
  <c r="AT38" i="81"/>
  <c r="AU38" i="81"/>
  <c r="AV38" i="81"/>
  <c r="AW38" i="81"/>
  <c r="AX38" i="81"/>
  <c r="AY38" i="81"/>
  <c r="AZ38" i="81"/>
  <c r="BA38" i="81"/>
  <c r="BB38" i="81"/>
  <c r="BC38" i="81"/>
  <c r="BD38" i="81"/>
  <c r="BE38" i="81"/>
  <c r="BF38" i="81"/>
  <c r="BG38" i="81"/>
  <c r="BH38" i="81"/>
  <c r="BI38" i="81"/>
  <c r="BJ38" i="81"/>
  <c r="BK38" i="81"/>
  <c r="BL38" i="81"/>
  <c r="BM38" i="81"/>
  <c r="BN38" i="81"/>
  <c r="BO38" i="81"/>
  <c r="BP38" i="81"/>
  <c r="BQ38" i="81"/>
  <c r="BR38" i="81"/>
  <c r="BS38" i="81"/>
  <c r="BT38" i="81"/>
  <c r="BU38" i="81"/>
  <c r="BV38" i="81"/>
  <c r="BW38" i="81"/>
  <c r="BX38" i="81"/>
  <c r="BY38" i="81"/>
  <c r="BZ38" i="81"/>
  <c r="CA38" i="81"/>
  <c r="CB38" i="81"/>
  <c r="CC38" i="81"/>
  <c r="CD38" i="81"/>
  <c r="CE38" i="81"/>
  <c r="CF38" i="81"/>
  <c r="CG38" i="81"/>
  <c r="CH38" i="81"/>
  <c r="CI38" i="81"/>
  <c r="CJ38" i="81"/>
  <c r="CK38" i="81"/>
  <c r="CL38" i="81"/>
  <c r="CM38" i="81"/>
  <c r="CN38" i="81"/>
  <c r="CO38" i="81"/>
  <c r="CP38" i="81"/>
  <c r="CQ38" i="81"/>
  <c r="CR38" i="81"/>
  <c r="CS38" i="81"/>
  <c r="CT38" i="81"/>
  <c r="CU38" i="81"/>
  <c r="CV38" i="81"/>
  <c r="CW38" i="81"/>
  <c r="CX38" i="81"/>
  <c r="CY38" i="81"/>
  <c r="CZ38" i="81"/>
  <c r="DA38" i="81"/>
  <c r="DB38" i="81"/>
  <c r="DC38" i="81"/>
  <c r="DD38" i="81"/>
  <c r="DE38" i="81"/>
  <c r="DF38" i="81"/>
  <c r="DG38" i="81"/>
  <c r="DH38" i="81"/>
  <c r="DI38" i="81"/>
  <c r="DJ38" i="81"/>
  <c r="DK38" i="81"/>
  <c r="DL38" i="81"/>
  <c r="DM38" i="81"/>
  <c r="DN38" i="81"/>
  <c r="DO38" i="81"/>
  <c r="DP38" i="81"/>
  <c r="DQ38" i="81"/>
  <c r="DR38" i="81"/>
  <c r="DS38" i="81"/>
  <c r="DT38" i="81"/>
  <c r="DU38" i="81"/>
  <c r="DV38" i="81"/>
  <c r="DW38" i="81"/>
  <c r="DX38" i="81"/>
  <c r="DY38" i="81"/>
  <c r="DZ38" i="81"/>
  <c r="EA38" i="81"/>
  <c r="EB38" i="81"/>
  <c r="EC38" i="81"/>
  <c r="ED38" i="81"/>
  <c r="EE38" i="81"/>
  <c r="EF38" i="81"/>
  <c r="EG38" i="81"/>
  <c r="EH38" i="81"/>
  <c r="EI38" i="81"/>
  <c r="EJ38" i="81"/>
  <c r="EK38" i="81"/>
  <c r="EL38" i="81"/>
  <c r="EM38" i="81"/>
  <c r="EN38" i="81"/>
  <c r="EO38" i="81"/>
  <c r="EP38" i="81"/>
  <c r="EQ38" i="81"/>
  <c r="ER38" i="81"/>
  <c r="ES38" i="81"/>
  <c r="ET38" i="81"/>
  <c r="EU38" i="81"/>
  <c r="EV38" i="81"/>
  <c r="EW38" i="81"/>
  <c r="EX38" i="81"/>
  <c r="EY38" i="81"/>
  <c r="EZ38" i="81"/>
  <c r="FA38" i="81"/>
  <c r="FB38" i="81"/>
  <c r="FC38" i="81"/>
  <c r="FD38" i="81"/>
  <c r="FE38" i="81"/>
  <c r="FF38" i="81"/>
  <c r="FG38" i="81"/>
  <c r="FH38" i="81"/>
  <c r="FI38" i="81"/>
  <c r="FJ38" i="81"/>
  <c r="FK38" i="81"/>
  <c r="FL38" i="81"/>
  <c r="FM38" i="81"/>
  <c r="FN38" i="81"/>
  <c r="FO38" i="81"/>
  <c r="FP38" i="81"/>
  <c r="FQ38" i="81"/>
  <c r="FR38" i="81"/>
  <c r="FS38" i="81"/>
  <c r="FT38" i="81"/>
  <c r="FU38" i="81"/>
  <c r="FV38" i="81"/>
  <c r="FW38" i="81"/>
  <c r="FX38" i="81"/>
  <c r="FY38" i="81"/>
  <c r="FZ38" i="81"/>
  <c r="GA38" i="81"/>
  <c r="GB38" i="81"/>
  <c r="GC38" i="81"/>
  <c r="GD38" i="81"/>
  <c r="GE38" i="81"/>
  <c r="GF38" i="81"/>
  <c r="GG38" i="81"/>
  <c r="GH38" i="81"/>
  <c r="GI38" i="81"/>
  <c r="GJ38" i="81"/>
  <c r="GK38" i="81"/>
  <c r="GL38" i="81"/>
  <c r="GM38" i="81"/>
  <c r="GN38" i="81"/>
  <c r="GO38" i="81"/>
  <c r="GP38" i="81"/>
  <c r="GQ38" i="81"/>
  <c r="GR38" i="81"/>
  <c r="GS38" i="81"/>
  <c r="GT38" i="81"/>
  <c r="GU38" i="81"/>
  <c r="GV38" i="81"/>
  <c r="GW38" i="81"/>
  <c r="GX38" i="81"/>
  <c r="GY38" i="81"/>
  <c r="GZ38" i="81"/>
  <c r="HA38" i="81"/>
  <c r="HB38" i="81"/>
  <c r="HC38" i="81"/>
  <c r="HD38" i="81"/>
  <c r="HE38" i="81"/>
  <c r="HF38" i="81"/>
  <c r="HG38" i="81"/>
  <c r="HH38" i="81"/>
  <c r="HI38" i="81"/>
  <c r="HJ38" i="81"/>
  <c r="HK38" i="81"/>
  <c r="HL38" i="81"/>
  <c r="HM38" i="81"/>
  <c r="HN38" i="81"/>
  <c r="HO38" i="81"/>
  <c r="HP38" i="81"/>
  <c r="HQ38" i="81"/>
  <c r="HR38" i="81"/>
  <c r="HS38" i="81"/>
  <c r="HT38" i="81"/>
  <c r="HU38" i="81"/>
  <c r="HV38" i="81"/>
  <c r="HW38" i="81"/>
  <c r="HX38" i="81"/>
  <c r="HY38" i="81"/>
  <c r="HZ38" i="81"/>
  <c r="IA38" i="81"/>
  <c r="IB38" i="81"/>
  <c r="IC38" i="81"/>
  <c r="ID38" i="81"/>
  <c r="IE38" i="81"/>
  <c r="IF38" i="81"/>
  <c r="IG38" i="81"/>
  <c r="IH38" i="81"/>
  <c r="II38" i="81"/>
  <c r="IJ38" i="81"/>
  <c r="IK38" i="81"/>
  <c r="IL38" i="81"/>
  <c r="IM38" i="81"/>
  <c r="IN38" i="81"/>
  <c r="IO38" i="81"/>
  <c r="IP38" i="81"/>
  <c r="IQ38" i="81"/>
  <c r="IR38" i="81"/>
  <c r="IS38" i="81"/>
  <c r="IT38" i="81"/>
  <c r="IU38" i="81"/>
  <c r="IV38" i="81"/>
  <c r="IW38" i="81"/>
  <c r="IX38" i="81"/>
  <c r="IY38" i="81"/>
  <c r="IZ38" i="81"/>
  <c r="JA38" i="81"/>
  <c r="JB38" i="81"/>
  <c r="JC38" i="81"/>
  <c r="JD38" i="81"/>
  <c r="JE38" i="81"/>
  <c r="JF38" i="81"/>
  <c r="JG38" i="81"/>
  <c r="JH38" i="81"/>
  <c r="JI38" i="81"/>
  <c r="JJ38" i="81"/>
  <c r="JK38" i="81"/>
  <c r="JL38" i="81"/>
  <c r="JM38" i="81"/>
  <c r="JN38" i="81"/>
  <c r="JO38" i="81"/>
  <c r="JP38" i="81"/>
  <c r="JQ38" i="81"/>
  <c r="JR38" i="81"/>
  <c r="JS38" i="81"/>
  <c r="JT38" i="81"/>
  <c r="JU38" i="81"/>
  <c r="JV38" i="81"/>
  <c r="JW38" i="81"/>
  <c r="JX38" i="81"/>
  <c r="JY38" i="81"/>
  <c r="JZ38" i="81"/>
  <c r="KA38" i="81"/>
  <c r="KB38" i="81"/>
  <c r="KC38" i="81"/>
  <c r="KD38" i="81"/>
  <c r="KE38" i="81"/>
  <c r="KF38" i="81"/>
  <c r="KG38" i="81"/>
  <c r="KH38" i="81"/>
  <c r="KI38" i="81"/>
  <c r="KJ38" i="81"/>
  <c r="KK38" i="81"/>
  <c r="KL38" i="81"/>
  <c r="KM38" i="81"/>
  <c r="KN38" i="81"/>
  <c r="KO38" i="81"/>
  <c r="KP38" i="81"/>
  <c r="KQ38" i="81"/>
  <c r="KR38" i="81"/>
  <c r="KS38" i="81"/>
  <c r="KT38" i="81"/>
  <c r="KU38" i="81"/>
  <c r="KV38" i="81"/>
  <c r="KW38" i="81"/>
  <c r="KX38" i="81"/>
  <c r="KY38" i="81"/>
  <c r="KZ38" i="81"/>
  <c r="LA38" i="81"/>
  <c r="LB38" i="81"/>
  <c r="LC38" i="81"/>
  <c r="LD38" i="81"/>
  <c r="LE38" i="81"/>
  <c r="LF38" i="81"/>
  <c r="LG38" i="81"/>
  <c r="LH38" i="81"/>
  <c r="LI38" i="81"/>
  <c r="LJ38" i="81"/>
  <c r="LK38" i="81"/>
  <c r="LL38" i="81"/>
  <c r="LM38" i="81"/>
  <c r="LN38" i="81"/>
  <c r="LO38" i="81"/>
  <c r="LP38" i="81"/>
  <c r="LQ38" i="81"/>
  <c r="LR38" i="81"/>
  <c r="LS38" i="81"/>
  <c r="LT38" i="81"/>
  <c r="LU38" i="81"/>
  <c r="LV38" i="81"/>
  <c r="LW38" i="81"/>
  <c r="LX38" i="81"/>
  <c r="LY38" i="81"/>
  <c r="LZ38" i="81"/>
  <c r="MA38" i="81"/>
  <c r="MB38" i="81"/>
  <c r="MC38" i="81"/>
  <c r="MD38" i="81"/>
  <c r="ME38" i="81"/>
  <c r="MF38" i="81"/>
  <c r="MG38" i="81"/>
  <c r="MH38" i="81"/>
  <c r="MI38" i="81"/>
  <c r="MJ38" i="81"/>
  <c r="MK38" i="81"/>
  <c r="ML38" i="81"/>
  <c r="MM38" i="81"/>
  <c r="MN38" i="81"/>
  <c r="MO38" i="81"/>
  <c r="MP38" i="81"/>
  <c r="MQ38" i="81"/>
  <c r="MR38" i="81"/>
  <c r="MS38" i="81"/>
  <c r="MT38" i="81"/>
  <c r="MU38" i="81"/>
  <c r="MV38" i="81"/>
  <c r="MW38" i="81"/>
  <c r="MX38" i="81"/>
  <c r="MY38" i="81"/>
  <c r="MZ38" i="81"/>
  <c r="NA38" i="81"/>
  <c r="NB38" i="81"/>
  <c r="NC38" i="81"/>
  <c r="ND38" i="81"/>
  <c r="NE38" i="81"/>
  <c r="NF38" i="81"/>
  <c r="NG38" i="81"/>
  <c r="NH38" i="81"/>
  <c r="NI38" i="81"/>
  <c r="NJ38" i="81"/>
  <c r="NK38" i="81"/>
  <c r="NL38" i="81"/>
  <c r="NM38" i="81"/>
  <c r="NN38" i="81"/>
  <c r="NO38" i="81"/>
  <c r="NP38" i="81"/>
  <c r="NQ38" i="81"/>
  <c r="NR38" i="81"/>
  <c r="NS38" i="81"/>
  <c r="NT38" i="81"/>
  <c r="NU38" i="81"/>
  <c r="NV38" i="81"/>
  <c r="NW38" i="81"/>
  <c r="NX38" i="81"/>
  <c r="NY38" i="81"/>
  <c r="NZ38" i="81"/>
  <c r="OA38" i="81"/>
  <c r="OB38" i="81"/>
  <c r="OC38" i="81"/>
  <c r="OD38" i="81"/>
  <c r="OE38" i="81"/>
  <c r="OF38" i="81"/>
  <c r="OG38" i="81"/>
  <c r="OH38" i="81"/>
  <c r="OI38" i="81"/>
  <c r="OJ38" i="81"/>
  <c r="OK38" i="81"/>
  <c r="OL38" i="81"/>
  <c r="OM38" i="81"/>
  <c r="ON38" i="81"/>
  <c r="OO38" i="81"/>
  <c r="OP38" i="81"/>
  <c r="OQ38" i="81"/>
  <c r="OR38" i="81"/>
  <c r="OS38" i="81"/>
  <c r="OT38" i="81"/>
  <c r="OU38" i="81"/>
  <c r="OV38" i="81"/>
  <c r="OW38" i="81"/>
  <c r="OX38" i="81"/>
  <c r="OY38" i="81"/>
  <c r="OZ38" i="81"/>
  <c r="PA38" i="81"/>
  <c r="PB38" i="81"/>
  <c r="PC38" i="81"/>
  <c r="PD38" i="81"/>
  <c r="PE38" i="81"/>
  <c r="PF38" i="81"/>
  <c r="PG38" i="81"/>
  <c r="PH38" i="81"/>
  <c r="PI38" i="81"/>
  <c r="PJ38" i="81"/>
  <c r="PK38" i="81"/>
  <c r="PL38" i="81"/>
  <c r="PM38" i="81"/>
  <c r="PN38" i="81"/>
  <c r="PO38" i="81"/>
  <c r="PP38" i="81"/>
  <c r="PQ38" i="81"/>
  <c r="PR38" i="81"/>
  <c r="PS38" i="81"/>
  <c r="PT38" i="81"/>
  <c r="PU38" i="81"/>
  <c r="PV38" i="81"/>
  <c r="PW38" i="81"/>
  <c r="PX38" i="81"/>
  <c r="PY38" i="81"/>
  <c r="PZ38" i="81"/>
  <c r="QA38" i="81"/>
  <c r="QB38" i="81"/>
  <c r="QC38" i="81"/>
  <c r="QD38" i="81"/>
  <c r="QE38" i="81"/>
  <c r="QF38" i="81"/>
  <c r="QG38" i="81"/>
  <c r="QH38" i="81"/>
  <c r="QI38" i="81"/>
  <c r="QJ38" i="81"/>
  <c r="QK38" i="81"/>
  <c r="QL38" i="81"/>
  <c r="QM38" i="81"/>
  <c r="QN38" i="81"/>
  <c r="QO38" i="81"/>
  <c r="QP38" i="81"/>
  <c r="QQ38" i="81"/>
  <c r="QR38" i="81"/>
  <c r="QS38" i="81"/>
  <c r="QT38" i="81"/>
  <c r="QU38" i="81"/>
  <c r="QV38" i="81"/>
  <c r="QW38" i="81"/>
  <c r="QX38" i="81"/>
  <c r="QY38" i="81"/>
  <c r="QZ38" i="81"/>
  <c r="RA38" i="81"/>
  <c r="RB38" i="81"/>
  <c r="RC38" i="81"/>
  <c r="RD38" i="81"/>
  <c r="RE38" i="81"/>
  <c r="RF38" i="81"/>
  <c r="RG38" i="81"/>
  <c r="RH38" i="81"/>
  <c r="RI38" i="81"/>
  <c r="RJ38" i="81"/>
  <c r="RK38" i="81"/>
  <c r="RL38" i="81"/>
  <c r="RM38" i="81"/>
  <c r="RN38" i="81"/>
  <c r="RO38" i="81"/>
  <c r="RP38" i="81"/>
  <c r="RQ38" i="81"/>
  <c r="RR38" i="81"/>
  <c r="RS38" i="81"/>
  <c r="RT38" i="81"/>
  <c r="RU38" i="81"/>
  <c r="RV38" i="81"/>
  <c r="RW38" i="81"/>
  <c r="RX38" i="81"/>
  <c r="RY38" i="81"/>
  <c r="RZ38" i="81"/>
  <c r="SA38" i="81"/>
  <c r="SB38" i="81"/>
  <c r="SC38" i="81"/>
  <c r="SD38" i="81"/>
  <c r="SE38" i="81"/>
  <c r="SF38" i="81"/>
  <c r="SG38" i="81"/>
  <c r="SH38" i="81"/>
  <c r="SI38" i="81"/>
  <c r="SJ38" i="81"/>
  <c r="SK38" i="81"/>
  <c r="SL38" i="81"/>
  <c r="SM38" i="81"/>
  <c r="SN38" i="81"/>
  <c r="SO38" i="81"/>
  <c r="SP38" i="81"/>
  <c r="SQ38" i="81"/>
  <c r="SR38" i="81"/>
  <c r="SS38" i="81"/>
  <c r="ST38" i="81"/>
  <c r="SU38" i="81"/>
  <c r="SV38" i="81"/>
  <c r="SW38" i="81"/>
  <c r="SX38" i="81"/>
  <c r="SY38" i="81"/>
  <c r="SZ38" i="81"/>
  <c r="TA38" i="81"/>
  <c r="TB38" i="81"/>
  <c r="TC38" i="81"/>
  <c r="TD38" i="81"/>
  <c r="TE38" i="81"/>
  <c r="TF38" i="81"/>
  <c r="TG38" i="81"/>
  <c r="TH38" i="81"/>
  <c r="TI38" i="81"/>
  <c r="TJ38" i="81"/>
  <c r="TK38" i="81"/>
  <c r="TL38" i="81"/>
  <c r="TM38" i="81"/>
  <c r="TN38" i="81"/>
  <c r="TO38" i="81"/>
  <c r="TP38" i="81"/>
  <c r="TQ38" i="81"/>
  <c r="TR38" i="81"/>
  <c r="TS38" i="81"/>
  <c r="TT38" i="81"/>
  <c r="TU38" i="81"/>
  <c r="TV38" i="81"/>
  <c r="TW38" i="81"/>
  <c r="TX38" i="81"/>
  <c r="TY38" i="81"/>
  <c r="TZ38" i="81"/>
  <c r="UA38" i="81"/>
  <c r="UB38" i="81"/>
  <c r="UC38" i="81"/>
  <c r="UD38" i="81"/>
  <c r="UE38" i="81"/>
  <c r="UF38" i="81"/>
  <c r="UG38" i="81"/>
  <c r="UH38" i="81"/>
  <c r="UI38" i="81"/>
  <c r="UJ38" i="81"/>
  <c r="UK38" i="81"/>
  <c r="UL38" i="81"/>
  <c r="UM38" i="81"/>
  <c r="UN38" i="81"/>
  <c r="UO38" i="81"/>
  <c r="UP38" i="81"/>
  <c r="UQ38" i="81"/>
  <c r="UR38" i="81"/>
  <c r="US38" i="81"/>
  <c r="UT38" i="81"/>
  <c r="UU38" i="81"/>
  <c r="UV38" i="81"/>
  <c r="UW38" i="81"/>
  <c r="UX38" i="81"/>
  <c r="UY38" i="81"/>
  <c r="UZ38" i="81"/>
  <c r="VA38" i="81"/>
  <c r="VB38" i="81"/>
  <c r="VC38" i="81"/>
  <c r="VD38" i="81"/>
  <c r="VE38" i="81"/>
  <c r="VF38" i="81"/>
  <c r="VG38" i="81"/>
  <c r="VH38" i="81"/>
  <c r="VI38" i="81"/>
  <c r="VJ38" i="81"/>
  <c r="VK38" i="81"/>
  <c r="VL38" i="81"/>
  <c r="VM38" i="81"/>
  <c r="VN38" i="81"/>
  <c r="VO38" i="81"/>
  <c r="VP38" i="81"/>
  <c r="VQ38" i="81"/>
  <c r="VR38" i="81"/>
  <c r="VS38" i="81"/>
  <c r="VT38" i="81"/>
  <c r="VU38" i="81"/>
  <c r="VV38" i="81"/>
  <c r="VW38" i="81"/>
  <c r="VX38" i="81"/>
  <c r="VY38" i="81"/>
  <c r="VZ38" i="81"/>
  <c r="WA38" i="81"/>
  <c r="WB38" i="81"/>
  <c r="WC38" i="81"/>
  <c r="WD38" i="81"/>
  <c r="WE38" i="81"/>
  <c r="WF38" i="81"/>
  <c r="WG38" i="81"/>
  <c r="WH38" i="81"/>
  <c r="WI38" i="81"/>
  <c r="WJ38" i="81"/>
  <c r="WK38" i="81"/>
  <c r="WL38" i="81"/>
  <c r="WM38" i="81"/>
  <c r="WN38" i="81"/>
  <c r="WO38" i="81"/>
  <c r="WP38" i="81"/>
  <c r="WQ38" i="81"/>
  <c r="WR38" i="81"/>
  <c r="WS38" i="81"/>
  <c r="WT38" i="81"/>
  <c r="WU38" i="81"/>
  <c r="WV38" i="81"/>
  <c r="WW38" i="81"/>
  <c r="WX38" i="81"/>
  <c r="WY38" i="81"/>
  <c r="WZ38" i="81"/>
  <c r="XA38" i="81"/>
  <c r="XB38" i="81"/>
  <c r="XC38" i="81"/>
  <c r="XD38" i="81"/>
  <c r="XE38" i="81"/>
  <c r="XF38" i="81"/>
  <c r="XG38" i="81"/>
  <c r="XH38" i="81"/>
  <c r="XI38" i="81"/>
  <c r="XJ38" i="81"/>
  <c r="XK38" i="81"/>
  <c r="XL38" i="81"/>
  <c r="XM38" i="81"/>
  <c r="XN38" i="81"/>
  <c r="XO38" i="81"/>
  <c r="XP38" i="81"/>
  <c r="XQ38" i="81"/>
  <c r="XR38" i="81"/>
  <c r="XS38" i="81"/>
  <c r="XT38" i="81"/>
  <c r="XU38" i="81"/>
  <c r="XV38" i="81"/>
  <c r="XW38" i="81"/>
  <c r="XX38" i="81"/>
  <c r="XY38" i="81"/>
  <c r="XZ38" i="81"/>
  <c r="YA38" i="81"/>
  <c r="YB38" i="81"/>
  <c r="YC38" i="81"/>
  <c r="YD38" i="81"/>
  <c r="YE38" i="81"/>
  <c r="YF38" i="81"/>
  <c r="YG38" i="81"/>
  <c r="YH38" i="81"/>
  <c r="YI38" i="81"/>
  <c r="YJ38" i="81"/>
  <c r="YK38" i="81"/>
  <c r="YL38" i="81"/>
  <c r="YM38" i="81"/>
  <c r="YN38" i="81"/>
  <c r="YO38" i="81"/>
  <c r="YP38" i="81"/>
  <c r="YQ38" i="81"/>
  <c r="YR38" i="81"/>
  <c r="YS38" i="81"/>
  <c r="YT38" i="81"/>
  <c r="YU38" i="81"/>
  <c r="YV38" i="81"/>
  <c r="C39" i="81"/>
  <c r="D39" i="81"/>
  <c r="E39" i="81"/>
  <c r="F39" i="81"/>
  <c r="G39" i="81"/>
  <c r="H39" i="81"/>
  <c r="I39" i="81"/>
  <c r="J39" i="81"/>
  <c r="K39" i="81"/>
  <c r="L39" i="81"/>
  <c r="M39" i="81"/>
  <c r="N39" i="81"/>
  <c r="O39" i="81"/>
  <c r="P39" i="81"/>
  <c r="Q39" i="81"/>
  <c r="R39" i="81"/>
  <c r="S39" i="81"/>
  <c r="T39" i="81"/>
  <c r="U39" i="81"/>
  <c r="V39" i="81"/>
  <c r="W39" i="81"/>
  <c r="X39" i="81"/>
  <c r="Y39" i="81"/>
  <c r="Z39" i="81"/>
  <c r="AA39" i="81"/>
  <c r="AB39" i="81"/>
  <c r="AC39" i="81"/>
  <c r="AD39" i="81"/>
  <c r="AE39" i="81"/>
  <c r="AF39" i="81"/>
  <c r="AG39" i="81"/>
  <c r="AH39" i="81"/>
  <c r="AI39" i="81"/>
  <c r="AJ39" i="81"/>
  <c r="AK39" i="81"/>
  <c r="AL39" i="81"/>
  <c r="AM39" i="81"/>
  <c r="AN39" i="81"/>
  <c r="AO39" i="81"/>
  <c r="AP39" i="81"/>
  <c r="AQ39" i="81"/>
  <c r="AR39" i="81"/>
  <c r="AS39" i="81"/>
  <c r="AT39" i="81"/>
  <c r="AU39" i="81"/>
  <c r="AV39" i="81"/>
  <c r="AW39" i="81"/>
  <c r="AX39" i="81"/>
  <c r="AY39" i="81"/>
  <c r="AZ39" i="81"/>
  <c r="BA39" i="81"/>
  <c r="BB39" i="81"/>
  <c r="BC39" i="81"/>
  <c r="BD39" i="81"/>
  <c r="BE39" i="81"/>
  <c r="BF39" i="81"/>
  <c r="BG39" i="81"/>
  <c r="BH39" i="81"/>
  <c r="BI39" i="81"/>
  <c r="BJ39" i="81"/>
  <c r="BK39" i="81"/>
  <c r="BL39" i="81"/>
  <c r="BM39" i="81"/>
  <c r="BN39" i="81"/>
  <c r="BO39" i="81"/>
  <c r="BP39" i="81"/>
  <c r="BQ39" i="81"/>
  <c r="BR39" i="81"/>
  <c r="BS39" i="81"/>
  <c r="BT39" i="81"/>
  <c r="BU39" i="81"/>
  <c r="BV39" i="81"/>
  <c r="BW39" i="81"/>
  <c r="BX39" i="81"/>
  <c r="BY39" i="81"/>
  <c r="BZ39" i="81"/>
  <c r="CA39" i="81"/>
  <c r="CB39" i="81"/>
  <c r="CC39" i="81"/>
  <c r="CD39" i="81"/>
  <c r="CE39" i="81"/>
  <c r="CF39" i="81"/>
  <c r="CG39" i="81"/>
  <c r="CH39" i="81"/>
  <c r="CI39" i="81"/>
  <c r="CJ39" i="81"/>
  <c r="CK39" i="81"/>
  <c r="CL39" i="81"/>
  <c r="CM39" i="81"/>
  <c r="CN39" i="81"/>
  <c r="CO39" i="81"/>
  <c r="CP39" i="81"/>
  <c r="CQ39" i="81"/>
  <c r="CR39" i="81"/>
  <c r="CS39" i="81"/>
  <c r="CT39" i="81"/>
  <c r="CU39" i="81"/>
  <c r="CV39" i="81"/>
  <c r="CW39" i="81"/>
  <c r="CX39" i="81"/>
  <c r="CY39" i="81"/>
  <c r="CZ39" i="81"/>
  <c r="DA39" i="81"/>
  <c r="DB39" i="81"/>
  <c r="DC39" i="81"/>
  <c r="DD39" i="81"/>
  <c r="DE39" i="81"/>
  <c r="DF39" i="81"/>
  <c r="DG39" i="81"/>
  <c r="DH39" i="81"/>
  <c r="DI39" i="81"/>
  <c r="DJ39" i="81"/>
  <c r="DK39" i="81"/>
  <c r="DL39" i="81"/>
  <c r="DM39" i="81"/>
  <c r="DN39" i="81"/>
  <c r="DO39" i="81"/>
  <c r="DP39" i="81"/>
  <c r="DQ39" i="81"/>
  <c r="DR39" i="81"/>
  <c r="DS39" i="81"/>
  <c r="DT39" i="81"/>
  <c r="DU39" i="81"/>
  <c r="DV39" i="81"/>
  <c r="DW39" i="81"/>
  <c r="DX39" i="81"/>
  <c r="DY39" i="81"/>
  <c r="DZ39" i="81"/>
  <c r="EA39" i="81"/>
  <c r="EB39" i="81"/>
  <c r="EC39" i="81"/>
  <c r="ED39" i="81"/>
  <c r="EE39" i="81"/>
  <c r="EF39" i="81"/>
  <c r="EG39" i="81"/>
  <c r="EH39" i="81"/>
  <c r="EI39" i="81"/>
  <c r="EJ39" i="81"/>
  <c r="EK39" i="81"/>
  <c r="EL39" i="81"/>
  <c r="EM39" i="81"/>
  <c r="EN39" i="81"/>
  <c r="EO39" i="81"/>
  <c r="EP39" i="81"/>
  <c r="EQ39" i="81"/>
  <c r="ER39" i="81"/>
  <c r="ES39" i="81"/>
  <c r="ET39" i="81"/>
  <c r="EU39" i="81"/>
  <c r="EV39" i="81"/>
  <c r="EW39" i="81"/>
  <c r="EX39" i="81"/>
  <c r="EY39" i="81"/>
  <c r="EZ39" i="81"/>
  <c r="FA39" i="81"/>
  <c r="FB39" i="81"/>
  <c r="FC39" i="81"/>
  <c r="FD39" i="81"/>
  <c r="FE39" i="81"/>
  <c r="FF39" i="81"/>
  <c r="FG39" i="81"/>
  <c r="FH39" i="81"/>
  <c r="FI39" i="81"/>
  <c r="FJ39" i="81"/>
  <c r="FK39" i="81"/>
  <c r="FL39" i="81"/>
  <c r="FM39" i="81"/>
  <c r="FN39" i="81"/>
  <c r="FO39" i="81"/>
  <c r="FP39" i="81"/>
  <c r="FQ39" i="81"/>
  <c r="FR39" i="81"/>
  <c r="FS39" i="81"/>
  <c r="FT39" i="81"/>
  <c r="FU39" i="81"/>
  <c r="FV39" i="81"/>
  <c r="FW39" i="81"/>
  <c r="FX39" i="81"/>
  <c r="FY39" i="81"/>
  <c r="FZ39" i="81"/>
  <c r="GA39" i="81"/>
  <c r="GB39" i="81"/>
  <c r="GC39" i="81"/>
  <c r="GD39" i="81"/>
  <c r="GE39" i="81"/>
  <c r="GF39" i="81"/>
  <c r="GG39" i="81"/>
  <c r="GH39" i="81"/>
  <c r="GI39" i="81"/>
  <c r="GJ39" i="81"/>
  <c r="GK39" i="81"/>
  <c r="GL39" i="81"/>
  <c r="GM39" i="81"/>
  <c r="GN39" i="81"/>
  <c r="GO39" i="81"/>
  <c r="GP39" i="81"/>
  <c r="GQ39" i="81"/>
  <c r="GR39" i="81"/>
  <c r="GS39" i="81"/>
  <c r="GT39" i="81"/>
  <c r="GU39" i="81"/>
  <c r="GV39" i="81"/>
  <c r="GW39" i="81"/>
  <c r="GX39" i="81"/>
  <c r="GY39" i="81"/>
  <c r="GZ39" i="81"/>
  <c r="HA39" i="81"/>
  <c r="HB39" i="81"/>
  <c r="HC39" i="81"/>
  <c r="HD39" i="81"/>
  <c r="HE39" i="81"/>
  <c r="HF39" i="81"/>
  <c r="HG39" i="81"/>
  <c r="HH39" i="81"/>
  <c r="HI39" i="81"/>
  <c r="HJ39" i="81"/>
  <c r="HK39" i="81"/>
  <c r="HL39" i="81"/>
  <c r="HM39" i="81"/>
  <c r="HN39" i="81"/>
  <c r="HO39" i="81"/>
  <c r="HP39" i="81"/>
  <c r="HQ39" i="81"/>
  <c r="HR39" i="81"/>
  <c r="HS39" i="81"/>
  <c r="HT39" i="81"/>
  <c r="HU39" i="81"/>
  <c r="HV39" i="81"/>
  <c r="HW39" i="81"/>
  <c r="HX39" i="81"/>
  <c r="HY39" i="81"/>
  <c r="HZ39" i="81"/>
  <c r="IA39" i="81"/>
  <c r="IB39" i="81"/>
  <c r="IC39" i="81"/>
  <c r="ID39" i="81"/>
  <c r="IE39" i="81"/>
  <c r="IF39" i="81"/>
  <c r="IG39" i="81"/>
  <c r="IH39" i="81"/>
  <c r="II39" i="81"/>
  <c r="IJ39" i="81"/>
  <c r="IK39" i="81"/>
  <c r="IL39" i="81"/>
  <c r="IM39" i="81"/>
  <c r="IN39" i="81"/>
  <c r="IO39" i="81"/>
  <c r="IP39" i="81"/>
  <c r="IQ39" i="81"/>
  <c r="IR39" i="81"/>
  <c r="IS39" i="81"/>
  <c r="IT39" i="81"/>
  <c r="IU39" i="81"/>
  <c r="IV39" i="81"/>
  <c r="IW39" i="81"/>
  <c r="IX39" i="81"/>
  <c r="IY39" i="81"/>
  <c r="IZ39" i="81"/>
  <c r="JA39" i="81"/>
  <c r="JB39" i="81"/>
  <c r="JC39" i="81"/>
  <c r="JD39" i="81"/>
  <c r="JE39" i="81"/>
  <c r="JF39" i="81"/>
  <c r="JG39" i="81"/>
  <c r="JH39" i="81"/>
  <c r="JI39" i="81"/>
  <c r="JJ39" i="81"/>
  <c r="JK39" i="81"/>
  <c r="JL39" i="81"/>
  <c r="JM39" i="81"/>
  <c r="JN39" i="81"/>
  <c r="JO39" i="81"/>
  <c r="JP39" i="81"/>
  <c r="JQ39" i="81"/>
  <c r="JR39" i="81"/>
  <c r="JS39" i="81"/>
  <c r="JT39" i="81"/>
  <c r="JU39" i="81"/>
  <c r="JV39" i="81"/>
  <c r="JW39" i="81"/>
  <c r="JX39" i="81"/>
  <c r="JY39" i="81"/>
  <c r="JZ39" i="81"/>
  <c r="KA39" i="81"/>
  <c r="KB39" i="81"/>
  <c r="KC39" i="81"/>
  <c r="KD39" i="81"/>
  <c r="KE39" i="81"/>
  <c r="KF39" i="81"/>
  <c r="KG39" i="81"/>
  <c r="KH39" i="81"/>
  <c r="KI39" i="81"/>
  <c r="KJ39" i="81"/>
  <c r="KK39" i="81"/>
  <c r="KL39" i="81"/>
  <c r="KM39" i="81"/>
  <c r="KN39" i="81"/>
  <c r="KO39" i="81"/>
  <c r="KP39" i="81"/>
  <c r="KQ39" i="81"/>
  <c r="KR39" i="81"/>
  <c r="KS39" i="81"/>
  <c r="KT39" i="81"/>
  <c r="KU39" i="81"/>
  <c r="KV39" i="81"/>
  <c r="KW39" i="81"/>
  <c r="KX39" i="81"/>
  <c r="KY39" i="81"/>
  <c r="KZ39" i="81"/>
  <c r="LA39" i="81"/>
  <c r="LB39" i="81"/>
  <c r="LC39" i="81"/>
  <c r="LD39" i="81"/>
  <c r="LE39" i="81"/>
  <c r="LF39" i="81"/>
  <c r="LG39" i="81"/>
  <c r="LH39" i="81"/>
  <c r="LI39" i="81"/>
  <c r="LJ39" i="81"/>
  <c r="LK39" i="81"/>
  <c r="LL39" i="81"/>
  <c r="LM39" i="81"/>
  <c r="LN39" i="81"/>
  <c r="LO39" i="81"/>
  <c r="LP39" i="81"/>
  <c r="LQ39" i="81"/>
  <c r="LR39" i="81"/>
  <c r="LS39" i="81"/>
  <c r="LT39" i="81"/>
  <c r="LU39" i="81"/>
  <c r="LV39" i="81"/>
  <c r="LW39" i="81"/>
  <c r="LX39" i="81"/>
  <c r="LY39" i="81"/>
  <c r="LZ39" i="81"/>
  <c r="MA39" i="81"/>
  <c r="MB39" i="81"/>
  <c r="MC39" i="81"/>
  <c r="MD39" i="81"/>
  <c r="ME39" i="81"/>
  <c r="MF39" i="81"/>
  <c r="MG39" i="81"/>
  <c r="MH39" i="81"/>
  <c r="MI39" i="81"/>
  <c r="MJ39" i="81"/>
  <c r="MK39" i="81"/>
  <c r="ML39" i="81"/>
  <c r="MM39" i="81"/>
  <c r="MN39" i="81"/>
  <c r="MO39" i="81"/>
  <c r="MP39" i="81"/>
  <c r="MQ39" i="81"/>
  <c r="MR39" i="81"/>
  <c r="MS39" i="81"/>
  <c r="MT39" i="81"/>
  <c r="MU39" i="81"/>
  <c r="MV39" i="81"/>
  <c r="MW39" i="81"/>
  <c r="MX39" i="81"/>
  <c r="MY39" i="81"/>
  <c r="MZ39" i="81"/>
  <c r="NA39" i="81"/>
  <c r="NB39" i="81"/>
  <c r="NC39" i="81"/>
  <c r="ND39" i="81"/>
  <c r="NE39" i="81"/>
  <c r="NF39" i="81"/>
  <c r="NG39" i="81"/>
  <c r="NH39" i="81"/>
  <c r="NI39" i="81"/>
  <c r="NJ39" i="81"/>
  <c r="NK39" i="81"/>
  <c r="NL39" i="81"/>
  <c r="NM39" i="81"/>
  <c r="NN39" i="81"/>
  <c r="NO39" i="81"/>
  <c r="NP39" i="81"/>
  <c r="NQ39" i="81"/>
  <c r="NR39" i="81"/>
  <c r="NS39" i="81"/>
  <c r="NT39" i="81"/>
  <c r="NU39" i="81"/>
  <c r="NV39" i="81"/>
  <c r="NW39" i="81"/>
  <c r="NX39" i="81"/>
  <c r="NY39" i="81"/>
  <c r="NZ39" i="81"/>
  <c r="OA39" i="81"/>
  <c r="OB39" i="81"/>
  <c r="OC39" i="81"/>
  <c r="OD39" i="81"/>
  <c r="OE39" i="81"/>
  <c r="OF39" i="81"/>
  <c r="OG39" i="81"/>
  <c r="OH39" i="81"/>
  <c r="OI39" i="81"/>
  <c r="OJ39" i="81"/>
  <c r="OK39" i="81"/>
  <c r="OL39" i="81"/>
  <c r="OM39" i="81"/>
  <c r="ON39" i="81"/>
  <c r="OO39" i="81"/>
  <c r="OP39" i="81"/>
  <c r="OQ39" i="81"/>
  <c r="OR39" i="81"/>
  <c r="OS39" i="81"/>
  <c r="OT39" i="81"/>
  <c r="OU39" i="81"/>
  <c r="OV39" i="81"/>
  <c r="OW39" i="81"/>
  <c r="OX39" i="81"/>
  <c r="OY39" i="81"/>
  <c r="OZ39" i="81"/>
  <c r="PA39" i="81"/>
  <c r="PB39" i="81"/>
  <c r="PC39" i="81"/>
  <c r="PD39" i="81"/>
  <c r="PE39" i="81"/>
  <c r="PF39" i="81"/>
  <c r="PG39" i="81"/>
  <c r="PH39" i="81"/>
  <c r="PI39" i="81"/>
  <c r="PJ39" i="81"/>
  <c r="PK39" i="81"/>
  <c r="PL39" i="81"/>
  <c r="PM39" i="81"/>
  <c r="PN39" i="81"/>
  <c r="PO39" i="81"/>
  <c r="PP39" i="81"/>
  <c r="PQ39" i="81"/>
  <c r="PR39" i="81"/>
  <c r="PS39" i="81"/>
  <c r="PT39" i="81"/>
  <c r="PU39" i="81"/>
  <c r="PV39" i="81"/>
  <c r="PW39" i="81"/>
  <c r="PX39" i="81"/>
  <c r="PY39" i="81"/>
  <c r="PZ39" i="81"/>
  <c r="QA39" i="81"/>
  <c r="QB39" i="81"/>
  <c r="QC39" i="81"/>
  <c r="QD39" i="81"/>
  <c r="QE39" i="81"/>
  <c r="QF39" i="81"/>
  <c r="QG39" i="81"/>
  <c r="QH39" i="81"/>
  <c r="QI39" i="81"/>
  <c r="QJ39" i="81"/>
  <c r="QK39" i="81"/>
  <c r="QL39" i="81"/>
  <c r="QM39" i="81"/>
  <c r="QN39" i="81"/>
  <c r="QO39" i="81"/>
  <c r="QP39" i="81"/>
  <c r="QQ39" i="81"/>
  <c r="QR39" i="81"/>
  <c r="QS39" i="81"/>
  <c r="QT39" i="81"/>
  <c r="QU39" i="81"/>
  <c r="QV39" i="81"/>
  <c r="QW39" i="81"/>
  <c r="QX39" i="81"/>
  <c r="QY39" i="81"/>
  <c r="QZ39" i="81"/>
  <c r="RA39" i="81"/>
  <c r="RB39" i="81"/>
  <c r="RC39" i="81"/>
  <c r="RD39" i="81"/>
  <c r="RE39" i="81"/>
  <c r="RF39" i="81"/>
  <c r="RG39" i="81"/>
  <c r="RH39" i="81"/>
  <c r="RI39" i="81"/>
  <c r="RJ39" i="81"/>
  <c r="RK39" i="81"/>
  <c r="RL39" i="81"/>
  <c r="RM39" i="81"/>
  <c r="RN39" i="81"/>
  <c r="RO39" i="81"/>
  <c r="RP39" i="81"/>
  <c r="RQ39" i="81"/>
  <c r="RR39" i="81"/>
  <c r="RS39" i="81"/>
  <c r="RT39" i="81"/>
  <c r="RU39" i="81"/>
  <c r="RV39" i="81"/>
  <c r="RW39" i="81"/>
  <c r="RX39" i="81"/>
  <c r="RY39" i="81"/>
  <c r="RZ39" i="81"/>
  <c r="SA39" i="81"/>
  <c r="SB39" i="81"/>
  <c r="SC39" i="81"/>
  <c r="SD39" i="81"/>
  <c r="SE39" i="81"/>
  <c r="SF39" i="81"/>
  <c r="SG39" i="81"/>
  <c r="SH39" i="81"/>
  <c r="SI39" i="81"/>
  <c r="SJ39" i="81"/>
  <c r="SK39" i="81"/>
  <c r="SL39" i="81"/>
  <c r="SM39" i="81"/>
  <c r="SN39" i="81"/>
  <c r="SO39" i="81"/>
  <c r="SP39" i="81"/>
  <c r="SQ39" i="81"/>
  <c r="SR39" i="81"/>
  <c r="SS39" i="81"/>
  <c r="ST39" i="81"/>
  <c r="SU39" i="81"/>
  <c r="SV39" i="81"/>
  <c r="SW39" i="81"/>
  <c r="SX39" i="81"/>
  <c r="SY39" i="81"/>
  <c r="SZ39" i="81"/>
  <c r="TA39" i="81"/>
  <c r="TB39" i="81"/>
  <c r="TC39" i="81"/>
  <c r="TD39" i="81"/>
  <c r="TE39" i="81"/>
  <c r="TF39" i="81"/>
  <c r="TG39" i="81"/>
  <c r="TH39" i="81"/>
  <c r="TI39" i="81"/>
  <c r="TJ39" i="81"/>
  <c r="TK39" i="81"/>
  <c r="TL39" i="81"/>
  <c r="TM39" i="81"/>
  <c r="TN39" i="81"/>
  <c r="TO39" i="81"/>
  <c r="TP39" i="81"/>
  <c r="TQ39" i="81"/>
  <c r="TR39" i="81"/>
  <c r="TS39" i="81"/>
  <c r="TT39" i="81"/>
  <c r="TU39" i="81"/>
  <c r="TV39" i="81"/>
  <c r="TW39" i="81"/>
  <c r="TX39" i="81"/>
  <c r="TY39" i="81"/>
  <c r="TZ39" i="81"/>
  <c r="UA39" i="81"/>
  <c r="UB39" i="81"/>
  <c r="UC39" i="81"/>
  <c r="UD39" i="81"/>
  <c r="UE39" i="81"/>
  <c r="UF39" i="81"/>
  <c r="UG39" i="81"/>
  <c r="UH39" i="81"/>
  <c r="UI39" i="81"/>
  <c r="UJ39" i="81"/>
  <c r="UK39" i="81"/>
  <c r="UL39" i="81"/>
  <c r="UM39" i="81"/>
  <c r="UN39" i="81"/>
  <c r="UO39" i="81"/>
  <c r="UP39" i="81"/>
  <c r="UQ39" i="81"/>
  <c r="UR39" i="81"/>
  <c r="US39" i="81"/>
  <c r="UT39" i="81"/>
  <c r="UU39" i="81"/>
  <c r="UV39" i="81"/>
  <c r="UW39" i="81"/>
  <c r="UX39" i="81"/>
  <c r="UY39" i="81"/>
  <c r="UZ39" i="81"/>
  <c r="VA39" i="81"/>
  <c r="VB39" i="81"/>
  <c r="VC39" i="81"/>
  <c r="VD39" i="81"/>
  <c r="VE39" i="81"/>
  <c r="VF39" i="81"/>
  <c r="VG39" i="81"/>
  <c r="VH39" i="81"/>
  <c r="VI39" i="81"/>
  <c r="VJ39" i="81"/>
  <c r="VK39" i="81"/>
  <c r="VL39" i="81"/>
  <c r="VM39" i="81"/>
  <c r="VN39" i="81"/>
  <c r="VO39" i="81"/>
  <c r="VP39" i="81"/>
  <c r="VQ39" i="81"/>
  <c r="VR39" i="81"/>
  <c r="VS39" i="81"/>
  <c r="VT39" i="81"/>
  <c r="VU39" i="81"/>
  <c r="VV39" i="81"/>
  <c r="VW39" i="81"/>
  <c r="VX39" i="81"/>
  <c r="VY39" i="81"/>
  <c r="VZ39" i="81"/>
  <c r="WA39" i="81"/>
  <c r="WB39" i="81"/>
  <c r="WC39" i="81"/>
  <c r="WD39" i="81"/>
  <c r="WE39" i="81"/>
  <c r="WF39" i="81"/>
  <c r="WG39" i="81"/>
  <c r="WH39" i="81"/>
  <c r="WI39" i="81"/>
  <c r="WJ39" i="81"/>
  <c r="WK39" i="81"/>
  <c r="WL39" i="81"/>
  <c r="WM39" i="81"/>
  <c r="WN39" i="81"/>
  <c r="WO39" i="81"/>
  <c r="WP39" i="81"/>
  <c r="WQ39" i="81"/>
  <c r="WR39" i="81"/>
  <c r="WS39" i="81"/>
  <c r="WT39" i="81"/>
  <c r="WU39" i="81"/>
  <c r="WV39" i="81"/>
  <c r="WW39" i="81"/>
  <c r="WX39" i="81"/>
  <c r="WY39" i="81"/>
  <c r="WZ39" i="81"/>
  <c r="XA39" i="81"/>
  <c r="XB39" i="81"/>
  <c r="XC39" i="81"/>
  <c r="XD39" i="81"/>
  <c r="XE39" i="81"/>
  <c r="XF39" i="81"/>
  <c r="XG39" i="81"/>
  <c r="XH39" i="81"/>
  <c r="XI39" i="81"/>
  <c r="XJ39" i="81"/>
  <c r="XK39" i="81"/>
  <c r="XL39" i="81"/>
  <c r="XM39" i="81"/>
  <c r="XN39" i="81"/>
  <c r="XO39" i="81"/>
  <c r="XP39" i="81"/>
  <c r="XQ39" i="81"/>
  <c r="XR39" i="81"/>
  <c r="XS39" i="81"/>
  <c r="XT39" i="81"/>
  <c r="XU39" i="81"/>
  <c r="XV39" i="81"/>
  <c r="XW39" i="81"/>
  <c r="XX39" i="81"/>
  <c r="XY39" i="81"/>
  <c r="XZ39" i="81"/>
  <c r="YA39" i="81"/>
  <c r="YB39" i="81"/>
  <c r="YC39" i="81"/>
  <c r="YD39" i="81"/>
  <c r="YE39" i="81"/>
  <c r="YF39" i="81"/>
  <c r="YG39" i="81"/>
  <c r="YH39" i="81"/>
  <c r="YI39" i="81"/>
  <c r="YJ39" i="81"/>
  <c r="YK39" i="81"/>
  <c r="YL39" i="81"/>
  <c r="YM39" i="81"/>
  <c r="YN39" i="81"/>
  <c r="YO39" i="81"/>
  <c r="YP39" i="81"/>
  <c r="YQ39" i="81"/>
  <c r="YR39" i="81"/>
  <c r="YS39" i="81"/>
  <c r="YT39" i="81"/>
  <c r="YU39" i="81"/>
  <c r="YV39" i="81"/>
  <c r="C41" i="81"/>
  <c r="D41" i="81"/>
  <c r="E41" i="81"/>
  <c r="F41" i="81"/>
  <c r="G41" i="81"/>
  <c r="H41" i="81"/>
  <c r="I41" i="81"/>
  <c r="J41" i="81"/>
  <c r="K41" i="81"/>
  <c r="L41" i="81"/>
  <c r="M41" i="81"/>
  <c r="N41" i="81"/>
  <c r="O41" i="81"/>
  <c r="P41" i="81"/>
  <c r="Q41" i="81"/>
  <c r="R41" i="81"/>
  <c r="S41" i="81"/>
  <c r="T41" i="81"/>
  <c r="U41" i="81"/>
  <c r="V41" i="81"/>
  <c r="W41" i="81"/>
  <c r="X41" i="81"/>
  <c r="Y41" i="81"/>
  <c r="Z41" i="81"/>
  <c r="AA41" i="81"/>
  <c r="AB41" i="81"/>
  <c r="AC41" i="81"/>
  <c r="AD41" i="81"/>
  <c r="AE41" i="81"/>
  <c r="AF41" i="81"/>
  <c r="AG41" i="81"/>
  <c r="AH41" i="81"/>
  <c r="AI41" i="81"/>
  <c r="AJ41" i="81"/>
  <c r="AK41" i="81"/>
  <c r="AL41" i="81"/>
  <c r="AM41" i="81"/>
  <c r="AN41" i="81"/>
  <c r="AO41" i="81"/>
  <c r="AP41" i="81"/>
  <c r="AQ41" i="81"/>
  <c r="AR41" i="81"/>
  <c r="AS41" i="81"/>
  <c r="AT41" i="81"/>
  <c r="AU41" i="81"/>
  <c r="AV41" i="81"/>
  <c r="AW41" i="81"/>
  <c r="AX41" i="81"/>
  <c r="AY41" i="81"/>
  <c r="AZ41" i="81"/>
  <c r="BA41" i="81"/>
  <c r="BB41" i="81"/>
  <c r="BC41" i="81"/>
  <c r="BD41" i="81"/>
  <c r="BE41" i="81"/>
  <c r="BF41" i="81"/>
  <c r="BG41" i="81"/>
  <c r="BH41" i="81"/>
  <c r="BI41" i="81"/>
  <c r="BJ41" i="81"/>
  <c r="BK41" i="81"/>
  <c r="BL41" i="81"/>
  <c r="BM41" i="81"/>
  <c r="BN41" i="81"/>
  <c r="BO41" i="81"/>
  <c r="BP41" i="81"/>
  <c r="BQ41" i="81"/>
  <c r="BR41" i="81"/>
  <c r="BS41" i="81"/>
  <c r="BT41" i="81"/>
  <c r="BU41" i="81"/>
  <c r="BV41" i="81"/>
  <c r="BW41" i="81"/>
  <c r="BX41" i="81"/>
  <c r="BY41" i="81"/>
  <c r="BZ41" i="81"/>
  <c r="CA41" i="81"/>
  <c r="CB41" i="81"/>
  <c r="CC41" i="81"/>
  <c r="CD41" i="81"/>
  <c r="CE41" i="81"/>
  <c r="CF41" i="81"/>
  <c r="CG41" i="81"/>
  <c r="CH41" i="81"/>
  <c r="CI41" i="81"/>
  <c r="CJ41" i="81"/>
  <c r="CK41" i="81"/>
  <c r="CL41" i="81"/>
  <c r="CM41" i="81"/>
  <c r="CN41" i="81"/>
  <c r="CO41" i="81"/>
  <c r="CP41" i="81"/>
  <c r="CQ41" i="81"/>
  <c r="CR41" i="81"/>
  <c r="CS41" i="81"/>
  <c r="CT41" i="81"/>
  <c r="CU41" i="81"/>
  <c r="CV41" i="81"/>
  <c r="CW41" i="81"/>
  <c r="CX41" i="81"/>
  <c r="CY41" i="81"/>
  <c r="CZ41" i="81"/>
  <c r="DA41" i="81"/>
  <c r="DB41" i="81"/>
  <c r="DC41" i="81"/>
  <c r="DD41" i="81"/>
  <c r="DE41" i="81"/>
  <c r="DF41" i="81"/>
  <c r="DG41" i="81"/>
  <c r="DH41" i="81"/>
  <c r="DI41" i="81"/>
  <c r="DJ41" i="81"/>
  <c r="DK41" i="81"/>
  <c r="DL41" i="81"/>
  <c r="DM41" i="81"/>
  <c r="DN41" i="81"/>
  <c r="DO41" i="81"/>
  <c r="DP41" i="81"/>
  <c r="DQ41" i="81"/>
  <c r="DR41" i="81"/>
  <c r="DS41" i="81"/>
  <c r="DT41" i="81"/>
  <c r="DU41" i="81"/>
  <c r="DV41" i="81"/>
  <c r="DW41" i="81"/>
  <c r="DX41" i="81"/>
  <c r="DY41" i="81"/>
  <c r="DZ41" i="81"/>
  <c r="EA41" i="81"/>
  <c r="EB41" i="81"/>
  <c r="EC41" i="81"/>
  <c r="ED41" i="81"/>
  <c r="EE41" i="81"/>
  <c r="EF41" i="81"/>
  <c r="EG41" i="81"/>
  <c r="EH41" i="81"/>
  <c r="EI41" i="81"/>
  <c r="EJ41" i="81"/>
  <c r="EK41" i="81"/>
  <c r="EL41" i="81"/>
  <c r="EM41" i="81"/>
  <c r="EN41" i="81"/>
  <c r="EO41" i="81"/>
  <c r="EP41" i="81"/>
  <c r="EQ41" i="81"/>
  <c r="ER41" i="81"/>
  <c r="ES41" i="81"/>
  <c r="ET41" i="81"/>
  <c r="EU41" i="81"/>
  <c r="EV41" i="81"/>
  <c r="EW41" i="81"/>
  <c r="EX41" i="81"/>
  <c r="EY41" i="81"/>
  <c r="EZ41" i="81"/>
  <c r="FA41" i="81"/>
  <c r="FB41" i="81"/>
  <c r="FC41" i="81"/>
  <c r="FD41" i="81"/>
  <c r="FE41" i="81"/>
  <c r="FF41" i="81"/>
  <c r="FG41" i="81"/>
  <c r="FH41" i="81"/>
  <c r="FI41" i="81"/>
  <c r="FJ41" i="81"/>
  <c r="FK41" i="81"/>
  <c r="FL41" i="81"/>
  <c r="FM41" i="81"/>
  <c r="FN41" i="81"/>
  <c r="FO41" i="81"/>
  <c r="FP41" i="81"/>
  <c r="FQ41" i="81"/>
  <c r="FR41" i="81"/>
  <c r="FS41" i="81"/>
  <c r="FT41" i="81"/>
  <c r="FU41" i="81"/>
  <c r="FV41" i="81"/>
  <c r="FW41" i="81"/>
  <c r="FX41" i="81"/>
  <c r="FY41" i="81"/>
  <c r="FZ41" i="81"/>
  <c r="GA41" i="81"/>
  <c r="GB41" i="81"/>
  <c r="GC41" i="81"/>
  <c r="GD41" i="81"/>
  <c r="GE41" i="81"/>
  <c r="GF41" i="81"/>
  <c r="GG41" i="81"/>
  <c r="GH41" i="81"/>
  <c r="GI41" i="81"/>
  <c r="GJ41" i="81"/>
  <c r="GK41" i="81"/>
  <c r="GL41" i="81"/>
  <c r="GM41" i="81"/>
  <c r="GN41" i="81"/>
  <c r="GO41" i="81"/>
  <c r="GP41" i="81"/>
  <c r="GQ41" i="81"/>
  <c r="GR41" i="81"/>
  <c r="GS41" i="81"/>
  <c r="GT41" i="81"/>
  <c r="GU41" i="81"/>
  <c r="GV41" i="81"/>
  <c r="GW41" i="81"/>
  <c r="GX41" i="81"/>
  <c r="GY41" i="81"/>
  <c r="GZ41" i="81"/>
  <c r="HA41" i="81"/>
  <c r="HB41" i="81"/>
  <c r="HC41" i="81"/>
  <c r="HD41" i="81"/>
  <c r="HE41" i="81"/>
  <c r="HF41" i="81"/>
  <c r="HG41" i="81"/>
  <c r="HH41" i="81"/>
  <c r="HI41" i="81"/>
  <c r="HJ41" i="81"/>
  <c r="HK41" i="81"/>
  <c r="HL41" i="81"/>
  <c r="HM41" i="81"/>
  <c r="HN41" i="81"/>
  <c r="HO41" i="81"/>
  <c r="HP41" i="81"/>
  <c r="HQ41" i="81"/>
  <c r="HR41" i="81"/>
  <c r="HS41" i="81"/>
  <c r="HT41" i="81"/>
  <c r="HU41" i="81"/>
  <c r="HV41" i="81"/>
  <c r="HW41" i="81"/>
  <c r="HX41" i="81"/>
  <c r="HY41" i="81"/>
  <c r="HZ41" i="81"/>
  <c r="IA41" i="81"/>
  <c r="IB41" i="81"/>
  <c r="IC41" i="81"/>
  <c r="ID41" i="81"/>
  <c r="IE41" i="81"/>
  <c r="IF41" i="81"/>
  <c r="IG41" i="81"/>
  <c r="IH41" i="81"/>
  <c r="II41" i="81"/>
  <c r="IJ41" i="81"/>
  <c r="IK41" i="81"/>
  <c r="IL41" i="81"/>
  <c r="IM41" i="81"/>
  <c r="IN41" i="81"/>
  <c r="IO41" i="81"/>
  <c r="IP41" i="81"/>
  <c r="IQ41" i="81"/>
  <c r="IR41" i="81"/>
  <c r="IS41" i="81"/>
  <c r="IT41" i="81"/>
  <c r="IU41" i="81"/>
  <c r="IV41" i="81"/>
  <c r="IW41" i="81"/>
  <c r="IX41" i="81"/>
  <c r="IY41" i="81"/>
  <c r="IZ41" i="81"/>
  <c r="JA41" i="81"/>
  <c r="JB41" i="81"/>
  <c r="JC41" i="81"/>
  <c r="JD41" i="81"/>
  <c r="JE41" i="81"/>
  <c r="JF41" i="81"/>
  <c r="JG41" i="81"/>
  <c r="JH41" i="81"/>
  <c r="JI41" i="81"/>
  <c r="JJ41" i="81"/>
  <c r="JK41" i="81"/>
  <c r="JL41" i="81"/>
  <c r="JM41" i="81"/>
  <c r="JN41" i="81"/>
  <c r="JO41" i="81"/>
  <c r="JP41" i="81"/>
  <c r="JQ41" i="81"/>
  <c r="JR41" i="81"/>
  <c r="JS41" i="81"/>
  <c r="JT41" i="81"/>
  <c r="JU41" i="81"/>
  <c r="JV41" i="81"/>
  <c r="JW41" i="81"/>
  <c r="JX41" i="81"/>
  <c r="JY41" i="81"/>
  <c r="JZ41" i="81"/>
  <c r="KA41" i="81"/>
  <c r="KB41" i="81"/>
  <c r="KC41" i="81"/>
  <c r="KD41" i="81"/>
  <c r="KE41" i="81"/>
  <c r="KF41" i="81"/>
  <c r="KG41" i="81"/>
  <c r="KH41" i="81"/>
  <c r="KI41" i="81"/>
  <c r="KJ41" i="81"/>
  <c r="KK41" i="81"/>
  <c r="KL41" i="81"/>
  <c r="KM41" i="81"/>
  <c r="KN41" i="81"/>
  <c r="KO41" i="81"/>
  <c r="KP41" i="81"/>
  <c r="KQ41" i="81"/>
  <c r="KR41" i="81"/>
  <c r="KS41" i="81"/>
  <c r="KT41" i="81"/>
  <c r="KU41" i="81"/>
  <c r="KV41" i="81"/>
  <c r="KW41" i="81"/>
  <c r="KX41" i="81"/>
  <c r="KY41" i="81"/>
  <c r="KZ41" i="81"/>
  <c r="LA41" i="81"/>
  <c r="LB41" i="81"/>
  <c r="LC41" i="81"/>
  <c r="LD41" i="81"/>
  <c r="LE41" i="81"/>
  <c r="LF41" i="81"/>
  <c r="LG41" i="81"/>
  <c r="LH41" i="81"/>
  <c r="LI41" i="81"/>
  <c r="LJ41" i="81"/>
  <c r="LK41" i="81"/>
  <c r="LL41" i="81"/>
  <c r="LM41" i="81"/>
  <c r="LN41" i="81"/>
  <c r="LO41" i="81"/>
  <c r="LP41" i="81"/>
  <c r="LQ41" i="81"/>
  <c r="LR41" i="81"/>
  <c r="LS41" i="81"/>
  <c r="LT41" i="81"/>
  <c r="LU41" i="81"/>
  <c r="LV41" i="81"/>
  <c r="LW41" i="81"/>
  <c r="LX41" i="81"/>
  <c r="LY41" i="81"/>
  <c r="LZ41" i="81"/>
  <c r="MA41" i="81"/>
  <c r="MB41" i="81"/>
  <c r="MC41" i="81"/>
  <c r="MD41" i="81"/>
  <c r="ME41" i="81"/>
  <c r="MF41" i="81"/>
  <c r="MG41" i="81"/>
  <c r="MH41" i="81"/>
  <c r="MI41" i="81"/>
  <c r="MJ41" i="81"/>
  <c r="MK41" i="81"/>
  <c r="ML41" i="81"/>
  <c r="MM41" i="81"/>
  <c r="MN41" i="81"/>
  <c r="MO41" i="81"/>
  <c r="MP41" i="81"/>
  <c r="MQ41" i="81"/>
  <c r="MR41" i="81"/>
  <c r="MS41" i="81"/>
  <c r="MT41" i="81"/>
  <c r="MU41" i="81"/>
  <c r="MV41" i="81"/>
  <c r="MW41" i="81"/>
  <c r="MX41" i="81"/>
  <c r="MY41" i="81"/>
  <c r="MZ41" i="81"/>
  <c r="NA41" i="81"/>
  <c r="NB41" i="81"/>
  <c r="NC41" i="81"/>
  <c r="ND41" i="81"/>
  <c r="NE41" i="81"/>
  <c r="NF41" i="81"/>
  <c r="NG41" i="81"/>
  <c r="NH41" i="81"/>
  <c r="NI41" i="81"/>
  <c r="NJ41" i="81"/>
  <c r="NK41" i="81"/>
  <c r="NL41" i="81"/>
  <c r="NM41" i="81"/>
  <c r="NN41" i="81"/>
  <c r="NO41" i="81"/>
  <c r="NP41" i="81"/>
  <c r="NQ41" i="81"/>
  <c r="NR41" i="81"/>
  <c r="NS41" i="81"/>
  <c r="NT41" i="81"/>
  <c r="NU41" i="81"/>
  <c r="NV41" i="81"/>
  <c r="NW41" i="81"/>
  <c r="NX41" i="81"/>
  <c r="NY41" i="81"/>
  <c r="NZ41" i="81"/>
  <c r="OA41" i="81"/>
  <c r="OB41" i="81"/>
  <c r="OC41" i="81"/>
  <c r="OD41" i="81"/>
  <c r="OE41" i="81"/>
  <c r="OF41" i="81"/>
  <c r="OG41" i="81"/>
  <c r="OH41" i="81"/>
  <c r="OI41" i="81"/>
  <c r="OJ41" i="81"/>
  <c r="OK41" i="81"/>
  <c r="OL41" i="81"/>
  <c r="OM41" i="81"/>
  <c r="ON41" i="81"/>
  <c r="OO41" i="81"/>
  <c r="OP41" i="81"/>
  <c r="OQ41" i="81"/>
  <c r="OR41" i="81"/>
  <c r="OS41" i="81"/>
  <c r="OT41" i="81"/>
  <c r="OU41" i="81"/>
  <c r="OV41" i="81"/>
  <c r="OW41" i="81"/>
  <c r="OX41" i="81"/>
  <c r="OY41" i="81"/>
  <c r="OZ41" i="81"/>
  <c r="PA41" i="81"/>
  <c r="PB41" i="81"/>
  <c r="PC41" i="81"/>
  <c r="PD41" i="81"/>
  <c r="PE41" i="81"/>
  <c r="PF41" i="81"/>
  <c r="PG41" i="81"/>
  <c r="PH41" i="81"/>
  <c r="PI41" i="81"/>
  <c r="PJ41" i="81"/>
  <c r="PK41" i="81"/>
  <c r="PL41" i="81"/>
  <c r="PM41" i="81"/>
  <c r="PN41" i="81"/>
  <c r="PO41" i="81"/>
  <c r="PP41" i="81"/>
  <c r="PQ41" i="81"/>
  <c r="PR41" i="81"/>
  <c r="PS41" i="81"/>
  <c r="PT41" i="81"/>
  <c r="PU41" i="81"/>
  <c r="PV41" i="81"/>
  <c r="PW41" i="81"/>
  <c r="PX41" i="81"/>
  <c r="PY41" i="81"/>
  <c r="PZ41" i="81"/>
  <c r="QA41" i="81"/>
  <c r="QB41" i="81"/>
  <c r="QC41" i="81"/>
  <c r="QD41" i="81"/>
  <c r="QE41" i="81"/>
  <c r="QF41" i="81"/>
  <c r="QG41" i="81"/>
  <c r="QH41" i="81"/>
  <c r="QI41" i="81"/>
  <c r="QJ41" i="81"/>
  <c r="QK41" i="81"/>
  <c r="QL41" i="81"/>
  <c r="QM41" i="81"/>
  <c r="QN41" i="81"/>
  <c r="QO41" i="81"/>
  <c r="QP41" i="81"/>
  <c r="QQ41" i="81"/>
  <c r="QR41" i="81"/>
  <c r="QS41" i="81"/>
  <c r="QT41" i="81"/>
  <c r="QU41" i="81"/>
  <c r="QV41" i="81"/>
  <c r="QW41" i="81"/>
  <c r="QX41" i="81"/>
  <c r="QY41" i="81"/>
  <c r="QZ41" i="81"/>
  <c r="RA41" i="81"/>
  <c r="RB41" i="81"/>
  <c r="RC41" i="81"/>
  <c r="RD41" i="81"/>
  <c r="RE41" i="81"/>
  <c r="RF41" i="81"/>
  <c r="RG41" i="81"/>
  <c r="RH41" i="81"/>
  <c r="RI41" i="81"/>
  <c r="RJ41" i="81"/>
  <c r="RK41" i="81"/>
  <c r="RL41" i="81"/>
  <c r="RM41" i="81"/>
  <c r="RN41" i="81"/>
  <c r="RO41" i="81"/>
  <c r="RP41" i="81"/>
  <c r="RQ41" i="81"/>
  <c r="RR41" i="81"/>
  <c r="RS41" i="81"/>
  <c r="RT41" i="81"/>
  <c r="RU41" i="81"/>
  <c r="RV41" i="81"/>
  <c r="RW41" i="81"/>
  <c r="RX41" i="81"/>
  <c r="RY41" i="81"/>
  <c r="RZ41" i="81"/>
  <c r="SA41" i="81"/>
  <c r="SB41" i="81"/>
  <c r="SC41" i="81"/>
  <c r="SD41" i="81"/>
  <c r="SE41" i="81"/>
  <c r="SF41" i="81"/>
  <c r="SG41" i="81"/>
  <c r="SH41" i="81"/>
  <c r="SI41" i="81"/>
  <c r="SJ41" i="81"/>
  <c r="SK41" i="81"/>
  <c r="SL41" i="81"/>
  <c r="SM41" i="81"/>
  <c r="SN41" i="81"/>
  <c r="SO41" i="81"/>
  <c r="SP41" i="81"/>
  <c r="SQ41" i="81"/>
  <c r="SR41" i="81"/>
  <c r="SS41" i="81"/>
  <c r="ST41" i="81"/>
  <c r="SU41" i="81"/>
  <c r="SV41" i="81"/>
  <c r="SW41" i="81"/>
  <c r="SX41" i="81"/>
  <c r="SY41" i="81"/>
  <c r="SZ41" i="81"/>
  <c r="TA41" i="81"/>
  <c r="TB41" i="81"/>
  <c r="TC41" i="81"/>
  <c r="TD41" i="81"/>
  <c r="TE41" i="81"/>
  <c r="TF41" i="81"/>
  <c r="TG41" i="81"/>
  <c r="TH41" i="81"/>
  <c r="TI41" i="81"/>
  <c r="TJ41" i="81"/>
  <c r="TK41" i="81"/>
  <c r="TL41" i="81"/>
  <c r="TM41" i="81"/>
  <c r="TN41" i="81"/>
  <c r="TO41" i="81"/>
  <c r="TP41" i="81"/>
  <c r="TQ41" i="81"/>
  <c r="TR41" i="81"/>
  <c r="TS41" i="81"/>
  <c r="TT41" i="81"/>
  <c r="TU41" i="81"/>
  <c r="TV41" i="81"/>
  <c r="TW41" i="81"/>
  <c r="TX41" i="81"/>
  <c r="TY41" i="81"/>
  <c r="TZ41" i="81"/>
  <c r="UA41" i="81"/>
  <c r="UB41" i="81"/>
  <c r="UC41" i="81"/>
  <c r="UD41" i="81"/>
  <c r="UE41" i="81"/>
  <c r="UF41" i="81"/>
  <c r="UG41" i="81"/>
  <c r="UH41" i="81"/>
  <c r="UI41" i="81"/>
  <c r="UJ41" i="81"/>
  <c r="UK41" i="81"/>
  <c r="UL41" i="81"/>
  <c r="UM41" i="81"/>
  <c r="UN41" i="81"/>
  <c r="UO41" i="81"/>
  <c r="UP41" i="81"/>
  <c r="UQ41" i="81"/>
  <c r="UR41" i="81"/>
  <c r="US41" i="81"/>
  <c r="UT41" i="81"/>
  <c r="UU41" i="81"/>
  <c r="UV41" i="81"/>
  <c r="UW41" i="81"/>
  <c r="UX41" i="81"/>
  <c r="UY41" i="81"/>
  <c r="UZ41" i="81"/>
  <c r="VA41" i="81"/>
  <c r="VB41" i="81"/>
  <c r="VC41" i="81"/>
  <c r="VD41" i="81"/>
  <c r="VE41" i="81"/>
  <c r="VF41" i="81"/>
  <c r="VG41" i="81"/>
  <c r="VH41" i="81"/>
  <c r="VI41" i="81"/>
  <c r="VJ41" i="81"/>
  <c r="VK41" i="81"/>
  <c r="VL41" i="81"/>
  <c r="VM41" i="81"/>
  <c r="VN41" i="81"/>
  <c r="VO41" i="81"/>
  <c r="VP41" i="81"/>
  <c r="VQ41" i="81"/>
  <c r="VR41" i="81"/>
  <c r="VS41" i="81"/>
  <c r="VT41" i="81"/>
  <c r="VU41" i="81"/>
  <c r="VV41" i="81"/>
  <c r="VW41" i="81"/>
  <c r="VX41" i="81"/>
  <c r="VY41" i="81"/>
  <c r="VZ41" i="81"/>
  <c r="WA41" i="81"/>
  <c r="WB41" i="81"/>
  <c r="WC41" i="81"/>
  <c r="WD41" i="81"/>
  <c r="WE41" i="81"/>
  <c r="WF41" i="81"/>
  <c r="WG41" i="81"/>
  <c r="WH41" i="81"/>
  <c r="WI41" i="81"/>
  <c r="WJ41" i="81"/>
  <c r="WK41" i="81"/>
  <c r="WL41" i="81"/>
  <c r="WM41" i="81"/>
  <c r="WN41" i="81"/>
  <c r="WO41" i="81"/>
  <c r="WP41" i="81"/>
  <c r="WQ41" i="81"/>
  <c r="WR41" i="81"/>
  <c r="WS41" i="81"/>
  <c r="WT41" i="81"/>
  <c r="WU41" i="81"/>
  <c r="WV41" i="81"/>
  <c r="WW41" i="81"/>
  <c r="WX41" i="81"/>
  <c r="WY41" i="81"/>
  <c r="WZ41" i="81"/>
  <c r="XA41" i="81"/>
  <c r="XB41" i="81"/>
  <c r="XC41" i="81"/>
  <c r="XD41" i="81"/>
  <c r="XE41" i="81"/>
  <c r="XF41" i="81"/>
  <c r="XG41" i="81"/>
  <c r="XH41" i="81"/>
  <c r="XI41" i="81"/>
  <c r="XJ41" i="81"/>
  <c r="XK41" i="81"/>
  <c r="XL41" i="81"/>
  <c r="XM41" i="81"/>
  <c r="XN41" i="81"/>
  <c r="XO41" i="81"/>
  <c r="XP41" i="81"/>
  <c r="XQ41" i="81"/>
  <c r="XR41" i="81"/>
  <c r="XS41" i="81"/>
  <c r="XT41" i="81"/>
  <c r="XU41" i="81"/>
  <c r="XV41" i="81"/>
  <c r="XW41" i="81"/>
  <c r="XX41" i="81"/>
  <c r="XY41" i="81"/>
  <c r="XZ41" i="81"/>
  <c r="YA41" i="81"/>
  <c r="YB41" i="81"/>
  <c r="YC41" i="81"/>
  <c r="YD41" i="81"/>
  <c r="YE41" i="81"/>
  <c r="YF41" i="81"/>
  <c r="YG41" i="81"/>
  <c r="YH41" i="81"/>
  <c r="YI41" i="81"/>
  <c r="YJ41" i="81"/>
  <c r="YK41" i="81"/>
  <c r="YL41" i="81"/>
  <c r="YM41" i="81"/>
  <c r="YN41" i="81"/>
  <c r="YO41" i="81"/>
  <c r="YP41" i="81"/>
  <c r="YQ41" i="81"/>
  <c r="YR41" i="81"/>
  <c r="YS41" i="81"/>
  <c r="YT41" i="81"/>
  <c r="YU41" i="81"/>
  <c r="YV41" i="81"/>
  <c r="D11" i="81"/>
  <c r="E11" i="81"/>
  <c r="F11" i="81"/>
  <c r="G11" i="81"/>
  <c r="G145" i="81"/>
  <c r="H11" i="81"/>
  <c r="I11" i="81"/>
  <c r="J11" i="81"/>
  <c r="K11" i="81"/>
  <c r="L11" i="81"/>
  <c r="M11" i="81"/>
  <c r="N11" i="81"/>
  <c r="O11" i="81"/>
  <c r="P11" i="81"/>
  <c r="Q11" i="81"/>
  <c r="R11" i="81"/>
  <c r="S11" i="81"/>
  <c r="T11" i="81"/>
  <c r="U11" i="81"/>
  <c r="V11" i="81"/>
  <c r="W11" i="81"/>
  <c r="X11" i="81"/>
  <c r="Y11" i="81"/>
  <c r="Z11" i="81"/>
  <c r="AA11" i="81"/>
  <c r="AB11" i="81"/>
  <c r="AC11" i="81"/>
  <c r="AD11" i="81"/>
  <c r="AE11" i="81"/>
  <c r="AF11" i="81"/>
  <c r="AG11" i="81"/>
  <c r="AH11" i="81"/>
  <c r="AI11" i="81"/>
  <c r="AJ11" i="81"/>
  <c r="AK11" i="81"/>
  <c r="AL11" i="81"/>
  <c r="AM11" i="81"/>
  <c r="AN11" i="81"/>
  <c r="AO11" i="81"/>
  <c r="AP11" i="81"/>
  <c r="AQ11" i="81"/>
  <c r="AR11" i="81"/>
  <c r="AS11" i="81"/>
  <c r="AT11" i="81"/>
  <c r="AU11" i="81"/>
  <c r="AV11" i="81"/>
  <c r="AW11" i="81"/>
  <c r="AX11" i="81"/>
  <c r="AY11" i="81"/>
  <c r="AZ11" i="81"/>
  <c r="BA11" i="81"/>
  <c r="BB11" i="81"/>
  <c r="BC11" i="81"/>
  <c r="BD11" i="81"/>
  <c r="BE11" i="81"/>
  <c r="BF11" i="81"/>
  <c r="BG11" i="81"/>
  <c r="BH11" i="81"/>
  <c r="BI11" i="81"/>
  <c r="BJ11" i="81"/>
  <c r="BK11" i="81"/>
  <c r="BL11" i="81"/>
  <c r="BM11" i="81"/>
  <c r="BN11" i="81"/>
  <c r="BO11" i="81"/>
  <c r="BP11" i="81"/>
  <c r="BQ11" i="81"/>
  <c r="BR11" i="81"/>
  <c r="BS11" i="81"/>
  <c r="BT11" i="81"/>
  <c r="BU11" i="81"/>
  <c r="BV11" i="81"/>
  <c r="BW11" i="81"/>
  <c r="BX11" i="81"/>
  <c r="BY11" i="81"/>
  <c r="BZ11" i="81"/>
  <c r="CA11" i="81"/>
  <c r="CB11" i="81"/>
  <c r="CC11" i="81"/>
  <c r="CD11" i="81"/>
  <c r="CE11" i="81"/>
  <c r="CF11" i="81"/>
  <c r="CG11" i="81"/>
  <c r="CH11" i="81"/>
  <c r="CI11" i="81"/>
  <c r="CJ11" i="81"/>
  <c r="CK11" i="81"/>
  <c r="CL11" i="81"/>
  <c r="CM11" i="81"/>
  <c r="CN11" i="81"/>
  <c r="CO11" i="81"/>
  <c r="CP11" i="81"/>
  <c r="CQ11" i="81"/>
  <c r="CR11" i="81"/>
  <c r="CS11" i="81"/>
  <c r="CT11" i="81"/>
  <c r="CU11" i="81"/>
  <c r="CV11" i="81"/>
  <c r="CW11" i="81"/>
  <c r="CX11" i="81"/>
  <c r="CY11" i="81"/>
  <c r="CZ11" i="81"/>
  <c r="DA11" i="81"/>
  <c r="DB11" i="81"/>
  <c r="DC11" i="81"/>
  <c r="DD11" i="81"/>
  <c r="DE11" i="81"/>
  <c r="DF11" i="81"/>
  <c r="DG11" i="81"/>
  <c r="DH11" i="81"/>
  <c r="DI11" i="81"/>
  <c r="DJ11" i="81"/>
  <c r="DK11" i="81"/>
  <c r="DL11" i="81"/>
  <c r="DM11" i="81"/>
  <c r="DN11" i="81"/>
  <c r="DO11" i="81"/>
  <c r="DP11" i="81"/>
  <c r="DQ11" i="81"/>
  <c r="DR11" i="81"/>
  <c r="DS11" i="81"/>
  <c r="DT11" i="81"/>
  <c r="DU11" i="81"/>
  <c r="DV11" i="81"/>
  <c r="DW11" i="81"/>
  <c r="DX11" i="81"/>
  <c r="DY11" i="81"/>
  <c r="DZ11" i="81"/>
  <c r="EA11" i="81"/>
  <c r="EB11" i="81"/>
  <c r="EC11" i="81"/>
  <c r="ED11" i="81"/>
  <c r="EE11" i="81"/>
  <c r="EF11" i="81"/>
  <c r="EG11" i="81"/>
  <c r="EH11" i="81"/>
  <c r="EI11" i="81"/>
  <c r="EJ11" i="81"/>
  <c r="EK11" i="81"/>
  <c r="EL11" i="81"/>
  <c r="EM11" i="81"/>
  <c r="EN11" i="81"/>
  <c r="EO11" i="81"/>
  <c r="EP11" i="81"/>
  <c r="EQ11" i="81"/>
  <c r="ER11" i="81"/>
  <c r="ES11" i="81"/>
  <c r="ET11" i="81"/>
  <c r="EU11" i="81"/>
  <c r="EV11" i="81"/>
  <c r="EW11" i="81"/>
  <c r="EX11" i="81"/>
  <c r="EY11" i="81"/>
  <c r="EZ11" i="81"/>
  <c r="FA11" i="81"/>
  <c r="FB11" i="81"/>
  <c r="FC11" i="81"/>
  <c r="FD11" i="81"/>
  <c r="FE11" i="81"/>
  <c r="FF11" i="81"/>
  <c r="FG11" i="81"/>
  <c r="FH11" i="81"/>
  <c r="FI11" i="81"/>
  <c r="FJ11" i="81"/>
  <c r="FK11" i="81"/>
  <c r="FL11" i="81"/>
  <c r="FM11" i="81"/>
  <c r="FN11" i="81"/>
  <c r="FO11" i="81"/>
  <c r="FP11" i="81"/>
  <c r="FQ11" i="81"/>
  <c r="FR11" i="81"/>
  <c r="FS11" i="81"/>
  <c r="FT11" i="81"/>
  <c r="FU11" i="81"/>
  <c r="FV11" i="81"/>
  <c r="FW11" i="81"/>
  <c r="FX11" i="81"/>
  <c r="FY11" i="81"/>
  <c r="FZ11" i="81"/>
  <c r="GA11" i="81"/>
  <c r="GB11" i="81"/>
  <c r="GC11" i="81"/>
  <c r="GD11" i="81"/>
  <c r="GE11" i="81"/>
  <c r="GF11" i="81"/>
  <c r="GG11" i="81"/>
  <c r="GH11" i="81"/>
  <c r="GI11" i="81"/>
  <c r="GJ11" i="81"/>
  <c r="GK11" i="81"/>
  <c r="GL11" i="81"/>
  <c r="GM11" i="81"/>
  <c r="GN11" i="81"/>
  <c r="GO11" i="81"/>
  <c r="GP11" i="81"/>
  <c r="GQ11" i="81"/>
  <c r="GR11" i="81"/>
  <c r="GS11" i="81"/>
  <c r="GT11" i="81"/>
  <c r="GU11" i="81"/>
  <c r="GV11" i="81"/>
  <c r="GW11" i="81"/>
  <c r="GX11" i="81"/>
  <c r="GY11" i="81"/>
  <c r="GZ11" i="81"/>
  <c r="HA11" i="81"/>
  <c r="HB11" i="81"/>
  <c r="HC11" i="81"/>
  <c r="HD11" i="81"/>
  <c r="HE11" i="81"/>
  <c r="HF11" i="81"/>
  <c r="HG11" i="81"/>
  <c r="HH11" i="81"/>
  <c r="HI11" i="81"/>
  <c r="HJ11" i="81"/>
  <c r="HK11" i="81"/>
  <c r="HL11" i="81"/>
  <c r="HM11" i="81"/>
  <c r="HN11" i="81"/>
  <c r="HO11" i="81"/>
  <c r="HP11" i="81"/>
  <c r="HQ11" i="81"/>
  <c r="HR11" i="81"/>
  <c r="HS11" i="81"/>
  <c r="HT11" i="81"/>
  <c r="HU11" i="81"/>
  <c r="HV11" i="81"/>
  <c r="HW11" i="81"/>
  <c r="HX11" i="81"/>
  <c r="HY11" i="81"/>
  <c r="HZ11" i="81"/>
  <c r="IA11" i="81"/>
  <c r="IB11" i="81"/>
  <c r="IC11" i="81"/>
  <c r="ID11" i="81"/>
  <c r="IE11" i="81"/>
  <c r="IF11" i="81"/>
  <c r="IG11" i="81"/>
  <c r="IH11" i="81"/>
  <c r="II11" i="81"/>
  <c r="IJ11" i="81"/>
  <c r="IK11" i="81"/>
  <c r="IL11" i="81"/>
  <c r="IM11" i="81"/>
  <c r="IN11" i="81"/>
  <c r="IO11" i="81"/>
  <c r="IP11" i="81"/>
  <c r="IQ11" i="81"/>
  <c r="IR11" i="81"/>
  <c r="IS11" i="81"/>
  <c r="IT11" i="81"/>
  <c r="IU11" i="81"/>
  <c r="IV11" i="81"/>
  <c r="IW11" i="81"/>
  <c r="IX11" i="81"/>
  <c r="IY11" i="81"/>
  <c r="IZ11" i="81"/>
  <c r="JA11" i="81"/>
  <c r="JB11" i="81"/>
  <c r="JC11" i="81"/>
  <c r="JD11" i="81"/>
  <c r="JE11" i="81"/>
  <c r="JF11" i="81"/>
  <c r="JG11" i="81"/>
  <c r="JH11" i="81"/>
  <c r="JI11" i="81"/>
  <c r="JJ11" i="81"/>
  <c r="JK11" i="81"/>
  <c r="JL11" i="81"/>
  <c r="JM11" i="81"/>
  <c r="JN11" i="81"/>
  <c r="JO11" i="81"/>
  <c r="JP11" i="81"/>
  <c r="JQ11" i="81"/>
  <c r="JR11" i="81"/>
  <c r="JS11" i="81"/>
  <c r="JT11" i="81"/>
  <c r="JU11" i="81"/>
  <c r="JV11" i="81"/>
  <c r="JW11" i="81"/>
  <c r="JX11" i="81"/>
  <c r="JY11" i="81"/>
  <c r="JZ11" i="81"/>
  <c r="KA11" i="81"/>
  <c r="KB11" i="81"/>
  <c r="KC11" i="81"/>
  <c r="KD11" i="81"/>
  <c r="KE11" i="81"/>
  <c r="KF11" i="81"/>
  <c r="KG11" i="81"/>
  <c r="KH11" i="81"/>
  <c r="KI11" i="81"/>
  <c r="KJ11" i="81"/>
  <c r="KK11" i="81"/>
  <c r="KL11" i="81"/>
  <c r="KM11" i="81"/>
  <c r="KN11" i="81"/>
  <c r="KO11" i="81"/>
  <c r="KP11" i="81"/>
  <c r="KQ11" i="81"/>
  <c r="KR11" i="81"/>
  <c r="KS11" i="81"/>
  <c r="KT11" i="81"/>
  <c r="KU11" i="81"/>
  <c r="KV11" i="81"/>
  <c r="KW11" i="81"/>
  <c r="KX11" i="81"/>
  <c r="KY11" i="81"/>
  <c r="KZ11" i="81"/>
  <c r="LA11" i="81"/>
  <c r="LB11" i="81"/>
  <c r="LC11" i="81"/>
  <c r="LD11" i="81"/>
  <c r="LE11" i="81"/>
  <c r="LF11" i="81"/>
  <c r="LG11" i="81"/>
  <c r="LH11" i="81"/>
  <c r="LI11" i="81"/>
  <c r="LJ11" i="81"/>
  <c r="LK11" i="81"/>
  <c r="LL11" i="81"/>
  <c r="LM11" i="81"/>
  <c r="LN11" i="81"/>
  <c r="LO11" i="81"/>
  <c r="LP11" i="81"/>
  <c r="LQ11" i="81"/>
  <c r="LR11" i="81"/>
  <c r="LS11" i="81"/>
  <c r="LT11" i="81"/>
  <c r="LU11" i="81"/>
  <c r="LV11" i="81"/>
  <c r="LW11" i="81"/>
  <c r="LX11" i="81"/>
  <c r="LY11" i="81"/>
  <c r="LZ11" i="81"/>
  <c r="MA11" i="81"/>
  <c r="MB11" i="81"/>
  <c r="MC11" i="81"/>
  <c r="MD11" i="81"/>
  <c r="ME11" i="81"/>
  <c r="MF11" i="81"/>
  <c r="MG11" i="81"/>
  <c r="MH11" i="81"/>
  <c r="MI11" i="81"/>
  <c r="MJ11" i="81"/>
  <c r="MK11" i="81"/>
  <c r="ML11" i="81"/>
  <c r="MM11" i="81"/>
  <c r="MN11" i="81"/>
  <c r="MO11" i="81"/>
  <c r="MP11" i="81"/>
  <c r="MQ11" i="81"/>
  <c r="MR11" i="81"/>
  <c r="MS11" i="81"/>
  <c r="MT11" i="81"/>
  <c r="MU11" i="81"/>
  <c r="MV11" i="81"/>
  <c r="MW11" i="81"/>
  <c r="MX11" i="81"/>
  <c r="MY11" i="81"/>
  <c r="MZ11" i="81"/>
  <c r="NA11" i="81"/>
  <c r="NB11" i="81"/>
  <c r="NC11" i="81"/>
  <c r="ND11" i="81"/>
  <c r="NE11" i="81"/>
  <c r="NF11" i="81"/>
  <c r="NG11" i="81"/>
  <c r="NH11" i="81"/>
  <c r="NI11" i="81"/>
  <c r="NJ11" i="81"/>
  <c r="NK11" i="81"/>
  <c r="NL11" i="81"/>
  <c r="NM11" i="81"/>
  <c r="NN11" i="81"/>
  <c r="NO11" i="81"/>
  <c r="NP11" i="81"/>
  <c r="NQ11" i="81"/>
  <c r="NR11" i="81"/>
  <c r="NS11" i="81"/>
  <c r="NT11" i="81"/>
  <c r="NU11" i="81"/>
  <c r="NV11" i="81"/>
  <c r="NW11" i="81"/>
  <c r="NX11" i="81"/>
  <c r="NY11" i="81"/>
  <c r="NZ11" i="81"/>
  <c r="OA11" i="81"/>
  <c r="OB11" i="81"/>
  <c r="OC11" i="81"/>
  <c r="OD11" i="81"/>
  <c r="OE11" i="81"/>
  <c r="OF11" i="81"/>
  <c r="OG11" i="81"/>
  <c r="OH11" i="81"/>
  <c r="OI11" i="81"/>
  <c r="OJ11" i="81"/>
  <c r="OK11" i="81"/>
  <c r="OL11" i="81"/>
  <c r="OM11" i="81"/>
  <c r="ON11" i="81"/>
  <c r="OO11" i="81"/>
  <c r="OP11" i="81"/>
  <c r="OQ11" i="81"/>
  <c r="OR11" i="81"/>
  <c r="OS11" i="81"/>
  <c r="OT11" i="81"/>
  <c r="OU11" i="81"/>
  <c r="OV11" i="81"/>
  <c r="OW11" i="81"/>
  <c r="OX11" i="81"/>
  <c r="OY11" i="81"/>
  <c r="OZ11" i="81"/>
  <c r="PA11" i="81"/>
  <c r="PB11" i="81"/>
  <c r="PC11" i="81"/>
  <c r="PD11" i="81"/>
  <c r="PE11" i="81"/>
  <c r="PF11" i="81"/>
  <c r="PG11" i="81"/>
  <c r="PH11" i="81"/>
  <c r="PI11" i="81"/>
  <c r="PJ11" i="81"/>
  <c r="PK11" i="81"/>
  <c r="PL11" i="81"/>
  <c r="PM11" i="81"/>
  <c r="PN11" i="81"/>
  <c r="PO11" i="81"/>
  <c r="PP11" i="81"/>
  <c r="PQ11" i="81"/>
  <c r="PR11" i="81"/>
  <c r="PS11" i="81"/>
  <c r="PT11" i="81"/>
  <c r="PU11" i="81"/>
  <c r="PV11" i="81"/>
  <c r="PW11" i="81"/>
  <c r="PX11" i="81"/>
  <c r="PY11" i="81"/>
  <c r="PZ11" i="81"/>
  <c r="QA11" i="81"/>
  <c r="QB11" i="81"/>
  <c r="QC11" i="81"/>
  <c r="QD11" i="81"/>
  <c r="QE11" i="81"/>
  <c r="QF11" i="81"/>
  <c r="QG11" i="81"/>
  <c r="QH11" i="81"/>
  <c r="QI11" i="81"/>
  <c r="QJ11" i="81"/>
  <c r="QK11" i="81"/>
  <c r="QL11" i="81"/>
  <c r="QM11" i="81"/>
  <c r="QN11" i="81"/>
  <c r="QO11" i="81"/>
  <c r="QP11" i="81"/>
  <c r="QQ11" i="81"/>
  <c r="QR11" i="81"/>
  <c r="QS11" i="81"/>
  <c r="QT11" i="81"/>
  <c r="QU11" i="81"/>
  <c r="QV11" i="81"/>
  <c r="QW11" i="81"/>
  <c r="QX11" i="81"/>
  <c r="QY11" i="81"/>
  <c r="QZ11" i="81"/>
  <c r="RA11" i="81"/>
  <c r="RB11" i="81"/>
  <c r="RC11" i="81"/>
  <c r="RD11" i="81"/>
  <c r="RE11" i="81"/>
  <c r="RF11" i="81"/>
  <c r="RG11" i="81"/>
  <c r="RH11" i="81"/>
  <c r="RI11" i="81"/>
  <c r="RJ11" i="81"/>
  <c r="RK11" i="81"/>
  <c r="RL11" i="81"/>
  <c r="RM11" i="81"/>
  <c r="RN11" i="81"/>
  <c r="RO11" i="81"/>
  <c r="RP11" i="81"/>
  <c r="RQ11" i="81"/>
  <c r="RR11" i="81"/>
  <c r="RS11" i="81"/>
  <c r="RT11" i="81"/>
  <c r="RU11" i="81"/>
  <c r="RV11" i="81"/>
  <c r="RW11" i="81"/>
  <c r="RX11" i="81"/>
  <c r="RY11" i="81"/>
  <c r="RZ11" i="81"/>
  <c r="SA11" i="81"/>
  <c r="SB11" i="81"/>
  <c r="SC11" i="81"/>
  <c r="SD11" i="81"/>
  <c r="SE11" i="81"/>
  <c r="SF11" i="81"/>
  <c r="SG11" i="81"/>
  <c r="SH11" i="81"/>
  <c r="SI11" i="81"/>
  <c r="SJ11" i="81"/>
  <c r="SK11" i="81"/>
  <c r="SL11" i="81"/>
  <c r="SM11" i="81"/>
  <c r="SN11" i="81"/>
  <c r="SO11" i="81"/>
  <c r="SP11" i="81"/>
  <c r="SQ11" i="81"/>
  <c r="SR11" i="81"/>
  <c r="SS11" i="81"/>
  <c r="ST11" i="81"/>
  <c r="SU11" i="81"/>
  <c r="SV11" i="81"/>
  <c r="SW11" i="81"/>
  <c r="SX11" i="81"/>
  <c r="SY11" i="81"/>
  <c r="SZ11" i="81"/>
  <c r="TA11" i="81"/>
  <c r="TB11" i="81"/>
  <c r="TC11" i="81"/>
  <c r="TD11" i="81"/>
  <c r="TE11" i="81"/>
  <c r="TF11" i="81"/>
  <c r="TG11" i="81"/>
  <c r="TH11" i="81"/>
  <c r="TI11" i="81"/>
  <c r="TJ11" i="81"/>
  <c r="TK11" i="81"/>
  <c r="TL11" i="81"/>
  <c r="TM11" i="81"/>
  <c r="TN11" i="81"/>
  <c r="TO11" i="81"/>
  <c r="TP11" i="81"/>
  <c r="TQ11" i="81"/>
  <c r="TR11" i="81"/>
  <c r="TS11" i="81"/>
  <c r="TT11" i="81"/>
  <c r="TU11" i="81"/>
  <c r="TV11" i="81"/>
  <c r="TW11" i="81"/>
  <c r="TX11" i="81"/>
  <c r="TY11" i="81"/>
  <c r="TZ11" i="81"/>
  <c r="UA11" i="81"/>
  <c r="UB11" i="81"/>
  <c r="UC11" i="81"/>
  <c r="UD11" i="81"/>
  <c r="UE11" i="81"/>
  <c r="UF11" i="81"/>
  <c r="UG11" i="81"/>
  <c r="UH11" i="81"/>
  <c r="UI11" i="81"/>
  <c r="UJ11" i="81"/>
  <c r="UK11" i="81"/>
  <c r="UL11" i="81"/>
  <c r="UM11" i="81"/>
  <c r="UN11" i="81"/>
  <c r="UO11" i="81"/>
  <c r="UP11" i="81"/>
  <c r="UQ11" i="81"/>
  <c r="UR11" i="81"/>
  <c r="US11" i="81"/>
  <c r="UT11" i="81"/>
  <c r="UU11" i="81"/>
  <c r="UV11" i="81"/>
  <c r="UW11" i="81"/>
  <c r="UX11" i="81"/>
  <c r="UY11" i="81"/>
  <c r="UZ11" i="81"/>
  <c r="VA11" i="81"/>
  <c r="VB11" i="81"/>
  <c r="VC11" i="81"/>
  <c r="VD11" i="81"/>
  <c r="VE11" i="81"/>
  <c r="VF11" i="81"/>
  <c r="VG11" i="81"/>
  <c r="VH11" i="81"/>
  <c r="VI11" i="81"/>
  <c r="VJ11" i="81"/>
  <c r="VK11" i="81"/>
  <c r="VL11" i="81"/>
  <c r="VM11" i="81"/>
  <c r="VN11" i="81"/>
  <c r="VO11" i="81"/>
  <c r="VP11" i="81"/>
  <c r="VQ11" i="81"/>
  <c r="VR11" i="81"/>
  <c r="VS11" i="81"/>
  <c r="VT11" i="81"/>
  <c r="VU11" i="81"/>
  <c r="VV11" i="81"/>
  <c r="VW11" i="81"/>
  <c r="VX11" i="81"/>
  <c r="VY11" i="81"/>
  <c r="VZ11" i="81"/>
  <c r="WA11" i="81"/>
  <c r="WB11" i="81"/>
  <c r="WC11" i="81"/>
  <c r="WD11" i="81"/>
  <c r="WE11" i="81"/>
  <c r="WF11" i="81"/>
  <c r="WG11" i="81"/>
  <c r="WH11" i="81"/>
  <c r="WI11" i="81"/>
  <c r="WJ11" i="81"/>
  <c r="WK11" i="81"/>
  <c r="WL11" i="81"/>
  <c r="WM11" i="81"/>
  <c r="WN11" i="81"/>
  <c r="WO11" i="81"/>
  <c r="WP11" i="81"/>
  <c r="WQ11" i="81"/>
  <c r="WR11" i="81"/>
  <c r="WS11" i="81"/>
  <c r="WT11" i="81"/>
  <c r="WU11" i="81"/>
  <c r="WV11" i="81"/>
  <c r="WW11" i="81"/>
  <c r="WX11" i="81"/>
  <c r="WY11" i="81"/>
  <c r="WZ11" i="81"/>
  <c r="XA11" i="81"/>
  <c r="XB11" i="81"/>
  <c r="XC11" i="81"/>
  <c r="XD11" i="81"/>
  <c r="XE11" i="81"/>
  <c r="XF11" i="81"/>
  <c r="XG11" i="81"/>
  <c r="XH11" i="81"/>
  <c r="XI11" i="81"/>
  <c r="XJ11" i="81"/>
  <c r="XK11" i="81"/>
  <c r="XL11" i="81"/>
  <c r="XM11" i="81"/>
  <c r="XN11" i="81"/>
  <c r="XO11" i="81"/>
  <c r="XP11" i="81"/>
  <c r="XQ11" i="81"/>
  <c r="XR11" i="81"/>
  <c r="XS11" i="81"/>
  <c r="XT11" i="81"/>
  <c r="XU11" i="81"/>
  <c r="XV11" i="81"/>
  <c r="XW11" i="81"/>
  <c r="XW145" i="81"/>
  <c r="XX11" i="81"/>
  <c r="XY11" i="81"/>
  <c r="XZ11" i="81"/>
  <c r="YA11" i="81"/>
  <c r="YB11" i="81"/>
  <c r="YC11" i="81"/>
  <c r="YD11" i="81"/>
  <c r="YE11" i="81"/>
  <c r="YF11" i="81"/>
  <c r="YG11" i="81"/>
  <c r="YH11" i="81"/>
  <c r="YI11" i="81"/>
  <c r="YJ11" i="81"/>
  <c r="YK11" i="81"/>
  <c r="YL11" i="81"/>
  <c r="YM11" i="81"/>
  <c r="YN11" i="81"/>
  <c r="YO11" i="81"/>
  <c r="YP11" i="81"/>
  <c r="YQ11" i="81"/>
  <c r="YR11" i="81"/>
  <c r="YS11" i="81"/>
  <c r="YT11" i="81"/>
  <c r="YU11" i="81"/>
  <c r="YV11" i="81"/>
  <c r="D13" i="81"/>
  <c r="E13" i="81"/>
  <c r="F13" i="81"/>
  <c r="G13" i="81"/>
  <c r="H13" i="81"/>
  <c r="I13" i="81"/>
  <c r="J13" i="81"/>
  <c r="K13" i="81"/>
  <c r="L13" i="81"/>
  <c r="M13" i="81"/>
  <c r="N13" i="81"/>
  <c r="O13" i="81"/>
  <c r="P13" i="81"/>
  <c r="Q13" i="81"/>
  <c r="R13" i="81"/>
  <c r="S13" i="81"/>
  <c r="T13" i="81"/>
  <c r="U13" i="81"/>
  <c r="V13" i="81"/>
  <c r="W13" i="81"/>
  <c r="X13" i="81"/>
  <c r="Y13" i="81"/>
  <c r="Z13" i="81"/>
  <c r="AA13" i="81"/>
  <c r="AA146" i="81"/>
  <c r="AB13" i="81"/>
  <c r="AC13" i="81"/>
  <c r="AD13" i="81"/>
  <c r="AE13" i="81"/>
  <c r="AF13" i="81"/>
  <c r="AG13" i="81"/>
  <c r="AH13" i="81"/>
  <c r="AI13" i="81"/>
  <c r="AJ13" i="81"/>
  <c r="AK13" i="81"/>
  <c r="AL13" i="81"/>
  <c r="AM13" i="81"/>
  <c r="AN13" i="81"/>
  <c r="AO13" i="81"/>
  <c r="AP13" i="81"/>
  <c r="AQ13" i="81"/>
  <c r="AR13" i="81"/>
  <c r="AS13" i="81"/>
  <c r="AT13" i="81"/>
  <c r="AU13" i="81"/>
  <c r="AV13" i="81"/>
  <c r="AW13" i="81"/>
  <c r="AX13" i="81"/>
  <c r="AY13" i="81"/>
  <c r="AZ13" i="81"/>
  <c r="BA13" i="81"/>
  <c r="BB13" i="81"/>
  <c r="BC13" i="81"/>
  <c r="BD13" i="81"/>
  <c r="BE13" i="81"/>
  <c r="BF13" i="81"/>
  <c r="BG13" i="81"/>
  <c r="BH13" i="81"/>
  <c r="BI13" i="81"/>
  <c r="BJ13" i="81"/>
  <c r="BK13" i="81"/>
  <c r="BL13" i="81"/>
  <c r="BM13" i="81"/>
  <c r="BN13" i="81"/>
  <c r="BO13" i="81"/>
  <c r="BP13" i="81"/>
  <c r="BQ13" i="81"/>
  <c r="BR13" i="81"/>
  <c r="BS13" i="81"/>
  <c r="BT13" i="81"/>
  <c r="BU13" i="81"/>
  <c r="BV13" i="81"/>
  <c r="BW13" i="81"/>
  <c r="BX13" i="81"/>
  <c r="BY13" i="81"/>
  <c r="BZ13" i="81"/>
  <c r="CA13" i="81"/>
  <c r="CB13" i="81"/>
  <c r="CC13" i="81"/>
  <c r="CD13" i="81"/>
  <c r="CE13" i="81"/>
  <c r="CF13" i="81"/>
  <c r="CG13" i="81"/>
  <c r="CH13" i="81"/>
  <c r="CI13" i="81"/>
  <c r="CI146" i="81"/>
  <c r="CJ13" i="81"/>
  <c r="CK13" i="81"/>
  <c r="CL13" i="81"/>
  <c r="CM13" i="81"/>
  <c r="CN13" i="81"/>
  <c r="CO13" i="81"/>
  <c r="CP13" i="81"/>
  <c r="CQ13" i="81"/>
  <c r="CR13" i="81"/>
  <c r="CS13" i="81"/>
  <c r="CT13" i="81"/>
  <c r="CU13" i="81"/>
  <c r="CV13" i="81"/>
  <c r="CW13" i="81"/>
  <c r="CX13" i="81"/>
  <c r="CY13" i="81"/>
  <c r="CZ13" i="81"/>
  <c r="DA13" i="81"/>
  <c r="DB13" i="81"/>
  <c r="DC13" i="81"/>
  <c r="DD13" i="81"/>
  <c r="DE13" i="81"/>
  <c r="DF13" i="81"/>
  <c r="DG13" i="81"/>
  <c r="DH13" i="81"/>
  <c r="DI13" i="81"/>
  <c r="DJ13" i="81"/>
  <c r="DK13" i="81"/>
  <c r="DL13" i="81"/>
  <c r="DM13" i="81"/>
  <c r="DN13" i="81"/>
  <c r="DO13" i="81"/>
  <c r="DP13" i="81"/>
  <c r="DQ13" i="81"/>
  <c r="DR13" i="81"/>
  <c r="DR146" i="81"/>
  <c r="DS13" i="81"/>
  <c r="DT13" i="81"/>
  <c r="DU13" i="81"/>
  <c r="DV13" i="81"/>
  <c r="DW13" i="81"/>
  <c r="DX13" i="81"/>
  <c r="DY13" i="81"/>
  <c r="DZ13" i="81"/>
  <c r="EA13" i="81"/>
  <c r="EB13" i="81"/>
  <c r="EB146" i="81"/>
  <c r="EC13" i="81"/>
  <c r="ED13" i="81"/>
  <c r="EE13" i="81"/>
  <c r="EF13" i="81"/>
  <c r="EG13" i="81"/>
  <c r="EG146" i="81"/>
  <c r="EH13" i="81"/>
  <c r="EI13" i="81"/>
  <c r="EJ13" i="81"/>
  <c r="EK13" i="81"/>
  <c r="EL13" i="81"/>
  <c r="EM13" i="81"/>
  <c r="EN13" i="81"/>
  <c r="EO13" i="81"/>
  <c r="EP13" i="81"/>
  <c r="EQ13" i="81"/>
  <c r="ER13" i="81"/>
  <c r="ES13" i="81"/>
  <c r="ET13" i="81"/>
  <c r="EU13" i="81"/>
  <c r="EV13" i="81"/>
  <c r="EW13" i="81"/>
  <c r="EX13" i="81"/>
  <c r="EY13" i="81"/>
  <c r="EZ13" i="81"/>
  <c r="FA13" i="81"/>
  <c r="FA146" i="81"/>
  <c r="FB13" i="81"/>
  <c r="FC13" i="81"/>
  <c r="FD13" i="81"/>
  <c r="FE13" i="81"/>
  <c r="FF13" i="81"/>
  <c r="FG13" i="81"/>
  <c r="FH13" i="81"/>
  <c r="FI13" i="81"/>
  <c r="FJ13" i="81"/>
  <c r="FK13" i="81"/>
  <c r="FK146" i="81"/>
  <c r="FL13" i="81"/>
  <c r="FM13" i="81"/>
  <c r="FN13" i="81"/>
  <c r="FO13" i="81"/>
  <c r="FP13" i="81"/>
  <c r="FQ13" i="81"/>
  <c r="FR13" i="81"/>
  <c r="FS13" i="81"/>
  <c r="FT13" i="81"/>
  <c r="FU13" i="81"/>
  <c r="FU146" i="81"/>
  <c r="FV13" i="81"/>
  <c r="FW13" i="81"/>
  <c r="FX13" i="81"/>
  <c r="FY13" i="81"/>
  <c r="FZ13" i="81"/>
  <c r="FZ146" i="81"/>
  <c r="GA13" i="81"/>
  <c r="GB13" i="81"/>
  <c r="GC13" i="81"/>
  <c r="GD13" i="81"/>
  <c r="GE13" i="81"/>
  <c r="GE146" i="81"/>
  <c r="GF13" i="81"/>
  <c r="GG13" i="81"/>
  <c r="GH13" i="81"/>
  <c r="GI13" i="81"/>
  <c r="GJ13" i="81"/>
  <c r="GJ146" i="81"/>
  <c r="GK13" i="81"/>
  <c r="GL13" i="81"/>
  <c r="GM13" i="81"/>
  <c r="GN13" i="81"/>
  <c r="GO13" i="81"/>
  <c r="GP13" i="81"/>
  <c r="GQ13" i="81"/>
  <c r="GR13" i="81"/>
  <c r="GS13" i="81"/>
  <c r="GT13" i="81"/>
  <c r="GU13" i="81"/>
  <c r="GV13" i="81"/>
  <c r="GW13" i="81"/>
  <c r="GX13" i="81"/>
  <c r="GY13" i="81"/>
  <c r="GZ13" i="81"/>
  <c r="HA13" i="81"/>
  <c r="HB13" i="81"/>
  <c r="HC13" i="81"/>
  <c r="HD13" i="81"/>
  <c r="HE13" i="81"/>
  <c r="HF13" i="81"/>
  <c r="HG13" i="81"/>
  <c r="HH13" i="81"/>
  <c r="HI13" i="81"/>
  <c r="HI146" i="81"/>
  <c r="HJ13" i="81"/>
  <c r="HK13" i="81"/>
  <c r="HL13" i="81"/>
  <c r="HM13" i="81"/>
  <c r="HN13" i="81"/>
  <c r="HO13" i="81"/>
  <c r="HP13" i="81"/>
  <c r="HQ13" i="81"/>
  <c r="HR13" i="81"/>
  <c r="HS13" i="81"/>
  <c r="HS146" i="81"/>
  <c r="HT13" i="81"/>
  <c r="HU13" i="81"/>
  <c r="HV13" i="81"/>
  <c r="HW13" i="81"/>
  <c r="HX13" i="81"/>
  <c r="HY13" i="81"/>
  <c r="HZ13" i="81"/>
  <c r="IA13" i="81"/>
  <c r="IB13" i="81"/>
  <c r="IC13" i="81"/>
  <c r="ID13" i="81"/>
  <c r="IE13" i="81"/>
  <c r="IF13" i="81"/>
  <c r="IG13" i="81"/>
  <c r="IH13" i="81"/>
  <c r="IH146" i="81"/>
  <c r="II13" i="81"/>
  <c r="IJ13" i="81"/>
  <c r="IK13" i="81"/>
  <c r="IL13" i="81"/>
  <c r="IM13" i="81"/>
  <c r="IN13" i="81"/>
  <c r="IO13" i="81"/>
  <c r="IP13" i="81"/>
  <c r="IQ13" i="81"/>
  <c r="IR13" i="81"/>
  <c r="IS13" i="81"/>
  <c r="IT13" i="81"/>
  <c r="IU13" i="81"/>
  <c r="IV13" i="81"/>
  <c r="IW13" i="81"/>
  <c r="IX13" i="81"/>
  <c r="IY13" i="81"/>
  <c r="IZ13" i="81"/>
  <c r="JA13" i="81"/>
  <c r="JB13" i="81"/>
  <c r="JC13" i="81"/>
  <c r="JD13" i="81"/>
  <c r="JE13" i="81"/>
  <c r="JF13" i="81"/>
  <c r="JG13" i="81"/>
  <c r="JH13" i="81"/>
  <c r="JI13" i="81"/>
  <c r="JJ13" i="81"/>
  <c r="JK13" i="81"/>
  <c r="JL13" i="81"/>
  <c r="JM13" i="81"/>
  <c r="JN13" i="81"/>
  <c r="JO13" i="81"/>
  <c r="JP13" i="81"/>
  <c r="JQ13" i="81"/>
  <c r="JR13" i="81"/>
  <c r="JS13" i="81"/>
  <c r="JT13" i="81"/>
  <c r="JU13" i="81"/>
  <c r="JV13" i="81"/>
  <c r="JV146" i="81"/>
  <c r="JW13" i="81"/>
  <c r="JX13" i="81"/>
  <c r="JY13" i="81"/>
  <c r="JZ13" i="81"/>
  <c r="KA13" i="81"/>
  <c r="KB13" i="81"/>
  <c r="KC13" i="81"/>
  <c r="KD13" i="81"/>
  <c r="KE13" i="81"/>
  <c r="KF13" i="81"/>
  <c r="KG13" i="81"/>
  <c r="KH13" i="81"/>
  <c r="KI13" i="81"/>
  <c r="KJ13" i="81"/>
  <c r="KK13" i="81"/>
  <c r="KL13" i="81"/>
  <c r="KM13" i="81"/>
  <c r="KN13" i="81"/>
  <c r="KO13" i="81"/>
  <c r="KP13" i="81"/>
  <c r="KQ13" i="81"/>
  <c r="KR13" i="81"/>
  <c r="KS13" i="81"/>
  <c r="KT13" i="81"/>
  <c r="KU13" i="81"/>
  <c r="KV13" i="81"/>
  <c r="KW13" i="81"/>
  <c r="KX13" i="81"/>
  <c r="KY13" i="81"/>
  <c r="KZ13" i="81"/>
  <c r="LA13" i="81"/>
  <c r="LB13" i="81"/>
  <c r="LC13" i="81"/>
  <c r="LD13" i="81"/>
  <c r="LE13" i="81"/>
  <c r="LF13" i="81"/>
  <c r="LG13" i="81"/>
  <c r="LH13" i="81"/>
  <c r="LI13" i="81"/>
  <c r="LJ13" i="81"/>
  <c r="LK13" i="81"/>
  <c r="LL13" i="81"/>
  <c r="LM13" i="81"/>
  <c r="LN13" i="81"/>
  <c r="LO13" i="81"/>
  <c r="LP13" i="81"/>
  <c r="LQ13" i="81"/>
  <c r="LR13" i="81"/>
  <c r="LS13" i="81"/>
  <c r="LT13" i="81"/>
  <c r="LU13" i="81"/>
  <c r="LV13" i="81"/>
  <c r="LW13" i="81"/>
  <c r="LX13" i="81"/>
  <c r="LY13" i="81"/>
  <c r="LZ13" i="81"/>
  <c r="MA13" i="81"/>
  <c r="MB13" i="81"/>
  <c r="MC13" i="81"/>
  <c r="MD13" i="81"/>
  <c r="ME13" i="81"/>
  <c r="MF13" i="81"/>
  <c r="MG13" i="81"/>
  <c r="MH13" i="81"/>
  <c r="MI13" i="81"/>
  <c r="MI146" i="81"/>
  <c r="MJ13" i="81"/>
  <c r="MK13" i="81"/>
  <c r="ML13" i="81"/>
  <c r="MM13" i="81"/>
  <c r="MN13" i="81"/>
  <c r="MO13" i="81"/>
  <c r="MP13" i="81"/>
  <c r="MQ13" i="81"/>
  <c r="MR13" i="81"/>
  <c r="MS13" i="81"/>
  <c r="MT13" i="81"/>
  <c r="MU13" i="81"/>
  <c r="MV13" i="81"/>
  <c r="MW13" i="81"/>
  <c r="MX13" i="81"/>
  <c r="MY13" i="81"/>
  <c r="MZ13" i="81"/>
  <c r="NA13" i="81"/>
  <c r="NB13" i="81"/>
  <c r="NC13" i="81"/>
  <c r="ND13" i="81"/>
  <c r="NE13" i="81"/>
  <c r="NF13" i="81"/>
  <c r="NG13" i="81"/>
  <c r="NH13" i="81"/>
  <c r="NI13" i="81"/>
  <c r="NJ13" i="81"/>
  <c r="NK13" i="81"/>
  <c r="NL13" i="81"/>
  <c r="NM13" i="81"/>
  <c r="NN13" i="81"/>
  <c r="NO13" i="81"/>
  <c r="NP13" i="81"/>
  <c r="NQ13" i="81"/>
  <c r="NR13" i="81"/>
  <c r="NS13" i="81"/>
  <c r="NT13" i="81"/>
  <c r="NU13" i="81"/>
  <c r="NV13" i="81"/>
  <c r="NW13" i="81"/>
  <c r="NX13" i="81"/>
  <c r="NY13" i="81"/>
  <c r="NZ13" i="81"/>
  <c r="OA13" i="81"/>
  <c r="OB13" i="81"/>
  <c r="OC13" i="81"/>
  <c r="OD13" i="81"/>
  <c r="OE13" i="81"/>
  <c r="OF13" i="81"/>
  <c r="OG13" i="81"/>
  <c r="OH13" i="81"/>
  <c r="OI13" i="81"/>
  <c r="OJ13" i="81"/>
  <c r="OK13" i="81"/>
  <c r="OL13" i="81"/>
  <c r="OM13" i="81"/>
  <c r="ON13" i="81"/>
  <c r="OO13" i="81"/>
  <c r="OP13" i="81"/>
  <c r="OQ13" i="81"/>
  <c r="OR13" i="81"/>
  <c r="OS13" i="81"/>
  <c r="OT13" i="81"/>
  <c r="OU13" i="81"/>
  <c r="OV13" i="81"/>
  <c r="OW13" i="81"/>
  <c r="OX13" i="81"/>
  <c r="OY13" i="81"/>
  <c r="OZ13" i="81"/>
  <c r="PA13" i="81"/>
  <c r="PB13" i="81"/>
  <c r="PC13" i="81"/>
  <c r="PD13" i="81"/>
  <c r="PE13" i="81"/>
  <c r="PF13" i="81"/>
  <c r="PG13" i="81"/>
  <c r="PH13" i="81"/>
  <c r="PI13" i="81"/>
  <c r="PJ13" i="81"/>
  <c r="PK13" i="81"/>
  <c r="PL13" i="81"/>
  <c r="PM13" i="81"/>
  <c r="PN13" i="81"/>
  <c r="PO13" i="81"/>
  <c r="PP13" i="81"/>
  <c r="PQ13" i="81"/>
  <c r="PR13" i="81"/>
  <c r="PS13" i="81"/>
  <c r="PT13" i="81"/>
  <c r="PU13" i="81"/>
  <c r="PV13" i="81"/>
  <c r="PW13" i="81"/>
  <c r="PX13" i="81"/>
  <c r="PY13" i="81"/>
  <c r="PZ13" i="81"/>
  <c r="QA13" i="81"/>
  <c r="QB13" i="81"/>
  <c r="QC13" i="81"/>
  <c r="QD13" i="81"/>
  <c r="QE13" i="81"/>
  <c r="QF13" i="81"/>
  <c r="QG13" i="81"/>
  <c r="QH13" i="81"/>
  <c r="QI13" i="81"/>
  <c r="QJ13" i="81"/>
  <c r="QK13" i="81"/>
  <c r="QL13" i="81"/>
  <c r="QM13" i="81"/>
  <c r="QN13" i="81"/>
  <c r="QO13" i="81"/>
  <c r="QP13" i="81"/>
  <c r="QQ13" i="81"/>
  <c r="QR13" i="81"/>
  <c r="QS13" i="81"/>
  <c r="QT13" i="81"/>
  <c r="QU13" i="81"/>
  <c r="QV13" i="81"/>
  <c r="QW13" i="81"/>
  <c r="QX13" i="81"/>
  <c r="QY13" i="81"/>
  <c r="QZ13" i="81"/>
  <c r="RA13" i="81"/>
  <c r="RB13" i="81"/>
  <c r="RC13" i="81"/>
  <c r="RD13" i="81"/>
  <c r="RE13" i="81"/>
  <c r="RF13" i="81"/>
  <c r="RG13" i="81"/>
  <c r="RH13" i="81"/>
  <c r="RI13" i="81"/>
  <c r="RJ13" i="81"/>
  <c r="RK13" i="81"/>
  <c r="RL13" i="81"/>
  <c r="RM13" i="81"/>
  <c r="RN13" i="81"/>
  <c r="RO13" i="81"/>
  <c r="RP13" i="81"/>
  <c r="RQ13" i="81"/>
  <c r="RR13" i="81"/>
  <c r="RS13" i="81"/>
  <c r="RT13" i="81"/>
  <c r="RU13" i="81"/>
  <c r="RV13" i="81"/>
  <c r="RW13" i="81"/>
  <c r="RX13" i="81"/>
  <c r="RY13" i="81"/>
  <c r="RZ13" i="81"/>
  <c r="SA13" i="81"/>
  <c r="SB13" i="81"/>
  <c r="SC13" i="81"/>
  <c r="SD13" i="81"/>
  <c r="SE13" i="81"/>
  <c r="SF13" i="81"/>
  <c r="SG13" i="81"/>
  <c r="SH13" i="81"/>
  <c r="SI13" i="81"/>
  <c r="SJ13" i="81"/>
  <c r="SK13" i="81"/>
  <c r="SL13" i="81"/>
  <c r="SM13" i="81"/>
  <c r="SN13" i="81"/>
  <c r="SO13" i="81"/>
  <c r="SP13" i="81"/>
  <c r="SQ13" i="81"/>
  <c r="SR13" i="81"/>
  <c r="SS13" i="81"/>
  <c r="ST13" i="81"/>
  <c r="SU13" i="81"/>
  <c r="SV13" i="81"/>
  <c r="SW13" i="81"/>
  <c r="SX13" i="81"/>
  <c r="SY13" i="81"/>
  <c r="SZ13" i="81"/>
  <c r="TA13" i="81"/>
  <c r="TB13" i="81"/>
  <c r="TC13" i="81"/>
  <c r="TD13" i="81"/>
  <c r="TE13" i="81"/>
  <c r="TF13" i="81"/>
  <c r="TG13" i="81"/>
  <c r="TH13" i="81"/>
  <c r="TI13" i="81"/>
  <c r="TJ13" i="81"/>
  <c r="TK13" i="81"/>
  <c r="TL13" i="81"/>
  <c r="TM13" i="81"/>
  <c r="TN13" i="81"/>
  <c r="TO13" i="81"/>
  <c r="TP13" i="81"/>
  <c r="TQ13" i="81"/>
  <c r="TR13" i="81"/>
  <c r="TS13" i="81"/>
  <c r="TT13" i="81"/>
  <c r="TU13" i="81"/>
  <c r="TV13" i="81"/>
  <c r="TW13" i="81"/>
  <c r="TX13" i="81"/>
  <c r="TY13" i="81"/>
  <c r="TZ13" i="81"/>
  <c r="UA13" i="81"/>
  <c r="UB13" i="81"/>
  <c r="UC13" i="81"/>
  <c r="UD13" i="81"/>
  <c r="UE13" i="81"/>
  <c r="UF13" i="81"/>
  <c r="UG13" i="81"/>
  <c r="UH13" i="81"/>
  <c r="UI13" i="81"/>
  <c r="UJ13" i="81"/>
  <c r="UK13" i="81"/>
  <c r="UK146" i="81"/>
  <c r="UL13" i="81"/>
  <c r="UM13" i="81"/>
  <c r="UN13" i="81"/>
  <c r="UO13" i="81"/>
  <c r="UP13" i="81"/>
  <c r="UP146" i="81"/>
  <c r="UQ13" i="81"/>
  <c r="UR13" i="81"/>
  <c r="US13" i="81"/>
  <c r="UT13" i="81"/>
  <c r="UU13" i="81"/>
  <c r="UV13" i="81"/>
  <c r="UW13" i="81"/>
  <c r="UX13" i="81"/>
  <c r="UY13" i="81"/>
  <c r="UZ13" i="81"/>
  <c r="UZ146" i="81"/>
  <c r="VA13" i="81"/>
  <c r="VB13" i="81"/>
  <c r="VC13" i="81"/>
  <c r="VD13" i="81"/>
  <c r="VE13" i="81"/>
  <c r="VF13" i="81"/>
  <c r="VG13" i="81"/>
  <c r="VH13" i="81"/>
  <c r="VI13" i="81"/>
  <c r="VJ13" i="81"/>
  <c r="VK13" i="81"/>
  <c r="VL13" i="81"/>
  <c r="VM13" i="81"/>
  <c r="VN13" i="81"/>
  <c r="VO13" i="81"/>
  <c r="VP13" i="81"/>
  <c r="VQ13" i="81"/>
  <c r="VR13" i="81"/>
  <c r="VS13" i="81"/>
  <c r="VT13" i="81"/>
  <c r="VU13" i="81"/>
  <c r="VV13" i="81"/>
  <c r="VW13" i="81"/>
  <c r="VX13" i="81"/>
  <c r="VY13" i="81"/>
  <c r="VZ13" i="81"/>
  <c r="WA13" i="81"/>
  <c r="WB13" i="81"/>
  <c r="WC13" i="81"/>
  <c r="WD13" i="81"/>
  <c r="WE13" i="81"/>
  <c r="WF13" i="81"/>
  <c r="WG13" i="81"/>
  <c r="WH13" i="81"/>
  <c r="WI13" i="81"/>
  <c r="WJ13" i="81"/>
  <c r="WK13" i="81"/>
  <c r="WL13" i="81"/>
  <c r="WM13" i="81"/>
  <c r="WN13" i="81"/>
  <c r="WO13" i="81"/>
  <c r="WP13" i="81"/>
  <c r="WQ13" i="81"/>
  <c r="WR13" i="81"/>
  <c r="WS13" i="81"/>
  <c r="WS146" i="81"/>
  <c r="WT13" i="81"/>
  <c r="WU13" i="81"/>
  <c r="WV13" i="81"/>
  <c r="WW13" i="81"/>
  <c r="WX13" i="81"/>
  <c r="WY13" i="81"/>
  <c r="WZ13" i="81"/>
  <c r="XA13" i="81"/>
  <c r="XB13" i="81"/>
  <c r="XC13" i="81"/>
  <c r="XD13" i="81"/>
  <c r="XE13" i="81"/>
  <c r="XF13" i="81"/>
  <c r="XG13" i="81"/>
  <c r="XH13" i="81"/>
  <c r="XI13" i="81"/>
  <c r="XJ13" i="81"/>
  <c r="XK13" i="81"/>
  <c r="XL13" i="81"/>
  <c r="XM13" i="81"/>
  <c r="XN13" i="81"/>
  <c r="XO13" i="81"/>
  <c r="XP13" i="81"/>
  <c r="XQ13" i="81"/>
  <c r="XR13" i="81"/>
  <c r="XS13" i="81"/>
  <c r="XT13" i="81"/>
  <c r="XU13" i="81"/>
  <c r="XV13" i="81"/>
  <c r="XW13" i="81"/>
  <c r="XW146" i="81"/>
  <c r="XX13" i="81"/>
  <c r="XY13" i="81"/>
  <c r="XZ13" i="81"/>
  <c r="YA13" i="81"/>
  <c r="YB13" i="81"/>
  <c r="YC13" i="81"/>
  <c r="YD13" i="81"/>
  <c r="YE13" i="81"/>
  <c r="YF13" i="81"/>
  <c r="YG13" i="81"/>
  <c r="YH13" i="81"/>
  <c r="YI13" i="81"/>
  <c r="YJ13" i="81"/>
  <c r="YK13" i="81"/>
  <c r="YL13" i="81"/>
  <c r="YM13" i="81"/>
  <c r="YN13" i="81"/>
  <c r="YO13" i="81"/>
  <c r="YP13" i="81"/>
  <c r="YQ13" i="81"/>
  <c r="YR13" i="81"/>
  <c r="YS13" i="81"/>
  <c r="YT13" i="81"/>
  <c r="YU13" i="81"/>
  <c r="YV13" i="81"/>
  <c r="D14" i="81"/>
  <c r="E14" i="81"/>
  <c r="F14" i="81"/>
  <c r="G14" i="81"/>
  <c r="H14" i="81"/>
  <c r="I14" i="81"/>
  <c r="J14" i="81"/>
  <c r="K14" i="81"/>
  <c r="L14" i="81"/>
  <c r="M14" i="81"/>
  <c r="N14" i="81"/>
  <c r="O14" i="81"/>
  <c r="P14" i="81"/>
  <c r="Q14" i="81"/>
  <c r="R14" i="81"/>
  <c r="S14" i="81"/>
  <c r="T14" i="81"/>
  <c r="U14" i="81"/>
  <c r="V14" i="81"/>
  <c r="W14" i="81"/>
  <c r="X14" i="81"/>
  <c r="Y14" i="81"/>
  <c r="Z14" i="81"/>
  <c r="AA14" i="81"/>
  <c r="AA147" i="81"/>
  <c r="AB14" i="81"/>
  <c r="AC14" i="81"/>
  <c r="AD14" i="81"/>
  <c r="AE14" i="81"/>
  <c r="AF14" i="81"/>
  <c r="AG14" i="81"/>
  <c r="AH14" i="81"/>
  <c r="AI14" i="81"/>
  <c r="AJ14" i="81"/>
  <c r="AK14" i="81"/>
  <c r="AL14" i="81"/>
  <c r="AM14" i="81"/>
  <c r="AN14" i="81"/>
  <c r="AO14" i="81"/>
  <c r="AP14" i="81"/>
  <c r="AQ14" i="81"/>
  <c r="AR14" i="81"/>
  <c r="AS14" i="81"/>
  <c r="AT14" i="81"/>
  <c r="AU14" i="81"/>
  <c r="AV14" i="81"/>
  <c r="AW14" i="81"/>
  <c r="AX14" i="81"/>
  <c r="AY14" i="81"/>
  <c r="AZ14" i="81"/>
  <c r="BA14" i="81"/>
  <c r="BB14" i="81"/>
  <c r="BC14" i="81"/>
  <c r="BD14" i="81"/>
  <c r="BE14" i="81"/>
  <c r="BF14" i="81"/>
  <c r="BG14" i="81"/>
  <c r="BH14" i="81"/>
  <c r="BI14" i="81"/>
  <c r="BJ14" i="81"/>
  <c r="BK14" i="81"/>
  <c r="BL14" i="81"/>
  <c r="BM14" i="81"/>
  <c r="BN14" i="81"/>
  <c r="BO14" i="81"/>
  <c r="BP14" i="81"/>
  <c r="BQ14" i="81"/>
  <c r="BR14" i="81"/>
  <c r="BS14" i="81"/>
  <c r="BT14" i="81"/>
  <c r="BU14" i="81"/>
  <c r="BV14" i="81"/>
  <c r="BW14" i="81"/>
  <c r="BX14" i="81"/>
  <c r="BY14" i="81"/>
  <c r="BZ14" i="81"/>
  <c r="CA14" i="81"/>
  <c r="CB14" i="81"/>
  <c r="CC14" i="81"/>
  <c r="CD14" i="81"/>
  <c r="CE14" i="81"/>
  <c r="CF14" i="81"/>
  <c r="CG14" i="81"/>
  <c r="CH14" i="81"/>
  <c r="CI14" i="81"/>
  <c r="CI147" i="81"/>
  <c r="CJ14" i="81"/>
  <c r="CK14" i="81"/>
  <c r="CL14" i="81"/>
  <c r="CM14" i="81"/>
  <c r="CN14" i="81"/>
  <c r="CO14" i="81"/>
  <c r="CP14" i="81"/>
  <c r="CQ14" i="81"/>
  <c r="CR14" i="81"/>
  <c r="CS14" i="81"/>
  <c r="CT14" i="81"/>
  <c r="CU14" i="81"/>
  <c r="CV14" i="81"/>
  <c r="CW14" i="81"/>
  <c r="CX14" i="81"/>
  <c r="CY14" i="81"/>
  <c r="CZ14" i="81"/>
  <c r="DA14" i="81"/>
  <c r="DB14" i="81"/>
  <c r="DC14" i="81"/>
  <c r="DD14" i="81"/>
  <c r="DE14" i="81"/>
  <c r="DF14" i="81"/>
  <c r="DG14" i="81"/>
  <c r="DH14" i="81"/>
  <c r="DI14" i="81"/>
  <c r="DJ14" i="81"/>
  <c r="DK14" i="81"/>
  <c r="DL14" i="81"/>
  <c r="DM14" i="81"/>
  <c r="DN14" i="81"/>
  <c r="DO14" i="81"/>
  <c r="DP14" i="81"/>
  <c r="DQ14" i="81"/>
  <c r="DR14" i="81"/>
  <c r="DR147" i="81"/>
  <c r="DS14" i="81"/>
  <c r="DT14" i="81"/>
  <c r="DU14" i="81"/>
  <c r="DV14" i="81"/>
  <c r="DW14" i="81"/>
  <c r="DX14" i="81"/>
  <c r="DY14" i="81"/>
  <c r="DZ14" i="81"/>
  <c r="EA14" i="81"/>
  <c r="EB14" i="81"/>
  <c r="EB147" i="81"/>
  <c r="EC14" i="81"/>
  <c r="ED14" i="81"/>
  <c r="EE14" i="81"/>
  <c r="EF14" i="81"/>
  <c r="EG14" i="81"/>
  <c r="EG147" i="81"/>
  <c r="EH14" i="81"/>
  <c r="EI14" i="81"/>
  <c r="EJ14" i="81"/>
  <c r="EK14" i="81"/>
  <c r="EL14" i="81"/>
  <c r="EM14" i="81"/>
  <c r="EN14" i="81"/>
  <c r="EO14" i="81"/>
  <c r="EP14" i="81"/>
  <c r="EQ14" i="81"/>
  <c r="ER14" i="81"/>
  <c r="ES14" i="81"/>
  <c r="ET14" i="81"/>
  <c r="EU14" i="81"/>
  <c r="EV14" i="81"/>
  <c r="EW14" i="81"/>
  <c r="EX14" i="81"/>
  <c r="EY14" i="81"/>
  <c r="EZ14" i="81"/>
  <c r="FA14" i="81"/>
  <c r="FA147" i="81"/>
  <c r="FB14" i="81"/>
  <c r="FC14" i="81"/>
  <c r="FD14" i="81"/>
  <c r="FE14" i="81"/>
  <c r="FF14" i="81"/>
  <c r="FG14" i="81"/>
  <c r="FH14" i="81"/>
  <c r="FI14" i="81"/>
  <c r="FJ14" i="81"/>
  <c r="FK14" i="81"/>
  <c r="FK147" i="81"/>
  <c r="FL14" i="81"/>
  <c r="FM14" i="81"/>
  <c r="FN14" i="81"/>
  <c r="FO14" i="81"/>
  <c r="FP14" i="81"/>
  <c r="FQ14" i="81"/>
  <c r="FR14" i="81"/>
  <c r="FS14" i="81"/>
  <c r="FT14" i="81"/>
  <c r="FU14" i="81"/>
  <c r="FU147" i="81"/>
  <c r="FV14" i="81"/>
  <c r="FW14" i="81"/>
  <c r="FX14" i="81"/>
  <c r="FY14" i="81"/>
  <c r="FZ14" i="81"/>
  <c r="FZ147" i="81"/>
  <c r="GA14" i="81"/>
  <c r="GB14" i="81"/>
  <c r="GC14" i="81"/>
  <c r="GD14" i="81"/>
  <c r="GE14" i="81"/>
  <c r="GE147" i="81"/>
  <c r="GF14" i="81"/>
  <c r="GG14" i="81"/>
  <c r="GH14" i="81"/>
  <c r="GI14" i="81"/>
  <c r="GJ14" i="81"/>
  <c r="GJ147" i="81"/>
  <c r="GK14" i="81"/>
  <c r="GL14" i="81"/>
  <c r="GM14" i="81"/>
  <c r="GN14" i="81"/>
  <c r="GO14" i="81"/>
  <c r="GP14" i="81"/>
  <c r="GQ14" i="81"/>
  <c r="GR14" i="81"/>
  <c r="GS14" i="81"/>
  <c r="GT14" i="81"/>
  <c r="GU14" i="81"/>
  <c r="GV14" i="81"/>
  <c r="GW14" i="81"/>
  <c r="GX14" i="81"/>
  <c r="GY14" i="81"/>
  <c r="GZ14" i="81"/>
  <c r="HA14" i="81"/>
  <c r="HB14" i="81"/>
  <c r="HC14" i="81"/>
  <c r="HD14" i="81"/>
  <c r="HE14" i="81"/>
  <c r="HF14" i="81"/>
  <c r="HG14" i="81"/>
  <c r="HH14" i="81"/>
  <c r="HI14" i="81"/>
  <c r="HI147" i="81"/>
  <c r="HJ14" i="81"/>
  <c r="HK14" i="81"/>
  <c r="HL14" i="81"/>
  <c r="HM14" i="81"/>
  <c r="HN14" i="81"/>
  <c r="HO14" i="81"/>
  <c r="HP14" i="81"/>
  <c r="HQ14" i="81"/>
  <c r="HR14" i="81"/>
  <c r="HS14" i="81"/>
  <c r="HS147" i="81"/>
  <c r="HT14" i="81"/>
  <c r="HU14" i="81"/>
  <c r="HV14" i="81"/>
  <c r="HW14" i="81"/>
  <c r="HX14" i="81"/>
  <c r="HY14" i="81"/>
  <c r="HZ14" i="81"/>
  <c r="IA14" i="81"/>
  <c r="IB14" i="81"/>
  <c r="IC14" i="81"/>
  <c r="ID14" i="81"/>
  <c r="IE14" i="81"/>
  <c r="IF14" i="81"/>
  <c r="IG14" i="81"/>
  <c r="IH14" i="81"/>
  <c r="IH147" i="81"/>
  <c r="II14" i="81"/>
  <c r="IJ14" i="81"/>
  <c r="IK14" i="81"/>
  <c r="IL14" i="81"/>
  <c r="IM14" i="81"/>
  <c r="IN14" i="81"/>
  <c r="IO14" i="81"/>
  <c r="IP14" i="81"/>
  <c r="IQ14" i="81"/>
  <c r="IR14" i="81"/>
  <c r="IS14" i="81"/>
  <c r="IT14" i="81"/>
  <c r="IU14" i="81"/>
  <c r="IV14" i="81"/>
  <c r="IW14" i="81"/>
  <c r="IX14" i="81"/>
  <c r="IY14" i="81"/>
  <c r="IZ14" i="81"/>
  <c r="JA14" i="81"/>
  <c r="JB14" i="81"/>
  <c r="JC14" i="81"/>
  <c r="JD14" i="81"/>
  <c r="JE14" i="81"/>
  <c r="JF14" i="81"/>
  <c r="JG14" i="81"/>
  <c r="JH14" i="81"/>
  <c r="JI14" i="81"/>
  <c r="JJ14" i="81"/>
  <c r="JK14" i="81"/>
  <c r="JL14" i="81"/>
  <c r="JM14" i="81"/>
  <c r="JN14" i="81"/>
  <c r="JO14" i="81"/>
  <c r="JP14" i="81"/>
  <c r="JQ14" i="81"/>
  <c r="JR14" i="81"/>
  <c r="JS14" i="81"/>
  <c r="JT14" i="81"/>
  <c r="JU14" i="81"/>
  <c r="JV14" i="81"/>
  <c r="JV147" i="81"/>
  <c r="JW14" i="81"/>
  <c r="JX14" i="81"/>
  <c r="JY14" i="81"/>
  <c r="JZ14" i="81"/>
  <c r="KA14" i="81"/>
  <c r="KB14" i="81"/>
  <c r="KC14" i="81"/>
  <c r="KD14" i="81"/>
  <c r="KE14" i="81"/>
  <c r="KF14" i="81"/>
  <c r="KG14" i="81"/>
  <c r="KH14" i="81"/>
  <c r="KI14" i="81"/>
  <c r="KJ14" i="81"/>
  <c r="KK14" i="81"/>
  <c r="KL14" i="81"/>
  <c r="KM14" i="81"/>
  <c r="KN14" i="81"/>
  <c r="KO14" i="81"/>
  <c r="KP14" i="81"/>
  <c r="KQ14" i="81"/>
  <c r="KR14" i="81"/>
  <c r="KS14" i="81"/>
  <c r="KT14" i="81"/>
  <c r="KU14" i="81"/>
  <c r="KV14" i="81"/>
  <c r="KW14" i="81"/>
  <c r="KX14" i="81"/>
  <c r="KY14" i="81"/>
  <c r="KZ14" i="81"/>
  <c r="LA14" i="81"/>
  <c r="LB14" i="81"/>
  <c r="LC14" i="81"/>
  <c r="LD14" i="81"/>
  <c r="LE14" i="81"/>
  <c r="LF14" i="81"/>
  <c r="LG14" i="81"/>
  <c r="LH14" i="81"/>
  <c r="LI14" i="81"/>
  <c r="LJ14" i="81"/>
  <c r="LK14" i="81"/>
  <c r="LL14" i="81"/>
  <c r="LM14" i="81"/>
  <c r="LN14" i="81"/>
  <c r="LO14" i="81"/>
  <c r="LP14" i="81"/>
  <c r="LQ14" i="81"/>
  <c r="LR14" i="81"/>
  <c r="LS14" i="81"/>
  <c r="LT14" i="81"/>
  <c r="LU14" i="81"/>
  <c r="LV14" i="81"/>
  <c r="LW14" i="81"/>
  <c r="LX14" i="81"/>
  <c r="LY14" i="81"/>
  <c r="LZ14" i="81"/>
  <c r="MA14" i="81"/>
  <c r="MB14" i="81"/>
  <c r="MC14" i="81"/>
  <c r="MD14" i="81"/>
  <c r="ME14" i="81"/>
  <c r="MF14" i="81"/>
  <c r="MG14" i="81"/>
  <c r="MH14" i="81"/>
  <c r="MI14" i="81"/>
  <c r="MI147" i="81"/>
  <c r="MJ14" i="81"/>
  <c r="MK14" i="81"/>
  <c r="ML14" i="81"/>
  <c r="MM14" i="81"/>
  <c r="MN14" i="81"/>
  <c r="MO14" i="81"/>
  <c r="MP14" i="81"/>
  <c r="MQ14" i="81"/>
  <c r="MR14" i="81"/>
  <c r="MS14" i="81"/>
  <c r="MT14" i="81"/>
  <c r="MU14" i="81"/>
  <c r="MV14" i="81"/>
  <c r="MW14" i="81"/>
  <c r="MX14" i="81"/>
  <c r="MY14" i="81"/>
  <c r="MZ14" i="81"/>
  <c r="NA14" i="81"/>
  <c r="NB14" i="81"/>
  <c r="NC14" i="81"/>
  <c r="ND14" i="81"/>
  <c r="NE14" i="81"/>
  <c r="NF14" i="81"/>
  <c r="NG14" i="81"/>
  <c r="NH14" i="81"/>
  <c r="NI14" i="81"/>
  <c r="NJ14" i="81"/>
  <c r="NK14" i="81"/>
  <c r="NL14" i="81"/>
  <c r="NM14" i="81"/>
  <c r="NN14" i="81"/>
  <c r="NO14" i="81"/>
  <c r="NP14" i="81"/>
  <c r="NQ14" i="81"/>
  <c r="NR14" i="81"/>
  <c r="NS14" i="81"/>
  <c r="NT14" i="81"/>
  <c r="NU14" i="81"/>
  <c r="NV14" i="81"/>
  <c r="NW14" i="81"/>
  <c r="NX14" i="81"/>
  <c r="NY14" i="81"/>
  <c r="NZ14" i="81"/>
  <c r="OA14" i="81"/>
  <c r="OB14" i="81"/>
  <c r="OC14" i="81"/>
  <c r="OD14" i="81"/>
  <c r="OE14" i="81"/>
  <c r="OF14" i="81"/>
  <c r="OG14" i="81"/>
  <c r="OH14" i="81"/>
  <c r="OI14" i="81"/>
  <c r="OJ14" i="81"/>
  <c r="OK14" i="81"/>
  <c r="OL14" i="81"/>
  <c r="OM14" i="81"/>
  <c r="ON14" i="81"/>
  <c r="OO14" i="81"/>
  <c r="OP14" i="81"/>
  <c r="OQ14" i="81"/>
  <c r="OR14" i="81"/>
  <c r="OS14" i="81"/>
  <c r="OT14" i="81"/>
  <c r="OU14" i="81"/>
  <c r="OV14" i="81"/>
  <c r="OW14" i="81"/>
  <c r="OX14" i="81"/>
  <c r="OY14" i="81"/>
  <c r="OZ14" i="81"/>
  <c r="PA14" i="81"/>
  <c r="PB14" i="81"/>
  <c r="PC14" i="81"/>
  <c r="PD14" i="81"/>
  <c r="PE14" i="81"/>
  <c r="PF14" i="81"/>
  <c r="PG14" i="81"/>
  <c r="PH14" i="81"/>
  <c r="PI14" i="81"/>
  <c r="PJ14" i="81"/>
  <c r="PK14" i="81"/>
  <c r="PL14" i="81"/>
  <c r="PM14" i="81"/>
  <c r="PN14" i="81"/>
  <c r="PO14" i="81"/>
  <c r="PP14" i="81"/>
  <c r="PQ14" i="81"/>
  <c r="PR14" i="81"/>
  <c r="PS14" i="81"/>
  <c r="PT14" i="81"/>
  <c r="PU14" i="81"/>
  <c r="PV14" i="81"/>
  <c r="PW14" i="81"/>
  <c r="PX14" i="81"/>
  <c r="PY14" i="81"/>
  <c r="PZ14" i="81"/>
  <c r="QA14" i="81"/>
  <c r="QB14" i="81"/>
  <c r="QC14" i="81"/>
  <c r="QD14" i="81"/>
  <c r="QE14" i="81"/>
  <c r="QF14" i="81"/>
  <c r="QG14" i="81"/>
  <c r="QH14" i="81"/>
  <c r="QI14" i="81"/>
  <c r="QJ14" i="81"/>
  <c r="QK14" i="81"/>
  <c r="QL14" i="81"/>
  <c r="QM14" i="81"/>
  <c r="QN14" i="81"/>
  <c r="QO14" i="81"/>
  <c r="QP14" i="81"/>
  <c r="QQ14" i="81"/>
  <c r="QR14" i="81"/>
  <c r="QS14" i="81"/>
  <c r="QT14" i="81"/>
  <c r="QU14" i="81"/>
  <c r="QV14" i="81"/>
  <c r="QW14" i="81"/>
  <c r="QX14" i="81"/>
  <c r="QY14" i="81"/>
  <c r="QZ14" i="81"/>
  <c r="RA14" i="81"/>
  <c r="RB14" i="81"/>
  <c r="RC14" i="81"/>
  <c r="RD14" i="81"/>
  <c r="RE14" i="81"/>
  <c r="RF14" i="81"/>
  <c r="RG14" i="81"/>
  <c r="RH14" i="81"/>
  <c r="RI14" i="81"/>
  <c r="RJ14" i="81"/>
  <c r="RK14" i="81"/>
  <c r="RL14" i="81"/>
  <c r="RM14" i="81"/>
  <c r="RN14" i="81"/>
  <c r="RO14" i="81"/>
  <c r="RP14" i="81"/>
  <c r="RQ14" i="81"/>
  <c r="RR14" i="81"/>
  <c r="RS14" i="81"/>
  <c r="RT14" i="81"/>
  <c r="RU14" i="81"/>
  <c r="RV14" i="81"/>
  <c r="RW14" i="81"/>
  <c r="RX14" i="81"/>
  <c r="RY14" i="81"/>
  <c r="RZ14" i="81"/>
  <c r="SA14" i="81"/>
  <c r="SB14" i="81"/>
  <c r="SC14" i="81"/>
  <c r="SD14" i="81"/>
  <c r="SE14" i="81"/>
  <c r="SF14" i="81"/>
  <c r="SG14" i="81"/>
  <c r="SH14" i="81"/>
  <c r="SI14" i="81"/>
  <c r="SJ14" i="81"/>
  <c r="SK14" i="81"/>
  <c r="SL14" i="81"/>
  <c r="SM14" i="81"/>
  <c r="SN14" i="81"/>
  <c r="SO14" i="81"/>
  <c r="SP14" i="81"/>
  <c r="SQ14" i="81"/>
  <c r="SR14" i="81"/>
  <c r="SS14" i="81"/>
  <c r="ST14" i="81"/>
  <c r="SU14" i="81"/>
  <c r="SV14" i="81"/>
  <c r="SW14" i="81"/>
  <c r="SX14" i="81"/>
  <c r="SY14" i="81"/>
  <c r="SZ14" i="81"/>
  <c r="TA14" i="81"/>
  <c r="TB14" i="81"/>
  <c r="TC14" i="81"/>
  <c r="TD14" i="81"/>
  <c r="TE14" i="81"/>
  <c r="TF14" i="81"/>
  <c r="TG14" i="81"/>
  <c r="TH14" i="81"/>
  <c r="TI14" i="81"/>
  <c r="TJ14" i="81"/>
  <c r="TK14" i="81"/>
  <c r="TL14" i="81"/>
  <c r="TM14" i="81"/>
  <c r="TN14" i="81"/>
  <c r="TO14" i="81"/>
  <c r="TP14" i="81"/>
  <c r="TQ14" i="81"/>
  <c r="TR14" i="81"/>
  <c r="TS14" i="81"/>
  <c r="TT14" i="81"/>
  <c r="TU14" i="81"/>
  <c r="TV14" i="81"/>
  <c r="TW14" i="81"/>
  <c r="TX14" i="81"/>
  <c r="TY14" i="81"/>
  <c r="TZ14" i="81"/>
  <c r="UA14" i="81"/>
  <c r="UB14" i="81"/>
  <c r="UC14" i="81"/>
  <c r="UD14" i="81"/>
  <c r="UE14" i="81"/>
  <c r="UF14" i="81"/>
  <c r="UG14" i="81"/>
  <c r="UH14" i="81"/>
  <c r="UI14" i="81"/>
  <c r="UJ14" i="81"/>
  <c r="UK14" i="81"/>
  <c r="UK147" i="81"/>
  <c r="UL14" i="81"/>
  <c r="UM14" i="81"/>
  <c r="UN14" i="81"/>
  <c r="UO14" i="81"/>
  <c r="UP14" i="81"/>
  <c r="UP147" i="81"/>
  <c r="UQ14" i="81"/>
  <c r="UR14" i="81"/>
  <c r="US14" i="81"/>
  <c r="UT14" i="81"/>
  <c r="UU14" i="81"/>
  <c r="UV14" i="81"/>
  <c r="UW14" i="81"/>
  <c r="UX14" i="81"/>
  <c r="UY14" i="81"/>
  <c r="UZ14" i="81"/>
  <c r="UZ147" i="81"/>
  <c r="VA14" i="81"/>
  <c r="VB14" i="81"/>
  <c r="VC14" i="81"/>
  <c r="VD14" i="81"/>
  <c r="VE14" i="81"/>
  <c r="VF14" i="81"/>
  <c r="VG14" i="81"/>
  <c r="VH14" i="81"/>
  <c r="VI14" i="81"/>
  <c r="VJ14" i="81"/>
  <c r="VK14" i="81"/>
  <c r="VL14" i="81"/>
  <c r="VM14" i="81"/>
  <c r="VN14" i="81"/>
  <c r="VO14" i="81"/>
  <c r="VP14" i="81"/>
  <c r="VQ14" i="81"/>
  <c r="VR14" i="81"/>
  <c r="VS14" i="81"/>
  <c r="VT14" i="81"/>
  <c r="VU14" i="81"/>
  <c r="VV14" i="81"/>
  <c r="VW14" i="81"/>
  <c r="VX14" i="81"/>
  <c r="VY14" i="81"/>
  <c r="VZ14" i="81"/>
  <c r="WA14" i="81"/>
  <c r="WB14" i="81"/>
  <c r="WC14" i="81"/>
  <c r="WD14" i="81"/>
  <c r="WE14" i="81"/>
  <c r="WF14" i="81"/>
  <c r="WG14" i="81"/>
  <c r="WH14" i="81"/>
  <c r="WI14" i="81"/>
  <c r="WJ14" i="81"/>
  <c r="WK14" i="81"/>
  <c r="WL14" i="81"/>
  <c r="WM14" i="81"/>
  <c r="WN14" i="81"/>
  <c r="WO14" i="81"/>
  <c r="WP14" i="81"/>
  <c r="WQ14" i="81"/>
  <c r="WR14" i="81"/>
  <c r="WS14" i="81"/>
  <c r="WS147" i="81"/>
  <c r="WT14" i="81"/>
  <c r="WU14" i="81"/>
  <c r="WV14" i="81"/>
  <c r="WW14" i="81"/>
  <c r="WX14" i="81"/>
  <c r="WY14" i="81"/>
  <c r="WZ14" i="81"/>
  <c r="XA14" i="81"/>
  <c r="XB14" i="81"/>
  <c r="XC14" i="81"/>
  <c r="XD14" i="81"/>
  <c r="XE14" i="81"/>
  <c r="XF14" i="81"/>
  <c r="XG14" i="81"/>
  <c r="XH14" i="81"/>
  <c r="XI14" i="81"/>
  <c r="XJ14" i="81"/>
  <c r="XK14" i="81"/>
  <c r="XL14" i="81"/>
  <c r="XM14" i="81"/>
  <c r="XN14" i="81"/>
  <c r="XO14" i="81"/>
  <c r="XP14" i="81"/>
  <c r="XQ14" i="81"/>
  <c r="XR14" i="81"/>
  <c r="XS14" i="81"/>
  <c r="XT14" i="81"/>
  <c r="XU14" i="81"/>
  <c r="XV14" i="81"/>
  <c r="XW14" i="81"/>
  <c r="XW147" i="81"/>
  <c r="XX14" i="81"/>
  <c r="XY14" i="81"/>
  <c r="XZ14" i="81"/>
  <c r="YA14" i="81"/>
  <c r="YB14" i="81"/>
  <c r="YC14" i="81"/>
  <c r="YD14" i="81"/>
  <c r="YE14" i="81"/>
  <c r="YF14" i="81"/>
  <c r="YG14" i="81"/>
  <c r="YH14" i="81"/>
  <c r="YI14" i="81"/>
  <c r="YJ14" i="81"/>
  <c r="YK14" i="81"/>
  <c r="YL14" i="81"/>
  <c r="YM14" i="81"/>
  <c r="YN14" i="81"/>
  <c r="YO14" i="81"/>
  <c r="YP14" i="81"/>
  <c r="YQ14" i="81"/>
  <c r="YR14" i="81"/>
  <c r="YS14" i="81"/>
  <c r="YT14" i="81"/>
  <c r="YU14" i="81"/>
  <c r="YV14" i="81"/>
  <c r="D15" i="81"/>
  <c r="E15" i="81"/>
  <c r="F15" i="81"/>
  <c r="G15" i="81"/>
  <c r="H15" i="81"/>
  <c r="I15" i="81"/>
  <c r="J15" i="81"/>
  <c r="K15" i="81"/>
  <c r="L15" i="81"/>
  <c r="M15" i="81"/>
  <c r="N15" i="81"/>
  <c r="O15" i="81"/>
  <c r="P15" i="81"/>
  <c r="Q15" i="81"/>
  <c r="R15" i="81"/>
  <c r="S15" i="81"/>
  <c r="T15" i="81"/>
  <c r="U15" i="81"/>
  <c r="V15" i="81"/>
  <c r="W15" i="81"/>
  <c r="X15" i="81"/>
  <c r="Y15" i="81"/>
  <c r="Z15" i="81"/>
  <c r="AA15" i="81"/>
  <c r="AB15" i="81"/>
  <c r="AC15" i="81"/>
  <c r="AD15" i="81"/>
  <c r="AE15" i="81"/>
  <c r="AF15" i="81"/>
  <c r="AG15" i="81"/>
  <c r="AH15" i="81"/>
  <c r="AI15" i="81"/>
  <c r="AJ15" i="81"/>
  <c r="AK15" i="81"/>
  <c r="AL15" i="81"/>
  <c r="AM15" i="81"/>
  <c r="AN15" i="81"/>
  <c r="AO15" i="81"/>
  <c r="AP15" i="81"/>
  <c r="AQ15" i="81"/>
  <c r="AR15" i="81"/>
  <c r="AS15" i="81"/>
  <c r="AT15" i="81"/>
  <c r="AU15" i="81"/>
  <c r="AV15" i="81"/>
  <c r="AW15" i="81"/>
  <c r="AX15" i="81"/>
  <c r="AY15" i="81"/>
  <c r="AZ15" i="81"/>
  <c r="BA15" i="81"/>
  <c r="BB15" i="81"/>
  <c r="BC15" i="81"/>
  <c r="BD15" i="81"/>
  <c r="BE15" i="81"/>
  <c r="BF15" i="81"/>
  <c r="BG15" i="81"/>
  <c r="BH15" i="81"/>
  <c r="BI15" i="81"/>
  <c r="BJ15" i="81"/>
  <c r="BK15" i="81"/>
  <c r="BL15" i="81"/>
  <c r="BM15" i="81"/>
  <c r="BN15" i="81"/>
  <c r="BO15" i="81"/>
  <c r="BP15" i="81"/>
  <c r="BQ15" i="81"/>
  <c r="BR15" i="81"/>
  <c r="BS15" i="81"/>
  <c r="BT15" i="81"/>
  <c r="BU15" i="81"/>
  <c r="BV15" i="81"/>
  <c r="BW15" i="81"/>
  <c r="BX15" i="81"/>
  <c r="BY15" i="81"/>
  <c r="BZ15" i="81"/>
  <c r="CA15" i="81"/>
  <c r="CB15" i="81"/>
  <c r="CC15" i="81"/>
  <c r="CD15" i="81"/>
  <c r="CE15" i="81"/>
  <c r="CF15" i="81"/>
  <c r="CG15" i="81"/>
  <c r="CH15" i="81"/>
  <c r="CI15" i="81"/>
  <c r="CJ15" i="81"/>
  <c r="CK15" i="81"/>
  <c r="CL15" i="81"/>
  <c r="CM15" i="81"/>
  <c r="CN15" i="81"/>
  <c r="CO15" i="81"/>
  <c r="CP15" i="81"/>
  <c r="CQ15" i="81"/>
  <c r="CR15" i="81"/>
  <c r="CS15" i="81"/>
  <c r="CT15" i="81"/>
  <c r="CU15" i="81"/>
  <c r="CV15" i="81"/>
  <c r="CW15" i="81"/>
  <c r="CX15" i="81"/>
  <c r="CY15" i="81"/>
  <c r="CZ15" i="81"/>
  <c r="DA15" i="81"/>
  <c r="DB15" i="81"/>
  <c r="DC15" i="81"/>
  <c r="DD15" i="81"/>
  <c r="DE15" i="81"/>
  <c r="DF15" i="81"/>
  <c r="DG15" i="81"/>
  <c r="DH15" i="81"/>
  <c r="DI15" i="81"/>
  <c r="DJ15" i="81"/>
  <c r="DK15" i="81"/>
  <c r="DL15" i="81"/>
  <c r="DM15" i="81"/>
  <c r="DN15" i="81"/>
  <c r="DO15" i="81"/>
  <c r="DP15" i="81"/>
  <c r="DQ15" i="81"/>
  <c r="DR15" i="81"/>
  <c r="DS15" i="81"/>
  <c r="DT15" i="81"/>
  <c r="DU15" i="81"/>
  <c r="DV15" i="81"/>
  <c r="DW15" i="81"/>
  <c r="DX15" i="81"/>
  <c r="DY15" i="81"/>
  <c r="DZ15" i="81"/>
  <c r="EA15" i="81"/>
  <c r="EB15" i="81"/>
  <c r="EC15" i="81"/>
  <c r="ED15" i="81"/>
  <c r="EE15" i="81"/>
  <c r="EF15" i="81"/>
  <c r="EG15" i="81"/>
  <c r="EH15" i="81"/>
  <c r="EI15" i="81"/>
  <c r="EJ15" i="81"/>
  <c r="EK15" i="81"/>
  <c r="EL15" i="81"/>
  <c r="EM15" i="81"/>
  <c r="EN15" i="81"/>
  <c r="EO15" i="81"/>
  <c r="EP15" i="81"/>
  <c r="EQ15" i="81"/>
  <c r="ER15" i="81"/>
  <c r="ES15" i="81"/>
  <c r="ET15" i="81"/>
  <c r="EU15" i="81"/>
  <c r="EV15" i="81"/>
  <c r="EW15" i="81"/>
  <c r="EX15" i="81"/>
  <c r="EY15" i="81"/>
  <c r="EZ15" i="81"/>
  <c r="FA15" i="81"/>
  <c r="FB15" i="81"/>
  <c r="FC15" i="81"/>
  <c r="FD15" i="81"/>
  <c r="FE15" i="81"/>
  <c r="FF15" i="81"/>
  <c r="FG15" i="81"/>
  <c r="FH15" i="81"/>
  <c r="FI15" i="81"/>
  <c r="FJ15" i="81"/>
  <c r="FK15" i="81"/>
  <c r="FL15" i="81"/>
  <c r="FM15" i="81"/>
  <c r="FN15" i="81"/>
  <c r="FO15" i="81"/>
  <c r="FP15" i="81"/>
  <c r="FQ15" i="81"/>
  <c r="FR15" i="81"/>
  <c r="FS15" i="81"/>
  <c r="FT15" i="81"/>
  <c r="FU15" i="81"/>
  <c r="FV15" i="81"/>
  <c r="FW15" i="81"/>
  <c r="FX15" i="81"/>
  <c r="FY15" i="81"/>
  <c r="FZ15" i="81"/>
  <c r="GA15" i="81"/>
  <c r="GB15" i="81"/>
  <c r="GC15" i="81"/>
  <c r="GD15" i="81"/>
  <c r="GE15" i="81"/>
  <c r="GF15" i="81"/>
  <c r="GG15" i="81"/>
  <c r="GH15" i="81"/>
  <c r="GI15" i="81"/>
  <c r="GJ15" i="81"/>
  <c r="GK15" i="81"/>
  <c r="GL15" i="81"/>
  <c r="GM15" i="81"/>
  <c r="GN15" i="81"/>
  <c r="GO15" i="81"/>
  <c r="GP15" i="81"/>
  <c r="GQ15" i="81"/>
  <c r="GR15" i="81"/>
  <c r="GS15" i="81"/>
  <c r="GT15" i="81"/>
  <c r="GU15" i="81"/>
  <c r="GV15" i="81"/>
  <c r="GW15" i="81"/>
  <c r="GX15" i="81"/>
  <c r="GY15" i="81"/>
  <c r="GZ15" i="81"/>
  <c r="HA15" i="81"/>
  <c r="HB15" i="81"/>
  <c r="HC15" i="81"/>
  <c r="HD15" i="81"/>
  <c r="HE15" i="81"/>
  <c r="HF15" i="81"/>
  <c r="HG15" i="81"/>
  <c r="HH15" i="81"/>
  <c r="HI15" i="81"/>
  <c r="HJ15" i="81"/>
  <c r="HK15" i="81"/>
  <c r="HL15" i="81"/>
  <c r="HM15" i="81"/>
  <c r="HN15" i="81"/>
  <c r="HO15" i="81"/>
  <c r="HP15" i="81"/>
  <c r="HQ15" i="81"/>
  <c r="HR15" i="81"/>
  <c r="HS15" i="81"/>
  <c r="HT15" i="81"/>
  <c r="HU15" i="81"/>
  <c r="HV15" i="81"/>
  <c r="HW15" i="81"/>
  <c r="HX15" i="81"/>
  <c r="HY15" i="81"/>
  <c r="HZ15" i="81"/>
  <c r="IA15" i="81"/>
  <c r="IB15" i="81"/>
  <c r="IC15" i="81"/>
  <c r="ID15" i="81"/>
  <c r="IE15" i="81"/>
  <c r="IF15" i="81"/>
  <c r="IG15" i="81"/>
  <c r="IH15" i="81"/>
  <c r="II15" i="81"/>
  <c r="IJ15" i="81"/>
  <c r="IK15" i="81"/>
  <c r="IL15" i="81"/>
  <c r="IM15" i="81"/>
  <c r="IN15" i="81"/>
  <c r="IO15" i="81"/>
  <c r="IP15" i="81"/>
  <c r="IQ15" i="81"/>
  <c r="IR15" i="81"/>
  <c r="IS15" i="81"/>
  <c r="IT15" i="81"/>
  <c r="IU15" i="81"/>
  <c r="IV15" i="81"/>
  <c r="IW15" i="81"/>
  <c r="IX15" i="81"/>
  <c r="IY15" i="81"/>
  <c r="IZ15" i="81"/>
  <c r="JA15" i="81"/>
  <c r="JB15" i="81"/>
  <c r="JC15" i="81"/>
  <c r="JD15" i="81"/>
  <c r="JE15" i="81"/>
  <c r="JF15" i="81"/>
  <c r="JG15" i="81"/>
  <c r="JH15" i="81"/>
  <c r="JI15" i="81"/>
  <c r="JJ15" i="81"/>
  <c r="JK15" i="81"/>
  <c r="JL15" i="81"/>
  <c r="JM15" i="81"/>
  <c r="JN15" i="81"/>
  <c r="JO15" i="81"/>
  <c r="JP15" i="81"/>
  <c r="JQ15" i="81"/>
  <c r="JR15" i="81"/>
  <c r="JS15" i="81"/>
  <c r="JT15" i="81"/>
  <c r="JU15" i="81"/>
  <c r="JV15" i="81"/>
  <c r="JW15" i="81"/>
  <c r="JX15" i="81"/>
  <c r="JY15" i="81"/>
  <c r="JZ15" i="81"/>
  <c r="KA15" i="81"/>
  <c r="KB15" i="81"/>
  <c r="KC15" i="81"/>
  <c r="KD15" i="81"/>
  <c r="KE15" i="81"/>
  <c r="KF15" i="81"/>
  <c r="KG15" i="81"/>
  <c r="KH15" i="81"/>
  <c r="KI15" i="81"/>
  <c r="KJ15" i="81"/>
  <c r="KK15" i="81"/>
  <c r="KL15" i="81"/>
  <c r="KM15" i="81"/>
  <c r="KN15" i="81"/>
  <c r="KO15" i="81"/>
  <c r="KP15" i="81"/>
  <c r="KQ15" i="81"/>
  <c r="KR15" i="81"/>
  <c r="KS15" i="81"/>
  <c r="KT15" i="81"/>
  <c r="KU15" i="81"/>
  <c r="KV15" i="81"/>
  <c r="KW15" i="81"/>
  <c r="KX15" i="81"/>
  <c r="KY15" i="81"/>
  <c r="KZ15" i="81"/>
  <c r="LA15" i="81"/>
  <c r="LB15" i="81"/>
  <c r="LC15" i="81"/>
  <c r="LD15" i="81"/>
  <c r="LE15" i="81"/>
  <c r="LF15" i="81"/>
  <c r="LG15" i="81"/>
  <c r="LH15" i="81"/>
  <c r="LI15" i="81"/>
  <c r="LJ15" i="81"/>
  <c r="LK15" i="81"/>
  <c r="LL15" i="81"/>
  <c r="LM15" i="81"/>
  <c r="LN15" i="81"/>
  <c r="LO15" i="81"/>
  <c r="LP15" i="81"/>
  <c r="LQ15" i="81"/>
  <c r="LR15" i="81"/>
  <c r="LS15" i="81"/>
  <c r="LT15" i="81"/>
  <c r="LU15" i="81"/>
  <c r="LV15" i="81"/>
  <c r="LW15" i="81"/>
  <c r="LX15" i="81"/>
  <c r="LY15" i="81"/>
  <c r="LZ15" i="81"/>
  <c r="MA15" i="81"/>
  <c r="MB15" i="81"/>
  <c r="MC15" i="81"/>
  <c r="MD15" i="81"/>
  <c r="ME15" i="81"/>
  <c r="MF15" i="81"/>
  <c r="MG15" i="81"/>
  <c r="MH15" i="81"/>
  <c r="MI15" i="81"/>
  <c r="MJ15" i="81"/>
  <c r="MK15" i="81"/>
  <c r="ML15" i="81"/>
  <c r="MM15" i="81"/>
  <c r="MN15" i="81"/>
  <c r="MO15" i="81"/>
  <c r="MP15" i="81"/>
  <c r="MQ15" i="81"/>
  <c r="MR15" i="81"/>
  <c r="MS15" i="81"/>
  <c r="MT15" i="81"/>
  <c r="MU15" i="81"/>
  <c r="MV15" i="81"/>
  <c r="MW15" i="81"/>
  <c r="MX15" i="81"/>
  <c r="MY15" i="81"/>
  <c r="MZ15" i="81"/>
  <c r="NA15" i="81"/>
  <c r="NB15" i="81"/>
  <c r="NC15" i="81"/>
  <c r="ND15" i="81"/>
  <c r="NE15" i="81"/>
  <c r="NF15" i="81"/>
  <c r="NG15" i="81"/>
  <c r="NH15" i="81"/>
  <c r="NI15" i="81"/>
  <c r="NJ15" i="81"/>
  <c r="NK15" i="81"/>
  <c r="NL15" i="81"/>
  <c r="NM15" i="81"/>
  <c r="NN15" i="81"/>
  <c r="NO15" i="81"/>
  <c r="NP15" i="81"/>
  <c r="NQ15" i="81"/>
  <c r="NR15" i="81"/>
  <c r="NS15" i="81"/>
  <c r="NT15" i="81"/>
  <c r="NU15" i="81"/>
  <c r="NV15" i="81"/>
  <c r="NW15" i="81"/>
  <c r="NX15" i="81"/>
  <c r="NY15" i="81"/>
  <c r="NZ15" i="81"/>
  <c r="OA15" i="81"/>
  <c r="OB15" i="81"/>
  <c r="OC15" i="81"/>
  <c r="OD15" i="81"/>
  <c r="OE15" i="81"/>
  <c r="OF15" i="81"/>
  <c r="OG15" i="81"/>
  <c r="OH15" i="81"/>
  <c r="OI15" i="81"/>
  <c r="OJ15" i="81"/>
  <c r="OK15" i="81"/>
  <c r="OL15" i="81"/>
  <c r="OM15" i="81"/>
  <c r="ON15" i="81"/>
  <c r="OO15" i="81"/>
  <c r="OP15" i="81"/>
  <c r="OQ15" i="81"/>
  <c r="OR15" i="81"/>
  <c r="OS15" i="81"/>
  <c r="OT15" i="81"/>
  <c r="OU15" i="81"/>
  <c r="OV15" i="81"/>
  <c r="OW15" i="81"/>
  <c r="OX15" i="81"/>
  <c r="OY15" i="81"/>
  <c r="OZ15" i="81"/>
  <c r="PA15" i="81"/>
  <c r="PB15" i="81"/>
  <c r="PC15" i="81"/>
  <c r="PD15" i="81"/>
  <c r="PE15" i="81"/>
  <c r="PF15" i="81"/>
  <c r="PG15" i="81"/>
  <c r="PH15" i="81"/>
  <c r="PI15" i="81"/>
  <c r="PJ15" i="81"/>
  <c r="PK15" i="81"/>
  <c r="PL15" i="81"/>
  <c r="PM15" i="81"/>
  <c r="PN15" i="81"/>
  <c r="PO15" i="81"/>
  <c r="PP15" i="81"/>
  <c r="PQ15" i="81"/>
  <c r="PR15" i="81"/>
  <c r="PS15" i="81"/>
  <c r="PT15" i="81"/>
  <c r="PU15" i="81"/>
  <c r="PV15" i="81"/>
  <c r="PW15" i="81"/>
  <c r="PX15" i="81"/>
  <c r="PY15" i="81"/>
  <c r="PZ15" i="81"/>
  <c r="QA15" i="81"/>
  <c r="QB15" i="81"/>
  <c r="QC15" i="81"/>
  <c r="QD15" i="81"/>
  <c r="QE15" i="81"/>
  <c r="QF15" i="81"/>
  <c r="QG15" i="81"/>
  <c r="QH15" i="81"/>
  <c r="QI15" i="81"/>
  <c r="QJ15" i="81"/>
  <c r="QK15" i="81"/>
  <c r="QL15" i="81"/>
  <c r="QM15" i="81"/>
  <c r="QN15" i="81"/>
  <c r="QO15" i="81"/>
  <c r="QP15" i="81"/>
  <c r="QQ15" i="81"/>
  <c r="QR15" i="81"/>
  <c r="QS15" i="81"/>
  <c r="QT15" i="81"/>
  <c r="QU15" i="81"/>
  <c r="QV15" i="81"/>
  <c r="QW15" i="81"/>
  <c r="QX15" i="81"/>
  <c r="QY15" i="81"/>
  <c r="QZ15" i="81"/>
  <c r="RA15" i="81"/>
  <c r="RB15" i="81"/>
  <c r="RC15" i="81"/>
  <c r="RD15" i="81"/>
  <c r="RE15" i="81"/>
  <c r="RF15" i="81"/>
  <c r="RG15" i="81"/>
  <c r="RH15" i="81"/>
  <c r="RI15" i="81"/>
  <c r="RJ15" i="81"/>
  <c r="RK15" i="81"/>
  <c r="RL15" i="81"/>
  <c r="RM15" i="81"/>
  <c r="RN15" i="81"/>
  <c r="RO15" i="81"/>
  <c r="RP15" i="81"/>
  <c r="RQ15" i="81"/>
  <c r="RR15" i="81"/>
  <c r="RS15" i="81"/>
  <c r="RT15" i="81"/>
  <c r="RU15" i="81"/>
  <c r="RV15" i="81"/>
  <c r="RW15" i="81"/>
  <c r="RX15" i="81"/>
  <c r="RY15" i="81"/>
  <c r="RZ15" i="81"/>
  <c r="SA15" i="81"/>
  <c r="SB15" i="81"/>
  <c r="SC15" i="81"/>
  <c r="SD15" i="81"/>
  <c r="SE15" i="81"/>
  <c r="SF15" i="81"/>
  <c r="SG15" i="81"/>
  <c r="SH15" i="81"/>
  <c r="SI15" i="81"/>
  <c r="SJ15" i="81"/>
  <c r="SK15" i="81"/>
  <c r="SL15" i="81"/>
  <c r="SM15" i="81"/>
  <c r="SN15" i="81"/>
  <c r="SO15" i="81"/>
  <c r="SP15" i="81"/>
  <c r="SQ15" i="81"/>
  <c r="SR15" i="81"/>
  <c r="SS15" i="81"/>
  <c r="ST15" i="81"/>
  <c r="SU15" i="81"/>
  <c r="SV15" i="81"/>
  <c r="SW15" i="81"/>
  <c r="SX15" i="81"/>
  <c r="SY15" i="81"/>
  <c r="SZ15" i="81"/>
  <c r="TA15" i="81"/>
  <c r="TB15" i="81"/>
  <c r="TC15" i="81"/>
  <c r="TD15" i="81"/>
  <c r="TE15" i="81"/>
  <c r="TF15" i="81"/>
  <c r="TG15" i="81"/>
  <c r="TH15" i="81"/>
  <c r="TI15" i="81"/>
  <c r="TJ15" i="81"/>
  <c r="TK15" i="81"/>
  <c r="TL15" i="81"/>
  <c r="TM15" i="81"/>
  <c r="TN15" i="81"/>
  <c r="TO15" i="81"/>
  <c r="TP15" i="81"/>
  <c r="TQ15" i="81"/>
  <c r="TR15" i="81"/>
  <c r="TS15" i="81"/>
  <c r="TT15" i="81"/>
  <c r="TU15" i="81"/>
  <c r="TV15" i="81"/>
  <c r="TW15" i="81"/>
  <c r="TX15" i="81"/>
  <c r="TY15" i="81"/>
  <c r="TZ15" i="81"/>
  <c r="UA15" i="81"/>
  <c r="UB15" i="81"/>
  <c r="UC15" i="81"/>
  <c r="UD15" i="81"/>
  <c r="UE15" i="81"/>
  <c r="UF15" i="81"/>
  <c r="UG15" i="81"/>
  <c r="UH15" i="81"/>
  <c r="UI15" i="81"/>
  <c r="UJ15" i="81"/>
  <c r="UK15" i="81"/>
  <c r="UL15" i="81"/>
  <c r="UM15" i="81"/>
  <c r="UN15" i="81"/>
  <c r="UO15" i="81"/>
  <c r="UP15" i="81"/>
  <c r="UQ15" i="81"/>
  <c r="UR15" i="81"/>
  <c r="US15" i="81"/>
  <c r="UT15" i="81"/>
  <c r="UU15" i="81"/>
  <c r="UV15" i="81"/>
  <c r="UW15" i="81"/>
  <c r="UX15" i="81"/>
  <c r="UY15" i="81"/>
  <c r="UZ15" i="81"/>
  <c r="VA15" i="81"/>
  <c r="VB15" i="81"/>
  <c r="VC15" i="81"/>
  <c r="VD15" i="81"/>
  <c r="VE15" i="81"/>
  <c r="VF15" i="81"/>
  <c r="VG15" i="81"/>
  <c r="VH15" i="81"/>
  <c r="VI15" i="81"/>
  <c r="VJ15" i="81"/>
  <c r="VK15" i="81"/>
  <c r="VL15" i="81"/>
  <c r="VM15" i="81"/>
  <c r="VN15" i="81"/>
  <c r="VO15" i="81"/>
  <c r="VP15" i="81"/>
  <c r="VQ15" i="81"/>
  <c r="VR15" i="81"/>
  <c r="VS15" i="81"/>
  <c r="VT15" i="81"/>
  <c r="VU15" i="81"/>
  <c r="VV15" i="81"/>
  <c r="VW15" i="81"/>
  <c r="VX15" i="81"/>
  <c r="VY15" i="81"/>
  <c r="VZ15" i="81"/>
  <c r="WA15" i="81"/>
  <c r="WB15" i="81"/>
  <c r="WC15" i="81"/>
  <c r="WD15" i="81"/>
  <c r="WE15" i="81"/>
  <c r="WF15" i="81"/>
  <c r="WG15" i="81"/>
  <c r="WH15" i="81"/>
  <c r="WI15" i="81"/>
  <c r="WJ15" i="81"/>
  <c r="WK15" i="81"/>
  <c r="WL15" i="81"/>
  <c r="WM15" i="81"/>
  <c r="WN15" i="81"/>
  <c r="WO15" i="81"/>
  <c r="WP15" i="81"/>
  <c r="WQ15" i="81"/>
  <c r="WR15" i="81"/>
  <c r="WS15" i="81"/>
  <c r="WT15" i="81"/>
  <c r="WU15" i="81"/>
  <c r="WV15" i="81"/>
  <c r="WW15" i="81"/>
  <c r="WX15" i="81"/>
  <c r="WY15" i="81"/>
  <c r="WZ15" i="81"/>
  <c r="XA15" i="81"/>
  <c r="XB15" i="81"/>
  <c r="XC15" i="81"/>
  <c r="XD15" i="81"/>
  <c r="XE15" i="81"/>
  <c r="XF15" i="81"/>
  <c r="XG15" i="81"/>
  <c r="XH15" i="81"/>
  <c r="XI15" i="81"/>
  <c r="XJ15" i="81"/>
  <c r="XK15" i="81"/>
  <c r="XL15" i="81"/>
  <c r="XM15" i="81"/>
  <c r="XN15" i="81"/>
  <c r="XO15" i="81"/>
  <c r="XP15" i="81"/>
  <c r="XQ15" i="81"/>
  <c r="XR15" i="81"/>
  <c r="XS15" i="81"/>
  <c r="XT15" i="81"/>
  <c r="XU15" i="81"/>
  <c r="XV15" i="81"/>
  <c r="XW15" i="81"/>
  <c r="XX15" i="81"/>
  <c r="XY15" i="81"/>
  <c r="XZ15" i="81"/>
  <c r="YA15" i="81"/>
  <c r="YB15" i="81"/>
  <c r="YC15" i="81"/>
  <c r="YD15" i="81"/>
  <c r="YE15" i="81"/>
  <c r="YF15" i="81"/>
  <c r="YG15" i="81"/>
  <c r="YH15" i="81"/>
  <c r="YI15" i="81"/>
  <c r="YJ15" i="81"/>
  <c r="YK15" i="81"/>
  <c r="YL15" i="81"/>
  <c r="YM15" i="81"/>
  <c r="YN15" i="81"/>
  <c r="YO15" i="81"/>
  <c r="YP15" i="81"/>
  <c r="YQ15" i="81"/>
  <c r="YR15" i="81"/>
  <c r="YS15" i="81"/>
  <c r="YT15" i="81"/>
  <c r="YU15" i="81"/>
  <c r="YV15" i="81"/>
  <c r="D16" i="81"/>
  <c r="E16" i="81"/>
  <c r="F16" i="81"/>
  <c r="G16" i="81"/>
  <c r="H16" i="81"/>
  <c r="I16" i="81"/>
  <c r="J16" i="81"/>
  <c r="K16" i="81"/>
  <c r="L16" i="81"/>
  <c r="M16" i="81"/>
  <c r="N16" i="81"/>
  <c r="O16" i="81"/>
  <c r="P16" i="81"/>
  <c r="Q16" i="81"/>
  <c r="R16" i="81"/>
  <c r="S16" i="81"/>
  <c r="T16" i="81"/>
  <c r="U16" i="81"/>
  <c r="V16" i="81"/>
  <c r="W16" i="81"/>
  <c r="X16" i="81"/>
  <c r="Y16" i="81"/>
  <c r="Z16" i="81"/>
  <c r="AA16" i="81"/>
  <c r="AB16" i="81"/>
  <c r="AC16" i="81"/>
  <c r="AD16" i="81"/>
  <c r="AE16" i="81"/>
  <c r="AF16" i="81"/>
  <c r="AG16" i="81"/>
  <c r="AH16" i="81"/>
  <c r="AI16" i="81"/>
  <c r="AJ16" i="81"/>
  <c r="AK16" i="81"/>
  <c r="AL16" i="81"/>
  <c r="AM16" i="81"/>
  <c r="AN16" i="81"/>
  <c r="AO16" i="81"/>
  <c r="AP16" i="81"/>
  <c r="AQ16" i="81"/>
  <c r="AR16" i="81"/>
  <c r="AS16" i="81"/>
  <c r="AT16" i="81"/>
  <c r="AU16" i="81"/>
  <c r="AV16" i="81"/>
  <c r="AW16" i="81"/>
  <c r="AX16" i="81"/>
  <c r="AY16" i="81"/>
  <c r="AZ16" i="81"/>
  <c r="BA16" i="81"/>
  <c r="BB16" i="81"/>
  <c r="BC16" i="81"/>
  <c r="BD16" i="81"/>
  <c r="BE16" i="81"/>
  <c r="BF16" i="81"/>
  <c r="BG16" i="81"/>
  <c r="BH16" i="81"/>
  <c r="BI16" i="81"/>
  <c r="BJ16" i="81"/>
  <c r="BK16" i="81"/>
  <c r="BL16" i="81"/>
  <c r="BM16" i="81"/>
  <c r="BN16" i="81"/>
  <c r="BO16" i="81"/>
  <c r="BP16" i="81"/>
  <c r="BQ16" i="81"/>
  <c r="BR16" i="81"/>
  <c r="BS16" i="81"/>
  <c r="BT16" i="81"/>
  <c r="BU16" i="81"/>
  <c r="BV16" i="81"/>
  <c r="BW16" i="81"/>
  <c r="BX16" i="81"/>
  <c r="BY16" i="81"/>
  <c r="BZ16" i="81"/>
  <c r="CA16" i="81"/>
  <c r="CB16" i="81"/>
  <c r="CC16" i="81"/>
  <c r="CD16" i="81"/>
  <c r="CE16" i="81"/>
  <c r="CF16" i="81"/>
  <c r="CG16" i="81"/>
  <c r="CH16" i="81"/>
  <c r="CI16" i="81"/>
  <c r="CJ16" i="81"/>
  <c r="CK16" i="81"/>
  <c r="CL16" i="81"/>
  <c r="CM16" i="81"/>
  <c r="CN16" i="81"/>
  <c r="CO16" i="81"/>
  <c r="CP16" i="81"/>
  <c r="CQ16" i="81"/>
  <c r="CR16" i="81"/>
  <c r="CS16" i="81"/>
  <c r="CT16" i="81"/>
  <c r="CU16" i="81"/>
  <c r="CV16" i="81"/>
  <c r="CW16" i="81"/>
  <c r="CX16" i="81"/>
  <c r="CY16" i="81"/>
  <c r="CZ16" i="81"/>
  <c r="DA16" i="81"/>
  <c r="DB16" i="81"/>
  <c r="DC16" i="81"/>
  <c r="DD16" i="81"/>
  <c r="DE16" i="81"/>
  <c r="DF16" i="81"/>
  <c r="DG16" i="81"/>
  <c r="DH16" i="81"/>
  <c r="DI16" i="81"/>
  <c r="DJ16" i="81"/>
  <c r="DK16" i="81"/>
  <c r="DL16" i="81"/>
  <c r="DM16" i="81"/>
  <c r="DN16" i="81"/>
  <c r="DO16" i="81"/>
  <c r="DP16" i="81"/>
  <c r="DQ16" i="81"/>
  <c r="DR16" i="81"/>
  <c r="DS16" i="81"/>
  <c r="DT16" i="81"/>
  <c r="DU16" i="81"/>
  <c r="DV16" i="81"/>
  <c r="DW16" i="81"/>
  <c r="DX16" i="81"/>
  <c r="DY16" i="81"/>
  <c r="DZ16" i="81"/>
  <c r="EA16" i="81"/>
  <c r="EB16" i="81"/>
  <c r="EC16" i="81"/>
  <c r="ED16" i="81"/>
  <c r="EE16" i="81"/>
  <c r="EF16" i="81"/>
  <c r="EG16" i="81"/>
  <c r="EH16" i="81"/>
  <c r="EI16" i="81"/>
  <c r="EJ16" i="81"/>
  <c r="EK16" i="81"/>
  <c r="EL16" i="81"/>
  <c r="EM16" i="81"/>
  <c r="EN16" i="81"/>
  <c r="EO16" i="81"/>
  <c r="EP16" i="81"/>
  <c r="EQ16" i="81"/>
  <c r="ER16" i="81"/>
  <c r="ES16" i="81"/>
  <c r="ET16" i="81"/>
  <c r="EU16" i="81"/>
  <c r="EV16" i="81"/>
  <c r="EW16" i="81"/>
  <c r="EX16" i="81"/>
  <c r="EY16" i="81"/>
  <c r="EZ16" i="81"/>
  <c r="FA16" i="81"/>
  <c r="FB16" i="81"/>
  <c r="FC16" i="81"/>
  <c r="FD16" i="81"/>
  <c r="FE16" i="81"/>
  <c r="FF16" i="81"/>
  <c r="FG16" i="81"/>
  <c r="FH16" i="81"/>
  <c r="FI16" i="81"/>
  <c r="FJ16" i="81"/>
  <c r="FK16" i="81"/>
  <c r="FL16" i="81"/>
  <c r="FM16" i="81"/>
  <c r="FN16" i="81"/>
  <c r="FO16" i="81"/>
  <c r="FP16" i="81"/>
  <c r="FQ16" i="81"/>
  <c r="FR16" i="81"/>
  <c r="FS16" i="81"/>
  <c r="FT16" i="81"/>
  <c r="FU16" i="81"/>
  <c r="FV16" i="81"/>
  <c r="FW16" i="81"/>
  <c r="FX16" i="81"/>
  <c r="FY16" i="81"/>
  <c r="FZ16" i="81"/>
  <c r="GA16" i="81"/>
  <c r="GB16" i="81"/>
  <c r="GC16" i="81"/>
  <c r="GD16" i="81"/>
  <c r="GE16" i="81"/>
  <c r="GF16" i="81"/>
  <c r="GG16" i="81"/>
  <c r="GH16" i="81"/>
  <c r="GI16" i="81"/>
  <c r="GJ16" i="81"/>
  <c r="GK16" i="81"/>
  <c r="GL16" i="81"/>
  <c r="GM16" i="81"/>
  <c r="GN16" i="81"/>
  <c r="GO16" i="81"/>
  <c r="GP16" i="81"/>
  <c r="GQ16" i="81"/>
  <c r="GR16" i="81"/>
  <c r="GS16" i="81"/>
  <c r="GT16" i="81"/>
  <c r="GU16" i="81"/>
  <c r="GV16" i="81"/>
  <c r="GW16" i="81"/>
  <c r="GX16" i="81"/>
  <c r="GY16" i="81"/>
  <c r="GZ16" i="81"/>
  <c r="HA16" i="81"/>
  <c r="HB16" i="81"/>
  <c r="HC16" i="81"/>
  <c r="HD16" i="81"/>
  <c r="HE16" i="81"/>
  <c r="HF16" i="81"/>
  <c r="HG16" i="81"/>
  <c r="HH16" i="81"/>
  <c r="HI16" i="81"/>
  <c r="HJ16" i="81"/>
  <c r="HK16" i="81"/>
  <c r="HL16" i="81"/>
  <c r="HM16" i="81"/>
  <c r="HN16" i="81"/>
  <c r="HO16" i="81"/>
  <c r="HP16" i="81"/>
  <c r="HQ16" i="81"/>
  <c r="HR16" i="81"/>
  <c r="HS16" i="81"/>
  <c r="HT16" i="81"/>
  <c r="HU16" i="81"/>
  <c r="HV16" i="81"/>
  <c r="HW16" i="81"/>
  <c r="HX16" i="81"/>
  <c r="HY16" i="81"/>
  <c r="HZ16" i="81"/>
  <c r="IA16" i="81"/>
  <c r="IB16" i="81"/>
  <c r="IC16" i="81"/>
  <c r="ID16" i="81"/>
  <c r="IE16" i="81"/>
  <c r="IF16" i="81"/>
  <c r="IG16" i="81"/>
  <c r="IH16" i="81"/>
  <c r="II16" i="81"/>
  <c r="IJ16" i="81"/>
  <c r="IK16" i="81"/>
  <c r="IL16" i="81"/>
  <c r="IM16" i="81"/>
  <c r="IN16" i="81"/>
  <c r="IO16" i="81"/>
  <c r="IP16" i="81"/>
  <c r="IQ16" i="81"/>
  <c r="IR16" i="81"/>
  <c r="IS16" i="81"/>
  <c r="IT16" i="81"/>
  <c r="IU16" i="81"/>
  <c r="IV16" i="81"/>
  <c r="IW16" i="81"/>
  <c r="IX16" i="81"/>
  <c r="IY16" i="81"/>
  <c r="IZ16" i="81"/>
  <c r="JA16" i="81"/>
  <c r="JB16" i="81"/>
  <c r="JC16" i="81"/>
  <c r="JD16" i="81"/>
  <c r="JE16" i="81"/>
  <c r="JF16" i="81"/>
  <c r="JG16" i="81"/>
  <c r="JH16" i="81"/>
  <c r="JI16" i="81"/>
  <c r="JJ16" i="81"/>
  <c r="JK16" i="81"/>
  <c r="JL16" i="81"/>
  <c r="JM16" i="81"/>
  <c r="JN16" i="81"/>
  <c r="JO16" i="81"/>
  <c r="JP16" i="81"/>
  <c r="JQ16" i="81"/>
  <c r="JR16" i="81"/>
  <c r="JS16" i="81"/>
  <c r="JT16" i="81"/>
  <c r="JU16" i="81"/>
  <c r="JV16" i="81"/>
  <c r="JW16" i="81"/>
  <c r="JX16" i="81"/>
  <c r="JY16" i="81"/>
  <c r="JZ16" i="81"/>
  <c r="KA16" i="81"/>
  <c r="KB16" i="81"/>
  <c r="KC16" i="81"/>
  <c r="KD16" i="81"/>
  <c r="KE16" i="81"/>
  <c r="KF16" i="81"/>
  <c r="KG16" i="81"/>
  <c r="KH16" i="81"/>
  <c r="KI16" i="81"/>
  <c r="KJ16" i="81"/>
  <c r="KK16" i="81"/>
  <c r="KL16" i="81"/>
  <c r="KM16" i="81"/>
  <c r="KN16" i="81"/>
  <c r="KO16" i="81"/>
  <c r="KP16" i="81"/>
  <c r="KQ16" i="81"/>
  <c r="KR16" i="81"/>
  <c r="KS16" i="81"/>
  <c r="KT16" i="81"/>
  <c r="KU16" i="81"/>
  <c r="KV16" i="81"/>
  <c r="KW16" i="81"/>
  <c r="KX16" i="81"/>
  <c r="KY16" i="81"/>
  <c r="KZ16" i="81"/>
  <c r="LA16" i="81"/>
  <c r="LB16" i="81"/>
  <c r="LC16" i="81"/>
  <c r="LD16" i="81"/>
  <c r="LE16" i="81"/>
  <c r="LF16" i="81"/>
  <c r="LG16" i="81"/>
  <c r="LH16" i="81"/>
  <c r="LI16" i="81"/>
  <c r="LJ16" i="81"/>
  <c r="LK16" i="81"/>
  <c r="LL16" i="81"/>
  <c r="LM16" i="81"/>
  <c r="LN16" i="81"/>
  <c r="LO16" i="81"/>
  <c r="LP16" i="81"/>
  <c r="LQ16" i="81"/>
  <c r="LR16" i="81"/>
  <c r="LS16" i="81"/>
  <c r="LT16" i="81"/>
  <c r="LU16" i="81"/>
  <c r="LV16" i="81"/>
  <c r="LW16" i="81"/>
  <c r="LX16" i="81"/>
  <c r="LY16" i="81"/>
  <c r="LZ16" i="81"/>
  <c r="MA16" i="81"/>
  <c r="MB16" i="81"/>
  <c r="MC16" i="81"/>
  <c r="MD16" i="81"/>
  <c r="ME16" i="81"/>
  <c r="MF16" i="81"/>
  <c r="MG16" i="81"/>
  <c r="MH16" i="81"/>
  <c r="MI16" i="81"/>
  <c r="MJ16" i="81"/>
  <c r="MK16" i="81"/>
  <c r="ML16" i="81"/>
  <c r="MM16" i="81"/>
  <c r="MN16" i="81"/>
  <c r="MO16" i="81"/>
  <c r="MP16" i="81"/>
  <c r="MQ16" i="81"/>
  <c r="MR16" i="81"/>
  <c r="MS16" i="81"/>
  <c r="MT16" i="81"/>
  <c r="MU16" i="81"/>
  <c r="MV16" i="81"/>
  <c r="MW16" i="81"/>
  <c r="MX16" i="81"/>
  <c r="MY16" i="81"/>
  <c r="MZ16" i="81"/>
  <c r="NA16" i="81"/>
  <c r="NB16" i="81"/>
  <c r="NC16" i="81"/>
  <c r="ND16" i="81"/>
  <c r="NE16" i="81"/>
  <c r="NF16" i="81"/>
  <c r="NG16" i="81"/>
  <c r="NH16" i="81"/>
  <c r="NI16" i="81"/>
  <c r="NJ16" i="81"/>
  <c r="NK16" i="81"/>
  <c r="NL16" i="81"/>
  <c r="NM16" i="81"/>
  <c r="NN16" i="81"/>
  <c r="NO16" i="81"/>
  <c r="NP16" i="81"/>
  <c r="NQ16" i="81"/>
  <c r="NR16" i="81"/>
  <c r="NS16" i="81"/>
  <c r="NT16" i="81"/>
  <c r="NU16" i="81"/>
  <c r="NV16" i="81"/>
  <c r="NW16" i="81"/>
  <c r="NX16" i="81"/>
  <c r="NY16" i="81"/>
  <c r="NZ16" i="81"/>
  <c r="OA16" i="81"/>
  <c r="OB16" i="81"/>
  <c r="OC16" i="81"/>
  <c r="OD16" i="81"/>
  <c r="OE16" i="81"/>
  <c r="OF16" i="81"/>
  <c r="OG16" i="81"/>
  <c r="OH16" i="81"/>
  <c r="OI16" i="81"/>
  <c r="OJ16" i="81"/>
  <c r="OK16" i="81"/>
  <c r="OL16" i="81"/>
  <c r="OM16" i="81"/>
  <c r="ON16" i="81"/>
  <c r="OO16" i="81"/>
  <c r="OP16" i="81"/>
  <c r="OQ16" i="81"/>
  <c r="OR16" i="81"/>
  <c r="OS16" i="81"/>
  <c r="OT16" i="81"/>
  <c r="OU16" i="81"/>
  <c r="OV16" i="81"/>
  <c r="OW16" i="81"/>
  <c r="OX16" i="81"/>
  <c r="OY16" i="81"/>
  <c r="OZ16" i="81"/>
  <c r="PA16" i="81"/>
  <c r="PB16" i="81"/>
  <c r="PC16" i="81"/>
  <c r="PD16" i="81"/>
  <c r="PE16" i="81"/>
  <c r="PF16" i="81"/>
  <c r="PG16" i="81"/>
  <c r="PH16" i="81"/>
  <c r="PI16" i="81"/>
  <c r="PJ16" i="81"/>
  <c r="PK16" i="81"/>
  <c r="PL16" i="81"/>
  <c r="PM16" i="81"/>
  <c r="PN16" i="81"/>
  <c r="PO16" i="81"/>
  <c r="PP16" i="81"/>
  <c r="PQ16" i="81"/>
  <c r="PR16" i="81"/>
  <c r="PS16" i="81"/>
  <c r="PT16" i="81"/>
  <c r="PU16" i="81"/>
  <c r="PV16" i="81"/>
  <c r="PW16" i="81"/>
  <c r="PX16" i="81"/>
  <c r="PY16" i="81"/>
  <c r="PZ16" i="81"/>
  <c r="QA16" i="81"/>
  <c r="QB16" i="81"/>
  <c r="QC16" i="81"/>
  <c r="QD16" i="81"/>
  <c r="QE16" i="81"/>
  <c r="QF16" i="81"/>
  <c r="QG16" i="81"/>
  <c r="QH16" i="81"/>
  <c r="QI16" i="81"/>
  <c r="QJ16" i="81"/>
  <c r="QK16" i="81"/>
  <c r="QL16" i="81"/>
  <c r="QM16" i="81"/>
  <c r="QN16" i="81"/>
  <c r="QO16" i="81"/>
  <c r="QP16" i="81"/>
  <c r="QQ16" i="81"/>
  <c r="QR16" i="81"/>
  <c r="QS16" i="81"/>
  <c r="QT16" i="81"/>
  <c r="QU16" i="81"/>
  <c r="QV16" i="81"/>
  <c r="QW16" i="81"/>
  <c r="QX16" i="81"/>
  <c r="QY16" i="81"/>
  <c r="QZ16" i="81"/>
  <c r="RA16" i="81"/>
  <c r="RB16" i="81"/>
  <c r="RC16" i="81"/>
  <c r="RD16" i="81"/>
  <c r="RE16" i="81"/>
  <c r="RF16" i="81"/>
  <c r="RG16" i="81"/>
  <c r="RH16" i="81"/>
  <c r="RI16" i="81"/>
  <c r="RJ16" i="81"/>
  <c r="RK16" i="81"/>
  <c r="RL16" i="81"/>
  <c r="RM16" i="81"/>
  <c r="RN16" i="81"/>
  <c r="RO16" i="81"/>
  <c r="RP16" i="81"/>
  <c r="RQ16" i="81"/>
  <c r="RR16" i="81"/>
  <c r="RS16" i="81"/>
  <c r="RT16" i="81"/>
  <c r="RU16" i="81"/>
  <c r="RV16" i="81"/>
  <c r="RW16" i="81"/>
  <c r="RX16" i="81"/>
  <c r="RY16" i="81"/>
  <c r="RZ16" i="81"/>
  <c r="SA16" i="81"/>
  <c r="SB16" i="81"/>
  <c r="SC16" i="81"/>
  <c r="SD16" i="81"/>
  <c r="SE16" i="81"/>
  <c r="SF16" i="81"/>
  <c r="SG16" i="81"/>
  <c r="SH16" i="81"/>
  <c r="SI16" i="81"/>
  <c r="SJ16" i="81"/>
  <c r="SK16" i="81"/>
  <c r="SL16" i="81"/>
  <c r="SM16" i="81"/>
  <c r="SN16" i="81"/>
  <c r="SO16" i="81"/>
  <c r="SP16" i="81"/>
  <c r="SQ16" i="81"/>
  <c r="SR16" i="81"/>
  <c r="SS16" i="81"/>
  <c r="ST16" i="81"/>
  <c r="SU16" i="81"/>
  <c r="SV16" i="81"/>
  <c r="SW16" i="81"/>
  <c r="SX16" i="81"/>
  <c r="SY16" i="81"/>
  <c r="SZ16" i="81"/>
  <c r="TA16" i="81"/>
  <c r="TB16" i="81"/>
  <c r="TC16" i="81"/>
  <c r="TD16" i="81"/>
  <c r="TE16" i="81"/>
  <c r="TF16" i="81"/>
  <c r="TG16" i="81"/>
  <c r="TH16" i="81"/>
  <c r="TI16" i="81"/>
  <c r="TJ16" i="81"/>
  <c r="TK16" i="81"/>
  <c r="TL16" i="81"/>
  <c r="TM16" i="81"/>
  <c r="TN16" i="81"/>
  <c r="TO16" i="81"/>
  <c r="TP16" i="81"/>
  <c r="TQ16" i="81"/>
  <c r="TR16" i="81"/>
  <c r="TS16" i="81"/>
  <c r="TT16" i="81"/>
  <c r="TU16" i="81"/>
  <c r="TV16" i="81"/>
  <c r="TW16" i="81"/>
  <c r="TX16" i="81"/>
  <c r="TY16" i="81"/>
  <c r="TZ16" i="81"/>
  <c r="UA16" i="81"/>
  <c r="UB16" i="81"/>
  <c r="UC16" i="81"/>
  <c r="UD16" i="81"/>
  <c r="UE16" i="81"/>
  <c r="UF16" i="81"/>
  <c r="UG16" i="81"/>
  <c r="UH16" i="81"/>
  <c r="UI16" i="81"/>
  <c r="UJ16" i="81"/>
  <c r="UK16" i="81"/>
  <c r="UL16" i="81"/>
  <c r="UM16" i="81"/>
  <c r="UN16" i="81"/>
  <c r="UO16" i="81"/>
  <c r="UP16" i="81"/>
  <c r="UQ16" i="81"/>
  <c r="UR16" i="81"/>
  <c r="US16" i="81"/>
  <c r="UT16" i="81"/>
  <c r="UU16" i="81"/>
  <c r="UV16" i="81"/>
  <c r="UW16" i="81"/>
  <c r="UX16" i="81"/>
  <c r="UY16" i="81"/>
  <c r="UZ16" i="81"/>
  <c r="VA16" i="81"/>
  <c r="VB16" i="81"/>
  <c r="VC16" i="81"/>
  <c r="VD16" i="81"/>
  <c r="VE16" i="81"/>
  <c r="VF16" i="81"/>
  <c r="VG16" i="81"/>
  <c r="VH16" i="81"/>
  <c r="VI16" i="81"/>
  <c r="VJ16" i="81"/>
  <c r="VK16" i="81"/>
  <c r="VL16" i="81"/>
  <c r="VM16" i="81"/>
  <c r="VN16" i="81"/>
  <c r="VO16" i="81"/>
  <c r="VP16" i="81"/>
  <c r="VQ16" i="81"/>
  <c r="VR16" i="81"/>
  <c r="VS16" i="81"/>
  <c r="VT16" i="81"/>
  <c r="VU16" i="81"/>
  <c r="VV16" i="81"/>
  <c r="VW16" i="81"/>
  <c r="VX16" i="81"/>
  <c r="VY16" i="81"/>
  <c r="VZ16" i="81"/>
  <c r="WA16" i="81"/>
  <c r="WB16" i="81"/>
  <c r="WC16" i="81"/>
  <c r="WD16" i="81"/>
  <c r="WE16" i="81"/>
  <c r="WF16" i="81"/>
  <c r="WG16" i="81"/>
  <c r="WH16" i="81"/>
  <c r="WI16" i="81"/>
  <c r="WJ16" i="81"/>
  <c r="WK16" i="81"/>
  <c r="WL16" i="81"/>
  <c r="WM16" i="81"/>
  <c r="WN16" i="81"/>
  <c r="WO16" i="81"/>
  <c r="WP16" i="81"/>
  <c r="WQ16" i="81"/>
  <c r="WR16" i="81"/>
  <c r="WS16" i="81"/>
  <c r="WT16" i="81"/>
  <c r="WU16" i="81"/>
  <c r="WV16" i="81"/>
  <c r="WW16" i="81"/>
  <c r="WX16" i="81"/>
  <c r="WY16" i="81"/>
  <c r="WZ16" i="81"/>
  <c r="XA16" i="81"/>
  <c r="XB16" i="81"/>
  <c r="XC16" i="81"/>
  <c r="XD16" i="81"/>
  <c r="XE16" i="81"/>
  <c r="XF16" i="81"/>
  <c r="XG16" i="81"/>
  <c r="XH16" i="81"/>
  <c r="XI16" i="81"/>
  <c r="XJ16" i="81"/>
  <c r="XK16" i="81"/>
  <c r="XL16" i="81"/>
  <c r="XM16" i="81"/>
  <c r="XN16" i="81"/>
  <c r="XO16" i="81"/>
  <c r="XP16" i="81"/>
  <c r="XQ16" i="81"/>
  <c r="XR16" i="81"/>
  <c r="XS16" i="81"/>
  <c r="XT16" i="81"/>
  <c r="XU16" i="81"/>
  <c r="XV16" i="81"/>
  <c r="XW16" i="81"/>
  <c r="XX16" i="81"/>
  <c r="XY16" i="81"/>
  <c r="XZ16" i="81"/>
  <c r="YA16" i="81"/>
  <c r="YB16" i="81"/>
  <c r="YC16" i="81"/>
  <c r="YD16" i="81"/>
  <c r="YE16" i="81"/>
  <c r="YF16" i="81"/>
  <c r="YG16" i="81"/>
  <c r="YH16" i="81"/>
  <c r="YI16" i="81"/>
  <c r="YJ16" i="81"/>
  <c r="YK16" i="81"/>
  <c r="YL16" i="81"/>
  <c r="YM16" i="81"/>
  <c r="YN16" i="81"/>
  <c r="YO16" i="81"/>
  <c r="YP16" i="81"/>
  <c r="YQ16" i="81"/>
  <c r="YR16" i="81"/>
  <c r="YS16" i="81"/>
  <c r="YT16" i="81"/>
  <c r="YU16" i="81"/>
  <c r="YV16" i="81"/>
  <c r="D17" i="81"/>
  <c r="E17" i="81"/>
  <c r="F17" i="81"/>
  <c r="G17" i="81"/>
  <c r="H17" i="81"/>
  <c r="I17" i="81"/>
  <c r="J17" i="81"/>
  <c r="K17" i="81"/>
  <c r="L17" i="81"/>
  <c r="M17" i="81"/>
  <c r="N17" i="81"/>
  <c r="O17" i="81"/>
  <c r="P17" i="81"/>
  <c r="Q17" i="81"/>
  <c r="R17" i="81"/>
  <c r="S17" i="81"/>
  <c r="T17" i="81"/>
  <c r="U17" i="81"/>
  <c r="V17" i="81"/>
  <c r="W17" i="81"/>
  <c r="X17" i="81"/>
  <c r="Y17" i="81"/>
  <c r="Z17" i="81"/>
  <c r="AA17" i="81"/>
  <c r="AB17" i="81"/>
  <c r="AC17" i="81"/>
  <c r="AD17" i="81"/>
  <c r="AE17" i="81"/>
  <c r="AF17" i="81"/>
  <c r="AG17" i="81"/>
  <c r="AH17" i="81"/>
  <c r="AI17" i="81"/>
  <c r="AJ17" i="81"/>
  <c r="AK17" i="81"/>
  <c r="AL17" i="81"/>
  <c r="AM17" i="81"/>
  <c r="AN17" i="81"/>
  <c r="AO17" i="81"/>
  <c r="AP17" i="81"/>
  <c r="AQ17" i="81"/>
  <c r="AR17" i="81"/>
  <c r="AS17" i="81"/>
  <c r="AT17" i="81"/>
  <c r="AU17" i="81"/>
  <c r="AV17" i="81"/>
  <c r="AW17" i="81"/>
  <c r="AX17" i="81"/>
  <c r="AY17" i="81"/>
  <c r="AZ17" i="81"/>
  <c r="BA17" i="81"/>
  <c r="BB17" i="81"/>
  <c r="BC17" i="81"/>
  <c r="BD17" i="81"/>
  <c r="BE17" i="81"/>
  <c r="BF17" i="81"/>
  <c r="BG17" i="81"/>
  <c r="BH17" i="81"/>
  <c r="BI17" i="81"/>
  <c r="BJ17" i="81"/>
  <c r="BK17" i="81"/>
  <c r="BL17" i="81"/>
  <c r="BM17" i="81"/>
  <c r="BN17" i="81"/>
  <c r="BO17" i="81"/>
  <c r="BP17" i="81"/>
  <c r="BQ17" i="81"/>
  <c r="BR17" i="81"/>
  <c r="BS17" i="81"/>
  <c r="BT17" i="81"/>
  <c r="BU17" i="81"/>
  <c r="BV17" i="81"/>
  <c r="BW17" i="81"/>
  <c r="BX17" i="81"/>
  <c r="BY17" i="81"/>
  <c r="BZ17" i="81"/>
  <c r="CA17" i="81"/>
  <c r="CB17" i="81"/>
  <c r="CC17" i="81"/>
  <c r="CD17" i="81"/>
  <c r="CE17" i="81"/>
  <c r="CF17" i="81"/>
  <c r="CG17" i="81"/>
  <c r="CH17" i="81"/>
  <c r="CI17" i="81"/>
  <c r="CJ17" i="81"/>
  <c r="CK17" i="81"/>
  <c r="CL17" i="81"/>
  <c r="CM17" i="81"/>
  <c r="CN17" i="81"/>
  <c r="CO17" i="81"/>
  <c r="CP17" i="81"/>
  <c r="CQ17" i="81"/>
  <c r="CR17" i="81"/>
  <c r="CS17" i="81"/>
  <c r="CT17" i="81"/>
  <c r="CU17" i="81"/>
  <c r="CV17" i="81"/>
  <c r="CW17" i="81"/>
  <c r="CX17" i="81"/>
  <c r="CY17" i="81"/>
  <c r="CZ17" i="81"/>
  <c r="DA17" i="81"/>
  <c r="DB17" i="81"/>
  <c r="DC17" i="81"/>
  <c r="DD17" i="81"/>
  <c r="DE17" i="81"/>
  <c r="DF17" i="81"/>
  <c r="DG17" i="81"/>
  <c r="DH17" i="81"/>
  <c r="DI17" i="81"/>
  <c r="DJ17" i="81"/>
  <c r="DK17" i="81"/>
  <c r="DL17" i="81"/>
  <c r="DM17" i="81"/>
  <c r="DN17" i="81"/>
  <c r="DO17" i="81"/>
  <c r="DP17" i="81"/>
  <c r="DQ17" i="81"/>
  <c r="DR17" i="81"/>
  <c r="DS17" i="81"/>
  <c r="DT17" i="81"/>
  <c r="DU17" i="81"/>
  <c r="DV17" i="81"/>
  <c r="DW17" i="81"/>
  <c r="DX17" i="81"/>
  <c r="DY17" i="81"/>
  <c r="DZ17" i="81"/>
  <c r="EA17" i="81"/>
  <c r="EB17" i="81"/>
  <c r="EC17" i="81"/>
  <c r="ED17" i="81"/>
  <c r="EE17" i="81"/>
  <c r="EF17" i="81"/>
  <c r="EG17" i="81"/>
  <c r="EH17" i="81"/>
  <c r="EI17" i="81"/>
  <c r="EJ17" i="81"/>
  <c r="EK17" i="81"/>
  <c r="EL17" i="81"/>
  <c r="EM17" i="81"/>
  <c r="EN17" i="81"/>
  <c r="EO17" i="81"/>
  <c r="EP17" i="81"/>
  <c r="EQ17" i="81"/>
  <c r="ER17" i="81"/>
  <c r="ES17" i="81"/>
  <c r="ET17" i="81"/>
  <c r="EU17" i="81"/>
  <c r="EV17" i="81"/>
  <c r="EW17" i="81"/>
  <c r="EX17" i="81"/>
  <c r="EY17" i="81"/>
  <c r="EZ17" i="81"/>
  <c r="FA17" i="81"/>
  <c r="FB17" i="81"/>
  <c r="FC17" i="81"/>
  <c r="FD17" i="81"/>
  <c r="FE17" i="81"/>
  <c r="FF17" i="81"/>
  <c r="FG17" i="81"/>
  <c r="FH17" i="81"/>
  <c r="FI17" i="81"/>
  <c r="FJ17" i="81"/>
  <c r="FK17" i="81"/>
  <c r="FL17" i="81"/>
  <c r="FM17" i="81"/>
  <c r="FN17" i="81"/>
  <c r="FO17" i="81"/>
  <c r="FP17" i="81"/>
  <c r="FQ17" i="81"/>
  <c r="FR17" i="81"/>
  <c r="FS17" i="81"/>
  <c r="FT17" i="81"/>
  <c r="FU17" i="81"/>
  <c r="FV17" i="81"/>
  <c r="FW17" i="81"/>
  <c r="FX17" i="81"/>
  <c r="FY17" i="81"/>
  <c r="FZ17" i="81"/>
  <c r="GA17" i="81"/>
  <c r="GB17" i="81"/>
  <c r="GC17" i="81"/>
  <c r="GD17" i="81"/>
  <c r="GE17" i="81"/>
  <c r="GF17" i="81"/>
  <c r="GG17" i="81"/>
  <c r="GH17" i="81"/>
  <c r="GI17" i="81"/>
  <c r="GJ17" i="81"/>
  <c r="GK17" i="81"/>
  <c r="GL17" i="81"/>
  <c r="GM17" i="81"/>
  <c r="GN17" i="81"/>
  <c r="GO17" i="81"/>
  <c r="GP17" i="81"/>
  <c r="GQ17" i="81"/>
  <c r="GR17" i="81"/>
  <c r="GS17" i="81"/>
  <c r="GT17" i="81"/>
  <c r="GU17" i="81"/>
  <c r="GV17" i="81"/>
  <c r="GW17" i="81"/>
  <c r="GX17" i="81"/>
  <c r="GY17" i="81"/>
  <c r="GZ17" i="81"/>
  <c r="HA17" i="81"/>
  <c r="HB17" i="81"/>
  <c r="HC17" i="81"/>
  <c r="HD17" i="81"/>
  <c r="HE17" i="81"/>
  <c r="HF17" i="81"/>
  <c r="HG17" i="81"/>
  <c r="HH17" i="81"/>
  <c r="HI17" i="81"/>
  <c r="HJ17" i="81"/>
  <c r="HK17" i="81"/>
  <c r="HL17" i="81"/>
  <c r="HM17" i="81"/>
  <c r="HN17" i="81"/>
  <c r="HO17" i="81"/>
  <c r="HP17" i="81"/>
  <c r="HQ17" i="81"/>
  <c r="HR17" i="81"/>
  <c r="HS17" i="81"/>
  <c r="HT17" i="81"/>
  <c r="HU17" i="81"/>
  <c r="HV17" i="81"/>
  <c r="HW17" i="81"/>
  <c r="HX17" i="81"/>
  <c r="HY17" i="81"/>
  <c r="HZ17" i="81"/>
  <c r="IA17" i="81"/>
  <c r="IB17" i="81"/>
  <c r="IC17" i="81"/>
  <c r="ID17" i="81"/>
  <c r="IE17" i="81"/>
  <c r="IF17" i="81"/>
  <c r="IG17" i="81"/>
  <c r="IH17" i="81"/>
  <c r="II17" i="81"/>
  <c r="IJ17" i="81"/>
  <c r="IK17" i="81"/>
  <c r="IL17" i="81"/>
  <c r="IM17" i="81"/>
  <c r="IN17" i="81"/>
  <c r="IO17" i="81"/>
  <c r="IP17" i="81"/>
  <c r="IQ17" i="81"/>
  <c r="IR17" i="81"/>
  <c r="IS17" i="81"/>
  <c r="IT17" i="81"/>
  <c r="IU17" i="81"/>
  <c r="IV17" i="81"/>
  <c r="IW17" i="81"/>
  <c r="IX17" i="81"/>
  <c r="IY17" i="81"/>
  <c r="IZ17" i="81"/>
  <c r="JA17" i="81"/>
  <c r="JB17" i="81"/>
  <c r="JC17" i="81"/>
  <c r="JD17" i="81"/>
  <c r="JE17" i="81"/>
  <c r="JF17" i="81"/>
  <c r="JG17" i="81"/>
  <c r="JH17" i="81"/>
  <c r="JI17" i="81"/>
  <c r="JJ17" i="81"/>
  <c r="JK17" i="81"/>
  <c r="JL17" i="81"/>
  <c r="JM17" i="81"/>
  <c r="JN17" i="81"/>
  <c r="JO17" i="81"/>
  <c r="JP17" i="81"/>
  <c r="JQ17" i="81"/>
  <c r="JR17" i="81"/>
  <c r="JS17" i="81"/>
  <c r="JT17" i="81"/>
  <c r="JU17" i="81"/>
  <c r="JV17" i="81"/>
  <c r="JW17" i="81"/>
  <c r="JX17" i="81"/>
  <c r="JY17" i="81"/>
  <c r="JZ17" i="81"/>
  <c r="KA17" i="81"/>
  <c r="KB17" i="81"/>
  <c r="KC17" i="81"/>
  <c r="KD17" i="81"/>
  <c r="KE17" i="81"/>
  <c r="KF17" i="81"/>
  <c r="KG17" i="81"/>
  <c r="KH17" i="81"/>
  <c r="KI17" i="81"/>
  <c r="KJ17" i="81"/>
  <c r="KK17" i="81"/>
  <c r="KL17" i="81"/>
  <c r="KM17" i="81"/>
  <c r="KN17" i="81"/>
  <c r="KO17" i="81"/>
  <c r="KP17" i="81"/>
  <c r="KQ17" i="81"/>
  <c r="KR17" i="81"/>
  <c r="KS17" i="81"/>
  <c r="KT17" i="81"/>
  <c r="KU17" i="81"/>
  <c r="KV17" i="81"/>
  <c r="KW17" i="81"/>
  <c r="KX17" i="81"/>
  <c r="KY17" i="81"/>
  <c r="KZ17" i="81"/>
  <c r="LA17" i="81"/>
  <c r="LB17" i="81"/>
  <c r="LC17" i="81"/>
  <c r="LD17" i="81"/>
  <c r="LE17" i="81"/>
  <c r="LF17" i="81"/>
  <c r="LG17" i="81"/>
  <c r="LH17" i="81"/>
  <c r="LI17" i="81"/>
  <c r="LJ17" i="81"/>
  <c r="LK17" i="81"/>
  <c r="LL17" i="81"/>
  <c r="LM17" i="81"/>
  <c r="LN17" i="81"/>
  <c r="LO17" i="81"/>
  <c r="LP17" i="81"/>
  <c r="LQ17" i="81"/>
  <c r="LR17" i="81"/>
  <c r="LS17" i="81"/>
  <c r="LT17" i="81"/>
  <c r="LU17" i="81"/>
  <c r="LV17" i="81"/>
  <c r="LW17" i="81"/>
  <c r="LX17" i="81"/>
  <c r="LY17" i="81"/>
  <c r="LZ17" i="81"/>
  <c r="MA17" i="81"/>
  <c r="MB17" i="81"/>
  <c r="MC17" i="81"/>
  <c r="MD17" i="81"/>
  <c r="ME17" i="81"/>
  <c r="MF17" i="81"/>
  <c r="MG17" i="81"/>
  <c r="MH17" i="81"/>
  <c r="MI17" i="81"/>
  <c r="MJ17" i="81"/>
  <c r="MK17" i="81"/>
  <c r="ML17" i="81"/>
  <c r="MM17" i="81"/>
  <c r="MN17" i="81"/>
  <c r="MO17" i="81"/>
  <c r="MP17" i="81"/>
  <c r="MQ17" i="81"/>
  <c r="MR17" i="81"/>
  <c r="MS17" i="81"/>
  <c r="MT17" i="81"/>
  <c r="MU17" i="81"/>
  <c r="MV17" i="81"/>
  <c r="MW17" i="81"/>
  <c r="MX17" i="81"/>
  <c r="MY17" i="81"/>
  <c r="MZ17" i="81"/>
  <c r="NA17" i="81"/>
  <c r="NB17" i="81"/>
  <c r="NC17" i="81"/>
  <c r="ND17" i="81"/>
  <c r="NE17" i="81"/>
  <c r="NF17" i="81"/>
  <c r="NG17" i="81"/>
  <c r="NH17" i="81"/>
  <c r="NI17" i="81"/>
  <c r="NJ17" i="81"/>
  <c r="NK17" i="81"/>
  <c r="NL17" i="81"/>
  <c r="NM17" i="81"/>
  <c r="NN17" i="81"/>
  <c r="NO17" i="81"/>
  <c r="NP17" i="81"/>
  <c r="NQ17" i="81"/>
  <c r="NR17" i="81"/>
  <c r="NS17" i="81"/>
  <c r="NT17" i="81"/>
  <c r="NU17" i="81"/>
  <c r="NV17" i="81"/>
  <c r="NW17" i="81"/>
  <c r="NX17" i="81"/>
  <c r="NY17" i="81"/>
  <c r="NZ17" i="81"/>
  <c r="OA17" i="81"/>
  <c r="OB17" i="81"/>
  <c r="OC17" i="81"/>
  <c r="OD17" i="81"/>
  <c r="OE17" i="81"/>
  <c r="OF17" i="81"/>
  <c r="OG17" i="81"/>
  <c r="OH17" i="81"/>
  <c r="OI17" i="81"/>
  <c r="OJ17" i="81"/>
  <c r="OK17" i="81"/>
  <c r="OL17" i="81"/>
  <c r="OM17" i="81"/>
  <c r="ON17" i="81"/>
  <c r="OO17" i="81"/>
  <c r="OP17" i="81"/>
  <c r="OQ17" i="81"/>
  <c r="OR17" i="81"/>
  <c r="OS17" i="81"/>
  <c r="OT17" i="81"/>
  <c r="OU17" i="81"/>
  <c r="OV17" i="81"/>
  <c r="OW17" i="81"/>
  <c r="OX17" i="81"/>
  <c r="OY17" i="81"/>
  <c r="OZ17" i="81"/>
  <c r="PA17" i="81"/>
  <c r="PB17" i="81"/>
  <c r="PC17" i="81"/>
  <c r="PD17" i="81"/>
  <c r="PE17" i="81"/>
  <c r="PF17" i="81"/>
  <c r="PG17" i="81"/>
  <c r="PH17" i="81"/>
  <c r="PI17" i="81"/>
  <c r="PJ17" i="81"/>
  <c r="PK17" i="81"/>
  <c r="PL17" i="81"/>
  <c r="PM17" i="81"/>
  <c r="PN17" i="81"/>
  <c r="PO17" i="81"/>
  <c r="PP17" i="81"/>
  <c r="PQ17" i="81"/>
  <c r="PR17" i="81"/>
  <c r="PS17" i="81"/>
  <c r="PT17" i="81"/>
  <c r="PU17" i="81"/>
  <c r="PV17" i="81"/>
  <c r="PW17" i="81"/>
  <c r="PX17" i="81"/>
  <c r="PY17" i="81"/>
  <c r="PZ17" i="81"/>
  <c r="QA17" i="81"/>
  <c r="QB17" i="81"/>
  <c r="QC17" i="81"/>
  <c r="QD17" i="81"/>
  <c r="QE17" i="81"/>
  <c r="QF17" i="81"/>
  <c r="QG17" i="81"/>
  <c r="QH17" i="81"/>
  <c r="QI17" i="81"/>
  <c r="QJ17" i="81"/>
  <c r="QK17" i="81"/>
  <c r="QL17" i="81"/>
  <c r="QM17" i="81"/>
  <c r="QN17" i="81"/>
  <c r="QO17" i="81"/>
  <c r="QP17" i="81"/>
  <c r="QQ17" i="81"/>
  <c r="QR17" i="81"/>
  <c r="QS17" i="81"/>
  <c r="QT17" i="81"/>
  <c r="QU17" i="81"/>
  <c r="QV17" i="81"/>
  <c r="QW17" i="81"/>
  <c r="QX17" i="81"/>
  <c r="QY17" i="81"/>
  <c r="QZ17" i="81"/>
  <c r="RA17" i="81"/>
  <c r="RB17" i="81"/>
  <c r="RC17" i="81"/>
  <c r="RD17" i="81"/>
  <c r="RE17" i="81"/>
  <c r="RF17" i="81"/>
  <c r="RG17" i="81"/>
  <c r="RH17" i="81"/>
  <c r="RI17" i="81"/>
  <c r="RJ17" i="81"/>
  <c r="RK17" i="81"/>
  <c r="RL17" i="81"/>
  <c r="RM17" i="81"/>
  <c r="RN17" i="81"/>
  <c r="RO17" i="81"/>
  <c r="RP17" i="81"/>
  <c r="RQ17" i="81"/>
  <c r="RR17" i="81"/>
  <c r="RS17" i="81"/>
  <c r="RT17" i="81"/>
  <c r="RU17" i="81"/>
  <c r="RV17" i="81"/>
  <c r="RW17" i="81"/>
  <c r="RX17" i="81"/>
  <c r="RY17" i="81"/>
  <c r="RZ17" i="81"/>
  <c r="SA17" i="81"/>
  <c r="SB17" i="81"/>
  <c r="SC17" i="81"/>
  <c r="SD17" i="81"/>
  <c r="SE17" i="81"/>
  <c r="SF17" i="81"/>
  <c r="SG17" i="81"/>
  <c r="SH17" i="81"/>
  <c r="SI17" i="81"/>
  <c r="SJ17" i="81"/>
  <c r="SK17" i="81"/>
  <c r="SL17" i="81"/>
  <c r="SM17" i="81"/>
  <c r="SN17" i="81"/>
  <c r="SO17" i="81"/>
  <c r="SP17" i="81"/>
  <c r="SQ17" i="81"/>
  <c r="SR17" i="81"/>
  <c r="SS17" i="81"/>
  <c r="ST17" i="81"/>
  <c r="SU17" i="81"/>
  <c r="SV17" i="81"/>
  <c r="SW17" i="81"/>
  <c r="SX17" i="81"/>
  <c r="SY17" i="81"/>
  <c r="SZ17" i="81"/>
  <c r="TA17" i="81"/>
  <c r="TB17" i="81"/>
  <c r="TC17" i="81"/>
  <c r="TD17" i="81"/>
  <c r="TE17" i="81"/>
  <c r="TF17" i="81"/>
  <c r="TG17" i="81"/>
  <c r="TH17" i="81"/>
  <c r="TI17" i="81"/>
  <c r="TJ17" i="81"/>
  <c r="TK17" i="81"/>
  <c r="TL17" i="81"/>
  <c r="TM17" i="81"/>
  <c r="TN17" i="81"/>
  <c r="TO17" i="81"/>
  <c r="TP17" i="81"/>
  <c r="TQ17" i="81"/>
  <c r="TR17" i="81"/>
  <c r="TS17" i="81"/>
  <c r="TT17" i="81"/>
  <c r="TU17" i="81"/>
  <c r="TV17" i="81"/>
  <c r="TW17" i="81"/>
  <c r="TX17" i="81"/>
  <c r="TY17" i="81"/>
  <c r="TZ17" i="81"/>
  <c r="UA17" i="81"/>
  <c r="UB17" i="81"/>
  <c r="UC17" i="81"/>
  <c r="UD17" i="81"/>
  <c r="UE17" i="81"/>
  <c r="UF17" i="81"/>
  <c r="UG17" i="81"/>
  <c r="UH17" i="81"/>
  <c r="UI17" i="81"/>
  <c r="UJ17" i="81"/>
  <c r="UK17" i="81"/>
  <c r="UL17" i="81"/>
  <c r="UM17" i="81"/>
  <c r="UN17" i="81"/>
  <c r="UO17" i="81"/>
  <c r="UP17" i="81"/>
  <c r="UQ17" i="81"/>
  <c r="UR17" i="81"/>
  <c r="US17" i="81"/>
  <c r="UT17" i="81"/>
  <c r="UU17" i="81"/>
  <c r="UV17" i="81"/>
  <c r="UW17" i="81"/>
  <c r="UX17" i="81"/>
  <c r="UY17" i="81"/>
  <c r="UZ17" i="81"/>
  <c r="VA17" i="81"/>
  <c r="VB17" i="81"/>
  <c r="VC17" i="81"/>
  <c r="VD17" i="81"/>
  <c r="VE17" i="81"/>
  <c r="VF17" i="81"/>
  <c r="VG17" i="81"/>
  <c r="VH17" i="81"/>
  <c r="VI17" i="81"/>
  <c r="VJ17" i="81"/>
  <c r="VK17" i="81"/>
  <c r="VL17" i="81"/>
  <c r="VM17" i="81"/>
  <c r="VN17" i="81"/>
  <c r="VO17" i="81"/>
  <c r="VP17" i="81"/>
  <c r="VQ17" i="81"/>
  <c r="VR17" i="81"/>
  <c r="VS17" i="81"/>
  <c r="VT17" i="81"/>
  <c r="VU17" i="81"/>
  <c r="VV17" i="81"/>
  <c r="VW17" i="81"/>
  <c r="VX17" i="81"/>
  <c r="VY17" i="81"/>
  <c r="VZ17" i="81"/>
  <c r="WA17" i="81"/>
  <c r="WB17" i="81"/>
  <c r="WC17" i="81"/>
  <c r="WD17" i="81"/>
  <c r="WE17" i="81"/>
  <c r="WF17" i="81"/>
  <c r="WG17" i="81"/>
  <c r="WH17" i="81"/>
  <c r="WI17" i="81"/>
  <c r="WJ17" i="81"/>
  <c r="WK17" i="81"/>
  <c r="WL17" i="81"/>
  <c r="WM17" i="81"/>
  <c r="WN17" i="81"/>
  <c r="WO17" i="81"/>
  <c r="WP17" i="81"/>
  <c r="WQ17" i="81"/>
  <c r="WR17" i="81"/>
  <c r="WS17" i="81"/>
  <c r="WT17" i="81"/>
  <c r="WU17" i="81"/>
  <c r="WV17" i="81"/>
  <c r="WW17" i="81"/>
  <c r="WX17" i="81"/>
  <c r="WY17" i="81"/>
  <c r="WZ17" i="81"/>
  <c r="XA17" i="81"/>
  <c r="XB17" i="81"/>
  <c r="XC17" i="81"/>
  <c r="XD17" i="81"/>
  <c r="XE17" i="81"/>
  <c r="XF17" i="81"/>
  <c r="XG17" i="81"/>
  <c r="XH17" i="81"/>
  <c r="XI17" i="81"/>
  <c r="XJ17" i="81"/>
  <c r="XK17" i="81"/>
  <c r="XL17" i="81"/>
  <c r="XM17" i="81"/>
  <c r="XN17" i="81"/>
  <c r="XO17" i="81"/>
  <c r="XP17" i="81"/>
  <c r="XQ17" i="81"/>
  <c r="XR17" i="81"/>
  <c r="XS17" i="81"/>
  <c r="XT17" i="81"/>
  <c r="XU17" i="81"/>
  <c r="XV17" i="81"/>
  <c r="XW17" i="81"/>
  <c r="XX17" i="81"/>
  <c r="XY17" i="81"/>
  <c r="XZ17" i="81"/>
  <c r="YA17" i="81"/>
  <c r="YB17" i="81"/>
  <c r="YC17" i="81"/>
  <c r="YD17" i="81"/>
  <c r="YE17" i="81"/>
  <c r="YF17" i="81"/>
  <c r="YG17" i="81"/>
  <c r="YH17" i="81"/>
  <c r="YI17" i="81"/>
  <c r="YJ17" i="81"/>
  <c r="YK17" i="81"/>
  <c r="YL17" i="81"/>
  <c r="YM17" i="81"/>
  <c r="YN17" i="81"/>
  <c r="YO17" i="81"/>
  <c r="YP17" i="81"/>
  <c r="YQ17" i="81"/>
  <c r="YR17" i="81"/>
  <c r="YS17" i="81"/>
  <c r="YT17" i="81"/>
  <c r="YU17" i="81"/>
  <c r="YV17" i="81"/>
  <c r="D19" i="81"/>
  <c r="E19" i="81"/>
  <c r="F19" i="81"/>
  <c r="G19" i="81"/>
  <c r="H19" i="81"/>
  <c r="I19" i="81"/>
  <c r="J19" i="81"/>
  <c r="K19" i="81"/>
  <c r="L19" i="81"/>
  <c r="M19" i="81"/>
  <c r="N19" i="81"/>
  <c r="O19" i="81"/>
  <c r="P19" i="81"/>
  <c r="Q19" i="81"/>
  <c r="R19" i="81"/>
  <c r="S19" i="81"/>
  <c r="T19" i="81"/>
  <c r="U19" i="81"/>
  <c r="V19" i="81"/>
  <c r="W19" i="81"/>
  <c r="X19" i="81"/>
  <c r="Y19" i="81"/>
  <c r="Z19" i="81"/>
  <c r="AA19" i="81"/>
  <c r="AB19" i="81"/>
  <c r="AC19" i="81"/>
  <c r="AD19" i="81"/>
  <c r="AE19" i="81"/>
  <c r="AF19" i="81"/>
  <c r="AG19" i="81"/>
  <c r="AH19" i="81"/>
  <c r="AI19" i="81"/>
  <c r="AJ19" i="81"/>
  <c r="AK19" i="81"/>
  <c r="AL19" i="81"/>
  <c r="AM19" i="81"/>
  <c r="AN19" i="81"/>
  <c r="AO19" i="81"/>
  <c r="AP19" i="81"/>
  <c r="AQ19" i="81"/>
  <c r="AR19" i="81"/>
  <c r="AS19" i="81"/>
  <c r="AT19" i="81"/>
  <c r="AU19" i="81"/>
  <c r="AV19" i="81"/>
  <c r="AW19" i="81"/>
  <c r="AX19" i="81"/>
  <c r="AY19" i="81"/>
  <c r="AZ19" i="81"/>
  <c r="BA19" i="81"/>
  <c r="BB19" i="81"/>
  <c r="BC19" i="81"/>
  <c r="BD19" i="81"/>
  <c r="BE19" i="81"/>
  <c r="BF19" i="81"/>
  <c r="BG19" i="81"/>
  <c r="BH19" i="81"/>
  <c r="BI19" i="81"/>
  <c r="BJ19" i="81"/>
  <c r="BK19" i="81"/>
  <c r="BL19" i="81"/>
  <c r="BM19" i="81"/>
  <c r="BN19" i="81"/>
  <c r="BO19" i="81"/>
  <c r="BP19" i="81"/>
  <c r="BQ19" i="81"/>
  <c r="BR19" i="81"/>
  <c r="BS19" i="81"/>
  <c r="BT19" i="81"/>
  <c r="BU19" i="81"/>
  <c r="BV19" i="81"/>
  <c r="BW19" i="81"/>
  <c r="BX19" i="81"/>
  <c r="BY19" i="81"/>
  <c r="BZ19" i="81"/>
  <c r="CA19" i="81"/>
  <c r="CB19" i="81"/>
  <c r="CC19" i="81"/>
  <c r="CD19" i="81"/>
  <c r="CE19" i="81"/>
  <c r="CF19" i="81"/>
  <c r="CG19" i="81"/>
  <c r="CH19" i="81"/>
  <c r="CI19" i="81"/>
  <c r="CJ19" i="81"/>
  <c r="CK19" i="81"/>
  <c r="CL19" i="81"/>
  <c r="CM19" i="81"/>
  <c r="CN19" i="81"/>
  <c r="CO19" i="81"/>
  <c r="CP19" i="81"/>
  <c r="CQ19" i="81"/>
  <c r="CR19" i="81"/>
  <c r="CS19" i="81"/>
  <c r="CT19" i="81"/>
  <c r="CU19" i="81"/>
  <c r="CV19" i="81"/>
  <c r="CW19" i="81"/>
  <c r="CX19" i="81"/>
  <c r="CY19" i="81"/>
  <c r="CZ19" i="81"/>
  <c r="DA19" i="81"/>
  <c r="DB19" i="81"/>
  <c r="DC19" i="81"/>
  <c r="DD19" i="81"/>
  <c r="DE19" i="81"/>
  <c r="DF19" i="81"/>
  <c r="DG19" i="81"/>
  <c r="DH19" i="81"/>
  <c r="DI19" i="81"/>
  <c r="DJ19" i="81"/>
  <c r="DK19" i="81"/>
  <c r="DL19" i="81"/>
  <c r="DM19" i="81"/>
  <c r="DN19" i="81"/>
  <c r="DO19" i="81"/>
  <c r="DP19" i="81"/>
  <c r="DQ19" i="81"/>
  <c r="DR19" i="81"/>
  <c r="DS19" i="81"/>
  <c r="DT19" i="81"/>
  <c r="DU19" i="81"/>
  <c r="DV19" i="81"/>
  <c r="DW19" i="81"/>
  <c r="DX19" i="81"/>
  <c r="DY19" i="81"/>
  <c r="DZ19" i="81"/>
  <c r="EA19" i="81"/>
  <c r="EB19" i="81"/>
  <c r="EC19" i="81"/>
  <c r="ED19" i="81"/>
  <c r="EE19" i="81"/>
  <c r="EF19" i="81"/>
  <c r="EG19" i="81"/>
  <c r="EH19" i="81"/>
  <c r="EI19" i="81"/>
  <c r="EJ19" i="81"/>
  <c r="EK19" i="81"/>
  <c r="EL19" i="81"/>
  <c r="EM19" i="81"/>
  <c r="EN19" i="81"/>
  <c r="EO19" i="81"/>
  <c r="EP19" i="81"/>
  <c r="EQ19" i="81"/>
  <c r="ER19" i="81"/>
  <c r="ES19" i="81"/>
  <c r="ET19" i="81"/>
  <c r="EU19" i="81"/>
  <c r="EV19" i="81"/>
  <c r="EW19" i="81"/>
  <c r="EX19" i="81"/>
  <c r="EY19" i="81"/>
  <c r="EZ19" i="81"/>
  <c r="FA19" i="81"/>
  <c r="FB19" i="81"/>
  <c r="FC19" i="81"/>
  <c r="FD19" i="81"/>
  <c r="FE19" i="81"/>
  <c r="FF19" i="81"/>
  <c r="FG19" i="81"/>
  <c r="FH19" i="81"/>
  <c r="FI19" i="81"/>
  <c r="FJ19" i="81"/>
  <c r="FK19" i="81"/>
  <c r="FL19" i="81"/>
  <c r="FM19" i="81"/>
  <c r="FN19" i="81"/>
  <c r="FO19" i="81"/>
  <c r="FP19" i="81"/>
  <c r="FQ19" i="81"/>
  <c r="FR19" i="81"/>
  <c r="FS19" i="81"/>
  <c r="FT19" i="81"/>
  <c r="FU19" i="81"/>
  <c r="FV19" i="81"/>
  <c r="FW19" i="81"/>
  <c r="FX19" i="81"/>
  <c r="FY19" i="81"/>
  <c r="FZ19" i="81"/>
  <c r="GA19" i="81"/>
  <c r="GB19" i="81"/>
  <c r="GC19" i="81"/>
  <c r="GD19" i="81"/>
  <c r="GE19" i="81"/>
  <c r="GF19" i="81"/>
  <c r="GG19" i="81"/>
  <c r="GH19" i="81"/>
  <c r="GI19" i="81"/>
  <c r="GJ19" i="81"/>
  <c r="GK19" i="81"/>
  <c r="GL19" i="81"/>
  <c r="GM19" i="81"/>
  <c r="GN19" i="81"/>
  <c r="GO19" i="81"/>
  <c r="GP19" i="81"/>
  <c r="GQ19" i="81"/>
  <c r="GR19" i="81"/>
  <c r="GS19" i="81"/>
  <c r="GT19" i="81"/>
  <c r="GU19" i="81"/>
  <c r="GV19" i="81"/>
  <c r="GW19" i="81"/>
  <c r="GX19" i="81"/>
  <c r="GY19" i="81"/>
  <c r="GZ19" i="81"/>
  <c r="HA19" i="81"/>
  <c r="HB19" i="81"/>
  <c r="HC19" i="81"/>
  <c r="HD19" i="81"/>
  <c r="HE19" i="81"/>
  <c r="HF19" i="81"/>
  <c r="HG19" i="81"/>
  <c r="HH19" i="81"/>
  <c r="HI19" i="81"/>
  <c r="HJ19" i="81"/>
  <c r="HK19" i="81"/>
  <c r="HL19" i="81"/>
  <c r="HM19" i="81"/>
  <c r="HN19" i="81"/>
  <c r="HO19" i="81"/>
  <c r="HP19" i="81"/>
  <c r="HQ19" i="81"/>
  <c r="HR19" i="81"/>
  <c r="HS19" i="81"/>
  <c r="HT19" i="81"/>
  <c r="HU19" i="81"/>
  <c r="HV19" i="81"/>
  <c r="HW19" i="81"/>
  <c r="HX19" i="81"/>
  <c r="HY19" i="81"/>
  <c r="HZ19" i="81"/>
  <c r="IA19" i="81"/>
  <c r="IB19" i="81"/>
  <c r="IC19" i="81"/>
  <c r="ID19" i="81"/>
  <c r="IE19" i="81"/>
  <c r="IF19" i="81"/>
  <c r="IG19" i="81"/>
  <c r="IH19" i="81"/>
  <c r="II19" i="81"/>
  <c r="IJ19" i="81"/>
  <c r="IK19" i="81"/>
  <c r="IL19" i="81"/>
  <c r="IM19" i="81"/>
  <c r="IN19" i="81"/>
  <c r="IO19" i="81"/>
  <c r="IP19" i="81"/>
  <c r="IQ19" i="81"/>
  <c r="IR19" i="81"/>
  <c r="IS19" i="81"/>
  <c r="IT19" i="81"/>
  <c r="IU19" i="81"/>
  <c r="IV19" i="81"/>
  <c r="IW19" i="81"/>
  <c r="IX19" i="81"/>
  <c r="IY19" i="81"/>
  <c r="IZ19" i="81"/>
  <c r="JA19" i="81"/>
  <c r="JB19" i="81"/>
  <c r="JC19" i="81"/>
  <c r="JD19" i="81"/>
  <c r="JE19" i="81"/>
  <c r="JF19" i="81"/>
  <c r="JG19" i="81"/>
  <c r="JH19" i="81"/>
  <c r="JI19" i="81"/>
  <c r="JJ19" i="81"/>
  <c r="JK19" i="81"/>
  <c r="JL19" i="81"/>
  <c r="JM19" i="81"/>
  <c r="JN19" i="81"/>
  <c r="JO19" i="81"/>
  <c r="JP19" i="81"/>
  <c r="JQ19" i="81"/>
  <c r="JR19" i="81"/>
  <c r="JS19" i="81"/>
  <c r="JT19" i="81"/>
  <c r="JU19" i="81"/>
  <c r="JV19" i="81"/>
  <c r="JW19" i="81"/>
  <c r="JX19" i="81"/>
  <c r="JY19" i="81"/>
  <c r="JZ19" i="81"/>
  <c r="KA19" i="81"/>
  <c r="KB19" i="81"/>
  <c r="KC19" i="81"/>
  <c r="KD19" i="81"/>
  <c r="KE19" i="81"/>
  <c r="KF19" i="81"/>
  <c r="KG19" i="81"/>
  <c r="KH19" i="81"/>
  <c r="KI19" i="81"/>
  <c r="KJ19" i="81"/>
  <c r="KK19" i="81"/>
  <c r="KL19" i="81"/>
  <c r="KM19" i="81"/>
  <c r="KN19" i="81"/>
  <c r="KO19" i="81"/>
  <c r="KP19" i="81"/>
  <c r="KQ19" i="81"/>
  <c r="KR19" i="81"/>
  <c r="KS19" i="81"/>
  <c r="KT19" i="81"/>
  <c r="KU19" i="81"/>
  <c r="KV19" i="81"/>
  <c r="KW19" i="81"/>
  <c r="KX19" i="81"/>
  <c r="KY19" i="81"/>
  <c r="KZ19" i="81"/>
  <c r="LA19" i="81"/>
  <c r="LB19" i="81"/>
  <c r="LC19" i="81"/>
  <c r="LD19" i="81"/>
  <c r="LE19" i="81"/>
  <c r="LF19" i="81"/>
  <c r="LG19" i="81"/>
  <c r="LH19" i="81"/>
  <c r="LI19" i="81"/>
  <c r="LJ19" i="81"/>
  <c r="LK19" i="81"/>
  <c r="LL19" i="81"/>
  <c r="LM19" i="81"/>
  <c r="LN19" i="81"/>
  <c r="LO19" i="81"/>
  <c r="LP19" i="81"/>
  <c r="LQ19" i="81"/>
  <c r="LR19" i="81"/>
  <c r="LS19" i="81"/>
  <c r="LT19" i="81"/>
  <c r="LU19" i="81"/>
  <c r="LV19" i="81"/>
  <c r="LW19" i="81"/>
  <c r="LX19" i="81"/>
  <c r="LY19" i="81"/>
  <c r="LZ19" i="81"/>
  <c r="MA19" i="81"/>
  <c r="MB19" i="81"/>
  <c r="MC19" i="81"/>
  <c r="MD19" i="81"/>
  <c r="ME19" i="81"/>
  <c r="MF19" i="81"/>
  <c r="MG19" i="81"/>
  <c r="MH19" i="81"/>
  <c r="MI19" i="81"/>
  <c r="MJ19" i="81"/>
  <c r="MK19" i="81"/>
  <c r="ML19" i="81"/>
  <c r="MM19" i="81"/>
  <c r="MN19" i="81"/>
  <c r="MO19" i="81"/>
  <c r="MP19" i="81"/>
  <c r="MQ19" i="81"/>
  <c r="MR19" i="81"/>
  <c r="MS19" i="81"/>
  <c r="MT19" i="81"/>
  <c r="MU19" i="81"/>
  <c r="MV19" i="81"/>
  <c r="MW19" i="81"/>
  <c r="MX19" i="81"/>
  <c r="MY19" i="81"/>
  <c r="MZ19" i="81"/>
  <c r="NA19" i="81"/>
  <c r="NB19" i="81"/>
  <c r="NC19" i="81"/>
  <c r="ND19" i="81"/>
  <c r="NE19" i="81"/>
  <c r="NF19" i="81"/>
  <c r="NG19" i="81"/>
  <c r="NH19" i="81"/>
  <c r="NI19" i="81"/>
  <c r="NJ19" i="81"/>
  <c r="NK19" i="81"/>
  <c r="NL19" i="81"/>
  <c r="NM19" i="81"/>
  <c r="NN19" i="81"/>
  <c r="NO19" i="81"/>
  <c r="NP19" i="81"/>
  <c r="NQ19" i="81"/>
  <c r="NR19" i="81"/>
  <c r="NS19" i="81"/>
  <c r="NT19" i="81"/>
  <c r="NU19" i="81"/>
  <c r="NV19" i="81"/>
  <c r="NW19" i="81"/>
  <c r="NX19" i="81"/>
  <c r="NY19" i="81"/>
  <c r="NZ19" i="81"/>
  <c r="OA19" i="81"/>
  <c r="OB19" i="81"/>
  <c r="OC19" i="81"/>
  <c r="OD19" i="81"/>
  <c r="OE19" i="81"/>
  <c r="OF19" i="81"/>
  <c r="OG19" i="81"/>
  <c r="OH19" i="81"/>
  <c r="OI19" i="81"/>
  <c r="OJ19" i="81"/>
  <c r="OK19" i="81"/>
  <c r="OL19" i="81"/>
  <c r="OM19" i="81"/>
  <c r="ON19" i="81"/>
  <c r="OO19" i="81"/>
  <c r="OP19" i="81"/>
  <c r="OQ19" i="81"/>
  <c r="OR19" i="81"/>
  <c r="OS19" i="81"/>
  <c r="OT19" i="81"/>
  <c r="OU19" i="81"/>
  <c r="OV19" i="81"/>
  <c r="OW19" i="81"/>
  <c r="OX19" i="81"/>
  <c r="OY19" i="81"/>
  <c r="OZ19" i="81"/>
  <c r="PA19" i="81"/>
  <c r="PB19" i="81"/>
  <c r="PC19" i="81"/>
  <c r="PD19" i="81"/>
  <c r="PE19" i="81"/>
  <c r="PF19" i="81"/>
  <c r="PG19" i="81"/>
  <c r="PH19" i="81"/>
  <c r="PI19" i="81"/>
  <c r="PJ19" i="81"/>
  <c r="PK19" i="81"/>
  <c r="PL19" i="81"/>
  <c r="PM19" i="81"/>
  <c r="PN19" i="81"/>
  <c r="PO19" i="81"/>
  <c r="PP19" i="81"/>
  <c r="PQ19" i="81"/>
  <c r="PR19" i="81"/>
  <c r="PS19" i="81"/>
  <c r="PT19" i="81"/>
  <c r="PU19" i="81"/>
  <c r="PV19" i="81"/>
  <c r="PW19" i="81"/>
  <c r="PX19" i="81"/>
  <c r="PY19" i="81"/>
  <c r="PZ19" i="81"/>
  <c r="QA19" i="81"/>
  <c r="QB19" i="81"/>
  <c r="QC19" i="81"/>
  <c r="QD19" i="81"/>
  <c r="QE19" i="81"/>
  <c r="QF19" i="81"/>
  <c r="QG19" i="81"/>
  <c r="QH19" i="81"/>
  <c r="QI19" i="81"/>
  <c r="QJ19" i="81"/>
  <c r="QK19" i="81"/>
  <c r="QL19" i="81"/>
  <c r="QM19" i="81"/>
  <c r="QN19" i="81"/>
  <c r="QO19" i="81"/>
  <c r="QP19" i="81"/>
  <c r="QQ19" i="81"/>
  <c r="QR19" i="81"/>
  <c r="QS19" i="81"/>
  <c r="QT19" i="81"/>
  <c r="QU19" i="81"/>
  <c r="QV19" i="81"/>
  <c r="QW19" i="81"/>
  <c r="QX19" i="81"/>
  <c r="QY19" i="81"/>
  <c r="QZ19" i="81"/>
  <c r="RA19" i="81"/>
  <c r="RB19" i="81"/>
  <c r="RC19" i="81"/>
  <c r="RD19" i="81"/>
  <c r="RE19" i="81"/>
  <c r="RF19" i="81"/>
  <c r="RG19" i="81"/>
  <c r="RH19" i="81"/>
  <c r="RI19" i="81"/>
  <c r="RJ19" i="81"/>
  <c r="RK19" i="81"/>
  <c r="RL19" i="81"/>
  <c r="RM19" i="81"/>
  <c r="RN19" i="81"/>
  <c r="RO19" i="81"/>
  <c r="RP19" i="81"/>
  <c r="RQ19" i="81"/>
  <c r="RR19" i="81"/>
  <c r="RS19" i="81"/>
  <c r="RT19" i="81"/>
  <c r="RU19" i="81"/>
  <c r="RV19" i="81"/>
  <c r="RW19" i="81"/>
  <c r="RX19" i="81"/>
  <c r="RY19" i="81"/>
  <c r="RZ19" i="81"/>
  <c r="SA19" i="81"/>
  <c r="SB19" i="81"/>
  <c r="SC19" i="81"/>
  <c r="SD19" i="81"/>
  <c r="SE19" i="81"/>
  <c r="SF19" i="81"/>
  <c r="SG19" i="81"/>
  <c r="SH19" i="81"/>
  <c r="SI19" i="81"/>
  <c r="SJ19" i="81"/>
  <c r="SK19" i="81"/>
  <c r="SL19" i="81"/>
  <c r="SM19" i="81"/>
  <c r="SN19" i="81"/>
  <c r="SO19" i="81"/>
  <c r="SP19" i="81"/>
  <c r="SQ19" i="81"/>
  <c r="SR19" i="81"/>
  <c r="SS19" i="81"/>
  <c r="ST19" i="81"/>
  <c r="SU19" i="81"/>
  <c r="SV19" i="81"/>
  <c r="SW19" i="81"/>
  <c r="SX19" i="81"/>
  <c r="SY19" i="81"/>
  <c r="SZ19" i="81"/>
  <c r="TA19" i="81"/>
  <c r="TB19" i="81"/>
  <c r="TC19" i="81"/>
  <c r="TD19" i="81"/>
  <c r="TE19" i="81"/>
  <c r="TF19" i="81"/>
  <c r="TG19" i="81"/>
  <c r="TH19" i="81"/>
  <c r="TI19" i="81"/>
  <c r="TJ19" i="81"/>
  <c r="TK19" i="81"/>
  <c r="TL19" i="81"/>
  <c r="TM19" i="81"/>
  <c r="TN19" i="81"/>
  <c r="TO19" i="81"/>
  <c r="TP19" i="81"/>
  <c r="TQ19" i="81"/>
  <c r="TR19" i="81"/>
  <c r="TS19" i="81"/>
  <c r="TT19" i="81"/>
  <c r="TU19" i="81"/>
  <c r="TV19" i="81"/>
  <c r="TW19" i="81"/>
  <c r="TX19" i="81"/>
  <c r="TY19" i="81"/>
  <c r="TZ19" i="81"/>
  <c r="UA19" i="81"/>
  <c r="UB19" i="81"/>
  <c r="UC19" i="81"/>
  <c r="UD19" i="81"/>
  <c r="UE19" i="81"/>
  <c r="UF19" i="81"/>
  <c r="UG19" i="81"/>
  <c r="UH19" i="81"/>
  <c r="UI19" i="81"/>
  <c r="UJ19" i="81"/>
  <c r="UK19" i="81"/>
  <c r="UL19" i="81"/>
  <c r="UM19" i="81"/>
  <c r="UN19" i="81"/>
  <c r="UO19" i="81"/>
  <c r="UP19" i="81"/>
  <c r="UQ19" i="81"/>
  <c r="UR19" i="81"/>
  <c r="US19" i="81"/>
  <c r="UT19" i="81"/>
  <c r="UU19" i="81"/>
  <c r="UV19" i="81"/>
  <c r="UW19" i="81"/>
  <c r="UX19" i="81"/>
  <c r="UY19" i="81"/>
  <c r="UZ19" i="81"/>
  <c r="VA19" i="81"/>
  <c r="VB19" i="81"/>
  <c r="VC19" i="81"/>
  <c r="VD19" i="81"/>
  <c r="VE19" i="81"/>
  <c r="VF19" i="81"/>
  <c r="VG19" i="81"/>
  <c r="VH19" i="81"/>
  <c r="VI19" i="81"/>
  <c r="VJ19" i="81"/>
  <c r="VK19" i="81"/>
  <c r="VL19" i="81"/>
  <c r="VM19" i="81"/>
  <c r="VN19" i="81"/>
  <c r="VO19" i="81"/>
  <c r="VP19" i="81"/>
  <c r="VQ19" i="81"/>
  <c r="VR19" i="81"/>
  <c r="VS19" i="81"/>
  <c r="VT19" i="81"/>
  <c r="VU19" i="81"/>
  <c r="VV19" i="81"/>
  <c r="VW19" i="81"/>
  <c r="VX19" i="81"/>
  <c r="VY19" i="81"/>
  <c r="VZ19" i="81"/>
  <c r="WA19" i="81"/>
  <c r="WB19" i="81"/>
  <c r="WC19" i="81"/>
  <c r="WD19" i="81"/>
  <c r="WE19" i="81"/>
  <c r="WF19" i="81"/>
  <c r="WG19" i="81"/>
  <c r="WH19" i="81"/>
  <c r="WI19" i="81"/>
  <c r="WJ19" i="81"/>
  <c r="WK19" i="81"/>
  <c r="WL19" i="81"/>
  <c r="WM19" i="81"/>
  <c r="WN19" i="81"/>
  <c r="WO19" i="81"/>
  <c r="WP19" i="81"/>
  <c r="WQ19" i="81"/>
  <c r="WR19" i="81"/>
  <c r="WS19" i="81"/>
  <c r="WT19" i="81"/>
  <c r="WU19" i="81"/>
  <c r="WV19" i="81"/>
  <c r="WW19" i="81"/>
  <c r="WX19" i="81"/>
  <c r="WY19" i="81"/>
  <c r="WZ19" i="81"/>
  <c r="XA19" i="81"/>
  <c r="XB19" i="81"/>
  <c r="XC19" i="81"/>
  <c r="XD19" i="81"/>
  <c r="XE19" i="81"/>
  <c r="XF19" i="81"/>
  <c r="XG19" i="81"/>
  <c r="XH19" i="81"/>
  <c r="XI19" i="81"/>
  <c r="XJ19" i="81"/>
  <c r="XK19" i="81"/>
  <c r="XL19" i="81"/>
  <c r="XM19" i="81"/>
  <c r="XN19" i="81"/>
  <c r="XO19" i="81"/>
  <c r="XP19" i="81"/>
  <c r="XQ19" i="81"/>
  <c r="XR19" i="81"/>
  <c r="XS19" i="81"/>
  <c r="XT19" i="81"/>
  <c r="XU19" i="81"/>
  <c r="XV19" i="81"/>
  <c r="XW19" i="81"/>
  <c r="XX19" i="81"/>
  <c r="XY19" i="81"/>
  <c r="XZ19" i="81"/>
  <c r="YA19" i="81"/>
  <c r="YB19" i="81"/>
  <c r="YC19" i="81"/>
  <c r="YD19" i="81"/>
  <c r="YE19" i="81"/>
  <c r="YF19" i="81"/>
  <c r="YG19" i="81"/>
  <c r="YH19" i="81"/>
  <c r="YI19" i="81"/>
  <c r="YJ19" i="81"/>
  <c r="YK19" i="81"/>
  <c r="YL19" i="81"/>
  <c r="YM19" i="81"/>
  <c r="YN19" i="81"/>
  <c r="YO19" i="81"/>
  <c r="YP19" i="81"/>
  <c r="YQ19" i="81"/>
  <c r="YR19" i="81"/>
  <c r="YS19" i="81"/>
  <c r="YT19" i="81"/>
  <c r="YU19" i="81"/>
  <c r="YV19" i="81"/>
  <c r="D20" i="81"/>
  <c r="E20" i="81"/>
  <c r="F20" i="81"/>
  <c r="G20" i="81"/>
  <c r="H20" i="81"/>
  <c r="I20" i="81"/>
  <c r="J20" i="81"/>
  <c r="K20" i="81"/>
  <c r="L20" i="81"/>
  <c r="M20" i="81"/>
  <c r="N20" i="81"/>
  <c r="O20" i="81"/>
  <c r="P20" i="81"/>
  <c r="Q20" i="81"/>
  <c r="R20" i="81"/>
  <c r="S20" i="81"/>
  <c r="T20" i="81"/>
  <c r="U20" i="81"/>
  <c r="V20" i="81"/>
  <c r="W20" i="81"/>
  <c r="X20" i="81"/>
  <c r="Y20" i="81"/>
  <c r="Z20" i="81"/>
  <c r="AA20" i="81"/>
  <c r="AB20" i="81"/>
  <c r="AC20" i="81"/>
  <c r="AD20" i="81"/>
  <c r="AE20" i="81"/>
  <c r="AF20" i="81"/>
  <c r="AG20" i="81"/>
  <c r="AH20" i="81"/>
  <c r="AI20" i="81"/>
  <c r="AJ20" i="81"/>
  <c r="AK20" i="81"/>
  <c r="AL20" i="81"/>
  <c r="AM20" i="81"/>
  <c r="AN20" i="81"/>
  <c r="AO20" i="81"/>
  <c r="AP20" i="81"/>
  <c r="AQ20" i="81"/>
  <c r="AR20" i="81"/>
  <c r="AS20" i="81"/>
  <c r="AT20" i="81"/>
  <c r="AU20" i="81"/>
  <c r="AV20" i="81"/>
  <c r="AW20" i="81"/>
  <c r="AX20" i="81"/>
  <c r="AY20" i="81"/>
  <c r="AZ20" i="81"/>
  <c r="BA20" i="81"/>
  <c r="BB20" i="81"/>
  <c r="BC20" i="81"/>
  <c r="BD20" i="81"/>
  <c r="BE20" i="81"/>
  <c r="BF20" i="81"/>
  <c r="BG20" i="81"/>
  <c r="BH20" i="81"/>
  <c r="BI20" i="81"/>
  <c r="BJ20" i="81"/>
  <c r="BK20" i="81"/>
  <c r="BL20" i="81"/>
  <c r="BM20" i="81"/>
  <c r="BN20" i="81"/>
  <c r="BO20" i="81"/>
  <c r="BP20" i="81"/>
  <c r="BQ20" i="81"/>
  <c r="BR20" i="81"/>
  <c r="BS20" i="81"/>
  <c r="BT20" i="81"/>
  <c r="BU20" i="81"/>
  <c r="BV20" i="81"/>
  <c r="BW20" i="81"/>
  <c r="BX20" i="81"/>
  <c r="BY20" i="81"/>
  <c r="BZ20" i="81"/>
  <c r="CA20" i="81"/>
  <c r="CB20" i="81"/>
  <c r="CC20" i="81"/>
  <c r="CD20" i="81"/>
  <c r="CE20" i="81"/>
  <c r="CF20" i="81"/>
  <c r="CG20" i="81"/>
  <c r="CH20" i="81"/>
  <c r="CI20" i="81"/>
  <c r="CJ20" i="81"/>
  <c r="CK20" i="81"/>
  <c r="CL20" i="81"/>
  <c r="CM20" i="81"/>
  <c r="CN20" i="81"/>
  <c r="CO20" i="81"/>
  <c r="CP20" i="81"/>
  <c r="CQ20" i="81"/>
  <c r="CR20" i="81"/>
  <c r="CS20" i="81"/>
  <c r="CT20" i="81"/>
  <c r="CU20" i="81"/>
  <c r="CV20" i="81"/>
  <c r="CW20" i="81"/>
  <c r="CX20" i="81"/>
  <c r="CY20" i="81"/>
  <c r="CZ20" i="81"/>
  <c r="DA20" i="81"/>
  <c r="DB20" i="81"/>
  <c r="DC20" i="81"/>
  <c r="DD20" i="81"/>
  <c r="DE20" i="81"/>
  <c r="DF20" i="81"/>
  <c r="DG20" i="81"/>
  <c r="DH20" i="81"/>
  <c r="DI20" i="81"/>
  <c r="DJ20" i="81"/>
  <c r="DK20" i="81"/>
  <c r="DL20" i="81"/>
  <c r="DM20" i="81"/>
  <c r="DN20" i="81"/>
  <c r="DO20" i="81"/>
  <c r="DP20" i="81"/>
  <c r="DQ20" i="81"/>
  <c r="DR20" i="81"/>
  <c r="DS20" i="81"/>
  <c r="DT20" i="81"/>
  <c r="DU20" i="81"/>
  <c r="DV20" i="81"/>
  <c r="DW20" i="81"/>
  <c r="DX20" i="81"/>
  <c r="DY20" i="81"/>
  <c r="DZ20" i="81"/>
  <c r="EA20" i="81"/>
  <c r="EB20" i="81"/>
  <c r="EC20" i="81"/>
  <c r="ED20" i="81"/>
  <c r="EE20" i="81"/>
  <c r="EF20" i="81"/>
  <c r="EG20" i="81"/>
  <c r="EH20" i="81"/>
  <c r="EI20" i="81"/>
  <c r="EJ20" i="81"/>
  <c r="EK20" i="81"/>
  <c r="EL20" i="81"/>
  <c r="EM20" i="81"/>
  <c r="EN20" i="81"/>
  <c r="EO20" i="81"/>
  <c r="EP20" i="81"/>
  <c r="EQ20" i="81"/>
  <c r="ER20" i="81"/>
  <c r="ES20" i="81"/>
  <c r="ET20" i="81"/>
  <c r="EU20" i="81"/>
  <c r="EV20" i="81"/>
  <c r="EW20" i="81"/>
  <c r="EX20" i="81"/>
  <c r="EY20" i="81"/>
  <c r="EZ20" i="81"/>
  <c r="FA20" i="81"/>
  <c r="FB20" i="81"/>
  <c r="FC20" i="81"/>
  <c r="FD20" i="81"/>
  <c r="FE20" i="81"/>
  <c r="FF20" i="81"/>
  <c r="FG20" i="81"/>
  <c r="FH20" i="81"/>
  <c r="FI20" i="81"/>
  <c r="FJ20" i="81"/>
  <c r="FK20" i="81"/>
  <c r="FL20" i="81"/>
  <c r="FM20" i="81"/>
  <c r="FN20" i="81"/>
  <c r="FO20" i="81"/>
  <c r="FP20" i="81"/>
  <c r="FQ20" i="81"/>
  <c r="FR20" i="81"/>
  <c r="FS20" i="81"/>
  <c r="FT20" i="81"/>
  <c r="FU20" i="81"/>
  <c r="FV20" i="81"/>
  <c r="FW20" i="81"/>
  <c r="FX20" i="81"/>
  <c r="FY20" i="81"/>
  <c r="FZ20" i="81"/>
  <c r="GA20" i="81"/>
  <c r="GB20" i="81"/>
  <c r="GC20" i="81"/>
  <c r="GD20" i="81"/>
  <c r="GE20" i="81"/>
  <c r="GF20" i="81"/>
  <c r="GG20" i="81"/>
  <c r="GH20" i="81"/>
  <c r="GI20" i="81"/>
  <c r="GJ20" i="81"/>
  <c r="GK20" i="81"/>
  <c r="GL20" i="81"/>
  <c r="GM20" i="81"/>
  <c r="GN20" i="81"/>
  <c r="GO20" i="81"/>
  <c r="GP20" i="81"/>
  <c r="GQ20" i="81"/>
  <c r="GR20" i="81"/>
  <c r="GS20" i="81"/>
  <c r="GT20" i="81"/>
  <c r="GU20" i="81"/>
  <c r="GV20" i="81"/>
  <c r="GW20" i="81"/>
  <c r="GX20" i="81"/>
  <c r="GY20" i="81"/>
  <c r="GZ20" i="81"/>
  <c r="HA20" i="81"/>
  <c r="HB20" i="81"/>
  <c r="HC20" i="81"/>
  <c r="HD20" i="81"/>
  <c r="HE20" i="81"/>
  <c r="HF20" i="81"/>
  <c r="HG20" i="81"/>
  <c r="HH20" i="81"/>
  <c r="HI20" i="81"/>
  <c r="HJ20" i="81"/>
  <c r="HK20" i="81"/>
  <c r="HL20" i="81"/>
  <c r="HM20" i="81"/>
  <c r="HN20" i="81"/>
  <c r="HO20" i="81"/>
  <c r="HP20" i="81"/>
  <c r="HQ20" i="81"/>
  <c r="HR20" i="81"/>
  <c r="HS20" i="81"/>
  <c r="HT20" i="81"/>
  <c r="HU20" i="81"/>
  <c r="HV20" i="81"/>
  <c r="HW20" i="81"/>
  <c r="HX20" i="81"/>
  <c r="HY20" i="81"/>
  <c r="HZ20" i="81"/>
  <c r="IA20" i="81"/>
  <c r="IB20" i="81"/>
  <c r="IC20" i="81"/>
  <c r="ID20" i="81"/>
  <c r="IE20" i="81"/>
  <c r="IF20" i="81"/>
  <c r="IG20" i="81"/>
  <c r="IH20" i="81"/>
  <c r="II20" i="81"/>
  <c r="IJ20" i="81"/>
  <c r="IK20" i="81"/>
  <c r="IL20" i="81"/>
  <c r="IM20" i="81"/>
  <c r="IN20" i="81"/>
  <c r="IO20" i="81"/>
  <c r="IP20" i="81"/>
  <c r="IQ20" i="81"/>
  <c r="IR20" i="81"/>
  <c r="IS20" i="81"/>
  <c r="IT20" i="81"/>
  <c r="IU20" i="81"/>
  <c r="IV20" i="81"/>
  <c r="IW20" i="81"/>
  <c r="IX20" i="81"/>
  <c r="IY20" i="81"/>
  <c r="IZ20" i="81"/>
  <c r="JA20" i="81"/>
  <c r="JB20" i="81"/>
  <c r="JC20" i="81"/>
  <c r="JD20" i="81"/>
  <c r="JE20" i="81"/>
  <c r="JF20" i="81"/>
  <c r="JG20" i="81"/>
  <c r="JH20" i="81"/>
  <c r="JI20" i="81"/>
  <c r="JJ20" i="81"/>
  <c r="JK20" i="81"/>
  <c r="JL20" i="81"/>
  <c r="JM20" i="81"/>
  <c r="JN20" i="81"/>
  <c r="JO20" i="81"/>
  <c r="JP20" i="81"/>
  <c r="JQ20" i="81"/>
  <c r="JR20" i="81"/>
  <c r="JS20" i="81"/>
  <c r="JT20" i="81"/>
  <c r="JU20" i="81"/>
  <c r="JV20" i="81"/>
  <c r="JW20" i="81"/>
  <c r="JX20" i="81"/>
  <c r="JY20" i="81"/>
  <c r="JZ20" i="81"/>
  <c r="KA20" i="81"/>
  <c r="KB20" i="81"/>
  <c r="KC20" i="81"/>
  <c r="KD20" i="81"/>
  <c r="KE20" i="81"/>
  <c r="KF20" i="81"/>
  <c r="KG20" i="81"/>
  <c r="KH20" i="81"/>
  <c r="KI20" i="81"/>
  <c r="KJ20" i="81"/>
  <c r="KK20" i="81"/>
  <c r="KL20" i="81"/>
  <c r="KM20" i="81"/>
  <c r="KN20" i="81"/>
  <c r="KO20" i="81"/>
  <c r="KP20" i="81"/>
  <c r="KQ20" i="81"/>
  <c r="KR20" i="81"/>
  <c r="KS20" i="81"/>
  <c r="KT20" i="81"/>
  <c r="KU20" i="81"/>
  <c r="KV20" i="81"/>
  <c r="KW20" i="81"/>
  <c r="KX20" i="81"/>
  <c r="KY20" i="81"/>
  <c r="KZ20" i="81"/>
  <c r="LA20" i="81"/>
  <c r="LB20" i="81"/>
  <c r="LC20" i="81"/>
  <c r="LD20" i="81"/>
  <c r="LE20" i="81"/>
  <c r="LF20" i="81"/>
  <c r="LG20" i="81"/>
  <c r="LH20" i="81"/>
  <c r="LI20" i="81"/>
  <c r="LJ20" i="81"/>
  <c r="LK20" i="81"/>
  <c r="LL20" i="81"/>
  <c r="LM20" i="81"/>
  <c r="LN20" i="81"/>
  <c r="LO20" i="81"/>
  <c r="LP20" i="81"/>
  <c r="LQ20" i="81"/>
  <c r="LR20" i="81"/>
  <c r="LS20" i="81"/>
  <c r="LT20" i="81"/>
  <c r="LU20" i="81"/>
  <c r="LV20" i="81"/>
  <c r="LW20" i="81"/>
  <c r="LX20" i="81"/>
  <c r="LY20" i="81"/>
  <c r="LZ20" i="81"/>
  <c r="MA20" i="81"/>
  <c r="MB20" i="81"/>
  <c r="MC20" i="81"/>
  <c r="MD20" i="81"/>
  <c r="ME20" i="81"/>
  <c r="MF20" i="81"/>
  <c r="MG20" i="81"/>
  <c r="MH20" i="81"/>
  <c r="MI20" i="81"/>
  <c r="MJ20" i="81"/>
  <c r="MK20" i="81"/>
  <c r="ML20" i="81"/>
  <c r="MM20" i="81"/>
  <c r="MN20" i="81"/>
  <c r="MO20" i="81"/>
  <c r="MP20" i="81"/>
  <c r="MQ20" i="81"/>
  <c r="MR20" i="81"/>
  <c r="MS20" i="81"/>
  <c r="MT20" i="81"/>
  <c r="MU20" i="81"/>
  <c r="MV20" i="81"/>
  <c r="MW20" i="81"/>
  <c r="MX20" i="81"/>
  <c r="MY20" i="81"/>
  <c r="MZ20" i="81"/>
  <c r="NA20" i="81"/>
  <c r="NB20" i="81"/>
  <c r="NC20" i="81"/>
  <c r="ND20" i="81"/>
  <c r="NE20" i="81"/>
  <c r="NF20" i="81"/>
  <c r="NG20" i="81"/>
  <c r="NH20" i="81"/>
  <c r="NI20" i="81"/>
  <c r="NJ20" i="81"/>
  <c r="NK20" i="81"/>
  <c r="NL20" i="81"/>
  <c r="NM20" i="81"/>
  <c r="NN20" i="81"/>
  <c r="NO20" i="81"/>
  <c r="NP20" i="81"/>
  <c r="NQ20" i="81"/>
  <c r="NR20" i="81"/>
  <c r="NS20" i="81"/>
  <c r="NT20" i="81"/>
  <c r="NU20" i="81"/>
  <c r="NV20" i="81"/>
  <c r="NW20" i="81"/>
  <c r="NX20" i="81"/>
  <c r="NY20" i="81"/>
  <c r="NZ20" i="81"/>
  <c r="OA20" i="81"/>
  <c r="OB20" i="81"/>
  <c r="OC20" i="81"/>
  <c r="OD20" i="81"/>
  <c r="OE20" i="81"/>
  <c r="OF20" i="81"/>
  <c r="OG20" i="81"/>
  <c r="OH20" i="81"/>
  <c r="OI20" i="81"/>
  <c r="OJ20" i="81"/>
  <c r="OK20" i="81"/>
  <c r="OL20" i="81"/>
  <c r="OM20" i="81"/>
  <c r="ON20" i="81"/>
  <c r="OO20" i="81"/>
  <c r="OP20" i="81"/>
  <c r="OQ20" i="81"/>
  <c r="OR20" i="81"/>
  <c r="OS20" i="81"/>
  <c r="OT20" i="81"/>
  <c r="OU20" i="81"/>
  <c r="OV20" i="81"/>
  <c r="OW20" i="81"/>
  <c r="OX20" i="81"/>
  <c r="OY20" i="81"/>
  <c r="OZ20" i="81"/>
  <c r="PA20" i="81"/>
  <c r="PB20" i="81"/>
  <c r="PC20" i="81"/>
  <c r="PD20" i="81"/>
  <c r="PE20" i="81"/>
  <c r="PF20" i="81"/>
  <c r="PG20" i="81"/>
  <c r="PH20" i="81"/>
  <c r="PI20" i="81"/>
  <c r="PJ20" i="81"/>
  <c r="PK20" i="81"/>
  <c r="PL20" i="81"/>
  <c r="PM20" i="81"/>
  <c r="PN20" i="81"/>
  <c r="PO20" i="81"/>
  <c r="PP20" i="81"/>
  <c r="PQ20" i="81"/>
  <c r="PR20" i="81"/>
  <c r="PS20" i="81"/>
  <c r="PT20" i="81"/>
  <c r="PU20" i="81"/>
  <c r="PV20" i="81"/>
  <c r="PW20" i="81"/>
  <c r="PX20" i="81"/>
  <c r="PY20" i="81"/>
  <c r="PZ20" i="81"/>
  <c r="QA20" i="81"/>
  <c r="QB20" i="81"/>
  <c r="QC20" i="81"/>
  <c r="QD20" i="81"/>
  <c r="QE20" i="81"/>
  <c r="QF20" i="81"/>
  <c r="QG20" i="81"/>
  <c r="QH20" i="81"/>
  <c r="QI20" i="81"/>
  <c r="QJ20" i="81"/>
  <c r="QK20" i="81"/>
  <c r="QL20" i="81"/>
  <c r="QM20" i="81"/>
  <c r="QN20" i="81"/>
  <c r="QO20" i="81"/>
  <c r="QP20" i="81"/>
  <c r="QQ20" i="81"/>
  <c r="QR20" i="81"/>
  <c r="QS20" i="81"/>
  <c r="QT20" i="81"/>
  <c r="QU20" i="81"/>
  <c r="QV20" i="81"/>
  <c r="QW20" i="81"/>
  <c r="QX20" i="81"/>
  <c r="QY20" i="81"/>
  <c r="QZ20" i="81"/>
  <c r="RA20" i="81"/>
  <c r="RB20" i="81"/>
  <c r="RC20" i="81"/>
  <c r="RD20" i="81"/>
  <c r="RE20" i="81"/>
  <c r="RF20" i="81"/>
  <c r="RG20" i="81"/>
  <c r="RH20" i="81"/>
  <c r="RI20" i="81"/>
  <c r="RJ20" i="81"/>
  <c r="RK20" i="81"/>
  <c r="RL20" i="81"/>
  <c r="RM20" i="81"/>
  <c r="RN20" i="81"/>
  <c r="RO20" i="81"/>
  <c r="RP20" i="81"/>
  <c r="RQ20" i="81"/>
  <c r="RR20" i="81"/>
  <c r="RS20" i="81"/>
  <c r="RT20" i="81"/>
  <c r="RU20" i="81"/>
  <c r="RV20" i="81"/>
  <c r="RW20" i="81"/>
  <c r="RX20" i="81"/>
  <c r="RY20" i="81"/>
  <c r="RZ20" i="81"/>
  <c r="SA20" i="81"/>
  <c r="SB20" i="81"/>
  <c r="SC20" i="81"/>
  <c r="SD20" i="81"/>
  <c r="SE20" i="81"/>
  <c r="SF20" i="81"/>
  <c r="SG20" i="81"/>
  <c r="SH20" i="81"/>
  <c r="SI20" i="81"/>
  <c r="SJ20" i="81"/>
  <c r="SK20" i="81"/>
  <c r="SL20" i="81"/>
  <c r="SM20" i="81"/>
  <c r="SN20" i="81"/>
  <c r="SO20" i="81"/>
  <c r="SP20" i="81"/>
  <c r="SQ20" i="81"/>
  <c r="SR20" i="81"/>
  <c r="SS20" i="81"/>
  <c r="ST20" i="81"/>
  <c r="SU20" i="81"/>
  <c r="SV20" i="81"/>
  <c r="SW20" i="81"/>
  <c r="SX20" i="81"/>
  <c r="SY20" i="81"/>
  <c r="SZ20" i="81"/>
  <c r="TA20" i="81"/>
  <c r="TB20" i="81"/>
  <c r="TC20" i="81"/>
  <c r="TD20" i="81"/>
  <c r="TE20" i="81"/>
  <c r="TF20" i="81"/>
  <c r="TG20" i="81"/>
  <c r="TH20" i="81"/>
  <c r="TI20" i="81"/>
  <c r="TJ20" i="81"/>
  <c r="TK20" i="81"/>
  <c r="TL20" i="81"/>
  <c r="TM20" i="81"/>
  <c r="TN20" i="81"/>
  <c r="TO20" i="81"/>
  <c r="TP20" i="81"/>
  <c r="TQ20" i="81"/>
  <c r="TR20" i="81"/>
  <c r="TS20" i="81"/>
  <c r="TT20" i="81"/>
  <c r="TU20" i="81"/>
  <c r="TV20" i="81"/>
  <c r="TW20" i="81"/>
  <c r="TX20" i="81"/>
  <c r="TY20" i="81"/>
  <c r="TZ20" i="81"/>
  <c r="UA20" i="81"/>
  <c r="UB20" i="81"/>
  <c r="UC20" i="81"/>
  <c r="UD20" i="81"/>
  <c r="UE20" i="81"/>
  <c r="UF20" i="81"/>
  <c r="UG20" i="81"/>
  <c r="UH20" i="81"/>
  <c r="UI20" i="81"/>
  <c r="UJ20" i="81"/>
  <c r="UK20" i="81"/>
  <c r="UL20" i="81"/>
  <c r="UM20" i="81"/>
  <c r="UN20" i="81"/>
  <c r="UO20" i="81"/>
  <c r="UP20" i="81"/>
  <c r="UQ20" i="81"/>
  <c r="UR20" i="81"/>
  <c r="US20" i="81"/>
  <c r="UT20" i="81"/>
  <c r="UU20" i="81"/>
  <c r="UV20" i="81"/>
  <c r="UW20" i="81"/>
  <c r="UX20" i="81"/>
  <c r="UY20" i="81"/>
  <c r="UZ20" i="81"/>
  <c r="VA20" i="81"/>
  <c r="VB20" i="81"/>
  <c r="VC20" i="81"/>
  <c r="VD20" i="81"/>
  <c r="VE20" i="81"/>
  <c r="VF20" i="81"/>
  <c r="VG20" i="81"/>
  <c r="VH20" i="81"/>
  <c r="VI20" i="81"/>
  <c r="VJ20" i="81"/>
  <c r="VK20" i="81"/>
  <c r="VL20" i="81"/>
  <c r="VM20" i="81"/>
  <c r="VN20" i="81"/>
  <c r="VO20" i="81"/>
  <c r="VP20" i="81"/>
  <c r="VQ20" i="81"/>
  <c r="VR20" i="81"/>
  <c r="VS20" i="81"/>
  <c r="VT20" i="81"/>
  <c r="VU20" i="81"/>
  <c r="VV20" i="81"/>
  <c r="VW20" i="81"/>
  <c r="VX20" i="81"/>
  <c r="VY20" i="81"/>
  <c r="VZ20" i="81"/>
  <c r="WA20" i="81"/>
  <c r="WB20" i="81"/>
  <c r="WC20" i="81"/>
  <c r="WD20" i="81"/>
  <c r="WE20" i="81"/>
  <c r="WF20" i="81"/>
  <c r="WG20" i="81"/>
  <c r="WH20" i="81"/>
  <c r="WI20" i="81"/>
  <c r="WJ20" i="81"/>
  <c r="WK20" i="81"/>
  <c r="WL20" i="81"/>
  <c r="WM20" i="81"/>
  <c r="WN20" i="81"/>
  <c r="WO20" i="81"/>
  <c r="WP20" i="81"/>
  <c r="WQ20" i="81"/>
  <c r="WR20" i="81"/>
  <c r="WS20" i="81"/>
  <c r="WT20" i="81"/>
  <c r="WU20" i="81"/>
  <c r="WV20" i="81"/>
  <c r="WW20" i="81"/>
  <c r="WX20" i="81"/>
  <c r="WY20" i="81"/>
  <c r="WZ20" i="81"/>
  <c r="XA20" i="81"/>
  <c r="XB20" i="81"/>
  <c r="XC20" i="81"/>
  <c r="XD20" i="81"/>
  <c r="XE20" i="81"/>
  <c r="XF20" i="81"/>
  <c r="XG20" i="81"/>
  <c r="XH20" i="81"/>
  <c r="XI20" i="81"/>
  <c r="XJ20" i="81"/>
  <c r="XK20" i="81"/>
  <c r="XL20" i="81"/>
  <c r="XM20" i="81"/>
  <c r="XN20" i="81"/>
  <c r="XO20" i="81"/>
  <c r="XP20" i="81"/>
  <c r="XQ20" i="81"/>
  <c r="XR20" i="81"/>
  <c r="XS20" i="81"/>
  <c r="XT20" i="81"/>
  <c r="XU20" i="81"/>
  <c r="XV20" i="81"/>
  <c r="XW20" i="81"/>
  <c r="XX20" i="81"/>
  <c r="XY20" i="81"/>
  <c r="XZ20" i="81"/>
  <c r="YA20" i="81"/>
  <c r="YB20" i="81"/>
  <c r="YC20" i="81"/>
  <c r="YD20" i="81"/>
  <c r="YE20" i="81"/>
  <c r="YF20" i="81"/>
  <c r="YG20" i="81"/>
  <c r="YH20" i="81"/>
  <c r="YI20" i="81"/>
  <c r="YJ20" i="81"/>
  <c r="YK20" i="81"/>
  <c r="YL20" i="81"/>
  <c r="YM20" i="81"/>
  <c r="YN20" i="81"/>
  <c r="YO20" i="81"/>
  <c r="YP20" i="81"/>
  <c r="YQ20" i="81"/>
  <c r="YR20" i="81"/>
  <c r="YS20" i="81"/>
  <c r="YT20" i="81"/>
  <c r="YU20" i="81"/>
  <c r="YV20" i="81"/>
  <c r="D21" i="81"/>
  <c r="E21" i="81"/>
  <c r="F21" i="81"/>
  <c r="G21" i="81"/>
  <c r="H21" i="81"/>
  <c r="I21" i="81"/>
  <c r="J21" i="81"/>
  <c r="K21" i="81"/>
  <c r="L21" i="81"/>
  <c r="M21" i="81"/>
  <c r="N21" i="81"/>
  <c r="O21" i="81"/>
  <c r="P21" i="81"/>
  <c r="Q21" i="81"/>
  <c r="Q149" i="81"/>
  <c r="R21" i="81"/>
  <c r="S21" i="81"/>
  <c r="T21" i="81"/>
  <c r="U21" i="81"/>
  <c r="V21" i="81"/>
  <c r="W21" i="81"/>
  <c r="X21" i="81"/>
  <c r="Y21" i="81"/>
  <c r="Z21" i="81"/>
  <c r="AA21" i="81"/>
  <c r="AA149" i="81"/>
  <c r="AB21" i="81"/>
  <c r="AC21" i="81"/>
  <c r="AD21" i="81"/>
  <c r="AE21" i="81"/>
  <c r="AF21" i="81"/>
  <c r="AG21" i="81"/>
  <c r="AH21" i="81"/>
  <c r="AI21" i="81"/>
  <c r="AJ21" i="81"/>
  <c r="AK21" i="81"/>
  <c r="AL21" i="81"/>
  <c r="AM21" i="81"/>
  <c r="AN21" i="81"/>
  <c r="AO21" i="81"/>
  <c r="AP21" i="81"/>
  <c r="AQ21" i="81"/>
  <c r="AR21" i="81"/>
  <c r="AS21" i="81"/>
  <c r="AT21" i="81"/>
  <c r="AU21" i="81"/>
  <c r="AV21" i="81"/>
  <c r="AW21" i="81"/>
  <c r="AX21" i="81"/>
  <c r="AY21" i="81"/>
  <c r="AZ21" i="81"/>
  <c r="BA21" i="81"/>
  <c r="BB21" i="81"/>
  <c r="BC21" i="81"/>
  <c r="BD21" i="81"/>
  <c r="BE21" i="81"/>
  <c r="BF21" i="81"/>
  <c r="BG21" i="81"/>
  <c r="BH21" i="81"/>
  <c r="BI21" i="81"/>
  <c r="BJ21" i="81"/>
  <c r="BK21" i="81"/>
  <c r="BL21" i="81"/>
  <c r="BM21" i="81"/>
  <c r="BN21" i="81"/>
  <c r="BO21" i="81"/>
  <c r="BP21" i="81"/>
  <c r="BQ21" i="81"/>
  <c r="BR21" i="81"/>
  <c r="BS21" i="81"/>
  <c r="BT21" i="81"/>
  <c r="BU21" i="81"/>
  <c r="BV21" i="81"/>
  <c r="BW21" i="81"/>
  <c r="BX21" i="81"/>
  <c r="BY21" i="81"/>
  <c r="BZ21" i="81"/>
  <c r="CA21" i="81"/>
  <c r="CB21" i="81"/>
  <c r="CC21" i="81"/>
  <c r="CD21" i="81"/>
  <c r="CE21" i="81"/>
  <c r="CF21" i="81"/>
  <c r="CG21" i="81"/>
  <c r="CH21" i="81"/>
  <c r="CI21" i="81"/>
  <c r="CI149" i="81"/>
  <c r="CJ21" i="81"/>
  <c r="CK21" i="81"/>
  <c r="CL21" i="81"/>
  <c r="CM21" i="81"/>
  <c r="CN21" i="81"/>
  <c r="CO21" i="81"/>
  <c r="CP21" i="81"/>
  <c r="CQ21" i="81"/>
  <c r="CR21" i="81"/>
  <c r="CS21" i="81"/>
  <c r="CT21" i="81"/>
  <c r="CU21" i="81"/>
  <c r="CV21" i="81"/>
  <c r="CW21" i="81"/>
  <c r="CX21" i="81"/>
  <c r="CY21" i="81"/>
  <c r="CZ21" i="81"/>
  <c r="DA21" i="81"/>
  <c r="DB21" i="81"/>
  <c r="DC21" i="81"/>
  <c r="DD21" i="81"/>
  <c r="DE21" i="81"/>
  <c r="DF21" i="81"/>
  <c r="DG21" i="81"/>
  <c r="DH21" i="81"/>
  <c r="DI21" i="81"/>
  <c r="DJ21" i="81"/>
  <c r="DK21" i="81"/>
  <c r="DL21" i="81"/>
  <c r="DM21" i="81"/>
  <c r="DN21" i="81"/>
  <c r="DO21" i="81"/>
  <c r="DP21" i="81"/>
  <c r="DQ21" i="81"/>
  <c r="DR21" i="81"/>
  <c r="DR149" i="81"/>
  <c r="DS21" i="81"/>
  <c r="DT21" i="81"/>
  <c r="DU21" i="81"/>
  <c r="DV21" i="81"/>
  <c r="DW21" i="81"/>
  <c r="DX21" i="81"/>
  <c r="DY21" i="81"/>
  <c r="DZ21" i="81"/>
  <c r="EA21" i="81"/>
  <c r="EB21" i="81"/>
  <c r="EB149" i="81"/>
  <c r="EC21" i="81"/>
  <c r="ED21" i="81"/>
  <c r="EE21" i="81"/>
  <c r="EF21" i="81"/>
  <c r="EG21" i="81"/>
  <c r="EG149" i="81"/>
  <c r="EH21" i="81"/>
  <c r="EI21" i="81"/>
  <c r="EJ21" i="81"/>
  <c r="EK21" i="81"/>
  <c r="EL21" i="81"/>
  <c r="EM21" i="81"/>
  <c r="EN21" i="81"/>
  <c r="EO21" i="81"/>
  <c r="EP21" i="81"/>
  <c r="EQ21" i="81"/>
  <c r="ER21" i="81"/>
  <c r="ES21" i="81"/>
  <c r="ET21" i="81"/>
  <c r="EU21" i="81"/>
  <c r="EV21" i="81"/>
  <c r="EW21" i="81"/>
  <c r="EX21" i="81"/>
  <c r="EY21" i="81"/>
  <c r="EZ21" i="81"/>
  <c r="FA21" i="81"/>
  <c r="FA149" i="81"/>
  <c r="FB21" i="81"/>
  <c r="FC21" i="81"/>
  <c r="FD21" i="81"/>
  <c r="FE21" i="81"/>
  <c r="FF21" i="81"/>
  <c r="FG21" i="81"/>
  <c r="FH21" i="81"/>
  <c r="FI21" i="81"/>
  <c r="FJ21" i="81"/>
  <c r="FK21" i="81"/>
  <c r="FK149" i="81"/>
  <c r="FL21" i="81"/>
  <c r="FM21" i="81"/>
  <c r="FN21" i="81"/>
  <c r="FO21" i="81"/>
  <c r="FP21" i="81"/>
  <c r="FQ21" i="81"/>
  <c r="FR21" i="81"/>
  <c r="FS21" i="81"/>
  <c r="FT21" i="81"/>
  <c r="FU21" i="81"/>
  <c r="FU149" i="81"/>
  <c r="FV21" i="81"/>
  <c r="FW21" i="81"/>
  <c r="FX21" i="81"/>
  <c r="FY21" i="81"/>
  <c r="FZ21" i="81"/>
  <c r="FZ149" i="81"/>
  <c r="GA21" i="81"/>
  <c r="GB21" i="81"/>
  <c r="GC21" i="81"/>
  <c r="GD21" i="81"/>
  <c r="GE21" i="81"/>
  <c r="GE149" i="81"/>
  <c r="GF21" i="81"/>
  <c r="GG21" i="81"/>
  <c r="GH21" i="81"/>
  <c r="GI21" i="81"/>
  <c r="GJ21" i="81"/>
  <c r="GJ149" i="81"/>
  <c r="GK21" i="81"/>
  <c r="GL21" i="81"/>
  <c r="GM21" i="81"/>
  <c r="GN21" i="81"/>
  <c r="GO21" i="81"/>
  <c r="GP21" i="81"/>
  <c r="GQ21" i="81"/>
  <c r="GR21" i="81"/>
  <c r="GS21" i="81"/>
  <c r="GT21" i="81"/>
  <c r="GU21" i="81"/>
  <c r="GV21" i="81"/>
  <c r="GW21" i="81"/>
  <c r="GX21" i="81"/>
  <c r="GY21" i="81"/>
  <c r="GZ21" i="81"/>
  <c r="HA21" i="81"/>
  <c r="HB21" i="81"/>
  <c r="HC21" i="81"/>
  <c r="HD21" i="81"/>
  <c r="HE21" i="81"/>
  <c r="HF21" i="81"/>
  <c r="HG21" i="81"/>
  <c r="HH21" i="81"/>
  <c r="HI21" i="81"/>
  <c r="HI149" i="81"/>
  <c r="HJ21" i="81"/>
  <c r="HK21" i="81"/>
  <c r="HL21" i="81"/>
  <c r="HM21" i="81"/>
  <c r="HN21" i="81"/>
  <c r="HO21" i="81"/>
  <c r="HP21" i="81"/>
  <c r="HQ21" i="81"/>
  <c r="HR21" i="81"/>
  <c r="HS21" i="81"/>
  <c r="HS149" i="81"/>
  <c r="HT21" i="81"/>
  <c r="HU21" i="81"/>
  <c r="HV21" i="81"/>
  <c r="HW21" i="81"/>
  <c r="HX21" i="81"/>
  <c r="HY21" i="81"/>
  <c r="HZ21" i="81"/>
  <c r="IA21" i="81"/>
  <c r="IB21" i="81"/>
  <c r="IC21" i="81"/>
  <c r="ID21" i="81"/>
  <c r="IE21" i="81"/>
  <c r="IF21" i="81"/>
  <c r="IG21" i="81"/>
  <c r="IH21" i="81"/>
  <c r="IH149" i="81"/>
  <c r="II21" i="81"/>
  <c r="IJ21" i="81"/>
  <c r="IK21" i="81"/>
  <c r="IL21" i="81"/>
  <c r="IM21" i="81"/>
  <c r="IN21" i="81"/>
  <c r="IO21" i="81"/>
  <c r="IP21" i="81"/>
  <c r="IQ21" i="81"/>
  <c r="IR21" i="81"/>
  <c r="IS21" i="81"/>
  <c r="IT21" i="81"/>
  <c r="IU21" i="81"/>
  <c r="IV21" i="81"/>
  <c r="IW21" i="81"/>
  <c r="IX21" i="81"/>
  <c r="IY21" i="81"/>
  <c r="IZ21" i="81"/>
  <c r="JA21" i="81"/>
  <c r="JB21" i="81"/>
  <c r="JC21" i="81"/>
  <c r="JD21" i="81"/>
  <c r="JE21" i="81"/>
  <c r="JF21" i="81"/>
  <c r="JG21" i="81"/>
  <c r="JH21" i="81"/>
  <c r="JI21" i="81"/>
  <c r="JJ21" i="81"/>
  <c r="JK21" i="81"/>
  <c r="JL21" i="81"/>
  <c r="JM21" i="81"/>
  <c r="JN21" i="81"/>
  <c r="JO21" i="81"/>
  <c r="JP21" i="81"/>
  <c r="JQ21" i="81"/>
  <c r="JR21" i="81"/>
  <c r="JS21" i="81"/>
  <c r="JT21" i="81"/>
  <c r="JU21" i="81"/>
  <c r="JV21" i="81"/>
  <c r="JV149" i="81"/>
  <c r="JW21" i="81"/>
  <c r="JX21" i="81"/>
  <c r="JY21" i="81"/>
  <c r="JZ21" i="81"/>
  <c r="KA21" i="81"/>
  <c r="KB21" i="81"/>
  <c r="KC21" i="81"/>
  <c r="KD21" i="81"/>
  <c r="KE21" i="81"/>
  <c r="KF21" i="81"/>
  <c r="KG21" i="81"/>
  <c r="KH21" i="81"/>
  <c r="KI21" i="81"/>
  <c r="KJ21" i="81"/>
  <c r="KK21" i="81"/>
  <c r="KL21" i="81"/>
  <c r="KM21" i="81"/>
  <c r="KN21" i="81"/>
  <c r="KO21" i="81"/>
  <c r="KP21" i="81"/>
  <c r="KQ21" i="81"/>
  <c r="KR21" i="81"/>
  <c r="KS21" i="81"/>
  <c r="KT21" i="81"/>
  <c r="KU21" i="81"/>
  <c r="KU149" i="81"/>
  <c r="KV21" i="81"/>
  <c r="KW21" i="81"/>
  <c r="KX21" i="81"/>
  <c r="KY21" i="81"/>
  <c r="KZ21" i="81"/>
  <c r="LA21" i="81"/>
  <c r="LB21" i="81"/>
  <c r="LC21" i="81"/>
  <c r="LD21" i="81"/>
  <c r="LE21" i="81"/>
  <c r="LF21" i="81"/>
  <c r="LG21" i="81"/>
  <c r="LH21" i="81"/>
  <c r="LI21" i="81"/>
  <c r="LJ21" i="81"/>
  <c r="LK21" i="81"/>
  <c r="LL21" i="81"/>
  <c r="LM21" i="81"/>
  <c r="LN21" i="81"/>
  <c r="LO21" i="81"/>
  <c r="LP21" i="81"/>
  <c r="LQ21" i="81"/>
  <c r="LR21" i="81"/>
  <c r="LS21" i="81"/>
  <c r="LT21" i="81"/>
  <c r="LU21" i="81"/>
  <c r="LV21" i="81"/>
  <c r="LW21" i="81"/>
  <c r="LX21" i="81"/>
  <c r="LY21" i="81"/>
  <c r="LZ21" i="81"/>
  <c r="MA21" i="81"/>
  <c r="MB21" i="81"/>
  <c r="MC21" i="81"/>
  <c r="MD21" i="81"/>
  <c r="ME21" i="81"/>
  <c r="MF21" i="81"/>
  <c r="MG21" i="81"/>
  <c r="MH21" i="81"/>
  <c r="MI21" i="81"/>
  <c r="MI149" i="81"/>
  <c r="MJ21" i="81"/>
  <c r="MK21" i="81"/>
  <c r="ML21" i="81"/>
  <c r="MM21" i="81"/>
  <c r="MN21" i="81"/>
  <c r="MO21" i="81"/>
  <c r="MP21" i="81"/>
  <c r="MQ21" i="81"/>
  <c r="MR21" i="81"/>
  <c r="MS21" i="81"/>
  <c r="MT21" i="81"/>
  <c r="MU21" i="81"/>
  <c r="MV21" i="81"/>
  <c r="MW21" i="81"/>
  <c r="MX21" i="81"/>
  <c r="MY21" i="81"/>
  <c r="MZ21" i="81"/>
  <c r="NA21" i="81"/>
  <c r="NB21" i="81"/>
  <c r="NC21" i="81"/>
  <c r="ND21" i="81"/>
  <c r="NE21" i="81"/>
  <c r="NF21" i="81"/>
  <c r="NG21" i="81"/>
  <c r="NH21" i="81"/>
  <c r="NI21" i="81"/>
  <c r="NJ21" i="81"/>
  <c r="NK21" i="81"/>
  <c r="NL21" i="81"/>
  <c r="NM21" i="81"/>
  <c r="NN21" i="81"/>
  <c r="NO21" i="81"/>
  <c r="NP21" i="81"/>
  <c r="NQ21" i="81"/>
  <c r="NR21" i="81"/>
  <c r="NS21" i="81"/>
  <c r="NT21" i="81"/>
  <c r="NU21" i="81"/>
  <c r="NV21" i="81"/>
  <c r="NW21" i="81"/>
  <c r="NX21" i="81"/>
  <c r="NY21" i="81"/>
  <c r="NZ21" i="81"/>
  <c r="OA21" i="81"/>
  <c r="OB21" i="81"/>
  <c r="OC21" i="81"/>
  <c r="OD21" i="81"/>
  <c r="OE21" i="81"/>
  <c r="OF21" i="81"/>
  <c r="OG21" i="81"/>
  <c r="OH21" i="81"/>
  <c r="OI21" i="81"/>
  <c r="OJ21" i="81"/>
  <c r="OK21" i="81"/>
  <c r="OL21" i="81"/>
  <c r="OM21" i="81"/>
  <c r="ON21" i="81"/>
  <c r="OO21" i="81"/>
  <c r="OP21" i="81"/>
  <c r="OQ21" i="81"/>
  <c r="OR21" i="81"/>
  <c r="OS21" i="81"/>
  <c r="OT21" i="81"/>
  <c r="OU21" i="81"/>
  <c r="OV21" i="81"/>
  <c r="OW21" i="81"/>
  <c r="OX21" i="81"/>
  <c r="OY21" i="81"/>
  <c r="OZ21" i="81"/>
  <c r="PA21" i="81"/>
  <c r="PB21" i="81"/>
  <c r="PC21" i="81"/>
  <c r="PD21" i="81"/>
  <c r="PE21" i="81"/>
  <c r="PF21" i="81"/>
  <c r="PG21" i="81"/>
  <c r="PH21" i="81"/>
  <c r="PI21" i="81"/>
  <c r="PJ21" i="81"/>
  <c r="PK21" i="81"/>
  <c r="PL21" i="81"/>
  <c r="PM21" i="81"/>
  <c r="PN21" i="81"/>
  <c r="PO21" i="81"/>
  <c r="PP21" i="81"/>
  <c r="PQ21" i="81"/>
  <c r="PR21" i="81"/>
  <c r="PS21" i="81"/>
  <c r="PT21" i="81"/>
  <c r="PU21" i="81"/>
  <c r="PV21" i="81"/>
  <c r="PW21" i="81"/>
  <c r="PX21" i="81"/>
  <c r="PY21" i="81"/>
  <c r="PZ21" i="81"/>
  <c r="QA21" i="81"/>
  <c r="QB21" i="81"/>
  <c r="QC21" i="81"/>
  <c r="QD21" i="81"/>
  <c r="QE21" i="81"/>
  <c r="QF21" i="81"/>
  <c r="QG21" i="81"/>
  <c r="QH21" i="81"/>
  <c r="QI21" i="81"/>
  <c r="QJ21" i="81"/>
  <c r="QK21" i="81"/>
  <c r="QL21" i="81"/>
  <c r="QM21" i="81"/>
  <c r="QN21" i="81"/>
  <c r="QO21" i="81"/>
  <c r="QP21" i="81"/>
  <c r="QQ21" i="81"/>
  <c r="QR21" i="81"/>
  <c r="QS21" i="81"/>
  <c r="QT21" i="81"/>
  <c r="QU21" i="81"/>
  <c r="QV21" i="81"/>
  <c r="QW21" i="81"/>
  <c r="QX21" i="81"/>
  <c r="QY21" i="81"/>
  <c r="QZ21" i="81"/>
  <c r="RA21" i="81"/>
  <c r="RB21" i="81"/>
  <c r="RC21" i="81"/>
  <c r="RD21" i="81"/>
  <c r="RE21" i="81"/>
  <c r="RF21" i="81"/>
  <c r="RG21" i="81"/>
  <c r="RH21" i="81"/>
  <c r="RI21" i="81"/>
  <c r="RJ21" i="81"/>
  <c r="RK21" i="81"/>
  <c r="RL21" i="81"/>
  <c r="RM21" i="81"/>
  <c r="RN21" i="81"/>
  <c r="RO21" i="81"/>
  <c r="RP21" i="81"/>
  <c r="RQ21" i="81"/>
  <c r="RR21" i="81"/>
  <c r="RS21" i="81"/>
  <c r="RT21" i="81"/>
  <c r="RU21" i="81"/>
  <c r="RV21" i="81"/>
  <c r="RW21" i="81"/>
  <c r="RX21" i="81"/>
  <c r="RY21" i="81"/>
  <c r="RZ21" i="81"/>
  <c r="SA21" i="81"/>
  <c r="SB21" i="81"/>
  <c r="SC21" i="81"/>
  <c r="SD21" i="81"/>
  <c r="SE21" i="81"/>
  <c r="SF21" i="81"/>
  <c r="SG21" i="81"/>
  <c r="SH21" i="81"/>
  <c r="SI21" i="81"/>
  <c r="SJ21" i="81"/>
  <c r="SK21" i="81"/>
  <c r="SL21" i="81"/>
  <c r="SM21" i="81"/>
  <c r="SN21" i="81"/>
  <c r="SO21" i="81"/>
  <c r="SP21" i="81"/>
  <c r="SQ21" i="81"/>
  <c r="SR21" i="81"/>
  <c r="SS21" i="81"/>
  <c r="ST21" i="81"/>
  <c r="SU21" i="81"/>
  <c r="SV21" i="81"/>
  <c r="SW21" i="81"/>
  <c r="SX21" i="81"/>
  <c r="SY21" i="81"/>
  <c r="SZ21" i="81"/>
  <c r="TA21" i="81"/>
  <c r="TB21" i="81"/>
  <c r="TC21" i="81"/>
  <c r="TD21" i="81"/>
  <c r="TE21" i="81"/>
  <c r="TF21" i="81"/>
  <c r="TG21" i="81"/>
  <c r="TH21" i="81"/>
  <c r="TI21" i="81"/>
  <c r="TJ21" i="81"/>
  <c r="TK21" i="81"/>
  <c r="TL21" i="81"/>
  <c r="TM21" i="81"/>
  <c r="TN21" i="81"/>
  <c r="TO21" i="81"/>
  <c r="TP21" i="81"/>
  <c r="TQ21" i="81"/>
  <c r="TR21" i="81"/>
  <c r="TS21" i="81"/>
  <c r="TT21" i="81"/>
  <c r="TU21" i="81"/>
  <c r="TV21" i="81"/>
  <c r="TW21" i="81"/>
  <c r="TX21" i="81"/>
  <c r="TY21" i="81"/>
  <c r="TZ21" i="81"/>
  <c r="UA21" i="81"/>
  <c r="UB21" i="81"/>
  <c r="UC21" i="81"/>
  <c r="UD21" i="81"/>
  <c r="UE21" i="81"/>
  <c r="UF21" i="81"/>
  <c r="UG21" i="81"/>
  <c r="UH21" i="81"/>
  <c r="UI21" i="81"/>
  <c r="UJ21" i="81"/>
  <c r="UK21" i="81"/>
  <c r="UK149" i="81"/>
  <c r="UL21" i="81"/>
  <c r="UM21" i="81"/>
  <c r="UN21" i="81"/>
  <c r="UO21" i="81"/>
  <c r="UP21" i="81"/>
  <c r="UP149" i="81"/>
  <c r="UQ21" i="81"/>
  <c r="UR21" i="81"/>
  <c r="US21" i="81"/>
  <c r="UT21" i="81"/>
  <c r="UU21" i="81"/>
  <c r="UV21" i="81"/>
  <c r="UW21" i="81"/>
  <c r="UX21" i="81"/>
  <c r="UY21" i="81"/>
  <c r="UZ21" i="81"/>
  <c r="UZ149" i="81"/>
  <c r="VA21" i="81"/>
  <c r="VB21" i="81"/>
  <c r="VC21" i="81"/>
  <c r="VD21" i="81"/>
  <c r="VE21" i="81"/>
  <c r="VF21" i="81"/>
  <c r="VG21" i="81"/>
  <c r="VH21" i="81"/>
  <c r="VI21" i="81"/>
  <c r="VJ21" i="81"/>
  <c r="VK21" i="81"/>
  <c r="VL21" i="81"/>
  <c r="VM21" i="81"/>
  <c r="VN21" i="81"/>
  <c r="VO21" i="81"/>
  <c r="VP21" i="81"/>
  <c r="VQ21" i="81"/>
  <c r="VR21" i="81"/>
  <c r="VS21" i="81"/>
  <c r="VT21" i="81"/>
  <c r="VU21" i="81"/>
  <c r="VV21" i="81"/>
  <c r="VW21" i="81"/>
  <c r="VX21" i="81"/>
  <c r="VY21" i="81"/>
  <c r="VZ21" i="81"/>
  <c r="WA21" i="81"/>
  <c r="WB21" i="81"/>
  <c r="WC21" i="81"/>
  <c r="WD21" i="81"/>
  <c r="WE21" i="81"/>
  <c r="WF21" i="81"/>
  <c r="WG21" i="81"/>
  <c r="WH21" i="81"/>
  <c r="WI21" i="81"/>
  <c r="WJ21" i="81"/>
  <c r="WK21" i="81"/>
  <c r="WL21" i="81"/>
  <c r="WM21" i="81"/>
  <c r="WN21" i="81"/>
  <c r="WO21" i="81"/>
  <c r="WP21" i="81"/>
  <c r="WQ21" i="81"/>
  <c r="WR21" i="81"/>
  <c r="WS21" i="81"/>
  <c r="WS149" i="81"/>
  <c r="WT21" i="81"/>
  <c r="WU21" i="81"/>
  <c r="WV21" i="81"/>
  <c r="WW21" i="81"/>
  <c r="WX21" i="81"/>
  <c r="WY21" i="81"/>
  <c r="WZ21" i="81"/>
  <c r="XA21" i="81"/>
  <c r="XB21" i="81"/>
  <c r="XC21" i="81"/>
  <c r="XD21" i="81"/>
  <c r="XE21" i="81"/>
  <c r="XF21" i="81"/>
  <c r="XG21" i="81"/>
  <c r="XH21" i="81"/>
  <c r="XI21" i="81"/>
  <c r="XJ21" i="81"/>
  <c r="XK21" i="81"/>
  <c r="XL21" i="81"/>
  <c r="XM21" i="81"/>
  <c r="XN21" i="81"/>
  <c r="XO21" i="81"/>
  <c r="XP21" i="81"/>
  <c r="XQ21" i="81"/>
  <c r="XR21" i="81"/>
  <c r="XS21" i="81"/>
  <c r="XT21" i="81"/>
  <c r="XU21" i="81"/>
  <c r="XV21" i="81"/>
  <c r="XW21" i="81"/>
  <c r="XW149" i="81"/>
  <c r="XX21" i="81"/>
  <c r="XY21" i="81"/>
  <c r="XZ21" i="81"/>
  <c r="YA21" i="81"/>
  <c r="YB21" i="81"/>
  <c r="YC21" i="81"/>
  <c r="YD21" i="81"/>
  <c r="YE21" i="81"/>
  <c r="YF21" i="81"/>
  <c r="YG21" i="81"/>
  <c r="YH21" i="81"/>
  <c r="YI21" i="81"/>
  <c r="YJ21" i="81"/>
  <c r="YK21" i="81"/>
  <c r="YL21" i="81"/>
  <c r="YM21" i="81"/>
  <c r="YN21" i="81"/>
  <c r="YO21" i="81"/>
  <c r="YP21" i="81"/>
  <c r="YQ21" i="81"/>
  <c r="YR21" i="81"/>
  <c r="YS21" i="81"/>
  <c r="YT21" i="81"/>
  <c r="YU21" i="81"/>
  <c r="YV21" i="81"/>
  <c r="D23" i="81"/>
  <c r="E23" i="81"/>
  <c r="F23" i="81"/>
  <c r="G23" i="81"/>
  <c r="H23" i="81"/>
  <c r="I23" i="81"/>
  <c r="J23" i="81"/>
  <c r="K23" i="81"/>
  <c r="L23" i="81"/>
  <c r="M23" i="81"/>
  <c r="N23" i="81"/>
  <c r="O23" i="81"/>
  <c r="P23" i="81"/>
  <c r="Q23" i="81"/>
  <c r="R23" i="81"/>
  <c r="S23" i="81"/>
  <c r="T23" i="81"/>
  <c r="U23" i="81"/>
  <c r="V23" i="81"/>
  <c r="W23" i="81"/>
  <c r="X23" i="81"/>
  <c r="Y23" i="81"/>
  <c r="Z23" i="81"/>
  <c r="AA23" i="81"/>
  <c r="AB23" i="81"/>
  <c r="AC23" i="81"/>
  <c r="AD23" i="81"/>
  <c r="AE23" i="81"/>
  <c r="AF23" i="81"/>
  <c r="AG23" i="81"/>
  <c r="AH23" i="81"/>
  <c r="AI23" i="81"/>
  <c r="AJ23" i="81"/>
  <c r="AK23" i="81"/>
  <c r="AL23" i="81"/>
  <c r="AM23" i="81"/>
  <c r="AN23" i="81"/>
  <c r="AO23" i="81"/>
  <c r="AP23" i="81"/>
  <c r="AQ23" i="81"/>
  <c r="AR23" i="81"/>
  <c r="AS23" i="81"/>
  <c r="AT23" i="81"/>
  <c r="AU23" i="81"/>
  <c r="AV23" i="81"/>
  <c r="AW23" i="81"/>
  <c r="AX23" i="81"/>
  <c r="AY23" i="81"/>
  <c r="AZ23" i="81"/>
  <c r="BA23" i="81"/>
  <c r="BB23" i="81"/>
  <c r="BC23" i="81"/>
  <c r="BD23" i="81"/>
  <c r="BE23" i="81"/>
  <c r="BF23" i="81"/>
  <c r="BG23" i="81"/>
  <c r="BH23" i="81"/>
  <c r="BI23" i="81"/>
  <c r="BJ23" i="81"/>
  <c r="BK23" i="81"/>
  <c r="BL23" i="81"/>
  <c r="BM23" i="81"/>
  <c r="BN23" i="81"/>
  <c r="BO23" i="81"/>
  <c r="BP23" i="81"/>
  <c r="BQ23" i="81"/>
  <c r="BR23" i="81"/>
  <c r="BS23" i="81"/>
  <c r="BT23" i="81"/>
  <c r="BU23" i="81"/>
  <c r="BV23" i="81"/>
  <c r="BW23" i="81"/>
  <c r="BX23" i="81"/>
  <c r="BY23" i="81"/>
  <c r="BZ23" i="81"/>
  <c r="CA23" i="81"/>
  <c r="CB23" i="81"/>
  <c r="CC23" i="81"/>
  <c r="CD23" i="81"/>
  <c r="CE23" i="81"/>
  <c r="CF23" i="81"/>
  <c r="CG23" i="81"/>
  <c r="CH23" i="81"/>
  <c r="CI23" i="81"/>
  <c r="CJ23" i="81"/>
  <c r="CK23" i="81"/>
  <c r="CL23" i="81"/>
  <c r="CM23" i="81"/>
  <c r="CN23" i="81"/>
  <c r="CO23" i="81"/>
  <c r="CP23" i="81"/>
  <c r="CQ23" i="81"/>
  <c r="CR23" i="81"/>
  <c r="CS23" i="81"/>
  <c r="CT23" i="81"/>
  <c r="CU23" i="81"/>
  <c r="CV23" i="81"/>
  <c r="CW23" i="81"/>
  <c r="CX23" i="81"/>
  <c r="CY23" i="81"/>
  <c r="CZ23" i="81"/>
  <c r="DA23" i="81"/>
  <c r="DB23" i="81"/>
  <c r="DC23" i="81"/>
  <c r="DD23" i="81"/>
  <c r="DE23" i="81"/>
  <c r="DF23" i="81"/>
  <c r="DG23" i="81"/>
  <c r="DH23" i="81"/>
  <c r="DI23" i="81"/>
  <c r="DJ23" i="81"/>
  <c r="DK23" i="81"/>
  <c r="DL23" i="81"/>
  <c r="DM23" i="81"/>
  <c r="DN23" i="81"/>
  <c r="DO23" i="81"/>
  <c r="DP23" i="81"/>
  <c r="DQ23" i="81"/>
  <c r="DR23" i="81"/>
  <c r="DS23" i="81"/>
  <c r="DT23" i="81"/>
  <c r="DU23" i="81"/>
  <c r="DV23" i="81"/>
  <c r="DW23" i="81"/>
  <c r="DX23" i="81"/>
  <c r="DY23" i="81"/>
  <c r="DZ23" i="81"/>
  <c r="EA23" i="81"/>
  <c r="EB23" i="81"/>
  <c r="EC23" i="81"/>
  <c r="ED23" i="81"/>
  <c r="EE23" i="81"/>
  <c r="EF23" i="81"/>
  <c r="EG23" i="81"/>
  <c r="EH23" i="81"/>
  <c r="EI23" i="81"/>
  <c r="EJ23" i="81"/>
  <c r="EK23" i="81"/>
  <c r="EL23" i="81"/>
  <c r="EM23" i="81"/>
  <c r="EN23" i="81"/>
  <c r="EO23" i="81"/>
  <c r="EP23" i="81"/>
  <c r="EQ23" i="81"/>
  <c r="ER23" i="81"/>
  <c r="ES23" i="81"/>
  <c r="ET23" i="81"/>
  <c r="EU23" i="81"/>
  <c r="EV23" i="81"/>
  <c r="EW23" i="81"/>
  <c r="EX23" i="81"/>
  <c r="EY23" i="81"/>
  <c r="EZ23" i="81"/>
  <c r="FA23" i="81"/>
  <c r="FB23" i="81"/>
  <c r="FC23" i="81"/>
  <c r="FD23" i="81"/>
  <c r="FE23" i="81"/>
  <c r="FF23" i="81"/>
  <c r="FG23" i="81"/>
  <c r="FH23" i="81"/>
  <c r="FI23" i="81"/>
  <c r="FJ23" i="81"/>
  <c r="FK23" i="81"/>
  <c r="FL23" i="81"/>
  <c r="FM23" i="81"/>
  <c r="FN23" i="81"/>
  <c r="FO23" i="81"/>
  <c r="FP23" i="81"/>
  <c r="FQ23" i="81"/>
  <c r="FR23" i="81"/>
  <c r="FS23" i="81"/>
  <c r="FT23" i="81"/>
  <c r="FU23" i="81"/>
  <c r="FV23" i="81"/>
  <c r="FW23" i="81"/>
  <c r="FX23" i="81"/>
  <c r="FY23" i="81"/>
  <c r="FZ23" i="81"/>
  <c r="GA23" i="81"/>
  <c r="GB23" i="81"/>
  <c r="GC23" i="81"/>
  <c r="GD23" i="81"/>
  <c r="GE23" i="81"/>
  <c r="GF23" i="81"/>
  <c r="GG23" i="81"/>
  <c r="GH23" i="81"/>
  <c r="GI23" i="81"/>
  <c r="GJ23" i="81"/>
  <c r="GK23" i="81"/>
  <c r="GL23" i="81"/>
  <c r="GM23" i="81"/>
  <c r="GN23" i="81"/>
  <c r="GO23" i="81"/>
  <c r="GP23" i="81"/>
  <c r="GQ23" i="81"/>
  <c r="GR23" i="81"/>
  <c r="GS23" i="81"/>
  <c r="GT23" i="81"/>
  <c r="GU23" i="81"/>
  <c r="GV23" i="81"/>
  <c r="GW23" i="81"/>
  <c r="GX23" i="81"/>
  <c r="GY23" i="81"/>
  <c r="GZ23" i="81"/>
  <c r="HA23" i="81"/>
  <c r="HB23" i="81"/>
  <c r="HC23" i="81"/>
  <c r="HD23" i="81"/>
  <c r="HE23" i="81"/>
  <c r="HF23" i="81"/>
  <c r="HG23" i="81"/>
  <c r="HH23" i="81"/>
  <c r="HI23" i="81"/>
  <c r="HJ23" i="81"/>
  <c r="HK23" i="81"/>
  <c r="HL23" i="81"/>
  <c r="HM23" i="81"/>
  <c r="HN23" i="81"/>
  <c r="HO23" i="81"/>
  <c r="HP23" i="81"/>
  <c r="HQ23" i="81"/>
  <c r="HR23" i="81"/>
  <c r="HS23" i="81"/>
  <c r="HT23" i="81"/>
  <c r="HU23" i="81"/>
  <c r="HV23" i="81"/>
  <c r="HW23" i="81"/>
  <c r="HX23" i="81"/>
  <c r="HY23" i="81"/>
  <c r="HZ23" i="81"/>
  <c r="IA23" i="81"/>
  <c r="IB23" i="81"/>
  <c r="IC23" i="81"/>
  <c r="ID23" i="81"/>
  <c r="IE23" i="81"/>
  <c r="IF23" i="81"/>
  <c r="IG23" i="81"/>
  <c r="IH23" i="81"/>
  <c r="II23" i="81"/>
  <c r="IJ23" i="81"/>
  <c r="IK23" i="81"/>
  <c r="IL23" i="81"/>
  <c r="IM23" i="81"/>
  <c r="IN23" i="81"/>
  <c r="IO23" i="81"/>
  <c r="IP23" i="81"/>
  <c r="IQ23" i="81"/>
  <c r="IR23" i="81"/>
  <c r="IS23" i="81"/>
  <c r="IT23" i="81"/>
  <c r="IU23" i="81"/>
  <c r="IV23" i="81"/>
  <c r="IW23" i="81"/>
  <c r="IX23" i="81"/>
  <c r="IY23" i="81"/>
  <c r="IZ23" i="81"/>
  <c r="JA23" i="81"/>
  <c r="JB23" i="81"/>
  <c r="JC23" i="81"/>
  <c r="JD23" i="81"/>
  <c r="JE23" i="81"/>
  <c r="JF23" i="81"/>
  <c r="JG23" i="81"/>
  <c r="JH23" i="81"/>
  <c r="JI23" i="81"/>
  <c r="JJ23" i="81"/>
  <c r="JK23" i="81"/>
  <c r="JL23" i="81"/>
  <c r="JM23" i="81"/>
  <c r="JN23" i="81"/>
  <c r="JO23" i="81"/>
  <c r="JP23" i="81"/>
  <c r="JQ23" i="81"/>
  <c r="JR23" i="81"/>
  <c r="JS23" i="81"/>
  <c r="JT23" i="81"/>
  <c r="JU23" i="81"/>
  <c r="JV23" i="81"/>
  <c r="JW23" i="81"/>
  <c r="JX23" i="81"/>
  <c r="JY23" i="81"/>
  <c r="JZ23" i="81"/>
  <c r="KA23" i="81"/>
  <c r="KB23" i="81"/>
  <c r="KC23" i="81"/>
  <c r="KD23" i="81"/>
  <c r="KE23" i="81"/>
  <c r="KF23" i="81"/>
  <c r="KG23" i="81"/>
  <c r="KH23" i="81"/>
  <c r="KI23" i="81"/>
  <c r="KJ23" i="81"/>
  <c r="KK23" i="81"/>
  <c r="KL23" i="81"/>
  <c r="KM23" i="81"/>
  <c r="KN23" i="81"/>
  <c r="KO23" i="81"/>
  <c r="KP23" i="81"/>
  <c r="KQ23" i="81"/>
  <c r="KR23" i="81"/>
  <c r="KS23" i="81"/>
  <c r="KT23" i="81"/>
  <c r="KU23" i="81"/>
  <c r="KV23" i="81"/>
  <c r="KW23" i="81"/>
  <c r="KX23" i="81"/>
  <c r="KY23" i="81"/>
  <c r="KZ23" i="81"/>
  <c r="LA23" i="81"/>
  <c r="LB23" i="81"/>
  <c r="LC23" i="81"/>
  <c r="LD23" i="81"/>
  <c r="LE23" i="81"/>
  <c r="LF23" i="81"/>
  <c r="LG23" i="81"/>
  <c r="LH23" i="81"/>
  <c r="LI23" i="81"/>
  <c r="LJ23" i="81"/>
  <c r="LK23" i="81"/>
  <c r="LL23" i="81"/>
  <c r="LM23" i="81"/>
  <c r="LN23" i="81"/>
  <c r="LO23" i="81"/>
  <c r="LP23" i="81"/>
  <c r="LQ23" i="81"/>
  <c r="LR23" i="81"/>
  <c r="LS23" i="81"/>
  <c r="LT23" i="81"/>
  <c r="LU23" i="81"/>
  <c r="LV23" i="81"/>
  <c r="LW23" i="81"/>
  <c r="LX23" i="81"/>
  <c r="LY23" i="81"/>
  <c r="LZ23" i="81"/>
  <c r="MA23" i="81"/>
  <c r="MB23" i="81"/>
  <c r="MC23" i="81"/>
  <c r="MD23" i="81"/>
  <c r="ME23" i="81"/>
  <c r="MF23" i="81"/>
  <c r="MG23" i="81"/>
  <c r="MH23" i="81"/>
  <c r="MI23" i="81"/>
  <c r="MJ23" i="81"/>
  <c r="MK23" i="81"/>
  <c r="ML23" i="81"/>
  <c r="MM23" i="81"/>
  <c r="MN23" i="81"/>
  <c r="MO23" i="81"/>
  <c r="MP23" i="81"/>
  <c r="MQ23" i="81"/>
  <c r="MR23" i="81"/>
  <c r="MS23" i="81"/>
  <c r="MT23" i="81"/>
  <c r="MU23" i="81"/>
  <c r="MV23" i="81"/>
  <c r="MW23" i="81"/>
  <c r="MX23" i="81"/>
  <c r="MY23" i="81"/>
  <c r="MZ23" i="81"/>
  <c r="NA23" i="81"/>
  <c r="NB23" i="81"/>
  <c r="NC23" i="81"/>
  <c r="ND23" i="81"/>
  <c r="NE23" i="81"/>
  <c r="NF23" i="81"/>
  <c r="NG23" i="81"/>
  <c r="NH23" i="81"/>
  <c r="NI23" i="81"/>
  <c r="NJ23" i="81"/>
  <c r="NK23" i="81"/>
  <c r="NL23" i="81"/>
  <c r="NM23" i="81"/>
  <c r="NN23" i="81"/>
  <c r="NO23" i="81"/>
  <c r="NP23" i="81"/>
  <c r="NQ23" i="81"/>
  <c r="NR23" i="81"/>
  <c r="NS23" i="81"/>
  <c r="NT23" i="81"/>
  <c r="NU23" i="81"/>
  <c r="NV23" i="81"/>
  <c r="NW23" i="81"/>
  <c r="NX23" i="81"/>
  <c r="NY23" i="81"/>
  <c r="NZ23" i="81"/>
  <c r="OA23" i="81"/>
  <c r="OB23" i="81"/>
  <c r="OC23" i="81"/>
  <c r="OD23" i="81"/>
  <c r="OE23" i="81"/>
  <c r="OF23" i="81"/>
  <c r="OG23" i="81"/>
  <c r="OH23" i="81"/>
  <c r="OI23" i="81"/>
  <c r="OJ23" i="81"/>
  <c r="OK23" i="81"/>
  <c r="OL23" i="81"/>
  <c r="OM23" i="81"/>
  <c r="ON23" i="81"/>
  <c r="OO23" i="81"/>
  <c r="OP23" i="81"/>
  <c r="OQ23" i="81"/>
  <c r="OR23" i="81"/>
  <c r="OS23" i="81"/>
  <c r="OT23" i="81"/>
  <c r="OU23" i="81"/>
  <c r="OV23" i="81"/>
  <c r="OW23" i="81"/>
  <c r="OX23" i="81"/>
  <c r="OY23" i="81"/>
  <c r="OZ23" i="81"/>
  <c r="PA23" i="81"/>
  <c r="PB23" i="81"/>
  <c r="PC23" i="81"/>
  <c r="PD23" i="81"/>
  <c r="PE23" i="81"/>
  <c r="PF23" i="81"/>
  <c r="PG23" i="81"/>
  <c r="PH23" i="81"/>
  <c r="PI23" i="81"/>
  <c r="PJ23" i="81"/>
  <c r="PK23" i="81"/>
  <c r="PL23" i="81"/>
  <c r="PM23" i="81"/>
  <c r="PN23" i="81"/>
  <c r="PO23" i="81"/>
  <c r="PP23" i="81"/>
  <c r="PQ23" i="81"/>
  <c r="PR23" i="81"/>
  <c r="PS23" i="81"/>
  <c r="PT23" i="81"/>
  <c r="PU23" i="81"/>
  <c r="PV23" i="81"/>
  <c r="PW23" i="81"/>
  <c r="PX23" i="81"/>
  <c r="PY23" i="81"/>
  <c r="PZ23" i="81"/>
  <c r="QA23" i="81"/>
  <c r="QB23" i="81"/>
  <c r="QC23" i="81"/>
  <c r="QD23" i="81"/>
  <c r="QE23" i="81"/>
  <c r="QF23" i="81"/>
  <c r="QG23" i="81"/>
  <c r="QH23" i="81"/>
  <c r="QI23" i="81"/>
  <c r="QJ23" i="81"/>
  <c r="QK23" i="81"/>
  <c r="QL23" i="81"/>
  <c r="QM23" i="81"/>
  <c r="QN23" i="81"/>
  <c r="QO23" i="81"/>
  <c r="QP23" i="81"/>
  <c r="QQ23" i="81"/>
  <c r="QR23" i="81"/>
  <c r="QS23" i="81"/>
  <c r="QT23" i="81"/>
  <c r="QU23" i="81"/>
  <c r="QV23" i="81"/>
  <c r="QW23" i="81"/>
  <c r="QX23" i="81"/>
  <c r="QY23" i="81"/>
  <c r="QZ23" i="81"/>
  <c r="RA23" i="81"/>
  <c r="RB23" i="81"/>
  <c r="RC23" i="81"/>
  <c r="RD23" i="81"/>
  <c r="RE23" i="81"/>
  <c r="RF23" i="81"/>
  <c r="RG23" i="81"/>
  <c r="RH23" i="81"/>
  <c r="RI23" i="81"/>
  <c r="RJ23" i="81"/>
  <c r="RK23" i="81"/>
  <c r="RL23" i="81"/>
  <c r="RM23" i="81"/>
  <c r="RN23" i="81"/>
  <c r="RO23" i="81"/>
  <c r="RP23" i="81"/>
  <c r="RQ23" i="81"/>
  <c r="RR23" i="81"/>
  <c r="RS23" i="81"/>
  <c r="RT23" i="81"/>
  <c r="RU23" i="81"/>
  <c r="RV23" i="81"/>
  <c r="RW23" i="81"/>
  <c r="RX23" i="81"/>
  <c r="RY23" i="81"/>
  <c r="RZ23" i="81"/>
  <c r="SA23" i="81"/>
  <c r="SB23" i="81"/>
  <c r="SC23" i="81"/>
  <c r="SD23" i="81"/>
  <c r="SE23" i="81"/>
  <c r="SF23" i="81"/>
  <c r="SG23" i="81"/>
  <c r="SH23" i="81"/>
  <c r="SI23" i="81"/>
  <c r="SJ23" i="81"/>
  <c r="SK23" i="81"/>
  <c r="SL23" i="81"/>
  <c r="SM23" i="81"/>
  <c r="SN23" i="81"/>
  <c r="SO23" i="81"/>
  <c r="SP23" i="81"/>
  <c r="SQ23" i="81"/>
  <c r="SR23" i="81"/>
  <c r="SS23" i="81"/>
  <c r="ST23" i="81"/>
  <c r="SU23" i="81"/>
  <c r="SV23" i="81"/>
  <c r="SW23" i="81"/>
  <c r="SX23" i="81"/>
  <c r="SY23" i="81"/>
  <c r="SZ23" i="81"/>
  <c r="TA23" i="81"/>
  <c r="TB23" i="81"/>
  <c r="TC23" i="81"/>
  <c r="TD23" i="81"/>
  <c r="TE23" i="81"/>
  <c r="TF23" i="81"/>
  <c r="TG23" i="81"/>
  <c r="TH23" i="81"/>
  <c r="TI23" i="81"/>
  <c r="TJ23" i="81"/>
  <c r="TK23" i="81"/>
  <c r="TL23" i="81"/>
  <c r="TM23" i="81"/>
  <c r="TN23" i="81"/>
  <c r="TO23" i="81"/>
  <c r="TP23" i="81"/>
  <c r="TQ23" i="81"/>
  <c r="TR23" i="81"/>
  <c r="TS23" i="81"/>
  <c r="TT23" i="81"/>
  <c r="TU23" i="81"/>
  <c r="TV23" i="81"/>
  <c r="TW23" i="81"/>
  <c r="TX23" i="81"/>
  <c r="TY23" i="81"/>
  <c r="TZ23" i="81"/>
  <c r="UA23" i="81"/>
  <c r="UB23" i="81"/>
  <c r="UC23" i="81"/>
  <c r="UD23" i="81"/>
  <c r="UE23" i="81"/>
  <c r="UF23" i="81"/>
  <c r="UG23" i="81"/>
  <c r="UH23" i="81"/>
  <c r="UI23" i="81"/>
  <c r="UJ23" i="81"/>
  <c r="UK23" i="81"/>
  <c r="UL23" i="81"/>
  <c r="UM23" i="81"/>
  <c r="UN23" i="81"/>
  <c r="UO23" i="81"/>
  <c r="UP23" i="81"/>
  <c r="UQ23" i="81"/>
  <c r="UR23" i="81"/>
  <c r="US23" i="81"/>
  <c r="UT23" i="81"/>
  <c r="UU23" i="81"/>
  <c r="UV23" i="81"/>
  <c r="UW23" i="81"/>
  <c r="UX23" i="81"/>
  <c r="UY23" i="81"/>
  <c r="UZ23" i="81"/>
  <c r="VA23" i="81"/>
  <c r="VB23" i="81"/>
  <c r="VC23" i="81"/>
  <c r="VD23" i="81"/>
  <c r="VE23" i="81"/>
  <c r="VF23" i="81"/>
  <c r="VG23" i="81"/>
  <c r="VH23" i="81"/>
  <c r="VI23" i="81"/>
  <c r="VJ23" i="81"/>
  <c r="VK23" i="81"/>
  <c r="VL23" i="81"/>
  <c r="VM23" i="81"/>
  <c r="VN23" i="81"/>
  <c r="VO23" i="81"/>
  <c r="VP23" i="81"/>
  <c r="VQ23" i="81"/>
  <c r="VR23" i="81"/>
  <c r="VS23" i="81"/>
  <c r="VT23" i="81"/>
  <c r="VU23" i="81"/>
  <c r="VV23" i="81"/>
  <c r="VW23" i="81"/>
  <c r="VX23" i="81"/>
  <c r="VY23" i="81"/>
  <c r="VZ23" i="81"/>
  <c r="WA23" i="81"/>
  <c r="WB23" i="81"/>
  <c r="WC23" i="81"/>
  <c r="WD23" i="81"/>
  <c r="WE23" i="81"/>
  <c r="WF23" i="81"/>
  <c r="WG23" i="81"/>
  <c r="WH23" i="81"/>
  <c r="WI23" i="81"/>
  <c r="WJ23" i="81"/>
  <c r="WK23" i="81"/>
  <c r="WL23" i="81"/>
  <c r="WM23" i="81"/>
  <c r="WN23" i="81"/>
  <c r="WO23" i="81"/>
  <c r="WP23" i="81"/>
  <c r="WQ23" i="81"/>
  <c r="WR23" i="81"/>
  <c r="WS23" i="81"/>
  <c r="WT23" i="81"/>
  <c r="WU23" i="81"/>
  <c r="WV23" i="81"/>
  <c r="WW23" i="81"/>
  <c r="WX23" i="81"/>
  <c r="WY23" i="81"/>
  <c r="WZ23" i="81"/>
  <c r="XA23" i="81"/>
  <c r="XB23" i="81"/>
  <c r="XC23" i="81"/>
  <c r="XD23" i="81"/>
  <c r="XE23" i="81"/>
  <c r="XF23" i="81"/>
  <c r="XG23" i="81"/>
  <c r="XH23" i="81"/>
  <c r="XI23" i="81"/>
  <c r="XJ23" i="81"/>
  <c r="XK23" i="81"/>
  <c r="XL23" i="81"/>
  <c r="XM23" i="81"/>
  <c r="XN23" i="81"/>
  <c r="XO23" i="81"/>
  <c r="XP23" i="81"/>
  <c r="XQ23" i="81"/>
  <c r="XR23" i="81"/>
  <c r="XS23" i="81"/>
  <c r="XT23" i="81"/>
  <c r="XU23" i="81"/>
  <c r="XV23" i="81"/>
  <c r="XW23" i="81"/>
  <c r="XX23" i="81"/>
  <c r="XY23" i="81"/>
  <c r="XZ23" i="81"/>
  <c r="YA23" i="81"/>
  <c r="YB23" i="81"/>
  <c r="YC23" i="81"/>
  <c r="YD23" i="81"/>
  <c r="YE23" i="81"/>
  <c r="YF23" i="81"/>
  <c r="YG23" i="81"/>
  <c r="YH23" i="81"/>
  <c r="YI23" i="81"/>
  <c r="YJ23" i="81"/>
  <c r="YK23" i="81"/>
  <c r="YL23" i="81"/>
  <c r="YM23" i="81"/>
  <c r="YN23" i="81"/>
  <c r="YO23" i="81"/>
  <c r="YP23" i="81"/>
  <c r="YQ23" i="81"/>
  <c r="YR23" i="81"/>
  <c r="YS23" i="81"/>
  <c r="YT23" i="81"/>
  <c r="YU23" i="81"/>
  <c r="YV23" i="81"/>
  <c r="D25" i="81"/>
  <c r="E25" i="81"/>
  <c r="F25" i="81"/>
  <c r="G25" i="81"/>
  <c r="H25" i="81"/>
  <c r="I25" i="81"/>
  <c r="J25" i="81"/>
  <c r="K25" i="81"/>
  <c r="L25" i="81"/>
  <c r="M25" i="81"/>
  <c r="N25" i="81"/>
  <c r="O25" i="81"/>
  <c r="P25" i="81"/>
  <c r="Q25" i="81"/>
  <c r="R25" i="81"/>
  <c r="S25" i="81"/>
  <c r="T25" i="81"/>
  <c r="U25" i="81"/>
  <c r="V25" i="81"/>
  <c r="W25" i="81"/>
  <c r="X25" i="81"/>
  <c r="Y25" i="81"/>
  <c r="Z25" i="81"/>
  <c r="AA25" i="81"/>
  <c r="AB25" i="81"/>
  <c r="AC25" i="81"/>
  <c r="AD25" i="81"/>
  <c r="AE25" i="81"/>
  <c r="AF25" i="81"/>
  <c r="AG25" i="81"/>
  <c r="AH25" i="81"/>
  <c r="AI25" i="81"/>
  <c r="AJ25" i="81"/>
  <c r="AK25" i="81"/>
  <c r="AL25" i="81"/>
  <c r="AM25" i="81"/>
  <c r="AN25" i="81"/>
  <c r="AO25" i="81"/>
  <c r="AP25" i="81"/>
  <c r="AQ25" i="81"/>
  <c r="AR25" i="81"/>
  <c r="AS25" i="81"/>
  <c r="AT25" i="81"/>
  <c r="AU25" i="81"/>
  <c r="AV25" i="81"/>
  <c r="AW25" i="81"/>
  <c r="AX25" i="81"/>
  <c r="AY25" i="81"/>
  <c r="AZ25" i="81"/>
  <c r="BA25" i="81"/>
  <c r="BB25" i="81"/>
  <c r="BC25" i="81"/>
  <c r="BD25" i="81"/>
  <c r="BE25" i="81"/>
  <c r="BF25" i="81"/>
  <c r="BG25" i="81"/>
  <c r="BH25" i="81"/>
  <c r="BI25" i="81"/>
  <c r="BJ25" i="81"/>
  <c r="BK25" i="81"/>
  <c r="BL25" i="81"/>
  <c r="BM25" i="81"/>
  <c r="BN25" i="81"/>
  <c r="BO25" i="81"/>
  <c r="BP25" i="81"/>
  <c r="BQ25" i="81"/>
  <c r="BR25" i="81"/>
  <c r="BS25" i="81"/>
  <c r="BT25" i="81"/>
  <c r="BU25" i="81"/>
  <c r="BV25" i="81"/>
  <c r="BW25" i="81"/>
  <c r="BX25" i="81"/>
  <c r="BY25" i="81"/>
  <c r="BZ25" i="81"/>
  <c r="CA25" i="81"/>
  <c r="CB25" i="81"/>
  <c r="CC25" i="81"/>
  <c r="CD25" i="81"/>
  <c r="CE25" i="81"/>
  <c r="CF25" i="81"/>
  <c r="CG25" i="81"/>
  <c r="CH25" i="81"/>
  <c r="CI25" i="81"/>
  <c r="CJ25" i="81"/>
  <c r="CK25" i="81"/>
  <c r="CL25" i="81"/>
  <c r="CM25" i="81"/>
  <c r="CN25" i="81"/>
  <c r="CO25" i="81"/>
  <c r="CP25" i="81"/>
  <c r="CQ25" i="81"/>
  <c r="CR25" i="81"/>
  <c r="CS25" i="81"/>
  <c r="CT25" i="81"/>
  <c r="CU25" i="81"/>
  <c r="CV25" i="81"/>
  <c r="CW25" i="81"/>
  <c r="CX25" i="81"/>
  <c r="CY25" i="81"/>
  <c r="CZ25" i="81"/>
  <c r="DA25" i="81"/>
  <c r="DB25" i="81"/>
  <c r="DC25" i="81"/>
  <c r="DD25" i="81"/>
  <c r="DE25" i="81"/>
  <c r="DF25" i="81"/>
  <c r="DG25" i="81"/>
  <c r="DH25" i="81"/>
  <c r="DI25" i="81"/>
  <c r="DJ25" i="81"/>
  <c r="DK25" i="81"/>
  <c r="DL25" i="81"/>
  <c r="DM25" i="81"/>
  <c r="DN25" i="81"/>
  <c r="DO25" i="81"/>
  <c r="DP25" i="81"/>
  <c r="DQ25" i="81"/>
  <c r="DR25" i="81"/>
  <c r="DS25" i="81"/>
  <c r="DT25" i="81"/>
  <c r="DU25" i="81"/>
  <c r="DV25" i="81"/>
  <c r="DW25" i="81"/>
  <c r="DX25" i="81"/>
  <c r="DY25" i="81"/>
  <c r="DZ25" i="81"/>
  <c r="EA25" i="81"/>
  <c r="EB25" i="81"/>
  <c r="EC25" i="81"/>
  <c r="ED25" i="81"/>
  <c r="EE25" i="81"/>
  <c r="EF25" i="81"/>
  <c r="EG25" i="81"/>
  <c r="EH25" i="81"/>
  <c r="EI25" i="81"/>
  <c r="EJ25" i="81"/>
  <c r="EK25" i="81"/>
  <c r="EL25" i="81"/>
  <c r="EM25" i="81"/>
  <c r="EN25" i="81"/>
  <c r="EO25" i="81"/>
  <c r="EP25" i="81"/>
  <c r="EQ25" i="81"/>
  <c r="ER25" i="81"/>
  <c r="ES25" i="81"/>
  <c r="ET25" i="81"/>
  <c r="EU25" i="81"/>
  <c r="EV25" i="81"/>
  <c r="EW25" i="81"/>
  <c r="EX25" i="81"/>
  <c r="EY25" i="81"/>
  <c r="EZ25" i="81"/>
  <c r="FA25" i="81"/>
  <c r="FB25" i="81"/>
  <c r="FC25" i="81"/>
  <c r="FD25" i="81"/>
  <c r="FE25" i="81"/>
  <c r="FF25" i="81"/>
  <c r="FG25" i="81"/>
  <c r="FH25" i="81"/>
  <c r="FI25" i="81"/>
  <c r="FJ25" i="81"/>
  <c r="FK25" i="81"/>
  <c r="FL25" i="81"/>
  <c r="FM25" i="81"/>
  <c r="FN25" i="81"/>
  <c r="FO25" i="81"/>
  <c r="FP25" i="81"/>
  <c r="FQ25" i="81"/>
  <c r="FR25" i="81"/>
  <c r="FS25" i="81"/>
  <c r="FT25" i="81"/>
  <c r="FU25" i="81"/>
  <c r="FV25" i="81"/>
  <c r="FW25" i="81"/>
  <c r="FX25" i="81"/>
  <c r="FY25" i="81"/>
  <c r="FZ25" i="81"/>
  <c r="GA25" i="81"/>
  <c r="GB25" i="81"/>
  <c r="GC25" i="81"/>
  <c r="GD25" i="81"/>
  <c r="GE25" i="81"/>
  <c r="GF25" i="81"/>
  <c r="GG25" i="81"/>
  <c r="GH25" i="81"/>
  <c r="GI25" i="81"/>
  <c r="GJ25" i="81"/>
  <c r="GK25" i="81"/>
  <c r="GL25" i="81"/>
  <c r="GM25" i="81"/>
  <c r="GN25" i="81"/>
  <c r="GO25" i="81"/>
  <c r="GP25" i="81"/>
  <c r="GQ25" i="81"/>
  <c r="GR25" i="81"/>
  <c r="GS25" i="81"/>
  <c r="GT25" i="81"/>
  <c r="GU25" i="81"/>
  <c r="GV25" i="81"/>
  <c r="GW25" i="81"/>
  <c r="GX25" i="81"/>
  <c r="GY25" i="81"/>
  <c r="GZ25" i="81"/>
  <c r="HA25" i="81"/>
  <c r="HB25" i="81"/>
  <c r="HC25" i="81"/>
  <c r="HD25" i="81"/>
  <c r="HE25" i="81"/>
  <c r="HF25" i="81"/>
  <c r="HG25" i="81"/>
  <c r="HH25" i="81"/>
  <c r="HI25" i="81"/>
  <c r="HJ25" i="81"/>
  <c r="HK25" i="81"/>
  <c r="HL25" i="81"/>
  <c r="HM25" i="81"/>
  <c r="HN25" i="81"/>
  <c r="HO25" i="81"/>
  <c r="HP25" i="81"/>
  <c r="HQ25" i="81"/>
  <c r="HR25" i="81"/>
  <c r="HS25" i="81"/>
  <c r="HT25" i="81"/>
  <c r="HU25" i="81"/>
  <c r="HV25" i="81"/>
  <c r="HW25" i="81"/>
  <c r="HX25" i="81"/>
  <c r="HY25" i="81"/>
  <c r="HZ25" i="81"/>
  <c r="IA25" i="81"/>
  <c r="IB25" i="81"/>
  <c r="IC25" i="81"/>
  <c r="ID25" i="81"/>
  <c r="IE25" i="81"/>
  <c r="IF25" i="81"/>
  <c r="IG25" i="81"/>
  <c r="IH25" i="81"/>
  <c r="II25" i="81"/>
  <c r="IJ25" i="81"/>
  <c r="IK25" i="81"/>
  <c r="IL25" i="81"/>
  <c r="IM25" i="81"/>
  <c r="IN25" i="81"/>
  <c r="IO25" i="81"/>
  <c r="IP25" i="81"/>
  <c r="IQ25" i="81"/>
  <c r="IR25" i="81"/>
  <c r="IS25" i="81"/>
  <c r="IT25" i="81"/>
  <c r="IU25" i="81"/>
  <c r="IV25" i="81"/>
  <c r="IW25" i="81"/>
  <c r="IX25" i="81"/>
  <c r="IY25" i="81"/>
  <c r="IZ25" i="81"/>
  <c r="JA25" i="81"/>
  <c r="JB25" i="81"/>
  <c r="JC25" i="81"/>
  <c r="JD25" i="81"/>
  <c r="JE25" i="81"/>
  <c r="JF25" i="81"/>
  <c r="JG25" i="81"/>
  <c r="JH25" i="81"/>
  <c r="JI25" i="81"/>
  <c r="JJ25" i="81"/>
  <c r="JK25" i="81"/>
  <c r="JL25" i="81"/>
  <c r="JM25" i="81"/>
  <c r="JN25" i="81"/>
  <c r="JO25" i="81"/>
  <c r="JP25" i="81"/>
  <c r="JQ25" i="81"/>
  <c r="JR25" i="81"/>
  <c r="JS25" i="81"/>
  <c r="JT25" i="81"/>
  <c r="JU25" i="81"/>
  <c r="JV25" i="81"/>
  <c r="JW25" i="81"/>
  <c r="JX25" i="81"/>
  <c r="JY25" i="81"/>
  <c r="JZ25" i="81"/>
  <c r="KA25" i="81"/>
  <c r="KB25" i="81"/>
  <c r="KC25" i="81"/>
  <c r="KD25" i="81"/>
  <c r="KE25" i="81"/>
  <c r="KF25" i="81"/>
  <c r="KG25" i="81"/>
  <c r="KH25" i="81"/>
  <c r="KI25" i="81"/>
  <c r="KJ25" i="81"/>
  <c r="KK25" i="81"/>
  <c r="KL25" i="81"/>
  <c r="KM25" i="81"/>
  <c r="KN25" i="81"/>
  <c r="KO25" i="81"/>
  <c r="KP25" i="81"/>
  <c r="KQ25" i="81"/>
  <c r="KR25" i="81"/>
  <c r="KS25" i="81"/>
  <c r="KT25" i="81"/>
  <c r="KU25" i="81"/>
  <c r="KV25" i="81"/>
  <c r="KW25" i="81"/>
  <c r="KX25" i="81"/>
  <c r="KY25" i="81"/>
  <c r="KZ25" i="81"/>
  <c r="LA25" i="81"/>
  <c r="LB25" i="81"/>
  <c r="LC25" i="81"/>
  <c r="LD25" i="81"/>
  <c r="LE25" i="81"/>
  <c r="LF25" i="81"/>
  <c r="LG25" i="81"/>
  <c r="LH25" i="81"/>
  <c r="LI25" i="81"/>
  <c r="LJ25" i="81"/>
  <c r="LK25" i="81"/>
  <c r="LL25" i="81"/>
  <c r="LM25" i="81"/>
  <c r="LN25" i="81"/>
  <c r="LO25" i="81"/>
  <c r="LP25" i="81"/>
  <c r="LQ25" i="81"/>
  <c r="LR25" i="81"/>
  <c r="LS25" i="81"/>
  <c r="LT25" i="81"/>
  <c r="LU25" i="81"/>
  <c r="LV25" i="81"/>
  <c r="LW25" i="81"/>
  <c r="LX25" i="81"/>
  <c r="LY25" i="81"/>
  <c r="LZ25" i="81"/>
  <c r="MA25" i="81"/>
  <c r="MB25" i="81"/>
  <c r="MC25" i="81"/>
  <c r="MD25" i="81"/>
  <c r="ME25" i="81"/>
  <c r="MF25" i="81"/>
  <c r="MG25" i="81"/>
  <c r="MH25" i="81"/>
  <c r="MI25" i="81"/>
  <c r="MJ25" i="81"/>
  <c r="MK25" i="81"/>
  <c r="ML25" i="81"/>
  <c r="MM25" i="81"/>
  <c r="MN25" i="81"/>
  <c r="MO25" i="81"/>
  <c r="MP25" i="81"/>
  <c r="MQ25" i="81"/>
  <c r="MR25" i="81"/>
  <c r="MS25" i="81"/>
  <c r="MT25" i="81"/>
  <c r="MU25" i="81"/>
  <c r="MV25" i="81"/>
  <c r="MW25" i="81"/>
  <c r="MX25" i="81"/>
  <c r="MY25" i="81"/>
  <c r="MZ25" i="81"/>
  <c r="NA25" i="81"/>
  <c r="NB25" i="81"/>
  <c r="NC25" i="81"/>
  <c r="ND25" i="81"/>
  <c r="NE25" i="81"/>
  <c r="NF25" i="81"/>
  <c r="NG25" i="81"/>
  <c r="NH25" i="81"/>
  <c r="NI25" i="81"/>
  <c r="NJ25" i="81"/>
  <c r="NK25" i="81"/>
  <c r="NL25" i="81"/>
  <c r="NM25" i="81"/>
  <c r="NN25" i="81"/>
  <c r="NO25" i="81"/>
  <c r="NP25" i="81"/>
  <c r="NQ25" i="81"/>
  <c r="NR25" i="81"/>
  <c r="NS25" i="81"/>
  <c r="NT25" i="81"/>
  <c r="NU25" i="81"/>
  <c r="NV25" i="81"/>
  <c r="NW25" i="81"/>
  <c r="NX25" i="81"/>
  <c r="NY25" i="81"/>
  <c r="NZ25" i="81"/>
  <c r="OA25" i="81"/>
  <c r="OB25" i="81"/>
  <c r="OC25" i="81"/>
  <c r="OD25" i="81"/>
  <c r="OE25" i="81"/>
  <c r="OF25" i="81"/>
  <c r="OG25" i="81"/>
  <c r="OH25" i="81"/>
  <c r="OI25" i="81"/>
  <c r="OJ25" i="81"/>
  <c r="OK25" i="81"/>
  <c r="OL25" i="81"/>
  <c r="OM25" i="81"/>
  <c r="ON25" i="81"/>
  <c r="OO25" i="81"/>
  <c r="OP25" i="81"/>
  <c r="OQ25" i="81"/>
  <c r="OR25" i="81"/>
  <c r="OS25" i="81"/>
  <c r="OT25" i="81"/>
  <c r="OU25" i="81"/>
  <c r="OV25" i="81"/>
  <c r="OW25" i="81"/>
  <c r="OX25" i="81"/>
  <c r="OY25" i="81"/>
  <c r="OZ25" i="81"/>
  <c r="PA25" i="81"/>
  <c r="PB25" i="81"/>
  <c r="PC25" i="81"/>
  <c r="PD25" i="81"/>
  <c r="PE25" i="81"/>
  <c r="PF25" i="81"/>
  <c r="PG25" i="81"/>
  <c r="PH25" i="81"/>
  <c r="PI25" i="81"/>
  <c r="PJ25" i="81"/>
  <c r="PK25" i="81"/>
  <c r="PL25" i="81"/>
  <c r="PM25" i="81"/>
  <c r="PN25" i="81"/>
  <c r="PO25" i="81"/>
  <c r="PP25" i="81"/>
  <c r="PQ25" i="81"/>
  <c r="PR25" i="81"/>
  <c r="PS25" i="81"/>
  <c r="PT25" i="81"/>
  <c r="PU25" i="81"/>
  <c r="PV25" i="81"/>
  <c r="PW25" i="81"/>
  <c r="PX25" i="81"/>
  <c r="PY25" i="81"/>
  <c r="PZ25" i="81"/>
  <c r="QA25" i="81"/>
  <c r="QB25" i="81"/>
  <c r="QC25" i="81"/>
  <c r="QD25" i="81"/>
  <c r="QE25" i="81"/>
  <c r="QF25" i="81"/>
  <c r="QG25" i="81"/>
  <c r="QH25" i="81"/>
  <c r="QI25" i="81"/>
  <c r="QJ25" i="81"/>
  <c r="QK25" i="81"/>
  <c r="QL25" i="81"/>
  <c r="QM25" i="81"/>
  <c r="QN25" i="81"/>
  <c r="QO25" i="81"/>
  <c r="QP25" i="81"/>
  <c r="QQ25" i="81"/>
  <c r="QR25" i="81"/>
  <c r="QS25" i="81"/>
  <c r="QT25" i="81"/>
  <c r="QU25" i="81"/>
  <c r="QV25" i="81"/>
  <c r="QW25" i="81"/>
  <c r="QX25" i="81"/>
  <c r="QY25" i="81"/>
  <c r="QZ25" i="81"/>
  <c r="RA25" i="81"/>
  <c r="RB25" i="81"/>
  <c r="RC25" i="81"/>
  <c r="RD25" i="81"/>
  <c r="RE25" i="81"/>
  <c r="RF25" i="81"/>
  <c r="RG25" i="81"/>
  <c r="RH25" i="81"/>
  <c r="RI25" i="81"/>
  <c r="RJ25" i="81"/>
  <c r="RK25" i="81"/>
  <c r="RL25" i="81"/>
  <c r="RM25" i="81"/>
  <c r="RN25" i="81"/>
  <c r="RO25" i="81"/>
  <c r="RP25" i="81"/>
  <c r="RQ25" i="81"/>
  <c r="RR25" i="81"/>
  <c r="RS25" i="81"/>
  <c r="RT25" i="81"/>
  <c r="RU25" i="81"/>
  <c r="RV25" i="81"/>
  <c r="RW25" i="81"/>
  <c r="RX25" i="81"/>
  <c r="RY25" i="81"/>
  <c r="RZ25" i="81"/>
  <c r="SA25" i="81"/>
  <c r="SB25" i="81"/>
  <c r="SC25" i="81"/>
  <c r="SD25" i="81"/>
  <c r="SE25" i="81"/>
  <c r="SF25" i="81"/>
  <c r="SG25" i="81"/>
  <c r="SH25" i="81"/>
  <c r="SI25" i="81"/>
  <c r="SJ25" i="81"/>
  <c r="SK25" i="81"/>
  <c r="SL25" i="81"/>
  <c r="SM25" i="81"/>
  <c r="SN25" i="81"/>
  <c r="SO25" i="81"/>
  <c r="SP25" i="81"/>
  <c r="SQ25" i="81"/>
  <c r="SR25" i="81"/>
  <c r="SS25" i="81"/>
  <c r="ST25" i="81"/>
  <c r="SU25" i="81"/>
  <c r="SV25" i="81"/>
  <c r="SW25" i="81"/>
  <c r="SX25" i="81"/>
  <c r="SY25" i="81"/>
  <c r="SZ25" i="81"/>
  <c r="TA25" i="81"/>
  <c r="TB25" i="81"/>
  <c r="TC25" i="81"/>
  <c r="TD25" i="81"/>
  <c r="TE25" i="81"/>
  <c r="TF25" i="81"/>
  <c r="TG25" i="81"/>
  <c r="TH25" i="81"/>
  <c r="TI25" i="81"/>
  <c r="TJ25" i="81"/>
  <c r="TK25" i="81"/>
  <c r="TL25" i="81"/>
  <c r="TM25" i="81"/>
  <c r="TN25" i="81"/>
  <c r="TO25" i="81"/>
  <c r="TP25" i="81"/>
  <c r="TQ25" i="81"/>
  <c r="TR25" i="81"/>
  <c r="TS25" i="81"/>
  <c r="TT25" i="81"/>
  <c r="TU25" i="81"/>
  <c r="TV25" i="81"/>
  <c r="TW25" i="81"/>
  <c r="TX25" i="81"/>
  <c r="TY25" i="81"/>
  <c r="TZ25" i="81"/>
  <c r="UA25" i="81"/>
  <c r="UB25" i="81"/>
  <c r="UC25" i="81"/>
  <c r="UD25" i="81"/>
  <c r="UE25" i="81"/>
  <c r="UF25" i="81"/>
  <c r="UG25" i="81"/>
  <c r="UH25" i="81"/>
  <c r="UI25" i="81"/>
  <c r="UJ25" i="81"/>
  <c r="UK25" i="81"/>
  <c r="UL25" i="81"/>
  <c r="UM25" i="81"/>
  <c r="UN25" i="81"/>
  <c r="UO25" i="81"/>
  <c r="UP25" i="81"/>
  <c r="UQ25" i="81"/>
  <c r="UR25" i="81"/>
  <c r="US25" i="81"/>
  <c r="UT25" i="81"/>
  <c r="UU25" i="81"/>
  <c r="UV25" i="81"/>
  <c r="UW25" i="81"/>
  <c r="UX25" i="81"/>
  <c r="UY25" i="81"/>
  <c r="UZ25" i="81"/>
  <c r="VA25" i="81"/>
  <c r="VB25" i="81"/>
  <c r="VC25" i="81"/>
  <c r="VD25" i="81"/>
  <c r="VE25" i="81"/>
  <c r="VF25" i="81"/>
  <c r="VG25" i="81"/>
  <c r="VH25" i="81"/>
  <c r="VI25" i="81"/>
  <c r="VJ25" i="81"/>
  <c r="VK25" i="81"/>
  <c r="VL25" i="81"/>
  <c r="VM25" i="81"/>
  <c r="VN25" i="81"/>
  <c r="VO25" i="81"/>
  <c r="VP25" i="81"/>
  <c r="VQ25" i="81"/>
  <c r="VR25" i="81"/>
  <c r="VS25" i="81"/>
  <c r="VT25" i="81"/>
  <c r="VU25" i="81"/>
  <c r="VV25" i="81"/>
  <c r="VW25" i="81"/>
  <c r="VX25" i="81"/>
  <c r="VY25" i="81"/>
  <c r="VZ25" i="81"/>
  <c r="WA25" i="81"/>
  <c r="WB25" i="81"/>
  <c r="WC25" i="81"/>
  <c r="WD25" i="81"/>
  <c r="WE25" i="81"/>
  <c r="WF25" i="81"/>
  <c r="WG25" i="81"/>
  <c r="WH25" i="81"/>
  <c r="WI25" i="81"/>
  <c r="WJ25" i="81"/>
  <c r="WK25" i="81"/>
  <c r="WL25" i="81"/>
  <c r="WM25" i="81"/>
  <c r="WN25" i="81"/>
  <c r="WO25" i="81"/>
  <c r="WP25" i="81"/>
  <c r="WQ25" i="81"/>
  <c r="WR25" i="81"/>
  <c r="WS25" i="81"/>
  <c r="WT25" i="81"/>
  <c r="WU25" i="81"/>
  <c r="WV25" i="81"/>
  <c r="WW25" i="81"/>
  <c r="WX25" i="81"/>
  <c r="WY25" i="81"/>
  <c r="WZ25" i="81"/>
  <c r="XA25" i="81"/>
  <c r="XB25" i="81"/>
  <c r="XC25" i="81"/>
  <c r="XD25" i="81"/>
  <c r="XE25" i="81"/>
  <c r="XF25" i="81"/>
  <c r="XG25" i="81"/>
  <c r="XH25" i="81"/>
  <c r="XI25" i="81"/>
  <c r="XJ25" i="81"/>
  <c r="XK25" i="81"/>
  <c r="XL25" i="81"/>
  <c r="XM25" i="81"/>
  <c r="XN25" i="81"/>
  <c r="XO25" i="81"/>
  <c r="XP25" i="81"/>
  <c r="XQ25" i="81"/>
  <c r="XR25" i="81"/>
  <c r="XS25" i="81"/>
  <c r="XT25" i="81"/>
  <c r="XU25" i="81"/>
  <c r="XV25" i="81"/>
  <c r="XW25" i="81"/>
  <c r="XX25" i="81"/>
  <c r="XY25" i="81"/>
  <c r="XZ25" i="81"/>
  <c r="YA25" i="81"/>
  <c r="YB25" i="81"/>
  <c r="YC25" i="81"/>
  <c r="YD25" i="81"/>
  <c r="YE25" i="81"/>
  <c r="YF25" i="81"/>
  <c r="YG25" i="81"/>
  <c r="YH25" i="81"/>
  <c r="YI25" i="81"/>
  <c r="YJ25" i="81"/>
  <c r="YK25" i="81"/>
  <c r="YL25" i="81"/>
  <c r="YM25" i="81"/>
  <c r="YN25" i="81"/>
  <c r="YO25" i="81"/>
  <c r="YP25" i="81"/>
  <c r="YQ25" i="81"/>
  <c r="YR25" i="81"/>
  <c r="YS25" i="81"/>
  <c r="YT25" i="81"/>
  <c r="YU25" i="81"/>
  <c r="YV25" i="81"/>
  <c r="C8" i="81"/>
  <c r="D8" i="81"/>
  <c r="E8" i="81"/>
  <c r="F8" i="81"/>
  <c r="G8" i="81"/>
  <c r="H8" i="81"/>
  <c r="I8" i="81"/>
  <c r="J8" i="81"/>
  <c r="K8" i="81"/>
  <c r="L8" i="81"/>
  <c r="M8" i="81"/>
  <c r="N8" i="81"/>
  <c r="O8" i="81"/>
  <c r="P8" i="81"/>
  <c r="Q8" i="81"/>
  <c r="R8" i="81"/>
  <c r="S8" i="81"/>
  <c r="T8" i="81"/>
  <c r="U8" i="81"/>
  <c r="V8" i="81"/>
  <c r="W8" i="81"/>
  <c r="X8" i="81"/>
  <c r="Y8" i="81"/>
  <c r="Z8" i="81"/>
  <c r="AA8" i="81"/>
  <c r="AB8" i="81"/>
  <c r="AC8" i="81"/>
  <c r="AD8" i="81"/>
  <c r="AE8" i="81"/>
  <c r="AF8" i="81"/>
  <c r="AG8" i="81"/>
  <c r="AH8" i="81"/>
  <c r="AI8" i="81"/>
  <c r="AJ8" i="81"/>
  <c r="AK8" i="81"/>
  <c r="AL8" i="81"/>
  <c r="AM8" i="81"/>
  <c r="AN8" i="81"/>
  <c r="AO8" i="81"/>
  <c r="AP8" i="81"/>
  <c r="AQ8" i="81"/>
  <c r="AR8" i="81"/>
  <c r="AS8" i="81"/>
  <c r="AT8" i="81"/>
  <c r="AU8" i="81"/>
  <c r="AV8" i="81"/>
  <c r="AW8" i="81"/>
  <c r="AX8" i="81"/>
  <c r="AY8" i="81"/>
  <c r="AZ8" i="81"/>
  <c r="BA8" i="81"/>
  <c r="BB8" i="81"/>
  <c r="BC8" i="81"/>
  <c r="BD8" i="81"/>
  <c r="BE8" i="81"/>
  <c r="BF8" i="81"/>
  <c r="BG8" i="81"/>
  <c r="BH8" i="81"/>
  <c r="BI8" i="81"/>
  <c r="BJ8" i="81"/>
  <c r="BK8" i="81"/>
  <c r="BL8" i="81"/>
  <c r="BM8" i="81"/>
  <c r="BN8" i="81"/>
  <c r="BO8" i="81"/>
  <c r="BP8" i="81"/>
  <c r="BQ8" i="81"/>
  <c r="BR8" i="81"/>
  <c r="BS8" i="81"/>
  <c r="BT8" i="81"/>
  <c r="BU8" i="81"/>
  <c r="BV8" i="81"/>
  <c r="BW8" i="81"/>
  <c r="BX8" i="81"/>
  <c r="BY8" i="81"/>
  <c r="BZ8" i="81"/>
  <c r="CA8" i="81"/>
  <c r="CB8" i="81"/>
  <c r="CC8" i="81"/>
  <c r="CD8" i="81"/>
  <c r="CE8" i="81"/>
  <c r="CF8" i="81"/>
  <c r="CG8" i="81"/>
  <c r="CH8" i="81"/>
  <c r="CI8" i="81"/>
  <c r="CJ8" i="81"/>
  <c r="CK8" i="81"/>
  <c r="CL8" i="81"/>
  <c r="CM8" i="81"/>
  <c r="CN8" i="81"/>
  <c r="CO8" i="81"/>
  <c r="CP8" i="81"/>
  <c r="CQ8" i="81"/>
  <c r="CR8" i="81"/>
  <c r="CS8" i="81"/>
  <c r="CT8" i="81"/>
  <c r="CU8" i="81"/>
  <c r="CV8" i="81"/>
  <c r="CW8" i="81"/>
  <c r="CX8" i="81"/>
  <c r="CY8" i="81"/>
  <c r="CZ8" i="81"/>
  <c r="DA8" i="81"/>
  <c r="DB8" i="81"/>
  <c r="DC8" i="81"/>
  <c r="DD8" i="81"/>
  <c r="DE8" i="81"/>
  <c r="DF8" i="81"/>
  <c r="DG8" i="81"/>
  <c r="DH8" i="81"/>
  <c r="DI8" i="81"/>
  <c r="DJ8" i="81"/>
  <c r="DK8" i="81"/>
  <c r="DL8" i="81"/>
  <c r="DM8" i="81"/>
  <c r="DN8" i="81"/>
  <c r="DO8" i="81"/>
  <c r="DP8" i="81"/>
  <c r="DQ8" i="81"/>
  <c r="DR8" i="81"/>
  <c r="DS8" i="81"/>
  <c r="DT8" i="81"/>
  <c r="DU8" i="81"/>
  <c r="DV8" i="81"/>
  <c r="DW8" i="81"/>
  <c r="DX8" i="81"/>
  <c r="DY8" i="81"/>
  <c r="DZ8" i="81"/>
  <c r="EA8" i="81"/>
  <c r="EB8" i="81"/>
  <c r="EC8" i="81"/>
  <c r="ED8" i="81"/>
  <c r="EE8" i="81"/>
  <c r="EF8" i="81"/>
  <c r="EG8" i="81"/>
  <c r="EH8" i="81"/>
  <c r="EI8" i="81"/>
  <c r="EJ8" i="81"/>
  <c r="EK8" i="81"/>
  <c r="EL8" i="81"/>
  <c r="EM8" i="81"/>
  <c r="EN8" i="81"/>
  <c r="EO8" i="81"/>
  <c r="EP8" i="81"/>
  <c r="EQ8" i="81"/>
  <c r="ER8" i="81"/>
  <c r="ES8" i="81"/>
  <c r="ET8" i="81"/>
  <c r="EU8" i="81"/>
  <c r="EV8" i="81"/>
  <c r="EW8" i="81"/>
  <c r="EX8" i="81"/>
  <c r="EY8" i="81"/>
  <c r="EZ8" i="81"/>
  <c r="FA8" i="81"/>
  <c r="FB8" i="81"/>
  <c r="FC8" i="81"/>
  <c r="FD8" i="81"/>
  <c r="FE8" i="81"/>
  <c r="FF8" i="81"/>
  <c r="FG8" i="81"/>
  <c r="FH8" i="81"/>
  <c r="FI8" i="81"/>
  <c r="FJ8" i="81"/>
  <c r="FK8" i="81"/>
  <c r="FL8" i="81"/>
  <c r="FM8" i="81"/>
  <c r="FN8" i="81"/>
  <c r="FO8" i="81"/>
  <c r="FP8" i="81"/>
  <c r="FQ8" i="81"/>
  <c r="FR8" i="81"/>
  <c r="FS8" i="81"/>
  <c r="FT8" i="81"/>
  <c r="FU8" i="81"/>
  <c r="FV8" i="81"/>
  <c r="FW8" i="81"/>
  <c r="FX8" i="81"/>
  <c r="FY8" i="81"/>
  <c r="FZ8" i="81"/>
  <c r="GA8" i="81"/>
  <c r="GB8" i="81"/>
  <c r="GC8" i="81"/>
  <c r="GD8" i="81"/>
  <c r="GE8" i="81"/>
  <c r="GF8" i="81"/>
  <c r="GG8" i="81"/>
  <c r="GH8" i="81"/>
  <c r="GI8" i="81"/>
  <c r="GJ8" i="81"/>
  <c r="GK8" i="81"/>
  <c r="GL8" i="81"/>
  <c r="GM8" i="81"/>
  <c r="GN8" i="81"/>
  <c r="GO8" i="81"/>
  <c r="GP8" i="81"/>
  <c r="GQ8" i="81"/>
  <c r="GR8" i="81"/>
  <c r="GS8" i="81"/>
  <c r="GT8" i="81"/>
  <c r="GU8" i="81"/>
  <c r="GV8" i="81"/>
  <c r="GW8" i="81"/>
  <c r="GX8" i="81"/>
  <c r="GY8" i="81"/>
  <c r="GZ8" i="81"/>
  <c r="HA8" i="81"/>
  <c r="HB8" i="81"/>
  <c r="HC8" i="81"/>
  <c r="HD8" i="81"/>
  <c r="HE8" i="81"/>
  <c r="HF8" i="81"/>
  <c r="HG8" i="81"/>
  <c r="HH8" i="81"/>
  <c r="HI8" i="81"/>
  <c r="HJ8" i="81"/>
  <c r="HK8" i="81"/>
  <c r="HL8" i="81"/>
  <c r="HM8" i="81"/>
  <c r="HN8" i="81"/>
  <c r="HO8" i="81"/>
  <c r="HP8" i="81"/>
  <c r="HQ8" i="81"/>
  <c r="HR8" i="81"/>
  <c r="HS8" i="81"/>
  <c r="HT8" i="81"/>
  <c r="HU8" i="81"/>
  <c r="HV8" i="81"/>
  <c r="HW8" i="81"/>
  <c r="HX8" i="81"/>
  <c r="HY8" i="81"/>
  <c r="HZ8" i="81"/>
  <c r="IA8" i="81"/>
  <c r="IB8" i="81"/>
  <c r="IC8" i="81"/>
  <c r="ID8" i="81"/>
  <c r="IE8" i="81"/>
  <c r="IF8" i="81"/>
  <c r="IG8" i="81"/>
  <c r="IH8" i="81"/>
  <c r="II8" i="81"/>
  <c r="IJ8" i="81"/>
  <c r="IK8" i="81"/>
  <c r="IL8" i="81"/>
  <c r="IM8" i="81"/>
  <c r="IN8" i="81"/>
  <c r="IO8" i="81"/>
  <c r="IP8" i="81"/>
  <c r="IQ8" i="81"/>
  <c r="IR8" i="81"/>
  <c r="IS8" i="81"/>
  <c r="IT8" i="81"/>
  <c r="IU8" i="81"/>
  <c r="IV8" i="81"/>
  <c r="IW8" i="81"/>
  <c r="IX8" i="81"/>
  <c r="IY8" i="81"/>
  <c r="IZ8" i="81"/>
  <c r="JA8" i="81"/>
  <c r="JB8" i="81"/>
  <c r="JC8" i="81"/>
  <c r="JD8" i="81"/>
  <c r="JE8" i="81"/>
  <c r="JF8" i="81"/>
  <c r="JG8" i="81"/>
  <c r="JH8" i="81"/>
  <c r="JI8" i="81"/>
  <c r="JJ8" i="81"/>
  <c r="JK8" i="81"/>
  <c r="JL8" i="81"/>
  <c r="JM8" i="81"/>
  <c r="JN8" i="81"/>
  <c r="JO8" i="81"/>
  <c r="JP8" i="81"/>
  <c r="JQ8" i="81"/>
  <c r="JR8" i="81"/>
  <c r="JS8" i="81"/>
  <c r="JT8" i="81"/>
  <c r="JU8" i="81"/>
  <c r="JV8" i="81"/>
  <c r="JW8" i="81"/>
  <c r="JX8" i="81"/>
  <c r="JY8" i="81"/>
  <c r="JZ8" i="81"/>
  <c r="KA8" i="81"/>
  <c r="KB8" i="81"/>
  <c r="KC8" i="81"/>
  <c r="KD8" i="81"/>
  <c r="KE8" i="81"/>
  <c r="KF8" i="81"/>
  <c r="KG8" i="81"/>
  <c r="KH8" i="81"/>
  <c r="KI8" i="81"/>
  <c r="KJ8" i="81"/>
  <c r="KK8" i="81"/>
  <c r="KL8" i="81"/>
  <c r="KM8" i="81"/>
  <c r="KN8" i="81"/>
  <c r="KO8" i="81"/>
  <c r="KP8" i="81"/>
  <c r="KQ8" i="81"/>
  <c r="KR8" i="81"/>
  <c r="KS8" i="81"/>
  <c r="KT8" i="81"/>
  <c r="KU8" i="81"/>
  <c r="KV8" i="81"/>
  <c r="KW8" i="81"/>
  <c r="KX8" i="81"/>
  <c r="KY8" i="81"/>
  <c r="KZ8" i="81"/>
  <c r="LA8" i="81"/>
  <c r="LB8" i="81"/>
  <c r="LC8" i="81"/>
  <c r="LD8" i="81"/>
  <c r="LE8" i="81"/>
  <c r="LF8" i="81"/>
  <c r="LG8" i="81"/>
  <c r="LH8" i="81"/>
  <c r="LI8" i="81"/>
  <c r="LJ8" i="81"/>
  <c r="LK8" i="81"/>
  <c r="LL8" i="81"/>
  <c r="LM8" i="81"/>
  <c r="LN8" i="81"/>
  <c r="LO8" i="81"/>
  <c r="LP8" i="81"/>
  <c r="LQ8" i="81"/>
  <c r="LR8" i="81"/>
  <c r="LS8" i="81"/>
  <c r="LT8" i="81"/>
  <c r="LU8" i="81"/>
  <c r="LV8" i="81"/>
  <c r="LW8" i="81"/>
  <c r="LX8" i="81"/>
  <c r="LY8" i="81"/>
  <c r="LZ8" i="81"/>
  <c r="MA8" i="81"/>
  <c r="MB8" i="81"/>
  <c r="MC8" i="81"/>
  <c r="MD8" i="81"/>
  <c r="ME8" i="81"/>
  <c r="MF8" i="81"/>
  <c r="MG8" i="81"/>
  <c r="MH8" i="81"/>
  <c r="MI8" i="81"/>
  <c r="MJ8" i="81"/>
  <c r="MK8" i="81"/>
  <c r="ML8" i="81"/>
  <c r="MM8" i="81"/>
  <c r="MN8" i="81"/>
  <c r="MO8" i="81"/>
  <c r="MP8" i="81"/>
  <c r="MQ8" i="81"/>
  <c r="MR8" i="81"/>
  <c r="MS8" i="81"/>
  <c r="MT8" i="81"/>
  <c r="MU8" i="81"/>
  <c r="MV8" i="81"/>
  <c r="MW8" i="81"/>
  <c r="MX8" i="81"/>
  <c r="MY8" i="81"/>
  <c r="MZ8" i="81"/>
  <c r="NA8" i="81"/>
  <c r="NB8" i="81"/>
  <c r="NC8" i="81"/>
  <c r="ND8" i="81"/>
  <c r="NE8" i="81"/>
  <c r="NF8" i="81"/>
  <c r="NG8" i="81"/>
  <c r="NH8" i="81"/>
  <c r="NI8" i="81"/>
  <c r="NJ8" i="81"/>
  <c r="NK8" i="81"/>
  <c r="NL8" i="81"/>
  <c r="NM8" i="81"/>
  <c r="NN8" i="81"/>
  <c r="NO8" i="81"/>
  <c r="NP8" i="81"/>
  <c r="NQ8" i="81"/>
  <c r="NR8" i="81"/>
  <c r="NS8" i="81"/>
  <c r="NT8" i="81"/>
  <c r="NU8" i="81"/>
  <c r="NV8" i="81"/>
  <c r="NW8" i="81"/>
  <c r="NX8" i="81"/>
  <c r="NY8" i="81"/>
  <c r="NZ8" i="81"/>
  <c r="OA8" i="81"/>
  <c r="OB8" i="81"/>
  <c r="OC8" i="81"/>
  <c r="OD8" i="81"/>
  <c r="OE8" i="81"/>
  <c r="OF8" i="81"/>
  <c r="OG8" i="81"/>
  <c r="OH8" i="81"/>
  <c r="OI8" i="81"/>
  <c r="OJ8" i="81"/>
  <c r="OK8" i="81"/>
  <c r="OL8" i="81"/>
  <c r="OM8" i="81"/>
  <c r="ON8" i="81"/>
  <c r="OO8" i="81"/>
  <c r="OP8" i="81"/>
  <c r="OQ8" i="81"/>
  <c r="OR8" i="81"/>
  <c r="OS8" i="81"/>
  <c r="OT8" i="81"/>
  <c r="OU8" i="81"/>
  <c r="OV8" i="81"/>
  <c r="OW8" i="81"/>
  <c r="OX8" i="81"/>
  <c r="OY8" i="81"/>
  <c r="OZ8" i="81"/>
  <c r="PA8" i="81"/>
  <c r="PB8" i="81"/>
  <c r="PC8" i="81"/>
  <c r="PD8" i="81"/>
  <c r="PE8" i="81"/>
  <c r="PF8" i="81"/>
  <c r="PG8" i="81"/>
  <c r="PH8" i="81"/>
  <c r="PI8" i="81"/>
  <c r="PJ8" i="81"/>
  <c r="PK8" i="81"/>
  <c r="PL8" i="81"/>
  <c r="PM8" i="81"/>
  <c r="PN8" i="81"/>
  <c r="PO8" i="81"/>
  <c r="PP8" i="81"/>
  <c r="PQ8" i="81"/>
  <c r="PR8" i="81"/>
  <c r="PS8" i="81"/>
  <c r="PT8" i="81"/>
  <c r="PU8" i="81"/>
  <c r="PV8" i="81"/>
  <c r="PW8" i="81"/>
  <c r="PX8" i="81"/>
  <c r="PY8" i="81"/>
  <c r="PZ8" i="81"/>
  <c r="QA8" i="81"/>
  <c r="QB8" i="81"/>
  <c r="QC8" i="81"/>
  <c r="QD8" i="81"/>
  <c r="QE8" i="81"/>
  <c r="QF8" i="81"/>
  <c r="QG8" i="81"/>
  <c r="QH8" i="81"/>
  <c r="QI8" i="81"/>
  <c r="QJ8" i="81"/>
  <c r="QK8" i="81"/>
  <c r="QL8" i="81"/>
  <c r="QM8" i="81"/>
  <c r="QN8" i="81"/>
  <c r="QO8" i="81"/>
  <c r="QP8" i="81"/>
  <c r="QQ8" i="81"/>
  <c r="QR8" i="81"/>
  <c r="QS8" i="81"/>
  <c r="QT8" i="81"/>
  <c r="QU8" i="81"/>
  <c r="QV8" i="81"/>
  <c r="QW8" i="81"/>
  <c r="QX8" i="81"/>
  <c r="QY8" i="81"/>
  <c r="QZ8" i="81"/>
  <c r="RA8" i="81"/>
  <c r="RB8" i="81"/>
  <c r="RC8" i="81"/>
  <c r="RD8" i="81"/>
  <c r="RE8" i="81"/>
  <c r="RF8" i="81"/>
  <c r="RG8" i="81"/>
  <c r="RH8" i="81"/>
  <c r="RI8" i="81"/>
  <c r="RJ8" i="81"/>
  <c r="RK8" i="81"/>
  <c r="RL8" i="81"/>
  <c r="RM8" i="81"/>
  <c r="RN8" i="81"/>
  <c r="RO8" i="81"/>
  <c r="RP8" i="81"/>
  <c r="RQ8" i="81"/>
  <c r="RR8" i="81"/>
  <c r="RS8" i="81"/>
  <c r="RT8" i="81"/>
  <c r="RU8" i="81"/>
  <c r="RV8" i="81"/>
  <c r="RW8" i="81"/>
  <c r="RX8" i="81"/>
  <c r="RY8" i="81"/>
  <c r="RZ8" i="81"/>
  <c r="SA8" i="81"/>
  <c r="SB8" i="81"/>
  <c r="SC8" i="81"/>
  <c r="SD8" i="81"/>
  <c r="SE8" i="81"/>
  <c r="SF8" i="81"/>
  <c r="SG8" i="81"/>
  <c r="SH8" i="81"/>
  <c r="SI8" i="81"/>
  <c r="SJ8" i="81"/>
  <c r="SK8" i="81"/>
  <c r="SL8" i="81"/>
  <c r="SM8" i="81"/>
  <c r="SN8" i="81"/>
  <c r="SO8" i="81"/>
  <c r="SP8" i="81"/>
  <c r="SQ8" i="81"/>
  <c r="SR8" i="81"/>
  <c r="SS8" i="81"/>
  <c r="ST8" i="81"/>
  <c r="SU8" i="81"/>
  <c r="SV8" i="81"/>
  <c r="SW8" i="81"/>
  <c r="SX8" i="81"/>
  <c r="SY8" i="81"/>
  <c r="SZ8" i="81"/>
  <c r="TA8" i="81"/>
  <c r="TB8" i="81"/>
  <c r="TC8" i="81"/>
  <c r="TD8" i="81"/>
  <c r="TE8" i="81"/>
  <c r="TF8" i="81"/>
  <c r="TG8" i="81"/>
  <c r="TH8" i="81"/>
  <c r="TI8" i="81"/>
  <c r="TJ8" i="81"/>
  <c r="TK8" i="81"/>
  <c r="TL8" i="81"/>
  <c r="TM8" i="81"/>
  <c r="TN8" i="81"/>
  <c r="TO8" i="81"/>
  <c r="TP8" i="81"/>
  <c r="TQ8" i="81"/>
  <c r="TR8" i="81"/>
  <c r="TS8" i="81"/>
  <c r="TT8" i="81"/>
  <c r="TU8" i="81"/>
  <c r="TV8" i="81"/>
  <c r="TW8" i="81"/>
  <c r="TX8" i="81"/>
  <c r="TY8" i="81"/>
  <c r="TZ8" i="81"/>
  <c r="UA8" i="81"/>
  <c r="UB8" i="81"/>
  <c r="UC8" i="81"/>
  <c r="UD8" i="81"/>
  <c r="UE8" i="81"/>
  <c r="UF8" i="81"/>
  <c r="UG8" i="81"/>
  <c r="UH8" i="81"/>
  <c r="UI8" i="81"/>
  <c r="UJ8" i="81"/>
  <c r="UK8" i="81"/>
  <c r="UL8" i="81"/>
  <c r="UM8" i="81"/>
  <c r="UN8" i="81"/>
  <c r="UO8" i="81"/>
  <c r="UP8" i="81"/>
  <c r="UQ8" i="81"/>
  <c r="UR8" i="81"/>
  <c r="US8" i="81"/>
  <c r="UT8" i="81"/>
  <c r="UU8" i="81"/>
  <c r="UV8" i="81"/>
  <c r="UW8" i="81"/>
  <c r="UX8" i="81"/>
  <c r="UY8" i="81"/>
  <c r="UZ8" i="81"/>
  <c r="VA8" i="81"/>
  <c r="VB8" i="81"/>
  <c r="VC8" i="81"/>
  <c r="VD8" i="81"/>
  <c r="VE8" i="81"/>
  <c r="VF8" i="81"/>
  <c r="VG8" i="81"/>
  <c r="VH8" i="81"/>
  <c r="VI8" i="81"/>
  <c r="VJ8" i="81"/>
  <c r="VK8" i="81"/>
  <c r="VL8" i="81"/>
  <c r="VM8" i="81"/>
  <c r="VN8" i="81"/>
  <c r="VO8" i="81"/>
  <c r="VP8" i="81"/>
  <c r="VQ8" i="81"/>
  <c r="VR8" i="81"/>
  <c r="VS8" i="81"/>
  <c r="VT8" i="81"/>
  <c r="VU8" i="81"/>
  <c r="VV8" i="81"/>
  <c r="VW8" i="81"/>
  <c r="VX8" i="81"/>
  <c r="VY8" i="81"/>
  <c r="VZ8" i="81"/>
  <c r="WA8" i="81"/>
  <c r="WB8" i="81"/>
  <c r="WC8" i="81"/>
  <c r="WD8" i="81"/>
  <c r="WE8" i="81"/>
  <c r="WF8" i="81"/>
  <c r="WG8" i="81"/>
  <c r="WH8" i="81"/>
  <c r="WI8" i="81"/>
  <c r="WJ8" i="81"/>
  <c r="WK8" i="81"/>
  <c r="WL8" i="81"/>
  <c r="WM8" i="81"/>
  <c r="WN8" i="81"/>
  <c r="WO8" i="81"/>
  <c r="WP8" i="81"/>
  <c r="WQ8" i="81"/>
  <c r="WR8" i="81"/>
  <c r="WS8" i="81"/>
  <c r="WT8" i="81"/>
  <c r="WU8" i="81"/>
  <c r="WV8" i="81"/>
  <c r="WW8" i="81"/>
  <c r="WX8" i="81"/>
  <c r="WY8" i="81"/>
  <c r="WZ8" i="81"/>
  <c r="XA8" i="81"/>
  <c r="XB8" i="81"/>
  <c r="XC8" i="81"/>
  <c r="XD8" i="81"/>
  <c r="XE8" i="81"/>
  <c r="XF8" i="81"/>
  <c r="XG8" i="81"/>
  <c r="XH8" i="81"/>
  <c r="XI8" i="81"/>
  <c r="XJ8" i="81"/>
  <c r="XK8" i="81"/>
  <c r="XL8" i="81"/>
  <c r="XM8" i="81"/>
  <c r="XN8" i="81"/>
  <c r="XO8" i="81"/>
  <c r="XP8" i="81"/>
  <c r="XQ8" i="81"/>
  <c r="XR8" i="81"/>
  <c r="XS8" i="81"/>
  <c r="XT8" i="81"/>
  <c r="XU8" i="81"/>
  <c r="XV8" i="81"/>
  <c r="XW8" i="81"/>
  <c r="XX8" i="81"/>
  <c r="XY8" i="81"/>
  <c r="XZ8" i="81"/>
  <c r="YA8" i="81"/>
  <c r="YB8" i="81"/>
  <c r="YC8" i="81"/>
  <c r="YD8" i="81"/>
  <c r="YE8" i="81"/>
  <c r="YF8" i="81"/>
  <c r="YG8" i="81"/>
  <c r="YH8" i="81"/>
  <c r="YI8" i="81"/>
  <c r="YJ8" i="81"/>
  <c r="YK8" i="81"/>
  <c r="YL8" i="81"/>
  <c r="YM8" i="81"/>
  <c r="YN8" i="81"/>
  <c r="YO8" i="81"/>
  <c r="YP8" i="81"/>
  <c r="YQ8" i="81"/>
  <c r="YR8" i="81"/>
  <c r="YS8" i="81"/>
  <c r="YT8" i="81"/>
  <c r="YU8" i="81"/>
  <c r="YV8" i="81"/>
  <c r="C6" i="81"/>
  <c r="D6" i="81"/>
  <c r="E6" i="81"/>
  <c r="F6" i="81"/>
  <c r="G6" i="81"/>
  <c r="H6" i="81"/>
  <c r="I6" i="81"/>
  <c r="J6" i="81"/>
  <c r="K6" i="81"/>
  <c r="L6" i="81"/>
  <c r="M6" i="81"/>
  <c r="N6" i="81"/>
  <c r="O6" i="81"/>
  <c r="P6" i="81"/>
  <c r="Q6" i="81"/>
  <c r="R6" i="81"/>
  <c r="S6" i="81"/>
  <c r="T6" i="81"/>
  <c r="U6" i="81"/>
  <c r="V6" i="81"/>
  <c r="W6" i="81"/>
  <c r="X6" i="81"/>
  <c r="Y6" i="81"/>
  <c r="Z6" i="81"/>
  <c r="AA6" i="81"/>
  <c r="AB6" i="81"/>
  <c r="AC6" i="81"/>
  <c r="AD6" i="81"/>
  <c r="AE6" i="81"/>
  <c r="AF6" i="81"/>
  <c r="AG6" i="81"/>
  <c r="AH6" i="81"/>
  <c r="AI6" i="81"/>
  <c r="AJ6" i="81"/>
  <c r="AK6" i="81"/>
  <c r="AL6" i="81"/>
  <c r="AM6" i="81"/>
  <c r="AN6" i="81"/>
  <c r="AO6" i="81"/>
  <c r="AP6" i="81"/>
  <c r="AQ6" i="81"/>
  <c r="AR6" i="81"/>
  <c r="AS6" i="81"/>
  <c r="AT6" i="81"/>
  <c r="AU6" i="81"/>
  <c r="AV6" i="81"/>
  <c r="AW6" i="81"/>
  <c r="AX6" i="81"/>
  <c r="AY6" i="81"/>
  <c r="AZ6" i="81"/>
  <c r="BA6" i="81"/>
  <c r="BB6" i="81"/>
  <c r="BC6" i="81"/>
  <c r="BD6" i="81"/>
  <c r="BE6" i="81"/>
  <c r="BF6" i="81"/>
  <c r="BG6" i="81"/>
  <c r="BH6" i="81"/>
  <c r="BI6" i="81"/>
  <c r="BJ6" i="81"/>
  <c r="BK6" i="81"/>
  <c r="BL6" i="81"/>
  <c r="BM6" i="81"/>
  <c r="BN6" i="81"/>
  <c r="BO6" i="81"/>
  <c r="BP6" i="81"/>
  <c r="BQ6" i="81"/>
  <c r="BR6" i="81"/>
  <c r="BS6" i="81"/>
  <c r="BT6" i="81"/>
  <c r="BU6" i="81"/>
  <c r="BV6" i="81"/>
  <c r="BW6" i="81"/>
  <c r="BX6" i="81"/>
  <c r="BY6" i="81"/>
  <c r="BZ6" i="81"/>
  <c r="CA6" i="81"/>
  <c r="CB6" i="81"/>
  <c r="CC6" i="81"/>
  <c r="CD6" i="81"/>
  <c r="CE6" i="81"/>
  <c r="CF6" i="81"/>
  <c r="CG6" i="81"/>
  <c r="CH6" i="81"/>
  <c r="CI6" i="81"/>
  <c r="CJ6" i="81"/>
  <c r="CK6" i="81"/>
  <c r="CL6" i="81"/>
  <c r="CM6" i="81"/>
  <c r="CN6" i="81"/>
  <c r="CO6" i="81"/>
  <c r="CP6" i="81"/>
  <c r="CQ6" i="81"/>
  <c r="CR6" i="81"/>
  <c r="CS6" i="81"/>
  <c r="CT6" i="81"/>
  <c r="CU6" i="81"/>
  <c r="CV6" i="81"/>
  <c r="CW6" i="81"/>
  <c r="CX6" i="81"/>
  <c r="CY6" i="81"/>
  <c r="CZ6" i="81"/>
  <c r="DA6" i="81"/>
  <c r="DB6" i="81"/>
  <c r="DC6" i="81"/>
  <c r="DD6" i="81"/>
  <c r="DE6" i="81"/>
  <c r="DF6" i="81"/>
  <c r="DG6" i="81"/>
  <c r="DH6" i="81"/>
  <c r="DI6" i="81"/>
  <c r="DJ6" i="81"/>
  <c r="DK6" i="81"/>
  <c r="DL6" i="81"/>
  <c r="DM6" i="81"/>
  <c r="DN6" i="81"/>
  <c r="DO6" i="81"/>
  <c r="DP6" i="81"/>
  <c r="DQ6" i="81"/>
  <c r="DR6" i="81"/>
  <c r="DS6" i="81"/>
  <c r="DT6" i="81"/>
  <c r="DU6" i="81"/>
  <c r="DV6" i="81"/>
  <c r="DW6" i="81"/>
  <c r="DX6" i="81"/>
  <c r="DY6" i="81"/>
  <c r="DZ6" i="81"/>
  <c r="EA6" i="81"/>
  <c r="EB6" i="81"/>
  <c r="EC6" i="81"/>
  <c r="ED6" i="81"/>
  <c r="EE6" i="81"/>
  <c r="EF6" i="81"/>
  <c r="EG6" i="81"/>
  <c r="EH6" i="81"/>
  <c r="EI6" i="81"/>
  <c r="EJ6" i="81"/>
  <c r="EK6" i="81"/>
  <c r="EL6" i="81"/>
  <c r="EM6" i="81"/>
  <c r="EN6" i="81"/>
  <c r="EO6" i="81"/>
  <c r="EP6" i="81"/>
  <c r="EQ6" i="81"/>
  <c r="ER6" i="81"/>
  <c r="ES6" i="81"/>
  <c r="ET6" i="81"/>
  <c r="EU6" i="81"/>
  <c r="EV6" i="81"/>
  <c r="EW6" i="81"/>
  <c r="EX6" i="81"/>
  <c r="EY6" i="81"/>
  <c r="EZ6" i="81"/>
  <c r="FA6" i="81"/>
  <c r="FB6" i="81"/>
  <c r="FC6" i="81"/>
  <c r="FD6" i="81"/>
  <c r="FE6" i="81"/>
  <c r="FF6" i="81"/>
  <c r="FG6" i="81"/>
  <c r="FH6" i="81"/>
  <c r="FI6" i="81"/>
  <c r="FJ6" i="81"/>
  <c r="FK6" i="81"/>
  <c r="FL6" i="81"/>
  <c r="FM6" i="81"/>
  <c r="FN6" i="81"/>
  <c r="FO6" i="81"/>
  <c r="FP6" i="81"/>
  <c r="FQ6" i="81"/>
  <c r="FR6" i="81"/>
  <c r="FS6" i="81"/>
  <c r="FT6" i="81"/>
  <c r="FU6" i="81"/>
  <c r="FV6" i="81"/>
  <c r="FW6" i="81"/>
  <c r="FX6" i="81"/>
  <c r="FY6" i="81"/>
  <c r="FZ6" i="81"/>
  <c r="GA6" i="81"/>
  <c r="GB6" i="81"/>
  <c r="GC6" i="81"/>
  <c r="GD6" i="81"/>
  <c r="GE6" i="81"/>
  <c r="GF6" i="81"/>
  <c r="GG6" i="81"/>
  <c r="GH6" i="81"/>
  <c r="GI6" i="81"/>
  <c r="GJ6" i="81"/>
  <c r="GK6" i="81"/>
  <c r="GL6" i="81"/>
  <c r="GM6" i="81"/>
  <c r="GN6" i="81"/>
  <c r="GO6" i="81"/>
  <c r="GP6" i="81"/>
  <c r="GQ6" i="81"/>
  <c r="GR6" i="81"/>
  <c r="GS6" i="81"/>
  <c r="GT6" i="81"/>
  <c r="GU6" i="81"/>
  <c r="GV6" i="81"/>
  <c r="GW6" i="81"/>
  <c r="GX6" i="81"/>
  <c r="GY6" i="81"/>
  <c r="GZ6" i="81"/>
  <c r="HA6" i="81"/>
  <c r="HB6" i="81"/>
  <c r="HC6" i="81"/>
  <c r="HD6" i="81"/>
  <c r="HE6" i="81"/>
  <c r="HF6" i="81"/>
  <c r="HG6" i="81"/>
  <c r="HH6" i="81"/>
  <c r="HI6" i="81"/>
  <c r="HJ6" i="81"/>
  <c r="HK6" i="81"/>
  <c r="HL6" i="81"/>
  <c r="HM6" i="81"/>
  <c r="HN6" i="81"/>
  <c r="HO6" i="81"/>
  <c r="HP6" i="81"/>
  <c r="HQ6" i="81"/>
  <c r="HR6" i="81"/>
  <c r="HS6" i="81"/>
  <c r="HT6" i="81"/>
  <c r="HU6" i="81"/>
  <c r="HV6" i="81"/>
  <c r="HW6" i="81"/>
  <c r="HX6" i="81"/>
  <c r="HY6" i="81"/>
  <c r="HZ6" i="81"/>
  <c r="IA6" i="81"/>
  <c r="IB6" i="81"/>
  <c r="IC6" i="81"/>
  <c r="ID6" i="81"/>
  <c r="IE6" i="81"/>
  <c r="IF6" i="81"/>
  <c r="IG6" i="81"/>
  <c r="IH6" i="81"/>
  <c r="II6" i="81"/>
  <c r="IJ6" i="81"/>
  <c r="IK6" i="81"/>
  <c r="IL6" i="81"/>
  <c r="IM6" i="81"/>
  <c r="IN6" i="81"/>
  <c r="IO6" i="81"/>
  <c r="IP6" i="81"/>
  <c r="IQ6" i="81"/>
  <c r="IR6" i="81"/>
  <c r="IS6" i="81"/>
  <c r="IT6" i="81"/>
  <c r="IU6" i="81"/>
  <c r="IV6" i="81"/>
  <c r="IW6" i="81"/>
  <c r="IX6" i="81"/>
  <c r="IY6" i="81"/>
  <c r="IZ6" i="81"/>
  <c r="JA6" i="81"/>
  <c r="JB6" i="81"/>
  <c r="JC6" i="81"/>
  <c r="JD6" i="81"/>
  <c r="JE6" i="81"/>
  <c r="JF6" i="81"/>
  <c r="JG6" i="81"/>
  <c r="JH6" i="81"/>
  <c r="JI6" i="81"/>
  <c r="JJ6" i="81"/>
  <c r="JK6" i="81"/>
  <c r="JL6" i="81"/>
  <c r="JM6" i="81"/>
  <c r="JN6" i="81"/>
  <c r="JO6" i="81"/>
  <c r="JP6" i="81"/>
  <c r="JQ6" i="81"/>
  <c r="JR6" i="81"/>
  <c r="JS6" i="81"/>
  <c r="JT6" i="81"/>
  <c r="JU6" i="81"/>
  <c r="JV6" i="81"/>
  <c r="JW6" i="81"/>
  <c r="JX6" i="81"/>
  <c r="JY6" i="81"/>
  <c r="JZ6" i="81"/>
  <c r="KA6" i="81"/>
  <c r="KB6" i="81"/>
  <c r="KC6" i="81"/>
  <c r="KD6" i="81"/>
  <c r="KE6" i="81"/>
  <c r="KF6" i="81"/>
  <c r="KG6" i="81"/>
  <c r="KH6" i="81"/>
  <c r="KI6" i="81"/>
  <c r="KJ6" i="81"/>
  <c r="KK6" i="81"/>
  <c r="KL6" i="81"/>
  <c r="KM6" i="81"/>
  <c r="KN6" i="81"/>
  <c r="KO6" i="81"/>
  <c r="KP6" i="81"/>
  <c r="KQ6" i="81"/>
  <c r="KR6" i="81"/>
  <c r="KS6" i="81"/>
  <c r="KT6" i="81"/>
  <c r="KU6" i="81"/>
  <c r="KV6" i="81"/>
  <c r="KW6" i="81"/>
  <c r="KX6" i="81"/>
  <c r="KY6" i="81"/>
  <c r="KZ6" i="81"/>
  <c r="LA6" i="81"/>
  <c r="LB6" i="81"/>
  <c r="LC6" i="81"/>
  <c r="LD6" i="81"/>
  <c r="LE6" i="81"/>
  <c r="LF6" i="81"/>
  <c r="LG6" i="81"/>
  <c r="LH6" i="81"/>
  <c r="LI6" i="81"/>
  <c r="LJ6" i="81"/>
  <c r="LK6" i="81"/>
  <c r="LL6" i="81"/>
  <c r="LM6" i="81"/>
  <c r="LN6" i="81"/>
  <c r="LO6" i="81"/>
  <c r="LP6" i="81"/>
  <c r="LQ6" i="81"/>
  <c r="LR6" i="81"/>
  <c r="LS6" i="81"/>
  <c r="LT6" i="81"/>
  <c r="LU6" i="81"/>
  <c r="LV6" i="81"/>
  <c r="LW6" i="81"/>
  <c r="LX6" i="81"/>
  <c r="LY6" i="81"/>
  <c r="LZ6" i="81"/>
  <c r="MA6" i="81"/>
  <c r="MB6" i="81"/>
  <c r="MC6" i="81"/>
  <c r="MD6" i="81"/>
  <c r="ME6" i="81"/>
  <c r="MF6" i="81"/>
  <c r="MG6" i="81"/>
  <c r="MH6" i="81"/>
  <c r="MI6" i="81"/>
  <c r="MJ6" i="81"/>
  <c r="MK6" i="81"/>
  <c r="ML6" i="81"/>
  <c r="MM6" i="81"/>
  <c r="MN6" i="81"/>
  <c r="MO6" i="81"/>
  <c r="MP6" i="81"/>
  <c r="MQ6" i="81"/>
  <c r="MR6" i="81"/>
  <c r="MS6" i="81"/>
  <c r="MT6" i="81"/>
  <c r="MU6" i="81"/>
  <c r="MV6" i="81"/>
  <c r="MW6" i="81"/>
  <c r="MX6" i="81"/>
  <c r="MY6" i="81"/>
  <c r="MZ6" i="81"/>
  <c r="NA6" i="81"/>
  <c r="NB6" i="81"/>
  <c r="NC6" i="81"/>
  <c r="ND6" i="81"/>
  <c r="NE6" i="81"/>
  <c r="NF6" i="81"/>
  <c r="NG6" i="81"/>
  <c r="NH6" i="81"/>
  <c r="NI6" i="81"/>
  <c r="NJ6" i="81"/>
  <c r="NK6" i="81"/>
  <c r="NL6" i="81"/>
  <c r="NM6" i="81"/>
  <c r="NN6" i="81"/>
  <c r="NO6" i="81"/>
  <c r="NP6" i="81"/>
  <c r="NQ6" i="81"/>
  <c r="NR6" i="81"/>
  <c r="NS6" i="81"/>
  <c r="NT6" i="81"/>
  <c r="NU6" i="81"/>
  <c r="NV6" i="81"/>
  <c r="NW6" i="81"/>
  <c r="NX6" i="81"/>
  <c r="NY6" i="81"/>
  <c r="NZ6" i="81"/>
  <c r="OA6" i="81"/>
  <c r="OB6" i="81"/>
  <c r="OC6" i="81"/>
  <c r="OD6" i="81"/>
  <c r="OE6" i="81"/>
  <c r="OF6" i="81"/>
  <c r="OG6" i="81"/>
  <c r="OH6" i="81"/>
  <c r="OI6" i="81"/>
  <c r="OJ6" i="81"/>
  <c r="OK6" i="81"/>
  <c r="OL6" i="81"/>
  <c r="OM6" i="81"/>
  <c r="ON6" i="81"/>
  <c r="OO6" i="81"/>
  <c r="OP6" i="81"/>
  <c r="OQ6" i="81"/>
  <c r="OR6" i="81"/>
  <c r="OS6" i="81"/>
  <c r="OT6" i="81"/>
  <c r="OU6" i="81"/>
  <c r="OV6" i="81"/>
  <c r="OW6" i="81"/>
  <c r="OX6" i="81"/>
  <c r="OY6" i="81"/>
  <c r="OZ6" i="81"/>
  <c r="PA6" i="81"/>
  <c r="PB6" i="81"/>
  <c r="PC6" i="81"/>
  <c r="PD6" i="81"/>
  <c r="PE6" i="81"/>
  <c r="PF6" i="81"/>
  <c r="PG6" i="81"/>
  <c r="PH6" i="81"/>
  <c r="PI6" i="81"/>
  <c r="PJ6" i="81"/>
  <c r="PK6" i="81"/>
  <c r="PL6" i="81"/>
  <c r="PM6" i="81"/>
  <c r="PN6" i="81"/>
  <c r="PO6" i="81"/>
  <c r="PP6" i="81"/>
  <c r="PQ6" i="81"/>
  <c r="PR6" i="81"/>
  <c r="PS6" i="81"/>
  <c r="PT6" i="81"/>
  <c r="PU6" i="81"/>
  <c r="PV6" i="81"/>
  <c r="PW6" i="81"/>
  <c r="PX6" i="81"/>
  <c r="PY6" i="81"/>
  <c r="PZ6" i="81"/>
  <c r="QA6" i="81"/>
  <c r="QB6" i="81"/>
  <c r="QC6" i="81"/>
  <c r="QD6" i="81"/>
  <c r="QE6" i="81"/>
  <c r="QF6" i="81"/>
  <c r="QG6" i="81"/>
  <c r="QH6" i="81"/>
  <c r="QI6" i="81"/>
  <c r="QJ6" i="81"/>
  <c r="QK6" i="81"/>
  <c r="QL6" i="81"/>
  <c r="QM6" i="81"/>
  <c r="QN6" i="81"/>
  <c r="QO6" i="81"/>
  <c r="QP6" i="81"/>
  <c r="QQ6" i="81"/>
  <c r="QR6" i="81"/>
  <c r="QS6" i="81"/>
  <c r="QT6" i="81"/>
  <c r="QU6" i="81"/>
  <c r="QV6" i="81"/>
  <c r="QW6" i="81"/>
  <c r="QX6" i="81"/>
  <c r="QY6" i="81"/>
  <c r="QZ6" i="81"/>
  <c r="RA6" i="81"/>
  <c r="RB6" i="81"/>
  <c r="RC6" i="81"/>
  <c r="RD6" i="81"/>
  <c r="RE6" i="81"/>
  <c r="RF6" i="81"/>
  <c r="RG6" i="81"/>
  <c r="RH6" i="81"/>
  <c r="RI6" i="81"/>
  <c r="RJ6" i="81"/>
  <c r="RK6" i="81"/>
  <c r="RL6" i="81"/>
  <c r="RM6" i="81"/>
  <c r="RN6" i="81"/>
  <c r="RO6" i="81"/>
  <c r="RP6" i="81"/>
  <c r="RQ6" i="81"/>
  <c r="RR6" i="81"/>
  <c r="RS6" i="81"/>
  <c r="RT6" i="81"/>
  <c r="RU6" i="81"/>
  <c r="RV6" i="81"/>
  <c r="RW6" i="81"/>
  <c r="RX6" i="81"/>
  <c r="RY6" i="81"/>
  <c r="RZ6" i="81"/>
  <c r="SA6" i="81"/>
  <c r="SB6" i="81"/>
  <c r="SC6" i="81"/>
  <c r="SD6" i="81"/>
  <c r="SE6" i="81"/>
  <c r="SF6" i="81"/>
  <c r="SG6" i="81"/>
  <c r="SH6" i="81"/>
  <c r="SI6" i="81"/>
  <c r="SJ6" i="81"/>
  <c r="SK6" i="81"/>
  <c r="SL6" i="81"/>
  <c r="SM6" i="81"/>
  <c r="SN6" i="81"/>
  <c r="SO6" i="81"/>
  <c r="SP6" i="81"/>
  <c r="SQ6" i="81"/>
  <c r="SR6" i="81"/>
  <c r="SS6" i="81"/>
  <c r="ST6" i="81"/>
  <c r="SU6" i="81"/>
  <c r="SV6" i="81"/>
  <c r="SW6" i="81"/>
  <c r="SX6" i="81"/>
  <c r="SY6" i="81"/>
  <c r="SZ6" i="81"/>
  <c r="TA6" i="81"/>
  <c r="TB6" i="81"/>
  <c r="TC6" i="81"/>
  <c r="TD6" i="81"/>
  <c r="TE6" i="81"/>
  <c r="TF6" i="81"/>
  <c r="TG6" i="81"/>
  <c r="TH6" i="81"/>
  <c r="TI6" i="81"/>
  <c r="TJ6" i="81"/>
  <c r="TK6" i="81"/>
  <c r="TL6" i="81"/>
  <c r="TM6" i="81"/>
  <c r="TN6" i="81"/>
  <c r="TO6" i="81"/>
  <c r="TP6" i="81"/>
  <c r="TQ6" i="81"/>
  <c r="TR6" i="81"/>
  <c r="TS6" i="81"/>
  <c r="TT6" i="81"/>
  <c r="TU6" i="81"/>
  <c r="TV6" i="81"/>
  <c r="TW6" i="81"/>
  <c r="TX6" i="81"/>
  <c r="TY6" i="81"/>
  <c r="TZ6" i="81"/>
  <c r="UA6" i="81"/>
  <c r="UB6" i="81"/>
  <c r="UC6" i="81"/>
  <c r="UD6" i="81"/>
  <c r="UE6" i="81"/>
  <c r="UF6" i="81"/>
  <c r="UG6" i="81"/>
  <c r="UH6" i="81"/>
  <c r="UI6" i="81"/>
  <c r="UJ6" i="81"/>
  <c r="UK6" i="81"/>
  <c r="UL6" i="81"/>
  <c r="UM6" i="81"/>
  <c r="UN6" i="81"/>
  <c r="UO6" i="81"/>
  <c r="UP6" i="81"/>
  <c r="UQ6" i="81"/>
  <c r="UR6" i="81"/>
  <c r="US6" i="81"/>
  <c r="UT6" i="81"/>
  <c r="UU6" i="81"/>
  <c r="UV6" i="81"/>
  <c r="UW6" i="81"/>
  <c r="UX6" i="81"/>
  <c r="UY6" i="81"/>
  <c r="UZ6" i="81"/>
  <c r="VA6" i="81"/>
  <c r="VB6" i="81"/>
  <c r="VC6" i="81"/>
  <c r="VD6" i="81"/>
  <c r="VE6" i="81"/>
  <c r="VF6" i="81"/>
  <c r="VG6" i="81"/>
  <c r="VH6" i="81"/>
  <c r="VI6" i="81"/>
  <c r="VJ6" i="81"/>
  <c r="VK6" i="81"/>
  <c r="VL6" i="81"/>
  <c r="VM6" i="81"/>
  <c r="VN6" i="81"/>
  <c r="VO6" i="81"/>
  <c r="VP6" i="81"/>
  <c r="VQ6" i="81"/>
  <c r="VR6" i="81"/>
  <c r="VS6" i="81"/>
  <c r="VT6" i="81"/>
  <c r="VU6" i="81"/>
  <c r="VV6" i="81"/>
  <c r="VW6" i="81"/>
  <c r="VX6" i="81"/>
  <c r="VY6" i="81"/>
  <c r="VZ6" i="81"/>
  <c r="WA6" i="81"/>
  <c r="WB6" i="81"/>
  <c r="WC6" i="81"/>
  <c r="WD6" i="81"/>
  <c r="WE6" i="81"/>
  <c r="WF6" i="81"/>
  <c r="WG6" i="81"/>
  <c r="WH6" i="81"/>
  <c r="WI6" i="81"/>
  <c r="WJ6" i="81"/>
  <c r="WK6" i="81"/>
  <c r="WL6" i="81"/>
  <c r="WM6" i="81"/>
  <c r="WN6" i="81"/>
  <c r="WO6" i="81"/>
  <c r="WP6" i="81"/>
  <c r="WQ6" i="81"/>
  <c r="WR6" i="81"/>
  <c r="WS6" i="81"/>
  <c r="WT6" i="81"/>
  <c r="WU6" i="81"/>
  <c r="WV6" i="81"/>
  <c r="WW6" i="81"/>
  <c r="WX6" i="81"/>
  <c r="WY6" i="81"/>
  <c r="WZ6" i="81"/>
  <c r="XA6" i="81"/>
  <c r="XB6" i="81"/>
  <c r="XC6" i="81"/>
  <c r="XD6" i="81"/>
  <c r="XE6" i="81"/>
  <c r="XF6" i="81"/>
  <c r="XG6" i="81"/>
  <c r="XH6" i="81"/>
  <c r="XI6" i="81"/>
  <c r="XJ6" i="81"/>
  <c r="XK6" i="81"/>
  <c r="XL6" i="81"/>
  <c r="XM6" i="81"/>
  <c r="XN6" i="81"/>
  <c r="XO6" i="81"/>
  <c r="XP6" i="81"/>
  <c r="XQ6" i="81"/>
  <c r="XR6" i="81"/>
  <c r="XS6" i="81"/>
  <c r="XT6" i="81"/>
  <c r="XU6" i="81"/>
  <c r="XV6" i="81"/>
  <c r="XW6" i="81"/>
  <c r="XX6" i="81"/>
  <c r="XY6" i="81"/>
  <c r="XZ6" i="81"/>
  <c r="YA6" i="81"/>
  <c r="YB6" i="81"/>
  <c r="YC6" i="81"/>
  <c r="YD6" i="81"/>
  <c r="YE6" i="81"/>
  <c r="YF6" i="81"/>
  <c r="YG6" i="81"/>
  <c r="YH6" i="81"/>
  <c r="YI6" i="81"/>
  <c r="YJ6" i="81"/>
  <c r="YK6" i="81"/>
  <c r="YL6" i="81"/>
  <c r="YM6" i="81"/>
  <c r="YN6" i="81"/>
  <c r="YO6" i="81"/>
  <c r="YP6" i="81"/>
  <c r="YQ6" i="81"/>
  <c r="YR6" i="81"/>
  <c r="YS6" i="81"/>
  <c r="YT6" i="81"/>
  <c r="YU6" i="81"/>
  <c r="YV6" i="81"/>
  <c r="JO52" i="81"/>
  <c r="PY52" i="81"/>
  <c r="IM52" i="81"/>
  <c r="DE52" i="81"/>
  <c r="CY52" i="81"/>
  <c r="W52" i="81"/>
  <c r="NC52" i="81"/>
  <c r="VK52" i="81"/>
  <c r="TW52" i="81"/>
  <c r="RA52" i="81"/>
  <c r="FD52" i="81"/>
  <c r="KU146" i="81"/>
  <c r="KU147" i="81"/>
  <c r="GA52" i="81"/>
  <c r="KU145" i="81"/>
  <c r="VM52" i="81"/>
  <c r="SW52" i="81"/>
  <c r="RC52" i="81"/>
  <c r="OW52" i="81"/>
  <c r="OA52" i="81"/>
  <c r="NO52" i="81"/>
  <c r="LU52" i="81"/>
  <c r="KY52" i="81"/>
  <c r="KM52" i="81"/>
  <c r="KG52" i="81"/>
  <c r="JQ52" i="81"/>
  <c r="JK52" i="81"/>
  <c r="JE52" i="81"/>
  <c r="IS52" i="81"/>
  <c r="IC52" i="81"/>
  <c r="HW52" i="81"/>
  <c r="HQ52" i="81"/>
  <c r="HE52" i="81"/>
  <c r="GO52" i="81"/>
  <c r="GC52" i="81"/>
  <c r="FW52" i="81"/>
  <c r="FQ52" i="81"/>
  <c r="FA52" i="81"/>
  <c r="EO52" i="81"/>
  <c r="EI52" i="81"/>
  <c r="EC52" i="81"/>
  <c r="DM52" i="81"/>
  <c r="DA52" i="81"/>
  <c r="CO52" i="81"/>
  <c r="BY52" i="81"/>
  <c r="BM52" i="81"/>
  <c r="BA52" i="81"/>
  <c r="AK52" i="81"/>
  <c r="AE52" i="81"/>
  <c r="Y52" i="81"/>
  <c r="M52" i="81"/>
  <c r="EG145" i="81"/>
  <c r="UK145" i="81"/>
  <c r="FA145" i="81"/>
  <c r="UP145" i="81"/>
  <c r="JV145" i="81"/>
  <c r="IH145" i="81"/>
  <c r="DR145" i="81"/>
  <c r="Q145" i="81"/>
  <c r="FK145" i="81"/>
  <c r="CI145" i="81"/>
  <c r="UZ145" i="81"/>
  <c r="EB145" i="81"/>
  <c r="HI145" i="81"/>
  <c r="FU145" i="81"/>
  <c r="Q146" i="81"/>
  <c r="FZ145" i="81"/>
  <c r="Q147" i="81"/>
  <c r="MI145" i="81"/>
  <c r="HS145" i="81"/>
  <c r="GE145" i="81"/>
  <c r="AA145" i="81"/>
  <c r="YG56" i="81"/>
  <c r="YG58" i="81"/>
  <c r="XO56" i="81"/>
  <c r="XO58" i="81"/>
  <c r="WS56" i="81"/>
  <c r="WS58" i="81"/>
  <c r="WA56" i="81"/>
  <c r="WA58" i="81"/>
  <c r="TQ56" i="81"/>
  <c r="TQ58" i="81"/>
  <c r="SY56" i="81"/>
  <c r="SY58" i="81"/>
  <c r="RW56" i="81"/>
  <c r="RW58" i="81"/>
  <c r="QI56" i="81"/>
  <c r="PQ56" i="81"/>
  <c r="PQ58" i="81"/>
  <c r="OO56" i="81"/>
  <c r="OO58" i="81"/>
  <c r="LS56" i="81"/>
  <c r="LS58" i="81"/>
  <c r="DU56" i="81"/>
  <c r="DU58" i="81"/>
  <c r="DI56" i="81"/>
  <c r="DI58" i="81"/>
  <c r="CM56" i="81"/>
  <c r="CM58" i="81"/>
  <c r="AY56" i="81"/>
  <c r="AY58" i="81"/>
  <c r="AS56" i="81"/>
  <c r="AS58" i="81"/>
  <c r="E56" i="81"/>
  <c r="E58" i="81"/>
  <c r="KO52" i="81"/>
  <c r="WS145" i="81"/>
  <c r="GJ145" i="81"/>
  <c r="IT56" i="81"/>
  <c r="IT58" i="81"/>
  <c r="N56" i="81"/>
  <c r="N58" i="81"/>
  <c r="WC52" i="81"/>
  <c r="VW52" i="81"/>
  <c r="TG52" i="81"/>
  <c r="TA52" i="81"/>
  <c r="RS52" i="81"/>
  <c r="RM52" i="81"/>
  <c r="RG52" i="81"/>
  <c r="PS52" i="81"/>
  <c r="PG52" i="81"/>
  <c r="NY52" i="81"/>
  <c r="NS52" i="81"/>
  <c r="LO52" i="81"/>
  <c r="LI52" i="81"/>
  <c r="KW52" i="81"/>
  <c r="KA52" i="81"/>
  <c r="JU52" i="81"/>
  <c r="IG52" i="81"/>
  <c r="IA52" i="81"/>
  <c r="HU52" i="81"/>
  <c r="GS52" i="81"/>
  <c r="GM52" i="81"/>
  <c r="GG52" i="81"/>
  <c r="FE52" i="81"/>
  <c r="EY52" i="81"/>
  <c r="ES52" i="81"/>
  <c r="DW52" i="81"/>
  <c r="DK52" i="81"/>
  <c r="BQ52" i="81"/>
  <c r="BK52" i="81"/>
  <c r="G52" i="81"/>
  <c r="YR56" i="81"/>
  <c r="YR58" i="81"/>
  <c r="YB56" i="81"/>
  <c r="YB58" i="81"/>
  <c r="XV56" i="81"/>
  <c r="XV58" i="81"/>
  <c r="XP56" i="81"/>
  <c r="XP58" i="81"/>
  <c r="XJ56" i="81"/>
  <c r="XD56" i="81"/>
  <c r="XD58" i="81"/>
  <c r="DJ56" i="81"/>
  <c r="DJ58" i="81"/>
  <c r="SY22" i="81"/>
  <c r="SY24" i="81"/>
  <c r="SY26" i="81"/>
  <c r="XK52" i="81"/>
  <c r="UU52" i="81"/>
  <c r="UI52" i="81"/>
  <c r="UC52" i="81"/>
  <c r="SU52" i="81"/>
  <c r="SO52" i="81"/>
  <c r="SI52" i="81"/>
  <c r="QU52" i="81"/>
  <c r="QE52" i="81"/>
  <c r="OQ52" i="81"/>
  <c r="OK52" i="81"/>
  <c r="OE52" i="81"/>
  <c r="MW52" i="81"/>
  <c r="MQ52" i="81"/>
  <c r="MK52" i="81"/>
  <c r="KQ52" i="81"/>
  <c r="JI52" i="81"/>
  <c r="JC52" i="81"/>
  <c r="HO52" i="81"/>
  <c r="GY52" i="81"/>
  <c r="FK52" i="81"/>
  <c r="EM52" i="81"/>
  <c r="DQ52" i="81"/>
  <c r="CI52" i="81"/>
  <c r="CC52" i="81"/>
  <c r="BW52" i="81"/>
  <c r="AU52" i="81"/>
  <c r="AO52" i="81"/>
  <c r="AI52" i="81"/>
  <c r="AC52" i="81"/>
  <c r="JY56" i="81"/>
  <c r="JY58" i="81"/>
  <c r="GK56" i="81"/>
  <c r="LT52" i="81"/>
  <c r="LB52" i="81"/>
  <c r="IR52" i="81"/>
  <c r="HT52" i="81"/>
  <c r="CN52" i="81"/>
  <c r="CB52" i="81"/>
  <c r="BP52" i="81"/>
  <c r="Q56" i="81"/>
  <c r="HY22" i="81"/>
  <c r="HY24" i="81"/>
  <c r="HY26" i="81"/>
  <c r="AY22" i="81"/>
  <c r="AY24" i="81"/>
  <c r="AY26" i="81"/>
  <c r="M22" i="81"/>
  <c r="M24" i="81"/>
  <c r="M26" i="81"/>
  <c r="GR18" i="81"/>
  <c r="YQ56" i="81"/>
  <c r="YQ58" i="81"/>
  <c r="YK56" i="81"/>
  <c r="YE56" i="81"/>
  <c r="YE58" i="81"/>
  <c r="XS56" i="81"/>
  <c r="XS58" i="81"/>
  <c r="XC56" i="81"/>
  <c r="XC58" i="81"/>
  <c r="WW56" i="81"/>
  <c r="WW58" i="81"/>
  <c r="WQ56" i="81"/>
  <c r="WQ58" i="81"/>
  <c r="WK56" i="81"/>
  <c r="WK58" i="81"/>
  <c r="VO56" i="81"/>
  <c r="VO58" i="81"/>
  <c r="VI56" i="81"/>
  <c r="VI58" i="81"/>
  <c r="VC56" i="81"/>
  <c r="VC58" i="81"/>
  <c r="UW56" i="81"/>
  <c r="UW58" i="81"/>
  <c r="UQ56" i="81"/>
  <c r="UQ58" i="81"/>
  <c r="UA56" i="81"/>
  <c r="UA58" i="81"/>
  <c r="TU56" i="81"/>
  <c r="TU58" i="81"/>
  <c r="TO56" i="81"/>
  <c r="TO58" i="81"/>
  <c r="TI56" i="81"/>
  <c r="TI58" i="81"/>
  <c r="TC56" i="81"/>
  <c r="TC58" i="81"/>
  <c r="SM56" i="81"/>
  <c r="SM58" i="81"/>
  <c r="SG56" i="81"/>
  <c r="SA56" i="81"/>
  <c r="SA58" i="81"/>
  <c r="RU56" i="81"/>
  <c r="RU58" i="81"/>
  <c r="RO56" i="81"/>
  <c r="RO58" i="81"/>
  <c r="QS56" i="81"/>
  <c r="QS58" i="81"/>
  <c r="QM56" i="81"/>
  <c r="QM58" i="81"/>
  <c r="QG56" i="81"/>
  <c r="QG58" i="81"/>
  <c r="M56" i="81"/>
  <c r="YS52" i="81"/>
  <c r="YM52" i="81"/>
  <c r="XW52" i="81"/>
  <c r="XQ52" i="81"/>
  <c r="XE52" i="81"/>
  <c r="WY52" i="81"/>
  <c r="WI52" i="81"/>
  <c r="VQ52" i="81"/>
  <c r="UO52" i="81"/>
  <c r="PM52" i="81"/>
  <c r="QA56" i="81"/>
  <c r="QA58" i="81"/>
  <c r="PK56" i="81"/>
  <c r="PK58" i="81"/>
  <c r="OY56" i="81"/>
  <c r="OY58" i="81"/>
  <c r="OM56" i="81"/>
  <c r="OM58" i="81"/>
  <c r="NW56" i="81"/>
  <c r="NW58" i="81"/>
  <c r="NQ56" i="81"/>
  <c r="NQ58" i="81"/>
  <c r="NE56" i="81"/>
  <c r="NE58" i="81"/>
  <c r="MY56" i="81"/>
  <c r="MY58" i="81"/>
  <c r="MI56" i="81"/>
  <c r="MI58" i="81"/>
  <c r="MC56" i="81"/>
  <c r="MC58" i="81"/>
  <c r="LW56" i="81"/>
  <c r="LW58" i="81"/>
  <c r="LK56" i="81"/>
  <c r="LK58" i="81"/>
  <c r="KU56" i="81"/>
  <c r="KU58" i="81"/>
  <c r="KO56" i="81"/>
  <c r="KO58" i="81"/>
  <c r="KI56" i="81"/>
  <c r="KI58" i="81"/>
  <c r="KC56" i="81"/>
  <c r="KC58" i="81"/>
  <c r="JG56" i="81"/>
  <c r="JG58" i="81"/>
  <c r="JA56" i="81"/>
  <c r="JA58" i="81"/>
  <c r="IU56" i="81"/>
  <c r="IU58" i="81"/>
  <c r="IO56" i="81"/>
  <c r="IO58" i="81"/>
  <c r="II56" i="81"/>
  <c r="HS56" i="81"/>
  <c r="HS58" i="81"/>
  <c r="HM56" i="81"/>
  <c r="HM58" i="81"/>
  <c r="HG56" i="81"/>
  <c r="HG58" i="81"/>
  <c r="HA56" i="81"/>
  <c r="HA58" i="81"/>
  <c r="GU56" i="81"/>
  <c r="GU58" i="81"/>
  <c r="GE56" i="81"/>
  <c r="FY56" i="81"/>
  <c r="FY58" i="81"/>
  <c r="FS56" i="81"/>
  <c r="FS58" i="81"/>
  <c r="FM56" i="81"/>
  <c r="FM58" i="81"/>
  <c r="FG56" i="81"/>
  <c r="FG58" i="81"/>
  <c r="EK56" i="81"/>
  <c r="EK58" i="81"/>
  <c r="EE56" i="81"/>
  <c r="DY56" i="81"/>
  <c r="DY58" i="81"/>
  <c r="DS56" i="81"/>
  <c r="DS58" i="81"/>
  <c r="DC56" i="81"/>
  <c r="DC58" i="81"/>
  <c r="CQ56" i="81"/>
  <c r="CQ58" i="81"/>
  <c r="CK56" i="81"/>
  <c r="CK58" i="81"/>
  <c r="CE56" i="81"/>
  <c r="CE58" i="81"/>
  <c r="BO56" i="81"/>
  <c r="BO58" i="81"/>
  <c r="BI56" i="81"/>
  <c r="BI58" i="81"/>
  <c r="BC56" i="81"/>
  <c r="BC58" i="81"/>
  <c r="AW56" i="81"/>
  <c r="AW58" i="81"/>
  <c r="AQ56" i="81"/>
  <c r="AQ58" i="81"/>
  <c r="AA56" i="81"/>
  <c r="AA58" i="81"/>
  <c r="U56" i="81"/>
  <c r="U58" i="81"/>
  <c r="O56" i="81"/>
  <c r="O58" i="81"/>
  <c r="I56" i="81"/>
  <c r="I58" i="81"/>
  <c r="C56" i="81"/>
  <c r="C58" i="81"/>
  <c r="UP56" i="81"/>
  <c r="UP58" i="81"/>
  <c r="MX56" i="81"/>
  <c r="ML56" i="81"/>
  <c r="ML58" i="81"/>
  <c r="YV56" i="81"/>
  <c r="YV58" i="81"/>
  <c r="YP56" i="81"/>
  <c r="YP58" i="81"/>
  <c r="YJ56" i="81"/>
  <c r="YJ58" i="81"/>
  <c r="YD56" i="81"/>
  <c r="YD58" i="81"/>
  <c r="KZ56" i="81"/>
  <c r="KZ58" i="81"/>
  <c r="KN56" i="81"/>
  <c r="KN58" i="81"/>
  <c r="HX56" i="81"/>
  <c r="HX58" i="81"/>
  <c r="HR56" i="81"/>
  <c r="HR58" i="81"/>
  <c r="GJ56" i="81"/>
  <c r="GJ58" i="81"/>
  <c r="FL56" i="81"/>
  <c r="FL58" i="81"/>
  <c r="EV56" i="81"/>
  <c r="EV58" i="81"/>
  <c r="DX56" i="81"/>
  <c r="DX58" i="81"/>
  <c r="CP56" i="81"/>
  <c r="CP58" i="81"/>
  <c r="BN56" i="81"/>
  <c r="BB56" i="81"/>
  <c r="BB58" i="81"/>
  <c r="AF56" i="81"/>
  <c r="AF58" i="81"/>
  <c r="YL52" i="81"/>
  <c r="YF52" i="81"/>
  <c r="XZ52" i="81"/>
  <c r="XT52" i="81"/>
  <c r="XN52" i="81"/>
  <c r="WX52" i="81"/>
  <c r="WR52" i="81"/>
  <c r="WL52" i="81"/>
  <c r="WF52" i="81"/>
  <c r="VZ52" i="81"/>
  <c r="VJ52" i="81"/>
  <c r="VD52" i="81"/>
  <c r="UX52" i="81"/>
  <c r="UR52" i="81"/>
  <c r="UL52" i="81"/>
  <c r="TV52" i="81"/>
  <c r="TP52" i="81"/>
  <c r="TJ52" i="81"/>
  <c r="TD52" i="81"/>
  <c r="SX52" i="81"/>
  <c r="SH52" i="81"/>
  <c r="SB52" i="81"/>
  <c r="RV52" i="81"/>
  <c r="ME52" i="81"/>
  <c r="LC52" i="81"/>
  <c r="RP52" i="81"/>
  <c r="RJ52" i="81"/>
  <c r="QT52" i="81"/>
  <c r="QN52" i="81"/>
  <c r="QH52" i="81"/>
  <c r="QB52" i="81"/>
  <c r="PV52" i="81"/>
  <c r="PF52" i="81"/>
  <c r="OZ52" i="81"/>
  <c r="OT52" i="81"/>
  <c r="ON52" i="81"/>
  <c r="OH52" i="81"/>
  <c r="NR52" i="81"/>
  <c r="NL52" i="81"/>
  <c r="NF52" i="81"/>
  <c r="MZ52" i="81"/>
  <c r="MT52" i="81"/>
  <c r="MD52" i="81"/>
  <c r="LX52" i="81"/>
  <c r="LR52" i="81"/>
  <c r="LL52" i="81"/>
  <c r="LF52" i="81"/>
  <c r="KP52" i="81"/>
  <c r="KJ52" i="81"/>
  <c r="KD52" i="81"/>
  <c r="JX52" i="81"/>
  <c r="JR52" i="81"/>
  <c r="JB52" i="81"/>
  <c r="IV52" i="81"/>
  <c r="IP52" i="81"/>
  <c r="IJ52" i="81"/>
  <c r="ID52" i="81"/>
  <c r="HN52" i="81"/>
  <c r="HH52" i="81"/>
  <c r="HB52" i="81"/>
  <c r="GV52" i="81"/>
  <c r="GP52" i="81"/>
  <c r="FZ52" i="81"/>
  <c r="FT52" i="81"/>
  <c r="FN52" i="81"/>
  <c r="FH52" i="81"/>
  <c r="FB52" i="81"/>
  <c r="EL52" i="81"/>
  <c r="EF52" i="81"/>
  <c r="DZ52" i="81"/>
  <c r="DT52" i="81"/>
  <c r="DN52" i="81"/>
  <c r="CX52" i="81"/>
  <c r="CR52" i="81"/>
  <c r="CL52" i="81"/>
  <c r="CF52" i="81"/>
  <c r="BZ52" i="81"/>
  <c r="BJ52" i="81"/>
  <c r="BD52" i="81"/>
  <c r="AX52" i="81"/>
  <c r="AR52" i="81"/>
  <c r="AL52" i="81"/>
  <c r="V52" i="81"/>
  <c r="P52" i="81"/>
  <c r="J52" i="81"/>
  <c r="D52" i="81"/>
  <c r="YT56" i="81"/>
  <c r="YT58" i="81"/>
  <c r="YN56" i="81"/>
  <c r="YN58" i="81"/>
  <c r="XL56" i="81"/>
  <c r="XL58" i="81"/>
  <c r="XF56" i="81"/>
  <c r="XF58" i="81"/>
  <c r="WZ56" i="81"/>
  <c r="WZ58" i="81"/>
  <c r="WT56" i="81"/>
  <c r="WT58" i="81"/>
  <c r="RN56" i="81"/>
  <c r="RN58" i="81"/>
  <c r="NZ56" i="81"/>
  <c r="NZ58" i="81"/>
  <c r="NN56" i="81"/>
  <c r="NN58" i="81"/>
  <c r="MF56" i="81"/>
  <c r="MF58" i="81"/>
  <c r="HV56" i="81"/>
  <c r="HV58" i="81"/>
  <c r="AJ18" i="81"/>
  <c r="YS56" i="81"/>
  <c r="YS58" i="81"/>
  <c r="YM56" i="81"/>
  <c r="YM58" i="81"/>
  <c r="XW56" i="81"/>
  <c r="XQ56" i="81"/>
  <c r="XQ58" i="81"/>
  <c r="XK56" i="81"/>
  <c r="XK58" i="81"/>
  <c r="XE56" i="81"/>
  <c r="WY56" i="81"/>
  <c r="WY58" i="81"/>
  <c r="WI56" i="81"/>
  <c r="WI58" i="81"/>
  <c r="BK56" i="81"/>
  <c r="YR52" i="81"/>
  <c r="YB52" i="81"/>
  <c r="XV52" i="81"/>
  <c r="XP52" i="81"/>
  <c r="XJ52" i="81"/>
  <c r="XD52" i="81"/>
  <c r="WN52" i="81"/>
  <c r="WH52" i="81"/>
  <c r="WB52" i="81"/>
  <c r="VV52" i="81"/>
  <c r="VP52" i="81"/>
  <c r="UZ52" i="81"/>
  <c r="UT52" i="81"/>
  <c r="UN52" i="81"/>
  <c r="UH52" i="81"/>
  <c r="UB52" i="81"/>
  <c r="TL52" i="81"/>
  <c r="TF52" i="81"/>
  <c r="SZ52" i="81"/>
  <c r="ST52" i="81"/>
  <c r="SN52" i="81"/>
  <c r="RX52" i="81"/>
  <c r="RR52" i="81"/>
  <c r="RL52" i="81"/>
  <c r="RF52" i="81"/>
  <c r="QZ52" i="81"/>
  <c r="QJ52" i="81"/>
  <c r="QD52" i="81"/>
  <c r="PX52" i="81"/>
  <c r="PR52" i="81"/>
  <c r="PL52" i="81"/>
  <c r="OV52" i="81"/>
  <c r="OP52" i="81"/>
  <c r="OJ52" i="81"/>
  <c r="OD52" i="81"/>
  <c r="NX52" i="81"/>
  <c r="NH52" i="81"/>
  <c r="NB52" i="81"/>
  <c r="MV52" i="81"/>
  <c r="MP52" i="81"/>
  <c r="MJ52" i="81"/>
  <c r="LN52" i="81"/>
  <c r="LH52" i="81"/>
  <c r="KV52" i="81"/>
  <c r="KF52" i="81"/>
  <c r="JZ52" i="81"/>
  <c r="JT52" i="81"/>
  <c r="JN52" i="81"/>
  <c r="JH52" i="81"/>
  <c r="IL52" i="81"/>
  <c r="IF52" i="81"/>
  <c r="HZ52" i="81"/>
  <c r="HD52" i="81"/>
  <c r="GX52" i="81"/>
  <c r="GR52" i="81"/>
  <c r="GL52" i="81"/>
  <c r="GF52" i="81"/>
  <c r="FP52" i="81"/>
  <c r="FJ52" i="81"/>
  <c r="EX52" i="81"/>
  <c r="ER52" i="81"/>
  <c r="EB52" i="81"/>
  <c r="DV52" i="81"/>
  <c r="DP52" i="81"/>
  <c r="DJ52" i="81"/>
  <c r="DD52" i="81"/>
  <c r="CH52" i="81"/>
  <c r="BV52" i="81"/>
  <c r="AZ52" i="81"/>
  <c r="AT52" i="81"/>
  <c r="AN52" i="81"/>
  <c r="AH52" i="81"/>
  <c r="AB52" i="81"/>
  <c r="L52" i="81"/>
  <c r="F52" i="81"/>
  <c r="YS22" i="81"/>
  <c r="YM22" i="81"/>
  <c r="YM24" i="81"/>
  <c r="YM26" i="81"/>
  <c r="XW22" i="81"/>
  <c r="XW24" i="81"/>
  <c r="XW26" i="81"/>
  <c r="XQ22" i="81"/>
  <c r="XQ24" i="81"/>
  <c r="XQ26" i="81"/>
  <c r="XK22" i="81"/>
  <c r="XK24" i="81"/>
  <c r="XK26" i="81"/>
  <c r="XE22" i="81"/>
  <c r="XE24" i="81"/>
  <c r="XE26" i="81"/>
  <c r="WY22" i="81"/>
  <c r="WY24" i="81"/>
  <c r="WY26" i="81"/>
  <c r="WI22" i="81"/>
  <c r="WI24" i="81"/>
  <c r="WI26" i="81"/>
  <c r="WC22" i="81"/>
  <c r="WC24" i="81"/>
  <c r="WC26" i="81"/>
  <c r="VW22" i="81"/>
  <c r="VW24" i="81"/>
  <c r="VW26" i="81"/>
  <c r="VQ22" i="81"/>
  <c r="VQ24" i="81"/>
  <c r="VQ26" i="81"/>
  <c r="VK22" i="81"/>
  <c r="UU22" i="81"/>
  <c r="UU24" i="81"/>
  <c r="UU26" i="81"/>
  <c r="UO22" i="81"/>
  <c r="UO24" i="81"/>
  <c r="UO26" i="81"/>
  <c r="UI22" i="81"/>
  <c r="UI24" i="81"/>
  <c r="UI26" i="81"/>
  <c r="UC22" i="81"/>
  <c r="UC24" i="81"/>
  <c r="UC26" i="81"/>
  <c r="TW22" i="81"/>
  <c r="TW24" i="81"/>
  <c r="TW26" i="81"/>
  <c r="TA22" i="81"/>
  <c r="TA24" i="81"/>
  <c r="TA26" i="81"/>
  <c r="SU22" i="81"/>
  <c r="SU24" i="81"/>
  <c r="SU26" i="81"/>
  <c r="SI22" i="81"/>
  <c r="SI24" i="81"/>
  <c r="SI26" i="81"/>
  <c r="RS22" i="81"/>
  <c r="RS24" i="81"/>
  <c r="RS26" i="81"/>
  <c r="RM22" i="81"/>
  <c r="RM24" i="81"/>
  <c r="RM26" i="81"/>
  <c r="RG22" i="81"/>
  <c r="RG24" i="81"/>
  <c r="RG26" i="81"/>
  <c r="RA22" i="81"/>
  <c r="RA24" i="81"/>
  <c r="RA26" i="81"/>
  <c r="QU22" i="81"/>
  <c r="QU24" i="81"/>
  <c r="QU26" i="81"/>
  <c r="QE22" i="81"/>
  <c r="QE24" i="81"/>
  <c r="QE26" i="81"/>
  <c r="PS22" i="81"/>
  <c r="PS24" i="81"/>
  <c r="PS26" i="81"/>
  <c r="OQ22" i="81"/>
  <c r="OQ24" i="81"/>
  <c r="OQ26" i="81"/>
  <c r="OK22" i="81"/>
  <c r="OK24" i="81"/>
  <c r="OK26" i="81"/>
  <c r="OE22" i="81"/>
  <c r="OE24" i="81"/>
  <c r="OE26" i="81"/>
  <c r="NY22" i="81"/>
  <c r="NY24" i="81"/>
  <c r="NY26" i="81"/>
  <c r="NS22" i="81"/>
  <c r="NS24" i="81"/>
  <c r="NS26" i="81"/>
  <c r="NC22" i="81"/>
  <c r="NC24" i="81"/>
  <c r="NC26" i="81"/>
  <c r="MW22" i="81"/>
  <c r="MW24" i="81"/>
  <c r="MW26" i="81"/>
  <c r="MQ22" i="81"/>
  <c r="MQ24" i="81"/>
  <c r="MQ26" i="81"/>
  <c r="MK22" i="81"/>
  <c r="ME22" i="81"/>
  <c r="ME24" i="81"/>
  <c r="ME26" i="81"/>
  <c r="LO22" i="81"/>
  <c r="LO24" i="81"/>
  <c r="LO26" i="81"/>
  <c r="LI22" i="81"/>
  <c r="LI24" i="81"/>
  <c r="LI26" i="81"/>
  <c r="KW22" i="81"/>
  <c r="KW24" i="81"/>
  <c r="KW26" i="81"/>
  <c r="KQ22" i="81"/>
  <c r="KQ24" i="81"/>
  <c r="KQ26" i="81"/>
  <c r="KA22" i="81"/>
  <c r="KA24" i="81"/>
  <c r="KA26" i="81"/>
  <c r="JU22" i="81"/>
  <c r="JU24" i="81"/>
  <c r="JU26" i="81"/>
  <c r="JO22" i="81"/>
  <c r="JO24" i="81"/>
  <c r="JO26" i="81"/>
  <c r="IM22" i="81"/>
  <c r="IM24" i="81"/>
  <c r="IM26" i="81"/>
  <c r="IG22" i="81"/>
  <c r="IG24" i="81"/>
  <c r="IG26" i="81"/>
  <c r="IA22" i="81"/>
  <c r="IA24" i="81"/>
  <c r="IA26" i="81"/>
  <c r="HU22" i="81"/>
  <c r="HU24" i="81"/>
  <c r="HU26" i="81"/>
  <c r="HO22" i="81"/>
  <c r="HO24" i="81"/>
  <c r="HO26" i="81"/>
  <c r="GM22" i="81"/>
  <c r="GM24" i="81"/>
  <c r="GM26" i="81"/>
  <c r="GG22" i="81"/>
  <c r="GG24" i="81"/>
  <c r="GG26" i="81"/>
  <c r="GA22" i="81"/>
  <c r="GA24" i="81"/>
  <c r="GA26" i="81"/>
  <c r="FE22" i="81"/>
  <c r="FE24" i="81"/>
  <c r="FE26" i="81"/>
  <c r="EY22" i="81"/>
  <c r="EY24" i="81"/>
  <c r="EY26" i="81"/>
  <c r="ES22" i="81"/>
  <c r="ES24" i="81"/>
  <c r="ES26" i="81"/>
  <c r="EM22" i="81"/>
  <c r="EM24" i="81"/>
  <c r="EM26" i="81"/>
  <c r="DW22" i="81"/>
  <c r="DW24" i="81"/>
  <c r="DW26" i="81"/>
  <c r="DQ22" i="81"/>
  <c r="DQ24" i="81"/>
  <c r="DQ26" i="81"/>
  <c r="DK22" i="81"/>
  <c r="DK24" i="81"/>
  <c r="DK26" i="81"/>
  <c r="DE22" i="81"/>
  <c r="DE24" i="81"/>
  <c r="DE26" i="81"/>
  <c r="CY22" i="81"/>
  <c r="CY24" i="81"/>
  <c r="CY26" i="81"/>
  <c r="CI22" i="81"/>
  <c r="CI24" i="81"/>
  <c r="CI26" i="81"/>
  <c r="AU22" i="81"/>
  <c r="AU24" i="81"/>
  <c r="AU26" i="81"/>
  <c r="AO22" i="81"/>
  <c r="AO24" i="81"/>
  <c r="AO26" i="81"/>
  <c r="AI22" i="81"/>
  <c r="AI24" i="81"/>
  <c r="AI26" i="81"/>
  <c r="AC22" i="81"/>
  <c r="AC24" i="81"/>
  <c r="AC26" i="81"/>
  <c r="W22" i="81"/>
  <c r="W24" i="81"/>
  <c r="W26" i="81"/>
  <c r="YP18" i="81"/>
  <c r="WV18" i="81"/>
  <c r="WP18" i="81"/>
  <c r="VT18" i="81"/>
  <c r="VB18" i="81"/>
  <c r="UV18" i="81"/>
  <c r="UF18" i="81"/>
  <c r="TZ18" i="81"/>
  <c r="TH18" i="81"/>
  <c r="SL18" i="81"/>
  <c r="SF18" i="81"/>
  <c r="QR18" i="81"/>
  <c r="PD18" i="81"/>
  <c r="OR18" i="81"/>
  <c r="OB18" i="81"/>
  <c r="NJ18" i="81"/>
  <c r="MN18" i="81"/>
  <c r="MH18" i="81"/>
  <c r="MB18" i="81"/>
  <c r="LP18" i="81"/>
  <c r="KZ18" i="81"/>
  <c r="KT18" i="81"/>
  <c r="KN18" i="81"/>
  <c r="KH18" i="81"/>
  <c r="KB18" i="81"/>
  <c r="JL18" i="81"/>
  <c r="JF18" i="81"/>
  <c r="IZ18" i="81"/>
  <c r="IT18" i="81"/>
  <c r="HX18" i="81"/>
  <c r="HL18" i="81"/>
  <c r="EJ18" i="81"/>
  <c r="XX56" i="81"/>
  <c r="XX58" i="81"/>
  <c r="IV22" i="81"/>
  <c r="IV24" i="81"/>
  <c r="IV26" i="81"/>
  <c r="BZ22" i="81"/>
  <c r="D22" i="81"/>
  <c r="D24" i="81"/>
  <c r="D26" i="81"/>
  <c r="OL18" i="81"/>
  <c r="LJ18" i="81"/>
  <c r="PU22" i="81"/>
  <c r="PU24" i="81"/>
  <c r="PU26" i="81"/>
  <c r="UM40" i="81"/>
  <c r="TE40" i="81"/>
  <c r="TE42" i="81"/>
  <c r="OO40" i="81"/>
  <c r="OO42" i="81"/>
  <c r="OC40" i="81"/>
  <c r="OC42" i="81"/>
  <c r="LS40" i="81"/>
  <c r="LS42" i="81"/>
  <c r="LM40" i="81"/>
  <c r="LM42" i="81"/>
  <c r="KK40" i="81"/>
  <c r="KK42" i="81"/>
  <c r="JY40" i="81"/>
  <c r="JY42" i="81"/>
  <c r="JM40" i="81"/>
  <c r="JM42" i="81"/>
  <c r="HY40" i="81"/>
  <c r="HY42" i="81"/>
  <c r="HI40" i="81"/>
  <c r="HI42" i="81"/>
  <c r="EG40" i="81"/>
  <c r="EG42" i="81"/>
  <c r="DU40" i="81"/>
  <c r="DU42" i="81"/>
  <c r="DO40" i="81"/>
  <c r="DO42" i="81"/>
  <c r="CS40" i="81"/>
  <c r="CS42" i="81"/>
  <c r="CM40" i="81"/>
  <c r="CM42" i="81"/>
  <c r="CA40" i="81"/>
  <c r="CA42" i="81"/>
  <c r="BU40" i="81"/>
  <c r="BU42" i="81"/>
  <c r="BE40" i="81"/>
  <c r="BE42" i="81"/>
  <c r="AS40" i="81"/>
  <c r="AS42" i="81"/>
  <c r="AG40" i="81"/>
  <c r="AG42" i="81"/>
  <c r="Q40" i="81"/>
  <c r="Q42" i="81"/>
  <c r="XH56" i="81"/>
  <c r="XH58" i="81"/>
  <c r="XB56" i="81"/>
  <c r="XB58" i="81"/>
  <c r="WV56" i="81"/>
  <c r="WV58" i="81"/>
  <c r="WP56" i="81"/>
  <c r="WP58" i="81"/>
  <c r="WJ56" i="81"/>
  <c r="WJ58" i="81"/>
  <c r="VT56" i="81"/>
  <c r="VT58" i="81"/>
  <c r="VN56" i="81"/>
  <c r="VN58" i="81"/>
  <c r="VH56" i="81"/>
  <c r="VH58" i="81"/>
  <c r="VB56" i="81"/>
  <c r="VB58" i="81"/>
  <c r="UV56" i="81"/>
  <c r="UV58" i="81"/>
  <c r="UF56" i="81"/>
  <c r="UF58" i="81"/>
  <c r="TZ56" i="81"/>
  <c r="TZ58" i="81"/>
  <c r="TT56" i="81"/>
  <c r="TT58" i="81"/>
  <c r="TN56" i="81"/>
  <c r="TN58" i="81"/>
  <c r="TH56" i="81"/>
  <c r="TH58" i="81"/>
  <c r="SR56" i="81"/>
  <c r="SR58" i="81"/>
  <c r="SL56" i="81"/>
  <c r="SL58" i="81"/>
  <c r="SF56" i="81"/>
  <c r="SF58" i="81"/>
  <c r="RZ56" i="81"/>
  <c r="RZ58" i="81"/>
  <c r="RT56" i="81"/>
  <c r="RT58" i="81"/>
  <c r="RD56" i="81"/>
  <c r="RD58" i="81"/>
  <c r="QX56" i="81"/>
  <c r="QX58" i="81"/>
  <c r="QR56" i="81"/>
  <c r="QR58" i="81"/>
  <c r="QL56" i="81"/>
  <c r="QL58" i="81"/>
  <c r="QF56" i="81"/>
  <c r="QF58" i="81"/>
  <c r="PP56" i="81"/>
  <c r="PP58" i="81"/>
  <c r="PJ56" i="81"/>
  <c r="PJ58" i="81"/>
  <c r="PD56" i="81"/>
  <c r="PD58" i="81"/>
  <c r="OX56" i="81"/>
  <c r="OX58" i="81"/>
  <c r="OR56" i="81"/>
  <c r="OR58" i="81"/>
  <c r="OB56" i="81"/>
  <c r="OB58" i="81"/>
  <c r="NV56" i="81"/>
  <c r="NV58" i="81"/>
  <c r="NP56" i="81"/>
  <c r="NP58" i="81"/>
  <c r="NJ56" i="81"/>
  <c r="NJ58" i="81"/>
  <c r="ND56" i="81"/>
  <c r="ND58" i="81"/>
  <c r="MN56" i="81"/>
  <c r="MN58" i="81"/>
  <c r="MH56" i="81"/>
  <c r="MH58" i="81"/>
  <c r="MB56" i="81"/>
  <c r="MB58" i="81"/>
  <c r="LV56" i="81"/>
  <c r="LV58" i="81"/>
  <c r="LP56" i="81"/>
  <c r="LP58" i="81"/>
  <c r="KT56" i="81"/>
  <c r="KT58" i="81"/>
  <c r="KH56" i="81"/>
  <c r="KH58" i="81"/>
  <c r="KB56" i="81"/>
  <c r="KB58" i="81"/>
  <c r="JL56" i="81"/>
  <c r="JL58" i="81"/>
  <c r="JF56" i="81"/>
  <c r="JF58" i="81"/>
  <c r="IZ56" i="81"/>
  <c r="IZ58" i="81"/>
  <c r="IN56" i="81"/>
  <c r="IN58" i="81"/>
  <c r="HL56" i="81"/>
  <c r="HF56" i="81"/>
  <c r="HF58" i="81"/>
  <c r="GZ56" i="81"/>
  <c r="GZ58" i="81"/>
  <c r="GD56" i="81"/>
  <c r="GD58" i="81"/>
  <c r="FX56" i="81"/>
  <c r="FX58" i="81"/>
  <c r="FR56" i="81"/>
  <c r="FR58" i="81"/>
  <c r="ED56" i="81"/>
  <c r="ED58" i="81"/>
  <c r="DB56" i="81"/>
  <c r="DB58" i="81"/>
  <c r="CV56" i="81"/>
  <c r="CV58" i="81"/>
  <c r="CJ56" i="81"/>
  <c r="CJ58" i="81"/>
  <c r="BH56" i="81"/>
  <c r="BH58" i="81"/>
  <c r="AV56" i="81"/>
  <c r="AV58" i="81"/>
  <c r="T56" i="81"/>
  <c r="T58" i="81"/>
  <c r="S56" i="81"/>
  <c r="S58" i="81"/>
  <c r="WN56" i="81"/>
  <c r="WN58" i="81"/>
  <c r="WH56" i="81"/>
  <c r="WH58" i="81"/>
  <c r="WB56" i="81"/>
  <c r="WB58" i="81"/>
  <c r="VV56" i="81"/>
  <c r="VV58" i="81"/>
  <c r="VP56" i="81"/>
  <c r="UZ56" i="81"/>
  <c r="UZ58" i="81"/>
  <c r="UT56" i="81"/>
  <c r="UT58" i="81"/>
  <c r="UN56" i="81"/>
  <c r="UN58" i="81"/>
  <c r="UH56" i="81"/>
  <c r="UH58" i="81"/>
  <c r="UB56" i="81"/>
  <c r="UB58" i="81"/>
  <c r="TL56" i="81"/>
  <c r="TL58" i="81"/>
  <c r="TF56" i="81"/>
  <c r="TF58" i="81"/>
  <c r="SZ56" i="81"/>
  <c r="SZ58" i="81"/>
  <c r="ST56" i="81"/>
  <c r="ST58" i="81"/>
  <c r="SN56" i="81"/>
  <c r="SN58" i="81"/>
  <c r="RX56" i="81"/>
  <c r="RX58" i="81"/>
  <c r="RR56" i="81"/>
  <c r="RR58" i="81"/>
  <c r="RL56" i="81"/>
  <c r="RL58" i="81"/>
  <c r="DC40" i="81"/>
  <c r="DC42" i="81"/>
  <c r="NK22" i="81"/>
  <c r="NK24" i="81"/>
  <c r="NK26" i="81"/>
  <c r="CQ22" i="81"/>
  <c r="CQ24" i="81"/>
  <c r="CQ26" i="81"/>
  <c r="UM22" i="81"/>
  <c r="UM24" i="81"/>
  <c r="UM26" i="81"/>
  <c r="QI22" i="81"/>
  <c r="QI24" i="81"/>
  <c r="QI26" i="81"/>
  <c r="OU22" i="81"/>
  <c r="OU24" i="81"/>
  <c r="OU26" i="81"/>
  <c r="NG22" i="81"/>
  <c r="NG24" i="81"/>
  <c r="NG26" i="81"/>
  <c r="LS22" i="81"/>
  <c r="LS24" i="81"/>
  <c r="LS26" i="81"/>
  <c r="LM22" i="81"/>
  <c r="LM24" i="81"/>
  <c r="LM26" i="81"/>
  <c r="LA22" i="81"/>
  <c r="KK22" i="81"/>
  <c r="KK24" i="81"/>
  <c r="KK26" i="81"/>
  <c r="IE22" i="81"/>
  <c r="IE24" i="81"/>
  <c r="IE26" i="81"/>
  <c r="FU22" i="81"/>
  <c r="FU24" i="81"/>
  <c r="FU26" i="81"/>
  <c r="EG22" i="81"/>
  <c r="EG24" i="81"/>
  <c r="EG26" i="81"/>
  <c r="CS22" i="81"/>
  <c r="CS24" i="81"/>
  <c r="CS26" i="81"/>
  <c r="E22" i="81"/>
  <c r="E24" i="81"/>
  <c r="E26" i="81"/>
  <c r="VX56" i="81"/>
  <c r="VX58" i="81"/>
  <c r="VR56" i="81"/>
  <c r="VR58" i="81"/>
  <c r="VF56" i="81"/>
  <c r="VF58" i="81"/>
  <c r="UJ56" i="81"/>
  <c r="UJ58" i="81"/>
  <c r="UD56" i="81"/>
  <c r="UD58" i="81"/>
  <c r="TX56" i="81"/>
  <c r="TX58" i="81"/>
  <c r="TR56" i="81"/>
  <c r="SV56" i="81"/>
  <c r="SV58" i="81"/>
  <c r="SP56" i="81"/>
  <c r="SP58" i="81"/>
  <c r="SJ56" i="81"/>
  <c r="SJ58" i="81"/>
  <c r="SD56" i="81"/>
  <c r="SD58" i="81"/>
  <c r="RB56" i="81"/>
  <c r="RB58" i="81"/>
  <c r="QV56" i="81"/>
  <c r="QV58" i="81"/>
  <c r="QP56" i="81"/>
  <c r="QP58" i="81"/>
  <c r="PZ56" i="81"/>
  <c r="PZ58" i="81"/>
  <c r="PT56" i="81"/>
  <c r="PT58" i="81"/>
  <c r="PB56" i="81"/>
  <c r="OL56" i="81"/>
  <c r="OL58" i="81"/>
  <c r="OF56" i="81"/>
  <c r="OF58" i="81"/>
  <c r="MR56" i="81"/>
  <c r="KL56" i="81"/>
  <c r="KL58" i="81"/>
  <c r="JP56" i="81"/>
  <c r="JP58" i="81"/>
  <c r="CT56" i="81"/>
  <c r="CT58" i="81"/>
  <c r="BX56" i="81"/>
  <c r="BX58" i="81"/>
  <c r="RF56" i="81"/>
  <c r="RF58" i="81"/>
  <c r="QZ56" i="81"/>
  <c r="QZ58" i="81"/>
  <c r="QJ56" i="81"/>
  <c r="QJ58" i="81"/>
  <c r="WK40" i="81"/>
  <c r="WK42" i="81"/>
  <c r="SG40" i="81"/>
  <c r="SG42" i="81"/>
  <c r="MC40" i="81"/>
  <c r="MC42" i="81"/>
  <c r="HM40" i="81"/>
  <c r="HM42" i="81"/>
  <c r="HA40" i="81"/>
  <c r="HA42" i="81"/>
  <c r="FM40" i="81"/>
  <c r="CE40" i="81"/>
  <c r="CE42" i="81"/>
  <c r="AW40" i="81"/>
  <c r="AW42" i="81"/>
  <c r="O40" i="81"/>
  <c r="O42" i="81"/>
  <c r="WE22" i="81"/>
  <c r="WE24" i="81"/>
  <c r="WE26" i="81"/>
  <c r="BI22" i="81"/>
  <c r="BI24" i="81"/>
  <c r="BI26" i="81"/>
  <c r="NB40" i="81"/>
  <c r="NB42" i="81"/>
  <c r="ER40" i="81"/>
  <c r="ER42" i="81"/>
  <c r="L40" i="81"/>
  <c r="L42" i="81"/>
  <c r="LY56" i="81"/>
  <c r="LY58" i="81"/>
  <c r="JM56" i="81"/>
  <c r="JM58" i="81"/>
  <c r="GQ56" i="81"/>
  <c r="GQ58" i="81"/>
  <c r="FC56" i="81"/>
  <c r="FC58" i="81"/>
  <c r="UA40" i="81"/>
  <c r="UA42" i="81"/>
  <c r="YT22" i="81"/>
  <c r="YN22" i="81"/>
  <c r="YN24" i="81"/>
  <c r="YN26" i="81"/>
  <c r="YH22" i="81"/>
  <c r="YH24" i="81"/>
  <c r="YH26" i="81"/>
  <c r="XR22" i="81"/>
  <c r="XR24" i="81"/>
  <c r="XR26" i="81"/>
  <c r="XL22" i="81"/>
  <c r="XL24" i="81"/>
  <c r="XL26" i="81"/>
  <c r="XF22" i="81"/>
  <c r="XF24" i="81"/>
  <c r="XF26" i="81"/>
  <c r="WZ22" i="81"/>
  <c r="WZ24" i="81"/>
  <c r="WZ26" i="81"/>
  <c r="WT22" i="81"/>
  <c r="WT24" i="81"/>
  <c r="WT26" i="81"/>
  <c r="WD22" i="81"/>
  <c r="WD24" i="81"/>
  <c r="WD26" i="81"/>
  <c r="VX22" i="81"/>
  <c r="VX24" i="81"/>
  <c r="VX26" i="81"/>
  <c r="VR22" i="81"/>
  <c r="VR24" i="81"/>
  <c r="VR26" i="81"/>
  <c r="VL22" i="81"/>
  <c r="VL24" i="81"/>
  <c r="VL26" i="81"/>
  <c r="VF22" i="81"/>
  <c r="VF24" i="81"/>
  <c r="VF26" i="81"/>
  <c r="UP22" i="81"/>
  <c r="UP24" i="81"/>
  <c r="UP26" i="81"/>
  <c r="UJ22" i="81"/>
  <c r="UJ24" i="81"/>
  <c r="UJ26" i="81"/>
  <c r="UD22" i="81"/>
  <c r="TX22" i="81"/>
  <c r="TR22" i="81"/>
  <c r="TR24" i="81"/>
  <c r="TR26" i="81"/>
  <c r="TB22" i="81"/>
  <c r="TB24" i="81"/>
  <c r="TB26" i="81"/>
  <c r="SV22" i="81"/>
  <c r="SV24" i="81"/>
  <c r="SV26" i="81"/>
  <c r="SP22" i="81"/>
  <c r="SP24" i="81"/>
  <c r="SP26" i="81"/>
  <c r="SJ22" i="81"/>
  <c r="SJ24" i="81"/>
  <c r="SJ26" i="81"/>
  <c r="SD22" i="81"/>
  <c r="SD24" i="81"/>
  <c r="SD26" i="81"/>
  <c r="RN22" i="81"/>
  <c r="RN24" i="81"/>
  <c r="RN26" i="81"/>
  <c r="RH22" i="81"/>
  <c r="RH24" i="81"/>
  <c r="RH26" i="81"/>
  <c r="RB22" i="81"/>
  <c r="RB24" i="81"/>
  <c r="RB26" i="81"/>
  <c r="QV22" i="81"/>
  <c r="QV24" i="81"/>
  <c r="QV26" i="81"/>
  <c r="QP22" i="81"/>
  <c r="QP24" i="81"/>
  <c r="QP26" i="81"/>
  <c r="PZ22" i="81"/>
  <c r="PZ24" i="81"/>
  <c r="PZ26" i="81"/>
  <c r="PT22" i="81"/>
  <c r="PN22" i="81"/>
  <c r="PN24" i="81"/>
  <c r="PN26" i="81"/>
  <c r="PH22" i="81"/>
  <c r="PH24" i="81"/>
  <c r="PH26" i="81"/>
  <c r="PB22" i="81"/>
  <c r="PB24" i="81"/>
  <c r="PB26" i="81"/>
  <c r="OL22" i="81"/>
  <c r="OL24" i="81"/>
  <c r="OL26" i="81"/>
  <c r="OF22" i="81"/>
  <c r="NZ22" i="81"/>
  <c r="NZ24" i="81"/>
  <c r="NZ26" i="81"/>
  <c r="NT22" i="81"/>
  <c r="NT24" i="81"/>
  <c r="NT26" i="81"/>
  <c r="NN22" i="81"/>
  <c r="NN24" i="81"/>
  <c r="NN26" i="81"/>
  <c r="KP22" i="81"/>
  <c r="KP24" i="81"/>
  <c r="KP26" i="81"/>
  <c r="DT22" i="81"/>
  <c r="DT24" i="81"/>
  <c r="DT26" i="81"/>
  <c r="DN22" i="81"/>
  <c r="EP56" i="81"/>
  <c r="EP58" i="81"/>
  <c r="EJ56" i="81"/>
  <c r="EJ58" i="81"/>
  <c r="DH56" i="81"/>
  <c r="BT56" i="81"/>
  <c r="BT58" i="81"/>
  <c r="Z56" i="81"/>
  <c r="Z58" i="81"/>
  <c r="H56" i="81"/>
  <c r="H58" i="81"/>
  <c r="N40" i="81"/>
  <c r="N42" i="81"/>
  <c r="ND22" i="81"/>
  <c r="ND24" i="81"/>
  <c r="ND26" i="81"/>
  <c r="DH22" i="81"/>
  <c r="DH24" i="81"/>
  <c r="DH26" i="81"/>
  <c r="WU22" i="81"/>
  <c r="WU24" i="81"/>
  <c r="WU26" i="81"/>
  <c r="FW22" i="81"/>
  <c r="FW24" i="81"/>
  <c r="FW26" i="81"/>
  <c r="EC22" i="81"/>
  <c r="EC24" i="81"/>
  <c r="EC26" i="81"/>
  <c r="BG22" i="81"/>
  <c r="BG24" i="81"/>
  <c r="BG26" i="81"/>
  <c r="PH56" i="81"/>
  <c r="PH58" i="81"/>
  <c r="EN56" i="81"/>
  <c r="EN58" i="81"/>
  <c r="TR18" i="81"/>
  <c r="DF18" i="81"/>
  <c r="JL36" i="81"/>
  <c r="HF36" i="81"/>
  <c r="BN36" i="81"/>
  <c r="JT56" i="81"/>
  <c r="JT58" i="81"/>
  <c r="FP56" i="81"/>
  <c r="FP58" i="81"/>
  <c r="LJ56" i="81"/>
  <c r="LJ58" i="81"/>
  <c r="LD56" i="81"/>
  <c r="LD58" i="81"/>
  <c r="KX56" i="81"/>
  <c r="KX58" i="81"/>
  <c r="KR56" i="81"/>
  <c r="KR58" i="81"/>
  <c r="JV56" i="81"/>
  <c r="JV58" i="81"/>
  <c r="JJ56" i="81"/>
  <c r="JJ58" i="81"/>
  <c r="JD56" i="81"/>
  <c r="JD58" i="81"/>
  <c r="IX56" i="81"/>
  <c r="IX58" i="81"/>
  <c r="IH56" i="81"/>
  <c r="IH58" i="81"/>
  <c r="IB56" i="81"/>
  <c r="IB58" i="81"/>
  <c r="HP56" i="81"/>
  <c r="HP58" i="81"/>
  <c r="QD56" i="81"/>
  <c r="QD58" i="81"/>
  <c r="PX56" i="81"/>
  <c r="PX58" i="81"/>
  <c r="PR56" i="81"/>
  <c r="PR58" i="81"/>
  <c r="PL56" i="81"/>
  <c r="PL58" i="81"/>
  <c r="OV56" i="81"/>
  <c r="OV58" i="81"/>
  <c r="OP56" i="81"/>
  <c r="OP58" i="81"/>
  <c r="OJ56" i="81"/>
  <c r="OJ58" i="81"/>
  <c r="OD56" i="81"/>
  <c r="OD58" i="81"/>
  <c r="NX56" i="81"/>
  <c r="NX58" i="81"/>
  <c r="NH56" i="81"/>
  <c r="NH58" i="81"/>
  <c r="NB56" i="81"/>
  <c r="NB58" i="81"/>
  <c r="MV56" i="81"/>
  <c r="MV58" i="81"/>
  <c r="MP56" i="81"/>
  <c r="MP58" i="81"/>
  <c r="MJ56" i="81"/>
  <c r="MJ58" i="81"/>
  <c r="LT56" i="81"/>
  <c r="LT58" i="81"/>
  <c r="LN56" i="81"/>
  <c r="LN58" i="81"/>
  <c r="LH56" i="81"/>
  <c r="LH58" i="81"/>
  <c r="LB56" i="81"/>
  <c r="LB58" i="81"/>
  <c r="KV56" i="81"/>
  <c r="KV58" i="81"/>
  <c r="KF56" i="81"/>
  <c r="KF58" i="81"/>
  <c r="JZ56" i="81"/>
  <c r="JZ58" i="81"/>
  <c r="JN56" i="81"/>
  <c r="JN58" i="81"/>
  <c r="JH56" i="81"/>
  <c r="JH58" i="81"/>
  <c r="IR56" i="81"/>
  <c r="IR58" i="81"/>
  <c r="IL56" i="81"/>
  <c r="IL58" i="81"/>
  <c r="IF56" i="81"/>
  <c r="IF58" i="81"/>
  <c r="HZ56" i="81"/>
  <c r="HZ58" i="81"/>
  <c r="HT56" i="81"/>
  <c r="HT58" i="81"/>
  <c r="HD56" i="81"/>
  <c r="HD58" i="81"/>
  <c r="GX56" i="81"/>
  <c r="GX58" i="81"/>
  <c r="GR56" i="81"/>
  <c r="GR58" i="81"/>
  <c r="GL56" i="81"/>
  <c r="GL58" i="81"/>
  <c r="GF56" i="81"/>
  <c r="GF58" i="81"/>
  <c r="FJ56" i="81"/>
  <c r="FJ58" i="81"/>
  <c r="FD56" i="81"/>
  <c r="FD58" i="81"/>
  <c r="EX56" i="81"/>
  <c r="EX58" i="81"/>
  <c r="ER56" i="81"/>
  <c r="ER58" i="81"/>
  <c r="EB56" i="81"/>
  <c r="EB58" i="81"/>
  <c r="DV56" i="81"/>
  <c r="DV58" i="81"/>
  <c r="DP56" i="81"/>
  <c r="DP58" i="81"/>
  <c r="DD56" i="81"/>
  <c r="DD58" i="81"/>
  <c r="CN56" i="81"/>
  <c r="CN58" i="81"/>
  <c r="CH56" i="81"/>
  <c r="CH58" i="81"/>
  <c r="CB56" i="81"/>
  <c r="CB58" i="81"/>
  <c r="BV56" i="81"/>
  <c r="BV58" i="81"/>
  <c r="BP56" i="81"/>
  <c r="BP58" i="81"/>
  <c r="AZ56" i="81"/>
  <c r="AZ58" i="81"/>
  <c r="AT56" i="81"/>
  <c r="AT58" i="81"/>
  <c r="AN56" i="81"/>
  <c r="AN58" i="81"/>
  <c r="AH56" i="81"/>
  <c r="AH58" i="81"/>
  <c r="AB56" i="81"/>
  <c r="AB58" i="81"/>
  <c r="L56" i="81"/>
  <c r="L58" i="81"/>
  <c r="F56" i="81"/>
  <c r="F58" i="81"/>
  <c r="YU22" i="81"/>
  <c r="YU24" i="81"/>
  <c r="YU26" i="81"/>
  <c r="YO22" i="81"/>
  <c r="YO24" i="81"/>
  <c r="YO26" i="81"/>
  <c r="YI22" i="81"/>
  <c r="YI24" i="81"/>
  <c r="YI26" i="81"/>
  <c r="XM22" i="81"/>
  <c r="XM24" i="81"/>
  <c r="XM26" i="81"/>
  <c r="VS22" i="81"/>
  <c r="VS24" i="81"/>
  <c r="VS26" i="81"/>
  <c r="TS22" i="81"/>
  <c r="TS24" i="81"/>
  <c r="TS26" i="81"/>
  <c r="TM22" i="81"/>
  <c r="TM24" i="81"/>
  <c r="TM26" i="81"/>
  <c r="RI22" i="81"/>
  <c r="RI24" i="81"/>
  <c r="RI26" i="81"/>
  <c r="QW22" i="81"/>
  <c r="QW24" i="81"/>
  <c r="QW26" i="81"/>
  <c r="LU22" i="81"/>
  <c r="LU24" i="81"/>
  <c r="LU26" i="81"/>
  <c r="KM22" i="81"/>
  <c r="KM24" i="81"/>
  <c r="KM26" i="81"/>
  <c r="DM22" i="81"/>
  <c r="DM24" i="81"/>
  <c r="DM26" i="81"/>
  <c r="BS22" i="81"/>
  <c r="BS24" i="81"/>
  <c r="BS26" i="81"/>
  <c r="Y22" i="81"/>
  <c r="Y24" i="81"/>
  <c r="Y26" i="81"/>
  <c r="XN18" i="81"/>
  <c r="RV18" i="81"/>
  <c r="QN18" i="81"/>
  <c r="PV18" i="81"/>
  <c r="PF18" i="81"/>
  <c r="OZ18" i="81"/>
  <c r="ON18" i="81"/>
  <c r="NF18" i="81"/>
  <c r="MT18" i="81"/>
  <c r="MD18" i="81"/>
  <c r="LX18" i="81"/>
  <c r="LL18" i="81"/>
  <c r="KJ18" i="81"/>
  <c r="JR18" i="81"/>
  <c r="JB18" i="81"/>
  <c r="ID18" i="81"/>
  <c r="HN18" i="81"/>
  <c r="HH18" i="81"/>
  <c r="HB18" i="81"/>
  <c r="FZ18" i="81"/>
  <c r="FZ148" i="81"/>
  <c r="FT18" i="81"/>
  <c r="FB18" i="81"/>
  <c r="EL18" i="81"/>
  <c r="DT18" i="81"/>
  <c r="DN18" i="81"/>
  <c r="CL18" i="81"/>
  <c r="CF18" i="81"/>
  <c r="AL18" i="81"/>
  <c r="V18" i="81"/>
  <c r="D18" i="81"/>
  <c r="RL36" i="81"/>
  <c r="QZ36" i="81"/>
  <c r="PL36" i="81"/>
  <c r="OD36" i="81"/>
  <c r="NH36" i="81"/>
  <c r="MJ36" i="81"/>
  <c r="LN36" i="81"/>
  <c r="JT36" i="81"/>
  <c r="HZ36" i="81"/>
  <c r="HD36" i="81"/>
  <c r="GF36" i="81"/>
  <c r="FJ36" i="81"/>
  <c r="DP36" i="81"/>
  <c r="YU52" i="81"/>
  <c r="YO52" i="81"/>
  <c r="YC52" i="81"/>
  <c r="XG52" i="81"/>
  <c r="WU52" i="81"/>
  <c r="VY52" i="81"/>
  <c r="VA52" i="81"/>
  <c r="UE52" i="81"/>
  <c r="TS52" i="81"/>
  <c r="SK52" i="81"/>
  <c r="RY52" i="81"/>
  <c r="QQ52" i="81"/>
  <c r="PU52" i="81"/>
  <c r="PI52" i="81"/>
  <c r="MS52" i="81"/>
  <c r="MG52" i="81"/>
  <c r="IY52" i="81"/>
  <c r="HK52" i="81"/>
  <c r="GI52" i="81"/>
  <c r="EU52" i="81"/>
  <c r="DG52" i="81"/>
  <c r="CU52" i="81"/>
  <c r="BS52" i="81"/>
  <c r="BG52" i="81"/>
  <c r="S52" i="81"/>
  <c r="G22" i="81"/>
  <c r="G24" i="81"/>
  <c r="G26" i="81"/>
  <c r="G149" i="81"/>
  <c r="G147" i="81"/>
  <c r="WQ40" i="81"/>
  <c r="OY40" i="81"/>
  <c r="OY42" i="81"/>
  <c r="KC40" i="81"/>
  <c r="KC42" i="81"/>
  <c r="IU40" i="81"/>
  <c r="IU42" i="81"/>
  <c r="FS40" i="81"/>
  <c r="FS42" i="81"/>
  <c r="DS40" i="81"/>
  <c r="DS42" i="81"/>
  <c r="YK58" i="81"/>
  <c r="XR56" i="81"/>
  <c r="XR58" i="81"/>
  <c r="WD56" i="81"/>
  <c r="WD58" i="81"/>
  <c r="VL56" i="81"/>
  <c r="VL58" i="81"/>
  <c r="RP22" i="81"/>
  <c r="RP24" i="81"/>
  <c r="RP26" i="81"/>
  <c r="GD40" i="81"/>
  <c r="GD42" i="81"/>
  <c r="CJ40" i="81"/>
  <c r="CJ42" i="81"/>
  <c r="G146" i="81"/>
  <c r="XG40" i="81"/>
  <c r="XG42" i="81"/>
  <c r="SW40" i="81"/>
  <c r="SW42" i="81"/>
  <c r="NO40" i="81"/>
  <c r="NO42" i="81"/>
  <c r="IS40" i="81"/>
  <c r="IS42" i="81"/>
  <c r="EU40" i="81"/>
  <c r="EU42" i="81"/>
  <c r="DA40" i="81"/>
  <c r="DA42" i="81"/>
  <c r="BG40" i="81"/>
  <c r="BG42" i="81"/>
  <c r="Y40" i="81"/>
  <c r="Y42" i="81"/>
  <c r="M40" i="81"/>
  <c r="M42" i="81"/>
  <c r="EX18" i="81"/>
  <c r="TF40" i="81"/>
  <c r="TF42" i="81"/>
  <c r="QZ40" i="81"/>
  <c r="QZ42" i="81"/>
  <c r="IR40" i="81"/>
  <c r="IR42" i="81"/>
  <c r="SV36" i="81"/>
  <c r="HJ56" i="81"/>
  <c r="HJ58" i="81"/>
  <c r="GN56" i="81"/>
  <c r="GN58" i="81"/>
  <c r="GH56" i="81"/>
  <c r="GH58" i="81"/>
  <c r="GB56" i="81"/>
  <c r="GB58" i="81"/>
  <c r="FV56" i="81"/>
  <c r="FV58" i="81"/>
  <c r="FF56" i="81"/>
  <c r="FF58" i="81"/>
  <c r="ET56" i="81"/>
  <c r="ET58" i="81"/>
  <c r="EH56" i="81"/>
  <c r="EH58" i="81"/>
  <c r="DR56" i="81"/>
  <c r="DR58" i="81"/>
  <c r="DL56" i="81"/>
  <c r="DL58" i="81"/>
  <c r="CZ56" i="81"/>
  <c r="CZ58" i="81"/>
  <c r="CD56" i="81"/>
  <c r="CD58" i="81"/>
  <c r="BR56" i="81"/>
  <c r="BR58" i="81"/>
  <c r="BL56" i="81"/>
  <c r="BL58" i="81"/>
  <c r="BF56" i="81"/>
  <c r="BF58" i="81"/>
  <c r="AP56" i="81"/>
  <c r="AP58" i="81"/>
  <c r="AJ56" i="81"/>
  <c r="AJ58" i="81"/>
  <c r="AD56" i="81"/>
  <c r="AD58" i="81"/>
  <c r="X56" i="81"/>
  <c r="X58" i="81"/>
  <c r="R56" i="81"/>
  <c r="R58" i="81"/>
  <c r="IQ18" i="81"/>
  <c r="YA56" i="81"/>
  <c r="YA58" i="81"/>
  <c r="WM56" i="81"/>
  <c r="WM58" i="81"/>
  <c r="WG56" i="81"/>
  <c r="WG58" i="81"/>
  <c r="UY56" i="81"/>
  <c r="UY58" i="81"/>
  <c r="US56" i="81"/>
  <c r="US58" i="81"/>
  <c r="UG56" i="81"/>
  <c r="UG58" i="81"/>
  <c r="RE56" i="81"/>
  <c r="RE58" i="81"/>
  <c r="QO56" i="81"/>
  <c r="QO58" i="81"/>
  <c r="QC56" i="81"/>
  <c r="QC58" i="81"/>
  <c r="PA56" i="81"/>
  <c r="PA58" i="81"/>
  <c r="OU56" i="81"/>
  <c r="OU58" i="81"/>
  <c r="NM56" i="81"/>
  <c r="NM58" i="81"/>
  <c r="MU56" i="81"/>
  <c r="MU58" i="81"/>
  <c r="LG56" i="81"/>
  <c r="LG58" i="81"/>
  <c r="KE56" i="81"/>
  <c r="IK56" i="81"/>
  <c r="IK58" i="81"/>
  <c r="HI56" i="81"/>
  <c r="HI58" i="81"/>
  <c r="GW56" i="81"/>
  <c r="GW58" i="81"/>
  <c r="WC56" i="81"/>
  <c r="WC58" i="81"/>
  <c r="VW56" i="81"/>
  <c r="VW58" i="81"/>
  <c r="VQ56" i="81"/>
  <c r="VQ58" i="81"/>
  <c r="VK56" i="81"/>
  <c r="VK58" i="81"/>
  <c r="UU56" i="81"/>
  <c r="UU58" i="81"/>
  <c r="UO56" i="81"/>
  <c r="UO58" i="81"/>
  <c r="UI56" i="81"/>
  <c r="UI58" i="81"/>
  <c r="UC56" i="81"/>
  <c r="UC58" i="81"/>
  <c r="TW56" i="81"/>
  <c r="TW58" i="81"/>
  <c r="TG56" i="81"/>
  <c r="TG58" i="81"/>
  <c r="TA56" i="81"/>
  <c r="TA58" i="81"/>
  <c r="SU56" i="81"/>
  <c r="SU58" i="81"/>
  <c r="SO56" i="81"/>
  <c r="SO58" i="81"/>
  <c r="SI56" i="81"/>
  <c r="SI58" i="81"/>
  <c r="RS56" i="81"/>
  <c r="RS58" i="81"/>
  <c r="RM56" i="81"/>
  <c r="RM58" i="81"/>
  <c r="RG56" i="81"/>
  <c r="RG58" i="81"/>
  <c r="RA56" i="81"/>
  <c r="RA58" i="81"/>
  <c r="QU56" i="81"/>
  <c r="QU58" i="81"/>
  <c r="QE56" i="81"/>
  <c r="PY56" i="81"/>
  <c r="PY58" i="81"/>
  <c r="PS56" i="81"/>
  <c r="PS58" i="81"/>
  <c r="PM56" i="81"/>
  <c r="PM58" i="81"/>
  <c r="PG56" i="81"/>
  <c r="PG58" i="81"/>
  <c r="OQ56" i="81"/>
  <c r="OQ58" i="81"/>
  <c r="OK56" i="81"/>
  <c r="OE56" i="81"/>
  <c r="OE58" i="81"/>
  <c r="NY56" i="81"/>
  <c r="NY58" i="81"/>
  <c r="NS56" i="81"/>
  <c r="NS58" i="81"/>
  <c r="NC56" i="81"/>
  <c r="NC58" i="81"/>
  <c r="MW56" i="81"/>
  <c r="MW58" i="81"/>
  <c r="MQ56" i="81"/>
  <c r="MK56" i="81"/>
  <c r="MK58" i="81"/>
  <c r="ME56" i="81"/>
  <c r="ME58" i="81"/>
  <c r="LO56" i="81"/>
  <c r="LO58" i="81"/>
  <c r="LI56" i="81"/>
  <c r="LI58" i="81"/>
  <c r="LC56" i="81"/>
  <c r="LC58" i="81"/>
  <c r="KW56" i="81"/>
  <c r="KW58" i="81"/>
  <c r="KQ56" i="81"/>
  <c r="KQ58" i="81"/>
  <c r="KA56" i="81"/>
  <c r="KA58" i="81"/>
  <c r="JU56" i="81"/>
  <c r="JU58" i="81"/>
  <c r="JO56" i="81"/>
  <c r="JO58" i="81"/>
  <c r="JI56" i="81"/>
  <c r="JI58" i="81"/>
  <c r="JC56" i="81"/>
  <c r="JC58" i="81"/>
  <c r="IM56" i="81"/>
  <c r="IM58" i="81"/>
  <c r="IG56" i="81"/>
  <c r="IG58" i="81"/>
  <c r="IA56" i="81"/>
  <c r="IA58" i="81"/>
  <c r="HU56" i="81"/>
  <c r="HU58" i="81"/>
  <c r="HO56" i="81"/>
  <c r="HO58" i="81"/>
  <c r="GY56" i="81"/>
  <c r="GY58" i="81"/>
  <c r="GS56" i="81"/>
  <c r="GS58" i="81"/>
  <c r="FO56" i="81"/>
  <c r="FO58" i="81"/>
  <c r="EW56" i="81"/>
  <c r="EW58" i="81"/>
  <c r="EA56" i="81"/>
  <c r="EA58" i="81"/>
  <c r="AM56" i="81"/>
  <c r="AM58" i="81"/>
  <c r="GM56" i="81"/>
  <c r="GM58" i="81"/>
  <c r="GG56" i="81"/>
  <c r="GG58" i="81"/>
  <c r="GA56" i="81"/>
  <c r="GA58" i="81"/>
  <c r="FK56" i="81"/>
  <c r="FE56" i="81"/>
  <c r="FE58" i="81"/>
  <c r="EY56" i="81"/>
  <c r="EY58" i="81"/>
  <c r="ES56" i="81"/>
  <c r="ES58" i="81"/>
  <c r="EM56" i="81"/>
  <c r="EM58" i="81"/>
  <c r="DW56" i="81"/>
  <c r="DW58" i="81"/>
  <c r="DQ56" i="81"/>
  <c r="DK56" i="81"/>
  <c r="DK58" i="81"/>
  <c r="DE56" i="81"/>
  <c r="DE58" i="81"/>
  <c r="CY56" i="81"/>
  <c r="CY58" i="81"/>
  <c r="CI56" i="81"/>
  <c r="CI58" i="81"/>
  <c r="CC56" i="81"/>
  <c r="CC58" i="81"/>
  <c r="BW56" i="81"/>
  <c r="BQ56" i="81"/>
  <c r="BQ58" i="81"/>
  <c r="AU56" i="81"/>
  <c r="AU58" i="81"/>
  <c r="AO56" i="81"/>
  <c r="AO58" i="81"/>
  <c r="AI56" i="81"/>
  <c r="AI58" i="81"/>
  <c r="AC56" i="81"/>
  <c r="AC58" i="81"/>
  <c r="W56" i="81"/>
  <c r="G56" i="81"/>
  <c r="G58" i="81"/>
  <c r="YQ52" i="81"/>
  <c r="YK52" i="81"/>
  <c r="YE52" i="81"/>
  <c r="XY52" i="81"/>
  <c r="XS52" i="81"/>
  <c r="XC52" i="81"/>
  <c r="WW52" i="81"/>
  <c r="WQ52" i="81"/>
  <c r="WK52" i="81"/>
  <c r="WE52" i="81"/>
  <c r="VO52" i="81"/>
  <c r="VI52" i="81"/>
  <c r="VC52" i="81"/>
  <c r="UW52" i="81"/>
  <c r="UQ52" i="81"/>
  <c r="UA52" i="81"/>
  <c r="TU52" i="81"/>
  <c r="TO52" i="81"/>
  <c r="TI52" i="81"/>
  <c r="TC52" i="81"/>
  <c r="SM52" i="81"/>
  <c r="SG52" i="81"/>
  <c r="SA52" i="81"/>
  <c r="RU52" i="81"/>
  <c r="RO52" i="81"/>
  <c r="QY52" i="81"/>
  <c r="QS52" i="81"/>
  <c r="QM52" i="81"/>
  <c r="QG52" i="81"/>
  <c r="QA52" i="81"/>
  <c r="PK52" i="81"/>
  <c r="PE52" i="81"/>
  <c r="OY52" i="81"/>
  <c r="OS52" i="81"/>
  <c r="OM52" i="81"/>
  <c r="NW52" i="81"/>
  <c r="YI52" i="81"/>
  <c r="XM52" i="81"/>
  <c r="XA52" i="81"/>
  <c r="WO52" i="81"/>
  <c r="VS52" i="81"/>
  <c r="VG52" i="81"/>
  <c r="UK52" i="81"/>
  <c r="TY52" i="81"/>
  <c r="TM52" i="81"/>
  <c r="SQ52" i="81"/>
  <c r="SE52" i="81"/>
  <c r="RI52" i="81"/>
  <c r="QW52" i="81"/>
  <c r="QK52" i="81"/>
  <c r="PO52" i="81"/>
  <c r="PC52" i="81"/>
  <c r="OG52" i="81"/>
  <c r="NU52" i="81"/>
  <c r="NI52" i="81"/>
  <c r="MM52" i="81"/>
  <c r="MA52" i="81"/>
  <c r="YT52" i="81"/>
  <c r="YN52" i="81"/>
  <c r="YH52" i="81"/>
  <c r="XR52" i="81"/>
  <c r="XL52" i="81"/>
  <c r="XF52" i="81"/>
  <c r="WZ52" i="81"/>
  <c r="WT52" i="81"/>
  <c r="WD52" i="81"/>
  <c r="VX52" i="81"/>
  <c r="VR52" i="81"/>
  <c r="VL52" i="81"/>
  <c r="VF52" i="81"/>
  <c r="UP52" i="81"/>
  <c r="UJ52" i="81"/>
  <c r="UD52" i="81"/>
  <c r="TX52" i="81"/>
  <c r="TR52" i="81"/>
  <c r="TB52" i="81"/>
  <c r="SV52" i="81"/>
  <c r="SP52" i="81"/>
  <c r="SJ52" i="81"/>
  <c r="SD52" i="81"/>
  <c r="NQ52" i="81"/>
  <c r="NK52" i="81"/>
  <c r="NE52" i="81"/>
  <c r="MY52" i="81"/>
  <c r="MI52" i="81"/>
  <c r="MC52" i="81"/>
  <c r="LW52" i="81"/>
  <c r="LQ52" i="81"/>
  <c r="LK52" i="81"/>
  <c r="KU52" i="81"/>
  <c r="KI52" i="81"/>
  <c r="KC52" i="81"/>
  <c r="JW52" i="81"/>
  <c r="JG52" i="81"/>
  <c r="JA52" i="81"/>
  <c r="IU52" i="81"/>
  <c r="IO52" i="81"/>
  <c r="II52" i="81"/>
  <c r="HS52" i="81"/>
  <c r="HM52" i="81"/>
  <c r="HG52" i="81"/>
  <c r="HA52" i="81"/>
  <c r="GU52" i="81"/>
  <c r="GE52" i="81"/>
  <c r="FY52" i="81"/>
  <c r="FS52" i="81"/>
  <c r="FM52" i="81"/>
  <c r="FG52" i="81"/>
  <c r="EQ52" i="81"/>
  <c r="EK52" i="81"/>
  <c r="EE52" i="81"/>
  <c r="DY52" i="81"/>
  <c r="DS52" i="81"/>
  <c r="DC52" i="81"/>
  <c r="CW52" i="81"/>
  <c r="CQ52" i="81"/>
  <c r="CK52" i="81"/>
  <c r="CE52" i="81"/>
  <c r="BO52" i="81"/>
  <c r="BI52" i="81"/>
  <c r="BC52" i="81"/>
  <c r="AW52" i="81"/>
  <c r="AQ52" i="81"/>
  <c r="AA52" i="81"/>
  <c r="U52" i="81"/>
  <c r="O52" i="81"/>
  <c r="I52" i="81"/>
  <c r="C52" i="81"/>
  <c r="LE52" i="81"/>
  <c r="KS52" i="81"/>
  <c r="RN52" i="81"/>
  <c r="RH52" i="81"/>
  <c r="RB52" i="81"/>
  <c r="QV52" i="81"/>
  <c r="QP52" i="81"/>
  <c r="PZ52" i="81"/>
  <c r="PT52" i="81"/>
  <c r="PN52" i="81"/>
  <c r="PH52" i="81"/>
  <c r="PB52" i="81"/>
  <c r="OL52" i="81"/>
  <c r="OF52" i="81"/>
  <c r="NZ52" i="81"/>
  <c r="NT52" i="81"/>
  <c r="NN52" i="81"/>
  <c r="MX52" i="81"/>
  <c r="MR52" i="81"/>
  <c r="ML52" i="81"/>
  <c r="MF52" i="81"/>
  <c r="LZ52" i="81"/>
  <c r="LJ52" i="81"/>
  <c r="LD52" i="81"/>
  <c r="KX52" i="81"/>
  <c r="KR52" i="81"/>
  <c r="KL52" i="81"/>
  <c r="JV52" i="81"/>
  <c r="JP52" i="81"/>
  <c r="JJ52" i="81"/>
  <c r="JD52" i="81"/>
  <c r="IX52" i="81"/>
  <c r="IH52" i="81"/>
  <c r="IB52" i="81"/>
  <c r="HV52" i="81"/>
  <c r="HP52" i="81"/>
  <c r="HJ52" i="81"/>
  <c r="GT52" i="81"/>
  <c r="GN52" i="81"/>
  <c r="GH52" i="81"/>
  <c r="GB52" i="81"/>
  <c r="FV52" i="81"/>
  <c r="FF52" i="81"/>
  <c r="EZ52" i="81"/>
  <c r="ET52" i="81"/>
  <c r="EN52" i="81"/>
  <c r="EH52" i="81"/>
  <c r="DR52" i="81"/>
  <c r="DL52" i="81"/>
  <c r="DF52" i="81"/>
  <c r="CZ52" i="81"/>
  <c r="CT52" i="81"/>
  <c r="CD52" i="81"/>
  <c r="BX52" i="81"/>
  <c r="BR52" i="81"/>
  <c r="BL52" i="81"/>
  <c r="BF52" i="81"/>
  <c r="AP52" i="81"/>
  <c r="AJ52" i="81"/>
  <c r="AD52" i="81"/>
  <c r="X52" i="81"/>
  <c r="R52" i="81"/>
  <c r="TJ22" i="81"/>
  <c r="TJ24" i="81"/>
  <c r="TJ26" i="81"/>
  <c r="HH22" i="81"/>
  <c r="HH24" i="81"/>
  <c r="HH26" i="81"/>
  <c r="HB22" i="81"/>
  <c r="HB24" i="81"/>
  <c r="HB26" i="81"/>
  <c r="EL22" i="81"/>
  <c r="EL24" i="81"/>
  <c r="EL26" i="81"/>
  <c r="JW22" i="81"/>
  <c r="JW24" i="81"/>
  <c r="JW26" i="81"/>
  <c r="YQ40" i="81"/>
  <c r="YQ42" i="81"/>
  <c r="GZ18" i="81"/>
  <c r="GD18" i="81"/>
  <c r="FR18" i="81"/>
  <c r="EV18" i="81"/>
  <c r="DX18" i="81"/>
  <c r="DB18" i="81"/>
  <c r="CP18" i="81"/>
  <c r="BT18" i="81"/>
  <c r="BH18" i="81"/>
  <c r="AV18" i="81"/>
  <c r="Z18" i="81"/>
  <c r="N18" i="81"/>
  <c r="OU40" i="81"/>
  <c r="OU42" i="81"/>
  <c r="LG40" i="81"/>
  <c r="LG42" i="81"/>
  <c r="XI56" i="81"/>
  <c r="XI58" i="81"/>
  <c r="VE56" i="81"/>
  <c r="VE58" i="81"/>
  <c r="UM56" i="81"/>
  <c r="UM58" i="81"/>
  <c r="TK56" i="81"/>
  <c r="TK58" i="81"/>
  <c r="TE56" i="81"/>
  <c r="TE58" i="81"/>
  <c r="SS56" i="81"/>
  <c r="SS58" i="81"/>
  <c r="SC56" i="81"/>
  <c r="SC58" i="81"/>
  <c r="RQ56" i="81"/>
  <c r="RQ58" i="81"/>
  <c r="RK56" i="81"/>
  <c r="RK58" i="81"/>
  <c r="PW56" i="81"/>
  <c r="PW58" i="81"/>
  <c r="OI56" i="81"/>
  <c r="OI58" i="81"/>
  <c r="OC56" i="81"/>
  <c r="OC58" i="81"/>
  <c r="NG56" i="81"/>
  <c r="NG58" i="81"/>
  <c r="NA56" i="81"/>
  <c r="NA58" i="81"/>
  <c r="MO56" i="81"/>
  <c r="MO58" i="81"/>
  <c r="LM56" i="81"/>
  <c r="LM58" i="81"/>
  <c r="LA56" i="81"/>
  <c r="LA58" i="81"/>
  <c r="KK56" i="81"/>
  <c r="KK58" i="81"/>
  <c r="JS56" i="81"/>
  <c r="JS58" i="81"/>
  <c r="IW56" i="81"/>
  <c r="IW58" i="81"/>
  <c r="IQ56" i="81"/>
  <c r="IQ58" i="81"/>
  <c r="IE56" i="81"/>
  <c r="IE58" i="81"/>
  <c r="HY56" i="81"/>
  <c r="HY58" i="81"/>
  <c r="HC56" i="81"/>
  <c r="HC58" i="81"/>
  <c r="FU56" i="81"/>
  <c r="FU58" i="81"/>
  <c r="FI56" i="81"/>
  <c r="FI58" i="81"/>
  <c r="EG56" i="81"/>
  <c r="EG58" i="81"/>
  <c r="DO56" i="81"/>
  <c r="DO58" i="81"/>
  <c r="CS56" i="81"/>
  <c r="CS58" i="81"/>
  <c r="CG56" i="81"/>
  <c r="CG58" i="81"/>
  <c r="CA56" i="81"/>
  <c r="CA58" i="81"/>
  <c r="BU56" i="81"/>
  <c r="BU58" i="81"/>
  <c r="BE56" i="81"/>
  <c r="BE58" i="81"/>
  <c r="AG56" i="81"/>
  <c r="AG58" i="81"/>
  <c r="K56" i="81"/>
  <c r="K58" i="81"/>
  <c r="TQ22" i="81"/>
  <c r="TQ24" i="81"/>
  <c r="TQ26" i="81"/>
  <c r="MO22" i="81"/>
  <c r="MO24" i="81"/>
  <c r="MO26" i="81"/>
  <c r="DI22" i="81"/>
  <c r="DI24" i="81"/>
  <c r="DI26" i="81"/>
  <c r="XU56" i="81"/>
  <c r="XU58" i="81"/>
  <c r="VU56" i="81"/>
  <c r="VU58" i="81"/>
  <c r="XO40" i="81"/>
  <c r="XO42" i="81"/>
  <c r="VU40" i="81"/>
  <c r="VU42" i="81"/>
  <c r="PQ40" i="81"/>
  <c r="PA40" i="81"/>
  <c r="PA42" i="81"/>
  <c r="MU40" i="81"/>
  <c r="MU42" i="81"/>
  <c r="LA40" i="81"/>
  <c r="LA42" i="81"/>
  <c r="JS40" i="81"/>
  <c r="JS42" i="81"/>
  <c r="IK40" i="81"/>
  <c r="IK42" i="81"/>
  <c r="GQ40" i="81"/>
  <c r="YR40" i="81"/>
  <c r="YR42" i="81"/>
  <c r="XV40" i="81"/>
  <c r="XV42" i="81"/>
  <c r="XP40" i="81"/>
  <c r="XP42" i="81"/>
  <c r="WB40" i="81"/>
  <c r="WB42" i="81"/>
  <c r="VV40" i="81"/>
  <c r="VV42" i="81"/>
  <c r="UZ40" i="81"/>
  <c r="UZ42" i="81"/>
  <c r="UN40" i="81"/>
  <c r="UN42" i="81"/>
  <c r="UB40" i="81"/>
  <c r="UB42" i="81"/>
  <c r="ST40" i="81"/>
  <c r="ST42" i="81"/>
  <c r="RX40" i="81"/>
  <c r="RX42" i="81"/>
  <c r="RL40" i="81"/>
  <c r="RL42" i="81"/>
  <c r="QD40" i="81"/>
  <c r="QD42" i="81"/>
  <c r="PR40" i="81"/>
  <c r="PR42" i="81"/>
  <c r="OV40" i="81"/>
  <c r="OJ40" i="81"/>
  <c r="OJ42" i="81"/>
  <c r="NX40" i="81"/>
  <c r="NX42" i="81"/>
  <c r="MP40" i="81"/>
  <c r="MP42" i="81"/>
  <c r="LT40" i="81"/>
  <c r="LT42" i="81"/>
  <c r="LH40" i="81"/>
  <c r="LH42" i="81"/>
  <c r="KV40" i="81"/>
  <c r="KV42" i="81"/>
  <c r="JZ40" i="81"/>
  <c r="JZ42" i="81"/>
  <c r="JN40" i="81"/>
  <c r="JN42" i="81"/>
  <c r="IF40" i="81"/>
  <c r="IF42" i="81"/>
  <c r="HT40" i="81"/>
  <c r="HT42" i="81"/>
  <c r="GX40" i="81"/>
  <c r="GX42" i="81"/>
  <c r="GL40" i="81"/>
  <c r="GL42" i="81"/>
  <c r="FP40" i="81"/>
  <c r="FP42" i="81"/>
  <c r="FD40" i="81"/>
  <c r="FD42" i="81"/>
  <c r="DV40" i="81"/>
  <c r="DV42" i="81"/>
  <c r="DJ40" i="81"/>
  <c r="DJ42" i="81"/>
  <c r="CN40" i="81"/>
  <c r="CN42" i="81"/>
  <c r="CB40" i="81"/>
  <c r="CB42" i="81"/>
  <c r="BP40" i="81"/>
  <c r="BP42" i="81"/>
  <c r="AT40" i="81"/>
  <c r="AT42" i="81"/>
  <c r="AH40" i="81"/>
  <c r="AH42" i="81"/>
  <c r="QI58" i="81"/>
  <c r="XU22" i="81"/>
  <c r="XU24" i="81"/>
  <c r="XU26" i="81"/>
  <c r="XI22" i="81"/>
  <c r="XI24" i="81"/>
  <c r="XI26" i="81"/>
  <c r="WA22" i="81"/>
  <c r="WA24" i="81"/>
  <c r="WA26" i="81"/>
  <c r="RW22" i="81"/>
  <c r="RW24" i="81"/>
  <c r="RW26" i="81"/>
  <c r="RK22" i="81"/>
  <c r="RK24" i="81"/>
  <c r="RK26" i="81"/>
  <c r="OI22" i="81"/>
  <c r="OI24" i="81"/>
  <c r="OI26" i="81"/>
  <c r="JM22" i="81"/>
  <c r="JM24" i="81"/>
  <c r="JM26" i="81"/>
  <c r="IQ22" i="81"/>
  <c r="IQ24" i="81"/>
  <c r="IQ26" i="81"/>
  <c r="GW22" i="81"/>
  <c r="GW24" i="81"/>
  <c r="GW26" i="81"/>
  <c r="AM22" i="81"/>
  <c r="AM24" i="81"/>
  <c r="AM26" i="81"/>
  <c r="WW22" i="81"/>
  <c r="WW24" i="81"/>
  <c r="WW26" i="81"/>
  <c r="VC22" i="81"/>
  <c r="VC24" i="81"/>
  <c r="VC26" i="81"/>
  <c r="UA22" i="81"/>
  <c r="UA24" i="81"/>
  <c r="UA26" i="81"/>
  <c r="OS22" i="81"/>
  <c r="OS24" i="81"/>
  <c r="OS26" i="81"/>
  <c r="NQ22" i="81"/>
  <c r="NQ24" i="81"/>
  <c r="NQ26" i="81"/>
  <c r="MC22" i="81"/>
  <c r="MC24" i="81"/>
  <c r="MC26" i="81"/>
  <c r="KO22" i="81"/>
  <c r="KO24" i="81"/>
  <c r="KO26" i="81"/>
  <c r="KC22" i="81"/>
  <c r="KC24" i="81"/>
  <c r="KC26" i="81"/>
  <c r="HM22" i="81"/>
  <c r="HM24" i="81"/>
  <c r="HM26" i="81"/>
  <c r="GE22" i="81"/>
  <c r="GE24" i="81"/>
  <c r="GE26" i="81"/>
  <c r="FS22" i="81"/>
  <c r="FS24" i="81"/>
  <c r="FS26" i="81"/>
  <c r="FM22" i="81"/>
  <c r="FM24" i="81"/>
  <c r="FM26" i="81"/>
  <c r="DS22" i="81"/>
  <c r="DS24" i="81"/>
  <c r="DS26" i="81"/>
  <c r="DC22" i="81"/>
  <c r="DC24" i="81"/>
  <c r="DC26" i="81"/>
  <c r="CW22" i="81"/>
  <c r="CW24" i="81"/>
  <c r="CW26" i="81"/>
  <c r="CE22" i="81"/>
  <c r="CE24" i="81"/>
  <c r="CE26" i="81"/>
  <c r="AW22" i="81"/>
  <c r="AW24" i="81"/>
  <c r="AW26" i="81"/>
  <c r="AA22" i="81"/>
  <c r="AA24" i="81"/>
  <c r="AA26" i="81"/>
  <c r="O22" i="81"/>
  <c r="O24" i="81"/>
  <c r="O26" i="81"/>
  <c r="I22" i="81"/>
  <c r="I24" i="81"/>
  <c r="I26" i="81"/>
  <c r="PG22" i="81"/>
  <c r="PG24" i="81"/>
  <c r="PG26" i="81"/>
  <c r="GS22" i="81"/>
  <c r="GS24" i="81"/>
  <c r="GS26" i="81"/>
  <c r="BK22" i="81"/>
  <c r="BK24" i="81"/>
  <c r="BK26" i="81"/>
  <c r="YJ18" i="81"/>
  <c r="XS40" i="81"/>
  <c r="XS42" i="81"/>
  <c r="WW40" i="81"/>
  <c r="WW42" i="81"/>
  <c r="WE40" i="81"/>
  <c r="WE42" i="81"/>
  <c r="VC40" i="81"/>
  <c r="VC42" i="81"/>
  <c r="UW40" i="81"/>
  <c r="UW42" i="81"/>
  <c r="TU40" i="81"/>
  <c r="TU42" i="81"/>
  <c r="TI40" i="81"/>
  <c r="TI42" i="81"/>
  <c r="SM40" i="81"/>
  <c r="SM42" i="81"/>
  <c r="QY40" i="81"/>
  <c r="QY42" i="81"/>
  <c r="QS40" i="81"/>
  <c r="QS42" i="81"/>
  <c r="QM40" i="81"/>
  <c r="QM42" i="81"/>
  <c r="QA40" i="81"/>
  <c r="QA42" i="81"/>
  <c r="PK40" i="81"/>
  <c r="PK42" i="81"/>
  <c r="NW40" i="81"/>
  <c r="NW42" i="81"/>
  <c r="NK40" i="81"/>
  <c r="NK42" i="81"/>
  <c r="MY40" i="81"/>
  <c r="MY42" i="81"/>
  <c r="LW40" i="81"/>
  <c r="LW42" i="81"/>
  <c r="LK40" i="81"/>
  <c r="LK42" i="81"/>
  <c r="KO40" i="81"/>
  <c r="KO42" i="81"/>
  <c r="JG40" i="81"/>
  <c r="JG42" i="81"/>
  <c r="IO40" i="81"/>
  <c r="IO42" i="81"/>
  <c r="II40" i="81"/>
  <c r="II42" i="81"/>
  <c r="HS40" i="81"/>
  <c r="HS42" i="81"/>
  <c r="HG40" i="81"/>
  <c r="HG42" i="81"/>
  <c r="FY40" i="81"/>
  <c r="FY42" i="81"/>
  <c r="EK40" i="81"/>
  <c r="EK42" i="81"/>
  <c r="DY40" i="81"/>
  <c r="DY42" i="81"/>
  <c r="CW40" i="81"/>
  <c r="CW42" i="81"/>
  <c r="CQ40" i="81"/>
  <c r="CQ42" i="81"/>
  <c r="CK40" i="81"/>
  <c r="CK42" i="81"/>
  <c r="BO40" i="81"/>
  <c r="BO42" i="81"/>
  <c r="BC40" i="81"/>
  <c r="BC42" i="81"/>
  <c r="AQ40" i="81"/>
  <c r="AQ42" i="81"/>
  <c r="AA40" i="81"/>
  <c r="AA42" i="81"/>
  <c r="I40" i="81"/>
  <c r="I42" i="81"/>
  <c r="C40" i="81"/>
  <c r="C42" i="81"/>
  <c r="HS36" i="81"/>
  <c r="UQ22" i="81"/>
  <c r="UQ24" i="81"/>
  <c r="UQ26" i="81"/>
  <c r="LC22" i="81"/>
  <c r="LC24" i="81"/>
  <c r="LC26" i="81"/>
  <c r="JC22" i="81"/>
  <c r="JC24" i="81"/>
  <c r="JC26" i="81"/>
  <c r="BW22" i="81"/>
  <c r="BW24" i="81"/>
  <c r="BW26" i="81"/>
  <c r="II58" i="81"/>
  <c r="VZ22" i="81"/>
  <c r="VZ24" i="81"/>
  <c r="VZ26" i="81"/>
  <c r="VJ22" i="81"/>
  <c r="VJ24" i="81"/>
  <c r="VJ26" i="81"/>
  <c r="VD22" i="81"/>
  <c r="VD24" i="81"/>
  <c r="VD26" i="81"/>
  <c r="TP22" i="81"/>
  <c r="TP24" i="81"/>
  <c r="TP26" i="81"/>
  <c r="QB22" i="81"/>
  <c r="QB24" i="81"/>
  <c r="QB26" i="81"/>
  <c r="PV22" i="81"/>
  <c r="PV24" i="81"/>
  <c r="PV26" i="81"/>
  <c r="PF22" i="81"/>
  <c r="PF24" i="81"/>
  <c r="PF26" i="81"/>
  <c r="OZ22" i="81"/>
  <c r="OZ24" i="81"/>
  <c r="OZ26" i="81"/>
  <c r="NL22" i="81"/>
  <c r="NL24" i="81"/>
  <c r="NL26" i="81"/>
  <c r="LL22" i="81"/>
  <c r="LL24" i="81"/>
  <c r="LL26" i="81"/>
  <c r="JR22" i="81"/>
  <c r="JR24" i="81"/>
  <c r="JR26" i="81"/>
  <c r="JB22" i="81"/>
  <c r="JB24" i="81"/>
  <c r="JB26" i="81"/>
  <c r="FN22" i="81"/>
  <c r="FN24" i="81"/>
  <c r="FN26" i="81"/>
  <c r="FH22" i="81"/>
  <c r="FH24" i="81"/>
  <c r="FH26" i="81"/>
  <c r="CR22" i="81"/>
  <c r="CR24" i="81"/>
  <c r="CR26" i="81"/>
  <c r="AX22" i="81"/>
  <c r="AX24" i="81"/>
  <c r="AX26" i="81"/>
  <c r="PB58" i="81"/>
  <c r="OW18" i="81"/>
  <c r="NI18" i="81"/>
  <c r="HW18" i="81"/>
  <c r="SK22" i="81"/>
  <c r="SK24" i="81"/>
  <c r="SK26" i="81"/>
  <c r="RY22" i="81"/>
  <c r="RY24" i="81"/>
  <c r="RY26" i="81"/>
  <c r="PI22" i="81"/>
  <c r="PI24" i="81"/>
  <c r="PI26" i="81"/>
  <c r="PC22" i="81"/>
  <c r="PC24" i="81"/>
  <c r="PC26" i="81"/>
  <c r="MM22" i="81"/>
  <c r="MM24" i="81"/>
  <c r="MM26" i="81"/>
  <c r="MG22" i="81"/>
  <c r="MG24" i="81"/>
  <c r="MG26" i="81"/>
  <c r="LE22" i="81"/>
  <c r="LE24" i="81"/>
  <c r="LE26" i="81"/>
  <c r="JK22" i="81"/>
  <c r="JK24" i="81"/>
  <c r="JK26" i="81"/>
  <c r="IS22" i="81"/>
  <c r="IS24" i="81"/>
  <c r="IS26" i="81"/>
  <c r="HQ22" i="81"/>
  <c r="HQ24" i="81"/>
  <c r="HQ26" i="81"/>
  <c r="GO22" i="81"/>
  <c r="GO24" i="81"/>
  <c r="GO26" i="81"/>
  <c r="EU22" i="81"/>
  <c r="EU24" i="81"/>
  <c r="EU26" i="81"/>
  <c r="YG40" i="81"/>
  <c r="YG42" i="81"/>
  <c r="YA40" i="81"/>
  <c r="YA42" i="81"/>
  <c r="XU40" i="81"/>
  <c r="XU42" i="81"/>
  <c r="XI40" i="81"/>
  <c r="XI42" i="81"/>
  <c r="WS40" i="81"/>
  <c r="WS42" i="81"/>
  <c r="WM40" i="81"/>
  <c r="WM42" i="81"/>
  <c r="WG40" i="81"/>
  <c r="WG42" i="81"/>
  <c r="WA40" i="81"/>
  <c r="WA42" i="81"/>
  <c r="VE40" i="81"/>
  <c r="VE42" i="81"/>
  <c r="UY40" i="81"/>
  <c r="UY42" i="81"/>
  <c r="US40" i="81"/>
  <c r="US42" i="81"/>
  <c r="UG40" i="81"/>
  <c r="UG42" i="81"/>
  <c r="TQ40" i="81"/>
  <c r="TQ42" i="81"/>
  <c r="TK40" i="81"/>
  <c r="TK42" i="81"/>
  <c r="SY40" i="81"/>
  <c r="SY42" i="81"/>
  <c r="SS40" i="81"/>
  <c r="SS42" i="81"/>
  <c r="SC40" i="81"/>
  <c r="SC42" i="81"/>
  <c r="RW40" i="81"/>
  <c r="RW42" i="81"/>
  <c r="RQ40" i="81"/>
  <c r="RQ42" i="81"/>
  <c r="RK40" i="81"/>
  <c r="RK42" i="81"/>
  <c r="RE40" i="81"/>
  <c r="RE42" i="81"/>
  <c r="OS56" i="81"/>
  <c r="OS58" i="81"/>
  <c r="VF40" i="81"/>
  <c r="VF42" i="81"/>
  <c r="SD36" i="81"/>
  <c r="MX58" i="81"/>
  <c r="YH56" i="81"/>
  <c r="YH58" i="81"/>
  <c r="TB56" i="81"/>
  <c r="TB58" i="81"/>
  <c r="RH56" i="81"/>
  <c r="RH58" i="81"/>
  <c r="PN56" i="81"/>
  <c r="PN58" i="81"/>
  <c r="NT56" i="81"/>
  <c r="NT58" i="81"/>
  <c r="LZ56" i="81"/>
  <c r="LZ58" i="81"/>
  <c r="GT56" i="81"/>
  <c r="GT58" i="81"/>
  <c r="EZ56" i="81"/>
  <c r="EZ58" i="81"/>
  <c r="DF56" i="81"/>
  <c r="DF58" i="81"/>
  <c r="BN58" i="81"/>
  <c r="RC56" i="81"/>
  <c r="RC58" i="81"/>
  <c r="KG56" i="81"/>
  <c r="KG58" i="81"/>
  <c r="FW56" i="81"/>
  <c r="FW58" i="81"/>
  <c r="DA56" i="81"/>
  <c r="DA58" i="81"/>
  <c r="BY56" i="81"/>
  <c r="BY58" i="81"/>
  <c r="LA24" i="81"/>
  <c r="LA26" i="81"/>
  <c r="VT22" i="81"/>
  <c r="VT24" i="81"/>
  <c r="VT26" i="81"/>
  <c r="UF22" i="81"/>
  <c r="UF24" i="81"/>
  <c r="UF26" i="81"/>
  <c r="TZ22" i="81"/>
  <c r="TZ24" i="81"/>
  <c r="TZ26" i="81"/>
  <c r="SL22" i="81"/>
  <c r="SL24" i="81"/>
  <c r="SL26" i="81"/>
  <c r="SF22" i="81"/>
  <c r="SF24" i="81"/>
  <c r="SF26" i="81"/>
  <c r="QR22" i="81"/>
  <c r="QR24" i="81"/>
  <c r="QR26" i="81"/>
  <c r="QL22" i="81"/>
  <c r="QL24" i="81"/>
  <c r="QL26" i="81"/>
  <c r="OX22" i="81"/>
  <c r="OX24" i="81"/>
  <c r="OX26" i="81"/>
  <c r="OR22" i="81"/>
  <c r="OR24" i="81"/>
  <c r="OR26" i="81"/>
  <c r="OB22" i="81"/>
  <c r="OB24" i="81"/>
  <c r="OB26" i="81"/>
  <c r="MH22" i="81"/>
  <c r="MH24" i="81"/>
  <c r="MH26" i="81"/>
  <c r="KN22" i="81"/>
  <c r="KN24" i="81"/>
  <c r="KN26" i="81"/>
  <c r="KH22" i="81"/>
  <c r="KH24" i="81"/>
  <c r="KH26" i="81"/>
  <c r="JL22" i="81"/>
  <c r="JL24" i="81"/>
  <c r="JL26" i="81"/>
  <c r="IT22" i="81"/>
  <c r="IT24" i="81"/>
  <c r="IT26" i="81"/>
  <c r="IN22" i="81"/>
  <c r="IN24" i="81"/>
  <c r="IN26" i="81"/>
  <c r="HX22" i="81"/>
  <c r="HX24" i="81"/>
  <c r="HX26" i="81"/>
  <c r="HR22" i="81"/>
  <c r="HR24" i="81"/>
  <c r="HR26" i="81"/>
  <c r="GZ22" i="81"/>
  <c r="GZ24" i="81"/>
  <c r="GZ26" i="81"/>
  <c r="GD22" i="81"/>
  <c r="GD24" i="81"/>
  <c r="GD26" i="81"/>
  <c r="FX22" i="81"/>
  <c r="FX24" i="81"/>
  <c r="FX26" i="81"/>
  <c r="EJ22" i="81"/>
  <c r="EJ24" i="81"/>
  <c r="EJ26" i="81"/>
  <c r="ED22" i="81"/>
  <c r="ED24" i="81"/>
  <c r="ED26" i="81"/>
  <c r="CP22" i="81"/>
  <c r="CP24" i="81"/>
  <c r="CP26" i="81"/>
  <c r="CJ22" i="81"/>
  <c r="CJ24" i="81"/>
  <c r="CJ26" i="81"/>
  <c r="BT22" i="81"/>
  <c r="BT24" i="81"/>
  <c r="BT26" i="81"/>
  <c r="BN22" i="81"/>
  <c r="BN24" i="81"/>
  <c r="BN26" i="81"/>
  <c r="AV22" i="81"/>
  <c r="AV24" i="81"/>
  <c r="AV26" i="81"/>
  <c r="Z22" i="81"/>
  <c r="Z24" i="81"/>
  <c r="Z26" i="81"/>
  <c r="T22" i="81"/>
  <c r="T24" i="81"/>
  <c r="T26" i="81"/>
  <c r="YA22" i="81"/>
  <c r="YA24" i="81"/>
  <c r="YA26" i="81"/>
  <c r="XO22" i="81"/>
  <c r="XO24" i="81"/>
  <c r="XO26" i="81"/>
  <c r="WS22" i="81"/>
  <c r="WS24" i="81"/>
  <c r="WS26" i="81"/>
  <c r="WG22" i="81"/>
  <c r="WG24" i="81"/>
  <c r="WG26" i="81"/>
  <c r="VU22" i="81"/>
  <c r="VU24" i="81"/>
  <c r="VU26" i="81"/>
  <c r="UY22" i="81"/>
  <c r="UY24" i="81"/>
  <c r="UY26" i="81"/>
  <c r="US22" i="81"/>
  <c r="US24" i="81"/>
  <c r="US26" i="81"/>
  <c r="UG22" i="81"/>
  <c r="UG24" i="81"/>
  <c r="UG26" i="81"/>
  <c r="RQ22" i="81"/>
  <c r="RQ24" i="81"/>
  <c r="RQ26" i="81"/>
  <c r="QO22" i="81"/>
  <c r="QO24" i="81"/>
  <c r="QO26" i="81"/>
  <c r="PQ22" i="81"/>
  <c r="PQ24" i="81"/>
  <c r="PQ26" i="81"/>
  <c r="OO22" i="81"/>
  <c r="OO24" i="81"/>
  <c r="OO26" i="81"/>
  <c r="OC22" i="81"/>
  <c r="OC24" i="81"/>
  <c r="OC26" i="81"/>
  <c r="LG22" i="81"/>
  <c r="LG24" i="81"/>
  <c r="LG26" i="81"/>
  <c r="JY22" i="81"/>
  <c r="JY24" i="81"/>
  <c r="JY26" i="81"/>
  <c r="JS22" i="81"/>
  <c r="JS24" i="81"/>
  <c r="JS26" i="81"/>
  <c r="GK22" i="81"/>
  <c r="GK24" i="81"/>
  <c r="GK26" i="81"/>
  <c r="FC22" i="81"/>
  <c r="FC24" i="81"/>
  <c r="FC26" i="81"/>
  <c r="EA22" i="81"/>
  <c r="EA24" i="81"/>
  <c r="EA26" i="81"/>
  <c r="CM22" i="81"/>
  <c r="CM24" i="81"/>
  <c r="CM26" i="81"/>
  <c r="CG22" i="81"/>
  <c r="CG24" i="81"/>
  <c r="CG26" i="81"/>
  <c r="BE22" i="81"/>
  <c r="BE24" i="81"/>
  <c r="BE26" i="81"/>
  <c r="AS22" i="81"/>
  <c r="AS24" i="81"/>
  <c r="AS26" i="81"/>
  <c r="K22" i="81"/>
  <c r="K24" i="81"/>
  <c r="K26" i="81"/>
  <c r="YB18" i="81"/>
  <c r="XP18" i="81"/>
  <c r="XD18" i="81"/>
  <c r="WH18" i="81"/>
  <c r="VV18" i="81"/>
  <c r="UZ18" i="81"/>
  <c r="UZ148" i="81"/>
  <c r="UN18" i="81"/>
  <c r="UB18" i="81"/>
  <c r="TF18" i="81"/>
  <c r="ST18" i="81"/>
  <c r="RX18" i="81"/>
  <c r="RL18" i="81"/>
  <c r="QZ18" i="81"/>
  <c r="QJ18" i="81"/>
  <c r="QD18" i="81"/>
  <c r="PX18" i="81"/>
  <c r="PR18" i="81"/>
  <c r="PL18" i="81"/>
  <c r="OV18" i="81"/>
  <c r="OP18" i="81"/>
  <c r="OJ18" i="81"/>
  <c r="OD18" i="81"/>
  <c r="NX18" i="81"/>
  <c r="NH18" i="81"/>
  <c r="NB18" i="81"/>
  <c r="MV18" i="81"/>
  <c r="MP18" i="81"/>
  <c r="MJ18" i="81"/>
  <c r="LT18" i="81"/>
  <c r="LN18" i="81"/>
  <c r="LH18" i="81"/>
  <c r="LB18" i="81"/>
  <c r="KV18" i="81"/>
  <c r="KF18" i="81"/>
  <c r="JZ18" i="81"/>
  <c r="JT18" i="81"/>
  <c r="JN18" i="81"/>
  <c r="JH18" i="81"/>
  <c r="IR18" i="81"/>
  <c r="IL18" i="81"/>
  <c r="IF18" i="81"/>
  <c r="HZ18" i="81"/>
  <c r="HT18" i="81"/>
  <c r="HD18" i="81"/>
  <c r="GX18" i="81"/>
  <c r="GL18" i="81"/>
  <c r="GF18" i="81"/>
  <c r="FP18" i="81"/>
  <c r="FJ18" i="81"/>
  <c r="FD18" i="81"/>
  <c r="ER18" i="81"/>
  <c r="EB18" i="81"/>
  <c r="EB148" i="81"/>
  <c r="DV18" i="81"/>
  <c r="DP18" i="81"/>
  <c r="DJ18" i="81"/>
  <c r="DD18" i="81"/>
  <c r="CN18" i="81"/>
  <c r="CH18" i="81"/>
  <c r="CB18" i="81"/>
  <c r="BV18" i="81"/>
  <c r="BP18" i="81"/>
  <c r="AZ18" i="81"/>
  <c r="AT18" i="81"/>
  <c r="AN18" i="81"/>
  <c r="AH18" i="81"/>
  <c r="AB18" i="81"/>
  <c r="L18" i="81"/>
  <c r="F18" i="81"/>
  <c r="YN18" i="81"/>
  <c r="XR18" i="81"/>
  <c r="WT18" i="81"/>
  <c r="VX18" i="81"/>
  <c r="VL18" i="81"/>
  <c r="OX18" i="81"/>
  <c r="LV18" i="81"/>
  <c r="YL40" i="81"/>
  <c r="YL42" i="81"/>
  <c r="YF40" i="81"/>
  <c r="YF42" i="81"/>
  <c r="XZ40" i="81"/>
  <c r="XZ42" i="81"/>
  <c r="XT40" i="81"/>
  <c r="XT42" i="81"/>
  <c r="XN40" i="81"/>
  <c r="XN42" i="81"/>
  <c r="WX40" i="81"/>
  <c r="WX42" i="81"/>
  <c r="WR40" i="81"/>
  <c r="WR42" i="81"/>
  <c r="WL40" i="81"/>
  <c r="WL42" i="81"/>
  <c r="WF40" i="81"/>
  <c r="WF42" i="81"/>
  <c r="VZ40" i="81"/>
  <c r="VZ42" i="81"/>
  <c r="VJ40" i="81"/>
  <c r="VJ42" i="81"/>
  <c r="VD40" i="81"/>
  <c r="VD42" i="81"/>
  <c r="UX40" i="81"/>
  <c r="UX42" i="81"/>
  <c r="UR40" i="81"/>
  <c r="UR42" i="81"/>
  <c r="UL40" i="81"/>
  <c r="UL42" i="81"/>
  <c r="TV40" i="81"/>
  <c r="TV42" i="81"/>
  <c r="TP40" i="81"/>
  <c r="TP42" i="81"/>
  <c r="TJ40" i="81"/>
  <c r="TJ42" i="81"/>
  <c r="TD40" i="81"/>
  <c r="TD42" i="81"/>
  <c r="SX40" i="81"/>
  <c r="SX42" i="81"/>
  <c r="SH40" i="81"/>
  <c r="SH42" i="81"/>
  <c r="SB40" i="81"/>
  <c r="SB42" i="81"/>
  <c r="RV40" i="81"/>
  <c r="RV42" i="81"/>
  <c r="RP40" i="81"/>
  <c r="RP42" i="81"/>
  <c r="RJ40" i="81"/>
  <c r="RJ42" i="81"/>
  <c r="UP18" i="81"/>
  <c r="UP148" i="81"/>
  <c r="SV18" i="81"/>
  <c r="RB18" i="81"/>
  <c r="PT18" i="81"/>
  <c r="PN18" i="81"/>
  <c r="PH18" i="81"/>
  <c r="OF18" i="81"/>
  <c r="NZ18" i="81"/>
  <c r="NN18" i="81"/>
  <c r="MX18" i="81"/>
  <c r="MR18" i="81"/>
  <c r="ML18" i="81"/>
  <c r="LZ18" i="81"/>
  <c r="LD18" i="81"/>
  <c r="KX18" i="81"/>
  <c r="KR18" i="81"/>
  <c r="JV18" i="81"/>
  <c r="JV148" i="81"/>
  <c r="JP18" i="81"/>
  <c r="JD18" i="81"/>
  <c r="IX18" i="81"/>
  <c r="IH18" i="81"/>
  <c r="IH148" i="81"/>
  <c r="HV18" i="81"/>
  <c r="HP18" i="81"/>
  <c r="GN18" i="81"/>
  <c r="GH18" i="81"/>
  <c r="FV18" i="81"/>
  <c r="FF18" i="81"/>
  <c r="EZ18" i="81"/>
  <c r="ET18" i="81"/>
  <c r="EN18" i="81"/>
  <c r="EH18" i="81"/>
  <c r="DR18" i="81"/>
  <c r="DR148" i="81"/>
  <c r="DL18" i="81"/>
  <c r="CZ18" i="81"/>
  <c r="CT18" i="81"/>
  <c r="CD18" i="81"/>
  <c r="BX18" i="81"/>
  <c r="BR18" i="81"/>
  <c r="BL18" i="81"/>
  <c r="BF18" i="81"/>
  <c r="AP18" i="81"/>
  <c r="AD18" i="81"/>
  <c r="X18" i="81"/>
  <c r="R18" i="81"/>
  <c r="TD18" i="81"/>
  <c r="SX18" i="81"/>
  <c r="SH18" i="81"/>
  <c r="SB18" i="81"/>
  <c r="QT40" i="81"/>
  <c r="QT42" i="81"/>
  <c r="QN40" i="81"/>
  <c r="QN42" i="81"/>
  <c r="QH40" i="81"/>
  <c r="QH42" i="81"/>
  <c r="QB40" i="81"/>
  <c r="QB42" i="81"/>
  <c r="PV40" i="81"/>
  <c r="PV42" i="81"/>
  <c r="PF40" i="81"/>
  <c r="PF42" i="81"/>
  <c r="OZ40" i="81"/>
  <c r="OZ42" i="81"/>
  <c r="OT40" i="81"/>
  <c r="OT42" i="81"/>
  <c r="ON40" i="81"/>
  <c r="ON42" i="81"/>
  <c r="OH40" i="81"/>
  <c r="OH42" i="81"/>
  <c r="NR40" i="81"/>
  <c r="NR42" i="81"/>
  <c r="NL40" i="81"/>
  <c r="NL42" i="81"/>
  <c r="NF40" i="81"/>
  <c r="NF42" i="81"/>
  <c r="MZ40" i="81"/>
  <c r="MZ42" i="81"/>
  <c r="MT40" i="81"/>
  <c r="MT42" i="81"/>
  <c r="MD40" i="81"/>
  <c r="MD42" i="81"/>
  <c r="LX40" i="81"/>
  <c r="LX42" i="81"/>
  <c r="LR40" i="81"/>
  <c r="LR42" i="81"/>
  <c r="LL40" i="81"/>
  <c r="LL42" i="81"/>
  <c r="LF40" i="81"/>
  <c r="LF42" i="81"/>
  <c r="KP40" i="81"/>
  <c r="KP42" i="81"/>
  <c r="KJ40" i="81"/>
  <c r="KJ42" i="81"/>
  <c r="KD40" i="81"/>
  <c r="KD42" i="81"/>
  <c r="JX40" i="81"/>
  <c r="JX42" i="81"/>
  <c r="JR40" i="81"/>
  <c r="JR42" i="81"/>
  <c r="JB40" i="81"/>
  <c r="JB42" i="81"/>
  <c r="IV40" i="81"/>
  <c r="IV42" i="81"/>
  <c r="IP40" i="81"/>
  <c r="IP42" i="81"/>
  <c r="IJ40" i="81"/>
  <c r="IJ42" i="81"/>
  <c r="ID40" i="81"/>
  <c r="ID42" i="81"/>
  <c r="HN40" i="81"/>
  <c r="HN42" i="81"/>
  <c r="HH40" i="81"/>
  <c r="HH42" i="81"/>
  <c r="HB40" i="81"/>
  <c r="HB42" i="81"/>
  <c r="GV40" i="81"/>
  <c r="GV42" i="81"/>
  <c r="GP40" i="81"/>
  <c r="GP42" i="81"/>
  <c r="FZ40" i="81"/>
  <c r="FZ42" i="81"/>
  <c r="FT40" i="81"/>
  <c r="FT42" i="81"/>
  <c r="FN40" i="81"/>
  <c r="FN42" i="81"/>
  <c r="FH40" i="81"/>
  <c r="FH42" i="81"/>
  <c r="FB40" i="81"/>
  <c r="FB42" i="81"/>
  <c r="EL40" i="81"/>
  <c r="EL42" i="81"/>
  <c r="EF40" i="81"/>
  <c r="EF42" i="81"/>
  <c r="DZ40" i="81"/>
  <c r="DZ42" i="81"/>
  <c r="DT40" i="81"/>
  <c r="DT42" i="81"/>
  <c r="DN40" i="81"/>
  <c r="DN42" i="81"/>
  <c r="CX40" i="81"/>
  <c r="CX42" i="81"/>
  <c r="CR40" i="81"/>
  <c r="CR42" i="81"/>
  <c r="CL40" i="81"/>
  <c r="CL42" i="81"/>
  <c r="CF40" i="81"/>
  <c r="CF42" i="81"/>
  <c r="BZ40" i="81"/>
  <c r="BZ42" i="81"/>
  <c r="BJ40" i="81"/>
  <c r="BJ42" i="81"/>
  <c r="BD40" i="81"/>
  <c r="BD42" i="81"/>
  <c r="AX40" i="81"/>
  <c r="AX42" i="81"/>
  <c r="AR40" i="81"/>
  <c r="AR42" i="81"/>
  <c r="AL40" i="81"/>
  <c r="AL42" i="81"/>
  <c r="V40" i="81"/>
  <c r="V42" i="81"/>
  <c r="P40" i="81"/>
  <c r="P42" i="81"/>
  <c r="J40" i="81"/>
  <c r="J42" i="81"/>
  <c r="D40" i="81"/>
  <c r="D42" i="81"/>
  <c r="SG58" i="81"/>
  <c r="NK56" i="81"/>
  <c r="NK58" i="81"/>
  <c r="LQ56" i="81"/>
  <c r="LQ58" i="81"/>
  <c r="JW56" i="81"/>
  <c r="JW58" i="81"/>
  <c r="EQ56" i="81"/>
  <c r="EQ58" i="81"/>
  <c r="CW56" i="81"/>
  <c r="CW58" i="81"/>
  <c r="M58" i="81"/>
  <c r="IZ40" i="81"/>
  <c r="IZ42" i="81"/>
  <c r="HX40" i="81"/>
  <c r="HX42" i="81"/>
  <c r="P36" i="81"/>
  <c r="YD36" i="81"/>
  <c r="NJ36" i="81"/>
  <c r="CJ36" i="81"/>
  <c r="AF36" i="81"/>
  <c r="GK58" i="81"/>
  <c r="YS24" i="81"/>
  <c r="YS26" i="81"/>
  <c r="VK24" i="81"/>
  <c r="VK26" i="81"/>
  <c r="MX22" i="81"/>
  <c r="MX24" i="81"/>
  <c r="MX26" i="81"/>
  <c r="MK24" i="81"/>
  <c r="MK26" i="81"/>
  <c r="YQ22" i="81"/>
  <c r="YQ24" i="81"/>
  <c r="YQ26" i="81"/>
  <c r="YE22" i="81"/>
  <c r="YE24" i="81"/>
  <c r="YE26" i="81"/>
  <c r="XY22" i="81"/>
  <c r="XY24" i="81"/>
  <c r="XY26" i="81"/>
  <c r="XS22" i="81"/>
  <c r="XS24" i="81"/>
  <c r="XS26" i="81"/>
  <c r="XC22" i="81"/>
  <c r="XC24" i="81"/>
  <c r="XC26" i="81"/>
  <c r="WK22" i="81"/>
  <c r="WK24" i="81"/>
  <c r="WK26" i="81"/>
  <c r="VI22" i="81"/>
  <c r="VI24" i="81"/>
  <c r="VI26" i="81"/>
  <c r="UW22" i="81"/>
  <c r="UW24" i="81"/>
  <c r="UW26" i="81"/>
  <c r="TU22" i="81"/>
  <c r="TU24" i="81"/>
  <c r="TU26" i="81"/>
  <c r="TC22" i="81"/>
  <c r="TC24" i="81"/>
  <c r="TC26" i="81"/>
  <c r="SM22" i="81"/>
  <c r="SM24" i="81"/>
  <c r="SM26" i="81"/>
  <c r="SG22" i="81"/>
  <c r="SG24" i="81"/>
  <c r="SG26" i="81"/>
  <c r="SA22" i="81"/>
  <c r="SA24" i="81"/>
  <c r="SA26" i="81"/>
  <c r="RU22" i="81"/>
  <c r="RU24" i="81"/>
  <c r="RU26" i="81"/>
  <c r="RO22" i="81"/>
  <c r="RO24" i="81"/>
  <c r="RO26" i="81"/>
  <c r="QY22" i="81"/>
  <c r="QY24" i="81"/>
  <c r="QY26" i="81"/>
  <c r="QS22" i="81"/>
  <c r="QS24" i="81"/>
  <c r="QS26" i="81"/>
  <c r="QM22" i="81"/>
  <c r="QM24" i="81"/>
  <c r="QM26" i="81"/>
  <c r="PK22" i="81"/>
  <c r="PK24" i="81"/>
  <c r="PK26" i="81"/>
  <c r="OM22" i="81"/>
  <c r="OM24" i="81"/>
  <c r="OM26" i="81"/>
  <c r="NW22" i="81"/>
  <c r="NW24" i="81"/>
  <c r="NW26" i="81"/>
  <c r="NE22" i="81"/>
  <c r="NE24" i="81"/>
  <c r="NE26" i="81"/>
  <c r="MY22" i="81"/>
  <c r="MY24" i="81"/>
  <c r="MY26" i="81"/>
  <c r="LW22" i="81"/>
  <c r="LW24" i="81"/>
  <c r="LW26" i="81"/>
  <c r="LQ22" i="81"/>
  <c r="LQ24" i="81"/>
  <c r="LQ26" i="81"/>
  <c r="LK22" i="81"/>
  <c r="LK24" i="81"/>
  <c r="LK26" i="81"/>
  <c r="KU22" i="81"/>
  <c r="KU24" i="81"/>
  <c r="KU26" i="81"/>
  <c r="KI22" i="81"/>
  <c r="KI24" i="81"/>
  <c r="KI26" i="81"/>
  <c r="JG22" i="81"/>
  <c r="JG24" i="81"/>
  <c r="JG26" i="81"/>
  <c r="JA22" i="81"/>
  <c r="JA24" i="81"/>
  <c r="JA26" i="81"/>
  <c r="IU22" i="81"/>
  <c r="IU24" i="81"/>
  <c r="IU26" i="81"/>
  <c r="IO22" i="81"/>
  <c r="IO24" i="81"/>
  <c r="IO26" i="81"/>
  <c r="II22" i="81"/>
  <c r="II24" i="81"/>
  <c r="II26" i="81"/>
  <c r="HG22" i="81"/>
  <c r="HG24" i="81"/>
  <c r="HG26" i="81"/>
  <c r="HA22" i="81"/>
  <c r="HA24" i="81"/>
  <c r="HA26" i="81"/>
  <c r="GU22" i="81"/>
  <c r="GU24" i="81"/>
  <c r="GU26" i="81"/>
  <c r="FG22" i="81"/>
  <c r="FG24" i="81"/>
  <c r="FG26" i="81"/>
  <c r="EQ22" i="81"/>
  <c r="EQ24" i="81"/>
  <c r="EQ26" i="81"/>
  <c r="EK22" i="81"/>
  <c r="EK24" i="81"/>
  <c r="EK26" i="81"/>
  <c r="DY22" i="81"/>
  <c r="DY24" i="81"/>
  <c r="DY26" i="81"/>
  <c r="BO22" i="81"/>
  <c r="BO24" i="81"/>
  <c r="BO26" i="81"/>
  <c r="BC22" i="81"/>
  <c r="BC24" i="81"/>
  <c r="BC26" i="81"/>
  <c r="U22" i="81"/>
  <c r="U24" i="81"/>
  <c r="U26" i="81"/>
  <c r="YR22" i="81"/>
  <c r="YR24" i="81"/>
  <c r="YR26" i="81"/>
  <c r="YB22" i="81"/>
  <c r="YB24" i="81"/>
  <c r="YB26" i="81"/>
  <c r="XV22" i="81"/>
  <c r="XV24" i="81"/>
  <c r="XV26" i="81"/>
  <c r="XP22" i="81"/>
  <c r="XP24" i="81"/>
  <c r="XP26" i="81"/>
  <c r="XJ22" i="81"/>
  <c r="XJ24" i="81"/>
  <c r="XJ26" i="81"/>
  <c r="XD22" i="81"/>
  <c r="XD24" i="81"/>
  <c r="XD26" i="81"/>
  <c r="WN22" i="81"/>
  <c r="WN24" i="81"/>
  <c r="WN26" i="81"/>
  <c r="WH22" i="81"/>
  <c r="WH24" i="81"/>
  <c r="WH26" i="81"/>
  <c r="WB22" i="81"/>
  <c r="WB24" i="81"/>
  <c r="WB26" i="81"/>
  <c r="VV22" i="81"/>
  <c r="VV24" i="81"/>
  <c r="VV26" i="81"/>
  <c r="VP22" i="81"/>
  <c r="VP24" i="81"/>
  <c r="VP26" i="81"/>
  <c r="UZ22" i="81"/>
  <c r="UZ24" i="81"/>
  <c r="UZ26" i="81"/>
  <c r="UT22" i="81"/>
  <c r="UT24" i="81"/>
  <c r="UT26" i="81"/>
  <c r="UN22" i="81"/>
  <c r="UN24" i="81"/>
  <c r="UN26" i="81"/>
  <c r="UH22" i="81"/>
  <c r="UH24" i="81"/>
  <c r="UH26" i="81"/>
  <c r="UB22" i="81"/>
  <c r="UB24" i="81"/>
  <c r="UB26" i="81"/>
  <c r="TL22" i="81"/>
  <c r="TL24" i="81"/>
  <c r="TL26" i="81"/>
  <c r="TF22" i="81"/>
  <c r="TF24" i="81"/>
  <c r="TF26" i="81"/>
  <c r="SZ22" i="81"/>
  <c r="SZ24" i="81"/>
  <c r="SZ26" i="81"/>
  <c r="ST22" i="81"/>
  <c r="ST24" i="81"/>
  <c r="ST26" i="81"/>
  <c r="SN22" i="81"/>
  <c r="SN24" i="81"/>
  <c r="SN26" i="81"/>
  <c r="RX22" i="81"/>
  <c r="RX24" i="81"/>
  <c r="RX26" i="81"/>
  <c r="RR22" i="81"/>
  <c r="RR24" i="81"/>
  <c r="RR26" i="81"/>
  <c r="RL22" i="81"/>
  <c r="RL24" i="81"/>
  <c r="RL26" i="81"/>
  <c r="RF22" i="81"/>
  <c r="RF24" i="81"/>
  <c r="RF26" i="81"/>
  <c r="QZ22" i="81"/>
  <c r="QZ24" i="81"/>
  <c r="QZ26" i="81"/>
  <c r="QJ22" i="81"/>
  <c r="QJ24" i="81"/>
  <c r="QJ26" i="81"/>
  <c r="QD22" i="81"/>
  <c r="QD24" i="81"/>
  <c r="QD26" i="81"/>
  <c r="PX22" i="81"/>
  <c r="PX24" i="81"/>
  <c r="PX26" i="81"/>
  <c r="PR22" i="81"/>
  <c r="PR24" i="81"/>
  <c r="PR26" i="81"/>
  <c r="PL22" i="81"/>
  <c r="PL24" i="81"/>
  <c r="PL26" i="81"/>
  <c r="OV22" i="81"/>
  <c r="OV24" i="81"/>
  <c r="OV26" i="81"/>
  <c r="OP22" i="81"/>
  <c r="OP24" i="81"/>
  <c r="OP26" i="81"/>
  <c r="OJ22" i="81"/>
  <c r="OJ24" i="81"/>
  <c r="OJ26" i="81"/>
  <c r="OD22" i="81"/>
  <c r="OD24" i="81"/>
  <c r="OD26" i="81"/>
  <c r="NX22" i="81"/>
  <c r="NH22" i="81"/>
  <c r="NH24" i="81"/>
  <c r="NH26" i="81"/>
  <c r="NB22" i="81"/>
  <c r="NB24" i="81"/>
  <c r="NB26" i="81"/>
  <c r="MV22" i="81"/>
  <c r="MV24" i="81"/>
  <c r="MV26" i="81"/>
  <c r="MP22" i="81"/>
  <c r="MP24" i="81"/>
  <c r="MP26" i="81"/>
  <c r="MJ22" i="81"/>
  <c r="MJ24" i="81"/>
  <c r="MJ26" i="81"/>
  <c r="LT22" i="81"/>
  <c r="LT24" i="81"/>
  <c r="LT26" i="81"/>
  <c r="LN22" i="81"/>
  <c r="LN24" i="81"/>
  <c r="LN26" i="81"/>
  <c r="LH22" i="81"/>
  <c r="LH24" i="81"/>
  <c r="LH26" i="81"/>
  <c r="LB22" i="81"/>
  <c r="LB24" i="81"/>
  <c r="LB26" i="81"/>
  <c r="KV22" i="81"/>
  <c r="KV24" i="81"/>
  <c r="KV26" i="81"/>
  <c r="KF22" i="81"/>
  <c r="KF24" i="81"/>
  <c r="KF26" i="81"/>
  <c r="JZ22" i="81"/>
  <c r="JZ24" i="81"/>
  <c r="JZ26" i="81"/>
  <c r="JT22" i="81"/>
  <c r="JT24" i="81"/>
  <c r="JT26" i="81"/>
  <c r="JN22" i="81"/>
  <c r="JN24" i="81"/>
  <c r="JN26" i="81"/>
  <c r="JH22" i="81"/>
  <c r="JH24" i="81"/>
  <c r="JH26" i="81"/>
  <c r="IR22" i="81"/>
  <c r="IR24" i="81"/>
  <c r="IR26" i="81"/>
  <c r="IL22" i="81"/>
  <c r="IL24" i="81"/>
  <c r="IL26" i="81"/>
  <c r="IF22" i="81"/>
  <c r="IF24" i="81"/>
  <c r="IF26" i="81"/>
  <c r="HZ22" i="81"/>
  <c r="HZ24" i="81"/>
  <c r="HZ26" i="81"/>
  <c r="HT22" i="81"/>
  <c r="HT24" i="81"/>
  <c r="HT26" i="81"/>
  <c r="HD22" i="81"/>
  <c r="HD24" i="81"/>
  <c r="HD26" i="81"/>
  <c r="GX22" i="81"/>
  <c r="GX24" i="81"/>
  <c r="GX26" i="81"/>
  <c r="GR22" i="81"/>
  <c r="GR24" i="81"/>
  <c r="GR26" i="81"/>
  <c r="GL22" i="81"/>
  <c r="GL24" i="81"/>
  <c r="GL26" i="81"/>
  <c r="GF22" i="81"/>
  <c r="GF24" i="81"/>
  <c r="GF26" i="81"/>
  <c r="FP22" i="81"/>
  <c r="FP24" i="81"/>
  <c r="FP26" i="81"/>
  <c r="FJ22" i="81"/>
  <c r="FJ24" i="81"/>
  <c r="FJ26" i="81"/>
  <c r="FD22" i="81"/>
  <c r="FD24" i="81"/>
  <c r="FD26" i="81"/>
  <c r="EX22" i="81"/>
  <c r="EX24" i="81"/>
  <c r="EX26" i="81"/>
  <c r="ER22" i="81"/>
  <c r="ER24" i="81"/>
  <c r="ER26" i="81"/>
  <c r="EB22" i="81"/>
  <c r="EB24" i="81"/>
  <c r="EB26" i="81"/>
  <c r="DV22" i="81"/>
  <c r="DV24" i="81"/>
  <c r="DV26" i="81"/>
  <c r="DP22" i="81"/>
  <c r="DP24" i="81"/>
  <c r="DP26" i="81"/>
  <c r="DJ22" i="81"/>
  <c r="DJ24" i="81"/>
  <c r="DJ26" i="81"/>
  <c r="DD22" i="81"/>
  <c r="DD24" i="81"/>
  <c r="DD26" i="81"/>
  <c r="CN22" i="81"/>
  <c r="CN24" i="81"/>
  <c r="CN26" i="81"/>
  <c r="CH22" i="81"/>
  <c r="CH24" i="81"/>
  <c r="CH26" i="81"/>
  <c r="CB22" i="81"/>
  <c r="CB24" i="81"/>
  <c r="CB26" i="81"/>
  <c r="BV22" i="81"/>
  <c r="BV24" i="81"/>
  <c r="BV26" i="81"/>
  <c r="BP22" i="81"/>
  <c r="BP24" i="81"/>
  <c r="BP26" i="81"/>
  <c r="AZ22" i="81"/>
  <c r="AZ24" i="81"/>
  <c r="AZ26" i="81"/>
  <c r="AT22" i="81"/>
  <c r="AT24" i="81"/>
  <c r="AT26" i="81"/>
  <c r="AN22" i="81"/>
  <c r="AN24" i="81"/>
  <c r="AN26" i="81"/>
  <c r="AH22" i="81"/>
  <c r="AH24" i="81"/>
  <c r="AH26" i="81"/>
  <c r="AB22" i="81"/>
  <c r="AB24" i="81"/>
  <c r="AB26" i="81"/>
  <c r="L22" i="81"/>
  <c r="L24" i="81"/>
  <c r="L26" i="81"/>
  <c r="F22" i="81"/>
  <c r="F24" i="81"/>
  <c r="F26" i="81"/>
  <c r="YV22" i="81"/>
  <c r="YV24" i="81"/>
  <c r="YV26" i="81"/>
  <c r="YP22" i="81"/>
  <c r="YP24" i="81"/>
  <c r="YP26" i="81"/>
  <c r="YJ22" i="81"/>
  <c r="YJ24" i="81"/>
  <c r="YJ26" i="81"/>
  <c r="DA22" i="81"/>
  <c r="DA24" i="81"/>
  <c r="DA26" i="81"/>
  <c r="TG22" i="81"/>
  <c r="TG24" i="81"/>
  <c r="TG26" i="81"/>
  <c r="SO22" i="81"/>
  <c r="SO24" i="81"/>
  <c r="SO26" i="81"/>
  <c r="PY22" i="81"/>
  <c r="PY24" i="81"/>
  <c r="PY26" i="81"/>
  <c r="PM22" i="81"/>
  <c r="PM24" i="81"/>
  <c r="PM26" i="81"/>
  <c r="JI22" i="81"/>
  <c r="JI24" i="81"/>
  <c r="JI26" i="81"/>
  <c r="YL18" i="81"/>
  <c r="YF18" i="81"/>
  <c r="XZ18" i="81"/>
  <c r="XT18" i="81"/>
  <c r="WX18" i="81"/>
  <c r="WR18" i="81"/>
  <c r="WL18" i="81"/>
  <c r="WF18" i="81"/>
  <c r="VZ18" i="81"/>
  <c r="VJ18" i="81"/>
  <c r="VD18" i="81"/>
  <c r="UX18" i="81"/>
  <c r="UR18" i="81"/>
  <c r="UL18" i="81"/>
  <c r="TV18" i="81"/>
  <c r="TP18" i="81"/>
  <c r="TJ18" i="81"/>
  <c r="RP18" i="81"/>
  <c r="RJ18" i="81"/>
  <c r="QT18" i="81"/>
  <c r="QH18" i="81"/>
  <c r="QB18" i="81"/>
  <c r="OT18" i="81"/>
  <c r="OH18" i="81"/>
  <c r="NR18" i="81"/>
  <c r="NL18" i="81"/>
  <c r="MZ18" i="81"/>
  <c r="LR18" i="81"/>
  <c r="LF18" i="81"/>
  <c r="KP18" i="81"/>
  <c r="KD18" i="81"/>
  <c r="JX18" i="81"/>
  <c r="IV18" i="81"/>
  <c r="IP18" i="81"/>
  <c r="IJ18" i="81"/>
  <c r="GV18" i="81"/>
  <c r="GP18" i="81"/>
  <c r="FN18" i="81"/>
  <c r="FH18" i="81"/>
  <c r="EF18" i="81"/>
  <c r="DZ18" i="81"/>
  <c r="CX18" i="81"/>
  <c r="CR18" i="81"/>
  <c r="BZ18" i="81"/>
  <c r="BJ18" i="81"/>
  <c r="BD18" i="81"/>
  <c r="AX18" i="81"/>
  <c r="AR18" i="81"/>
  <c r="P18" i="81"/>
  <c r="J18" i="81"/>
  <c r="YT18" i="81"/>
  <c r="YH18" i="81"/>
  <c r="XL18" i="81"/>
  <c r="XF18" i="81"/>
  <c r="WZ18" i="81"/>
  <c r="WD18" i="81"/>
  <c r="VR18" i="81"/>
  <c r="VF18" i="81"/>
  <c r="UJ18" i="81"/>
  <c r="UD18" i="81"/>
  <c r="TX18" i="81"/>
  <c r="TB18" i="81"/>
  <c r="SP18" i="81"/>
  <c r="SJ18" i="81"/>
  <c r="SD18" i="81"/>
  <c r="RN18" i="81"/>
  <c r="RH18" i="81"/>
  <c r="QV18" i="81"/>
  <c r="QP18" i="81"/>
  <c r="PZ18" i="81"/>
  <c r="PB18" i="81"/>
  <c r="NT18" i="81"/>
  <c r="MF18" i="81"/>
  <c r="KL18" i="81"/>
  <c r="JJ18" i="81"/>
  <c r="IB18" i="81"/>
  <c r="HJ18" i="81"/>
  <c r="GT18" i="81"/>
  <c r="GB18" i="81"/>
  <c r="OV42" i="81"/>
  <c r="IW18" i="81"/>
  <c r="GY22" i="81"/>
  <c r="GY24" i="81"/>
  <c r="GY26" i="81"/>
  <c r="FK22" i="81"/>
  <c r="FK24" i="81"/>
  <c r="FK26" i="81"/>
  <c r="CC22" i="81"/>
  <c r="CC24" i="81"/>
  <c r="CC26" i="81"/>
  <c r="BQ22" i="81"/>
  <c r="BQ24" i="81"/>
  <c r="BQ26" i="81"/>
  <c r="YV40" i="81"/>
  <c r="YV42" i="81"/>
  <c r="YP40" i="81"/>
  <c r="YP42" i="81"/>
  <c r="YJ40" i="81"/>
  <c r="YJ42" i="81"/>
  <c r="YD40" i="81"/>
  <c r="YD42" i="81"/>
  <c r="XX40" i="81"/>
  <c r="XX42" i="81"/>
  <c r="XH40" i="81"/>
  <c r="XH42" i="81"/>
  <c r="XB40" i="81"/>
  <c r="XB42" i="81"/>
  <c r="WV40" i="81"/>
  <c r="WV42" i="81"/>
  <c r="WP40" i="81"/>
  <c r="WP42" i="81"/>
  <c r="WJ40" i="81"/>
  <c r="WJ42" i="81"/>
  <c r="VT40" i="81"/>
  <c r="VT42" i="81"/>
  <c r="VN40" i="81"/>
  <c r="VN42" i="81"/>
  <c r="VH40" i="81"/>
  <c r="VH42" i="81"/>
  <c r="VB40" i="81"/>
  <c r="VB42" i="81"/>
  <c r="UV40" i="81"/>
  <c r="UV42" i="81"/>
  <c r="UF40" i="81"/>
  <c r="UF42" i="81"/>
  <c r="TZ40" i="81"/>
  <c r="TZ42" i="81"/>
  <c r="TT40" i="81"/>
  <c r="TT42" i="81"/>
  <c r="TN40" i="81"/>
  <c r="TN42" i="81"/>
  <c r="TH40" i="81"/>
  <c r="TH42" i="81"/>
  <c r="SR40" i="81"/>
  <c r="SR42" i="81"/>
  <c r="SL40" i="81"/>
  <c r="SL42" i="81"/>
  <c r="SF40" i="81"/>
  <c r="SF42" i="81"/>
  <c r="RZ40" i="81"/>
  <c r="RZ42" i="81"/>
  <c r="RT40" i="81"/>
  <c r="RT42" i="81"/>
  <c r="YE36" i="81"/>
  <c r="XY36" i="81"/>
  <c r="XC36" i="81"/>
  <c r="WQ42" i="81"/>
  <c r="GO40" i="81"/>
  <c r="GO42" i="81"/>
  <c r="DM40" i="81"/>
  <c r="DM42" i="81"/>
  <c r="RD40" i="81"/>
  <c r="RD42" i="81"/>
  <c r="QX40" i="81"/>
  <c r="QX42" i="81"/>
  <c r="QR40" i="81"/>
  <c r="QR42" i="81"/>
  <c r="QL40" i="81"/>
  <c r="QL42" i="81"/>
  <c r="QF40" i="81"/>
  <c r="QF42" i="81"/>
  <c r="PP40" i="81"/>
  <c r="PP42" i="81"/>
  <c r="PJ40" i="81"/>
  <c r="PJ42" i="81"/>
  <c r="PD40" i="81"/>
  <c r="PD42" i="81"/>
  <c r="OX40" i="81"/>
  <c r="OX42" i="81"/>
  <c r="OR40" i="81"/>
  <c r="OR42" i="81"/>
  <c r="OB40" i="81"/>
  <c r="OB42" i="81"/>
  <c r="NV40" i="81"/>
  <c r="NV42" i="81"/>
  <c r="NP40" i="81"/>
  <c r="NP42" i="81"/>
  <c r="NJ40" i="81"/>
  <c r="NJ42" i="81"/>
  <c r="ND40" i="81"/>
  <c r="ND42" i="81"/>
  <c r="MN40" i="81"/>
  <c r="MN42" i="81"/>
  <c r="MH40" i="81"/>
  <c r="MH42" i="81"/>
  <c r="MB40" i="81"/>
  <c r="MB42" i="81"/>
  <c r="LV40" i="81"/>
  <c r="LV42" i="81"/>
  <c r="LP40" i="81"/>
  <c r="LP42" i="81"/>
  <c r="KZ40" i="81"/>
  <c r="KZ42" i="81"/>
  <c r="KT40" i="81"/>
  <c r="KT42" i="81"/>
  <c r="KN40" i="81"/>
  <c r="KN42" i="81"/>
  <c r="KH40" i="81"/>
  <c r="KH42" i="81"/>
  <c r="KB40" i="81"/>
  <c r="KB42" i="81"/>
  <c r="JL40" i="81"/>
  <c r="JL42" i="81"/>
  <c r="JF40" i="81"/>
  <c r="JF42" i="81"/>
  <c r="IT40" i="81"/>
  <c r="IT42" i="81"/>
  <c r="IN40" i="81"/>
  <c r="IN42" i="81"/>
  <c r="HR40" i="81"/>
  <c r="HR42" i="81"/>
  <c r="HL40" i="81"/>
  <c r="HL42" i="81"/>
  <c r="HF40" i="81"/>
  <c r="HF42" i="81"/>
  <c r="GZ40" i="81"/>
  <c r="GZ42" i="81"/>
  <c r="GJ40" i="81"/>
  <c r="GJ42" i="81"/>
  <c r="FX40" i="81"/>
  <c r="FX42" i="81"/>
  <c r="FR40" i="81"/>
  <c r="FR42" i="81"/>
  <c r="FL40" i="81"/>
  <c r="FL42" i="81"/>
  <c r="EV40" i="81"/>
  <c r="EV42" i="81"/>
  <c r="EP40" i="81"/>
  <c r="EP42" i="81"/>
  <c r="EJ40" i="81"/>
  <c r="EJ42" i="81"/>
  <c r="ED40" i="81"/>
  <c r="ED42" i="81"/>
  <c r="DX40" i="81"/>
  <c r="DX42" i="81"/>
  <c r="DH40" i="81"/>
  <c r="DH42" i="81"/>
  <c r="DB40" i="81"/>
  <c r="DB42" i="81"/>
  <c r="CV40" i="81"/>
  <c r="CV42" i="81"/>
  <c r="CP40" i="81"/>
  <c r="CP42" i="81"/>
  <c r="BT40" i="81"/>
  <c r="BT42" i="81"/>
  <c r="BN40" i="81"/>
  <c r="BN42" i="81"/>
  <c r="BH40" i="81"/>
  <c r="BH42" i="81"/>
  <c r="BB40" i="81"/>
  <c r="BB42" i="81"/>
  <c r="AV40" i="81"/>
  <c r="AV42" i="81"/>
  <c r="AF40" i="81"/>
  <c r="AF42" i="81"/>
  <c r="Z40" i="81"/>
  <c r="Z42" i="81"/>
  <c r="T40" i="81"/>
  <c r="T42" i="81"/>
  <c r="H40" i="81"/>
  <c r="H42" i="81"/>
  <c r="YP36" i="81"/>
  <c r="VB36" i="81"/>
  <c r="PD36" i="81"/>
  <c r="KZ36" i="81"/>
  <c r="KH36" i="81"/>
  <c r="EJ36" i="81"/>
  <c r="C36" i="81"/>
  <c r="XY56" i="81"/>
  <c r="XY58" i="81"/>
  <c r="WE56" i="81"/>
  <c r="WE58" i="81"/>
  <c r="QY56" i="81"/>
  <c r="QY58" i="81"/>
  <c r="PE56" i="81"/>
  <c r="PE58" i="81"/>
  <c r="RT36" i="81"/>
  <c r="WE36" i="81"/>
  <c r="VO36" i="81"/>
  <c r="UW36" i="81"/>
  <c r="UA36" i="81"/>
  <c r="TO36" i="81"/>
  <c r="SA36" i="81"/>
  <c r="RO36" i="81"/>
  <c r="QA36" i="81"/>
  <c r="PK36" i="81"/>
  <c r="OM36" i="81"/>
  <c r="NW36" i="81"/>
  <c r="LW36" i="81"/>
  <c r="LQ36" i="81"/>
  <c r="KO36" i="81"/>
  <c r="KI36" i="81"/>
  <c r="JW36" i="81"/>
  <c r="II36" i="81"/>
  <c r="HA36" i="81"/>
  <c r="FY36" i="81"/>
  <c r="FS36" i="81"/>
  <c r="FM36" i="81"/>
  <c r="FG36" i="81"/>
  <c r="EK36" i="81"/>
  <c r="DY36" i="81"/>
  <c r="DS36" i="81"/>
  <c r="DC36" i="81"/>
  <c r="CW36" i="81"/>
  <c r="CK36" i="81"/>
  <c r="BO36" i="81"/>
  <c r="BC36" i="81"/>
  <c r="AW36" i="81"/>
  <c r="AA36" i="81"/>
  <c r="O36" i="81"/>
  <c r="GE58" i="81"/>
  <c r="XJ58" i="81"/>
  <c r="VP58" i="81"/>
  <c r="YK22" i="81"/>
  <c r="YK24" i="81"/>
  <c r="YK26" i="81"/>
  <c r="WQ22" i="81"/>
  <c r="WQ24" i="81"/>
  <c r="WQ26" i="81"/>
  <c r="VO22" i="81"/>
  <c r="VO24" i="81"/>
  <c r="VO26" i="81"/>
  <c r="TO22" i="81"/>
  <c r="TO24" i="81"/>
  <c r="TO26" i="81"/>
  <c r="TI22" i="81"/>
  <c r="TI24" i="81"/>
  <c r="TI26" i="81"/>
  <c r="QG22" i="81"/>
  <c r="QG24" i="81"/>
  <c r="QG26" i="81"/>
  <c r="QA22" i="81"/>
  <c r="QA24" i="81"/>
  <c r="QA26" i="81"/>
  <c r="PE22" i="81"/>
  <c r="PE24" i="81"/>
  <c r="PE26" i="81"/>
  <c r="OY22" i="81"/>
  <c r="OY24" i="81"/>
  <c r="OY26" i="81"/>
  <c r="MI22" i="81"/>
  <c r="MI24" i="81"/>
  <c r="MI26" i="81"/>
  <c r="HS22" i="81"/>
  <c r="HS24" i="81"/>
  <c r="HS26" i="81"/>
  <c r="FY22" i="81"/>
  <c r="FY24" i="81"/>
  <c r="FY26" i="81"/>
  <c r="EE22" i="81"/>
  <c r="EE24" i="81"/>
  <c r="EE26" i="81"/>
  <c r="CK22" i="81"/>
  <c r="CK24" i="81"/>
  <c r="CK26" i="81"/>
  <c r="AQ22" i="81"/>
  <c r="AQ24" i="81"/>
  <c r="AQ26" i="81"/>
  <c r="BZ24" i="81"/>
  <c r="BZ26" i="81"/>
  <c r="DN24" i="81"/>
  <c r="DN26" i="81"/>
  <c r="YV18" i="81"/>
  <c r="YD18" i="81"/>
  <c r="XX18" i="81"/>
  <c r="XH18" i="81"/>
  <c r="XB18" i="81"/>
  <c r="WJ18" i="81"/>
  <c r="VN18" i="81"/>
  <c r="VH18" i="81"/>
  <c r="TT18" i="81"/>
  <c r="TN18" i="81"/>
  <c r="SR18" i="81"/>
  <c r="RZ18" i="81"/>
  <c r="RT18" i="81"/>
  <c r="RD18" i="81"/>
  <c r="QX18" i="81"/>
  <c r="QL18" i="81"/>
  <c r="QF18" i="81"/>
  <c r="PP18" i="81"/>
  <c r="PJ18" i="81"/>
  <c r="NV18" i="81"/>
  <c r="UG18" i="81"/>
  <c r="TK18" i="81"/>
  <c r="PW18" i="81"/>
  <c r="PQ18" i="81"/>
  <c r="OI18" i="81"/>
  <c r="KK18" i="81"/>
  <c r="YC22" i="81"/>
  <c r="YC24" i="81"/>
  <c r="YC26" i="81"/>
  <c r="XG22" i="81"/>
  <c r="XG24" i="81"/>
  <c r="XG26" i="81"/>
  <c r="XA22" i="81"/>
  <c r="XA24" i="81"/>
  <c r="XA26" i="81"/>
  <c r="WO22" i="81"/>
  <c r="WO24" i="81"/>
  <c r="WO26" i="81"/>
  <c r="VY22" i="81"/>
  <c r="VY24" i="81"/>
  <c r="VY26" i="81"/>
  <c r="VM22" i="81"/>
  <c r="VM24" i="81"/>
  <c r="VM26" i="81"/>
  <c r="VG22" i="81"/>
  <c r="VG24" i="81"/>
  <c r="VG26" i="81"/>
  <c r="VA22" i="81"/>
  <c r="VA24" i="81"/>
  <c r="VA26" i="81"/>
  <c r="UK22" i="81"/>
  <c r="UK24" i="81"/>
  <c r="UK26" i="81"/>
  <c r="UE22" i="81"/>
  <c r="UE24" i="81"/>
  <c r="UE26" i="81"/>
  <c r="TY22" i="81"/>
  <c r="TY24" i="81"/>
  <c r="TY26" i="81"/>
  <c r="SW22" i="81"/>
  <c r="SW24" i="81"/>
  <c r="SW26" i="81"/>
  <c r="SQ22" i="81"/>
  <c r="SQ24" i="81"/>
  <c r="SQ26" i="81"/>
  <c r="SE22" i="81"/>
  <c r="SE24" i="81"/>
  <c r="SE26" i="81"/>
  <c r="RC22" i="81"/>
  <c r="RC24" i="81"/>
  <c r="RC26" i="81"/>
  <c r="QQ22" i="81"/>
  <c r="QQ24" i="81"/>
  <c r="QQ26" i="81"/>
  <c r="QK22" i="81"/>
  <c r="QK24" i="81"/>
  <c r="QK26" i="81"/>
  <c r="PO22" i="81"/>
  <c r="PO24" i="81"/>
  <c r="PO26" i="81"/>
  <c r="OW22" i="81"/>
  <c r="OW24" i="81"/>
  <c r="OW26" i="81"/>
  <c r="OG22" i="81"/>
  <c r="OG24" i="81"/>
  <c r="OG26" i="81"/>
  <c r="OA22" i="81"/>
  <c r="OA24" i="81"/>
  <c r="OA26" i="81"/>
  <c r="NU22" i="81"/>
  <c r="NU24" i="81"/>
  <c r="NU26" i="81"/>
  <c r="NO22" i="81"/>
  <c r="NO24" i="81"/>
  <c r="NO26" i="81"/>
  <c r="NI22" i="81"/>
  <c r="NI24" i="81"/>
  <c r="NI26" i="81"/>
  <c r="MS22" i="81"/>
  <c r="MS24" i="81"/>
  <c r="MS26" i="81"/>
  <c r="MA22" i="81"/>
  <c r="MA24" i="81"/>
  <c r="MA26" i="81"/>
  <c r="KY22" i="81"/>
  <c r="KY24" i="81"/>
  <c r="KY26" i="81"/>
  <c r="KS22" i="81"/>
  <c r="KS24" i="81"/>
  <c r="KS26" i="81"/>
  <c r="KG22" i="81"/>
  <c r="KG24" i="81"/>
  <c r="KG26" i="81"/>
  <c r="JQ22" i="81"/>
  <c r="JQ24" i="81"/>
  <c r="JQ26" i="81"/>
  <c r="JE22" i="81"/>
  <c r="JE24" i="81"/>
  <c r="JE26" i="81"/>
  <c r="IY22" i="81"/>
  <c r="IY24" i="81"/>
  <c r="IY26" i="81"/>
  <c r="IC22" i="81"/>
  <c r="IC24" i="81"/>
  <c r="IC26" i="81"/>
  <c r="HW22" i="81"/>
  <c r="HW24" i="81"/>
  <c r="HW26" i="81"/>
  <c r="HK22" i="81"/>
  <c r="HK24" i="81"/>
  <c r="HK26" i="81"/>
  <c r="HE22" i="81"/>
  <c r="HE24" i="81"/>
  <c r="HE26" i="81"/>
  <c r="GI22" i="81"/>
  <c r="GI24" i="81"/>
  <c r="GI26" i="81"/>
  <c r="GC22" i="81"/>
  <c r="GC24" i="81"/>
  <c r="GC26" i="81"/>
  <c r="FQ22" i="81"/>
  <c r="FQ24" i="81"/>
  <c r="FQ26" i="81"/>
  <c r="FA22" i="81"/>
  <c r="FA24" i="81"/>
  <c r="FA26" i="81"/>
  <c r="EO22" i="81"/>
  <c r="EO24" i="81"/>
  <c r="EO26" i="81"/>
  <c r="EI22" i="81"/>
  <c r="EI24" i="81"/>
  <c r="EI26" i="81"/>
  <c r="DG22" i="81"/>
  <c r="DG24" i="81"/>
  <c r="DG26" i="81"/>
  <c r="CU22" i="81"/>
  <c r="CU24" i="81"/>
  <c r="CU26" i="81"/>
  <c r="CO22" i="81"/>
  <c r="CO24" i="81"/>
  <c r="CO26" i="81"/>
  <c r="BY22" i="81"/>
  <c r="BY24" i="81"/>
  <c r="BY26" i="81"/>
  <c r="BM22" i="81"/>
  <c r="BM24" i="81"/>
  <c r="BM26" i="81"/>
  <c r="BA22" i="81"/>
  <c r="BA24" i="81"/>
  <c r="BA26" i="81"/>
  <c r="AK22" i="81"/>
  <c r="AK24" i="81"/>
  <c r="AK26" i="81"/>
  <c r="AE22" i="81"/>
  <c r="AE24" i="81"/>
  <c r="AE26" i="81"/>
  <c r="S22" i="81"/>
  <c r="S24" i="81"/>
  <c r="S26" i="81"/>
  <c r="YG22" i="81"/>
  <c r="YG24" i="81"/>
  <c r="YG26" i="81"/>
  <c r="WM22" i="81"/>
  <c r="WM24" i="81"/>
  <c r="WM26" i="81"/>
  <c r="VE22" i="81"/>
  <c r="VE24" i="81"/>
  <c r="VE26" i="81"/>
  <c r="TK22" i="81"/>
  <c r="TK24" i="81"/>
  <c r="TK26" i="81"/>
  <c r="TE22" i="81"/>
  <c r="TE24" i="81"/>
  <c r="TE26" i="81"/>
  <c r="SS22" i="81"/>
  <c r="SS24" i="81"/>
  <c r="SS26" i="81"/>
  <c r="SC22" i="81"/>
  <c r="SC24" i="81"/>
  <c r="SC26" i="81"/>
  <c r="RE22" i="81"/>
  <c r="RE24" i="81"/>
  <c r="RE26" i="81"/>
  <c r="QC22" i="81"/>
  <c r="QC24" i="81"/>
  <c r="QC26" i="81"/>
  <c r="PW22" i="81"/>
  <c r="PW24" i="81"/>
  <c r="PW26" i="81"/>
  <c r="PA22" i="81"/>
  <c r="PA24" i="81"/>
  <c r="PA26" i="81"/>
  <c r="NM22" i="81"/>
  <c r="NM24" i="81"/>
  <c r="NM26" i="81"/>
  <c r="NA22" i="81"/>
  <c r="NA24" i="81"/>
  <c r="NA26" i="81"/>
  <c r="MU22" i="81"/>
  <c r="MU24" i="81"/>
  <c r="MU26" i="81"/>
  <c r="LY22" i="81"/>
  <c r="LY24" i="81"/>
  <c r="LY26" i="81"/>
  <c r="KE22" i="81"/>
  <c r="KE24" i="81"/>
  <c r="KE26" i="81"/>
  <c r="IW22" i="81"/>
  <c r="IW24" i="81"/>
  <c r="IW26" i="81"/>
  <c r="IK22" i="81"/>
  <c r="IK24" i="81"/>
  <c r="IK26" i="81"/>
  <c r="HI22" i="81"/>
  <c r="HI24" i="81"/>
  <c r="HI26" i="81"/>
  <c r="HC22" i="81"/>
  <c r="HC24" i="81"/>
  <c r="HC26" i="81"/>
  <c r="GQ22" i="81"/>
  <c r="GQ24" i="81"/>
  <c r="GQ26" i="81"/>
  <c r="FO22" i="81"/>
  <c r="FO24" i="81"/>
  <c r="FO26" i="81"/>
  <c r="FI22" i="81"/>
  <c r="FI24" i="81"/>
  <c r="FI26" i="81"/>
  <c r="EW22" i="81"/>
  <c r="EW24" i="81"/>
  <c r="EW26" i="81"/>
  <c r="DU22" i="81"/>
  <c r="DU24" i="81"/>
  <c r="DU26" i="81"/>
  <c r="DO22" i="81"/>
  <c r="DO24" i="81"/>
  <c r="DO26" i="81"/>
  <c r="CA22" i="81"/>
  <c r="CA24" i="81"/>
  <c r="CA26" i="81"/>
  <c r="BU22" i="81"/>
  <c r="BU24" i="81"/>
  <c r="BU26" i="81"/>
  <c r="AG22" i="81"/>
  <c r="AG24" i="81"/>
  <c r="AG26" i="81"/>
  <c r="Q22" i="81"/>
  <c r="Q24" i="81"/>
  <c r="Q26" i="81"/>
  <c r="MR22" i="81"/>
  <c r="MR24" i="81"/>
  <c r="MR26" i="81"/>
  <c r="ML22" i="81"/>
  <c r="ML24" i="81"/>
  <c r="ML26" i="81"/>
  <c r="MF22" i="81"/>
  <c r="MF24" i="81"/>
  <c r="MF26" i="81"/>
  <c r="LZ22" i="81"/>
  <c r="LZ24" i="81"/>
  <c r="LZ26" i="81"/>
  <c r="LJ22" i="81"/>
  <c r="LJ24" i="81"/>
  <c r="LJ26" i="81"/>
  <c r="LD22" i="81"/>
  <c r="LD24" i="81"/>
  <c r="LD26" i="81"/>
  <c r="KX22" i="81"/>
  <c r="KX24" i="81"/>
  <c r="KX26" i="81"/>
  <c r="KR22" i="81"/>
  <c r="KR24" i="81"/>
  <c r="KR26" i="81"/>
  <c r="KL22" i="81"/>
  <c r="KL24" i="81"/>
  <c r="KL26" i="81"/>
  <c r="JV22" i="81"/>
  <c r="JV24" i="81"/>
  <c r="JV26" i="81"/>
  <c r="JP22" i="81"/>
  <c r="JP24" i="81"/>
  <c r="JP26" i="81"/>
  <c r="JJ22" i="81"/>
  <c r="JJ24" i="81"/>
  <c r="JJ26" i="81"/>
  <c r="JD22" i="81"/>
  <c r="JD24" i="81"/>
  <c r="JD26" i="81"/>
  <c r="IX22" i="81"/>
  <c r="IX24" i="81"/>
  <c r="IX26" i="81"/>
  <c r="IH22" i="81"/>
  <c r="IH24" i="81"/>
  <c r="IH26" i="81"/>
  <c r="IB22" i="81"/>
  <c r="IB24" i="81"/>
  <c r="IB26" i="81"/>
  <c r="HV22" i="81"/>
  <c r="HV24" i="81"/>
  <c r="HV26" i="81"/>
  <c r="HP22" i="81"/>
  <c r="HP24" i="81"/>
  <c r="HP26" i="81"/>
  <c r="HJ22" i="81"/>
  <c r="HJ24" i="81"/>
  <c r="HJ26" i="81"/>
  <c r="GT22" i="81"/>
  <c r="GT24" i="81"/>
  <c r="GT26" i="81"/>
  <c r="GN22" i="81"/>
  <c r="GN24" i="81"/>
  <c r="GN26" i="81"/>
  <c r="GH22" i="81"/>
  <c r="GH24" i="81"/>
  <c r="GH26" i="81"/>
  <c r="GB22" i="81"/>
  <c r="GB24" i="81"/>
  <c r="GB26" i="81"/>
  <c r="FV22" i="81"/>
  <c r="FV24" i="81"/>
  <c r="FV26" i="81"/>
  <c r="FF22" i="81"/>
  <c r="FF24" i="81"/>
  <c r="FF26" i="81"/>
  <c r="EZ22" i="81"/>
  <c r="EZ24" i="81"/>
  <c r="EZ26" i="81"/>
  <c r="ET22" i="81"/>
  <c r="ET24" i="81"/>
  <c r="ET26" i="81"/>
  <c r="EN22" i="81"/>
  <c r="EN24" i="81"/>
  <c r="EN26" i="81"/>
  <c r="EH22" i="81"/>
  <c r="EH24" i="81"/>
  <c r="EH26" i="81"/>
  <c r="DR22" i="81"/>
  <c r="DR24" i="81"/>
  <c r="DR26" i="81"/>
  <c r="DL22" i="81"/>
  <c r="DL24" i="81"/>
  <c r="DL26" i="81"/>
  <c r="DF22" i="81"/>
  <c r="DF24" i="81"/>
  <c r="DF26" i="81"/>
  <c r="CZ22" i="81"/>
  <c r="CZ24" i="81"/>
  <c r="CZ26" i="81"/>
  <c r="CT22" i="81"/>
  <c r="CT24" i="81"/>
  <c r="CT26" i="81"/>
  <c r="CD22" i="81"/>
  <c r="CD24" i="81"/>
  <c r="CD26" i="81"/>
  <c r="BX22" i="81"/>
  <c r="BX24" i="81"/>
  <c r="BX26" i="81"/>
  <c r="BR22" i="81"/>
  <c r="BR24" i="81"/>
  <c r="BR26" i="81"/>
  <c r="BL22" i="81"/>
  <c r="BL24" i="81"/>
  <c r="BL26" i="81"/>
  <c r="BF22" i="81"/>
  <c r="BF24" i="81"/>
  <c r="BF26" i="81"/>
  <c r="AP22" i="81"/>
  <c r="AP24" i="81"/>
  <c r="AP26" i="81"/>
  <c r="AJ22" i="81"/>
  <c r="AJ24" i="81"/>
  <c r="AJ26" i="81"/>
  <c r="AD22" i="81"/>
  <c r="AD24" i="81"/>
  <c r="AD26" i="81"/>
  <c r="X22" i="81"/>
  <c r="X24" i="81"/>
  <c r="X26" i="81"/>
  <c r="R22" i="81"/>
  <c r="R24" i="81"/>
  <c r="R26" i="81"/>
  <c r="YL22" i="81"/>
  <c r="YL24" i="81"/>
  <c r="YL26" i="81"/>
  <c r="YF22" i="81"/>
  <c r="YF24" i="81"/>
  <c r="YF26" i="81"/>
  <c r="XZ22" i="81"/>
  <c r="XZ24" i="81"/>
  <c r="XZ26" i="81"/>
  <c r="XT22" i="81"/>
  <c r="XT24" i="81"/>
  <c r="XT26" i="81"/>
  <c r="XN22" i="81"/>
  <c r="XN24" i="81"/>
  <c r="XN26" i="81"/>
  <c r="WX22" i="81"/>
  <c r="WX24" i="81"/>
  <c r="WX26" i="81"/>
  <c r="WR22" i="81"/>
  <c r="WR24" i="81"/>
  <c r="WR26" i="81"/>
  <c r="WL22" i="81"/>
  <c r="WL24" i="81"/>
  <c r="WL26" i="81"/>
  <c r="WF22" i="81"/>
  <c r="WF24" i="81"/>
  <c r="WF26" i="81"/>
  <c r="UX22" i="81"/>
  <c r="UX24" i="81"/>
  <c r="UX26" i="81"/>
  <c r="UR22" i="81"/>
  <c r="UR24" i="81"/>
  <c r="UR26" i="81"/>
  <c r="UL22" i="81"/>
  <c r="UL24" i="81"/>
  <c r="UL26" i="81"/>
  <c r="TV22" i="81"/>
  <c r="TV24" i="81"/>
  <c r="TV26" i="81"/>
  <c r="TD22" i="81"/>
  <c r="TD24" i="81"/>
  <c r="TD26" i="81"/>
  <c r="SX22" i="81"/>
  <c r="SX24" i="81"/>
  <c r="SX26" i="81"/>
  <c r="SH22" i="81"/>
  <c r="SH24" i="81"/>
  <c r="SH26" i="81"/>
  <c r="SB22" i="81"/>
  <c r="SB24" i="81"/>
  <c r="SB26" i="81"/>
  <c r="RV22" i="81"/>
  <c r="RV24" i="81"/>
  <c r="RV26" i="81"/>
  <c r="RJ22" i="81"/>
  <c r="RJ24" i="81"/>
  <c r="RJ26" i="81"/>
  <c r="QT22" i="81"/>
  <c r="QT24" i="81"/>
  <c r="QT26" i="81"/>
  <c r="QN22" i="81"/>
  <c r="QN24" i="81"/>
  <c r="QN26" i="81"/>
  <c r="QH22" i="81"/>
  <c r="QH24" i="81"/>
  <c r="QH26" i="81"/>
  <c r="OT22" i="81"/>
  <c r="OT24" i="81"/>
  <c r="OT26" i="81"/>
  <c r="ON22" i="81"/>
  <c r="ON24" i="81"/>
  <c r="ON26" i="81"/>
  <c r="OH22" i="81"/>
  <c r="OH24" i="81"/>
  <c r="OH26" i="81"/>
  <c r="NR22" i="81"/>
  <c r="NR24" i="81"/>
  <c r="NR26" i="81"/>
  <c r="NF22" i="81"/>
  <c r="NF24" i="81"/>
  <c r="NF26" i="81"/>
  <c r="MZ22" i="81"/>
  <c r="MZ24" i="81"/>
  <c r="MZ26" i="81"/>
  <c r="MT22" i="81"/>
  <c r="MT24" i="81"/>
  <c r="MT26" i="81"/>
  <c r="MD22" i="81"/>
  <c r="MD24" i="81"/>
  <c r="MD26" i="81"/>
  <c r="LX22" i="81"/>
  <c r="LX24" i="81"/>
  <c r="LX26" i="81"/>
  <c r="LR22" i="81"/>
  <c r="LR24" i="81"/>
  <c r="LR26" i="81"/>
  <c r="LF22" i="81"/>
  <c r="LF24" i="81"/>
  <c r="LF26" i="81"/>
  <c r="KJ22" i="81"/>
  <c r="KJ24" i="81"/>
  <c r="KJ26" i="81"/>
  <c r="KD22" i="81"/>
  <c r="KD24" i="81"/>
  <c r="KD26" i="81"/>
  <c r="JX22" i="81"/>
  <c r="JX24" i="81"/>
  <c r="JX26" i="81"/>
  <c r="ID22" i="81"/>
  <c r="ID24" i="81"/>
  <c r="ID26" i="81"/>
  <c r="CX22" i="81"/>
  <c r="CX24" i="81"/>
  <c r="CX26" i="81"/>
  <c r="BD22" i="81"/>
  <c r="BD24" i="81"/>
  <c r="BD26" i="81"/>
  <c r="J22" i="81"/>
  <c r="J24" i="81"/>
  <c r="J26" i="81"/>
  <c r="NP18" i="81"/>
  <c r="ND18" i="81"/>
  <c r="IN18" i="81"/>
  <c r="HR18" i="81"/>
  <c r="HF18" i="81"/>
  <c r="GJ18" i="81"/>
  <c r="GJ148" i="81"/>
  <c r="FX18" i="81"/>
  <c r="FL18" i="81"/>
  <c r="EP18" i="81"/>
  <c r="ED18" i="81"/>
  <c r="DH18" i="81"/>
  <c r="CV18" i="81"/>
  <c r="CJ18" i="81"/>
  <c r="BN18" i="81"/>
  <c r="BB18" i="81"/>
  <c r="AF18" i="81"/>
  <c r="T18" i="81"/>
  <c r="H18" i="81"/>
  <c r="YU40" i="81"/>
  <c r="YU42" i="81"/>
  <c r="YO40" i="81"/>
  <c r="YO42" i="81"/>
  <c r="YI40" i="81"/>
  <c r="YI42" i="81"/>
  <c r="YC40" i="81"/>
  <c r="YC42" i="81"/>
  <c r="XM40" i="81"/>
  <c r="XM42" i="81"/>
  <c r="XA40" i="81"/>
  <c r="XA42" i="81"/>
  <c r="WU40" i="81"/>
  <c r="WU42" i="81"/>
  <c r="WO40" i="81"/>
  <c r="WO42" i="81"/>
  <c r="VY40" i="81"/>
  <c r="VY42" i="81"/>
  <c r="VS40" i="81"/>
  <c r="VS42" i="81"/>
  <c r="VM40" i="81"/>
  <c r="VM42" i="81"/>
  <c r="VG40" i="81"/>
  <c r="VG42" i="81"/>
  <c r="VA40" i="81"/>
  <c r="VA42" i="81"/>
  <c r="UK40" i="81"/>
  <c r="UK42" i="81"/>
  <c r="UE40" i="81"/>
  <c r="UE42" i="81"/>
  <c r="TY40" i="81"/>
  <c r="TY42" i="81"/>
  <c r="TS40" i="81"/>
  <c r="TS42" i="81"/>
  <c r="TM40" i="81"/>
  <c r="TM42" i="81"/>
  <c r="SQ40" i="81"/>
  <c r="SQ42" i="81"/>
  <c r="SK40" i="81"/>
  <c r="SK42" i="81"/>
  <c r="SE40" i="81"/>
  <c r="SE42" i="81"/>
  <c r="RY40" i="81"/>
  <c r="RY42" i="81"/>
  <c r="RI40" i="81"/>
  <c r="RI42" i="81"/>
  <c r="RC40" i="81"/>
  <c r="RC42" i="81"/>
  <c r="QW40" i="81"/>
  <c r="QW42" i="81"/>
  <c r="QQ40" i="81"/>
  <c r="QQ42" i="81"/>
  <c r="QK40" i="81"/>
  <c r="QK42" i="81"/>
  <c r="YT40" i="81"/>
  <c r="YT42" i="81"/>
  <c r="YN40" i="81"/>
  <c r="YN42" i="81"/>
  <c r="YH40" i="81"/>
  <c r="YH42" i="81"/>
  <c r="XR40" i="81"/>
  <c r="XR42" i="81"/>
  <c r="XL40" i="81"/>
  <c r="XL42" i="81"/>
  <c r="XF40" i="81"/>
  <c r="XF42" i="81"/>
  <c r="WZ40" i="81"/>
  <c r="WZ42" i="81"/>
  <c r="WT40" i="81"/>
  <c r="WT42" i="81"/>
  <c r="WD40" i="81"/>
  <c r="WD42" i="81"/>
  <c r="VX40" i="81"/>
  <c r="VX42" i="81"/>
  <c r="VR40" i="81"/>
  <c r="VR42" i="81"/>
  <c r="VL40" i="81"/>
  <c r="VL42" i="81"/>
  <c r="UP40" i="81"/>
  <c r="UP42" i="81"/>
  <c r="UJ40" i="81"/>
  <c r="UJ42" i="81"/>
  <c r="UD40" i="81"/>
  <c r="UD42" i="81"/>
  <c r="TX40" i="81"/>
  <c r="TX42" i="81"/>
  <c r="TR40" i="81"/>
  <c r="TR42" i="81"/>
  <c r="TB40" i="81"/>
  <c r="TB42" i="81"/>
  <c r="SV40" i="81"/>
  <c r="SV42" i="81"/>
  <c r="SP40" i="81"/>
  <c r="SP42" i="81"/>
  <c r="SJ40" i="81"/>
  <c r="SJ42" i="81"/>
  <c r="SD40" i="81"/>
  <c r="SD42" i="81"/>
  <c r="RN40" i="81"/>
  <c r="RN42" i="81"/>
  <c r="RH40" i="81"/>
  <c r="RH42" i="81"/>
  <c r="RB40" i="81"/>
  <c r="RB42" i="81"/>
  <c r="QV40" i="81"/>
  <c r="QV42" i="81"/>
  <c r="QP40" i="81"/>
  <c r="QP42" i="81"/>
  <c r="YQ36" i="81"/>
  <c r="WQ36" i="81"/>
  <c r="WK36" i="81"/>
  <c r="VI36" i="81"/>
  <c r="UQ36" i="81"/>
  <c r="TI36" i="81"/>
  <c r="TC36" i="81"/>
  <c r="SM36" i="81"/>
  <c r="QY36" i="81"/>
  <c r="QG36" i="81"/>
  <c r="PE36" i="81"/>
  <c r="OS36" i="81"/>
  <c r="NE36" i="81"/>
  <c r="MC36" i="81"/>
  <c r="KC36" i="81"/>
  <c r="JA36" i="81"/>
  <c r="PU40" i="81"/>
  <c r="PU42" i="81"/>
  <c r="PO40" i="81"/>
  <c r="PO42" i="81"/>
  <c r="PI40" i="81"/>
  <c r="PI42" i="81"/>
  <c r="PC40" i="81"/>
  <c r="PC42" i="81"/>
  <c r="OW40" i="81"/>
  <c r="OW42" i="81"/>
  <c r="OG40" i="81"/>
  <c r="OG42" i="81"/>
  <c r="OA40" i="81"/>
  <c r="OA42" i="81"/>
  <c r="NU40" i="81"/>
  <c r="NU42" i="81"/>
  <c r="NI40" i="81"/>
  <c r="NI42" i="81"/>
  <c r="MS40" i="81"/>
  <c r="MS42" i="81"/>
  <c r="MM40" i="81"/>
  <c r="MM42" i="81"/>
  <c r="MG40" i="81"/>
  <c r="MG42" i="81"/>
  <c r="MA40" i="81"/>
  <c r="MA42" i="81"/>
  <c r="LU40" i="81"/>
  <c r="LU42" i="81"/>
  <c r="LE40" i="81"/>
  <c r="LE42" i="81"/>
  <c r="KY40" i="81"/>
  <c r="KY42" i="81"/>
  <c r="KS40" i="81"/>
  <c r="KS42" i="81"/>
  <c r="KM40" i="81"/>
  <c r="KM42" i="81"/>
  <c r="KG40" i="81"/>
  <c r="KG42" i="81"/>
  <c r="JQ40" i="81"/>
  <c r="JQ42" i="81"/>
  <c r="JK40" i="81"/>
  <c r="JK42" i="81"/>
  <c r="JE40" i="81"/>
  <c r="JE42" i="81"/>
  <c r="IY40" i="81"/>
  <c r="IY42" i="81"/>
  <c r="IC40" i="81"/>
  <c r="IC42" i="81"/>
  <c r="HW40" i="81"/>
  <c r="HW42" i="81"/>
  <c r="HQ40" i="81"/>
  <c r="HQ42" i="81"/>
  <c r="HK40" i="81"/>
  <c r="HK42" i="81"/>
  <c r="HE40" i="81"/>
  <c r="HE42" i="81"/>
  <c r="GI40" i="81"/>
  <c r="GI42" i="81"/>
  <c r="GC40" i="81"/>
  <c r="GC42" i="81"/>
  <c r="FW40" i="81"/>
  <c r="FW42" i="81"/>
  <c r="FQ40" i="81"/>
  <c r="FQ42" i="81"/>
  <c r="FA40" i="81"/>
  <c r="FA42" i="81"/>
  <c r="EO40" i="81"/>
  <c r="EO42" i="81"/>
  <c r="EI40" i="81"/>
  <c r="EI42" i="81"/>
  <c r="EC40" i="81"/>
  <c r="EC42" i="81"/>
  <c r="DG40" i="81"/>
  <c r="DG42" i="81"/>
  <c r="CU40" i="81"/>
  <c r="CU42" i="81"/>
  <c r="CO40" i="81"/>
  <c r="CO42" i="81"/>
  <c r="BY40" i="81"/>
  <c r="BY42" i="81"/>
  <c r="BS40" i="81"/>
  <c r="BS42" i="81"/>
  <c r="BM40" i="81"/>
  <c r="BM42" i="81"/>
  <c r="BA40" i="81"/>
  <c r="BA42" i="81"/>
  <c r="AK40" i="81"/>
  <c r="AK42" i="81"/>
  <c r="AE40" i="81"/>
  <c r="AE42" i="81"/>
  <c r="S40" i="81"/>
  <c r="S42" i="81"/>
  <c r="QO40" i="81"/>
  <c r="QO42" i="81"/>
  <c r="QI40" i="81"/>
  <c r="QI42" i="81"/>
  <c r="QC40" i="81"/>
  <c r="QC42" i="81"/>
  <c r="PW40" i="81"/>
  <c r="PW42" i="81"/>
  <c r="OI40" i="81"/>
  <c r="OI42" i="81"/>
  <c r="NM40" i="81"/>
  <c r="NM42" i="81"/>
  <c r="NG40" i="81"/>
  <c r="NG42" i="81"/>
  <c r="NA40" i="81"/>
  <c r="NA42" i="81"/>
  <c r="MO40" i="81"/>
  <c r="MO42" i="81"/>
  <c r="LY40" i="81"/>
  <c r="LY42" i="81"/>
  <c r="KE40" i="81"/>
  <c r="KE42" i="81"/>
  <c r="IW40" i="81"/>
  <c r="IW42" i="81"/>
  <c r="IQ40" i="81"/>
  <c r="IQ42" i="81"/>
  <c r="IE40" i="81"/>
  <c r="IE42" i="81"/>
  <c r="HC40" i="81"/>
  <c r="HC42" i="81"/>
  <c r="GW40" i="81"/>
  <c r="GW42" i="81"/>
  <c r="GK40" i="81"/>
  <c r="GK42" i="81"/>
  <c r="FU40" i="81"/>
  <c r="FU42" i="81"/>
  <c r="FO40" i="81"/>
  <c r="FO42" i="81"/>
  <c r="FI40" i="81"/>
  <c r="FI42" i="81"/>
  <c r="FC40" i="81"/>
  <c r="FC42" i="81"/>
  <c r="EW40" i="81"/>
  <c r="EW42" i="81"/>
  <c r="EA40" i="81"/>
  <c r="EA42" i="81"/>
  <c r="DI40" i="81"/>
  <c r="DI42" i="81"/>
  <c r="CG40" i="81"/>
  <c r="CG42" i="81"/>
  <c r="AY40" i="81"/>
  <c r="AY42" i="81"/>
  <c r="AM40" i="81"/>
  <c r="AM42" i="81"/>
  <c r="K40" i="81"/>
  <c r="K42" i="81"/>
  <c r="E40" i="81"/>
  <c r="E42" i="81"/>
  <c r="YK40" i="81"/>
  <c r="YK42" i="81"/>
  <c r="YE40" i="81"/>
  <c r="YE42" i="81"/>
  <c r="XY40" i="81"/>
  <c r="XY42" i="81"/>
  <c r="XC40" i="81"/>
  <c r="XC42" i="81"/>
  <c r="VO40" i="81"/>
  <c r="VO42" i="81"/>
  <c r="VI40" i="81"/>
  <c r="VI42" i="81"/>
  <c r="UQ40" i="81"/>
  <c r="UQ42" i="81"/>
  <c r="TO40" i="81"/>
  <c r="TO42" i="81"/>
  <c r="TC40" i="81"/>
  <c r="TC42" i="81"/>
  <c r="SA40" i="81"/>
  <c r="SA42" i="81"/>
  <c r="RU40" i="81"/>
  <c r="RU42" i="81"/>
  <c r="RO40" i="81"/>
  <c r="RO42" i="81"/>
  <c r="QG40" i="81"/>
  <c r="QG42" i="81"/>
  <c r="PE40" i="81"/>
  <c r="PE42" i="81"/>
  <c r="OS40" i="81"/>
  <c r="OS42" i="81"/>
  <c r="OM40" i="81"/>
  <c r="OM42" i="81"/>
  <c r="NQ40" i="81"/>
  <c r="NQ42" i="81"/>
  <c r="NE40" i="81"/>
  <c r="NE42" i="81"/>
  <c r="MI40" i="81"/>
  <c r="MI42" i="81"/>
  <c r="LQ40" i="81"/>
  <c r="LQ42" i="81"/>
  <c r="KU40" i="81"/>
  <c r="KU42" i="81"/>
  <c r="KI40" i="81"/>
  <c r="KI42" i="81"/>
  <c r="JW40" i="81"/>
  <c r="JW42" i="81"/>
  <c r="JA40" i="81"/>
  <c r="JA42" i="81"/>
  <c r="GU40" i="81"/>
  <c r="GU42" i="81"/>
  <c r="GE40" i="81"/>
  <c r="GE42" i="81"/>
  <c r="YK36" i="81"/>
  <c r="XS36" i="81"/>
  <c r="WW36" i="81"/>
  <c r="VC36" i="81"/>
  <c r="TU36" i="81"/>
  <c r="SG36" i="81"/>
  <c r="RU36" i="81"/>
  <c r="QS36" i="81"/>
  <c r="QM36" i="81"/>
  <c r="OY36" i="81"/>
  <c r="NQ36" i="81"/>
  <c r="NK36" i="81"/>
  <c r="MY36" i="81"/>
  <c r="MI36" i="81"/>
  <c r="LK36" i="81"/>
  <c r="KU36" i="81"/>
  <c r="JG36" i="81"/>
  <c r="IU36" i="81"/>
  <c r="IO36" i="81"/>
  <c r="HM36" i="81"/>
  <c r="HG36" i="81"/>
  <c r="GU36" i="81"/>
  <c r="GE36" i="81"/>
  <c r="EQ36" i="81"/>
  <c r="EE36" i="81"/>
  <c r="CQ36" i="81"/>
  <c r="CE36" i="81"/>
  <c r="BI36" i="81"/>
  <c r="AQ36" i="81"/>
  <c r="U36" i="81"/>
  <c r="I36" i="81"/>
  <c r="YU36" i="81"/>
  <c r="YO36" i="81"/>
  <c r="YI36" i="81"/>
  <c r="YC36" i="81"/>
  <c r="XM36" i="81"/>
  <c r="XG36" i="81"/>
  <c r="XA36" i="81"/>
  <c r="WU36" i="81"/>
  <c r="WO36" i="81"/>
  <c r="VY36" i="81"/>
  <c r="VS36" i="81"/>
  <c r="VM36" i="81"/>
  <c r="VG36" i="81"/>
  <c r="VA36" i="81"/>
  <c r="UK36" i="81"/>
  <c r="UE36" i="81"/>
  <c r="TY36" i="81"/>
  <c r="TS36" i="81"/>
  <c r="TM36" i="81"/>
  <c r="SW36" i="81"/>
  <c r="SQ36" i="81"/>
  <c r="SK36" i="81"/>
  <c r="SE36" i="81"/>
  <c r="RY36" i="81"/>
  <c r="RI36" i="81"/>
  <c r="RC36" i="81"/>
  <c r="QW36" i="81"/>
  <c r="QQ36" i="81"/>
  <c r="QK36" i="81"/>
  <c r="PU36" i="81"/>
  <c r="PO36" i="81"/>
  <c r="PI36" i="81"/>
  <c r="PC36" i="81"/>
  <c r="OW36" i="81"/>
  <c r="OG36" i="81"/>
  <c r="OA36" i="81"/>
  <c r="NU36" i="81"/>
  <c r="NO36" i="81"/>
  <c r="NI36" i="81"/>
  <c r="MS36" i="81"/>
  <c r="MM36" i="81"/>
  <c r="MG36" i="81"/>
  <c r="MA36" i="81"/>
  <c r="LU36" i="81"/>
  <c r="LE36" i="81"/>
  <c r="KY36" i="81"/>
  <c r="KS36" i="81"/>
  <c r="KM36" i="81"/>
  <c r="KG36" i="81"/>
  <c r="JQ36" i="81"/>
  <c r="JK36" i="81"/>
  <c r="JE36" i="81"/>
  <c r="IY36" i="81"/>
  <c r="IS36" i="81"/>
  <c r="IC36" i="81"/>
  <c r="HW36" i="81"/>
  <c r="HQ36" i="81"/>
  <c r="HK36" i="81"/>
  <c r="HE36" i="81"/>
  <c r="GO36" i="81"/>
  <c r="GI36" i="81"/>
  <c r="GC36" i="81"/>
  <c r="FW36" i="81"/>
  <c r="FQ36" i="81"/>
  <c r="FA36" i="81"/>
  <c r="EU36" i="81"/>
  <c r="EO36" i="81"/>
  <c r="EI36" i="81"/>
  <c r="EC36" i="81"/>
  <c r="DM36" i="81"/>
  <c r="DG36" i="81"/>
  <c r="DA36" i="81"/>
  <c r="CU36" i="81"/>
  <c r="CO36" i="81"/>
  <c r="BY36" i="81"/>
  <c r="BS36" i="81"/>
  <c r="BM36" i="81"/>
  <c r="BG36" i="81"/>
  <c r="BA36" i="81"/>
  <c r="AK36" i="81"/>
  <c r="AE36" i="81"/>
  <c r="Y36" i="81"/>
  <c r="S36" i="81"/>
  <c r="M36" i="81"/>
  <c r="FG40" i="81"/>
  <c r="FG42" i="81"/>
  <c r="EQ40" i="81"/>
  <c r="EQ42" i="81"/>
  <c r="EE40" i="81"/>
  <c r="EE42" i="81"/>
  <c r="BI40" i="81"/>
  <c r="BI42" i="81"/>
  <c r="U40" i="81"/>
  <c r="U42" i="81"/>
  <c r="FH36" i="81"/>
  <c r="FB36" i="81"/>
  <c r="EL36" i="81"/>
  <c r="EF36" i="81"/>
  <c r="DN36" i="81"/>
  <c r="CR36" i="81"/>
  <c r="BZ36" i="81"/>
  <c r="AX36" i="81"/>
  <c r="AR36" i="81"/>
  <c r="AL36" i="81"/>
  <c r="V36" i="81"/>
  <c r="J36" i="81"/>
  <c r="D36" i="81"/>
  <c r="YV36" i="81"/>
  <c r="YJ36" i="81"/>
  <c r="XX36" i="81"/>
  <c r="XH36" i="81"/>
  <c r="XB36" i="81"/>
  <c r="WV36" i="81"/>
  <c r="WP36" i="81"/>
  <c r="WJ36" i="81"/>
  <c r="VT36" i="81"/>
  <c r="VN36" i="81"/>
  <c r="VH36" i="81"/>
  <c r="UV36" i="81"/>
  <c r="UF36" i="81"/>
  <c r="TZ36" i="81"/>
  <c r="TT36" i="81"/>
  <c r="TN36" i="81"/>
  <c r="TH36" i="81"/>
  <c r="SR36" i="81"/>
  <c r="SL36" i="81"/>
  <c r="SF36" i="81"/>
  <c r="RZ36" i="81"/>
  <c r="RD36" i="81"/>
  <c r="QX36" i="81"/>
  <c r="QR36" i="81"/>
  <c r="QL36" i="81"/>
  <c r="QF36" i="81"/>
  <c r="PP36" i="81"/>
  <c r="PJ36" i="81"/>
  <c r="OX36" i="81"/>
  <c r="OR36" i="81"/>
  <c r="OB36" i="81"/>
  <c r="NV36" i="81"/>
  <c r="NP36" i="81"/>
  <c r="ND36" i="81"/>
  <c r="MN36" i="81"/>
  <c r="MH36" i="81"/>
  <c r="Q58" i="81"/>
  <c r="MB36" i="81"/>
  <c r="LV36" i="81"/>
  <c r="LP36" i="81"/>
  <c r="KT36" i="81"/>
  <c r="KN36" i="81"/>
  <c r="KB36" i="81"/>
  <c r="JF36" i="81"/>
  <c r="IZ36" i="81"/>
  <c r="IT36" i="81"/>
  <c r="IN36" i="81"/>
  <c r="HX36" i="81"/>
  <c r="HR36" i="81"/>
  <c r="HL36" i="81"/>
  <c r="GZ36" i="81"/>
  <c r="GJ36" i="81"/>
  <c r="GD36" i="81"/>
  <c r="FX36" i="81"/>
  <c r="FR36" i="81"/>
  <c r="FL36" i="81"/>
  <c r="EV36" i="81"/>
  <c r="EP36" i="81"/>
  <c r="ED36" i="81"/>
  <c r="DX36" i="81"/>
  <c r="DH36" i="81"/>
  <c r="DB36" i="81"/>
  <c r="CV36" i="81"/>
  <c r="CP36" i="81"/>
  <c r="BT36" i="81"/>
  <c r="BH36" i="81"/>
  <c r="BB36" i="81"/>
  <c r="AV36" i="81"/>
  <c r="Z36" i="81"/>
  <c r="T36" i="81"/>
  <c r="N36" i="81"/>
  <c r="H36" i="81"/>
  <c r="EE58" i="81"/>
  <c r="YU56" i="81"/>
  <c r="YU58" i="81"/>
  <c r="YO56" i="81"/>
  <c r="YO58" i="81"/>
  <c r="YI56" i="81"/>
  <c r="YI58" i="81"/>
  <c r="YC56" i="81"/>
  <c r="YC58" i="81"/>
  <c r="XM56" i="81"/>
  <c r="XM58" i="81"/>
  <c r="XG56" i="81"/>
  <c r="XG58" i="81"/>
  <c r="XA56" i="81"/>
  <c r="XA58" i="81"/>
  <c r="WU56" i="81"/>
  <c r="WU58" i="81"/>
  <c r="WO56" i="81"/>
  <c r="WO58" i="81"/>
  <c r="VY56" i="81"/>
  <c r="VY58" i="81"/>
  <c r="VS56" i="81"/>
  <c r="VS58" i="81"/>
  <c r="VM56" i="81"/>
  <c r="VM58" i="81"/>
  <c r="VG56" i="81"/>
  <c r="VG58" i="81"/>
  <c r="VA56" i="81"/>
  <c r="VA58" i="81"/>
  <c r="UK56" i="81"/>
  <c r="UK58" i="81"/>
  <c r="UE56" i="81"/>
  <c r="UE58" i="81"/>
  <c r="TY56" i="81"/>
  <c r="TY58" i="81"/>
  <c r="TS56" i="81"/>
  <c r="TS58" i="81"/>
  <c r="TM56" i="81"/>
  <c r="TM58" i="81"/>
  <c r="SW56" i="81"/>
  <c r="SW58" i="81"/>
  <c r="SQ56" i="81"/>
  <c r="SQ58" i="81"/>
  <c r="SK56" i="81"/>
  <c r="SK58" i="81"/>
  <c r="SE56" i="81"/>
  <c r="SE58" i="81"/>
  <c r="RY56" i="81"/>
  <c r="RY58" i="81"/>
  <c r="RI56" i="81"/>
  <c r="RI58" i="81"/>
  <c r="QW56" i="81"/>
  <c r="QW58" i="81"/>
  <c r="QQ56" i="81"/>
  <c r="QQ58" i="81"/>
  <c r="QK56" i="81"/>
  <c r="QK58" i="81"/>
  <c r="PU56" i="81"/>
  <c r="PU58" i="81"/>
  <c r="PO56" i="81"/>
  <c r="PO58" i="81"/>
  <c r="PI56" i="81"/>
  <c r="PI58" i="81"/>
  <c r="PC56" i="81"/>
  <c r="PC58" i="81"/>
  <c r="OW56" i="81"/>
  <c r="OW58" i="81"/>
  <c r="OG56" i="81"/>
  <c r="OG58" i="81"/>
  <c r="OA56" i="81"/>
  <c r="OA58" i="81"/>
  <c r="FA56" i="81"/>
  <c r="FA58" i="81"/>
  <c r="DM56" i="81"/>
  <c r="DM58" i="81"/>
  <c r="TR58" i="81"/>
  <c r="NU56" i="81"/>
  <c r="NU58" i="81"/>
  <c r="NO56" i="81"/>
  <c r="NO58" i="81"/>
  <c r="NI56" i="81"/>
  <c r="NI58" i="81"/>
  <c r="MS56" i="81"/>
  <c r="MS58" i="81"/>
  <c r="MM56" i="81"/>
  <c r="MM58" i="81"/>
  <c r="MG56" i="81"/>
  <c r="MG58" i="81"/>
  <c r="MA56" i="81"/>
  <c r="MA58" i="81"/>
  <c r="LU56" i="81"/>
  <c r="LU58" i="81"/>
  <c r="LE56" i="81"/>
  <c r="LE58" i="81"/>
  <c r="KY56" i="81"/>
  <c r="KY58" i="81"/>
  <c r="KS56" i="81"/>
  <c r="KS58" i="81"/>
  <c r="KM56" i="81"/>
  <c r="KM58" i="81"/>
  <c r="JQ56" i="81"/>
  <c r="JQ58" i="81"/>
  <c r="JK56" i="81"/>
  <c r="JK58" i="81"/>
  <c r="JE56" i="81"/>
  <c r="JE58" i="81"/>
  <c r="IY56" i="81"/>
  <c r="IY58" i="81"/>
  <c r="IS56" i="81"/>
  <c r="IS58" i="81"/>
  <c r="IC56" i="81"/>
  <c r="IC58" i="81"/>
  <c r="HW56" i="81"/>
  <c r="HW58" i="81"/>
  <c r="HQ56" i="81"/>
  <c r="HQ58" i="81"/>
  <c r="HK56" i="81"/>
  <c r="HK58" i="81"/>
  <c r="HE56" i="81"/>
  <c r="HE58" i="81"/>
  <c r="GO56" i="81"/>
  <c r="GO58" i="81"/>
  <c r="GI56" i="81"/>
  <c r="GI58" i="81"/>
  <c r="GC56" i="81"/>
  <c r="GC58" i="81"/>
  <c r="FQ56" i="81"/>
  <c r="FQ58" i="81"/>
  <c r="EU56" i="81"/>
  <c r="EU58" i="81"/>
  <c r="EO56" i="81"/>
  <c r="EO58" i="81"/>
  <c r="EI56" i="81"/>
  <c r="EI58" i="81"/>
  <c r="EC56" i="81"/>
  <c r="EC58" i="81"/>
  <c r="DG56" i="81"/>
  <c r="DG58" i="81"/>
  <c r="CU56" i="81"/>
  <c r="CU58" i="81"/>
  <c r="CO56" i="81"/>
  <c r="CO58" i="81"/>
  <c r="BS56" i="81"/>
  <c r="BS58" i="81"/>
  <c r="BM56" i="81"/>
  <c r="BM58" i="81"/>
  <c r="BG56" i="81"/>
  <c r="BG58" i="81"/>
  <c r="BA56" i="81"/>
  <c r="BA58" i="81"/>
  <c r="AK56" i="81"/>
  <c r="AK58" i="81"/>
  <c r="AE56" i="81"/>
  <c r="AE58" i="81"/>
  <c r="Y56" i="81"/>
  <c r="Y58" i="81"/>
  <c r="HL58" i="81"/>
  <c r="UD24" i="81"/>
  <c r="UD26" i="81"/>
  <c r="TX24" i="81"/>
  <c r="TX26" i="81"/>
  <c r="YD22" i="81"/>
  <c r="YD24" i="81"/>
  <c r="YD26" i="81"/>
  <c r="XX22" i="81"/>
  <c r="XX24" i="81"/>
  <c r="XX26" i="81"/>
  <c r="XH22" i="81"/>
  <c r="XH24" i="81"/>
  <c r="XH26" i="81"/>
  <c r="XB22" i="81"/>
  <c r="XB24" i="81"/>
  <c r="XB26" i="81"/>
  <c r="WV22" i="81"/>
  <c r="WV24" i="81"/>
  <c r="WV26" i="81"/>
  <c r="WP22" i="81"/>
  <c r="WP24" i="81"/>
  <c r="WP26" i="81"/>
  <c r="WJ22" i="81"/>
  <c r="WJ24" i="81"/>
  <c r="WJ26" i="81"/>
  <c r="VN22" i="81"/>
  <c r="VN24" i="81"/>
  <c r="VN26" i="81"/>
  <c r="VH22" i="81"/>
  <c r="VH24" i="81"/>
  <c r="VH26" i="81"/>
  <c r="VB22" i="81"/>
  <c r="VB24" i="81"/>
  <c r="VB26" i="81"/>
  <c r="UV22" i="81"/>
  <c r="UV24" i="81"/>
  <c r="UV26" i="81"/>
  <c r="TT22" i="81"/>
  <c r="TT24" i="81"/>
  <c r="TT26" i="81"/>
  <c r="TN22" i="81"/>
  <c r="TN24" i="81"/>
  <c r="TN26" i="81"/>
  <c r="TH22" i="81"/>
  <c r="TH24" i="81"/>
  <c r="TH26" i="81"/>
  <c r="SR22" i="81"/>
  <c r="SR24" i="81"/>
  <c r="SR26" i="81"/>
  <c r="RZ22" i="81"/>
  <c r="RZ24" i="81"/>
  <c r="RZ26" i="81"/>
  <c r="RT22" i="81"/>
  <c r="RT24" i="81"/>
  <c r="RT26" i="81"/>
  <c r="RD22" i="81"/>
  <c r="RD24" i="81"/>
  <c r="RD26" i="81"/>
  <c r="QX22" i="81"/>
  <c r="QX24" i="81"/>
  <c r="QX26" i="81"/>
  <c r="QF22" i="81"/>
  <c r="QF24" i="81"/>
  <c r="QF26" i="81"/>
  <c r="PP22" i="81"/>
  <c r="PP24" i="81"/>
  <c r="PP26" i="81"/>
  <c r="PJ22" i="81"/>
  <c r="PJ24" i="81"/>
  <c r="PJ26" i="81"/>
  <c r="PD22" i="81"/>
  <c r="PD24" i="81"/>
  <c r="PD26" i="81"/>
  <c r="NV22" i="81"/>
  <c r="NV24" i="81"/>
  <c r="NV26" i="81"/>
  <c r="NP22" i="81"/>
  <c r="NP24" i="81"/>
  <c r="NP26" i="81"/>
  <c r="NJ22" i="81"/>
  <c r="NJ24" i="81"/>
  <c r="NJ26" i="81"/>
  <c r="MN22" i="81"/>
  <c r="MN24" i="81"/>
  <c r="MN26" i="81"/>
  <c r="MB22" i="81"/>
  <c r="MB24" i="81"/>
  <c r="MB26" i="81"/>
  <c r="LV22" i="81"/>
  <c r="LV24" i="81"/>
  <c r="LV26" i="81"/>
  <c r="LP22" i="81"/>
  <c r="LP24" i="81"/>
  <c r="LP26" i="81"/>
  <c r="KZ22" i="81"/>
  <c r="KZ24" i="81"/>
  <c r="KZ26" i="81"/>
  <c r="KT22" i="81"/>
  <c r="KT24" i="81"/>
  <c r="KT26" i="81"/>
  <c r="KB22" i="81"/>
  <c r="KB24" i="81"/>
  <c r="KB26" i="81"/>
  <c r="JF22" i="81"/>
  <c r="JF24" i="81"/>
  <c r="JF26" i="81"/>
  <c r="IZ22" i="81"/>
  <c r="IZ24" i="81"/>
  <c r="IZ26" i="81"/>
  <c r="HL22" i="81"/>
  <c r="HL24" i="81"/>
  <c r="HL26" i="81"/>
  <c r="HF22" i="81"/>
  <c r="HF24" i="81"/>
  <c r="HF26" i="81"/>
  <c r="GJ22" i="81"/>
  <c r="GJ24" i="81"/>
  <c r="GJ26" i="81"/>
  <c r="FR22" i="81"/>
  <c r="FR24" i="81"/>
  <c r="FR26" i="81"/>
  <c r="FL22" i="81"/>
  <c r="FL24" i="81"/>
  <c r="FL26" i="81"/>
  <c r="EV22" i="81"/>
  <c r="EV24" i="81"/>
  <c r="EV26" i="81"/>
  <c r="EP22" i="81"/>
  <c r="EP24" i="81"/>
  <c r="EP26" i="81"/>
  <c r="DX22" i="81"/>
  <c r="DX24" i="81"/>
  <c r="DX26" i="81"/>
  <c r="DB22" i="81"/>
  <c r="DB24" i="81"/>
  <c r="DB26" i="81"/>
  <c r="CV22" i="81"/>
  <c r="CV24" i="81"/>
  <c r="CV26" i="81"/>
  <c r="BH22" i="81"/>
  <c r="BH24" i="81"/>
  <c r="BH26" i="81"/>
  <c r="BB22" i="81"/>
  <c r="BB24" i="81"/>
  <c r="BB26" i="81"/>
  <c r="AF22" i="81"/>
  <c r="AF24" i="81"/>
  <c r="AF26" i="81"/>
  <c r="N22" i="81"/>
  <c r="N24" i="81"/>
  <c r="N26" i="81"/>
  <c r="H22" i="81"/>
  <c r="H24" i="81"/>
  <c r="H26" i="81"/>
  <c r="YR18" i="81"/>
  <c r="XV18" i="81"/>
  <c r="XJ18" i="81"/>
  <c r="WN18" i="81"/>
  <c r="WB18" i="81"/>
  <c r="VP18" i="81"/>
  <c r="UT18" i="81"/>
  <c r="UH18" i="81"/>
  <c r="TL18" i="81"/>
  <c r="SZ18" i="81"/>
  <c r="SN18" i="81"/>
  <c r="RR18" i="81"/>
  <c r="RF18" i="81"/>
  <c r="IP22" i="81"/>
  <c r="IP24" i="81"/>
  <c r="IP26" i="81"/>
  <c r="IJ22" i="81"/>
  <c r="IJ24" i="81"/>
  <c r="IJ26" i="81"/>
  <c r="HN22" i="81"/>
  <c r="HN24" i="81"/>
  <c r="HN26" i="81"/>
  <c r="GV22" i="81"/>
  <c r="GV24" i="81"/>
  <c r="GV26" i="81"/>
  <c r="GP22" i="81"/>
  <c r="GP24" i="81"/>
  <c r="GP26" i="81"/>
  <c r="FZ22" i="81"/>
  <c r="FZ24" i="81"/>
  <c r="FZ26" i="81"/>
  <c r="FT22" i="81"/>
  <c r="FT24" i="81"/>
  <c r="FT26" i="81"/>
  <c r="FB22" i="81"/>
  <c r="FB24" i="81"/>
  <c r="FB26" i="81"/>
  <c r="EF22" i="81"/>
  <c r="EF24" i="81"/>
  <c r="EF26" i="81"/>
  <c r="DZ22" i="81"/>
  <c r="DZ24" i="81"/>
  <c r="DZ26" i="81"/>
  <c r="CL22" i="81"/>
  <c r="CL24" i="81"/>
  <c r="CL26" i="81"/>
  <c r="CF22" i="81"/>
  <c r="CF24" i="81"/>
  <c r="CF26" i="81"/>
  <c r="BJ22" i="81"/>
  <c r="BJ24" i="81"/>
  <c r="BJ26" i="81"/>
  <c r="AR22" i="81"/>
  <c r="AR24" i="81"/>
  <c r="AR26" i="81"/>
  <c r="AL22" i="81"/>
  <c r="AL24" i="81"/>
  <c r="AL26" i="81"/>
  <c r="V22" i="81"/>
  <c r="V24" i="81"/>
  <c r="V26" i="81"/>
  <c r="P22" i="81"/>
  <c r="P24" i="81"/>
  <c r="P26" i="81"/>
  <c r="YU18" i="81"/>
  <c r="YO18" i="81"/>
  <c r="YI18" i="81"/>
  <c r="YC18" i="81"/>
  <c r="XM18" i="81"/>
  <c r="XG18" i="81"/>
  <c r="XA18" i="81"/>
  <c r="WU18" i="81"/>
  <c r="WO18" i="81"/>
  <c r="VY18" i="81"/>
  <c r="VS18" i="81"/>
  <c r="VM18" i="81"/>
  <c r="VG18" i="81"/>
  <c r="VA18" i="81"/>
  <c r="UK18" i="81"/>
  <c r="UK148" i="81"/>
  <c r="UE18" i="81"/>
  <c r="TY18" i="81"/>
  <c r="TS18" i="81"/>
  <c r="TM18" i="81"/>
  <c r="SW18" i="81"/>
  <c r="SQ18" i="81"/>
  <c r="SK18" i="81"/>
  <c r="SE18" i="81"/>
  <c r="RY18" i="81"/>
  <c r="RI18" i="81"/>
  <c r="RC18" i="81"/>
  <c r="QW18" i="81"/>
  <c r="QQ18" i="81"/>
  <c r="QK18" i="81"/>
  <c r="PU18" i="81"/>
  <c r="PO18" i="81"/>
  <c r="PI18" i="81"/>
  <c r="PC18" i="81"/>
  <c r="OG18" i="81"/>
  <c r="OA18" i="81"/>
  <c r="NU18" i="81"/>
  <c r="NO18" i="81"/>
  <c r="MS18" i="81"/>
  <c r="MM18" i="81"/>
  <c r="MG18" i="81"/>
  <c r="MA18" i="81"/>
  <c r="LU18" i="81"/>
  <c r="YQ18" i="81"/>
  <c r="YK18" i="81"/>
  <c r="YE18" i="81"/>
  <c r="XY18" i="81"/>
  <c r="XS18" i="81"/>
  <c r="XC18" i="81"/>
  <c r="WW18" i="81"/>
  <c r="WQ18" i="81"/>
  <c r="WK18" i="81"/>
  <c r="WE18" i="81"/>
  <c r="VO18" i="81"/>
  <c r="VI18" i="81"/>
  <c r="VC18" i="81"/>
  <c r="UW18" i="81"/>
  <c r="UQ18" i="81"/>
  <c r="UA18" i="81"/>
  <c r="TU18" i="81"/>
  <c r="TO18" i="81"/>
  <c r="TI18" i="81"/>
  <c r="TC18" i="81"/>
  <c r="SM18" i="81"/>
  <c r="SG18" i="81"/>
  <c r="SA18" i="81"/>
  <c r="RU18" i="81"/>
  <c r="RO18" i="81"/>
  <c r="QY18" i="81"/>
  <c r="QS18" i="81"/>
  <c r="QM18" i="81"/>
  <c r="QG18" i="81"/>
  <c r="QA18" i="81"/>
  <c r="PK18" i="81"/>
  <c r="PE18" i="81"/>
  <c r="OY18" i="81"/>
  <c r="OS18" i="81"/>
  <c r="OM18" i="81"/>
  <c r="NW18" i="81"/>
  <c r="NQ18" i="81"/>
  <c r="NK18" i="81"/>
  <c r="NE18" i="81"/>
  <c r="MY18" i="81"/>
  <c r="MI18" i="81"/>
  <c r="MI148" i="81"/>
  <c r="MC18" i="81"/>
  <c r="LW18" i="81"/>
  <c r="LQ18" i="81"/>
  <c r="LK18" i="81"/>
  <c r="KU18" i="81"/>
  <c r="KO18" i="81"/>
  <c r="KI18" i="81"/>
  <c r="KC18" i="81"/>
  <c r="JW18" i="81"/>
  <c r="JG18" i="81"/>
  <c r="JA18" i="81"/>
  <c r="IU18" i="81"/>
  <c r="IO18" i="81"/>
  <c r="II18" i="81"/>
  <c r="HS18" i="81"/>
  <c r="HS148" i="81"/>
  <c r="HM18" i="81"/>
  <c r="HG18" i="81"/>
  <c r="HA18" i="81"/>
  <c r="GU18" i="81"/>
  <c r="GE18" i="81"/>
  <c r="GE148" i="81"/>
  <c r="FY18" i="81"/>
  <c r="FS18" i="81"/>
  <c r="FM18" i="81"/>
  <c r="FG18" i="81"/>
  <c r="EQ18" i="81"/>
  <c r="EK18" i="81"/>
  <c r="EE18" i="81"/>
  <c r="DY18" i="81"/>
  <c r="DS18" i="81"/>
  <c r="DC18" i="81"/>
  <c r="CW18" i="81"/>
  <c r="CQ18" i="81"/>
  <c r="CK18" i="81"/>
  <c r="CE18" i="81"/>
  <c r="BO18" i="81"/>
  <c r="BI18" i="81"/>
  <c r="BC18" i="81"/>
  <c r="AW18" i="81"/>
  <c r="AQ18" i="81"/>
  <c r="LE18" i="81"/>
  <c r="KY18" i="81"/>
  <c r="KS18" i="81"/>
  <c r="KM18" i="81"/>
  <c r="KG18" i="81"/>
  <c r="JQ18" i="81"/>
  <c r="JK18" i="81"/>
  <c r="JE18" i="81"/>
  <c r="IY18" i="81"/>
  <c r="IS18" i="81"/>
  <c r="IC18" i="81"/>
  <c r="HQ18" i="81"/>
  <c r="HK18" i="81"/>
  <c r="HE18" i="81"/>
  <c r="GO18" i="81"/>
  <c r="GI18" i="81"/>
  <c r="GC18" i="81"/>
  <c r="FW18" i="81"/>
  <c r="FQ18" i="81"/>
  <c r="FA18" i="81"/>
  <c r="FA148" i="81"/>
  <c r="EU18" i="81"/>
  <c r="EO18" i="81"/>
  <c r="EI18" i="81"/>
  <c r="EC18" i="81"/>
  <c r="DM18" i="81"/>
  <c r="DG18" i="81"/>
  <c r="DA18" i="81"/>
  <c r="CU18" i="81"/>
  <c r="CO18" i="81"/>
  <c r="BY18" i="81"/>
  <c r="BS18" i="81"/>
  <c r="BM18" i="81"/>
  <c r="BG18" i="81"/>
  <c r="BA18" i="81"/>
  <c r="AK18" i="81"/>
  <c r="AE18" i="81"/>
  <c r="Y18" i="81"/>
  <c r="S18" i="81"/>
  <c r="M18" i="81"/>
  <c r="YG18" i="81"/>
  <c r="YA18" i="81"/>
  <c r="XU18" i="81"/>
  <c r="XO18" i="81"/>
  <c r="XI18" i="81"/>
  <c r="WS18" i="81"/>
  <c r="WS148" i="81"/>
  <c r="WM18" i="81"/>
  <c r="WG18" i="81"/>
  <c r="WA18" i="81"/>
  <c r="VU18" i="81"/>
  <c r="VE18" i="81"/>
  <c r="UY18" i="81"/>
  <c r="US18" i="81"/>
  <c r="UM18" i="81"/>
  <c r="TQ18" i="81"/>
  <c r="TE18" i="81"/>
  <c r="SY18" i="81"/>
  <c r="SS18" i="81"/>
  <c r="SC18" i="81"/>
  <c r="RW18" i="81"/>
  <c r="RQ18" i="81"/>
  <c r="RK18" i="81"/>
  <c r="RE18" i="81"/>
  <c r="QC18" i="81"/>
  <c r="OC18" i="81"/>
  <c r="MO18" i="81"/>
  <c r="FM42" i="81"/>
  <c r="UM42" i="81"/>
  <c r="AA18" i="81"/>
  <c r="AA148" i="81"/>
  <c r="U18" i="81"/>
  <c r="O18" i="81"/>
  <c r="I18" i="81"/>
  <c r="PQ42" i="81"/>
  <c r="GQ42" i="81"/>
  <c r="YS40" i="81"/>
  <c r="YS42" i="81"/>
  <c r="YM40" i="81"/>
  <c r="YM42" i="81"/>
  <c r="XW40" i="81"/>
  <c r="XW42" i="81"/>
  <c r="XQ40" i="81"/>
  <c r="XQ42" i="81"/>
  <c r="XK40" i="81"/>
  <c r="XK42" i="81"/>
  <c r="XE40" i="81"/>
  <c r="XE42" i="81"/>
  <c r="WY40" i="81"/>
  <c r="WY42" i="81"/>
  <c r="WI40" i="81"/>
  <c r="WI42" i="81"/>
  <c r="WC40" i="81"/>
  <c r="WC42" i="81"/>
  <c r="VW40" i="81"/>
  <c r="VW42" i="81"/>
  <c r="VQ40" i="81"/>
  <c r="VQ42" i="81"/>
  <c r="VK40" i="81"/>
  <c r="VK42" i="81"/>
  <c r="UU40" i="81"/>
  <c r="UU42" i="81"/>
  <c r="UO40" i="81"/>
  <c r="UO42" i="81"/>
  <c r="UI40" i="81"/>
  <c r="UI42" i="81"/>
  <c r="UC40" i="81"/>
  <c r="UC42" i="81"/>
  <c r="TW40" i="81"/>
  <c r="TW42" i="81"/>
  <c r="TG40" i="81"/>
  <c r="TG42" i="81"/>
  <c r="TA40" i="81"/>
  <c r="TA42" i="81"/>
  <c r="SU40" i="81"/>
  <c r="SU42" i="81"/>
  <c r="SO40" i="81"/>
  <c r="SO42" i="81"/>
  <c r="SI40" i="81"/>
  <c r="SI42" i="81"/>
  <c r="RS40" i="81"/>
  <c r="RS42" i="81"/>
  <c r="RM40" i="81"/>
  <c r="RM42" i="81"/>
  <c r="RG40" i="81"/>
  <c r="RG42" i="81"/>
  <c r="RA40" i="81"/>
  <c r="RA42" i="81"/>
  <c r="QU40" i="81"/>
  <c r="QU42" i="81"/>
  <c r="QE40" i="81"/>
  <c r="QE42" i="81"/>
  <c r="PY40" i="81"/>
  <c r="PY42" i="81"/>
  <c r="PS40" i="81"/>
  <c r="PS42" i="81"/>
  <c r="PM40" i="81"/>
  <c r="PM42" i="81"/>
  <c r="PG40" i="81"/>
  <c r="PG42" i="81"/>
  <c r="OQ40" i="81"/>
  <c r="OQ42" i="81"/>
  <c r="OK40" i="81"/>
  <c r="OK42" i="81"/>
  <c r="OE40" i="81"/>
  <c r="OE42" i="81"/>
  <c r="NY40" i="81"/>
  <c r="NY42" i="81"/>
  <c r="NS40" i="81"/>
  <c r="NS42" i="81"/>
  <c r="NC40" i="81"/>
  <c r="NC42" i="81"/>
  <c r="MW40" i="81"/>
  <c r="MW42" i="81"/>
  <c r="MQ40" i="81"/>
  <c r="MQ42" i="81"/>
  <c r="MK40" i="81"/>
  <c r="MK42" i="81"/>
  <c r="ME40" i="81"/>
  <c r="ME42" i="81"/>
  <c r="LO40" i="81"/>
  <c r="LO42" i="81"/>
  <c r="LI40" i="81"/>
  <c r="LI42" i="81"/>
  <c r="LC40" i="81"/>
  <c r="LC42" i="81"/>
  <c r="KW40" i="81"/>
  <c r="KW42" i="81"/>
  <c r="KQ40" i="81"/>
  <c r="KQ42" i="81"/>
  <c r="KA40" i="81"/>
  <c r="KA42" i="81"/>
  <c r="JU40" i="81"/>
  <c r="JU42" i="81"/>
  <c r="JO40" i="81"/>
  <c r="JO42" i="81"/>
  <c r="JI40" i="81"/>
  <c r="JI42" i="81"/>
  <c r="JC40" i="81"/>
  <c r="JC42" i="81"/>
  <c r="IM40" i="81"/>
  <c r="IM42" i="81"/>
  <c r="IG40" i="81"/>
  <c r="IG42" i="81"/>
  <c r="IA40" i="81"/>
  <c r="IA42" i="81"/>
  <c r="HU40" i="81"/>
  <c r="HU42" i="81"/>
  <c r="HO40" i="81"/>
  <c r="HO42" i="81"/>
  <c r="GY40" i="81"/>
  <c r="GY42" i="81"/>
  <c r="GS40" i="81"/>
  <c r="GS42" i="81"/>
  <c r="GM40" i="81"/>
  <c r="GM42" i="81"/>
  <c r="GG40" i="81"/>
  <c r="GG42" i="81"/>
  <c r="GA40" i="81"/>
  <c r="GA42" i="81"/>
  <c r="FK40" i="81"/>
  <c r="FK42" i="81"/>
  <c r="FE40" i="81"/>
  <c r="FE42" i="81"/>
  <c r="EY40" i="81"/>
  <c r="EY42" i="81"/>
  <c r="ES40" i="81"/>
  <c r="ES42" i="81"/>
  <c r="EM40" i="81"/>
  <c r="EM42" i="81"/>
  <c r="DW40" i="81"/>
  <c r="DW42" i="81"/>
  <c r="DQ40" i="81"/>
  <c r="DQ42" i="81"/>
  <c r="DK40" i="81"/>
  <c r="DK42" i="81"/>
  <c r="DE40" i="81"/>
  <c r="DE42" i="81"/>
  <c r="CY40" i="81"/>
  <c r="CY42" i="81"/>
  <c r="CI40" i="81"/>
  <c r="CI42" i="81"/>
  <c r="CC40" i="81"/>
  <c r="CC42" i="81"/>
  <c r="BW40" i="81"/>
  <c r="BW42" i="81"/>
  <c r="BQ40" i="81"/>
  <c r="BQ42" i="81"/>
  <c r="BK40" i="81"/>
  <c r="BK42" i="81"/>
  <c r="AU40" i="81"/>
  <c r="AU42" i="81"/>
  <c r="AO40" i="81"/>
  <c r="AO42" i="81"/>
  <c r="AI40" i="81"/>
  <c r="AI42" i="81"/>
  <c r="AC40" i="81"/>
  <c r="AC42" i="81"/>
  <c r="W40" i="81"/>
  <c r="W42" i="81"/>
  <c r="G40" i="81"/>
  <c r="G42" i="81"/>
  <c r="YT36" i="81"/>
  <c r="YN36" i="81"/>
  <c r="YH36" i="81"/>
  <c r="XR36" i="81"/>
  <c r="XL36" i="81"/>
  <c r="XF36" i="81"/>
  <c r="WZ36" i="81"/>
  <c r="WT36" i="81"/>
  <c r="WD36" i="81"/>
  <c r="VX36" i="81"/>
  <c r="VR36" i="81"/>
  <c r="VL36" i="81"/>
  <c r="VF36" i="81"/>
  <c r="PZ40" i="81"/>
  <c r="PZ42" i="81"/>
  <c r="PT40" i="81"/>
  <c r="PT42" i="81"/>
  <c r="PN40" i="81"/>
  <c r="PN42" i="81"/>
  <c r="PH40" i="81"/>
  <c r="PH42" i="81"/>
  <c r="PB40" i="81"/>
  <c r="PB42" i="81"/>
  <c r="OL40" i="81"/>
  <c r="OL42" i="81"/>
  <c r="OF40" i="81"/>
  <c r="OF42" i="81"/>
  <c r="NZ40" i="81"/>
  <c r="NZ42" i="81"/>
  <c r="NT40" i="81"/>
  <c r="NT42" i="81"/>
  <c r="NN40" i="81"/>
  <c r="NN42" i="81"/>
  <c r="MX40" i="81"/>
  <c r="MX42" i="81"/>
  <c r="MR40" i="81"/>
  <c r="MR42" i="81"/>
  <c r="ML40" i="81"/>
  <c r="ML42" i="81"/>
  <c r="MF40" i="81"/>
  <c r="MF42" i="81"/>
  <c r="LZ40" i="81"/>
  <c r="LZ42" i="81"/>
  <c r="LJ40" i="81"/>
  <c r="LJ42" i="81"/>
  <c r="LD40" i="81"/>
  <c r="LD42" i="81"/>
  <c r="KX40" i="81"/>
  <c r="KX42" i="81"/>
  <c r="KR40" i="81"/>
  <c r="KR42" i="81"/>
  <c r="KL40" i="81"/>
  <c r="KL42" i="81"/>
  <c r="JV40" i="81"/>
  <c r="JV42" i="81"/>
  <c r="JP40" i="81"/>
  <c r="JP42" i="81"/>
  <c r="JJ40" i="81"/>
  <c r="JJ42" i="81"/>
  <c r="JD40" i="81"/>
  <c r="JD42" i="81"/>
  <c r="IX40" i="81"/>
  <c r="IX42" i="81"/>
  <c r="IH40" i="81"/>
  <c r="IH42" i="81"/>
  <c r="IB40" i="81"/>
  <c r="IB42" i="81"/>
  <c r="HV40" i="81"/>
  <c r="HV42" i="81"/>
  <c r="HP40" i="81"/>
  <c r="HP42" i="81"/>
  <c r="HJ40" i="81"/>
  <c r="HJ42" i="81"/>
  <c r="GT40" i="81"/>
  <c r="GT42" i="81"/>
  <c r="GN40" i="81"/>
  <c r="GN42" i="81"/>
  <c r="GH40" i="81"/>
  <c r="GH42" i="81"/>
  <c r="GB40" i="81"/>
  <c r="GB42" i="81"/>
  <c r="FV40" i="81"/>
  <c r="FV42" i="81"/>
  <c r="FF40" i="81"/>
  <c r="FF42" i="81"/>
  <c r="EZ40" i="81"/>
  <c r="EZ42" i="81"/>
  <c r="ET40" i="81"/>
  <c r="ET42" i="81"/>
  <c r="EN40" i="81"/>
  <c r="EN42" i="81"/>
  <c r="EH40" i="81"/>
  <c r="EH42" i="81"/>
  <c r="DR40" i="81"/>
  <c r="DR42" i="81"/>
  <c r="DL40" i="81"/>
  <c r="DL42" i="81"/>
  <c r="DF40" i="81"/>
  <c r="DF42" i="81"/>
  <c r="CZ40" i="81"/>
  <c r="CZ42" i="81"/>
  <c r="CT40" i="81"/>
  <c r="CT42" i="81"/>
  <c r="CD40" i="81"/>
  <c r="CD42" i="81"/>
  <c r="BX40" i="81"/>
  <c r="BX42" i="81"/>
  <c r="BR40" i="81"/>
  <c r="BR42" i="81"/>
  <c r="BL40" i="81"/>
  <c r="BL42" i="81"/>
  <c r="BF40" i="81"/>
  <c r="BF42" i="81"/>
  <c r="AP40" i="81"/>
  <c r="AP42" i="81"/>
  <c r="AJ40" i="81"/>
  <c r="AJ42" i="81"/>
  <c r="AD40" i="81"/>
  <c r="AD42" i="81"/>
  <c r="X40" i="81"/>
  <c r="X42" i="81"/>
  <c r="R40" i="81"/>
  <c r="R42" i="81"/>
  <c r="YB40" i="81"/>
  <c r="YB42" i="81"/>
  <c r="XJ40" i="81"/>
  <c r="XJ42" i="81"/>
  <c r="XD40" i="81"/>
  <c r="XD42" i="81"/>
  <c r="WN40" i="81"/>
  <c r="WN42" i="81"/>
  <c r="WH40" i="81"/>
  <c r="WH42" i="81"/>
  <c r="VP40" i="81"/>
  <c r="VP42" i="81"/>
  <c r="UT40" i="81"/>
  <c r="UT42" i="81"/>
  <c r="UH40" i="81"/>
  <c r="UH42" i="81"/>
  <c r="TL40" i="81"/>
  <c r="TL42" i="81"/>
  <c r="SZ40" i="81"/>
  <c r="SZ42" i="81"/>
  <c r="SN40" i="81"/>
  <c r="SN42" i="81"/>
  <c r="RR40" i="81"/>
  <c r="RR42" i="81"/>
  <c r="RF40" i="81"/>
  <c r="RF42" i="81"/>
  <c r="QJ40" i="81"/>
  <c r="QJ42" i="81"/>
  <c r="PX40" i="81"/>
  <c r="PX42" i="81"/>
  <c r="PL40" i="81"/>
  <c r="PL42" i="81"/>
  <c r="OP40" i="81"/>
  <c r="OP42" i="81"/>
  <c r="OD40" i="81"/>
  <c r="OD42" i="81"/>
  <c r="NH40" i="81"/>
  <c r="NH42" i="81"/>
  <c r="MV40" i="81"/>
  <c r="MV42" i="81"/>
  <c r="MJ40" i="81"/>
  <c r="MJ42" i="81"/>
  <c r="LN40" i="81"/>
  <c r="LN42" i="81"/>
  <c r="LB40" i="81"/>
  <c r="LB42" i="81"/>
  <c r="KF40" i="81"/>
  <c r="KF42" i="81"/>
  <c r="JT40" i="81"/>
  <c r="JT42" i="81"/>
  <c r="JH40" i="81"/>
  <c r="JH42" i="81"/>
  <c r="IL40" i="81"/>
  <c r="IL42" i="81"/>
  <c r="HZ40" i="81"/>
  <c r="HZ42" i="81"/>
  <c r="HD40" i="81"/>
  <c r="HD42" i="81"/>
  <c r="GR40" i="81"/>
  <c r="GR42" i="81"/>
  <c r="GF40" i="81"/>
  <c r="GF42" i="81"/>
  <c r="FJ40" i="81"/>
  <c r="FJ42" i="81"/>
  <c r="EX40" i="81"/>
  <c r="EX42" i="81"/>
  <c r="EB40" i="81"/>
  <c r="EB42" i="81"/>
  <c r="DP40" i="81"/>
  <c r="DP42" i="81"/>
  <c r="DD40" i="81"/>
  <c r="DD42" i="81"/>
  <c r="CH40" i="81"/>
  <c r="CH42" i="81"/>
  <c r="BV40" i="81"/>
  <c r="BV42" i="81"/>
  <c r="AZ40" i="81"/>
  <c r="AZ42" i="81"/>
  <c r="AN40" i="81"/>
  <c r="AN42" i="81"/>
  <c r="AB40" i="81"/>
  <c r="AB42" i="81"/>
  <c r="YS36" i="81"/>
  <c r="YM36" i="81"/>
  <c r="XW36" i="81"/>
  <c r="XQ36" i="81"/>
  <c r="XK36" i="81"/>
  <c r="XE36" i="81"/>
  <c r="WY36" i="81"/>
  <c r="WI36" i="81"/>
  <c r="WC36" i="81"/>
  <c r="VW36" i="81"/>
  <c r="VQ36" i="81"/>
  <c r="VK36" i="81"/>
  <c r="UU36" i="81"/>
  <c r="UO36" i="81"/>
  <c r="UI36" i="81"/>
  <c r="UC36" i="81"/>
  <c r="TW36" i="81"/>
  <c r="TG36" i="81"/>
  <c r="TA36" i="81"/>
  <c r="SU36" i="81"/>
  <c r="SO36" i="81"/>
  <c r="SI36" i="81"/>
  <c r="RS36" i="81"/>
  <c r="RM36" i="81"/>
  <c r="RG36" i="81"/>
  <c r="RA36" i="81"/>
  <c r="QU36" i="81"/>
  <c r="QE36" i="81"/>
  <c r="PY36" i="81"/>
  <c r="PS36" i="81"/>
  <c r="PM36" i="81"/>
  <c r="PG36" i="81"/>
  <c r="OQ36" i="81"/>
  <c r="OK36" i="81"/>
  <c r="OE36" i="81"/>
  <c r="NY36" i="81"/>
  <c r="NS36" i="81"/>
  <c r="NC36" i="81"/>
  <c r="MW36" i="81"/>
  <c r="MQ36" i="81"/>
  <c r="MK36" i="81"/>
  <c r="ME36" i="81"/>
  <c r="LO36" i="81"/>
  <c r="LI36" i="81"/>
  <c r="LC36" i="81"/>
  <c r="KW36" i="81"/>
  <c r="KQ36" i="81"/>
  <c r="KA36" i="81"/>
  <c r="JU36" i="81"/>
  <c r="JO36" i="81"/>
  <c r="JI36" i="81"/>
  <c r="JC36" i="81"/>
  <c r="IM36" i="81"/>
  <c r="IG36" i="81"/>
  <c r="IA36" i="81"/>
  <c r="HU36" i="81"/>
  <c r="HO36" i="81"/>
  <c r="GY36" i="81"/>
  <c r="GS36" i="81"/>
  <c r="GM36" i="81"/>
  <c r="GG36" i="81"/>
  <c r="GA36" i="81"/>
  <c r="FK36" i="81"/>
  <c r="FE36" i="81"/>
  <c r="EY36" i="81"/>
  <c r="ES36" i="81"/>
  <c r="EM36" i="81"/>
  <c r="DW36" i="81"/>
  <c r="DQ36" i="81"/>
  <c r="DK36" i="81"/>
  <c r="DE36" i="81"/>
  <c r="CY36" i="81"/>
  <c r="CI36" i="81"/>
  <c r="CC36" i="81"/>
  <c r="BW36" i="81"/>
  <c r="BQ36" i="81"/>
  <c r="BK36" i="81"/>
  <c r="AU36" i="81"/>
  <c r="AO36" i="81"/>
  <c r="AI36" i="81"/>
  <c r="AC36" i="81"/>
  <c r="W36" i="81"/>
  <c r="G36" i="81"/>
  <c r="UP36" i="81"/>
  <c r="UJ36" i="81"/>
  <c r="UD36" i="81"/>
  <c r="TX36" i="81"/>
  <c r="TR36" i="81"/>
  <c r="TB36" i="81"/>
  <c r="SP36" i="81"/>
  <c r="SJ36" i="81"/>
  <c r="RN36" i="81"/>
  <c r="RH36" i="81"/>
  <c r="RB36" i="81"/>
  <c r="QV36" i="81"/>
  <c r="QP36" i="81"/>
  <c r="PZ36" i="81"/>
  <c r="PT36" i="81"/>
  <c r="PN36" i="81"/>
  <c r="PH36" i="81"/>
  <c r="PB36" i="81"/>
  <c r="OL36" i="81"/>
  <c r="OF36" i="81"/>
  <c r="NZ36" i="81"/>
  <c r="NT36" i="81"/>
  <c r="NN36" i="81"/>
  <c r="MX36" i="81"/>
  <c r="MR36" i="81"/>
  <c r="ML36" i="81"/>
  <c r="MF36" i="81"/>
  <c r="LZ36" i="81"/>
  <c r="LJ36" i="81"/>
  <c r="LD36" i="81"/>
  <c r="KX36" i="81"/>
  <c r="KR36" i="81"/>
  <c r="KL36" i="81"/>
  <c r="JV36" i="81"/>
  <c r="JP36" i="81"/>
  <c r="JJ36" i="81"/>
  <c r="JD36" i="81"/>
  <c r="IX36" i="81"/>
  <c r="IH36" i="81"/>
  <c r="IB36" i="81"/>
  <c r="HV36" i="81"/>
  <c r="HP36" i="81"/>
  <c r="HJ36" i="81"/>
  <c r="GT36" i="81"/>
  <c r="GN36" i="81"/>
  <c r="GH36" i="81"/>
  <c r="GB36" i="81"/>
  <c r="FV36" i="81"/>
  <c r="FF36" i="81"/>
  <c r="EZ36" i="81"/>
  <c r="ET36" i="81"/>
  <c r="EN36" i="81"/>
  <c r="EH36" i="81"/>
  <c r="DR36" i="81"/>
  <c r="DL36" i="81"/>
  <c r="DF36" i="81"/>
  <c r="CZ36" i="81"/>
  <c r="CT36" i="81"/>
  <c r="CD36" i="81"/>
  <c r="BX36" i="81"/>
  <c r="BR36" i="81"/>
  <c r="BL36" i="81"/>
  <c r="BF36" i="81"/>
  <c r="AP36" i="81"/>
  <c r="AJ36" i="81"/>
  <c r="AD36" i="81"/>
  <c r="X36" i="81"/>
  <c r="R36" i="81"/>
  <c r="YR36" i="81"/>
  <c r="YB36" i="81"/>
  <c r="XV36" i="81"/>
  <c r="XP36" i="81"/>
  <c r="XJ36" i="81"/>
  <c r="XD36" i="81"/>
  <c r="WN36" i="81"/>
  <c r="WH36" i="81"/>
  <c r="WB36" i="81"/>
  <c r="VV36" i="81"/>
  <c r="VP36" i="81"/>
  <c r="UZ36" i="81"/>
  <c r="UT36" i="81"/>
  <c r="UN36" i="81"/>
  <c r="UH36" i="81"/>
  <c r="UB36" i="81"/>
  <c r="TL36" i="81"/>
  <c r="TF36" i="81"/>
  <c r="SZ36" i="81"/>
  <c r="ST36" i="81"/>
  <c r="SN36" i="81"/>
  <c r="RX36" i="81"/>
  <c r="RR36" i="81"/>
  <c r="RF36" i="81"/>
  <c r="F40" i="81"/>
  <c r="F42" i="81"/>
  <c r="YG36" i="81"/>
  <c r="YA36" i="81"/>
  <c r="XU36" i="81"/>
  <c r="XO36" i="81"/>
  <c r="XI36" i="81"/>
  <c r="WS36" i="81"/>
  <c r="WM36" i="81"/>
  <c r="WG36" i="81"/>
  <c r="WA36" i="81"/>
  <c r="VU36" i="81"/>
  <c r="VE36" i="81"/>
  <c r="UY36" i="81"/>
  <c r="US36" i="81"/>
  <c r="UM36" i="81"/>
  <c r="UG36" i="81"/>
  <c r="TQ36" i="81"/>
  <c r="TK36" i="81"/>
  <c r="TE36" i="81"/>
  <c r="SY36" i="81"/>
  <c r="SS36" i="81"/>
  <c r="SC36" i="81"/>
  <c r="RW36" i="81"/>
  <c r="RQ36" i="81"/>
  <c r="RK36" i="81"/>
  <c r="RE36" i="81"/>
  <c r="QO36" i="81"/>
  <c r="QI36" i="81"/>
  <c r="QC36" i="81"/>
  <c r="PW36" i="81"/>
  <c r="PQ36" i="81"/>
  <c r="PA36" i="81"/>
  <c r="OU36" i="81"/>
  <c r="OO36" i="81"/>
  <c r="OI36" i="81"/>
  <c r="OC36" i="81"/>
  <c r="NM36" i="81"/>
  <c r="NG36" i="81"/>
  <c r="NA36" i="81"/>
  <c r="MU36" i="81"/>
  <c r="MO36" i="81"/>
  <c r="LY36" i="81"/>
  <c r="LS36" i="81"/>
  <c r="LM36" i="81"/>
  <c r="LG36" i="81"/>
  <c r="LA36" i="81"/>
  <c r="KK36" i="81"/>
  <c r="KE36" i="81"/>
  <c r="JY36" i="81"/>
  <c r="JS36" i="81"/>
  <c r="JM36" i="81"/>
  <c r="IW36" i="81"/>
  <c r="IQ36" i="81"/>
  <c r="IK36" i="81"/>
  <c r="QJ36" i="81"/>
  <c r="QD36" i="81"/>
  <c r="PX36" i="81"/>
  <c r="PR36" i="81"/>
  <c r="OV36" i="81"/>
  <c r="OP36" i="81"/>
  <c r="OJ36" i="81"/>
  <c r="NX36" i="81"/>
  <c r="NB36" i="81"/>
  <c r="MV36" i="81"/>
  <c r="MP36" i="81"/>
  <c r="LT36" i="81"/>
  <c r="LH36" i="81"/>
  <c r="LB36" i="81"/>
  <c r="KV36" i="81"/>
  <c r="KF36" i="81"/>
  <c r="JZ36" i="81"/>
  <c r="JN36" i="81"/>
  <c r="JH36" i="81"/>
  <c r="IR36" i="81"/>
  <c r="IL36" i="81"/>
  <c r="IF36" i="81"/>
  <c r="HT36" i="81"/>
  <c r="GX36" i="81"/>
  <c r="GR36" i="81"/>
  <c r="GL36" i="81"/>
  <c r="FP36" i="81"/>
  <c r="FD36" i="81"/>
  <c r="EX36" i="81"/>
  <c r="ER36" i="81"/>
  <c r="EB36" i="81"/>
  <c r="DV36" i="81"/>
  <c r="DJ36" i="81"/>
  <c r="DD36" i="81"/>
  <c r="CN36" i="81"/>
  <c r="CH36" i="81"/>
  <c r="CB36" i="81"/>
  <c r="BV36" i="81"/>
  <c r="BP36" i="81"/>
  <c r="AZ36" i="81"/>
  <c r="AT36" i="81"/>
  <c r="AN36" i="81"/>
  <c r="AH36" i="81"/>
  <c r="AB36" i="81"/>
  <c r="L36" i="81"/>
  <c r="F36" i="81"/>
  <c r="YL36" i="81"/>
  <c r="YF36" i="81"/>
  <c r="XZ36" i="81"/>
  <c r="XT36" i="81"/>
  <c r="XN36" i="81"/>
  <c r="WX36" i="81"/>
  <c r="WR36" i="81"/>
  <c r="WL36" i="81"/>
  <c r="WF36" i="81"/>
  <c r="VZ36" i="81"/>
  <c r="VJ36" i="81"/>
  <c r="VD36" i="81"/>
  <c r="UX36" i="81"/>
  <c r="UR36" i="81"/>
  <c r="UL36" i="81"/>
  <c r="TV36" i="81"/>
  <c r="TP36" i="81"/>
  <c r="TJ36" i="81"/>
  <c r="TD36" i="81"/>
  <c r="SX36" i="81"/>
  <c r="SH36" i="81"/>
  <c r="SB36" i="81"/>
  <c r="RV36" i="81"/>
  <c r="RP36" i="81"/>
  <c r="RJ36" i="81"/>
  <c r="QT36" i="81"/>
  <c r="QN36" i="81"/>
  <c r="QH36" i="81"/>
  <c r="QB36" i="81"/>
  <c r="PV36" i="81"/>
  <c r="PF36" i="81"/>
  <c r="OZ36" i="81"/>
  <c r="OT36" i="81"/>
  <c r="ON36" i="81"/>
  <c r="OH36" i="81"/>
  <c r="NR36" i="81"/>
  <c r="NL36" i="81"/>
  <c r="NF36" i="81"/>
  <c r="MZ36" i="81"/>
  <c r="MT36" i="81"/>
  <c r="MD36" i="81"/>
  <c r="LX36" i="81"/>
  <c r="LR36" i="81"/>
  <c r="LL36" i="81"/>
  <c r="LF36" i="81"/>
  <c r="KP36" i="81"/>
  <c r="KJ36" i="81"/>
  <c r="KD36" i="81"/>
  <c r="JX36" i="81"/>
  <c r="JR36" i="81"/>
  <c r="JB36" i="81"/>
  <c r="IV36" i="81"/>
  <c r="IE36" i="81"/>
  <c r="HY36" i="81"/>
  <c r="HI36" i="81"/>
  <c r="HC36" i="81"/>
  <c r="GW36" i="81"/>
  <c r="GQ36" i="81"/>
  <c r="GK36" i="81"/>
  <c r="FU36" i="81"/>
  <c r="FO36" i="81"/>
  <c r="FI36" i="81"/>
  <c r="FC36" i="81"/>
  <c r="EW36" i="81"/>
  <c r="EG36" i="81"/>
  <c r="EA36" i="81"/>
  <c r="DU36" i="81"/>
  <c r="DO36" i="81"/>
  <c r="DI36" i="81"/>
  <c r="CS36" i="81"/>
  <c r="CM36" i="81"/>
  <c r="CG36" i="81"/>
  <c r="CA36" i="81"/>
  <c r="BU36" i="81"/>
  <c r="BE36" i="81"/>
  <c r="AY36" i="81"/>
  <c r="AS36" i="81"/>
  <c r="AM36" i="81"/>
  <c r="AG36" i="81"/>
  <c r="Q36" i="81"/>
  <c r="K36" i="81"/>
  <c r="E36" i="81"/>
  <c r="IP36" i="81"/>
  <c r="IJ36" i="81"/>
  <c r="ID36" i="81"/>
  <c r="HN36" i="81"/>
  <c r="HH36" i="81"/>
  <c r="HB36" i="81"/>
  <c r="GV36" i="81"/>
  <c r="GP36" i="81"/>
  <c r="FZ36" i="81"/>
  <c r="FT36" i="81"/>
  <c r="FN36" i="81"/>
  <c r="DZ36" i="81"/>
  <c r="DT36" i="81"/>
  <c r="CX36" i="81"/>
  <c r="CL36" i="81"/>
  <c r="CF36" i="81"/>
  <c r="BJ36" i="81"/>
  <c r="BD36" i="81"/>
  <c r="XW58" i="81"/>
  <c r="XE58" i="81"/>
  <c r="DH58" i="81"/>
  <c r="QE58" i="81"/>
  <c r="OK58" i="81"/>
  <c r="MQ58" i="81"/>
  <c r="FK58" i="81"/>
  <c r="DQ58" i="81"/>
  <c r="BW58" i="81"/>
  <c r="W58" i="81"/>
  <c r="MR58" i="81"/>
  <c r="KE58" i="81"/>
  <c r="YG52" i="81"/>
  <c r="YA52" i="81"/>
  <c r="XU52" i="81"/>
  <c r="XO52" i="81"/>
  <c r="XI52" i="81"/>
  <c r="WS52" i="81"/>
  <c r="WM52" i="81"/>
  <c r="WG52" i="81"/>
  <c r="WA52" i="81"/>
  <c r="VU52" i="81"/>
  <c r="VE52" i="81"/>
  <c r="UY52" i="81"/>
  <c r="US52" i="81"/>
  <c r="UM52" i="81"/>
  <c r="UG52" i="81"/>
  <c r="TQ52" i="81"/>
  <c r="TK52" i="81"/>
  <c r="TE52" i="81"/>
  <c r="SY52" i="81"/>
  <c r="SS52" i="81"/>
  <c r="SC52" i="81"/>
  <c r="RW52" i="81"/>
  <c r="RQ52" i="81"/>
  <c r="RK52" i="81"/>
  <c r="RE52" i="81"/>
  <c r="QO52" i="81"/>
  <c r="QI52" i="81"/>
  <c r="QC52" i="81"/>
  <c r="PW52" i="81"/>
  <c r="PQ52" i="81"/>
  <c r="PA52" i="81"/>
  <c r="OU52" i="81"/>
  <c r="OO52" i="81"/>
  <c r="OI52" i="81"/>
  <c r="OC52" i="81"/>
  <c r="NM52" i="81"/>
  <c r="NG52" i="81"/>
  <c r="NA52" i="81"/>
  <c r="MU52" i="81"/>
  <c r="MO52" i="81"/>
  <c r="LY52" i="81"/>
  <c r="LS52" i="81"/>
  <c r="LM52" i="81"/>
  <c r="LG52" i="81"/>
  <c r="LA52" i="81"/>
  <c r="KK52" i="81"/>
  <c r="KE52" i="81"/>
  <c r="JY52" i="81"/>
  <c r="JS52" i="81"/>
  <c r="JM52" i="81"/>
  <c r="IW52" i="81"/>
  <c r="IQ52" i="81"/>
  <c r="IK52" i="81"/>
  <c r="IE52" i="81"/>
  <c r="HY52" i="81"/>
  <c r="HI52" i="81"/>
  <c r="HC52" i="81"/>
  <c r="GW52" i="81"/>
  <c r="GQ52" i="81"/>
  <c r="GK52" i="81"/>
  <c r="FU52" i="81"/>
  <c r="FO52" i="81"/>
  <c r="FI52" i="81"/>
  <c r="FC52" i="81"/>
  <c r="EW52" i="81"/>
  <c r="EG52" i="81"/>
  <c r="EA52" i="81"/>
  <c r="DU52" i="81"/>
  <c r="DO52" i="81"/>
  <c r="DI52" i="81"/>
  <c r="CS52" i="81"/>
  <c r="CM52" i="81"/>
  <c r="BK58" i="81"/>
  <c r="CG52" i="81"/>
  <c r="CA52" i="81"/>
  <c r="BU52" i="81"/>
  <c r="BE52" i="81"/>
  <c r="AY52" i="81"/>
  <c r="AS52" i="81"/>
  <c r="AM52" i="81"/>
  <c r="AG52" i="81"/>
  <c r="Q52" i="81"/>
  <c r="K52" i="81"/>
  <c r="E52" i="81"/>
  <c r="YV52" i="81"/>
  <c r="YP52" i="81"/>
  <c r="YJ52" i="81"/>
  <c r="YD52" i="81"/>
  <c r="XX52" i="81"/>
  <c r="XH52" i="81"/>
  <c r="XB52" i="81"/>
  <c r="WV52" i="81"/>
  <c r="WP52" i="81"/>
  <c r="WJ52" i="81"/>
  <c r="VT52" i="81"/>
  <c r="VN52" i="81"/>
  <c r="VH52" i="81"/>
  <c r="VB52" i="81"/>
  <c r="UV52" i="81"/>
  <c r="UF52" i="81"/>
  <c r="TZ52" i="81"/>
  <c r="TT52" i="81"/>
  <c r="TN52" i="81"/>
  <c r="TH52" i="81"/>
  <c r="SR52" i="81"/>
  <c r="SL52" i="81"/>
  <c r="SF52" i="81"/>
  <c r="RZ52" i="81"/>
  <c r="RT52" i="81"/>
  <c r="RD52" i="81"/>
  <c r="QX52" i="81"/>
  <c r="QR52" i="81"/>
  <c r="QL52" i="81"/>
  <c r="QF52" i="81"/>
  <c r="PP52" i="81"/>
  <c r="PJ52" i="81"/>
  <c r="PD52" i="81"/>
  <c r="OX52" i="81"/>
  <c r="OR52" i="81"/>
  <c r="OB52" i="81"/>
  <c r="NV52" i="81"/>
  <c r="NP52" i="81"/>
  <c r="NJ52" i="81"/>
  <c r="ND52" i="81"/>
  <c r="MN52" i="81"/>
  <c r="MH52" i="81"/>
  <c r="MB52" i="81"/>
  <c r="LV52" i="81"/>
  <c r="LP52" i="81"/>
  <c r="KZ52" i="81"/>
  <c r="KT52" i="81"/>
  <c r="KN52" i="81"/>
  <c r="KH52" i="81"/>
  <c r="KB52" i="81"/>
  <c r="JL52" i="81"/>
  <c r="JF52" i="81"/>
  <c r="IZ52" i="81"/>
  <c r="IT52" i="81"/>
  <c r="IN52" i="81"/>
  <c r="HX52" i="81"/>
  <c r="HR52" i="81"/>
  <c r="HL52" i="81"/>
  <c r="HF52" i="81"/>
  <c r="GZ52" i="81"/>
  <c r="GJ52" i="81"/>
  <c r="GD52" i="81"/>
  <c r="FX52" i="81"/>
  <c r="FR52" i="81"/>
  <c r="FL52" i="81"/>
  <c r="EV52" i="81"/>
  <c r="EP52" i="81"/>
  <c r="EJ52" i="81"/>
  <c r="ED52" i="81"/>
  <c r="DX52" i="81"/>
  <c r="DH52" i="81"/>
  <c r="DB52" i="81"/>
  <c r="CV52" i="81"/>
  <c r="CP52" i="81"/>
  <c r="CJ52" i="81"/>
  <c r="BT52" i="81"/>
  <c r="BN52" i="81"/>
  <c r="BH52" i="81"/>
  <c r="BB52" i="81"/>
  <c r="AV52" i="81"/>
  <c r="AF52" i="81"/>
  <c r="Z52" i="81"/>
  <c r="T52" i="81"/>
  <c r="N52" i="81"/>
  <c r="H52" i="81"/>
  <c r="YL56" i="81"/>
  <c r="YL58" i="81"/>
  <c r="YF56" i="81"/>
  <c r="YF58" i="81"/>
  <c r="XZ56" i="81"/>
  <c r="XZ58" i="81"/>
  <c r="XT56" i="81"/>
  <c r="XT58" i="81"/>
  <c r="XN56" i="81"/>
  <c r="XN58" i="81"/>
  <c r="WX56" i="81"/>
  <c r="WX58" i="81"/>
  <c r="WR56" i="81"/>
  <c r="WR58" i="81"/>
  <c r="WL56" i="81"/>
  <c r="WL58" i="81"/>
  <c r="WF56" i="81"/>
  <c r="WF58" i="81"/>
  <c r="VZ56" i="81"/>
  <c r="VZ58" i="81"/>
  <c r="VJ56" i="81"/>
  <c r="VJ58" i="81"/>
  <c r="VD56" i="81"/>
  <c r="VD58" i="81"/>
  <c r="UX56" i="81"/>
  <c r="UX58" i="81"/>
  <c r="UR56" i="81"/>
  <c r="UR58" i="81"/>
  <c r="UL56" i="81"/>
  <c r="UL58" i="81"/>
  <c r="TV56" i="81"/>
  <c r="TV58" i="81"/>
  <c r="TP56" i="81"/>
  <c r="TP58" i="81"/>
  <c r="TJ56" i="81"/>
  <c r="TJ58" i="81"/>
  <c r="TD56" i="81"/>
  <c r="TD58" i="81"/>
  <c r="SX56" i="81"/>
  <c r="SX58" i="81"/>
  <c r="SH56" i="81"/>
  <c r="SH58" i="81"/>
  <c r="SB56" i="81"/>
  <c r="SB58" i="81"/>
  <c r="RV56" i="81"/>
  <c r="RV58" i="81"/>
  <c r="RP56" i="81"/>
  <c r="RP58" i="81"/>
  <c r="RJ56" i="81"/>
  <c r="RJ58" i="81"/>
  <c r="QT56" i="81"/>
  <c r="QT58" i="81"/>
  <c r="QN56" i="81"/>
  <c r="QN58" i="81"/>
  <c r="QH56" i="81"/>
  <c r="QH58" i="81"/>
  <c r="QB56" i="81"/>
  <c r="QB58" i="81"/>
  <c r="PV56" i="81"/>
  <c r="PV58" i="81"/>
  <c r="PF56" i="81"/>
  <c r="PF58" i="81"/>
  <c r="OZ56" i="81"/>
  <c r="OZ58" i="81"/>
  <c r="OT56" i="81"/>
  <c r="OT58" i="81"/>
  <c r="ON56" i="81"/>
  <c r="ON58" i="81"/>
  <c r="OH56" i="81"/>
  <c r="OH58" i="81"/>
  <c r="NR56" i="81"/>
  <c r="NR58" i="81"/>
  <c r="NL56" i="81"/>
  <c r="NL58" i="81"/>
  <c r="NF56" i="81"/>
  <c r="NF58" i="81"/>
  <c r="MZ56" i="81"/>
  <c r="MZ58" i="81"/>
  <c r="MT56" i="81"/>
  <c r="MT58" i="81"/>
  <c r="MD56" i="81"/>
  <c r="MD58" i="81"/>
  <c r="LX56" i="81"/>
  <c r="LX58" i="81"/>
  <c r="LR56" i="81"/>
  <c r="LR58" i="81"/>
  <c r="LL56" i="81"/>
  <c r="LL58" i="81"/>
  <c r="LF56" i="81"/>
  <c r="LF58" i="81"/>
  <c r="KP56" i="81"/>
  <c r="KP58" i="81"/>
  <c r="KJ56" i="81"/>
  <c r="KJ58" i="81"/>
  <c r="KD56" i="81"/>
  <c r="KD58" i="81"/>
  <c r="JX56" i="81"/>
  <c r="JX58" i="81"/>
  <c r="JR56" i="81"/>
  <c r="JR58" i="81"/>
  <c r="JB56" i="81"/>
  <c r="JB58" i="81"/>
  <c r="IV56" i="81"/>
  <c r="IV58" i="81"/>
  <c r="IP56" i="81"/>
  <c r="IP58" i="81"/>
  <c r="IJ56" i="81"/>
  <c r="IJ58" i="81"/>
  <c r="ID56" i="81"/>
  <c r="ID58" i="81"/>
  <c r="HN56" i="81"/>
  <c r="HN58" i="81"/>
  <c r="HH56" i="81"/>
  <c r="HH58" i="81"/>
  <c r="HB56" i="81"/>
  <c r="HB58" i="81"/>
  <c r="GV56" i="81"/>
  <c r="GV58" i="81"/>
  <c r="GP56" i="81"/>
  <c r="GP58" i="81"/>
  <c r="FZ56" i="81"/>
  <c r="FZ58" i="81"/>
  <c r="FT56" i="81"/>
  <c r="FT58" i="81"/>
  <c r="FN56" i="81"/>
  <c r="FN58" i="81"/>
  <c r="FH56" i="81"/>
  <c r="FH58" i="81"/>
  <c r="FB56" i="81"/>
  <c r="FB58" i="81"/>
  <c r="EL56" i="81"/>
  <c r="EL58" i="81"/>
  <c r="EF56" i="81"/>
  <c r="EF58" i="81"/>
  <c r="DZ56" i="81"/>
  <c r="DZ58" i="81"/>
  <c r="DT56" i="81"/>
  <c r="DT58" i="81"/>
  <c r="DN56" i="81"/>
  <c r="DN58" i="81"/>
  <c r="CX56" i="81"/>
  <c r="CX58" i="81"/>
  <c r="CR56" i="81"/>
  <c r="CR58" i="81"/>
  <c r="CL56" i="81"/>
  <c r="CL58" i="81"/>
  <c r="CF56" i="81"/>
  <c r="CF58" i="81"/>
  <c r="BZ56" i="81"/>
  <c r="BZ58" i="81"/>
  <c r="BJ56" i="81"/>
  <c r="BJ58" i="81"/>
  <c r="BD56" i="81"/>
  <c r="BD58" i="81"/>
  <c r="AX56" i="81"/>
  <c r="AX58" i="81"/>
  <c r="AR56" i="81"/>
  <c r="AR58" i="81"/>
  <c r="AL56" i="81"/>
  <c r="AL58" i="81"/>
  <c r="V56" i="81"/>
  <c r="V58" i="81"/>
  <c r="P56" i="81"/>
  <c r="P58" i="81"/>
  <c r="J56" i="81"/>
  <c r="J58" i="81"/>
  <c r="D56" i="81"/>
  <c r="D58" i="81"/>
  <c r="WY18" i="81"/>
  <c r="VQ18" i="81"/>
  <c r="UI18" i="81"/>
  <c r="TA18" i="81"/>
  <c r="RS18" i="81"/>
  <c r="NY18" i="81"/>
  <c r="MQ18" i="81"/>
  <c r="LO18" i="81"/>
  <c r="HO18" i="81"/>
  <c r="GM18" i="81"/>
  <c r="FE18" i="81"/>
  <c r="DW18" i="81"/>
  <c r="XW18" i="81"/>
  <c r="XW148" i="81"/>
  <c r="XW150" i="81"/>
  <c r="XW155" i="81"/>
  <c r="TW18" i="81"/>
  <c r="SI18" i="81"/>
  <c r="RA18" i="81"/>
  <c r="PY18" i="81"/>
  <c r="OQ18" i="81"/>
  <c r="ME18" i="81"/>
  <c r="KW18" i="81"/>
  <c r="JI18" i="81"/>
  <c r="IA18" i="81"/>
  <c r="GS18" i="81"/>
  <c r="EY18" i="81"/>
  <c r="DQ18" i="81"/>
  <c r="CI18" i="81"/>
  <c r="CI148" i="81"/>
  <c r="W18" i="81"/>
  <c r="YM18" i="81"/>
  <c r="XK18" i="81"/>
  <c r="WC18" i="81"/>
  <c r="SO18" i="81"/>
  <c r="RM18" i="81"/>
  <c r="QE18" i="81"/>
  <c r="NS18" i="81"/>
  <c r="MW18" i="81"/>
  <c r="LI18" i="81"/>
  <c r="KA18" i="81"/>
  <c r="GA18" i="81"/>
  <c r="EM18" i="81"/>
  <c r="DK18" i="81"/>
  <c r="CC18" i="81"/>
  <c r="AU18" i="81"/>
  <c r="VK18" i="81"/>
  <c r="UC18" i="81"/>
  <c r="SU18" i="81"/>
  <c r="RG18" i="81"/>
  <c r="PS18" i="81"/>
  <c r="MK18" i="81"/>
  <c r="LC18" i="81"/>
  <c r="JU18" i="81"/>
  <c r="IM18" i="81"/>
  <c r="GY18" i="81"/>
  <c r="FK18" i="81"/>
  <c r="FK148" i="81"/>
  <c r="BQ18" i="81"/>
  <c r="AI18" i="81"/>
  <c r="XQ18" i="81"/>
  <c r="WI18" i="81"/>
  <c r="UU18" i="81"/>
  <c r="TG18" i="81"/>
  <c r="PG18" i="81"/>
  <c r="OE18" i="81"/>
  <c r="NC18" i="81"/>
  <c r="JC18" i="81"/>
  <c r="HU18" i="81"/>
  <c r="GG18" i="81"/>
  <c r="DE18" i="81"/>
  <c r="BK18" i="81"/>
  <c r="AC18" i="81"/>
  <c r="YS18" i="81"/>
  <c r="XE18" i="81"/>
  <c r="VW18" i="81"/>
  <c r="UO18" i="81"/>
  <c r="QU18" i="81"/>
  <c r="PM18" i="81"/>
  <c r="OK18" i="81"/>
  <c r="KQ18" i="81"/>
  <c r="JO18" i="81"/>
  <c r="IG18" i="81"/>
  <c r="ES18" i="81"/>
  <c r="CY18" i="81"/>
  <c r="BW18" i="81"/>
  <c r="AO18" i="81"/>
  <c r="G18" i="81"/>
  <c r="YT24" i="81"/>
  <c r="YT26" i="81"/>
  <c r="PT24" i="81"/>
  <c r="PT26" i="81"/>
  <c r="OF24" i="81"/>
  <c r="OF26" i="81"/>
  <c r="NX24" i="81"/>
  <c r="NX26" i="81"/>
  <c r="QO18" i="81"/>
  <c r="QI18" i="81"/>
  <c r="PA18" i="81"/>
  <c r="OU18" i="81"/>
  <c r="OO18" i="81"/>
  <c r="NM18" i="81"/>
  <c r="NG18" i="81"/>
  <c r="NA18" i="81"/>
  <c r="MU18" i="81"/>
  <c r="LY18" i="81"/>
  <c r="LS18" i="81"/>
  <c r="LM18" i="81"/>
  <c r="LG18" i="81"/>
  <c r="LA18" i="81"/>
  <c r="KE18" i="81"/>
  <c r="JY18" i="81"/>
  <c r="JS18" i="81"/>
  <c r="JM18" i="81"/>
  <c r="IK18" i="81"/>
  <c r="IE18" i="81"/>
  <c r="HY18" i="81"/>
  <c r="HI18" i="81"/>
  <c r="HI148" i="81"/>
  <c r="HC18" i="81"/>
  <c r="GW18" i="81"/>
  <c r="GQ18" i="81"/>
  <c r="GK18" i="81"/>
  <c r="FU18" i="81"/>
  <c r="FU148" i="81"/>
  <c r="FO18" i="81"/>
  <c r="FI18" i="81"/>
  <c r="FC18" i="81"/>
  <c r="EW18" i="81"/>
  <c r="EG18" i="81"/>
  <c r="EG148" i="81"/>
  <c r="EA18" i="81"/>
  <c r="DU18" i="81"/>
  <c r="DO18" i="81"/>
  <c r="DI18" i="81"/>
  <c r="CS18" i="81"/>
  <c r="CM18" i="81"/>
  <c r="CG18" i="81"/>
  <c r="CA18" i="81"/>
  <c r="BU18" i="81"/>
  <c r="BE18" i="81"/>
  <c r="AY18" i="81"/>
  <c r="AS18" i="81"/>
  <c r="AM18" i="81"/>
  <c r="AG18" i="81"/>
  <c r="Q18" i="81"/>
  <c r="K18" i="81"/>
  <c r="E18" i="81"/>
  <c r="Q22" i="66"/>
  <c r="FA150" i="81"/>
  <c r="FA155" i="81"/>
  <c r="FA177" i="81"/>
  <c r="FU150" i="81"/>
  <c r="FU155" i="81"/>
  <c r="FU177" i="81"/>
  <c r="UK150" i="81"/>
  <c r="UK154" i="81"/>
  <c r="UK172" i="81"/>
  <c r="EG150" i="81"/>
  <c r="EG156" i="81"/>
  <c r="EG182" i="81"/>
  <c r="UP150" i="81"/>
  <c r="UP154" i="81"/>
  <c r="UP172" i="81"/>
  <c r="EB150" i="81"/>
  <c r="EB155" i="81"/>
  <c r="EB177" i="81"/>
  <c r="E127" i="81"/>
  <c r="E182" i="81"/>
  <c r="KU148" i="81"/>
  <c r="KU150" i="81"/>
  <c r="KU156" i="81"/>
  <c r="KU182" i="81"/>
  <c r="WS150" i="81"/>
  <c r="WS155" i="81"/>
  <c r="WS177" i="81"/>
  <c r="AA150" i="81"/>
  <c r="AA155" i="81"/>
  <c r="AA177" i="81"/>
  <c r="GE150" i="81"/>
  <c r="GE155" i="81"/>
  <c r="GE177" i="81"/>
  <c r="MI150" i="81"/>
  <c r="MI157" i="81"/>
  <c r="CI150" i="81"/>
  <c r="CI155" i="81"/>
  <c r="CI177" i="81"/>
  <c r="FZ150" i="81"/>
  <c r="FZ153" i="81"/>
  <c r="FA157" i="81"/>
  <c r="FA154" i="81"/>
  <c r="FA172" i="81"/>
  <c r="XW154" i="81"/>
  <c r="XW157" i="81"/>
  <c r="Q148" i="81"/>
  <c r="DR150" i="81"/>
  <c r="DR153" i="81"/>
  <c r="XW153" i="81"/>
  <c r="XW158" i="81"/>
  <c r="XW160" i="81"/>
  <c r="UZ150" i="81"/>
  <c r="FA153" i="81"/>
  <c r="IH150" i="81"/>
  <c r="FK150" i="81"/>
  <c r="FK153" i="81"/>
  <c r="GJ150" i="81"/>
  <c r="GJ153" i="81"/>
  <c r="HS150" i="81"/>
  <c r="HS153" i="81"/>
  <c r="XW156" i="81"/>
  <c r="HI150" i="81"/>
  <c r="HI153" i="81"/>
  <c r="FU156" i="81"/>
  <c r="FU182" i="81"/>
  <c r="FA156" i="81"/>
  <c r="FA182" i="81"/>
  <c r="JV150" i="81"/>
  <c r="JV153" i="81"/>
  <c r="D127" i="81"/>
  <c r="D182" i="81"/>
  <c r="F127" i="81"/>
  <c r="F182" i="81"/>
  <c r="G148" i="81"/>
  <c r="G150" i="81"/>
  <c r="G153" i="81"/>
  <c r="G127" i="81"/>
  <c r="AD51" i="65"/>
  <c r="EG154" i="81"/>
  <c r="EG172" i="81"/>
  <c r="EG157" i="81"/>
  <c r="FU153" i="81"/>
  <c r="EG153" i="81"/>
  <c r="FU154" i="81"/>
  <c r="FU172" i="81"/>
  <c r="FU157" i="81"/>
  <c r="AA154" i="81"/>
  <c r="AA172" i="81"/>
  <c r="UK157" i="81"/>
  <c r="UK153" i="81"/>
  <c r="UK167" i="81"/>
  <c r="UK156" i="81"/>
  <c r="UK182" i="81"/>
  <c r="UK155" i="81"/>
  <c r="UK177" i="81"/>
  <c r="EG155" i="81"/>
  <c r="EG177" i="81"/>
  <c r="UP156" i="81"/>
  <c r="UP182" i="81"/>
  <c r="UP153" i="81"/>
  <c r="UP167" i="81"/>
  <c r="WS153" i="81"/>
  <c r="WS167" i="81"/>
  <c r="UP157" i="81"/>
  <c r="EB156" i="81"/>
  <c r="EB182" i="81"/>
  <c r="UP155" i="81"/>
  <c r="UP177" i="81"/>
  <c r="EB157" i="81"/>
  <c r="WS154" i="81"/>
  <c r="WS172" i="81"/>
  <c r="EB154" i="81"/>
  <c r="EB172" i="81"/>
  <c r="AA153" i="81"/>
  <c r="AA156" i="81"/>
  <c r="AA182" i="81"/>
  <c r="AB51" i="65"/>
  <c r="AB58" i="65"/>
  <c r="EB153" i="81"/>
  <c r="AA157" i="81"/>
  <c r="GE153" i="81"/>
  <c r="GE167" i="81"/>
  <c r="GE156" i="81"/>
  <c r="GE182" i="81"/>
  <c r="CI153" i="81"/>
  <c r="CI167" i="81"/>
  <c r="WS156" i="81"/>
  <c r="WS182" i="81"/>
  <c r="WS157" i="81"/>
  <c r="GE157" i="81"/>
  <c r="GE154" i="81"/>
  <c r="GE172" i="81"/>
  <c r="MI153" i="81"/>
  <c r="MI167" i="81"/>
  <c r="CI157" i="81"/>
  <c r="MI155" i="81"/>
  <c r="MI177" i="81"/>
  <c r="CI156" i="81"/>
  <c r="CI182" i="81"/>
  <c r="CI154" i="81"/>
  <c r="CI172" i="81"/>
  <c r="FZ157" i="81"/>
  <c r="MI154" i="81"/>
  <c r="MI172" i="81"/>
  <c r="FZ156" i="81"/>
  <c r="FZ182" i="81"/>
  <c r="DR156" i="81"/>
  <c r="DR182" i="81"/>
  <c r="FK156" i="81"/>
  <c r="FK182" i="81"/>
  <c r="FZ155" i="81"/>
  <c r="FZ177" i="81"/>
  <c r="HI156" i="81"/>
  <c r="HI182" i="81"/>
  <c r="FZ154" i="81"/>
  <c r="FZ172" i="81"/>
  <c r="MI156" i="81"/>
  <c r="MI182" i="81"/>
  <c r="HS167" i="81"/>
  <c r="FK167" i="81"/>
  <c r="FU167" i="81"/>
  <c r="DR167" i="81"/>
  <c r="UZ154" i="81"/>
  <c r="UZ172" i="81"/>
  <c r="UZ155" i="81"/>
  <c r="UZ177" i="81"/>
  <c r="UZ157" i="81"/>
  <c r="Q150" i="81"/>
  <c r="EG167" i="81"/>
  <c r="GJ167" i="81"/>
  <c r="JV154" i="81"/>
  <c r="JV172" i="81"/>
  <c r="JV155" i="81"/>
  <c r="JV177" i="81"/>
  <c r="JV157" i="81"/>
  <c r="HS156" i="81"/>
  <c r="HS182" i="81"/>
  <c r="DR154" i="81"/>
  <c r="DR172" i="81"/>
  <c r="DR157" i="81"/>
  <c r="DR155" i="81"/>
  <c r="DR177" i="81"/>
  <c r="UZ153" i="81"/>
  <c r="HS155" i="81"/>
  <c r="HS177" i="81"/>
  <c r="HS157" i="81"/>
  <c r="HS154" i="81"/>
  <c r="HS172" i="81"/>
  <c r="UZ156" i="81"/>
  <c r="UZ182" i="81"/>
  <c r="JV167" i="81"/>
  <c r="IH154" i="81"/>
  <c r="IH172" i="81"/>
  <c r="IH155" i="81"/>
  <c r="IH177" i="81"/>
  <c r="IH157" i="81"/>
  <c r="HI167" i="81"/>
  <c r="GJ154" i="81"/>
  <c r="GJ172" i="81"/>
  <c r="GJ155" i="81"/>
  <c r="GJ177" i="81"/>
  <c r="GJ157" i="81"/>
  <c r="IH156" i="81"/>
  <c r="IH182" i="81"/>
  <c r="JV156" i="81"/>
  <c r="JV182" i="81"/>
  <c r="HI154" i="81"/>
  <c r="HI172" i="81"/>
  <c r="HI155" i="81"/>
  <c r="HI177" i="81"/>
  <c r="HI157" i="81"/>
  <c r="IH153" i="81"/>
  <c r="FZ167" i="81"/>
  <c r="GJ156" i="81"/>
  <c r="GJ182" i="81"/>
  <c r="KU155" i="81"/>
  <c r="KU177" i="81"/>
  <c r="KU157" i="81"/>
  <c r="KU153" i="81"/>
  <c r="KU154" i="81"/>
  <c r="KU172" i="81"/>
  <c r="FK157" i="81"/>
  <c r="FK154" i="81"/>
  <c r="FK172" i="81"/>
  <c r="FK155" i="81"/>
  <c r="FK177" i="81"/>
  <c r="FA158" i="81"/>
  <c r="FA160" i="81"/>
  <c r="FA162" i="81"/>
  <c r="FA167" i="81"/>
  <c r="I7" i="81"/>
  <c r="J7" i="81"/>
  <c r="K7" i="81"/>
  <c r="L7" i="81"/>
  <c r="G167" i="81"/>
  <c r="AC51" i="65"/>
  <c r="AC58" i="65"/>
  <c r="AA51" i="65"/>
  <c r="AA58" i="65"/>
  <c r="G154" i="81"/>
  <c r="G172" i="81"/>
  <c r="G155" i="81"/>
  <c r="G177" i="81"/>
  <c r="G156" i="81"/>
  <c r="G182" i="81"/>
  <c r="G157" i="81"/>
  <c r="FU162" i="81"/>
  <c r="EG162" i="81"/>
  <c r="FU158" i="81"/>
  <c r="FU160" i="81"/>
  <c r="UK162" i="81"/>
  <c r="UK158" i="81"/>
  <c r="UK160" i="81"/>
  <c r="EG158" i="81"/>
  <c r="EG160" i="81"/>
  <c r="UP158" i="81"/>
  <c r="UP160" i="81"/>
  <c r="AA158" i="81"/>
  <c r="AA160" i="81"/>
  <c r="UP162" i="81"/>
  <c r="EB158" i="81"/>
  <c r="EB160" i="81"/>
  <c r="AA162" i="81"/>
  <c r="AA167" i="81"/>
  <c r="EB162" i="81"/>
  <c r="EB167" i="81"/>
  <c r="WS158" i="81"/>
  <c r="WS160" i="81"/>
  <c r="GE158" i="81"/>
  <c r="GE160" i="81"/>
  <c r="WS162" i="81"/>
  <c r="GE162" i="81"/>
  <c r="CI162" i="81"/>
  <c r="CI158" i="81"/>
  <c r="CI160" i="81"/>
  <c r="MI162" i="81"/>
  <c r="FZ158" i="81"/>
  <c r="FZ160" i="81"/>
  <c r="KU158" i="81"/>
  <c r="KU160" i="81"/>
  <c r="KU162" i="81"/>
  <c r="KU167" i="81"/>
  <c r="MI158" i="81"/>
  <c r="MI160" i="81"/>
  <c r="FZ162" i="81"/>
  <c r="HS158" i="81"/>
  <c r="HS160" i="81"/>
  <c r="AD36" i="65"/>
  <c r="JV162" i="81"/>
  <c r="Q157" i="81"/>
  <c r="Q155" i="81"/>
  <c r="Q177" i="81"/>
  <c r="G180" i="81"/>
  <c r="AD50" i="65"/>
  <c r="Q154" i="81"/>
  <c r="Q172" i="81"/>
  <c r="G174" i="81"/>
  <c r="AD38" i="65"/>
  <c r="Q153" i="81"/>
  <c r="AD58" i="65"/>
  <c r="IH158" i="81"/>
  <c r="IH160" i="81"/>
  <c r="IH167" i="81"/>
  <c r="IH162" i="81"/>
  <c r="AD47" i="65"/>
  <c r="DR162" i="81"/>
  <c r="JV158" i="81"/>
  <c r="JV160" i="81"/>
  <c r="GJ162" i="81"/>
  <c r="DR158" i="81"/>
  <c r="DR160" i="81"/>
  <c r="FK162" i="81"/>
  <c r="HS162" i="81"/>
  <c r="UZ158" i="81"/>
  <c r="UZ160" i="81"/>
  <c r="UZ167" i="81"/>
  <c r="UZ162" i="81"/>
  <c r="AD25" i="65"/>
  <c r="HI162" i="81"/>
  <c r="FK158" i="81"/>
  <c r="FK160" i="81"/>
  <c r="HI158" i="81"/>
  <c r="HI160" i="81"/>
  <c r="GJ158" i="81"/>
  <c r="GJ160" i="81"/>
  <c r="Q156" i="81"/>
  <c r="Q182" i="81"/>
  <c r="G184" i="81"/>
  <c r="AD60" i="65"/>
  <c r="G162" i="81"/>
  <c r="G158" i="81"/>
  <c r="G160" i="81"/>
  <c r="Y40" i="65"/>
  <c r="Y29" i="65"/>
  <c r="Y18" i="65"/>
  <c r="Y7" i="65"/>
  <c r="G175" i="81"/>
  <c r="AD39" i="65"/>
  <c r="G173" i="81"/>
  <c r="AD37" i="65"/>
  <c r="G183" i="81"/>
  <c r="AD59" i="65"/>
  <c r="G179" i="81"/>
  <c r="AD49" i="65"/>
  <c r="G178" i="81"/>
  <c r="AD48" i="65"/>
  <c r="G185" i="81"/>
  <c r="AD61" i="65"/>
  <c r="Q158" i="81"/>
  <c r="Q160" i="81"/>
  <c r="Q167" i="81"/>
  <c r="Q162" i="81"/>
  <c r="G164" i="81"/>
  <c r="AD16" i="65"/>
  <c r="AD14" i="65"/>
  <c r="C25" i="81"/>
  <c r="C23" i="81"/>
  <c r="C21" i="81"/>
  <c r="F95" i="81"/>
  <c r="C20" i="81"/>
  <c r="C19" i="81"/>
  <c r="C17" i="81"/>
  <c r="C16" i="81"/>
  <c r="C15" i="81"/>
  <c r="C14" i="81"/>
  <c r="C13" i="81"/>
  <c r="C11" i="81"/>
  <c r="G165" i="81"/>
  <c r="AD17" i="65"/>
  <c r="G163" i="81"/>
  <c r="AD15" i="65"/>
  <c r="G170" i="81"/>
  <c r="AD28" i="65"/>
  <c r="G169" i="81"/>
  <c r="AD27" i="65"/>
  <c r="G168" i="81"/>
  <c r="AD26" i="65"/>
  <c r="AC7" i="65"/>
  <c r="AC14" i="65"/>
  <c r="F162" i="81"/>
  <c r="C95" i="81"/>
  <c r="C162" i="81"/>
  <c r="E95" i="81"/>
  <c r="H94" i="81"/>
  <c r="M94" i="81"/>
  <c r="R94" i="81"/>
  <c r="W94" i="81"/>
  <c r="AB94" i="81"/>
  <c r="AG94" i="81"/>
  <c r="AL94" i="81"/>
  <c r="AQ94" i="81"/>
  <c r="AV94" i="81"/>
  <c r="BA94" i="81"/>
  <c r="BF94" i="81"/>
  <c r="BK94" i="81"/>
  <c r="BP94" i="81"/>
  <c r="BU94" i="81"/>
  <c r="BZ94" i="81"/>
  <c r="CE94" i="81"/>
  <c r="CJ94" i="81"/>
  <c r="CO94" i="81"/>
  <c r="CT94" i="81"/>
  <c r="CY94" i="81"/>
  <c r="DD94" i="81"/>
  <c r="DI94" i="81"/>
  <c r="DN94" i="81"/>
  <c r="DS94" i="81"/>
  <c r="DX94" i="81"/>
  <c r="EC94" i="81"/>
  <c r="EH94" i="81"/>
  <c r="EM94" i="81"/>
  <c r="ER94" i="81"/>
  <c r="EW94" i="81"/>
  <c r="FB94" i="81"/>
  <c r="FG94" i="81"/>
  <c r="FL94" i="81"/>
  <c r="FQ94" i="81"/>
  <c r="FV94" i="81"/>
  <c r="GA94" i="81"/>
  <c r="GF94" i="81"/>
  <c r="GK94" i="81"/>
  <c r="GP94" i="81"/>
  <c r="GU94" i="81"/>
  <c r="GZ94" i="81"/>
  <c r="HE94" i="81"/>
  <c r="HJ94" i="81"/>
  <c r="HO94" i="81"/>
  <c r="HT94" i="81"/>
  <c r="HY94" i="81"/>
  <c r="ID94" i="81"/>
  <c r="II94" i="81"/>
  <c r="IN94" i="81"/>
  <c r="IS94" i="81"/>
  <c r="IX94" i="81"/>
  <c r="JC94" i="81"/>
  <c r="JH94" i="81"/>
  <c r="JM94" i="81"/>
  <c r="JR94" i="81"/>
  <c r="JW94" i="81"/>
  <c r="KB94" i="81"/>
  <c r="KG94" i="81"/>
  <c r="KL94" i="81"/>
  <c r="KQ94" i="81"/>
  <c r="KV94" i="81"/>
  <c r="LA94" i="81"/>
  <c r="LF94" i="81"/>
  <c r="LK94" i="81"/>
  <c r="LP94" i="81"/>
  <c r="LU94" i="81"/>
  <c r="LZ94" i="81"/>
  <c r="ME94" i="81"/>
  <c r="MJ94" i="81"/>
  <c r="MO94" i="81"/>
  <c r="MT94" i="81"/>
  <c r="MY94" i="81"/>
  <c r="ND94" i="81"/>
  <c r="NI94" i="81"/>
  <c r="NN94" i="81"/>
  <c r="NS94" i="81"/>
  <c r="NX94" i="81"/>
  <c r="OC94" i="81"/>
  <c r="OH94" i="81"/>
  <c r="OM94" i="81"/>
  <c r="OR94" i="81"/>
  <c r="OW94" i="81"/>
  <c r="PB94" i="81"/>
  <c r="PG94" i="81"/>
  <c r="PL94" i="81"/>
  <c r="PQ94" i="81"/>
  <c r="PV94" i="81"/>
  <c r="QA94" i="81"/>
  <c r="QF94" i="81"/>
  <c r="QK94" i="81"/>
  <c r="QP94" i="81"/>
  <c r="QU94" i="81"/>
  <c r="QZ94" i="81"/>
  <c r="RE94" i="81"/>
  <c r="RJ94" i="81"/>
  <c r="RO94" i="81"/>
  <c r="RT94" i="81"/>
  <c r="RY94" i="81"/>
  <c r="SD94" i="81"/>
  <c r="SI94" i="81"/>
  <c r="SN94" i="81"/>
  <c r="SS94" i="81"/>
  <c r="SX94" i="81"/>
  <c r="TC94" i="81"/>
  <c r="TH94" i="81"/>
  <c r="TM94" i="81"/>
  <c r="TR94" i="81"/>
  <c r="TW94" i="81"/>
  <c r="UB94" i="81"/>
  <c r="UG94" i="81"/>
  <c r="UL94" i="81"/>
  <c r="UQ94" i="81"/>
  <c r="UV94" i="81"/>
  <c r="VA94" i="81"/>
  <c r="VF94" i="81"/>
  <c r="VK94" i="81"/>
  <c r="VP94" i="81"/>
  <c r="VU94" i="81"/>
  <c r="VZ94" i="81"/>
  <c r="WE94" i="81"/>
  <c r="WJ94" i="81"/>
  <c r="WO94" i="81"/>
  <c r="WT94" i="81"/>
  <c r="WY94" i="81"/>
  <c r="XD94" i="81"/>
  <c r="XI94" i="81"/>
  <c r="XN94" i="81"/>
  <c r="XS94" i="81"/>
  <c r="XX94" i="81"/>
  <c r="YC94" i="81"/>
  <c r="YH94" i="81"/>
  <c r="YM94" i="81"/>
  <c r="YR94" i="81"/>
  <c r="YW94" i="81"/>
  <c r="Z6" i="65"/>
  <c r="C111" i="81"/>
  <c r="C172" i="81"/>
  <c r="D119" i="81"/>
  <c r="D177" i="81"/>
  <c r="D111" i="81"/>
  <c r="D172" i="81"/>
  <c r="E119" i="81"/>
  <c r="E177" i="81"/>
  <c r="C103" i="81"/>
  <c r="C167" i="81"/>
  <c r="E111" i="81"/>
  <c r="E172" i="81"/>
  <c r="F119" i="81"/>
  <c r="F177" i="81"/>
  <c r="F111" i="81"/>
  <c r="F172" i="81"/>
  <c r="G119" i="81"/>
  <c r="E103" i="81"/>
  <c r="E167" i="81"/>
  <c r="G111" i="81"/>
  <c r="F103" i="81"/>
  <c r="F167" i="81"/>
  <c r="D103" i="81"/>
  <c r="D167" i="81"/>
  <c r="G103" i="81"/>
  <c r="C119" i="81"/>
  <c r="C177" i="81"/>
  <c r="G95" i="81"/>
  <c r="C18" i="81"/>
  <c r="C127" i="81"/>
  <c r="C182" i="81"/>
  <c r="C22" i="81"/>
  <c r="C24" i="81"/>
  <c r="C26" i="81"/>
  <c r="D95" i="81"/>
  <c r="D94" i="81"/>
  <c r="N7" i="81"/>
  <c r="O7" i="81"/>
  <c r="P7" i="81"/>
  <c r="Q7" i="81"/>
  <c r="Z51" i="65"/>
  <c r="Z58" i="65"/>
  <c r="AB7" i="65"/>
  <c r="AB14" i="65"/>
  <c r="E162" i="81"/>
  <c r="AA7" i="65"/>
  <c r="AA14" i="65"/>
  <c r="D162" i="81"/>
  <c r="AD7" i="65"/>
  <c r="Z7" i="65"/>
  <c r="Z14" i="65"/>
  <c r="AD40" i="65"/>
  <c r="Z40" i="65"/>
  <c r="Z47" i="65"/>
  <c r="AD29" i="65"/>
  <c r="AC29" i="65"/>
  <c r="AC36" i="65"/>
  <c r="Z29" i="65"/>
  <c r="Z36" i="65"/>
  <c r="AC40" i="65"/>
  <c r="AC47" i="65"/>
  <c r="AB29" i="65"/>
  <c r="AB36" i="65"/>
  <c r="AA40" i="65"/>
  <c r="AA47" i="65"/>
  <c r="AD18" i="65"/>
  <c r="AB18" i="65"/>
  <c r="AB25" i="65"/>
  <c r="Z18" i="65"/>
  <c r="Z25" i="65"/>
  <c r="AA18" i="65"/>
  <c r="AA25" i="65"/>
  <c r="AB40" i="65"/>
  <c r="AB47" i="65"/>
  <c r="AC18" i="65"/>
  <c r="AC25" i="65"/>
  <c r="AA29" i="65"/>
  <c r="AA36" i="65"/>
  <c r="AA6" i="65"/>
  <c r="E94" i="81"/>
  <c r="I94" i="81"/>
  <c r="N94" i="81"/>
  <c r="S94" i="81"/>
  <c r="X94" i="81"/>
  <c r="AC94" i="81"/>
  <c r="AH94" i="81"/>
  <c r="AM94" i="81"/>
  <c r="AR94" i="81"/>
  <c r="AW94" i="81"/>
  <c r="BB94" i="81"/>
  <c r="BG94" i="81"/>
  <c r="BL94" i="81"/>
  <c r="BQ94" i="81"/>
  <c r="BV94" i="81"/>
  <c r="CA94" i="81"/>
  <c r="CF94" i="81"/>
  <c r="CK94" i="81"/>
  <c r="CP94" i="81"/>
  <c r="CU94" i="81"/>
  <c r="CZ94" i="81"/>
  <c r="DE94" i="81"/>
  <c r="DJ94" i="81"/>
  <c r="DO94" i="81"/>
  <c r="DT94" i="81"/>
  <c r="DY94" i="81"/>
  <c r="ED94" i="81"/>
  <c r="EI94" i="81"/>
  <c r="EN94" i="81"/>
  <c r="ES94" i="81"/>
  <c r="EX94" i="81"/>
  <c r="FC94" i="81"/>
  <c r="FH94" i="81"/>
  <c r="FM94" i="81"/>
  <c r="FR94" i="81"/>
  <c r="FW94" i="81"/>
  <c r="GB94" i="81"/>
  <c r="GG94" i="81"/>
  <c r="GL94" i="81"/>
  <c r="GQ94" i="81"/>
  <c r="GV94" i="81"/>
  <c r="HA94" i="81"/>
  <c r="HF94" i="81"/>
  <c r="HK94" i="81"/>
  <c r="HP94" i="81"/>
  <c r="HU94" i="81"/>
  <c r="HZ94" i="81"/>
  <c r="IE94" i="81"/>
  <c r="IJ94" i="81"/>
  <c r="IO94" i="81"/>
  <c r="IT94" i="81"/>
  <c r="IY94" i="81"/>
  <c r="JD94" i="81"/>
  <c r="JI94" i="81"/>
  <c r="JN94" i="81"/>
  <c r="JS94" i="81"/>
  <c r="JX94" i="81"/>
  <c r="KC94" i="81"/>
  <c r="KH94" i="81"/>
  <c r="KM94" i="81"/>
  <c r="KR94" i="81"/>
  <c r="KW94" i="81"/>
  <c r="LB94" i="81"/>
  <c r="LG94" i="81"/>
  <c r="LL94" i="81"/>
  <c r="LQ94" i="81"/>
  <c r="LV94" i="81"/>
  <c r="MA94" i="81"/>
  <c r="MF94" i="81"/>
  <c r="MK94" i="81"/>
  <c r="MP94" i="81"/>
  <c r="MU94" i="81"/>
  <c r="MZ94" i="81"/>
  <c r="NE94" i="81"/>
  <c r="NJ94" i="81"/>
  <c r="NO94" i="81"/>
  <c r="NT94" i="81"/>
  <c r="NY94" i="81"/>
  <c r="OD94" i="81"/>
  <c r="OI94" i="81"/>
  <c r="ON94" i="81"/>
  <c r="OS94" i="81"/>
  <c r="OX94" i="81"/>
  <c r="PC94" i="81"/>
  <c r="PH94" i="81"/>
  <c r="PM94" i="81"/>
  <c r="PR94" i="81"/>
  <c r="PW94" i="81"/>
  <c r="QB94" i="81"/>
  <c r="QG94" i="81"/>
  <c r="QL94" i="81"/>
  <c r="QQ94" i="81"/>
  <c r="QV94" i="81"/>
  <c r="RA94" i="81"/>
  <c r="RF94" i="81"/>
  <c r="RK94" i="81"/>
  <c r="RP94" i="81"/>
  <c r="RU94" i="81"/>
  <c r="RZ94" i="81"/>
  <c r="SE94" i="81"/>
  <c r="SJ94" i="81"/>
  <c r="SO94" i="81"/>
  <c r="ST94" i="81"/>
  <c r="SY94" i="81"/>
  <c r="TD94" i="81"/>
  <c r="TI94" i="81"/>
  <c r="TN94" i="81"/>
  <c r="TS94" i="81"/>
  <c r="TX94" i="81"/>
  <c r="UC94" i="81"/>
  <c r="UH94" i="81"/>
  <c r="UM94" i="81"/>
  <c r="UR94" i="81"/>
  <c r="UW94" i="81"/>
  <c r="VB94" i="81"/>
  <c r="VG94" i="81"/>
  <c r="VL94" i="81"/>
  <c r="VQ94" i="81"/>
  <c r="VV94" i="81"/>
  <c r="WA94" i="81"/>
  <c r="WF94" i="81"/>
  <c r="WK94" i="81"/>
  <c r="WP94" i="81"/>
  <c r="WU94" i="81"/>
  <c r="WZ94" i="81"/>
  <c r="XE94" i="81"/>
  <c r="XJ94" i="81"/>
  <c r="XO94" i="81"/>
  <c r="XT94" i="81"/>
  <c r="XY94" i="81"/>
  <c r="YD94" i="81"/>
  <c r="YI94" i="81"/>
  <c r="YN94" i="81"/>
  <c r="YS94" i="81"/>
  <c r="YX94" i="81"/>
  <c r="S7" i="81"/>
  <c r="T7" i="81"/>
  <c r="U7" i="81"/>
  <c r="V7" i="81"/>
  <c r="AB6" i="65"/>
  <c r="F94" i="81"/>
  <c r="J94" i="81"/>
  <c r="O94" i="81"/>
  <c r="T94" i="81"/>
  <c r="Y94" i="81"/>
  <c r="AD94" i="81"/>
  <c r="AI94" i="81"/>
  <c r="AN94" i="81"/>
  <c r="AS94" i="81"/>
  <c r="AX94" i="81"/>
  <c r="BC94" i="81"/>
  <c r="BH94" i="81"/>
  <c r="BM94" i="81"/>
  <c r="BR94" i="81"/>
  <c r="BW94" i="81"/>
  <c r="CB94" i="81"/>
  <c r="CG94" i="81"/>
  <c r="CL94" i="81"/>
  <c r="CQ94" i="81"/>
  <c r="CV94" i="81"/>
  <c r="DA94" i="81"/>
  <c r="DF94" i="81"/>
  <c r="DK94" i="81"/>
  <c r="DP94" i="81"/>
  <c r="DU94" i="81"/>
  <c r="DZ94" i="81"/>
  <c r="EE94" i="81"/>
  <c r="EJ94" i="81"/>
  <c r="EO94" i="81"/>
  <c r="ET94" i="81"/>
  <c r="EY94" i="81"/>
  <c r="FD94" i="81"/>
  <c r="FI94" i="81"/>
  <c r="FN94" i="81"/>
  <c r="FS94" i="81"/>
  <c r="FX94" i="81"/>
  <c r="GC94" i="81"/>
  <c r="GH94" i="81"/>
  <c r="GM94" i="81"/>
  <c r="GR94" i="81"/>
  <c r="GW94" i="81"/>
  <c r="HB94" i="81"/>
  <c r="HG94" i="81"/>
  <c r="HL94" i="81"/>
  <c r="HQ94" i="81"/>
  <c r="HV94" i="81"/>
  <c r="IA94" i="81"/>
  <c r="IF94" i="81"/>
  <c r="IK94" i="81"/>
  <c r="IP94" i="81"/>
  <c r="IU94" i="81"/>
  <c r="IZ94" i="81"/>
  <c r="JE94" i="81"/>
  <c r="JJ94" i="81"/>
  <c r="JO94" i="81"/>
  <c r="JT94" i="81"/>
  <c r="JY94" i="81"/>
  <c r="KD94" i="81"/>
  <c r="KI94" i="81"/>
  <c r="KN94" i="81"/>
  <c r="KS94" i="81"/>
  <c r="KX94" i="81"/>
  <c r="LC94" i="81"/>
  <c r="LH94" i="81"/>
  <c r="LM94" i="81"/>
  <c r="LR94" i="81"/>
  <c r="LW94" i="81"/>
  <c r="MB94" i="81"/>
  <c r="MG94" i="81"/>
  <c r="ML94" i="81"/>
  <c r="MQ94" i="81"/>
  <c r="MV94" i="81"/>
  <c r="NA94" i="81"/>
  <c r="NF94" i="81"/>
  <c r="NK94" i="81"/>
  <c r="NP94" i="81"/>
  <c r="NU94" i="81"/>
  <c r="NZ94" i="81"/>
  <c r="OE94" i="81"/>
  <c r="OJ94" i="81"/>
  <c r="OO94" i="81"/>
  <c r="OT94" i="81"/>
  <c r="OY94" i="81"/>
  <c r="PD94" i="81"/>
  <c r="PI94" i="81"/>
  <c r="PN94" i="81"/>
  <c r="PS94" i="81"/>
  <c r="PX94" i="81"/>
  <c r="QC94" i="81"/>
  <c r="QH94" i="81"/>
  <c r="QM94" i="81"/>
  <c r="QR94" i="81"/>
  <c r="QW94" i="81"/>
  <c r="RB94" i="81"/>
  <c r="RG94" i="81"/>
  <c r="RL94" i="81"/>
  <c r="RQ94" i="81"/>
  <c r="RV94" i="81"/>
  <c r="SA94" i="81"/>
  <c r="SF94" i="81"/>
  <c r="SK94" i="81"/>
  <c r="SP94" i="81"/>
  <c r="SU94" i="81"/>
  <c r="SZ94" i="81"/>
  <c r="TE94" i="81"/>
  <c r="TJ94" i="81"/>
  <c r="TO94" i="81"/>
  <c r="TT94" i="81"/>
  <c r="TY94" i="81"/>
  <c r="UD94" i="81"/>
  <c r="UI94" i="81"/>
  <c r="UN94" i="81"/>
  <c r="US94" i="81"/>
  <c r="UX94" i="81"/>
  <c r="VC94" i="81"/>
  <c r="VH94" i="81"/>
  <c r="VM94" i="81"/>
  <c r="VR94" i="81"/>
  <c r="VW94" i="81"/>
  <c r="WB94" i="81"/>
  <c r="WG94" i="81"/>
  <c r="WL94" i="81"/>
  <c r="WQ94" i="81"/>
  <c r="WV94" i="81"/>
  <c r="XA94" i="81"/>
  <c r="XF94" i="81"/>
  <c r="XK94" i="81"/>
  <c r="XP94" i="81"/>
  <c r="XU94" i="81"/>
  <c r="XZ94" i="81"/>
  <c r="YE94" i="81"/>
  <c r="YJ94" i="81"/>
  <c r="YO94" i="81"/>
  <c r="YT94" i="81"/>
  <c r="YY94" i="81"/>
  <c r="X7" i="81"/>
  <c r="Y7" i="81"/>
  <c r="Z7" i="81"/>
  <c r="AA7" i="81"/>
  <c r="AC6" i="65"/>
  <c r="G94" i="81"/>
  <c r="K94" i="81"/>
  <c r="P94" i="81"/>
  <c r="U94" i="81"/>
  <c r="Z94" i="81"/>
  <c r="AE94" i="81"/>
  <c r="AJ94" i="81"/>
  <c r="AO94" i="81"/>
  <c r="AT94" i="81"/>
  <c r="AY94" i="81"/>
  <c r="BD94" i="81"/>
  <c r="BI94" i="81"/>
  <c r="BN94" i="81"/>
  <c r="BS94" i="81"/>
  <c r="BX94" i="81"/>
  <c r="CC94" i="81"/>
  <c r="CH94" i="81"/>
  <c r="CM94" i="81"/>
  <c r="CR94" i="81"/>
  <c r="CW94" i="81"/>
  <c r="DB94" i="81"/>
  <c r="DG94" i="81"/>
  <c r="DL94" i="81"/>
  <c r="DQ94" i="81"/>
  <c r="DV94" i="81"/>
  <c r="EA94" i="81"/>
  <c r="EF94" i="81"/>
  <c r="EK94" i="81"/>
  <c r="EP94" i="81"/>
  <c r="EU94" i="81"/>
  <c r="EZ94" i="81"/>
  <c r="FE94" i="81"/>
  <c r="FJ94" i="81"/>
  <c r="FO94" i="81"/>
  <c r="FT94" i="81"/>
  <c r="FY94" i="81"/>
  <c r="GD94" i="81"/>
  <c r="GI94" i="81"/>
  <c r="GN94" i="81"/>
  <c r="GS94" i="81"/>
  <c r="GX94" i="81"/>
  <c r="HC94" i="81"/>
  <c r="HH94" i="81"/>
  <c r="HM94" i="81"/>
  <c r="HR94" i="81"/>
  <c r="HW94" i="81"/>
  <c r="IB94" i="81"/>
  <c r="IG94" i="81"/>
  <c r="IL94" i="81"/>
  <c r="IQ94" i="81"/>
  <c r="IV94" i="81"/>
  <c r="JA94" i="81"/>
  <c r="JF94" i="81"/>
  <c r="JK94" i="81"/>
  <c r="JP94" i="81"/>
  <c r="JU94" i="81"/>
  <c r="JZ94" i="81"/>
  <c r="KE94" i="81"/>
  <c r="KJ94" i="81"/>
  <c r="KO94" i="81"/>
  <c r="KT94" i="81"/>
  <c r="KY94" i="81"/>
  <c r="LD94" i="81"/>
  <c r="LI94" i="81"/>
  <c r="LN94" i="81"/>
  <c r="LS94" i="81"/>
  <c r="LX94" i="81"/>
  <c r="MC94" i="81"/>
  <c r="MH94" i="81"/>
  <c r="MM94" i="81"/>
  <c r="MR94" i="81"/>
  <c r="MW94" i="81"/>
  <c r="NB94" i="81"/>
  <c r="NG94" i="81"/>
  <c r="NL94" i="81"/>
  <c r="NQ94" i="81"/>
  <c r="NV94" i="81"/>
  <c r="OA94" i="81"/>
  <c r="OF94" i="81"/>
  <c r="OK94" i="81"/>
  <c r="OP94" i="81"/>
  <c r="OU94" i="81"/>
  <c r="OZ94" i="81"/>
  <c r="PE94" i="81"/>
  <c r="PJ94" i="81"/>
  <c r="PO94" i="81"/>
  <c r="PT94" i="81"/>
  <c r="PY94" i="81"/>
  <c r="QD94" i="81"/>
  <c r="QI94" i="81"/>
  <c r="QN94" i="81"/>
  <c r="QS94" i="81"/>
  <c r="QX94" i="81"/>
  <c r="RC94" i="81"/>
  <c r="RH94" i="81"/>
  <c r="RM94" i="81"/>
  <c r="RR94" i="81"/>
  <c r="RW94" i="81"/>
  <c r="SB94" i="81"/>
  <c r="SG94" i="81"/>
  <c r="SL94" i="81"/>
  <c r="SQ94" i="81"/>
  <c r="SV94" i="81"/>
  <c r="TA94" i="81"/>
  <c r="TF94" i="81"/>
  <c r="TK94" i="81"/>
  <c r="TP94" i="81"/>
  <c r="TU94" i="81"/>
  <c r="TZ94" i="81"/>
  <c r="UE94" i="81"/>
  <c r="UJ94" i="81"/>
  <c r="UO94" i="81"/>
  <c r="UT94" i="81"/>
  <c r="UY94" i="81"/>
  <c r="VD94" i="81"/>
  <c r="VI94" i="81"/>
  <c r="VN94" i="81"/>
  <c r="VS94" i="81"/>
  <c r="VX94" i="81"/>
  <c r="WC94" i="81"/>
  <c r="WH94" i="81"/>
  <c r="WM94" i="81"/>
  <c r="WR94" i="81"/>
  <c r="WW94" i="81"/>
  <c r="XB94" i="81"/>
  <c r="XG94" i="81"/>
  <c r="XL94" i="81"/>
  <c r="XQ94" i="81"/>
  <c r="XV94" i="81"/>
  <c r="YA94" i="81"/>
  <c r="YF94" i="81"/>
  <c r="YK94" i="81"/>
  <c r="YP94" i="81"/>
  <c r="YU94" i="81"/>
  <c r="YZ94" i="81"/>
  <c r="J13" i="66"/>
  <c r="J12" i="66"/>
  <c r="J11" i="66"/>
  <c r="J10" i="66"/>
  <c r="J9" i="66"/>
  <c r="J8" i="66"/>
  <c r="J7" i="66"/>
  <c r="AC7" i="81"/>
  <c r="AD7" i="81"/>
  <c r="AE7" i="81"/>
  <c r="AF7" i="81"/>
  <c r="R69" i="66"/>
  <c r="R143" i="66"/>
  <c r="R151" i="66"/>
  <c r="R36" i="66"/>
  <c r="R28" i="66"/>
  <c r="R35" i="66"/>
  <c r="R43" i="66"/>
  <c r="R59" i="66"/>
  <c r="R76" i="66"/>
  <c r="R84" i="66"/>
  <c r="R100" i="66"/>
  <c r="R123" i="66"/>
  <c r="R130" i="66"/>
  <c r="R137" i="66"/>
  <c r="R145" i="66"/>
  <c r="R153" i="66"/>
  <c r="R29" i="66"/>
  <c r="R44" i="66"/>
  <c r="R52" i="66"/>
  <c r="R60" i="66"/>
  <c r="R68" i="66"/>
  <c r="R77" i="66"/>
  <c r="R85" i="66"/>
  <c r="R93" i="66"/>
  <c r="R101" i="66"/>
  <c r="R108" i="66"/>
  <c r="R124" i="66"/>
  <c r="R131" i="66"/>
  <c r="R138" i="66"/>
  <c r="R146" i="66"/>
  <c r="R154" i="66"/>
  <c r="R116" i="66"/>
  <c r="R122" i="66"/>
  <c r="R58" i="66"/>
  <c r="R90" i="66"/>
  <c r="R26" i="66"/>
  <c r="R89" i="66"/>
  <c r="R149" i="66"/>
  <c r="R80" i="66"/>
  <c r="R148" i="66"/>
  <c r="R46" i="66"/>
  <c r="R132" i="66"/>
  <c r="R70" i="66"/>
  <c r="R27" i="66"/>
  <c r="R126" i="66"/>
  <c r="R75" i="66"/>
  <c r="R71" i="66"/>
  <c r="R115" i="66"/>
  <c r="R114" i="66"/>
  <c r="R50" i="66"/>
  <c r="R82" i="66"/>
  <c r="R150" i="66"/>
  <c r="R81" i="66"/>
  <c r="R141" i="66"/>
  <c r="R72" i="66"/>
  <c r="R140" i="66"/>
  <c r="R38" i="66"/>
  <c r="R125" i="66"/>
  <c r="R61" i="66"/>
  <c r="R127" i="66"/>
  <c r="R118" i="66"/>
  <c r="R136" i="66"/>
  <c r="R86" i="66"/>
  <c r="R107" i="66"/>
  <c r="R42" i="66"/>
  <c r="R74" i="66"/>
  <c r="R142" i="66"/>
  <c r="R73" i="66"/>
  <c r="R134" i="66"/>
  <c r="R55" i="66"/>
  <c r="R133" i="66"/>
  <c r="R31" i="66"/>
  <c r="R117" i="66"/>
  <c r="R53" i="66"/>
  <c r="R63" i="66"/>
  <c r="R95" i="66"/>
  <c r="R106" i="66"/>
  <c r="R92" i="66"/>
  <c r="R99" i="66"/>
  <c r="R65" i="66"/>
  <c r="R135" i="66"/>
  <c r="R64" i="66"/>
  <c r="R119" i="66"/>
  <c r="R47" i="66"/>
  <c r="R110" i="66"/>
  <c r="R23" i="66"/>
  <c r="R109" i="66"/>
  <c r="R45" i="66"/>
  <c r="R87" i="66"/>
  <c r="R41" i="66"/>
  <c r="R96" i="66"/>
  <c r="R152" i="66"/>
  <c r="R91" i="66"/>
  <c r="R121" i="66"/>
  <c r="R57" i="66"/>
  <c r="R128" i="66"/>
  <c r="R56" i="66"/>
  <c r="R111" i="66"/>
  <c r="R39" i="66"/>
  <c r="R103" i="66"/>
  <c r="R51" i="66"/>
  <c r="R102" i="66"/>
  <c r="R37" i="66"/>
  <c r="R54" i="66"/>
  <c r="R33" i="66"/>
  <c r="R147" i="66"/>
  <c r="R144" i="66"/>
  <c r="R83" i="66"/>
  <c r="R113" i="66"/>
  <c r="R49" i="66"/>
  <c r="R120" i="66"/>
  <c r="R48" i="66"/>
  <c r="R104" i="66"/>
  <c r="R32" i="66"/>
  <c r="R79" i="66"/>
  <c r="R155" i="66"/>
  <c r="R94" i="66"/>
  <c r="R30" i="66"/>
  <c r="R67" i="66"/>
  <c r="R112" i="66"/>
  <c r="R24" i="66"/>
  <c r="R105" i="66"/>
  <c r="R129" i="66"/>
  <c r="R62" i="66"/>
  <c r="R88" i="66"/>
  <c r="R66" i="66"/>
  <c r="R139" i="66"/>
  <c r="R98" i="66"/>
  <c r="R78" i="66"/>
  <c r="R34" i="66"/>
  <c r="R97" i="66"/>
  <c r="R25" i="66"/>
  <c r="R40" i="66"/>
  <c r="R156" i="66"/>
  <c r="R22" i="66"/>
  <c r="AD6" i="65"/>
  <c r="L94" i="81"/>
  <c r="Q94" i="81"/>
  <c r="V94" i="81"/>
  <c r="AA94" i="81"/>
  <c r="AF94" i="81"/>
  <c r="AK94" i="81"/>
  <c r="AP94" i="81"/>
  <c r="AU94" i="81"/>
  <c r="AZ94" i="81"/>
  <c r="BE94" i="81"/>
  <c r="BJ94" i="81"/>
  <c r="BO94" i="81"/>
  <c r="BT94" i="81"/>
  <c r="BY94" i="81"/>
  <c r="CD94" i="81"/>
  <c r="CI94" i="81"/>
  <c r="CN94" i="81"/>
  <c r="CS94" i="81"/>
  <c r="CX94" i="81"/>
  <c r="DC94" i="81"/>
  <c r="DH94" i="81"/>
  <c r="DM94" i="81"/>
  <c r="DR94" i="81"/>
  <c r="DW94" i="81"/>
  <c r="EB94" i="81"/>
  <c r="EG94" i="81"/>
  <c r="EL94" i="81"/>
  <c r="EQ94" i="81"/>
  <c r="EV94" i="81"/>
  <c r="FA94" i="81"/>
  <c r="FF94" i="81"/>
  <c r="FK94" i="81"/>
  <c r="FP94" i="81"/>
  <c r="FU94" i="81"/>
  <c r="FZ94" i="81"/>
  <c r="GE94" i="81"/>
  <c r="GJ94" i="81"/>
  <c r="GO94" i="81"/>
  <c r="GT94" i="81"/>
  <c r="GY94" i="81"/>
  <c r="HD94" i="81"/>
  <c r="HI94" i="81"/>
  <c r="HN94" i="81"/>
  <c r="HS94" i="81"/>
  <c r="HX94" i="81"/>
  <c r="IC94" i="81"/>
  <c r="IH94" i="81"/>
  <c r="IM94" i="81"/>
  <c r="IR94" i="81"/>
  <c r="IW94" i="81"/>
  <c r="JB94" i="81"/>
  <c r="JG94" i="81"/>
  <c r="JL94" i="81"/>
  <c r="JQ94" i="81"/>
  <c r="JV94" i="81"/>
  <c r="KA94" i="81"/>
  <c r="KF94" i="81"/>
  <c r="KK94" i="81"/>
  <c r="KP94" i="81"/>
  <c r="KU94" i="81"/>
  <c r="KZ94" i="81"/>
  <c r="LE94" i="81"/>
  <c r="LJ94" i="81"/>
  <c r="LO94" i="81"/>
  <c r="LT94" i="81"/>
  <c r="LY94" i="81"/>
  <c r="MD94" i="81"/>
  <c r="MI94" i="81"/>
  <c r="MN94" i="81"/>
  <c r="MS94" i="81"/>
  <c r="MX94" i="81"/>
  <c r="NC94" i="81"/>
  <c r="NH94" i="81"/>
  <c r="NM94" i="81"/>
  <c r="NR94" i="81"/>
  <c r="NW94" i="81"/>
  <c r="OB94" i="81"/>
  <c r="OG94" i="81"/>
  <c r="OL94" i="81"/>
  <c r="OQ94" i="81"/>
  <c r="OV94" i="81"/>
  <c r="PA94" i="81"/>
  <c r="PF94" i="81"/>
  <c r="PK94" i="81"/>
  <c r="PP94" i="81"/>
  <c r="PU94" i="81"/>
  <c r="PZ94" i="81"/>
  <c r="QE94" i="81"/>
  <c r="QJ94" i="81"/>
  <c r="QO94" i="81"/>
  <c r="QT94" i="81"/>
  <c r="QY94" i="81"/>
  <c r="RD94" i="81"/>
  <c r="RI94" i="81"/>
  <c r="RN94" i="81"/>
  <c r="RS94" i="81"/>
  <c r="RX94" i="81"/>
  <c r="SC94" i="81"/>
  <c r="SH94" i="81"/>
  <c r="SM94" i="81"/>
  <c r="SR94" i="81"/>
  <c r="SW94" i="81"/>
  <c r="TB94" i="81"/>
  <c r="TG94" i="81"/>
  <c r="TL94" i="81"/>
  <c r="TQ94" i="81"/>
  <c r="TV94" i="81"/>
  <c r="UA94" i="81"/>
  <c r="UF94" i="81"/>
  <c r="UK94" i="81"/>
  <c r="UP94" i="81"/>
  <c r="UU94" i="81"/>
  <c r="UZ94" i="81"/>
  <c r="VE94" i="81"/>
  <c r="VJ94" i="81"/>
  <c r="VO94" i="81"/>
  <c r="VT94" i="81"/>
  <c r="VY94" i="81"/>
  <c r="WD94" i="81"/>
  <c r="WI94" i="81"/>
  <c r="WN94" i="81"/>
  <c r="WS94" i="81"/>
  <c r="WX94" i="81"/>
  <c r="XC94" i="81"/>
  <c r="XH94" i="81"/>
  <c r="XM94" i="81"/>
  <c r="XR94" i="81"/>
  <c r="XW94" i="81"/>
  <c r="YB94" i="81"/>
  <c r="YG94" i="81"/>
  <c r="YL94" i="81"/>
  <c r="YQ94" i="81"/>
  <c r="YV94" i="81"/>
  <c r="ZA94" i="81"/>
  <c r="AH7" i="81"/>
  <c r="AI7" i="81"/>
  <c r="AJ7" i="81"/>
  <c r="AK7" i="81"/>
  <c r="AM7" i="81"/>
  <c r="AN7" i="81"/>
  <c r="AO7" i="81"/>
  <c r="AP7" i="81"/>
  <c r="T69" i="66"/>
  <c r="S69" i="66"/>
  <c r="U69" i="66"/>
  <c r="W69" i="66"/>
  <c r="V69" i="66"/>
  <c r="S25" i="66"/>
  <c r="U25" i="66"/>
  <c r="T25" i="66"/>
  <c r="V25" i="66"/>
  <c r="S119" i="81"/>
  <c r="W25" i="66"/>
  <c r="S127" i="81"/>
  <c r="S62" i="66"/>
  <c r="T62" i="66"/>
  <c r="U62" i="66"/>
  <c r="W62" i="66"/>
  <c r="V62" i="66"/>
  <c r="T155" i="66"/>
  <c r="W155" i="66"/>
  <c r="S155" i="66"/>
  <c r="V155" i="66"/>
  <c r="U155" i="66"/>
  <c r="U83" i="66"/>
  <c r="W83" i="66"/>
  <c r="S83" i="66"/>
  <c r="V83" i="66"/>
  <c r="T83" i="66"/>
  <c r="S103" i="66"/>
  <c r="T103" i="66"/>
  <c r="V103" i="66"/>
  <c r="U103" i="66"/>
  <c r="W103" i="66"/>
  <c r="S152" i="66"/>
  <c r="U152" i="66"/>
  <c r="V152" i="66"/>
  <c r="W152" i="66"/>
  <c r="T152" i="66"/>
  <c r="T47" i="66"/>
  <c r="S47" i="66"/>
  <c r="U47" i="66"/>
  <c r="V47" i="66"/>
  <c r="W47" i="66"/>
  <c r="W55" i="66"/>
  <c r="S55" i="66"/>
  <c r="T55" i="66"/>
  <c r="U55" i="66"/>
  <c r="V55" i="66"/>
  <c r="V86" i="66"/>
  <c r="W86" i="66"/>
  <c r="S86" i="66"/>
  <c r="U86" i="66"/>
  <c r="T86" i="66"/>
  <c r="W72" i="66"/>
  <c r="V72" i="66"/>
  <c r="U72" i="66"/>
  <c r="T72" i="66"/>
  <c r="S72" i="66"/>
  <c r="S71" i="66"/>
  <c r="T71" i="66"/>
  <c r="V71" i="66"/>
  <c r="U71" i="66"/>
  <c r="W71" i="66"/>
  <c r="T80" i="66"/>
  <c r="W80" i="66"/>
  <c r="S80" i="66"/>
  <c r="V80" i="66"/>
  <c r="U80" i="66"/>
  <c r="S154" i="66"/>
  <c r="U154" i="66"/>
  <c r="W154" i="66"/>
  <c r="T154" i="66"/>
  <c r="V154" i="66"/>
  <c r="V85" i="66"/>
  <c r="W85" i="66"/>
  <c r="S85" i="66"/>
  <c r="U85" i="66"/>
  <c r="T85" i="66"/>
  <c r="S145" i="66"/>
  <c r="T145" i="66"/>
  <c r="V145" i="66"/>
  <c r="U145" i="66"/>
  <c r="W145" i="66"/>
  <c r="S43" i="66"/>
  <c r="T43" i="66"/>
  <c r="U43" i="66"/>
  <c r="W43" i="66"/>
  <c r="V43" i="66"/>
  <c r="S97" i="66"/>
  <c r="W97" i="66"/>
  <c r="T97" i="66"/>
  <c r="U97" i="66"/>
  <c r="V97" i="66"/>
  <c r="T129" i="66"/>
  <c r="V129" i="66"/>
  <c r="U129" i="66"/>
  <c r="W129" i="66"/>
  <c r="S129" i="66"/>
  <c r="T79" i="66"/>
  <c r="W79" i="66"/>
  <c r="V79" i="66"/>
  <c r="U79" i="66"/>
  <c r="S79" i="66"/>
  <c r="S144" i="66"/>
  <c r="W144" i="66"/>
  <c r="V144" i="66"/>
  <c r="U144" i="66"/>
  <c r="T144" i="66"/>
  <c r="T39" i="66"/>
  <c r="U39" i="66"/>
  <c r="V39" i="66"/>
  <c r="S39" i="66"/>
  <c r="W39" i="66"/>
  <c r="T96" i="66"/>
  <c r="U96" i="66"/>
  <c r="V96" i="66"/>
  <c r="W96" i="66"/>
  <c r="S96" i="66"/>
  <c r="T119" i="66"/>
  <c r="V119" i="66"/>
  <c r="W119" i="66"/>
  <c r="S119" i="66"/>
  <c r="U119" i="66"/>
  <c r="S106" i="66"/>
  <c r="V106" i="66"/>
  <c r="W106" i="66"/>
  <c r="U106" i="66"/>
  <c r="T106" i="66"/>
  <c r="V134" i="66"/>
  <c r="U134" i="66"/>
  <c r="W134" i="66"/>
  <c r="T134" i="66"/>
  <c r="S134" i="66"/>
  <c r="S136" i="66"/>
  <c r="W136" i="66"/>
  <c r="T136" i="66"/>
  <c r="V136" i="66"/>
  <c r="U136" i="66"/>
  <c r="U141" i="66"/>
  <c r="S141" i="66"/>
  <c r="T141" i="66"/>
  <c r="V141" i="66"/>
  <c r="W141" i="66"/>
  <c r="S75" i="66"/>
  <c r="U75" i="66"/>
  <c r="V75" i="66"/>
  <c r="T75" i="66"/>
  <c r="W75" i="66"/>
  <c r="S149" i="66"/>
  <c r="V149" i="66"/>
  <c r="T149" i="66"/>
  <c r="W149" i="66"/>
  <c r="U149" i="66"/>
  <c r="S146" i="66"/>
  <c r="W146" i="66"/>
  <c r="V146" i="66"/>
  <c r="T146" i="66"/>
  <c r="U146" i="66"/>
  <c r="T77" i="66"/>
  <c r="W77" i="66"/>
  <c r="U77" i="66"/>
  <c r="S77" i="66"/>
  <c r="V77" i="66"/>
  <c r="S137" i="66"/>
  <c r="T137" i="66"/>
  <c r="V137" i="66"/>
  <c r="U137" i="66"/>
  <c r="W137" i="66"/>
  <c r="T35" i="66"/>
  <c r="S35" i="66"/>
  <c r="V35" i="66"/>
  <c r="U35" i="66"/>
  <c r="W35" i="66"/>
  <c r="S34" i="66"/>
  <c r="V34" i="66"/>
  <c r="U34" i="66"/>
  <c r="W34" i="66"/>
  <c r="T34" i="66"/>
  <c r="V105" i="66"/>
  <c r="W105" i="66"/>
  <c r="U105" i="66"/>
  <c r="T105" i="66"/>
  <c r="S105" i="66"/>
  <c r="T32" i="66"/>
  <c r="V32" i="66"/>
  <c r="S32" i="66"/>
  <c r="U32" i="66"/>
  <c r="W32" i="66"/>
  <c r="T147" i="66"/>
  <c r="S147" i="66"/>
  <c r="U147" i="66"/>
  <c r="V147" i="66"/>
  <c r="W147" i="66"/>
  <c r="T111" i="66"/>
  <c r="V111" i="66"/>
  <c r="U111" i="66"/>
  <c r="S111" i="66"/>
  <c r="W111" i="66"/>
  <c r="W41" i="66"/>
  <c r="V41" i="66"/>
  <c r="U41" i="66"/>
  <c r="S41" i="66"/>
  <c r="T41" i="66"/>
  <c r="S64" i="66"/>
  <c r="V64" i="66"/>
  <c r="T64" i="66"/>
  <c r="U64" i="66"/>
  <c r="W64" i="66"/>
  <c r="U95" i="66"/>
  <c r="S95" i="66"/>
  <c r="T95" i="66"/>
  <c r="V95" i="66"/>
  <c r="W95" i="66"/>
  <c r="S73" i="66"/>
  <c r="U73" i="66"/>
  <c r="V73" i="66"/>
  <c r="W73" i="66"/>
  <c r="T73" i="66"/>
  <c r="S118" i="66"/>
  <c r="T118" i="66"/>
  <c r="W118" i="66"/>
  <c r="V118" i="66"/>
  <c r="U118" i="66"/>
  <c r="S81" i="66"/>
  <c r="U81" i="66"/>
  <c r="V81" i="66"/>
  <c r="T81" i="66"/>
  <c r="W81" i="66"/>
  <c r="S126" i="66"/>
  <c r="T126" i="66"/>
  <c r="U126" i="66"/>
  <c r="W126" i="66"/>
  <c r="V126" i="66"/>
  <c r="V89" i="66"/>
  <c r="S89" i="66"/>
  <c r="T89" i="66"/>
  <c r="U89" i="66"/>
  <c r="W89" i="66"/>
  <c r="S138" i="66"/>
  <c r="U138" i="66"/>
  <c r="W138" i="66"/>
  <c r="T138" i="66"/>
  <c r="V138" i="66"/>
  <c r="S68" i="66"/>
  <c r="V68" i="66"/>
  <c r="U68" i="66"/>
  <c r="W68" i="66"/>
  <c r="T68" i="66"/>
  <c r="T130" i="66"/>
  <c r="S130" i="66"/>
  <c r="W130" i="66"/>
  <c r="U130" i="66"/>
  <c r="V130" i="66"/>
  <c r="W28" i="66"/>
  <c r="U28" i="66"/>
  <c r="V28" i="66"/>
  <c r="T28" i="66"/>
  <c r="S28" i="66"/>
  <c r="S78" i="66"/>
  <c r="T78" i="66"/>
  <c r="U78" i="66"/>
  <c r="V78" i="66"/>
  <c r="W78" i="66"/>
  <c r="T24" i="66"/>
  <c r="V24" i="66"/>
  <c r="S24" i="66"/>
  <c r="U24" i="66"/>
  <c r="W24" i="66"/>
  <c r="V104" i="66"/>
  <c r="W104" i="66"/>
  <c r="U104" i="66"/>
  <c r="T104" i="66"/>
  <c r="S104" i="66"/>
  <c r="V33" i="66"/>
  <c r="W33" i="66"/>
  <c r="T33" i="66"/>
  <c r="S33" i="66"/>
  <c r="U33" i="66"/>
  <c r="S56" i="66"/>
  <c r="W56" i="66"/>
  <c r="T56" i="66"/>
  <c r="U56" i="66"/>
  <c r="V56" i="66"/>
  <c r="W87" i="66"/>
  <c r="U87" i="66"/>
  <c r="V87" i="66"/>
  <c r="S87" i="66"/>
  <c r="T87" i="66"/>
  <c r="W135" i="66"/>
  <c r="S135" i="66"/>
  <c r="T135" i="66"/>
  <c r="V135" i="66"/>
  <c r="U135" i="66"/>
  <c r="W63" i="66"/>
  <c r="T63" i="66"/>
  <c r="U63" i="66"/>
  <c r="V63" i="66"/>
  <c r="S63" i="66"/>
  <c r="V142" i="66"/>
  <c r="W142" i="66"/>
  <c r="S142" i="66"/>
  <c r="U142" i="66"/>
  <c r="T142" i="66"/>
  <c r="U127" i="66"/>
  <c r="V127" i="66"/>
  <c r="W127" i="66"/>
  <c r="T127" i="66"/>
  <c r="S127" i="66"/>
  <c r="W150" i="66"/>
  <c r="V150" i="66"/>
  <c r="U150" i="66"/>
  <c r="S150" i="66"/>
  <c r="T150" i="66"/>
  <c r="S27" i="66"/>
  <c r="W27" i="66"/>
  <c r="T27" i="66"/>
  <c r="U27" i="66"/>
  <c r="V27" i="66"/>
  <c r="T26" i="66"/>
  <c r="W103" i="81"/>
  <c r="U26" i="66"/>
  <c r="W111" i="81"/>
  <c r="W26" i="66"/>
  <c r="S26" i="66"/>
  <c r="V26" i="66"/>
  <c r="S131" i="66"/>
  <c r="W131" i="66"/>
  <c r="U131" i="66"/>
  <c r="T131" i="66"/>
  <c r="V131" i="66"/>
  <c r="W60" i="66"/>
  <c r="U60" i="66"/>
  <c r="T60" i="66"/>
  <c r="V60" i="66"/>
  <c r="S60" i="66"/>
  <c r="S123" i="66"/>
  <c r="V123" i="66"/>
  <c r="W123" i="66"/>
  <c r="T123" i="66"/>
  <c r="U123" i="66"/>
  <c r="V36" i="66"/>
  <c r="U36" i="66"/>
  <c r="W36" i="66"/>
  <c r="S36" i="66"/>
  <c r="T36" i="66"/>
  <c r="S98" i="66"/>
  <c r="V98" i="66"/>
  <c r="W98" i="66"/>
  <c r="U98" i="66"/>
  <c r="T98" i="66"/>
  <c r="S112" i="66"/>
  <c r="U112" i="66"/>
  <c r="V112" i="66"/>
  <c r="T112" i="66"/>
  <c r="W112" i="66"/>
  <c r="W48" i="66"/>
  <c r="S48" i="66"/>
  <c r="U48" i="66"/>
  <c r="V48" i="66"/>
  <c r="T48" i="66"/>
  <c r="U54" i="66"/>
  <c r="V54" i="66"/>
  <c r="W54" i="66"/>
  <c r="T54" i="66"/>
  <c r="S54" i="66"/>
  <c r="S128" i="66"/>
  <c r="V128" i="66"/>
  <c r="T128" i="66"/>
  <c r="U128" i="66"/>
  <c r="W128" i="66"/>
  <c r="S45" i="66"/>
  <c r="T45" i="66"/>
  <c r="U45" i="66"/>
  <c r="V45" i="66"/>
  <c r="W45" i="66"/>
  <c r="S65" i="66"/>
  <c r="W65" i="66"/>
  <c r="V65" i="66"/>
  <c r="U65" i="66"/>
  <c r="T65" i="66"/>
  <c r="W53" i="66"/>
  <c r="S53" i="66"/>
  <c r="T53" i="66"/>
  <c r="V53" i="66"/>
  <c r="U53" i="66"/>
  <c r="V74" i="66"/>
  <c r="W74" i="66"/>
  <c r="S74" i="66"/>
  <c r="U74" i="66"/>
  <c r="T74" i="66"/>
  <c r="S61" i="66"/>
  <c r="V61" i="66"/>
  <c r="T61" i="66"/>
  <c r="U61" i="66"/>
  <c r="W61" i="66"/>
  <c r="S82" i="66"/>
  <c r="U82" i="66"/>
  <c r="V82" i="66"/>
  <c r="W82" i="66"/>
  <c r="T82" i="66"/>
  <c r="T70" i="66"/>
  <c r="U70" i="66"/>
  <c r="S70" i="66"/>
  <c r="W70" i="66"/>
  <c r="V70" i="66"/>
  <c r="S90" i="66"/>
  <c r="T90" i="66"/>
  <c r="U90" i="66"/>
  <c r="W90" i="66"/>
  <c r="V90" i="66"/>
  <c r="S124" i="66"/>
  <c r="T124" i="66"/>
  <c r="V124" i="66"/>
  <c r="U124" i="66"/>
  <c r="W124" i="66"/>
  <c r="U52" i="66"/>
  <c r="S52" i="66"/>
  <c r="V52" i="66"/>
  <c r="W52" i="66"/>
  <c r="T52" i="66"/>
  <c r="U100" i="66"/>
  <c r="T100" i="66"/>
  <c r="V100" i="66"/>
  <c r="W100" i="66"/>
  <c r="S100" i="66"/>
  <c r="W151" i="66"/>
  <c r="S151" i="66"/>
  <c r="T151" i="66"/>
  <c r="U151" i="66"/>
  <c r="V151" i="66"/>
  <c r="T22" i="66"/>
  <c r="U22" i="66"/>
  <c r="V22" i="66"/>
  <c r="W22" i="66"/>
  <c r="S22" i="66"/>
  <c r="S139" i="66"/>
  <c r="U139" i="66"/>
  <c r="W139" i="66"/>
  <c r="T139" i="66"/>
  <c r="V139" i="66"/>
  <c r="U67" i="66"/>
  <c r="T67" i="66"/>
  <c r="S67" i="66"/>
  <c r="V67" i="66"/>
  <c r="W67" i="66"/>
  <c r="S120" i="66"/>
  <c r="V120" i="66"/>
  <c r="T120" i="66"/>
  <c r="U120" i="66"/>
  <c r="W120" i="66"/>
  <c r="V37" i="66"/>
  <c r="S37" i="66"/>
  <c r="T37" i="66"/>
  <c r="W37" i="66"/>
  <c r="U37" i="66"/>
  <c r="S57" i="66"/>
  <c r="T57" i="66"/>
  <c r="W57" i="66"/>
  <c r="U57" i="66"/>
  <c r="V57" i="66"/>
  <c r="V109" i="66"/>
  <c r="S109" i="66"/>
  <c r="U109" i="66"/>
  <c r="T109" i="66"/>
  <c r="W109" i="66"/>
  <c r="W117" i="66"/>
  <c r="S117" i="66"/>
  <c r="T117" i="66"/>
  <c r="U117" i="66"/>
  <c r="V117" i="66"/>
  <c r="S42" i="66"/>
  <c r="T42" i="66"/>
  <c r="U42" i="66"/>
  <c r="W42" i="66"/>
  <c r="V42" i="66"/>
  <c r="T125" i="66"/>
  <c r="V125" i="66"/>
  <c r="S125" i="66"/>
  <c r="U125" i="66"/>
  <c r="W125" i="66"/>
  <c r="U50" i="66"/>
  <c r="W50" i="66"/>
  <c r="V50" i="66"/>
  <c r="S50" i="66"/>
  <c r="T50" i="66"/>
  <c r="T132" i="66"/>
  <c r="U132" i="66"/>
  <c r="W132" i="66"/>
  <c r="V132" i="66"/>
  <c r="S132" i="66"/>
  <c r="S58" i="66"/>
  <c r="V58" i="66"/>
  <c r="T58" i="66"/>
  <c r="U58" i="66"/>
  <c r="W58" i="66"/>
  <c r="T108" i="66"/>
  <c r="S108" i="66"/>
  <c r="U108" i="66"/>
  <c r="W108" i="66"/>
  <c r="V108" i="66"/>
  <c r="S44" i="66"/>
  <c r="T44" i="66"/>
  <c r="V44" i="66"/>
  <c r="U44" i="66"/>
  <c r="W44" i="66"/>
  <c r="S84" i="66"/>
  <c r="U84" i="66"/>
  <c r="T84" i="66"/>
  <c r="W84" i="66"/>
  <c r="V84" i="66"/>
  <c r="W143" i="66"/>
  <c r="S143" i="66"/>
  <c r="T143" i="66"/>
  <c r="U143" i="66"/>
  <c r="V143" i="66"/>
  <c r="S156" i="66"/>
  <c r="T156" i="66"/>
  <c r="V156" i="66"/>
  <c r="W156" i="66"/>
  <c r="U156" i="66"/>
  <c r="U66" i="66"/>
  <c r="V66" i="66"/>
  <c r="W66" i="66"/>
  <c r="T66" i="66"/>
  <c r="S66" i="66"/>
  <c r="T30" i="66"/>
  <c r="W30" i="66"/>
  <c r="V30" i="66"/>
  <c r="S30" i="66"/>
  <c r="U30" i="66"/>
  <c r="S49" i="66"/>
  <c r="W49" i="66"/>
  <c r="T49" i="66"/>
  <c r="U49" i="66"/>
  <c r="V49" i="66"/>
  <c r="T102" i="66"/>
  <c r="S102" i="66"/>
  <c r="U102" i="66"/>
  <c r="W102" i="66"/>
  <c r="V102" i="66"/>
  <c r="T121" i="66"/>
  <c r="S121" i="66"/>
  <c r="U121" i="66"/>
  <c r="W121" i="66"/>
  <c r="V121" i="66"/>
  <c r="S23" i="66"/>
  <c r="W23" i="66"/>
  <c r="V23" i="66"/>
  <c r="N119" i="81"/>
  <c r="T23" i="66"/>
  <c r="U23" i="66"/>
  <c r="N111" i="81"/>
  <c r="V99" i="66"/>
  <c r="W99" i="66"/>
  <c r="U99" i="66"/>
  <c r="S99" i="66"/>
  <c r="T99" i="66"/>
  <c r="T31" i="66"/>
  <c r="V31" i="66"/>
  <c r="S31" i="66"/>
  <c r="U31" i="66"/>
  <c r="W31" i="66"/>
  <c r="S107" i="66"/>
  <c r="T107" i="66"/>
  <c r="U107" i="66"/>
  <c r="V107" i="66"/>
  <c r="W107" i="66"/>
  <c r="T38" i="66"/>
  <c r="S38" i="66"/>
  <c r="V38" i="66"/>
  <c r="U38" i="66"/>
  <c r="W38" i="66"/>
  <c r="U114" i="66"/>
  <c r="W114" i="66"/>
  <c r="V114" i="66"/>
  <c r="T114" i="66"/>
  <c r="S114" i="66"/>
  <c r="W46" i="66"/>
  <c r="V46" i="66"/>
  <c r="S46" i="66"/>
  <c r="T46" i="66"/>
  <c r="U46" i="66"/>
  <c r="S122" i="66"/>
  <c r="W122" i="66"/>
  <c r="T122" i="66"/>
  <c r="U122" i="66"/>
  <c r="V122" i="66"/>
  <c r="S101" i="66"/>
  <c r="T101" i="66"/>
  <c r="W101" i="66"/>
  <c r="U101" i="66"/>
  <c r="V101" i="66"/>
  <c r="U29" i="66"/>
  <c r="W29" i="66"/>
  <c r="T29" i="66"/>
  <c r="S29" i="66"/>
  <c r="V29" i="66"/>
  <c r="S76" i="66"/>
  <c r="T76" i="66"/>
  <c r="U76" i="66"/>
  <c r="W76" i="66"/>
  <c r="V76" i="66"/>
  <c r="S40" i="66"/>
  <c r="U40" i="66"/>
  <c r="W40" i="66"/>
  <c r="V40" i="66"/>
  <c r="T40" i="66"/>
  <c r="T88" i="66"/>
  <c r="V88" i="66"/>
  <c r="W88" i="66"/>
  <c r="U88" i="66"/>
  <c r="S88" i="66"/>
  <c r="S94" i="66"/>
  <c r="T94" i="66"/>
  <c r="V94" i="66"/>
  <c r="U94" i="66"/>
  <c r="W94" i="66"/>
  <c r="S113" i="66"/>
  <c r="U113" i="66"/>
  <c r="W113" i="66"/>
  <c r="V113" i="66"/>
  <c r="T113" i="66"/>
  <c r="S51" i="66"/>
  <c r="V51" i="66"/>
  <c r="W51" i="66"/>
  <c r="T51" i="66"/>
  <c r="U51" i="66"/>
  <c r="S91" i="66"/>
  <c r="W91" i="66"/>
  <c r="V91" i="66"/>
  <c r="T91" i="66"/>
  <c r="U91" i="66"/>
  <c r="T110" i="66"/>
  <c r="V110" i="66"/>
  <c r="W110" i="66"/>
  <c r="S110" i="66"/>
  <c r="U110" i="66"/>
  <c r="S92" i="66"/>
  <c r="U92" i="66"/>
  <c r="W92" i="66"/>
  <c r="T92" i="66"/>
  <c r="V92" i="66"/>
  <c r="T133" i="66"/>
  <c r="V133" i="66"/>
  <c r="S133" i="66"/>
  <c r="U133" i="66"/>
  <c r="W133" i="66"/>
  <c r="U140" i="66"/>
  <c r="S140" i="66"/>
  <c r="V140" i="66"/>
  <c r="W140" i="66"/>
  <c r="T140" i="66"/>
  <c r="V115" i="66"/>
  <c r="W115" i="66"/>
  <c r="S115" i="66"/>
  <c r="U115" i="66"/>
  <c r="T115" i="66"/>
  <c r="U148" i="66"/>
  <c r="S148" i="66"/>
  <c r="W148" i="66"/>
  <c r="T148" i="66"/>
  <c r="V148" i="66"/>
  <c r="S116" i="66"/>
  <c r="T116" i="66"/>
  <c r="W116" i="66"/>
  <c r="V116" i="66"/>
  <c r="U116" i="66"/>
  <c r="S93" i="66"/>
  <c r="W93" i="66"/>
  <c r="T93" i="66"/>
  <c r="V93" i="66"/>
  <c r="U93" i="66"/>
  <c r="W153" i="66"/>
  <c r="S153" i="66"/>
  <c r="U153" i="66"/>
  <c r="V153" i="66"/>
  <c r="T153" i="66"/>
  <c r="V59" i="66"/>
  <c r="U59" i="66"/>
  <c r="T59" i="66"/>
  <c r="W59" i="66"/>
  <c r="S59" i="66"/>
  <c r="H103" i="81"/>
  <c r="I103" i="81"/>
  <c r="M111" i="81"/>
  <c r="M95" i="81"/>
  <c r="H127" i="81"/>
  <c r="I127" i="81"/>
  <c r="M127" i="81"/>
  <c r="N95" i="81"/>
  <c r="H119" i="81"/>
  <c r="I119" i="81"/>
  <c r="M119" i="81"/>
  <c r="J103" i="81"/>
  <c r="O95" i="81"/>
  <c r="O119" i="81"/>
  <c r="O111" i="81"/>
  <c r="W95" i="81"/>
  <c r="W119" i="81"/>
  <c r="W127" i="81"/>
  <c r="K103" i="81"/>
  <c r="K119" i="81"/>
  <c r="K127" i="81"/>
  <c r="S95" i="81"/>
  <c r="S103" i="81"/>
  <c r="S111" i="81"/>
  <c r="YH5" i="60"/>
  <c r="YC5" i="81"/>
  <c r="WT5" i="60"/>
  <c r="WO5" i="81"/>
  <c r="VF5" i="60"/>
  <c r="VA5" i="81"/>
  <c r="TR5" i="60"/>
  <c r="TM5" i="81"/>
  <c r="SD5" i="60"/>
  <c r="RY5" i="81"/>
  <c r="QP5" i="60"/>
  <c r="QK5" i="81"/>
  <c r="PB5" i="60"/>
  <c r="OW5" i="81"/>
  <c r="NN5" i="60"/>
  <c r="NI5" i="81"/>
  <c r="LZ5" i="60"/>
  <c r="LU5" i="81"/>
  <c r="YM5" i="60"/>
  <c r="YH5" i="81"/>
  <c r="WY5" i="60"/>
  <c r="WT5" i="81"/>
  <c r="VK5" i="60"/>
  <c r="VF5" i="81"/>
  <c r="TW5" i="60"/>
  <c r="TR5" i="81"/>
  <c r="SI5" i="60"/>
  <c r="SD5" i="81"/>
  <c r="QU5" i="60"/>
  <c r="QP5" i="81"/>
  <c r="PG5" i="60"/>
  <c r="PB5" i="81"/>
  <c r="NS5" i="60"/>
  <c r="NN5" i="81"/>
  <c r="ME5" i="60"/>
  <c r="LZ5" i="81"/>
  <c r="YR5" i="60"/>
  <c r="YM5" i="81"/>
  <c r="XD5" i="60"/>
  <c r="WY5" i="81"/>
  <c r="VP5" i="60"/>
  <c r="VK5" i="81"/>
  <c r="UB5" i="60"/>
  <c r="TW5" i="81"/>
  <c r="SN5" i="60"/>
  <c r="SI5" i="81"/>
  <c r="QZ5" i="60"/>
  <c r="QU5" i="81"/>
  <c r="PL5" i="60"/>
  <c r="PG5" i="81"/>
  <c r="NX5" i="60"/>
  <c r="NS5" i="81"/>
  <c r="MJ5" i="60"/>
  <c r="ME5" i="81"/>
  <c r="YW5" i="60"/>
  <c r="YR5" i="81"/>
  <c r="XI5" i="60"/>
  <c r="XD5" i="81"/>
  <c r="VU5" i="60"/>
  <c r="VP5" i="81"/>
  <c r="UG5" i="60"/>
  <c r="UB5" i="81"/>
  <c r="SS5" i="60"/>
  <c r="SN5" i="81"/>
  <c r="RE5" i="60"/>
  <c r="QZ5" i="81"/>
  <c r="PQ5" i="60"/>
  <c r="PL5" i="81"/>
  <c r="OC5" i="60"/>
  <c r="NX5" i="81"/>
  <c r="XN5" i="60"/>
  <c r="XI5" i="81"/>
  <c r="VZ5" i="60"/>
  <c r="VU5" i="81"/>
  <c r="UL5" i="60"/>
  <c r="UG5" i="81"/>
  <c r="SX5" i="60"/>
  <c r="SS5" i="81"/>
  <c r="RJ5" i="60"/>
  <c r="RE5" i="81"/>
  <c r="PV5" i="60"/>
  <c r="PQ5" i="81"/>
  <c r="OH5" i="60"/>
  <c r="OC5" i="81"/>
  <c r="MT5" i="60"/>
  <c r="MO5" i="81"/>
  <c r="LF5" i="60"/>
  <c r="LA5" i="81"/>
  <c r="XS5" i="60"/>
  <c r="XN5" i="81"/>
  <c r="WE5" i="60"/>
  <c r="VZ5" i="81"/>
  <c r="UQ5" i="60"/>
  <c r="UL5" i="81"/>
  <c r="TC5" i="60"/>
  <c r="SX5" i="81"/>
  <c r="RO5" i="60"/>
  <c r="RJ5" i="81"/>
  <c r="QA5" i="60"/>
  <c r="PV5" i="81"/>
  <c r="OM5" i="60"/>
  <c r="OH5" i="81"/>
  <c r="MY5" i="60"/>
  <c r="MT5" i="81"/>
  <c r="LK5" i="60"/>
  <c r="LF5" i="81"/>
  <c r="YC5" i="60"/>
  <c r="XX5" i="81"/>
  <c r="WO5" i="60"/>
  <c r="WJ5" i="81"/>
  <c r="VA5" i="60"/>
  <c r="UV5" i="81"/>
  <c r="TM5" i="60"/>
  <c r="TH5" i="81"/>
  <c r="RY5" i="60"/>
  <c r="RT5" i="81"/>
  <c r="QK5" i="60"/>
  <c r="QF5" i="81"/>
  <c r="OW5" i="60"/>
  <c r="OR5" i="81"/>
  <c r="NI5" i="60"/>
  <c r="ND5" i="81"/>
  <c r="LU5" i="60"/>
  <c r="LP5" i="81"/>
  <c r="XX5" i="60"/>
  <c r="XS5" i="81"/>
  <c r="RT5" i="60"/>
  <c r="RO5" i="81"/>
  <c r="KQ5" i="60"/>
  <c r="KL5" i="81"/>
  <c r="JC5" i="60"/>
  <c r="IX5" i="81"/>
  <c r="HO5" i="60"/>
  <c r="HJ5" i="81"/>
  <c r="GA5" i="60"/>
  <c r="FV5" i="81"/>
  <c r="EM5" i="60"/>
  <c r="EH5" i="81"/>
  <c r="CY5" i="60"/>
  <c r="CT5" i="81"/>
  <c r="BK5" i="60"/>
  <c r="BF5" i="81"/>
  <c r="W5" i="60"/>
  <c r="R5" i="81"/>
  <c r="LP5" i="60"/>
  <c r="LK5" i="81"/>
  <c r="KV5" i="60"/>
  <c r="KQ5" i="81"/>
  <c r="JH5" i="60"/>
  <c r="JC5" i="81"/>
  <c r="HT5" i="60"/>
  <c r="HO5" i="81"/>
  <c r="GF5" i="60"/>
  <c r="GA5" i="81"/>
  <c r="ER5" i="60"/>
  <c r="EM5" i="81"/>
  <c r="DD5" i="60"/>
  <c r="CY5" i="81"/>
  <c r="BP5" i="60"/>
  <c r="BK5" i="81"/>
  <c r="AB5" i="60"/>
  <c r="W5" i="81"/>
  <c r="TH5" i="60"/>
  <c r="TC5" i="81"/>
  <c r="LA5" i="60"/>
  <c r="KV5" i="81"/>
  <c r="JM5" i="60"/>
  <c r="JH5" i="81"/>
  <c r="HY5" i="60"/>
  <c r="HT5" i="81"/>
  <c r="GK5" i="60"/>
  <c r="GF5" i="81"/>
  <c r="EW5" i="60"/>
  <c r="ER5" i="81"/>
  <c r="DI5" i="60"/>
  <c r="DD5" i="81"/>
  <c r="BU5" i="60"/>
  <c r="BP5" i="81"/>
  <c r="AG5" i="60"/>
  <c r="AB5" i="81"/>
  <c r="KL5" i="60"/>
  <c r="KG5" i="81"/>
  <c r="IX5" i="60"/>
  <c r="IS5" i="81"/>
  <c r="HJ5" i="60"/>
  <c r="HE5" i="81"/>
  <c r="FV5" i="60"/>
  <c r="FQ5" i="81"/>
  <c r="CT5" i="60"/>
  <c r="CO5" i="81"/>
  <c r="BF5" i="60"/>
  <c r="BA5" i="81"/>
  <c r="MO5" i="60"/>
  <c r="MJ5" i="81"/>
  <c r="JR5" i="60"/>
  <c r="JM5" i="81"/>
  <c r="ID5" i="60"/>
  <c r="HY5" i="81"/>
  <c r="GP5" i="60"/>
  <c r="GK5" i="81"/>
  <c r="FB5" i="60"/>
  <c r="EW5" i="81"/>
  <c r="DN5" i="60"/>
  <c r="DI5" i="81"/>
  <c r="BZ5" i="60"/>
  <c r="BU5" i="81"/>
  <c r="AL5" i="60"/>
  <c r="AG5" i="81"/>
  <c r="UV5" i="60"/>
  <c r="UQ5" i="81"/>
  <c r="OR5" i="60"/>
  <c r="OM5" i="81"/>
  <c r="ND5" i="60"/>
  <c r="MY5" i="81"/>
  <c r="JW5" i="60"/>
  <c r="JR5" i="81"/>
  <c r="II5" i="60"/>
  <c r="ID5" i="81"/>
  <c r="GU5" i="60"/>
  <c r="GP5" i="81"/>
  <c r="FG5" i="60"/>
  <c r="FB5" i="81"/>
  <c r="DS5" i="60"/>
  <c r="DN5" i="81"/>
  <c r="CE5" i="60"/>
  <c r="BZ5" i="81"/>
  <c r="AQ5" i="60"/>
  <c r="AL5" i="81"/>
  <c r="KB5" i="60"/>
  <c r="JW5" i="81"/>
  <c r="IN5" i="60"/>
  <c r="II5" i="81"/>
  <c r="GZ5" i="60"/>
  <c r="GU5" i="81"/>
  <c r="FL5" i="60"/>
  <c r="FG5" i="81"/>
  <c r="DX5" i="60"/>
  <c r="DS5" i="81"/>
  <c r="CJ5" i="60"/>
  <c r="CE5" i="81"/>
  <c r="AV5" i="60"/>
  <c r="AQ5" i="81"/>
  <c r="H5" i="60"/>
  <c r="C5" i="81"/>
  <c r="WJ5" i="60"/>
  <c r="WE5" i="81"/>
  <c r="QF5" i="60"/>
  <c r="QA5" i="81"/>
  <c r="KG5" i="60"/>
  <c r="KB5" i="81"/>
  <c r="IS5" i="60"/>
  <c r="IN5" i="81"/>
  <c r="HE5" i="60"/>
  <c r="GZ5" i="81"/>
  <c r="FQ5" i="60"/>
  <c r="FL5" i="81"/>
  <c r="EC5" i="60"/>
  <c r="DX5" i="81"/>
  <c r="CO5" i="60"/>
  <c r="CJ5" i="81"/>
  <c r="BA5" i="60"/>
  <c r="AV5" i="81"/>
  <c r="M5" i="60"/>
  <c r="H5" i="81"/>
  <c r="EH5" i="60"/>
  <c r="EC5" i="81"/>
  <c r="I1" i="60"/>
  <c r="ZC5" i="60"/>
  <c r="YX5" i="81"/>
  <c r="R5" i="60"/>
  <c r="M5" i="81"/>
  <c r="AR7" i="81"/>
  <c r="AS7" i="81"/>
  <c r="AT7" i="81"/>
  <c r="AU7" i="81"/>
  <c r="K95" i="81"/>
  <c r="O103" i="81"/>
  <c r="N103" i="81"/>
  <c r="H95" i="81"/>
  <c r="J95" i="81"/>
  <c r="M103" i="81"/>
  <c r="I95" i="81"/>
  <c r="I111" i="81"/>
  <c r="K111" i="81"/>
  <c r="O127" i="81"/>
  <c r="H111" i="81"/>
  <c r="N127" i="81"/>
  <c r="J111" i="81"/>
  <c r="J127" i="81"/>
  <c r="J119" i="81"/>
  <c r="R111" i="81"/>
  <c r="R103" i="81"/>
  <c r="R95" i="81"/>
  <c r="R127" i="81"/>
  <c r="R119" i="81"/>
  <c r="L95" i="81"/>
  <c r="L103" i="81"/>
  <c r="L111" i="81"/>
  <c r="L119" i="81"/>
  <c r="L127" i="81"/>
  <c r="T95" i="81"/>
  <c r="T103" i="81"/>
  <c r="T111" i="81"/>
  <c r="T119" i="81"/>
  <c r="T127" i="81"/>
  <c r="P95" i="81"/>
  <c r="P103" i="81"/>
  <c r="P111" i="81"/>
  <c r="P119" i="81"/>
  <c r="P127" i="81"/>
  <c r="AB95" i="81"/>
  <c r="AB103" i="81"/>
  <c r="AB111" i="81"/>
  <c r="AB119" i="81"/>
  <c r="AB127" i="81"/>
  <c r="X95" i="81"/>
  <c r="X103" i="81"/>
  <c r="X111" i="81"/>
  <c r="X119" i="81"/>
  <c r="X127" i="81"/>
  <c r="YN5" i="60"/>
  <c r="YI5" i="81"/>
  <c r="WZ5" i="60"/>
  <c r="WU5" i="81"/>
  <c r="VL5" i="60"/>
  <c r="VG5" i="81"/>
  <c r="TX5" i="60"/>
  <c r="TS5" i="81"/>
  <c r="SJ5" i="60"/>
  <c r="SE5" i="81"/>
  <c r="QV5" i="60"/>
  <c r="QQ5" i="81"/>
  <c r="PH5" i="60"/>
  <c r="PC5" i="81"/>
  <c r="NT5" i="60"/>
  <c r="NO5" i="81"/>
  <c r="MF5" i="60"/>
  <c r="MA5" i="81"/>
  <c r="YS5" i="60"/>
  <c r="YN5" i="81"/>
  <c r="XE5" i="60"/>
  <c r="WZ5" i="81"/>
  <c r="VQ5" i="60"/>
  <c r="VL5" i="81"/>
  <c r="UC5" i="60"/>
  <c r="TX5" i="81"/>
  <c r="SO5" i="60"/>
  <c r="SJ5" i="81"/>
  <c r="RA5" i="60"/>
  <c r="QV5" i="81"/>
  <c r="PM5" i="60"/>
  <c r="PH5" i="81"/>
  <c r="NY5" i="60"/>
  <c r="NT5" i="81"/>
  <c r="MK5" i="60"/>
  <c r="MF5" i="81"/>
  <c r="YX5" i="60"/>
  <c r="YS5" i="81"/>
  <c r="XJ5" i="60"/>
  <c r="XE5" i="81"/>
  <c r="VV5" i="60"/>
  <c r="VQ5" i="81"/>
  <c r="UH5" i="60"/>
  <c r="UC5" i="81"/>
  <c r="ST5" i="60"/>
  <c r="SO5" i="81"/>
  <c r="RF5" i="60"/>
  <c r="RA5" i="81"/>
  <c r="PR5" i="60"/>
  <c r="PM5" i="81"/>
  <c r="OD5" i="60"/>
  <c r="NY5" i="81"/>
  <c r="MP5" i="60"/>
  <c r="MK5" i="81"/>
  <c r="XO5" i="60"/>
  <c r="XJ5" i="81"/>
  <c r="WA5" i="60"/>
  <c r="VV5" i="81"/>
  <c r="UM5" i="60"/>
  <c r="UH5" i="81"/>
  <c r="SY5" i="60"/>
  <c r="ST5" i="81"/>
  <c r="RK5" i="60"/>
  <c r="RF5" i="81"/>
  <c r="PW5" i="60"/>
  <c r="PR5" i="81"/>
  <c r="OI5" i="60"/>
  <c r="OD5" i="81"/>
  <c r="XT5" i="60"/>
  <c r="XO5" i="81"/>
  <c r="WF5" i="60"/>
  <c r="WA5" i="81"/>
  <c r="UR5" i="60"/>
  <c r="UM5" i="81"/>
  <c r="TD5" i="60"/>
  <c r="SY5" i="81"/>
  <c r="RP5" i="60"/>
  <c r="RK5" i="81"/>
  <c r="QB5" i="60"/>
  <c r="PW5" i="81"/>
  <c r="ON5" i="60"/>
  <c r="OI5" i="81"/>
  <c r="MZ5" i="60"/>
  <c r="MU5" i="81"/>
  <c r="LL5" i="60"/>
  <c r="LG5" i="81"/>
  <c r="XY5" i="60"/>
  <c r="XT5" i="81"/>
  <c r="WK5" i="60"/>
  <c r="WF5" i="81"/>
  <c r="UW5" i="60"/>
  <c r="UR5" i="81"/>
  <c r="TI5" i="60"/>
  <c r="TD5" i="81"/>
  <c r="RU5" i="60"/>
  <c r="RP5" i="81"/>
  <c r="QG5" i="60"/>
  <c r="QB5" i="81"/>
  <c r="OS5" i="60"/>
  <c r="ON5" i="81"/>
  <c r="NE5" i="60"/>
  <c r="MZ5" i="81"/>
  <c r="LQ5" i="60"/>
  <c r="LL5" i="81"/>
  <c r="YI5" i="60"/>
  <c r="YD5" i="81"/>
  <c r="WU5" i="60"/>
  <c r="WP5" i="81"/>
  <c r="VG5" i="60"/>
  <c r="VB5" i="81"/>
  <c r="TS5" i="60"/>
  <c r="TN5" i="81"/>
  <c r="SE5" i="60"/>
  <c r="RZ5" i="81"/>
  <c r="QQ5" i="60"/>
  <c r="QL5" i="81"/>
  <c r="PC5" i="60"/>
  <c r="OX5" i="81"/>
  <c r="NO5" i="60"/>
  <c r="NJ5" i="81"/>
  <c r="MA5" i="60"/>
  <c r="LV5" i="81"/>
  <c r="TN5" i="60"/>
  <c r="TI5" i="81"/>
  <c r="KW5" i="60"/>
  <c r="KR5" i="81"/>
  <c r="JI5" i="60"/>
  <c r="JD5" i="81"/>
  <c r="HU5" i="60"/>
  <c r="HP5" i="81"/>
  <c r="GG5" i="60"/>
  <c r="GB5" i="81"/>
  <c r="ES5" i="60"/>
  <c r="EN5" i="81"/>
  <c r="DE5" i="60"/>
  <c r="CZ5" i="81"/>
  <c r="BQ5" i="60"/>
  <c r="BL5" i="81"/>
  <c r="AC5" i="60"/>
  <c r="X5" i="81"/>
  <c r="NJ5" i="60"/>
  <c r="NE5" i="81"/>
  <c r="MU5" i="60"/>
  <c r="MP5" i="81"/>
  <c r="LB5" i="60"/>
  <c r="KW5" i="81"/>
  <c r="JN5" i="60"/>
  <c r="JI5" i="81"/>
  <c r="HZ5" i="60"/>
  <c r="HU5" i="81"/>
  <c r="GL5" i="60"/>
  <c r="GG5" i="81"/>
  <c r="EX5" i="60"/>
  <c r="ES5" i="81"/>
  <c r="DJ5" i="60"/>
  <c r="DE5" i="81"/>
  <c r="BV5" i="60"/>
  <c r="BQ5" i="81"/>
  <c r="AH5" i="60"/>
  <c r="AC5" i="81"/>
  <c r="CZ5" i="60"/>
  <c r="CU5" i="81"/>
  <c r="VB5" i="60"/>
  <c r="UW5" i="81"/>
  <c r="OX5" i="60"/>
  <c r="OS5" i="81"/>
  <c r="JS5" i="60"/>
  <c r="JN5" i="81"/>
  <c r="IE5" i="60"/>
  <c r="HZ5" i="81"/>
  <c r="GQ5" i="60"/>
  <c r="GL5" i="81"/>
  <c r="FC5" i="60"/>
  <c r="EX5" i="81"/>
  <c r="DO5" i="60"/>
  <c r="DJ5" i="81"/>
  <c r="CA5" i="60"/>
  <c r="BV5" i="81"/>
  <c r="AM5" i="60"/>
  <c r="AH5" i="81"/>
  <c r="GB5" i="60"/>
  <c r="FW5" i="81"/>
  <c r="EN5" i="60"/>
  <c r="EI5" i="81"/>
  <c r="LG5" i="60"/>
  <c r="LB5" i="81"/>
  <c r="JX5" i="60"/>
  <c r="JS5" i="81"/>
  <c r="IJ5" i="60"/>
  <c r="IE5" i="81"/>
  <c r="GV5" i="60"/>
  <c r="GQ5" i="81"/>
  <c r="FH5" i="60"/>
  <c r="FC5" i="81"/>
  <c r="DT5" i="60"/>
  <c r="DO5" i="81"/>
  <c r="CF5" i="60"/>
  <c r="CA5" i="81"/>
  <c r="AR5" i="60"/>
  <c r="AM5" i="81"/>
  <c r="JD5" i="60"/>
  <c r="IY5" i="81"/>
  <c r="WP5" i="60"/>
  <c r="WK5" i="81"/>
  <c r="QL5" i="60"/>
  <c r="QG5" i="81"/>
  <c r="KC5" i="60"/>
  <c r="JX5" i="81"/>
  <c r="IO5" i="60"/>
  <c r="IJ5" i="81"/>
  <c r="HA5" i="60"/>
  <c r="GV5" i="81"/>
  <c r="FM5" i="60"/>
  <c r="FH5" i="81"/>
  <c r="DY5" i="60"/>
  <c r="DT5" i="81"/>
  <c r="CK5" i="60"/>
  <c r="CF5" i="81"/>
  <c r="AW5" i="60"/>
  <c r="AR5" i="81"/>
  <c r="I5" i="60"/>
  <c r="D5" i="81"/>
  <c r="BL5" i="60"/>
  <c r="BG5" i="81"/>
  <c r="LV5" i="60"/>
  <c r="LQ5" i="81"/>
  <c r="KH5" i="60"/>
  <c r="KC5" i="81"/>
  <c r="IT5" i="60"/>
  <c r="IO5" i="81"/>
  <c r="HF5" i="60"/>
  <c r="HA5" i="81"/>
  <c r="FR5" i="60"/>
  <c r="FM5" i="81"/>
  <c r="ED5" i="60"/>
  <c r="DY5" i="81"/>
  <c r="CP5" i="60"/>
  <c r="CK5" i="81"/>
  <c r="BB5" i="60"/>
  <c r="AW5" i="81"/>
  <c r="N5" i="60"/>
  <c r="I5" i="81"/>
  <c r="YD5" i="60"/>
  <c r="XY5" i="81"/>
  <c r="RZ5" i="60"/>
  <c r="RU5" i="81"/>
  <c r="KM5" i="60"/>
  <c r="KH5" i="81"/>
  <c r="IY5" i="60"/>
  <c r="IT5" i="81"/>
  <c r="HK5" i="60"/>
  <c r="HF5" i="81"/>
  <c r="FW5" i="60"/>
  <c r="FR5" i="81"/>
  <c r="EI5" i="60"/>
  <c r="ED5" i="81"/>
  <c r="CU5" i="60"/>
  <c r="CP5" i="81"/>
  <c r="BG5" i="60"/>
  <c r="BB5" i="81"/>
  <c r="S5" i="60"/>
  <c r="N5" i="81"/>
  <c r="J1" i="60"/>
  <c r="ZD5" i="60"/>
  <c r="YY5" i="81"/>
  <c r="KR5" i="60"/>
  <c r="KM5" i="81"/>
  <c r="HP5" i="60"/>
  <c r="HK5" i="81"/>
  <c r="X5" i="60"/>
  <c r="S5" i="81"/>
  <c r="AW7" i="81"/>
  <c r="AX7" i="81"/>
  <c r="AY7" i="81"/>
  <c r="AZ7" i="81"/>
  <c r="AG95" i="81"/>
  <c r="AG103" i="81"/>
  <c r="AG111" i="81"/>
  <c r="AG119" i="81"/>
  <c r="AG127" i="81"/>
  <c r="Q95" i="81"/>
  <c r="Q103" i="81"/>
  <c r="Q111" i="81"/>
  <c r="Q119" i="81"/>
  <c r="Q127" i="81"/>
  <c r="U95" i="81"/>
  <c r="U103" i="81"/>
  <c r="U119" i="81"/>
  <c r="U111" i="81"/>
  <c r="U127" i="81"/>
  <c r="Y95" i="81"/>
  <c r="Y103" i="81"/>
  <c r="Y111" i="81"/>
  <c r="Y119" i="81"/>
  <c r="Y127" i="81"/>
  <c r="AC95" i="81"/>
  <c r="AC103" i="81"/>
  <c r="AC111" i="81"/>
  <c r="AC119" i="81"/>
  <c r="AC127" i="81"/>
  <c r="YT5" i="60"/>
  <c r="YO5" i="81"/>
  <c r="XF5" i="60"/>
  <c r="XA5" i="81"/>
  <c r="VR5" i="60"/>
  <c r="VM5" i="81"/>
  <c r="UD5" i="60"/>
  <c r="TY5" i="81"/>
  <c r="SP5" i="60"/>
  <c r="SK5" i="81"/>
  <c r="RB5" i="60"/>
  <c r="QW5" i="81"/>
  <c r="PN5" i="60"/>
  <c r="PI5" i="81"/>
  <c r="NZ5" i="60"/>
  <c r="NU5" i="81"/>
  <c r="ML5" i="60"/>
  <c r="MG5" i="81"/>
  <c r="YY5" i="60"/>
  <c r="YT5" i="81"/>
  <c r="XK5" i="60"/>
  <c r="XF5" i="81"/>
  <c r="VW5" i="60"/>
  <c r="VR5" i="81"/>
  <c r="UI5" i="60"/>
  <c r="UD5" i="81"/>
  <c r="SU5" i="60"/>
  <c r="SP5" i="81"/>
  <c r="RG5" i="60"/>
  <c r="RB5" i="81"/>
  <c r="PS5" i="60"/>
  <c r="PN5" i="81"/>
  <c r="OE5" i="60"/>
  <c r="NZ5" i="81"/>
  <c r="MQ5" i="60"/>
  <c r="ML5" i="81"/>
  <c r="XP5" i="60"/>
  <c r="XK5" i="81"/>
  <c r="WB5" i="60"/>
  <c r="VW5" i="81"/>
  <c r="UN5" i="60"/>
  <c r="UI5" i="81"/>
  <c r="SZ5" i="60"/>
  <c r="SU5" i="81"/>
  <c r="RL5" i="60"/>
  <c r="RG5" i="81"/>
  <c r="PX5" i="60"/>
  <c r="PS5" i="81"/>
  <c r="OJ5" i="60"/>
  <c r="OE5" i="81"/>
  <c r="MV5" i="60"/>
  <c r="MQ5" i="81"/>
  <c r="XU5" i="60"/>
  <c r="XP5" i="81"/>
  <c r="WG5" i="60"/>
  <c r="WB5" i="81"/>
  <c r="US5" i="60"/>
  <c r="UN5" i="81"/>
  <c r="TE5" i="60"/>
  <c r="SZ5" i="81"/>
  <c r="RQ5" i="60"/>
  <c r="RL5" i="81"/>
  <c r="QC5" i="60"/>
  <c r="PX5" i="81"/>
  <c r="OO5" i="60"/>
  <c r="OJ5" i="81"/>
  <c r="XZ5" i="60"/>
  <c r="XU5" i="81"/>
  <c r="WL5" i="60"/>
  <c r="WG5" i="81"/>
  <c r="UX5" i="60"/>
  <c r="US5" i="81"/>
  <c r="TJ5" i="60"/>
  <c r="TE5" i="81"/>
  <c r="RV5" i="60"/>
  <c r="RQ5" i="81"/>
  <c r="QH5" i="60"/>
  <c r="QC5" i="81"/>
  <c r="OT5" i="60"/>
  <c r="OO5" i="81"/>
  <c r="NF5" i="60"/>
  <c r="NA5" i="81"/>
  <c r="LR5" i="60"/>
  <c r="LM5" i="81"/>
  <c r="YE5" i="60"/>
  <c r="XZ5" i="81"/>
  <c r="WQ5" i="60"/>
  <c r="WL5" i="81"/>
  <c r="VC5" i="60"/>
  <c r="UX5" i="81"/>
  <c r="TO5" i="60"/>
  <c r="TJ5" i="81"/>
  <c r="SA5" i="60"/>
  <c r="RV5" i="81"/>
  <c r="QM5" i="60"/>
  <c r="QH5" i="81"/>
  <c r="OY5" i="60"/>
  <c r="OT5" i="81"/>
  <c r="NK5" i="60"/>
  <c r="NF5" i="81"/>
  <c r="LW5" i="60"/>
  <c r="LR5" i="81"/>
  <c r="YO5" i="60"/>
  <c r="YJ5" i="81"/>
  <c r="XA5" i="60"/>
  <c r="WV5" i="81"/>
  <c r="VM5" i="60"/>
  <c r="VH5" i="81"/>
  <c r="TY5" i="60"/>
  <c r="TT5" i="81"/>
  <c r="SK5" i="60"/>
  <c r="SF5" i="81"/>
  <c r="QW5" i="60"/>
  <c r="QR5" i="81"/>
  <c r="PI5" i="60"/>
  <c r="PD5" i="81"/>
  <c r="NU5" i="60"/>
  <c r="NP5" i="81"/>
  <c r="MG5" i="60"/>
  <c r="MB5" i="81"/>
  <c r="VH5" i="60"/>
  <c r="VC5" i="81"/>
  <c r="PD5" i="60"/>
  <c r="OY5" i="81"/>
  <c r="LC5" i="60"/>
  <c r="KX5" i="81"/>
  <c r="JO5" i="60"/>
  <c r="JJ5" i="81"/>
  <c r="IA5" i="60"/>
  <c r="HV5" i="81"/>
  <c r="GM5" i="60"/>
  <c r="GH5" i="81"/>
  <c r="EY5" i="60"/>
  <c r="ET5" i="81"/>
  <c r="DK5" i="60"/>
  <c r="DF5" i="81"/>
  <c r="BW5" i="60"/>
  <c r="BR5" i="81"/>
  <c r="AI5" i="60"/>
  <c r="AD5" i="81"/>
  <c r="JT5" i="60"/>
  <c r="JO5" i="81"/>
  <c r="IF5" i="60"/>
  <c r="IA5" i="81"/>
  <c r="GR5" i="60"/>
  <c r="GM5" i="81"/>
  <c r="FD5" i="60"/>
  <c r="EY5" i="81"/>
  <c r="DP5" i="60"/>
  <c r="DK5" i="81"/>
  <c r="CB5" i="60"/>
  <c r="BW5" i="81"/>
  <c r="AN5" i="60"/>
  <c r="AI5" i="81"/>
  <c r="WV5" i="60"/>
  <c r="WQ5" i="81"/>
  <c r="QR5" i="60"/>
  <c r="QM5" i="81"/>
  <c r="MB5" i="60"/>
  <c r="LW5" i="81"/>
  <c r="LH5" i="60"/>
  <c r="LC5" i="81"/>
  <c r="JY5" i="60"/>
  <c r="JT5" i="81"/>
  <c r="IK5" i="60"/>
  <c r="IF5" i="81"/>
  <c r="GW5" i="60"/>
  <c r="GR5" i="81"/>
  <c r="FI5" i="60"/>
  <c r="FD5" i="81"/>
  <c r="DU5" i="60"/>
  <c r="DP5" i="81"/>
  <c r="CG5" i="60"/>
  <c r="CB5" i="81"/>
  <c r="AS5" i="60"/>
  <c r="AN5" i="81"/>
  <c r="JJ5" i="60"/>
  <c r="JE5" i="81"/>
  <c r="GH5" i="60"/>
  <c r="GC5" i="81"/>
  <c r="ET5" i="60"/>
  <c r="EO5" i="81"/>
  <c r="KD5" i="60"/>
  <c r="JY5" i="81"/>
  <c r="IP5" i="60"/>
  <c r="IK5" i="81"/>
  <c r="HB5" i="60"/>
  <c r="GW5" i="81"/>
  <c r="FN5" i="60"/>
  <c r="FI5" i="81"/>
  <c r="DZ5" i="60"/>
  <c r="DU5" i="81"/>
  <c r="CL5" i="60"/>
  <c r="CG5" i="81"/>
  <c r="AX5" i="60"/>
  <c r="AS5" i="81"/>
  <c r="J5" i="60"/>
  <c r="E5" i="81"/>
  <c r="KX5" i="60"/>
  <c r="KS5" i="81"/>
  <c r="DF5" i="60"/>
  <c r="DA5" i="81"/>
  <c r="YJ5" i="60"/>
  <c r="YE5" i="81"/>
  <c r="SF5" i="60"/>
  <c r="SA5" i="81"/>
  <c r="KI5" i="60"/>
  <c r="KD5" i="81"/>
  <c r="IU5" i="60"/>
  <c r="IP5" i="81"/>
  <c r="HG5" i="60"/>
  <c r="HB5" i="81"/>
  <c r="FS5" i="60"/>
  <c r="FN5" i="81"/>
  <c r="EE5" i="60"/>
  <c r="DZ5" i="81"/>
  <c r="CQ5" i="60"/>
  <c r="CL5" i="81"/>
  <c r="BC5" i="60"/>
  <c r="AX5" i="81"/>
  <c r="O5" i="60"/>
  <c r="J5" i="81"/>
  <c r="BR5" i="60"/>
  <c r="BM5" i="81"/>
  <c r="LM5" i="60"/>
  <c r="LH5" i="81"/>
  <c r="KN5" i="60"/>
  <c r="KI5" i="81"/>
  <c r="IZ5" i="60"/>
  <c r="IU5" i="81"/>
  <c r="HL5" i="60"/>
  <c r="HG5" i="81"/>
  <c r="FX5" i="60"/>
  <c r="FS5" i="81"/>
  <c r="EJ5" i="60"/>
  <c r="EE5" i="81"/>
  <c r="CV5" i="60"/>
  <c r="CQ5" i="81"/>
  <c r="BH5" i="60"/>
  <c r="BC5" i="81"/>
  <c r="T5" i="60"/>
  <c r="O5" i="81"/>
  <c r="K1" i="60"/>
  <c r="ZE5" i="60"/>
  <c r="YZ5" i="81"/>
  <c r="TT5" i="60"/>
  <c r="TO5" i="81"/>
  <c r="NP5" i="60"/>
  <c r="NK5" i="81"/>
  <c r="NA5" i="60"/>
  <c r="MV5" i="81"/>
  <c r="KS5" i="60"/>
  <c r="KN5" i="81"/>
  <c r="JE5" i="60"/>
  <c r="IZ5" i="81"/>
  <c r="HQ5" i="60"/>
  <c r="HL5" i="81"/>
  <c r="GC5" i="60"/>
  <c r="FX5" i="81"/>
  <c r="EO5" i="60"/>
  <c r="EJ5" i="81"/>
  <c r="DA5" i="60"/>
  <c r="CV5" i="81"/>
  <c r="BM5" i="60"/>
  <c r="BH5" i="81"/>
  <c r="Y5" i="60"/>
  <c r="T5" i="81"/>
  <c r="HV5" i="60"/>
  <c r="HQ5" i="81"/>
  <c r="AD5" i="60"/>
  <c r="Y5" i="81"/>
  <c r="BB7" i="81"/>
  <c r="BC7" i="81"/>
  <c r="BD7" i="81"/>
  <c r="BE7" i="81"/>
  <c r="Z95" i="81"/>
  <c r="Z111" i="81"/>
  <c r="Z103" i="81"/>
  <c r="Z119" i="81"/>
  <c r="Z127" i="81"/>
  <c r="V95" i="81"/>
  <c r="V103" i="81"/>
  <c r="V111" i="81"/>
  <c r="V119" i="81"/>
  <c r="V127" i="81"/>
  <c r="AD95" i="81"/>
  <c r="AD103" i="81"/>
  <c r="AD111" i="81"/>
  <c r="AD127" i="81"/>
  <c r="AD119" i="81"/>
  <c r="AH95" i="81"/>
  <c r="AH103" i="81"/>
  <c r="AH111" i="81"/>
  <c r="AH119" i="81"/>
  <c r="AH127" i="81"/>
  <c r="AL95" i="81"/>
  <c r="AL103" i="81"/>
  <c r="AL111" i="81"/>
  <c r="AL119" i="81"/>
  <c r="AL127" i="81"/>
  <c r="YZ5" i="60"/>
  <c r="YU5" i="81"/>
  <c r="XL5" i="60"/>
  <c r="XG5" i="81"/>
  <c r="VX5" i="60"/>
  <c r="VS5" i="81"/>
  <c r="UJ5" i="60"/>
  <c r="UE5" i="81"/>
  <c r="SV5" i="60"/>
  <c r="SQ5" i="81"/>
  <c r="RH5" i="60"/>
  <c r="RC5" i="81"/>
  <c r="PT5" i="60"/>
  <c r="PO5" i="81"/>
  <c r="OF5" i="60"/>
  <c r="OA5" i="81"/>
  <c r="MR5" i="60"/>
  <c r="MM5" i="81"/>
  <c r="XQ5" i="60"/>
  <c r="XL5" i="81"/>
  <c r="WC5" i="60"/>
  <c r="VX5" i="81"/>
  <c r="UO5" i="60"/>
  <c r="UJ5" i="81"/>
  <c r="TA5" i="60"/>
  <c r="SV5" i="81"/>
  <c r="RM5" i="60"/>
  <c r="RH5" i="81"/>
  <c r="PY5" i="60"/>
  <c r="PT5" i="81"/>
  <c r="OK5" i="60"/>
  <c r="OF5" i="81"/>
  <c r="MW5" i="60"/>
  <c r="MR5" i="81"/>
  <c r="XV5" i="60"/>
  <c r="XQ5" i="81"/>
  <c r="WH5" i="60"/>
  <c r="WC5" i="81"/>
  <c r="UT5" i="60"/>
  <c r="UO5" i="81"/>
  <c r="TF5" i="60"/>
  <c r="TA5" i="81"/>
  <c r="RR5" i="60"/>
  <c r="RM5" i="81"/>
  <c r="QD5" i="60"/>
  <c r="PY5" i="81"/>
  <c r="OP5" i="60"/>
  <c r="OK5" i="81"/>
  <c r="NB5" i="60"/>
  <c r="MW5" i="81"/>
  <c r="YA5" i="60"/>
  <c r="XV5" i="81"/>
  <c r="WM5" i="60"/>
  <c r="WH5" i="81"/>
  <c r="UY5" i="60"/>
  <c r="UT5" i="81"/>
  <c r="TK5" i="60"/>
  <c r="TF5" i="81"/>
  <c r="RW5" i="60"/>
  <c r="RR5" i="81"/>
  <c r="QI5" i="60"/>
  <c r="QD5" i="81"/>
  <c r="OU5" i="60"/>
  <c r="OP5" i="81"/>
  <c r="YF5" i="60"/>
  <c r="YA5" i="81"/>
  <c r="WR5" i="60"/>
  <c r="WM5" i="81"/>
  <c r="VD5" i="60"/>
  <c r="UY5" i="81"/>
  <c r="TP5" i="60"/>
  <c r="TK5" i="81"/>
  <c r="SB5" i="60"/>
  <c r="RW5" i="81"/>
  <c r="QN5" i="60"/>
  <c r="QI5" i="81"/>
  <c r="OZ5" i="60"/>
  <c r="OU5" i="81"/>
  <c r="NL5" i="60"/>
  <c r="NG5" i="81"/>
  <c r="LX5" i="60"/>
  <c r="LS5" i="81"/>
  <c r="YK5" i="60"/>
  <c r="YF5" i="81"/>
  <c r="WW5" i="60"/>
  <c r="WR5" i="81"/>
  <c r="VI5" i="60"/>
  <c r="VD5" i="81"/>
  <c r="TU5" i="60"/>
  <c r="TP5" i="81"/>
  <c r="SG5" i="60"/>
  <c r="SB5" i="81"/>
  <c r="QS5" i="60"/>
  <c r="QN5" i="81"/>
  <c r="PE5" i="60"/>
  <c r="OZ5" i="81"/>
  <c r="NQ5" i="60"/>
  <c r="NL5" i="81"/>
  <c r="MC5" i="60"/>
  <c r="LX5" i="81"/>
  <c r="YU5" i="60"/>
  <c r="YP5" i="81"/>
  <c r="XG5" i="60"/>
  <c r="XB5" i="81"/>
  <c r="VS5" i="60"/>
  <c r="VN5" i="81"/>
  <c r="UE5" i="60"/>
  <c r="TZ5" i="81"/>
  <c r="SQ5" i="60"/>
  <c r="SL5" i="81"/>
  <c r="RC5" i="60"/>
  <c r="QX5" i="81"/>
  <c r="PO5" i="60"/>
  <c r="PJ5" i="81"/>
  <c r="OA5" i="60"/>
  <c r="NV5" i="81"/>
  <c r="MM5" i="60"/>
  <c r="MH5" i="81"/>
  <c r="XB5" i="60"/>
  <c r="WW5" i="81"/>
  <c r="QX5" i="60"/>
  <c r="QS5" i="81"/>
  <c r="MH5" i="60"/>
  <c r="MC5" i="81"/>
  <c r="LS5" i="60"/>
  <c r="LN5" i="81"/>
  <c r="JU5" i="60"/>
  <c r="JP5" i="81"/>
  <c r="IG5" i="60"/>
  <c r="IB5" i="81"/>
  <c r="GS5" i="60"/>
  <c r="GN5" i="81"/>
  <c r="FE5" i="60"/>
  <c r="EZ5" i="81"/>
  <c r="DQ5" i="60"/>
  <c r="DL5" i="81"/>
  <c r="CC5" i="60"/>
  <c r="BX5" i="81"/>
  <c r="AO5" i="60"/>
  <c r="AJ5" i="81"/>
  <c r="LI5" i="60"/>
  <c r="LD5" i="81"/>
  <c r="JZ5" i="60"/>
  <c r="JU5" i="81"/>
  <c r="IL5" i="60"/>
  <c r="IG5" i="81"/>
  <c r="GX5" i="60"/>
  <c r="GS5" i="81"/>
  <c r="FJ5" i="60"/>
  <c r="FE5" i="81"/>
  <c r="DV5" i="60"/>
  <c r="DQ5" i="81"/>
  <c r="CH5" i="60"/>
  <c r="CC5" i="81"/>
  <c r="AT5" i="60"/>
  <c r="AO5" i="81"/>
  <c r="YP5" i="60"/>
  <c r="YK5" i="81"/>
  <c r="SL5" i="60"/>
  <c r="SG5" i="81"/>
  <c r="KE5" i="60"/>
  <c r="JZ5" i="81"/>
  <c r="IQ5" i="60"/>
  <c r="IL5" i="81"/>
  <c r="HC5" i="60"/>
  <c r="GX5" i="81"/>
  <c r="FO5" i="60"/>
  <c r="FJ5" i="81"/>
  <c r="EA5" i="60"/>
  <c r="DV5" i="81"/>
  <c r="CM5" i="60"/>
  <c r="CH5" i="81"/>
  <c r="AY5" i="60"/>
  <c r="AT5" i="81"/>
  <c r="K5" i="60"/>
  <c r="F5" i="81"/>
  <c r="JP5" i="60"/>
  <c r="JK5" i="81"/>
  <c r="GN5" i="60"/>
  <c r="GI5" i="81"/>
  <c r="BX5" i="60"/>
  <c r="BS5" i="81"/>
  <c r="NG5" i="60"/>
  <c r="NB5" i="81"/>
  <c r="KJ5" i="60"/>
  <c r="KE5" i="81"/>
  <c r="IV5" i="60"/>
  <c r="IQ5" i="81"/>
  <c r="HH5" i="60"/>
  <c r="HC5" i="81"/>
  <c r="FT5" i="60"/>
  <c r="FO5" i="81"/>
  <c r="EF5" i="60"/>
  <c r="EA5" i="81"/>
  <c r="CR5" i="60"/>
  <c r="CM5" i="81"/>
  <c r="BD5" i="60"/>
  <c r="AY5" i="81"/>
  <c r="P5" i="60"/>
  <c r="K5" i="81"/>
  <c r="EZ5" i="60"/>
  <c r="EU5" i="81"/>
  <c r="TZ5" i="60"/>
  <c r="TU5" i="81"/>
  <c r="NV5" i="60"/>
  <c r="NQ5" i="81"/>
  <c r="LN5" i="60"/>
  <c r="LI5" i="81"/>
  <c r="KO5" i="60"/>
  <c r="KJ5" i="81"/>
  <c r="JA5" i="60"/>
  <c r="IV5" i="81"/>
  <c r="HM5" i="60"/>
  <c r="HH5" i="81"/>
  <c r="FY5" i="60"/>
  <c r="FT5" i="81"/>
  <c r="EK5" i="60"/>
  <c r="EF5" i="81"/>
  <c r="CW5" i="60"/>
  <c r="CR5" i="81"/>
  <c r="BI5" i="60"/>
  <c r="BD5" i="81"/>
  <c r="U5" i="60"/>
  <c r="P5" i="81"/>
  <c r="L1" i="60"/>
  <c r="ZF5" i="60"/>
  <c r="ZA5" i="81"/>
  <c r="LD5" i="60"/>
  <c r="KY5" i="81"/>
  <c r="IB5" i="60"/>
  <c r="HW5" i="81"/>
  <c r="DL5" i="60"/>
  <c r="DG5" i="81"/>
  <c r="KT5" i="60"/>
  <c r="KO5" i="81"/>
  <c r="JF5" i="60"/>
  <c r="JA5" i="81"/>
  <c r="HR5" i="60"/>
  <c r="HM5" i="81"/>
  <c r="GD5" i="60"/>
  <c r="FY5" i="81"/>
  <c r="EP5" i="60"/>
  <c r="EK5" i="81"/>
  <c r="DB5" i="60"/>
  <c r="CW5" i="81"/>
  <c r="BN5" i="60"/>
  <c r="BI5" i="81"/>
  <c r="Z5" i="60"/>
  <c r="U5" i="81"/>
  <c r="VN5" i="60"/>
  <c r="VI5" i="81"/>
  <c r="PJ5" i="60"/>
  <c r="PE5" i="81"/>
  <c r="KY5" i="60"/>
  <c r="KT5" i="81"/>
  <c r="JK5" i="60"/>
  <c r="JF5" i="81"/>
  <c r="HW5" i="60"/>
  <c r="HR5" i="81"/>
  <c r="GI5" i="60"/>
  <c r="GD5" i="81"/>
  <c r="EU5" i="60"/>
  <c r="EP5" i="81"/>
  <c r="DG5" i="60"/>
  <c r="DB5" i="81"/>
  <c r="BS5" i="60"/>
  <c r="BN5" i="81"/>
  <c r="AE5" i="60"/>
  <c r="Z5" i="81"/>
  <c r="AJ5" i="60"/>
  <c r="AE5" i="81"/>
  <c r="AE95" i="81"/>
  <c r="AE103" i="81"/>
  <c r="AE111" i="81"/>
  <c r="AE119" i="81"/>
  <c r="AE127" i="81"/>
  <c r="AQ95" i="81"/>
  <c r="AQ103" i="81"/>
  <c r="AQ119" i="81"/>
  <c r="AQ111" i="81"/>
  <c r="AQ127" i="81"/>
  <c r="AA95" i="81"/>
  <c r="AA103" i="81"/>
  <c r="AA119" i="81"/>
  <c r="AA111" i="81"/>
  <c r="AA127" i="81"/>
  <c r="AI95" i="81"/>
  <c r="AI103" i="81"/>
  <c r="AI111" i="81"/>
  <c r="AI119" i="81"/>
  <c r="AI127" i="81"/>
  <c r="AM95" i="81"/>
  <c r="AM103" i="81"/>
  <c r="AM111" i="81"/>
  <c r="AM119" i="81"/>
  <c r="AM127" i="81"/>
  <c r="BG7" i="81"/>
  <c r="BH7" i="81"/>
  <c r="BI7" i="81"/>
  <c r="BJ7" i="81"/>
  <c r="XR5" i="60"/>
  <c r="XM5" i="81"/>
  <c r="WD5" i="60"/>
  <c r="VY5" i="81"/>
  <c r="UP5" i="60"/>
  <c r="UK5" i="81"/>
  <c r="TB5" i="60"/>
  <c r="SW5" i="81"/>
  <c r="RN5" i="60"/>
  <c r="RI5" i="81"/>
  <c r="PZ5" i="60"/>
  <c r="PU5" i="81"/>
  <c r="OL5" i="60"/>
  <c r="OG5" i="81"/>
  <c r="MX5" i="60"/>
  <c r="MS5" i="81"/>
  <c r="XW5" i="60"/>
  <c r="XR5" i="81"/>
  <c r="WI5" i="60"/>
  <c r="WD5" i="81"/>
  <c r="UU5" i="60"/>
  <c r="UP5" i="81"/>
  <c r="TG5" i="60"/>
  <c r="TB5" i="81"/>
  <c r="RS5" i="60"/>
  <c r="RN5" i="81"/>
  <c r="QE5" i="60"/>
  <c r="PZ5" i="81"/>
  <c r="OQ5" i="60"/>
  <c r="OL5" i="81"/>
  <c r="NC5" i="60"/>
  <c r="MX5" i="81"/>
  <c r="YB5" i="60"/>
  <c r="XW5" i="81"/>
  <c r="WN5" i="60"/>
  <c r="WI5" i="81"/>
  <c r="UZ5" i="60"/>
  <c r="UU5" i="81"/>
  <c r="TL5" i="60"/>
  <c r="TG5" i="81"/>
  <c r="RX5" i="60"/>
  <c r="RS5" i="81"/>
  <c r="QJ5" i="60"/>
  <c r="QE5" i="81"/>
  <c r="OV5" i="60"/>
  <c r="OQ5" i="81"/>
  <c r="NH5" i="60"/>
  <c r="NC5" i="81"/>
  <c r="YG5" i="60"/>
  <c r="YB5" i="81"/>
  <c r="WS5" i="60"/>
  <c r="WN5" i="81"/>
  <c r="VE5" i="60"/>
  <c r="UZ5" i="81"/>
  <c r="TQ5" i="60"/>
  <c r="TL5" i="81"/>
  <c r="SC5" i="60"/>
  <c r="RX5" i="81"/>
  <c r="QO5" i="60"/>
  <c r="QJ5" i="81"/>
  <c r="PA5" i="60"/>
  <c r="OV5" i="81"/>
  <c r="YL5" i="60"/>
  <c r="YG5" i="81"/>
  <c r="WX5" i="60"/>
  <c r="WS5" i="81"/>
  <c r="VJ5" i="60"/>
  <c r="VE5" i="81"/>
  <c r="TV5" i="60"/>
  <c r="TQ5" i="81"/>
  <c r="SH5" i="60"/>
  <c r="SC5" i="81"/>
  <c r="QT5" i="60"/>
  <c r="QO5" i="81"/>
  <c r="PF5" i="60"/>
  <c r="PA5" i="81"/>
  <c r="NR5" i="60"/>
  <c r="NM5" i="81"/>
  <c r="MD5" i="60"/>
  <c r="LY5" i="81"/>
  <c r="YQ5" i="60"/>
  <c r="YL5" i="81"/>
  <c r="XC5" i="60"/>
  <c r="WX5" i="81"/>
  <c r="VO5" i="60"/>
  <c r="VJ5" i="81"/>
  <c r="UA5" i="60"/>
  <c r="TV5" i="81"/>
  <c r="SM5" i="60"/>
  <c r="SH5" i="81"/>
  <c r="QY5" i="60"/>
  <c r="QT5" i="81"/>
  <c r="PK5" i="60"/>
  <c r="PF5" i="81"/>
  <c r="NW5" i="60"/>
  <c r="NR5" i="81"/>
  <c r="MI5" i="60"/>
  <c r="MD5" i="81"/>
  <c r="ZA5" i="60"/>
  <c r="YV5" i="81"/>
  <c r="XM5" i="60"/>
  <c r="XH5" i="81"/>
  <c r="VY5" i="60"/>
  <c r="VT5" i="81"/>
  <c r="UK5" i="60"/>
  <c r="UF5" i="81"/>
  <c r="SW5" i="60"/>
  <c r="SR5" i="81"/>
  <c r="RI5" i="60"/>
  <c r="RD5" i="81"/>
  <c r="PU5" i="60"/>
  <c r="PP5" i="81"/>
  <c r="OG5" i="60"/>
  <c r="OB5" i="81"/>
  <c r="MS5" i="60"/>
  <c r="MN5" i="81"/>
  <c r="YV5" i="60"/>
  <c r="YQ5" i="81"/>
  <c r="SR5" i="60"/>
  <c r="SM5" i="81"/>
  <c r="NM5" i="60"/>
  <c r="NH5" i="81"/>
  <c r="LJ5" i="60"/>
  <c r="LE5" i="81"/>
  <c r="KA5" i="60"/>
  <c r="JV5" i="81"/>
  <c r="IM5" i="60"/>
  <c r="IH5" i="81"/>
  <c r="GY5" i="60"/>
  <c r="GT5" i="81"/>
  <c r="FK5" i="60"/>
  <c r="FF5" i="81"/>
  <c r="DW5" i="60"/>
  <c r="DR5" i="81"/>
  <c r="CI5" i="60"/>
  <c r="CD5" i="81"/>
  <c r="AU5" i="60"/>
  <c r="AP5" i="81"/>
  <c r="KF5" i="60"/>
  <c r="KA5" i="81"/>
  <c r="IR5" i="60"/>
  <c r="IM5" i="81"/>
  <c r="HD5" i="60"/>
  <c r="GY5" i="81"/>
  <c r="FP5" i="60"/>
  <c r="FK5" i="81"/>
  <c r="EB5" i="60"/>
  <c r="DW5" i="81"/>
  <c r="CN5" i="60"/>
  <c r="CI5" i="81"/>
  <c r="AZ5" i="60"/>
  <c r="AU5" i="81"/>
  <c r="L5" i="60"/>
  <c r="G5" i="81"/>
  <c r="UF5" i="60"/>
  <c r="UA5" i="81"/>
  <c r="OB5" i="60"/>
  <c r="NW5" i="81"/>
  <c r="KK5" i="60"/>
  <c r="KF5" i="81"/>
  <c r="IW5" i="60"/>
  <c r="IR5" i="81"/>
  <c r="HI5" i="60"/>
  <c r="HD5" i="81"/>
  <c r="FU5" i="60"/>
  <c r="FP5" i="81"/>
  <c r="EG5" i="60"/>
  <c r="EB5" i="81"/>
  <c r="CS5" i="60"/>
  <c r="CN5" i="81"/>
  <c r="BE5" i="60"/>
  <c r="AZ5" i="81"/>
  <c r="Q5" i="60"/>
  <c r="L5" i="81"/>
  <c r="LT5" i="60"/>
  <c r="LO5" i="81"/>
  <c r="JV5" i="60"/>
  <c r="JQ5" i="81"/>
  <c r="GT5" i="60"/>
  <c r="GO5" i="81"/>
  <c r="FF5" i="60"/>
  <c r="FA5" i="81"/>
  <c r="LO5" i="60"/>
  <c r="LJ5" i="81"/>
  <c r="KP5" i="60"/>
  <c r="KK5" i="81"/>
  <c r="JB5" i="60"/>
  <c r="IW5" i="81"/>
  <c r="HN5" i="60"/>
  <c r="HI5" i="81"/>
  <c r="FZ5" i="60"/>
  <c r="FU5" i="81"/>
  <c r="EL5" i="60"/>
  <c r="EG5" i="81"/>
  <c r="CX5" i="60"/>
  <c r="CS5" i="81"/>
  <c r="BJ5" i="60"/>
  <c r="BE5" i="81"/>
  <c r="V5" i="60"/>
  <c r="Q5" i="81"/>
  <c r="DR5" i="60"/>
  <c r="DM5" i="81"/>
  <c r="VT5" i="60"/>
  <c r="VO5" i="81"/>
  <c r="PP5" i="60"/>
  <c r="PK5" i="81"/>
  <c r="LY5" i="60"/>
  <c r="LT5" i="81"/>
  <c r="KU5" i="60"/>
  <c r="KP5" i="81"/>
  <c r="JG5" i="60"/>
  <c r="JB5" i="81"/>
  <c r="HS5" i="60"/>
  <c r="HN5" i="81"/>
  <c r="GE5" i="60"/>
  <c r="FZ5" i="81"/>
  <c r="EQ5" i="60"/>
  <c r="EL5" i="81"/>
  <c r="DC5" i="60"/>
  <c r="CX5" i="81"/>
  <c r="BO5" i="60"/>
  <c r="BJ5" i="81"/>
  <c r="AA5" i="60"/>
  <c r="V5" i="81"/>
  <c r="CD5" i="60"/>
  <c r="BY5" i="81"/>
  <c r="MN5" i="60"/>
  <c r="MI5" i="81"/>
  <c r="KZ5" i="60"/>
  <c r="KU5" i="81"/>
  <c r="JL5" i="60"/>
  <c r="JG5" i="81"/>
  <c r="HX5" i="60"/>
  <c r="HS5" i="81"/>
  <c r="GJ5" i="60"/>
  <c r="GE5" i="81"/>
  <c r="EV5" i="60"/>
  <c r="EQ5" i="81"/>
  <c r="DH5" i="60"/>
  <c r="DC5" i="81"/>
  <c r="BT5" i="60"/>
  <c r="BO5" i="81"/>
  <c r="AF5" i="60"/>
  <c r="AA5" i="81"/>
  <c r="XH5" i="60"/>
  <c r="XC5" i="81"/>
  <c r="RD5" i="60"/>
  <c r="QY5" i="81"/>
  <c r="LE5" i="60"/>
  <c r="KZ5" i="81"/>
  <c r="JQ5" i="60"/>
  <c r="JL5" i="81"/>
  <c r="IC5" i="60"/>
  <c r="HX5" i="81"/>
  <c r="GO5" i="60"/>
  <c r="GJ5" i="81"/>
  <c r="FA5" i="60"/>
  <c r="EV5" i="81"/>
  <c r="DM5" i="60"/>
  <c r="DH5" i="81"/>
  <c r="BY5" i="60"/>
  <c r="BT5" i="81"/>
  <c r="AK5" i="60"/>
  <c r="AF5" i="81"/>
  <c r="IH5" i="60"/>
  <c r="IC5" i="81"/>
  <c r="AP5" i="60"/>
  <c r="AK5" i="81"/>
  <c r="BL7" i="81"/>
  <c r="BM7" i="81"/>
  <c r="BN7" i="81"/>
  <c r="BO7" i="81"/>
  <c r="AJ95" i="81"/>
  <c r="AJ103" i="81"/>
  <c r="AJ111" i="81"/>
  <c r="AJ119" i="81"/>
  <c r="AJ127" i="81"/>
  <c r="AN95" i="81"/>
  <c r="AN103" i="81"/>
  <c r="AN111" i="81"/>
  <c r="AN119" i="81"/>
  <c r="AN127" i="81"/>
  <c r="AV95" i="81"/>
  <c r="AV103" i="81"/>
  <c r="AV111" i="81"/>
  <c r="AV119" i="81"/>
  <c r="AV127" i="81"/>
  <c r="AR95" i="81"/>
  <c r="AR103" i="81"/>
  <c r="AR111" i="81"/>
  <c r="AR119" i="81"/>
  <c r="AR127" i="81"/>
  <c r="AF95" i="81"/>
  <c r="AF103" i="81"/>
  <c r="AF111" i="81"/>
  <c r="AF119" i="81"/>
  <c r="AF127" i="81"/>
  <c r="AK103" i="81"/>
  <c r="AK95" i="81"/>
  <c r="AK111" i="81"/>
  <c r="AK119" i="81"/>
  <c r="AK127" i="81"/>
  <c r="BA95" i="81"/>
  <c r="BA103" i="81"/>
  <c r="BA111" i="81"/>
  <c r="BA119" i="81"/>
  <c r="BA127" i="81"/>
  <c r="AS95" i="81"/>
  <c r="AS103" i="81"/>
  <c r="AS111" i="81"/>
  <c r="AS119" i="81"/>
  <c r="AS127" i="81"/>
  <c r="AW95" i="81"/>
  <c r="AW103" i="81"/>
  <c r="AW119" i="81"/>
  <c r="AW111" i="81"/>
  <c r="AW127" i="81"/>
  <c r="AO95" i="81"/>
  <c r="AO103" i="81"/>
  <c r="AO111" i="81"/>
  <c r="AO119" i="81"/>
  <c r="AO127" i="81"/>
  <c r="BV7" i="81"/>
  <c r="BW7" i="81"/>
  <c r="BX7" i="81"/>
  <c r="BY7" i="81"/>
  <c r="AP95" i="81"/>
  <c r="AP103" i="81"/>
  <c r="AP111" i="81"/>
  <c r="AP119" i="81"/>
  <c r="AP127" i="81"/>
  <c r="AX103" i="81"/>
  <c r="AX95" i="81"/>
  <c r="AX111" i="81"/>
  <c r="AX119" i="81"/>
  <c r="AX127" i="81"/>
  <c r="BF95" i="81"/>
  <c r="BF103" i="81"/>
  <c r="BF111" i="81"/>
  <c r="BF119" i="81"/>
  <c r="BF127" i="81"/>
  <c r="AT95" i="81"/>
  <c r="AT103" i="81"/>
  <c r="AT111" i="81"/>
  <c r="AT127" i="81"/>
  <c r="AT119" i="81"/>
  <c r="BB95" i="81"/>
  <c r="BB103" i="81"/>
  <c r="BB111" i="81"/>
  <c r="BB119" i="81"/>
  <c r="BB127" i="81"/>
  <c r="CA7" i="81"/>
  <c r="CB7" i="81"/>
  <c r="CC7" i="81"/>
  <c r="CD7" i="81"/>
  <c r="AY103" i="81"/>
  <c r="AY95" i="81"/>
  <c r="AY111" i="81"/>
  <c r="AY119" i="81"/>
  <c r="AY127" i="81"/>
  <c r="BC95" i="81"/>
  <c r="BC103" i="81"/>
  <c r="BC111" i="81"/>
  <c r="BC119" i="81"/>
  <c r="BC127" i="81"/>
  <c r="BK95" i="81"/>
  <c r="BK103" i="81"/>
  <c r="BK111" i="81"/>
  <c r="BK119" i="81"/>
  <c r="BK127" i="81"/>
  <c r="BG95" i="81"/>
  <c r="BG103" i="81"/>
  <c r="BG111" i="81"/>
  <c r="BG119" i="81"/>
  <c r="BG127" i="81"/>
  <c r="AU95" i="81"/>
  <c r="AU103" i="81"/>
  <c r="AU111" i="81"/>
  <c r="AU119" i="81"/>
  <c r="AU127" i="81"/>
  <c r="BQ7" i="81"/>
  <c r="CF7" i="81"/>
  <c r="CG7" i="81"/>
  <c r="CH7" i="81"/>
  <c r="CI7" i="81"/>
  <c r="BL95" i="81"/>
  <c r="BL103" i="81"/>
  <c r="BL111" i="81"/>
  <c r="BL119" i="81"/>
  <c r="BL127" i="81"/>
  <c r="BD95" i="81"/>
  <c r="BD103" i="81"/>
  <c r="BD111" i="81"/>
  <c r="BD119" i="81"/>
  <c r="BD127" i="81"/>
  <c r="BP95" i="81"/>
  <c r="BP103" i="81"/>
  <c r="BP111" i="81"/>
  <c r="BP127" i="81"/>
  <c r="BP119" i="81"/>
  <c r="AZ95" i="81"/>
  <c r="AZ103" i="81"/>
  <c r="AZ111" i="81"/>
  <c r="AZ119" i="81"/>
  <c r="AZ127" i="81"/>
  <c r="BH95" i="81"/>
  <c r="BH103" i="81"/>
  <c r="BH111" i="81"/>
  <c r="BH119" i="81"/>
  <c r="BH127" i="81"/>
  <c r="BR7" i="81"/>
  <c r="CK7" i="81"/>
  <c r="CL7" i="81"/>
  <c r="CM7" i="81"/>
  <c r="CN7" i="81"/>
  <c r="BE95" i="81"/>
  <c r="BE103" i="81"/>
  <c r="BE111" i="81"/>
  <c r="BE119" i="81"/>
  <c r="BE127" i="81"/>
  <c r="BU95" i="81"/>
  <c r="BU103" i="81"/>
  <c r="BU111" i="81"/>
  <c r="BU119" i="81"/>
  <c r="BU127" i="81"/>
  <c r="BI95" i="81"/>
  <c r="BI103" i="81"/>
  <c r="BI119" i="81"/>
  <c r="BI111" i="81"/>
  <c r="BI127" i="81"/>
  <c r="BM95" i="81"/>
  <c r="BM111" i="81"/>
  <c r="BM103" i="81"/>
  <c r="BM119" i="81"/>
  <c r="BM127" i="81"/>
  <c r="BQ95" i="81"/>
  <c r="BQ103" i="81"/>
  <c r="BQ111" i="81"/>
  <c r="BQ119" i="81"/>
  <c r="BQ127" i="81"/>
  <c r="BS7" i="81"/>
  <c r="CP7" i="81"/>
  <c r="CQ7" i="81"/>
  <c r="CR7" i="81"/>
  <c r="CS7" i="81"/>
  <c r="BR103" i="81"/>
  <c r="BR95" i="81"/>
  <c r="BR111" i="81"/>
  <c r="BR119" i="81"/>
  <c r="BR127" i="81"/>
  <c r="BN95" i="81"/>
  <c r="BN111" i="81"/>
  <c r="BN103" i="81"/>
  <c r="BN119" i="81"/>
  <c r="BN127" i="81"/>
  <c r="BJ95" i="81"/>
  <c r="BJ103" i="81"/>
  <c r="BJ111" i="81"/>
  <c r="BJ119" i="81"/>
  <c r="BJ127" i="81"/>
  <c r="BV103" i="81"/>
  <c r="BV95" i="81"/>
  <c r="BV111" i="81"/>
  <c r="BV119" i="81"/>
  <c r="BV127" i="81"/>
  <c r="BZ95" i="81"/>
  <c r="BZ111" i="81"/>
  <c r="BZ103" i="81"/>
  <c r="BZ119" i="81"/>
  <c r="BZ127" i="81"/>
  <c r="BT7" i="81"/>
  <c r="CU7" i="81"/>
  <c r="CV7" i="81"/>
  <c r="CW7" i="81"/>
  <c r="CX7" i="81"/>
  <c r="BO95" i="81"/>
  <c r="BO103" i="81"/>
  <c r="BO119" i="81"/>
  <c r="BO111" i="81"/>
  <c r="BO127" i="81"/>
  <c r="CE95" i="81"/>
  <c r="CE103" i="81"/>
  <c r="CE119" i="81"/>
  <c r="CE111" i="81"/>
  <c r="CE127" i="81"/>
  <c r="BW103" i="81"/>
  <c r="BW95" i="81"/>
  <c r="BW111" i="81"/>
  <c r="BW119" i="81"/>
  <c r="BW127" i="81"/>
  <c r="BS103" i="81"/>
  <c r="BS95" i="81"/>
  <c r="BS111" i="81"/>
  <c r="BS119" i="81"/>
  <c r="BS127" i="81"/>
  <c r="CA95" i="81"/>
  <c r="CA103" i="81"/>
  <c r="CA111" i="81"/>
  <c r="CA119" i="81"/>
  <c r="CA127" i="81"/>
  <c r="CZ7" i="81"/>
  <c r="DA7" i="81"/>
  <c r="DB7" i="81"/>
  <c r="DC7" i="81"/>
  <c r="CJ95" i="81"/>
  <c r="CJ103" i="81"/>
  <c r="CJ111" i="81"/>
  <c r="CJ119" i="81"/>
  <c r="CJ127" i="81"/>
  <c r="BT95" i="81"/>
  <c r="BT103" i="81"/>
  <c r="BT111" i="81"/>
  <c r="BT119" i="81"/>
  <c r="BT127" i="81"/>
  <c r="CF95" i="81"/>
  <c r="CF103" i="81"/>
  <c r="CF111" i="81"/>
  <c r="CF119" i="81"/>
  <c r="CF127" i="81"/>
  <c r="BX95" i="81"/>
  <c r="BX103" i="81"/>
  <c r="BX111" i="81"/>
  <c r="BX119" i="81"/>
  <c r="BX127" i="81"/>
  <c r="CB95" i="81"/>
  <c r="CB103" i="81"/>
  <c r="CB111" i="81"/>
  <c r="CB119" i="81"/>
  <c r="CB127" i="81"/>
  <c r="DE7" i="81"/>
  <c r="DF7" i="81"/>
  <c r="DG7" i="81"/>
  <c r="DH7" i="81"/>
  <c r="CO103" i="81"/>
  <c r="CO111" i="81"/>
  <c r="CO95" i="81"/>
  <c r="CO119" i="81"/>
  <c r="CO127" i="81"/>
  <c r="BY95" i="81"/>
  <c r="BY103" i="81"/>
  <c r="BY111" i="81"/>
  <c r="BY119" i="81"/>
  <c r="BY127" i="81"/>
  <c r="CG95" i="81"/>
  <c r="CG103" i="81"/>
  <c r="CG111" i="81"/>
  <c r="CG119" i="81"/>
  <c r="CG127" i="81"/>
  <c r="CC95" i="81"/>
  <c r="CC103" i="81"/>
  <c r="CC111" i="81"/>
  <c r="CC119" i="81"/>
  <c r="CC127" i="81"/>
  <c r="CK95" i="81"/>
  <c r="CK103" i="81"/>
  <c r="CK119" i="81"/>
  <c r="CK111" i="81"/>
  <c r="CK127" i="81"/>
  <c r="CL95" i="81"/>
  <c r="CL103" i="81"/>
  <c r="CL111" i="81"/>
  <c r="CL119" i="81"/>
  <c r="CL127" i="81"/>
  <c r="CP103" i="81"/>
  <c r="CP95" i="81"/>
  <c r="CP111" i="81"/>
  <c r="CP119" i="81"/>
  <c r="CP127" i="81"/>
  <c r="CT95" i="81"/>
  <c r="CT103" i="81"/>
  <c r="CT111" i="81"/>
  <c r="CT127" i="81"/>
  <c r="CT119" i="81"/>
  <c r="CD103" i="81"/>
  <c r="CD95" i="81"/>
  <c r="CD111" i="81"/>
  <c r="CD119" i="81"/>
  <c r="CD127" i="81"/>
  <c r="CH95" i="81"/>
  <c r="CH103" i="81"/>
  <c r="CH111" i="81"/>
  <c r="CH119" i="81"/>
  <c r="CH127" i="81"/>
  <c r="DO7" i="81"/>
  <c r="DP7" i="81"/>
  <c r="DQ7" i="81"/>
  <c r="DR7" i="81"/>
  <c r="CU95" i="81"/>
  <c r="CU103" i="81"/>
  <c r="CU111" i="81"/>
  <c r="CU119" i="81"/>
  <c r="CU127" i="81"/>
  <c r="CI95" i="81"/>
  <c r="CI103" i="81"/>
  <c r="CI111" i="81"/>
  <c r="CI119" i="81"/>
  <c r="CI127" i="81"/>
  <c r="CY95" i="81"/>
  <c r="CY103" i="81"/>
  <c r="CY111" i="81"/>
  <c r="CY119" i="81"/>
  <c r="CY127" i="81"/>
  <c r="CM95" i="81"/>
  <c r="CM103" i="81"/>
  <c r="CM111" i="81"/>
  <c r="CM119" i="81"/>
  <c r="CM127" i="81"/>
  <c r="CQ95" i="81"/>
  <c r="CQ103" i="81"/>
  <c r="CQ119" i="81"/>
  <c r="CQ111" i="81"/>
  <c r="CQ127" i="81"/>
  <c r="DT7" i="81"/>
  <c r="DU7" i="81"/>
  <c r="DV7" i="81"/>
  <c r="DW7" i="81"/>
  <c r="CV95" i="81"/>
  <c r="CV103" i="81"/>
  <c r="CV111" i="81"/>
  <c r="CV119" i="81"/>
  <c r="CV127" i="81"/>
  <c r="CN95" i="81"/>
  <c r="CN103" i="81"/>
  <c r="CN111" i="81"/>
  <c r="CN127" i="81"/>
  <c r="CN119" i="81"/>
  <c r="DD95" i="81"/>
  <c r="DD103" i="81"/>
  <c r="DD111" i="81"/>
  <c r="DD119" i="81"/>
  <c r="DD127" i="81"/>
  <c r="CR103" i="81"/>
  <c r="CR95" i="81"/>
  <c r="CR111" i="81"/>
  <c r="CR119" i="81"/>
  <c r="CR127" i="81"/>
  <c r="CZ95" i="81"/>
  <c r="CZ103" i="81"/>
  <c r="CZ111" i="81"/>
  <c r="CZ119" i="81"/>
  <c r="CZ127" i="81"/>
  <c r="DJ7" i="81"/>
  <c r="DY7" i="81"/>
  <c r="DZ7" i="81"/>
  <c r="EA7" i="81"/>
  <c r="EB7" i="81"/>
  <c r="CW95" i="81"/>
  <c r="CW103" i="81"/>
  <c r="CW111" i="81"/>
  <c r="CW119" i="81"/>
  <c r="CW127" i="81"/>
  <c r="DA95" i="81"/>
  <c r="DA111" i="81"/>
  <c r="DA103" i="81"/>
  <c r="DA119" i="81"/>
  <c r="DA127" i="81"/>
  <c r="DE95" i="81"/>
  <c r="DE103" i="81"/>
  <c r="DE111" i="81"/>
  <c r="DE119" i="81"/>
  <c r="DE127" i="81"/>
  <c r="CS95" i="81"/>
  <c r="CS103" i="81"/>
  <c r="CS111" i="81"/>
  <c r="CS119" i="81"/>
  <c r="CS127" i="81"/>
  <c r="DI103" i="81"/>
  <c r="DI95" i="81"/>
  <c r="DI111" i="81"/>
  <c r="DI119" i="81"/>
  <c r="DI127" i="81"/>
  <c r="DK7" i="81"/>
  <c r="ED7" i="81"/>
  <c r="EE7" i="81"/>
  <c r="EF7" i="81"/>
  <c r="EG7" i="81"/>
  <c r="DB95" i="81"/>
  <c r="DB103" i="81"/>
  <c r="DB111" i="81"/>
  <c r="DB119" i="81"/>
  <c r="DB127" i="81"/>
  <c r="CX95" i="81"/>
  <c r="CX103" i="81"/>
  <c r="CX111" i="81"/>
  <c r="CX119" i="81"/>
  <c r="CX127" i="81"/>
  <c r="DF103" i="81"/>
  <c r="DF95" i="81"/>
  <c r="DF111" i="81"/>
  <c r="DF119" i="81"/>
  <c r="DF127" i="81"/>
  <c r="DN95" i="81"/>
  <c r="DN111" i="81"/>
  <c r="DN103" i="81"/>
  <c r="DN119" i="81"/>
  <c r="DN127" i="81"/>
  <c r="DJ103" i="81"/>
  <c r="DJ95" i="81"/>
  <c r="DJ111" i="81"/>
  <c r="DJ127" i="81"/>
  <c r="DJ119" i="81"/>
  <c r="DL7" i="81"/>
  <c r="EI7" i="81"/>
  <c r="EJ7" i="81"/>
  <c r="EK7" i="81"/>
  <c r="EL7" i="81"/>
  <c r="DG95" i="81"/>
  <c r="DG103" i="81"/>
  <c r="DG111" i="81"/>
  <c r="DG119" i="81"/>
  <c r="DG127" i="81"/>
  <c r="DO95" i="81"/>
  <c r="DO103" i="81"/>
  <c r="DO111" i="81"/>
  <c r="DO119" i="81"/>
  <c r="DO127" i="81"/>
  <c r="DC95" i="81"/>
  <c r="DC103" i="81"/>
  <c r="DC119" i="81"/>
  <c r="DC111" i="81"/>
  <c r="DC127" i="81"/>
  <c r="DS95" i="81"/>
  <c r="DS103" i="81"/>
  <c r="DS111" i="81"/>
  <c r="DS119" i="81"/>
  <c r="DS127" i="81"/>
  <c r="DK103" i="81"/>
  <c r="DK95" i="81"/>
  <c r="DK111" i="81"/>
  <c r="DK119" i="81"/>
  <c r="DK127" i="81"/>
  <c r="DM7" i="81"/>
  <c r="EN7" i="81"/>
  <c r="EO7" i="81"/>
  <c r="EP7" i="81"/>
  <c r="EQ7" i="81"/>
  <c r="DX95" i="81"/>
  <c r="DX103" i="81"/>
  <c r="DX111" i="81"/>
  <c r="DX119" i="81"/>
  <c r="DX127" i="81"/>
  <c r="DH95" i="81"/>
  <c r="DH103" i="81"/>
  <c r="DH111" i="81"/>
  <c r="DH119" i="81"/>
  <c r="DH127" i="81"/>
  <c r="DP95" i="81"/>
  <c r="DP103" i="81"/>
  <c r="DP111" i="81"/>
  <c r="DP119" i="81"/>
  <c r="DP127" i="81"/>
  <c r="DL103" i="81"/>
  <c r="DL95" i="81"/>
  <c r="DL111" i="81"/>
  <c r="DL119" i="81"/>
  <c r="DL127" i="81"/>
  <c r="DT95" i="81"/>
  <c r="DT103" i="81"/>
  <c r="DT111" i="81"/>
  <c r="DT119" i="81"/>
  <c r="DT127" i="81"/>
  <c r="EC103" i="81"/>
  <c r="EC111" i="81"/>
  <c r="EC95" i="81"/>
  <c r="EC119" i="81"/>
  <c r="EC127" i="81"/>
  <c r="DQ95" i="81"/>
  <c r="DQ103" i="81"/>
  <c r="DQ111" i="81"/>
  <c r="DQ119" i="81"/>
  <c r="DQ127" i="81"/>
  <c r="DU95" i="81"/>
  <c r="DU103" i="81"/>
  <c r="DU111" i="81"/>
  <c r="DU119" i="81"/>
  <c r="DU127" i="81"/>
  <c r="DY95" i="81"/>
  <c r="DY103" i="81"/>
  <c r="DY119" i="81"/>
  <c r="DY111" i="81"/>
  <c r="DY127" i="81"/>
  <c r="DM95" i="81"/>
  <c r="DM103" i="81"/>
  <c r="DM111" i="81"/>
  <c r="DM119" i="81"/>
  <c r="DM127" i="81"/>
  <c r="EX7" i="81"/>
  <c r="EY7" i="81"/>
  <c r="EZ7" i="81"/>
  <c r="FA7" i="81"/>
  <c r="DV95" i="81"/>
  <c r="DV103" i="81"/>
  <c r="DV111" i="81"/>
  <c r="DV119" i="81"/>
  <c r="DV127" i="81"/>
  <c r="ED103" i="81"/>
  <c r="ED111" i="81"/>
  <c r="ED95" i="81"/>
  <c r="ED119" i="81"/>
  <c r="ED127" i="81"/>
  <c r="EH95" i="81"/>
  <c r="EH103" i="81"/>
  <c r="EH111" i="81"/>
  <c r="EH119" i="81"/>
  <c r="EH127" i="81"/>
  <c r="DR103" i="81"/>
  <c r="DR95" i="81"/>
  <c r="DR111" i="81"/>
  <c r="DR119" i="81"/>
  <c r="DR127" i="81"/>
  <c r="DZ95" i="81"/>
  <c r="DZ103" i="81"/>
  <c r="DZ111" i="81"/>
  <c r="DZ119" i="81"/>
  <c r="DZ127" i="81"/>
  <c r="FC7" i="81"/>
  <c r="FD7" i="81"/>
  <c r="FE7" i="81"/>
  <c r="FF7" i="81"/>
  <c r="EM95" i="81"/>
  <c r="EM103" i="81"/>
  <c r="EM111" i="81"/>
  <c r="EM119" i="81"/>
  <c r="EM127" i="81"/>
  <c r="EI95" i="81"/>
  <c r="EI103" i="81"/>
  <c r="EI111" i="81"/>
  <c r="EI119" i="81"/>
  <c r="EI127" i="81"/>
  <c r="EA95" i="81"/>
  <c r="EA103" i="81"/>
  <c r="EA111" i="81"/>
  <c r="EA119" i="81"/>
  <c r="EA127" i="81"/>
  <c r="DW103" i="81"/>
  <c r="DW95" i="81"/>
  <c r="DW111" i="81"/>
  <c r="DW119" i="81"/>
  <c r="DW127" i="81"/>
  <c r="EE95" i="81"/>
  <c r="EE103" i="81"/>
  <c r="EE119" i="81"/>
  <c r="EE111" i="81"/>
  <c r="EE127" i="81"/>
  <c r="ES7" i="81"/>
  <c r="FH7" i="81"/>
  <c r="FI7" i="81"/>
  <c r="FJ7" i="81"/>
  <c r="FK7" i="81"/>
  <c r="EJ95" i="81"/>
  <c r="EJ103" i="81"/>
  <c r="EJ111" i="81"/>
  <c r="EJ119" i="81"/>
  <c r="EJ127" i="81"/>
  <c r="EF95" i="81"/>
  <c r="EF103" i="81"/>
  <c r="EF111" i="81"/>
  <c r="EF119" i="81"/>
  <c r="EF127" i="81"/>
  <c r="EB95" i="81"/>
  <c r="EB103" i="81"/>
  <c r="EB111" i="81"/>
  <c r="EB119" i="81"/>
  <c r="EB127" i="81"/>
  <c r="EN95" i="81"/>
  <c r="EN103" i="81"/>
  <c r="EN111" i="81"/>
  <c r="EN127" i="81"/>
  <c r="EN119" i="81"/>
  <c r="ER95" i="81"/>
  <c r="ER103" i="81"/>
  <c r="ER111" i="81"/>
  <c r="ER119" i="81"/>
  <c r="ER127" i="81"/>
  <c r="ET7" i="81"/>
  <c r="FM7" i="81"/>
  <c r="FN7" i="81"/>
  <c r="FO7" i="81"/>
  <c r="FP7" i="81"/>
  <c r="ES95" i="81"/>
  <c r="ES103" i="81"/>
  <c r="ES111" i="81"/>
  <c r="ES119" i="81"/>
  <c r="ES127" i="81"/>
  <c r="EG95" i="81"/>
  <c r="EG103" i="81"/>
  <c r="EG111" i="81"/>
  <c r="EG119" i="81"/>
  <c r="EG127" i="81"/>
  <c r="EO95" i="81"/>
  <c r="EO111" i="81"/>
  <c r="EO103" i="81"/>
  <c r="EO119" i="81"/>
  <c r="EO127" i="81"/>
  <c r="EK95" i="81"/>
  <c r="EK103" i="81"/>
  <c r="EK119" i="81"/>
  <c r="EK111" i="81"/>
  <c r="EK127" i="81"/>
  <c r="EW95" i="81"/>
  <c r="EW103" i="81"/>
  <c r="EW111" i="81"/>
  <c r="EW119" i="81"/>
  <c r="EW127" i="81"/>
  <c r="EU7" i="81"/>
  <c r="FR7" i="81"/>
  <c r="FS7" i="81"/>
  <c r="FT7" i="81"/>
  <c r="FU7" i="81"/>
  <c r="EL95" i="81"/>
  <c r="EL103" i="81"/>
  <c r="EL111" i="81"/>
  <c r="EL119" i="81"/>
  <c r="EL127" i="81"/>
  <c r="EP95" i="81"/>
  <c r="EP111" i="81"/>
  <c r="EP103" i="81"/>
  <c r="EP119" i="81"/>
  <c r="EP127" i="81"/>
  <c r="ET95" i="81"/>
  <c r="ET103" i="81"/>
  <c r="ET111" i="81"/>
  <c r="ET119" i="81"/>
  <c r="ET127" i="81"/>
  <c r="FB95" i="81"/>
  <c r="FB103" i="81"/>
  <c r="FB111" i="81"/>
  <c r="FB119" i="81"/>
  <c r="FB127" i="81"/>
  <c r="EX95" i="81"/>
  <c r="EX103" i="81"/>
  <c r="EX111" i="81"/>
  <c r="EX119" i="81"/>
  <c r="EX127" i="81"/>
  <c r="EV7" i="81"/>
  <c r="FW7" i="81"/>
  <c r="FX7" i="81"/>
  <c r="FY7" i="81"/>
  <c r="FZ7" i="81"/>
  <c r="FG95" i="81"/>
  <c r="FG103" i="81"/>
  <c r="FG111" i="81"/>
  <c r="FG119" i="81"/>
  <c r="FG127" i="81"/>
  <c r="FC103" i="81"/>
  <c r="FC95" i="81"/>
  <c r="FC111" i="81"/>
  <c r="FC119" i="81"/>
  <c r="FC127" i="81"/>
  <c r="EU95" i="81"/>
  <c r="EU103" i="81"/>
  <c r="EU111" i="81"/>
  <c r="EU119" i="81"/>
  <c r="EU127" i="81"/>
  <c r="EQ95" i="81"/>
  <c r="EQ103" i="81"/>
  <c r="EQ111" i="81"/>
  <c r="EQ119" i="81"/>
  <c r="EQ127" i="81"/>
  <c r="EY95" i="81"/>
  <c r="EY103" i="81"/>
  <c r="EY111" i="81"/>
  <c r="EY119" i="81"/>
  <c r="EY127" i="81"/>
  <c r="GB7" i="81"/>
  <c r="GC7" i="81"/>
  <c r="GD7" i="81"/>
  <c r="GE7" i="81"/>
  <c r="EV95" i="81"/>
  <c r="EV103" i="81"/>
  <c r="EV111" i="81"/>
  <c r="EV119" i="81"/>
  <c r="EV127" i="81"/>
  <c r="FD95" i="81"/>
  <c r="FD103" i="81"/>
  <c r="FD111" i="81"/>
  <c r="FD119" i="81"/>
  <c r="FD127" i="81"/>
  <c r="EZ95" i="81"/>
  <c r="EZ103" i="81"/>
  <c r="EZ111" i="81"/>
  <c r="EZ119" i="81"/>
  <c r="EZ127" i="81"/>
  <c r="FL95" i="81"/>
  <c r="FL111" i="81"/>
  <c r="FL119" i="81"/>
  <c r="FL103" i="81"/>
  <c r="FL127" i="81"/>
  <c r="FH95" i="81"/>
  <c r="FH103" i="81"/>
  <c r="FH111" i="81"/>
  <c r="FH119" i="81"/>
  <c r="FH127" i="81"/>
  <c r="GG7" i="81"/>
  <c r="GH7" i="81"/>
  <c r="GI7" i="81"/>
  <c r="GJ7" i="81"/>
  <c r="FI95" i="81"/>
  <c r="FI103" i="81"/>
  <c r="FI111" i="81"/>
  <c r="FI119" i="81"/>
  <c r="FI127" i="81"/>
  <c r="FE95" i="81"/>
  <c r="FE103" i="81"/>
  <c r="FE111" i="81"/>
  <c r="FE119" i="81"/>
  <c r="FE127" i="81"/>
  <c r="FM95" i="81"/>
  <c r="FM103" i="81"/>
  <c r="FM111" i="81"/>
  <c r="FM119" i="81"/>
  <c r="FM127" i="81"/>
  <c r="FA95" i="81"/>
  <c r="FA103" i="81"/>
  <c r="FA111" i="81"/>
  <c r="FA119" i="81"/>
  <c r="FA127" i="81"/>
  <c r="FQ95" i="81"/>
  <c r="FQ103" i="81"/>
  <c r="FQ111" i="81"/>
  <c r="FQ119" i="81"/>
  <c r="FQ127" i="81"/>
  <c r="GL7" i="81"/>
  <c r="GM7" i="81"/>
  <c r="GN7" i="81"/>
  <c r="GO7" i="81"/>
  <c r="FF95" i="81"/>
  <c r="FF103" i="81"/>
  <c r="FF111" i="81"/>
  <c r="FF119" i="81"/>
  <c r="FF127" i="81"/>
  <c r="FV95" i="81"/>
  <c r="FV103" i="81"/>
  <c r="FV111" i="81"/>
  <c r="FV119" i="81"/>
  <c r="FV127" i="81"/>
  <c r="FR103" i="81"/>
  <c r="FR111" i="81"/>
  <c r="FR95" i="81"/>
  <c r="FR119" i="81"/>
  <c r="FR127" i="81"/>
  <c r="FN95" i="81"/>
  <c r="FN103" i="81"/>
  <c r="FN111" i="81"/>
  <c r="FN119" i="81"/>
  <c r="FN127" i="81"/>
  <c r="FJ95" i="81"/>
  <c r="FJ103" i="81"/>
  <c r="FJ111" i="81"/>
  <c r="FJ127" i="81"/>
  <c r="FJ119" i="81"/>
  <c r="FO95" i="81"/>
  <c r="FO111" i="81"/>
  <c r="FO103" i="81"/>
  <c r="FO119" i="81"/>
  <c r="FO127" i="81"/>
  <c r="FK95" i="81"/>
  <c r="FK103" i="81"/>
  <c r="FK111" i="81"/>
  <c r="FK119" i="81"/>
  <c r="FK127" i="81"/>
  <c r="FW103" i="81"/>
  <c r="FW95" i="81"/>
  <c r="FW111" i="81"/>
  <c r="FW119" i="81"/>
  <c r="FW127" i="81"/>
  <c r="GA95" i="81"/>
  <c r="GA111" i="81"/>
  <c r="GA103" i="81"/>
  <c r="GA119" i="81"/>
  <c r="GA127" i="81"/>
  <c r="FS95" i="81"/>
  <c r="FS103" i="81"/>
  <c r="FS111" i="81"/>
  <c r="FS119" i="81"/>
  <c r="FS127" i="81"/>
  <c r="GV7" i="81"/>
  <c r="GW7" i="81"/>
  <c r="GX7" i="81"/>
  <c r="GY7" i="81"/>
  <c r="GF95" i="81"/>
  <c r="GF103" i="81"/>
  <c r="GF111" i="81"/>
  <c r="GF119" i="81"/>
  <c r="GF127" i="81"/>
  <c r="GB95" i="81"/>
  <c r="GB103" i="81"/>
  <c r="GB111" i="81"/>
  <c r="GB119" i="81"/>
  <c r="GB127" i="81"/>
  <c r="FP95" i="81"/>
  <c r="FP103" i="81"/>
  <c r="FP111" i="81"/>
  <c r="FP119" i="81"/>
  <c r="FP127" i="81"/>
  <c r="FX95" i="81"/>
  <c r="FX103" i="81"/>
  <c r="FX111" i="81"/>
  <c r="FX119" i="81"/>
  <c r="FX127" i="81"/>
  <c r="FT103" i="81"/>
  <c r="FT95" i="81"/>
  <c r="FT111" i="81"/>
  <c r="FT119" i="81"/>
  <c r="FT127" i="81"/>
  <c r="HA7" i="81"/>
  <c r="HB7" i="81"/>
  <c r="HC7" i="81"/>
  <c r="HD7" i="81"/>
  <c r="FY95" i="81"/>
  <c r="FY103" i="81"/>
  <c r="FY111" i="81"/>
  <c r="FY119" i="81"/>
  <c r="FY127" i="81"/>
  <c r="FU95" i="81"/>
  <c r="FU103" i="81"/>
  <c r="FU111" i="81"/>
  <c r="FU119" i="81"/>
  <c r="FU127" i="81"/>
  <c r="GC95" i="81"/>
  <c r="GC111" i="81"/>
  <c r="GC103" i="81"/>
  <c r="GC119" i="81"/>
  <c r="GC127" i="81"/>
  <c r="GK95" i="81"/>
  <c r="GK111" i="81"/>
  <c r="GK103" i="81"/>
  <c r="GK119" i="81"/>
  <c r="GK127" i="81"/>
  <c r="GG95" i="81"/>
  <c r="GG103" i="81"/>
  <c r="GG111" i="81"/>
  <c r="GG127" i="81"/>
  <c r="GG119" i="81"/>
  <c r="GQ7" i="81"/>
  <c r="HF7" i="81"/>
  <c r="HG7" i="81"/>
  <c r="HH7" i="81"/>
  <c r="HI7" i="81"/>
  <c r="GD95" i="81"/>
  <c r="GD111" i="81"/>
  <c r="GD103" i="81"/>
  <c r="GD119" i="81"/>
  <c r="GD127" i="81"/>
  <c r="GP103" i="81"/>
  <c r="GP95" i="81"/>
  <c r="GP111" i="81"/>
  <c r="GP119" i="81"/>
  <c r="GP127" i="81"/>
  <c r="GH95" i="81"/>
  <c r="GH103" i="81"/>
  <c r="GH111" i="81"/>
  <c r="GH119" i="81"/>
  <c r="GH127" i="81"/>
  <c r="FZ95" i="81"/>
  <c r="FZ103" i="81"/>
  <c r="FZ111" i="81"/>
  <c r="FZ119" i="81"/>
  <c r="FZ127" i="81"/>
  <c r="GL95" i="81"/>
  <c r="GL103" i="81"/>
  <c r="GL111" i="81"/>
  <c r="GL119" i="81"/>
  <c r="GL127" i="81"/>
  <c r="GR7" i="81"/>
  <c r="HK7" i="81"/>
  <c r="HL7" i="81"/>
  <c r="HM7" i="81"/>
  <c r="HN7" i="81"/>
  <c r="GM103" i="81"/>
  <c r="GM95" i="81"/>
  <c r="GM111" i="81"/>
  <c r="GM127" i="81"/>
  <c r="GM119" i="81"/>
  <c r="GI95" i="81"/>
  <c r="GI111" i="81"/>
  <c r="GI103" i="81"/>
  <c r="GI119" i="81"/>
  <c r="GI127" i="81"/>
  <c r="GE95" i="81"/>
  <c r="GE103" i="81"/>
  <c r="GE111" i="81"/>
  <c r="GE119" i="81"/>
  <c r="GE127" i="81"/>
  <c r="GU95" i="81"/>
  <c r="GU103" i="81"/>
  <c r="GU111" i="81"/>
  <c r="GU119" i="81"/>
  <c r="GU127" i="81"/>
  <c r="GQ95" i="81"/>
  <c r="GQ103" i="81"/>
  <c r="GQ111" i="81"/>
  <c r="GQ119" i="81"/>
  <c r="GQ127" i="81"/>
  <c r="GS7" i="81"/>
  <c r="HP7" i="81"/>
  <c r="HQ7" i="81"/>
  <c r="HR7" i="81"/>
  <c r="HS7" i="81"/>
  <c r="GZ95" i="81"/>
  <c r="GZ111" i="81"/>
  <c r="GZ103" i="81"/>
  <c r="GZ119" i="81"/>
  <c r="GZ127" i="81"/>
  <c r="GJ95" i="81"/>
  <c r="GJ111" i="81"/>
  <c r="GJ103" i="81"/>
  <c r="GJ119" i="81"/>
  <c r="GJ127" i="81"/>
  <c r="GR95" i="81"/>
  <c r="GR103" i="81"/>
  <c r="GR111" i="81"/>
  <c r="GR119" i="81"/>
  <c r="GR127" i="81"/>
  <c r="GN95" i="81"/>
  <c r="GN103" i="81"/>
  <c r="GN111" i="81"/>
  <c r="GN119" i="81"/>
  <c r="GN127" i="81"/>
  <c r="GV95" i="81"/>
  <c r="GV103" i="81"/>
  <c r="GV111" i="81"/>
  <c r="GV119" i="81"/>
  <c r="GV127" i="81"/>
  <c r="GT7" i="81"/>
  <c r="HU7" i="81"/>
  <c r="HV7" i="81"/>
  <c r="HW7" i="81"/>
  <c r="HX7" i="81"/>
  <c r="HE95" i="81"/>
  <c r="HE111" i="81"/>
  <c r="HE103" i="81"/>
  <c r="HE119" i="81"/>
  <c r="HE127" i="81"/>
  <c r="HA95" i="81"/>
  <c r="HA103" i="81"/>
  <c r="HA111" i="81"/>
  <c r="HA119" i="81"/>
  <c r="HA127" i="81"/>
  <c r="GS95" i="81"/>
  <c r="GS103" i="81"/>
  <c r="GS111" i="81"/>
  <c r="GS127" i="81"/>
  <c r="GS119" i="81"/>
  <c r="GW95" i="81"/>
  <c r="GW103" i="81"/>
  <c r="GW111" i="81"/>
  <c r="GW127" i="81"/>
  <c r="GW119" i="81"/>
  <c r="GO95" i="81"/>
  <c r="GO111" i="81"/>
  <c r="GO103" i="81"/>
  <c r="GO119" i="81"/>
  <c r="GO127" i="81"/>
  <c r="HJ127" i="81"/>
  <c r="HZ7" i="81"/>
  <c r="IA7" i="81"/>
  <c r="IB7" i="81"/>
  <c r="IC7" i="81"/>
  <c r="GT95" i="81"/>
  <c r="GT103" i="81"/>
  <c r="GT111" i="81"/>
  <c r="GT119" i="81"/>
  <c r="GT127" i="81"/>
  <c r="HB95" i="81"/>
  <c r="HB103" i="81"/>
  <c r="HB111" i="81"/>
  <c r="HB119" i="81"/>
  <c r="HB127" i="81"/>
  <c r="HF95" i="81"/>
  <c r="HF111" i="81"/>
  <c r="HF103" i="81"/>
  <c r="HF119" i="81"/>
  <c r="HF127" i="81"/>
  <c r="GX95" i="81"/>
  <c r="GX103" i="81"/>
  <c r="GX111" i="81"/>
  <c r="GX119" i="81"/>
  <c r="GX127" i="81"/>
  <c r="HJ103" i="81"/>
  <c r="HJ95" i="81"/>
  <c r="HJ111" i="81"/>
  <c r="HJ119" i="81"/>
  <c r="IE7" i="81"/>
  <c r="IF7" i="81"/>
  <c r="IG7" i="81"/>
  <c r="IH7" i="81"/>
  <c r="HC95" i="81"/>
  <c r="HC103" i="81"/>
  <c r="HC111" i="81"/>
  <c r="HC119" i="81"/>
  <c r="HC127" i="81"/>
  <c r="HO95" i="81"/>
  <c r="HO103" i="81"/>
  <c r="HO111" i="81"/>
  <c r="HO127" i="81"/>
  <c r="HO119" i="81"/>
  <c r="HG95" i="81"/>
  <c r="HG103" i="81"/>
  <c r="HG111" i="81"/>
  <c r="HG119" i="81"/>
  <c r="HG127" i="81"/>
  <c r="GY95" i="81"/>
  <c r="GY103" i="81"/>
  <c r="GY111" i="81"/>
  <c r="GY119" i="81"/>
  <c r="GY127" i="81"/>
  <c r="HK95" i="81"/>
  <c r="HK111" i="81"/>
  <c r="HK103" i="81"/>
  <c r="HK119" i="81"/>
  <c r="HK127" i="81"/>
  <c r="IJ7" i="81"/>
  <c r="IK7" i="81"/>
  <c r="IL7" i="81"/>
  <c r="IM7" i="81"/>
  <c r="HP95" i="81"/>
  <c r="HP103" i="81"/>
  <c r="HP111" i="81"/>
  <c r="HP119" i="81"/>
  <c r="HP127" i="81"/>
  <c r="HD95" i="81"/>
  <c r="HD103" i="81"/>
  <c r="HD111" i="81"/>
  <c r="HD119" i="81"/>
  <c r="HD127" i="81"/>
  <c r="HH95" i="81"/>
  <c r="HH103" i="81"/>
  <c r="HH111" i="81"/>
  <c r="HH119" i="81"/>
  <c r="HH127" i="81"/>
  <c r="HT95" i="81"/>
  <c r="HT103" i="81"/>
  <c r="HT111" i="81"/>
  <c r="HT127" i="81"/>
  <c r="HT119" i="81"/>
  <c r="HL95" i="81"/>
  <c r="HL111" i="81"/>
  <c r="HL103" i="81"/>
  <c r="HL119" i="81"/>
  <c r="HL127" i="81"/>
  <c r="IO7" i="81"/>
  <c r="IP7" i="81"/>
  <c r="IQ7" i="81"/>
  <c r="IR7" i="81"/>
  <c r="HU95" i="81"/>
  <c r="HU103" i="81"/>
  <c r="HU111" i="81"/>
  <c r="HU127" i="81"/>
  <c r="HU119" i="81"/>
  <c r="HM95" i="81"/>
  <c r="HM103" i="81"/>
  <c r="HM111" i="81"/>
  <c r="HM119" i="81"/>
  <c r="HM127" i="81"/>
  <c r="HI95" i="81"/>
  <c r="HI103" i="81"/>
  <c r="HI111" i="81"/>
  <c r="HI119" i="81"/>
  <c r="HI127" i="81"/>
  <c r="HY95" i="81"/>
  <c r="HY103" i="81"/>
  <c r="HY111" i="81"/>
  <c r="HY119" i="81"/>
  <c r="HY127" i="81"/>
  <c r="HQ95" i="81"/>
  <c r="HQ111" i="81"/>
  <c r="HQ103" i="81"/>
  <c r="HQ119" i="81"/>
  <c r="HQ127" i="81"/>
  <c r="HV95" i="81"/>
  <c r="HV103" i="81"/>
  <c r="HV111" i="81"/>
  <c r="HV119" i="81"/>
  <c r="HV127" i="81"/>
  <c r="ID95" i="81"/>
  <c r="ID103" i="81"/>
  <c r="ID111" i="81"/>
  <c r="ID119" i="81"/>
  <c r="ID127" i="81"/>
  <c r="HZ95" i="81"/>
  <c r="HZ103" i="81"/>
  <c r="HZ111" i="81"/>
  <c r="HZ127" i="81"/>
  <c r="HZ119" i="81"/>
  <c r="HN95" i="81"/>
  <c r="HN103" i="81"/>
  <c r="HN111" i="81"/>
  <c r="HN119" i="81"/>
  <c r="HN127" i="81"/>
  <c r="HR95" i="81"/>
  <c r="HR111" i="81"/>
  <c r="HR103" i="81"/>
  <c r="HR119" i="81"/>
  <c r="HR127" i="81"/>
  <c r="IY7" i="81"/>
  <c r="IZ7" i="81"/>
  <c r="JA7" i="81"/>
  <c r="JB7" i="81"/>
  <c r="HS95" i="81"/>
  <c r="HS103" i="81"/>
  <c r="HS111" i="81"/>
  <c r="HS119" i="81"/>
  <c r="HS127" i="81"/>
  <c r="IE95" i="81"/>
  <c r="IE103" i="81"/>
  <c r="IE111" i="81"/>
  <c r="IE119" i="81"/>
  <c r="IE127" i="81"/>
  <c r="HW95" i="81"/>
  <c r="HW103" i="81"/>
  <c r="HW111" i="81"/>
  <c r="HW119" i="81"/>
  <c r="HW127" i="81"/>
  <c r="II95" i="81"/>
  <c r="II103" i="81"/>
  <c r="II111" i="81"/>
  <c r="II119" i="81"/>
  <c r="II127" i="81"/>
  <c r="IA95" i="81"/>
  <c r="IA103" i="81"/>
  <c r="IA111" i="81"/>
  <c r="IA127" i="81"/>
  <c r="IA119" i="81"/>
  <c r="JD7" i="81"/>
  <c r="JE7" i="81"/>
  <c r="JF7" i="81"/>
  <c r="JG7" i="81"/>
  <c r="HX95" i="81"/>
  <c r="HX103" i="81"/>
  <c r="HX111" i="81"/>
  <c r="HX119" i="81"/>
  <c r="HX127" i="81"/>
  <c r="IN95" i="81"/>
  <c r="IN111" i="81"/>
  <c r="IN103" i="81"/>
  <c r="IN119" i="81"/>
  <c r="IN127" i="81"/>
  <c r="IB95" i="81"/>
  <c r="IB103" i="81"/>
  <c r="IB111" i="81"/>
  <c r="IB119" i="81"/>
  <c r="IB127" i="81"/>
  <c r="IJ95" i="81"/>
  <c r="IJ103" i="81"/>
  <c r="IJ111" i="81"/>
  <c r="IJ119" i="81"/>
  <c r="IJ127" i="81"/>
  <c r="IF95" i="81"/>
  <c r="IF103" i="81"/>
  <c r="IF111" i="81"/>
  <c r="IF127" i="81"/>
  <c r="IF119" i="81"/>
  <c r="IT7" i="81"/>
  <c r="IK95" i="81"/>
  <c r="IK103" i="81"/>
  <c r="IK111" i="81"/>
  <c r="IK119" i="81"/>
  <c r="IK127" i="81"/>
  <c r="IO95" i="81"/>
  <c r="IO103" i="81"/>
  <c r="IO111" i="81"/>
  <c r="IO119" i="81"/>
  <c r="IO127" i="81"/>
  <c r="IS95" i="81"/>
  <c r="IS111" i="81"/>
  <c r="IS103" i="81"/>
  <c r="IS119" i="81"/>
  <c r="IS127" i="81"/>
  <c r="IG95" i="81"/>
  <c r="IG103" i="81"/>
  <c r="IG111" i="81"/>
  <c r="IG119" i="81"/>
  <c r="IG127" i="81"/>
  <c r="IC95" i="81"/>
  <c r="IC111" i="81"/>
  <c r="IC103" i="81"/>
  <c r="IC119" i="81"/>
  <c r="IC127" i="81"/>
  <c r="IU7" i="81"/>
  <c r="IL95" i="81"/>
  <c r="IL103" i="81"/>
  <c r="IL111" i="81"/>
  <c r="IL127" i="81"/>
  <c r="IL119" i="81"/>
  <c r="IT95" i="81"/>
  <c r="IT111" i="81"/>
  <c r="IT103" i="81"/>
  <c r="IT119" i="81"/>
  <c r="IT127" i="81"/>
  <c r="IX95" i="81"/>
  <c r="IX103" i="81"/>
  <c r="IX111" i="81"/>
  <c r="IX119" i="81"/>
  <c r="IX127" i="81"/>
  <c r="IH95" i="81"/>
  <c r="IH103" i="81"/>
  <c r="IH111" i="81"/>
  <c r="IH119" i="81"/>
  <c r="IH127" i="81"/>
  <c r="IP95" i="81"/>
  <c r="IP111" i="81"/>
  <c r="IP103" i="81"/>
  <c r="IP119" i="81"/>
  <c r="IP127" i="81"/>
  <c r="IV7" i="81"/>
  <c r="JS7" i="81"/>
  <c r="JT7" i="81"/>
  <c r="JU7" i="81"/>
  <c r="JV7" i="81"/>
  <c r="JC95" i="81"/>
  <c r="JC103" i="81"/>
  <c r="JC111" i="81"/>
  <c r="JC127" i="81"/>
  <c r="JC119" i="81"/>
  <c r="IU95" i="81"/>
  <c r="IU103" i="81"/>
  <c r="IU111" i="81"/>
  <c r="IU119" i="81"/>
  <c r="IU127" i="81"/>
  <c r="IQ95" i="81"/>
  <c r="IQ103" i="81"/>
  <c r="IQ111" i="81"/>
  <c r="IQ119" i="81"/>
  <c r="IQ127" i="81"/>
  <c r="IM95" i="81"/>
  <c r="IM103" i="81"/>
  <c r="IM111" i="81"/>
  <c r="IM127" i="81"/>
  <c r="IM119" i="81"/>
  <c r="IY111" i="81"/>
  <c r="IY95" i="81"/>
  <c r="IY103" i="81"/>
  <c r="IY119" i="81"/>
  <c r="IY127" i="81"/>
  <c r="IW7" i="81"/>
  <c r="JX7" i="81"/>
  <c r="JY7" i="81"/>
  <c r="JZ7" i="81"/>
  <c r="KA7" i="81"/>
  <c r="IR95" i="81"/>
  <c r="IR103" i="81"/>
  <c r="IR111" i="81"/>
  <c r="IR127" i="81"/>
  <c r="IR119" i="81"/>
  <c r="IV95" i="81"/>
  <c r="IV103" i="81"/>
  <c r="IV111" i="81"/>
  <c r="IV119" i="81"/>
  <c r="IV127" i="81"/>
  <c r="JH95" i="81"/>
  <c r="JH111" i="81"/>
  <c r="JH103" i="81"/>
  <c r="JH127" i="81"/>
  <c r="JH119" i="81"/>
  <c r="IZ95" i="81"/>
  <c r="IZ111" i="81"/>
  <c r="IZ103" i="81"/>
  <c r="IZ119" i="81"/>
  <c r="IZ127" i="81"/>
  <c r="JD95" i="81"/>
  <c r="JD103" i="81"/>
  <c r="JD111" i="81"/>
  <c r="JD119" i="81"/>
  <c r="JD127" i="81"/>
  <c r="JE95" i="81"/>
  <c r="JE111" i="81"/>
  <c r="JE103" i="81"/>
  <c r="JE119" i="81"/>
  <c r="JE127" i="81"/>
  <c r="JM95" i="81"/>
  <c r="JM103" i="81"/>
  <c r="JM111" i="81"/>
  <c r="JM119" i="81"/>
  <c r="JM127" i="81"/>
  <c r="JA95" i="81"/>
  <c r="JA103" i="81"/>
  <c r="JA111" i="81"/>
  <c r="JA119" i="81"/>
  <c r="JA127" i="81"/>
  <c r="JI95" i="81"/>
  <c r="JI103" i="81"/>
  <c r="JI111" i="81"/>
  <c r="JI127" i="81"/>
  <c r="JI119" i="81"/>
  <c r="IW95" i="81"/>
  <c r="IW103" i="81"/>
  <c r="IW111" i="81"/>
  <c r="IW127" i="81"/>
  <c r="IW119" i="81"/>
  <c r="KC7" i="81"/>
  <c r="KD7" i="81"/>
  <c r="KE7" i="81"/>
  <c r="KF7" i="81"/>
  <c r="KH7" i="81"/>
  <c r="KI7" i="81"/>
  <c r="KJ7" i="81"/>
  <c r="KK7" i="81"/>
  <c r="JF95" i="81"/>
  <c r="JF111" i="81"/>
  <c r="JF103" i="81"/>
  <c r="JF119" i="81"/>
  <c r="JF127" i="81"/>
  <c r="JR95" i="81"/>
  <c r="JR103" i="81"/>
  <c r="JR111" i="81"/>
  <c r="JR119" i="81"/>
  <c r="JR127" i="81"/>
  <c r="JN95" i="81"/>
  <c r="JN103" i="81"/>
  <c r="JN111" i="81"/>
  <c r="JN127" i="81"/>
  <c r="JN119" i="81"/>
  <c r="JB95" i="81"/>
  <c r="JB103" i="81"/>
  <c r="JB111" i="81"/>
  <c r="JB119" i="81"/>
  <c r="JB127" i="81"/>
  <c r="JJ95" i="81"/>
  <c r="JJ103" i="81"/>
  <c r="JJ111" i="81"/>
  <c r="JJ119" i="81"/>
  <c r="JJ127" i="81"/>
  <c r="JS95" i="81"/>
  <c r="JS103" i="81"/>
  <c r="JS111" i="81"/>
  <c r="JS119" i="81"/>
  <c r="JS127" i="81"/>
  <c r="JO95" i="81"/>
  <c r="JO111" i="81"/>
  <c r="JO103" i="81"/>
  <c r="JO127" i="81"/>
  <c r="JO119" i="81"/>
  <c r="JK95" i="81"/>
  <c r="JK111" i="81"/>
  <c r="JK103" i="81"/>
  <c r="JK119" i="81"/>
  <c r="JK127" i="81"/>
  <c r="JG95" i="81"/>
  <c r="JG103" i="81"/>
  <c r="JG111" i="81"/>
  <c r="JG119" i="81"/>
  <c r="JG127" i="81"/>
  <c r="JW95" i="81"/>
  <c r="JW103" i="81"/>
  <c r="JW111" i="81"/>
  <c r="JW119" i="81"/>
  <c r="JW127" i="81"/>
  <c r="KR7" i="81"/>
  <c r="KS7" i="81"/>
  <c r="KT7" i="81"/>
  <c r="KU7" i="81"/>
  <c r="KB95" i="81"/>
  <c r="KB111" i="81"/>
  <c r="KB103" i="81"/>
  <c r="KB119" i="81"/>
  <c r="KB127" i="81"/>
  <c r="JX95" i="81"/>
  <c r="JX103" i="81"/>
  <c r="JX111" i="81"/>
  <c r="JX119" i="81"/>
  <c r="JX127" i="81"/>
  <c r="JT95" i="81"/>
  <c r="JT103" i="81"/>
  <c r="JT111" i="81"/>
  <c r="JT127" i="81"/>
  <c r="JT119" i="81"/>
  <c r="JP95" i="81"/>
  <c r="JP111" i="81"/>
  <c r="JP103" i="81"/>
  <c r="JP119" i="81"/>
  <c r="JP127" i="81"/>
  <c r="JL95" i="81"/>
  <c r="JL111" i="81"/>
  <c r="JL103" i="81"/>
  <c r="JL119" i="81"/>
  <c r="JL127" i="81"/>
  <c r="KW7" i="81"/>
  <c r="KX7" i="81"/>
  <c r="KY7" i="81"/>
  <c r="KZ7" i="81"/>
  <c r="KC95" i="81"/>
  <c r="KC103" i="81"/>
  <c r="KC111" i="81"/>
  <c r="KC119" i="81"/>
  <c r="KC127" i="81"/>
  <c r="JY95" i="81"/>
  <c r="JY103" i="81"/>
  <c r="JY111" i="81"/>
  <c r="JY119" i="81"/>
  <c r="JY127" i="81"/>
  <c r="JQ95" i="81"/>
  <c r="JQ103" i="81"/>
  <c r="JQ111" i="81"/>
  <c r="JQ119" i="81"/>
  <c r="JQ127" i="81"/>
  <c r="JU95" i="81"/>
  <c r="JU103" i="81"/>
  <c r="JU111" i="81"/>
  <c r="JU127" i="81"/>
  <c r="JU119" i="81"/>
  <c r="KG95" i="81"/>
  <c r="KG103" i="81"/>
  <c r="KG111" i="81"/>
  <c r="KG119" i="81"/>
  <c r="KG127" i="81"/>
  <c r="KM7" i="81"/>
  <c r="LB7" i="81"/>
  <c r="LC7" i="81"/>
  <c r="LD7" i="81"/>
  <c r="LE7" i="81"/>
  <c r="KH95" i="81"/>
  <c r="KH111" i="81"/>
  <c r="KH103" i="81"/>
  <c r="KH119" i="81"/>
  <c r="KH127" i="81"/>
  <c r="JV95" i="81"/>
  <c r="JV103" i="81"/>
  <c r="JV111" i="81"/>
  <c r="JV119" i="81"/>
  <c r="JV127" i="81"/>
  <c r="KD95" i="81"/>
  <c r="KD103" i="81"/>
  <c r="KD111" i="81"/>
  <c r="KD119" i="81"/>
  <c r="KD127" i="81"/>
  <c r="KL95" i="81"/>
  <c r="KL103" i="81"/>
  <c r="KL111" i="81"/>
  <c r="KL119" i="81"/>
  <c r="KL127" i="81"/>
  <c r="JZ95" i="81"/>
  <c r="JZ103" i="81"/>
  <c r="JZ111" i="81"/>
  <c r="JZ127" i="81"/>
  <c r="JZ119" i="81"/>
  <c r="KN7" i="81"/>
  <c r="LG7" i="81"/>
  <c r="LH7" i="81"/>
  <c r="LI7" i="81"/>
  <c r="LJ7" i="81"/>
  <c r="KI95" i="81"/>
  <c r="KI103" i="81"/>
  <c r="KI111" i="81"/>
  <c r="KI119" i="81"/>
  <c r="KI127" i="81"/>
  <c r="KE95" i="81"/>
  <c r="KE103" i="81"/>
  <c r="KE111" i="81"/>
  <c r="KE119" i="81"/>
  <c r="KE127" i="81"/>
  <c r="KA95" i="81"/>
  <c r="KA103" i="81"/>
  <c r="KA111" i="81"/>
  <c r="KA119" i="81"/>
  <c r="KA127" i="81"/>
  <c r="KQ95" i="81"/>
  <c r="KQ103" i="81"/>
  <c r="KQ111" i="81"/>
  <c r="KQ119" i="81"/>
  <c r="KQ127" i="81"/>
  <c r="KM95" i="81"/>
  <c r="KM103" i="81"/>
  <c r="KM111" i="81"/>
  <c r="KM119" i="81"/>
  <c r="KM127" i="81"/>
  <c r="KO7" i="81"/>
  <c r="LL7" i="81"/>
  <c r="LM7" i="81"/>
  <c r="LN7" i="81"/>
  <c r="LO7" i="81"/>
  <c r="KV95" i="81"/>
  <c r="KV103" i="81"/>
  <c r="KV111" i="81"/>
  <c r="KV127" i="81"/>
  <c r="KV119" i="81"/>
  <c r="KF95" i="81"/>
  <c r="KF103" i="81"/>
  <c r="KF111" i="81"/>
  <c r="KF127" i="81"/>
  <c r="KF119" i="81"/>
  <c r="KJ95" i="81"/>
  <c r="KJ103" i="81"/>
  <c r="KJ111" i="81"/>
  <c r="KJ119" i="81"/>
  <c r="KJ127" i="81"/>
  <c r="KN95" i="81"/>
  <c r="KN103" i="81"/>
  <c r="KN111" i="81"/>
  <c r="KN119" i="81"/>
  <c r="KN127" i="81"/>
  <c r="KR95" i="81"/>
  <c r="KR103" i="81"/>
  <c r="KR111" i="81"/>
  <c r="KR119" i="81"/>
  <c r="KR127" i="81"/>
  <c r="KP7" i="81"/>
  <c r="LQ7" i="81"/>
  <c r="LR7" i="81"/>
  <c r="LS7" i="81"/>
  <c r="LT7" i="81"/>
  <c r="KS95" i="81"/>
  <c r="KS103" i="81"/>
  <c r="KS111" i="81"/>
  <c r="KS119" i="81"/>
  <c r="KS127" i="81"/>
  <c r="KK95" i="81"/>
  <c r="KK103" i="81"/>
  <c r="KK111" i="81"/>
  <c r="KK119" i="81"/>
  <c r="KK127" i="81"/>
  <c r="KO95" i="81"/>
  <c r="KO103" i="81"/>
  <c r="KO111" i="81"/>
  <c r="KO119" i="81"/>
  <c r="KO127" i="81"/>
  <c r="LA95" i="81"/>
  <c r="LA103" i="81"/>
  <c r="LA111" i="81"/>
  <c r="LA119" i="81"/>
  <c r="LA127" i="81"/>
  <c r="KW95" i="81"/>
  <c r="KW103" i="81"/>
  <c r="KW111" i="81"/>
  <c r="KW127" i="81"/>
  <c r="KW119" i="81"/>
  <c r="LF95" i="81"/>
  <c r="LF103" i="81"/>
  <c r="LF111" i="81"/>
  <c r="LF119" i="81"/>
  <c r="LF127" i="81"/>
  <c r="KT95" i="81"/>
  <c r="KT103" i="81"/>
  <c r="KT111" i="81"/>
  <c r="KT119" i="81"/>
  <c r="KT127" i="81"/>
  <c r="KP95" i="81"/>
  <c r="KP103" i="81"/>
  <c r="KP111" i="81"/>
  <c r="KP119" i="81"/>
  <c r="KP127" i="81"/>
  <c r="KX95" i="81"/>
  <c r="KX103" i="81"/>
  <c r="KX111" i="81"/>
  <c r="KX119" i="81"/>
  <c r="KX127" i="81"/>
  <c r="LB95" i="81"/>
  <c r="LB103" i="81"/>
  <c r="LB111" i="81"/>
  <c r="LB127" i="81"/>
  <c r="LB119" i="81"/>
  <c r="MA7" i="81"/>
  <c r="MB7" i="81"/>
  <c r="MC7" i="81"/>
  <c r="MD7" i="81"/>
  <c r="KU95" i="81"/>
  <c r="KU103" i="81"/>
  <c r="KU111" i="81"/>
  <c r="KU119" i="81"/>
  <c r="KU127" i="81"/>
  <c r="KY95" i="81"/>
  <c r="KY103" i="81"/>
  <c r="KY111" i="81"/>
  <c r="KY119" i="81"/>
  <c r="KY127" i="81"/>
  <c r="LG95" i="81"/>
  <c r="LG103" i="81"/>
  <c r="LG111" i="81"/>
  <c r="LG119" i="81"/>
  <c r="LG127" i="81"/>
  <c r="LK95" i="81"/>
  <c r="LK103" i="81"/>
  <c r="LK111" i="81"/>
  <c r="LK119" i="81"/>
  <c r="LK127" i="81"/>
  <c r="LC95" i="81"/>
  <c r="LC103" i="81"/>
  <c r="LC111" i="81"/>
  <c r="LC127" i="81"/>
  <c r="LC119" i="81"/>
  <c r="MF7" i="81"/>
  <c r="MG7" i="81"/>
  <c r="MH7" i="81"/>
  <c r="MI7" i="81"/>
  <c r="LD95" i="81"/>
  <c r="LD103" i="81"/>
  <c r="LD111" i="81"/>
  <c r="LD119" i="81"/>
  <c r="LD127" i="81"/>
  <c r="LP95" i="81"/>
  <c r="LP103" i="81"/>
  <c r="LP111" i="81"/>
  <c r="LP119" i="81"/>
  <c r="LP127" i="81"/>
  <c r="LL95" i="81"/>
  <c r="LL103" i="81"/>
  <c r="LL111" i="81"/>
  <c r="LL119" i="81"/>
  <c r="LL127" i="81"/>
  <c r="KZ95" i="81"/>
  <c r="KZ103" i="81"/>
  <c r="KZ111" i="81"/>
  <c r="KZ119" i="81"/>
  <c r="KZ127" i="81"/>
  <c r="LH95" i="81"/>
  <c r="LH103" i="81"/>
  <c r="LH111" i="81"/>
  <c r="LH127" i="81"/>
  <c r="LH119" i="81"/>
  <c r="LV7" i="81"/>
  <c r="MK7" i="81"/>
  <c r="ML7" i="81"/>
  <c r="MM7" i="81"/>
  <c r="MN7" i="81"/>
  <c r="LI95" i="81"/>
  <c r="LI103" i="81"/>
  <c r="LI111" i="81"/>
  <c r="LI127" i="81"/>
  <c r="LI119" i="81"/>
  <c r="LE95" i="81"/>
  <c r="LE103" i="81"/>
  <c r="LE111" i="81"/>
  <c r="LE119" i="81"/>
  <c r="LE127" i="81"/>
  <c r="LQ95" i="81"/>
  <c r="LQ103" i="81"/>
  <c r="LQ111" i="81"/>
  <c r="LQ119" i="81"/>
  <c r="LQ127" i="81"/>
  <c r="LM95" i="81"/>
  <c r="LM103" i="81"/>
  <c r="LM111" i="81"/>
  <c r="LM119" i="81"/>
  <c r="LM127" i="81"/>
  <c r="LU95" i="81"/>
  <c r="LU103" i="81"/>
  <c r="LU111" i="81"/>
  <c r="LU119" i="81"/>
  <c r="LU127" i="81"/>
  <c r="LW7" i="81"/>
  <c r="MP7" i="81"/>
  <c r="MQ7" i="81"/>
  <c r="MR7" i="81"/>
  <c r="MS7" i="81"/>
  <c r="LZ95" i="81"/>
  <c r="LZ103" i="81"/>
  <c r="LZ111" i="81"/>
  <c r="LZ119" i="81"/>
  <c r="LZ127" i="81"/>
  <c r="LN95" i="81"/>
  <c r="LN103" i="81"/>
  <c r="LN111" i="81"/>
  <c r="LN127" i="81"/>
  <c r="LN119" i="81"/>
  <c r="LV95" i="81"/>
  <c r="LV103" i="81"/>
  <c r="LV111" i="81"/>
  <c r="LV119" i="81"/>
  <c r="LV127" i="81"/>
  <c r="LJ95" i="81"/>
  <c r="LJ103" i="81"/>
  <c r="LJ111" i="81"/>
  <c r="LJ119" i="81"/>
  <c r="LJ127" i="81"/>
  <c r="LR95" i="81"/>
  <c r="LR103" i="81"/>
  <c r="LR111" i="81"/>
  <c r="LR119" i="81"/>
  <c r="LR127" i="81"/>
  <c r="LX7" i="81"/>
  <c r="MU7" i="81"/>
  <c r="MV7" i="81"/>
  <c r="MW7" i="81"/>
  <c r="MX7" i="81"/>
  <c r="LO95" i="81"/>
  <c r="LO103" i="81"/>
  <c r="LO111" i="81"/>
  <c r="LO127" i="81"/>
  <c r="LO119" i="81"/>
  <c r="MA95" i="81"/>
  <c r="MA103" i="81"/>
  <c r="MA111" i="81"/>
  <c r="MA119" i="81"/>
  <c r="MA127" i="81"/>
  <c r="LW95" i="81"/>
  <c r="LW103" i="81"/>
  <c r="LW111" i="81"/>
  <c r="LW119" i="81"/>
  <c r="LW127" i="81"/>
  <c r="ME103" i="81"/>
  <c r="ME95" i="81"/>
  <c r="ME111" i="81"/>
  <c r="ME127" i="81"/>
  <c r="ME119" i="81"/>
  <c r="LS95" i="81"/>
  <c r="LS103" i="81"/>
  <c r="LS111" i="81"/>
  <c r="LS127" i="81"/>
  <c r="LS119" i="81"/>
  <c r="LY7" i="81"/>
  <c r="MZ7" i="81"/>
  <c r="NA7" i="81"/>
  <c r="NB7" i="81"/>
  <c r="NC7" i="81"/>
  <c r="LX95" i="81"/>
  <c r="LX103" i="81"/>
  <c r="LX111" i="81"/>
  <c r="LX119" i="81"/>
  <c r="LX127" i="81"/>
  <c r="MF95" i="81"/>
  <c r="MF103" i="81"/>
  <c r="MF111" i="81"/>
  <c r="MF119" i="81"/>
  <c r="MF127" i="81"/>
  <c r="MB95" i="81"/>
  <c r="MB111" i="81"/>
  <c r="MB103" i="81"/>
  <c r="MB119" i="81"/>
  <c r="MB127" i="81"/>
  <c r="LT95" i="81"/>
  <c r="LT103" i="81"/>
  <c r="LT111" i="81"/>
  <c r="LT127" i="81"/>
  <c r="LT119" i="81"/>
  <c r="MJ95" i="81"/>
  <c r="MJ103" i="81"/>
  <c r="MJ111" i="81"/>
  <c r="MJ119" i="81"/>
  <c r="MJ127" i="81"/>
  <c r="NE7" i="81"/>
  <c r="NF7" i="81"/>
  <c r="NG7" i="81"/>
  <c r="NH7" i="81"/>
  <c r="MK95" i="81"/>
  <c r="MK103" i="81"/>
  <c r="MK111" i="81"/>
  <c r="MK119" i="81"/>
  <c r="MK127" i="81"/>
  <c r="MO95" i="81"/>
  <c r="MO103" i="81"/>
  <c r="MO111" i="81"/>
  <c r="MO119" i="81"/>
  <c r="MO127" i="81"/>
  <c r="MG95" i="81"/>
  <c r="MG103" i="81"/>
  <c r="MG111" i="81"/>
  <c r="MG119" i="81"/>
  <c r="MG127" i="81"/>
  <c r="MC95" i="81"/>
  <c r="MC103" i="81"/>
  <c r="MC111" i="81"/>
  <c r="MC119" i="81"/>
  <c r="MC127" i="81"/>
  <c r="LY95" i="81"/>
  <c r="LY103" i="81"/>
  <c r="LY111" i="81"/>
  <c r="LY119" i="81"/>
  <c r="LY127" i="81"/>
  <c r="NJ7" i="81"/>
  <c r="NK7" i="81"/>
  <c r="NL7" i="81"/>
  <c r="NM7" i="81"/>
  <c r="MT95" i="81"/>
  <c r="MT103" i="81"/>
  <c r="MT111" i="81"/>
  <c r="MT119" i="81"/>
  <c r="MT127" i="81"/>
  <c r="MD95" i="81"/>
  <c r="MD103" i="81"/>
  <c r="MD111" i="81"/>
  <c r="MD119" i="81"/>
  <c r="MD127" i="81"/>
  <c r="MH95" i="81"/>
  <c r="MH103" i="81"/>
  <c r="MH111" i="81"/>
  <c r="MH119" i="81"/>
  <c r="MH127" i="81"/>
  <c r="MP95" i="81"/>
  <c r="MP103" i="81"/>
  <c r="MP111" i="81"/>
  <c r="MP127" i="81"/>
  <c r="MP119" i="81"/>
  <c r="ML95" i="81"/>
  <c r="ML103" i="81"/>
  <c r="ML111" i="81"/>
  <c r="ML119" i="81"/>
  <c r="ML127" i="81"/>
  <c r="MY95" i="81"/>
  <c r="MY103" i="81"/>
  <c r="MY111" i="81"/>
  <c r="MY119" i="81"/>
  <c r="MY127" i="81"/>
  <c r="MM95" i="81"/>
  <c r="MM103" i="81"/>
  <c r="MM111" i="81"/>
  <c r="MM119" i="81"/>
  <c r="MM127" i="81"/>
  <c r="MI95" i="81"/>
  <c r="MI103" i="81"/>
  <c r="MI111" i="81"/>
  <c r="MI119" i="81"/>
  <c r="MI127" i="81"/>
  <c r="MQ95" i="81"/>
  <c r="MQ103" i="81"/>
  <c r="MQ111" i="81"/>
  <c r="MQ127" i="81"/>
  <c r="MQ119" i="81"/>
  <c r="MU95" i="81"/>
  <c r="MU103" i="81"/>
  <c r="MU111" i="81"/>
  <c r="MU119" i="81"/>
  <c r="MU127" i="81"/>
  <c r="NT7" i="81"/>
  <c r="NU7" i="81"/>
  <c r="NV7" i="81"/>
  <c r="NW7" i="81"/>
  <c r="MR95" i="81"/>
  <c r="MR103" i="81"/>
  <c r="MR111" i="81"/>
  <c r="MR119" i="81"/>
  <c r="MR127" i="81"/>
  <c r="MN95" i="81"/>
  <c r="MN103" i="81"/>
  <c r="MN111" i="81"/>
  <c r="MN119" i="81"/>
  <c r="MN127" i="81"/>
  <c r="MZ95" i="81"/>
  <c r="MZ103" i="81"/>
  <c r="MZ111" i="81"/>
  <c r="MZ119" i="81"/>
  <c r="MZ127" i="81"/>
  <c r="ND95" i="81"/>
  <c r="ND103" i="81"/>
  <c r="ND111" i="81"/>
  <c r="ND119" i="81"/>
  <c r="ND127" i="81"/>
  <c r="MV95" i="81"/>
  <c r="MV103" i="81"/>
  <c r="MV111" i="81"/>
  <c r="MV127" i="81"/>
  <c r="MV119" i="81"/>
  <c r="NY7" i="81"/>
  <c r="NZ7" i="81"/>
  <c r="OA7" i="81"/>
  <c r="OB7" i="81"/>
  <c r="MS95" i="81"/>
  <c r="MS103" i="81"/>
  <c r="MS111" i="81"/>
  <c r="MS119" i="81"/>
  <c r="MS127" i="81"/>
  <c r="NA95" i="81"/>
  <c r="NA103" i="81"/>
  <c r="NA111" i="81"/>
  <c r="NA119" i="81"/>
  <c r="NA127" i="81"/>
  <c r="NI95" i="81"/>
  <c r="NI111" i="81"/>
  <c r="NI103" i="81"/>
  <c r="NI119" i="81"/>
  <c r="NI127" i="81"/>
  <c r="MW95" i="81"/>
  <c r="MW103" i="81"/>
  <c r="MW111" i="81"/>
  <c r="MW127" i="81"/>
  <c r="MW119" i="81"/>
  <c r="NE95" i="81"/>
  <c r="NE103" i="81"/>
  <c r="NE111" i="81"/>
  <c r="NE119" i="81"/>
  <c r="NE127" i="81"/>
  <c r="NO7" i="81"/>
  <c r="OD7" i="81"/>
  <c r="OE7" i="81"/>
  <c r="OF7" i="81"/>
  <c r="OG7" i="81"/>
  <c r="NB95" i="81"/>
  <c r="NB103" i="81"/>
  <c r="NB111" i="81"/>
  <c r="NB127" i="81"/>
  <c r="NB119" i="81"/>
  <c r="NF95" i="81"/>
  <c r="NF103" i="81"/>
  <c r="NF111" i="81"/>
  <c r="NF119" i="81"/>
  <c r="NF127" i="81"/>
  <c r="MX95" i="81"/>
  <c r="MX103" i="81"/>
  <c r="MX111" i="81"/>
  <c r="MX119" i="81"/>
  <c r="MX127" i="81"/>
  <c r="NN95" i="81"/>
  <c r="NN103" i="81"/>
  <c r="NN111" i="81"/>
  <c r="NN119" i="81"/>
  <c r="NN127" i="81"/>
  <c r="NJ95" i="81"/>
  <c r="NJ103" i="81"/>
  <c r="NJ111" i="81"/>
  <c r="NJ119" i="81"/>
  <c r="NJ127" i="81"/>
  <c r="NP7" i="81"/>
  <c r="OI7" i="81"/>
  <c r="OJ7" i="81"/>
  <c r="OK7" i="81"/>
  <c r="OL7" i="81"/>
  <c r="NO95" i="81"/>
  <c r="NO111" i="81"/>
  <c r="NO103" i="81"/>
  <c r="NO119" i="81"/>
  <c r="NO127" i="81"/>
  <c r="NS103" i="81"/>
  <c r="NS95" i="81"/>
  <c r="NS111" i="81"/>
  <c r="NS127" i="81"/>
  <c r="NS119" i="81"/>
  <c r="NC95" i="81"/>
  <c r="NC103" i="81"/>
  <c r="NC111" i="81"/>
  <c r="NC127" i="81"/>
  <c r="NC119" i="81"/>
  <c r="NG95" i="81"/>
  <c r="NG103" i="81"/>
  <c r="NG111" i="81"/>
  <c r="NG119" i="81"/>
  <c r="NG127" i="81"/>
  <c r="NK95" i="81"/>
  <c r="NK103" i="81"/>
  <c r="NK111" i="81"/>
  <c r="NK119" i="81"/>
  <c r="NK127" i="81"/>
  <c r="NQ7" i="81"/>
  <c r="ON7" i="81"/>
  <c r="OO7" i="81"/>
  <c r="OP7" i="81"/>
  <c r="OQ7" i="81"/>
  <c r="NP95" i="81"/>
  <c r="NP111" i="81"/>
  <c r="NP103" i="81"/>
  <c r="NP119" i="81"/>
  <c r="NP127" i="81"/>
  <c r="NH95" i="81"/>
  <c r="NH103" i="81"/>
  <c r="NH111" i="81"/>
  <c r="NH127" i="81"/>
  <c r="NH119" i="81"/>
  <c r="NX95" i="81"/>
  <c r="NX103" i="81"/>
  <c r="NX111" i="81"/>
  <c r="NX127" i="81"/>
  <c r="NX119" i="81"/>
  <c r="NT103" i="81"/>
  <c r="NT95" i="81"/>
  <c r="NT119" i="81"/>
  <c r="NT111" i="81"/>
  <c r="NT127" i="81"/>
  <c r="NL95" i="81"/>
  <c r="NL103" i="81"/>
  <c r="NL111" i="81"/>
  <c r="NL119" i="81"/>
  <c r="NL127" i="81"/>
  <c r="NR7" i="81"/>
  <c r="OS7" i="81"/>
  <c r="OT7" i="81"/>
  <c r="OU7" i="81"/>
  <c r="OV7" i="81"/>
  <c r="OC95" i="81"/>
  <c r="OC103" i="81"/>
  <c r="OC111" i="81"/>
  <c r="OC119" i="81"/>
  <c r="OC127" i="81"/>
  <c r="NQ95" i="81"/>
  <c r="NQ103" i="81"/>
  <c r="NQ111" i="81"/>
  <c r="NQ119" i="81"/>
  <c r="NQ127" i="81"/>
  <c r="NU95" i="81"/>
  <c r="NU103" i="81"/>
  <c r="NU111" i="81"/>
  <c r="NU119" i="81"/>
  <c r="NU127" i="81"/>
  <c r="NY95" i="81"/>
  <c r="NY103" i="81"/>
  <c r="NY111" i="81"/>
  <c r="NY127" i="81"/>
  <c r="NY119" i="81"/>
  <c r="NM95" i="81"/>
  <c r="NM103" i="81"/>
  <c r="NM111" i="81"/>
  <c r="NM119" i="81"/>
  <c r="NM127" i="81"/>
  <c r="NR95" i="81"/>
  <c r="NR103" i="81"/>
  <c r="NR111" i="81"/>
  <c r="NR119" i="81"/>
  <c r="NR127" i="81"/>
  <c r="NV95" i="81"/>
  <c r="NV103" i="81"/>
  <c r="NV111" i="81"/>
  <c r="NV119" i="81"/>
  <c r="NV127" i="81"/>
  <c r="OD95" i="81"/>
  <c r="OD103" i="81"/>
  <c r="OD111" i="81"/>
  <c r="OD119" i="81"/>
  <c r="OD127" i="81"/>
  <c r="NZ95" i="81"/>
  <c r="NZ103" i="81"/>
  <c r="NZ111" i="81"/>
  <c r="NZ119" i="81"/>
  <c r="NZ127" i="81"/>
  <c r="OH95" i="81"/>
  <c r="OH103" i="81"/>
  <c r="OH111" i="81"/>
  <c r="OH119" i="81"/>
  <c r="OH127" i="81"/>
  <c r="PC7" i="81"/>
  <c r="PD7" i="81"/>
  <c r="PE7" i="81"/>
  <c r="PF7" i="81"/>
  <c r="OI95" i="81"/>
  <c r="OI103" i="81"/>
  <c r="OI111" i="81"/>
  <c r="OI119" i="81"/>
  <c r="OI127" i="81"/>
  <c r="OE95" i="81"/>
  <c r="OE103" i="81"/>
  <c r="OE111" i="81"/>
  <c r="OE119" i="81"/>
  <c r="OE127" i="81"/>
  <c r="NW95" i="81"/>
  <c r="NW103" i="81"/>
  <c r="NW111" i="81"/>
  <c r="NW119" i="81"/>
  <c r="NW127" i="81"/>
  <c r="OM95" i="81"/>
  <c r="OM103" i="81"/>
  <c r="OM111" i="81"/>
  <c r="OM119" i="81"/>
  <c r="OM127" i="81"/>
  <c r="OA95" i="81"/>
  <c r="OA103" i="81"/>
  <c r="OA111" i="81"/>
  <c r="OA119" i="81"/>
  <c r="OA127" i="81"/>
  <c r="PH7" i="81"/>
  <c r="PI7" i="81"/>
  <c r="PJ7" i="81"/>
  <c r="PK7" i="81"/>
  <c r="OF95" i="81"/>
  <c r="OF103" i="81"/>
  <c r="OF111" i="81"/>
  <c r="OF119" i="81"/>
  <c r="OF127" i="81"/>
  <c r="ON95" i="81"/>
  <c r="ON103" i="81"/>
  <c r="ON111" i="81"/>
  <c r="ON119" i="81"/>
  <c r="ON127" i="81"/>
  <c r="OB95" i="81"/>
  <c r="OB103" i="81"/>
  <c r="OB111" i="81"/>
  <c r="OB119" i="81"/>
  <c r="OB127" i="81"/>
  <c r="OR95" i="81"/>
  <c r="OR103" i="81"/>
  <c r="OR111" i="81"/>
  <c r="OR119" i="81"/>
  <c r="OR127" i="81"/>
  <c r="OJ95" i="81"/>
  <c r="OJ103" i="81"/>
  <c r="OJ111" i="81"/>
  <c r="OJ127" i="81"/>
  <c r="OJ119" i="81"/>
  <c r="OX7" i="81"/>
  <c r="PM7" i="81"/>
  <c r="PN7" i="81"/>
  <c r="PO7" i="81"/>
  <c r="PP7" i="81"/>
  <c r="OK95" i="81"/>
  <c r="OK103" i="81"/>
  <c r="OK111" i="81"/>
  <c r="OK127" i="81"/>
  <c r="OK119" i="81"/>
  <c r="OW95" i="81"/>
  <c r="OW103" i="81"/>
  <c r="OW111" i="81"/>
  <c r="OW119" i="81"/>
  <c r="OW127" i="81"/>
  <c r="OS95" i="81"/>
  <c r="OS103" i="81"/>
  <c r="OS111" i="81"/>
  <c r="OS119" i="81"/>
  <c r="OS127" i="81"/>
  <c r="OO95" i="81"/>
  <c r="OO103" i="81"/>
  <c r="OO111" i="81"/>
  <c r="OO119" i="81"/>
  <c r="OO127" i="81"/>
  <c r="OG95" i="81"/>
  <c r="OG103" i="81"/>
  <c r="OG111" i="81"/>
  <c r="OG119" i="81"/>
  <c r="OG127" i="81"/>
  <c r="OY7" i="81"/>
  <c r="PR7" i="81"/>
  <c r="PS7" i="81"/>
  <c r="PT7" i="81"/>
  <c r="PU7" i="81"/>
  <c r="OX95" i="81"/>
  <c r="OX103" i="81"/>
  <c r="OX111" i="81"/>
  <c r="OX119" i="81"/>
  <c r="OX127" i="81"/>
  <c r="OL95" i="81"/>
  <c r="OL103" i="81"/>
  <c r="OL111" i="81"/>
  <c r="OL119" i="81"/>
  <c r="OL127" i="81"/>
  <c r="OP95" i="81"/>
  <c r="OP111" i="81"/>
  <c r="OP103" i="81"/>
  <c r="OP127" i="81"/>
  <c r="OP119" i="81"/>
  <c r="PB95" i="81"/>
  <c r="PB103" i="81"/>
  <c r="PB111" i="81"/>
  <c r="PB119" i="81"/>
  <c r="PB127" i="81"/>
  <c r="OT95" i="81"/>
  <c r="OT103" i="81"/>
  <c r="OT111" i="81"/>
  <c r="OT119" i="81"/>
  <c r="OT127" i="81"/>
  <c r="OZ7" i="81"/>
  <c r="PW7" i="81"/>
  <c r="PX7" i="81"/>
  <c r="PY7" i="81"/>
  <c r="PZ7" i="81"/>
  <c r="OY95" i="81"/>
  <c r="OY103" i="81"/>
  <c r="OY111" i="81"/>
  <c r="OY119" i="81"/>
  <c r="OY127" i="81"/>
  <c r="OU95" i="81"/>
  <c r="OU103" i="81"/>
  <c r="OU111" i="81"/>
  <c r="OU119" i="81"/>
  <c r="OU127" i="81"/>
  <c r="PC95" i="81"/>
  <c r="PC111" i="81"/>
  <c r="PC103" i="81"/>
  <c r="PC119" i="81"/>
  <c r="PC127" i="81"/>
  <c r="PG95" i="81"/>
  <c r="PG103" i="81"/>
  <c r="PG111" i="81"/>
  <c r="PG119" i="81"/>
  <c r="PG127" i="81"/>
  <c r="OQ95" i="81"/>
  <c r="OQ111" i="81"/>
  <c r="OQ103" i="81"/>
  <c r="OQ127" i="81"/>
  <c r="OQ119" i="81"/>
  <c r="PA7" i="81"/>
  <c r="QB7" i="81"/>
  <c r="QC7" i="81"/>
  <c r="QD7" i="81"/>
  <c r="QE7" i="81"/>
  <c r="PD95" i="81"/>
  <c r="PD103" i="81"/>
  <c r="PD111" i="81"/>
  <c r="PD119" i="81"/>
  <c r="PD127" i="81"/>
  <c r="PL95" i="81"/>
  <c r="PL103" i="81"/>
  <c r="PL111" i="81"/>
  <c r="PL127" i="81"/>
  <c r="PL119" i="81"/>
  <c r="OV95" i="81"/>
  <c r="OV103" i="81"/>
  <c r="OV111" i="81"/>
  <c r="OV127" i="81"/>
  <c r="OV119" i="81"/>
  <c r="OZ95" i="81"/>
  <c r="OZ103" i="81"/>
  <c r="OZ111" i="81"/>
  <c r="OZ119" i="81"/>
  <c r="OZ127" i="81"/>
  <c r="PH95" i="81"/>
  <c r="PH103" i="81"/>
  <c r="PH111" i="81"/>
  <c r="PH119" i="81"/>
  <c r="PH127" i="81"/>
  <c r="QG7" i="81"/>
  <c r="QH7" i="81"/>
  <c r="QI7" i="81"/>
  <c r="QJ7" i="81"/>
  <c r="PE95" i="81"/>
  <c r="PE103" i="81"/>
  <c r="PE111" i="81"/>
  <c r="PE119" i="81"/>
  <c r="PE127" i="81"/>
  <c r="PM95" i="81"/>
  <c r="PM103" i="81"/>
  <c r="PM111" i="81"/>
  <c r="PM127" i="81"/>
  <c r="PM119" i="81"/>
  <c r="PI95" i="81"/>
  <c r="PI111" i="81"/>
  <c r="PI103" i="81"/>
  <c r="PI119" i="81"/>
  <c r="PI127" i="81"/>
  <c r="PA95" i="81"/>
  <c r="PA103" i="81"/>
  <c r="PA111" i="81"/>
  <c r="PA119" i="81"/>
  <c r="PA127" i="81"/>
  <c r="PQ95" i="81"/>
  <c r="PQ103" i="81"/>
  <c r="PQ111" i="81"/>
  <c r="PQ119" i="81"/>
  <c r="PQ127" i="81"/>
  <c r="QL7" i="81"/>
  <c r="QM7" i="81"/>
  <c r="QN7" i="81"/>
  <c r="QO7" i="81"/>
  <c r="PJ95" i="81"/>
  <c r="PJ111" i="81"/>
  <c r="PJ103" i="81"/>
  <c r="PJ119" i="81"/>
  <c r="PJ127" i="81"/>
  <c r="PV95" i="81"/>
  <c r="PV103" i="81"/>
  <c r="PV119" i="81"/>
  <c r="PV111" i="81"/>
  <c r="PV127" i="81"/>
  <c r="PR95" i="81"/>
  <c r="PR103" i="81"/>
  <c r="PR111" i="81"/>
  <c r="PR127" i="81"/>
  <c r="PR119" i="81"/>
  <c r="PF95" i="81"/>
  <c r="PF103" i="81"/>
  <c r="PF111" i="81"/>
  <c r="PF119" i="81"/>
  <c r="PF127" i="81"/>
  <c r="PN95" i="81"/>
  <c r="PN103" i="81"/>
  <c r="PN119" i="81"/>
  <c r="PN111" i="81"/>
  <c r="PN127" i="81"/>
  <c r="QQ7" i="81"/>
  <c r="QR7" i="81"/>
  <c r="QS7" i="81"/>
  <c r="QT7" i="81"/>
  <c r="PO95" i="81"/>
  <c r="PO111" i="81"/>
  <c r="PO103" i="81"/>
  <c r="PO119" i="81"/>
  <c r="PO127" i="81"/>
  <c r="PS95" i="81"/>
  <c r="PS103" i="81"/>
  <c r="PS111" i="81"/>
  <c r="PS127" i="81"/>
  <c r="PS119" i="81"/>
  <c r="PK95" i="81"/>
  <c r="PK103" i="81"/>
  <c r="PK111" i="81"/>
  <c r="PK119" i="81"/>
  <c r="PK127" i="81"/>
  <c r="QA95" i="81"/>
  <c r="QA103" i="81"/>
  <c r="QA111" i="81"/>
  <c r="QA119" i="81"/>
  <c r="QA127" i="81"/>
  <c r="PW95" i="81"/>
  <c r="PW103" i="81"/>
  <c r="PW111" i="81"/>
  <c r="PW119" i="81"/>
  <c r="PW127" i="81"/>
  <c r="PT95" i="81"/>
  <c r="PT103" i="81"/>
  <c r="PT111" i="81"/>
  <c r="PT119" i="81"/>
  <c r="PT127" i="81"/>
  <c r="QB95" i="81"/>
  <c r="QB103" i="81"/>
  <c r="QB111" i="81"/>
  <c r="QB119" i="81"/>
  <c r="QB127" i="81"/>
  <c r="PP95" i="81"/>
  <c r="PP111" i="81"/>
  <c r="PP103" i="81"/>
  <c r="PP119" i="81"/>
  <c r="PP127" i="81"/>
  <c r="PX95" i="81"/>
  <c r="PX103" i="81"/>
  <c r="PX111" i="81"/>
  <c r="PX119" i="81"/>
  <c r="PX127" i="81"/>
  <c r="QF95" i="81"/>
  <c r="QF103" i="81"/>
  <c r="QF111" i="81"/>
  <c r="QF119" i="81"/>
  <c r="QF127" i="81"/>
  <c r="RA7" i="81"/>
  <c r="RB7" i="81"/>
  <c r="RC7" i="81"/>
  <c r="RD7" i="81"/>
  <c r="QC95" i="81"/>
  <c r="QC103" i="81"/>
  <c r="QC111" i="81"/>
  <c r="QC119" i="81"/>
  <c r="QC127" i="81"/>
  <c r="QK95" i="81"/>
  <c r="QK103" i="81"/>
  <c r="QK111" i="81"/>
  <c r="QK119" i="81"/>
  <c r="QK127" i="81"/>
  <c r="QG95" i="81"/>
  <c r="QG103" i="81"/>
  <c r="QG111" i="81"/>
  <c r="QG119" i="81"/>
  <c r="QG127" i="81"/>
  <c r="PY95" i="81"/>
  <c r="PY103" i="81"/>
  <c r="PY111" i="81"/>
  <c r="PY119" i="81"/>
  <c r="PY127" i="81"/>
  <c r="PU95" i="81"/>
  <c r="PU111" i="81"/>
  <c r="PU103" i="81"/>
  <c r="PU119" i="81"/>
  <c r="PU127" i="81"/>
  <c r="RF7" i="81"/>
  <c r="RG7" i="81"/>
  <c r="RH7" i="81"/>
  <c r="RI7" i="81"/>
  <c r="QL95" i="81"/>
  <c r="QL103" i="81"/>
  <c r="QL111" i="81"/>
  <c r="QL119" i="81"/>
  <c r="QL127" i="81"/>
  <c r="QH95" i="81"/>
  <c r="QH103" i="81"/>
  <c r="QH111" i="81"/>
  <c r="QH119" i="81"/>
  <c r="QH127" i="81"/>
  <c r="QP95" i="81"/>
  <c r="QP103" i="81"/>
  <c r="QP111" i="81"/>
  <c r="QP119" i="81"/>
  <c r="QP127" i="81"/>
  <c r="QD95" i="81"/>
  <c r="QD103" i="81"/>
  <c r="QD111" i="81"/>
  <c r="QD127" i="81"/>
  <c r="QD119" i="81"/>
  <c r="PZ95" i="81"/>
  <c r="PZ103" i="81"/>
  <c r="PZ111" i="81"/>
  <c r="PZ119" i="81"/>
  <c r="PZ127" i="81"/>
  <c r="QV7" i="81"/>
  <c r="RK7" i="81"/>
  <c r="RL7" i="81"/>
  <c r="RM7" i="81"/>
  <c r="RN7" i="81"/>
  <c r="QI95" i="81"/>
  <c r="QI103" i="81"/>
  <c r="QI111" i="81"/>
  <c r="QI119" i="81"/>
  <c r="QI127" i="81"/>
  <c r="QE95" i="81"/>
  <c r="QE103" i="81"/>
  <c r="QE111" i="81"/>
  <c r="QE127" i="81"/>
  <c r="QE119" i="81"/>
  <c r="QU95" i="81"/>
  <c r="QU103" i="81"/>
  <c r="QU111" i="81"/>
  <c r="QU127" i="81"/>
  <c r="QU119" i="81"/>
  <c r="QM95" i="81"/>
  <c r="QM103" i="81"/>
  <c r="QM119" i="81"/>
  <c r="QM111" i="81"/>
  <c r="QM127" i="81"/>
  <c r="QQ95" i="81"/>
  <c r="QQ103" i="81"/>
  <c r="QQ111" i="81"/>
  <c r="QQ119" i="81"/>
  <c r="QQ127" i="81"/>
  <c r="QW7" i="81"/>
  <c r="RP7" i="81"/>
  <c r="RQ7" i="81"/>
  <c r="RR7" i="81"/>
  <c r="RS7" i="81"/>
  <c r="QN95" i="81"/>
  <c r="QN103" i="81"/>
  <c r="QN111" i="81"/>
  <c r="QN119" i="81"/>
  <c r="QN127" i="81"/>
  <c r="QR95" i="81"/>
  <c r="QR103" i="81"/>
  <c r="QR111" i="81"/>
  <c r="QR119" i="81"/>
  <c r="QR127" i="81"/>
  <c r="QZ95" i="81"/>
  <c r="QZ103" i="81"/>
  <c r="QZ127" i="81"/>
  <c r="QZ111" i="81"/>
  <c r="QZ119" i="81"/>
  <c r="QJ95" i="81"/>
  <c r="QJ103" i="81"/>
  <c r="QJ111" i="81"/>
  <c r="QJ127" i="81"/>
  <c r="QJ119" i="81"/>
  <c r="QV95" i="81"/>
  <c r="QV111" i="81"/>
  <c r="QV103" i="81"/>
  <c r="QV119" i="81"/>
  <c r="QV127" i="81"/>
  <c r="QX7" i="81"/>
  <c r="RU7" i="81"/>
  <c r="RV7" i="81"/>
  <c r="RW7" i="81"/>
  <c r="RX7" i="81"/>
  <c r="QO95" i="81"/>
  <c r="QO103" i="81"/>
  <c r="QO111" i="81"/>
  <c r="QO119" i="81"/>
  <c r="QO127" i="81"/>
  <c r="QS95" i="81"/>
  <c r="QS103" i="81"/>
  <c r="QS111" i="81"/>
  <c r="QS119" i="81"/>
  <c r="QS127" i="81"/>
  <c r="RE95" i="81"/>
  <c r="RE103" i="81"/>
  <c r="RE111" i="81"/>
  <c r="RE119" i="81"/>
  <c r="RE127" i="81"/>
  <c r="RA95" i="81"/>
  <c r="RA103" i="81"/>
  <c r="RA111" i="81"/>
  <c r="RA119" i="81"/>
  <c r="RA127" i="81"/>
  <c r="QW95" i="81"/>
  <c r="QW111" i="81"/>
  <c r="QW103" i="81"/>
  <c r="QW119" i="81"/>
  <c r="QW127" i="81"/>
  <c r="QY7" i="81"/>
  <c r="RZ7" i="81"/>
  <c r="SA7" i="81"/>
  <c r="SB7" i="81"/>
  <c r="SC7" i="81"/>
  <c r="RJ95" i="81"/>
  <c r="RJ111" i="81"/>
  <c r="RJ103" i="81"/>
  <c r="RJ119" i="81"/>
  <c r="RJ127" i="81"/>
  <c r="QT95" i="81"/>
  <c r="QT103" i="81"/>
  <c r="QT119" i="81"/>
  <c r="QT111" i="81"/>
  <c r="QT127" i="81"/>
  <c r="RB95" i="81"/>
  <c r="RB103" i="81"/>
  <c r="RB111" i="81"/>
  <c r="RB119" i="81"/>
  <c r="RB127" i="81"/>
  <c r="RF95" i="81"/>
  <c r="RF103" i="81"/>
  <c r="RF111" i="81"/>
  <c r="RF127" i="81"/>
  <c r="RF119" i="81"/>
  <c r="QX95" i="81"/>
  <c r="QX103" i="81"/>
  <c r="QX111" i="81"/>
  <c r="QX119" i="81"/>
  <c r="QX127" i="81"/>
  <c r="RO103" i="81"/>
  <c r="RO95" i="81"/>
  <c r="RO111" i="81"/>
  <c r="RO119" i="81"/>
  <c r="RO127" i="81"/>
  <c r="RG95" i="81"/>
  <c r="RG103" i="81"/>
  <c r="RG111" i="81"/>
  <c r="RG127" i="81"/>
  <c r="RG119" i="81"/>
  <c r="RC95" i="81"/>
  <c r="RC111" i="81"/>
  <c r="RC103" i="81"/>
  <c r="RC119" i="81"/>
  <c r="RC127" i="81"/>
  <c r="QY103" i="81"/>
  <c r="QY95" i="81"/>
  <c r="QY111" i="81"/>
  <c r="QY119" i="81"/>
  <c r="QY127" i="81"/>
  <c r="RK95" i="81"/>
  <c r="RK103" i="81"/>
  <c r="RK111" i="81"/>
  <c r="RK119" i="81"/>
  <c r="RK127" i="81"/>
  <c r="SJ7" i="81"/>
  <c r="SK7" i="81"/>
  <c r="SL7" i="81"/>
  <c r="SM7" i="81"/>
  <c r="RT95" i="81"/>
  <c r="RT111" i="81"/>
  <c r="RT103" i="81"/>
  <c r="RT119" i="81"/>
  <c r="RT127" i="81"/>
  <c r="RP95" i="81"/>
  <c r="RP103" i="81"/>
  <c r="RP111" i="81"/>
  <c r="RP119" i="81"/>
  <c r="RP127" i="81"/>
  <c r="RD95" i="81"/>
  <c r="RD111" i="81"/>
  <c r="RD103" i="81"/>
  <c r="RD119" i="81"/>
  <c r="RD127" i="81"/>
  <c r="RH95" i="81"/>
  <c r="RH103" i="81"/>
  <c r="RH119" i="81"/>
  <c r="RH111" i="81"/>
  <c r="RH127" i="81"/>
  <c r="RL95" i="81"/>
  <c r="RL103" i="81"/>
  <c r="RL111" i="81"/>
  <c r="RL127" i="81"/>
  <c r="RL119" i="81"/>
  <c r="SO7" i="81"/>
  <c r="SP7" i="81"/>
  <c r="SQ7" i="81"/>
  <c r="SR7" i="81"/>
  <c r="RY95" i="81"/>
  <c r="RY111" i="81"/>
  <c r="RY103" i="81"/>
  <c r="RY119" i="81"/>
  <c r="RY127" i="81"/>
  <c r="RU95" i="81"/>
  <c r="RU103" i="81"/>
  <c r="RU111" i="81"/>
  <c r="RU119" i="81"/>
  <c r="RU127" i="81"/>
  <c r="RQ95" i="81"/>
  <c r="RQ103" i="81"/>
  <c r="RQ111" i="81"/>
  <c r="RQ119" i="81"/>
  <c r="RQ127" i="81"/>
  <c r="RM95" i="81"/>
  <c r="RM103" i="81"/>
  <c r="RM111" i="81"/>
  <c r="RM127" i="81"/>
  <c r="RM119" i="81"/>
  <c r="RI95" i="81"/>
  <c r="RI111" i="81"/>
  <c r="RI103" i="81"/>
  <c r="RI119" i="81"/>
  <c r="RI127" i="81"/>
  <c r="SE7" i="81"/>
  <c r="ST7" i="81"/>
  <c r="SU7" i="81"/>
  <c r="SV7" i="81"/>
  <c r="SW7" i="81"/>
  <c r="SD95" i="81"/>
  <c r="SD103" i="81"/>
  <c r="SD119" i="81"/>
  <c r="SD127" i="81"/>
  <c r="SD111" i="81"/>
  <c r="RZ95" i="81"/>
  <c r="RZ111" i="81"/>
  <c r="RZ103" i="81"/>
  <c r="RZ119" i="81"/>
  <c r="RZ127" i="81"/>
  <c r="RR95" i="81"/>
  <c r="RR103" i="81"/>
  <c r="RR111" i="81"/>
  <c r="RR119" i="81"/>
  <c r="RR127" i="81"/>
  <c r="RV95" i="81"/>
  <c r="RV103" i="81"/>
  <c r="RV111" i="81"/>
  <c r="RV119" i="81"/>
  <c r="RV127" i="81"/>
  <c r="RN95" i="81"/>
  <c r="RN103" i="81"/>
  <c r="RN111" i="81"/>
  <c r="RN119" i="81"/>
  <c r="RN127" i="81"/>
  <c r="SF7" i="81"/>
  <c r="SY7" i="81"/>
  <c r="SZ7" i="81"/>
  <c r="TA7" i="81"/>
  <c r="TB7" i="81"/>
  <c r="SI95" i="81"/>
  <c r="SI103" i="81"/>
  <c r="SI111" i="81"/>
  <c r="SI127" i="81"/>
  <c r="SI119" i="81"/>
  <c r="RW95" i="81"/>
  <c r="RW103" i="81"/>
  <c r="RW111" i="81"/>
  <c r="RW119" i="81"/>
  <c r="RW127" i="81"/>
  <c r="SA95" i="81"/>
  <c r="SA103" i="81"/>
  <c r="SA111" i="81"/>
  <c r="SA119" i="81"/>
  <c r="SA127" i="81"/>
  <c r="SE95" i="81"/>
  <c r="SE103" i="81"/>
  <c r="SE111" i="81"/>
  <c r="SE119" i="81"/>
  <c r="SE127" i="81"/>
  <c r="RS95" i="81"/>
  <c r="RS103" i="81"/>
  <c r="RS111" i="81"/>
  <c r="RS119" i="81"/>
  <c r="RS127" i="81"/>
  <c r="SG7" i="81"/>
  <c r="TD7" i="81"/>
  <c r="TE7" i="81"/>
  <c r="TF7" i="81"/>
  <c r="TG7" i="81"/>
  <c r="SF95" i="81"/>
  <c r="SF103" i="81"/>
  <c r="SF111" i="81"/>
  <c r="SF119" i="81"/>
  <c r="SF127" i="81"/>
  <c r="SB95" i="81"/>
  <c r="SB103" i="81"/>
  <c r="SB111" i="81"/>
  <c r="SB119" i="81"/>
  <c r="SB127" i="81"/>
  <c r="SN95" i="81"/>
  <c r="SN103" i="81"/>
  <c r="SN111" i="81"/>
  <c r="SN127" i="81"/>
  <c r="SN119" i="81"/>
  <c r="RX95" i="81"/>
  <c r="RX103" i="81"/>
  <c r="RX111" i="81"/>
  <c r="RX127" i="81"/>
  <c r="RX119" i="81"/>
  <c r="SJ95" i="81"/>
  <c r="SJ103" i="81"/>
  <c r="SJ111" i="81"/>
  <c r="SJ119" i="81"/>
  <c r="SJ127" i="81"/>
  <c r="SH7" i="81"/>
  <c r="TI7" i="81"/>
  <c r="TJ7" i="81"/>
  <c r="TK7" i="81"/>
  <c r="TL7" i="81"/>
  <c r="SK95" i="81"/>
  <c r="SK103" i="81"/>
  <c r="SK111" i="81"/>
  <c r="SK119" i="81"/>
  <c r="SK127" i="81"/>
  <c r="SS95" i="81"/>
  <c r="SS103" i="81"/>
  <c r="SS111" i="81"/>
  <c r="SS127" i="81"/>
  <c r="SS119" i="81"/>
  <c r="SO95" i="81"/>
  <c r="SO103" i="81"/>
  <c r="SO111" i="81"/>
  <c r="SO127" i="81"/>
  <c r="SO119" i="81"/>
  <c r="SG95" i="81"/>
  <c r="SG103" i="81"/>
  <c r="SG111" i="81"/>
  <c r="SG119" i="81"/>
  <c r="SG127" i="81"/>
  <c r="SC95" i="81"/>
  <c r="SC103" i="81"/>
  <c r="SC111" i="81"/>
  <c r="SC127" i="81"/>
  <c r="SC119" i="81"/>
  <c r="TN7" i="81"/>
  <c r="TO7" i="81"/>
  <c r="TP7" i="81"/>
  <c r="TQ7" i="81"/>
  <c r="SH95" i="81"/>
  <c r="SH103" i="81"/>
  <c r="SH111" i="81"/>
  <c r="SH119" i="81"/>
  <c r="SH127" i="81"/>
  <c r="SL95" i="81"/>
  <c r="SL103" i="81"/>
  <c r="SL111" i="81"/>
  <c r="SL119" i="81"/>
  <c r="SL127" i="81"/>
  <c r="ST95" i="81"/>
  <c r="ST103" i="81"/>
  <c r="ST111" i="81"/>
  <c r="ST127" i="81"/>
  <c r="ST119" i="81"/>
  <c r="SP95" i="81"/>
  <c r="SP103" i="81"/>
  <c r="SP111" i="81"/>
  <c r="SP119" i="81"/>
  <c r="SP127" i="81"/>
  <c r="SX95" i="81"/>
  <c r="SX103" i="81"/>
  <c r="SX111" i="81"/>
  <c r="SX119" i="81"/>
  <c r="SX127" i="81"/>
  <c r="SM95" i="81"/>
  <c r="SM103" i="81"/>
  <c r="SM111" i="81"/>
  <c r="SM119" i="81"/>
  <c r="SM127" i="81"/>
  <c r="SY95" i="81"/>
  <c r="SY103" i="81"/>
  <c r="SY111" i="81"/>
  <c r="SY119" i="81"/>
  <c r="SY127" i="81"/>
  <c r="SQ95" i="81"/>
  <c r="SQ111" i="81"/>
  <c r="SQ103" i="81"/>
  <c r="SQ119" i="81"/>
  <c r="SQ127" i="81"/>
  <c r="SU95" i="81"/>
  <c r="SU103" i="81"/>
  <c r="SU111" i="81"/>
  <c r="SU119" i="81"/>
  <c r="SU127" i="81"/>
  <c r="TC95" i="81"/>
  <c r="TC103" i="81"/>
  <c r="TC119" i="81"/>
  <c r="TC111" i="81"/>
  <c r="TC127" i="81"/>
  <c r="TS7" i="81"/>
  <c r="TT7" i="81"/>
  <c r="TU7" i="81"/>
  <c r="TV7" i="81"/>
  <c r="TX7" i="81"/>
  <c r="TY7" i="81"/>
  <c r="TZ7" i="81"/>
  <c r="UA7" i="81"/>
  <c r="SV95" i="81"/>
  <c r="SV111" i="81"/>
  <c r="SV103" i="81"/>
  <c r="SV119" i="81"/>
  <c r="SV127" i="81"/>
  <c r="SZ95" i="81"/>
  <c r="SZ103" i="81"/>
  <c r="SZ111" i="81"/>
  <c r="SZ127" i="81"/>
  <c r="SZ119" i="81"/>
  <c r="SR95" i="81"/>
  <c r="SR103" i="81"/>
  <c r="SR111" i="81"/>
  <c r="SR119" i="81"/>
  <c r="SR127" i="81"/>
  <c r="TD95" i="81"/>
  <c r="TD111" i="81"/>
  <c r="TD103" i="81"/>
  <c r="TD119" i="81"/>
  <c r="TD127" i="81"/>
  <c r="TH111" i="81"/>
  <c r="TH103" i="81"/>
  <c r="TH95" i="81"/>
  <c r="TH119" i="81"/>
  <c r="TH127" i="81"/>
  <c r="SW95" i="81"/>
  <c r="SW103" i="81"/>
  <c r="SW111" i="81"/>
  <c r="SW119" i="81"/>
  <c r="SW127" i="81"/>
  <c r="TI95" i="81"/>
  <c r="TI103" i="81"/>
  <c r="TI111" i="81"/>
  <c r="TI119" i="81"/>
  <c r="TI127" i="81"/>
  <c r="TM95" i="81"/>
  <c r="TM111" i="81"/>
  <c r="TM103" i="81"/>
  <c r="TM119" i="81"/>
  <c r="TM127" i="81"/>
  <c r="TA95" i="81"/>
  <c r="TA103" i="81"/>
  <c r="TA111" i="81"/>
  <c r="TA127" i="81"/>
  <c r="TA119" i="81"/>
  <c r="TE95" i="81"/>
  <c r="TE103" i="81"/>
  <c r="TE111" i="81"/>
  <c r="TE119" i="81"/>
  <c r="TE127" i="81"/>
  <c r="UH7" i="81"/>
  <c r="UI7" i="81"/>
  <c r="UJ7" i="81"/>
  <c r="UK7" i="81"/>
  <c r="TF95" i="81"/>
  <c r="TF103" i="81"/>
  <c r="TF111" i="81"/>
  <c r="TF127" i="81"/>
  <c r="TF119" i="81"/>
  <c r="TJ95" i="81"/>
  <c r="TJ103" i="81"/>
  <c r="TJ119" i="81"/>
  <c r="TJ111" i="81"/>
  <c r="TJ127" i="81"/>
  <c r="TB95" i="81"/>
  <c r="TB103" i="81"/>
  <c r="TB119" i="81"/>
  <c r="TB111" i="81"/>
  <c r="TB127" i="81"/>
  <c r="TR95" i="81"/>
  <c r="TR103" i="81"/>
  <c r="TR111" i="81"/>
  <c r="TR119" i="81"/>
  <c r="TR127" i="81"/>
  <c r="TN95" i="81"/>
  <c r="TN103" i="81"/>
  <c r="TN111" i="81"/>
  <c r="TN119" i="81"/>
  <c r="TN127" i="81"/>
  <c r="UM7" i="81"/>
  <c r="UN7" i="81"/>
  <c r="UO7" i="81"/>
  <c r="UP7" i="81"/>
  <c r="TS95" i="81"/>
  <c r="TS111" i="81"/>
  <c r="TS103" i="81"/>
  <c r="TS119" i="81"/>
  <c r="TS127" i="81"/>
  <c r="TW95" i="81"/>
  <c r="TW103" i="81"/>
  <c r="TW111" i="81"/>
  <c r="TW127" i="81"/>
  <c r="TW119" i="81"/>
  <c r="TK95" i="81"/>
  <c r="TK103" i="81"/>
  <c r="TK111" i="81"/>
  <c r="TK127" i="81"/>
  <c r="TK119" i="81"/>
  <c r="TG95" i="81"/>
  <c r="TG103" i="81"/>
  <c r="TG111" i="81"/>
  <c r="TG127" i="81"/>
  <c r="TG119" i="81"/>
  <c r="TO95" i="81"/>
  <c r="TO103" i="81"/>
  <c r="TO111" i="81"/>
  <c r="TO119" i="81"/>
  <c r="TO127" i="81"/>
  <c r="UC7" i="81"/>
  <c r="UR7" i="81"/>
  <c r="US7" i="81"/>
  <c r="UT7" i="81"/>
  <c r="UU7" i="81"/>
  <c r="UB95" i="81"/>
  <c r="UB103" i="81"/>
  <c r="UB111" i="81"/>
  <c r="UB127" i="81"/>
  <c r="UB119" i="81"/>
  <c r="TT95" i="81"/>
  <c r="TT111" i="81"/>
  <c r="TT103" i="81"/>
  <c r="TT119" i="81"/>
  <c r="TT127" i="81"/>
  <c r="TL95" i="81"/>
  <c r="TL103" i="81"/>
  <c r="TL111" i="81"/>
  <c r="TL119" i="81"/>
  <c r="TL127" i="81"/>
  <c r="TP95" i="81"/>
  <c r="TP103" i="81"/>
  <c r="TP111" i="81"/>
  <c r="TP119" i="81"/>
  <c r="TP127" i="81"/>
  <c r="TX95" i="81"/>
  <c r="TX103" i="81"/>
  <c r="TX119" i="81"/>
  <c r="TX111" i="81"/>
  <c r="TX127" i="81"/>
  <c r="UD7" i="81"/>
  <c r="UW7" i="81"/>
  <c r="UX7" i="81"/>
  <c r="UY7" i="81"/>
  <c r="UZ7" i="81"/>
  <c r="UC95" i="81"/>
  <c r="UC103" i="81"/>
  <c r="UC111" i="81"/>
  <c r="UC127" i="81"/>
  <c r="UC119" i="81"/>
  <c r="UG95" i="81"/>
  <c r="UG103" i="81"/>
  <c r="UG111" i="81"/>
  <c r="UG119" i="81"/>
  <c r="UG127" i="81"/>
  <c r="TY95" i="81"/>
  <c r="TY103" i="81"/>
  <c r="TY111" i="81"/>
  <c r="TY119" i="81"/>
  <c r="TY127" i="81"/>
  <c r="TQ95" i="81"/>
  <c r="TQ103" i="81"/>
  <c r="TQ111" i="81"/>
  <c r="TQ119" i="81"/>
  <c r="TQ127" i="81"/>
  <c r="TU103" i="81"/>
  <c r="TU95" i="81"/>
  <c r="TU111" i="81"/>
  <c r="TU119" i="81"/>
  <c r="TU127" i="81"/>
  <c r="UE7" i="81"/>
  <c r="VB7" i="81"/>
  <c r="VC7" i="81"/>
  <c r="VD7" i="81"/>
  <c r="VE7" i="81"/>
  <c r="UL95" i="81"/>
  <c r="UL103" i="81"/>
  <c r="UL111" i="81"/>
  <c r="UL119" i="81"/>
  <c r="UL127" i="81"/>
  <c r="TZ95" i="81"/>
  <c r="TZ111" i="81"/>
  <c r="TZ103" i="81"/>
  <c r="TZ119" i="81"/>
  <c r="TZ127" i="81"/>
  <c r="TV95" i="81"/>
  <c r="TV111" i="81"/>
  <c r="TV103" i="81"/>
  <c r="TV119" i="81"/>
  <c r="TV127" i="81"/>
  <c r="UH95" i="81"/>
  <c r="UH103" i="81"/>
  <c r="UH111" i="81"/>
  <c r="UH127" i="81"/>
  <c r="UH119" i="81"/>
  <c r="UD95" i="81"/>
  <c r="UD103" i="81"/>
  <c r="UD111" i="81"/>
  <c r="UD119" i="81"/>
  <c r="UD127" i="81"/>
  <c r="UF7" i="81"/>
  <c r="VG7" i="81"/>
  <c r="VH7" i="81"/>
  <c r="VI7" i="81"/>
  <c r="VJ7" i="81"/>
  <c r="UM95" i="81"/>
  <c r="UM103" i="81"/>
  <c r="UM111" i="81"/>
  <c r="UM119" i="81"/>
  <c r="UM127" i="81"/>
  <c r="UI95" i="81"/>
  <c r="UI103" i="81"/>
  <c r="UI111" i="81"/>
  <c r="UI127" i="81"/>
  <c r="UI119" i="81"/>
  <c r="UE95" i="81"/>
  <c r="UE103" i="81"/>
  <c r="UE111" i="81"/>
  <c r="UE119" i="81"/>
  <c r="UE127" i="81"/>
  <c r="UQ103" i="81"/>
  <c r="UQ95" i="81"/>
  <c r="UQ111" i="81"/>
  <c r="UQ119" i="81"/>
  <c r="UQ127" i="81"/>
  <c r="UA95" i="81"/>
  <c r="UA103" i="81"/>
  <c r="UA119" i="81"/>
  <c r="UA111" i="81"/>
  <c r="UA127" i="81"/>
  <c r="UF95" i="81"/>
  <c r="UF103" i="81"/>
  <c r="UF111" i="81"/>
  <c r="UF119" i="81"/>
  <c r="UF127" i="81"/>
  <c r="UV95" i="81"/>
  <c r="UV103" i="81"/>
  <c r="UV111" i="81"/>
  <c r="UV119" i="81"/>
  <c r="UV127" i="81"/>
  <c r="UN95" i="81"/>
  <c r="UN103" i="81"/>
  <c r="UN127" i="81"/>
  <c r="UN111" i="81"/>
  <c r="UN119" i="81"/>
  <c r="UR95" i="81"/>
  <c r="UR103" i="81"/>
  <c r="UR111" i="81"/>
  <c r="UR119" i="81"/>
  <c r="UR127" i="81"/>
  <c r="UJ95" i="81"/>
  <c r="UJ103" i="81"/>
  <c r="UJ111" i="81"/>
  <c r="UJ119" i="81"/>
  <c r="UJ127" i="81"/>
  <c r="VL7" i="81"/>
  <c r="VM7" i="81"/>
  <c r="VN7" i="81"/>
  <c r="VO7" i="81"/>
  <c r="VQ7" i="81"/>
  <c r="VR7" i="81"/>
  <c r="VS7" i="81"/>
  <c r="VT7" i="81"/>
  <c r="UK95" i="81"/>
  <c r="UK111" i="81"/>
  <c r="UK103" i="81"/>
  <c r="UK119" i="81"/>
  <c r="UK127" i="81"/>
  <c r="US95" i="81"/>
  <c r="US103" i="81"/>
  <c r="US111" i="81"/>
  <c r="US119" i="81"/>
  <c r="US127" i="81"/>
  <c r="UO95" i="81"/>
  <c r="UO103" i="81"/>
  <c r="UO111" i="81"/>
  <c r="UO119" i="81"/>
  <c r="UO127" i="81"/>
  <c r="VA95" i="81"/>
  <c r="VA111" i="81"/>
  <c r="VA103" i="81"/>
  <c r="VA119" i="81"/>
  <c r="VA127" i="81"/>
  <c r="UW95" i="81"/>
  <c r="UW103" i="81"/>
  <c r="UW111" i="81"/>
  <c r="UW119" i="81"/>
  <c r="UW127" i="81"/>
  <c r="VF95" i="81"/>
  <c r="VF103" i="81"/>
  <c r="VF111" i="81"/>
  <c r="VF119" i="81"/>
  <c r="VF127" i="81"/>
  <c r="UT95" i="81"/>
  <c r="UT103" i="81"/>
  <c r="UT111" i="81"/>
  <c r="UT127" i="81"/>
  <c r="UT119" i="81"/>
  <c r="VB95" i="81"/>
  <c r="VB111" i="81"/>
  <c r="VB103" i="81"/>
  <c r="VB119" i="81"/>
  <c r="VB127" i="81"/>
  <c r="UP95" i="81"/>
  <c r="UP103" i="81"/>
  <c r="UP111" i="81"/>
  <c r="UP119" i="81"/>
  <c r="UP127" i="81"/>
  <c r="UX95" i="81"/>
  <c r="UX103" i="81"/>
  <c r="UX111" i="81"/>
  <c r="UX119" i="81"/>
  <c r="UX127" i="81"/>
  <c r="WA7" i="81"/>
  <c r="WB7" i="81"/>
  <c r="WC7" i="81"/>
  <c r="WD7" i="81"/>
  <c r="VC103" i="81"/>
  <c r="VC95" i="81"/>
  <c r="VC111" i="81"/>
  <c r="VC119" i="81"/>
  <c r="VC127" i="81"/>
  <c r="VK95" i="81"/>
  <c r="VK103" i="81"/>
  <c r="VK111" i="81"/>
  <c r="VK119" i="81"/>
  <c r="VK127" i="81"/>
  <c r="UY95" i="81"/>
  <c r="UY103" i="81"/>
  <c r="UY111" i="81"/>
  <c r="UY127" i="81"/>
  <c r="UY119" i="81"/>
  <c r="UU95" i="81"/>
  <c r="UU103" i="81"/>
  <c r="UU111" i="81"/>
  <c r="UU127" i="81"/>
  <c r="UU119" i="81"/>
  <c r="VG95" i="81"/>
  <c r="VG111" i="81"/>
  <c r="VG103" i="81"/>
  <c r="VG119" i="81"/>
  <c r="VG127" i="81"/>
  <c r="WF7" i="81"/>
  <c r="WG7" i="81"/>
  <c r="WH7" i="81"/>
  <c r="WI7" i="81"/>
  <c r="UZ95" i="81"/>
  <c r="UZ103" i="81"/>
  <c r="UZ111" i="81"/>
  <c r="UZ127" i="81"/>
  <c r="UZ119" i="81"/>
  <c r="VH95" i="81"/>
  <c r="VH111" i="81"/>
  <c r="VH103" i="81"/>
  <c r="VH119" i="81"/>
  <c r="VH127" i="81"/>
  <c r="VP95" i="81"/>
  <c r="VP103" i="81"/>
  <c r="VP111" i="81"/>
  <c r="VP127" i="81"/>
  <c r="VP119" i="81"/>
  <c r="VD95" i="81"/>
  <c r="VD103" i="81"/>
  <c r="VD111" i="81"/>
  <c r="VD119" i="81"/>
  <c r="VD127" i="81"/>
  <c r="VL95" i="81"/>
  <c r="VL103" i="81"/>
  <c r="VL111" i="81"/>
  <c r="VL119" i="81"/>
  <c r="VL127" i="81"/>
  <c r="VV7" i="81"/>
  <c r="WK7" i="81"/>
  <c r="WL7" i="81"/>
  <c r="WM7" i="81"/>
  <c r="WN7" i="81"/>
  <c r="VE95" i="81"/>
  <c r="VE103" i="81"/>
  <c r="VE111" i="81"/>
  <c r="VE119" i="81"/>
  <c r="VE127" i="81"/>
  <c r="VU95" i="81"/>
  <c r="VU111" i="81"/>
  <c r="VU103" i="81"/>
  <c r="VU119" i="81"/>
  <c r="VU127" i="81"/>
  <c r="VM95" i="81"/>
  <c r="VM111" i="81"/>
  <c r="VM103" i="81"/>
  <c r="VM119" i="81"/>
  <c r="VM127" i="81"/>
  <c r="VQ95" i="81"/>
  <c r="VQ103" i="81"/>
  <c r="VQ111" i="81"/>
  <c r="VQ127" i="81"/>
  <c r="VQ119" i="81"/>
  <c r="VI95" i="81"/>
  <c r="VI103" i="81"/>
  <c r="VI111" i="81"/>
  <c r="VI127" i="81"/>
  <c r="VI119" i="81"/>
  <c r="VW7" i="81"/>
  <c r="WP7" i="81"/>
  <c r="WQ7" i="81"/>
  <c r="WR7" i="81"/>
  <c r="WS7" i="81"/>
  <c r="VN95" i="81"/>
  <c r="VN111" i="81"/>
  <c r="VN103" i="81"/>
  <c r="VN119" i="81"/>
  <c r="VN127" i="81"/>
  <c r="VJ95" i="81"/>
  <c r="VJ103" i="81"/>
  <c r="VJ111" i="81"/>
  <c r="VJ119" i="81"/>
  <c r="VJ127" i="81"/>
  <c r="VZ95" i="81"/>
  <c r="VZ103" i="81"/>
  <c r="VZ111" i="81"/>
  <c r="VZ119" i="81"/>
  <c r="VZ127" i="81"/>
  <c r="VV95" i="81"/>
  <c r="VV111" i="81"/>
  <c r="VV103" i="81"/>
  <c r="VV127" i="81"/>
  <c r="VV119" i="81"/>
  <c r="VR95" i="81"/>
  <c r="VR103" i="81"/>
  <c r="VR119" i="81"/>
  <c r="VR127" i="81"/>
  <c r="VR111" i="81"/>
  <c r="VX7" i="81"/>
  <c r="WU7" i="81"/>
  <c r="WV7" i="81"/>
  <c r="WW7" i="81"/>
  <c r="WX7" i="81"/>
  <c r="VO103" i="81"/>
  <c r="VO95" i="81"/>
  <c r="VO111" i="81"/>
  <c r="VO119" i="81"/>
  <c r="VO127" i="81"/>
  <c r="WE95" i="81"/>
  <c r="WE103" i="81"/>
  <c r="WE111" i="81"/>
  <c r="WE119" i="81"/>
  <c r="WE127" i="81"/>
  <c r="WA95" i="81"/>
  <c r="WA103" i="81"/>
  <c r="WA111" i="81"/>
  <c r="WA119" i="81"/>
  <c r="WA127" i="81"/>
  <c r="VW95" i="81"/>
  <c r="VW103" i="81"/>
  <c r="VW111" i="81"/>
  <c r="VW119" i="81"/>
  <c r="VW127" i="81"/>
  <c r="VS95" i="81"/>
  <c r="VS103" i="81"/>
  <c r="VS111" i="81"/>
  <c r="VS119" i="81"/>
  <c r="VS127" i="81"/>
  <c r="VY7" i="81"/>
  <c r="WZ7" i="81"/>
  <c r="XA7" i="81"/>
  <c r="XB7" i="81"/>
  <c r="XC7" i="81"/>
  <c r="VX95" i="81"/>
  <c r="VX103" i="81"/>
  <c r="VX111" i="81"/>
  <c r="VX119" i="81"/>
  <c r="VX127" i="81"/>
  <c r="WB95" i="81"/>
  <c r="WB103" i="81"/>
  <c r="WB111" i="81"/>
  <c r="WB127" i="81"/>
  <c r="WB119" i="81"/>
  <c r="WJ95" i="81"/>
  <c r="WJ111" i="81"/>
  <c r="WJ103" i="81"/>
  <c r="WJ119" i="81"/>
  <c r="WJ127" i="81"/>
  <c r="VT95" i="81"/>
  <c r="VT111" i="81"/>
  <c r="VT103" i="81"/>
  <c r="VT119" i="81"/>
  <c r="VT127" i="81"/>
  <c r="WF95" i="81"/>
  <c r="WF103" i="81"/>
  <c r="WF111" i="81"/>
  <c r="WF119" i="81"/>
  <c r="WF127" i="81"/>
  <c r="XE7" i="81"/>
  <c r="XF7" i="81"/>
  <c r="XG7" i="81"/>
  <c r="XH7" i="81"/>
  <c r="WG95" i="81"/>
  <c r="WG103" i="81"/>
  <c r="WG111" i="81"/>
  <c r="WG127" i="81"/>
  <c r="WG119" i="81"/>
  <c r="WC95" i="81"/>
  <c r="WC103" i="81"/>
  <c r="WC111" i="81"/>
  <c r="WC127" i="81"/>
  <c r="WC119" i="81"/>
  <c r="WK103" i="81"/>
  <c r="WK95" i="81"/>
  <c r="WK111" i="81"/>
  <c r="WK119" i="81"/>
  <c r="WK127" i="81"/>
  <c r="WO95" i="81"/>
  <c r="WO111" i="81"/>
  <c r="WO103" i="81"/>
  <c r="WO119" i="81"/>
  <c r="WO127" i="81"/>
  <c r="VY95" i="81"/>
  <c r="VY103" i="81"/>
  <c r="VY111" i="81"/>
  <c r="VY119" i="81"/>
  <c r="VY127" i="81"/>
  <c r="XJ7" i="81"/>
  <c r="XK7" i="81"/>
  <c r="XL7" i="81"/>
  <c r="XM7" i="81"/>
  <c r="WT95" i="81"/>
  <c r="WT103" i="81"/>
  <c r="WT111" i="81"/>
  <c r="WT119" i="81"/>
  <c r="WT127" i="81"/>
  <c r="WL95" i="81"/>
  <c r="WL103" i="81"/>
  <c r="WL111" i="81"/>
  <c r="WL119" i="81"/>
  <c r="WL127" i="81"/>
  <c r="WH95" i="81"/>
  <c r="WH103" i="81"/>
  <c r="WH111" i="81"/>
  <c r="WH127" i="81"/>
  <c r="WH119" i="81"/>
  <c r="WD95" i="81"/>
  <c r="WD111" i="81"/>
  <c r="WD103" i="81"/>
  <c r="WD119" i="81"/>
  <c r="WD127" i="81"/>
  <c r="WP95" i="81"/>
  <c r="WP111" i="81"/>
  <c r="WP103" i="81"/>
  <c r="WP119" i="81"/>
  <c r="WP127" i="81"/>
  <c r="WU95" i="81"/>
  <c r="WU111" i="81"/>
  <c r="WU103" i="81"/>
  <c r="WU119" i="81"/>
  <c r="WU127" i="81"/>
  <c r="WM95" i="81"/>
  <c r="WM103" i="81"/>
  <c r="WM111" i="81"/>
  <c r="WM119" i="81"/>
  <c r="WM127" i="81"/>
  <c r="WI95" i="81"/>
  <c r="WI103" i="81"/>
  <c r="WI111" i="81"/>
  <c r="WI119" i="81"/>
  <c r="WI127" i="81"/>
  <c r="WY95" i="81"/>
  <c r="WY103" i="81"/>
  <c r="WY111" i="81"/>
  <c r="WY127" i="81"/>
  <c r="WY119" i="81"/>
  <c r="WQ95" i="81"/>
  <c r="WQ103" i="81"/>
  <c r="WQ111" i="81"/>
  <c r="WQ119" i="81"/>
  <c r="WQ127" i="81"/>
  <c r="XT7" i="81"/>
  <c r="XU7" i="81"/>
  <c r="XV7" i="81"/>
  <c r="XW7" i="81"/>
  <c r="WV95" i="81"/>
  <c r="WV111" i="81"/>
  <c r="WV103" i="81"/>
  <c r="WV119" i="81"/>
  <c r="WV127" i="81"/>
  <c r="XD95" i="81"/>
  <c r="XD103" i="81"/>
  <c r="XD111" i="81"/>
  <c r="XD127" i="81"/>
  <c r="XD119" i="81"/>
  <c r="WN95" i="81"/>
  <c r="WN111" i="81"/>
  <c r="WN103" i="81"/>
  <c r="WN127" i="81"/>
  <c r="WN119" i="81"/>
  <c r="WR95" i="81"/>
  <c r="WR103" i="81"/>
  <c r="WR111" i="81"/>
  <c r="WR119" i="81"/>
  <c r="WR127" i="81"/>
  <c r="WZ95" i="81"/>
  <c r="WZ103" i="81"/>
  <c r="WZ111" i="81"/>
  <c r="WZ119" i="81"/>
  <c r="WZ127" i="81"/>
  <c r="XY7" i="81"/>
  <c r="XZ7" i="81"/>
  <c r="YA7" i="81"/>
  <c r="YB7" i="81"/>
  <c r="WS95" i="81"/>
  <c r="WS103" i="81"/>
  <c r="WS111" i="81"/>
  <c r="WS127" i="81"/>
  <c r="WS119" i="81"/>
  <c r="WW103" i="81"/>
  <c r="WW95" i="81"/>
  <c r="WW111" i="81"/>
  <c r="WW119" i="81"/>
  <c r="WW127" i="81"/>
  <c r="XE95" i="81"/>
  <c r="XE103" i="81"/>
  <c r="XE111" i="81"/>
  <c r="XE127" i="81"/>
  <c r="XE119" i="81"/>
  <c r="XA95" i="81"/>
  <c r="XA111" i="81"/>
  <c r="XA103" i="81"/>
  <c r="XA119" i="81"/>
  <c r="XA127" i="81"/>
  <c r="XI95" i="81"/>
  <c r="XI103" i="81"/>
  <c r="XI111" i="81"/>
  <c r="XI127" i="81"/>
  <c r="XI119" i="81"/>
  <c r="XO7" i="81"/>
  <c r="YD7" i="81"/>
  <c r="YE7" i="81"/>
  <c r="YF7" i="81"/>
  <c r="YG7" i="81"/>
  <c r="XF95" i="81"/>
  <c r="XF103" i="81"/>
  <c r="XF111" i="81"/>
  <c r="XF119" i="81"/>
  <c r="XF127" i="81"/>
  <c r="XJ95" i="81"/>
  <c r="XJ103" i="81"/>
  <c r="XJ111" i="81"/>
  <c r="XJ127" i="81"/>
  <c r="XJ119" i="81"/>
  <c r="XN95" i="81"/>
  <c r="XN111" i="81"/>
  <c r="XN103" i="81"/>
  <c r="XN119" i="81"/>
  <c r="XN127" i="81"/>
  <c r="XB95" i="81"/>
  <c r="XB111" i="81"/>
  <c r="XB103" i="81"/>
  <c r="XB127" i="81"/>
  <c r="XB119" i="81"/>
  <c r="WX103" i="81"/>
  <c r="WX95" i="81"/>
  <c r="WX119" i="81"/>
  <c r="WX111" i="81"/>
  <c r="WX127" i="81"/>
  <c r="XP7" i="81"/>
  <c r="YI7" i="81"/>
  <c r="YJ7" i="81"/>
  <c r="YK7" i="81"/>
  <c r="YL7" i="81"/>
  <c r="XK95" i="81"/>
  <c r="XK103" i="81"/>
  <c r="XK111" i="81"/>
  <c r="XK127" i="81"/>
  <c r="XK119" i="81"/>
  <c r="XC95" i="81"/>
  <c r="XC103" i="81"/>
  <c r="XC111" i="81"/>
  <c r="XC127" i="81"/>
  <c r="XC119" i="81"/>
  <c r="XO95" i="81"/>
  <c r="XO103" i="81"/>
  <c r="XO111" i="81"/>
  <c r="XO119" i="81"/>
  <c r="XO127" i="81"/>
  <c r="XS103" i="81"/>
  <c r="XS95" i="81"/>
  <c r="XS111" i="81"/>
  <c r="XS119" i="81"/>
  <c r="XS127" i="81"/>
  <c r="XG95" i="81"/>
  <c r="XG103" i="81"/>
  <c r="XG111" i="81"/>
  <c r="XG119" i="81"/>
  <c r="XG127" i="81"/>
  <c r="XQ7" i="81"/>
  <c r="YN7" i="81"/>
  <c r="YO7" i="81"/>
  <c r="YP7" i="81"/>
  <c r="YQ7" i="81"/>
  <c r="XP95" i="81"/>
  <c r="XP103" i="81"/>
  <c r="XP111" i="81"/>
  <c r="XP127" i="81"/>
  <c r="XP119" i="81"/>
  <c r="XT95" i="81"/>
  <c r="XT103" i="81"/>
  <c r="XT119" i="81"/>
  <c r="XT111" i="81"/>
  <c r="XT127" i="81"/>
  <c r="XH95" i="81"/>
  <c r="XH103" i="81"/>
  <c r="XH111" i="81"/>
  <c r="XH119" i="81"/>
  <c r="XH127" i="81"/>
  <c r="XL95" i="81"/>
  <c r="XL103" i="81"/>
  <c r="XL119" i="81"/>
  <c r="XL111" i="81"/>
  <c r="XL127" i="81"/>
  <c r="XX95" i="81"/>
  <c r="XX103" i="81"/>
  <c r="XX111" i="81"/>
  <c r="XX119" i="81"/>
  <c r="XX127" i="81"/>
  <c r="XR7" i="81"/>
  <c r="YS7" i="81"/>
  <c r="YT7" i="81"/>
  <c r="YU7" i="81"/>
  <c r="YV7" i="81"/>
  <c r="YC95" i="81"/>
  <c r="YC111" i="81"/>
  <c r="YC103" i="81"/>
  <c r="YC119" i="81"/>
  <c r="YC127" i="81"/>
  <c r="XU95" i="81"/>
  <c r="XU103" i="81"/>
  <c r="XU111" i="81"/>
  <c r="XU127" i="81"/>
  <c r="XU119" i="81"/>
  <c r="XQ95" i="81"/>
  <c r="XQ103" i="81"/>
  <c r="XQ111" i="81"/>
  <c r="XQ127" i="81"/>
  <c r="XQ119" i="81"/>
  <c r="XM95" i="81"/>
  <c r="XM103" i="81"/>
  <c r="XM111" i="81"/>
  <c r="XM119" i="81"/>
  <c r="XM127" i="81"/>
  <c r="XY95" i="81"/>
  <c r="XY103" i="81"/>
  <c r="XY111" i="81"/>
  <c r="XY119" i="81"/>
  <c r="XY127" i="81"/>
  <c r="YX7" i="81"/>
  <c r="YY7" i="81"/>
  <c r="YZ7" i="81"/>
  <c r="ZA7" i="81"/>
  <c r="YH95" i="81"/>
  <c r="YH103" i="81"/>
  <c r="YH119" i="81"/>
  <c r="YH111" i="81"/>
  <c r="YH127" i="81"/>
  <c r="XV95" i="81"/>
  <c r="XV111" i="81"/>
  <c r="XV103" i="81"/>
  <c r="XV119" i="81"/>
  <c r="XV127" i="81"/>
  <c r="YD95" i="81"/>
  <c r="YD111" i="81"/>
  <c r="YD103" i="81"/>
  <c r="YD127" i="81"/>
  <c r="YD119" i="81"/>
  <c r="XZ95" i="81"/>
  <c r="XZ103" i="81"/>
  <c r="XZ111" i="81"/>
  <c r="XZ119" i="81"/>
  <c r="XZ127" i="81"/>
  <c r="XR95" i="81"/>
  <c r="XR103" i="81"/>
  <c r="XR111" i="81"/>
  <c r="XR119" i="81"/>
  <c r="XR127" i="81"/>
  <c r="YM95" i="81"/>
  <c r="YM103" i="81"/>
  <c r="YM111" i="81"/>
  <c r="YM119" i="81"/>
  <c r="YM127" i="81"/>
  <c r="YI95" i="81"/>
  <c r="YI111" i="81"/>
  <c r="YI103" i="81"/>
  <c r="YI119" i="81"/>
  <c r="YI127" i="81"/>
  <c r="YE103" i="81"/>
  <c r="YE95" i="81"/>
  <c r="YE111" i="81"/>
  <c r="YE119" i="81"/>
  <c r="YE127" i="81"/>
  <c r="YA95" i="81"/>
  <c r="YA103" i="81"/>
  <c r="YA111" i="81"/>
  <c r="YA119" i="81"/>
  <c r="YA127" i="81"/>
  <c r="XW95" i="81"/>
  <c r="XW111" i="81"/>
  <c r="XW103" i="81"/>
  <c r="XW119" i="81"/>
  <c r="XW127" i="81"/>
  <c r="YR95" i="81"/>
  <c r="YR103" i="81"/>
  <c r="YR111" i="81"/>
  <c r="YR127" i="81"/>
  <c r="YR119" i="81"/>
  <c r="YJ95" i="81"/>
  <c r="YJ111" i="81"/>
  <c r="YJ103" i="81"/>
  <c r="YJ119" i="81"/>
  <c r="YJ127" i="81"/>
  <c r="YF95" i="81"/>
  <c r="YF103" i="81"/>
  <c r="YF111" i="81"/>
  <c r="YF119" i="81"/>
  <c r="YF127" i="81"/>
  <c r="YN95" i="81"/>
  <c r="YN103" i="81"/>
  <c r="YN111" i="81"/>
  <c r="YN119" i="81"/>
  <c r="YN127" i="81"/>
  <c r="YB95" i="81"/>
  <c r="YB103" i="81"/>
  <c r="YB111" i="81"/>
  <c r="YB127" i="81"/>
  <c r="YB119" i="81"/>
  <c r="YW111" i="81"/>
  <c r="YW119" i="81"/>
  <c r="YW103" i="81"/>
  <c r="YW95" i="81"/>
  <c r="YW127" i="81"/>
  <c r="YG95" i="81"/>
  <c r="YG103" i="81"/>
  <c r="YG111" i="81"/>
  <c r="YG119" i="81"/>
  <c r="YG127" i="81"/>
  <c r="YK103" i="81"/>
  <c r="YK95" i="81"/>
  <c r="YK111" i="81"/>
  <c r="YK119" i="81"/>
  <c r="YK127" i="81"/>
  <c r="YS95" i="81"/>
  <c r="YS103" i="81"/>
  <c r="YS111" i="81"/>
  <c r="YS127" i="81"/>
  <c r="YS119" i="81"/>
  <c r="YO95" i="81"/>
  <c r="YO103" i="81"/>
  <c r="YO111" i="81"/>
  <c r="YO119" i="81"/>
  <c r="YO127" i="81"/>
  <c r="YX95" i="81"/>
  <c r="YX103" i="81"/>
  <c r="YX111" i="81"/>
  <c r="YX119" i="81"/>
  <c r="YX127" i="81"/>
  <c r="YP95" i="81"/>
  <c r="YP103" i="81"/>
  <c r="YP111" i="81"/>
  <c r="YP119" i="81"/>
  <c r="YP127" i="81"/>
  <c r="YT95" i="81"/>
  <c r="YT103" i="81"/>
  <c r="YT111" i="81"/>
  <c r="YT119" i="81"/>
  <c r="YT127" i="81"/>
  <c r="YL95" i="81"/>
  <c r="YL103" i="81"/>
  <c r="YL111" i="81"/>
  <c r="YL119" i="81"/>
  <c r="YL127" i="81"/>
  <c r="YY95" i="81"/>
  <c r="YY103" i="81"/>
  <c r="YY111" i="81"/>
  <c r="YY119" i="81"/>
  <c r="YY127" i="81"/>
  <c r="YQ95" i="81"/>
  <c r="YQ103" i="81"/>
  <c r="YQ111" i="81"/>
  <c r="YQ119" i="81"/>
  <c r="YQ127" i="81"/>
  <c r="YU95" i="81"/>
  <c r="YU111" i="81"/>
  <c r="YU103" i="81"/>
  <c r="YU119" i="81"/>
  <c r="YU127" i="81"/>
  <c r="YZ95" i="81"/>
  <c r="YZ103" i="81"/>
  <c r="YZ111" i="81"/>
  <c r="YZ119" i="81"/>
  <c r="YZ127" i="81"/>
  <c r="YV95" i="81"/>
  <c r="YV103" i="81"/>
  <c r="YV111" i="81"/>
  <c r="YV119" i="81"/>
  <c r="YV127" i="81"/>
  <c r="ZA95" i="81"/>
  <c r="ZA103" i="81"/>
  <c r="ZA111" i="81"/>
  <c r="ZA119" i="81"/>
  <c r="ZA127" i="81"/>
  <c r="D129" i="81" a="1"/>
  <c r="D129" i="81"/>
  <c r="AA53" i="65"/>
  <c r="C133" i="81" a="1"/>
  <c r="C133" i="81"/>
  <c r="E131" i="81" a="1"/>
  <c r="E131" i="81"/>
  <c r="C96" i="81" a="1"/>
  <c r="C96" i="81"/>
  <c r="E104" i="81" a="1"/>
  <c r="E104" i="81"/>
  <c r="C128" i="81" a="1"/>
  <c r="C128" i="81"/>
  <c r="Z52" i="65"/>
  <c r="G128" i="81" a="1"/>
  <c r="G128" i="81"/>
  <c r="AD52" i="65"/>
  <c r="G129" i="81" a="1"/>
  <c r="G129" i="81"/>
  <c r="AD53" i="65"/>
  <c r="AB55" i="65"/>
  <c r="AB59" i="65"/>
  <c r="E183" i="81"/>
  <c r="Z57" i="65"/>
  <c r="Z61" i="65"/>
  <c r="C185" i="81"/>
  <c r="E128" i="81" a="1"/>
  <c r="E128" i="81"/>
  <c r="AB52" i="65"/>
  <c r="C129" i="81" a="1"/>
  <c r="C129" i="81"/>
  <c r="Z53" i="65"/>
  <c r="C130" i="81" a="1"/>
  <c r="C130" i="81"/>
  <c r="Z54" i="65"/>
  <c r="F130" i="81" a="1"/>
  <c r="F130" i="81"/>
  <c r="AC54" i="65"/>
  <c r="E130" i="81" a="1"/>
  <c r="E130" i="81"/>
  <c r="AB54" i="65"/>
  <c r="F129" i="81" a="1"/>
  <c r="F129" i="81"/>
  <c r="AC53" i="65"/>
  <c r="E129" i="81" a="1"/>
  <c r="E129" i="81"/>
  <c r="AB53" i="65"/>
  <c r="D128" i="81" a="1"/>
  <c r="D128" i="81"/>
  <c r="AA52" i="65"/>
  <c r="D133" i="81" a="1"/>
  <c r="D133" i="81"/>
  <c r="D132" i="81" a="1"/>
  <c r="D132" i="81"/>
  <c r="F132" i="81" a="1"/>
  <c r="F132" i="81"/>
  <c r="D131" i="81" a="1"/>
  <c r="D131" i="81"/>
  <c r="C131" i="81" a="1"/>
  <c r="C131" i="81"/>
  <c r="E133" i="81" a="1"/>
  <c r="E133" i="81"/>
  <c r="F133" i="81" a="1"/>
  <c r="F133" i="81"/>
  <c r="C132" i="81" a="1"/>
  <c r="C132" i="81"/>
  <c r="F131" i="81" a="1"/>
  <c r="F131" i="81"/>
  <c r="G132" i="81" a="1"/>
  <c r="G132" i="81"/>
  <c r="AD56" i="65"/>
  <c r="G131" i="81" a="1"/>
  <c r="G131" i="81"/>
  <c r="AD55" i="65"/>
  <c r="G133" i="81" a="1"/>
  <c r="G133" i="81"/>
  <c r="AD57" i="65"/>
  <c r="E132" i="81" a="1"/>
  <c r="E132" i="81"/>
  <c r="G130" i="81" a="1"/>
  <c r="G130" i="81"/>
  <c r="AD54" i="65"/>
  <c r="F128" i="81" a="1"/>
  <c r="F128" i="81"/>
  <c r="AC52" i="65"/>
  <c r="D130" i="81" a="1"/>
  <c r="D130" i="81"/>
  <c r="AA54" i="65"/>
  <c r="F122" i="81" a="1"/>
  <c r="F122" i="81"/>
  <c r="AC43" i="65"/>
  <c r="D106" i="81" a="1"/>
  <c r="D106" i="81"/>
  <c r="AA21" i="65"/>
  <c r="E114" i="81" a="1"/>
  <c r="E114" i="81"/>
  <c r="F104" i="81" a="1"/>
  <c r="F104" i="81"/>
  <c r="C105" i="81" a="1"/>
  <c r="C105" i="81"/>
  <c r="D113" i="81" a="1"/>
  <c r="D113" i="81"/>
  <c r="AA31" i="65"/>
  <c r="D104" i="81" a="1"/>
  <c r="D104" i="81"/>
  <c r="G98" i="81" a="1"/>
  <c r="G98" i="81"/>
  <c r="AD10" i="65"/>
  <c r="E96" i="81" a="1"/>
  <c r="E96" i="81"/>
  <c r="AB8" i="65"/>
  <c r="F97" i="81" a="1"/>
  <c r="F97" i="81"/>
  <c r="AC9" i="65"/>
  <c r="F113" i="81" a="1"/>
  <c r="F113" i="81"/>
  <c r="D114" i="81" a="1"/>
  <c r="D114" i="81"/>
  <c r="C112" i="81" a="1"/>
  <c r="C112" i="81"/>
  <c r="E121" i="81" a="1"/>
  <c r="E121" i="81"/>
  <c r="E107" i="81" a="1"/>
  <c r="E107" i="81"/>
  <c r="E168" i="81"/>
  <c r="C104" i="81" a="1"/>
  <c r="C104" i="81"/>
  <c r="F96" i="81" a="1"/>
  <c r="F96" i="81"/>
  <c r="AC8" i="65"/>
  <c r="E113" i="81" a="1"/>
  <c r="E113" i="81"/>
  <c r="F106" i="81" a="1"/>
  <c r="F106" i="81"/>
  <c r="C122" i="81" a="1"/>
  <c r="C122" i="81"/>
  <c r="E112" i="81" a="1"/>
  <c r="E112" i="81"/>
  <c r="D122" i="81" a="1"/>
  <c r="D122" i="81"/>
  <c r="AA43" i="65"/>
  <c r="E120" i="81" a="1"/>
  <c r="E120" i="81"/>
  <c r="C106" i="81" a="1"/>
  <c r="C106" i="81"/>
  <c r="F112" i="81" a="1"/>
  <c r="F112" i="81"/>
  <c r="F121" i="81" a="1"/>
  <c r="F121" i="81"/>
  <c r="AC42" i="65"/>
  <c r="C97" i="81" a="1"/>
  <c r="C97" i="81"/>
  <c r="E122" i="81" a="1"/>
  <c r="E122" i="81"/>
  <c r="AB43" i="65"/>
  <c r="D121" i="81" a="1"/>
  <c r="D121" i="81"/>
  <c r="D97" i="81" a="1"/>
  <c r="D97" i="81"/>
  <c r="AA9" i="65"/>
  <c r="C121" i="81" a="1"/>
  <c r="C121" i="81"/>
  <c r="Z42" i="65"/>
  <c r="E105" i="81" a="1"/>
  <c r="E105" i="81"/>
  <c r="AB20" i="65"/>
  <c r="D96" i="81" a="1"/>
  <c r="D96" i="81"/>
  <c r="E106" i="81" a="1"/>
  <c r="E106" i="81"/>
  <c r="AB21" i="65"/>
  <c r="F105" i="81" a="1"/>
  <c r="F105" i="81"/>
  <c r="E97" i="81" a="1"/>
  <c r="E97" i="81"/>
  <c r="F120" i="81" a="1"/>
  <c r="F120" i="81"/>
  <c r="C120" i="81" a="1"/>
  <c r="C120" i="81"/>
  <c r="F98" i="81" a="1"/>
  <c r="F98" i="81"/>
  <c r="AC10" i="65"/>
  <c r="F114" i="81" a="1"/>
  <c r="F114" i="81"/>
  <c r="C113" i="81" a="1"/>
  <c r="C113" i="81"/>
  <c r="Z31" i="65"/>
  <c r="D105" i="81" a="1"/>
  <c r="D105" i="81"/>
  <c r="AA20" i="65"/>
  <c r="E98" i="81" a="1"/>
  <c r="E98" i="81"/>
  <c r="C98" i="81" a="1"/>
  <c r="C98" i="81"/>
  <c r="D112" i="81" a="1"/>
  <c r="D112" i="81"/>
  <c r="D120" i="81" a="1"/>
  <c r="D120" i="81"/>
  <c r="D98" i="81" a="1"/>
  <c r="D98" i="81"/>
  <c r="AA10" i="65"/>
  <c r="C114" i="81" a="1"/>
  <c r="C114" i="81"/>
  <c r="E125" i="81" a="1"/>
  <c r="E125" i="81"/>
  <c r="E180" i="81"/>
  <c r="G96" i="81" a="1"/>
  <c r="G96" i="81"/>
  <c r="AD8" i="65"/>
  <c r="G106" i="81" a="1"/>
  <c r="G106" i="81"/>
  <c r="E99" i="81" a="1"/>
  <c r="E99" i="81"/>
  <c r="E163" i="81"/>
  <c r="G122" i="81" a="1"/>
  <c r="G122" i="81"/>
  <c r="AD43" i="65"/>
  <c r="G112" i="81" a="1"/>
  <c r="G112" i="81"/>
  <c r="C116" i="81" a="1"/>
  <c r="C116" i="81"/>
  <c r="C174" i="81"/>
  <c r="G113" i="81" a="1"/>
  <c r="G113" i="81"/>
  <c r="AD31" i="65"/>
  <c r="G121" i="81" a="1"/>
  <c r="G121" i="81"/>
  <c r="AD42" i="65"/>
  <c r="G120" i="81" a="1"/>
  <c r="G120" i="81"/>
  <c r="AD41" i="65"/>
  <c r="G105" i="81" a="1"/>
  <c r="G105" i="81"/>
  <c r="AD20" i="65"/>
  <c r="G101" i="81" a="1"/>
  <c r="G101" i="81"/>
  <c r="G97" i="81" a="1"/>
  <c r="G97" i="81"/>
  <c r="AD9" i="65"/>
  <c r="G114" i="81" a="1"/>
  <c r="G114" i="81"/>
  <c r="AD32" i="65"/>
  <c r="G104" i="81" a="1"/>
  <c r="G104" i="81"/>
  <c r="AD19" i="65"/>
  <c r="F109" i="81" a="1"/>
  <c r="F109" i="81"/>
  <c r="F170" i="81"/>
  <c r="G108" i="81" a="1"/>
  <c r="G108" i="81"/>
  <c r="F101" i="81" a="1"/>
  <c r="F101" i="81"/>
  <c r="F165" i="81"/>
  <c r="D125" i="81" a="1"/>
  <c r="D125" i="81"/>
  <c r="D180" i="81"/>
  <c r="C117" i="81" a="1"/>
  <c r="C117" i="81"/>
  <c r="C175" i="81"/>
  <c r="D109" i="81" a="1"/>
  <c r="D109" i="81"/>
  <c r="D170" i="81"/>
  <c r="F99" i="81" a="1"/>
  <c r="F99" i="81"/>
  <c r="F163" i="81"/>
  <c r="G109" i="81" a="1"/>
  <c r="G109" i="81"/>
  <c r="F116" i="81" a="1"/>
  <c r="F116" i="81"/>
  <c r="F174" i="81"/>
  <c r="E117" i="81" a="1"/>
  <c r="E117" i="81"/>
  <c r="E175" i="81"/>
  <c r="G117" i="81" a="1"/>
  <c r="G117" i="81"/>
  <c r="G99" i="81" a="1"/>
  <c r="G99" i="81"/>
  <c r="G123" i="81" a="1"/>
  <c r="G123" i="81"/>
  <c r="C115" i="81" a="1"/>
  <c r="C115" i="81"/>
  <c r="C173" i="81"/>
  <c r="E100" i="81" a="1"/>
  <c r="E100" i="81"/>
  <c r="E164" i="81"/>
  <c r="F123" i="81" a="1"/>
  <c r="F123" i="81"/>
  <c r="F178" i="81"/>
  <c r="E101" i="81" a="1"/>
  <c r="E101" i="81"/>
  <c r="E165" i="81"/>
  <c r="G125" i="81" a="1"/>
  <c r="G125" i="81"/>
  <c r="C124" i="81" a="1"/>
  <c r="C124" i="81"/>
  <c r="C179" i="81"/>
  <c r="G100" i="81" a="1"/>
  <c r="G100" i="81"/>
  <c r="D117" i="81" a="1"/>
  <c r="D117" i="81"/>
  <c r="D175" i="81"/>
  <c r="F125" i="81" a="1"/>
  <c r="F125" i="81"/>
  <c r="F180" i="81"/>
  <c r="D101" i="81" a="1"/>
  <c r="D101" i="81"/>
  <c r="D165" i="81"/>
  <c r="C100" i="81" a="1"/>
  <c r="C100" i="81"/>
  <c r="C164" i="81"/>
  <c r="F107" i="81" a="1"/>
  <c r="F107" i="81"/>
  <c r="F168" i="81"/>
  <c r="E124" i="81" a="1"/>
  <c r="E124" i="81"/>
  <c r="E179" i="81"/>
  <c r="D100" i="81" a="1"/>
  <c r="D100" i="81"/>
  <c r="D164" i="81"/>
  <c r="D123" i="81" a="1"/>
  <c r="D123" i="81"/>
  <c r="D178" i="81"/>
  <c r="C107" i="81" a="1"/>
  <c r="C107" i="81"/>
  <c r="C168" i="81"/>
  <c r="C125" i="81" a="1"/>
  <c r="C125" i="81"/>
  <c r="C180" i="81"/>
  <c r="F108" i="81" a="1"/>
  <c r="F108" i="81"/>
  <c r="F169" i="81"/>
  <c r="G115" i="81" a="1"/>
  <c r="G115" i="81"/>
  <c r="D115" i="81" a="1"/>
  <c r="D115" i="81"/>
  <c r="D173" i="81"/>
  <c r="F117" i="81" a="1"/>
  <c r="F117" i="81"/>
  <c r="F175" i="81"/>
  <c r="D108" i="81" a="1"/>
  <c r="D108" i="81"/>
  <c r="D169" i="81"/>
  <c r="D107" i="81" a="1"/>
  <c r="D107" i="81"/>
  <c r="D168" i="81"/>
  <c r="E115" i="81" a="1"/>
  <c r="E115" i="81"/>
  <c r="E173" i="81"/>
  <c r="E123" i="81" a="1"/>
  <c r="E123" i="81"/>
  <c r="E178" i="81"/>
  <c r="F124" i="81" a="1"/>
  <c r="F124" i="81"/>
  <c r="F179" i="81"/>
  <c r="C101" i="81" a="1"/>
  <c r="C101" i="81"/>
  <c r="C165" i="81"/>
  <c r="F115" i="81" a="1"/>
  <c r="F115" i="81"/>
  <c r="F173" i="81"/>
  <c r="C108" i="81" a="1"/>
  <c r="C108" i="81"/>
  <c r="C169" i="81"/>
  <c r="E108" i="81" a="1"/>
  <c r="E108" i="81"/>
  <c r="E169" i="81"/>
  <c r="G124" i="81" a="1"/>
  <c r="G124" i="81"/>
  <c r="G116" i="81" a="1"/>
  <c r="G116" i="81"/>
  <c r="F100" i="81" a="1"/>
  <c r="F100" i="81"/>
  <c r="F164" i="81"/>
  <c r="G107" i="81" a="1"/>
  <c r="G107" i="81"/>
  <c r="E109" i="81" a="1"/>
  <c r="E109" i="81"/>
  <c r="E170" i="81"/>
  <c r="C109" i="81" a="1"/>
  <c r="C109" i="81"/>
  <c r="C170" i="81"/>
  <c r="D124" i="81" a="1"/>
  <c r="D124" i="81"/>
  <c r="D179" i="81"/>
  <c r="E116" i="81" a="1"/>
  <c r="E116" i="81"/>
  <c r="E174" i="81"/>
  <c r="D116" i="81" a="1"/>
  <c r="D116" i="81"/>
  <c r="D174" i="81"/>
  <c r="C99" i="81" a="1"/>
  <c r="C99" i="81"/>
  <c r="C163" i="81"/>
  <c r="C123" i="81" a="1"/>
  <c r="C123" i="81"/>
  <c r="C178" i="81"/>
  <c r="D99" i="81" a="1"/>
  <c r="D99" i="81"/>
  <c r="D163" i="81"/>
  <c r="Z20" i="65"/>
  <c r="AA32" i="65"/>
  <c r="AC32" i="65"/>
  <c r="AC31" i="65"/>
  <c r="AC20" i="65"/>
  <c r="AD21" i="65"/>
  <c r="AB42" i="65"/>
  <c r="AA42" i="65"/>
  <c r="AA8" i="65"/>
  <c r="AC21" i="65"/>
  <c r="AB31" i="65"/>
  <c r="Z8" i="65"/>
  <c r="AB32" i="65"/>
  <c r="Z9" i="65"/>
  <c r="AB10" i="65"/>
  <c r="AB9" i="65"/>
  <c r="AA55" i="65"/>
  <c r="AA59" i="65"/>
  <c r="D183" i="81"/>
  <c r="AC56" i="65"/>
  <c r="AC60" i="65"/>
  <c r="F184" i="81"/>
  <c r="AA56" i="65"/>
  <c r="AA60" i="65"/>
  <c r="D184" i="81"/>
  <c r="AC55" i="65"/>
  <c r="AC59" i="65"/>
  <c r="F183" i="81"/>
  <c r="AA57" i="65"/>
  <c r="AA61" i="65"/>
  <c r="D185" i="81"/>
  <c r="Z56" i="65"/>
  <c r="Z60" i="65"/>
  <c r="C184" i="81"/>
  <c r="AC57" i="65"/>
  <c r="AC61" i="65"/>
  <c r="F185" i="81"/>
  <c r="AB57" i="65"/>
  <c r="AB61" i="65"/>
  <c r="E185" i="81"/>
  <c r="AB56" i="65"/>
  <c r="AB60" i="65"/>
  <c r="E184" i="81"/>
  <c r="Z55" i="65"/>
  <c r="Z59" i="65"/>
  <c r="C183" i="81"/>
  <c r="Z43" i="65"/>
  <c r="AD46" i="65"/>
  <c r="AB45" i="65"/>
  <c r="AB49" i="65"/>
  <c r="AD45" i="65"/>
  <c r="AC44" i="65"/>
  <c r="AC48" i="65"/>
  <c r="Z45" i="65"/>
  <c r="Z49" i="65"/>
  <c r="AB46" i="65"/>
  <c r="AB50" i="65"/>
  <c r="AD44" i="65"/>
  <c r="AC45" i="65"/>
  <c r="AC49" i="65"/>
  <c r="AA46" i="65"/>
  <c r="AA50" i="65"/>
  <c r="Z46" i="65"/>
  <c r="Z50" i="65"/>
  <c r="AA44" i="65"/>
  <c r="AA48" i="65"/>
  <c r="AA45" i="65"/>
  <c r="AA49" i="65"/>
  <c r="AC46" i="65"/>
  <c r="AC50" i="65"/>
  <c r="AB44" i="65"/>
  <c r="AB48" i="65"/>
  <c r="Z44" i="65"/>
  <c r="Z48" i="65"/>
  <c r="Z10" i="65"/>
  <c r="Z11" i="65"/>
  <c r="Z15" i="65"/>
  <c r="Z13" i="65"/>
  <c r="Z17" i="65"/>
  <c r="AC11" i="65"/>
  <c r="AC15" i="65"/>
  <c r="AA11" i="65"/>
  <c r="AA15" i="65"/>
  <c r="AB11" i="65"/>
  <c r="AB15" i="65"/>
  <c r="Z12" i="65"/>
  <c r="Z16" i="65"/>
  <c r="AB12" i="65"/>
  <c r="AB16" i="65"/>
  <c r="AD13" i="65"/>
  <c r="AD12" i="65"/>
  <c r="AC12" i="65"/>
  <c r="AC16" i="65"/>
  <c r="AD11" i="65"/>
  <c r="AC13" i="65"/>
  <c r="AC17" i="65"/>
  <c r="AA13" i="65"/>
  <c r="AA17" i="65"/>
  <c r="AA12" i="65"/>
  <c r="AA16" i="65"/>
  <c r="AB13" i="65"/>
  <c r="AB17" i="65"/>
  <c r="Z21" i="65"/>
  <c r="AC23" i="65"/>
  <c r="AC27" i="65"/>
  <c r="AC24" i="65"/>
  <c r="AC28" i="65"/>
  <c r="AC22" i="65"/>
  <c r="AC26" i="65"/>
  <c r="AD22" i="65"/>
  <c r="AA24" i="65"/>
  <c r="AA28" i="65"/>
  <c r="AB22" i="65"/>
  <c r="AB26" i="65"/>
  <c r="AD24" i="65"/>
  <c r="Z23" i="65"/>
  <c r="Z27" i="65"/>
  <c r="AB23" i="65"/>
  <c r="AB27" i="65"/>
  <c r="AB24" i="65"/>
  <c r="AB28" i="65"/>
  <c r="Z22" i="65"/>
  <c r="Z26" i="65"/>
  <c r="AD23" i="65"/>
  <c r="AA22" i="65"/>
  <c r="AA26" i="65"/>
  <c r="AA23" i="65"/>
  <c r="AA27" i="65"/>
  <c r="Z24" i="65"/>
  <c r="Z28" i="65"/>
  <c r="Z32" i="65"/>
  <c r="AB35" i="65"/>
  <c r="AB39" i="65"/>
  <c r="AD34" i="65"/>
  <c r="AC34" i="65"/>
  <c r="AC38" i="65"/>
  <c r="AD33" i="65"/>
  <c r="Z34" i="65"/>
  <c r="Z38" i="65"/>
  <c r="AA35" i="65"/>
  <c r="AA39" i="65"/>
  <c r="AB33" i="65"/>
  <c r="AB37" i="65"/>
  <c r="AD35" i="65"/>
  <c r="AC35" i="65"/>
  <c r="AC39" i="65"/>
  <c r="AB34" i="65"/>
  <c r="AB38" i="65"/>
  <c r="AA33" i="65"/>
  <c r="AA37" i="65"/>
  <c r="AC33" i="65"/>
  <c r="AC37" i="65"/>
  <c r="AA34" i="65"/>
  <c r="AA38" i="65"/>
  <c r="Z33" i="65"/>
  <c r="Z37" i="65"/>
  <c r="Z35" i="65"/>
  <c r="Z39" i="65"/>
  <c r="AA19" i="65"/>
  <c r="AB41" i="65"/>
  <c r="AC30" i="65"/>
  <c r="AC19" i="65"/>
  <c r="AC41" i="65"/>
  <c r="Z41" i="65"/>
  <c r="AD30" i="65"/>
  <c r="Z30" i="65"/>
  <c r="AB19" i="65"/>
  <c r="AA30" i="65"/>
  <c r="AA41" i="65"/>
  <c r="Z19" i="65"/>
  <c r="AB30" i="6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93" authorId="0" shapeId="0" xr:uid="{74CE6D97-BEE3-A641-A6F3-FB8B27A67DF8}">
      <text>
        <r>
          <rPr>
            <b/>
            <sz val="9"/>
            <color rgb="FF000000"/>
            <rFont val="Tahoma"/>
            <family val="2"/>
          </rPr>
          <t>Author:</t>
        </r>
        <r>
          <rPr>
            <sz val="9"/>
            <color rgb="FF000000"/>
            <rFont val="Tahoma"/>
            <family val="2"/>
          </rPr>
          <t xml:space="preserve">
</t>
        </r>
        <r>
          <rPr>
            <sz val="9"/>
            <color rgb="FF000000"/>
            <rFont val="Tahoma"/>
            <family val="2"/>
          </rPr>
          <t xml:space="preserve">In the below section, for each metrics row (yellow rows 95,103,111,119, 
</t>
        </r>
        <r>
          <rPr>
            <sz val="9"/>
            <color rgb="FF000000"/>
            <rFont val="Tahoma"/>
            <family val="2"/>
          </rPr>
          <t xml:space="preserve"> etc.), note in columns J through AJK:
</t>
        </r>
        <r>
          <rPr>
            <sz val="9"/>
            <color rgb="FF000000"/>
            <rFont val="Tahoma"/>
            <family val="2"/>
          </rPr>
          <t xml:space="preserve">
</t>
        </r>
        <r>
          <rPr>
            <sz val="9"/>
            <color rgb="FF000000"/>
            <rFont val="Tahoma"/>
            <family val="2"/>
          </rPr>
          <t xml:space="preserve">- Blanks mean no X found on the Assumptions tab for that metric for that company (i.e., "do not include")
</t>
        </r>
        <r>
          <rPr>
            <sz val="9"/>
            <color rgb="FF000000"/>
            <rFont val="Tahoma"/>
            <family val="2"/>
          </rPr>
          <t xml:space="preserve">
</t>
        </r>
        <r>
          <rPr>
            <sz val="9"/>
            <color rgb="FF000000"/>
            <rFont val="Tahoma"/>
            <family val="2"/>
          </rPr>
          <t xml:space="preserve">- Blue NA's mean there was a 0 in the denominator or blanks in either the numerator or denominator.  
</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2" authorId="0" shapeId="0" xr:uid="{AC6C8C70-9A15-D745-A973-F67468953448}">
      <text>
        <r>
          <rPr>
            <b/>
            <sz val="10"/>
            <color rgb="FF000000"/>
            <rFont val="Tahoma"/>
            <family val="2"/>
          </rPr>
          <t>Author:</t>
        </r>
        <r>
          <rPr>
            <sz val="10"/>
            <color rgb="FF000000"/>
            <rFont val="Tahoma"/>
            <family val="2"/>
          </rPr>
          <t xml:space="preserve">
</t>
        </r>
        <r>
          <rPr>
            <sz val="10"/>
            <color rgb="FF000000"/>
            <rFont val="Tahoma"/>
            <family val="2"/>
          </rPr>
          <t>From company fact sheet</t>
        </r>
      </text>
    </comment>
    <comment ref="F32" authorId="0" shapeId="0" xr:uid="{3F743B15-F8DA-ED4E-A5F3-F18C2A308E61}">
      <text>
        <r>
          <rPr>
            <b/>
            <sz val="10"/>
            <color rgb="FF000000"/>
            <rFont val="Tahoma"/>
            <family val="2"/>
          </rPr>
          <t>Author:</t>
        </r>
        <r>
          <rPr>
            <sz val="10"/>
            <color rgb="FF000000"/>
            <rFont val="Tahoma"/>
            <family val="2"/>
          </rPr>
          <t xml:space="preserve">
</t>
        </r>
        <r>
          <rPr>
            <sz val="10"/>
            <color rgb="FF000000"/>
            <rFont val="Tahoma"/>
            <family val="2"/>
          </rPr>
          <t>From company fact sheet</t>
        </r>
      </text>
    </comment>
    <comment ref="G32" authorId="0" shapeId="0" xr:uid="{73657B9A-1AED-A34D-9248-BAC8D4086364}">
      <text>
        <r>
          <rPr>
            <b/>
            <sz val="10"/>
            <color rgb="FF000000"/>
            <rFont val="Tahoma"/>
            <family val="2"/>
          </rPr>
          <t>Author:</t>
        </r>
        <r>
          <rPr>
            <sz val="10"/>
            <color rgb="FF000000"/>
            <rFont val="Tahoma"/>
            <family val="2"/>
          </rPr>
          <t xml:space="preserve">
From company fact sheet</t>
        </r>
      </text>
    </comment>
    <comment ref="P32" authorId="0" shapeId="0" xr:uid="{661BC939-F9E9-A345-A66A-BE8A16FD4DBE}">
      <text>
        <r>
          <rPr>
            <b/>
            <sz val="9"/>
            <color rgb="FF000000"/>
            <rFont val="Tahoma"/>
            <family val="2"/>
          </rPr>
          <t>Author:</t>
        </r>
        <r>
          <rPr>
            <sz val="9"/>
            <color rgb="FF000000"/>
            <rFont val="Tahoma"/>
            <family val="2"/>
          </rPr>
          <t xml:space="preserve">
</t>
        </r>
        <r>
          <rPr>
            <sz val="9"/>
            <color rgb="FF000000"/>
            <rFont val="Tahoma"/>
            <family val="2"/>
          </rPr>
          <t>Number of meters from company fact sheet</t>
        </r>
      </text>
    </comment>
    <comment ref="P43" authorId="0" shapeId="0" xr:uid="{251FBAFF-2043-F747-B0AD-38A4C9CF9570}">
      <text>
        <r>
          <rPr>
            <b/>
            <sz val="9"/>
            <color rgb="FF000000"/>
            <rFont val="Tahoma"/>
            <family val="2"/>
          </rPr>
          <t>Author:</t>
        </r>
        <r>
          <rPr>
            <sz val="9"/>
            <color rgb="FF000000"/>
            <rFont val="Tahoma"/>
            <family val="2"/>
          </rPr>
          <t xml:space="preserve">
</t>
        </r>
        <r>
          <rPr>
            <sz val="9"/>
            <color rgb="FF000000"/>
            <rFont val="Tahoma"/>
            <family val="2"/>
          </rPr>
          <t>Number of retail customers from company web site</t>
        </r>
      </text>
    </comment>
    <comment ref="P65" authorId="0" shapeId="0" xr:uid="{C7CFDCA7-58D3-1E4B-A376-2558BADDB099}">
      <text>
        <r>
          <rPr>
            <b/>
            <sz val="9"/>
            <color rgb="FF000000"/>
            <rFont val="Tahoma"/>
            <family val="2"/>
          </rPr>
          <t>Author:</t>
        </r>
        <r>
          <rPr>
            <sz val="9"/>
            <color rgb="FF000000"/>
            <rFont val="Tahoma"/>
            <family val="2"/>
          </rPr>
          <t xml:space="preserve">
</t>
        </r>
        <r>
          <rPr>
            <sz val="9"/>
            <color rgb="FF000000"/>
            <rFont val="Tahoma"/>
            <family val="2"/>
          </rPr>
          <t>FERC 2017 value</t>
        </r>
      </text>
    </comment>
    <comment ref="P67" authorId="0" shapeId="0" xr:uid="{5846796D-A765-7D4F-B7E5-807369831B6A}">
      <text>
        <r>
          <rPr>
            <b/>
            <sz val="9"/>
            <color rgb="FF000000"/>
            <rFont val="Tahoma"/>
            <family val="2"/>
          </rPr>
          <t>Author:</t>
        </r>
        <r>
          <rPr>
            <sz val="9"/>
            <color rgb="FF000000"/>
            <rFont val="Tahoma"/>
            <family val="2"/>
          </rPr>
          <t xml:space="preserve">
</t>
        </r>
        <r>
          <rPr>
            <sz val="9"/>
            <color rgb="FF000000"/>
            <rFont val="Tahoma"/>
            <family val="2"/>
          </rPr>
          <t>FERC 2020 value</t>
        </r>
      </text>
    </comment>
    <comment ref="P70" authorId="0" shapeId="0" xr:uid="{D87DC09F-8386-D04F-9BB5-AD0EFF0C9338}">
      <text>
        <r>
          <rPr>
            <b/>
            <sz val="9"/>
            <color rgb="FF000000"/>
            <rFont val="Tahoma"/>
            <family val="2"/>
          </rPr>
          <t>Author:</t>
        </r>
        <r>
          <rPr>
            <sz val="9"/>
            <color rgb="FF000000"/>
            <rFont val="Tahoma"/>
            <family val="2"/>
          </rPr>
          <t xml:space="preserve">
</t>
        </r>
        <r>
          <rPr>
            <sz val="9"/>
            <color rgb="FF000000"/>
            <rFont val="Tahoma"/>
            <family val="2"/>
          </rPr>
          <t>FERC 2018 value</t>
        </r>
      </text>
    </comment>
    <comment ref="P71" authorId="0" shapeId="0" xr:uid="{B9455008-84AB-0641-8383-7D8630956A58}">
      <text>
        <r>
          <rPr>
            <b/>
            <sz val="9"/>
            <color rgb="FF000000"/>
            <rFont val="Tahoma"/>
            <family val="2"/>
          </rPr>
          <t>Author:</t>
        </r>
        <r>
          <rPr>
            <sz val="9"/>
            <color rgb="FF000000"/>
            <rFont val="Tahoma"/>
            <family val="2"/>
          </rPr>
          <t xml:space="preserve">
</t>
        </r>
        <r>
          <rPr>
            <sz val="9"/>
            <color rgb="FF000000"/>
            <rFont val="Tahoma"/>
            <family val="2"/>
          </rPr>
          <t xml:space="preserve">FERC 2018 value
</t>
        </r>
      </text>
    </comment>
    <comment ref="P79" authorId="0" shapeId="0" xr:uid="{6AEE7E1C-6DC0-084B-BA93-630A81F6263E}">
      <text>
        <r>
          <rPr>
            <b/>
            <sz val="9"/>
            <color rgb="FF000000"/>
            <rFont val="Tahoma"/>
            <family val="2"/>
          </rPr>
          <t>Author:</t>
        </r>
        <r>
          <rPr>
            <sz val="9"/>
            <color rgb="FF000000"/>
            <rFont val="Tahoma"/>
            <family val="2"/>
          </rPr>
          <t xml:space="preserve">
</t>
        </r>
        <r>
          <rPr>
            <sz val="9"/>
            <color rgb="FF000000"/>
            <rFont val="Tahoma"/>
            <family val="2"/>
          </rPr>
          <t>FERC 2020 value</t>
        </r>
      </text>
    </comment>
    <comment ref="P80" authorId="0" shapeId="0" xr:uid="{09B7AC71-DAA7-3D4D-B392-2B192F917E96}">
      <text>
        <r>
          <rPr>
            <b/>
            <sz val="9"/>
            <color rgb="FF000000"/>
            <rFont val="Tahoma"/>
            <family val="2"/>
          </rPr>
          <t>Author:</t>
        </r>
        <r>
          <rPr>
            <sz val="9"/>
            <color rgb="FF000000"/>
            <rFont val="Tahoma"/>
            <family val="2"/>
          </rPr>
          <t xml:space="preserve">
</t>
        </r>
        <r>
          <rPr>
            <sz val="9"/>
            <color rgb="FF000000"/>
            <rFont val="Tahoma"/>
            <family val="2"/>
          </rPr>
          <t>FERC 2020 value</t>
        </r>
      </text>
    </comment>
    <comment ref="P85" authorId="0" shapeId="0" xr:uid="{7C2D4686-CCC8-4F4C-8AD6-00BBE42D1802}">
      <text>
        <r>
          <rPr>
            <b/>
            <sz val="9"/>
            <color rgb="FF000000"/>
            <rFont val="Tahoma"/>
            <family val="2"/>
          </rPr>
          <t>Author:</t>
        </r>
        <r>
          <rPr>
            <sz val="9"/>
            <color rgb="FF000000"/>
            <rFont val="Tahoma"/>
            <family val="2"/>
          </rPr>
          <t xml:space="preserve">
</t>
        </r>
        <r>
          <rPr>
            <sz val="9"/>
            <color rgb="FF000000"/>
            <rFont val="Tahoma"/>
            <family val="2"/>
          </rPr>
          <t>FERC 2018 value</t>
        </r>
      </text>
    </comment>
    <comment ref="P93" authorId="0" shapeId="0" xr:uid="{770BE709-4E4F-7248-9115-0D07E864908F}">
      <text>
        <r>
          <rPr>
            <b/>
            <sz val="9"/>
            <color rgb="FF000000"/>
            <rFont val="Tahoma"/>
            <family val="2"/>
          </rPr>
          <t>Author:</t>
        </r>
        <r>
          <rPr>
            <sz val="9"/>
            <color rgb="FF000000"/>
            <rFont val="Tahoma"/>
            <family val="2"/>
          </rPr>
          <t xml:space="preserve">
</t>
        </r>
        <r>
          <rPr>
            <sz val="9"/>
            <color rgb="FF000000"/>
            <rFont val="Tahoma"/>
            <family val="2"/>
          </rPr>
          <t xml:space="preserve">FERC 2018 value
</t>
        </r>
      </text>
    </comment>
    <comment ref="P115" authorId="0" shapeId="0" xr:uid="{10FD092E-F99B-FA45-AE34-D17A31B33512}">
      <text>
        <r>
          <rPr>
            <b/>
            <sz val="9"/>
            <color rgb="FF000000"/>
            <rFont val="Tahoma"/>
            <family val="2"/>
          </rPr>
          <t>Author:</t>
        </r>
        <r>
          <rPr>
            <sz val="9"/>
            <color rgb="FF000000"/>
            <rFont val="Tahoma"/>
            <family val="2"/>
          </rPr>
          <t xml:space="preserve">
</t>
        </r>
        <r>
          <rPr>
            <sz val="9"/>
            <color rgb="FF000000"/>
            <rFont val="Tahoma"/>
            <family val="2"/>
          </rPr>
          <t xml:space="preserve">FERC 2017 value
</t>
        </r>
      </text>
    </comment>
    <comment ref="P116" authorId="0" shapeId="0" xr:uid="{6FCFBC1E-B6C3-D745-824C-F1B834B3972C}">
      <text>
        <r>
          <rPr>
            <b/>
            <sz val="9"/>
            <color rgb="FF000000"/>
            <rFont val="Tahoma"/>
            <family val="2"/>
          </rPr>
          <t>Author:</t>
        </r>
        <r>
          <rPr>
            <sz val="9"/>
            <color rgb="FF000000"/>
            <rFont val="Tahoma"/>
            <family val="2"/>
          </rPr>
          <t xml:space="preserve">
</t>
        </r>
        <r>
          <rPr>
            <sz val="9"/>
            <color rgb="FF000000"/>
            <rFont val="Tahoma"/>
            <family val="2"/>
          </rPr>
          <t xml:space="preserve">FERC 2020 value
</t>
        </r>
      </text>
    </comment>
    <comment ref="P149" authorId="0" shapeId="0" xr:uid="{10AC3D56-DED5-E943-8204-E5C91629C926}">
      <text>
        <r>
          <rPr>
            <b/>
            <sz val="9"/>
            <color rgb="FF000000"/>
            <rFont val="Tahoma"/>
            <family val="2"/>
          </rPr>
          <t>Author:</t>
        </r>
        <r>
          <rPr>
            <sz val="9"/>
            <color rgb="FF000000"/>
            <rFont val="Tahoma"/>
            <family val="2"/>
          </rPr>
          <t xml:space="preserve">
</t>
        </r>
        <r>
          <rPr>
            <sz val="9"/>
            <color rgb="FF000000"/>
            <rFont val="Tahoma"/>
            <family val="2"/>
          </rPr>
          <t xml:space="preserve">FERC 2017 value
</t>
        </r>
      </text>
    </comment>
    <comment ref="P150" authorId="0" shapeId="0" xr:uid="{8601A50A-5AA6-A746-8932-610A750D0BD9}">
      <text>
        <r>
          <rPr>
            <b/>
            <sz val="9"/>
            <color rgb="FF000000"/>
            <rFont val="Tahoma"/>
            <family val="2"/>
          </rPr>
          <t>Author:</t>
        </r>
        <r>
          <rPr>
            <sz val="9"/>
            <color rgb="FF000000"/>
            <rFont val="Tahoma"/>
            <family val="2"/>
          </rPr>
          <t xml:space="preserve">
</t>
        </r>
        <r>
          <rPr>
            <sz val="9"/>
            <color rgb="FF000000"/>
            <rFont val="Tahoma"/>
            <family val="2"/>
          </rPr>
          <t xml:space="preserve">FERC 2020 value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<sst xmlns="http://schemas.openxmlformats.org/spreadsheetml/2006/main" count="13642" uniqueCount="738">
  <si>
    <t>允䅁䡁䄴䅁䍁䅁䅁䅁佂䅁䅁䅢䅁䍁䅣睗睁䑁䅑兌杁䙁䅉䅒呂䍁䄰杕卂䍁䄰睍潁䕁䅍䅒灁䙁䄸杤ㅁ䍁䄴䅥獂䡁䅍䅥摂䕁䅅督穂䡁䅕兢睂䡁䅑兡療䝁䄴督湁䍁䅅䅊䉂䙁䅫䅊硁䑁䅣杏歁䕁䅉兑歁䑁䅅睎䅁䅁䅉䅁捂䅁䅁睊扂䑁䅁䅎瑁䍁䅁杕䕂䙁䅍兌卂䙁䅉兌穁䍁䅧睑䕂䍁䅫睘㉂䑁䅕杌㑂䝁䅷督㑂䙁䄰兑穂䡁䅍兤瑂䡁䅁䅤灂䝁䄸杢穂䍁䅣光歁䕁䅉䅊硁䑁䅣䅁䅁䅁䅁条䅁䍁䅣睗睁䑁䅑兌杁䙁䅉䅒呂䍁䄰杕卂䍁䄰睍潁䕁䅍䅒灁䙁䄸杤ㅁ䍁䄴䅥獂䡁䅍䅥摂䕁䅅督穂䡁䅕兢睂䡁䅑兡療䝁䄴督湁䍁䅅䅊䍂䍁䅑免㕁䑁䅯䅊䍂䍁䅑免㕁䑁䅅䅁䉁䅁䅁䅢䅁䍁䅣睗睁䑁䅑兌杁䙁䅉䅒呂䍁䄰杕卂䍁䄰睍潁䕁䅍䅒灁䙁䄸杤ㅁ䙁䄸杕求䡁䅙兡穂䝁䅕䅚畁䡁䅧䅢穂䡁䅧兘呂䕁䄴䅔杁䕁䄸杊乂䍁䅁䅒桂䡁䅑兙湁䍁䅅䅊䑂䍁䅑䅎䅁䅁䅑䅁㙂䅁䅁睊扂䑁䅁䅎瑁䍁䅁杕䕂䙁䅍兌卂䙁䅉兌穁䍁䅧睑䕂䍁䅫睘㉂䑁䅕睘卂䝁䅕杤灂䡁䅍党歂䍁䄴䅥獂䡁䅍䅥摂䙁䅍杔䵂䍁䅁睔流䕁䄰䅉䕂䝁䅅䅤桂䍁䅣光歁䕁䅕䅊㍁䑁䅯䅊䙂䍁䅑杍硁䑁䅁䅁䝁䅁䅁来䅁䍁䅣睗睁䑁䅑兌杁䙁䅉䅒呂䍁䄰杕卂䍁䄰睍潁䕁䅍䅒灁䙁䄸杤ㅁ䙁䄸杕求䡁䅙兡穂䝁䅕䅚畁䡁䅧䅢穂䡁䅧兘呂䕁䄴䅔杁䕁䄸杊乂䍁䅁䅒桂䡁䅑兙湁䍁䅅䅊䡂䍁䅑䅎㙁䍁䅑兑噂䕁䅉䅊ぁ䅁䅁兂䅁䡁䅯䅁湁䙁䅳䅍ぁ䍁䄰䅉卂䕁䅑睕瑁䙁䅉杕瑁䑁䅍䅋䑂䕁䅑克時䡁䅙兎時䙁䅉党㉂䝁䅫督求䝁䅑杌㑂䝁䅷督㑂䙁䄰睕佂䕁䅷䅉偂䍁䅙兔杁䕁䅑兙あ䝁䅅睊桁䍁䅑睒歁䑁䅕杏歁䕁䅅兖䍂䍁䅑兎䅁䅁䅣䅁䥃䅁䅁睊扂䑁䅁䅎瑁䍁䅁杕䕂䙁䅍兌卂䙁䅉兌穁䍁䅧睑䕂䍁䅫睘㉂䑁䅕睘卂䝁䅕杤灂䡁䅍党歂䍁䄴䅥獂䡁䅍䅥摂䙁䅍杔䵂䍁䅁睔睂䝁䅕杣桂䡁䅑兡畂䝁䅣䅉䕂䝁䅅䅤桂䍁䅣光歁䕁䅍䅊硁䑁䅁杏歁䕁䅍䅊硁䑁䅕杍䅁䅁䄴䅁㑂䅁䅁睊扂䑁䅁䅎瑁䍁䅁杕䕂䙁䅍兌卂䙁䅉兌穁䍁䅧睑䕂䍁䅫睘㉂䑁䅕睘卂䝁䅕杤灂䡁䅍党歂䍁䄴䅥獂䡁䅍䅥摂䙁䅍杔䵂䍁䅁睔睂䝁䅕杣桂䡁䅑兡畂䝁䅣䅉䕂䝁䅅䅤桂䍁䅣光歁䕁䅍䅊ぁ䅁䅁䅄䅁䥁䅙䅁湁䙁䅳䅍ぁ䍁䄰䅉卂䕁䅑睕瑁䙁䅉杕瑁䑁䅍䅋䑂䕁䅑克時䡁䅙兎時䙁䅉党㉂䝁䅫督求䝁䅑杌㑂䝁䅷督㑂䙁䄰睕佂䕁䅷䅉偂䡁䅁党祂䝁䅅䅤灂䝁䄴睚杁䕁䅑兙あ䝁䅅睊桁䍁䅑睑歁䑁䅣杏歁䕁䅍䅊硁䑁䅕杍䅁䉁䅁䅁䝃䅁䅁睊扂䑁䅁䅎瑁䍁䅁杕䕂䙁䅍兌卂䙁䅉兌穁䍁䅧睑䕂䍁䅫睘㉂䑁䅕睘卂䝁䅕杤灂䡁䅍党歂䍁䄴䅥獂䡁䅍䅥摂䙁䅍杔䵂䍁䅁睔睂䝁䅕杣桂䡁䅑兡畂䝁䅣䅉䕂䝁䅅䅤桂䍁䅣光歁䕁䅧䅊ぁ䑁䅯䅊䉂䙁䅕睑歁䑁䅑䅁乁䅁䅁杨䅁䍁䅣睗睁䑁䅑兌杁䙁䅉䅒呂䍁䄰杕卂䍁䄰睍潁䕁䅍䅒灁䙁䄸杤ㅁ䙁䄸杕求䡁䅙兡穂䝁䅕䅚畁䡁䅧䅢穂䡁䅧兘呂䕁䄴䅔杁䕁䄸䅣求䡁䅉兙あ䝁䅫杢湂䍁䅁䅒桂䡁䅑兙湁䍁䅅䅊䥂䍁䅑兎㙁䍁䅑兑噂䕁䅍䅊ㅁ䅁䅁睄䅁䡁䅷䅁湁䙁䅳䅍ぁ䍁䄰䅉卂䕁䅑睕瑁䙁䅉杕瑁䑁䅍䅋䑂䕁䅑克時䡁䅙兎時䙁䅉党㉂䝁䅫督求䝁䅑杌㑂䝁䅷督㑂䙁䄰睕佂䕁䅷䅉呂䡁䅫督あ䝁䅕兢杁䙁䅁党桂䝁䅳䅉䕂䝁䅅䅤桂䍁䅣光歁䕁䅍䅊ぁ䅁䅁䅃䅁䥁䅧䅁湁䙁䅳䅍ぁ䍁䄰䅉卂䕁䅑睕瑁䙁䅉杕瑁䑁䅍䅋䑂䕁䅑克時䡁䅙兎時䙁䅉党㉂䝁䅫督求䝁䅑杌㑂䝁䅷督㑂䙁䄰睕佂䕁䅷䅉呂䡁䅫督あ䝁䅕兢杁䙁䅁党桂䝁䅳䅉䕂䝁䅅䅤桂䍁䅣光歁䕁䅍䅊㍁䑁䅯䅊䑂䍁䅑睍穁䅁䅁权䅁䥁䅯䅁湁䙁䅳䅍ぁ䍁䄰䅉卂䕁䅑睕瑁䙁䅉杕瑁䑁䅍䅋䑂䕁䅑克時䡁䅙兎時䙁䅉党㉂䝁䅫督求䝁䅑杌㑂䝁䅷督㑂䙁䄰睕佂䕁䅷䅉呂䡁䅫督あ䝁䅕兢杁䙁䅁党桂䝁䅳䅉䕂䝁䅅䅤桂䍁䅣光歁䕁䅣䅊ぁ䑁䅯䅊䉂䙁䅕村歁䑁䅑䅁䩁䅁䅁杩䅁䍁䅣睗睁䑁䅑兌杁䙁䅉䅒呂䍁䄰杕卂䍁䄰睍潁䕁䅍䅒灁䙁䄸杤ㅁ䙁䄸杕求䡁䅙兡穂䝁䅕䅚畁䡁䅧䅢穂䡁䅧兘呂䕁䄴䅔杁䙁䅍入穂䡁䅑党瑂䍁䅁䅕求䝁䅅睡杁䕁䅑兙あ䝁䅅睊桁䍁䅑睒歁䑁䅕杏歁䕁䅅兖䍂䍁䅑兎䅁䅁䅳䅁千䅁䅁睊扂䑁䅉䅍硁䑁䅫䅉卂䕁䅑睕瑁䙁䅉杕瑁䑁䅍䅋䑂䕁䅑克時䙁䅉党㉂䝁䅫督求䝁䅑睘ㅁ䙁䄸睎杁䍁䅧䅍睁䑁䅍克杁䕁䄸兔畁䡁䅧䅢穂䡁䅧兘䉂䡁䅍督ㅂ䝁䄰䅣あ䝁䅫睢畂䡁䅍睊桁䍁䅑兑婂䍁䅑免㍁䑁䅯䅊䍂䕁䅅䅊硁䑁䅣䅁坁䅁䅁杧䅁䍁䅣睗祁䑁䅁免㕁䍁䅁杕䕂䙁䅍兌卂䙁䅉兌穁䍁䅧睑䕂䍁䅫睘卂䝁䅕杤灂䡁䅍党歂䙁䄸兎時䑁䅣䅉潁䑁䅁䅍穁䍁䅫䅉偂䕁䄰杌㑂䝁䅷督㑂䙁䄰兑穂䡁䅍兤瑂䡁䅁䅤灂䝁䄸杢穂䍁䅣光歁䕁䅉䅊硁䑁䅣䅁啁䅁䅁䅫䅁䍁䅣睗祁䑁䅁免㕁䍁䅁杕䕂䙁䅍兌卂䙁䅉兌穁䍁䅧睑䕂䍁䅫睘卂䝁䅕杤灂䡁䅍党歂䙁䄸兎時䑁䅣䅉潁䑁䅁䅍穁䍁䅫䅉偂䕁䄰杌㑂䝁䅷督㑂䙁䄰兑穂䡁䅍兤瑂䡁䅁䅤灂䝁䄸杢穂䍁䅣光歁䕁䅉䅊硁䑁䅫杏歁䕁䅉䅊硁䑁䅫睍䅁䉁䅕䅁䭃䅁䅁睊扂䑁䅉䅍硁䑁䅫䅉卂䕁䅑睕瑁䙁䅉杕瑁䑁䅍䅋䑂䕁䅑克時䡁䅙睍時䙁䅉党㉂䝁䅫督求䝁䅑睘ㅁ䙁䄸免穁䍁䅁䅋睁䑁䅁免灁䍁䅁睔乂䍁䄴䅥獂䡁䅍䅥摂䕁䅅督穂䡁䅕兢睂䡁䅑兡療䝁䄴督湁䍁䅅䅊䍂䍁䅑免㍁䅁䅁睉䅁䩁䅧䅁湁䙁䅳杍睁䑁䅅兏杁䙁䅉䅒呂䍁䄰杕卂䍁䄰睍潁䕁䅍䅒灁䙁䄸杤穁䙁䄸杕求䡁䅙兡穂䝁䅕䅚時䑁䅕睘硁䑁䅍䅉潁䑁䅁䅍硁䍁䅫䅉偂䕁䄰杌㑂䝁䅷督㑂䙁䄰兑穂䡁䅍兤瑂䡁䅁䅤灂䝁䄸杢穂䍁䅣光歁䕁䅉䅊硁䑁䅫杏歁䕁䅉䅊硁䑁䅫睍䅁䍁䅑䅁坃䅁䅁睊扂䑁䅉䅍硁䑁䅫䅉卂䕁䅑睕瑁䙁䅉杕瑁䑁䅍䅋䑂䕁䅑克時䡁䅙睍時䙁䅉党㉂䝁䅫督求䝁䅑睘ㅁ䙁䄸免穁䍁䅁䅋睁䑁䅁免灁䍁䅁睔乂䍁䄴䅥獂䡁䅍䅥摂䕁䅅督穂䡁䅕兢睂䡁䅑兡療䝁䄴督湁䍁䅅䅊䭂䍁䅑免㍁䑁䅯䅊䵂䍁䅑免㍁䅁䅁兊䅁䩁䅙䅁湁䙁䅳杍睁䑁䅅兏杁䙁䅉䅒呂䍁䄰杕卂䍁䄰睍潁䕁䅍䅒灁䙁䄸杤穁䙁䄸杕求䡁䅙兡穂䝁䅕䅚時䑁䅕睘硁䑁䅍䅉潁䑁䅁䅍硁䍁䅫䅉偂䕁䄰杌㑂䝁䅷督㑂䙁䄰兑穂䡁䅍兤瑂䡁䅁䅤灂䝁䄸杢穂䍁䅣光歁䕁䅯䅊硁䑁䅧杏歁䕁䅷䅊硁䑁䅧䅁流䅁䅁杩䅁䍁䅣睗祁䑁䅁免㕁䍁䅁杕䕂䙁䅍兌卂䙁䅉兌穁䍁䅧睑䕂䍁䅫睘㉂䑁䅍睘卂䝁䅕杤灂䡁䅍党歂䙁䄸兎時䑁䅅睍杁䍁䅧䅍睁䑁䅅克杁䕁䄸兔畁䡁䅧䅢穂䡁䅧兘呂䕁䄴䅔杁䕁䄸杊乂䍁䅁䅒桂䡁䅑兙湁䍁䅅䅊䑂䍁䅑䅎䅁䉁䅣䅁奃䅁䅁睊扂䑁䅉䅍硁䑁䅫䅉卂䕁䅑睕瑁䙁䅉杕瑁䑁䅍䅋䑂䕁䅑克時䡁䅙睍時䙁䅉党㉂䝁䅫督求䝁䅑睘ㅁ䙁䄸免穁䍁䅁䅋睁䑁䅁免灁䍁䅁睔乂䍁䄴䅥獂䡁䅍䅥摂䙁䅍杔䵂䍁䅁睔流䕁䄰䅉䕂䝁䅅䅤桂䍁䅣光歁䕁䅕䅊㍁䑁䅯䅊䙂䍁䅑杍硁䑁䅁䅁婁䅁䅁䅭䅁䍁䅣睗祁䑁䅁免㕁䍁䅁杕䕂䙁䅍兌卂䙁䅉兌穁䍁䅧睑䕂䍁䅫睘㉂䑁䅍睘卂䝁䅕杤灂䡁䅍党歂䙁䄸兎時䑁䅅睍杁䍁䅧䅍睁䑁䅅克杁䕁䄸兔畁䡁䅧䅢穂䡁䅧兘呂䕁䄴䅔杁䕁䄸杊乂䍁䅁䅒桂䡁䅑兙湁䍁䅅䅊䡂䍁䅑䅎㙁䍁䅑兑噂䕁䅫䅊ぁ䅁䅁䅇䅁䩁䅧䅁湁䙁䅳杍睁䑁䅅兏杁䙁䅉䅒呂䍁䄰杕卂䍁䄰睍潁䕁䅍䅒灁䙁䄸杤穁䙁䄸杕求䡁䅙兡穂䝁䅕䅚時䑁䅕睘硁䑁䅍䅉潁䑁䅁䅍硁䍁䅫䅉偂䕁䄰杌㑂䝁䅷督㑂䙁䄰睕佂䕁䅷䅉偂䍁䅙兔杁䕁䅑兙あ䝁䅅睊桁䍁䅑睒歁䑁䅕杏歁䕁䅅兖䩂䍁䅑兎䅁䉁䅯䅁坃䅁䅁睊扂䑁䅉䅍硁䑁䅫䅉卂䕁䅑睕瑁䙁䅉杕瑁䑁䅍䅋䑂䕁䅑克時䡁䅙睍時䙁䅉党㉂䝁䅫督求䝁䅑睘ㅁ䙁䄸免穁䍁䅁䅋睁䑁䅁免灁䍁䅁睔乂䍁䄴䅥獂䡁䅍䅥摂䙁䅍杔䵂䍁䅁睔睂䝁䅕杣桂䡁䅑兡畂䝁䅣䅉䕂䝁䅅䅤桂䍁䅣光歁䕁䅍䅊ぁ䅁䅁睈䅁䭁䅑䅁湁䙁䅳杍睁䑁䅅兏杁䙁䅉䅒呂䍁䄰杕卂䍁䄰睍潁䕁䅍䅒灁䙁䄸杤穁䙁䄸杕求䡁䅙兡穂䝁䅕䅚時䑁䅕睘硁䑁䅍䅉潁䑁䅁䅍硁䍁䅫䅉偂䕁䄰杌㑂䝁䅷督㑂䙁䄰睕佂䕁䅷䅉偂䡁䅁党祂䝁䅅䅤灂䝁䄴睚杁䕁䅑兙あ䝁䅅睊桁䍁䅑睑歁䑁䅣杏歁䕁䅍䅊硁䑁䅕杍䅁䍁䅅䅁歃䅁䅁睊扂䑁䅉䅍硁䑁䅫䅉卂䕁䅑睕瑁䙁䅉杕瑁䑁䅍䅋䑂䕁䅑克時䡁䅙睍時䙁䅉党㉂䝁䅫督求䝁䅑睘ㅁ䙁䄸免穁䍁䅁䅋睁䑁䅁免灁䍁䅁睔乂䍁䄴䅥獂䡁䅍䅥摂䙁䅍杔䵂䍁䅁睔睂䝁䅕杣桂䡁䅑兡畂䝁䅣䅉䕂䝁䅅䅤桂䍁䅣光歁䕁䅧䅊ぁ䑁䅯䅊䉂䙁䅕杓歁䑁䅑䅁杁䅁䅁䅰䅁䍁䅣睗祁䑁䅁免㕁䍁䅁杕䕂䙁䅍兌卂䙁䅉兌穁䍁䅧睑䕂䍁䅫睘㉂䑁䅍睘卂䝁䅕杤灂䡁䅍党歂䙁䄸兎時䑁䅅睍杁䍁䅧䅍睁䑁䅅克杁䕁䄸兔畁䡁䅧䅢穂䡁䅧兘呂䕁䄴䅔杁䕁䄸䅣求䡁䅉兙あ䝁䅫杢湂䍁䅁䅒桂䡁䅑兙湁䍁䅅䅊䥂䍁䅑兎㙁䍁䅑兑噂䕁䅯䅊ㅁ䅁䅁杉䅁䩁䅯䅁湁䙁䅳杍睁䑁䅅兏杁䙁䅉䅒呂䍁䄰杕卂䍁䄰睍潁䕁䅍䅒灁䙁䄸杤穁䙁䄸杕求䡁䅙兡穂䝁䅕䅚時䑁䅕睘硁䑁䅍䅉潁䑁䅁䅍硁䍁䅫䅉偂䕁䄰杌㑂䝁䅷督㑂䙁䄰睕佂䕁䅷䅉呂䡁䅫督あ䝁䅕兢杁䙁䅁党桂䝁䅳䅉䕂䝁䅅䅤桂䍁䅣光歁䕁䅍䅊ぁ䅁䅁睇䅁䭁䅙䅁湁䙁䅳杍睁䑁䅅兏杁䙁䅉䅒呂䍁䄰杕卂䍁䄰睍潁䕁䅍䅒灁䙁䄸杤穁䙁䄸杕求䡁䅙兡穂䝁䅕䅚時䑁䅕睘硁䑁䅍䅉潁䑁䅁䅍硁䍁䅫䅉偂䕁䄰杌㑂䝁䅷督㑂䙁䄰睕佂䕁䅷䅉呂䡁䅫督あ䝁䅕兢杁䙁䅁党桂䝁䅳䅉䕂䝁䅅䅤桂䍁䅣光歁䕁䅍䅊㍁䑁䅯䅊䑂䍁䅑睍穁䅁䅁先䅁䭁䅧䅁湁䙁䅳杍睁䑁䅅兏杁䙁䅉䅒呂䍁䄰杕卂䍁䄰睍潁䕁䅍䅒灁䙁䄸杤穁䙁䄸杕求䡁䅙兡穂䝁䅕䅚時䑁䅕睘硁䑁䅍䅉潁䑁䅁䅍硁䍁䅫䅉偂䕁䄰杌㑂䝁䅷督㑂䙁䄰睕佂䕁䅷䅉呂䡁䅫督あ䝁䅕兢杁䙁䅁党桂䝁䅳䅉䕂䝁䅅䅤桂䍁䅣光歁䕁䅣䅊ぁ䑁䅯䅊䉂䙁䅕兓歁䑁䅑䅁捁䅁䅁䅱䅁䍁䅣睗祁䑁䅁免㕁䍁䅁杕䕂䙁䅍兌卂䙁䅉兌穁䍁䅧睑䕂䍁䅫睘㉂䑁䅍睘卂䝁䅕杤灂䡁䅍党歂䙁䄸兎時䑁䅅睍杁䍁䅧䅍睁䑁䅅克杁䕁䄸兔畁䡁䅧䅢穂䡁䅧兘呂䕁䄴䅔杁䙁䅍入穂䡁䅑党瑂䍁䅁䅕求䝁䅅睡杁䕁䅑兙あ䝁䅅睊桁䍁䅑睒歁䑁䅕杏歁䕁䅅兖䩂䍁䅑兎䅁䉁䄴䅁䭃䅁䅁睊扂䑁䅉䅍硁䑁䅫䅉卂䕁䅑睕瑁䙁䅉杕瑁䑁䅍䅋䑂䕁䅑克時䡁䅙李時䙁䅉党㉂䝁䅫督求䝁䅑睘ㅁ䙁䄸免ㅁ䍁䅁䅋睁䑁䅁免灁䍁䅁睔乂䍁䄴䅥獂䡁䅍䅥摂䕁䅅督穂䡁䅕兢睂䡁䅑兡療䝁䄴督湁䍁䅅䅊䍂䍁䅑免㍁䅁䅁睊䅁䩁䅧䅁湁䙁䅳杍睁䑁䅅兏杁䙁䅉䅒呂䍁䄰杕卂䍁䄰睍潁䕁䅍䅒灁䙁䄸杤㉁䙁䄸杕求䡁䅙兡穂䝁䅕䅚時䑁䅕睘硁䑁䅕䅉潁䑁䅁䅍硁䍁䅫䅉偂䕁䄰杌㑂䝁䅷督㑂䙁䄰兑穂䡁䅍兤瑂䡁䅁䅤灂䝁䄸杢穂䍁䅣光歁䕁䅉䅊硁䑁䅫杏歁䕁䅉䅊硁䑁䅫睍䅁䍁䅧䅁坃䅁䅁睊扂䑁䅉䅍硁䑁䅫䅉卂䕁䅑睕瑁䙁䅉杕瑁䑁䅍䅋䑂䕁䅑克時䡁䅙李時䙁䅉党㉂䝁䅫督求䝁䅑睘ㅁ䙁䄸免ㅁ䍁䅁䅋睁䑁䅁免灁䍁䅁睔乂䍁䄴䅥獂䡁䅍䅥摂䕁䅅督穂䡁䅕兢睂䡁䅑兡療䝁䄴督湁䍁䅅䅊䭂䍁䅑免㍁䑁䅯䅊䵂䍁䅑免㍁䅁䅁克䅁䩁䅙䅁湁䙁䅳杍睁䑁䅅兏杁䙁䅉䅒呂䍁䄰杕卂䍁䄰睍潁䕁䅍䅒灁䙁䄸杤㉁䙁䄸杕求䡁䅙兡穂䝁䅕䅚時䑁䅕睘硁䑁䅕䅉潁䑁䅁䅍硁䍁䅫䅉偂䕁䄰杌㑂䝁䅷督㑂䙁䄰兑穂䡁䅍兤瑂䡁䅁䅤灂䝁䄸杢穂䍁䅣光歁䕁䅯䅊硁䑁䅧杏歁䕁䅷䅊硁䑁䅧䅁煁䅁䅁䅭䅁䍁䅣睗祁䑁䅁免㕁䍁䅁杕䕂䙁䅍兌卂䙁䅉兌穁䍁䅧睑䕂䍁䅫睘㉂䑁䅧睘卂䝁䅕杤灂䡁䅍党歂䙁䄸兎時䑁䅅睎杁䍁䅧䅍睁䑁䅅克杁䕁䄸兔畁䡁䅧䅢穂䡁䅧兘䉂䡁䅍督ㅂ䝁䄰䅣あ䝁䅫睢畂䡁䅍睊桁䍁䅑村歁䑁䅅兏㙁䍁䅑村歁䑁䅅兏穁䅁䅁䅌䅁䥁䅯䅁湁䙁䅳杍睁䑁䅅兏杁䙁䅉䅒呂䍁䄰杕卂䍁䄰睍潁䕁䅍䅒灁䙁䄸杤㑁䙁䄸杕求䡁䅙兡穂䝁䅕䅚時䑁䅕睘硁䑁䅣䅉潁䑁䅁䅍硁䍁䅫䅉偂䕁䄰杌㑂䝁䅷督㑂䙁䄰兑穂䡁䅍兤瑂䡁䅁䅤灂䝁䄸杢穂䍁䅣光歁䕁䅍䅊硁䑁䅣䅁牁䅁䅁䅭䅁䍁䅣睗祁䑁䅁免㕁䍁䅁杕䕂䙁䅍兌卂䙁䅉兌穁䍁䅧睑䕂䍁䅫睘㉂䑁䅧睘卂䝁䅕杤灂䡁䅍党歂䙁䄸兎時䑁䅅睎杁䍁䅧䅍睁䑁䅅克杁䕁䄸兔畁䡁䅧䅢穂䡁䅧兘䉂䡁䅍督ㅂ䝁䄰䅣あ䝁䅫睢畂䡁䅍睊桁䍁䅑睑歁䑁䅅兏㙁䍁䅑睑歁䑁䅅兏穁䅁䅁睌䅁䩁䅙䅁湁䙁䅳杍睁䑁䅅兏杁䙁䅉䅒呂䍁䄰杕卂䍁䄰睍潁䕁䅍䅒灁䙁䄸杤㑁䙁䄸杕求䡁䅙兡穂䝁䅕䅚時䑁䅕睘硁䑁䅣䅉潁䑁䅁䅍硁䍁䅫䅉偂䕁䄰杌㑂䝁䅷督㑂䙁䄰兑穂䡁䅍兤瑂䡁䅁䅤灂䝁䄸杢穂䍁䅣光歁䕁䅯䅊硁䑁䅣杏歁䕁䅷䅊硁䑁䅣䅁瑁䅁䅁杬䅁䍁䅣睗祁䑁䅁免㕁䍁䅁杕䕂䙁䅍兌卂䙁䅉兌穁䍁䅧睑䕂䍁䅫睘㉂䑁䅧睘卂䝁䅕杤灂䡁䅍党歂䙁䄸兎時䑁䅅睎杁䍁䅧䅍睁䑁䅅克杁䕁䄸兔畁䡁䅧䅢穂䡁䅧兘䉂䡁䅍督ㅂ䝁䄰䅣あ䝁䅫睢畂䡁䅍睊桁䍁䅑杓歁䑁䅅䅏㙁䍁䅑䅔歁䑁䅅䅏䅁䍁䄴䅁坃䅁䅁睊扂䑁䅉䅍硁䑁䅫䅉卂䕁䅑睕瑁䙁䅉杕瑁䑁䅍䅋䑂䕁䅑克時䡁䅙䅏時䙁䅉党㉂䝁䅫督求䝁䅑睘ㅁ䙁䄸免㍁䍁䅁䅋睁䑁䅁免灁䍁䅁睔乂䍁䄴䅥獂䡁䅍䅥摂䕁䅅督穂䡁䅕兢睂䡁䅑兡療䝁䄴督湁䍁䅅䅊䱂䍁䅑免㍁䑁䅯䅊乂䍁䅑免㍁䅁䅁䅍䅁䩁䅙䅁湁䙁䅳杍睁䑁䅅兏杁䙁䅉䅒呂䍁䄰杕卂䍁䄰睍潁䕁䅍䅒灁䙁䄸杤㑁䙁䄸杕求䡁䅙兡穂䝁䅕䅚時䑁䅕睘硁䑁䅣䅉潁䑁䅁䅍硁䍁䅫䅉偂䕁䄰杌㑂䝁䅷督㑂䙁䄰兑穂䡁䅍兤瑂䡁䅁䅤灂䝁䄸杢穂䍁䅣光歁䕁䅳䅊硁䑁䅧杏歁䕁䄰䅊硁䑁䅧䅁硁䅁䅁䅭䅁䍁䅣睗䑂䝁䄸䅣㕂䍁䅁睢浂䍁䅁䅍ぁ䍁䄰䅉卂䕁䅑睕瑁䙁䅉杕瑁䑁䅍䅋䑂䕁䅑克時䡁䅙兎時䙁䅉党㉂䝁䅫督求䝁䅑䅉潁䑁䅁䅍㉁䍁䅫杌㑂䝁䅷督㑂䙁䄰兑穂䡁䅍兤瑂䡁䅁䅤灂䝁䄸杢穂䍁䅣光歁䕁䅅兗歁䑁䅅睎㙁䍁䅑村䉂䍁䅑免㍁䅁䅁睅䅁䥁䅧䅁湁䙁䅳睑療䡁䅁入杁䝁䄸杚杁䑁䅁䅎瑁䍁䅁杕䕂䙁䅍兌卂䙁䅉兌穁䍁䅧睑䕂䍁䅫睘㉂䑁䅕睘卂䝁䅕杤灂䡁䅍党歂䍁䅁䅋睁䑁䅁李灁䍁䄴䅥獂䡁䅍䅥摂䕁䅅督穂䡁䅕兢睂䡁䅑兡療䝁䄴督湁䍁䅅䅊䍂䍁䅑免㍁䅁䅁充䅁䩁䅙䅁湁䙁䅳睑療䡁䅁入杁䝁䄸杚杁䑁䅁䅎瑁䍁䅁杕䕂䙁䅍兌卂䙁䅉兌穁䍁䅧睑䕂䍁䅫睘㉂䑁䅕睘卂䝁䅕杤灂䡁䅍党歂䍁䅁䅋睁䑁䅁李灁䍁䄴䅥獂䡁䅍䅥摂䕁䅅督穂䡁䅕兢睂䡁䅑兡療䝁䄴督湁䍁䅅䅊䍂䍁䅑免㕁䑁䅯䅊䍂䍁䅑免㕁䑁䅉䅁十䅁䅁䅨䅁䍁䅣睗䕂䡁䅉兙浂䡁䅑䅉䙂䙁䅑兓杁䕁䅫杢灂䡁䅑兡桂䝁䅷䅉䉂䝁䄴兙獂䡁䅫督灂䡁䅍睘ㅁ䙁䄸杍時䑁䅉杍畁䡁䅧䅢穂䡁䅧兘呂䕁䄴䅔杁䕁䄸䅣求䡁䅉兙あ䝁䅫杢湂䍁䅁䅒桂䡁䅑兙湁䍁䅅䅊䑂䍁䅑䅎䅁䕁䅯䅁元䅁䅁睊扂䕁䅑杣桂䝁䅙䅤杁䕁䅕䅖䩂䍁䅁兓畂䝁䅫䅤灂䝁䅅䅢杁䕁䅅杢桂䝁䅷入穂䝁䅫督時䑁䅕睘祁䙁䄸杍祁䍁䄴䅥獂䡁䅍䅥摂䙁䅍杔䵂䍁䅁睔睂䝁䅕杣桂䡁䅑兡畂䝁䅣䅉䕂䝁䅅䅤桂䍁䅣光歁䕁䅍䅊㍁䑁䅯䅊䑂䍁䅑䅏ㅁ䅁䅁䅔䅁䩁䅉䅁湁䙁䅳䅒祂䝁䅅杚あ䍁䅁兒啂䕁䅫䅉䩂䝁䄴兡あ䝁䅫兙獂䍁䅁兑畂䝁䅅䅢㕂䡁䅍兡穂䙁䄸兎時䑁䅉睘祁䑁䅉杌㑂䝁䅷督㑂䙁䄰睕佂䕁䅷䅉偂䡁䅁党祂䝁䅅䅤灂䝁䄴睚杁䕁䅑兙あ䝁䅅睊桁䍁䅑䅓歁䑁䅑杏歁䕁䅅兖奂䍁䅑䅎䅁䕁䅳䅁千䅁䅁睊扂䕁䅑杣桂䝁䅙䅤杁䕁䅕䅖䩂䍁䅁兓畂䝁䅫䅤灂䝁䅅䅢杁䕁䅅杢桂䝁䅷入穂䝁䅫督時䑁䅕睘祁䙁䄸杍祁䍁䄴䅥獂䡁䅍䅥摂䙁䅍杔䵂䍁䅁睔睂䝁䅕杣桂䡁䅑兡畂䝁䅣䅉䕂䝁䅅䅤桂䍁䅣光歁䕁䅧䅊ㅁ䑁䅯䅊䉂䙁䅕䅗歁䑁䅕䅁乂䅁䅁䅨䅁䍁䅣睗䕂䡁䅉兙浂䡁䅑䅉䙂䙁䅑兓杁䕁䅫杢灂䡁䅑兡桂䝁䅷䅉䉂䝁䄴兙獂䡁䅫督灂䡁䅍睘ㅁ䙁䄸䅎時䑁䅉杍時䡁䅙杍時䡁䅅睤畁䡁䅧䅢穂䡁䅧兘呂䕁䄴䅔杁䕁䄸杊乂䍁䅁䅒桂䡁䅑兙湁䍁䅅䅊䑂䍁䅑䅎䅁䙁䄸䅁千䅁䅁睊扂䕁䅑杣桂䝁䅙䅤杁䕁䅕䅖䩂䍁䅁兓畂䝁䅫䅤灂䝁䅅䅢杁䕁䅅杢桂䝁䅷入穂䝁䅫督時䑁䅕睘ぁ䙁䄸杍祁䙁䄸杤祁䙁䄸兣㍂䍁䄴䅥獂䡁䅍䅥摂䙁䅍杔䵂䍁䅁睔流䕁䄰䅉䕂䝁䅅䅤桂䍁䅣光歁䕁䅕䅊㍁䑁䅯䅊䙂䍁䅑杍硁䑁䅁䅁桂䅁䅁杫䅁䍁䅣睗䕂䡁䅉兙浂䡁䅑䅉䙂䙁䅑兓杁䕁䅫杢灂䡁䅑兡桂䝁䅷䅉䉂䝁䄴兙獂䡁䅫督灂䡁䅍睘ㅁ䙁䄸䅎時䑁䅉杍時䡁䅙杍時䡁䅅睤畁䡁䅧䅢穂䡁䅧兘呂䕁䄴䅔杁䕁䄸杊乂䍁䅁䅒桂䡁䅑兙湁䍁䅅䅊䡂䍁䅑䅎㙁䍁䅑兑噂䙁䅣䅊ぁ䅁䅁䅙䅁䩁䅉䅁湁䙁䅳䅒祂䝁䅅杚あ䍁䅁兒啂䕁䅫䅉䩂䝁䄴兡あ䝁䅫兙獂䍁䅁兑畂䝁䅅䅢㕂䡁䅍兡穂䙁䄸兎時䑁䅑睘祁䑁䅉睘㉂䑁䅉睘硂䡁䅣杌㑂䝁䅷督㑂䙁䄰睕佂䕁䅷䅉偂䍁䅙兔杁䕁䅑兙あ䝁䅅睊桁䍁䅑睒歁䑁䅕杏歁䕁䅅兖塂䍁䅑兎䅁䝁䅉䅁元䅁䅁睊扂䕁䅑杣桂䝁䅙䅤杁䕁䅕䅖䩂䍁䅁兓畂䝁䅫䅤灂䝁䅅䅢杁䕁䅅杢桂䝁䅷入穂䝁䅫督時䑁䅕睘ぁ䙁䄸杍祁䙁䄸杤祁䙁䄸兣㍂䍁䄴䅥獂䡁䅍䅥摂䙁䅍杔䵂䍁䅁睔睂䝁䅕杣桂䡁䅑兡畂䝁䅣䅉䕂䝁䅅䅤桂䍁䅣光歁䕁䅍䅊ぁ䅁䅁睗䅁䩁䄴䅁湁䙁䅳䅒祂䝁䅅杚あ䍁䅁兒啂䕁䅫䅉䩂䝁䄴兡あ䝁䅫兙獂䍁䅁兑畂䝁䅅䅢㕂䡁䅍兡穂䙁䄸兎時䑁䅑睘祁䑁䅉睘㉂䑁䅉睘硂䡁䅣杌㑂䝁䅷督㑂䙁䄰睕佂䕁䅷䅉偂䡁䅁党祂䝁䅅䅤灂䝁䄴睚杁䕁䅑兙あ䝁䅅睊桁䍁䅑睑歁䑁䅣杏歁䕁䅍䅊硁䑁䅕杍䅁䙁䄰䅁敃䅁䅁睊扂䕁䅑杣桂䝁䅙䅤杁䕁䅕䅖䩂䍁䅁兓畂䝁䅫䅤灂䝁䅅䅢杁䕁䅅杢桂䝁䅷入穂䝁䅫督時䑁䅕睘ぁ䙁䄸杍祁䙁䄸杤祁䙁䄸兣㍂䍁䄴䅥獂䡁䅍䅥摂䙁䅍杔䵂䍁䅁睔睂䝁䅕杣桂䡁䅑兡畂䝁䅣䅉䕂䝁䅅䅤桂䍁䅣光歁䕁䅧䅊ぁ䑁䅯䅊䉂䙁䅕䅗歁䑁䅑䅁捂䅁䅁杮䅁䍁䅣睗䕂䡁䅉兙浂䡁䅑䅉䙂䙁䅑兓杁䕁䅫杢灂䡁䅑兡桂䝁䅷䅉䉂䝁䄴兙獂䡁䅫督灂䡁䅍睘ㅁ䙁䄸䅎時䑁䅉杍時䡁䅙杍時䡁䅅睤畁䡁䅧䅢穂䡁䅧兘呂䕁䄴䅔杁䕁䄸䅣求䡁䅉兙あ䝁䅫杢湂䍁䅁䅒桂䡁䅑兙湁䍁䅅䅊䥂䍁䅑兎㙁䍁䅑兑噂䙁䅧䅊ㅁ䅁䅁杘䅁䡁䄴䅁湁䙁䅳䅒祂䝁䅅杚あ䍁䅁兒啂䕁䅫䅉䩂䝁䄴兡あ䝁䅫兙獂䍁䅁兑畂䝁䅅䅢㕂䡁䅍兡穂䙁䄸兎時䑁䅙睘祁䑁䅉睘硂䡁䅣杌㑂䝁䅷督㑂䙁䄰兑穂䡁䅍兤瑂䡁䅁䅤灂䝁䄸杢穂䍁䅣光歁䕁䅍䅊祁䑁䅁䅁橂䅁䅁䅪䅁䍁䅣睗䕂䡁䅉兙浂䡁䅑䅉䙂䙁䅑兓杁䕁䅫杢灂䡁䅑兡桂䝁䅷䅉䉂䝁䄴兙獂䡁䅫督灂䡁䅍睘ㅁ䙁䄸李時䑁䅉杍時䡁䅅睤畁䡁䅧䅢穂䡁䅧兘䉂䡁䅍督ㅂ䝁䄰䅣あ䝁䅫睢畂䡁䅍睊桁䍁䅑睑歁䑁䅉杍㙁䍁䅑睑歁䑁䅅兎㉁䅁䅁䅚䅁䥁䅯䅁湁䙁䅳䅒祂䝁䅅杚あ䍁䅁兒啂䕁䅫䅉䩂䝁䄴兡あ䝁䅫兙獂䍁䅁兑畂䝁䅅䅢㕂䡁䅍兡穂䙁䄸兎時䑁䅙睘祁䑁䅉睘硂䡁䅣杌㑂䝁䅷督㑂䙁䄰兑穂䡁䅍兤瑂䡁䅁䅤灂䝁䄸杢穂䍁䅣光歁䕁䅯䅊祁䑁䅁杏歁䕁䅷䅊祁䑁䅁䅁求䅁䅁杦䅁䍁䅣睗䕂䡁䅉兙浂䡁䅑䅉䙂䙁䅑兓杁䕁䅫杢灂䡁䅑兡桂䝁䅷䅉䉂䝁䄴兙獂䡁䅫督灂䡁䅍睘ㅁ䙁䄸李時䑁䅉杍時䡁䅅睤畁䡁䅧䅢穂䡁䅧兘呂䕁䄴䅔杁䕁䄸杊乂䍁䅁䅒桂䡁䅑兙湁䍁䅅䅊䑂䍁䅑䅎䅁䝁䅯䅁䵃䅁䅁睊扂䕁䅑杣桂䝁䅙䅤杁䕁䅕䅖䩂䍁䅁兓畂䝁䅫䅤灂䝁䅅䅢杁䕁䅅杢桂䝁䅷入穂䝁䅫督時䑁䅕睘㉁䙁䄸杍祁䙁䄸兣㍂䍁䄴䅥獂䡁䅍䅥摂䙁䅍杔䵂䍁䅁睔流䕁䄰䅉䕂䝁䅅䅤桂䍁䅣光歁䕁䅕䅊㍁䑁䅯䅊䙂䍁䅑杍硁䑁䅁䅁獂䅁䅁䅪䅁䍁䅣睗䕂䡁䅉兙浂䡁䅑䅉䙂䙁䅑兓杁䕁䅫杢灂䡁䅑兡桂䝁䅷䅉䉂䝁䄴兙獂䡁䅫督灂䡁䅍睘ㅁ䙁䄸李時䑁䅉杍時䡁䅅睤畁䡁䅧䅢穂䡁䅧兘呂䕁䄴䅔杁䕁䄸杊乂䍁䅁䅒桂䡁䅑兙湁䍁䅅䅊䡂䍁䅑䅎㙁䍁䅑兑䭂䕁䅧䅊ぁ䅁䅁睡䅁䥁䅷䅁湁䙁䅳䅒祂䝁䅅杚あ䍁䅁兒啂䕁䅫䅉䩂䝁䄴兡あ䝁䅫兙獂䍁䅁兑畂䝁䅅䅢㕂䡁䅍兡穂䙁䄸兎時䑁䅙睘祁䑁䅉睘硂䡁䅣杌㑂䝁䅷督㑂䙁䄰睕佂䕁䅷䅉偂䍁䅙兔杁䕁䅑兙あ䝁䅅睊桁䍁䅑睒歁䑁䅕杏歁䕁䅅杓䥂䍁䅑兎䅁䝁䄰䅁䭃䅁䅁睊扂䕁䅑杣桂䝁䅙䅤杁䕁䅕䅖䩂䍁䅁兓畂䝁䅫䅤灂䝁䅅䅢杁䕁䅅杢桂䝁䅷入穂䝁䅫督時䑁䅕睘㉁䙁䄸杍祁䙁䄸兣㍂䍁䄴䅥獂䡁䅍䅥摂䙁䅍杔䵂䍁䅁睔睂䝁䅕杣桂䡁䅑兡畂䝁䅣䅉䕂䝁䅅䅤桂䍁䅣光歁䕁䅍䅊ぁ䅁䅁杚䅁䩁䅧䅁湁䙁䅳䅒祂䝁䅅杚あ䍁䅁兒啂䕁䅫䅉䩂䝁䄴兡あ䝁䅫兙獂䍁䅁兑畂䝁䅅䅢㕂䡁䅍兡穂䙁䄸兎時䑁䅙睘祁䑁䅉睘硂䡁䅣杌㑂䝁䅷督㑂䙁䄰睕佂䕁䅷䅉偂䡁䅁党祂䝁䅅䅤灂䝁䄴睚杁䕁䅑兙あ䝁䅅睊桁䍁䅑睑歁䑁䅣杏歁䕁䅍䅊硁䑁䅍兏䅁䝁䅧䅁奃䅁䅁睊扂䕁䅑杣桂䝁䅙䅤杁䕁䅕䅖䩂䍁䅁兓畂䝁䅫䅤灂䝁䅅䅢杁䕁䅅杢桂䝁䅷入穂䝁䅫督時䑁䅕睘㉁䙁䄸杍祁䙁䄸兣㍂䍁䄴䅥獂䡁䅍䅥摂䙁䅍杔䵂䍁䅁睔睂䝁䅕杣桂䡁䅑兡畂䝁䅣䅉䕂䝁䅅䅤桂䍁䅣光歁䕁䅧䅊ぁ䑁䅯䅊䉂䕁䅯兓歁䑁䅑䅁湂䅁䅁䅭䅁䍁䅣睗䕂䡁䅉兙浂䡁䅑䅉䙂䙁䅑兓杁䕁䅫杢灂䡁䅑兡桂䝁䅷䅉䉂䝁䄴兙獂䡁䅫督灂䡁䅍睘ㅁ䙁䄸李時䑁䅉杍時䡁䅅睤畁䡁䅧䅢穂䡁䅧兘呂䕁䄴䅔杁䕁䄸䅣求䡁䅉兙あ䝁䅫杢湂䍁䅁䅒桂䡁䅑兙湁䍁䅅䅊䥂䍁䅑兎㙁䍁䅑兑䭂䕁䅫䅊ㅁ䅁䅁兡䅁䡁䄴䅁湁䙁䅳䅒祂䝁䅅杚あ䍁䅁兒啂䕁䅫䅉䩂䝁䄴兡あ䝁䅫兙獂䍁䅁兑畂䝁䅅䅢㕂䡁䅍兡穂䙁䄸兎時䑁䅧睘祁䑁䅉睘硂䡁䅣杌㑂䝁䅷督㑂䙁䄰睕佂䕁䅷䅉偂䍁䅙兔杁䕁䅑兙あ䝁䅅睊桁䍁䅑睑歁䑁䅑䅁祂䅁䅁䅪䅁䍁䅣睗䕂䡁䅉兙浂䡁䅑䅉䙂䙁䅑兓杁䕁䅫杢灂䡁䅑兡桂䝁䅷䅉䉂䝁䄴兙獂䡁䅫督灂䡁䅍睘ㅁ䙁䄸䅏時䑁䅉杍時䡁䅅睤畁䡁䅧䅢穂䡁䅧兘呂䕁䄴䅔杁䕁䄸杊乂䍁䅁䅒桂䡁䅑兙湁䍁䅅䅊䙂䍁䅑睎㙁䍁䅑兒歁䑁䅉免睁䅁䅁䅤䅁䥁䅷䅁湁䙁䅳䅒祂䝁䅅杚あ䍁䅁兒啂䕁䅫䅉䩂䝁䄴兡あ䝁䅫兙獂䍁䅁兑畂䝁䅅䅢㕂䡁䅍兡穂䙁䄸兎時䑁䅧睘祁䑁䅉睘硂䡁䅣杌㑂䝁䅷督㑂䙁䄰睕佂䕁䅷䅉偂䍁䅙兔杁䕁䅑兙あ䝁䅅睊桁䍁䅑睒歁䑁䅑杏歁䕁䅅杓偂䍁䅑䅎䅁䡁䅍䅁䵃䅁䅁睊扂䕁䅑杣桂䝁䅙䅤杁䕁䅕䅖䩂䍁䅁兓畂䝁䅫䅤灂䝁䅅䅢杁䕁䅅杢桂䝁䅷入穂䝁䅫督時䑁䅕睘㑁䙁䄸杍祁䙁䄸兣㍂䍁䄴䅥獂䡁䅍䅥摂䙁䅍杔䵂䍁䅁睔流䕁䄰䅉䕂䝁䅅䅤桂䍁䅣光歁䕁䅣䅊ㅁ䑁䅯䅊䉂䕁䅯睔歁䑁䅕䅁ㅂ䅁䅁杩䅁䍁䅣睗䕂䡁䅉兙浂䡁䅑䅉䙂䙁䅑兓杁䕁䅫杢灂䡁䅑兡桂䝁䅷䅉䉂䝁䄴兙獂䡁䅫督灂䡁䅍睘ㅁ䙁䄸䅏時䑁䅉杍時䡁䅅睤畁䡁䅧䅢穂䡁䅧兘呂䕁䄴䅔杁䕁䄸䅣求䡁䅉兙あ䝁䅫杢湂䍁䅁䅒桂䡁䅑兙湁䍁䅅䅊䑂䍁䅑䅎䅁䝁䄴䅁奃䅁䅁睊扂䕁䅑杣桂䝁䅙䅤杁䕁䅕䅖䩂䍁䅁兓畂䝁䅫䅤灂䝁䅅䅢杁䕁䅅杢桂䝁䅷入穂䝁䅫督時䑁䅕睘㑁䙁䄸杍祁䙁䄸兣㍂䍁䄴䅥獂䡁䅍䅥摂䙁䅍杔䵂䍁䅁睔睂䝁䅕杣桂䡁䅑兡畂䝁䅣䅉䕂䝁䅅䅤桂䍁䅣光歁䕁䅍䅊㍁䑁䅯䅊䑂䍁䅑免穁䑁䅫䅁睂䅁䅁䅭䅁䍁䅣睗䕂䡁䅉兙浂䡁䅑䅉䙂䙁䅑兓杁䕁䅫杢灂䡁䅑兡桂䝁䅷䅉䉂䝁䄴兙獂䡁䅫督灂䡁䅍睘ㅁ䙁䄸䅏時䑁䅉杍時䡁䅅睤畁䡁䅧䅢穂䡁䅧兘呂䕁䄴䅔杁䕁䄸䅣求䡁䅉兙あ䝁䅫杢湂䍁䅁䅒桂䡁䅑兙湁䍁䅅䅊䥂䍁䅑䅎㙁䍁䅑兑䭂䙁䅁䅊ぁ䅁䅁睢䅁䩁䅧䅁湁䙁䅳䅒祂䝁䅅杚あ䍁䅁兒啂䕁䅫䅉䩂䝁䄴兡あ䝁䅫兙獂䍁䅁兑畂䝁䅅䅢㕂䡁䅍兡穂䙁䄸兎時䑁䅧睘祁䑁䅉睘硂䡁䅣杌㑂䝁䅷督㑂䙁䄰睕佂䕁䅷䅉偂䡁䅁党祂䝁䅅䅤灂䝁䄴睚杁䕁䅑兙あ䝁䅅睊桁䍁䅑䅓歁䑁䅕杏歁䕁䅅杓兂䍁䅑兎䅁䡁䅅䅁⭂䅁䅁睊扂䕁䅑杣桂䝁䅙䅤杁䕁䅕䅖䩂䍁䅁兓畂䝁䅫䅤灂䝁䅅䅢杁䕁䅅杢桂䝁䅷入穂䝁䅫督時䑁䅕睘㕁䙁䄸杍祁䙁䄸兣㍂䍁䄴䅥獂䡁䅍䅥摂䙁䅍杔䵂䍁䅁睔流䕁䄰䅉䕂䝁䅅䅤桂䍁䅣光歁䕁䅍䅊ぁ䅁䅁来䅁䥁䅷䅁湁䙁䅳䅒祂䝁䅅杚あ䍁䅁兒啂䕁䅫䅉䩂䝁䄴兡あ䝁䅫兙獂䍁䅁兑畂䝁䅅䅢㕂䡁䅍兡穂䙁䄸兎時䑁䅫睘祁䑁䅉睘硂䡁䅣杌㑂䝁䅷督㑂䙁䄰睕佂䕁䅷䅉偂䍁䅙兔杁䕁䅑兙あ䝁䅅睊桁䍁䅑兒歁䑁䅣杏歁䕁䅕䅊祁䑁䅅䅍䅁䡁䅷䅁䵃䅁䅁睊扂䕁䅑杣桂䝁䅙䅤杁䕁䅕䅖䩂䍁䅁兓畂䝁䅫䅤灂䝁䅅䅢杁䕁䅅杢桂䝁䅷入穂䝁䅫督時䑁䅕睘㕁䙁䄸杍祁䙁䄸兣㍂䍁䄴䅥獂䡁䅍䅥摂䙁䅍杔䵂䍁䅁睔流䕁䄰䅉䕂䝁䅅䅤桂䍁䅣光歁䕁䅣䅊ぁ䑁䅯䅊䉂䕁䅯睔歁䑁䅑䅁㝂䅁䅁䅪䅁䍁䅣睗䕂䡁䅉兙浂䡁䅑䅉䙂䙁䅑兓杁䕁䅫杢灂䡁䅑兡桂䝁䅷䅉䉂䝁䄴兙獂䡁䅫督灂䡁䅍睘ㅁ䙁䄸兏時䑁䅉杍時䡁䅅睤畁䡁䅧䅢穂䡁䅧兘呂䕁䄴䅔杁䕁䄸杊乂䍁䅁䅒桂䡁䅑兙湁䍁䅅䅊䡂䍁䅑兎㙁䍁䅑兑䭂䕁䄸䅊ㅁ䅁䅁兦䅁䥁䅯䅁湁䙁䅳䅒祂䝁䅅杚あ䍁䅁兒啂䕁䅫䅉䩂䝁䄴兡あ䝁䅫兙獂䍁䅁兑畂䝁䅅䅢㕂䡁䅍兡穂䙁䄸兎時䑁䅫睘祁䑁䅉睘硂䡁䅣杌㑂䝁䅷督㑂䙁䄰睕佂䕁䅷䅉偂䡁䅁党祂䝁䅅䅤灂䝁䄴睚杁䕁䅑兙あ䝁䅅睊桁䍁䅑睑歁䑁䅑䅁㉂䅁䅁䅭䅁䍁䅣睗䕂䡁䅉兙浂䡁䅑䅉䙂䙁䅑兓杁䕁䅫杢灂䡁䅑兡桂䝁䅷䅉䉂䝁䄴兙獂䡁䅫督灂䡁䅍睘ㅁ䙁䄸兏時䑁䅉杍時䡁䅅睤畁䡁䅧䅢穂䡁䅧兘呂䕁䄴䅔杁䕁䄸䅣求䡁䅉兙あ䝁䅫杢湂䍁䅁䅒桂䡁䅑兙湁䍁䅅䅊䑂䍁䅑睎㙁䍁䅑睑歁䑁䅅睍㕁䅁䅁䅥䅁䩁䅧䅁湁䙁䅳䅒祂䝁䅅杚あ䍁䅁兒啂䕁䅫䅉䩂䝁䄴兡あ䝁䅫兙獂䍁䅁兑畂䝁䅅䅢㕂䡁䅍兡穂䙁䄸兎時䑁䅫睘祁䑁䅉睘硂䡁䅣杌㑂䝁䅷督㑂䙁䄰睕佂䕁䅷䅉偂䡁䅁党祂䝁䅅䅤灂䝁䄴睚杁䕁䅑兙あ䝁䅅睊桁䍁䅑䅓歁䑁䅑杏歁䕁䅅杓兂䍁䅑䅎䅁䡁䅣䅁奃䅁䅁睊扂䕁䅑杣桂䝁䅙䅤杁䕁䅕䅖䩂䍁䅁兓畂䝁䅫䅤灂䝁䅅䅢杁䕁䅅杢桂䝁䅷入穂䝁䅫督時䑁䅕睘㕁䙁䄸杍祁䙁䄸兣㍂䍁䄴䅥獂䡁䅍䅥摂䙁䅍杔䵂䍁䅁睔睂䝁䅕杣桂䡁䅑兡畂䝁䅣䅉䕂䝁䅅䅤桂䍁䅣光歁䕁䅧䅊ㅁ䑁䅯䅊䉂䕁䅯䅕歁䑁䅕䅁㕂䅁䅁䅤䅁䍁䅣睗䙂䙁䅑兓杁䕁䅫杢灂䡁䅑兡桂䝁䅷䅉䉂䝁䄴兙獂䡁䅫督灂䡁䅍睘ぁ䙁䄸免ㅁ䙁䄸杍祁䙁䄸兣㍂䍁䄴䅥獂䡁䅍䅥摂䙁䅍杔䵂䍁䅁睔流䕁䄰䅉䕂䝁䅅䅤桂䍁䅣光歁䕁䅍䅊ぁ䅁䅁杒䅁䥁䅉䅁湁䙁䅳兒啂䕁䅫䅉䩂䝁䄴兡あ䝁䅫兙獂䍁䅁兑畂䝁䅅䅢㕂䡁䅍兡穂䙁䄸䅎時䑁䅅兎時䑁䅉杍時䡁䅅睤畁䡁䅧䅢穂䡁䅧兘呂䕁䄴䅔杁䕁䄸杊乂䍁䅁䅒桂䡁䅑兙湁䍁䅅䅊䙂䍁䅑睎㙁䍁䅑兒歁䑁䅉免睁䅁䅁䅓䅁䥁䅉䅁湁䙁䅳兒啂䕁䅫䅉䩂䝁䄴兡あ䝁䅫兙獂䍁䅁兑畂䝁䅅䅢㕂䡁䅍兡穂䙁䄸䅎時䑁䅅兎時䑁䅉杍時䡁䅅睤畁䡁䅧䅢穂䡁䅧兘呂䕁䄴䅔杁䕁䄸杊乂䍁䅁䅒桂䡁䅑兙湁䍁䅅䅊䡂䍁䅑䅎㙁䍁䅑兑噂䙁䅣䅊ぁ䅁䅁睒䅁䥁䅉䅁湁䙁䅳兒啂䕁䅫䅉䩂䝁䄴兡あ䝁䅫兙獂䍁䅁兑畂䝁䅅䅢㕂䡁䅍兡穂䙁䄸䅎時䑁䅅兎時䑁䅉杍時䡁䅅睤畁䡁䅧䅢穂䡁䅧兘呂䕁䄴䅔杁䕁䄸杊乂䍁䅁䅒桂䡁䅑兙湁䍁䅅䅊䡂䍁䅑兎㙁䍁䅑兑噂䙁䅣䅊ㅁ䅁䅁兓䅁䥁䅁䅁湁䙁䅳兒啂䕁䅫䅉䩂䝁䄴兡あ䝁䅫兙獂䍁䅁兑畂䝁䅅䅢㕂䡁䅍兡穂䙁䄸䅎時䑁䅅兎時䑁䅉杍時䡁䅅睤畁䡁䅧䅢穂䡁䅧兘呂䕁䄴䅔杁䕁䄸䅣求䡁䅉兙あ䝁䅫杢湂䍁䅁䅒桂䡁䅑兙湁䍁䅅䅊䑂䍁䅑䅎䅁䑁䄴䅁佃䅁䅁睊扂䕁䅕䅖䩂䍁䅁兓畂䝁䅫䅤灂䝁䅅䅢杁䕁䅅杢桂䝁䅷入穂䝁䅫督時䑁䅑睘硁䑁䅕睘祁䑁䅉睘硂䡁䅣杌㑂䝁䅷督㑂䙁䄰睕佂䕁䅷䅉偂䡁䅁党祂䝁䅅䅤灂䝁䄴睚杁䕁䅑兙あ䝁䅅睊桁䍁䅑睑歁䑁䅣杏歁䕁䅍䅊硁䑁䅕杍䅁䕁䅁䅁佃䅁䅁睊扂䕁䅕䅖䩂䍁䅁兓畂䝁䅫䅤灂䝁䅅䅢杁䕁䅅杢桂䝁䅷入穂䝁䅫督時䑁䅑睘硁䑁䅕睘祁䑁䅉睘硂䡁䅣杌㑂䝁䅷督㑂䙁䄰睕佂䕁䅷䅉偂䡁䅁党祂䝁䅅䅤灂䝁䄴睚杁䕁䅑兙あ䝁䅅睊桁䍁䅑䅓歁䑁䅑杏歁䕁䅅兖奂䍁䅑䅎䅁䑁䄸䅁佃䅁䅁睊扂䕁䅕䅖䩂䍁䅁兓畂䝁䅫䅤灂䝁䅅䅢杁䕁䅅杢桂䝁䅷入穂䝁䅫督時䑁䅑睘硁䑁䅕睘祁䑁䅉睘硂䡁䅣杌㑂䝁䅷督㑂䙁䄰睕佂䕁䅷䅉偂䡁䅁党祂䝁䅅䅤灂䝁䄴睚杁䕁䅑兙あ䝁䅅睊桁䍁䅑䅓歁䑁䅕杏歁䕁䅅兖奂䍁䅑兎䅁䕁䅅䅁䕃䅁䅁睊扂䕁䅕䅖䩂䍁䅁兓畂䝁䅫䅤灂䝁䅅䅢杁䕁䅅杢桂䝁䅷入穂䝁䅫督時䑁䅑睘硁䑁䅕睘祁䑁䅉睘硂䡁䅣杌㑂䝁䅷督㑂䙁䄰睕佂䕁䅷䅉呂䡁䅫督あ䝁䅕兢杁䙁䅁党桂䝁䅳䅉䕂䝁䅅䅤桂䍁䅣光歁䕁䅍䅊ぁ䅁䅁村䅁䩁䅁䅁湁䙁䅳兒啂䕁䅫䅉䩂䝁䄴兡あ䝁䅫兙獂䍁䅁兑畂䝁䅅䅢㕂䡁䅍兡穂䙁䄸䅎時䑁䅅兎時䑁䅉杍時䡁䅅睤畁䡁䅧䅢穂䡁䅧兘呂䕁䄴䅔杁䙁䅍入穂䡁䅑党瑂䍁䅁䅕求䝁䅅睡杁䕁䅑兙あ䝁䅅睊桁䍁䅑睑歁䑁䅣杏歁䕁䅍䅊穁䑁䅍䅁䕂䅁䅁杫䅁䍁䅣睗䙂䙁䅑兓杁䕁䅫杢灂䡁䅑兡桂䝁䅷䅉䉂䝁䄴兙獂䡁䅫督灂䡁䅍睘ぁ䙁䄸免ㅁ䙁䄸杍祁䙁䄸兣㍂䍁䄴䅥獂䡁䅍䅥摂䙁䅍杔䵂䍁䅁睕㕂䡁䅍䅤求䝁䄰䅉兂䝁䅕兙牂䍁䅁䅒桂䡁䅑兙湁䍁䅅䅊䡂䍁䅑䅎㙁䍁䅑兑噂䙁䅣䅊ぁ䅁䅁睑䅁䩁䅉䅁湁䙁䅳兒啂䕁䅫䅉䩂䝁䄴兡あ䝁䅫兙獂䍁䅁兑畂䝁䅅䅢㕂䡁䅍兡穂䙁䄸䅎時䑁䅅兎時䑁䅉杍時䡁䅅睤畁䡁䅧䅢穂䡁䅧兘呂䕁䄴䅔杁䙁䅍入穂䡁䅑党瑂䍁䅁䅕求䝁䅅睡杁䕁䅑兙あ䝁䅅睊桁䍁䅑睒歁䑁䅕杏歁䕁䅅兖塂䍁䅑兎䅁䕁䅕䅁千䅁䅁睊扂䕁䄸杊乂䍁䅁兔求䡁䅑杣灂䝁䅍督杁䕁䅉党畂䝁䅍䅡瑂䝁䅅杣牂䝁䅫杢湂䙁䄸睕兂䙁䅍䅋奂䝁䅍党獂䍁䅫睘祁䑁䅁杍睁䑁䅅䅍睁䑁䅧睘㉂䑁䅍杌㑂䝁䅷督㑂䙁䄰睕佂䕁䅷䅉偂䍁䅙兔杁䕁䅑兙あ䝁䅅睊桁䍁䅑睑歁䑁䅑䅁祁䅁䅁䅯䅁䍁䅣睗偂䍁䅙兔杁䕁䄰党あ䡁䅉兡橂䡁䅍䅉䍂䝁䅕杢橂䝁䅧兢桂䡁䅉睡灂䝁䄴睚時䙁䅍䅕呂䍁䅧䅗橂䝁䅕䅢灁䙁䄸杍睁䑁䅉䅍硁䑁䅁䅍㑁䙁䄸杤穁䍁䄴䅥獂䡁䅍䅥摂䙁䅍杔䵂䍁䅁睔流䕁䄰䅉䕂䝁䅅䅤桂䍁䅣光歁䕁䅕䅊㍁䑁䅯䅊䙂䍁䅑杍硁䑁䅁䅁ぁ䅁䅁䅯䅁䍁䅣睗偂䍁䅙兔杁䕁䄰党あ䡁䅉兡橂䡁䅍䅉䍂䝁䅕杢橂䝁䅧兢桂䡁䅉睡灂䝁䄴睚時䙁䅍䅕呂䍁䅧䅗橂䝁䅕䅢灁䙁䄸杍睁䑁䅉䅍硁䑁䅁䅍㑁䙁䄸杤穁䍁䄴䅥獂䡁䅍䅥摂䙁䅍杔䵂䍁䅁睔流䕁䄰䅉䕂䝁䅅䅤桂䍁䅣光歁䕁䅣䅊ぁ䑁䅯䅊䉂䙁䅕睖歁䑁䅑䅁穁䅁䅁䅯䅁䍁䅣睗偂䍁䅙兔杁䕁䄰党あ䡁䅉兡橂䡁䅍䅉䍂䝁䅕杢橂䝁䅧兢桂䡁䅉睡灂䝁䄴睚時䙁䅍䅕呂䍁䅧䅗橂䝁䅕䅢灁䙁䄸杍睁䑁䅉䅍硁䑁䅁䅍㑁䙁䄸杤穁䍁䄴䅥獂䡁䅍䅥摂䙁䅍杔䵂䍁䅁睔流䕁䄰䅉䕂䝁䅅䅤桂䍁䅣光歁䕁䅣䅊ㅁ䑁䅯䅊䉂䙁䅕睖歁䑁䅕䅁ㅁ䅁䅁杮䅁䍁䅣睗偂䍁䅙兔杁䕁䄰党あ䡁䅉兡橂䡁䅍䅉䍂䝁䅕杢橂䝁䅧兢桂䡁䅉睡灂䝁䄴睚時䙁䅍䅕呂䍁䅧䅗橂䝁䅕䅢灁䙁䄸杍睁䑁䅉䅍硁䑁䅁䅍㑁䙁䄸杤穁䍁䄴䅥獂䡁䅍䅥摂䙁䅍杔䵂䍁䅁睔睂䝁䅕杣桂䡁䅑兡畂䝁䅣䅉䕂䝁䅅䅤桂䍁䅣光歁䕁䅍䅊ぁ䅁䅁杏䅁䭁䅷䅁湁䙁䅳睔流䕁䄰䅉乂䝁䅕䅤祂䝁䅫睙穂䍁䅁村求䝁䄴睙潂䝁䄰兙祂䝁䅳兡畂䝁䅣睘呂䙁䅁睕潁䙁䅧睙求䝁䅷克時䑁䅉䅍祁䑁䅁免睁䑁䅁䅏時䡁䅙睍畁䡁䅧䅢穂䡁䅧兘呂䕁䄴䅔杁䕁䄸䅣求䡁䅉兙あ䝁䅫杢湂䍁䅁䅒桂䡁䅑兙湁䍁䅅䅊䑂䍁䅑睎㙁䍁䅑睑歁䑁䅅兎祁䅁䅁䅐䅁䭁䅷䅁湁䙁䅳睔流䕁䄰䅉乂䝁䅕䅤祂䝁䅫睙穂䍁䅁村求䝁䄴睙潂䝁䄰兙祂䝁䅳兡畂䝁䅣睘呂䙁䅁睕潁䙁䅧睙求䝁䅷克時䑁䅉䅍祁䑁䅁免睁䑁䅁䅏時䡁䅙睍畁䡁䅧䅢穂䡁䅧兘呂䕁䄴䅔杁䕁䄸䅣求䡁䅉兙あ䝁䅫杢湂䍁䅁䅒桂䡁䅑兙湁䍁䅅䅊䥂䍁䅑䅎㙁䍁䅑兑噂䙁䅧䅊ぁ䅁䅁睏䅁䭁䅷䅁湁䙁䅳睔流䕁䄰䅉乂䝁䅕䅤祂䝁䅫睙穂䍁䅁村求䝁䄴睙潂䝁䄰兙祂䝁䅳兡畂䝁䅣睘呂䙁䅁睕潁䙁䅧睙求䝁䅷克時䑁䅉䅍祁䑁䅁免睁䑁䅁䅏時䡁䅙睍畁䡁䅧䅢穂䡁䅧兘呂䕁䄴䅔杁䕁䄸䅣求䡁䅉兙あ䝁䅫杢湂䍁䅁䅒桂䡁䅑兙湁䍁䅅䅊䥂䍁䅑兎㙁䍁䅑兑噂䙁䅧䅊ㅁ䅁䅁児䅁䭁䅉䅁湁䙁䅳睔流䕁䄰䅉乂䝁䅕䅤祂䝁䅫睙穂䍁䅁村求䝁䄴睙潂䝁䄰兙祂䝁䅳兡畂䝁䅣睘呂䙁䅁睕潁䙁䅧睙求䝁䅷克時䑁䅉䅍祁䑁䅁免睁䑁䅁䅏時䡁䅙睍畁䡁䅧䅢穂䡁䅧兘呂䕁䄴䅔杁䙁䅍入穂䡁䅑党瑂䍁䅁䅕求䝁䅅睡杁䕁䅑兙あ䝁䅅睊桁䍁䅑睑歁䑁䅑䅁㉁䅁䅁杲䅁䍁䅣睗偂䍁䅙兔杁䕁䄰党あ䡁䅉兡橂䡁䅍䅉䍂䝁䅕杢橂䝁䅧兢桂䡁䅉睡灂䝁䄴睚時䙁䅍䅕呂䍁䅧䅗橂䝁䅕䅢灁䙁䄸杍睁䑁䅉䅍硁䑁䅁䅍㑁䙁䄸杤穁䍁䄴䅥獂䡁䅍䅥摂䙁䅍杔䵂䍁䅁睕㕂䡁䅍䅤求䝁䄰䅉兂䝁䅕兙牂䍁䅁䅒桂䡁䅑兙湁䍁䅅䅊䑂䍁䅑睎㙁䍁䅑睑歁䑁䅍睍䅁䑁䅧䅁睃䅁䅁睊扂䕁䄸杊乂䍁䅁兔求䡁䅑杣灂䝁䅍督杁䕁䅉党畂䝁䅍䅡瑂䝁䅅杣牂䝁䅫杢湂䙁䄸睕兂䙁䅍䅋奂䝁䅍党獂䍁䅫睘祁䑁䅁杍睁䑁䅅䅍睁䑁䅧睘㉂䑁䅍杌㑂䝁䅷督㑂䙁䄰睕佂䕁䅷䅉呂䡁䅫督あ䝁䅕兢杁䙁䅁党桂䝁䅳䅉䕂䝁䅅䅤桂䍁䅣光歁䕁䅣䅊ぁ䑁䅯䅊䉂䙁䅕睖歁䑁䅑䅁㍁䅁䅁䅳䅁䍁䅣睗偂䍁䅙兔杁䕁䄰党あ䡁䅉兡橂䡁䅍䅉䍂䝁䅕杢橂䝁䅧兢桂䡁䅉睡灂䝁䄴睚時䙁䅍䅕呂䍁䅧䅗橂䝁䅕䅢灁䙁䄸杍睁䑁䅉䅍硁䑁䅁䅍㑁䙁䄸杤穁䍁䄴䅥獂䡁䅍䅥摂䙁䅍杔䵂䍁䅁睕㕂䡁䅍䅤求䝁䄰䅉兂䝁䅕兙牂䍁䅁䅒桂䡁䅑兙湁䍁䅅䅊䡂䍁䅑兎㙁䍁䅑兑噂䙁䅣䅊ㅁ䅁䅁兏䅁䉁䅷䅁䑂䝁䄸兢睂䝁䅅杢㕂䍁䅁杔桂䝁䄰党杁䅁䅁兗䅁䑁䅷䅁䙂䝁䅷党橂䡁䅑杣灂䝁䅍䅉䕂䝁䅫督あ䡁䅉兡楂䡁䅕䅤灂䝁䄸杢⽁䍁䅁兗求䡁䅍睌佂䝁䄸䅁塂䅁䅁䅏䅁䕁䅕䅢求䝁䅍䅤祂䝁䅫睙杁䕁䅣党畂䝁䅕杣桂䡁䅑兡療䝁䄴睐杁䙁䅫党穂䍁䄸杔療䅁䅁睕䅁䑁䅷䅁䙂䝁䅷党橂䡁䅑杣灂䝁䅍䅉啂䡁䅉兙畂䡁䅍兢灂䡁䅍督灂䝁䄸杢⽁䍁䅁兗求䡁䅍睌佂䝁䄸䅁坂䅁䅁杍䅁䕁䅣兙穂䍁䅁䅒灂䡁䅍䅤祂䝁䅫杙ㅂ䡁䅑兡療䝁䄴睐杁䙁䅫党穂䍁䄸杔療䅁䅁䅗䅁䍁䅯䅁䩂䙁䅁䅕癁䕁䄰党祂䝁䅍䅡桂䝁䄴䅤⽁䍁䅁兗求䡁䅍睌佂䝁䄸䅁噂䅁䅁杋䅁䙁䅁兙祂䝁䅕杢あ䍁䅁睑療䝁䄰䅣桂䝁䄴入杁䕁䄴兙瑂䝁䅕䅉䅁䙁䅅䅁㙁䅁䅁杕求䝁䅣兤獂䝁䅅䅤求䝁䅑䅉䡂䝁䅕杢求䡁䅉兙あ䝁䅫睢畂䑁䄸䅉婂䝁䅕督癁䕁䄴睢䅁䙁䅑䅁煁䅁䅁杕求䝁䅣兤獂䝁䅅䅤療䡁䅉入杁䕁䅫杢歂䡁䅕督あ䡁䅉入杁䅁䅁䅕䅁䍁䅯䅁呂䕁䄴䅔杁䕁䅫杢穂䡁䅑兡あ䡁䅕䅤灂䝁䄸杢杁䕁䅳党㕂䍁䅁䅁慂䅁䅁杅䅁䙁䅍杔䵂䙁䅑兙楂䝁䅷党䅁䅁䅍䅁㡁䅁䅁䅖療䡁䅁䅉啂䝁䅫党祂䍁䅁睑療䝁䄴督療䝁䅷兡歂䝁䅅䅤求䝁䅑睐杁䙁䅫党穂䍁䄸杔療䅁䅁睔䅁䑁䅷䅁噂䝁䅷䅤灂䝁䄰兙あ䝁䅕䅉兂䝁䅅杣求䝁䄴䅤杁䕁䅍睢瑂䡁䅁兙畂䡁䅫䅉佂䝁䅅兢求䍁䅁䅁卂䅁䅁杁䅁䅁杷允䅁䅁䅫䅁䵁䅉䅅䅁䙁䅁䅁权㉂䅁䅁兂䅁䅁䅁䅁流䅑䅯睤䅁䅁䅯䅥䅁䅁䅯入䅁䉁䅑䱂灚眫䅁䅁啁䱁䥸灪䅉䅁䅁䅆穄䍚其䅁䅁䉁䅑穮倯杓䅁䅁啁偁坳祔䅁䅁䅁䅆⭃剔䭨䅁䅁䉁䅑䱂灚眫䅁䅁啁䅁㉓晡䅳䅁䅁允䅁䅁䅅䅁䭁䅁䅍䅁䵁䅉䅅䅁䩁䅁䅁䍄䉁䅁䅁兂䅁䅁䅯来䅁䅁䅕䅁䅁䅁䅁歊䭁䡁䅳䅁䭁䡁䅷䅁䭁䡁䄰䅁啁䅁㉓晡䅳䅁䅁䅆穄畆潕䅁䅁䉁䅑㈸牑䄰䅁䅁啁䩁⼸ぺ䅯䅁䅁䅆啁䉬䱯䅁䅁䉁䅑橫捇眳䅁䅁啁䅁㉓晡䅳䅁䅁䅆䕁浴㝮䅁䅁䅁䅅䅁䉁䅁䅁权䑁䅁䅁</t>
  </si>
  <si>
    <t>Form1Filers</t>
  </si>
  <si>
    <t>Form1Filers2</t>
  </si>
  <si>
    <t>Pricing Benchmarks</t>
  </si>
  <si>
    <t>Pricing Benchmark Charts</t>
  </si>
  <si>
    <t>Pricing Benchmark Results</t>
  </si>
  <si>
    <t>Benchmark</t>
  </si>
  <si>
    <t>Q1</t>
  </si>
  <si>
    <t>National Peer Group                                        Q2 (Median)</t>
  </si>
  <si>
    <t>Q3</t>
  </si>
  <si>
    <t>SERC_TX Peer Group                                     Q2 (Median)</t>
  </si>
  <si>
    <t>ETI</t>
  </si>
  <si>
    <t>SERC_TX Peer Group (Adjusted)                   Q2 (Median)</t>
  </si>
  <si>
    <t>Master Data</t>
  </si>
  <si>
    <t>Do not move or delete these sequence numbers=&gt;</t>
  </si>
  <si>
    <t>Title of Account</t>
  </si>
  <si>
    <t>SERC Peer Group</t>
  </si>
  <si>
    <t>Annual Operating Revenues - $000</t>
  </si>
  <si>
    <t>Residential Sales</t>
  </si>
  <si>
    <t>Commercial and Industrial Sales</t>
  </si>
  <si>
    <t>Commercial Sales</t>
  </si>
  <si>
    <t>Industrial Sales</t>
  </si>
  <si>
    <t>Public Street and Highway Lighting</t>
  </si>
  <si>
    <t>Other Sales to Public Authorities</t>
  </si>
  <si>
    <t>Sales to Railroads and Railways</t>
  </si>
  <si>
    <t>Total Other Sales</t>
  </si>
  <si>
    <t>Interdepartmental Sales</t>
  </si>
  <si>
    <t>TOTAL Sales to Ultimate Consumers</t>
  </si>
  <si>
    <t>Sales for Resale</t>
  </si>
  <si>
    <t>TOTAL Sales of Electricity</t>
  </si>
  <si>
    <t>(Less) Provision for Rate Refunds</t>
  </si>
  <si>
    <t>TOTAL Revenues Net of Prov for Refunds</t>
  </si>
  <si>
    <t>TOTAL Other Operating Revenues</t>
  </si>
  <si>
    <t>TOTAL Electric Operating Revenues</t>
  </si>
  <si>
    <t>Annual Usage - MWh Sold</t>
  </si>
  <si>
    <t>Average Customers Per Month</t>
  </si>
  <si>
    <t>Annual O&amp;M Expense - $000</t>
  </si>
  <si>
    <t>Total Power Production O&amp;M Expense</t>
  </si>
  <si>
    <t>Less Fuel Expense</t>
  </si>
  <si>
    <t>Less Purchased Power &amp; Other Pwr Sply</t>
  </si>
  <si>
    <t>Total Production Non-Fuel O&amp;M Expense</t>
  </si>
  <si>
    <t>Total Transmission O&amp;M Expense</t>
  </si>
  <si>
    <t>Less Wheeling O&amp;M (A/C 565) Expense</t>
  </si>
  <si>
    <t>Total Transmission O&amp;M Less Wheeling Expense</t>
  </si>
  <si>
    <t>Total Regional Market O&amp;M Expense</t>
  </si>
  <si>
    <t>Total Distribution O&amp;M Expense</t>
  </si>
  <si>
    <t>Total Customer Service O&amp;M Expense</t>
  </si>
  <si>
    <t>Total Administrative and General O&amp;M Expense</t>
  </si>
  <si>
    <t>Less Pensions and Benefits Expense</t>
  </si>
  <si>
    <t>Total A&amp;G O&amp;M (Less Pension and Benefits) Expense</t>
  </si>
  <si>
    <t>Total Electric O&amp;M Expense</t>
  </si>
  <si>
    <t>Total Non-Fuel O&amp;M Expense</t>
  </si>
  <si>
    <t>Energy Disposition - Usage and Supply</t>
  </si>
  <si>
    <t>Total Retail Sales (Ultimate Consumers) - MWh Sold</t>
  </si>
  <si>
    <t>Total Resale Sales</t>
  </si>
  <si>
    <t>Net Electricity Sales</t>
  </si>
  <si>
    <t>Company Use</t>
  </si>
  <si>
    <t>Energy Losses</t>
  </si>
  <si>
    <t>Total Energy Disposition-Sales</t>
  </si>
  <si>
    <t>Net Generation (MWh Generated)</t>
  </si>
  <si>
    <t>Purchases</t>
  </si>
  <si>
    <t>Net Exchange</t>
  </si>
  <si>
    <t>Transmission for Others - Received</t>
  </si>
  <si>
    <t>Transmission for Others - Delivered</t>
  </si>
  <si>
    <t>Net Transmission for Others (Wheeling) - A/C 565</t>
  </si>
  <si>
    <t>Total Energy Disposition-Supply</t>
  </si>
  <si>
    <t>Enter same first year used in SNL tabs =&gt;</t>
  </si>
  <si>
    <t xml:space="preserve">Total Retail Revenues ¢ Per kWh Sold </t>
  </si>
  <si>
    <t>National Peer Group                                              Q2 (Median)</t>
  </si>
  <si>
    <t>SERC_TX Peer Group                                            Q2 (Median)</t>
  </si>
  <si>
    <t>Residential Revenues ¢ Per kWh Sold</t>
  </si>
  <si>
    <t>Commercial Revenues ¢ Per kWh Sold</t>
  </si>
  <si>
    <t>Industrial Revenues ¢ Per kWh Sold</t>
  </si>
  <si>
    <t>Other Revenues ¢ Per kWh Sold</t>
  </si>
  <si>
    <t>Fuel and Purchased Power Adjustment</t>
  </si>
  <si>
    <t>Total Fuel and Purchased Power</t>
  </si>
  <si>
    <t>Net Electricity Sales (Total Sources Less Company Use and Losses)</t>
  </si>
  <si>
    <t>Fuel and Purchased Power Cost per MWh</t>
  </si>
  <si>
    <t>Prior 2-Year Average</t>
  </si>
  <si>
    <t>Percentage Increase</t>
  </si>
  <si>
    <t>Residential</t>
  </si>
  <si>
    <t>Commercial</t>
  </si>
  <si>
    <t>Industrial</t>
  </si>
  <si>
    <t>Other</t>
  </si>
  <si>
    <t>Total Sales of Electricity</t>
  </si>
  <si>
    <t>Allocation of Fuel Adjustment to Customer Class Based on Revenues</t>
  </si>
  <si>
    <t>Total</t>
  </si>
  <si>
    <t>Control Check</t>
  </si>
  <si>
    <t>Total Retail Revenues ¢ Per kWh Sold (Adjusted)</t>
  </si>
  <si>
    <t>SERC_TX Peer Group (Adjusted)                               Q2 (Median)</t>
  </si>
  <si>
    <t>Residential Revenues ¢ Per kWh Sold (Adjusted)</t>
  </si>
  <si>
    <t>Commercial Revenues ¢ Per kWh Sold (Adjusted)</t>
  </si>
  <si>
    <t>Industrial Revenues ¢ Per kWh Sold (Adjusted)</t>
  </si>
  <si>
    <t>Other Revenues ¢ Per kWh Sold (Adjusted)</t>
  </si>
  <si>
    <t>Assumptions</t>
  </si>
  <si>
    <t>Metrics Inclusion Chart</t>
  </si>
  <si>
    <t>Company Information</t>
  </si>
  <si>
    <t>O&amp;M Metrics</t>
  </si>
  <si>
    <t>Company Type</t>
  </si>
  <si>
    <t>&gt;10K Customers</t>
  </si>
  <si>
    <t>Electric Generation?  Yes/No</t>
  </si>
  <si>
    <t>Electric Transmission?  Yes/No</t>
  </si>
  <si>
    <t>Electric Distribution?  Yes/No</t>
  </si>
  <si>
    <t>Numbering ID</t>
  </si>
  <si>
    <t>Numbering Scheme</t>
  </si>
  <si>
    <t xml:space="preserve">Total Retail Revenues ¢ per kWh Sold </t>
  </si>
  <si>
    <t>Residential Revenues ¢ per kWh Sold</t>
  </si>
  <si>
    <t>Commercial Revenues ¢ per kWh Sold</t>
  </si>
  <si>
    <t>Industrial Revenues ¢ per kWh Sold</t>
  </si>
  <si>
    <t>Other Revenues ¢ per kWh Sold</t>
  </si>
  <si>
    <t>&lt;10K Customers</t>
  </si>
  <si>
    <t>No</t>
  </si>
  <si>
    <t>Generation Only</t>
  </si>
  <si>
    <t>Yes</t>
  </si>
  <si>
    <t>Transmission Only</t>
  </si>
  <si>
    <t>Distribution Only</t>
  </si>
  <si>
    <t>X</t>
  </si>
  <si>
    <t>Generation &amp; Transmission</t>
  </si>
  <si>
    <t>Generation &amp; Distribution</t>
  </si>
  <si>
    <t>Transmission &amp; Distribution</t>
  </si>
  <si>
    <t>Generation, Transmission &amp; Distribution</t>
  </si>
  <si>
    <t>Company Metric Matrix</t>
  </si>
  <si>
    <t>Manual Edits</t>
  </si>
  <si>
    <t>Sales Data</t>
  </si>
  <si>
    <t>No.</t>
  </si>
  <si>
    <t>Company ID</t>
  </si>
  <si>
    <t xml:space="preserve">Company Name </t>
  </si>
  <si>
    <t>Gas Distribution?  Yes/No</t>
  </si>
  <si>
    <t>Total Retail Electric Customers, Total  (actual)</t>
  </si>
  <si>
    <t>Sales for Resale Customers  (actual)</t>
  </si>
  <si>
    <t>Total Sales of Electricity Customers  (actual)</t>
  </si>
  <si>
    <t>SERC_TX Peer Group?</t>
  </si>
  <si>
    <t>Retail Customer Manual Overrides to SNL Data</t>
  </si>
  <si>
    <t>Total Retail Customers</t>
  </si>
  <si>
    <t>Metric ID Number</t>
  </si>
  <si>
    <t>x=SNLTable(11,C22:C156,J20:L20)</t>
  </si>
  <si>
    <t>2021Y</t>
  </si>
  <si>
    <t>Entergy Texas, Inc.</t>
  </si>
  <si>
    <t>SERC</t>
  </si>
  <si>
    <t>AES Indiana</t>
  </si>
  <si>
    <t xml:space="preserve"> </t>
  </si>
  <si>
    <t>Alabama Power Company</t>
  </si>
  <si>
    <t>Alaska Electric Light and Power Company</t>
  </si>
  <si>
    <t>Ameren Illinois Company</t>
  </si>
  <si>
    <t>Appalachian Power Company</t>
  </si>
  <si>
    <t>Arizona Public Service Company</t>
  </si>
  <si>
    <t>Atlantic City Electric Company</t>
  </si>
  <si>
    <t>Avista Corporation</t>
  </si>
  <si>
    <t>Baltimore Gas and Electric Company</t>
  </si>
  <si>
    <t>Bear Valley Electric Service</t>
  </si>
  <si>
    <t>NA</t>
  </si>
  <si>
    <t>Black Hills Colorado Electric, Inc.</t>
  </si>
  <si>
    <t>Black Hills Power, Inc.</t>
  </si>
  <si>
    <t>Central Hudson Gas &amp; Electric Corporation</t>
  </si>
  <si>
    <t>Central Maine Power Company</t>
  </si>
  <si>
    <t>Cheyenne Light, Fuel and Power Company</t>
  </si>
  <si>
    <t>Cleco Power LLC</t>
  </si>
  <si>
    <t>Commonwealth Edison Company</t>
  </si>
  <si>
    <t>Consolidated Edison Company of New York, Inc.</t>
  </si>
  <si>
    <t>Consolidated Water Power Company</t>
  </si>
  <si>
    <t>Consumers Energy Company</t>
  </si>
  <si>
    <t>Dahlberg Light &amp; Power Company</t>
  </si>
  <si>
    <t>Delmarva Power &amp; Light Company</t>
  </si>
  <si>
    <t>Dominion Energy South Carolina, Inc.</t>
  </si>
  <si>
    <t>DTE Electric Company</t>
  </si>
  <si>
    <t>Duke Energy Carolinas, LLC</t>
  </si>
  <si>
    <t>Duke Energy Florida, LLC</t>
  </si>
  <si>
    <t>Duke Energy Indiana, LLC</t>
  </si>
  <si>
    <t>Duke Energy Kentucky, Inc.</t>
  </si>
  <si>
    <t>Duke Energy Ohio, Inc.</t>
  </si>
  <si>
    <t>Duke Energy Progress, LLC</t>
  </si>
  <si>
    <t>Duquesne Light Company</t>
  </si>
  <si>
    <t>El Paso Electric Company</t>
  </si>
  <si>
    <t>Empire District Electric Company</t>
  </si>
  <si>
    <t>Entergy Arkansas, LLC</t>
  </si>
  <si>
    <t>Entergy Louisiana, LLC</t>
  </si>
  <si>
    <t>Entergy Mississippi, LLC</t>
  </si>
  <si>
    <t>Entergy New Orleans, LLC</t>
  </si>
  <si>
    <t>Evergy Kansas South, Inc.</t>
  </si>
  <si>
    <t>Evergy Metro, Inc.</t>
  </si>
  <si>
    <t>Evergy Missouri West, Inc.</t>
  </si>
  <si>
    <t>Fitchburg Gas and Electric Light Company</t>
  </si>
  <si>
    <t>Florida Power &amp; Light Company</t>
  </si>
  <si>
    <t>Florida Public Utilities Company</t>
  </si>
  <si>
    <t>Georgia Power Company</t>
  </si>
  <si>
    <t>Golden State Water Company</t>
  </si>
  <si>
    <t>Green Mountain Power Corporation</t>
  </si>
  <si>
    <t>Gulf Power Company</t>
  </si>
  <si>
    <t>Hawaii Electric Light Company, Inc.</t>
  </si>
  <si>
    <t>Hawaiian Electric Company, Inc.</t>
  </si>
  <si>
    <t>Idaho Power Company</t>
  </si>
  <si>
    <t>Indiana Michigan Power Company</t>
  </si>
  <si>
    <t>Interstate Power and Light Company</t>
  </si>
  <si>
    <t>Jersey Central Power &amp; Light Company</t>
  </si>
  <si>
    <t>Kentucky Power Company</t>
  </si>
  <si>
    <t>Kentucky Utilities Company</t>
  </si>
  <si>
    <t>Kingsport Power Company</t>
  </si>
  <si>
    <t>Liberty Utilities (CalPeco Electric) LLC</t>
  </si>
  <si>
    <t>Liberty Utilities (Granite State Electric) Corp.</t>
  </si>
  <si>
    <t>Lockhart Power Company</t>
  </si>
  <si>
    <t>Louisville Gas and Electric Company</t>
  </si>
  <si>
    <t>Madison Gas and Electric Company</t>
  </si>
  <si>
    <t>Massachusetts Electric Company</t>
  </si>
  <si>
    <t>Maui Electric Company, Limited</t>
  </si>
  <si>
    <t>MDU Resources Group, Inc.</t>
  </si>
  <si>
    <t>Metropolitan Edison Company</t>
  </si>
  <si>
    <t>MidAmerican Energy Company</t>
  </si>
  <si>
    <t>Minnesota Power Enterprises, Inc.</t>
  </si>
  <si>
    <t>Mississippi Power Company</t>
  </si>
  <si>
    <t>Monongahela Power Company</t>
  </si>
  <si>
    <t>Mt. Carmel Public Utility Company</t>
  </si>
  <si>
    <t>Nantucket Electric Co.</t>
  </si>
  <si>
    <t>Narragansett Electric Company</t>
  </si>
  <si>
    <t>Nevada Power Company</t>
  </si>
  <si>
    <t>New York State Electric &amp; Gas Corporation</t>
  </si>
  <si>
    <t>Niagara Mohawk Power Corporation</t>
  </si>
  <si>
    <t>North Central Power Co., Inc.</t>
  </si>
  <si>
    <t>Northern Indiana Public Service Company</t>
  </si>
  <si>
    <t>Northern States Power Company - MN</t>
  </si>
  <si>
    <t>Northern States Power Company - WI</t>
  </si>
  <si>
    <t>NorthWestern Corporation</t>
  </si>
  <si>
    <t>Northwestern Wisconsin Electric Company</t>
  </si>
  <si>
    <t>NSTAR Electric Company</t>
  </si>
  <si>
    <t>Ohio Edison Company</t>
  </si>
  <si>
    <t>Ohio Power Company</t>
  </si>
  <si>
    <t>Oklahoma Gas and Electric Company</t>
  </si>
  <si>
    <t>Orange and Rockland Utilities, Inc.</t>
  </si>
  <si>
    <t>Otter Tail Power Company</t>
  </si>
  <si>
    <t>Pacific Gas and Electric Company</t>
  </si>
  <si>
    <t>PacifiCorp</t>
  </si>
  <si>
    <t>PECO Energy Company</t>
  </si>
  <si>
    <t>Pennsylvania Electric Company</t>
  </si>
  <si>
    <t>Pennsylvania Power Company</t>
  </si>
  <si>
    <t>Pike County Light and Power Company</t>
  </si>
  <si>
    <t>Pioneer Power and Light Company</t>
  </si>
  <si>
    <t>Portland General Electric Company</t>
  </si>
  <si>
    <t>Potomac Electric Power Company</t>
  </si>
  <si>
    <t>PPL Electric Utilities Corporation</t>
  </si>
  <si>
    <t>Public Service Company of Colorado</t>
  </si>
  <si>
    <t>Public Service Company of New Hampshire</t>
  </si>
  <si>
    <t>Public Service Company of New Mexico</t>
  </si>
  <si>
    <t>Public Service Company of Oklahoma</t>
  </si>
  <si>
    <t>Public Service Electric and Gas Company</t>
  </si>
  <si>
    <t>Puget Sound Energy, Inc.</t>
  </si>
  <si>
    <t>Rochester Gas and Electric Co</t>
  </si>
  <si>
    <t>Rockland Electric Company</t>
  </si>
  <si>
    <t>San Diego Gas &amp; Electric Company</t>
  </si>
  <si>
    <t>Sierra Pacific Power Company</t>
  </si>
  <si>
    <t>Southern California Edison Company</t>
  </si>
  <si>
    <t>Southern Indiana Gas and Electric Company</t>
  </si>
  <si>
    <t>Southwestern Electric Power Company</t>
  </si>
  <si>
    <t>Southwestern Public Service Company</t>
  </si>
  <si>
    <t>Superior Water, Light and Power Company</t>
  </si>
  <si>
    <t>Tampa Electric Company</t>
  </si>
  <si>
    <t>The Cleveland Electric Illuminating Company</t>
  </si>
  <si>
    <t>The Connecticut Light and Power Company</t>
  </si>
  <si>
    <t>The Dayton Power and Light Company</t>
  </si>
  <si>
    <t>The Potomac Edison Company</t>
  </si>
  <si>
    <t>The Toledo Edison Company</t>
  </si>
  <si>
    <t>The United Illuminating Company</t>
  </si>
  <si>
    <t>Tucson Electric Power Company</t>
  </si>
  <si>
    <t>UGI Utilities, Inc.</t>
  </si>
  <si>
    <t>Union Electric Company</t>
  </si>
  <si>
    <t>Unitil Energy Systems, Inc.</t>
  </si>
  <si>
    <t>UNS Electric, Inc.</t>
  </si>
  <si>
    <t>Upper Michigan Energy Resources Corporation</t>
  </si>
  <si>
    <t>Upper Peninsula Power Company</t>
  </si>
  <si>
    <t>Versant Power</t>
  </si>
  <si>
    <t>Virginia Electric and Power Company</t>
  </si>
  <si>
    <t>West Penn Power Company</t>
  </si>
  <si>
    <t>Westar Energy (KPL)</t>
  </si>
  <si>
    <t>Wheeling Power Company</t>
  </si>
  <si>
    <t>Wisconsin Electric Power Company</t>
  </si>
  <si>
    <t>Wisconsin Power and Light Company</t>
  </si>
  <si>
    <t>Wisconsin Public Service Corporation</t>
  </si>
  <si>
    <t>SNL Operating Data</t>
  </si>
  <si>
    <t>Enter first year in yellow box before SNL data extraction =&gt;</t>
  </si>
  <si>
    <t>SNL Energy Field</t>
  </si>
  <si>
    <t>SNL Key Field</t>
  </si>
  <si>
    <t>Page No.</t>
  </si>
  <si>
    <t>Line No.</t>
  </si>
  <si>
    <t>Acct No.</t>
  </si>
  <si>
    <t>Sales Figures in 000's</t>
  </si>
  <si>
    <t>x=SNLTable(11,H4:ZF4,C7:C139,H5:ZF5)</t>
  </si>
  <si>
    <t>MWh and No. of Customers actual</t>
  </si>
  <si>
    <t>Date Ended</t>
  </si>
  <si>
    <t>OPERATING REVENUES</t>
  </si>
  <si>
    <t>1 b &amp; c</t>
  </si>
  <si>
    <t>Sales of Electricity ($000's)</t>
  </si>
  <si>
    <t>Residential Electric Sales</t>
  </si>
  <si>
    <t>2 b &amp; c</t>
  </si>
  <si>
    <t>3 b &amp; c</t>
  </si>
  <si>
    <t>Small (or Comm Electric Sales</t>
  </si>
  <si>
    <t>4 b &amp; c</t>
  </si>
  <si>
    <t>Small (or Comm.) (See Instr. 4)</t>
  </si>
  <si>
    <t>Large (or Ind Electric Sales</t>
  </si>
  <si>
    <t>5 b &amp; c</t>
  </si>
  <si>
    <t>Large (or Ind.) (See Instr. 4)</t>
  </si>
  <si>
    <t>Public Street Ltg Electric Sales</t>
  </si>
  <si>
    <t>6 b &amp; c</t>
  </si>
  <si>
    <t>Public Auth Electric Sales-Other</t>
  </si>
  <si>
    <t>7 b &amp; c</t>
  </si>
  <si>
    <t>Electric Sales To Railroads</t>
  </si>
  <si>
    <t>8 b &amp; c</t>
  </si>
  <si>
    <t>Ttl Public St, Other, Rlrd Sales</t>
  </si>
  <si>
    <t>Interdepartmental Electric Sales</t>
  </si>
  <si>
    <t>9 b &amp; c</t>
  </si>
  <si>
    <t>Ttl Electric Sales To Ult Consmr</t>
  </si>
  <si>
    <t>10 b &amp; c</t>
  </si>
  <si>
    <t>Electric Sales For Resale</t>
  </si>
  <si>
    <t>11 b &amp; c</t>
  </si>
  <si>
    <t>Total Electricity Sales</t>
  </si>
  <si>
    <t>12 b &amp; c</t>
  </si>
  <si>
    <t>Less Prov. For Rate Refund-Elect</t>
  </si>
  <si>
    <t>13 b &amp; c</t>
  </si>
  <si>
    <t>14 b &amp; c</t>
  </si>
  <si>
    <t>15 b &amp; c</t>
  </si>
  <si>
    <t>Other Operating Revenues</t>
  </si>
  <si>
    <t>Forfeited Discounts - Electric</t>
  </si>
  <si>
    <t>16 b &amp; c</t>
  </si>
  <si>
    <t>Forfeited Discounts</t>
  </si>
  <si>
    <t>Misc Service Revenues - Electric</t>
  </si>
  <si>
    <t>17 b &amp; c</t>
  </si>
  <si>
    <t>Miscellaneous Service Revenues</t>
  </si>
  <si>
    <t>Sales: Water &amp; Water Power</t>
  </si>
  <si>
    <t>18 b &amp; c</t>
  </si>
  <si>
    <t>Sales of Water &amp; Water Power</t>
  </si>
  <si>
    <t>Rent from Electric Property</t>
  </si>
  <si>
    <t>19 b &amp; c</t>
  </si>
  <si>
    <t>Rent from Electricity Property</t>
  </si>
  <si>
    <t>Interdepartmntl Rents - Electric</t>
  </si>
  <si>
    <t>20 b &amp; c</t>
  </si>
  <si>
    <t>Interdepartmental Rents</t>
  </si>
  <si>
    <t>Other Electric Revenues</t>
  </si>
  <si>
    <t>21 b &amp; c</t>
  </si>
  <si>
    <t>Rev from Trans of Elec of Others</t>
  </si>
  <si>
    <t>22 b &amp; c</t>
  </si>
  <si>
    <t>Revenues for Transmission of Electricty of Others</t>
  </si>
  <si>
    <t>Regio0l Control Service Rev</t>
  </si>
  <si>
    <t>23 b &amp; c</t>
  </si>
  <si>
    <t>Regio0l Contral Service Revenues</t>
  </si>
  <si>
    <t>Miscellaneous Revenues</t>
  </si>
  <si>
    <t>24 b &amp; c</t>
  </si>
  <si>
    <t>25 b &amp; c</t>
  </si>
  <si>
    <t>Total Other Revenues - Electric</t>
  </si>
  <si>
    <t>26 b &amp; c</t>
  </si>
  <si>
    <t>Total Electric Op Revs</t>
  </si>
  <si>
    <t>27 b &amp; c</t>
  </si>
  <si>
    <t>MEGAWATT HOURS SOLD</t>
  </si>
  <si>
    <t>1 d &amp; e</t>
  </si>
  <si>
    <t>Sales of Electricity</t>
  </si>
  <si>
    <t>Residential Electric Sales Vol</t>
  </si>
  <si>
    <t>2 d &amp; e</t>
  </si>
  <si>
    <t>3 d &amp; e</t>
  </si>
  <si>
    <t>Small (Comm Electric Sales Vol</t>
  </si>
  <si>
    <t>4 d &amp; e</t>
  </si>
  <si>
    <t>Small (or Comm Electric Sales)</t>
  </si>
  <si>
    <t>Large (Ind Electric Sales Vol</t>
  </si>
  <si>
    <t>5 d &amp; e</t>
  </si>
  <si>
    <t>Large (or Ind Electric Sales)</t>
  </si>
  <si>
    <t>Public St Ltg Electric Sales Vol</t>
  </si>
  <si>
    <t>6 d &amp; e</t>
  </si>
  <si>
    <t>Othr Pub Auth Electric Sales Vol</t>
  </si>
  <si>
    <t>7 d &amp; e</t>
  </si>
  <si>
    <t>Electric Sales To Railroads Vol</t>
  </si>
  <si>
    <t>8 d &amp; e</t>
  </si>
  <si>
    <t>Ttl Pub St, Other,Rlrd Sales Vol</t>
  </si>
  <si>
    <t>Interdepart Electric Sales Vol</t>
  </si>
  <si>
    <t>9 d &amp; e</t>
  </si>
  <si>
    <t>Tot Sales: Ult Cnsmr-Mwhrs Sold</t>
  </si>
  <si>
    <t>10 d &amp; e</t>
  </si>
  <si>
    <t>Electric Sales For Resale Vol</t>
  </si>
  <si>
    <t>11 d &amp; e</t>
  </si>
  <si>
    <t>Total Electricity Sales Vol</t>
  </si>
  <si>
    <t>12 d &amp; e</t>
  </si>
  <si>
    <t>LessProv.ForRate Refund-Elec Vol</t>
  </si>
  <si>
    <t>13 d &amp; e</t>
  </si>
  <si>
    <t>Net Electricity Sales Vol</t>
  </si>
  <si>
    <t>14 d &amp; e</t>
  </si>
  <si>
    <t>AVG NO. OF CUSTOMERS PER MONTH</t>
  </si>
  <si>
    <t>1f &amp; g</t>
  </si>
  <si>
    <t>Residential Electric Customers</t>
  </si>
  <si>
    <t>2f &amp; g</t>
  </si>
  <si>
    <t>Small (Comm Electric Customers</t>
  </si>
  <si>
    <t>4f &amp; g</t>
  </si>
  <si>
    <t>Large (Ind Electric Customers</t>
  </si>
  <si>
    <t>5f &amp; g</t>
  </si>
  <si>
    <t>Public St Ltg Electric Customers</t>
  </si>
  <si>
    <t>6 f &amp; g</t>
  </si>
  <si>
    <t>Other Pub Auth Elect Customers</t>
  </si>
  <si>
    <t>7f &amp; g</t>
  </si>
  <si>
    <t>Railroad Electric Customers</t>
  </si>
  <si>
    <t>8f &amp; g</t>
  </si>
  <si>
    <t>Ttl Public St,Othr,Rlrd ElectCust</t>
  </si>
  <si>
    <t>Interdepart Electric Customers</t>
  </si>
  <si>
    <t>9 f &amp; g</t>
  </si>
  <si>
    <t>Ult Consumer Electric Customers</t>
  </si>
  <si>
    <t>10 f &amp; g</t>
  </si>
  <si>
    <t>Resale Electric Customers</t>
  </si>
  <si>
    <t>11 f &amp; g</t>
  </si>
  <si>
    <t>Total Electric Customers</t>
  </si>
  <si>
    <t>12 f &amp; g</t>
  </si>
  <si>
    <t>LessProv.ForRateRefund-Elec Ctmr</t>
  </si>
  <si>
    <t>13 f &amp; g</t>
  </si>
  <si>
    <t>Net Electricity Sales Customers</t>
  </si>
  <si>
    <t>14 f &amp; g</t>
  </si>
  <si>
    <t>PURCHASED POWER</t>
  </si>
  <si>
    <t>Power Exchanges</t>
  </si>
  <si>
    <t>Purchased Pwr-Mwh Purchased</t>
  </si>
  <si>
    <t>15  g</t>
  </si>
  <si>
    <t>Megawatt Hours Purchased</t>
  </si>
  <si>
    <t>Purchased Pwr-Pwr Exch-Mwh Recvd</t>
  </si>
  <si>
    <t>15  h</t>
  </si>
  <si>
    <t>Megawatt Hours Received</t>
  </si>
  <si>
    <t>Purchased Pwr-Pwr Exch-Mwh Deliv</t>
  </si>
  <si>
    <t>15  i</t>
  </si>
  <si>
    <t>Megawatt Hours Delivered</t>
  </si>
  <si>
    <t>Cost/Settlement of Power</t>
  </si>
  <si>
    <t>Purchased Power-Demand Charges</t>
  </si>
  <si>
    <t>15  j</t>
  </si>
  <si>
    <t>Demand Charges</t>
  </si>
  <si>
    <t>Purchased Power-Energy Charges</t>
  </si>
  <si>
    <t>15 k</t>
  </si>
  <si>
    <t>Energy Charges</t>
  </si>
  <si>
    <t>Purchased Power-Other Charges</t>
  </si>
  <si>
    <t>15  l</t>
  </si>
  <si>
    <t>Other Charges</t>
  </si>
  <si>
    <t>Purchased Power-Total Charges</t>
  </si>
  <si>
    <t>15  m</t>
  </si>
  <si>
    <t>Total Charges</t>
  </si>
  <si>
    <t>SALES FOR RESALE</t>
  </si>
  <si>
    <t>Megawatt Hours Sold</t>
  </si>
  <si>
    <t>Mwh Sales to Resale Requrmt Cust</t>
  </si>
  <si>
    <t>16 g</t>
  </si>
  <si>
    <t>Megawatt Hours Sold-Req Cust</t>
  </si>
  <si>
    <t>Dem Chg from Resale Req Cust</t>
  </si>
  <si>
    <t>16 h</t>
  </si>
  <si>
    <t>Demand Charges-Req Customers</t>
  </si>
  <si>
    <t>Energy Chg from Resale RQ Cust</t>
  </si>
  <si>
    <t>16  i</t>
  </si>
  <si>
    <t>Energy Charges-Req Customers</t>
  </si>
  <si>
    <t>Oth Chg from Resale Req Cust</t>
  </si>
  <si>
    <t>16 j</t>
  </si>
  <si>
    <t>Other Charges-Req Customers</t>
  </si>
  <si>
    <t>Tot Revs from Resale RQ Cust</t>
  </si>
  <si>
    <t>16 k</t>
  </si>
  <si>
    <t>Total Charges-Req Customers</t>
  </si>
  <si>
    <t>Mwh Sales to Resale Non-req Cust</t>
  </si>
  <si>
    <t>17 g</t>
  </si>
  <si>
    <t>Megawatt Hours Sold-NonReq Cust</t>
  </si>
  <si>
    <t>Dem Chg from Resale Non-req Cust</t>
  </si>
  <si>
    <t>17 h</t>
  </si>
  <si>
    <t>Demand Charges-NonReq Customers</t>
  </si>
  <si>
    <t>Energy Chg from Resale NonRQ Cus</t>
  </si>
  <si>
    <t>17 i</t>
  </si>
  <si>
    <t>Energy Charges-NonReq Customers</t>
  </si>
  <si>
    <t>Oth Chg from Resale Non-req Cust</t>
  </si>
  <si>
    <t>17 j</t>
  </si>
  <si>
    <t>Other Charges-NonReq Customers</t>
  </si>
  <si>
    <t>Tot Revs from Resale Non-RQ Cust</t>
  </si>
  <si>
    <t>17 k</t>
  </si>
  <si>
    <t>Total Charges-NonReq Customers</t>
  </si>
  <si>
    <t>Mwh Sales to All Resale Cust</t>
  </si>
  <si>
    <t>18 g</t>
  </si>
  <si>
    <t>Megawatt Hours Sold-All Req Cust</t>
  </si>
  <si>
    <t>Dem Chg from All Resale Cust</t>
  </si>
  <si>
    <t>18  h</t>
  </si>
  <si>
    <t>Demand Charges-All Req Customers</t>
  </si>
  <si>
    <t>Energy Chg from All Resale Cust</t>
  </si>
  <si>
    <t>18  i</t>
  </si>
  <si>
    <t>Energy Charges-All Req Customers</t>
  </si>
  <si>
    <t>Oth Chg from All Resale Cust</t>
  </si>
  <si>
    <t>18  j</t>
  </si>
  <si>
    <t xml:space="preserve">Other Charges-All Req Customers </t>
  </si>
  <si>
    <t>Total Revs from All Resale Cust</t>
  </si>
  <si>
    <t>18 k</t>
  </si>
  <si>
    <t>Total Charges-All Req Customers</t>
  </si>
  <si>
    <t>TRANSMISSION OF ELECTRICITY FOR OTHERS</t>
  </si>
  <si>
    <t>(Including Transactions referred to as wheeling)</t>
  </si>
  <si>
    <t>Transmiss-for Oth-Mwh Recvd</t>
  </si>
  <si>
    <t>35 i</t>
  </si>
  <si>
    <t>Transmiss-for Oth-Mwh Deliv</t>
  </si>
  <si>
    <t>35 j</t>
  </si>
  <si>
    <t>Transmiss-for Oth-Demand Chrg</t>
  </si>
  <si>
    <t>35 k</t>
  </si>
  <si>
    <t>Transmiss-for Oth-Energy Chrg</t>
  </si>
  <si>
    <t>35 l</t>
  </si>
  <si>
    <t>Transmiss-for Oth-Other Chrg</t>
  </si>
  <si>
    <t>35 m</t>
  </si>
  <si>
    <t>Transmiss-for Oth-Total Chrg</t>
  </si>
  <si>
    <t>35 n</t>
  </si>
  <si>
    <t>TRANSMISSION OF ELECTRICITY BY OTHERS</t>
  </si>
  <si>
    <t>Transmiss-by Oth-Mwh Received</t>
  </si>
  <si>
    <t>17c</t>
  </si>
  <si>
    <t>Transmiss-by Oth-Mwh Deliv</t>
  </si>
  <si>
    <t>17 d</t>
  </si>
  <si>
    <t>Transmiss-by Oth-Demand Chrg</t>
  </si>
  <si>
    <t>17 e</t>
  </si>
  <si>
    <t>Transmiss-by Oth-Energy Chrg</t>
  </si>
  <si>
    <t>17 f</t>
  </si>
  <si>
    <t>Transmiss-by Oth-Other Chrg</t>
  </si>
  <si>
    <t>Transmiss-by Oth-Total Chrg</t>
  </si>
  <si>
    <t>401a</t>
  </si>
  <si>
    <t>SOURCES OF ENERGY</t>
  </si>
  <si>
    <t>Generation (Excluding Station Use)</t>
  </si>
  <si>
    <t>Steam Generation</t>
  </si>
  <si>
    <t>Steam</t>
  </si>
  <si>
    <t>Nuclear Generation</t>
  </si>
  <si>
    <t>Nuclear</t>
  </si>
  <si>
    <t>Hydro-Conventio0l Generation</t>
  </si>
  <si>
    <t>Hydro-Conventio0l</t>
  </si>
  <si>
    <t>Hydro-Pumped Storage Generation</t>
  </si>
  <si>
    <t>Hydro-Pumped Storage</t>
  </si>
  <si>
    <t>Other Generation</t>
  </si>
  <si>
    <t>Energy For Pumping</t>
  </si>
  <si>
    <t>Less: Energy for Pumping</t>
  </si>
  <si>
    <t>Net Generation</t>
  </si>
  <si>
    <t>Net Generation (Enter Total of lines 3 thru 8)</t>
  </si>
  <si>
    <t>Interchanges-In</t>
  </si>
  <si>
    <t>Received</t>
  </si>
  <si>
    <t>Interchanges-Out</t>
  </si>
  <si>
    <t>Delivered</t>
  </si>
  <si>
    <t>Interchanges-Net</t>
  </si>
  <si>
    <t>Net exchanges (Line 12 minus line 13)</t>
  </si>
  <si>
    <t>Transmission for Other (Wheeling)</t>
  </si>
  <si>
    <t>Transmiss For/by Oth-Received</t>
  </si>
  <si>
    <t>Transmiss For/by Oth-Deliv</t>
  </si>
  <si>
    <t>Transmiss For/by Oth-Net</t>
  </si>
  <si>
    <t>Net Transmission for Other (Line 16 minus line 17)</t>
  </si>
  <si>
    <t>Transmiss By Oth Losses</t>
  </si>
  <si>
    <t>Transmission By Others Losses</t>
  </si>
  <si>
    <t>Total Sources of Energy</t>
  </si>
  <si>
    <t>Total (Enter Total of lines 9, 10, 14, 18 and 19)</t>
  </si>
  <si>
    <t>DISPOSITION OF ENERGY</t>
  </si>
  <si>
    <t>Ult Consumers Electric Sales volume</t>
  </si>
  <si>
    <t>Sales to Ultimate Consumers (Including Interdepartmental Sales)</t>
  </si>
  <si>
    <t>Sales For Resale (RQ</t>
  </si>
  <si>
    <t>Requirement Sales for Resale (See instruction 4, page 311)</t>
  </si>
  <si>
    <t>Sales For Resale (non-RQ</t>
  </si>
  <si>
    <t>Non Requirement Sales for Resale (See Instruction 4, page 311)</t>
  </si>
  <si>
    <t>Energy Furnished Without Charge</t>
  </si>
  <si>
    <t>Company Use-Electric Dept Only</t>
  </si>
  <si>
    <t>Energy Used by the Company (Electric Dept Only, Excluding Station Use)</t>
  </si>
  <si>
    <t>Total Energy Losses</t>
  </si>
  <si>
    <t>Total Disposition of Energy</t>
  </si>
  <si>
    <t>Total (Enter Total of lines 22 thru 27) (Must equal to line 20)</t>
  </si>
  <si>
    <t>SNL O&amp;M Data</t>
  </si>
  <si>
    <t>SNL Field Key</t>
  </si>
  <si>
    <t>x=SNLTable(11,G4:ZE4,E7:E210,G5:ZE5)</t>
  </si>
  <si>
    <t>(dataset number, company keys, field keys, years)</t>
  </si>
  <si>
    <t>1. POWER PRODUCTION EXPENSES</t>
  </si>
  <si>
    <t>A. Steam Power Generation</t>
  </si>
  <si>
    <t xml:space="preserve">Operation </t>
  </si>
  <si>
    <t>Operation Supervision and Engineering (500)</t>
  </si>
  <si>
    <t>Fuel (501)</t>
  </si>
  <si>
    <t>Steam Expenses (502)</t>
  </si>
  <si>
    <t>Steam from Other Sources (503)</t>
  </si>
  <si>
    <t>(Less) Steam transferred Cr. (504)</t>
  </si>
  <si>
    <t>Electric Expenses (505)</t>
  </si>
  <si>
    <t>Miscellaneous Steam Power Expenses (506)</t>
  </si>
  <si>
    <t>Rent (507)</t>
  </si>
  <si>
    <t>Allowances (509)</t>
  </si>
  <si>
    <t>Total Operations (Enter Total of Lines 4 thru 12)</t>
  </si>
  <si>
    <t>Maintenance</t>
  </si>
  <si>
    <t>Maintenance Supervision and Engineering (510)</t>
  </si>
  <si>
    <t>Maintenance of Structures (511)</t>
  </si>
  <si>
    <t>Maintenance of Boiler Plant (512)</t>
  </si>
  <si>
    <t>Maintenance of Electric Plant (513)</t>
  </si>
  <si>
    <t>Maintenance of Miscellaneous Steam Plant (514)</t>
  </si>
  <si>
    <t>Total Maintenance (Enter Total of Lines 15 thru 19)</t>
  </si>
  <si>
    <t>Total Power Production Expenses-Steam Power (Entr Tol 13 &amp; 20)</t>
  </si>
  <si>
    <t>B. Nuclear Power Generation</t>
  </si>
  <si>
    <t>Operation</t>
  </si>
  <si>
    <t>Operation Supervision and Engineering (517)</t>
  </si>
  <si>
    <t>Fuel (518)</t>
  </si>
  <si>
    <t>Coolants and Water (519)</t>
  </si>
  <si>
    <t>Steam Expenses (520)</t>
  </si>
  <si>
    <t>Steam from Other Sources (521)</t>
  </si>
  <si>
    <t>(Less) Steam Transferred-Cr (522)</t>
  </si>
  <si>
    <t>Electric Expenses (523)</t>
  </si>
  <si>
    <t>Miscellaneous Nuclear Power Expenses (524)</t>
  </si>
  <si>
    <t>Rents (525)</t>
  </si>
  <si>
    <t>Total Operation (Enter Total of Lines 24 thru 32)</t>
  </si>
  <si>
    <t>Maintenance Supervision and Engineering (528)</t>
  </si>
  <si>
    <t>Maintenance of Structures (529)</t>
  </si>
  <si>
    <t>Maintenance of Reactor Plant Equipment (530)</t>
  </si>
  <si>
    <t>Maintenance of Electric Plant (531)</t>
  </si>
  <si>
    <t>Maintenance of Miscellaneous Nuclear Plant (532)</t>
  </si>
  <si>
    <t>Total Maintenance (Enter Total of Lines 35 thru 39)</t>
  </si>
  <si>
    <t>Total Power Production Expense-Nuc Power (Entr Tot Lines 33 &amp; 40)</t>
  </si>
  <si>
    <t>C Hydraulic Power Generation</t>
  </si>
  <si>
    <t>Operation Supervision and Engineering (535)</t>
  </si>
  <si>
    <t>Water for Power (536)</t>
  </si>
  <si>
    <t>Hydraulic Expense (537)</t>
  </si>
  <si>
    <t>Electric Expenses (538)</t>
  </si>
  <si>
    <t>Miscellaneous Hydraulic Power Generation Expenses (539)</t>
  </si>
  <si>
    <t>Rents (540)</t>
  </si>
  <si>
    <t>Total Operation (Enter Total of Lines 44 thru 49)</t>
  </si>
  <si>
    <t>Maintenance Supervision and Engineering (541)</t>
  </si>
  <si>
    <t>Maintenance of Structures (542)</t>
  </si>
  <si>
    <t>Maintenance of Reservoirs, Dams and Waterways (543)</t>
  </si>
  <si>
    <t>Maintenance of Electric Plant (544)</t>
  </si>
  <si>
    <t>Maintenance of Miscellaneous Hydraulic Plant (545)</t>
  </si>
  <si>
    <t>Total Maintenance (Enter Total of Lines 53 thru 57)</t>
  </si>
  <si>
    <t>Total Power Production Expenses-Hydraulic Power (tot of Lines 50 and 58)</t>
  </si>
  <si>
    <t>D. Other Power Generation</t>
  </si>
  <si>
    <t>Operation Supervision and Engineering (546)</t>
  </si>
  <si>
    <t>Fuel (547)</t>
  </si>
  <si>
    <t>Generation Expenses (548)</t>
  </si>
  <si>
    <t>Miscellaneous Other Power Generation Expenses (549)</t>
  </si>
  <si>
    <t>Rents (550)</t>
  </si>
  <si>
    <t>Total Operation (Enter Total of Lines 62 thru 66)</t>
  </si>
  <si>
    <t>Maintenance Supervision and Engineering (551)</t>
  </si>
  <si>
    <t>Maintenance of Structures (552)</t>
  </si>
  <si>
    <t>Maintenance of Generating and Electric Plant (553)</t>
  </si>
  <si>
    <t>Maintenance of Miscellaneous  Other Power Generation Plant (554)</t>
  </si>
  <si>
    <t>Total Maintenance (Enter Total of Lines 69 thru 72)</t>
  </si>
  <si>
    <t>Total Power Production Expenses-Other Power (Enter Tot of 67 and 73)</t>
  </si>
  <si>
    <t>E. OTHER POWER SUPPLY EXPENSES</t>
  </si>
  <si>
    <t>Purchased Power (555)</t>
  </si>
  <si>
    <t>System Control and Load Dispatching (556)</t>
  </si>
  <si>
    <t>Other Expenses (557)</t>
  </si>
  <si>
    <t>Total Other Power Supply Exp (Enter Total of Lines 76 thru 78)</t>
  </si>
  <si>
    <t>Total Power Production Expenses (Total of Lines 21, 41, 59, 74 &amp; 79)</t>
  </si>
  <si>
    <t>2. TRANSMISSION EXPENSES</t>
  </si>
  <si>
    <t>Operation, Supervision and Engineering (560)</t>
  </si>
  <si>
    <t>Load Dispatching (561)</t>
  </si>
  <si>
    <t>Load Dispatch- Reliability</t>
  </si>
  <si>
    <t>Load Dispatch- Monitor and Operate Transmission System</t>
  </si>
  <si>
    <t>Load Dispatch- 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</si>
  <si>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</si>
  <si>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</si>
  <si>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</si>
  <si>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</si>
  <si>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</si>
  <si>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 (562)</t>
  </si>
  <si>
    <t>Overhead Line Expenses (563)</t>
  </si>
  <si>
    <t>Underground Line Expenses (564)</t>
  </si>
  <si>
    <t>Transmission of Electricity by Others (565)</t>
  </si>
  <si>
    <t>Miscellaneous Transmission Expenses (566)</t>
  </si>
  <si>
    <t>Rents (567)</t>
  </si>
  <si>
    <t xml:space="preserve">Total Operation (Enter Total of Lines 83 thru 98) </t>
  </si>
  <si>
    <t>Maintenance Supervision and Engineering (568)</t>
  </si>
  <si>
    <t>Maintenance of Structures (569)</t>
  </si>
  <si>
    <t>Maintenance of Computer Hardware</t>
  </si>
  <si>
    <t>Maintenance of Computer Software</t>
  </si>
  <si>
    <t>Maintenance of Communication Equipment</t>
  </si>
  <si>
    <t>Maintenance of Miscellaneous Regional Transmission Plant</t>
  </si>
  <si>
    <t>Maintenance of Station Equipment (570)</t>
  </si>
  <si>
    <t>Maintenance of Overhead Lines (571)</t>
  </si>
  <si>
    <t>Maintenance of Underground Lines (572)</t>
  </si>
  <si>
    <t>Maintenance of Miscellaneous Transmission Plant (573)</t>
  </si>
  <si>
    <t>Total Maintenance (Enter Total of Lines 101 thru 110)</t>
  </si>
  <si>
    <t>Total Transmission Expenses (Total of Lines 99 and 111)</t>
  </si>
  <si>
    <t>3. REGIONAL MARKET EXPENSES</t>
  </si>
  <si>
    <t>Operation Supervision</t>
  </si>
  <si>
    <t>Day-Ahead and Real-Time Market Facilitation</t>
  </si>
  <si>
    <t>Transmission Rights Market Facilitation</t>
  </si>
  <si>
    <t>Capacity Market Facilitation</t>
  </si>
  <si>
    <t>Ancillary Services Market Facilitation</t>
  </si>
  <si>
    <t>Market Monitoring and Compliance</t>
  </si>
  <si>
    <t>Market Facilitation, Monitoring and Compliance Services</t>
  </si>
  <si>
    <t>Rents</t>
  </si>
  <si>
    <t>Total Operation (Lines 115 and 122)</t>
  </si>
  <si>
    <t>Maintenance of Structures and Improvements</t>
  </si>
  <si>
    <t>Maintenance of Miscellaneous Market Operation Plant</t>
  </si>
  <si>
    <t>Total Maintenance (Lines 125 thru 129)</t>
  </si>
  <si>
    <t>TOTAL Regional Transmission and Market Op Expns (Total 123 and 130)</t>
  </si>
  <si>
    <t>4. DISTRIBUTION EXPENSES</t>
  </si>
  <si>
    <t>Operation Supervision and Engineering (580)</t>
  </si>
  <si>
    <t>Load Dispatching (581)</t>
  </si>
  <si>
    <t>Station Expenses (582)</t>
  </si>
  <si>
    <t>Overhead Line Expenses (583)</t>
  </si>
  <si>
    <t>Underground Line Expenses (584)</t>
  </si>
  <si>
    <t>Street Lighting and Signal System Expenses (585)</t>
  </si>
  <si>
    <t>Meter Expenses (586)</t>
  </si>
  <si>
    <t>Customer Installation Expenses (587)</t>
  </si>
  <si>
    <t>Miscellaneous Expenses (588)</t>
  </si>
  <si>
    <t>Rents (589)</t>
  </si>
  <si>
    <t>Total Operation (Enter Total of Lines 103 thru 113)</t>
  </si>
  <si>
    <t>Maintenance Supervision and Engineering (590)</t>
  </si>
  <si>
    <t>Maintenance of Structures (591)</t>
  </si>
  <si>
    <t>Maintenance of Station Equipment (592)</t>
  </si>
  <si>
    <t>Maintenance of Overhead Lines (593)</t>
  </si>
  <si>
    <t>Maintenance of Underground Lines (594)</t>
  </si>
  <si>
    <t>Maintenance of Line Transformation (595)</t>
  </si>
  <si>
    <t>Maintenance of Street Lighting (596)</t>
  </si>
  <si>
    <t>Maintenance of Meters (597)</t>
  </si>
  <si>
    <t>Maintenance of Miscellaneous Distribution Plant (598)</t>
  </si>
  <si>
    <t xml:space="preserve">Total Maintenance (Enter Total of Lines 146 thru 154) </t>
  </si>
  <si>
    <t>Total Distribution Expenses (Ent Total of Lines 144 and 156)</t>
  </si>
  <si>
    <t>5. CUSTOMER ACCOUNTS EXPENSES</t>
  </si>
  <si>
    <t>Operations</t>
  </si>
  <si>
    <t>Supervision (901)</t>
  </si>
  <si>
    <t>Meter Reading Expenses (902)</t>
  </si>
  <si>
    <t>Customer Record and Collection Expenses (903)</t>
  </si>
  <si>
    <t>Uncollectible Accounts (904)</t>
  </si>
  <si>
    <t>Miscellaneous Customer Accounts Expenses (905)</t>
  </si>
  <si>
    <t>Total Customer Accounts Expenses (Tot of Lines 159 thru 163)</t>
  </si>
  <si>
    <t>5. CUSTOMER SERVICE AND INFORMATIONAL EXPENSES</t>
  </si>
  <si>
    <t>Supervision (907)</t>
  </si>
  <si>
    <t>Customer Assistance Expenses (908)</t>
  </si>
  <si>
    <t>Informational and Instructional Expenses (909)</t>
  </si>
  <si>
    <t>Miscellaneous Customer Service and Informational Expenses (910)</t>
  </si>
  <si>
    <t>Total Cust Service and Information Expenses (Total Lines 167 thru 170)</t>
  </si>
  <si>
    <t>6. SALES EXPENSES</t>
  </si>
  <si>
    <t>Supervision (911)</t>
  </si>
  <si>
    <t>Demonstrating and Selling Expenses (912)</t>
  </si>
  <si>
    <t>Advertising Expense (913)</t>
  </si>
  <si>
    <t>Miscellaneous Sales Expenses (916)</t>
  </si>
  <si>
    <t>Total Sales Expenses (Entr Total of Lines 174 thru 177)</t>
  </si>
  <si>
    <t>7. ADMINISTRATIVE AND GENERAL EXPENSES</t>
  </si>
  <si>
    <t>Administration and General Salaries (920)</t>
  </si>
  <si>
    <t>Office Supplies and Expenses (921)</t>
  </si>
  <si>
    <t>(Less) Administrative Expenses Transferred-Credit (922)</t>
  </si>
  <si>
    <t>Outside Services Employed (923)</t>
  </si>
  <si>
    <t>Property Insurance (924)</t>
  </si>
  <si>
    <t>Injuries and Damage (925)</t>
  </si>
  <si>
    <t>Employee Pensions and Benefits (926)</t>
  </si>
  <si>
    <t>Franchise Requirements (927)</t>
  </si>
  <si>
    <t>Regulatory Commission Expenses (928)</t>
  </si>
  <si>
    <t>(Less) Duplicate charges-Cr (929)</t>
  </si>
  <si>
    <t>General Advertising Expenses (930.1)</t>
  </si>
  <si>
    <t>Miscellaneous General Expenses (930.2)</t>
  </si>
  <si>
    <t>Rents (931)</t>
  </si>
  <si>
    <t>Total Operation (Enter Total of Lines 181 thru 193)</t>
  </si>
  <si>
    <t>Maintenance of General Plant (935)</t>
  </si>
  <si>
    <t>Total Admin and General Expenses (Total of Lines 194 and 196)</t>
  </si>
  <si>
    <t>Total Elec Op and Maintenance Expn (Total 80, 112, 131, 156, 164, 171, 178,197)</t>
  </si>
  <si>
    <t>MISCELLANEOUS GENERAL EXPENSES (ACCOUNT 930.2) (ELECTRIC)</t>
  </si>
  <si>
    <t>Industry Association Dues</t>
  </si>
  <si>
    <t>Nuclear Power Research Expenses</t>
  </si>
  <si>
    <t>Other Experimental &amp; Gen Research Expenses</t>
  </si>
  <si>
    <t>Publishing &amp; Dist Info to stockholders exp servicing outstanding securities</t>
  </si>
  <si>
    <t>Other Expenses</t>
  </si>
  <si>
    <t>1,2,3,</t>
  </si>
  <si>
    <t>1100,1,;1120,4,;</t>
  </si>
  <si>
    <t>27318|||0|5|False|False|!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</si>
</sst>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mm/dd/yy;@"/>
    <numFmt numFmtId="165" formatCode="_([$€-2]* #,##0.00_);_([$€-2]* \(#,##0.00\);_([$€-2]* &quot;-&quot;??_)"/>
    <numFmt numFmtId="166" formatCode="0.0%"/>
    <numFmt numFmtId="167" formatCode="0.0000"/>
    <numFmt numFmtId="168" formatCode="0.0"/>
    <numFmt numFmtId="169" formatCode="_(* #,##0_);_(* \(#,##0\);_(* &quot;-&quot;??_);_(@_)"/>
    <numFmt numFmtId="170" formatCode="&quot;$&quot;#,##0.00"/>
    <numFmt numFmtId="171" formatCode="_(* #,##0.000_);_(* \(#,##0.000\);_(* &quot;-&quot;??_);_(@_)"/>
    <numFmt numFmtId="172" formatCode="_(* #,##0.0000_);_(* \(#,##0.0000\);_(* &quot;-&quot;??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8"/>
      <color indexed="17"/>
      <name val="Arial"/>
      <family val="2"/>
    </font>
    <font>
      <sz val="8"/>
      <color indexed="12"/>
      <name val="Arial"/>
      <family val="2"/>
    </font>
    <font>
      <sz val="11"/>
      <color indexed="8"/>
      <name val="Calibri"/>
      <family val="2"/>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10"/>
      <name val="Arial"/>
      <family val="2"/>
    </font>
    <font>
      <i/>
      <sz val="8"/>
      <name val="Arial"/>
      <family val="2"/>
    </font>
    <font>
      <u/>
      <sz val="10"/>
      <color indexed="20"/>
      <name val="Arial"/>
      <family val="2"/>
    </font>
    <font>
      <sz val="8"/>
      <name val="Verdana"/>
      <family val="2"/>
    </font>
    <font>
      <b/>
      <sz val="8"/>
      <color indexed="8"/>
      <name val="Arial"/>
      <family val="2"/>
    </font>
    <font>
      <u/>
      <sz val="10"/>
      <color theme="10"/>
      <name val="Arial"/>
      <family val="2"/>
    </font>
    <font>
      <u/>
      <sz val="10"/>
      <color theme="11"/>
      <name val="Arial"/>
      <family val="2"/>
    </font>
    <font>
      <sz val="8"/>
      <color rgb="FF9C0006"/>
      <name val="Arial"/>
      <family val="2"/>
    </font>
    <font>
      <sz val="8"/>
      <color theme="1"/>
      <name val="Arial"/>
      <family val="2"/>
    </font>
    <font>
      <b/>
      <sz val="8"/>
      <color rgb="FFFF0000"/>
      <name val="Arial"/>
      <family val="2"/>
    </font>
    <font>
      <sz val="8"/>
      <color rgb="FFFF0000"/>
      <name val="Arial"/>
      <family val="2"/>
    </font>
    <font>
      <sz val="8"/>
      <color rgb="FF0000FF"/>
      <name val="Arial"/>
      <family val="2"/>
    </font>
    <font>
      <b/>
      <sz val="9"/>
      <color rgb="FF000000"/>
      <name val="Tahoma"/>
      <family val="2"/>
    </font>
    <font>
      <sz val="9"/>
      <color rgb="FF000000"/>
      <name val="Tahoma"/>
      <family val="2"/>
    </font>
    <font>
      <sz val="16"/>
      <name val="Arial"/>
      <family val="2"/>
    </font>
    <font>
      <sz val="11"/>
      <color theme="1"/>
      <name val="Calibri"/>
      <family val="2"/>
    </font>
    <font>
      <b/>
      <sz val="11"/>
      <color theme="1"/>
      <name val="Calibri"/>
      <family val="2"/>
    </font>
    <font>
      <sz val="11"/>
      <name val="Calibri"/>
      <family val="2"/>
    </font>
    <font>
      <b/>
      <sz val="11"/>
      <name val="Calibri"/>
      <family val="2"/>
    </font>
    <font>
      <sz val="10"/>
      <name val="Calibri"/>
      <family val="2"/>
    </font>
    <font>
      <b/>
      <sz val="11"/>
      <color theme="0"/>
      <name val="Calibri"/>
      <family val="2"/>
    </font>
    <font>
      <i/>
      <sz val="10"/>
      <color theme="1"/>
      <name val="Arial"/>
      <family val="2"/>
    </font>
    <font>
      <b/>
      <sz val="11"/>
      <color rgb="FF000000"/>
      <name val="Calibri"/>
      <family val="2"/>
    </font>
    <font>
      <b/>
      <sz val="10"/>
      <color theme="1"/>
      <name val="Arial"/>
      <family val="2"/>
    </font>
    <font>
      <b/>
      <sz val="10"/>
      <color theme="4"/>
      <name val="Arial"/>
      <family val="2"/>
    </font>
    <font>
      <sz val="11"/>
      <name val="Calibri"/>
      <family val="2"/>
      <scheme val="minor"/>
    </font>
    <font>
      <sz val="10"/>
      <color rgb="FF000000"/>
      <name val="Tahoma"/>
      <family val="2"/>
    </font>
    <font>
      <b/>
      <sz val="10"/>
      <color rgb="FF000000"/>
      <name val="Tahoma"/>
      <family val="2"/>
    </font>
    <font>
      <sz val="8"/>
      <color rgb="FF0000D4"/>
      <name val="Arial"/>
      <family val="2"/>
    </font>
  </fonts>
  <fills count="2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3"/>
        <bgColor indexed="64"/>
      </patternFill>
    </fill>
    <fill>
      <patternFill patternType="solid">
        <fgColor indexed="13"/>
        <bgColor indexed="64"/>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66"/>
        <bgColor indexed="64"/>
      </patternFill>
    </fill>
    <fill>
      <patternFill patternType="solid">
        <fgColor theme="0"/>
        <bgColor indexed="64"/>
      </patternFill>
    </fill>
    <fill>
      <patternFill patternType="solid">
        <fgColor rgb="FFFFC000"/>
        <bgColor indexed="64"/>
      </patternFill>
    </fill>
    <fill>
      <patternFill patternType="solid">
        <fgColor indexed="41"/>
        <bgColor indexed="64"/>
      </patternFill>
    </fill>
    <fill>
      <patternFill patternType="solid">
        <fgColor rgb="FFFFC7CE"/>
        <bgColor rgb="FF000000"/>
      </patternFill>
    </fill>
    <fill>
      <patternFill patternType="solid">
        <fgColor rgb="FFFFFF99"/>
        <bgColor indexed="64"/>
      </patternFill>
    </fill>
    <fill>
      <patternFill patternType="solid">
        <fgColor rgb="FFFCF305"/>
        <bgColor indexed="64"/>
      </patternFill>
    </fill>
  </fills>
  <borders count="49">
    <border>
      <left/>
      <right/>
      <top/>
      <bottom/>
      <diagonal/>
    </border>
    <border>
      <left/>
      <right style="medium">
        <color auto="1"/>
      </right>
      <top/>
      <bottom/>
      <diagonal/>
    </border>
    <border>
      <left/>
      <right/>
      <top style="medium">
        <color auto="1"/>
      </top>
      <bottom/>
      <diagonal/>
    </border>
    <border>
      <left style="medium">
        <color auto="1"/>
      </left>
      <right/>
      <top/>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indexed="64"/>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indexed="64"/>
      </left>
      <right/>
      <top style="medium">
        <color auto="1"/>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thin">
        <color theme="0"/>
      </left>
      <right/>
      <top/>
      <bottom/>
      <diagonal/>
    </border>
    <border>
      <left style="medium">
        <color indexed="64"/>
      </left>
      <right/>
      <top style="thin">
        <color indexed="64"/>
      </top>
      <bottom/>
      <diagonal/>
    </border>
    <border>
      <left style="medium">
        <color indexed="64"/>
      </left>
      <right style="thin">
        <color auto="1"/>
      </right>
      <top style="thin">
        <color auto="1"/>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medium">
        <color indexed="64"/>
      </left>
      <right style="thin">
        <color auto="1"/>
      </right>
      <top/>
      <bottom style="medium">
        <color indexed="64"/>
      </bottom>
      <diagonal/>
    </border>
    <border>
      <left/>
      <right style="thin">
        <color indexed="64"/>
      </right>
      <top style="medium">
        <color auto="1"/>
      </top>
      <bottom style="medium">
        <color indexed="64"/>
      </bottom>
      <diagonal/>
    </border>
    <border>
      <left style="thin">
        <color indexed="64"/>
      </left>
      <right/>
      <top/>
      <bottom style="medium">
        <color auto="1"/>
      </bottom>
      <diagonal/>
    </border>
    <border>
      <left style="thin">
        <color indexed="64"/>
      </left>
      <right/>
      <top/>
      <bottom/>
      <diagonal/>
    </border>
    <border>
      <left/>
      <right style="thin">
        <color auto="1"/>
      </right>
      <top style="thin">
        <color auto="1"/>
      </top>
      <bottom style="medium">
        <color indexed="64"/>
      </bottom>
      <diagonal/>
    </border>
  </borders>
  <cellStyleXfs count="199">
    <xf numFmtId="0" fontId="0" fillId="0" borderId="0"/>
    <xf numFmtId="44" fontId="8" fillId="0" borderId="0" applyFont="0" applyFill="0" applyBorder="0" applyAlignment="0" applyProtection="0"/>
    <xf numFmtId="165" fontId="8" fillId="0" borderId="0" applyFont="0" applyFill="0" applyBorder="0" applyAlignment="0" applyProtection="0"/>
    <xf numFmtId="0" fontId="13" fillId="0" borderId="0"/>
    <xf numFmtId="43" fontId="13" fillId="0" borderId="0" applyFont="0" applyFill="0" applyBorder="0" applyAlignment="0" applyProtection="0"/>
    <xf numFmtId="0" fontId="8" fillId="0" borderId="0"/>
    <xf numFmtId="9" fontId="8" fillId="0" borderId="0" applyFont="0" applyFill="0" applyBorder="0" applyAlignment="0" applyProtection="0"/>
    <xf numFmtId="0" fontId="8" fillId="0" borderId="0" applyNumberFormat="0" applyFill="0" applyBorder="0" applyProtection="0">
      <alignment wrapText="1"/>
    </xf>
    <xf numFmtId="0" fontId="8" fillId="0" borderId="0" applyNumberFormat="0" applyFill="0" applyBorder="0" applyProtection="0">
      <alignment horizontal="justify" vertical="top" wrapText="1"/>
    </xf>
    <xf numFmtId="0" fontId="15" fillId="7" borderId="0" applyNumberFormat="0" applyBorder="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0" borderId="0" applyNumberFormat="0" applyFill="0" applyBorder="0" applyAlignment="0" applyProtection="0"/>
    <xf numFmtId="0" fontId="14" fillId="0" borderId="0" applyNumberFormat="0" applyFill="0" applyBorder="0" applyAlignment="0" applyProtection="0"/>
    <xf numFmtId="0" fontId="19" fillId="8" borderId="0" applyNumberFormat="0" applyBorder="0" applyAlignment="0" applyProtection="0"/>
    <xf numFmtId="0" fontId="19" fillId="8" borderId="0" applyNumberFormat="0" applyBorder="0" applyProtection="0">
      <alignment horizontal="center"/>
    </xf>
    <xf numFmtId="0" fontId="20" fillId="8" borderId="0" applyNumberFormat="0" applyBorder="0" applyAlignment="0" applyProtection="0"/>
    <xf numFmtId="0" fontId="8" fillId="0" borderId="0" applyNumberFormat="0" applyFont="0" applyFill="0" applyBorder="0" applyProtection="0">
      <alignment horizontal="right"/>
    </xf>
    <xf numFmtId="0" fontId="8" fillId="0" borderId="0" applyNumberFormat="0" applyFont="0" applyFill="0" applyBorder="0" applyProtection="0">
      <alignment horizontal="left"/>
    </xf>
    <xf numFmtId="0" fontId="9" fillId="0" borderId="0" applyNumberFormat="0" applyFill="0" applyBorder="0" applyAlignment="0" applyProtection="0"/>
    <xf numFmtId="0" fontId="10" fillId="0" borderId="0" applyNumberFormat="0" applyFill="0" applyBorder="0" applyAlignment="0" applyProtection="0"/>
    <xf numFmtId="0" fontId="8" fillId="9" borderId="0" applyNumberFormat="0" applyFont="0" applyBorder="0" applyAlignment="0" applyProtection="0"/>
    <xf numFmtId="167" fontId="8" fillId="0" borderId="0" applyFont="0" applyFill="0" applyBorder="0" applyAlignment="0" applyProtection="0"/>
    <xf numFmtId="2" fontId="8" fillId="0" borderId="0" applyFont="0" applyFill="0" applyBorder="0" applyAlignment="0" applyProtection="0"/>
    <xf numFmtId="168" fontId="8" fillId="0" borderId="0" applyFont="0" applyFill="0" applyBorder="0" applyAlignment="0" applyProtection="0"/>
    <xf numFmtId="0" fontId="8" fillId="0" borderId="4" applyNumberFormat="0" applyFont="0" applyFill="0" applyAlignment="0" applyProtection="0"/>
    <xf numFmtId="43" fontId="21" fillId="0" borderId="0" applyFont="0" applyFill="0" applyBorder="0" applyAlignment="0" applyProtection="0"/>
    <xf numFmtId="0" fontId="8" fillId="0" borderId="0"/>
    <xf numFmtId="0" fontId="7" fillId="0" borderId="0"/>
    <xf numFmtId="0" fontId="6" fillId="0" borderId="0"/>
    <xf numFmtId="0" fontId="23" fillId="0" borderId="0" applyNumberFormat="0" applyFill="0" applyBorder="0" applyAlignment="0" applyProtection="0"/>
    <xf numFmtId="9" fontId="8" fillId="0" borderId="0" applyFont="0" applyFill="0" applyBorder="0" applyAlignment="0" applyProtection="0"/>
    <xf numFmtId="0" fontId="5" fillId="0" borderId="0"/>
    <xf numFmtId="43" fontId="5" fillId="0" borderId="0" applyFont="0" applyFill="0" applyBorder="0" applyAlignment="0" applyProtection="0"/>
    <xf numFmtId="43" fontId="8"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 fillId="0" borderId="0"/>
    <xf numFmtId="0" fontId="1" fillId="0" borderId="0"/>
    <xf numFmtId="0" fontId="1" fillId="0" borderId="0"/>
  </cellStyleXfs>
  <cellXfs count="323">
    <xf numFmtId="0" fontId="0" fillId="0" borderId="0" xfId="0"/>
    <xf numFmtId="0" fontId="9" fillId="0" borderId="0" xfId="0" applyFont="1" applyFill="1" applyBorder="1"/>
    <xf numFmtId="0" fontId="9" fillId="0" borderId="0" xfId="0" applyFont="1" applyBorder="1"/>
    <xf numFmtId="0" fontId="9" fillId="0" borderId="0" xfId="0" applyFont="1"/>
    <xf numFmtId="0" fontId="9" fillId="0" borderId="0" xfId="0" applyFont="1" applyFill="1"/>
    <xf numFmtId="0" fontId="12" fillId="5" borderId="6" xfId="27" applyFont="1" applyFill="1" applyBorder="1" applyAlignment="1">
      <alignment horizontal="center" wrapText="1"/>
    </xf>
    <xf numFmtId="0" fontId="9" fillId="3" borderId="0" xfId="27" applyFont="1" applyFill="1" applyBorder="1" applyAlignment="1">
      <alignment horizontal="right"/>
    </xf>
    <xf numFmtId="0" fontId="9" fillId="0" borderId="0" xfId="27" applyFont="1"/>
    <xf numFmtId="3" fontId="9" fillId="0" borderId="0" xfId="27" applyNumberFormat="1" applyFont="1" applyAlignment="1">
      <alignment horizontal="right"/>
    </xf>
    <xf numFmtId="164" fontId="10" fillId="3" borderId="4" xfId="27" applyNumberFormat="1" applyFont="1" applyFill="1" applyBorder="1" applyAlignment="1">
      <alignment horizontal="right"/>
    </xf>
    <xf numFmtId="0" fontId="11" fillId="4" borderId="0" xfId="27" applyFont="1" applyFill="1" applyBorder="1"/>
    <xf numFmtId="0" fontId="10" fillId="4" borderId="0" xfId="27" applyFont="1" applyFill="1" applyBorder="1" applyAlignment="1">
      <alignment horizontal="center"/>
    </xf>
    <xf numFmtId="0" fontId="9" fillId="2" borderId="6" xfId="27" applyFont="1" applyFill="1" applyBorder="1" applyAlignment="1">
      <alignment horizontal="right" wrapText="1"/>
    </xf>
    <xf numFmtId="0" fontId="9" fillId="2" borderId="6" xfId="27" applyFont="1" applyFill="1" applyBorder="1" applyAlignment="1">
      <alignment horizontal="left" wrapText="1"/>
    </xf>
    <xf numFmtId="0" fontId="9" fillId="0" borderId="0" xfId="27" applyFont="1" applyFill="1" applyBorder="1"/>
    <xf numFmtId="0" fontId="9" fillId="0" borderId="0" xfId="27" applyFont="1" applyBorder="1"/>
    <xf numFmtId="0" fontId="9" fillId="0" borderId="0" xfId="27" applyFont="1" applyBorder="1" applyAlignment="1">
      <alignment wrapText="1"/>
    </xf>
    <xf numFmtId="3" fontId="9" fillId="0" borderId="0" xfId="27" applyNumberFormat="1" applyFont="1" applyBorder="1" applyAlignment="1">
      <alignment horizontal="right"/>
    </xf>
    <xf numFmtId="0" fontId="9" fillId="0" borderId="0" xfId="27" applyFont="1" applyBorder="1" applyAlignment="1">
      <alignment horizontal="left"/>
    </xf>
    <xf numFmtId="0" fontId="9" fillId="2" borderId="0" xfId="27" applyFont="1" applyFill="1" applyBorder="1"/>
    <xf numFmtId="0" fontId="10" fillId="2" borderId="0" xfId="27" applyFont="1" applyFill="1" applyBorder="1" applyAlignment="1"/>
    <xf numFmtId="0" fontId="9" fillId="0" borderId="4" xfId="27" applyFont="1" applyBorder="1"/>
    <xf numFmtId="0" fontId="9" fillId="2" borderId="0" xfId="27" applyFont="1" applyFill="1" applyBorder="1" applyAlignment="1">
      <alignment horizontal="left"/>
    </xf>
    <xf numFmtId="0" fontId="12" fillId="0" borderId="0" xfId="27" applyFont="1" applyBorder="1" applyAlignment="1">
      <alignment wrapText="1"/>
    </xf>
    <xf numFmtId="1" fontId="10" fillId="0" borderId="0" xfId="0" applyNumberFormat="1" applyFont="1" applyBorder="1" applyAlignment="1">
      <alignment horizontal="right"/>
    </xf>
    <xf numFmtId="0" fontId="9" fillId="0" borderId="0" xfId="0" applyFont="1" applyAlignment="1">
      <alignment horizontal="center"/>
    </xf>
    <xf numFmtId="0" fontId="9" fillId="0" borderId="3" xfId="0" applyFont="1" applyFill="1" applyBorder="1" applyAlignment="1">
      <alignment horizontal="right"/>
    </xf>
    <xf numFmtId="0" fontId="9" fillId="0" borderId="14" xfId="0" applyFont="1" applyBorder="1" applyAlignment="1">
      <alignment horizontal="right"/>
    </xf>
    <xf numFmtId="0" fontId="9" fillId="0" borderId="9" xfId="0" applyFont="1" applyBorder="1" applyAlignment="1">
      <alignment horizontal="right"/>
    </xf>
    <xf numFmtId="166" fontId="10" fillId="13" borderId="8" xfId="26" applyNumberFormat="1" applyFont="1" applyFill="1" applyBorder="1" applyAlignment="1">
      <alignment horizontal="right"/>
    </xf>
    <xf numFmtId="0" fontId="18" fillId="0" borderId="0" xfId="0" applyFont="1" applyFill="1" applyBorder="1" applyAlignment="1"/>
    <xf numFmtId="0" fontId="10" fillId="0" borderId="0" xfId="0" applyFont="1" applyFill="1" applyBorder="1" applyAlignment="1">
      <alignment horizontal="right" wrapText="1"/>
    </xf>
    <xf numFmtId="0" fontId="9" fillId="0" borderId="0" xfId="27" applyFont="1" applyBorder="1" applyAlignment="1">
      <alignment horizontal="left" indent="1"/>
    </xf>
    <xf numFmtId="0" fontId="9" fillId="0" borderId="0" xfId="27" applyFont="1" applyBorder="1" applyAlignment="1">
      <alignment horizontal="left" indent="2"/>
    </xf>
    <xf numFmtId="0" fontId="9" fillId="0" borderId="0" xfId="27" applyFont="1" applyFill="1" applyBorder="1" applyAlignment="1">
      <alignment horizontal="left" indent="2"/>
    </xf>
    <xf numFmtId="0" fontId="9" fillId="0" borderId="0" xfId="27" applyFont="1" applyFill="1" applyBorder="1" applyAlignment="1">
      <alignment horizontal="left"/>
    </xf>
    <xf numFmtId="0" fontId="0" fillId="0" borderId="0" xfId="0" applyBorder="1"/>
    <xf numFmtId="2" fontId="9" fillId="0" borderId="0" xfId="6" applyNumberFormat="1" applyFont="1" applyBorder="1" applyAlignment="1">
      <alignment horizontal="right"/>
    </xf>
    <xf numFmtId="2" fontId="9" fillId="0" borderId="1" xfId="6" applyNumberFormat="1" applyFont="1" applyBorder="1" applyAlignment="1">
      <alignment horizontal="right"/>
    </xf>
    <xf numFmtId="2" fontId="9" fillId="0" borderId="11" xfId="6" applyNumberFormat="1" applyFont="1" applyBorder="1" applyAlignment="1">
      <alignment horizontal="right"/>
    </xf>
    <xf numFmtId="2" fontId="9" fillId="0" borderId="15" xfId="6" applyNumberFormat="1" applyFont="1" applyBorder="1" applyAlignment="1">
      <alignment horizontal="right"/>
    </xf>
    <xf numFmtId="2" fontId="9" fillId="0" borderId="0" xfId="0" applyNumberFormat="1" applyFont="1" applyBorder="1" applyAlignment="1">
      <alignment horizontal="right"/>
    </xf>
    <xf numFmtId="2" fontId="10" fillId="13" borderId="2" xfId="26" applyNumberFormat="1" applyFont="1" applyFill="1" applyBorder="1" applyAlignment="1">
      <alignment horizontal="right"/>
    </xf>
    <xf numFmtId="2" fontId="10" fillId="13" borderId="7" xfId="26" applyNumberFormat="1" applyFont="1" applyFill="1" applyBorder="1" applyAlignment="1">
      <alignment horizontal="right"/>
    </xf>
    <xf numFmtId="2" fontId="9" fillId="0" borderId="4" xfId="6" applyNumberFormat="1" applyFont="1" applyBorder="1" applyAlignment="1">
      <alignment horizontal="right"/>
    </xf>
    <xf numFmtId="2" fontId="9" fillId="0" borderId="5" xfId="6" applyNumberFormat="1" applyFont="1" applyBorder="1" applyAlignment="1">
      <alignment horizontal="right"/>
    </xf>
    <xf numFmtId="166" fontId="9" fillId="0" borderId="0" xfId="31" applyNumberFormat="1" applyFont="1"/>
    <xf numFmtId="0" fontId="12" fillId="4" borderId="4" xfId="27" applyFont="1" applyFill="1" applyBorder="1" applyAlignment="1">
      <alignment wrapText="1"/>
    </xf>
    <xf numFmtId="0" fontId="12" fillId="4" borderId="4" xfId="27" applyFont="1" applyFill="1" applyBorder="1" applyAlignment="1">
      <alignment horizontal="center"/>
    </xf>
    <xf numFmtId="0" fontId="10" fillId="2" borderId="0" xfId="27" applyFont="1" applyFill="1" applyBorder="1" applyAlignment="1">
      <alignment wrapText="1"/>
    </xf>
    <xf numFmtId="0" fontId="12" fillId="12" borderId="0" xfId="27" applyFont="1" applyFill="1" applyBorder="1" applyAlignment="1">
      <alignment horizontal="left" wrapText="1"/>
    </xf>
    <xf numFmtId="0" fontId="10" fillId="2" borderId="0" xfId="0" applyFont="1" applyFill="1" applyBorder="1" applyAlignment="1">
      <alignment horizontal="left" wrapText="1"/>
    </xf>
    <xf numFmtId="0" fontId="10" fillId="6" borderId="0" xfId="0" applyFont="1" applyFill="1" applyBorder="1" applyAlignment="1">
      <alignment horizontal="right"/>
    </xf>
    <xf numFmtId="4" fontId="10" fillId="6" borderId="0" xfId="1" applyNumberFormat="1" applyFont="1" applyFill="1" applyBorder="1" applyAlignment="1">
      <alignment horizontal="right"/>
    </xf>
    <xf numFmtId="2" fontId="9" fillId="0" borderId="0" xfId="0" applyNumberFormat="1" applyFont="1" applyFill="1" applyBorder="1" applyAlignment="1">
      <alignment horizontal="right"/>
    </xf>
    <xf numFmtId="2" fontId="10" fillId="6" borderId="0" xfId="0" applyNumberFormat="1" applyFont="1" applyFill="1" applyBorder="1" applyAlignment="1">
      <alignment horizontal="right"/>
    </xf>
    <xf numFmtId="2" fontId="10" fillId="6" borderId="0" xfId="1" applyNumberFormat="1" applyFont="1" applyFill="1" applyBorder="1" applyAlignment="1">
      <alignment horizontal="right"/>
    </xf>
    <xf numFmtId="0" fontId="0" fillId="0" borderId="0" xfId="0" applyFill="1" applyBorder="1"/>
    <xf numFmtId="169" fontId="9" fillId="0" borderId="0" xfId="26" applyNumberFormat="1" applyFont="1" applyFill="1" applyBorder="1" applyAlignment="1">
      <alignment horizontal="right" wrapText="1"/>
    </xf>
    <xf numFmtId="169" fontId="10" fillId="0" borderId="0" xfId="26" applyNumberFormat="1" applyFont="1" applyFill="1" applyBorder="1" applyAlignment="1">
      <alignment horizontal="right" wrapText="1"/>
    </xf>
    <xf numFmtId="0" fontId="9" fillId="0" borderId="0" xfId="0" applyFont="1" applyBorder="1" applyAlignment="1">
      <alignment horizontal="right"/>
    </xf>
    <xf numFmtId="170" fontId="9" fillId="2" borderId="8" xfId="0" applyNumberFormat="1" applyFont="1" applyFill="1" applyBorder="1" applyAlignment="1">
      <alignment horizontal="left" wrapText="1"/>
    </xf>
    <xf numFmtId="0" fontId="25" fillId="2" borderId="8" xfId="0" applyFont="1" applyFill="1" applyBorder="1"/>
    <xf numFmtId="0" fontId="11" fillId="2" borderId="3" xfId="0" applyFont="1" applyFill="1" applyBorder="1"/>
    <xf numFmtId="3" fontId="9" fillId="0" borderId="0" xfId="0" applyNumberFormat="1" applyFont="1" applyAlignment="1">
      <alignment horizontal="right"/>
    </xf>
    <xf numFmtId="2" fontId="9" fillId="0" borderId="12" xfId="6" applyNumberFormat="1" applyFont="1" applyBorder="1" applyAlignment="1">
      <alignment horizontal="right"/>
    </xf>
    <xf numFmtId="2" fontId="9" fillId="0" borderId="18" xfId="6" applyNumberFormat="1" applyFont="1" applyBorder="1" applyAlignment="1">
      <alignment horizontal="right"/>
    </xf>
    <xf numFmtId="166" fontId="9" fillId="0" borderId="0" xfId="31" applyNumberFormat="1" applyFont="1" applyBorder="1"/>
    <xf numFmtId="0" fontId="9" fillId="12" borderId="0" xfId="27" applyFont="1" applyFill="1" applyBorder="1"/>
    <xf numFmtId="1" fontId="9" fillId="3" borderId="2" xfId="27" applyNumberFormat="1" applyFont="1" applyFill="1" applyBorder="1" applyAlignment="1">
      <alignment horizontal="right"/>
    </xf>
    <xf numFmtId="0" fontId="11" fillId="12" borderId="3" xfId="0" applyFont="1" applyFill="1" applyBorder="1"/>
    <xf numFmtId="0" fontId="9" fillId="12" borderId="9" xfId="27" applyFont="1" applyFill="1" applyBorder="1"/>
    <xf numFmtId="0" fontId="12" fillId="0" borderId="0" xfId="6" applyNumberFormat="1" applyFont="1" applyFill="1" applyBorder="1" applyAlignment="1">
      <alignment horizontal="right"/>
    </xf>
    <xf numFmtId="9" fontId="9" fillId="0" borderId="0" xfId="31" applyFont="1" applyFill="1" applyBorder="1" applyAlignment="1">
      <alignment horizontal="right"/>
    </xf>
    <xf numFmtId="9" fontId="9" fillId="0" borderId="0" xfId="31" applyNumberFormat="1" applyFont="1" applyFill="1" applyBorder="1" applyAlignment="1">
      <alignment horizontal="right"/>
    </xf>
    <xf numFmtId="0" fontId="0" fillId="0" borderId="0" xfId="0" applyFill="1"/>
    <xf numFmtId="0" fontId="9" fillId="0" borderId="0" xfId="27" applyFont="1" applyBorder="1" applyAlignment="1"/>
    <xf numFmtId="0" fontId="9" fillId="0" borderId="0" xfId="27" applyFont="1" applyFill="1" applyBorder="1" applyAlignment="1"/>
    <xf numFmtId="0" fontId="9" fillId="0" borderId="0" xfId="27" applyFont="1" applyAlignment="1"/>
    <xf numFmtId="0" fontId="9" fillId="0" borderId="0" xfId="0" applyFont="1" applyAlignment="1"/>
    <xf numFmtId="0" fontId="9" fillId="2" borderId="16" xfId="27" applyFont="1" applyFill="1" applyBorder="1" applyAlignment="1">
      <alignment horizontal="left" wrapText="1"/>
    </xf>
    <xf numFmtId="0" fontId="9" fillId="4" borderId="3" xfId="27" applyFont="1" applyFill="1" applyBorder="1" applyAlignment="1"/>
    <xf numFmtId="0" fontId="9" fillId="4" borderId="0" xfId="27" applyFont="1" applyFill="1" applyBorder="1"/>
    <xf numFmtId="0" fontId="9" fillId="4" borderId="3" xfId="27" applyFont="1" applyFill="1" applyBorder="1"/>
    <xf numFmtId="0" fontId="9" fillId="3" borderId="9" xfId="27" applyFont="1" applyFill="1" applyBorder="1" applyAlignment="1">
      <alignment wrapText="1"/>
    </xf>
    <xf numFmtId="0" fontId="12" fillId="2" borderId="0" xfId="27" applyFont="1" applyFill="1" applyBorder="1"/>
    <xf numFmtId="0" fontId="12" fillId="2" borderId="0" xfId="27" applyFont="1" applyFill="1" applyBorder="1" applyAlignment="1">
      <alignment horizontal="right"/>
    </xf>
    <xf numFmtId="0" fontId="9" fillId="2" borderId="0" xfId="27" applyFont="1" applyFill="1" applyBorder="1" applyAlignment="1">
      <alignment horizontal="right"/>
    </xf>
    <xf numFmtId="0" fontId="9" fillId="16" borderId="0" xfId="27" applyFont="1" applyFill="1" applyBorder="1" applyAlignment="1">
      <alignment horizontal="left"/>
    </xf>
    <xf numFmtId="0" fontId="9" fillId="16" borderId="0" xfId="27" applyFont="1" applyFill="1" applyBorder="1"/>
    <xf numFmtId="0" fontId="10" fillId="2" borderId="0" xfId="27" applyFont="1" applyFill="1" applyBorder="1" applyAlignment="1">
      <alignment horizontal="center"/>
    </xf>
    <xf numFmtId="0" fontId="9" fillId="0" borderId="0" xfId="27" applyFont="1" applyFill="1" applyBorder="1" applyAlignment="1">
      <alignment horizontal="left" indent="3"/>
    </xf>
    <xf numFmtId="3" fontId="28" fillId="17" borderId="0" xfId="0" applyNumberFormat="1" applyFont="1" applyFill="1" applyAlignment="1">
      <alignment horizontal="right"/>
    </xf>
    <xf numFmtId="0" fontId="29" fillId="4" borderId="0" xfId="27" applyFont="1" applyFill="1" applyBorder="1"/>
    <xf numFmtId="0" fontId="12" fillId="5" borderId="20" xfId="27" applyFont="1" applyFill="1" applyBorder="1" applyAlignment="1">
      <alignment horizontal="center" wrapText="1"/>
    </xf>
    <xf numFmtId="0" fontId="30" fillId="0" borderId="0" xfId="27" applyFont="1" applyAlignment="1">
      <alignment horizontal="right"/>
    </xf>
    <xf numFmtId="0" fontId="32" fillId="0" borderId="0" xfId="0" applyFont="1" applyAlignment="1">
      <alignment wrapText="1"/>
    </xf>
    <xf numFmtId="0" fontId="31" fillId="0" borderId="0" xfId="0" applyFont="1"/>
    <xf numFmtId="0" fontId="9" fillId="0" borderId="0" xfId="0" applyFont="1" applyFill="1" applyBorder="1" applyAlignment="1">
      <alignment horizontal="right"/>
    </xf>
    <xf numFmtId="0" fontId="0" fillId="0" borderId="0" xfId="0" applyAlignment="1">
      <alignment horizontal="right"/>
    </xf>
    <xf numFmtId="0" fontId="11" fillId="4" borderId="0" xfId="27" applyFont="1" applyFill="1" applyBorder="1" applyAlignment="1">
      <alignment horizontal="right"/>
    </xf>
    <xf numFmtId="0" fontId="9" fillId="0" borderId="0" xfId="0" applyFont="1" applyAlignment="1">
      <alignment horizontal="right"/>
    </xf>
    <xf numFmtId="0" fontId="18" fillId="11" borderId="0" xfId="0" applyFont="1" applyFill="1" applyBorder="1" applyAlignment="1"/>
    <xf numFmtId="0" fontId="35" fillId="0" borderId="0" xfId="0" applyFont="1" applyAlignment="1">
      <alignment horizontal="center"/>
    </xf>
    <xf numFmtId="0" fontId="36" fillId="14" borderId="0" xfId="32" applyFont="1" applyFill="1"/>
    <xf numFmtId="0" fontId="36" fillId="0" borderId="0" xfId="32" applyFont="1"/>
    <xf numFmtId="0" fontId="36" fillId="14" borderId="0" xfId="32" applyFont="1" applyFill="1" applyAlignment="1">
      <alignment horizontal="center"/>
    </xf>
    <xf numFmtId="0" fontId="38" fillId="14" borderId="0" xfId="0" applyFont="1" applyFill="1"/>
    <xf numFmtId="0" fontId="37" fillId="11" borderId="10" xfId="32" applyFont="1" applyFill="1" applyBorder="1" applyAlignment="1">
      <alignment horizontal="center" wrapText="1"/>
    </xf>
    <xf numFmtId="0" fontId="36" fillId="0" borderId="10" xfId="32" applyFont="1" applyBorder="1" applyAlignment="1">
      <alignment horizontal="center"/>
    </xf>
    <xf numFmtId="0" fontId="36" fillId="10" borderId="10" xfId="32" applyFont="1" applyFill="1" applyBorder="1" applyAlignment="1">
      <alignment horizontal="center"/>
    </xf>
    <xf numFmtId="0" fontId="36" fillId="0" borderId="10" xfId="32" applyFont="1" applyFill="1" applyBorder="1" applyAlignment="1">
      <alignment horizontal="center"/>
    </xf>
    <xf numFmtId="0" fontId="36" fillId="14" borderId="10" xfId="32" applyFont="1" applyFill="1" applyBorder="1" applyAlignment="1">
      <alignment horizontal="center"/>
    </xf>
    <xf numFmtId="0" fontId="37" fillId="14" borderId="0" xfId="32" applyFont="1" applyFill="1" applyAlignment="1">
      <alignment horizontal="center"/>
    </xf>
    <xf numFmtId="0" fontId="36" fillId="14" borderId="0" xfId="32" applyFont="1" applyFill="1" applyBorder="1"/>
    <xf numFmtId="0" fontId="36" fillId="11" borderId="24" xfId="32" applyFont="1" applyFill="1" applyBorder="1"/>
    <xf numFmtId="0" fontId="37" fillId="11" borderId="25" xfId="32" applyFont="1" applyFill="1" applyBorder="1"/>
    <xf numFmtId="0" fontId="37" fillId="11" borderId="26" xfId="32" applyFont="1" applyFill="1" applyBorder="1"/>
    <xf numFmtId="0" fontId="37" fillId="11" borderId="26" xfId="32" applyFont="1" applyFill="1" applyBorder="1" applyAlignment="1">
      <alignment horizontal="center"/>
    </xf>
    <xf numFmtId="0" fontId="37" fillId="0" borderId="2" xfId="32" applyFont="1" applyFill="1" applyBorder="1"/>
    <xf numFmtId="0" fontId="37" fillId="11" borderId="27" xfId="32" applyFont="1" applyFill="1" applyBorder="1"/>
    <xf numFmtId="0" fontId="37" fillId="11" borderId="29" xfId="32" applyFont="1" applyFill="1" applyBorder="1" applyAlignment="1">
      <alignment wrapText="1"/>
    </xf>
    <xf numFmtId="0" fontId="37" fillId="11" borderId="10" xfId="32" applyFont="1" applyFill="1" applyBorder="1" applyAlignment="1">
      <alignment wrapText="1"/>
    </xf>
    <xf numFmtId="0" fontId="37" fillId="0" borderId="0" xfId="32" applyFont="1" applyFill="1" applyBorder="1" applyAlignment="1">
      <alignment wrapText="1"/>
    </xf>
    <xf numFmtId="0" fontId="37" fillId="11" borderId="21" xfId="32" applyFont="1" applyFill="1" applyBorder="1" applyAlignment="1">
      <alignment horizontal="center" vertical="center" wrapText="1"/>
    </xf>
    <xf numFmtId="0" fontId="37" fillId="11" borderId="30" xfId="32" applyFont="1" applyFill="1" applyBorder="1" applyAlignment="1">
      <alignment horizontal="center" wrapText="1"/>
    </xf>
    <xf numFmtId="0" fontId="36" fillId="0" borderId="0" xfId="32" applyFont="1" applyAlignment="1">
      <alignment wrapText="1"/>
    </xf>
    <xf numFmtId="0" fontId="37" fillId="11" borderId="29" xfId="32" applyFont="1" applyFill="1" applyBorder="1"/>
    <xf numFmtId="0" fontId="37" fillId="11" borderId="19" xfId="32" applyFont="1" applyFill="1" applyBorder="1"/>
    <xf numFmtId="0" fontId="37" fillId="11" borderId="19" xfId="32" applyFont="1" applyFill="1" applyBorder="1" applyAlignment="1">
      <alignment horizontal="center"/>
    </xf>
    <xf numFmtId="0" fontId="37" fillId="14" borderId="0" xfId="32" applyFont="1" applyFill="1" applyBorder="1"/>
    <xf numFmtId="0" fontId="39" fillId="11" borderId="10" xfId="0" applyFont="1" applyFill="1" applyBorder="1"/>
    <xf numFmtId="0" fontId="39" fillId="11" borderId="10" xfId="0" applyFont="1" applyFill="1" applyBorder="1" applyAlignment="1">
      <alignment horizontal="center"/>
    </xf>
    <xf numFmtId="0" fontId="37" fillId="11" borderId="19" xfId="35" applyFont="1" applyFill="1" applyBorder="1"/>
    <xf numFmtId="0" fontId="37" fillId="0" borderId="0" xfId="32" applyFont="1"/>
    <xf numFmtId="0" fontId="37" fillId="11" borderId="10" xfId="32" applyFont="1" applyFill="1" applyBorder="1"/>
    <xf numFmtId="0" fontId="37" fillId="11" borderId="10" xfId="32" applyFont="1" applyFill="1" applyBorder="1" applyAlignment="1">
      <alignment horizontal="center"/>
    </xf>
    <xf numFmtId="0" fontId="37" fillId="11" borderId="10" xfId="32" applyFont="1" applyFill="1" applyBorder="1" applyAlignment="1">
      <alignment horizontal="right"/>
    </xf>
    <xf numFmtId="0" fontId="39" fillId="18" borderId="29" xfId="0" applyFont="1" applyFill="1" applyBorder="1"/>
    <xf numFmtId="0" fontId="40" fillId="0" borderId="0" xfId="0" applyFont="1" applyBorder="1"/>
    <xf numFmtId="0" fontId="36" fillId="0" borderId="0" xfId="32" applyFont="1" applyBorder="1"/>
    <xf numFmtId="169" fontId="38" fillId="0" borderId="10" xfId="26" applyNumberFormat="1" applyFont="1" applyFill="1" applyBorder="1" applyAlignment="1">
      <alignment horizontal="right"/>
    </xf>
    <xf numFmtId="0" fontId="36" fillId="0" borderId="19" xfId="35" applyFont="1" applyBorder="1" applyAlignment="1">
      <alignment horizontal="center"/>
    </xf>
    <xf numFmtId="0" fontId="40" fillId="0" borderId="4" xfId="0" applyFont="1" applyBorder="1"/>
    <xf numFmtId="0" fontId="36" fillId="0" borderId="4" xfId="32" applyFont="1" applyBorder="1"/>
    <xf numFmtId="169" fontId="38" fillId="0" borderId="33" xfId="26" applyNumberFormat="1" applyFont="1" applyFill="1" applyBorder="1" applyAlignment="1">
      <alignment horizontal="right"/>
    </xf>
    <xf numFmtId="0" fontId="36" fillId="0" borderId="0" xfId="32" applyFont="1" applyAlignment="1">
      <alignment horizontal="center"/>
    </xf>
    <xf numFmtId="0" fontId="37" fillId="11" borderId="28" xfId="32" applyFont="1" applyFill="1" applyBorder="1" applyAlignment="1">
      <alignment horizontal="center"/>
    </xf>
    <xf numFmtId="0" fontId="37" fillId="11" borderId="29" xfId="32" applyFont="1" applyFill="1" applyBorder="1" applyAlignment="1">
      <alignment horizontal="center" wrapText="1"/>
    </xf>
    <xf numFmtId="0" fontId="36" fillId="0" borderId="29" xfId="32" applyFont="1" applyBorder="1"/>
    <xf numFmtId="0" fontId="36" fillId="0" borderId="30" xfId="32" applyFont="1" applyBorder="1" applyAlignment="1">
      <alignment horizontal="center"/>
    </xf>
    <xf numFmtId="0" fontId="36" fillId="0" borderId="32" xfId="32" applyFont="1" applyBorder="1"/>
    <xf numFmtId="0" fontId="36" fillId="0" borderId="33" xfId="32" applyFont="1" applyBorder="1" applyAlignment="1">
      <alignment horizontal="center"/>
    </xf>
    <xf numFmtId="0" fontId="36" fillId="0" borderId="35" xfId="32" applyFont="1" applyBorder="1" applyAlignment="1">
      <alignment horizontal="center"/>
    </xf>
    <xf numFmtId="0" fontId="36" fillId="10" borderId="29" xfId="32" applyFont="1" applyFill="1" applyBorder="1" applyAlignment="1">
      <alignment horizontal="center"/>
    </xf>
    <xf numFmtId="0" fontId="36" fillId="10" borderId="30" xfId="32" applyFont="1" applyFill="1" applyBorder="1" applyAlignment="1">
      <alignment horizontal="center"/>
    </xf>
    <xf numFmtId="0" fontId="36" fillId="0" borderId="29" xfId="32" applyFont="1" applyFill="1" applyBorder="1" applyAlignment="1">
      <alignment horizontal="center"/>
    </xf>
    <xf numFmtId="0" fontId="36" fillId="14" borderId="30" xfId="32" applyFont="1" applyFill="1" applyBorder="1" applyAlignment="1">
      <alignment horizontal="center"/>
    </xf>
    <xf numFmtId="0" fontId="36" fillId="0" borderId="29" xfId="32" applyFont="1" applyBorder="1" applyAlignment="1">
      <alignment horizontal="center"/>
    </xf>
    <xf numFmtId="0" fontId="36" fillId="14" borderId="33" xfId="32" applyFont="1" applyFill="1" applyBorder="1" applyAlignment="1">
      <alignment horizontal="center"/>
    </xf>
    <xf numFmtId="0" fontId="36" fillId="14" borderId="35" xfId="32" applyFont="1" applyFill="1" applyBorder="1" applyAlignment="1">
      <alignment horizontal="center"/>
    </xf>
    <xf numFmtId="166" fontId="9" fillId="0" borderId="0" xfId="0" applyNumberFormat="1" applyFont="1"/>
    <xf numFmtId="0" fontId="37" fillId="11" borderId="22" xfId="32" applyFont="1" applyFill="1" applyBorder="1" applyAlignment="1">
      <alignment horizontal="center"/>
    </xf>
    <xf numFmtId="0" fontId="36" fillId="0" borderId="37" xfId="32" applyFont="1" applyBorder="1"/>
    <xf numFmtId="0" fontId="36" fillId="0" borderId="30" xfId="32" applyFont="1" applyFill="1" applyBorder="1" applyAlignment="1">
      <alignment horizontal="center"/>
    </xf>
    <xf numFmtId="0" fontId="36" fillId="14" borderId="29" xfId="32" applyFont="1" applyFill="1" applyBorder="1" applyAlignment="1">
      <alignment horizontal="center"/>
    </xf>
    <xf numFmtId="0" fontId="36" fillId="14" borderId="32" xfId="32" applyFont="1" applyFill="1" applyBorder="1" applyAlignment="1">
      <alignment horizontal="center"/>
    </xf>
    <xf numFmtId="0" fontId="36" fillId="0" borderId="31" xfId="35" applyFont="1" applyBorder="1" applyAlignment="1">
      <alignment horizontal="center"/>
    </xf>
    <xf numFmtId="0" fontId="9" fillId="12" borderId="0" xfId="27" applyFont="1" applyFill="1" applyBorder="1" applyAlignment="1">
      <alignment horizontal="left"/>
    </xf>
    <xf numFmtId="0" fontId="9" fillId="0" borderId="3" xfId="0" applyFont="1" applyBorder="1" applyAlignment="1">
      <alignment horizontal="right"/>
    </xf>
    <xf numFmtId="0" fontId="9" fillId="0" borderId="38" xfId="0" applyFont="1" applyFill="1" applyBorder="1" applyAlignment="1">
      <alignment horizontal="right"/>
    </xf>
    <xf numFmtId="0" fontId="11" fillId="12" borderId="3" xfId="0" applyFont="1" applyFill="1" applyBorder="1" applyAlignment="1">
      <alignment horizontal="right"/>
    </xf>
    <xf numFmtId="0" fontId="39" fillId="11" borderId="10" xfId="0" applyFont="1" applyFill="1" applyBorder="1" applyAlignment="1">
      <alignment horizontal="right"/>
    </xf>
    <xf numFmtId="0" fontId="8" fillId="0" borderId="0" xfId="0" applyFont="1"/>
    <xf numFmtId="3" fontId="41" fillId="0" borderId="10" xfId="0" applyNumberFormat="1" applyFont="1" applyFill="1" applyBorder="1" applyAlignment="1">
      <alignment horizontal="center" vertical="center"/>
    </xf>
    <xf numFmtId="0" fontId="36" fillId="0" borderId="0" xfId="32" applyFont="1" applyFill="1" applyAlignment="1">
      <alignment horizontal="center"/>
    </xf>
    <xf numFmtId="0" fontId="42" fillId="14" borderId="0" xfId="32" applyFont="1" applyFill="1"/>
    <xf numFmtId="3" fontId="37" fillId="0" borderId="10" xfId="0" applyNumberFormat="1" applyFont="1" applyFill="1" applyBorder="1" applyAlignment="1">
      <alignment horizontal="center" vertical="center"/>
    </xf>
    <xf numFmtId="3" fontId="43" fillId="0" borderId="10" xfId="0" applyNumberFormat="1" applyFont="1" applyBorder="1" applyAlignment="1">
      <alignment horizontal="center" vertical="center"/>
    </xf>
    <xf numFmtId="0" fontId="18" fillId="0" borderId="0" xfId="0" applyFont="1" applyAlignment="1">
      <alignment horizontal="left"/>
    </xf>
    <xf numFmtId="0" fontId="9" fillId="2" borderId="16" xfId="27" applyFont="1" applyFill="1" applyBorder="1" applyAlignment="1">
      <alignment horizontal="right" wrapText="1"/>
    </xf>
    <xf numFmtId="0" fontId="10" fillId="4" borderId="2" xfId="27" applyFont="1" applyFill="1" applyBorder="1" applyAlignment="1">
      <alignment horizontal="center"/>
    </xf>
    <xf numFmtId="0" fontId="29" fillId="4" borderId="2" xfId="27" applyFont="1" applyFill="1" applyBorder="1"/>
    <xf numFmtId="0" fontId="11" fillId="4" borderId="2" xfId="27" applyFont="1" applyFill="1" applyBorder="1"/>
    <xf numFmtId="0" fontId="10" fillId="4" borderId="3" xfId="27" applyFont="1" applyFill="1" applyBorder="1" applyAlignment="1">
      <alignment horizontal="center"/>
    </xf>
    <xf numFmtId="0" fontId="10" fillId="4" borderId="0" xfId="27" applyFont="1" applyFill="1" applyAlignment="1">
      <alignment horizontal="center"/>
    </xf>
    <xf numFmtId="0" fontId="11" fillId="4" borderId="0" xfId="27" applyFont="1" applyFill="1"/>
    <xf numFmtId="0" fontId="9" fillId="3" borderId="0" xfId="27" applyFont="1" applyFill="1" applyAlignment="1">
      <alignment horizontal="right"/>
    </xf>
    <xf numFmtId="0" fontId="12" fillId="4" borderId="9" xfId="27" applyFont="1" applyFill="1" applyBorder="1" applyAlignment="1">
      <alignment wrapText="1"/>
    </xf>
    <xf numFmtId="0" fontId="9" fillId="12" borderId="0" xfId="27" applyFont="1" applyFill="1"/>
    <xf numFmtId="3" fontId="9" fillId="12" borderId="0" xfId="27" applyNumberFormat="1" applyFont="1" applyFill="1" applyAlignment="1">
      <alignment horizontal="right"/>
    </xf>
    <xf numFmtId="0" fontId="10" fillId="2" borderId="0" xfId="27" applyFont="1" applyFill="1" applyAlignment="1">
      <alignment horizontal="center"/>
    </xf>
    <xf numFmtId="0" fontId="9" fillId="2" borderId="0" xfId="27" applyFont="1" applyFill="1" applyAlignment="1">
      <alignment horizontal="right"/>
    </xf>
    <xf numFmtId="0" fontId="10" fillId="2" borderId="0" xfId="27" applyFont="1" applyFill="1"/>
    <xf numFmtId="0" fontId="9" fillId="2" borderId="0" xfId="27" applyFont="1" applyFill="1" applyAlignment="1">
      <alignment horizontal="left"/>
    </xf>
    <xf numFmtId="0" fontId="9" fillId="2" borderId="0" xfId="27" applyFont="1" applyFill="1"/>
    <xf numFmtId="0" fontId="9" fillId="16" borderId="0" xfId="27" applyFont="1" applyFill="1" applyAlignment="1">
      <alignment horizontal="left"/>
    </xf>
    <xf numFmtId="0" fontId="9" fillId="0" borderId="0" xfId="27" applyFont="1" applyAlignment="1">
      <alignment horizontal="left"/>
    </xf>
    <xf numFmtId="0" fontId="9" fillId="0" borderId="0" xfId="27" applyFont="1" applyAlignment="1">
      <alignment wrapText="1"/>
    </xf>
    <xf numFmtId="0" fontId="9" fillId="16" borderId="0" xfId="27" applyFont="1" applyFill="1"/>
    <xf numFmtId="3" fontId="9" fillId="0" borderId="0" xfId="27" applyNumberFormat="1" applyFont="1" applyAlignment="1"/>
    <xf numFmtId="0" fontId="9" fillId="12" borderId="0" xfId="0" applyFont="1" applyFill="1"/>
    <xf numFmtId="0" fontId="8" fillId="0" borderId="0" xfId="27" applyFont="1"/>
    <xf numFmtId="0" fontId="44" fillId="0" borderId="0" xfId="27" applyFont="1"/>
    <xf numFmtId="0" fontId="14" fillId="0" borderId="0" xfId="27" applyFont="1" applyAlignment="1">
      <alignment horizontal="right"/>
    </xf>
    <xf numFmtId="0" fontId="14" fillId="10" borderId="0" xfId="27" applyFont="1" applyFill="1"/>
    <xf numFmtId="0" fontId="14" fillId="0" borderId="0" xfId="27" applyFont="1"/>
    <xf numFmtId="0" fontId="14" fillId="0" borderId="0" xfId="0" applyFont="1" applyAlignment="1">
      <alignment horizontal="right"/>
    </xf>
    <xf numFmtId="0" fontId="9" fillId="0" borderId="1" xfId="27" applyFont="1" applyBorder="1"/>
    <xf numFmtId="0" fontId="45" fillId="0" borderId="0" xfId="27" applyFont="1"/>
    <xf numFmtId="0" fontId="8" fillId="0" borderId="0" xfId="27" applyFont="1" applyAlignment="1">
      <alignment horizontal="center"/>
    </xf>
    <xf numFmtId="0" fontId="44" fillId="14" borderId="0" xfId="32" applyFont="1" applyFill="1"/>
    <xf numFmtId="0" fontId="44" fillId="14" borderId="0" xfId="32" applyFont="1" applyFill="1" applyAlignment="1">
      <alignment horizontal="left" vertical="center"/>
    </xf>
    <xf numFmtId="0" fontId="44" fillId="0" borderId="0" xfId="32" applyFont="1"/>
    <xf numFmtId="0" fontId="44" fillId="15" borderId="0" xfId="36" applyFont="1" applyFill="1"/>
    <xf numFmtId="0" fontId="9" fillId="0" borderId="0" xfId="0" applyFont="1" applyAlignment="1">
      <alignment horizontal="left" wrapText="1" indent="1"/>
    </xf>
    <xf numFmtId="169" fontId="9" fillId="0" borderId="0" xfId="34" applyNumberFormat="1" applyFont="1" applyFill="1" applyBorder="1" applyAlignment="1">
      <alignment horizontal="right" wrapText="1"/>
    </xf>
    <xf numFmtId="0" fontId="9" fillId="0" borderId="0" xfId="0" applyFont="1" applyAlignment="1">
      <alignment horizontal="left" wrapText="1" indent="3"/>
    </xf>
    <xf numFmtId="0" fontId="9" fillId="0" borderId="0" xfId="0" applyFont="1" applyAlignment="1">
      <alignment horizontal="left" wrapText="1" indent="2"/>
    </xf>
    <xf numFmtId="0" fontId="9" fillId="0" borderId="0" xfId="27" applyFont="1" applyAlignment="1">
      <alignment horizontal="left" indent="1"/>
    </xf>
    <xf numFmtId="0" fontId="9" fillId="0" borderId="0" xfId="0" applyFont="1" applyFill="1" applyAlignment="1">
      <alignment horizontal="left" wrapText="1" indent="1"/>
    </xf>
    <xf numFmtId="0" fontId="37" fillId="11" borderId="27" xfId="32" applyFont="1" applyFill="1" applyBorder="1" applyAlignment="1">
      <alignment horizontal="center"/>
    </xf>
    <xf numFmtId="169" fontId="9" fillId="0" borderId="0" xfId="34" applyNumberFormat="1" applyFont="1" applyFill="1" applyBorder="1" applyAlignment="1">
      <alignment horizontal="right"/>
    </xf>
    <xf numFmtId="0" fontId="10" fillId="0" borderId="0" xfId="0" applyFont="1" applyAlignment="1">
      <alignment horizontal="left" wrapText="1"/>
    </xf>
    <xf numFmtId="169" fontId="9" fillId="0" borderId="0" xfId="0" applyNumberFormat="1" applyFont="1"/>
    <xf numFmtId="171" fontId="9" fillId="0" borderId="0" xfId="0" applyNumberFormat="1" applyFont="1"/>
    <xf numFmtId="172" fontId="9" fillId="0" borderId="0" xfId="0" applyNumberFormat="1" applyFont="1"/>
    <xf numFmtId="43" fontId="9" fillId="0" borderId="0" xfId="26" applyFont="1"/>
    <xf numFmtId="169" fontId="9" fillId="0" borderId="0" xfId="26" applyNumberFormat="1" applyFont="1"/>
    <xf numFmtId="171" fontId="9" fillId="0" borderId="0" xfId="26" applyNumberFormat="1" applyFont="1"/>
    <xf numFmtId="0" fontId="10" fillId="19" borderId="0" xfId="0" applyFont="1" applyFill="1" applyBorder="1" applyAlignment="1">
      <alignment horizontal="right"/>
    </xf>
    <xf numFmtId="0" fontId="10" fillId="19" borderId="0" xfId="0" applyFont="1" applyFill="1" applyAlignment="1">
      <alignment horizontal="right"/>
    </xf>
    <xf numFmtId="2" fontId="9" fillId="0" borderId="0" xfId="0" applyNumberFormat="1" applyFont="1"/>
    <xf numFmtId="169" fontId="9" fillId="0" borderId="0" xfId="0" applyNumberFormat="1" applyFont="1" applyFill="1" applyBorder="1"/>
    <xf numFmtId="0" fontId="36" fillId="10" borderId="13" xfId="32" applyFont="1" applyFill="1" applyBorder="1" applyAlignment="1">
      <alignment horizontal="center"/>
    </xf>
    <xf numFmtId="0" fontId="36" fillId="0" borderId="13" xfId="32" applyFont="1" applyFill="1" applyBorder="1" applyAlignment="1">
      <alignment horizontal="center"/>
    </xf>
    <xf numFmtId="0" fontId="36" fillId="14" borderId="13" xfId="32" applyFont="1" applyFill="1" applyBorder="1" applyAlignment="1">
      <alignment horizontal="center"/>
    </xf>
    <xf numFmtId="0" fontId="36" fillId="14" borderId="34" xfId="32" applyFont="1" applyFill="1" applyBorder="1" applyAlignment="1">
      <alignment horizontal="center"/>
    </xf>
    <xf numFmtId="0" fontId="37" fillId="11" borderId="10" xfId="35" applyFont="1" applyFill="1" applyBorder="1"/>
    <xf numFmtId="0" fontId="37" fillId="11" borderId="30" xfId="35" applyFont="1" applyFill="1" applyBorder="1"/>
    <xf numFmtId="0" fontId="36" fillId="0" borderId="40" xfId="35" applyFont="1" applyBorder="1" applyAlignment="1">
      <alignment horizontal="center"/>
    </xf>
    <xf numFmtId="0" fontId="36" fillId="0" borderId="41" xfId="35" applyFont="1" applyBorder="1" applyAlignment="1">
      <alignment horizontal="center"/>
    </xf>
    <xf numFmtId="0" fontId="44" fillId="0" borderId="0" xfId="0" applyFont="1" applyBorder="1" applyAlignment="1">
      <alignment horizontal="left"/>
    </xf>
    <xf numFmtId="2" fontId="10" fillId="13" borderId="0" xfId="26" applyNumberFormat="1" applyFont="1" applyFill="1" applyBorder="1" applyAlignment="1">
      <alignment horizontal="right"/>
    </xf>
    <xf numFmtId="0" fontId="10" fillId="0" borderId="16" xfId="0" applyFont="1" applyFill="1" applyBorder="1" applyAlignment="1">
      <alignment horizontal="center"/>
    </xf>
    <xf numFmtId="1" fontId="10" fillId="0" borderId="6" xfId="0" applyNumberFormat="1" applyFont="1" applyBorder="1" applyAlignment="1">
      <alignment horizontal="right"/>
    </xf>
    <xf numFmtId="1" fontId="10" fillId="0" borderId="17" xfId="0" applyNumberFormat="1" applyFont="1" applyBorder="1" applyAlignment="1">
      <alignment horizontal="right"/>
    </xf>
    <xf numFmtId="4" fontId="10" fillId="19" borderId="0" xfId="0" applyNumberFormat="1" applyFont="1" applyFill="1"/>
    <xf numFmtId="2" fontId="10" fillId="19" borderId="0" xfId="0" applyNumberFormat="1" applyFont="1" applyFill="1"/>
    <xf numFmtId="166" fontId="10" fillId="13" borderId="3" xfId="26" applyNumberFormat="1" applyFont="1" applyFill="1" applyBorder="1" applyAlignment="1">
      <alignment horizontal="right"/>
    </xf>
    <xf numFmtId="2" fontId="10" fillId="13" borderId="1" xfId="26" applyNumberFormat="1" applyFont="1" applyFill="1" applyBorder="1" applyAlignment="1">
      <alignment horizontal="right"/>
    </xf>
    <xf numFmtId="0" fontId="9" fillId="0" borderId="38" xfId="0" applyFont="1" applyBorder="1" applyAlignment="1">
      <alignment horizontal="right"/>
    </xf>
    <xf numFmtId="0" fontId="46" fillId="0" borderId="10" xfId="0" applyFont="1" applyBorder="1"/>
    <xf numFmtId="0" fontId="46" fillId="0" borderId="10" xfId="0" applyFont="1" applyBorder="1" applyAlignment="1">
      <alignment horizontal="right"/>
    </xf>
    <xf numFmtId="0" fontId="36" fillId="14" borderId="10" xfId="32" applyFont="1" applyFill="1" applyBorder="1"/>
    <xf numFmtId="0" fontId="37" fillId="11" borderId="2" xfId="32" applyFont="1" applyFill="1" applyBorder="1" applyAlignment="1">
      <alignment horizontal="center"/>
    </xf>
    <xf numFmtId="0" fontId="37" fillId="0" borderId="21" xfId="32" applyFont="1" applyFill="1" applyBorder="1" applyAlignment="1">
      <alignment horizontal="center" wrapText="1"/>
    </xf>
    <xf numFmtId="0" fontId="36" fillId="14" borderId="43" xfId="32" applyFont="1" applyFill="1" applyBorder="1" applyAlignment="1">
      <alignment horizontal="center"/>
    </xf>
    <xf numFmtId="0" fontId="36" fillId="14" borderId="40" xfId="32" applyFont="1" applyFill="1" applyBorder="1" applyAlignment="1">
      <alignment horizontal="center"/>
    </xf>
    <xf numFmtId="0" fontId="46" fillId="0" borderId="33" xfId="0" applyFont="1" applyBorder="1"/>
    <xf numFmtId="0" fontId="46" fillId="0" borderId="33" xfId="0" applyFont="1" applyBorder="1" applyAlignment="1">
      <alignment horizontal="right"/>
    </xf>
    <xf numFmtId="3" fontId="41" fillId="0" borderId="33" xfId="0" applyNumberFormat="1" applyFont="1" applyFill="1" applyBorder="1" applyAlignment="1">
      <alignment horizontal="center" vertical="center"/>
    </xf>
    <xf numFmtId="0" fontId="36" fillId="14" borderId="33" xfId="32" applyFont="1" applyFill="1" applyBorder="1"/>
    <xf numFmtId="0" fontId="46" fillId="15" borderId="10" xfId="0" applyFont="1" applyFill="1" applyBorder="1" applyAlignment="1">
      <alignment horizontal="right"/>
    </xf>
    <xf numFmtId="0" fontId="46" fillId="0" borderId="42" xfId="0" applyFont="1" applyBorder="1"/>
    <xf numFmtId="0" fontId="39" fillId="18" borderId="39" xfId="0" applyFont="1" applyFill="1" applyBorder="1"/>
    <xf numFmtId="0" fontId="39" fillId="18" borderId="44" xfId="0" applyFont="1" applyFill="1" applyBorder="1"/>
    <xf numFmtId="0" fontId="36" fillId="0" borderId="10" xfId="198" applyFont="1" applyBorder="1" applyAlignment="1">
      <alignment vertical="center"/>
    </xf>
    <xf numFmtId="0" fontId="36" fillId="0" borderId="10" xfId="198" applyFont="1" applyBorder="1" applyAlignment="1">
      <alignment horizontal="right" vertical="center"/>
    </xf>
    <xf numFmtId="3" fontId="36" fillId="0" borderId="10" xfId="0" applyNumberFormat="1" applyFont="1" applyFill="1" applyBorder="1" applyAlignment="1">
      <alignment horizontal="right" vertical="center"/>
    </xf>
    <xf numFmtId="3" fontId="36" fillId="0" borderId="33" xfId="0" applyNumberFormat="1" applyFont="1" applyFill="1" applyBorder="1" applyAlignment="1">
      <alignment horizontal="right" vertical="center"/>
    </xf>
    <xf numFmtId="169" fontId="38" fillId="15" borderId="10" xfId="34" applyNumberFormat="1" applyFont="1" applyFill="1" applyBorder="1" applyAlignment="1">
      <alignment horizontal="right"/>
    </xf>
    <xf numFmtId="43" fontId="9" fillId="0" borderId="0" xfId="26" applyFont="1" applyFill="1"/>
    <xf numFmtId="0" fontId="49" fillId="0" borderId="0" xfId="6" applyNumberFormat="1" applyFont="1" applyFill="1" applyBorder="1" applyAlignment="1">
      <alignment horizontal="right"/>
    </xf>
    <xf numFmtId="169" fontId="49" fillId="0" borderId="0" xfId="0" applyNumberFormat="1" applyFont="1"/>
    <xf numFmtId="172" fontId="49" fillId="0" borderId="0" xfId="0" applyNumberFormat="1" applyFont="1"/>
    <xf numFmtId="0" fontId="49" fillId="0" borderId="0" xfId="0" applyFont="1"/>
    <xf numFmtId="169" fontId="49" fillId="0" borderId="0" xfId="26" applyNumberFormat="1" applyFont="1"/>
    <xf numFmtId="171" fontId="49" fillId="0" borderId="0" xfId="0" applyNumberFormat="1" applyFont="1"/>
    <xf numFmtId="43" fontId="49" fillId="0" borderId="0" xfId="26" applyFont="1"/>
    <xf numFmtId="0" fontId="49" fillId="0" borderId="0" xfId="26" applyNumberFormat="1" applyFont="1" applyFill="1"/>
    <xf numFmtId="0" fontId="49" fillId="0" borderId="0" xfId="0" applyNumberFormat="1" applyFont="1" applyFill="1"/>
    <xf numFmtId="0" fontId="9" fillId="0" borderId="0" xfId="0" applyNumberFormat="1" applyFont="1"/>
    <xf numFmtId="2" fontId="10" fillId="19" borderId="0" xfId="26" applyNumberFormat="1" applyFont="1" applyFill="1" applyAlignment="1">
      <alignment horizontal="right"/>
    </xf>
    <xf numFmtId="0" fontId="49" fillId="19" borderId="0" xfId="26" applyNumberFormat="1" applyFont="1" applyFill="1"/>
    <xf numFmtId="0" fontId="49" fillId="19" borderId="0" xfId="0" applyNumberFormat="1" applyFont="1" applyFill="1"/>
    <xf numFmtId="2" fontId="9" fillId="0" borderId="0" xfId="0" applyNumberFormat="1" applyFont="1" applyBorder="1"/>
    <xf numFmtId="2" fontId="9" fillId="0" borderId="4" xfId="0" applyNumberFormat="1" applyFont="1" applyBorder="1"/>
    <xf numFmtId="2" fontId="9" fillId="0" borderId="1" xfId="0" applyNumberFormat="1" applyFont="1" applyBorder="1"/>
    <xf numFmtId="2" fontId="9" fillId="0" borderId="5" xfId="0" applyNumberFormat="1" applyFont="1" applyBorder="1"/>
    <xf numFmtId="166" fontId="49" fillId="0" borderId="0" xfId="31" applyNumberFormat="1" applyFont="1"/>
    <xf numFmtId="169" fontId="38" fillId="0" borderId="10" xfId="34" applyNumberFormat="1" applyFont="1" applyFill="1" applyBorder="1" applyAlignment="1">
      <alignment horizontal="right"/>
    </xf>
    <xf numFmtId="0" fontId="9" fillId="2" borderId="45" xfId="27" applyFont="1" applyFill="1" applyBorder="1" applyAlignment="1">
      <alignment horizontal="right" wrapText="1"/>
    </xf>
    <xf numFmtId="0" fontId="9" fillId="3" borderId="47" xfId="27" applyFont="1" applyFill="1" applyBorder="1" applyAlignment="1">
      <alignment horizontal="right"/>
    </xf>
    <xf numFmtId="0" fontId="11" fillId="4" borderId="47" xfId="27" applyFont="1" applyFill="1" applyBorder="1"/>
    <xf numFmtId="164" fontId="10" fillId="3" borderId="46" xfId="27" applyNumberFormat="1" applyFont="1" applyFill="1" applyBorder="1" applyAlignment="1">
      <alignment horizontal="right"/>
    </xf>
    <xf numFmtId="0" fontId="11" fillId="4" borderId="0" xfId="27" applyFont="1" applyFill="1" applyBorder="1" applyAlignment="1">
      <alignment horizontal="left"/>
    </xf>
    <xf numFmtId="0" fontId="12" fillId="4" borderId="4" xfId="27" applyFont="1" applyFill="1" applyBorder="1" applyAlignment="1">
      <alignment horizontal="left"/>
    </xf>
    <xf numFmtId="1" fontId="9" fillId="3" borderId="23" xfId="27" applyNumberFormat="1" applyFont="1" applyFill="1" applyBorder="1" applyAlignment="1">
      <alignment horizontal="right"/>
    </xf>
    <xf numFmtId="0" fontId="11" fillId="4" borderId="47" xfId="27" applyFont="1" applyFill="1" applyBorder="1" applyAlignment="1">
      <alignment horizontal="right"/>
    </xf>
    <xf numFmtId="0" fontId="49" fillId="10" borderId="0" xfId="26" applyNumberFormat="1" applyFont="1" applyFill="1"/>
    <xf numFmtId="0" fontId="49" fillId="10" borderId="0" xfId="0" applyNumberFormat="1" applyFont="1" applyFill="1"/>
    <xf numFmtId="0" fontId="18" fillId="11" borderId="0" xfId="0" applyFont="1" applyFill="1" applyBorder="1" applyAlignment="1">
      <alignment horizontal="center"/>
    </xf>
    <xf numFmtId="0" fontId="22" fillId="0" borderId="0" xfId="0" applyFont="1" applyFill="1" applyBorder="1" applyAlignment="1">
      <alignment horizontal="center" wrapText="1"/>
    </xf>
    <xf numFmtId="0" fontId="9" fillId="0" borderId="0" xfId="0" applyFont="1" applyFill="1" applyBorder="1" applyAlignment="1">
      <alignment horizontal="right"/>
    </xf>
    <xf numFmtId="0" fontId="37" fillId="11" borderId="26" xfId="32" applyFont="1" applyFill="1" applyBorder="1" applyAlignment="1">
      <alignment horizontal="left"/>
    </xf>
    <xf numFmtId="0" fontId="37" fillId="11" borderId="36" xfId="32" applyFont="1" applyFill="1" applyBorder="1" applyAlignment="1">
      <alignment horizontal="left"/>
    </xf>
    <xf numFmtId="0" fontId="37" fillId="11" borderId="13" xfId="32" applyFont="1" applyFill="1" applyBorder="1" applyAlignment="1">
      <alignment horizontal="center" wrapText="1"/>
    </xf>
    <xf numFmtId="0" fontId="36" fillId="0" borderId="13" xfId="32" applyFont="1" applyBorder="1" applyAlignment="1">
      <alignment horizontal="center"/>
    </xf>
    <xf numFmtId="0" fontId="18" fillId="11" borderId="0" xfId="0" applyFont="1" applyFill="1" applyBorder="1" applyAlignment="1">
      <alignment horizontal="center"/>
    </xf>
    <xf numFmtId="0" fontId="22" fillId="0" borderId="0" xfId="0" applyFont="1" applyFill="1" applyBorder="1" applyAlignment="1">
      <alignment horizontal="center" wrapText="1"/>
    </xf>
    <xf numFmtId="0" fontId="9" fillId="0" borderId="0" xfId="0" applyFont="1" applyFill="1" applyBorder="1" applyAlignment="1">
      <alignment horizontal="right"/>
    </xf>
    <xf numFmtId="0" fontId="37" fillId="11" borderId="25" xfId="32" applyFont="1" applyFill="1" applyBorder="1" applyAlignment="1">
      <alignment horizontal="left"/>
    </xf>
    <xf numFmtId="0" fontId="37" fillId="11" borderId="26" xfId="32" applyFont="1" applyFill="1" applyBorder="1" applyAlignment="1">
      <alignment horizontal="left"/>
    </xf>
    <xf numFmtId="0" fontId="37" fillId="11" borderId="27" xfId="32" applyFont="1" applyFill="1" applyBorder="1" applyAlignment="1">
      <alignment horizontal="left"/>
    </xf>
    <xf numFmtId="0" fontId="37" fillId="11" borderId="28" xfId="32" applyFont="1" applyFill="1" applyBorder="1" applyAlignment="1">
      <alignment horizontal="left"/>
    </xf>
    <xf numFmtId="0" fontId="37" fillId="11" borderId="36" xfId="32" applyFont="1" applyFill="1" applyBorder="1" applyAlignment="1">
      <alignment horizontal="left"/>
    </xf>
    <xf numFmtId="0" fontId="37" fillId="11" borderId="13" xfId="32" applyFont="1" applyFill="1" applyBorder="1" applyAlignment="1">
      <alignment horizontal="center" wrapText="1"/>
    </xf>
    <xf numFmtId="0" fontId="37" fillId="11" borderId="42" xfId="32" applyFont="1" applyFill="1" applyBorder="1" applyAlignment="1">
      <alignment horizontal="center" wrapText="1"/>
    </xf>
    <xf numFmtId="0" fontId="36" fillId="0" borderId="13" xfId="32" applyFont="1" applyBorder="1" applyAlignment="1">
      <alignment horizontal="center"/>
    </xf>
    <xf numFmtId="0" fontId="36" fillId="0" borderId="42" xfId="32" applyFont="1" applyBorder="1" applyAlignment="1">
      <alignment horizontal="center"/>
    </xf>
    <xf numFmtId="0" fontId="36" fillId="0" borderId="34" xfId="32" applyFont="1" applyBorder="1" applyAlignment="1">
      <alignment horizontal="center"/>
    </xf>
    <xf numFmtId="0" fontId="36" fillId="0" borderId="48" xfId="32" applyFont="1" applyBorder="1" applyAlignment="1">
      <alignment horizontal="center"/>
    </xf>
  </cellXfs>
  <cellStyles count="199">
    <cellStyle name="Comma" xfId="26" builtinId="3"/>
    <cellStyle name="Comma 2" xfId="4" xr:uid="{00000000-0005-0000-0000-000001000000}"/>
    <cellStyle name="Comma 3" xfId="33" xr:uid="{00000000-0005-0000-0000-000002000000}"/>
    <cellStyle name="Comma 4" xfId="34" xr:uid="{00000000-0005-0000-0000-000003000000}"/>
    <cellStyle name="Comma 5" xfId="37" xr:uid="{00000000-0005-0000-0000-000004000000}"/>
    <cellStyle name="Currency" xfId="1" builtinId="4"/>
    <cellStyle name="Euro" xfId="2" xr:uid="{00000000-0005-0000-0000-000006000000}"/>
    <cellStyle name="Followed Hyperlink" xfId="113" builtinId="9" hidden="1"/>
    <cellStyle name="Followed Hyperlink" xfId="117" builtinId="9" hidden="1"/>
    <cellStyle name="Followed Hyperlink" xfId="121" builtinId="9" hidden="1"/>
    <cellStyle name="Followed Hyperlink" xfId="125" builtinId="9" hidden="1"/>
    <cellStyle name="Followed Hyperlink" xfId="129" builtinId="9" hidden="1"/>
    <cellStyle name="Followed Hyperlink" xfId="133" builtinId="9" hidden="1"/>
    <cellStyle name="Followed Hyperlink" xfId="137" builtinId="9" hidden="1"/>
    <cellStyle name="Followed Hyperlink" xfId="141" builtinId="9" hidde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61" builtinId="9" hidden="1"/>
    <cellStyle name="Followed Hyperlink" xfId="165" builtinId="9" hidden="1"/>
    <cellStyle name="Followed Hyperlink" xfId="169" builtinId="9" hidden="1"/>
    <cellStyle name="Followed Hyperlink" xfId="173" builtinId="9" hidden="1"/>
    <cellStyle name="Followed Hyperlink" xfId="177" builtinId="9" hidden="1"/>
    <cellStyle name="Followed Hyperlink" xfId="181" builtinId="9" hidden="1"/>
    <cellStyle name="Followed Hyperlink" xfId="185" builtinId="9" hidden="1"/>
    <cellStyle name="Followed Hyperlink" xfId="189" builtinId="9" hidden="1"/>
    <cellStyle name="Followed Hyperlink" xfId="193" builtinId="9" hidden="1"/>
    <cellStyle name="Followed Hyperlink" xfId="195" builtinId="9" hidden="1"/>
    <cellStyle name="Followed Hyperlink" xfId="191" builtinId="9" hidden="1"/>
    <cellStyle name="Followed Hyperlink" xfId="187" builtinId="9" hidden="1"/>
    <cellStyle name="Followed Hyperlink" xfId="183" builtinId="9" hidden="1"/>
    <cellStyle name="Followed Hyperlink" xfId="179" builtinId="9" hidden="1"/>
    <cellStyle name="Followed Hyperlink" xfId="175" builtinId="9" hidden="1"/>
    <cellStyle name="Followed Hyperlink" xfId="171" builtinId="9" hidden="1"/>
    <cellStyle name="Followed Hyperlink" xfId="167" builtinId="9" hidden="1"/>
    <cellStyle name="Followed Hyperlink" xfId="163" builtinId="9" hidden="1"/>
    <cellStyle name="Followed Hyperlink" xfId="159" builtinId="9" hidden="1"/>
    <cellStyle name="Followed Hyperlink" xfId="155" builtinId="9" hidden="1"/>
    <cellStyle name="Followed Hyperlink" xfId="151" builtinId="9" hidden="1"/>
    <cellStyle name="Followed Hyperlink" xfId="147" builtinId="9" hidden="1"/>
    <cellStyle name="Followed Hyperlink" xfId="143" builtinId="9" hidden="1"/>
    <cellStyle name="Followed Hyperlink" xfId="139" builtinId="9" hidden="1"/>
    <cellStyle name="Followed Hyperlink" xfId="135" builtinId="9" hidden="1"/>
    <cellStyle name="Followed Hyperlink" xfId="131" builtinId="9" hidden="1"/>
    <cellStyle name="Followed Hyperlink" xfId="127"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61" builtinId="9" hidden="1"/>
    <cellStyle name="Followed Hyperlink" xfId="65" builtinId="9" hidden="1"/>
    <cellStyle name="Followed Hyperlink" xfId="67" builtinId="9" hidden="1"/>
    <cellStyle name="Followed Hyperlink" xfId="69" builtinId="9" hidden="1"/>
    <cellStyle name="Followed Hyperlink" xfId="73" builtinId="9" hidden="1"/>
    <cellStyle name="Followed Hyperlink" xfId="75" builtinId="9" hidden="1"/>
    <cellStyle name="Followed Hyperlink" xfId="77" builtinId="9" hidden="1"/>
    <cellStyle name="Followed Hyperlink" xfId="81" builtinId="9" hidden="1"/>
    <cellStyle name="Followed Hyperlink" xfId="83" builtinId="9" hidden="1"/>
    <cellStyle name="Followed Hyperlink" xfId="85" builtinId="9" hidden="1"/>
    <cellStyle name="Followed Hyperlink" xfId="89" builtinId="9" hidden="1"/>
    <cellStyle name="Followed Hyperlink" xfId="91" builtinId="9" hidden="1"/>
    <cellStyle name="Followed Hyperlink" xfId="93" builtinId="9" hidden="1"/>
    <cellStyle name="Followed Hyperlink" xfId="97" builtinId="9" hidden="1"/>
    <cellStyle name="Followed Hyperlink" xfId="99" builtinId="9" hidden="1"/>
    <cellStyle name="Followed Hyperlink" xfId="101" builtinId="9" hidden="1"/>
    <cellStyle name="Followed Hyperlink" xfId="105" builtinId="9" hidden="1"/>
    <cellStyle name="Followed Hyperlink" xfId="107" builtinId="9" hidden="1"/>
    <cellStyle name="Followed Hyperlink" xfId="109" builtinId="9" hidden="1"/>
    <cellStyle name="Followed Hyperlink" xfId="103" builtinId="9" hidden="1"/>
    <cellStyle name="Followed Hyperlink" xfId="95" builtinId="9" hidden="1"/>
    <cellStyle name="Followed Hyperlink" xfId="87" builtinId="9" hidden="1"/>
    <cellStyle name="Followed Hyperlink" xfId="79" builtinId="9" hidden="1"/>
    <cellStyle name="Followed Hyperlink" xfId="71" builtinId="9" hidden="1"/>
    <cellStyle name="Followed Hyperlink" xfId="63"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7" builtinId="9" hidden="1"/>
    <cellStyle name="Followed Hyperlink" xfId="59" builtinId="9" hidden="1"/>
    <cellStyle name="Followed Hyperlink" xfId="55" builtinId="9" hidden="1"/>
    <cellStyle name="Followed Hyperlink" xfId="41" builtinId="9" hidden="1"/>
    <cellStyle name="Followed Hyperlink" xfId="43" builtinId="9" hidden="1"/>
    <cellStyle name="Followed Hyperlink" xfId="45" builtinId="9" hidden="1"/>
    <cellStyle name="Followed Hyperlink" xfId="39" builtinId="9" hidden="1"/>
    <cellStyle name="Followed Hyperlink" xfId="30" builtinId="9" hidden="1"/>
    <cellStyle name="HeadlineStyle" xfId="7" xr:uid="{00000000-0005-0000-0000-000057000000}"/>
    <cellStyle name="HeadlineStyleJustified" xfId="8" xr:uid="{00000000-0005-0000-0000-000058000000}"/>
    <cellStyle name="Hyperlink" xfId="122" builtinId="8" hidden="1"/>
    <cellStyle name="Hyperlink" xfId="124" builtinId="8" hidden="1"/>
    <cellStyle name="Hyperlink" xfId="126" builtinId="8" hidden="1"/>
    <cellStyle name="Hyperlink" xfId="130" builtinId="8" hidden="1"/>
    <cellStyle name="Hyperlink" xfId="132" builtinId="8" hidden="1"/>
    <cellStyle name="Hyperlink" xfId="134" builtinId="8" hidden="1"/>
    <cellStyle name="Hyperlink" xfId="138" builtinId="8" hidden="1"/>
    <cellStyle name="Hyperlink" xfId="140" builtinId="8" hidden="1"/>
    <cellStyle name="Hyperlink" xfId="142" builtinId="8" hidden="1"/>
    <cellStyle name="Hyperlink" xfId="146" builtinId="8" hidden="1"/>
    <cellStyle name="Hyperlink" xfId="148" builtinId="8" hidden="1"/>
    <cellStyle name="Hyperlink" xfId="150" builtinId="8" hidden="1"/>
    <cellStyle name="Hyperlink" xfId="154" builtinId="8" hidden="1"/>
    <cellStyle name="Hyperlink" xfId="156" builtinId="8" hidden="1"/>
    <cellStyle name="Hyperlink" xfId="158" builtinId="8" hidden="1"/>
    <cellStyle name="Hyperlink" xfId="162" builtinId="8" hidden="1"/>
    <cellStyle name="Hyperlink" xfId="164" builtinId="8" hidden="1"/>
    <cellStyle name="Hyperlink" xfId="166" builtinId="8" hidden="1"/>
    <cellStyle name="Hyperlink" xfId="170" builtinId="8" hidden="1"/>
    <cellStyle name="Hyperlink" xfId="172" builtinId="8" hidden="1"/>
    <cellStyle name="Hyperlink" xfId="174" builtinId="8" hidden="1"/>
    <cellStyle name="Hyperlink" xfId="178" builtinId="8" hidden="1"/>
    <cellStyle name="Hyperlink" xfId="180" builtinId="8" hidden="1"/>
    <cellStyle name="Hyperlink" xfId="182" builtinId="8" hidden="1"/>
    <cellStyle name="Hyperlink" xfId="186" builtinId="8" hidden="1"/>
    <cellStyle name="Hyperlink" xfId="188" builtinId="8" hidden="1"/>
    <cellStyle name="Hyperlink" xfId="190" builtinId="8" hidden="1"/>
    <cellStyle name="Hyperlink" xfId="194" builtinId="8" hidden="1"/>
    <cellStyle name="Hyperlink" xfId="192" builtinId="8" hidden="1"/>
    <cellStyle name="Hyperlink" xfId="184" builtinId="8" hidden="1"/>
    <cellStyle name="Hyperlink" xfId="176" builtinId="8" hidden="1"/>
    <cellStyle name="Hyperlink" xfId="168" builtinId="8" hidden="1"/>
    <cellStyle name="Hyperlink" xfId="160" builtinId="8" hidden="1"/>
    <cellStyle name="Hyperlink" xfId="152" builtinId="8" hidden="1"/>
    <cellStyle name="Hyperlink" xfId="144" builtinId="8" hidden="1"/>
    <cellStyle name="Hyperlink" xfId="136" builtinId="8" hidden="1"/>
    <cellStyle name="Hyperlink" xfId="128" builtinId="8" hidden="1"/>
    <cellStyle name="Hyperlink" xfId="120"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04" builtinId="8" hidden="1"/>
    <cellStyle name="Hyperlink" xfId="88" builtinId="8" hidden="1"/>
    <cellStyle name="Hyperlink" xfId="7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46" builtinId="8" hidden="1"/>
    <cellStyle name="Hyperlink" xfId="48" builtinId="8" hidden="1"/>
    <cellStyle name="Hyperlink" xfId="50" builtinId="8" hidden="1"/>
    <cellStyle name="Hyperlink" xfId="52" builtinId="8" hidden="1"/>
    <cellStyle name="Hyperlink" xfId="42" builtinId="8" hidden="1"/>
    <cellStyle name="Hyperlink" xfId="44" builtinId="8" hidden="1"/>
    <cellStyle name="Hyperlink" xfId="40" builtinId="8" hidden="1"/>
    <cellStyle name="Hyperlink" xfId="38" builtinId="8" hidden="1"/>
    <cellStyle name="Normal" xfId="0" builtinId="0"/>
    <cellStyle name="Normal 2" xfId="3" xr:uid="{00000000-0005-0000-0000-0000A9000000}"/>
    <cellStyle name="Normal 2 2" xfId="27" xr:uid="{00000000-0005-0000-0000-0000AA000000}"/>
    <cellStyle name="Normal 3" xfId="5" xr:uid="{00000000-0005-0000-0000-0000AB000000}"/>
    <cellStyle name="Normal 4" xfId="28" xr:uid="{00000000-0005-0000-0000-0000AC000000}"/>
    <cellStyle name="Normal 4 2" xfId="29" xr:uid="{00000000-0005-0000-0000-0000AD000000}"/>
    <cellStyle name="Normal 5" xfId="32" xr:uid="{00000000-0005-0000-0000-0000AE000000}"/>
    <cellStyle name="Normal 5 2" xfId="196" xr:uid="{AE62D012-9C15-486D-B193-FF0749E3A964}"/>
    <cellStyle name="Normal 5 3" xfId="198" xr:uid="{0F3178F1-42CD-42A3-AAC0-826D37724BD1}"/>
    <cellStyle name="Normal 6" xfId="36" xr:uid="{00000000-0005-0000-0000-0000AF000000}"/>
    <cellStyle name="Normal 7" xfId="35" xr:uid="{00000000-0005-0000-0000-0000B0000000}"/>
    <cellStyle name="Normal 8" xfId="197" xr:uid="{232F75D1-0F52-4AE6-B44B-F6952619B84E}"/>
    <cellStyle name="Percent" xfId="31" builtinId="5"/>
    <cellStyle name="Percent 2" xfId="6" xr:uid="{00000000-0005-0000-0000-0000B2000000}"/>
    <cellStyle name="Style 21" xfId="9" xr:uid="{00000000-0005-0000-0000-0000B3000000}"/>
    <cellStyle name="Style 22" xfId="10" xr:uid="{00000000-0005-0000-0000-0000B4000000}"/>
    <cellStyle name="Style 23" xfId="11" xr:uid="{00000000-0005-0000-0000-0000B5000000}"/>
    <cellStyle name="Style 24" xfId="12" xr:uid="{00000000-0005-0000-0000-0000B6000000}"/>
    <cellStyle name="Style 25" xfId="13" xr:uid="{00000000-0005-0000-0000-0000B7000000}"/>
    <cellStyle name="Style 26" xfId="14" xr:uid="{00000000-0005-0000-0000-0000B8000000}"/>
    <cellStyle name="Style 27" xfId="15" xr:uid="{00000000-0005-0000-0000-0000B9000000}"/>
    <cellStyle name="Style 28" xfId="16" xr:uid="{00000000-0005-0000-0000-0000BA000000}"/>
    <cellStyle name="Style 29" xfId="17" xr:uid="{00000000-0005-0000-0000-0000BB000000}"/>
    <cellStyle name="Style 30" xfId="18" xr:uid="{00000000-0005-0000-0000-0000BC000000}"/>
    <cellStyle name="Style 31" xfId="19" xr:uid="{00000000-0005-0000-0000-0000BD000000}"/>
    <cellStyle name="Style 32" xfId="20" xr:uid="{00000000-0005-0000-0000-0000BE000000}"/>
    <cellStyle name="Style 33" xfId="21" xr:uid="{00000000-0005-0000-0000-0000BF000000}"/>
    <cellStyle name="Style 34" xfId="22" xr:uid="{00000000-0005-0000-0000-0000C0000000}"/>
    <cellStyle name="Style 35" xfId="23" xr:uid="{00000000-0005-0000-0000-0000C1000000}"/>
    <cellStyle name="Style 36" xfId="24" xr:uid="{00000000-0005-0000-0000-0000C2000000}"/>
    <cellStyle name="Style 39" xfId="25" xr:uid="{00000000-0005-0000-0000-0000C3000000}"/>
  </cellStyles>
  <dxfs count="8">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FF00"/>
      </font>
      <fill>
        <patternFill>
          <bgColor rgb="FFFFFF00"/>
        </patternFill>
      </fill>
    </dxf>
    <dxf>
      <font>
        <color theme="1"/>
      </font>
      <fill>
        <patternFill>
          <bgColor rgb="FFFFC000"/>
        </patternFill>
      </fill>
    </dxf>
    <dxf>
      <font>
        <color rgb="FF9C0006"/>
      </font>
      <fill>
        <patternFill>
          <bgColor rgb="FFFFC7CE"/>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8000"/>
      <color rgb="FF8064A2"/>
      <color rgb="FFFCF305"/>
      <color rgb="FF0000D4"/>
      <color rgb="FFFFC000"/>
      <color rgb="FF9AD89E"/>
      <color rgb="FF00F26D"/>
      <color rgb="FFFFFF66"/>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16.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18.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19.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23.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200"/>
              <a:t>Total Retail Revenues </a:t>
            </a:r>
            <a:r>
              <a:rPr lang="en-US" sz="1200" b="1" i="0" u="none" strike="noStrike" baseline="0"/>
              <a:t>¢ per kWh </a:t>
            </a:r>
            <a:r>
              <a:rPr lang="en-US" sz="1200"/>
              <a:t>Sold</a:t>
            </a:r>
          </a:p>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baseline="0">
                <a:solidFill>
                  <a:sysClr val="windowText" lastClr="000000"/>
                </a:solidFill>
                <a:latin typeface="+mn-lt"/>
                <a:ea typeface="+mn-ea"/>
                <a:cs typeface="+mn-cs"/>
              </a:defRPr>
            </a:pPr>
            <a:r>
              <a:rPr lang="en-US" sz="1000" b="1" i="0" baseline="0"/>
              <a:t>National Peer Group</a:t>
            </a:r>
            <a:r>
              <a:rPr lang="en-US" sz="1000"/>
              <a:t> </a:t>
            </a:r>
          </a:p>
        </c:rich>
      </c:tx>
      <c:layout>
        <c:manualLayout>
          <c:xMode val="edge"/>
          <c:yMode val="edge"/>
          <c:x val="0.242555555555556"/>
          <c:y val="9.3496778811739401E-3"/>
        </c:manualLayout>
      </c:layout>
      <c:overlay val="0"/>
    </c:title>
    <c:autoTitleDeleted val="0"/>
    <c:plotArea>
      <c:layout>
        <c:manualLayout>
          <c:layoutTarget val="inner"/>
          <c:xMode val="edge"/>
          <c:yMode val="edge"/>
          <c:x val="0.128229731333835"/>
          <c:y val="0.17735491396908701"/>
          <c:w val="0.83622508020434505"/>
          <c:h val="0.61177675707203305"/>
        </c:manualLayout>
      </c:layout>
      <c:lineChart>
        <c:grouping val="standard"/>
        <c:varyColors val="0"/>
        <c:ser>
          <c:idx val="0"/>
          <c:order val="0"/>
          <c:tx>
            <c:v>ETI</c:v>
          </c:tx>
          <c:spPr>
            <a:ln w="34925">
              <a:solidFill>
                <a:srgbClr val="4A7EBB"/>
              </a:solidFill>
            </a:ln>
          </c:spPr>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Exhibits!$Z$7:$AD$7</c:f>
              <c:numCache>
                <c:formatCode>0.00</c:formatCode>
                <c:ptCount val="5"/>
                <c:pt idx="0">
                  <c:v>7.3648755471470553</c:v>
                </c:pt>
                <c:pt idx="1">
                  <c:v>7.1746671036483827</c:v>
                </c:pt>
                <c:pt idx="2">
                  <c:v>6.8743893064973403</c:v>
                </c:pt>
                <c:pt idx="3">
                  <c:v>7.2513016035378648</c:v>
                </c:pt>
                <c:pt idx="4">
                  <c:v>8.3575718476313128</c:v>
                </c:pt>
              </c:numCache>
            </c:numRef>
          </c:val>
          <c:smooth val="0"/>
          <c:extLst>
            <c:ext xmlns:c16="http://schemas.microsoft.com/office/drawing/2014/chart" uri="{C3380CC4-5D6E-409C-BE32-E72D297353CC}">
              <c16:uniqueId val="{00000000-19B1-498A-9C5E-CCF451DE4CAA}"/>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Exhibits!$Z$8:$AD$8</c:f>
              <c:numCache>
                <c:formatCode>0.00</c:formatCode>
                <c:ptCount val="5"/>
                <c:pt idx="0">
                  <c:v>7.9277066938421186</c:v>
                </c:pt>
                <c:pt idx="1">
                  <c:v>8.0160976800181931</c:v>
                </c:pt>
                <c:pt idx="2">
                  <c:v>7.7494861968581841</c:v>
                </c:pt>
                <c:pt idx="3">
                  <c:v>7.829395515431349</c:v>
                </c:pt>
                <c:pt idx="4">
                  <c:v>8.4138345923183522</c:v>
                </c:pt>
              </c:numCache>
            </c:numRef>
          </c:val>
          <c:smooth val="0"/>
          <c:extLst>
            <c:ext xmlns:c16="http://schemas.microsoft.com/office/drawing/2014/chart" uri="{C3380CC4-5D6E-409C-BE32-E72D297353CC}">
              <c16:uniqueId val="{00000001-19B1-498A-9C5E-CCF451DE4CAA}"/>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Exhibits!$Z$9:$AD$9</c:f>
              <c:numCache>
                <c:formatCode>0.00</c:formatCode>
                <c:ptCount val="5"/>
                <c:pt idx="0">
                  <c:v>9.6981935907191961</c:v>
                </c:pt>
                <c:pt idx="1">
                  <c:v>9.6379560995110047</c:v>
                </c:pt>
                <c:pt idx="2">
                  <c:v>9.5110482986196629</c:v>
                </c:pt>
                <c:pt idx="3">
                  <c:v>9.4916908387758436</c:v>
                </c:pt>
                <c:pt idx="4">
                  <c:v>10.234937804297934</c:v>
                </c:pt>
              </c:numCache>
            </c:numRef>
          </c:val>
          <c:smooth val="0"/>
          <c:extLst>
            <c:ext xmlns:c16="http://schemas.microsoft.com/office/drawing/2014/chart" uri="{C3380CC4-5D6E-409C-BE32-E72D297353CC}">
              <c16:uniqueId val="{00000002-19B1-498A-9C5E-CCF451DE4CAA}"/>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Exhibits!$Z$10:$AD$10</c:f>
              <c:numCache>
                <c:formatCode>0.00</c:formatCode>
                <c:ptCount val="5"/>
                <c:pt idx="0">
                  <c:v>11.501227844944285</c:v>
                </c:pt>
                <c:pt idx="1">
                  <c:v>11.466532981494421</c:v>
                </c:pt>
                <c:pt idx="2">
                  <c:v>11.274664433180325</c:v>
                </c:pt>
                <c:pt idx="3">
                  <c:v>11.455757746583027</c:v>
                </c:pt>
                <c:pt idx="4">
                  <c:v>11.861467559384689</c:v>
                </c:pt>
              </c:numCache>
            </c:numRef>
          </c:val>
          <c:smooth val="0"/>
          <c:extLst>
            <c:ext xmlns:c16="http://schemas.microsoft.com/office/drawing/2014/chart" uri="{C3380CC4-5D6E-409C-BE32-E72D297353CC}">
              <c16:uniqueId val="{00000003-19B1-498A-9C5E-CCF451DE4CAA}"/>
            </c:ext>
          </c:extLst>
        </c:ser>
        <c:dLbls>
          <c:showLegendKey val="0"/>
          <c:showVal val="0"/>
          <c:showCatName val="0"/>
          <c:showSerName val="0"/>
          <c:showPercent val="0"/>
          <c:showBubbleSize val="0"/>
        </c:dLbls>
        <c:marker val="1"/>
        <c:smooth val="0"/>
        <c:axId val="-495329680"/>
        <c:axId val="-495327536"/>
      </c:lineChart>
      <c:catAx>
        <c:axId val="-495329680"/>
        <c:scaling>
          <c:orientation val="minMax"/>
        </c:scaling>
        <c:delete val="0"/>
        <c:axPos val="b"/>
        <c:numFmt formatCode="0" sourceLinked="1"/>
        <c:majorTickMark val="out"/>
        <c:minorTickMark val="none"/>
        <c:tickLblPos val="nextTo"/>
        <c:txPr>
          <a:bodyPr rot="0" vert="horz"/>
          <a:lstStyle/>
          <a:p>
            <a:pPr>
              <a:defRPr/>
            </a:pPr>
            <a:endParaRPr lang="en-US"/>
          </a:p>
        </c:txPr>
        <c:crossAx val="-495327536"/>
        <c:crosses val="autoZero"/>
        <c:auto val="1"/>
        <c:lblAlgn val="ctr"/>
        <c:lblOffset val="100"/>
        <c:tickLblSkip val="1"/>
        <c:tickMarkSkip val="1"/>
        <c:noMultiLvlLbl val="0"/>
      </c:catAx>
      <c:valAx>
        <c:axId val="-495327536"/>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5329680"/>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Residential Revenues ¢ per kWh Sold </a:t>
            </a:r>
          </a:p>
          <a:p>
            <a:pPr>
              <a:defRPr sz="1400"/>
            </a:pPr>
            <a:r>
              <a:rPr lang="en-US" sz="1000"/>
              <a:t>National Peer Group</a:t>
            </a:r>
          </a:p>
        </c:rich>
      </c:tx>
      <c:layout>
        <c:manualLayout>
          <c:xMode val="edge"/>
          <c:yMode val="edge"/>
          <c:x val="0.25133334910424915"/>
          <c:y val="1.1943521251003914E-2"/>
        </c:manualLayout>
      </c:layout>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spPr>
            <a:ln>
              <a:solidFill>
                <a:srgbClr val="4A7EBB"/>
              </a:solidFill>
            </a:ln>
          </c:spPr>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Exhibits!$Z$18:$AD$18</c:f>
              <c:numCache>
                <c:formatCode>0.00</c:formatCode>
                <c:ptCount val="5"/>
                <c:pt idx="0">
                  <c:v>10.169402279595806</c:v>
                </c:pt>
                <c:pt idx="1">
                  <c:v>10.083544210950967</c:v>
                </c:pt>
                <c:pt idx="2">
                  <c:v>10.047132750762708</c:v>
                </c:pt>
                <c:pt idx="3">
                  <c:v>10.035584223833864</c:v>
                </c:pt>
                <c:pt idx="4">
                  <c:v>11.726246898537132</c:v>
                </c:pt>
              </c:numCache>
            </c:numRef>
          </c:val>
          <c:smooth val="0"/>
          <c:extLst>
            <c:ext xmlns:c16="http://schemas.microsoft.com/office/drawing/2014/chart" uri="{C3380CC4-5D6E-409C-BE32-E72D297353CC}">
              <c16:uniqueId val="{00000000-277F-40BB-8E60-D564CBCBF4B5}"/>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Exhibits!$Z$19:$AD$19</c:f>
              <c:numCache>
                <c:formatCode>0.00</c:formatCode>
                <c:ptCount val="5"/>
                <c:pt idx="0">
                  <c:v>10.607458238315953</c:v>
                </c:pt>
                <c:pt idx="1">
                  <c:v>10.616537919071588</c:v>
                </c:pt>
                <c:pt idx="2">
                  <c:v>10.367916653998201</c:v>
                </c:pt>
                <c:pt idx="3">
                  <c:v>10.486559783730632</c:v>
                </c:pt>
                <c:pt idx="4">
                  <c:v>11.133089952794144</c:v>
                </c:pt>
              </c:numCache>
            </c:numRef>
          </c:val>
          <c:smooth val="0"/>
          <c:extLst>
            <c:ext xmlns:c16="http://schemas.microsoft.com/office/drawing/2014/chart" uri="{C3380CC4-5D6E-409C-BE32-E72D297353CC}">
              <c16:uniqueId val="{00000001-277F-40BB-8E60-D564CBCBF4B5}"/>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Exhibits!$Z$20:$AD$20</c:f>
              <c:numCache>
                <c:formatCode>0.00</c:formatCode>
                <c:ptCount val="5"/>
                <c:pt idx="0">
                  <c:v>12.011202377478524</c:v>
                </c:pt>
                <c:pt idx="1">
                  <c:v>12.099868595622263</c:v>
                </c:pt>
                <c:pt idx="2">
                  <c:v>12.012563317472381</c:v>
                </c:pt>
                <c:pt idx="3">
                  <c:v>11.982920968115527</c:v>
                </c:pt>
                <c:pt idx="4">
                  <c:v>12.761140307935756</c:v>
                </c:pt>
              </c:numCache>
            </c:numRef>
          </c:val>
          <c:smooth val="0"/>
          <c:extLst>
            <c:ext xmlns:c16="http://schemas.microsoft.com/office/drawing/2014/chart" uri="{C3380CC4-5D6E-409C-BE32-E72D297353CC}">
              <c16:uniqueId val="{00000002-277F-40BB-8E60-D564CBCBF4B5}"/>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Exhibits!$Z$21:$AD$21</c:f>
              <c:numCache>
                <c:formatCode>0.00</c:formatCode>
                <c:ptCount val="5"/>
                <c:pt idx="0">
                  <c:v>14.829654892120656</c:v>
                </c:pt>
                <c:pt idx="1">
                  <c:v>14.486788536557148</c:v>
                </c:pt>
                <c:pt idx="2">
                  <c:v>14.102098989375486</c:v>
                </c:pt>
                <c:pt idx="3">
                  <c:v>14.043004541963208</c:v>
                </c:pt>
                <c:pt idx="4">
                  <c:v>15.072115007532396</c:v>
                </c:pt>
              </c:numCache>
            </c:numRef>
          </c:val>
          <c:smooth val="0"/>
          <c:extLst>
            <c:ext xmlns:c16="http://schemas.microsoft.com/office/drawing/2014/chart" uri="{C3380CC4-5D6E-409C-BE32-E72D297353CC}">
              <c16:uniqueId val="{00000003-277F-40BB-8E60-D564CBCBF4B5}"/>
            </c:ext>
          </c:extLst>
        </c:ser>
        <c:dLbls>
          <c:showLegendKey val="0"/>
          <c:showVal val="0"/>
          <c:showCatName val="0"/>
          <c:showSerName val="0"/>
          <c:showPercent val="0"/>
          <c:showBubbleSize val="0"/>
        </c:dLbls>
        <c:marker val="1"/>
        <c:smooth val="0"/>
        <c:axId val="-495084368"/>
        <c:axId val="-495081104"/>
      </c:lineChart>
      <c:catAx>
        <c:axId val="-495084368"/>
        <c:scaling>
          <c:orientation val="minMax"/>
        </c:scaling>
        <c:delete val="0"/>
        <c:axPos val="b"/>
        <c:numFmt formatCode="0" sourceLinked="1"/>
        <c:majorTickMark val="out"/>
        <c:minorTickMark val="none"/>
        <c:tickLblPos val="nextTo"/>
        <c:txPr>
          <a:bodyPr rot="0" vert="horz"/>
          <a:lstStyle/>
          <a:p>
            <a:pPr>
              <a:defRPr/>
            </a:pPr>
            <a:endParaRPr lang="en-US"/>
          </a:p>
        </c:txPr>
        <c:crossAx val="-495081104"/>
        <c:crosses val="autoZero"/>
        <c:auto val="1"/>
        <c:lblAlgn val="ctr"/>
        <c:lblOffset val="100"/>
        <c:tickLblSkip val="1"/>
        <c:tickMarkSkip val="1"/>
        <c:noMultiLvlLbl val="0"/>
      </c:catAx>
      <c:valAx>
        <c:axId val="-495081104"/>
        <c:scaling>
          <c:orientation val="minMax"/>
          <c:max val="16"/>
          <c:min val="9"/>
        </c:scaling>
        <c:delete val="0"/>
        <c:axPos val="l"/>
        <c:majorGridlines/>
        <c:numFmt formatCode="#,##0.0" sourceLinked="0"/>
        <c:majorTickMark val="out"/>
        <c:minorTickMark val="none"/>
        <c:tickLblPos val="nextTo"/>
        <c:txPr>
          <a:bodyPr rot="0" vert="horz"/>
          <a:lstStyle/>
          <a:p>
            <a:pPr>
              <a:defRPr/>
            </a:pPr>
            <a:endParaRPr lang="en-US"/>
          </a:p>
        </c:txPr>
        <c:crossAx val="-495084368"/>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Commercial Revenues ¢ per kWh Sold </a:t>
            </a:r>
          </a:p>
          <a:p>
            <a:pPr>
              <a:defRPr sz="1400"/>
            </a:pPr>
            <a:r>
              <a:rPr lang="en-US" sz="1000"/>
              <a:t>National Peer Group</a:t>
            </a:r>
          </a:p>
        </c:rich>
      </c:tx>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Exhibits!$Z$29:$AD$29</c:f>
              <c:numCache>
                <c:formatCode>0.00</c:formatCode>
                <c:ptCount val="5"/>
                <c:pt idx="0">
                  <c:v>7.6903845071314478</c:v>
                </c:pt>
                <c:pt idx="1">
                  <c:v>7.3989133612913607</c:v>
                </c:pt>
                <c:pt idx="2">
                  <c:v>6.7502312031219063</c:v>
                </c:pt>
                <c:pt idx="3">
                  <c:v>7.6986332974946672</c:v>
                </c:pt>
                <c:pt idx="4">
                  <c:v>9.0158240662866405</c:v>
                </c:pt>
              </c:numCache>
            </c:numRef>
          </c:val>
          <c:smooth val="0"/>
          <c:extLst>
            <c:ext xmlns:c16="http://schemas.microsoft.com/office/drawing/2014/chart" uri="{C3380CC4-5D6E-409C-BE32-E72D297353CC}">
              <c16:uniqueId val="{00000000-5F36-4123-9479-55AA7F3510FD}"/>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Exhibits!$Z$30:$AD$30</c:f>
              <c:numCache>
                <c:formatCode>0.00</c:formatCode>
                <c:ptCount val="5"/>
                <c:pt idx="0">
                  <c:v>7.7840617121758244</c:v>
                </c:pt>
                <c:pt idx="1">
                  <c:v>7.8276426298219297</c:v>
                </c:pt>
                <c:pt idx="2">
                  <c:v>7.6096267027714077</c:v>
                </c:pt>
                <c:pt idx="3">
                  <c:v>7.6986332974946672</c:v>
                </c:pt>
                <c:pt idx="4">
                  <c:v>8.4199893293376036</c:v>
                </c:pt>
              </c:numCache>
            </c:numRef>
          </c:val>
          <c:smooth val="0"/>
          <c:extLst>
            <c:ext xmlns:c16="http://schemas.microsoft.com/office/drawing/2014/chart" uri="{C3380CC4-5D6E-409C-BE32-E72D297353CC}">
              <c16:uniqueId val="{00000001-5F36-4123-9479-55AA7F3510FD}"/>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Exhibits!$Z$31:$AD$31</c:f>
              <c:numCache>
                <c:formatCode>0.00</c:formatCode>
                <c:ptCount val="5"/>
                <c:pt idx="0">
                  <c:v>9.4922264986649747</c:v>
                </c:pt>
                <c:pt idx="1">
                  <c:v>9.5165581221216122</c:v>
                </c:pt>
                <c:pt idx="2">
                  <c:v>9.517505586941315</c:v>
                </c:pt>
                <c:pt idx="3">
                  <c:v>9.7796713752364184</c:v>
                </c:pt>
                <c:pt idx="4">
                  <c:v>10.314893026570683</c:v>
                </c:pt>
              </c:numCache>
            </c:numRef>
          </c:val>
          <c:smooth val="0"/>
          <c:extLst>
            <c:ext xmlns:c16="http://schemas.microsoft.com/office/drawing/2014/chart" uri="{C3380CC4-5D6E-409C-BE32-E72D297353CC}">
              <c16:uniqueId val="{00000002-5F36-4123-9479-55AA7F3510FD}"/>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Exhibits!$Z$32:$AD$32</c:f>
              <c:numCache>
                <c:formatCode>0.00</c:formatCode>
                <c:ptCount val="5"/>
                <c:pt idx="0">
                  <c:v>11.314808762828559</c:v>
                </c:pt>
                <c:pt idx="1">
                  <c:v>11.379659649779322</c:v>
                </c:pt>
                <c:pt idx="2">
                  <c:v>11.157312613477091</c:v>
                </c:pt>
                <c:pt idx="3">
                  <c:v>11.474635448757445</c:v>
                </c:pt>
                <c:pt idx="4">
                  <c:v>11.677131648137596</c:v>
                </c:pt>
              </c:numCache>
            </c:numRef>
          </c:val>
          <c:smooth val="0"/>
          <c:extLst>
            <c:ext xmlns:c16="http://schemas.microsoft.com/office/drawing/2014/chart" uri="{C3380CC4-5D6E-409C-BE32-E72D297353CC}">
              <c16:uniqueId val="{00000003-5F36-4123-9479-55AA7F3510FD}"/>
            </c:ext>
          </c:extLst>
        </c:ser>
        <c:dLbls>
          <c:showLegendKey val="0"/>
          <c:showVal val="0"/>
          <c:showCatName val="0"/>
          <c:showSerName val="0"/>
          <c:showPercent val="0"/>
          <c:showBubbleSize val="0"/>
        </c:dLbls>
        <c:marker val="1"/>
        <c:smooth val="0"/>
        <c:axId val="-495002704"/>
        <c:axId val="-494999440"/>
      </c:lineChart>
      <c:catAx>
        <c:axId val="-495002704"/>
        <c:scaling>
          <c:orientation val="minMax"/>
        </c:scaling>
        <c:delete val="0"/>
        <c:axPos val="b"/>
        <c:numFmt formatCode="0" sourceLinked="1"/>
        <c:majorTickMark val="out"/>
        <c:minorTickMark val="none"/>
        <c:tickLblPos val="nextTo"/>
        <c:txPr>
          <a:bodyPr rot="0" vert="horz"/>
          <a:lstStyle/>
          <a:p>
            <a:pPr>
              <a:defRPr/>
            </a:pPr>
            <a:endParaRPr lang="en-US"/>
          </a:p>
        </c:txPr>
        <c:crossAx val="-494999440"/>
        <c:crosses val="autoZero"/>
        <c:auto val="1"/>
        <c:lblAlgn val="ctr"/>
        <c:lblOffset val="100"/>
        <c:tickLblSkip val="1"/>
        <c:tickMarkSkip val="1"/>
        <c:noMultiLvlLbl val="0"/>
      </c:catAx>
      <c:valAx>
        <c:axId val="-494999440"/>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5002704"/>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ctr">
              <a:defRPr sz="1200"/>
            </a:pPr>
            <a:r>
              <a:rPr lang="en-US" sz="1200"/>
              <a:t>Transmission</a:t>
            </a:r>
            <a:r>
              <a:rPr lang="en-US" sz="1200" baseline="0"/>
              <a:t> O&amp;M $ Per MWh Transmitted</a:t>
            </a:r>
          </a:p>
          <a:p>
            <a:pPr algn="ctr">
              <a:defRPr sz="1200"/>
            </a:pPr>
            <a:r>
              <a:rPr lang="en-US" sz="900" baseline="0"/>
              <a:t>National Peer Group</a:t>
            </a:r>
            <a:endParaRPr lang="en-US" sz="1200"/>
          </a:p>
        </c:rich>
      </c:tx>
      <c:layout>
        <c:manualLayout>
          <c:xMode val="edge"/>
          <c:yMode val="edge"/>
          <c:x val="0.16419432829528666"/>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3D7B-4DB5-8A29-1615A8F23B9C}"/>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3D7B-4DB5-8A29-1615A8F23B9C}"/>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3D7B-4DB5-8A29-1615A8F23B9C}"/>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3D7B-4DB5-8A29-1615A8F23B9C}"/>
            </c:ext>
          </c:extLst>
        </c:ser>
        <c:dLbls>
          <c:showLegendKey val="0"/>
          <c:showVal val="0"/>
          <c:showCatName val="0"/>
          <c:showSerName val="0"/>
          <c:showPercent val="0"/>
          <c:showBubbleSize val="0"/>
        </c:dLbls>
        <c:marker val="1"/>
        <c:smooth val="0"/>
        <c:axId val="-570373728"/>
        <c:axId val="-570194688"/>
      </c:lineChart>
      <c:catAx>
        <c:axId val="-570373728"/>
        <c:scaling>
          <c:orientation val="minMax"/>
        </c:scaling>
        <c:delete val="0"/>
        <c:axPos val="b"/>
        <c:numFmt formatCode="General" sourceLinked="1"/>
        <c:majorTickMark val="out"/>
        <c:minorTickMark val="none"/>
        <c:tickLblPos val="nextTo"/>
        <c:txPr>
          <a:bodyPr rot="0" vert="horz"/>
          <a:lstStyle/>
          <a:p>
            <a:pPr>
              <a:defRPr/>
            </a:pPr>
            <a:endParaRPr lang="en-US"/>
          </a:p>
        </c:txPr>
        <c:crossAx val="-570194688"/>
        <c:crosses val="autoZero"/>
        <c:auto val="1"/>
        <c:lblAlgn val="ctr"/>
        <c:lblOffset val="100"/>
        <c:tickLblSkip val="1"/>
        <c:tickMarkSkip val="1"/>
        <c:noMultiLvlLbl val="0"/>
      </c:catAx>
      <c:valAx>
        <c:axId val="-570194688"/>
        <c:scaling>
          <c:orientation val="minMax"/>
          <c:max val="8"/>
          <c:min val="0"/>
        </c:scaling>
        <c:delete val="0"/>
        <c:axPos val="l"/>
        <c:majorGridlines/>
        <c:numFmt formatCode="&quot;$&quot;#,##0.00" sourceLinked="0"/>
        <c:majorTickMark val="out"/>
        <c:minorTickMark val="none"/>
        <c:tickLblPos val="nextTo"/>
        <c:txPr>
          <a:bodyPr rot="0" vert="horz"/>
          <a:lstStyle/>
          <a:p>
            <a:pPr>
              <a:defRPr/>
            </a:pPr>
            <a:endParaRPr lang="en-US"/>
          </a:p>
        </c:txPr>
        <c:crossAx val="-570373728"/>
        <c:crosses val="autoZero"/>
        <c:crossBetween val="between"/>
        <c:majorUnit val="2"/>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900"/>
            </a:pPr>
            <a:r>
              <a:rPr lang="en-US" sz="1200"/>
              <a:t>Trans O&amp;M (Net of 565) $ Per MWh Transmitted</a:t>
            </a:r>
          </a:p>
          <a:p>
            <a:pPr>
              <a:defRPr sz="900"/>
            </a:pPr>
            <a:r>
              <a:rPr lang="en-US" sz="900"/>
              <a:t>National Peer Group</a:t>
            </a:r>
          </a:p>
        </c:rich>
      </c:tx>
      <c:layout>
        <c:manualLayout>
          <c:xMode val="edge"/>
          <c:yMode val="edge"/>
          <c:x val="0.15527891965879256"/>
          <c:y val="4.5387341649104386E-3"/>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3CDF-4317-8974-922E216A73F5}"/>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3CDF-4317-8974-922E216A73F5}"/>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3CDF-4317-8974-922E216A73F5}"/>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3CDF-4317-8974-922E216A73F5}"/>
            </c:ext>
          </c:extLst>
        </c:ser>
        <c:dLbls>
          <c:showLegendKey val="0"/>
          <c:showVal val="0"/>
          <c:showCatName val="0"/>
          <c:showSerName val="0"/>
          <c:showPercent val="0"/>
          <c:showBubbleSize val="0"/>
        </c:dLbls>
        <c:marker val="1"/>
        <c:smooth val="0"/>
        <c:axId val="-502434768"/>
        <c:axId val="-502431936"/>
      </c:lineChart>
      <c:catAx>
        <c:axId val="-502434768"/>
        <c:scaling>
          <c:orientation val="minMax"/>
        </c:scaling>
        <c:delete val="0"/>
        <c:axPos val="b"/>
        <c:numFmt formatCode="General" sourceLinked="1"/>
        <c:majorTickMark val="out"/>
        <c:minorTickMark val="none"/>
        <c:tickLblPos val="nextTo"/>
        <c:txPr>
          <a:bodyPr rot="0" vert="horz"/>
          <a:lstStyle/>
          <a:p>
            <a:pPr>
              <a:defRPr/>
            </a:pPr>
            <a:endParaRPr lang="en-US"/>
          </a:p>
        </c:txPr>
        <c:crossAx val="-502431936"/>
        <c:crosses val="autoZero"/>
        <c:auto val="1"/>
        <c:lblAlgn val="ctr"/>
        <c:lblOffset val="100"/>
        <c:tickLblSkip val="1"/>
        <c:tickMarkSkip val="1"/>
        <c:noMultiLvlLbl val="0"/>
      </c:catAx>
      <c:valAx>
        <c:axId val="-502431936"/>
        <c:scaling>
          <c:orientation val="minMax"/>
          <c:max val="2.5"/>
          <c:min val="0"/>
        </c:scaling>
        <c:delete val="0"/>
        <c:axPos val="l"/>
        <c:majorGridlines/>
        <c:numFmt formatCode="&quot;$&quot;#,##0.00" sourceLinked="0"/>
        <c:majorTickMark val="out"/>
        <c:minorTickMark val="none"/>
        <c:tickLblPos val="nextTo"/>
        <c:txPr>
          <a:bodyPr rot="0" vert="horz"/>
          <a:lstStyle/>
          <a:p>
            <a:pPr>
              <a:defRPr/>
            </a:pPr>
            <a:endParaRPr lang="en-US"/>
          </a:p>
        </c:txPr>
        <c:crossAx val="-502434768"/>
        <c:crosses val="autoZero"/>
        <c:crossBetween val="between"/>
        <c:majorUnit val="0.5"/>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Trans O&amp;M (Net of 565) $ Per Line Mile</a:t>
            </a:r>
          </a:p>
          <a:p>
            <a:pPr>
              <a:defRPr sz="1400"/>
            </a:pPr>
            <a:r>
              <a:rPr lang="en-US" sz="1000"/>
              <a:t>National Peer Group</a:t>
            </a:r>
          </a:p>
        </c:rich>
      </c:tx>
      <c:layout>
        <c:manualLayout>
          <c:xMode val="edge"/>
          <c:yMode val="edge"/>
          <c:x val="0.20925677131597198"/>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50B4-4DD0-824A-B77138C38883}"/>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50B4-4DD0-824A-B77138C38883}"/>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50B4-4DD0-824A-B77138C38883}"/>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50B4-4DD0-824A-B77138C38883}"/>
            </c:ext>
          </c:extLst>
        </c:ser>
        <c:dLbls>
          <c:showLegendKey val="0"/>
          <c:showVal val="0"/>
          <c:showCatName val="0"/>
          <c:showSerName val="0"/>
          <c:showPercent val="0"/>
          <c:showBubbleSize val="0"/>
        </c:dLbls>
        <c:marker val="1"/>
        <c:smooth val="0"/>
        <c:axId val="-466284400"/>
        <c:axId val="-466281136"/>
      </c:lineChart>
      <c:catAx>
        <c:axId val="-466284400"/>
        <c:scaling>
          <c:orientation val="minMax"/>
        </c:scaling>
        <c:delete val="0"/>
        <c:axPos val="b"/>
        <c:numFmt formatCode="General" sourceLinked="1"/>
        <c:majorTickMark val="out"/>
        <c:minorTickMark val="none"/>
        <c:tickLblPos val="nextTo"/>
        <c:txPr>
          <a:bodyPr rot="0" vert="horz"/>
          <a:lstStyle/>
          <a:p>
            <a:pPr>
              <a:defRPr/>
            </a:pPr>
            <a:endParaRPr lang="en-US"/>
          </a:p>
        </c:txPr>
        <c:crossAx val="-466281136"/>
        <c:crosses val="autoZero"/>
        <c:auto val="1"/>
        <c:lblAlgn val="ctr"/>
        <c:lblOffset val="100"/>
        <c:tickLblSkip val="1"/>
        <c:tickMarkSkip val="1"/>
        <c:noMultiLvlLbl val="0"/>
      </c:catAx>
      <c:valAx>
        <c:axId val="-466281136"/>
        <c:scaling>
          <c:orientation val="minMax"/>
          <c:max val="30000"/>
          <c:min val="2000"/>
        </c:scaling>
        <c:delete val="0"/>
        <c:axPos val="l"/>
        <c:majorGridlines/>
        <c:numFmt formatCode="&quot;$&quot;#,##0" sourceLinked="0"/>
        <c:majorTickMark val="out"/>
        <c:minorTickMark val="none"/>
        <c:tickLblPos val="nextTo"/>
        <c:txPr>
          <a:bodyPr rot="0" vert="horz"/>
          <a:lstStyle/>
          <a:p>
            <a:pPr>
              <a:defRPr/>
            </a:pPr>
            <a:endParaRPr lang="en-US"/>
          </a:p>
        </c:txPr>
        <c:crossAx val="-466284400"/>
        <c:crosses val="autoZero"/>
        <c:crossBetween val="between"/>
        <c:majorUnit val="4000"/>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Customer Operations O&amp;M $</a:t>
            </a:r>
            <a:r>
              <a:rPr lang="en-US" sz="1200" baseline="0"/>
              <a:t> Per </a:t>
            </a:r>
            <a:r>
              <a:rPr lang="en-US" sz="1200"/>
              <a:t>Retail MWh</a:t>
            </a:r>
            <a:r>
              <a:rPr lang="en-US" sz="1200" baseline="0"/>
              <a:t> Sold</a:t>
            </a:r>
          </a:p>
          <a:p>
            <a:pPr>
              <a:defRPr sz="1400"/>
            </a:pPr>
            <a:r>
              <a:rPr lang="en-US" sz="1000" baseline="0"/>
              <a:t>National Peer Group</a:t>
            </a:r>
            <a:endParaRPr lang="en-US" sz="1000"/>
          </a:p>
        </c:rich>
      </c:tx>
      <c:layout>
        <c:manualLayout>
          <c:xMode val="edge"/>
          <c:yMode val="edge"/>
          <c:x val="0.13408184850703769"/>
          <c:y val="4.255329850937707E-3"/>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FDF2-4F3A-84ED-479B10CE37F6}"/>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FDF2-4F3A-84ED-479B10CE37F6}"/>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FDF2-4F3A-84ED-479B10CE37F6}"/>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FDF2-4F3A-84ED-479B10CE37F6}"/>
            </c:ext>
          </c:extLst>
        </c:ser>
        <c:dLbls>
          <c:showLegendKey val="0"/>
          <c:showVal val="0"/>
          <c:showCatName val="0"/>
          <c:showSerName val="0"/>
          <c:showPercent val="0"/>
          <c:showBubbleSize val="0"/>
        </c:dLbls>
        <c:marker val="1"/>
        <c:smooth val="0"/>
        <c:axId val="-467253936"/>
        <c:axId val="-467250672"/>
      </c:lineChart>
      <c:catAx>
        <c:axId val="-467253936"/>
        <c:scaling>
          <c:orientation val="minMax"/>
        </c:scaling>
        <c:delete val="0"/>
        <c:axPos val="b"/>
        <c:numFmt formatCode="General" sourceLinked="1"/>
        <c:majorTickMark val="out"/>
        <c:minorTickMark val="none"/>
        <c:tickLblPos val="nextTo"/>
        <c:txPr>
          <a:bodyPr rot="0" vert="horz"/>
          <a:lstStyle/>
          <a:p>
            <a:pPr>
              <a:defRPr/>
            </a:pPr>
            <a:endParaRPr lang="en-US"/>
          </a:p>
        </c:txPr>
        <c:crossAx val="-467250672"/>
        <c:crosses val="autoZero"/>
        <c:auto val="1"/>
        <c:lblAlgn val="ctr"/>
        <c:lblOffset val="100"/>
        <c:tickLblSkip val="1"/>
        <c:tickMarkSkip val="1"/>
        <c:noMultiLvlLbl val="0"/>
      </c:catAx>
      <c:valAx>
        <c:axId val="-467250672"/>
        <c:scaling>
          <c:orientation val="minMax"/>
          <c:max val="6.5"/>
          <c:min val="1.5"/>
        </c:scaling>
        <c:delete val="0"/>
        <c:axPos val="l"/>
        <c:majorGridlines/>
        <c:numFmt formatCode="&quot;$&quot;#,##0.00" sourceLinked="0"/>
        <c:majorTickMark val="out"/>
        <c:minorTickMark val="none"/>
        <c:tickLblPos val="nextTo"/>
        <c:txPr>
          <a:bodyPr rot="0" vert="horz"/>
          <a:lstStyle/>
          <a:p>
            <a:pPr>
              <a:defRPr/>
            </a:pPr>
            <a:endParaRPr lang="en-US"/>
          </a:p>
        </c:txPr>
        <c:crossAx val="-467253936"/>
        <c:crosses val="autoZero"/>
        <c:crossBetween val="between"/>
        <c:majorUnit val="1"/>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b="1" i="0" baseline="0">
                <a:effectLst/>
              </a:rPr>
              <a:t>Customer Operations O&amp;M $ Per Retail Customer</a:t>
            </a:r>
            <a:endParaRPr lang="en-US" sz="1200">
              <a:effectLst/>
            </a:endParaRPr>
          </a:p>
          <a:p>
            <a:pPr>
              <a:defRPr sz="1400"/>
            </a:pPr>
            <a:r>
              <a:rPr lang="en-US" sz="1000" baseline="0"/>
              <a:t>National Peer Group</a:t>
            </a:r>
            <a:endParaRPr lang="en-US" sz="1000"/>
          </a:p>
        </c:rich>
      </c:tx>
      <c:layout>
        <c:manualLayout>
          <c:xMode val="edge"/>
          <c:yMode val="edge"/>
          <c:x val="0.12244590830359919"/>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2350-4B1A-A4E5-46EE755F4AB5}"/>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2350-4B1A-A4E5-46EE755F4AB5}"/>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2350-4B1A-A4E5-46EE755F4AB5}"/>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2350-4B1A-A4E5-46EE755F4AB5}"/>
            </c:ext>
          </c:extLst>
        </c:ser>
        <c:dLbls>
          <c:showLegendKey val="0"/>
          <c:showVal val="0"/>
          <c:showCatName val="0"/>
          <c:showSerName val="0"/>
          <c:showPercent val="0"/>
          <c:showBubbleSize val="0"/>
        </c:dLbls>
        <c:marker val="1"/>
        <c:smooth val="0"/>
        <c:axId val="-467174512"/>
        <c:axId val="-467171248"/>
      </c:lineChart>
      <c:catAx>
        <c:axId val="-467174512"/>
        <c:scaling>
          <c:orientation val="minMax"/>
        </c:scaling>
        <c:delete val="0"/>
        <c:axPos val="b"/>
        <c:numFmt formatCode="General" sourceLinked="1"/>
        <c:majorTickMark val="out"/>
        <c:minorTickMark val="none"/>
        <c:tickLblPos val="nextTo"/>
        <c:txPr>
          <a:bodyPr rot="0" vert="horz"/>
          <a:lstStyle/>
          <a:p>
            <a:pPr>
              <a:defRPr/>
            </a:pPr>
            <a:endParaRPr lang="en-US"/>
          </a:p>
        </c:txPr>
        <c:crossAx val="-467171248"/>
        <c:crosses val="autoZero"/>
        <c:auto val="1"/>
        <c:lblAlgn val="ctr"/>
        <c:lblOffset val="100"/>
        <c:tickLblSkip val="1"/>
        <c:tickMarkSkip val="1"/>
        <c:noMultiLvlLbl val="0"/>
      </c:catAx>
      <c:valAx>
        <c:axId val="-467171248"/>
        <c:scaling>
          <c:orientation val="minMax"/>
          <c:min val="55"/>
        </c:scaling>
        <c:delete val="0"/>
        <c:axPos val="l"/>
        <c:majorGridlines/>
        <c:numFmt formatCode="&quot;$&quot;#,##0.00" sourceLinked="0"/>
        <c:majorTickMark val="out"/>
        <c:minorTickMark val="none"/>
        <c:tickLblPos val="nextTo"/>
        <c:txPr>
          <a:bodyPr rot="0" vert="horz"/>
          <a:lstStyle/>
          <a:p>
            <a:pPr>
              <a:defRPr/>
            </a:pPr>
            <a:endParaRPr lang="en-US"/>
          </a:p>
        </c:txPr>
        <c:crossAx val="-467174512"/>
        <c:crosses val="autoZero"/>
        <c:crossBetween val="between"/>
        <c:majorUnit val="10"/>
        <c:minorUnit val="2"/>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A&amp;G O&amp;M $ Per Retail MWh Sold</a:t>
            </a:r>
          </a:p>
          <a:p>
            <a:pPr>
              <a:defRPr sz="1400"/>
            </a:pPr>
            <a:r>
              <a:rPr lang="en-US" sz="1000"/>
              <a:t>National Peer Group</a:t>
            </a:r>
          </a:p>
        </c:rich>
      </c:tx>
      <c:layout>
        <c:manualLayout>
          <c:xMode val="edge"/>
          <c:yMode val="edge"/>
          <c:x val="0.24420772597542251"/>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5243-4F65-AC94-CCCCF3708A55}"/>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5243-4F65-AC94-CCCCF3708A55}"/>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5243-4F65-AC94-CCCCF3708A55}"/>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5243-4F65-AC94-CCCCF3708A55}"/>
            </c:ext>
          </c:extLst>
        </c:ser>
        <c:dLbls>
          <c:showLegendKey val="0"/>
          <c:showVal val="0"/>
          <c:showCatName val="0"/>
          <c:showSerName val="0"/>
          <c:showPercent val="0"/>
          <c:showBubbleSize val="0"/>
        </c:dLbls>
        <c:marker val="1"/>
        <c:smooth val="0"/>
        <c:axId val="-466128400"/>
        <c:axId val="-466125136"/>
      </c:lineChart>
      <c:catAx>
        <c:axId val="-466128400"/>
        <c:scaling>
          <c:orientation val="minMax"/>
        </c:scaling>
        <c:delete val="0"/>
        <c:axPos val="b"/>
        <c:numFmt formatCode="General" sourceLinked="1"/>
        <c:majorTickMark val="out"/>
        <c:minorTickMark val="none"/>
        <c:tickLblPos val="nextTo"/>
        <c:txPr>
          <a:bodyPr rot="0" vert="horz"/>
          <a:lstStyle/>
          <a:p>
            <a:pPr>
              <a:defRPr/>
            </a:pPr>
            <a:endParaRPr lang="en-US"/>
          </a:p>
        </c:txPr>
        <c:crossAx val="-466125136"/>
        <c:crosses val="autoZero"/>
        <c:auto val="1"/>
        <c:lblAlgn val="ctr"/>
        <c:lblOffset val="100"/>
        <c:tickLblSkip val="1"/>
        <c:tickMarkSkip val="1"/>
        <c:noMultiLvlLbl val="0"/>
      </c:catAx>
      <c:valAx>
        <c:axId val="-466125136"/>
        <c:scaling>
          <c:orientation val="minMax"/>
          <c:max val="12"/>
          <c:min val="3"/>
        </c:scaling>
        <c:delete val="0"/>
        <c:axPos val="l"/>
        <c:majorGridlines/>
        <c:numFmt formatCode="&quot;$&quot;#,##0.00" sourceLinked="0"/>
        <c:majorTickMark val="out"/>
        <c:minorTickMark val="none"/>
        <c:tickLblPos val="nextTo"/>
        <c:txPr>
          <a:bodyPr rot="0" vert="horz"/>
          <a:lstStyle/>
          <a:p>
            <a:pPr>
              <a:defRPr/>
            </a:pPr>
            <a:endParaRPr lang="en-US"/>
          </a:p>
        </c:txPr>
        <c:crossAx val="-466128400"/>
        <c:crosses val="autoZero"/>
        <c:crossBetween val="between"/>
        <c:majorUnit val="1"/>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b="1" i="0" baseline="0">
                <a:effectLst/>
              </a:rPr>
              <a:t>A&amp;G O&amp;M $ Per Retail Customer</a:t>
            </a:r>
          </a:p>
          <a:p>
            <a:pPr>
              <a:defRPr sz="1400"/>
            </a:pPr>
            <a:r>
              <a:rPr lang="en-US" sz="1000" b="1" i="0" baseline="0">
                <a:effectLst/>
              </a:rPr>
              <a:t>National Peer Group</a:t>
            </a:r>
            <a:endParaRPr lang="en-US" sz="1000"/>
          </a:p>
        </c:rich>
      </c:tx>
      <c:layout>
        <c:manualLayout>
          <c:xMode val="edge"/>
          <c:yMode val="edge"/>
          <c:x val="0.25602277432177373"/>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E739-4657-BE7C-6EFD99E42980}"/>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E739-4657-BE7C-6EFD99E42980}"/>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E739-4657-BE7C-6EFD99E42980}"/>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E739-4657-BE7C-6EFD99E42980}"/>
            </c:ext>
          </c:extLst>
        </c:ser>
        <c:dLbls>
          <c:showLegendKey val="0"/>
          <c:showVal val="0"/>
          <c:showCatName val="0"/>
          <c:showSerName val="0"/>
          <c:showPercent val="0"/>
          <c:showBubbleSize val="0"/>
        </c:dLbls>
        <c:marker val="1"/>
        <c:smooth val="0"/>
        <c:axId val="-466049008"/>
        <c:axId val="-466045744"/>
      </c:lineChart>
      <c:catAx>
        <c:axId val="-466049008"/>
        <c:scaling>
          <c:orientation val="minMax"/>
        </c:scaling>
        <c:delete val="0"/>
        <c:axPos val="b"/>
        <c:numFmt formatCode="General" sourceLinked="1"/>
        <c:majorTickMark val="out"/>
        <c:minorTickMark val="none"/>
        <c:tickLblPos val="nextTo"/>
        <c:txPr>
          <a:bodyPr rot="0" vert="horz"/>
          <a:lstStyle/>
          <a:p>
            <a:pPr>
              <a:defRPr/>
            </a:pPr>
            <a:endParaRPr lang="en-US"/>
          </a:p>
        </c:txPr>
        <c:crossAx val="-466045744"/>
        <c:crosses val="autoZero"/>
        <c:auto val="1"/>
        <c:lblAlgn val="ctr"/>
        <c:lblOffset val="100"/>
        <c:tickLblSkip val="1"/>
        <c:tickMarkSkip val="1"/>
        <c:noMultiLvlLbl val="0"/>
      </c:catAx>
      <c:valAx>
        <c:axId val="-466045744"/>
        <c:scaling>
          <c:orientation val="minMax"/>
          <c:max val="300"/>
          <c:min val="100"/>
        </c:scaling>
        <c:delete val="0"/>
        <c:axPos val="l"/>
        <c:majorGridlines/>
        <c:numFmt formatCode="&quot;$&quot;#,##0" sourceLinked="0"/>
        <c:majorTickMark val="out"/>
        <c:minorTickMark val="none"/>
        <c:tickLblPos val="nextTo"/>
        <c:txPr>
          <a:bodyPr rot="0" vert="horz"/>
          <a:lstStyle/>
          <a:p>
            <a:pPr>
              <a:defRPr/>
            </a:pPr>
            <a:endParaRPr lang="en-US"/>
          </a:p>
        </c:txPr>
        <c:crossAx val="-466049008"/>
        <c:crosses val="autoZero"/>
        <c:crossBetween val="between"/>
        <c:majorUnit val="50"/>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b="1" i="0" baseline="0">
                <a:effectLst/>
              </a:rPr>
              <a:t>A&amp;G O&amp;M as % of Total Revenues</a:t>
            </a:r>
            <a:endParaRPr lang="en-US" sz="1400" b="1" i="0" baseline="0">
              <a:effectLst/>
            </a:endParaRPr>
          </a:p>
          <a:p>
            <a:pPr>
              <a:defRPr sz="1400"/>
            </a:pPr>
            <a:r>
              <a:rPr lang="en-US" sz="1000" b="1" i="0" baseline="0">
                <a:effectLst/>
              </a:rPr>
              <a:t>National Peer Group</a:t>
            </a:r>
            <a:endParaRPr lang="en-US" sz="1000"/>
          </a:p>
        </c:rich>
      </c:tx>
      <c:layout>
        <c:manualLayout>
          <c:xMode val="edge"/>
          <c:yMode val="edge"/>
          <c:x val="0.23518967953235087"/>
          <c:y val="0"/>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SPS</c:v>
          </c:tx>
          <c:spPr>
            <a:ln w="34925">
              <a:solidFill>
                <a:schemeClr val="tx2"/>
              </a:solidFill>
            </a:ln>
          </c:spPr>
          <c:marker>
            <c:spPr>
              <a:solidFill>
                <a:schemeClr val="tx2"/>
              </a:solidFill>
              <a:ln>
                <a:solidFill>
                  <a:schemeClr val="tx2"/>
                </a:solidFill>
              </a:ln>
            </c:spPr>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0-F593-49F9-A278-E35AAEA5D721}"/>
            </c:ext>
          </c:extLst>
        </c:ser>
        <c:ser>
          <c:idx val="2"/>
          <c:order val="1"/>
          <c:tx>
            <c:v>Q1</c:v>
          </c:tx>
          <c:spPr>
            <a:ln w="28575">
              <a:solidFill>
                <a:srgbClr val="008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1-F593-49F9-A278-E35AAEA5D721}"/>
            </c:ext>
          </c:extLst>
        </c:ser>
        <c:ser>
          <c:idx val="3"/>
          <c:order val="2"/>
          <c:tx>
            <c:v>Q2</c:v>
          </c:tx>
          <c:spPr>
            <a:ln w="28575">
              <a:solidFill>
                <a:srgbClr val="8064A2"/>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2-F593-49F9-A278-E35AAEA5D721}"/>
            </c:ext>
          </c:extLst>
        </c:ser>
        <c:ser>
          <c:idx val="4"/>
          <c:order val="3"/>
          <c:tx>
            <c:v>Q3</c:v>
          </c:tx>
          <c:spPr>
            <a:ln w="28575">
              <a:solidFill>
                <a:srgbClr val="FF0000"/>
              </a:solidFill>
              <a:prstDash val="solid"/>
            </a:ln>
          </c:spPr>
          <c:marker>
            <c:symbol val="none"/>
          </c:marker>
          <c:val>
            <c:numRef>
              <c:f>Exhibits!#REF!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Exhibits!#REF!</c15:sqref>
                        </c15:formulaRef>
                      </c:ext>
                    </c:extLst>
                    <c:strCache>
                      <c:ptCount val="1"/>
                      <c:pt idx="0">
                        <c:v>#REF!</c:v>
                      </c:pt>
                    </c:strCache>
                  </c:strRef>
                </c15:cat>
              </c15:filteredCategoryTitle>
            </c:ext>
            <c:ext xmlns:c16="http://schemas.microsoft.com/office/drawing/2014/chart" uri="{C3380CC4-5D6E-409C-BE32-E72D297353CC}">
              <c16:uniqueId val="{00000003-F593-49F9-A278-E35AAEA5D721}"/>
            </c:ext>
          </c:extLst>
        </c:ser>
        <c:dLbls>
          <c:showLegendKey val="0"/>
          <c:showVal val="0"/>
          <c:showCatName val="0"/>
          <c:showSerName val="0"/>
          <c:showPercent val="0"/>
          <c:showBubbleSize val="0"/>
        </c:dLbls>
        <c:marker val="1"/>
        <c:smooth val="0"/>
        <c:axId val="-465970800"/>
        <c:axId val="-465967536"/>
      </c:lineChart>
      <c:catAx>
        <c:axId val="-465970800"/>
        <c:scaling>
          <c:orientation val="minMax"/>
        </c:scaling>
        <c:delete val="0"/>
        <c:axPos val="b"/>
        <c:numFmt formatCode="General" sourceLinked="1"/>
        <c:majorTickMark val="out"/>
        <c:minorTickMark val="none"/>
        <c:tickLblPos val="nextTo"/>
        <c:txPr>
          <a:bodyPr rot="0" vert="horz"/>
          <a:lstStyle/>
          <a:p>
            <a:pPr>
              <a:defRPr/>
            </a:pPr>
            <a:endParaRPr lang="en-US"/>
          </a:p>
        </c:txPr>
        <c:crossAx val="-465967536"/>
        <c:crosses val="autoZero"/>
        <c:auto val="1"/>
        <c:lblAlgn val="ctr"/>
        <c:lblOffset val="100"/>
        <c:tickLblSkip val="1"/>
        <c:tickMarkSkip val="1"/>
        <c:noMultiLvlLbl val="0"/>
      </c:catAx>
      <c:valAx>
        <c:axId val="-465967536"/>
        <c:scaling>
          <c:orientation val="minMax"/>
          <c:max val="0.11000000000000001"/>
          <c:min val="0.04"/>
        </c:scaling>
        <c:delete val="0"/>
        <c:axPos val="l"/>
        <c:majorGridlines/>
        <c:numFmt formatCode="0.0%" sourceLinked="0"/>
        <c:majorTickMark val="out"/>
        <c:minorTickMark val="none"/>
        <c:tickLblPos val="nextTo"/>
        <c:txPr>
          <a:bodyPr rot="0" vert="horz"/>
          <a:lstStyle/>
          <a:p>
            <a:pPr>
              <a:defRPr/>
            </a:pPr>
            <a:endParaRPr lang="en-US"/>
          </a:p>
        </c:txPr>
        <c:crossAx val="-465970800"/>
        <c:crosses val="autoZero"/>
        <c:crossBetween val="between"/>
        <c:minorUnit val="4.0000000000000002E-4"/>
      </c:valAx>
    </c:plotArea>
    <c:legend>
      <c:legendPos val="b"/>
      <c:overlay val="0"/>
    </c:legend>
    <c:plotVisOnly val="1"/>
    <c:dispBlanksAs val="gap"/>
    <c:showDLblsOverMax val="0"/>
  </c:chart>
  <c:printSettings>
    <c:headerFooter alignWithMargins="0"/>
    <c:pageMargins b="1" l="0.750000000000005" r="0.750000000000005"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Industrial Revenues ¢ per</a:t>
            </a:r>
            <a:r>
              <a:rPr lang="en-US" sz="1200" baseline="0"/>
              <a:t> </a:t>
            </a:r>
            <a:r>
              <a:rPr lang="en-US" sz="1200"/>
              <a:t>kWh Sold</a:t>
            </a:r>
          </a:p>
          <a:p>
            <a:pPr>
              <a:defRPr sz="1400"/>
            </a:pPr>
            <a:r>
              <a:rPr lang="en-US" sz="1000"/>
              <a:t>National Peer Group</a:t>
            </a:r>
          </a:p>
        </c:rich>
      </c:tx>
      <c:layout>
        <c:manualLayout>
          <c:xMode val="edge"/>
          <c:yMode val="edge"/>
          <c:x val="0.25029737847207501"/>
          <c:y val="2.46773653272346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F81BD"/>
              </a:solidFill>
            </a:ln>
          </c:spPr>
          <c:marker>
            <c:spPr>
              <a:solidFill>
                <a:srgbClr val="1D497B"/>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Exhibits!$Z$40:$AD$40</c:f>
              <c:numCache>
                <c:formatCode>0.00</c:formatCode>
                <c:ptCount val="5"/>
                <c:pt idx="0">
                  <c:v>5.0037262555087754</c:v>
                </c:pt>
                <c:pt idx="1">
                  <c:v>4.7986313789291968</c:v>
                </c:pt>
                <c:pt idx="2">
                  <c:v>4.5452838657616654</c:v>
                </c:pt>
                <c:pt idx="3">
                  <c:v>4.8024209636929012</c:v>
                </c:pt>
                <c:pt idx="4">
                  <c:v>5.5887056427679394</c:v>
                </c:pt>
              </c:numCache>
            </c:numRef>
          </c:val>
          <c:smooth val="0"/>
          <c:extLst>
            <c:ext xmlns:c16="http://schemas.microsoft.com/office/drawing/2014/chart" uri="{C3380CC4-5D6E-409C-BE32-E72D297353CC}">
              <c16:uniqueId val="{00000000-C28E-4A14-8848-296CB64DA8CA}"/>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Exhibits!$Z$41:$AD$41</c:f>
              <c:numCache>
                <c:formatCode>0.00</c:formatCode>
                <c:ptCount val="5"/>
                <c:pt idx="0">
                  <c:v>5.1780147248691577</c:v>
                </c:pt>
                <c:pt idx="1">
                  <c:v>5.0021456497045422</c:v>
                </c:pt>
                <c:pt idx="2">
                  <c:v>4.5452838657616654</c:v>
                </c:pt>
                <c:pt idx="3">
                  <c:v>4.6055908677378454</c:v>
                </c:pt>
                <c:pt idx="4">
                  <c:v>5.5650919081118442</c:v>
                </c:pt>
              </c:numCache>
            </c:numRef>
          </c:val>
          <c:smooth val="0"/>
          <c:extLst>
            <c:ext xmlns:c16="http://schemas.microsoft.com/office/drawing/2014/chart" uri="{C3380CC4-5D6E-409C-BE32-E72D297353CC}">
              <c16:uniqueId val="{00000001-C28E-4A14-8848-296CB64DA8CA}"/>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Exhibits!$Z$42:$AD$42</c:f>
              <c:numCache>
                <c:formatCode>0.00</c:formatCode>
                <c:ptCount val="5"/>
                <c:pt idx="0">
                  <c:v>6.6279525184302592</c:v>
                </c:pt>
                <c:pt idx="1">
                  <c:v>6.4765708074367598</c:v>
                </c:pt>
                <c:pt idx="2">
                  <c:v>6.3453975371997942</c:v>
                </c:pt>
                <c:pt idx="3">
                  <c:v>6.3537396275163953</c:v>
                </c:pt>
                <c:pt idx="4">
                  <c:v>6.882363833229534</c:v>
                </c:pt>
              </c:numCache>
            </c:numRef>
          </c:val>
          <c:smooth val="0"/>
          <c:extLst>
            <c:ext xmlns:c16="http://schemas.microsoft.com/office/drawing/2014/chart" uri="{C3380CC4-5D6E-409C-BE32-E72D297353CC}">
              <c16:uniqueId val="{00000002-C28E-4A14-8848-296CB64DA8CA}"/>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Exhibits!$Z$43:$AD$43</c:f>
              <c:numCache>
                <c:formatCode>0.00</c:formatCode>
                <c:ptCount val="5"/>
                <c:pt idx="0">
                  <c:v>7.8815191885300342</c:v>
                </c:pt>
                <c:pt idx="1">
                  <c:v>7.8091562133170367</c:v>
                </c:pt>
                <c:pt idx="2">
                  <c:v>7.6283358802657562</c:v>
                </c:pt>
                <c:pt idx="3">
                  <c:v>7.4976093634062435</c:v>
                </c:pt>
                <c:pt idx="4">
                  <c:v>8.0634855988631813</c:v>
                </c:pt>
              </c:numCache>
            </c:numRef>
          </c:val>
          <c:smooth val="0"/>
          <c:extLst>
            <c:ext xmlns:c16="http://schemas.microsoft.com/office/drawing/2014/chart" uri="{C3380CC4-5D6E-409C-BE32-E72D297353CC}">
              <c16:uniqueId val="{00000003-C28E-4A14-8848-296CB64DA8CA}"/>
            </c:ext>
          </c:extLst>
        </c:ser>
        <c:dLbls>
          <c:showLegendKey val="0"/>
          <c:showVal val="0"/>
          <c:showCatName val="0"/>
          <c:showSerName val="0"/>
          <c:showPercent val="0"/>
          <c:showBubbleSize val="0"/>
        </c:dLbls>
        <c:marker val="1"/>
        <c:smooth val="0"/>
        <c:axId val="-465893680"/>
        <c:axId val="-465890416"/>
      </c:lineChart>
      <c:catAx>
        <c:axId val="-465893680"/>
        <c:scaling>
          <c:orientation val="minMax"/>
        </c:scaling>
        <c:delete val="0"/>
        <c:axPos val="b"/>
        <c:numFmt formatCode="0" sourceLinked="1"/>
        <c:majorTickMark val="out"/>
        <c:minorTickMark val="none"/>
        <c:tickLblPos val="nextTo"/>
        <c:txPr>
          <a:bodyPr rot="0" vert="horz"/>
          <a:lstStyle/>
          <a:p>
            <a:pPr>
              <a:defRPr/>
            </a:pPr>
            <a:endParaRPr lang="en-US"/>
          </a:p>
        </c:txPr>
        <c:crossAx val="-465890416"/>
        <c:crosses val="autoZero"/>
        <c:auto val="1"/>
        <c:lblAlgn val="ctr"/>
        <c:lblOffset val="100"/>
        <c:tickLblSkip val="1"/>
        <c:tickMarkSkip val="1"/>
        <c:noMultiLvlLbl val="0"/>
      </c:catAx>
      <c:valAx>
        <c:axId val="-465890416"/>
        <c:scaling>
          <c:orientation val="minMax"/>
          <c:max val="9"/>
          <c:min val="4"/>
        </c:scaling>
        <c:delete val="0"/>
        <c:axPos val="l"/>
        <c:majorGridlines/>
        <c:numFmt formatCode="#,##0.0" sourceLinked="0"/>
        <c:majorTickMark val="out"/>
        <c:minorTickMark val="none"/>
        <c:tickLblPos val="nextTo"/>
        <c:txPr>
          <a:bodyPr rot="0" vert="horz"/>
          <a:lstStyle/>
          <a:p>
            <a:pPr>
              <a:defRPr/>
            </a:pPr>
            <a:endParaRPr lang="en-US"/>
          </a:p>
        </c:txPr>
        <c:crossAx val="-465893680"/>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Total Retail Revenues </a:t>
            </a:r>
            <a:r>
              <a:rPr lang="en-US" sz="1200" b="1" i="0" u="none" strike="noStrike" baseline="0"/>
              <a:t>¢ per kWh </a:t>
            </a:r>
            <a:r>
              <a:rPr lang="en-US" sz="1200"/>
              <a:t>Sold </a:t>
            </a:r>
          </a:p>
          <a:p>
            <a:pPr>
              <a:defRPr sz="1400"/>
            </a:pPr>
            <a:r>
              <a:rPr lang="en-US" sz="1000"/>
              <a:t>SERC_TX Peer Group</a:t>
            </a:r>
          </a:p>
        </c:rich>
      </c:tx>
      <c:layout>
        <c:manualLayout>
          <c:xMode val="edge"/>
          <c:yMode val="edge"/>
          <c:x val="0.2483604471459587"/>
          <c:y val="9.3496815996812841E-3"/>
        </c:manualLayout>
      </c:layout>
      <c:overlay val="0"/>
    </c:title>
    <c:autoTitleDeleted val="0"/>
    <c:plotArea>
      <c:layout>
        <c:manualLayout>
          <c:layoutTarget val="inner"/>
          <c:xMode val="edge"/>
          <c:yMode val="edge"/>
          <c:x val="0.13102144113800801"/>
          <c:y val="0.18192403032954199"/>
          <c:w val="0.83622508020434505"/>
          <c:h val="0.616527048702244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Exhibits!$Z$7:$AD$7</c:f>
              <c:numCache>
                <c:formatCode>0.00</c:formatCode>
                <c:ptCount val="5"/>
                <c:pt idx="0">
                  <c:v>7.3648755471470553</c:v>
                </c:pt>
                <c:pt idx="1">
                  <c:v>7.1746671036483827</c:v>
                </c:pt>
                <c:pt idx="2">
                  <c:v>6.8743893064973403</c:v>
                </c:pt>
                <c:pt idx="3">
                  <c:v>7.2513016035378648</c:v>
                </c:pt>
                <c:pt idx="4">
                  <c:v>8.3575718476313128</c:v>
                </c:pt>
              </c:numCache>
            </c:numRef>
          </c:val>
          <c:smooth val="0"/>
          <c:extLst>
            <c:ext xmlns:c16="http://schemas.microsoft.com/office/drawing/2014/chart" uri="{C3380CC4-5D6E-409C-BE32-E72D297353CC}">
              <c16:uniqueId val="{00000000-845A-8645-A550-B7A2D80C3347}"/>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Exhibits!$Z$11:$AD$11</c:f>
              <c:numCache>
                <c:formatCode>0.00</c:formatCode>
                <c:ptCount val="5"/>
                <c:pt idx="0">
                  <c:v>8.3885250136902734</c:v>
                </c:pt>
                <c:pt idx="1">
                  <c:v>8.2721270060590513</c:v>
                </c:pt>
                <c:pt idx="2">
                  <c:v>8.4275571394117534</c:v>
                </c:pt>
                <c:pt idx="3">
                  <c:v>8.6984723229185761</c:v>
                </c:pt>
                <c:pt idx="4">
                  <c:v>9.331089351447531</c:v>
                </c:pt>
              </c:numCache>
            </c:numRef>
          </c:val>
          <c:smooth val="0"/>
          <c:extLst>
            <c:ext xmlns:c16="http://schemas.microsoft.com/office/drawing/2014/chart" uri="{C3380CC4-5D6E-409C-BE32-E72D297353CC}">
              <c16:uniqueId val="{00000001-845A-8645-A550-B7A2D80C3347}"/>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Exhibits!$Z$12:$AD$12</c:f>
              <c:numCache>
                <c:formatCode>0.00</c:formatCode>
                <c:ptCount val="5"/>
                <c:pt idx="0">
                  <c:v>9.320320972358406</c:v>
                </c:pt>
                <c:pt idx="1">
                  <c:v>9.2473347843009748</c:v>
                </c:pt>
                <c:pt idx="2">
                  <c:v>9.0766803609194664</c:v>
                </c:pt>
                <c:pt idx="3">
                  <c:v>9.0828234100154646</c:v>
                </c:pt>
                <c:pt idx="4">
                  <c:v>10.110940829934925</c:v>
                </c:pt>
              </c:numCache>
            </c:numRef>
          </c:val>
          <c:smooth val="0"/>
          <c:extLst>
            <c:ext xmlns:c16="http://schemas.microsoft.com/office/drawing/2014/chart" uri="{C3380CC4-5D6E-409C-BE32-E72D297353CC}">
              <c16:uniqueId val="{00000002-845A-8645-A550-B7A2D80C3347}"/>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Exhibits!$Z$13:$AD$13</c:f>
              <c:numCache>
                <c:formatCode>0.00</c:formatCode>
                <c:ptCount val="5"/>
                <c:pt idx="0">
                  <c:v>10.273173188088574</c:v>
                </c:pt>
                <c:pt idx="1">
                  <c:v>9.6612959326298338</c:v>
                </c:pt>
                <c:pt idx="2">
                  <c:v>9.7627287338959619</c:v>
                </c:pt>
                <c:pt idx="3">
                  <c:v>9.7218172711704067</c:v>
                </c:pt>
                <c:pt idx="4">
                  <c:v>10.994093591012245</c:v>
                </c:pt>
              </c:numCache>
            </c:numRef>
          </c:val>
          <c:smooth val="0"/>
          <c:extLst>
            <c:ext xmlns:c16="http://schemas.microsoft.com/office/drawing/2014/chart" uri="{C3380CC4-5D6E-409C-BE32-E72D297353CC}">
              <c16:uniqueId val="{00000003-845A-8645-A550-B7A2D80C3347}"/>
            </c:ext>
          </c:extLst>
        </c:ser>
        <c:dLbls>
          <c:showLegendKey val="0"/>
          <c:showVal val="0"/>
          <c:showCatName val="0"/>
          <c:showSerName val="0"/>
          <c:showPercent val="0"/>
          <c:showBubbleSize val="0"/>
        </c:dLbls>
        <c:marker val="1"/>
        <c:smooth val="0"/>
        <c:axId val="-495192768"/>
        <c:axId val="-495190208"/>
      </c:lineChart>
      <c:catAx>
        <c:axId val="-495192768"/>
        <c:scaling>
          <c:orientation val="minMax"/>
        </c:scaling>
        <c:delete val="0"/>
        <c:axPos val="b"/>
        <c:numFmt formatCode="0" sourceLinked="1"/>
        <c:majorTickMark val="out"/>
        <c:minorTickMark val="none"/>
        <c:tickLblPos val="nextTo"/>
        <c:txPr>
          <a:bodyPr rot="0" vert="horz"/>
          <a:lstStyle/>
          <a:p>
            <a:pPr>
              <a:defRPr/>
            </a:pPr>
            <a:endParaRPr lang="en-US"/>
          </a:p>
        </c:txPr>
        <c:crossAx val="-495190208"/>
        <c:crosses val="autoZero"/>
        <c:auto val="1"/>
        <c:lblAlgn val="ctr"/>
        <c:lblOffset val="100"/>
        <c:tickLblSkip val="1"/>
        <c:tickMarkSkip val="1"/>
        <c:noMultiLvlLbl val="0"/>
      </c:catAx>
      <c:valAx>
        <c:axId val="-495190208"/>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5192768"/>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Residential Revenues ¢ per kWh Sold</a:t>
            </a:r>
            <a:r>
              <a:rPr lang="en-US"/>
              <a:t> </a:t>
            </a:r>
          </a:p>
          <a:p>
            <a:pPr>
              <a:defRPr sz="1400"/>
            </a:pPr>
            <a:r>
              <a:rPr lang="en-US" sz="1000"/>
              <a:t>SERC_TX Peer Group</a:t>
            </a:r>
          </a:p>
        </c:rich>
      </c:tx>
      <c:layout>
        <c:manualLayout>
          <c:xMode val="edge"/>
          <c:yMode val="edge"/>
          <c:x val="0.256888888888889"/>
          <c:y val="0"/>
        </c:manualLayout>
      </c:layout>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Exhibits!$Z$18:$AD$18</c:f>
              <c:numCache>
                <c:formatCode>0.00</c:formatCode>
                <c:ptCount val="5"/>
                <c:pt idx="0">
                  <c:v>10.169402279595806</c:v>
                </c:pt>
                <c:pt idx="1">
                  <c:v>10.083544210950967</c:v>
                </c:pt>
                <c:pt idx="2">
                  <c:v>10.047132750762708</c:v>
                </c:pt>
                <c:pt idx="3">
                  <c:v>10.035584223833864</c:v>
                </c:pt>
                <c:pt idx="4">
                  <c:v>11.726246898537132</c:v>
                </c:pt>
              </c:numCache>
            </c:numRef>
          </c:val>
          <c:smooth val="0"/>
          <c:extLst>
            <c:ext xmlns:c16="http://schemas.microsoft.com/office/drawing/2014/chart" uri="{C3380CC4-5D6E-409C-BE32-E72D297353CC}">
              <c16:uniqueId val="{00000000-D9C5-854C-863C-79A697E1C3E8}"/>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Exhibits!$Z$22:$AD$22</c:f>
              <c:numCache>
                <c:formatCode>0.00</c:formatCode>
                <c:ptCount val="5"/>
                <c:pt idx="0">
                  <c:v>10.302132071679042</c:v>
                </c:pt>
                <c:pt idx="1">
                  <c:v>10.175083365028234</c:v>
                </c:pt>
                <c:pt idx="2">
                  <c:v>10.045946596285642</c:v>
                </c:pt>
                <c:pt idx="3">
                  <c:v>10.219942466257448</c:v>
                </c:pt>
                <c:pt idx="4">
                  <c:v>11.183048832814443</c:v>
                </c:pt>
              </c:numCache>
            </c:numRef>
          </c:val>
          <c:smooth val="0"/>
          <c:extLst>
            <c:ext xmlns:c16="http://schemas.microsoft.com/office/drawing/2014/chart" uri="{C3380CC4-5D6E-409C-BE32-E72D297353CC}">
              <c16:uniqueId val="{00000001-D9C5-854C-863C-79A697E1C3E8}"/>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Exhibits!$Z$23:$AD$23</c:f>
              <c:numCache>
                <c:formatCode>0.00</c:formatCode>
                <c:ptCount val="5"/>
                <c:pt idx="0">
                  <c:v>11.142652030288517</c:v>
                </c:pt>
                <c:pt idx="1">
                  <c:v>10.860873545582365</c:v>
                </c:pt>
                <c:pt idx="2">
                  <c:v>10.757405491206352</c:v>
                </c:pt>
                <c:pt idx="3">
                  <c:v>10.849528319630206</c:v>
                </c:pt>
                <c:pt idx="4">
                  <c:v>11.703058972938578</c:v>
                </c:pt>
              </c:numCache>
            </c:numRef>
          </c:val>
          <c:smooth val="0"/>
          <c:extLst>
            <c:ext xmlns:c16="http://schemas.microsoft.com/office/drawing/2014/chart" uri="{C3380CC4-5D6E-409C-BE32-E72D297353CC}">
              <c16:uniqueId val="{00000002-D9C5-854C-863C-79A697E1C3E8}"/>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Exhibits!$Z$24:$AD$24</c:f>
              <c:numCache>
                <c:formatCode>0.00</c:formatCode>
                <c:ptCount val="5"/>
                <c:pt idx="0">
                  <c:v>12.388431712239539</c:v>
                </c:pt>
                <c:pt idx="1">
                  <c:v>11.956667272150614</c:v>
                </c:pt>
                <c:pt idx="2">
                  <c:v>11.812870102513896</c:v>
                </c:pt>
                <c:pt idx="3">
                  <c:v>11.956850713890645</c:v>
                </c:pt>
                <c:pt idx="4">
                  <c:v>13.678295890241799</c:v>
                </c:pt>
              </c:numCache>
            </c:numRef>
          </c:val>
          <c:smooth val="0"/>
          <c:extLst>
            <c:ext xmlns:c16="http://schemas.microsoft.com/office/drawing/2014/chart" uri="{C3380CC4-5D6E-409C-BE32-E72D297353CC}">
              <c16:uniqueId val="{00000003-D9C5-854C-863C-79A697E1C3E8}"/>
            </c:ext>
          </c:extLst>
        </c:ser>
        <c:dLbls>
          <c:showLegendKey val="0"/>
          <c:showVal val="0"/>
          <c:showCatName val="0"/>
          <c:showSerName val="0"/>
          <c:showPercent val="0"/>
          <c:showBubbleSize val="0"/>
        </c:dLbls>
        <c:marker val="1"/>
        <c:smooth val="0"/>
        <c:axId val="-495044144"/>
        <c:axId val="-495040880"/>
      </c:lineChart>
      <c:catAx>
        <c:axId val="-495044144"/>
        <c:scaling>
          <c:orientation val="minMax"/>
        </c:scaling>
        <c:delete val="0"/>
        <c:axPos val="b"/>
        <c:numFmt formatCode="0" sourceLinked="1"/>
        <c:majorTickMark val="out"/>
        <c:minorTickMark val="none"/>
        <c:tickLblPos val="nextTo"/>
        <c:txPr>
          <a:bodyPr rot="0" vert="horz"/>
          <a:lstStyle/>
          <a:p>
            <a:pPr>
              <a:defRPr/>
            </a:pPr>
            <a:endParaRPr lang="en-US"/>
          </a:p>
        </c:txPr>
        <c:crossAx val="-495040880"/>
        <c:crosses val="autoZero"/>
        <c:auto val="1"/>
        <c:lblAlgn val="ctr"/>
        <c:lblOffset val="100"/>
        <c:tickLblSkip val="1"/>
        <c:tickMarkSkip val="1"/>
        <c:noMultiLvlLbl val="0"/>
      </c:catAx>
      <c:valAx>
        <c:axId val="-495040880"/>
        <c:scaling>
          <c:orientation val="minMax"/>
          <c:max val="16"/>
          <c:min val="9"/>
        </c:scaling>
        <c:delete val="0"/>
        <c:axPos val="l"/>
        <c:majorGridlines/>
        <c:numFmt formatCode="#,##0.0" sourceLinked="0"/>
        <c:majorTickMark val="out"/>
        <c:minorTickMark val="none"/>
        <c:tickLblPos val="nextTo"/>
        <c:txPr>
          <a:bodyPr rot="0" vert="horz"/>
          <a:lstStyle/>
          <a:p>
            <a:pPr>
              <a:defRPr/>
            </a:pPr>
            <a:endParaRPr lang="en-US"/>
          </a:p>
        </c:txPr>
        <c:crossAx val="-495044144"/>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Commercial Revenues ¢ per kWh Sold </a:t>
            </a:r>
          </a:p>
          <a:p>
            <a:pPr>
              <a:defRPr sz="1400"/>
            </a:pPr>
            <a:r>
              <a:rPr lang="en-US" sz="1000"/>
              <a:t>SERC_TX Peer Group</a:t>
            </a:r>
          </a:p>
        </c:rich>
      </c:tx>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Exhibits!$Z$29:$AD$29</c:f>
              <c:numCache>
                <c:formatCode>0.00</c:formatCode>
                <c:ptCount val="5"/>
                <c:pt idx="0">
                  <c:v>7.6903845071314478</c:v>
                </c:pt>
                <c:pt idx="1">
                  <c:v>7.3989133612913607</c:v>
                </c:pt>
                <c:pt idx="2">
                  <c:v>6.7502312031219063</c:v>
                </c:pt>
                <c:pt idx="3">
                  <c:v>7.6986332974946672</c:v>
                </c:pt>
                <c:pt idx="4">
                  <c:v>9.0158240662866405</c:v>
                </c:pt>
              </c:numCache>
            </c:numRef>
          </c:val>
          <c:smooth val="0"/>
          <c:extLst>
            <c:ext xmlns:c16="http://schemas.microsoft.com/office/drawing/2014/chart" uri="{C3380CC4-5D6E-409C-BE32-E72D297353CC}">
              <c16:uniqueId val="{00000000-E732-DD49-BDEA-15CF064843DC}"/>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Exhibits!$Z$33:$AD$33</c:f>
              <c:numCache>
                <c:formatCode>0.00</c:formatCode>
                <c:ptCount val="5"/>
                <c:pt idx="0">
                  <c:v>8.3939456901222158</c:v>
                </c:pt>
                <c:pt idx="1">
                  <c:v>8.0138329962790706</c:v>
                </c:pt>
                <c:pt idx="2">
                  <c:v>8.0843804722991841</c:v>
                </c:pt>
                <c:pt idx="3">
                  <c:v>8.0165711104952599</c:v>
                </c:pt>
                <c:pt idx="4">
                  <c:v>9.1523038750259893</c:v>
                </c:pt>
              </c:numCache>
            </c:numRef>
          </c:val>
          <c:smooth val="0"/>
          <c:extLst>
            <c:ext xmlns:c16="http://schemas.microsoft.com/office/drawing/2014/chart" uri="{C3380CC4-5D6E-409C-BE32-E72D297353CC}">
              <c16:uniqueId val="{00000001-E732-DD49-BDEA-15CF064843DC}"/>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Exhibits!$Z$34:$AD$34</c:f>
              <c:numCache>
                <c:formatCode>0.00</c:formatCode>
                <c:ptCount val="5"/>
                <c:pt idx="0">
                  <c:v>9.0779816557022333</c:v>
                </c:pt>
                <c:pt idx="1">
                  <c:v>9.3200287606854424</c:v>
                </c:pt>
                <c:pt idx="2">
                  <c:v>9.1079553074067121</c:v>
                </c:pt>
                <c:pt idx="3">
                  <c:v>9.0241213571158703</c:v>
                </c:pt>
                <c:pt idx="4">
                  <c:v>10.279568020814713</c:v>
                </c:pt>
              </c:numCache>
            </c:numRef>
          </c:val>
          <c:smooth val="0"/>
          <c:extLst>
            <c:ext xmlns:c16="http://schemas.microsoft.com/office/drawing/2014/chart" uri="{C3380CC4-5D6E-409C-BE32-E72D297353CC}">
              <c16:uniqueId val="{00000002-E732-DD49-BDEA-15CF064843DC}"/>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Exhibits!$Z$35:$AD$35</c:f>
              <c:numCache>
                <c:formatCode>0.00</c:formatCode>
                <c:ptCount val="5"/>
                <c:pt idx="0">
                  <c:v>10.321600216464468</c:v>
                </c:pt>
                <c:pt idx="1">
                  <c:v>9.8913987833185644</c:v>
                </c:pt>
                <c:pt idx="2">
                  <c:v>10.068065617936224</c:v>
                </c:pt>
                <c:pt idx="3">
                  <c:v>10.252437044852009</c:v>
                </c:pt>
                <c:pt idx="4">
                  <c:v>11.371791997879722</c:v>
                </c:pt>
              </c:numCache>
            </c:numRef>
          </c:val>
          <c:smooth val="0"/>
          <c:extLst>
            <c:ext xmlns:c16="http://schemas.microsoft.com/office/drawing/2014/chart" uri="{C3380CC4-5D6E-409C-BE32-E72D297353CC}">
              <c16:uniqueId val="{00000003-E732-DD49-BDEA-15CF064843DC}"/>
            </c:ext>
          </c:extLst>
        </c:ser>
        <c:dLbls>
          <c:showLegendKey val="0"/>
          <c:showVal val="0"/>
          <c:showCatName val="0"/>
          <c:showSerName val="0"/>
          <c:showPercent val="0"/>
          <c:showBubbleSize val="0"/>
        </c:dLbls>
        <c:marker val="1"/>
        <c:smooth val="0"/>
        <c:axId val="-494963360"/>
        <c:axId val="-494960096"/>
      </c:lineChart>
      <c:catAx>
        <c:axId val="-494963360"/>
        <c:scaling>
          <c:orientation val="minMax"/>
        </c:scaling>
        <c:delete val="0"/>
        <c:axPos val="b"/>
        <c:numFmt formatCode="0" sourceLinked="1"/>
        <c:majorTickMark val="out"/>
        <c:minorTickMark val="none"/>
        <c:tickLblPos val="nextTo"/>
        <c:txPr>
          <a:bodyPr rot="0" vert="horz"/>
          <a:lstStyle/>
          <a:p>
            <a:pPr>
              <a:defRPr/>
            </a:pPr>
            <a:endParaRPr lang="en-US"/>
          </a:p>
        </c:txPr>
        <c:crossAx val="-494960096"/>
        <c:crosses val="autoZero"/>
        <c:auto val="1"/>
        <c:lblAlgn val="ctr"/>
        <c:lblOffset val="100"/>
        <c:tickLblSkip val="1"/>
        <c:tickMarkSkip val="1"/>
        <c:noMultiLvlLbl val="0"/>
      </c:catAx>
      <c:valAx>
        <c:axId val="-494960096"/>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4963360"/>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Industrial Revenues ¢ per kWh Sold</a:t>
            </a:r>
          </a:p>
          <a:p>
            <a:pPr>
              <a:defRPr sz="1400"/>
            </a:pPr>
            <a:r>
              <a:rPr lang="en-US" sz="1000"/>
              <a:t>SERC_TX</a:t>
            </a:r>
            <a:r>
              <a:rPr lang="en-US" sz="1000" baseline="0"/>
              <a:t> </a:t>
            </a:r>
            <a:r>
              <a:rPr lang="en-US" sz="1000"/>
              <a:t>Peer Group</a:t>
            </a:r>
          </a:p>
        </c:rich>
      </c:tx>
      <c:layout>
        <c:manualLayout>
          <c:xMode val="edge"/>
          <c:yMode val="edge"/>
          <c:x val="0.24477052887177025"/>
          <c:y val="2.0047754698830633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Exhibits!$Z$40:$AD$40</c:f>
              <c:numCache>
                <c:formatCode>0.00</c:formatCode>
                <c:ptCount val="5"/>
                <c:pt idx="0">
                  <c:v>5.0037262555087754</c:v>
                </c:pt>
                <c:pt idx="1">
                  <c:v>4.7986313789291968</c:v>
                </c:pt>
                <c:pt idx="2">
                  <c:v>4.5452838657616654</c:v>
                </c:pt>
                <c:pt idx="3">
                  <c:v>4.8024209636929012</c:v>
                </c:pt>
                <c:pt idx="4">
                  <c:v>5.5887056427679394</c:v>
                </c:pt>
              </c:numCache>
            </c:numRef>
          </c:val>
          <c:smooth val="0"/>
          <c:extLst>
            <c:ext xmlns:c16="http://schemas.microsoft.com/office/drawing/2014/chart" uri="{C3380CC4-5D6E-409C-BE32-E72D297353CC}">
              <c16:uniqueId val="{00000000-9980-2748-9A69-94DB1D0419DE}"/>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Exhibits!$Z$44:$AD$44</c:f>
              <c:numCache>
                <c:formatCode>0.00</c:formatCode>
                <c:ptCount val="5"/>
                <c:pt idx="0">
                  <c:v>5.8189315420916001</c:v>
                </c:pt>
                <c:pt idx="1">
                  <c:v>5.5857341791341302</c:v>
                </c:pt>
                <c:pt idx="2">
                  <c:v>5.5167476186548043</c:v>
                </c:pt>
                <c:pt idx="3">
                  <c:v>5.5176976003841682</c:v>
                </c:pt>
                <c:pt idx="4">
                  <c:v>6.0889035893205072</c:v>
                </c:pt>
              </c:numCache>
            </c:numRef>
          </c:val>
          <c:smooth val="0"/>
          <c:extLst>
            <c:ext xmlns:c16="http://schemas.microsoft.com/office/drawing/2014/chart" uri="{C3380CC4-5D6E-409C-BE32-E72D297353CC}">
              <c16:uniqueId val="{00000001-9980-2748-9A69-94DB1D0419DE}"/>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Exhibits!$Z$45:$AD$45</c:f>
              <c:numCache>
                <c:formatCode>0.00</c:formatCode>
                <c:ptCount val="5"/>
                <c:pt idx="0">
                  <c:v>6.3522939646098164</c:v>
                </c:pt>
                <c:pt idx="1">
                  <c:v>6.4000082763329278</c:v>
                </c:pt>
                <c:pt idx="2">
                  <c:v>6.3196922854166111</c:v>
                </c:pt>
                <c:pt idx="3">
                  <c:v>6.236101971825267</c:v>
                </c:pt>
                <c:pt idx="4">
                  <c:v>6.6617823030013055</c:v>
                </c:pt>
              </c:numCache>
            </c:numRef>
          </c:val>
          <c:smooth val="0"/>
          <c:extLst>
            <c:ext xmlns:c16="http://schemas.microsoft.com/office/drawing/2014/chart" uri="{C3380CC4-5D6E-409C-BE32-E72D297353CC}">
              <c16:uniqueId val="{00000002-9980-2748-9A69-94DB1D0419DE}"/>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Exhibits!$Z$46:$AD$46</c:f>
              <c:numCache>
                <c:formatCode>0.00</c:formatCode>
                <c:ptCount val="5"/>
                <c:pt idx="0">
                  <c:v>7.4674939485534084</c:v>
                </c:pt>
                <c:pt idx="1">
                  <c:v>6.8619360885759493</c:v>
                </c:pt>
                <c:pt idx="2">
                  <c:v>6.7752745332211264</c:v>
                </c:pt>
                <c:pt idx="3">
                  <c:v>6.4949285949375577</c:v>
                </c:pt>
                <c:pt idx="4">
                  <c:v>7.5804307005762208</c:v>
                </c:pt>
              </c:numCache>
            </c:numRef>
          </c:val>
          <c:smooth val="0"/>
          <c:extLst>
            <c:ext xmlns:c16="http://schemas.microsoft.com/office/drawing/2014/chart" uri="{C3380CC4-5D6E-409C-BE32-E72D297353CC}">
              <c16:uniqueId val="{00000003-9980-2748-9A69-94DB1D0419DE}"/>
            </c:ext>
          </c:extLst>
        </c:ser>
        <c:dLbls>
          <c:showLegendKey val="0"/>
          <c:showVal val="0"/>
          <c:showCatName val="0"/>
          <c:showSerName val="0"/>
          <c:showPercent val="0"/>
          <c:showBubbleSize val="0"/>
        </c:dLbls>
        <c:marker val="1"/>
        <c:smooth val="0"/>
        <c:axId val="-465854672"/>
        <c:axId val="-465851408"/>
      </c:lineChart>
      <c:catAx>
        <c:axId val="-465854672"/>
        <c:scaling>
          <c:orientation val="minMax"/>
        </c:scaling>
        <c:delete val="0"/>
        <c:axPos val="b"/>
        <c:numFmt formatCode="0" sourceLinked="1"/>
        <c:majorTickMark val="out"/>
        <c:minorTickMark val="none"/>
        <c:tickLblPos val="nextTo"/>
        <c:txPr>
          <a:bodyPr rot="0" vert="horz"/>
          <a:lstStyle/>
          <a:p>
            <a:pPr>
              <a:defRPr/>
            </a:pPr>
            <a:endParaRPr lang="en-US"/>
          </a:p>
        </c:txPr>
        <c:crossAx val="-465851408"/>
        <c:crosses val="autoZero"/>
        <c:auto val="1"/>
        <c:lblAlgn val="ctr"/>
        <c:lblOffset val="100"/>
        <c:tickLblSkip val="1"/>
        <c:tickMarkSkip val="1"/>
        <c:noMultiLvlLbl val="0"/>
      </c:catAx>
      <c:valAx>
        <c:axId val="-465851408"/>
        <c:scaling>
          <c:orientation val="minMax"/>
          <c:max val="9"/>
          <c:min val="4"/>
        </c:scaling>
        <c:delete val="0"/>
        <c:axPos val="l"/>
        <c:majorGridlines/>
        <c:numFmt formatCode="#,##0.0" sourceLinked="0"/>
        <c:majorTickMark val="out"/>
        <c:minorTickMark val="none"/>
        <c:tickLblPos val="nextTo"/>
        <c:txPr>
          <a:bodyPr rot="0" vert="horz"/>
          <a:lstStyle/>
          <a:p>
            <a:pPr>
              <a:defRPr/>
            </a:pPr>
            <a:endParaRPr lang="en-US"/>
          </a:p>
        </c:txPr>
        <c:crossAx val="-465854672"/>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Other</a:t>
            </a:r>
            <a:r>
              <a:rPr lang="en-US" sz="1200" baseline="0"/>
              <a:t> </a:t>
            </a:r>
            <a:r>
              <a:rPr lang="en-US" sz="1200"/>
              <a:t>Revenues ¢ per</a:t>
            </a:r>
            <a:r>
              <a:rPr lang="en-US" sz="1200" baseline="0"/>
              <a:t> </a:t>
            </a:r>
            <a:r>
              <a:rPr lang="en-US" sz="1200"/>
              <a:t>kWh Sold</a:t>
            </a:r>
          </a:p>
          <a:p>
            <a:pPr>
              <a:defRPr sz="1400"/>
            </a:pPr>
            <a:r>
              <a:rPr lang="en-US" sz="1000"/>
              <a:t>National Peer Group</a:t>
            </a:r>
          </a:p>
        </c:rich>
      </c:tx>
      <c:layout>
        <c:manualLayout>
          <c:xMode val="edge"/>
          <c:yMode val="edge"/>
          <c:x val="0.25029737847207501"/>
          <c:y val="2.46773653272346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F81BD"/>
              </a:solidFill>
            </a:ln>
          </c:spPr>
          <c:marker>
            <c:spPr>
              <a:solidFill>
                <a:srgbClr val="1D497B"/>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Exhibits!$Z$51:$AD$51</c:f>
              <c:numCache>
                <c:formatCode>0.00</c:formatCode>
                <c:ptCount val="5"/>
                <c:pt idx="0">
                  <c:v>8.2643599932673251</c:v>
                </c:pt>
                <c:pt idx="1">
                  <c:v>7.9480446731785879</c:v>
                </c:pt>
                <c:pt idx="2">
                  <c:v>7.4551656017532482</c:v>
                </c:pt>
                <c:pt idx="3">
                  <c:v>8.1575614319426855</c:v>
                </c:pt>
                <c:pt idx="4">
                  <c:v>9.6158445030755164</c:v>
                </c:pt>
              </c:numCache>
            </c:numRef>
          </c:val>
          <c:smooth val="0"/>
          <c:extLst>
            <c:ext xmlns:c16="http://schemas.microsoft.com/office/drawing/2014/chart" uri="{C3380CC4-5D6E-409C-BE32-E72D297353CC}">
              <c16:uniqueId val="{00000000-0D0F-D445-8188-C97013C4C86E}"/>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Exhibits!$Z$52:$AD$52</c:f>
              <c:numCache>
                <c:formatCode>0.00</c:formatCode>
                <c:ptCount val="5"/>
                <c:pt idx="0">
                  <c:v>9.3890981371819962</c:v>
                </c:pt>
                <c:pt idx="1">
                  <c:v>9.6157310438680366</c:v>
                </c:pt>
                <c:pt idx="2">
                  <c:v>9.1118758481210449</c:v>
                </c:pt>
                <c:pt idx="3">
                  <c:v>9.3909957622940148</c:v>
                </c:pt>
                <c:pt idx="4">
                  <c:v>10.0469368561269</c:v>
                </c:pt>
              </c:numCache>
            </c:numRef>
          </c:val>
          <c:smooth val="0"/>
          <c:extLst>
            <c:ext xmlns:c16="http://schemas.microsoft.com/office/drawing/2014/chart" uri="{C3380CC4-5D6E-409C-BE32-E72D297353CC}">
              <c16:uniqueId val="{00000001-0D0F-D445-8188-C97013C4C86E}"/>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Exhibits!$Z$53:$AD$53</c:f>
              <c:numCache>
                <c:formatCode>0.00</c:formatCode>
                <c:ptCount val="5"/>
                <c:pt idx="0">
                  <c:v>13.37259719084167</c:v>
                </c:pt>
                <c:pt idx="1">
                  <c:v>14.232603838886783</c:v>
                </c:pt>
                <c:pt idx="2">
                  <c:v>14.245009784735812</c:v>
                </c:pt>
                <c:pt idx="3">
                  <c:v>14.760347954668854</c:v>
                </c:pt>
                <c:pt idx="4">
                  <c:v>15.220543900062705</c:v>
                </c:pt>
              </c:numCache>
            </c:numRef>
          </c:val>
          <c:smooth val="0"/>
          <c:extLst>
            <c:ext xmlns:c16="http://schemas.microsoft.com/office/drawing/2014/chart" uri="{C3380CC4-5D6E-409C-BE32-E72D297353CC}">
              <c16:uniqueId val="{00000002-0D0F-D445-8188-C97013C4C86E}"/>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Exhibits!$Z$54:$AD$54</c:f>
              <c:numCache>
                <c:formatCode>0.00</c:formatCode>
                <c:ptCount val="5"/>
                <c:pt idx="0">
                  <c:v>22.003451678687782</c:v>
                </c:pt>
                <c:pt idx="1">
                  <c:v>23.232513641734791</c:v>
                </c:pt>
                <c:pt idx="2">
                  <c:v>23.1511872403713</c:v>
                </c:pt>
                <c:pt idx="3">
                  <c:v>23.453211009174314</c:v>
                </c:pt>
                <c:pt idx="4">
                  <c:v>23.93486474308779</c:v>
                </c:pt>
              </c:numCache>
            </c:numRef>
          </c:val>
          <c:smooth val="0"/>
          <c:extLst>
            <c:ext xmlns:c16="http://schemas.microsoft.com/office/drawing/2014/chart" uri="{C3380CC4-5D6E-409C-BE32-E72D297353CC}">
              <c16:uniqueId val="{00000003-0D0F-D445-8188-C97013C4C86E}"/>
            </c:ext>
          </c:extLst>
        </c:ser>
        <c:dLbls>
          <c:showLegendKey val="0"/>
          <c:showVal val="0"/>
          <c:showCatName val="0"/>
          <c:showSerName val="0"/>
          <c:showPercent val="0"/>
          <c:showBubbleSize val="0"/>
        </c:dLbls>
        <c:marker val="1"/>
        <c:smooth val="0"/>
        <c:axId val="-465893680"/>
        <c:axId val="-465890416"/>
      </c:lineChart>
      <c:catAx>
        <c:axId val="-465893680"/>
        <c:scaling>
          <c:orientation val="minMax"/>
        </c:scaling>
        <c:delete val="0"/>
        <c:axPos val="b"/>
        <c:numFmt formatCode="0" sourceLinked="1"/>
        <c:majorTickMark val="out"/>
        <c:minorTickMark val="none"/>
        <c:tickLblPos val="nextTo"/>
        <c:txPr>
          <a:bodyPr rot="0" vert="horz"/>
          <a:lstStyle/>
          <a:p>
            <a:pPr>
              <a:defRPr/>
            </a:pPr>
            <a:endParaRPr lang="en-US"/>
          </a:p>
        </c:txPr>
        <c:crossAx val="-465890416"/>
        <c:crosses val="autoZero"/>
        <c:auto val="1"/>
        <c:lblAlgn val="ctr"/>
        <c:lblOffset val="100"/>
        <c:tickLblSkip val="1"/>
        <c:tickMarkSkip val="1"/>
        <c:noMultiLvlLbl val="0"/>
      </c:catAx>
      <c:valAx>
        <c:axId val="-465890416"/>
        <c:scaling>
          <c:orientation val="minMax"/>
          <c:max val="26"/>
          <c:min val="6"/>
        </c:scaling>
        <c:delete val="0"/>
        <c:axPos val="l"/>
        <c:majorGridlines/>
        <c:numFmt formatCode="#,##0.0" sourceLinked="0"/>
        <c:majorTickMark val="out"/>
        <c:minorTickMark val="none"/>
        <c:tickLblPos val="nextTo"/>
        <c:txPr>
          <a:bodyPr rot="0" vert="horz"/>
          <a:lstStyle/>
          <a:p>
            <a:pPr>
              <a:defRPr/>
            </a:pPr>
            <a:endParaRPr lang="en-US"/>
          </a:p>
        </c:txPr>
        <c:crossAx val="-465893680"/>
        <c:crosses val="autoZero"/>
        <c:crossBetween val="between"/>
        <c:majorUnit val="2"/>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Total Retail Revenues </a:t>
            </a:r>
            <a:r>
              <a:rPr lang="en-US" sz="1200" b="1" i="0" u="none" strike="noStrike" baseline="0"/>
              <a:t>¢ per kWh </a:t>
            </a:r>
            <a:r>
              <a:rPr lang="en-US" sz="1200"/>
              <a:t>Sold </a:t>
            </a:r>
          </a:p>
          <a:p>
            <a:pPr>
              <a:defRPr sz="1400"/>
            </a:pPr>
            <a:r>
              <a:rPr lang="en-US" sz="1000"/>
              <a:t>SERC_TX Peer Group (Adjusted)</a:t>
            </a:r>
          </a:p>
        </c:rich>
      </c:tx>
      <c:layout>
        <c:manualLayout>
          <c:xMode val="edge"/>
          <c:yMode val="edge"/>
          <c:x val="0.22311111111111101"/>
          <c:y val="9.3496778811739401E-3"/>
        </c:manualLayout>
      </c:layout>
      <c:overlay val="0"/>
    </c:title>
    <c:autoTitleDeleted val="0"/>
    <c:plotArea>
      <c:layout>
        <c:manualLayout>
          <c:layoutTarget val="inner"/>
          <c:xMode val="edge"/>
          <c:yMode val="edge"/>
          <c:x val="0.13102144113800801"/>
          <c:y val="0.18192403032954199"/>
          <c:w val="0.83622508020434505"/>
          <c:h val="0.616527048702244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Exhibits!$Z$14:$AD$14</c:f>
              <c:numCache>
                <c:formatCode>0.00</c:formatCode>
                <c:ptCount val="5"/>
                <c:pt idx="0">
                  <c:v>7.3648755471470553</c:v>
                </c:pt>
                <c:pt idx="1">
                  <c:v>7.1746671036483827</c:v>
                </c:pt>
                <c:pt idx="2">
                  <c:v>6.8743893064973403</c:v>
                </c:pt>
                <c:pt idx="3">
                  <c:v>7.2513016035378648</c:v>
                </c:pt>
                <c:pt idx="4">
                  <c:v>7.7315142912500443</c:v>
                </c:pt>
              </c:numCache>
            </c:numRef>
          </c:val>
          <c:smooth val="0"/>
          <c:extLst>
            <c:ext xmlns:c16="http://schemas.microsoft.com/office/drawing/2014/chart" uri="{C3380CC4-5D6E-409C-BE32-E72D297353CC}">
              <c16:uniqueId val="{00000000-B95F-A049-A2F3-D20DB6AE1D29}"/>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Exhibits!$Z$15:$AD$15</c:f>
              <c:numCache>
                <c:formatCode>0.00</c:formatCode>
                <c:ptCount val="5"/>
                <c:pt idx="0">
                  <c:v>8.3885250136902734</c:v>
                </c:pt>
                <c:pt idx="1">
                  <c:v>8.2721270060590513</c:v>
                </c:pt>
                <c:pt idx="2">
                  <c:v>8.4275571394117534</c:v>
                </c:pt>
                <c:pt idx="3">
                  <c:v>8.6984723229185761</c:v>
                </c:pt>
                <c:pt idx="4">
                  <c:v>8.6324169138533406</c:v>
                </c:pt>
              </c:numCache>
            </c:numRef>
          </c:val>
          <c:smooth val="0"/>
          <c:extLst>
            <c:ext xmlns:c16="http://schemas.microsoft.com/office/drawing/2014/chart" uri="{C3380CC4-5D6E-409C-BE32-E72D297353CC}">
              <c16:uniqueId val="{00000001-B95F-A049-A2F3-D20DB6AE1D29}"/>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Exhibits!$Z$16:$AD$16</c:f>
              <c:numCache>
                <c:formatCode>0.00</c:formatCode>
                <c:ptCount val="5"/>
                <c:pt idx="0">
                  <c:v>9.320320972358406</c:v>
                </c:pt>
                <c:pt idx="1">
                  <c:v>9.2473347843009748</c:v>
                </c:pt>
                <c:pt idx="2">
                  <c:v>9.0766803609194664</c:v>
                </c:pt>
                <c:pt idx="3">
                  <c:v>9.0828234100154646</c:v>
                </c:pt>
                <c:pt idx="4">
                  <c:v>9.5240438998038606</c:v>
                </c:pt>
              </c:numCache>
            </c:numRef>
          </c:val>
          <c:smooth val="0"/>
          <c:extLst>
            <c:ext xmlns:c16="http://schemas.microsoft.com/office/drawing/2014/chart" uri="{C3380CC4-5D6E-409C-BE32-E72D297353CC}">
              <c16:uniqueId val="{00000002-B95F-A049-A2F3-D20DB6AE1D29}"/>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Exhibits!$Z$17:$AD$17</c:f>
              <c:numCache>
                <c:formatCode>0.00</c:formatCode>
                <c:ptCount val="5"/>
                <c:pt idx="0">
                  <c:v>10.273173188088574</c:v>
                </c:pt>
                <c:pt idx="1">
                  <c:v>9.6612959326298338</c:v>
                </c:pt>
                <c:pt idx="2">
                  <c:v>9.7627287338959619</c:v>
                </c:pt>
                <c:pt idx="3">
                  <c:v>9.7218172711704067</c:v>
                </c:pt>
                <c:pt idx="4">
                  <c:v>9.8697655478058479</c:v>
                </c:pt>
              </c:numCache>
            </c:numRef>
          </c:val>
          <c:smooth val="0"/>
          <c:extLst>
            <c:ext xmlns:c16="http://schemas.microsoft.com/office/drawing/2014/chart" uri="{C3380CC4-5D6E-409C-BE32-E72D297353CC}">
              <c16:uniqueId val="{00000003-B95F-A049-A2F3-D20DB6AE1D29}"/>
            </c:ext>
          </c:extLst>
        </c:ser>
        <c:dLbls>
          <c:showLegendKey val="0"/>
          <c:showVal val="0"/>
          <c:showCatName val="0"/>
          <c:showSerName val="0"/>
          <c:showPercent val="0"/>
          <c:showBubbleSize val="0"/>
        </c:dLbls>
        <c:marker val="1"/>
        <c:smooth val="0"/>
        <c:axId val="-495192768"/>
        <c:axId val="-495190208"/>
      </c:lineChart>
      <c:catAx>
        <c:axId val="-495192768"/>
        <c:scaling>
          <c:orientation val="minMax"/>
        </c:scaling>
        <c:delete val="0"/>
        <c:axPos val="b"/>
        <c:numFmt formatCode="0" sourceLinked="1"/>
        <c:majorTickMark val="out"/>
        <c:minorTickMark val="none"/>
        <c:tickLblPos val="nextTo"/>
        <c:txPr>
          <a:bodyPr rot="0" vert="horz"/>
          <a:lstStyle/>
          <a:p>
            <a:pPr>
              <a:defRPr/>
            </a:pPr>
            <a:endParaRPr lang="en-US"/>
          </a:p>
        </c:txPr>
        <c:crossAx val="-495190208"/>
        <c:crosses val="autoZero"/>
        <c:auto val="1"/>
        <c:lblAlgn val="ctr"/>
        <c:lblOffset val="100"/>
        <c:tickLblSkip val="1"/>
        <c:tickMarkSkip val="1"/>
        <c:noMultiLvlLbl val="0"/>
      </c:catAx>
      <c:valAx>
        <c:axId val="-495190208"/>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5192768"/>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Residential Revenues ¢ per kWh Sold</a:t>
            </a:r>
            <a:r>
              <a:rPr lang="en-US"/>
              <a:t> </a:t>
            </a:r>
          </a:p>
          <a:p>
            <a:pPr>
              <a:defRPr sz="1400"/>
            </a:pPr>
            <a:r>
              <a:rPr lang="en-US" sz="1000"/>
              <a:t>SERC_TX Peer Group (Adjusted)</a:t>
            </a:r>
          </a:p>
        </c:rich>
      </c:tx>
      <c:layout>
        <c:manualLayout>
          <c:xMode val="edge"/>
          <c:yMode val="edge"/>
          <c:x val="0.256888888888889"/>
          <c:y val="0"/>
        </c:manualLayout>
      </c:layout>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Exhibits!$Z$25:$AD$25</c:f>
              <c:numCache>
                <c:formatCode>0.00</c:formatCode>
                <c:ptCount val="5"/>
                <c:pt idx="0">
                  <c:v>10.169402279595806</c:v>
                </c:pt>
                <c:pt idx="1">
                  <c:v>10.083544210950967</c:v>
                </c:pt>
                <c:pt idx="2">
                  <c:v>10.047132750762708</c:v>
                </c:pt>
                <c:pt idx="3">
                  <c:v>10.035584223833864</c:v>
                </c:pt>
                <c:pt idx="4">
                  <c:v>10.847845179394</c:v>
                </c:pt>
              </c:numCache>
            </c:numRef>
          </c:val>
          <c:smooth val="0"/>
          <c:extLst>
            <c:ext xmlns:c16="http://schemas.microsoft.com/office/drawing/2014/chart" uri="{C3380CC4-5D6E-409C-BE32-E72D297353CC}">
              <c16:uniqueId val="{00000000-0BD1-0644-8394-347B7DFF9DD4}"/>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Exhibits!$Z$26:$AD$26</c:f>
              <c:numCache>
                <c:formatCode>0.00</c:formatCode>
                <c:ptCount val="5"/>
                <c:pt idx="0">
                  <c:v>10.302132071679042</c:v>
                </c:pt>
                <c:pt idx="1">
                  <c:v>10.175083365028234</c:v>
                </c:pt>
                <c:pt idx="2">
                  <c:v>10.045946596285642</c:v>
                </c:pt>
                <c:pt idx="3">
                  <c:v>10.219942466257448</c:v>
                </c:pt>
                <c:pt idx="4">
                  <c:v>10.413586708511904</c:v>
                </c:pt>
              </c:numCache>
            </c:numRef>
          </c:val>
          <c:smooth val="0"/>
          <c:extLst>
            <c:ext xmlns:c16="http://schemas.microsoft.com/office/drawing/2014/chart" uri="{C3380CC4-5D6E-409C-BE32-E72D297353CC}">
              <c16:uniqueId val="{00000001-0BD1-0644-8394-347B7DFF9DD4}"/>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Exhibits!$Z$27:$AD$27</c:f>
              <c:numCache>
                <c:formatCode>0.00</c:formatCode>
                <c:ptCount val="5"/>
                <c:pt idx="0">
                  <c:v>11.142652030288517</c:v>
                </c:pt>
                <c:pt idx="1">
                  <c:v>10.860873545582365</c:v>
                </c:pt>
                <c:pt idx="2">
                  <c:v>10.757405491206352</c:v>
                </c:pt>
                <c:pt idx="3">
                  <c:v>10.849528319630206</c:v>
                </c:pt>
                <c:pt idx="4">
                  <c:v>10.889928860092871</c:v>
                </c:pt>
              </c:numCache>
            </c:numRef>
          </c:val>
          <c:smooth val="0"/>
          <c:extLst>
            <c:ext xmlns:c16="http://schemas.microsoft.com/office/drawing/2014/chart" uri="{C3380CC4-5D6E-409C-BE32-E72D297353CC}">
              <c16:uniqueId val="{00000002-0BD1-0644-8394-347B7DFF9DD4}"/>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Exhibits!$Z$28:$AD$28</c:f>
              <c:numCache>
                <c:formatCode>0.00</c:formatCode>
                <c:ptCount val="5"/>
                <c:pt idx="0">
                  <c:v>12.388431712239539</c:v>
                </c:pt>
                <c:pt idx="1">
                  <c:v>11.956667272150614</c:v>
                </c:pt>
                <c:pt idx="2">
                  <c:v>11.812870102513896</c:v>
                </c:pt>
                <c:pt idx="3">
                  <c:v>11.956850713890645</c:v>
                </c:pt>
                <c:pt idx="4">
                  <c:v>12.408024963365371</c:v>
                </c:pt>
              </c:numCache>
            </c:numRef>
          </c:val>
          <c:smooth val="0"/>
          <c:extLst>
            <c:ext xmlns:c16="http://schemas.microsoft.com/office/drawing/2014/chart" uri="{C3380CC4-5D6E-409C-BE32-E72D297353CC}">
              <c16:uniqueId val="{00000003-0BD1-0644-8394-347B7DFF9DD4}"/>
            </c:ext>
          </c:extLst>
        </c:ser>
        <c:dLbls>
          <c:showLegendKey val="0"/>
          <c:showVal val="0"/>
          <c:showCatName val="0"/>
          <c:showSerName val="0"/>
          <c:showPercent val="0"/>
          <c:showBubbleSize val="0"/>
        </c:dLbls>
        <c:marker val="1"/>
        <c:smooth val="0"/>
        <c:axId val="-495044144"/>
        <c:axId val="-495040880"/>
      </c:lineChart>
      <c:catAx>
        <c:axId val="-495044144"/>
        <c:scaling>
          <c:orientation val="minMax"/>
        </c:scaling>
        <c:delete val="0"/>
        <c:axPos val="b"/>
        <c:numFmt formatCode="0" sourceLinked="1"/>
        <c:majorTickMark val="out"/>
        <c:minorTickMark val="none"/>
        <c:tickLblPos val="nextTo"/>
        <c:txPr>
          <a:bodyPr rot="0" vert="horz"/>
          <a:lstStyle/>
          <a:p>
            <a:pPr>
              <a:defRPr/>
            </a:pPr>
            <a:endParaRPr lang="en-US"/>
          </a:p>
        </c:txPr>
        <c:crossAx val="-495040880"/>
        <c:crosses val="autoZero"/>
        <c:auto val="1"/>
        <c:lblAlgn val="ctr"/>
        <c:lblOffset val="100"/>
        <c:tickLblSkip val="1"/>
        <c:tickMarkSkip val="1"/>
        <c:noMultiLvlLbl val="0"/>
      </c:catAx>
      <c:valAx>
        <c:axId val="-495040880"/>
        <c:scaling>
          <c:orientation val="minMax"/>
          <c:max val="16"/>
          <c:min val="9"/>
        </c:scaling>
        <c:delete val="0"/>
        <c:axPos val="l"/>
        <c:majorGridlines/>
        <c:numFmt formatCode="#,##0.0" sourceLinked="0"/>
        <c:majorTickMark val="out"/>
        <c:minorTickMark val="none"/>
        <c:tickLblPos val="nextTo"/>
        <c:txPr>
          <a:bodyPr rot="0" vert="horz"/>
          <a:lstStyle/>
          <a:p>
            <a:pPr>
              <a:defRPr/>
            </a:pPr>
            <a:endParaRPr lang="en-US"/>
          </a:p>
        </c:txPr>
        <c:crossAx val="-495044144"/>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Commercial Revenues ¢ per kWh Sold </a:t>
            </a:r>
          </a:p>
          <a:p>
            <a:pPr>
              <a:defRPr sz="1400"/>
            </a:pPr>
            <a:r>
              <a:rPr lang="en-US" sz="1000"/>
              <a:t>SERC_TX Peer Group (Adjusted)</a:t>
            </a:r>
          </a:p>
        </c:rich>
      </c:tx>
      <c:overlay val="0"/>
    </c:title>
    <c:autoTitleDeleted val="0"/>
    <c:plotArea>
      <c:layout>
        <c:manualLayout>
          <c:layoutTarget val="inner"/>
          <c:xMode val="edge"/>
          <c:yMode val="edge"/>
          <c:x val="0.13102144113800801"/>
          <c:y val="0.20044254884806201"/>
          <c:w val="0.83622508020434505"/>
          <c:h val="0.59800853018372702"/>
        </c:manualLayout>
      </c:layout>
      <c:lineChart>
        <c:grouping val="standard"/>
        <c:varyColors val="0"/>
        <c:ser>
          <c:idx val="0"/>
          <c:order val="0"/>
          <c:tx>
            <c:v>ETI</c:v>
          </c:tx>
          <c:marker>
            <c:spPr>
              <a:solidFill>
                <a:srgbClr val="1D4A7C"/>
              </a:solidFill>
              <a:ln>
                <a:solidFill>
                  <a:srgbClr val="1D4A7C"/>
                </a:solidFill>
              </a:ln>
            </c:spPr>
          </c:marker>
          <c:cat>
            <c:numRef>
              <c:f>Exhibits!$Z$6:$AD$6</c:f>
              <c:numCache>
                <c:formatCode>0</c:formatCode>
                <c:ptCount val="5"/>
                <c:pt idx="0">
                  <c:v>2017</c:v>
                </c:pt>
                <c:pt idx="1">
                  <c:v>2018</c:v>
                </c:pt>
                <c:pt idx="2">
                  <c:v>2019</c:v>
                </c:pt>
                <c:pt idx="3">
                  <c:v>2020</c:v>
                </c:pt>
                <c:pt idx="4">
                  <c:v>2021</c:v>
                </c:pt>
              </c:numCache>
            </c:numRef>
          </c:cat>
          <c:val>
            <c:numRef>
              <c:f>Exhibits!$Z$36:$AD$36</c:f>
              <c:numCache>
                <c:formatCode>0.00</c:formatCode>
                <c:ptCount val="5"/>
                <c:pt idx="0">
                  <c:v>7.6903845071314478</c:v>
                </c:pt>
                <c:pt idx="1">
                  <c:v>7.3989133612913607</c:v>
                </c:pt>
                <c:pt idx="2">
                  <c:v>6.7502312031219063</c:v>
                </c:pt>
                <c:pt idx="3">
                  <c:v>7.6986332974946672</c:v>
                </c:pt>
                <c:pt idx="4">
                  <c:v>8.3404574781666021</c:v>
                </c:pt>
              </c:numCache>
            </c:numRef>
          </c:val>
          <c:smooth val="0"/>
          <c:extLst>
            <c:ext xmlns:c16="http://schemas.microsoft.com/office/drawing/2014/chart" uri="{C3380CC4-5D6E-409C-BE32-E72D297353CC}">
              <c16:uniqueId val="{00000000-A4E1-874A-8C05-9A5784309FE7}"/>
            </c:ext>
          </c:extLst>
        </c:ser>
        <c:ser>
          <c:idx val="1"/>
          <c:order val="1"/>
          <c:tx>
            <c:v>Q1</c:v>
          </c:tx>
          <c:spPr>
            <a:ln>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Exhibits!$Z$37:$AD$37</c:f>
              <c:numCache>
                <c:formatCode>0.00</c:formatCode>
                <c:ptCount val="5"/>
                <c:pt idx="0">
                  <c:v>8.3939456901222158</c:v>
                </c:pt>
                <c:pt idx="1">
                  <c:v>8.0138329962790706</c:v>
                </c:pt>
                <c:pt idx="2">
                  <c:v>8.0843804722991841</c:v>
                </c:pt>
                <c:pt idx="3">
                  <c:v>8.0165711104952599</c:v>
                </c:pt>
                <c:pt idx="4">
                  <c:v>8.5491862195910588</c:v>
                </c:pt>
              </c:numCache>
            </c:numRef>
          </c:val>
          <c:smooth val="0"/>
          <c:extLst>
            <c:ext xmlns:c16="http://schemas.microsoft.com/office/drawing/2014/chart" uri="{C3380CC4-5D6E-409C-BE32-E72D297353CC}">
              <c16:uniqueId val="{00000001-A4E1-874A-8C05-9A5784309FE7}"/>
            </c:ext>
          </c:extLst>
        </c:ser>
        <c:ser>
          <c:idx val="2"/>
          <c:order val="2"/>
          <c:tx>
            <c:v>Q2</c:v>
          </c:tx>
          <c:spPr>
            <a:ln>
              <a:solidFill>
                <a:srgbClr val="7D60A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Exhibits!$Z$38:$AD$38</c:f>
              <c:numCache>
                <c:formatCode>0.00</c:formatCode>
                <c:ptCount val="5"/>
                <c:pt idx="0">
                  <c:v>9.0779816557022333</c:v>
                </c:pt>
                <c:pt idx="1">
                  <c:v>9.3200287606854424</c:v>
                </c:pt>
                <c:pt idx="2">
                  <c:v>9.1079553074067121</c:v>
                </c:pt>
                <c:pt idx="3">
                  <c:v>9.0241213571158703</c:v>
                </c:pt>
                <c:pt idx="4">
                  <c:v>9.2887836837653364</c:v>
                </c:pt>
              </c:numCache>
            </c:numRef>
          </c:val>
          <c:smooth val="0"/>
          <c:extLst>
            <c:ext xmlns:c16="http://schemas.microsoft.com/office/drawing/2014/chart" uri="{C3380CC4-5D6E-409C-BE32-E72D297353CC}">
              <c16:uniqueId val="{00000002-A4E1-874A-8C05-9A5784309FE7}"/>
            </c:ext>
          </c:extLst>
        </c:ser>
        <c:ser>
          <c:idx val="3"/>
          <c:order val="3"/>
          <c:tx>
            <c:v>Q3</c:v>
          </c:tx>
          <c:spPr>
            <a:ln>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Exhibits!$Z$39:$AD$39</c:f>
              <c:numCache>
                <c:formatCode>0.00</c:formatCode>
                <c:ptCount val="5"/>
                <c:pt idx="0">
                  <c:v>10.321600216464468</c:v>
                </c:pt>
                <c:pt idx="1">
                  <c:v>9.8913987833185644</c:v>
                </c:pt>
                <c:pt idx="2">
                  <c:v>10.068065617936224</c:v>
                </c:pt>
                <c:pt idx="3">
                  <c:v>10.252437044852009</c:v>
                </c:pt>
                <c:pt idx="4">
                  <c:v>10.318557928386369</c:v>
                </c:pt>
              </c:numCache>
            </c:numRef>
          </c:val>
          <c:smooth val="0"/>
          <c:extLst>
            <c:ext xmlns:c16="http://schemas.microsoft.com/office/drawing/2014/chart" uri="{C3380CC4-5D6E-409C-BE32-E72D297353CC}">
              <c16:uniqueId val="{00000003-A4E1-874A-8C05-9A5784309FE7}"/>
            </c:ext>
          </c:extLst>
        </c:ser>
        <c:dLbls>
          <c:showLegendKey val="0"/>
          <c:showVal val="0"/>
          <c:showCatName val="0"/>
          <c:showSerName val="0"/>
          <c:showPercent val="0"/>
          <c:showBubbleSize val="0"/>
        </c:dLbls>
        <c:marker val="1"/>
        <c:smooth val="0"/>
        <c:axId val="-494963360"/>
        <c:axId val="-494960096"/>
      </c:lineChart>
      <c:catAx>
        <c:axId val="-494963360"/>
        <c:scaling>
          <c:orientation val="minMax"/>
        </c:scaling>
        <c:delete val="0"/>
        <c:axPos val="b"/>
        <c:numFmt formatCode="0" sourceLinked="1"/>
        <c:majorTickMark val="out"/>
        <c:minorTickMark val="none"/>
        <c:tickLblPos val="nextTo"/>
        <c:txPr>
          <a:bodyPr rot="0" vert="horz"/>
          <a:lstStyle/>
          <a:p>
            <a:pPr>
              <a:defRPr/>
            </a:pPr>
            <a:endParaRPr lang="en-US"/>
          </a:p>
        </c:txPr>
        <c:crossAx val="-494960096"/>
        <c:crosses val="autoZero"/>
        <c:auto val="1"/>
        <c:lblAlgn val="ctr"/>
        <c:lblOffset val="100"/>
        <c:tickLblSkip val="1"/>
        <c:tickMarkSkip val="1"/>
        <c:noMultiLvlLbl val="0"/>
      </c:catAx>
      <c:valAx>
        <c:axId val="-494960096"/>
        <c:scaling>
          <c:orientation val="minMax"/>
          <c:max val="12"/>
          <c:min val="6"/>
        </c:scaling>
        <c:delete val="0"/>
        <c:axPos val="l"/>
        <c:majorGridlines/>
        <c:numFmt formatCode="#,##0.0" sourceLinked="0"/>
        <c:majorTickMark val="out"/>
        <c:minorTickMark val="none"/>
        <c:tickLblPos val="nextTo"/>
        <c:txPr>
          <a:bodyPr rot="0" vert="horz"/>
          <a:lstStyle/>
          <a:p>
            <a:pPr>
              <a:defRPr/>
            </a:pPr>
            <a:endParaRPr lang="en-US"/>
          </a:p>
        </c:txPr>
        <c:crossAx val="-494963360"/>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Industrial Revenues ¢ per kWh Sold</a:t>
            </a:r>
          </a:p>
          <a:p>
            <a:pPr>
              <a:defRPr sz="1400"/>
            </a:pPr>
            <a:r>
              <a:rPr lang="en-US" sz="1000"/>
              <a:t>SERC_TX</a:t>
            </a:r>
            <a:r>
              <a:rPr lang="en-US" sz="1000" baseline="0"/>
              <a:t> </a:t>
            </a:r>
            <a:r>
              <a:rPr lang="en-US" sz="1000"/>
              <a:t>Peer Group (Adjusted)</a:t>
            </a:r>
          </a:p>
        </c:rich>
      </c:tx>
      <c:layout>
        <c:manualLayout>
          <c:xMode val="edge"/>
          <c:yMode val="edge"/>
          <c:x val="0.24196504231203902"/>
          <c:y val="2.405730563859676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Exhibits!$Z$47:$AD$47</c:f>
              <c:numCache>
                <c:formatCode>0.00</c:formatCode>
                <c:ptCount val="5"/>
                <c:pt idx="0">
                  <c:v>5.0037262555087754</c:v>
                </c:pt>
                <c:pt idx="1">
                  <c:v>4.7986313789291968</c:v>
                </c:pt>
                <c:pt idx="2">
                  <c:v>4.5452838657616654</c:v>
                </c:pt>
                <c:pt idx="3">
                  <c:v>4.8024209636929012</c:v>
                </c:pt>
                <c:pt idx="4">
                  <c:v>5.1700611534552765</c:v>
                </c:pt>
              </c:numCache>
            </c:numRef>
          </c:val>
          <c:smooth val="0"/>
          <c:extLst>
            <c:ext xmlns:c16="http://schemas.microsoft.com/office/drawing/2014/chart" uri="{C3380CC4-5D6E-409C-BE32-E72D297353CC}">
              <c16:uniqueId val="{00000000-A3AB-8D4E-91CE-6803EE92D9A1}"/>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Exhibits!$Z$48:$AD$48</c:f>
              <c:numCache>
                <c:formatCode>0.00</c:formatCode>
                <c:ptCount val="5"/>
                <c:pt idx="0">
                  <c:v>5.8189315420916001</c:v>
                </c:pt>
                <c:pt idx="1">
                  <c:v>5.5857341791341302</c:v>
                </c:pt>
                <c:pt idx="2">
                  <c:v>5.5167476186548043</c:v>
                </c:pt>
                <c:pt idx="3">
                  <c:v>5.5176976003841682</c:v>
                </c:pt>
                <c:pt idx="4">
                  <c:v>5.852505919329368</c:v>
                </c:pt>
              </c:numCache>
            </c:numRef>
          </c:val>
          <c:smooth val="0"/>
          <c:extLst>
            <c:ext xmlns:c16="http://schemas.microsoft.com/office/drawing/2014/chart" uri="{C3380CC4-5D6E-409C-BE32-E72D297353CC}">
              <c16:uniqueId val="{00000001-A3AB-8D4E-91CE-6803EE92D9A1}"/>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Exhibits!$Z$49:$AD$49</c:f>
              <c:numCache>
                <c:formatCode>0.00</c:formatCode>
                <c:ptCount val="5"/>
                <c:pt idx="0">
                  <c:v>6.3522939646098164</c:v>
                </c:pt>
                <c:pt idx="1">
                  <c:v>6.4000082763329278</c:v>
                </c:pt>
                <c:pt idx="2">
                  <c:v>6.3196922854166111</c:v>
                </c:pt>
                <c:pt idx="3">
                  <c:v>6.236101971825267</c:v>
                </c:pt>
                <c:pt idx="4">
                  <c:v>6.4536639945767496</c:v>
                </c:pt>
              </c:numCache>
            </c:numRef>
          </c:val>
          <c:smooth val="0"/>
          <c:extLst>
            <c:ext xmlns:c16="http://schemas.microsoft.com/office/drawing/2014/chart" uri="{C3380CC4-5D6E-409C-BE32-E72D297353CC}">
              <c16:uniqueId val="{00000002-A3AB-8D4E-91CE-6803EE92D9A1}"/>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Exhibits!$Z$50:$AD$50</c:f>
              <c:numCache>
                <c:formatCode>0.00</c:formatCode>
                <c:ptCount val="5"/>
                <c:pt idx="0">
                  <c:v>7.4674939485534084</c:v>
                </c:pt>
                <c:pt idx="1">
                  <c:v>6.8619360885759493</c:v>
                </c:pt>
                <c:pt idx="2">
                  <c:v>6.7752745332211264</c:v>
                </c:pt>
                <c:pt idx="3">
                  <c:v>6.4949285949375577</c:v>
                </c:pt>
                <c:pt idx="4">
                  <c:v>6.9950944873924819</c:v>
                </c:pt>
              </c:numCache>
            </c:numRef>
          </c:val>
          <c:smooth val="0"/>
          <c:extLst>
            <c:ext xmlns:c16="http://schemas.microsoft.com/office/drawing/2014/chart" uri="{C3380CC4-5D6E-409C-BE32-E72D297353CC}">
              <c16:uniqueId val="{00000003-A3AB-8D4E-91CE-6803EE92D9A1}"/>
            </c:ext>
          </c:extLst>
        </c:ser>
        <c:dLbls>
          <c:showLegendKey val="0"/>
          <c:showVal val="0"/>
          <c:showCatName val="0"/>
          <c:showSerName val="0"/>
          <c:showPercent val="0"/>
          <c:showBubbleSize val="0"/>
        </c:dLbls>
        <c:marker val="1"/>
        <c:smooth val="0"/>
        <c:axId val="-465854672"/>
        <c:axId val="-465851408"/>
      </c:lineChart>
      <c:catAx>
        <c:axId val="-465854672"/>
        <c:scaling>
          <c:orientation val="minMax"/>
        </c:scaling>
        <c:delete val="0"/>
        <c:axPos val="b"/>
        <c:numFmt formatCode="0" sourceLinked="1"/>
        <c:majorTickMark val="out"/>
        <c:minorTickMark val="none"/>
        <c:tickLblPos val="nextTo"/>
        <c:txPr>
          <a:bodyPr rot="0" vert="horz"/>
          <a:lstStyle/>
          <a:p>
            <a:pPr>
              <a:defRPr/>
            </a:pPr>
            <a:endParaRPr lang="en-US"/>
          </a:p>
        </c:txPr>
        <c:crossAx val="-465851408"/>
        <c:crosses val="autoZero"/>
        <c:auto val="1"/>
        <c:lblAlgn val="ctr"/>
        <c:lblOffset val="100"/>
        <c:tickLblSkip val="1"/>
        <c:tickMarkSkip val="1"/>
        <c:noMultiLvlLbl val="0"/>
      </c:catAx>
      <c:valAx>
        <c:axId val="-465851408"/>
        <c:scaling>
          <c:orientation val="minMax"/>
          <c:max val="9"/>
          <c:min val="4"/>
        </c:scaling>
        <c:delete val="0"/>
        <c:axPos val="l"/>
        <c:majorGridlines/>
        <c:numFmt formatCode="#,##0.0" sourceLinked="0"/>
        <c:majorTickMark val="out"/>
        <c:minorTickMark val="none"/>
        <c:tickLblPos val="nextTo"/>
        <c:txPr>
          <a:bodyPr rot="0" vert="horz"/>
          <a:lstStyle/>
          <a:p>
            <a:pPr>
              <a:defRPr/>
            </a:pPr>
            <a:endParaRPr lang="en-US"/>
          </a:p>
        </c:txPr>
        <c:crossAx val="-465854672"/>
        <c:crosses val="autoZero"/>
        <c:crossBetween val="between"/>
        <c:majorUnit val="1"/>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Other</a:t>
            </a:r>
            <a:r>
              <a:rPr lang="en-US" sz="1200" baseline="0"/>
              <a:t> </a:t>
            </a:r>
            <a:r>
              <a:rPr lang="en-US" sz="1200"/>
              <a:t>Revenues ¢ per kWh Sold</a:t>
            </a:r>
          </a:p>
          <a:p>
            <a:pPr>
              <a:defRPr sz="1400"/>
            </a:pPr>
            <a:r>
              <a:rPr lang="en-US" sz="1000"/>
              <a:t>SERC_TX</a:t>
            </a:r>
            <a:r>
              <a:rPr lang="en-US" sz="1000" baseline="0"/>
              <a:t> </a:t>
            </a:r>
            <a:r>
              <a:rPr lang="en-US" sz="1000"/>
              <a:t>Peer Group (Adjusted)</a:t>
            </a:r>
          </a:p>
        </c:rich>
      </c:tx>
      <c:layout>
        <c:manualLayout>
          <c:xMode val="edge"/>
          <c:yMode val="edge"/>
          <c:x val="0.24757601543150151"/>
          <c:y val="2.0047754698830633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Exhibits!$Z$58:$AD$58</c:f>
              <c:numCache>
                <c:formatCode>0.00</c:formatCode>
                <c:ptCount val="5"/>
                <c:pt idx="0">
                  <c:v>8.2643599932673251</c:v>
                </c:pt>
                <c:pt idx="1">
                  <c:v>7.9480446731785879</c:v>
                </c:pt>
                <c:pt idx="2">
                  <c:v>7.4551656017532482</c:v>
                </c:pt>
                <c:pt idx="3">
                  <c:v>8.1575614319426855</c:v>
                </c:pt>
                <c:pt idx="4">
                  <c:v>8.89553096920576</c:v>
                </c:pt>
              </c:numCache>
            </c:numRef>
          </c:val>
          <c:smooth val="0"/>
          <c:extLst>
            <c:ext xmlns:c16="http://schemas.microsoft.com/office/drawing/2014/chart" uri="{C3380CC4-5D6E-409C-BE32-E72D297353CC}">
              <c16:uniqueId val="{00000000-DBA7-CB4E-92B0-BA14B0BF3D19}"/>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Exhibits!$Z$59:$AD$59</c:f>
              <c:numCache>
                <c:formatCode>0.00</c:formatCode>
                <c:ptCount val="5"/>
                <c:pt idx="0">
                  <c:v>8.7612552646350519</c:v>
                </c:pt>
                <c:pt idx="1">
                  <c:v>8.2075815599224011</c:v>
                </c:pt>
                <c:pt idx="2">
                  <c:v>7.8117559817168276</c:v>
                </c:pt>
                <c:pt idx="3">
                  <c:v>7.9664305067342776</c:v>
                </c:pt>
                <c:pt idx="4">
                  <c:v>8.7332459768412924</c:v>
                </c:pt>
              </c:numCache>
            </c:numRef>
          </c:val>
          <c:smooth val="0"/>
          <c:extLst>
            <c:ext xmlns:c16="http://schemas.microsoft.com/office/drawing/2014/chart" uri="{C3380CC4-5D6E-409C-BE32-E72D297353CC}">
              <c16:uniqueId val="{00000001-DBA7-CB4E-92B0-BA14B0BF3D19}"/>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Exhibits!$Z$60:$AD$60</c:f>
              <c:numCache>
                <c:formatCode>0.00</c:formatCode>
                <c:ptCount val="5"/>
                <c:pt idx="0">
                  <c:v>9.5353746251788749</c:v>
                </c:pt>
                <c:pt idx="1">
                  <c:v>9.6040780165995265</c:v>
                </c:pt>
                <c:pt idx="2">
                  <c:v>9.4185177976377101</c:v>
                </c:pt>
                <c:pt idx="3">
                  <c:v>9.3871073907133002</c:v>
                </c:pt>
                <c:pt idx="4">
                  <c:v>10.299223176182339</c:v>
                </c:pt>
              </c:numCache>
            </c:numRef>
          </c:val>
          <c:smooth val="0"/>
          <c:extLst>
            <c:ext xmlns:c16="http://schemas.microsoft.com/office/drawing/2014/chart" uri="{C3380CC4-5D6E-409C-BE32-E72D297353CC}">
              <c16:uniqueId val="{00000002-DBA7-CB4E-92B0-BA14B0BF3D19}"/>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Exhibits!$Z$61:$AD$61</c:f>
              <c:numCache>
                <c:formatCode>0.00</c:formatCode>
                <c:ptCount val="5"/>
                <c:pt idx="0">
                  <c:v>14.942482989711122</c:v>
                </c:pt>
                <c:pt idx="1">
                  <c:v>13.981374522155054</c:v>
                </c:pt>
                <c:pt idx="2">
                  <c:v>13.785837818080203</c:v>
                </c:pt>
                <c:pt idx="3">
                  <c:v>13.786830398171231</c:v>
                </c:pt>
                <c:pt idx="4">
                  <c:v>16.649450474888972</c:v>
                </c:pt>
              </c:numCache>
            </c:numRef>
          </c:val>
          <c:smooth val="0"/>
          <c:extLst>
            <c:ext xmlns:c16="http://schemas.microsoft.com/office/drawing/2014/chart" uri="{C3380CC4-5D6E-409C-BE32-E72D297353CC}">
              <c16:uniqueId val="{00000003-DBA7-CB4E-92B0-BA14B0BF3D19}"/>
            </c:ext>
          </c:extLst>
        </c:ser>
        <c:dLbls>
          <c:showLegendKey val="0"/>
          <c:showVal val="0"/>
          <c:showCatName val="0"/>
          <c:showSerName val="0"/>
          <c:showPercent val="0"/>
          <c:showBubbleSize val="0"/>
        </c:dLbls>
        <c:marker val="1"/>
        <c:smooth val="0"/>
        <c:axId val="-465854672"/>
        <c:axId val="-465851408"/>
      </c:lineChart>
      <c:catAx>
        <c:axId val="-465854672"/>
        <c:scaling>
          <c:orientation val="minMax"/>
        </c:scaling>
        <c:delete val="0"/>
        <c:axPos val="b"/>
        <c:numFmt formatCode="0" sourceLinked="1"/>
        <c:majorTickMark val="out"/>
        <c:minorTickMark val="none"/>
        <c:tickLblPos val="nextTo"/>
        <c:txPr>
          <a:bodyPr rot="0" vert="horz"/>
          <a:lstStyle/>
          <a:p>
            <a:pPr>
              <a:defRPr/>
            </a:pPr>
            <a:endParaRPr lang="en-US"/>
          </a:p>
        </c:txPr>
        <c:crossAx val="-465851408"/>
        <c:crosses val="autoZero"/>
        <c:auto val="1"/>
        <c:lblAlgn val="ctr"/>
        <c:lblOffset val="100"/>
        <c:tickLblSkip val="1"/>
        <c:tickMarkSkip val="1"/>
        <c:noMultiLvlLbl val="0"/>
      </c:catAx>
      <c:valAx>
        <c:axId val="-465851408"/>
        <c:scaling>
          <c:orientation val="minMax"/>
          <c:max val="26"/>
          <c:min val="6"/>
        </c:scaling>
        <c:delete val="0"/>
        <c:axPos val="l"/>
        <c:majorGridlines/>
        <c:numFmt formatCode="#,##0.0" sourceLinked="0"/>
        <c:majorTickMark val="out"/>
        <c:minorTickMark val="none"/>
        <c:tickLblPos val="nextTo"/>
        <c:txPr>
          <a:bodyPr rot="0" vert="horz"/>
          <a:lstStyle/>
          <a:p>
            <a:pPr>
              <a:defRPr/>
            </a:pPr>
            <a:endParaRPr lang="en-US"/>
          </a:p>
        </c:txPr>
        <c:crossAx val="-465854672"/>
        <c:crosses val="autoZero"/>
        <c:crossBetween val="between"/>
        <c:majorUnit val="2"/>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400"/>
            </a:pPr>
            <a:r>
              <a:rPr lang="en-US" sz="1200"/>
              <a:t>Other Revenues ¢ per kWh Sold</a:t>
            </a:r>
          </a:p>
          <a:p>
            <a:pPr>
              <a:defRPr sz="1400"/>
            </a:pPr>
            <a:r>
              <a:rPr lang="en-US" sz="1000"/>
              <a:t>SERC_TX</a:t>
            </a:r>
            <a:r>
              <a:rPr lang="en-US" sz="1000" baseline="0"/>
              <a:t> </a:t>
            </a:r>
            <a:r>
              <a:rPr lang="en-US" sz="1000"/>
              <a:t>Peer Group</a:t>
            </a:r>
          </a:p>
        </c:rich>
      </c:tx>
      <c:layout>
        <c:manualLayout>
          <c:xMode val="edge"/>
          <c:yMode val="edge"/>
          <c:x val="0.24477052887177025"/>
          <c:y val="2.0047754698830633E-2"/>
        </c:manualLayout>
      </c:layout>
      <c:overlay val="0"/>
    </c:title>
    <c:autoTitleDeleted val="0"/>
    <c:plotArea>
      <c:layout>
        <c:manualLayout>
          <c:layoutTarget val="inner"/>
          <c:xMode val="edge"/>
          <c:yMode val="edge"/>
          <c:x val="0.13102144113800801"/>
          <c:y val="0.168035158395898"/>
          <c:w val="0.83622508020434505"/>
          <c:h val="0.63041584918164195"/>
        </c:manualLayout>
      </c:layout>
      <c:lineChart>
        <c:grouping val="standard"/>
        <c:varyColors val="0"/>
        <c:ser>
          <c:idx val="0"/>
          <c:order val="0"/>
          <c:tx>
            <c:v>ETI</c:v>
          </c:tx>
          <c:spPr>
            <a:ln w="34925">
              <a:solidFill>
                <a:srgbClr val="4A7EBB"/>
              </a:solidFill>
            </a:ln>
          </c:spPr>
          <c:marker>
            <c:spPr>
              <a:solidFill>
                <a:srgbClr val="1D4A7C"/>
              </a:solidFill>
              <a:ln>
                <a:solidFill>
                  <a:srgbClr val="1D497B"/>
                </a:solidFill>
              </a:ln>
            </c:spPr>
          </c:marker>
          <c:cat>
            <c:numRef>
              <c:f>Exhibits!$Z$6:$AD$6</c:f>
              <c:numCache>
                <c:formatCode>0</c:formatCode>
                <c:ptCount val="5"/>
                <c:pt idx="0">
                  <c:v>2017</c:v>
                </c:pt>
                <c:pt idx="1">
                  <c:v>2018</c:v>
                </c:pt>
                <c:pt idx="2">
                  <c:v>2019</c:v>
                </c:pt>
                <c:pt idx="3">
                  <c:v>2020</c:v>
                </c:pt>
                <c:pt idx="4">
                  <c:v>2021</c:v>
                </c:pt>
              </c:numCache>
            </c:numRef>
          </c:cat>
          <c:val>
            <c:numRef>
              <c:f>Exhibits!$Z$51:$AD$51</c:f>
              <c:numCache>
                <c:formatCode>0.00</c:formatCode>
                <c:ptCount val="5"/>
                <c:pt idx="0">
                  <c:v>8.2643599932673251</c:v>
                </c:pt>
                <c:pt idx="1">
                  <c:v>7.9480446731785879</c:v>
                </c:pt>
                <c:pt idx="2">
                  <c:v>7.4551656017532482</c:v>
                </c:pt>
                <c:pt idx="3">
                  <c:v>8.1575614319426855</c:v>
                </c:pt>
                <c:pt idx="4">
                  <c:v>9.6158445030755164</c:v>
                </c:pt>
              </c:numCache>
            </c:numRef>
          </c:val>
          <c:smooth val="0"/>
          <c:extLst>
            <c:ext xmlns:c16="http://schemas.microsoft.com/office/drawing/2014/chart" uri="{C3380CC4-5D6E-409C-BE32-E72D297353CC}">
              <c16:uniqueId val="{00000000-CC03-E642-AFA0-11618EAF6698}"/>
            </c:ext>
          </c:extLst>
        </c:ser>
        <c:ser>
          <c:idx val="2"/>
          <c:order val="1"/>
          <c:tx>
            <c:v>Q1</c:v>
          </c:tx>
          <c:spPr>
            <a:ln w="28575">
              <a:solidFill>
                <a:srgbClr val="008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Exhibits!$Z$55:$AD$55</c:f>
              <c:numCache>
                <c:formatCode>0.00</c:formatCode>
                <c:ptCount val="5"/>
                <c:pt idx="0">
                  <c:v>8.7612552646350519</c:v>
                </c:pt>
                <c:pt idx="1">
                  <c:v>8.2075815599224011</c:v>
                </c:pt>
                <c:pt idx="2">
                  <c:v>7.8117559817168276</c:v>
                </c:pt>
                <c:pt idx="3">
                  <c:v>7.9664305067342776</c:v>
                </c:pt>
                <c:pt idx="4">
                  <c:v>9.3697414995128128</c:v>
                </c:pt>
              </c:numCache>
            </c:numRef>
          </c:val>
          <c:smooth val="0"/>
          <c:extLst>
            <c:ext xmlns:c16="http://schemas.microsoft.com/office/drawing/2014/chart" uri="{C3380CC4-5D6E-409C-BE32-E72D297353CC}">
              <c16:uniqueId val="{00000001-CC03-E642-AFA0-11618EAF6698}"/>
            </c:ext>
          </c:extLst>
        </c:ser>
        <c:ser>
          <c:idx val="3"/>
          <c:order val="2"/>
          <c:tx>
            <c:v>Q2</c:v>
          </c:tx>
          <c:spPr>
            <a:ln w="28575">
              <a:solidFill>
                <a:srgbClr val="8064A2"/>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Exhibits!$Z$56:$AD$56</c:f>
              <c:numCache>
                <c:formatCode>0.00</c:formatCode>
                <c:ptCount val="5"/>
                <c:pt idx="0">
                  <c:v>9.5353746251788749</c:v>
                </c:pt>
                <c:pt idx="1">
                  <c:v>9.6040780165995265</c:v>
                </c:pt>
                <c:pt idx="2">
                  <c:v>9.4185177976377101</c:v>
                </c:pt>
                <c:pt idx="3">
                  <c:v>9.3871073907133002</c:v>
                </c:pt>
                <c:pt idx="4">
                  <c:v>11.135525358985817</c:v>
                </c:pt>
              </c:numCache>
            </c:numRef>
          </c:val>
          <c:smooth val="0"/>
          <c:extLst>
            <c:ext xmlns:c16="http://schemas.microsoft.com/office/drawing/2014/chart" uri="{C3380CC4-5D6E-409C-BE32-E72D297353CC}">
              <c16:uniqueId val="{00000002-CC03-E642-AFA0-11618EAF6698}"/>
            </c:ext>
          </c:extLst>
        </c:ser>
        <c:ser>
          <c:idx val="4"/>
          <c:order val="3"/>
          <c:tx>
            <c:v>Q3</c:v>
          </c:tx>
          <c:spPr>
            <a:ln w="28575">
              <a:solidFill>
                <a:srgbClr val="FF0000"/>
              </a:solidFill>
              <a:prstDash val="solid"/>
            </a:ln>
          </c:spPr>
          <c:marker>
            <c:symbol val="none"/>
          </c:marker>
          <c:cat>
            <c:numRef>
              <c:f>Exhibits!$Z$6:$AD$6</c:f>
              <c:numCache>
                <c:formatCode>0</c:formatCode>
                <c:ptCount val="5"/>
                <c:pt idx="0">
                  <c:v>2017</c:v>
                </c:pt>
                <c:pt idx="1">
                  <c:v>2018</c:v>
                </c:pt>
                <c:pt idx="2">
                  <c:v>2019</c:v>
                </c:pt>
                <c:pt idx="3">
                  <c:v>2020</c:v>
                </c:pt>
                <c:pt idx="4">
                  <c:v>2021</c:v>
                </c:pt>
              </c:numCache>
            </c:numRef>
          </c:cat>
          <c:val>
            <c:numRef>
              <c:f>Exhibits!$Z$57:$AD$57</c:f>
              <c:numCache>
                <c:formatCode>0.00</c:formatCode>
                <c:ptCount val="5"/>
                <c:pt idx="0">
                  <c:v>14.942482989711122</c:v>
                </c:pt>
                <c:pt idx="1">
                  <c:v>13.981374522155054</c:v>
                </c:pt>
                <c:pt idx="2">
                  <c:v>13.785837818080203</c:v>
                </c:pt>
                <c:pt idx="3">
                  <c:v>13.786830398171231</c:v>
                </c:pt>
                <c:pt idx="4">
                  <c:v>17.064596169284918</c:v>
                </c:pt>
              </c:numCache>
            </c:numRef>
          </c:val>
          <c:smooth val="0"/>
          <c:extLst>
            <c:ext xmlns:c16="http://schemas.microsoft.com/office/drawing/2014/chart" uri="{C3380CC4-5D6E-409C-BE32-E72D297353CC}">
              <c16:uniqueId val="{00000003-CC03-E642-AFA0-11618EAF6698}"/>
            </c:ext>
          </c:extLst>
        </c:ser>
        <c:dLbls>
          <c:showLegendKey val="0"/>
          <c:showVal val="0"/>
          <c:showCatName val="0"/>
          <c:showSerName val="0"/>
          <c:showPercent val="0"/>
          <c:showBubbleSize val="0"/>
        </c:dLbls>
        <c:marker val="1"/>
        <c:smooth val="0"/>
        <c:axId val="-465854672"/>
        <c:axId val="-465851408"/>
      </c:lineChart>
      <c:catAx>
        <c:axId val="-465854672"/>
        <c:scaling>
          <c:orientation val="minMax"/>
        </c:scaling>
        <c:delete val="0"/>
        <c:axPos val="b"/>
        <c:numFmt formatCode="0" sourceLinked="1"/>
        <c:majorTickMark val="out"/>
        <c:minorTickMark val="none"/>
        <c:tickLblPos val="nextTo"/>
        <c:txPr>
          <a:bodyPr rot="0" vert="horz"/>
          <a:lstStyle/>
          <a:p>
            <a:pPr>
              <a:defRPr/>
            </a:pPr>
            <a:endParaRPr lang="en-US"/>
          </a:p>
        </c:txPr>
        <c:crossAx val="-465851408"/>
        <c:crosses val="autoZero"/>
        <c:auto val="1"/>
        <c:lblAlgn val="ctr"/>
        <c:lblOffset val="100"/>
        <c:tickLblSkip val="1"/>
        <c:tickMarkSkip val="1"/>
        <c:noMultiLvlLbl val="0"/>
      </c:catAx>
      <c:valAx>
        <c:axId val="-465851408"/>
        <c:scaling>
          <c:orientation val="minMax"/>
          <c:max val="26"/>
          <c:min val="6"/>
        </c:scaling>
        <c:delete val="0"/>
        <c:axPos val="l"/>
        <c:majorGridlines/>
        <c:numFmt formatCode="#,##0.0" sourceLinked="0"/>
        <c:majorTickMark val="out"/>
        <c:minorTickMark val="none"/>
        <c:tickLblPos val="nextTo"/>
        <c:txPr>
          <a:bodyPr rot="0" vert="horz"/>
          <a:lstStyle/>
          <a:p>
            <a:pPr>
              <a:defRPr/>
            </a:pPr>
            <a:endParaRPr lang="en-US"/>
          </a:p>
        </c:txPr>
        <c:crossAx val="-465854672"/>
        <c:crosses val="autoZero"/>
        <c:crossBetween val="between"/>
        <c:majorUnit val="2"/>
      </c:valAx>
    </c:plotArea>
    <c:legend>
      <c:legendPos val="b"/>
      <c:overlay val="0"/>
    </c:legend>
    <c:plotVisOnly val="1"/>
    <c:dispBlanksAs val="gap"/>
    <c:showDLblsOverMax val="0"/>
  </c:chart>
  <c:printSettings>
    <c:headerFooter alignWithMargins="0"/>
    <c:pageMargins b="1" l="0.750000000000006" r="0.750000000000006"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11</xdr:row>
      <xdr:rowOff>50800</xdr:rowOff>
    </xdr:to>
    <xdr:sp macro="" textlink="">
      <xdr:nvSpPr>
        <xdr:cNvPr id="2049" name="CacheControl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1080000}"/>
            </a:ext>
          </a:extLst>
        </xdr:cNvPr>
        <xdr:cNvSpPr/>
      </xdr:nvSpPr>
      <xdr:spPr>
        <a:xfrm>
          <a:off x="0" y="0"/>
          <a:ext cx="0" cy="0"/>
        </a:xfrm>
        <a:prstGeom prst="rect">
          <a:avLst/>
        </a:prstGeom>
      </xdr:spPr>
    </xdr:sp>
    <xdr:clientData/>
  </xdr:twoCellAnchor>
  <xdr:twoCellAnchor editAs="oneCell">
    <xdr:from>
      <xdr:col>0</xdr:col>
      <xdr:colOff>0</xdr:colOff>
      <xdr:row>0</xdr:row>
      <xdr:rowOff>0</xdr:rowOff>
    </xdr:from>
    <xdr:to>
      <xdr:col>3</xdr:col>
      <xdr:colOff>0</xdr:colOff>
      <xdr:row>11</xdr:row>
      <xdr:rowOff>50800</xdr:rowOff>
    </xdr:to>
    <xdr:pic>
      <xdr:nvPicPr>
        <xdr:cNvPr id="2" name="CacheControl1">
          <a:extLst>
            <a:ext uri="{FF2B5EF4-FFF2-40B4-BE49-F238E27FC236}">
              <a16:creationId xmlns:a16="http://schemas.microsoft.com/office/drawing/2014/main" id="{00000000-0008-0000-00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1727200"/>
        </a:xfrm>
        <a:prstGeom prst="rect">
          <a:avLst/>
        </a:prstGeom>
        <a:solidFill>
          <a:srgbClr val="FFFFFF"/>
        </a:solidFill>
        <a:ln>
          <a:noFill/>
        </a:ln>
        <a:extLs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63500</xdr:colOff>
      <xdr:row>11</xdr:row>
      <xdr:rowOff>50800</xdr:rowOff>
    </xdr:to>
    <xdr:sp macro="" textlink="">
      <xdr:nvSpPr>
        <xdr:cNvPr id="1025" name="CacheControl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a:xfrm>
          <a:off x="0" y="0"/>
          <a:ext cx="0" cy="0"/>
        </a:xfrm>
        <a:prstGeom prst="rect">
          <a:avLst/>
        </a:prstGeom>
      </xdr:spPr>
    </xdr:sp>
    <xdr:clientData/>
  </xdr:twoCellAnchor>
  <xdr:twoCellAnchor editAs="oneCell">
    <xdr:from>
      <xdr:col>0</xdr:col>
      <xdr:colOff>0</xdr:colOff>
      <xdr:row>0</xdr:row>
      <xdr:rowOff>0</xdr:rowOff>
    </xdr:from>
    <xdr:to>
      <xdr:col>3</xdr:col>
      <xdr:colOff>63500</xdr:colOff>
      <xdr:row>11</xdr:row>
      <xdr:rowOff>50800</xdr:rowOff>
    </xdr:to>
    <xdr:pic>
      <xdr:nvPicPr>
        <xdr:cNvPr id="3" name="CacheControl1">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82800" cy="1727200"/>
        </a:xfrm>
        <a:prstGeom prst="rect">
          <a:avLst/>
        </a:prstGeom>
        <a:solidFill>
          <a:srgbClr val="FFFFFF"/>
        </a:solidFill>
        <a:ln>
          <a:noFill/>
        </a:ln>
        <a:extLs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11</xdr:row>
      <xdr:rowOff>67734</xdr:rowOff>
    </xdr:from>
    <xdr:to>
      <xdr:col>1</xdr:col>
      <xdr:colOff>0</xdr:colOff>
      <xdr:row>13</xdr:row>
      <xdr:rowOff>76200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355600" y="1363134"/>
          <a:ext cx="0" cy="2751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19</xdr:row>
      <xdr:rowOff>67734</xdr:rowOff>
    </xdr:from>
    <xdr:to>
      <xdr:col>1</xdr:col>
      <xdr:colOff>0</xdr:colOff>
      <xdr:row>21</xdr:row>
      <xdr:rowOff>76200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355600" y="2391834"/>
          <a:ext cx="0" cy="2751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27</xdr:row>
      <xdr:rowOff>67734</xdr:rowOff>
    </xdr:from>
    <xdr:to>
      <xdr:col>1</xdr:col>
      <xdr:colOff>0</xdr:colOff>
      <xdr:row>29</xdr:row>
      <xdr:rowOff>76200</xdr:rowOff>
    </xdr:to>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355600" y="3433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35</xdr:row>
      <xdr:rowOff>67734</xdr:rowOff>
    </xdr:from>
    <xdr:to>
      <xdr:col>1</xdr:col>
      <xdr:colOff>0</xdr:colOff>
      <xdr:row>37</xdr:row>
      <xdr:rowOff>76200</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55600" y="4449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43</xdr:row>
      <xdr:rowOff>67734</xdr:rowOff>
    </xdr:from>
    <xdr:to>
      <xdr:col>1</xdr:col>
      <xdr:colOff>0</xdr:colOff>
      <xdr:row>45</xdr:row>
      <xdr:rowOff>76200</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55600" y="5465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51</xdr:row>
      <xdr:rowOff>67734</xdr:rowOff>
    </xdr:from>
    <xdr:to>
      <xdr:col>1</xdr:col>
      <xdr:colOff>0</xdr:colOff>
      <xdr:row>53</xdr:row>
      <xdr:rowOff>76200</xdr:rowOff>
    </xdr:to>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355600" y="6481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59</xdr:row>
      <xdr:rowOff>67734</xdr:rowOff>
    </xdr:from>
    <xdr:to>
      <xdr:col>1</xdr:col>
      <xdr:colOff>0</xdr:colOff>
      <xdr:row>61</xdr:row>
      <xdr:rowOff>76200</xdr:rowOff>
    </xdr:to>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355600" y="7497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67</xdr:row>
      <xdr:rowOff>67734</xdr:rowOff>
    </xdr:from>
    <xdr:to>
      <xdr:col>1</xdr:col>
      <xdr:colOff>0</xdr:colOff>
      <xdr:row>69</xdr:row>
      <xdr:rowOff>76200</xdr:rowOff>
    </xdr:to>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355600" y="8513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355600" y="9529234"/>
          <a:ext cx="0" cy="135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355600" y="105325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355600" y="11561234"/>
          <a:ext cx="0" cy="2751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355600" y="127296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355600" y="13758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355600" y="14774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355600" y="15790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355600" y="16933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355600" y="17949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355600" y="18965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355600" y="20108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355600" y="212513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355600" y="223562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355600" y="23511934"/>
          <a:ext cx="0" cy="2624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355600" y="24667634"/>
          <a:ext cx="0" cy="27516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0</xdr:col>
      <xdr:colOff>302845</xdr:colOff>
      <xdr:row>5</xdr:row>
      <xdr:rowOff>27938</xdr:rowOff>
    </xdr:from>
    <xdr:to>
      <xdr:col>5</xdr:col>
      <xdr:colOff>0</xdr:colOff>
      <xdr:row>25</xdr:row>
      <xdr:rowOff>116330</xdr:rowOff>
    </xdr:to>
    <xdr:graphicFrame macro="">
      <xdr:nvGraphicFramePr>
        <xdr:cNvPr id="27" name="Chart 26">
          <a:extLst>
            <a:ext uri="{FF2B5EF4-FFF2-40B4-BE49-F238E27FC236}">
              <a16:creationId xmlns:a16="http://schemas.microsoft.com/office/drawing/2014/main" id="{00000000-0008-0000-03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302845</xdr:colOff>
      <xdr:row>28</xdr:row>
      <xdr:rowOff>19441</xdr:rowOff>
    </xdr:from>
    <xdr:to>
      <xdr:col>5</xdr:col>
      <xdr:colOff>0</xdr:colOff>
      <xdr:row>48</xdr:row>
      <xdr:rowOff>133233</xdr:rowOff>
    </xdr:to>
    <xdr:graphicFrame macro="">
      <xdr:nvGraphicFramePr>
        <xdr:cNvPr id="33" name="Chart 32">
          <a:extLst>
            <a:ext uri="{FF2B5EF4-FFF2-40B4-BE49-F238E27FC236}">
              <a16:creationId xmlns:a16="http://schemas.microsoft.com/office/drawing/2014/main" id="{00000000-0008-0000-03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302845</xdr:colOff>
      <xdr:row>52</xdr:row>
      <xdr:rowOff>8890</xdr:rowOff>
    </xdr:from>
    <xdr:to>
      <xdr:col>5</xdr:col>
      <xdr:colOff>0</xdr:colOff>
      <xdr:row>74</xdr:row>
      <xdr:rowOff>71882</xdr:rowOff>
    </xdr:to>
    <xdr:graphicFrame macro="">
      <xdr:nvGraphicFramePr>
        <xdr:cNvPr id="35" name="Chart 34">
          <a:extLst>
            <a:ext uri="{FF2B5EF4-FFF2-40B4-BE49-F238E27FC236}">
              <a16:creationId xmlns:a16="http://schemas.microsoft.com/office/drawing/2014/main" id="{00000000-0008-0000-03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335280</xdr:colOff>
      <xdr:row>99</xdr:row>
      <xdr:rowOff>0</xdr:rowOff>
    </xdr:from>
    <xdr:to>
      <xdr:col>5</xdr:col>
      <xdr:colOff>0</xdr:colOff>
      <xdr:row>99</xdr:row>
      <xdr:rowOff>0</xdr:rowOff>
    </xdr:to>
    <xdr:graphicFrame macro="">
      <xdr:nvGraphicFramePr>
        <xdr:cNvPr id="65" name="Chart 64">
          <a:extLst>
            <a:ext uri="{FF2B5EF4-FFF2-40B4-BE49-F238E27FC236}">
              <a16:creationId xmlns:a16="http://schemas.microsoft.com/office/drawing/2014/main" id="{00000000-0008-0000-0300-00004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327419</xdr:colOff>
      <xdr:row>99</xdr:row>
      <xdr:rowOff>0</xdr:rowOff>
    </xdr:from>
    <xdr:to>
      <xdr:col>5</xdr:col>
      <xdr:colOff>0</xdr:colOff>
      <xdr:row>99</xdr:row>
      <xdr:rowOff>0</xdr:rowOff>
    </xdr:to>
    <xdr:graphicFrame macro="">
      <xdr:nvGraphicFramePr>
        <xdr:cNvPr id="67" name="Chart 66">
          <a:extLst>
            <a:ext uri="{FF2B5EF4-FFF2-40B4-BE49-F238E27FC236}">
              <a16:creationId xmlns:a16="http://schemas.microsoft.com/office/drawing/2014/main" id="{00000000-0008-0000-0300-00004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335280</xdr:colOff>
      <xdr:row>99</xdr:row>
      <xdr:rowOff>0</xdr:rowOff>
    </xdr:from>
    <xdr:to>
      <xdr:col>5</xdr:col>
      <xdr:colOff>0</xdr:colOff>
      <xdr:row>99</xdr:row>
      <xdr:rowOff>0</xdr:rowOff>
    </xdr:to>
    <xdr:graphicFrame macro="">
      <xdr:nvGraphicFramePr>
        <xdr:cNvPr id="71" name="Chart 70">
          <a:extLst>
            <a:ext uri="{FF2B5EF4-FFF2-40B4-BE49-F238E27FC236}">
              <a16:creationId xmlns:a16="http://schemas.microsoft.com/office/drawing/2014/main" id="{00000000-0008-0000-0300-00004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345440</xdr:colOff>
      <xdr:row>99</xdr:row>
      <xdr:rowOff>0</xdr:rowOff>
    </xdr:from>
    <xdr:to>
      <xdr:col>5</xdr:col>
      <xdr:colOff>0</xdr:colOff>
      <xdr:row>99</xdr:row>
      <xdr:rowOff>0</xdr:rowOff>
    </xdr:to>
    <xdr:graphicFrame macro="">
      <xdr:nvGraphicFramePr>
        <xdr:cNvPr id="97" name="Chart 96">
          <a:extLst>
            <a:ext uri="{FF2B5EF4-FFF2-40B4-BE49-F238E27FC236}">
              <a16:creationId xmlns:a16="http://schemas.microsoft.com/office/drawing/2014/main" id="{00000000-0008-0000-0300-00006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345440</xdr:colOff>
      <xdr:row>99</xdr:row>
      <xdr:rowOff>0</xdr:rowOff>
    </xdr:from>
    <xdr:to>
      <xdr:col>5</xdr:col>
      <xdr:colOff>0</xdr:colOff>
      <xdr:row>99</xdr:row>
      <xdr:rowOff>0</xdr:rowOff>
    </xdr:to>
    <xdr:graphicFrame macro="">
      <xdr:nvGraphicFramePr>
        <xdr:cNvPr id="99" name="Chart 98">
          <a:extLst>
            <a:ext uri="{FF2B5EF4-FFF2-40B4-BE49-F238E27FC236}">
              <a16:creationId xmlns:a16="http://schemas.microsoft.com/office/drawing/2014/main" id="{00000000-0008-0000-0300-00006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347134</xdr:colOff>
      <xdr:row>99</xdr:row>
      <xdr:rowOff>0</xdr:rowOff>
    </xdr:from>
    <xdr:to>
      <xdr:col>5</xdr:col>
      <xdr:colOff>0</xdr:colOff>
      <xdr:row>99</xdr:row>
      <xdr:rowOff>0</xdr:rowOff>
    </xdr:to>
    <xdr:graphicFrame macro="">
      <xdr:nvGraphicFramePr>
        <xdr:cNvPr id="101" name="Chart 100">
          <a:extLst>
            <a:ext uri="{FF2B5EF4-FFF2-40B4-BE49-F238E27FC236}">
              <a16:creationId xmlns:a16="http://schemas.microsoft.com/office/drawing/2014/main" id="{00000000-0008-0000-0300-00006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347134</xdr:colOff>
      <xdr:row>99</xdr:row>
      <xdr:rowOff>0</xdr:rowOff>
    </xdr:from>
    <xdr:to>
      <xdr:col>5</xdr:col>
      <xdr:colOff>0</xdr:colOff>
      <xdr:row>99</xdr:row>
      <xdr:rowOff>0</xdr:rowOff>
    </xdr:to>
    <xdr:graphicFrame macro="">
      <xdr:nvGraphicFramePr>
        <xdr:cNvPr id="103" name="Chart 102">
          <a:extLst>
            <a:ext uri="{FF2B5EF4-FFF2-40B4-BE49-F238E27FC236}">
              <a16:creationId xmlns:a16="http://schemas.microsoft.com/office/drawing/2014/main" id="{00000000-0008-0000-0300-00006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347134</xdr:colOff>
      <xdr:row>99</xdr:row>
      <xdr:rowOff>0</xdr:rowOff>
    </xdr:from>
    <xdr:to>
      <xdr:col>5</xdr:col>
      <xdr:colOff>0</xdr:colOff>
      <xdr:row>99</xdr:row>
      <xdr:rowOff>0</xdr:rowOff>
    </xdr:to>
    <xdr:graphicFrame macro="">
      <xdr:nvGraphicFramePr>
        <xdr:cNvPr id="105" name="Chart 104">
          <a:extLst>
            <a:ext uri="{FF2B5EF4-FFF2-40B4-BE49-F238E27FC236}">
              <a16:creationId xmlns:a16="http://schemas.microsoft.com/office/drawing/2014/main" id="{00000000-0008-0000-0300-00006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302845</xdr:colOff>
      <xdr:row>77</xdr:row>
      <xdr:rowOff>57420</xdr:rowOff>
    </xdr:from>
    <xdr:to>
      <xdr:col>5</xdr:col>
      <xdr:colOff>0</xdr:colOff>
      <xdr:row>99</xdr:row>
      <xdr:rowOff>120412</xdr:rowOff>
    </xdr:to>
    <xdr:graphicFrame macro="">
      <xdr:nvGraphicFramePr>
        <xdr:cNvPr id="109" name="Chart 108">
          <a:extLst>
            <a:ext uri="{FF2B5EF4-FFF2-40B4-BE49-F238E27FC236}">
              <a16:creationId xmlns:a16="http://schemas.microsoft.com/office/drawing/2014/main" id="{00000000-0008-0000-0300-00006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0</xdr:colOff>
      <xdr:row>99</xdr:row>
      <xdr:rowOff>0</xdr:rowOff>
    </xdr:from>
    <xdr:to>
      <xdr:col>1</xdr:col>
      <xdr:colOff>0</xdr:colOff>
      <xdr:row>99</xdr:row>
      <xdr:rowOff>0</xdr:rowOff>
    </xdr:to>
    <xdr:sp macro="" textlink="">
      <xdr:nvSpPr>
        <xdr:cNvPr id="61" name="TextBox 60">
          <a:extLst>
            <a:ext uri="{FF2B5EF4-FFF2-40B4-BE49-F238E27FC236}">
              <a16:creationId xmlns:a16="http://schemas.microsoft.com/office/drawing/2014/main" id="{00000000-0008-0000-0300-00003D000000}"/>
            </a:ext>
          </a:extLst>
        </xdr:cNvPr>
        <xdr:cNvSpPr txBox="1"/>
      </xdr:nvSpPr>
      <xdr:spPr>
        <a:xfrm>
          <a:off x="314325" y="1686984"/>
          <a:ext cx="0" cy="303741"/>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62" name="TextBox 61">
          <a:extLst>
            <a:ext uri="{FF2B5EF4-FFF2-40B4-BE49-F238E27FC236}">
              <a16:creationId xmlns:a16="http://schemas.microsoft.com/office/drawing/2014/main" id="{00000000-0008-0000-0300-00003E000000}"/>
            </a:ext>
          </a:extLst>
        </xdr:cNvPr>
        <xdr:cNvSpPr txBox="1"/>
      </xdr:nvSpPr>
      <xdr:spPr>
        <a:xfrm>
          <a:off x="314325" y="2839509"/>
          <a:ext cx="0" cy="303741"/>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63" name="TextBox 62">
          <a:extLst>
            <a:ext uri="{FF2B5EF4-FFF2-40B4-BE49-F238E27FC236}">
              <a16:creationId xmlns:a16="http://schemas.microsoft.com/office/drawing/2014/main" id="{00000000-0008-0000-0300-00003F000000}"/>
            </a:ext>
          </a:extLst>
        </xdr:cNvPr>
        <xdr:cNvSpPr txBox="1"/>
      </xdr:nvSpPr>
      <xdr:spPr>
        <a:xfrm>
          <a:off x="314325" y="4001559"/>
          <a:ext cx="0" cy="29421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64" name="TextBox 63">
          <a:extLst>
            <a:ext uri="{FF2B5EF4-FFF2-40B4-BE49-F238E27FC236}">
              <a16:creationId xmlns:a16="http://schemas.microsoft.com/office/drawing/2014/main" id="{00000000-0008-0000-0300-000040000000}"/>
            </a:ext>
          </a:extLst>
        </xdr:cNvPr>
        <xdr:cNvSpPr txBox="1"/>
      </xdr:nvSpPr>
      <xdr:spPr>
        <a:xfrm>
          <a:off x="314325" y="5154084"/>
          <a:ext cx="0" cy="29421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1</xdr:col>
      <xdr:colOff>0</xdr:colOff>
      <xdr:row>99</xdr:row>
      <xdr:rowOff>0</xdr:rowOff>
    </xdr:from>
    <xdr:to>
      <xdr:col>1</xdr:col>
      <xdr:colOff>0</xdr:colOff>
      <xdr:row>99</xdr:row>
      <xdr:rowOff>0</xdr:rowOff>
    </xdr:to>
    <xdr:sp macro="" textlink="">
      <xdr:nvSpPr>
        <xdr:cNvPr id="73" name="TextBox 72">
          <a:extLst>
            <a:ext uri="{FF2B5EF4-FFF2-40B4-BE49-F238E27FC236}">
              <a16:creationId xmlns:a16="http://schemas.microsoft.com/office/drawing/2014/main" id="{00000000-0008-0000-0300-000049000000}"/>
            </a:ext>
          </a:extLst>
        </xdr:cNvPr>
        <xdr:cNvSpPr txBox="1"/>
      </xdr:nvSpPr>
      <xdr:spPr>
        <a:xfrm>
          <a:off x="314325" y="6297084"/>
          <a:ext cx="0" cy="294216"/>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pPr algn="ctr"/>
          <a:r>
            <a:rPr lang="en-US" sz="800" b="1"/>
            <a:t>TEXAS</a:t>
          </a:r>
          <a:r>
            <a:rPr lang="en-US" sz="800" b="1" baseline="0"/>
            <a:t> </a:t>
          </a:r>
          <a:r>
            <a:rPr lang="en-US" sz="800" b="1"/>
            <a:t>PEER GROUP</a:t>
          </a:r>
        </a:p>
      </xdr:txBody>
    </xdr:sp>
    <xdr:clientData/>
  </xdr:twoCellAnchor>
  <xdr:twoCellAnchor>
    <xdr:from>
      <xdr:col>5</xdr:col>
      <xdr:colOff>282364</xdr:colOff>
      <xdr:row>5</xdr:row>
      <xdr:rowOff>27938</xdr:rowOff>
    </xdr:from>
    <xdr:to>
      <xdr:col>13</xdr:col>
      <xdr:colOff>180764</xdr:colOff>
      <xdr:row>25</xdr:row>
      <xdr:rowOff>116330</xdr:rowOff>
    </xdr:to>
    <xdr:graphicFrame macro="">
      <xdr:nvGraphicFramePr>
        <xdr:cNvPr id="46" name="Chart 45">
          <a:extLst>
            <a:ext uri="{FF2B5EF4-FFF2-40B4-BE49-F238E27FC236}">
              <a16:creationId xmlns:a16="http://schemas.microsoft.com/office/drawing/2014/main" id="{E8142646-567E-A244-BCC2-2518A65A18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282364</xdr:colOff>
      <xdr:row>28</xdr:row>
      <xdr:rowOff>19441</xdr:rowOff>
    </xdr:from>
    <xdr:to>
      <xdr:col>13</xdr:col>
      <xdr:colOff>180764</xdr:colOff>
      <xdr:row>48</xdr:row>
      <xdr:rowOff>133233</xdr:rowOff>
    </xdr:to>
    <xdr:graphicFrame macro="">
      <xdr:nvGraphicFramePr>
        <xdr:cNvPr id="47" name="Chart 46">
          <a:extLst>
            <a:ext uri="{FF2B5EF4-FFF2-40B4-BE49-F238E27FC236}">
              <a16:creationId xmlns:a16="http://schemas.microsoft.com/office/drawing/2014/main" id="{240975B7-68D6-7248-8AE1-4268B3C7FF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xdr:col>
      <xdr:colOff>282364</xdr:colOff>
      <xdr:row>52</xdr:row>
      <xdr:rowOff>8890</xdr:rowOff>
    </xdr:from>
    <xdr:to>
      <xdr:col>13</xdr:col>
      <xdr:colOff>180764</xdr:colOff>
      <xdr:row>74</xdr:row>
      <xdr:rowOff>71882</xdr:rowOff>
    </xdr:to>
    <xdr:graphicFrame macro="">
      <xdr:nvGraphicFramePr>
        <xdr:cNvPr id="48" name="Chart 47">
          <a:extLst>
            <a:ext uri="{FF2B5EF4-FFF2-40B4-BE49-F238E27FC236}">
              <a16:creationId xmlns:a16="http://schemas.microsoft.com/office/drawing/2014/main" id="{C5CF7AA2-CF5A-924B-A90F-2A931E6E9F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xdr:col>
      <xdr:colOff>282364</xdr:colOff>
      <xdr:row>77</xdr:row>
      <xdr:rowOff>57420</xdr:rowOff>
    </xdr:from>
    <xdr:to>
      <xdr:col>13</xdr:col>
      <xdr:colOff>180764</xdr:colOff>
      <xdr:row>99</xdr:row>
      <xdr:rowOff>120412</xdr:rowOff>
    </xdr:to>
    <xdr:graphicFrame macro="">
      <xdr:nvGraphicFramePr>
        <xdr:cNvPr id="49" name="Chart 48">
          <a:extLst>
            <a:ext uri="{FF2B5EF4-FFF2-40B4-BE49-F238E27FC236}">
              <a16:creationId xmlns:a16="http://schemas.microsoft.com/office/drawing/2014/main" id="{4D2DFCE2-E050-A94E-BDFF-E31303C1D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302845</xdr:colOff>
      <xdr:row>102</xdr:row>
      <xdr:rowOff>85640</xdr:rowOff>
    </xdr:from>
    <xdr:to>
      <xdr:col>5</xdr:col>
      <xdr:colOff>0</xdr:colOff>
      <xdr:row>125</xdr:row>
      <xdr:rowOff>7521</xdr:rowOff>
    </xdr:to>
    <xdr:graphicFrame macro="">
      <xdr:nvGraphicFramePr>
        <xdr:cNvPr id="50" name="Chart 49">
          <a:extLst>
            <a:ext uri="{FF2B5EF4-FFF2-40B4-BE49-F238E27FC236}">
              <a16:creationId xmlns:a16="http://schemas.microsoft.com/office/drawing/2014/main" id="{1D6BF762-EF89-B34B-9CA9-86E11A51F8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13</xdr:col>
      <xdr:colOff>462985</xdr:colOff>
      <xdr:row>5</xdr:row>
      <xdr:rowOff>39228</xdr:rowOff>
    </xdr:from>
    <xdr:to>
      <xdr:col>21</xdr:col>
      <xdr:colOff>361384</xdr:colOff>
      <xdr:row>25</xdr:row>
      <xdr:rowOff>127620</xdr:rowOff>
    </xdr:to>
    <xdr:graphicFrame macro="">
      <xdr:nvGraphicFramePr>
        <xdr:cNvPr id="52" name="Chart 51">
          <a:extLst>
            <a:ext uri="{FF2B5EF4-FFF2-40B4-BE49-F238E27FC236}">
              <a16:creationId xmlns:a16="http://schemas.microsoft.com/office/drawing/2014/main" id="{84CDBE86-ACF7-614B-859D-67FBDC3F68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13</xdr:col>
      <xdr:colOff>462985</xdr:colOff>
      <xdr:row>28</xdr:row>
      <xdr:rowOff>30731</xdr:rowOff>
    </xdr:from>
    <xdr:to>
      <xdr:col>21</xdr:col>
      <xdr:colOff>361384</xdr:colOff>
      <xdr:row>49</xdr:row>
      <xdr:rowOff>3412</xdr:rowOff>
    </xdr:to>
    <xdr:graphicFrame macro="">
      <xdr:nvGraphicFramePr>
        <xdr:cNvPr id="53" name="Chart 52">
          <a:extLst>
            <a:ext uri="{FF2B5EF4-FFF2-40B4-BE49-F238E27FC236}">
              <a16:creationId xmlns:a16="http://schemas.microsoft.com/office/drawing/2014/main" id="{DAB88AF2-891D-0549-AFFD-31378AB112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13</xdr:col>
      <xdr:colOff>462985</xdr:colOff>
      <xdr:row>52</xdr:row>
      <xdr:rowOff>20180</xdr:rowOff>
    </xdr:from>
    <xdr:to>
      <xdr:col>21</xdr:col>
      <xdr:colOff>361384</xdr:colOff>
      <xdr:row>74</xdr:row>
      <xdr:rowOff>83172</xdr:rowOff>
    </xdr:to>
    <xdr:graphicFrame macro="">
      <xdr:nvGraphicFramePr>
        <xdr:cNvPr id="54" name="Chart 53">
          <a:extLst>
            <a:ext uri="{FF2B5EF4-FFF2-40B4-BE49-F238E27FC236}">
              <a16:creationId xmlns:a16="http://schemas.microsoft.com/office/drawing/2014/main" id="{BF288281-9763-E448-B965-1718DCEEBA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13</xdr:col>
      <xdr:colOff>462985</xdr:colOff>
      <xdr:row>77</xdr:row>
      <xdr:rowOff>68710</xdr:rowOff>
    </xdr:from>
    <xdr:to>
      <xdr:col>21</xdr:col>
      <xdr:colOff>361384</xdr:colOff>
      <xdr:row>99</xdr:row>
      <xdr:rowOff>131702</xdr:rowOff>
    </xdr:to>
    <xdr:graphicFrame macro="">
      <xdr:nvGraphicFramePr>
        <xdr:cNvPr id="55" name="Chart 54">
          <a:extLst>
            <a:ext uri="{FF2B5EF4-FFF2-40B4-BE49-F238E27FC236}">
              <a16:creationId xmlns:a16="http://schemas.microsoft.com/office/drawing/2014/main" id="{7898C5BD-1F88-1947-802E-4AAC4A588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13</xdr:col>
      <xdr:colOff>462985</xdr:colOff>
      <xdr:row>102</xdr:row>
      <xdr:rowOff>96930</xdr:rowOff>
    </xdr:from>
    <xdr:to>
      <xdr:col>21</xdr:col>
      <xdr:colOff>361384</xdr:colOff>
      <xdr:row>125</xdr:row>
      <xdr:rowOff>18811</xdr:rowOff>
    </xdr:to>
    <xdr:graphicFrame macro="">
      <xdr:nvGraphicFramePr>
        <xdr:cNvPr id="56" name="Chart 55">
          <a:extLst>
            <a:ext uri="{FF2B5EF4-FFF2-40B4-BE49-F238E27FC236}">
              <a16:creationId xmlns:a16="http://schemas.microsoft.com/office/drawing/2014/main" id="{19BAB19E-EED3-3140-B6D1-B29CAAB540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xdr:col>
      <xdr:colOff>268111</xdr:colOff>
      <xdr:row>102</xdr:row>
      <xdr:rowOff>84666</xdr:rowOff>
    </xdr:from>
    <xdr:to>
      <xdr:col>13</xdr:col>
      <xdr:colOff>166511</xdr:colOff>
      <xdr:row>125</xdr:row>
      <xdr:rowOff>6546</xdr:rowOff>
    </xdr:to>
    <xdr:graphicFrame macro="">
      <xdr:nvGraphicFramePr>
        <xdr:cNvPr id="57" name="Chart 56">
          <a:extLst>
            <a:ext uri="{FF2B5EF4-FFF2-40B4-BE49-F238E27FC236}">
              <a16:creationId xmlns:a16="http://schemas.microsoft.com/office/drawing/2014/main" id="{CF865E8A-9D87-F54E-A712-03A49500B1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workbookViewId="0"/>
  </sheetViews>
  <sheetFormatPr defaultColWidth="8.81640625" defaultRowHeight="12.5" x14ac:dyDescent="0.25"/>
  <sheetData>
    <row r="1" spans="1:1" x14ac:dyDescent="0.25">
      <c r="A1" t="s">
        <v>0</v>
      </c>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C3"/>
  <sheetViews>
    <sheetView workbookViewId="0"/>
  </sheetViews>
  <sheetFormatPr defaultColWidth="8.81640625" defaultRowHeight="12.5" x14ac:dyDescent="0.25"/>
  <sheetData>
    <row r="2" spans="1:3" x14ac:dyDescent="0.25">
      <c r="A2" t="s">
        <v>1</v>
      </c>
      <c r="B2">
        <v>127416</v>
      </c>
      <c r="C2">
        <v>1</v>
      </c>
    </row>
    <row r="3" spans="1:3" x14ac:dyDescent="0.25">
      <c r="A3" t="s">
        <v>2</v>
      </c>
      <c r="B3">
        <v>127416</v>
      </c>
      <c r="C3">
        <v>1</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tabColor rgb="FF0070C0"/>
    <pageSetUpPr fitToPage="1"/>
  </sheetPr>
  <dimension ref="B1:AF76"/>
  <sheetViews>
    <sheetView tabSelected="1" zoomScale="90" zoomScaleNormal="90" workbookViewId="0">
      <pane ySplit="5" topLeftCell="A9" activePane="bottomLeft" state="frozen"/>
      <selection pane="bottomLeft" activeCell="AH24" sqref="AH23:AH24"/>
    </sheetView>
  </sheetViews>
  <sheetFormatPr defaultColWidth="10.81640625" defaultRowHeight="10" x14ac:dyDescent="0.2"/>
  <cols>
    <col min="1" max="1" width="4.7265625" style="3" customWidth="1"/>
    <col min="2" max="2" width="32" style="3" customWidth="1"/>
    <col min="3" max="5" width="8.7265625" style="3" customWidth="1"/>
    <col min="6" max="23" width="7.7265625" style="3" customWidth="1"/>
    <col min="24" max="24" width="3" style="3" customWidth="1"/>
    <col min="25" max="25" width="36.1796875" style="3" customWidth="1"/>
    <col min="26" max="30" width="10.81640625" style="3"/>
    <col min="31" max="31" width="9.1796875" style="46" customWidth="1"/>
    <col min="32" max="16384" width="10.81640625" style="3"/>
  </cols>
  <sheetData>
    <row r="1" spans="2:32" ht="15.5" x14ac:dyDescent="0.35">
      <c r="B1" s="179" t="s">
        <v>3</v>
      </c>
    </row>
    <row r="2" spans="2:32" ht="12" customHeight="1" x14ac:dyDescent="0.2">
      <c r="B2" s="97"/>
      <c r="C2" s="25"/>
      <c r="D2" s="25"/>
      <c r="E2" s="25"/>
      <c r="F2" s="25"/>
      <c r="G2" s="25"/>
      <c r="H2" s="25"/>
      <c r="I2" s="25"/>
      <c r="J2" s="25"/>
      <c r="K2" s="25"/>
      <c r="L2" s="25"/>
      <c r="M2" s="25"/>
      <c r="N2" s="25"/>
      <c r="O2" s="25"/>
      <c r="P2" s="25"/>
      <c r="Q2" s="25"/>
      <c r="R2" s="25"/>
      <c r="S2" s="25"/>
      <c r="T2" s="25"/>
      <c r="U2" s="25"/>
      <c r="V2" s="25"/>
      <c r="W2" s="25"/>
    </row>
    <row r="3" spans="2:32" s="2" customFormat="1" ht="18" customHeight="1" x14ac:dyDescent="0.35">
      <c r="B3" s="309" t="s">
        <v>4</v>
      </c>
      <c r="C3" s="309"/>
      <c r="D3" s="309"/>
      <c r="E3" s="309"/>
      <c r="F3" s="309"/>
      <c r="G3" s="302"/>
      <c r="H3" s="302"/>
      <c r="I3" s="302"/>
      <c r="J3" s="302"/>
      <c r="K3" s="302"/>
      <c r="L3" s="302"/>
      <c r="M3" s="302"/>
      <c r="N3" s="302"/>
      <c r="O3" s="302"/>
      <c r="P3" s="302"/>
      <c r="Q3" s="302"/>
      <c r="R3" s="302"/>
      <c r="S3" s="302"/>
      <c r="T3" s="302"/>
      <c r="U3" s="302"/>
      <c r="V3" s="302"/>
      <c r="W3" s="302"/>
      <c r="X3" s="30"/>
      <c r="Y3" s="102" t="s">
        <v>5</v>
      </c>
      <c r="Z3" s="102"/>
      <c r="AA3" s="102"/>
      <c r="AB3" s="102"/>
      <c r="AC3" s="102"/>
      <c r="AD3" s="102"/>
      <c r="AE3" s="67"/>
    </row>
    <row r="4" spans="2:32" customFormat="1" ht="18" customHeight="1" x14ac:dyDescent="0.25"/>
    <row r="5" spans="2:32" ht="13" thickBot="1" x14ac:dyDescent="0.3">
      <c r="B5" s="97"/>
      <c r="AE5"/>
    </row>
    <row r="6" spans="2:32" ht="12" customHeight="1" thickBot="1" x14ac:dyDescent="0.3">
      <c r="Y6" s="244" t="s">
        <v>6</v>
      </c>
      <c r="Z6" s="245">
        <f>'Master Data'!C$94</f>
        <v>2017</v>
      </c>
      <c r="AA6" s="245">
        <f>'Master Data'!D$94</f>
        <v>2018</v>
      </c>
      <c r="AB6" s="245">
        <f>'Master Data'!E$94</f>
        <v>2019</v>
      </c>
      <c r="AC6" s="245">
        <f>'Master Data'!F$94</f>
        <v>2020</v>
      </c>
      <c r="AD6" s="246">
        <f>'Master Data'!G$94</f>
        <v>2021</v>
      </c>
      <c r="AE6"/>
    </row>
    <row r="7" spans="2:32" ht="12" customHeight="1" x14ac:dyDescent="0.25">
      <c r="Y7" s="29" t="str">
        <f>+'Master Data'!B95</f>
        <v xml:space="preserve">Total Retail Revenues ¢ Per kWh Sold </v>
      </c>
      <c r="Z7" s="42">
        <f>'Master Data'!C95</f>
        <v>7.3648755471470553</v>
      </c>
      <c r="AA7" s="42">
        <f>'Master Data'!D95</f>
        <v>7.1746671036483827</v>
      </c>
      <c r="AB7" s="42">
        <f>'Master Data'!E95</f>
        <v>6.8743893064973403</v>
      </c>
      <c r="AC7" s="42">
        <f>'Master Data'!F95</f>
        <v>7.2513016035378648</v>
      </c>
      <c r="AD7" s="43">
        <f>'Master Data'!G95</f>
        <v>8.3575718476313128</v>
      </c>
      <c r="AE7"/>
    </row>
    <row r="8" spans="2:32" ht="12" customHeight="1" x14ac:dyDescent="0.4">
      <c r="X8" s="103"/>
      <c r="Y8" s="170" t="s">
        <v>7</v>
      </c>
      <c r="Z8" s="65">
        <f>'Master Data'!C96</f>
        <v>7.9277066938421186</v>
      </c>
      <c r="AA8" s="65">
        <f>'Master Data'!D96</f>
        <v>8.0160976800181931</v>
      </c>
      <c r="AB8" s="65">
        <f>'Master Data'!E96</f>
        <v>7.7494861968581841</v>
      </c>
      <c r="AC8" s="65">
        <f>'Master Data'!F96</f>
        <v>7.829395515431349</v>
      </c>
      <c r="AD8" s="66">
        <f>'Master Data'!G96</f>
        <v>8.4138345923183522</v>
      </c>
      <c r="AE8" s="67"/>
    </row>
    <row r="9" spans="2:32" ht="12" customHeight="1" x14ac:dyDescent="0.2">
      <c r="Y9" s="26" t="s">
        <v>8</v>
      </c>
      <c r="Z9" s="37">
        <f>'Master Data'!C97</f>
        <v>9.6981935907191961</v>
      </c>
      <c r="AA9" s="37">
        <f>'Master Data'!D97</f>
        <v>9.6379560995110047</v>
      </c>
      <c r="AB9" s="37">
        <f>'Master Data'!E97</f>
        <v>9.5110482986196629</v>
      </c>
      <c r="AC9" s="37">
        <f>'Master Data'!F97</f>
        <v>9.4916908387758436</v>
      </c>
      <c r="AD9" s="38">
        <f>'Master Data'!G97</f>
        <v>10.234937804297934</v>
      </c>
      <c r="AE9" s="67"/>
      <c r="AF9" s="161"/>
    </row>
    <row r="10" spans="2:32" ht="12" customHeight="1" x14ac:dyDescent="0.2">
      <c r="Y10" s="27" t="s">
        <v>9</v>
      </c>
      <c r="Z10" s="39">
        <f>'Master Data'!C98</f>
        <v>11.501227844944285</v>
      </c>
      <c r="AA10" s="39">
        <f>'Master Data'!D98</f>
        <v>11.466532981494421</v>
      </c>
      <c r="AB10" s="39">
        <f>'Master Data'!E98</f>
        <v>11.274664433180325</v>
      </c>
      <c r="AC10" s="39">
        <f>'Master Data'!F98</f>
        <v>11.455757746583027</v>
      </c>
      <c r="AD10" s="40">
        <f>'Master Data'!G98</f>
        <v>11.861467559384689</v>
      </c>
      <c r="AE10" s="67"/>
    </row>
    <row r="11" spans="2:32" ht="12" customHeight="1" x14ac:dyDescent="0.2">
      <c r="Y11" s="170" t="s">
        <v>7</v>
      </c>
      <c r="Z11" s="65">
        <f>'Master Data'!C99</f>
        <v>8.3885250136902734</v>
      </c>
      <c r="AA11" s="65">
        <f>'Master Data'!D99</f>
        <v>8.2721270060590513</v>
      </c>
      <c r="AB11" s="65">
        <f>'Master Data'!E99</f>
        <v>8.4275571394117534</v>
      </c>
      <c r="AC11" s="65">
        <f>'Master Data'!F99</f>
        <v>8.6984723229185761</v>
      </c>
      <c r="AD11" s="66">
        <f>'Master Data'!G99</f>
        <v>9.331089351447531</v>
      </c>
    </row>
    <row r="12" spans="2:32" ht="12" customHeight="1" x14ac:dyDescent="0.2">
      <c r="Y12" s="26" t="s">
        <v>10</v>
      </c>
      <c r="Z12" s="37">
        <f>'Master Data'!C100</f>
        <v>9.320320972358406</v>
      </c>
      <c r="AA12" s="37">
        <f>'Master Data'!D100</f>
        <v>9.2473347843009748</v>
      </c>
      <c r="AB12" s="37">
        <f>'Master Data'!E100</f>
        <v>9.0766803609194664</v>
      </c>
      <c r="AC12" s="37">
        <f>'Master Data'!F100</f>
        <v>9.0828234100154646</v>
      </c>
      <c r="AD12" s="38">
        <f>'Master Data'!G100</f>
        <v>10.110940829934925</v>
      </c>
      <c r="AF12" s="161"/>
    </row>
    <row r="13" spans="2:32" ht="12" customHeight="1" x14ac:dyDescent="0.2">
      <c r="Y13" s="169" t="s">
        <v>9</v>
      </c>
      <c r="Z13" s="37">
        <f>'Master Data'!C101</f>
        <v>10.273173188088574</v>
      </c>
      <c r="AA13" s="37">
        <f>'Master Data'!D101</f>
        <v>9.6612959326298338</v>
      </c>
      <c r="AB13" s="37">
        <f>'Master Data'!E101</f>
        <v>9.7627287338959619</v>
      </c>
      <c r="AC13" s="37">
        <f>'Master Data'!F101</f>
        <v>9.7218172711704067</v>
      </c>
      <c r="AD13" s="38">
        <f>'Master Data'!G101</f>
        <v>10.994093591012245</v>
      </c>
    </row>
    <row r="14" spans="2:32" ht="12" customHeight="1" x14ac:dyDescent="0.2">
      <c r="Y14" s="251" t="s">
        <v>11</v>
      </c>
      <c r="Z14" s="65">
        <f>+Z7</f>
        <v>7.3648755471470553</v>
      </c>
      <c r="AA14" s="65">
        <f t="shared" ref="AA14:AC14" si="0">+AA7</f>
        <v>7.1746671036483827</v>
      </c>
      <c r="AB14" s="65">
        <f t="shared" si="0"/>
        <v>6.8743893064973403</v>
      </c>
      <c r="AC14" s="65">
        <f t="shared" si="0"/>
        <v>7.2513016035378648</v>
      </c>
      <c r="AD14" s="66">
        <f>+'Master Data'!G162</f>
        <v>7.7315142912500443</v>
      </c>
    </row>
    <row r="15" spans="2:32" ht="12" customHeight="1" x14ac:dyDescent="0.2">
      <c r="Y15" s="26" t="s">
        <v>7</v>
      </c>
      <c r="Z15" s="37">
        <f>+Z11</f>
        <v>8.3885250136902734</v>
      </c>
      <c r="AA15" s="37">
        <f t="shared" ref="AA15:AC15" si="1">+AA11</f>
        <v>8.2721270060590513</v>
      </c>
      <c r="AB15" s="37">
        <f t="shared" si="1"/>
        <v>8.4275571394117534</v>
      </c>
      <c r="AC15" s="37">
        <f t="shared" si="1"/>
        <v>8.6984723229185761</v>
      </c>
      <c r="AD15" s="38">
        <f>+'Master Data'!G163</f>
        <v>8.6324169138533406</v>
      </c>
    </row>
    <row r="16" spans="2:32" ht="12" customHeight="1" x14ac:dyDescent="0.2">
      <c r="Y16" s="26" t="s">
        <v>12</v>
      </c>
      <c r="Z16" s="37">
        <f>+Z12</f>
        <v>9.320320972358406</v>
      </c>
      <c r="AA16" s="37">
        <f t="shared" ref="AA16:AC16" si="2">+AA12</f>
        <v>9.2473347843009748</v>
      </c>
      <c r="AB16" s="37">
        <f t="shared" si="2"/>
        <v>9.0766803609194664</v>
      </c>
      <c r="AC16" s="37">
        <f t="shared" si="2"/>
        <v>9.0828234100154646</v>
      </c>
      <c r="AD16" s="38">
        <f>+'Master Data'!G164</f>
        <v>9.5240438998038606</v>
      </c>
    </row>
    <row r="17" spans="2:30" ht="12" customHeight="1" thickBot="1" x14ac:dyDescent="0.25">
      <c r="Y17" s="28" t="s">
        <v>9</v>
      </c>
      <c r="Z17" s="44">
        <f>+Z13</f>
        <v>10.273173188088574</v>
      </c>
      <c r="AA17" s="44">
        <f t="shared" ref="AA17:AC17" si="3">+AA13</f>
        <v>9.6612959326298338</v>
      </c>
      <c r="AB17" s="44">
        <f t="shared" si="3"/>
        <v>9.7627287338959619</v>
      </c>
      <c r="AC17" s="44">
        <f t="shared" si="3"/>
        <v>9.7218172711704067</v>
      </c>
      <c r="AD17" s="38">
        <f>+'Master Data'!G165</f>
        <v>9.8697655478058479</v>
      </c>
    </row>
    <row r="18" spans="2:30" ht="12" customHeight="1" x14ac:dyDescent="0.25">
      <c r="Y18" s="29" t="str">
        <f>'Master Data'!B103</f>
        <v>Residential Revenues ¢ Per kWh Sold</v>
      </c>
      <c r="Z18" s="42">
        <f>'Master Data'!C103</f>
        <v>10.169402279595806</v>
      </c>
      <c r="AA18" s="42">
        <f>'Master Data'!D103</f>
        <v>10.083544210950967</v>
      </c>
      <c r="AB18" s="42">
        <f>'Master Data'!E103</f>
        <v>10.047132750762708</v>
      </c>
      <c r="AC18" s="42">
        <f>'Master Data'!F103</f>
        <v>10.035584223833864</v>
      </c>
      <c r="AD18" s="43">
        <f>'Master Data'!G103</f>
        <v>11.726246898537132</v>
      </c>
    </row>
    <row r="19" spans="2:30" ht="12" customHeight="1" x14ac:dyDescent="0.2">
      <c r="Y19" s="170" t="s">
        <v>7</v>
      </c>
      <c r="Z19" s="65">
        <f>'Master Data'!C104</f>
        <v>10.607458238315953</v>
      </c>
      <c r="AA19" s="65">
        <f>'Master Data'!D104</f>
        <v>10.616537919071588</v>
      </c>
      <c r="AB19" s="65">
        <f>'Master Data'!E104</f>
        <v>10.367916653998201</v>
      </c>
      <c r="AC19" s="65">
        <f>'Master Data'!F104</f>
        <v>10.486559783730632</v>
      </c>
      <c r="AD19" s="66">
        <f>'Master Data'!G104</f>
        <v>11.133089952794144</v>
      </c>
    </row>
    <row r="20" spans="2:30" ht="12" customHeight="1" x14ac:dyDescent="0.2">
      <c r="Y20" s="26" t="s">
        <v>8</v>
      </c>
      <c r="Z20" s="37">
        <f>'Master Data'!C105</f>
        <v>12.011202377478524</v>
      </c>
      <c r="AA20" s="37">
        <f>'Master Data'!D105</f>
        <v>12.099868595622263</v>
      </c>
      <c r="AB20" s="37">
        <f>'Master Data'!E105</f>
        <v>12.012563317472381</v>
      </c>
      <c r="AC20" s="37">
        <f>'Master Data'!F105</f>
        <v>11.982920968115527</v>
      </c>
      <c r="AD20" s="38">
        <f>'Master Data'!G105</f>
        <v>12.761140307935756</v>
      </c>
    </row>
    <row r="21" spans="2:30" ht="12" customHeight="1" x14ac:dyDescent="0.2">
      <c r="Y21" s="27" t="s">
        <v>9</v>
      </c>
      <c r="Z21" s="39">
        <f>'Master Data'!C106</f>
        <v>14.829654892120656</v>
      </c>
      <c r="AA21" s="39">
        <f>'Master Data'!D106</f>
        <v>14.486788536557148</v>
      </c>
      <c r="AB21" s="39">
        <f>'Master Data'!E106</f>
        <v>14.102098989375486</v>
      </c>
      <c r="AC21" s="39">
        <f>'Master Data'!F106</f>
        <v>14.043004541963208</v>
      </c>
      <c r="AD21" s="40">
        <f>'Master Data'!G106</f>
        <v>15.072115007532396</v>
      </c>
    </row>
    <row r="22" spans="2:30" ht="12" customHeight="1" x14ac:dyDescent="0.2">
      <c r="Y22" s="170" t="s">
        <v>7</v>
      </c>
      <c r="Z22" s="65">
        <f>'Master Data'!C107</f>
        <v>10.302132071679042</v>
      </c>
      <c r="AA22" s="65">
        <f>'Master Data'!D107</f>
        <v>10.175083365028234</v>
      </c>
      <c r="AB22" s="65">
        <f>'Master Data'!E107</f>
        <v>10.045946596285642</v>
      </c>
      <c r="AC22" s="65">
        <f>'Master Data'!F107</f>
        <v>10.219942466257448</v>
      </c>
      <c r="AD22" s="66">
        <f>'Master Data'!G107</f>
        <v>11.183048832814443</v>
      </c>
    </row>
    <row r="23" spans="2:30" ht="12" customHeight="1" x14ac:dyDescent="0.2">
      <c r="Y23" s="26" t="s">
        <v>10</v>
      </c>
      <c r="Z23" s="37">
        <f>'Master Data'!C108</f>
        <v>11.142652030288517</v>
      </c>
      <c r="AA23" s="37">
        <f>'Master Data'!D108</f>
        <v>10.860873545582365</v>
      </c>
      <c r="AB23" s="37">
        <f>'Master Data'!E108</f>
        <v>10.757405491206352</v>
      </c>
      <c r="AC23" s="37">
        <f>'Master Data'!F108</f>
        <v>10.849528319630206</v>
      </c>
      <c r="AD23" s="38">
        <f>'Master Data'!G108</f>
        <v>11.703058972938578</v>
      </c>
    </row>
    <row r="24" spans="2:30" ht="12" customHeight="1" x14ac:dyDescent="0.2">
      <c r="Y24" s="169" t="s">
        <v>9</v>
      </c>
      <c r="Z24" s="37">
        <f>'Master Data'!C109</f>
        <v>12.388431712239539</v>
      </c>
      <c r="AA24" s="37">
        <f>'Master Data'!D109</f>
        <v>11.956667272150614</v>
      </c>
      <c r="AB24" s="37">
        <f>'Master Data'!E109</f>
        <v>11.812870102513896</v>
      </c>
      <c r="AC24" s="37">
        <f>'Master Data'!F109</f>
        <v>11.956850713890645</v>
      </c>
      <c r="AD24" s="38">
        <f>'Master Data'!G109</f>
        <v>13.678295890241799</v>
      </c>
    </row>
    <row r="25" spans="2:30" ht="12" customHeight="1" x14ac:dyDescent="0.2">
      <c r="Y25" s="251" t="s">
        <v>11</v>
      </c>
      <c r="Z25" s="65">
        <f>+Z18</f>
        <v>10.169402279595806</v>
      </c>
      <c r="AA25" s="65">
        <f t="shared" ref="AA25:AC25" si="4">+AA18</f>
        <v>10.083544210950967</v>
      </c>
      <c r="AB25" s="65">
        <f t="shared" si="4"/>
        <v>10.047132750762708</v>
      </c>
      <c r="AC25" s="65">
        <f t="shared" si="4"/>
        <v>10.035584223833864</v>
      </c>
      <c r="AD25" s="66">
        <f>+'Master Data'!G167</f>
        <v>10.847845179394</v>
      </c>
    </row>
    <row r="26" spans="2:30" ht="12" customHeight="1" x14ac:dyDescent="0.2">
      <c r="Y26" s="26" t="s">
        <v>7</v>
      </c>
      <c r="Z26" s="37">
        <f>+Z22</f>
        <v>10.302132071679042</v>
      </c>
      <c r="AA26" s="37">
        <f t="shared" ref="AA26:AC26" si="5">+AA22</f>
        <v>10.175083365028234</v>
      </c>
      <c r="AB26" s="37">
        <f t="shared" si="5"/>
        <v>10.045946596285642</v>
      </c>
      <c r="AC26" s="37">
        <f t="shared" si="5"/>
        <v>10.219942466257448</v>
      </c>
      <c r="AD26" s="38">
        <f>+'Master Data'!G168</f>
        <v>10.413586708511904</v>
      </c>
    </row>
    <row r="27" spans="2:30" ht="12" customHeight="1" x14ac:dyDescent="0.2">
      <c r="Y27" s="26" t="s">
        <v>12</v>
      </c>
      <c r="Z27" s="37">
        <f t="shared" ref="Z27:AC28" si="6">+Z23</f>
        <v>11.142652030288517</v>
      </c>
      <c r="AA27" s="37">
        <f t="shared" si="6"/>
        <v>10.860873545582365</v>
      </c>
      <c r="AB27" s="37">
        <f t="shared" si="6"/>
        <v>10.757405491206352</v>
      </c>
      <c r="AC27" s="37">
        <f t="shared" si="6"/>
        <v>10.849528319630206</v>
      </c>
      <c r="AD27" s="38">
        <f>+'Master Data'!G169</f>
        <v>10.889928860092871</v>
      </c>
    </row>
    <row r="28" spans="2:30" ht="12" customHeight="1" thickBot="1" x14ac:dyDescent="0.25">
      <c r="B28" s="97"/>
      <c r="Y28" s="28" t="s">
        <v>9</v>
      </c>
      <c r="Z28" s="37">
        <f t="shared" si="6"/>
        <v>12.388431712239539</v>
      </c>
      <c r="AA28" s="37">
        <f t="shared" si="6"/>
        <v>11.956667272150614</v>
      </c>
      <c r="AB28" s="37">
        <f t="shared" si="6"/>
        <v>11.812870102513896</v>
      </c>
      <c r="AC28" s="37">
        <f t="shared" si="6"/>
        <v>11.956850713890645</v>
      </c>
      <c r="AD28" s="38">
        <f>+'Master Data'!G170</f>
        <v>12.408024963365371</v>
      </c>
    </row>
    <row r="29" spans="2:30" ht="12" customHeight="1" x14ac:dyDescent="0.25">
      <c r="Y29" s="29" t="str">
        <f>'Master Data'!B111</f>
        <v>Commercial Revenues ¢ Per kWh Sold</v>
      </c>
      <c r="Z29" s="42">
        <f>'Master Data'!C111</f>
        <v>7.6903845071314478</v>
      </c>
      <c r="AA29" s="42">
        <f>'Master Data'!D111</f>
        <v>7.3989133612913607</v>
      </c>
      <c r="AB29" s="42">
        <f>'Master Data'!E111</f>
        <v>6.7502312031219063</v>
      </c>
      <c r="AC29" s="42">
        <f>'Master Data'!F111</f>
        <v>7.6986332974946672</v>
      </c>
      <c r="AD29" s="43">
        <f>'Master Data'!G111</f>
        <v>9.0158240662866405</v>
      </c>
    </row>
    <row r="30" spans="2:30" ht="12" customHeight="1" x14ac:dyDescent="0.2">
      <c r="Y30" s="170" t="s">
        <v>7</v>
      </c>
      <c r="Z30" s="65">
        <f>'Master Data'!C112</f>
        <v>7.7840617121758244</v>
      </c>
      <c r="AA30" s="65">
        <f>'Master Data'!D112</f>
        <v>7.8276426298219297</v>
      </c>
      <c r="AB30" s="65">
        <f>'Master Data'!E112</f>
        <v>7.6096267027714077</v>
      </c>
      <c r="AC30" s="65">
        <f>'Master Data'!F112</f>
        <v>7.6986332974946672</v>
      </c>
      <c r="AD30" s="66">
        <f>'Master Data'!G112</f>
        <v>8.4199893293376036</v>
      </c>
    </row>
    <row r="31" spans="2:30" ht="12" customHeight="1" x14ac:dyDescent="0.2">
      <c r="Y31" s="26" t="s">
        <v>8</v>
      </c>
      <c r="Z31" s="37">
        <f>'Master Data'!C113</f>
        <v>9.4922264986649747</v>
      </c>
      <c r="AA31" s="37">
        <f>'Master Data'!D113</f>
        <v>9.5165581221216122</v>
      </c>
      <c r="AB31" s="37">
        <f>'Master Data'!E113</f>
        <v>9.517505586941315</v>
      </c>
      <c r="AC31" s="37">
        <f>'Master Data'!F113</f>
        <v>9.7796713752364184</v>
      </c>
      <c r="AD31" s="38">
        <f>'Master Data'!G113</f>
        <v>10.314893026570683</v>
      </c>
    </row>
    <row r="32" spans="2:30" ht="12" customHeight="1" x14ac:dyDescent="0.2">
      <c r="Y32" s="27" t="s">
        <v>9</v>
      </c>
      <c r="Z32" s="39">
        <f>'Master Data'!C114</f>
        <v>11.314808762828559</v>
      </c>
      <c r="AA32" s="39">
        <f>'Master Data'!D114</f>
        <v>11.379659649779322</v>
      </c>
      <c r="AB32" s="39">
        <f>'Master Data'!E114</f>
        <v>11.157312613477091</v>
      </c>
      <c r="AC32" s="39">
        <f>'Master Data'!F114</f>
        <v>11.474635448757445</v>
      </c>
      <c r="AD32" s="40">
        <f>'Master Data'!G114</f>
        <v>11.677131648137596</v>
      </c>
    </row>
    <row r="33" spans="25:30" ht="12" customHeight="1" x14ac:dyDescent="0.2">
      <c r="Y33" s="170" t="s">
        <v>7</v>
      </c>
      <c r="Z33" s="65">
        <f>'Master Data'!C115</f>
        <v>8.3939456901222158</v>
      </c>
      <c r="AA33" s="65">
        <f>'Master Data'!D115</f>
        <v>8.0138329962790706</v>
      </c>
      <c r="AB33" s="65">
        <f>'Master Data'!E115</f>
        <v>8.0843804722991841</v>
      </c>
      <c r="AC33" s="65">
        <f>'Master Data'!F115</f>
        <v>8.0165711104952599</v>
      </c>
      <c r="AD33" s="66">
        <f>'Master Data'!G115</f>
        <v>9.1523038750259893</v>
      </c>
    </row>
    <row r="34" spans="25:30" ht="12" customHeight="1" x14ac:dyDescent="0.2">
      <c r="Y34" s="26" t="s">
        <v>10</v>
      </c>
      <c r="Z34" s="37">
        <f>'Master Data'!C116</f>
        <v>9.0779816557022333</v>
      </c>
      <c r="AA34" s="37">
        <f>'Master Data'!D116</f>
        <v>9.3200287606854424</v>
      </c>
      <c r="AB34" s="37">
        <f>'Master Data'!E116</f>
        <v>9.1079553074067121</v>
      </c>
      <c r="AC34" s="37">
        <f>'Master Data'!F116</f>
        <v>9.0241213571158703</v>
      </c>
      <c r="AD34" s="38">
        <f>'Master Data'!G116</f>
        <v>10.279568020814713</v>
      </c>
    </row>
    <row r="35" spans="25:30" ht="12" customHeight="1" x14ac:dyDescent="0.2">
      <c r="Y35" s="169" t="s">
        <v>9</v>
      </c>
      <c r="Z35" s="37">
        <f>'Master Data'!C117</f>
        <v>10.321600216464468</v>
      </c>
      <c r="AA35" s="37">
        <f>'Master Data'!D117</f>
        <v>9.8913987833185644</v>
      </c>
      <c r="AB35" s="37">
        <f>'Master Data'!E117</f>
        <v>10.068065617936224</v>
      </c>
      <c r="AC35" s="37">
        <f>'Master Data'!F117</f>
        <v>10.252437044852009</v>
      </c>
      <c r="AD35" s="38">
        <f>'Master Data'!G117</f>
        <v>11.371791997879722</v>
      </c>
    </row>
    <row r="36" spans="25:30" ht="12" customHeight="1" x14ac:dyDescent="0.2">
      <c r="Y36" s="251" t="s">
        <v>11</v>
      </c>
      <c r="Z36" s="65">
        <f>+Z29</f>
        <v>7.6903845071314478</v>
      </c>
      <c r="AA36" s="65">
        <f t="shared" ref="AA36:AC36" si="7">+AA29</f>
        <v>7.3989133612913607</v>
      </c>
      <c r="AB36" s="65">
        <f t="shared" si="7"/>
        <v>6.7502312031219063</v>
      </c>
      <c r="AC36" s="65">
        <f t="shared" si="7"/>
        <v>7.6986332974946672</v>
      </c>
      <c r="AD36" s="66">
        <f>+'Master Data'!G172</f>
        <v>8.3404574781666021</v>
      </c>
    </row>
    <row r="37" spans="25:30" ht="12" customHeight="1" x14ac:dyDescent="0.2">
      <c r="Y37" s="26" t="s">
        <v>7</v>
      </c>
      <c r="Z37" s="37">
        <f>+Z33</f>
        <v>8.3939456901222158</v>
      </c>
      <c r="AA37" s="37">
        <f t="shared" ref="AA37:AC37" si="8">+AA33</f>
        <v>8.0138329962790706</v>
      </c>
      <c r="AB37" s="37">
        <f t="shared" si="8"/>
        <v>8.0843804722991841</v>
      </c>
      <c r="AC37" s="37">
        <f t="shared" si="8"/>
        <v>8.0165711104952599</v>
      </c>
      <c r="AD37" s="38">
        <f>+'Master Data'!G173</f>
        <v>8.5491862195910588</v>
      </c>
    </row>
    <row r="38" spans="25:30" ht="12" customHeight="1" x14ac:dyDescent="0.2">
      <c r="Y38" s="26" t="s">
        <v>12</v>
      </c>
      <c r="Z38" s="37">
        <f t="shared" ref="Z38:AC39" si="9">+Z34</f>
        <v>9.0779816557022333</v>
      </c>
      <c r="AA38" s="37">
        <f t="shared" si="9"/>
        <v>9.3200287606854424</v>
      </c>
      <c r="AB38" s="37">
        <f t="shared" si="9"/>
        <v>9.1079553074067121</v>
      </c>
      <c r="AC38" s="37">
        <f t="shared" si="9"/>
        <v>9.0241213571158703</v>
      </c>
      <c r="AD38" s="38">
        <f>+'Master Data'!G174</f>
        <v>9.2887836837653364</v>
      </c>
    </row>
    <row r="39" spans="25:30" ht="12" customHeight="1" thickBot="1" x14ac:dyDescent="0.25">
      <c r="Y39" s="28" t="s">
        <v>9</v>
      </c>
      <c r="Z39" s="37">
        <f t="shared" si="9"/>
        <v>10.321600216464468</v>
      </c>
      <c r="AA39" s="37">
        <f t="shared" si="9"/>
        <v>9.8913987833185644</v>
      </c>
      <c r="AB39" s="37">
        <f t="shared" si="9"/>
        <v>10.068065617936224</v>
      </c>
      <c r="AC39" s="37">
        <f t="shared" si="9"/>
        <v>10.252437044852009</v>
      </c>
      <c r="AD39" s="38">
        <f>+'Master Data'!G175</f>
        <v>10.318557928386369</v>
      </c>
    </row>
    <row r="40" spans="25:30" ht="12" customHeight="1" x14ac:dyDescent="0.25">
      <c r="Y40" s="29" t="str">
        <f>'Master Data'!B119</f>
        <v>Industrial Revenues ¢ Per kWh Sold</v>
      </c>
      <c r="Z40" s="42">
        <f>'Master Data'!C119</f>
        <v>5.0037262555087754</v>
      </c>
      <c r="AA40" s="42">
        <f>'Master Data'!D119</f>
        <v>4.7986313789291968</v>
      </c>
      <c r="AB40" s="42">
        <f>'Master Data'!E119</f>
        <v>4.5452838657616654</v>
      </c>
      <c r="AC40" s="42">
        <f>'Master Data'!F119</f>
        <v>4.8024209636929012</v>
      </c>
      <c r="AD40" s="43">
        <f>'Master Data'!G119</f>
        <v>5.5887056427679394</v>
      </c>
    </row>
    <row r="41" spans="25:30" ht="12" customHeight="1" x14ac:dyDescent="0.2">
      <c r="Y41" s="170" t="s">
        <v>7</v>
      </c>
      <c r="Z41" s="65">
        <f>'Master Data'!C120</f>
        <v>5.1780147248691577</v>
      </c>
      <c r="AA41" s="65">
        <f>'Master Data'!D120</f>
        <v>5.0021456497045422</v>
      </c>
      <c r="AB41" s="65">
        <f>'Master Data'!E120</f>
        <v>4.5452838657616654</v>
      </c>
      <c r="AC41" s="65">
        <f>'Master Data'!F120</f>
        <v>4.6055908677378454</v>
      </c>
      <c r="AD41" s="66">
        <f>'Master Data'!G120</f>
        <v>5.5650919081118442</v>
      </c>
    </row>
    <row r="42" spans="25:30" ht="12" customHeight="1" x14ac:dyDescent="0.2">
      <c r="Y42" s="26" t="s">
        <v>8</v>
      </c>
      <c r="Z42" s="37">
        <f>'Master Data'!C121</f>
        <v>6.6279525184302592</v>
      </c>
      <c r="AA42" s="37">
        <f>'Master Data'!D121</f>
        <v>6.4765708074367598</v>
      </c>
      <c r="AB42" s="37">
        <f>'Master Data'!E121</f>
        <v>6.3453975371997942</v>
      </c>
      <c r="AC42" s="37">
        <f>'Master Data'!F121</f>
        <v>6.3537396275163953</v>
      </c>
      <c r="AD42" s="38">
        <f>'Master Data'!G121</f>
        <v>6.882363833229534</v>
      </c>
    </row>
    <row r="43" spans="25:30" ht="12" customHeight="1" x14ac:dyDescent="0.2">
      <c r="Y43" s="27" t="s">
        <v>9</v>
      </c>
      <c r="Z43" s="39">
        <f>'Master Data'!C122</f>
        <v>7.8815191885300342</v>
      </c>
      <c r="AA43" s="39">
        <f>'Master Data'!D122</f>
        <v>7.8091562133170367</v>
      </c>
      <c r="AB43" s="39">
        <f>'Master Data'!E122</f>
        <v>7.6283358802657562</v>
      </c>
      <c r="AC43" s="39">
        <f>'Master Data'!F122</f>
        <v>7.4976093634062435</v>
      </c>
      <c r="AD43" s="40">
        <f>'Master Data'!G122</f>
        <v>8.0634855988631813</v>
      </c>
    </row>
    <row r="44" spans="25:30" ht="12" customHeight="1" x14ac:dyDescent="0.2">
      <c r="Y44" s="170" t="s">
        <v>7</v>
      </c>
      <c r="Z44" s="65">
        <f>'Master Data'!C123</f>
        <v>5.8189315420916001</v>
      </c>
      <c r="AA44" s="65">
        <f>'Master Data'!D123</f>
        <v>5.5857341791341302</v>
      </c>
      <c r="AB44" s="65">
        <f>'Master Data'!E123</f>
        <v>5.5167476186548043</v>
      </c>
      <c r="AC44" s="65">
        <f>'Master Data'!F123</f>
        <v>5.5176976003841682</v>
      </c>
      <c r="AD44" s="66">
        <f>'Master Data'!G123</f>
        <v>6.0889035893205072</v>
      </c>
    </row>
    <row r="45" spans="25:30" ht="12" customHeight="1" x14ac:dyDescent="0.2">
      <c r="Y45" s="26" t="s">
        <v>10</v>
      </c>
      <c r="Z45" s="37">
        <f>'Master Data'!C124</f>
        <v>6.3522939646098164</v>
      </c>
      <c r="AA45" s="37">
        <f>'Master Data'!D124</f>
        <v>6.4000082763329278</v>
      </c>
      <c r="AB45" s="37">
        <f>'Master Data'!E124</f>
        <v>6.3196922854166111</v>
      </c>
      <c r="AC45" s="37">
        <f>'Master Data'!F124</f>
        <v>6.236101971825267</v>
      </c>
      <c r="AD45" s="38">
        <f>'Master Data'!G124</f>
        <v>6.6617823030013055</v>
      </c>
    </row>
    <row r="46" spans="25:30" ht="12" customHeight="1" x14ac:dyDescent="0.2">
      <c r="Y46" s="169" t="s">
        <v>9</v>
      </c>
      <c r="Z46" s="37">
        <f>'Master Data'!C125</f>
        <v>7.4674939485534084</v>
      </c>
      <c r="AA46" s="37">
        <f>'Master Data'!D125</f>
        <v>6.8619360885759493</v>
      </c>
      <c r="AB46" s="37">
        <f>'Master Data'!E125</f>
        <v>6.7752745332211264</v>
      </c>
      <c r="AC46" s="37">
        <f>'Master Data'!F125</f>
        <v>6.4949285949375577</v>
      </c>
      <c r="AD46" s="38">
        <f>'Master Data'!G125</f>
        <v>7.5804307005762208</v>
      </c>
    </row>
    <row r="47" spans="25:30" x14ac:dyDescent="0.2">
      <c r="Y47" s="251" t="s">
        <v>11</v>
      </c>
      <c r="Z47" s="65">
        <f>+Z40</f>
        <v>5.0037262555087754</v>
      </c>
      <c r="AA47" s="65">
        <f t="shared" ref="AA47:AC47" si="10">+AA40</f>
        <v>4.7986313789291968</v>
      </c>
      <c r="AB47" s="65">
        <f t="shared" si="10"/>
        <v>4.5452838657616654</v>
      </c>
      <c r="AC47" s="65">
        <f t="shared" si="10"/>
        <v>4.8024209636929012</v>
      </c>
      <c r="AD47" s="66">
        <f>+'Master Data'!G177</f>
        <v>5.1700611534552765</v>
      </c>
    </row>
    <row r="48" spans="25:30" x14ac:dyDescent="0.2">
      <c r="Y48" s="26" t="s">
        <v>7</v>
      </c>
      <c r="Z48" s="37">
        <f>+Z44</f>
        <v>5.8189315420916001</v>
      </c>
      <c r="AA48" s="37">
        <f t="shared" ref="AA48:AC48" si="11">+AA44</f>
        <v>5.5857341791341302</v>
      </c>
      <c r="AB48" s="37">
        <f t="shared" si="11"/>
        <v>5.5167476186548043</v>
      </c>
      <c r="AC48" s="37">
        <f t="shared" si="11"/>
        <v>5.5176976003841682</v>
      </c>
      <c r="AD48" s="38">
        <f>+'Master Data'!G178</f>
        <v>5.852505919329368</v>
      </c>
    </row>
    <row r="49" spans="2:30" x14ac:dyDescent="0.2">
      <c r="Y49" s="26" t="s">
        <v>12</v>
      </c>
      <c r="Z49" s="37">
        <f>+Z45</f>
        <v>6.3522939646098164</v>
      </c>
      <c r="AA49" s="37">
        <f t="shared" ref="AA49:AC49" si="12">+AA45</f>
        <v>6.4000082763329278</v>
      </c>
      <c r="AB49" s="37">
        <f t="shared" si="12"/>
        <v>6.3196922854166111</v>
      </c>
      <c r="AC49" s="37">
        <f t="shared" si="12"/>
        <v>6.236101971825267</v>
      </c>
      <c r="AD49" s="38">
        <f>+'Master Data'!G179</f>
        <v>6.4536639945767496</v>
      </c>
    </row>
    <row r="50" spans="2:30" ht="10.5" thickBot="1" x14ac:dyDescent="0.25">
      <c r="Y50" s="28" t="s">
        <v>9</v>
      </c>
      <c r="Z50" s="44">
        <f>+Z46</f>
        <v>7.4674939485534084</v>
      </c>
      <c r="AA50" s="44">
        <f t="shared" ref="AA50:AC50" si="13">+AA46</f>
        <v>6.8619360885759493</v>
      </c>
      <c r="AB50" s="44">
        <f t="shared" si="13"/>
        <v>6.7752745332211264</v>
      </c>
      <c r="AC50" s="44">
        <f t="shared" si="13"/>
        <v>6.4949285949375577</v>
      </c>
      <c r="AD50" s="45">
        <f>+'Master Data'!G180</f>
        <v>6.9950944873924819</v>
      </c>
    </row>
    <row r="51" spans="2:30" ht="10.5" x14ac:dyDescent="0.25">
      <c r="Y51" s="249" t="str">
        <f>+'Master Data'!B127</f>
        <v>Other Revenues ¢ Per kWh Sold</v>
      </c>
      <c r="Z51" s="243">
        <f>'Master Data'!C127</f>
        <v>8.2643599932673251</v>
      </c>
      <c r="AA51" s="243">
        <f>'Master Data'!D127</f>
        <v>7.9480446731785879</v>
      </c>
      <c r="AB51" s="243">
        <f>'Master Data'!E127</f>
        <v>7.4551656017532482</v>
      </c>
      <c r="AC51" s="243">
        <f>'Master Data'!F127</f>
        <v>8.1575614319426855</v>
      </c>
      <c r="AD51" s="250">
        <f>'Master Data'!G127</f>
        <v>9.6158445030755164</v>
      </c>
    </row>
    <row r="52" spans="2:30" x14ac:dyDescent="0.2">
      <c r="B52" s="97"/>
      <c r="Y52" s="170" t="s">
        <v>7</v>
      </c>
      <c r="Z52" s="65">
        <f>+'Master Data'!C128</f>
        <v>9.3890981371819962</v>
      </c>
      <c r="AA52" s="65">
        <f>+'Master Data'!D128</f>
        <v>9.6157310438680366</v>
      </c>
      <c r="AB52" s="65">
        <f>+'Master Data'!E128</f>
        <v>9.1118758481210449</v>
      </c>
      <c r="AC52" s="65">
        <f>+'Master Data'!F128</f>
        <v>9.3909957622940148</v>
      </c>
      <c r="AD52" s="66">
        <f>+'Master Data'!G128</f>
        <v>10.0469368561269</v>
      </c>
    </row>
    <row r="53" spans="2:30" x14ac:dyDescent="0.2">
      <c r="Y53" s="26" t="s">
        <v>8</v>
      </c>
      <c r="Z53" s="37">
        <f>+'Master Data'!C129</f>
        <v>13.37259719084167</v>
      </c>
      <c r="AA53" s="37">
        <f>+'Master Data'!D129</f>
        <v>14.232603838886783</v>
      </c>
      <c r="AB53" s="37">
        <f>+'Master Data'!E129</f>
        <v>14.245009784735812</v>
      </c>
      <c r="AC53" s="37">
        <f>+'Master Data'!F129</f>
        <v>14.760347954668854</v>
      </c>
      <c r="AD53" s="38">
        <f>+'Master Data'!G129</f>
        <v>15.220543900062705</v>
      </c>
    </row>
    <row r="54" spans="2:30" x14ac:dyDescent="0.2">
      <c r="Y54" s="27" t="s">
        <v>9</v>
      </c>
      <c r="Z54" s="39">
        <f>+'Master Data'!C130</f>
        <v>22.003451678687782</v>
      </c>
      <c r="AA54" s="39">
        <f>+'Master Data'!D130</f>
        <v>23.232513641734791</v>
      </c>
      <c r="AB54" s="39">
        <f>+'Master Data'!E130</f>
        <v>23.1511872403713</v>
      </c>
      <c r="AC54" s="39">
        <f>+'Master Data'!F130</f>
        <v>23.453211009174314</v>
      </c>
      <c r="AD54" s="40">
        <f>+'Master Data'!G130</f>
        <v>23.93486474308779</v>
      </c>
    </row>
    <row r="55" spans="2:30" x14ac:dyDescent="0.2">
      <c r="Y55" s="170" t="s">
        <v>7</v>
      </c>
      <c r="Z55" s="65">
        <f>+'Master Data'!C131</f>
        <v>8.7612552646350519</v>
      </c>
      <c r="AA55" s="65">
        <f>+'Master Data'!D131</f>
        <v>8.2075815599224011</v>
      </c>
      <c r="AB55" s="65">
        <f>+'Master Data'!E131</f>
        <v>7.8117559817168276</v>
      </c>
      <c r="AC55" s="65">
        <f>+'Master Data'!F131</f>
        <v>7.9664305067342776</v>
      </c>
      <c r="AD55" s="66">
        <f>+'Master Data'!G131</f>
        <v>9.3697414995128128</v>
      </c>
    </row>
    <row r="56" spans="2:30" x14ac:dyDescent="0.2">
      <c r="Y56" s="26" t="s">
        <v>10</v>
      </c>
      <c r="Z56" s="37">
        <f>+'Master Data'!C132</f>
        <v>9.5353746251788749</v>
      </c>
      <c r="AA56" s="37">
        <f>+'Master Data'!D132</f>
        <v>9.6040780165995265</v>
      </c>
      <c r="AB56" s="37">
        <f>+'Master Data'!E132</f>
        <v>9.4185177976377101</v>
      </c>
      <c r="AC56" s="37">
        <f>+'Master Data'!F132</f>
        <v>9.3871073907133002</v>
      </c>
      <c r="AD56" s="38">
        <f>+'Master Data'!G132</f>
        <v>11.135525358985817</v>
      </c>
    </row>
    <row r="57" spans="2:30" x14ac:dyDescent="0.2">
      <c r="Y57" s="27" t="s">
        <v>9</v>
      </c>
      <c r="Z57" s="39">
        <f>+'Master Data'!C133</f>
        <v>14.942482989711122</v>
      </c>
      <c r="AA57" s="39">
        <f>+'Master Data'!D133</f>
        <v>13.981374522155054</v>
      </c>
      <c r="AB57" s="39">
        <f>+'Master Data'!E133</f>
        <v>13.785837818080203</v>
      </c>
      <c r="AC57" s="39">
        <f>+'Master Data'!F133</f>
        <v>13.786830398171231</v>
      </c>
      <c r="AD57" s="40">
        <f>+'Master Data'!G133</f>
        <v>17.064596169284918</v>
      </c>
    </row>
    <row r="58" spans="2:30" x14ac:dyDescent="0.2">
      <c r="Y58" s="169" t="s">
        <v>11</v>
      </c>
      <c r="Z58" s="37">
        <f>+Z51</f>
        <v>8.2643599932673251</v>
      </c>
      <c r="AA58" s="37">
        <f t="shared" ref="AA58:AC58" si="14">+AA51</f>
        <v>7.9480446731785879</v>
      </c>
      <c r="AB58" s="37">
        <f t="shared" si="14"/>
        <v>7.4551656017532482</v>
      </c>
      <c r="AC58" s="37">
        <f t="shared" si="14"/>
        <v>8.1575614319426855</v>
      </c>
      <c r="AD58" s="38">
        <f>+'Master Data'!G182</f>
        <v>8.89553096920576</v>
      </c>
    </row>
    <row r="59" spans="2:30" x14ac:dyDescent="0.2">
      <c r="Y59" s="26" t="s">
        <v>7</v>
      </c>
      <c r="Z59" s="286">
        <f>+Z55</f>
        <v>8.7612552646350519</v>
      </c>
      <c r="AA59" s="286">
        <f t="shared" ref="AA59:AC59" si="15">+AA55</f>
        <v>8.2075815599224011</v>
      </c>
      <c r="AB59" s="286">
        <f t="shared" si="15"/>
        <v>7.8117559817168276</v>
      </c>
      <c r="AC59" s="286">
        <f t="shared" si="15"/>
        <v>7.9664305067342776</v>
      </c>
      <c r="AD59" s="288">
        <f>+'Master Data'!G183</f>
        <v>8.7332459768412924</v>
      </c>
    </row>
    <row r="60" spans="2:30" x14ac:dyDescent="0.2">
      <c r="Y60" s="26" t="s">
        <v>12</v>
      </c>
      <c r="Z60" s="286">
        <f>+Z56</f>
        <v>9.5353746251788749</v>
      </c>
      <c r="AA60" s="286">
        <f t="shared" ref="AA60:AC60" si="16">+AA56</f>
        <v>9.6040780165995265</v>
      </c>
      <c r="AB60" s="286">
        <f t="shared" si="16"/>
        <v>9.4185177976377101</v>
      </c>
      <c r="AC60" s="286">
        <f t="shared" si="16"/>
        <v>9.3871073907133002</v>
      </c>
      <c r="AD60" s="288">
        <f>+'Master Data'!G184</f>
        <v>10.299223176182339</v>
      </c>
    </row>
    <row r="61" spans="2:30" ht="10.5" thickBot="1" x14ac:dyDescent="0.25">
      <c r="Y61" s="28" t="s">
        <v>9</v>
      </c>
      <c r="Z61" s="287">
        <f>+Z57</f>
        <v>14.942482989711122</v>
      </c>
      <c r="AA61" s="287">
        <f t="shared" ref="AA61:AC61" si="17">+AA57</f>
        <v>13.981374522155054</v>
      </c>
      <c r="AB61" s="287">
        <f t="shared" si="17"/>
        <v>13.785837818080203</v>
      </c>
      <c r="AC61" s="287">
        <f t="shared" si="17"/>
        <v>13.786830398171231</v>
      </c>
      <c r="AD61" s="289">
        <f>+'Master Data'!G185</f>
        <v>16.649450474888972</v>
      </c>
    </row>
    <row r="76" spans="2:2" x14ac:dyDescent="0.2">
      <c r="B76" s="97"/>
    </row>
  </sheetData>
  <mergeCells count="1">
    <mergeCell ref="B3:F3"/>
  </mergeCells>
  <phoneticPr fontId="24" type="noConversion"/>
  <pageMargins left="0.75" right="0.75" top="1" bottom="1" header="0.5" footer="0.5"/>
  <pageSetup scale="38" fitToHeight="3" orientation="landscape" verticalDpi="4294967292" r:id="rId1"/>
  <headerFooter>
    <oddHeader>&amp;L&amp;"Times New Roman Bold,Bold"&amp;12&amp;K000000Retail Pricing Benchmarking Analysis&amp;R&amp;"Times New Roman,Regular"&amp;K000000Exhibit RDS-3
Page &amp;P of &amp;N</oddHeader>
  </headerFooter>
  <rowBreaks count="1" manualBreakCount="1">
    <brk id="51" min="1" max="11"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DC8A3-3A43-4AA4-9EE9-AAD4ADF8658C}">
  <sheetPr>
    <tabColor rgb="FF00B050"/>
    <pageSetUpPr fitToPage="1"/>
  </sheetPr>
  <dimension ref="A1:ZB185"/>
  <sheetViews>
    <sheetView zoomScaleNormal="100" workbookViewId="0">
      <pane xSplit="2" ySplit="8" topLeftCell="C182" activePane="bottomRight" state="frozen"/>
      <selection pane="topRight" activeCell="C1" sqref="C1"/>
      <selection pane="bottomLeft" activeCell="A9" sqref="A9"/>
      <selection pane="bottomRight" activeCell="B182" sqref="B182"/>
    </sheetView>
  </sheetViews>
  <sheetFormatPr defaultColWidth="8.7265625" defaultRowHeight="10" outlineLevelRow="1" x14ac:dyDescent="0.2"/>
  <cols>
    <col min="1" max="1" width="3.81640625" style="3" customWidth="1"/>
    <col min="2" max="2" width="44.7265625" style="3" customWidth="1"/>
    <col min="3" max="5" width="12.1796875" style="3" customWidth="1"/>
    <col min="6" max="6" width="12" style="3" customWidth="1"/>
    <col min="7" max="7" width="12.1796875" style="3" customWidth="1"/>
    <col min="8" max="677" width="9.7265625" style="3" customWidth="1"/>
    <col min="678" max="16384" width="8.7265625" style="3"/>
  </cols>
  <sheetData>
    <row r="1" spans="1:678" s="2" customFormat="1" ht="13" collapsed="1" x14ac:dyDescent="0.3">
      <c r="B1" s="242" t="s">
        <v>13</v>
      </c>
      <c r="C1" s="7"/>
      <c r="D1" s="7"/>
      <c r="E1" s="7"/>
      <c r="F1" s="7"/>
      <c r="G1" s="7"/>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row>
    <row r="2" spans="1:678" customFormat="1" ht="13" customHeight="1" thickBot="1" x14ac:dyDescent="0.35">
      <c r="B2" s="207" t="s">
        <v>14</v>
      </c>
      <c r="C2" s="210">
        <v>1</v>
      </c>
      <c r="D2" s="210"/>
      <c r="E2" s="210"/>
      <c r="F2" s="210"/>
      <c r="G2" s="210"/>
      <c r="H2" s="210">
        <f>C2+1</f>
        <v>2</v>
      </c>
      <c r="I2" s="210"/>
      <c r="J2" s="210"/>
      <c r="K2" s="210"/>
      <c r="L2" s="210"/>
      <c r="M2" s="210">
        <f>H2+1</f>
        <v>3</v>
      </c>
      <c r="N2" s="210"/>
      <c r="O2" s="210"/>
      <c r="P2" s="210"/>
      <c r="Q2" s="210"/>
      <c r="R2" s="210">
        <f>M2+1</f>
        <v>4</v>
      </c>
      <c r="S2" s="210"/>
      <c r="T2" s="210"/>
      <c r="U2" s="210"/>
      <c r="V2" s="210"/>
      <c r="W2" s="210">
        <f>R2+1</f>
        <v>5</v>
      </c>
      <c r="X2" s="210"/>
      <c r="Y2" s="210"/>
      <c r="Z2" s="210"/>
      <c r="AA2" s="210"/>
      <c r="AB2" s="210">
        <f>W2+1</f>
        <v>6</v>
      </c>
      <c r="AC2" s="210"/>
      <c r="AD2" s="210"/>
      <c r="AE2" s="210"/>
      <c r="AF2" s="210"/>
      <c r="AG2" s="210">
        <f>AB2+1</f>
        <v>7</v>
      </c>
      <c r="AH2" s="210"/>
      <c r="AI2" s="210"/>
      <c r="AJ2" s="210"/>
      <c r="AK2" s="210"/>
      <c r="AL2" s="210">
        <f>AG2+1</f>
        <v>8</v>
      </c>
      <c r="AM2" s="210"/>
      <c r="AN2" s="210"/>
      <c r="AO2" s="210"/>
      <c r="AP2" s="210"/>
      <c r="AQ2" s="210">
        <f>AL2+1</f>
        <v>9</v>
      </c>
      <c r="AR2" s="210"/>
      <c r="AS2" s="210"/>
      <c r="AT2" s="210"/>
      <c r="AU2" s="210"/>
      <c r="AV2" s="210">
        <f>AQ2+1</f>
        <v>10</v>
      </c>
      <c r="AW2" s="210"/>
      <c r="AX2" s="210"/>
      <c r="AY2" s="210"/>
      <c r="AZ2" s="210"/>
      <c r="BA2" s="210">
        <f>AV2+1</f>
        <v>11</v>
      </c>
      <c r="BB2" s="210"/>
      <c r="BC2" s="210"/>
      <c r="BD2" s="210"/>
      <c r="BE2" s="210"/>
      <c r="BF2" s="210">
        <f>BA2+1</f>
        <v>12</v>
      </c>
      <c r="BG2" s="210"/>
      <c r="BH2" s="210"/>
      <c r="BI2" s="210"/>
      <c r="BJ2" s="210"/>
      <c r="BK2" s="210">
        <f>BF2+1</f>
        <v>13</v>
      </c>
      <c r="BL2" s="210"/>
      <c r="BM2" s="210"/>
      <c r="BN2" s="210"/>
      <c r="BO2" s="210"/>
      <c r="BP2" s="210">
        <f>BK2+1</f>
        <v>14</v>
      </c>
      <c r="BQ2" s="210"/>
      <c r="BR2" s="210"/>
      <c r="BS2" s="210"/>
      <c r="BT2" s="210"/>
      <c r="BU2" s="210">
        <f>BP2+1</f>
        <v>15</v>
      </c>
      <c r="BV2" s="210"/>
      <c r="BW2" s="210"/>
      <c r="BX2" s="210"/>
      <c r="BY2" s="210"/>
      <c r="BZ2" s="210">
        <f>BU2+1</f>
        <v>16</v>
      </c>
      <c r="CA2" s="210"/>
      <c r="CB2" s="210"/>
      <c r="CC2" s="210"/>
      <c r="CD2" s="210"/>
      <c r="CE2" s="210">
        <f>BZ2+1</f>
        <v>17</v>
      </c>
      <c r="CF2" s="210"/>
      <c r="CG2" s="210"/>
      <c r="CH2" s="210"/>
      <c r="CI2" s="210"/>
      <c r="CJ2" s="210">
        <f>CE2+1</f>
        <v>18</v>
      </c>
      <c r="CK2" s="210"/>
      <c r="CL2" s="210"/>
      <c r="CM2" s="210"/>
      <c r="CN2" s="210"/>
      <c r="CO2" s="210">
        <f>CJ2+1</f>
        <v>19</v>
      </c>
      <c r="CP2" s="210"/>
      <c r="CQ2" s="210"/>
      <c r="CR2" s="210"/>
      <c r="CS2" s="210"/>
      <c r="CT2" s="210">
        <f>CO2+1</f>
        <v>20</v>
      </c>
      <c r="CU2" s="210"/>
      <c r="CV2" s="210"/>
      <c r="CW2" s="210"/>
      <c r="CX2" s="210"/>
      <c r="CY2" s="210">
        <f>CT2+1</f>
        <v>21</v>
      </c>
      <c r="CZ2" s="210"/>
      <c r="DA2" s="210"/>
      <c r="DB2" s="210"/>
      <c r="DC2" s="210"/>
      <c r="DD2" s="210">
        <f>CY2+1</f>
        <v>22</v>
      </c>
      <c r="DE2" s="210"/>
      <c r="DF2" s="210"/>
      <c r="DG2" s="210"/>
      <c r="DH2" s="210"/>
      <c r="DI2" s="210">
        <f>DD2+1</f>
        <v>23</v>
      </c>
      <c r="DJ2" s="210"/>
      <c r="DK2" s="210"/>
      <c r="DL2" s="210"/>
      <c r="DM2" s="210"/>
      <c r="DN2" s="210">
        <f>DI2+1</f>
        <v>24</v>
      </c>
      <c r="DO2" s="210"/>
      <c r="DP2" s="210"/>
      <c r="DQ2" s="210"/>
      <c r="DR2" s="210"/>
      <c r="DS2" s="210">
        <f>DN2+1</f>
        <v>25</v>
      </c>
      <c r="DT2" s="210"/>
      <c r="DU2" s="210"/>
      <c r="DV2" s="210"/>
      <c r="DW2" s="210"/>
      <c r="DX2" s="210">
        <f>DS2+1</f>
        <v>26</v>
      </c>
      <c r="DY2" s="210"/>
      <c r="DZ2" s="210"/>
      <c r="EA2" s="210"/>
      <c r="EB2" s="210"/>
      <c r="EC2" s="210">
        <f>DX2+1</f>
        <v>27</v>
      </c>
      <c r="ED2" s="210"/>
      <c r="EE2" s="210"/>
      <c r="EF2" s="210"/>
      <c r="EG2" s="210"/>
      <c r="EH2" s="210">
        <f>EC2+1</f>
        <v>28</v>
      </c>
      <c r="EI2" s="210"/>
      <c r="EJ2" s="210"/>
      <c r="EK2" s="210"/>
      <c r="EL2" s="210"/>
      <c r="EM2" s="210">
        <f>EH2+1</f>
        <v>29</v>
      </c>
      <c r="EN2" s="210"/>
      <c r="EO2" s="210"/>
      <c r="EP2" s="210"/>
      <c r="EQ2" s="210"/>
      <c r="ER2" s="210">
        <f>EM2+1</f>
        <v>30</v>
      </c>
      <c r="ES2" s="210"/>
      <c r="ET2" s="210"/>
      <c r="EU2" s="210"/>
      <c r="EV2" s="210"/>
      <c r="EW2" s="210">
        <f>ER2+1</f>
        <v>31</v>
      </c>
      <c r="EX2" s="210"/>
      <c r="EY2" s="210"/>
      <c r="EZ2" s="210"/>
      <c r="FA2" s="210"/>
      <c r="FB2" s="210">
        <f>EW2+1</f>
        <v>32</v>
      </c>
      <c r="FC2" s="210"/>
      <c r="FD2" s="210"/>
      <c r="FE2" s="210"/>
      <c r="FF2" s="210"/>
      <c r="FG2" s="210">
        <f>FB2+1</f>
        <v>33</v>
      </c>
      <c r="FH2" s="210"/>
      <c r="FI2" s="210"/>
      <c r="FJ2" s="210"/>
      <c r="FK2" s="210"/>
      <c r="FL2" s="210">
        <f>FG2+1</f>
        <v>34</v>
      </c>
      <c r="FM2" s="210"/>
      <c r="FN2" s="210"/>
      <c r="FO2" s="210"/>
      <c r="FP2" s="210"/>
      <c r="FQ2" s="210">
        <f>FL2+1</f>
        <v>35</v>
      </c>
      <c r="FR2" s="210"/>
      <c r="FS2" s="210"/>
      <c r="FT2" s="210"/>
      <c r="FU2" s="210"/>
      <c r="FV2" s="210">
        <f>FQ2+1</f>
        <v>36</v>
      </c>
      <c r="FW2" s="210"/>
      <c r="FX2" s="210"/>
      <c r="FY2" s="210"/>
      <c r="FZ2" s="210"/>
      <c r="GA2" s="210">
        <f>FV2+1</f>
        <v>37</v>
      </c>
      <c r="GB2" s="210"/>
      <c r="GC2" s="210"/>
      <c r="GD2" s="210"/>
      <c r="GE2" s="210"/>
      <c r="GF2" s="210">
        <f>GA2+1</f>
        <v>38</v>
      </c>
      <c r="GG2" s="210"/>
      <c r="GH2" s="210"/>
      <c r="GI2" s="210"/>
      <c r="GJ2" s="210"/>
      <c r="GK2" s="210">
        <f>GF2+1</f>
        <v>39</v>
      </c>
      <c r="GL2" s="210"/>
      <c r="GM2" s="210"/>
      <c r="GN2" s="210"/>
      <c r="GO2" s="210"/>
      <c r="GP2" s="210">
        <f>GK2+1</f>
        <v>40</v>
      </c>
      <c r="GQ2" s="210"/>
      <c r="GR2" s="210"/>
      <c r="GS2" s="210"/>
      <c r="GT2" s="210"/>
      <c r="GU2" s="210">
        <f>GP2+1</f>
        <v>41</v>
      </c>
      <c r="GV2" s="210"/>
      <c r="GW2" s="210"/>
      <c r="GX2" s="210"/>
      <c r="GY2" s="210"/>
      <c r="GZ2" s="210">
        <f>GU2+1</f>
        <v>42</v>
      </c>
      <c r="HA2" s="210"/>
      <c r="HB2" s="210"/>
      <c r="HC2" s="210"/>
      <c r="HD2" s="210"/>
      <c r="HE2" s="210">
        <f>GZ2+1</f>
        <v>43</v>
      </c>
      <c r="HF2" s="210"/>
      <c r="HG2" s="210"/>
      <c r="HH2" s="210"/>
      <c r="HI2" s="210"/>
      <c r="HJ2" s="210">
        <f>HE2+1</f>
        <v>44</v>
      </c>
      <c r="HK2" s="210"/>
      <c r="HL2" s="210"/>
      <c r="HM2" s="210"/>
      <c r="HN2" s="210"/>
      <c r="HO2" s="210">
        <f>HJ2+1</f>
        <v>45</v>
      </c>
      <c r="HP2" s="210"/>
      <c r="HQ2" s="210"/>
      <c r="HR2" s="210"/>
      <c r="HS2" s="210"/>
      <c r="HT2" s="210">
        <f>HO2+1</f>
        <v>46</v>
      </c>
      <c r="HU2" s="210"/>
      <c r="HV2" s="210"/>
      <c r="HW2" s="210"/>
      <c r="HX2" s="210"/>
      <c r="HY2" s="210">
        <f>HT2+1</f>
        <v>47</v>
      </c>
      <c r="HZ2" s="210"/>
      <c r="IA2" s="210"/>
      <c r="IB2" s="210"/>
      <c r="IC2" s="210"/>
      <c r="ID2" s="210">
        <f>HY2+1</f>
        <v>48</v>
      </c>
      <c r="IE2" s="210"/>
      <c r="IF2" s="210"/>
      <c r="IG2" s="210"/>
      <c r="IH2" s="210"/>
      <c r="II2" s="210">
        <f>ID2+1</f>
        <v>49</v>
      </c>
      <c r="IJ2" s="210"/>
      <c r="IK2" s="210"/>
      <c r="IL2" s="210"/>
      <c r="IM2" s="210"/>
      <c r="IN2" s="210">
        <f>II2+1</f>
        <v>50</v>
      </c>
      <c r="IO2" s="210"/>
      <c r="IP2" s="210"/>
      <c r="IQ2" s="210"/>
      <c r="IR2" s="210"/>
      <c r="IS2" s="210">
        <f>IN2+1</f>
        <v>51</v>
      </c>
      <c r="IT2" s="210"/>
      <c r="IU2" s="210"/>
      <c r="IV2" s="210"/>
      <c r="IW2" s="210"/>
      <c r="IX2" s="210">
        <f>IS2+1</f>
        <v>52</v>
      </c>
      <c r="IY2" s="210"/>
      <c r="IZ2" s="210"/>
      <c r="JA2" s="210"/>
      <c r="JB2" s="210"/>
      <c r="JC2" s="210">
        <f>IX2+1</f>
        <v>53</v>
      </c>
      <c r="JD2" s="210"/>
      <c r="JE2" s="210"/>
      <c r="JF2" s="210"/>
      <c r="JG2" s="210"/>
      <c r="JH2" s="210">
        <f>JC2+1</f>
        <v>54</v>
      </c>
      <c r="JI2" s="210"/>
      <c r="JJ2" s="210"/>
      <c r="JK2" s="210"/>
      <c r="JL2" s="210"/>
      <c r="JM2" s="210">
        <f>JH2+1</f>
        <v>55</v>
      </c>
      <c r="JN2" s="210"/>
      <c r="JO2" s="210"/>
      <c r="JP2" s="210"/>
      <c r="JQ2" s="210"/>
      <c r="JR2" s="210">
        <f>JM2+1</f>
        <v>56</v>
      </c>
      <c r="JS2" s="210"/>
      <c r="JT2" s="210"/>
      <c r="JU2" s="210"/>
      <c r="JV2" s="210"/>
      <c r="JW2" s="210">
        <f>JR2+1</f>
        <v>57</v>
      </c>
      <c r="JX2" s="210"/>
      <c r="JY2" s="210"/>
      <c r="JZ2" s="210"/>
      <c r="KA2" s="210"/>
      <c r="KB2" s="210">
        <f>JW2+1</f>
        <v>58</v>
      </c>
      <c r="KC2" s="210"/>
      <c r="KD2" s="210"/>
      <c r="KE2" s="210"/>
      <c r="KF2" s="210"/>
      <c r="KG2" s="210">
        <f>KB2+1</f>
        <v>59</v>
      </c>
      <c r="KH2" s="210"/>
      <c r="KI2" s="210"/>
      <c r="KJ2" s="210"/>
      <c r="KK2" s="210"/>
      <c r="KL2" s="210">
        <f>KG2+1</f>
        <v>60</v>
      </c>
      <c r="KM2" s="210"/>
      <c r="KN2" s="210"/>
      <c r="KO2" s="210"/>
      <c r="KP2" s="210"/>
      <c r="KQ2" s="210">
        <f>KL2+1</f>
        <v>61</v>
      </c>
      <c r="KR2" s="210"/>
      <c r="KS2" s="210"/>
      <c r="KT2" s="210"/>
      <c r="KU2" s="210"/>
      <c r="KV2" s="210">
        <f>KQ2+1</f>
        <v>62</v>
      </c>
      <c r="KW2" s="210"/>
      <c r="KX2" s="210"/>
      <c r="KY2" s="210"/>
      <c r="KZ2" s="210"/>
      <c r="LA2" s="210">
        <f>KV2+1</f>
        <v>63</v>
      </c>
      <c r="LB2" s="210"/>
      <c r="LC2" s="210"/>
      <c r="LD2" s="210"/>
      <c r="LE2" s="210"/>
      <c r="LF2" s="210">
        <f>LA2+1</f>
        <v>64</v>
      </c>
      <c r="LG2" s="210"/>
      <c r="LH2" s="210"/>
      <c r="LI2" s="210"/>
      <c r="LJ2" s="210"/>
      <c r="LK2" s="210">
        <f>LF2+1</f>
        <v>65</v>
      </c>
      <c r="LL2" s="210"/>
      <c r="LM2" s="210"/>
      <c r="LN2" s="210"/>
      <c r="LO2" s="210"/>
      <c r="LP2" s="210">
        <f>LK2+1</f>
        <v>66</v>
      </c>
      <c r="LQ2" s="210"/>
      <c r="LR2" s="210"/>
      <c r="LS2" s="210"/>
      <c r="LT2" s="210"/>
      <c r="LU2" s="210">
        <f>LP2+1</f>
        <v>67</v>
      </c>
      <c r="LV2" s="210"/>
      <c r="LW2" s="210"/>
      <c r="LX2" s="210"/>
      <c r="LY2" s="210"/>
      <c r="LZ2" s="210">
        <f>LU2+1</f>
        <v>68</v>
      </c>
      <c r="MA2" s="210"/>
      <c r="MB2" s="210"/>
      <c r="MC2" s="210"/>
      <c r="MD2" s="210"/>
      <c r="ME2" s="210">
        <f>LZ2+1</f>
        <v>69</v>
      </c>
      <c r="MF2" s="210"/>
      <c r="MG2" s="210"/>
      <c r="MH2" s="210"/>
      <c r="MI2" s="210"/>
      <c r="MJ2" s="210">
        <f>ME2+1</f>
        <v>70</v>
      </c>
      <c r="MK2" s="210"/>
      <c r="ML2" s="210"/>
      <c r="MM2" s="210"/>
      <c r="MN2" s="210"/>
      <c r="MO2" s="210">
        <f>MJ2+1</f>
        <v>71</v>
      </c>
      <c r="MP2" s="210"/>
      <c r="MQ2" s="210"/>
      <c r="MR2" s="210"/>
      <c r="MS2" s="210"/>
      <c r="MT2" s="210">
        <f>MO2+1</f>
        <v>72</v>
      </c>
      <c r="MU2" s="210"/>
      <c r="MV2" s="210"/>
      <c r="MW2" s="210"/>
      <c r="MX2" s="210"/>
      <c r="MY2" s="210">
        <f>MT2+1</f>
        <v>73</v>
      </c>
      <c r="MZ2" s="210"/>
      <c r="NA2" s="210"/>
      <c r="NB2" s="210"/>
      <c r="NC2" s="210"/>
      <c r="ND2" s="210">
        <f>MY2+1</f>
        <v>74</v>
      </c>
      <c r="NE2" s="210"/>
      <c r="NF2" s="210"/>
      <c r="NG2" s="210"/>
      <c r="NH2" s="210"/>
      <c r="NI2" s="210">
        <f>ND2+1</f>
        <v>75</v>
      </c>
      <c r="NJ2" s="210"/>
      <c r="NK2" s="210"/>
      <c r="NL2" s="210"/>
      <c r="NM2" s="210"/>
      <c r="NN2" s="210">
        <f>NI2+1</f>
        <v>76</v>
      </c>
      <c r="NO2" s="210"/>
      <c r="NP2" s="210"/>
      <c r="NQ2" s="210"/>
      <c r="NR2" s="210"/>
      <c r="NS2" s="210">
        <f>NN2+1</f>
        <v>77</v>
      </c>
      <c r="NT2" s="210"/>
      <c r="NU2" s="210"/>
      <c r="NV2" s="210"/>
      <c r="NW2" s="210"/>
      <c r="NX2" s="210">
        <f>NS2+1</f>
        <v>78</v>
      </c>
      <c r="NY2" s="210"/>
      <c r="NZ2" s="210"/>
      <c r="OA2" s="210"/>
      <c r="OB2" s="210"/>
      <c r="OC2" s="210">
        <f>NX2+1</f>
        <v>79</v>
      </c>
      <c r="OD2" s="210"/>
      <c r="OE2" s="210"/>
      <c r="OF2" s="210"/>
      <c r="OG2" s="210"/>
      <c r="OH2" s="210">
        <f>OC2+1</f>
        <v>80</v>
      </c>
      <c r="OI2" s="210"/>
      <c r="OJ2" s="210"/>
      <c r="OK2" s="210"/>
      <c r="OL2" s="210"/>
      <c r="OM2" s="210">
        <f>OH2+1</f>
        <v>81</v>
      </c>
      <c r="ON2" s="210"/>
      <c r="OO2" s="210"/>
      <c r="OP2" s="210"/>
      <c r="OQ2" s="210"/>
      <c r="OR2" s="210">
        <f>OM2+1</f>
        <v>82</v>
      </c>
      <c r="OS2" s="210"/>
      <c r="OT2" s="210"/>
      <c r="OU2" s="210"/>
      <c r="OV2" s="210"/>
      <c r="OW2" s="210">
        <f>OR2+1</f>
        <v>83</v>
      </c>
      <c r="OX2" s="210"/>
      <c r="OY2" s="210"/>
      <c r="OZ2" s="210"/>
      <c r="PA2" s="210"/>
      <c r="PB2" s="210">
        <f>OW2+1</f>
        <v>84</v>
      </c>
      <c r="PC2" s="210"/>
      <c r="PD2" s="210"/>
      <c r="PE2" s="210"/>
      <c r="PF2" s="210"/>
      <c r="PG2" s="210">
        <f>PB2+1</f>
        <v>85</v>
      </c>
      <c r="PH2" s="210"/>
      <c r="PI2" s="210"/>
      <c r="PJ2" s="210"/>
      <c r="PK2" s="210"/>
      <c r="PL2" s="210">
        <f>PG2+1</f>
        <v>86</v>
      </c>
      <c r="PM2" s="210"/>
      <c r="PN2" s="210"/>
      <c r="PO2" s="210"/>
      <c r="PP2" s="210"/>
      <c r="PQ2" s="210">
        <f>PL2+1</f>
        <v>87</v>
      </c>
      <c r="PR2" s="210"/>
      <c r="PS2" s="210"/>
      <c r="PT2" s="210"/>
      <c r="PU2" s="210"/>
      <c r="PV2" s="210">
        <f>PQ2+1</f>
        <v>88</v>
      </c>
      <c r="PW2" s="210"/>
      <c r="PX2" s="210"/>
      <c r="PY2" s="210"/>
      <c r="PZ2" s="210"/>
      <c r="QA2" s="210">
        <f>PV2+1</f>
        <v>89</v>
      </c>
      <c r="QB2" s="210"/>
      <c r="QC2" s="210"/>
      <c r="QD2" s="210"/>
      <c r="QE2" s="210"/>
      <c r="QF2" s="210">
        <f>QA2+1</f>
        <v>90</v>
      </c>
      <c r="QG2" s="210"/>
      <c r="QH2" s="210"/>
      <c r="QI2" s="210"/>
      <c r="QJ2" s="210"/>
      <c r="QK2" s="210">
        <f>QF2+1</f>
        <v>91</v>
      </c>
      <c r="QL2" s="210"/>
      <c r="QM2" s="210"/>
      <c r="QN2" s="210"/>
      <c r="QO2" s="210"/>
      <c r="QP2" s="210">
        <f>QK2+1</f>
        <v>92</v>
      </c>
      <c r="QQ2" s="210"/>
      <c r="QR2" s="210"/>
      <c r="QS2" s="210"/>
      <c r="QT2" s="210"/>
      <c r="QU2" s="210">
        <f>QP2+1</f>
        <v>93</v>
      </c>
      <c r="QV2" s="210"/>
      <c r="QW2" s="210"/>
      <c r="QX2" s="210"/>
      <c r="QY2" s="210"/>
      <c r="QZ2" s="210">
        <f>QU2+1</f>
        <v>94</v>
      </c>
      <c r="RA2" s="210"/>
      <c r="RB2" s="210"/>
      <c r="RC2" s="210"/>
      <c r="RD2" s="210"/>
      <c r="RE2" s="210">
        <f>QZ2+1</f>
        <v>95</v>
      </c>
      <c r="RF2" s="210"/>
      <c r="RG2" s="210"/>
      <c r="RH2" s="210"/>
      <c r="RI2" s="210"/>
      <c r="RJ2" s="210">
        <f>RE2+1</f>
        <v>96</v>
      </c>
      <c r="RK2" s="210"/>
      <c r="RL2" s="210"/>
      <c r="RM2" s="210"/>
      <c r="RN2" s="210"/>
      <c r="RO2" s="210">
        <f>RJ2+1</f>
        <v>97</v>
      </c>
      <c r="RP2" s="210"/>
      <c r="RQ2" s="210"/>
      <c r="RR2" s="210"/>
      <c r="RS2" s="210"/>
      <c r="RT2" s="210">
        <f>RO2+1</f>
        <v>98</v>
      </c>
      <c r="RU2" s="210"/>
      <c r="RV2" s="210"/>
      <c r="RW2" s="210"/>
      <c r="RX2" s="210"/>
      <c r="RY2" s="210">
        <f>RT2+1</f>
        <v>99</v>
      </c>
      <c r="RZ2" s="210"/>
      <c r="SA2" s="210"/>
      <c r="SB2" s="210"/>
      <c r="SC2" s="210"/>
      <c r="SD2" s="210">
        <f>RY2+1</f>
        <v>100</v>
      </c>
      <c r="SE2" s="210"/>
      <c r="SF2" s="210"/>
      <c r="SG2" s="210"/>
      <c r="SH2" s="210"/>
      <c r="SI2" s="210">
        <f>SD2+1</f>
        <v>101</v>
      </c>
      <c r="SJ2" s="210"/>
      <c r="SK2" s="210"/>
      <c r="SL2" s="210"/>
      <c r="SM2" s="210"/>
      <c r="SN2" s="210">
        <f>SI2+1</f>
        <v>102</v>
      </c>
      <c r="SO2" s="210"/>
      <c r="SP2" s="210"/>
      <c r="SQ2" s="210"/>
      <c r="SR2" s="210"/>
      <c r="SS2" s="210">
        <f>SN2+1</f>
        <v>103</v>
      </c>
      <c r="ST2" s="210"/>
      <c r="SU2" s="210"/>
      <c r="SV2" s="210"/>
      <c r="SW2" s="210"/>
      <c r="SX2" s="210">
        <f>SS2+1</f>
        <v>104</v>
      </c>
      <c r="SY2" s="210"/>
      <c r="SZ2" s="210"/>
      <c r="TA2" s="210"/>
      <c r="TB2" s="210"/>
      <c r="TC2" s="210">
        <f>SX2+1</f>
        <v>105</v>
      </c>
      <c r="TD2" s="210"/>
      <c r="TE2" s="210"/>
      <c r="TF2" s="210"/>
      <c r="TG2" s="210"/>
      <c r="TH2" s="210">
        <f>TC2+1</f>
        <v>106</v>
      </c>
      <c r="TI2" s="210"/>
      <c r="TJ2" s="210"/>
      <c r="TK2" s="210"/>
      <c r="TL2" s="210"/>
      <c r="TM2" s="210">
        <f>TH2+1</f>
        <v>107</v>
      </c>
      <c r="TN2" s="210"/>
      <c r="TO2" s="210"/>
      <c r="TP2" s="210"/>
      <c r="TQ2" s="210"/>
      <c r="TR2" s="210">
        <f>TM2+1</f>
        <v>108</v>
      </c>
      <c r="TS2" s="210"/>
      <c r="TT2" s="210"/>
      <c r="TU2" s="210"/>
      <c r="TV2" s="210"/>
      <c r="TW2" s="210">
        <f>TR2+1</f>
        <v>109</v>
      </c>
      <c r="TX2" s="210"/>
      <c r="TY2" s="210"/>
      <c r="TZ2" s="210"/>
      <c r="UA2" s="210"/>
      <c r="UB2" s="210">
        <f>TW2+1</f>
        <v>110</v>
      </c>
      <c r="UC2" s="210"/>
      <c r="UD2" s="210"/>
      <c r="UE2" s="210"/>
      <c r="UF2" s="210"/>
      <c r="UG2" s="210">
        <f>UB2+1</f>
        <v>111</v>
      </c>
      <c r="UH2" s="210"/>
      <c r="UI2" s="210"/>
      <c r="UJ2" s="210"/>
      <c r="UK2" s="210"/>
      <c r="UL2" s="210">
        <f>UG2+1</f>
        <v>112</v>
      </c>
      <c r="UM2" s="210"/>
      <c r="UN2" s="210"/>
      <c r="UO2" s="210"/>
      <c r="UP2" s="210"/>
      <c r="UQ2" s="210">
        <f>UL2+1</f>
        <v>113</v>
      </c>
      <c r="UR2" s="210"/>
      <c r="US2" s="210"/>
      <c r="UT2" s="210"/>
      <c r="UU2" s="210"/>
      <c r="UV2" s="210">
        <f>UQ2+1</f>
        <v>114</v>
      </c>
      <c r="UW2" s="210"/>
      <c r="UX2" s="210"/>
      <c r="UY2" s="210"/>
      <c r="UZ2" s="210"/>
      <c r="VA2" s="210">
        <f>UV2+1</f>
        <v>115</v>
      </c>
      <c r="VB2" s="210"/>
      <c r="VC2" s="210"/>
      <c r="VD2" s="210"/>
      <c r="VE2" s="210"/>
      <c r="VF2" s="210">
        <f>VA2+1</f>
        <v>116</v>
      </c>
      <c r="VG2" s="210"/>
      <c r="VH2" s="210"/>
      <c r="VI2" s="210"/>
      <c r="VJ2" s="210"/>
      <c r="VK2" s="210">
        <f>VF2+1</f>
        <v>117</v>
      </c>
      <c r="VL2" s="210"/>
      <c r="VM2" s="210"/>
      <c r="VN2" s="210"/>
      <c r="VO2" s="210"/>
      <c r="VP2" s="210">
        <f>VK2+1</f>
        <v>118</v>
      </c>
      <c r="VQ2" s="210"/>
      <c r="VR2" s="210"/>
      <c r="VS2" s="210"/>
      <c r="VT2" s="210"/>
      <c r="VU2" s="210">
        <f>VP2+1</f>
        <v>119</v>
      </c>
      <c r="VV2" s="210"/>
      <c r="VW2" s="210"/>
      <c r="VX2" s="210"/>
      <c r="VY2" s="210"/>
      <c r="VZ2" s="210">
        <f>VU2+1</f>
        <v>120</v>
      </c>
      <c r="WA2" s="210"/>
      <c r="WB2" s="210"/>
      <c r="WC2" s="210"/>
      <c r="WD2" s="210"/>
      <c r="WE2" s="210">
        <f>VZ2+1</f>
        <v>121</v>
      </c>
      <c r="WF2" s="210"/>
      <c r="WG2" s="210"/>
      <c r="WH2" s="210"/>
      <c r="WI2" s="210"/>
      <c r="WJ2" s="210">
        <f>WE2+1</f>
        <v>122</v>
      </c>
      <c r="WK2" s="210"/>
      <c r="WL2" s="210"/>
      <c r="WM2" s="210"/>
      <c r="WN2" s="210"/>
      <c r="WO2" s="210">
        <f>WJ2+1</f>
        <v>123</v>
      </c>
      <c r="WP2" s="210"/>
      <c r="WQ2" s="210"/>
      <c r="WR2" s="210"/>
      <c r="WS2" s="210"/>
      <c r="WT2" s="210">
        <f>WO2+1</f>
        <v>124</v>
      </c>
      <c r="WU2" s="210"/>
      <c r="WV2" s="210"/>
      <c r="WW2" s="210"/>
      <c r="WX2" s="210"/>
      <c r="WY2" s="210">
        <f>WT2+1</f>
        <v>125</v>
      </c>
      <c r="WZ2" s="210"/>
      <c r="XA2" s="210"/>
      <c r="XB2" s="210"/>
      <c r="XC2" s="210"/>
      <c r="XD2" s="210">
        <f>WY2+1</f>
        <v>126</v>
      </c>
      <c r="XE2" s="210"/>
      <c r="XF2" s="210"/>
      <c r="XG2" s="210"/>
      <c r="XH2" s="210"/>
      <c r="XI2" s="210">
        <f>XD2+1</f>
        <v>127</v>
      </c>
      <c r="XJ2" s="210"/>
      <c r="XK2" s="210"/>
      <c r="XL2" s="210"/>
      <c r="XM2" s="210"/>
      <c r="XN2" s="210">
        <f>XI2+1</f>
        <v>128</v>
      </c>
      <c r="XO2" s="210"/>
      <c r="XP2" s="210"/>
      <c r="XQ2" s="210"/>
      <c r="XR2" s="210"/>
      <c r="XS2" s="210">
        <f>XN2+1</f>
        <v>129</v>
      </c>
      <c r="XT2" s="210"/>
      <c r="XU2" s="210"/>
      <c r="XV2" s="210"/>
      <c r="XW2" s="210"/>
      <c r="XX2" s="210">
        <f>XS2+1</f>
        <v>130</v>
      </c>
      <c r="XY2" s="210"/>
      <c r="XZ2" s="210"/>
      <c r="YA2" s="210"/>
      <c r="YB2" s="210"/>
      <c r="YC2" s="210">
        <f>XX2+1</f>
        <v>131</v>
      </c>
      <c r="YD2" s="210"/>
      <c r="YE2" s="210"/>
      <c r="YF2" s="210"/>
      <c r="YG2" s="210"/>
      <c r="YH2" s="210">
        <f>YC2+1</f>
        <v>132</v>
      </c>
      <c r="YI2" s="210"/>
      <c r="YJ2" s="210"/>
      <c r="YK2" s="210"/>
      <c r="YL2" s="210"/>
      <c r="YM2" s="210">
        <f>YH2+1</f>
        <v>133</v>
      </c>
      <c r="YN2" s="210"/>
      <c r="YO2" s="210"/>
      <c r="YP2" s="210"/>
      <c r="YQ2" s="210"/>
      <c r="YR2" s="210">
        <f>YM2+1</f>
        <v>134</v>
      </c>
      <c r="YS2" s="210"/>
      <c r="YT2" s="210"/>
      <c r="YU2" s="210"/>
      <c r="YV2" s="210"/>
      <c r="YW2" s="210">
        <f>YR2+1</f>
        <v>135</v>
      </c>
      <c r="YX2" s="210"/>
      <c r="YY2" s="210"/>
      <c r="YZ2" s="210"/>
      <c r="ZA2" s="210"/>
    </row>
    <row r="3" spans="1:678" s="4" customFormat="1" ht="64.400000000000006" customHeight="1" thickBot="1" x14ac:dyDescent="0.3">
      <c r="A3"/>
      <c r="B3" s="61" t="s">
        <v>15</v>
      </c>
      <c r="C3" s="94" t="str">
        <f>VLOOKUP(C$2,Assumptions!$B$22:$D$156,3,FALSE)</f>
        <v>Entergy Texas, Inc.</v>
      </c>
      <c r="D3" s="5" t="str">
        <f t="shared" ref="D3:G4" si="0">C3</f>
        <v>Entergy Texas, Inc.</v>
      </c>
      <c r="E3" s="5" t="str">
        <f t="shared" si="0"/>
        <v>Entergy Texas, Inc.</v>
      </c>
      <c r="F3" s="5" t="str">
        <f t="shared" si="0"/>
        <v>Entergy Texas, Inc.</v>
      </c>
      <c r="G3" s="5" t="str">
        <f t="shared" si="0"/>
        <v>Entergy Texas, Inc.</v>
      </c>
      <c r="H3" s="94" t="str">
        <f>VLOOKUP(H$2,Assumptions!$B$22:$D$156,3,FALSE)</f>
        <v>AES Indiana</v>
      </c>
      <c r="I3" s="5" t="str">
        <f t="shared" ref="I3:L4" si="1">H3</f>
        <v>AES Indiana</v>
      </c>
      <c r="J3" s="5" t="str">
        <f t="shared" si="1"/>
        <v>AES Indiana</v>
      </c>
      <c r="K3" s="5" t="str">
        <f t="shared" si="1"/>
        <v>AES Indiana</v>
      </c>
      <c r="L3" s="5" t="str">
        <f t="shared" si="1"/>
        <v>AES Indiana</v>
      </c>
      <c r="M3" s="94" t="str">
        <f>VLOOKUP(M$2,Assumptions!$B$22:$D$156,3,FALSE)</f>
        <v>Alabama Power Company</v>
      </c>
      <c r="N3" s="5" t="str">
        <f t="shared" ref="N3:Q4" si="2">M3</f>
        <v>Alabama Power Company</v>
      </c>
      <c r="O3" s="5" t="str">
        <f t="shared" si="2"/>
        <v>Alabama Power Company</v>
      </c>
      <c r="P3" s="5" t="str">
        <f t="shared" si="2"/>
        <v>Alabama Power Company</v>
      </c>
      <c r="Q3" s="5" t="str">
        <f t="shared" si="2"/>
        <v>Alabama Power Company</v>
      </c>
      <c r="R3" s="94" t="str">
        <f>VLOOKUP(R$2,Assumptions!$B$22:$D$156,3,FALSE)</f>
        <v>Alaska Electric Light and Power Company</v>
      </c>
      <c r="S3" s="5" t="str">
        <f t="shared" ref="S3:V4" si="3">R3</f>
        <v>Alaska Electric Light and Power Company</v>
      </c>
      <c r="T3" s="5" t="str">
        <f t="shared" si="3"/>
        <v>Alaska Electric Light and Power Company</v>
      </c>
      <c r="U3" s="5" t="str">
        <f t="shared" si="3"/>
        <v>Alaska Electric Light and Power Company</v>
      </c>
      <c r="V3" s="5" t="str">
        <f t="shared" si="3"/>
        <v>Alaska Electric Light and Power Company</v>
      </c>
      <c r="W3" s="94" t="str">
        <f>VLOOKUP(W$2,Assumptions!$B$22:$D$156,3,FALSE)</f>
        <v>Ameren Illinois Company</v>
      </c>
      <c r="X3" s="5" t="str">
        <f t="shared" ref="X3:AA4" si="4">W3</f>
        <v>Ameren Illinois Company</v>
      </c>
      <c r="Y3" s="5" t="str">
        <f t="shared" si="4"/>
        <v>Ameren Illinois Company</v>
      </c>
      <c r="Z3" s="5" t="str">
        <f t="shared" si="4"/>
        <v>Ameren Illinois Company</v>
      </c>
      <c r="AA3" s="5" t="str">
        <f t="shared" si="4"/>
        <v>Ameren Illinois Company</v>
      </c>
      <c r="AB3" s="94" t="str">
        <f>VLOOKUP(AB$2,Assumptions!$B$22:$D$156,3,FALSE)</f>
        <v>Appalachian Power Company</v>
      </c>
      <c r="AC3" s="5" t="str">
        <f t="shared" ref="AC3:AF4" si="5">AB3</f>
        <v>Appalachian Power Company</v>
      </c>
      <c r="AD3" s="5" t="str">
        <f t="shared" si="5"/>
        <v>Appalachian Power Company</v>
      </c>
      <c r="AE3" s="5" t="str">
        <f t="shared" si="5"/>
        <v>Appalachian Power Company</v>
      </c>
      <c r="AF3" s="5" t="str">
        <f t="shared" si="5"/>
        <v>Appalachian Power Company</v>
      </c>
      <c r="AG3" s="94" t="str">
        <f>VLOOKUP(AG$2,Assumptions!$B$22:$D$156,3,FALSE)</f>
        <v>Arizona Public Service Company</v>
      </c>
      <c r="AH3" s="5" t="str">
        <f t="shared" ref="AH3:AK4" si="6">AG3</f>
        <v>Arizona Public Service Company</v>
      </c>
      <c r="AI3" s="5" t="str">
        <f t="shared" si="6"/>
        <v>Arizona Public Service Company</v>
      </c>
      <c r="AJ3" s="5" t="str">
        <f t="shared" si="6"/>
        <v>Arizona Public Service Company</v>
      </c>
      <c r="AK3" s="5" t="str">
        <f t="shared" si="6"/>
        <v>Arizona Public Service Company</v>
      </c>
      <c r="AL3" s="94" t="str">
        <f>VLOOKUP(AL$2,Assumptions!$B$22:$D$156,3,FALSE)</f>
        <v>Atlantic City Electric Company</v>
      </c>
      <c r="AM3" s="5" t="str">
        <f t="shared" ref="AM3:AP4" si="7">AL3</f>
        <v>Atlantic City Electric Company</v>
      </c>
      <c r="AN3" s="5" t="str">
        <f t="shared" si="7"/>
        <v>Atlantic City Electric Company</v>
      </c>
      <c r="AO3" s="5" t="str">
        <f t="shared" si="7"/>
        <v>Atlantic City Electric Company</v>
      </c>
      <c r="AP3" s="5" t="str">
        <f t="shared" si="7"/>
        <v>Atlantic City Electric Company</v>
      </c>
      <c r="AQ3" s="94" t="str">
        <f>VLOOKUP(AQ$2,Assumptions!$B$22:$D$156,3,FALSE)</f>
        <v>Avista Corporation</v>
      </c>
      <c r="AR3" s="5" t="str">
        <f t="shared" ref="AR3:AU4" si="8">AQ3</f>
        <v>Avista Corporation</v>
      </c>
      <c r="AS3" s="5" t="str">
        <f t="shared" si="8"/>
        <v>Avista Corporation</v>
      </c>
      <c r="AT3" s="5" t="str">
        <f t="shared" si="8"/>
        <v>Avista Corporation</v>
      </c>
      <c r="AU3" s="5" t="str">
        <f t="shared" si="8"/>
        <v>Avista Corporation</v>
      </c>
      <c r="AV3" s="94" t="str">
        <f>VLOOKUP(AV$2,Assumptions!$B$22:$D$156,3,FALSE)</f>
        <v>Baltimore Gas and Electric Company</v>
      </c>
      <c r="AW3" s="5" t="str">
        <f t="shared" ref="AW3:AZ4" si="9">AV3</f>
        <v>Baltimore Gas and Electric Company</v>
      </c>
      <c r="AX3" s="5" t="str">
        <f t="shared" si="9"/>
        <v>Baltimore Gas and Electric Company</v>
      </c>
      <c r="AY3" s="5" t="str">
        <f t="shared" si="9"/>
        <v>Baltimore Gas and Electric Company</v>
      </c>
      <c r="AZ3" s="5" t="str">
        <f t="shared" si="9"/>
        <v>Baltimore Gas and Electric Company</v>
      </c>
      <c r="BA3" s="94" t="str">
        <f>VLOOKUP(BA$2,Assumptions!$B$22:$D$156,3,FALSE)</f>
        <v>Bear Valley Electric Service</v>
      </c>
      <c r="BB3" s="5" t="str">
        <f t="shared" ref="BB3:BE4" si="10">BA3</f>
        <v>Bear Valley Electric Service</v>
      </c>
      <c r="BC3" s="5" t="str">
        <f t="shared" si="10"/>
        <v>Bear Valley Electric Service</v>
      </c>
      <c r="BD3" s="5" t="str">
        <f t="shared" si="10"/>
        <v>Bear Valley Electric Service</v>
      </c>
      <c r="BE3" s="5" t="str">
        <f t="shared" si="10"/>
        <v>Bear Valley Electric Service</v>
      </c>
      <c r="BF3" s="94" t="str">
        <f>VLOOKUP(BF$2,Assumptions!$B$22:$D$156,3,FALSE)</f>
        <v>Black Hills Colorado Electric, Inc.</v>
      </c>
      <c r="BG3" s="5" t="str">
        <f t="shared" ref="BG3:BJ4" si="11">BF3</f>
        <v>Black Hills Colorado Electric, Inc.</v>
      </c>
      <c r="BH3" s="5" t="str">
        <f t="shared" si="11"/>
        <v>Black Hills Colorado Electric, Inc.</v>
      </c>
      <c r="BI3" s="5" t="str">
        <f t="shared" si="11"/>
        <v>Black Hills Colorado Electric, Inc.</v>
      </c>
      <c r="BJ3" s="5" t="str">
        <f t="shared" si="11"/>
        <v>Black Hills Colorado Electric, Inc.</v>
      </c>
      <c r="BK3" s="94" t="str">
        <f>VLOOKUP(BK$2,Assumptions!$B$22:$D$156,3,FALSE)</f>
        <v>Black Hills Power, Inc.</v>
      </c>
      <c r="BL3" s="5" t="str">
        <f t="shared" ref="BL3:BO4" si="12">BK3</f>
        <v>Black Hills Power, Inc.</v>
      </c>
      <c r="BM3" s="5" t="str">
        <f t="shared" si="12"/>
        <v>Black Hills Power, Inc.</v>
      </c>
      <c r="BN3" s="5" t="str">
        <f t="shared" si="12"/>
        <v>Black Hills Power, Inc.</v>
      </c>
      <c r="BO3" s="5" t="str">
        <f t="shared" si="12"/>
        <v>Black Hills Power, Inc.</v>
      </c>
      <c r="BP3" s="94" t="str">
        <f>VLOOKUP(BP$2,Assumptions!$B$22:$D$156,3,FALSE)</f>
        <v>Central Hudson Gas &amp; Electric Corporation</v>
      </c>
      <c r="BQ3" s="5" t="str">
        <f t="shared" ref="BQ3:BT4" si="13">BP3</f>
        <v>Central Hudson Gas &amp; Electric Corporation</v>
      </c>
      <c r="BR3" s="5" t="str">
        <f t="shared" si="13"/>
        <v>Central Hudson Gas &amp; Electric Corporation</v>
      </c>
      <c r="BS3" s="5" t="str">
        <f t="shared" si="13"/>
        <v>Central Hudson Gas &amp; Electric Corporation</v>
      </c>
      <c r="BT3" s="5" t="str">
        <f t="shared" si="13"/>
        <v>Central Hudson Gas &amp; Electric Corporation</v>
      </c>
      <c r="BU3" s="94" t="str">
        <f>VLOOKUP(BU$2,Assumptions!$B$22:$D$156,3,FALSE)</f>
        <v>Central Maine Power Company</v>
      </c>
      <c r="BV3" s="5" t="str">
        <f t="shared" ref="BV3:BY4" si="14">BU3</f>
        <v>Central Maine Power Company</v>
      </c>
      <c r="BW3" s="5" t="str">
        <f t="shared" si="14"/>
        <v>Central Maine Power Company</v>
      </c>
      <c r="BX3" s="5" t="str">
        <f t="shared" si="14"/>
        <v>Central Maine Power Company</v>
      </c>
      <c r="BY3" s="5" t="str">
        <f t="shared" si="14"/>
        <v>Central Maine Power Company</v>
      </c>
      <c r="BZ3" s="94" t="str">
        <f>VLOOKUP(BZ$2,Assumptions!$B$22:$D$156,3,FALSE)</f>
        <v>Cheyenne Light, Fuel and Power Company</v>
      </c>
      <c r="CA3" s="5" t="str">
        <f t="shared" ref="CA3:CD4" si="15">BZ3</f>
        <v>Cheyenne Light, Fuel and Power Company</v>
      </c>
      <c r="CB3" s="5" t="str">
        <f t="shared" si="15"/>
        <v>Cheyenne Light, Fuel and Power Company</v>
      </c>
      <c r="CC3" s="5" t="str">
        <f t="shared" si="15"/>
        <v>Cheyenne Light, Fuel and Power Company</v>
      </c>
      <c r="CD3" s="5" t="str">
        <f t="shared" si="15"/>
        <v>Cheyenne Light, Fuel and Power Company</v>
      </c>
      <c r="CE3" s="94" t="str">
        <f>VLOOKUP(CE$2,Assumptions!$B$22:$D$156,3,FALSE)</f>
        <v>Cleco Power LLC</v>
      </c>
      <c r="CF3" s="5" t="str">
        <f t="shared" ref="CF3:CI4" si="16">CE3</f>
        <v>Cleco Power LLC</v>
      </c>
      <c r="CG3" s="5" t="str">
        <f t="shared" si="16"/>
        <v>Cleco Power LLC</v>
      </c>
      <c r="CH3" s="5" t="str">
        <f t="shared" si="16"/>
        <v>Cleco Power LLC</v>
      </c>
      <c r="CI3" s="5" t="str">
        <f t="shared" si="16"/>
        <v>Cleco Power LLC</v>
      </c>
      <c r="CJ3" s="94" t="str">
        <f>VLOOKUP(CJ$2,Assumptions!$B$22:$D$156,3,FALSE)</f>
        <v>Commonwealth Edison Company</v>
      </c>
      <c r="CK3" s="5" t="str">
        <f t="shared" ref="CK3:CN4" si="17">CJ3</f>
        <v>Commonwealth Edison Company</v>
      </c>
      <c r="CL3" s="5" t="str">
        <f t="shared" si="17"/>
        <v>Commonwealth Edison Company</v>
      </c>
      <c r="CM3" s="5" t="str">
        <f t="shared" si="17"/>
        <v>Commonwealth Edison Company</v>
      </c>
      <c r="CN3" s="5" t="str">
        <f t="shared" si="17"/>
        <v>Commonwealth Edison Company</v>
      </c>
      <c r="CO3" s="94" t="str">
        <f>VLOOKUP(CO$2,Assumptions!$B$22:$D$156,3,FALSE)</f>
        <v>Consolidated Edison Company of New York, Inc.</v>
      </c>
      <c r="CP3" s="5" t="str">
        <f t="shared" ref="CP3:CS4" si="18">CO3</f>
        <v>Consolidated Edison Company of New York, Inc.</v>
      </c>
      <c r="CQ3" s="5" t="str">
        <f t="shared" si="18"/>
        <v>Consolidated Edison Company of New York, Inc.</v>
      </c>
      <c r="CR3" s="5" t="str">
        <f t="shared" si="18"/>
        <v>Consolidated Edison Company of New York, Inc.</v>
      </c>
      <c r="CS3" s="5" t="str">
        <f t="shared" si="18"/>
        <v>Consolidated Edison Company of New York, Inc.</v>
      </c>
      <c r="CT3" s="94" t="str">
        <f>VLOOKUP(CT$2,Assumptions!$B$22:$D$156,3,FALSE)</f>
        <v>Consolidated Water Power Company</v>
      </c>
      <c r="CU3" s="5" t="str">
        <f t="shared" ref="CU3:CX4" si="19">CT3</f>
        <v>Consolidated Water Power Company</v>
      </c>
      <c r="CV3" s="5" t="str">
        <f t="shared" si="19"/>
        <v>Consolidated Water Power Company</v>
      </c>
      <c r="CW3" s="5" t="str">
        <f t="shared" si="19"/>
        <v>Consolidated Water Power Company</v>
      </c>
      <c r="CX3" s="5" t="str">
        <f t="shared" si="19"/>
        <v>Consolidated Water Power Company</v>
      </c>
      <c r="CY3" s="94" t="str">
        <f>VLOOKUP(CY$2,Assumptions!$B$22:$D$156,3,FALSE)</f>
        <v>Consumers Energy Company</v>
      </c>
      <c r="CZ3" s="5" t="str">
        <f t="shared" ref="CZ3:DC4" si="20">CY3</f>
        <v>Consumers Energy Company</v>
      </c>
      <c r="DA3" s="5" t="str">
        <f t="shared" si="20"/>
        <v>Consumers Energy Company</v>
      </c>
      <c r="DB3" s="5" t="str">
        <f t="shared" si="20"/>
        <v>Consumers Energy Company</v>
      </c>
      <c r="DC3" s="5" t="str">
        <f t="shared" si="20"/>
        <v>Consumers Energy Company</v>
      </c>
      <c r="DD3" s="94" t="str">
        <f>VLOOKUP(DD$2,Assumptions!$B$22:$D$156,3,FALSE)</f>
        <v>Dahlberg Light &amp; Power Company</v>
      </c>
      <c r="DE3" s="5" t="str">
        <f t="shared" ref="DE3:DH4" si="21">DD3</f>
        <v>Dahlberg Light &amp; Power Company</v>
      </c>
      <c r="DF3" s="5" t="str">
        <f t="shared" si="21"/>
        <v>Dahlberg Light &amp; Power Company</v>
      </c>
      <c r="DG3" s="5" t="str">
        <f t="shared" si="21"/>
        <v>Dahlberg Light &amp; Power Company</v>
      </c>
      <c r="DH3" s="5" t="str">
        <f t="shared" si="21"/>
        <v>Dahlberg Light &amp; Power Company</v>
      </c>
      <c r="DI3" s="94" t="str">
        <f>VLOOKUP(DI$2,Assumptions!$B$22:$D$156,3,FALSE)</f>
        <v>Delmarva Power &amp; Light Company</v>
      </c>
      <c r="DJ3" s="5" t="str">
        <f t="shared" ref="DJ3:DM4" si="22">DI3</f>
        <v>Delmarva Power &amp; Light Company</v>
      </c>
      <c r="DK3" s="5" t="str">
        <f t="shared" si="22"/>
        <v>Delmarva Power &amp; Light Company</v>
      </c>
      <c r="DL3" s="5" t="str">
        <f t="shared" si="22"/>
        <v>Delmarva Power &amp; Light Company</v>
      </c>
      <c r="DM3" s="5" t="str">
        <f t="shared" si="22"/>
        <v>Delmarva Power &amp; Light Company</v>
      </c>
      <c r="DN3" s="94" t="str">
        <f>VLOOKUP(DN$2,Assumptions!$B$22:$D$156,3,FALSE)</f>
        <v>Dominion Energy South Carolina, Inc.</v>
      </c>
      <c r="DO3" s="5" t="str">
        <f t="shared" ref="DO3:DR4" si="23">DN3</f>
        <v>Dominion Energy South Carolina, Inc.</v>
      </c>
      <c r="DP3" s="5" t="str">
        <f t="shared" si="23"/>
        <v>Dominion Energy South Carolina, Inc.</v>
      </c>
      <c r="DQ3" s="5" t="str">
        <f t="shared" si="23"/>
        <v>Dominion Energy South Carolina, Inc.</v>
      </c>
      <c r="DR3" s="5" t="str">
        <f t="shared" si="23"/>
        <v>Dominion Energy South Carolina, Inc.</v>
      </c>
      <c r="DS3" s="94" t="str">
        <f>VLOOKUP(DS$2,Assumptions!$B$22:$D$156,3,FALSE)</f>
        <v>DTE Electric Company</v>
      </c>
      <c r="DT3" s="5" t="str">
        <f t="shared" ref="DT3:DW4" si="24">DS3</f>
        <v>DTE Electric Company</v>
      </c>
      <c r="DU3" s="5" t="str">
        <f t="shared" si="24"/>
        <v>DTE Electric Company</v>
      </c>
      <c r="DV3" s="5" t="str">
        <f t="shared" si="24"/>
        <v>DTE Electric Company</v>
      </c>
      <c r="DW3" s="5" t="str">
        <f t="shared" si="24"/>
        <v>DTE Electric Company</v>
      </c>
      <c r="DX3" s="94" t="str">
        <f>VLOOKUP(DX$2,Assumptions!$B$22:$D$156,3,FALSE)</f>
        <v>Duke Energy Carolinas, LLC</v>
      </c>
      <c r="DY3" s="5" t="str">
        <f t="shared" ref="DY3:EB4" si="25">DX3</f>
        <v>Duke Energy Carolinas, LLC</v>
      </c>
      <c r="DZ3" s="5" t="str">
        <f t="shared" si="25"/>
        <v>Duke Energy Carolinas, LLC</v>
      </c>
      <c r="EA3" s="5" t="str">
        <f t="shared" si="25"/>
        <v>Duke Energy Carolinas, LLC</v>
      </c>
      <c r="EB3" s="5" t="str">
        <f t="shared" si="25"/>
        <v>Duke Energy Carolinas, LLC</v>
      </c>
      <c r="EC3" s="94" t="str">
        <f>VLOOKUP(EC$2,Assumptions!$B$22:$D$156,3,FALSE)</f>
        <v>Duke Energy Florida, LLC</v>
      </c>
      <c r="ED3" s="5" t="str">
        <f t="shared" ref="ED3:EG4" si="26">EC3</f>
        <v>Duke Energy Florida, LLC</v>
      </c>
      <c r="EE3" s="5" t="str">
        <f t="shared" si="26"/>
        <v>Duke Energy Florida, LLC</v>
      </c>
      <c r="EF3" s="5" t="str">
        <f t="shared" si="26"/>
        <v>Duke Energy Florida, LLC</v>
      </c>
      <c r="EG3" s="5" t="str">
        <f t="shared" si="26"/>
        <v>Duke Energy Florida, LLC</v>
      </c>
      <c r="EH3" s="94" t="str">
        <f>VLOOKUP(EH$2,Assumptions!$B$22:$D$156,3,FALSE)</f>
        <v>Duke Energy Indiana, LLC</v>
      </c>
      <c r="EI3" s="5" t="str">
        <f t="shared" ref="EI3:EL4" si="27">EH3</f>
        <v>Duke Energy Indiana, LLC</v>
      </c>
      <c r="EJ3" s="5" t="str">
        <f t="shared" si="27"/>
        <v>Duke Energy Indiana, LLC</v>
      </c>
      <c r="EK3" s="5" t="str">
        <f t="shared" si="27"/>
        <v>Duke Energy Indiana, LLC</v>
      </c>
      <c r="EL3" s="5" t="str">
        <f t="shared" si="27"/>
        <v>Duke Energy Indiana, LLC</v>
      </c>
      <c r="EM3" s="94" t="str">
        <f>VLOOKUP(EM$2,Assumptions!$B$22:$D$156,3,FALSE)</f>
        <v>Duke Energy Kentucky, Inc.</v>
      </c>
      <c r="EN3" s="5" t="str">
        <f t="shared" ref="EN3:EQ4" si="28">EM3</f>
        <v>Duke Energy Kentucky, Inc.</v>
      </c>
      <c r="EO3" s="5" t="str">
        <f t="shared" si="28"/>
        <v>Duke Energy Kentucky, Inc.</v>
      </c>
      <c r="EP3" s="5" t="str">
        <f t="shared" si="28"/>
        <v>Duke Energy Kentucky, Inc.</v>
      </c>
      <c r="EQ3" s="5" t="str">
        <f t="shared" si="28"/>
        <v>Duke Energy Kentucky, Inc.</v>
      </c>
      <c r="ER3" s="94" t="str">
        <f>VLOOKUP(ER$2,Assumptions!$B$22:$D$156,3,FALSE)</f>
        <v>Duke Energy Ohio, Inc.</v>
      </c>
      <c r="ES3" s="5" t="str">
        <f t="shared" ref="ES3:EV4" si="29">ER3</f>
        <v>Duke Energy Ohio, Inc.</v>
      </c>
      <c r="ET3" s="5" t="str">
        <f t="shared" si="29"/>
        <v>Duke Energy Ohio, Inc.</v>
      </c>
      <c r="EU3" s="5" t="str">
        <f t="shared" si="29"/>
        <v>Duke Energy Ohio, Inc.</v>
      </c>
      <c r="EV3" s="5" t="str">
        <f t="shared" si="29"/>
        <v>Duke Energy Ohio, Inc.</v>
      </c>
      <c r="EW3" s="94" t="str">
        <f>VLOOKUP(EW$2,Assumptions!$B$22:$D$156,3,FALSE)</f>
        <v>Duke Energy Progress, LLC</v>
      </c>
      <c r="EX3" s="5" t="str">
        <f t="shared" ref="EX3:FA4" si="30">EW3</f>
        <v>Duke Energy Progress, LLC</v>
      </c>
      <c r="EY3" s="5" t="str">
        <f t="shared" si="30"/>
        <v>Duke Energy Progress, LLC</v>
      </c>
      <c r="EZ3" s="5" t="str">
        <f t="shared" si="30"/>
        <v>Duke Energy Progress, LLC</v>
      </c>
      <c r="FA3" s="5" t="str">
        <f t="shared" si="30"/>
        <v>Duke Energy Progress, LLC</v>
      </c>
      <c r="FB3" s="94" t="str">
        <f>VLOOKUP(FB$2,Assumptions!$B$22:$D$156,3,FALSE)</f>
        <v>Duquesne Light Company</v>
      </c>
      <c r="FC3" s="5" t="str">
        <f t="shared" ref="FC3:FF4" si="31">FB3</f>
        <v>Duquesne Light Company</v>
      </c>
      <c r="FD3" s="5" t="str">
        <f t="shared" si="31"/>
        <v>Duquesne Light Company</v>
      </c>
      <c r="FE3" s="5" t="str">
        <f t="shared" si="31"/>
        <v>Duquesne Light Company</v>
      </c>
      <c r="FF3" s="5" t="str">
        <f t="shared" si="31"/>
        <v>Duquesne Light Company</v>
      </c>
      <c r="FG3" s="94" t="str">
        <f>VLOOKUP(FG$2,Assumptions!$B$22:$D$156,3,FALSE)</f>
        <v>El Paso Electric Company</v>
      </c>
      <c r="FH3" s="5" t="str">
        <f t="shared" ref="FH3:FK4" si="32">FG3</f>
        <v>El Paso Electric Company</v>
      </c>
      <c r="FI3" s="5" t="str">
        <f t="shared" si="32"/>
        <v>El Paso Electric Company</v>
      </c>
      <c r="FJ3" s="5" t="str">
        <f t="shared" si="32"/>
        <v>El Paso Electric Company</v>
      </c>
      <c r="FK3" s="5" t="str">
        <f t="shared" si="32"/>
        <v>El Paso Electric Company</v>
      </c>
      <c r="FL3" s="94" t="str">
        <f>VLOOKUP(FL$2,Assumptions!$B$22:$D$156,3,FALSE)</f>
        <v>Empire District Electric Company</v>
      </c>
      <c r="FM3" s="5" t="str">
        <f t="shared" ref="FM3:FP4" si="33">FL3</f>
        <v>Empire District Electric Company</v>
      </c>
      <c r="FN3" s="5" t="str">
        <f t="shared" si="33"/>
        <v>Empire District Electric Company</v>
      </c>
      <c r="FO3" s="5" t="str">
        <f t="shared" si="33"/>
        <v>Empire District Electric Company</v>
      </c>
      <c r="FP3" s="5" t="str">
        <f t="shared" si="33"/>
        <v>Empire District Electric Company</v>
      </c>
      <c r="FQ3" s="94" t="str">
        <f>VLOOKUP(FQ$2,Assumptions!$B$22:$D$156,3,FALSE)</f>
        <v>Entergy Arkansas, LLC</v>
      </c>
      <c r="FR3" s="5" t="str">
        <f t="shared" ref="FR3:FU4" si="34">FQ3</f>
        <v>Entergy Arkansas, LLC</v>
      </c>
      <c r="FS3" s="5" t="str">
        <f t="shared" si="34"/>
        <v>Entergy Arkansas, LLC</v>
      </c>
      <c r="FT3" s="5" t="str">
        <f t="shared" si="34"/>
        <v>Entergy Arkansas, LLC</v>
      </c>
      <c r="FU3" s="5" t="str">
        <f t="shared" si="34"/>
        <v>Entergy Arkansas, LLC</v>
      </c>
      <c r="FV3" s="94" t="str">
        <f>VLOOKUP(FV$2,Assumptions!$B$22:$D$156,3,FALSE)</f>
        <v>Entergy Louisiana, LLC</v>
      </c>
      <c r="FW3" s="5" t="str">
        <f t="shared" ref="FW3:FZ4" si="35">FV3</f>
        <v>Entergy Louisiana, LLC</v>
      </c>
      <c r="FX3" s="5" t="str">
        <f t="shared" si="35"/>
        <v>Entergy Louisiana, LLC</v>
      </c>
      <c r="FY3" s="5" t="str">
        <f t="shared" si="35"/>
        <v>Entergy Louisiana, LLC</v>
      </c>
      <c r="FZ3" s="5" t="str">
        <f t="shared" si="35"/>
        <v>Entergy Louisiana, LLC</v>
      </c>
      <c r="GA3" s="94" t="str">
        <f>VLOOKUP(GA$2,Assumptions!$B$22:$D$156,3,FALSE)</f>
        <v>Entergy Mississippi, LLC</v>
      </c>
      <c r="GB3" s="5" t="str">
        <f t="shared" ref="GB3:GE4" si="36">GA3</f>
        <v>Entergy Mississippi, LLC</v>
      </c>
      <c r="GC3" s="5" t="str">
        <f t="shared" si="36"/>
        <v>Entergy Mississippi, LLC</v>
      </c>
      <c r="GD3" s="5" t="str">
        <f t="shared" si="36"/>
        <v>Entergy Mississippi, LLC</v>
      </c>
      <c r="GE3" s="5" t="str">
        <f t="shared" si="36"/>
        <v>Entergy Mississippi, LLC</v>
      </c>
      <c r="GF3" s="94" t="str">
        <f>VLOOKUP(GF$2,Assumptions!$B$22:$D$156,3,FALSE)</f>
        <v>Entergy New Orleans, LLC</v>
      </c>
      <c r="GG3" s="5" t="str">
        <f t="shared" ref="GG3:GJ4" si="37">GF3</f>
        <v>Entergy New Orleans, LLC</v>
      </c>
      <c r="GH3" s="5" t="str">
        <f t="shared" si="37"/>
        <v>Entergy New Orleans, LLC</v>
      </c>
      <c r="GI3" s="5" t="str">
        <f t="shared" si="37"/>
        <v>Entergy New Orleans, LLC</v>
      </c>
      <c r="GJ3" s="5" t="str">
        <f t="shared" si="37"/>
        <v>Entergy New Orleans, LLC</v>
      </c>
      <c r="GK3" s="94" t="str">
        <f>VLOOKUP(GK$2,Assumptions!$B$22:$D$156,3,FALSE)</f>
        <v>Evergy Kansas South, Inc.</v>
      </c>
      <c r="GL3" s="5" t="str">
        <f t="shared" ref="GL3:GO4" si="38">GK3</f>
        <v>Evergy Kansas South, Inc.</v>
      </c>
      <c r="GM3" s="5" t="str">
        <f t="shared" si="38"/>
        <v>Evergy Kansas South, Inc.</v>
      </c>
      <c r="GN3" s="5" t="str">
        <f t="shared" si="38"/>
        <v>Evergy Kansas South, Inc.</v>
      </c>
      <c r="GO3" s="5" t="str">
        <f t="shared" si="38"/>
        <v>Evergy Kansas South, Inc.</v>
      </c>
      <c r="GP3" s="94" t="str">
        <f>VLOOKUP(GP$2,Assumptions!$B$22:$D$156,3,FALSE)</f>
        <v>Evergy Metro, Inc.</v>
      </c>
      <c r="GQ3" s="5" t="str">
        <f t="shared" ref="GQ3:GT4" si="39">GP3</f>
        <v>Evergy Metro, Inc.</v>
      </c>
      <c r="GR3" s="5" t="str">
        <f t="shared" si="39"/>
        <v>Evergy Metro, Inc.</v>
      </c>
      <c r="GS3" s="5" t="str">
        <f t="shared" si="39"/>
        <v>Evergy Metro, Inc.</v>
      </c>
      <c r="GT3" s="5" t="str">
        <f t="shared" si="39"/>
        <v>Evergy Metro, Inc.</v>
      </c>
      <c r="GU3" s="94" t="str">
        <f>VLOOKUP(GU$2,Assumptions!$B$22:$D$156,3,FALSE)</f>
        <v>Evergy Missouri West, Inc.</v>
      </c>
      <c r="GV3" s="5" t="str">
        <f t="shared" ref="GV3:GY4" si="40">GU3</f>
        <v>Evergy Missouri West, Inc.</v>
      </c>
      <c r="GW3" s="5" t="str">
        <f t="shared" si="40"/>
        <v>Evergy Missouri West, Inc.</v>
      </c>
      <c r="GX3" s="5" t="str">
        <f t="shared" si="40"/>
        <v>Evergy Missouri West, Inc.</v>
      </c>
      <c r="GY3" s="5" t="str">
        <f t="shared" si="40"/>
        <v>Evergy Missouri West, Inc.</v>
      </c>
      <c r="GZ3" s="94" t="str">
        <f>VLOOKUP(GZ$2,Assumptions!$B$22:$D$156,3,FALSE)</f>
        <v>Fitchburg Gas and Electric Light Company</v>
      </c>
      <c r="HA3" s="5" t="str">
        <f t="shared" ref="HA3:HD4" si="41">GZ3</f>
        <v>Fitchburg Gas and Electric Light Company</v>
      </c>
      <c r="HB3" s="5" t="str">
        <f t="shared" si="41"/>
        <v>Fitchburg Gas and Electric Light Company</v>
      </c>
      <c r="HC3" s="5" t="str">
        <f t="shared" si="41"/>
        <v>Fitchburg Gas and Electric Light Company</v>
      </c>
      <c r="HD3" s="5" t="str">
        <f t="shared" si="41"/>
        <v>Fitchburg Gas and Electric Light Company</v>
      </c>
      <c r="HE3" s="94" t="str">
        <f>VLOOKUP(HE$2,Assumptions!$B$22:$D$156,3,FALSE)</f>
        <v>Florida Power &amp; Light Company</v>
      </c>
      <c r="HF3" s="5" t="str">
        <f t="shared" ref="HF3:HI4" si="42">HE3</f>
        <v>Florida Power &amp; Light Company</v>
      </c>
      <c r="HG3" s="5" t="str">
        <f t="shared" si="42"/>
        <v>Florida Power &amp; Light Company</v>
      </c>
      <c r="HH3" s="5" t="str">
        <f t="shared" si="42"/>
        <v>Florida Power &amp; Light Company</v>
      </c>
      <c r="HI3" s="5" t="str">
        <f t="shared" si="42"/>
        <v>Florida Power &amp; Light Company</v>
      </c>
      <c r="HJ3" s="94" t="str">
        <f>VLOOKUP(HJ$2,Assumptions!$B$22:$D$156,3,FALSE)</f>
        <v>Florida Public Utilities Company</v>
      </c>
      <c r="HK3" s="5" t="str">
        <f t="shared" ref="HK3:HN4" si="43">HJ3</f>
        <v>Florida Public Utilities Company</v>
      </c>
      <c r="HL3" s="5" t="str">
        <f t="shared" si="43"/>
        <v>Florida Public Utilities Company</v>
      </c>
      <c r="HM3" s="5" t="str">
        <f t="shared" si="43"/>
        <v>Florida Public Utilities Company</v>
      </c>
      <c r="HN3" s="5" t="str">
        <f t="shared" si="43"/>
        <v>Florida Public Utilities Company</v>
      </c>
      <c r="HO3" s="94" t="str">
        <f>VLOOKUP(HO$2,Assumptions!$B$22:$D$156,3,FALSE)</f>
        <v>Georgia Power Company</v>
      </c>
      <c r="HP3" s="5" t="str">
        <f t="shared" ref="HP3:HS4" si="44">HO3</f>
        <v>Georgia Power Company</v>
      </c>
      <c r="HQ3" s="5" t="str">
        <f t="shared" si="44"/>
        <v>Georgia Power Company</v>
      </c>
      <c r="HR3" s="5" t="str">
        <f t="shared" si="44"/>
        <v>Georgia Power Company</v>
      </c>
      <c r="HS3" s="5" t="str">
        <f t="shared" si="44"/>
        <v>Georgia Power Company</v>
      </c>
      <c r="HT3" s="94" t="str">
        <f>VLOOKUP(HT$2,Assumptions!$B$22:$D$156,3,FALSE)</f>
        <v>Golden State Water Company</v>
      </c>
      <c r="HU3" s="5" t="str">
        <f t="shared" ref="HU3:HX4" si="45">HT3</f>
        <v>Golden State Water Company</v>
      </c>
      <c r="HV3" s="5" t="str">
        <f t="shared" si="45"/>
        <v>Golden State Water Company</v>
      </c>
      <c r="HW3" s="5" t="str">
        <f t="shared" si="45"/>
        <v>Golden State Water Company</v>
      </c>
      <c r="HX3" s="5" t="str">
        <f t="shared" si="45"/>
        <v>Golden State Water Company</v>
      </c>
      <c r="HY3" s="94" t="str">
        <f>VLOOKUP(HY$2,Assumptions!$B$22:$D$156,3,FALSE)</f>
        <v>Green Mountain Power Corporation</v>
      </c>
      <c r="HZ3" s="5" t="str">
        <f t="shared" ref="HZ3:IC4" si="46">HY3</f>
        <v>Green Mountain Power Corporation</v>
      </c>
      <c r="IA3" s="5" t="str">
        <f t="shared" si="46"/>
        <v>Green Mountain Power Corporation</v>
      </c>
      <c r="IB3" s="5" t="str">
        <f t="shared" si="46"/>
        <v>Green Mountain Power Corporation</v>
      </c>
      <c r="IC3" s="5" t="str">
        <f t="shared" si="46"/>
        <v>Green Mountain Power Corporation</v>
      </c>
      <c r="ID3" s="94" t="str">
        <f>VLOOKUP(ID$2,Assumptions!$B$22:$D$156,3,FALSE)</f>
        <v>Gulf Power Company</v>
      </c>
      <c r="IE3" s="5" t="str">
        <f t="shared" ref="IE3:IH4" si="47">ID3</f>
        <v>Gulf Power Company</v>
      </c>
      <c r="IF3" s="5" t="str">
        <f t="shared" si="47"/>
        <v>Gulf Power Company</v>
      </c>
      <c r="IG3" s="5" t="str">
        <f t="shared" si="47"/>
        <v>Gulf Power Company</v>
      </c>
      <c r="IH3" s="5" t="str">
        <f t="shared" si="47"/>
        <v>Gulf Power Company</v>
      </c>
      <c r="II3" s="94" t="str">
        <f>VLOOKUP(II$2,Assumptions!$B$22:$D$156,3,FALSE)</f>
        <v>Hawaii Electric Light Company, Inc.</v>
      </c>
      <c r="IJ3" s="5" t="str">
        <f t="shared" ref="IJ3:IM4" si="48">II3</f>
        <v>Hawaii Electric Light Company, Inc.</v>
      </c>
      <c r="IK3" s="5" t="str">
        <f t="shared" si="48"/>
        <v>Hawaii Electric Light Company, Inc.</v>
      </c>
      <c r="IL3" s="5" t="str">
        <f t="shared" si="48"/>
        <v>Hawaii Electric Light Company, Inc.</v>
      </c>
      <c r="IM3" s="5" t="str">
        <f t="shared" si="48"/>
        <v>Hawaii Electric Light Company, Inc.</v>
      </c>
      <c r="IN3" s="94" t="str">
        <f>VLOOKUP(IN$2,Assumptions!$B$22:$D$156,3,FALSE)</f>
        <v>Hawaiian Electric Company, Inc.</v>
      </c>
      <c r="IO3" s="5" t="str">
        <f t="shared" ref="IO3:IR4" si="49">IN3</f>
        <v>Hawaiian Electric Company, Inc.</v>
      </c>
      <c r="IP3" s="5" t="str">
        <f t="shared" si="49"/>
        <v>Hawaiian Electric Company, Inc.</v>
      </c>
      <c r="IQ3" s="5" t="str">
        <f t="shared" si="49"/>
        <v>Hawaiian Electric Company, Inc.</v>
      </c>
      <c r="IR3" s="5" t="str">
        <f t="shared" si="49"/>
        <v>Hawaiian Electric Company, Inc.</v>
      </c>
      <c r="IS3" s="94" t="str">
        <f>VLOOKUP(IS$2,Assumptions!$B$22:$D$156,3,FALSE)</f>
        <v>Idaho Power Company</v>
      </c>
      <c r="IT3" s="5" t="str">
        <f t="shared" ref="IT3:IW4" si="50">IS3</f>
        <v>Idaho Power Company</v>
      </c>
      <c r="IU3" s="5" t="str">
        <f t="shared" si="50"/>
        <v>Idaho Power Company</v>
      </c>
      <c r="IV3" s="5" t="str">
        <f t="shared" si="50"/>
        <v>Idaho Power Company</v>
      </c>
      <c r="IW3" s="5" t="str">
        <f t="shared" si="50"/>
        <v>Idaho Power Company</v>
      </c>
      <c r="IX3" s="94" t="str">
        <f>VLOOKUP(IX$2,Assumptions!$B$22:$D$156,3,FALSE)</f>
        <v>Indiana Michigan Power Company</v>
      </c>
      <c r="IY3" s="5" t="str">
        <f t="shared" ref="IY3:JB4" si="51">IX3</f>
        <v>Indiana Michigan Power Company</v>
      </c>
      <c r="IZ3" s="5" t="str">
        <f t="shared" si="51"/>
        <v>Indiana Michigan Power Company</v>
      </c>
      <c r="JA3" s="5" t="str">
        <f t="shared" si="51"/>
        <v>Indiana Michigan Power Company</v>
      </c>
      <c r="JB3" s="5" t="str">
        <f t="shared" si="51"/>
        <v>Indiana Michigan Power Company</v>
      </c>
      <c r="JC3" s="94" t="str">
        <f>VLOOKUP(JC$2,Assumptions!$B$22:$D$156,3,FALSE)</f>
        <v>Interstate Power and Light Company</v>
      </c>
      <c r="JD3" s="5" t="str">
        <f t="shared" ref="JD3:JG4" si="52">JC3</f>
        <v>Interstate Power and Light Company</v>
      </c>
      <c r="JE3" s="5" t="str">
        <f t="shared" si="52"/>
        <v>Interstate Power and Light Company</v>
      </c>
      <c r="JF3" s="5" t="str">
        <f t="shared" si="52"/>
        <v>Interstate Power and Light Company</v>
      </c>
      <c r="JG3" s="5" t="str">
        <f t="shared" si="52"/>
        <v>Interstate Power and Light Company</v>
      </c>
      <c r="JH3" s="94" t="str">
        <f>VLOOKUP(JH$2,Assumptions!$B$22:$D$156,3,FALSE)</f>
        <v>Jersey Central Power &amp; Light Company</v>
      </c>
      <c r="JI3" s="5" t="str">
        <f t="shared" ref="JI3:JL4" si="53">JH3</f>
        <v>Jersey Central Power &amp; Light Company</v>
      </c>
      <c r="JJ3" s="5" t="str">
        <f t="shared" si="53"/>
        <v>Jersey Central Power &amp; Light Company</v>
      </c>
      <c r="JK3" s="5" t="str">
        <f t="shared" si="53"/>
        <v>Jersey Central Power &amp; Light Company</v>
      </c>
      <c r="JL3" s="5" t="str">
        <f t="shared" si="53"/>
        <v>Jersey Central Power &amp; Light Company</v>
      </c>
      <c r="JM3" s="94" t="str">
        <f>VLOOKUP(JM$2,Assumptions!$B$22:$D$156,3,FALSE)</f>
        <v>Kentucky Power Company</v>
      </c>
      <c r="JN3" s="5" t="str">
        <f t="shared" ref="JN3:JQ4" si="54">JM3</f>
        <v>Kentucky Power Company</v>
      </c>
      <c r="JO3" s="5" t="str">
        <f t="shared" si="54"/>
        <v>Kentucky Power Company</v>
      </c>
      <c r="JP3" s="5" t="str">
        <f t="shared" si="54"/>
        <v>Kentucky Power Company</v>
      </c>
      <c r="JQ3" s="5" t="str">
        <f t="shared" si="54"/>
        <v>Kentucky Power Company</v>
      </c>
      <c r="JR3" s="94" t="str">
        <f>VLOOKUP(JR$2,Assumptions!$B$22:$D$156,3,FALSE)</f>
        <v>Kentucky Utilities Company</v>
      </c>
      <c r="JS3" s="5" t="str">
        <f t="shared" ref="JS3:JV4" si="55">JR3</f>
        <v>Kentucky Utilities Company</v>
      </c>
      <c r="JT3" s="5" t="str">
        <f t="shared" si="55"/>
        <v>Kentucky Utilities Company</v>
      </c>
      <c r="JU3" s="5" t="str">
        <f t="shared" si="55"/>
        <v>Kentucky Utilities Company</v>
      </c>
      <c r="JV3" s="5" t="str">
        <f t="shared" si="55"/>
        <v>Kentucky Utilities Company</v>
      </c>
      <c r="JW3" s="94" t="str">
        <f>VLOOKUP(JW$2,Assumptions!$B$22:$D$156,3,FALSE)</f>
        <v>Kingsport Power Company</v>
      </c>
      <c r="JX3" s="5" t="str">
        <f t="shared" ref="JX3:KA4" si="56">JW3</f>
        <v>Kingsport Power Company</v>
      </c>
      <c r="JY3" s="5" t="str">
        <f t="shared" si="56"/>
        <v>Kingsport Power Company</v>
      </c>
      <c r="JZ3" s="5" t="str">
        <f t="shared" si="56"/>
        <v>Kingsport Power Company</v>
      </c>
      <c r="KA3" s="5" t="str">
        <f t="shared" si="56"/>
        <v>Kingsport Power Company</v>
      </c>
      <c r="KB3" s="94" t="str">
        <f>VLOOKUP(KB$2,Assumptions!$B$22:$D$156,3,FALSE)</f>
        <v>Liberty Utilities (CalPeco Electric) LLC</v>
      </c>
      <c r="KC3" s="5" t="str">
        <f t="shared" ref="KC3:KF4" si="57">KB3</f>
        <v>Liberty Utilities (CalPeco Electric) LLC</v>
      </c>
      <c r="KD3" s="5" t="str">
        <f t="shared" si="57"/>
        <v>Liberty Utilities (CalPeco Electric) LLC</v>
      </c>
      <c r="KE3" s="5" t="str">
        <f t="shared" si="57"/>
        <v>Liberty Utilities (CalPeco Electric) LLC</v>
      </c>
      <c r="KF3" s="5" t="str">
        <f t="shared" si="57"/>
        <v>Liberty Utilities (CalPeco Electric) LLC</v>
      </c>
      <c r="KG3" s="94" t="str">
        <f>VLOOKUP(KG$2,Assumptions!$B$22:$D$156,3,FALSE)</f>
        <v>Liberty Utilities (Granite State Electric) Corp.</v>
      </c>
      <c r="KH3" s="5" t="str">
        <f t="shared" ref="KH3:KK4" si="58">KG3</f>
        <v>Liberty Utilities (Granite State Electric) Corp.</v>
      </c>
      <c r="KI3" s="5" t="str">
        <f t="shared" si="58"/>
        <v>Liberty Utilities (Granite State Electric) Corp.</v>
      </c>
      <c r="KJ3" s="5" t="str">
        <f t="shared" si="58"/>
        <v>Liberty Utilities (Granite State Electric) Corp.</v>
      </c>
      <c r="KK3" s="5" t="str">
        <f t="shared" si="58"/>
        <v>Liberty Utilities (Granite State Electric) Corp.</v>
      </c>
      <c r="KL3" s="94" t="str">
        <f>VLOOKUP(KL$2,Assumptions!$B$22:$D$156,3,FALSE)</f>
        <v>Lockhart Power Company</v>
      </c>
      <c r="KM3" s="5" t="str">
        <f t="shared" ref="KM3:KP4" si="59">KL3</f>
        <v>Lockhart Power Company</v>
      </c>
      <c r="KN3" s="5" t="str">
        <f t="shared" si="59"/>
        <v>Lockhart Power Company</v>
      </c>
      <c r="KO3" s="5" t="str">
        <f t="shared" si="59"/>
        <v>Lockhart Power Company</v>
      </c>
      <c r="KP3" s="5" t="str">
        <f t="shared" si="59"/>
        <v>Lockhart Power Company</v>
      </c>
      <c r="KQ3" s="94" t="str">
        <f>VLOOKUP(KQ$2,Assumptions!$B$22:$D$156,3,FALSE)</f>
        <v>Louisville Gas and Electric Company</v>
      </c>
      <c r="KR3" s="5" t="str">
        <f t="shared" ref="KR3:KU4" si="60">KQ3</f>
        <v>Louisville Gas and Electric Company</v>
      </c>
      <c r="KS3" s="5" t="str">
        <f t="shared" si="60"/>
        <v>Louisville Gas and Electric Company</v>
      </c>
      <c r="KT3" s="5" t="str">
        <f t="shared" si="60"/>
        <v>Louisville Gas and Electric Company</v>
      </c>
      <c r="KU3" s="5" t="str">
        <f t="shared" si="60"/>
        <v>Louisville Gas and Electric Company</v>
      </c>
      <c r="KV3" s="94" t="str">
        <f>VLOOKUP(KV$2,Assumptions!$B$22:$D$156,3,FALSE)</f>
        <v>Madison Gas and Electric Company</v>
      </c>
      <c r="KW3" s="5" t="str">
        <f t="shared" ref="KW3:KZ4" si="61">KV3</f>
        <v>Madison Gas and Electric Company</v>
      </c>
      <c r="KX3" s="5" t="str">
        <f t="shared" si="61"/>
        <v>Madison Gas and Electric Company</v>
      </c>
      <c r="KY3" s="5" t="str">
        <f t="shared" si="61"/>
        <v>Madison Gas and Electric Company</v>
      </c>
      <c r="KZ3" s="5" t="str">
        <f t="shared" si="61"/>
        <v>Madison Gas and Electric Company</v>
      </c>
      <c r="LA3" s="94" t="str">
        <f>VLOOKUP(LA$2,Assumptions!$B$22:$D$156,3,FALSE)</f>
        <v>Massachusetts Electric Company</v>
      </c>
      <c r="LB3" s="5" t="str">
        <f t="shared" ref="LB3:LE4" si="62">LA3</f>
        <v>Massachusetts Electric Company</v>
      </c>
      <c r="LC3" s="5" t="str">
        <f t="shared" si="62"/>
        <v>Massachusetts Electric Company</v>
      </c>
      <c r="LD3" s="5" t="str">
        <f t="shared" si="62"/>
        <v>Massachusetts Electric Company</v>
      </c>
      <c r="LE3" s="5" t="str">
        <f t="shared" si="62"/>
        <v>Massachusetts Electric Company</v>
      </c>
      <c r="LF3" s="94" t="str">
        <f>VLOOKUP(LF$2,Assumptions!$B$22:$D$156,3,FALSE)</f>
        <v>Maui Electric Company, Limited</v>
      </c>
      <c r="LG3" s="5" t="str">
        <f t="shared" ref="LG3:LJ4" si="63">LF3</f>
        <v>Maui Electric Company, Limited</v>
      </c>
      <c r="LH3" s="5" t="str">
        <f t="shared" si="63"/>
        <v>Maui Electric Company, Limited</v>
      </c>
      <c r="LI3" s="5" t="str">
        <f t="shared" si="63"/>
        <v>Maui Electric Company, Limited</v>
      </c>
      <c r="LJ3" s="5" t="str">
        <f t="shared" si="63"/>
        <v>Maui Electric Company, Limited</v>
      </c>
      <c r="LK3" s="94" t="str">
        <f>VLOOKUP(LK$2,Assumptions!$B$22:$D$156,3,FALSE)</f>
        <v>MDU Resources Group, Inc.</v>
      </c>
      <c r="LL3" s="5" t="str">
        <f t="shared" ref="LL3:LO4" si="64">LK3</f>
        <v>MDU Resources Group, Inc.</v>
      </c>
      <c r="LM3" s="5" t="str">
        <f t="shared" si="64"/>
        <v>MDU Resources Group, Inc.</v>
      </c>
      <c r="LN3" s="5" t="str">
        <f t="shared" si="64"/>
        <v>MDU Resources Group, Inc.</v>
      </c>
      <c r="LO3" s="5" t="str">
        <f t="shared" si="64"/>
        <v>MDU Resources Group, Inc.</v>
      </c>
      <c r="LP3" s="94" t="str">
        <f>VLOOKUP(LP$2,Assumptions!$B$22:$D$156,3,FALSE)</f>
        <v>Metropolitan Edison Company</v>
      </c>
      <c r="LQ3" s="5" t="str">
        <f t="shared" ref="LQ3:LT4" si="65">LP3</f>
        <v>Metropolitan Edison Company</v>
      </c>
      <c r="LR3" s="5" t="str">
        <f t="shared" si="65"/>
        <v>Metropolitan Edison Company</v>
      </c>
      <c r="LS3" s="5" t="str">
        <f t="shared" si="65"/>
        <v>Metropolitan Edison Company</v>
      </c>
      <c r="LT3" s="5" t="str">
        <f t="shared" si="65"/>
        <v>Metropolitan Edison Company</v>
      </c>
      <c r="LU3" s="94" t="str">
        <f>VLOOKUP(LU$2,Assumptions!$B$22:$D$156,3,FALSE)</f>
        <v>MidAmerican Energy Company</v>
      </c>
      <c r="LV3" s="5" t="str">
        <f t="shared" ref="LV3:LY4" si="66">LU3</f>
        <v>MidAmerican Energy Company</v>
      </c>
      <c r="LW3" s="5" t="str">
        <f t="shared" si="66"/>
        <v>MidAmerican Energy Company</v>
      </c>
      <c r="LX3" s="5" t="str">
        <f t="shared" si="66"/>
        <v>MidAmerican Energy Company</v>
      </c>
      <c r="LY3" s="5" t="str">
        <f t="shared" si="66"/>
        <v>MidAmerican Energy Company</v>
      </c>
      <c r="LZ3" s="94" t="str">
        <f>VLOOKUP(LZ$2,Assumptions!$B$22:$D$156,3,FALSE)</f>
        <v>Minnesota Power Enterprises, Inc.</v>
      </c>
      <c r="MA3" s="5" t="str">
        <f t="shared" ref="MA3:MD4" si="67">LZ3</f>
        <v>Minnesota Power Enterprises, Inc.</v>
      </c>
      <c r="MB3" s="5" t="str">
        <f t="shared" si="67"/>
        <v>Minnesota Power Enterprises, Inc.</v>
      </c>
      <c r="MC3" s="5" t="str">
        <f t="shared" si="67"/>
        <v>Minnesota Power Enterprises, Inc.</v>
      </c>
      <c r="MD3" s="5" t="str">
        <f t="shared" si="67"/>
        <v>Minnesota Power Enterprises, Inc.</v>
      </c>
      <c r="ME3" s="94" t="str">
        <f>VLOOKUP(ME$2,Assumptions!$B$22:$D$156,3,FALSE)</f>
        <v>Mississippi Power Company</v>
      </c>
      <c r="MF3" s="5" t="str">
        <f t="shared" ref="MF3:MI4" si="68">ME3</f>
        <v>Mississippi Power Company</v>
      </c>
      <c r="MG3" s="5" t="str">
        <f t="shared" si="68"/>
        <v>Mississippi Power Company</v>
      </c>
      <c r="MH3" s="5" t="str">
        <f t="shared" si="68"/>
        <v>Mississippi Power Company</v>
      </c>
      <c r="MI3" s="5" t="str">
        <f t="shared" si="68"/>
        <v>Mississippi Power Company</v>
      </c>
      <c r="MJ3" s="94" t="str">
        <f>VLOOKUP(MJ$2,Assumptions!$B$22:$D$156,3,FALSE)</f>
        <v>Monongahela Power Company</v>
      </c>
      <c r="MK3" s="5" t="str">
        <f t="shared" ref="MK3:MN4" si="69">MJ3</f>
        <v>Monongahela Power Company</v>
      </c>
      <c r="ML3" s="5" t="str">
        <f t="shared" si="69"/>
        <v>Monongahela Power Company</v>
      </c>
      <c r="MM3" s="5" t="str">
        <f t="shared" si="69"/>
        <v>Monongahela Power Company</v>
      </c>
      <c r="MN3" s="5" t="str">
        <f t="shared" si="69"/>
        <v>Monongahela Power Company</v>
      </c>
      <c r="MO3" s="94" t="str">
        <f>VLOOKUP(MO$2,Assumptions!$B$22:$D$156,3,FALSE)</f>
        <v>Mt. Carmel Public Utility Company</v>
      </c>
      <c r="MP3" s="5" t="str">
        <f t="shared" ref="MP3:MS4" si="70">MO3</f>
        <v>Mt. Carmel Public Utility Company</v>
      </c>
      <c r="MQ3" s="5" t="str">
        <f t="shared" si="70"/>
        <v>Mt. Carmel Public Utility Company</v>
      </c>
      <c r="MR3" s="5" t="str">
        <f t="shared" si="70"/>
        <v>Mt. Carmel Public Utility Company</v>
      </c>
      <c r="MS3" s="5" t="str">
        <f t="shared" si="70"/>
        <v>Mt. Carmel Public Utility Company</v>
      </c>
      <c r="MT3" s="94" t="str">
        <f>VLOOKUP(MT$2,Assumptions!$B$22:$D$156,3,FALSE)</f>
        <v>Nantucket Electric Co.</v>
      </c>
      <c r="MU3" s="5" t="str">
        <f t="shared" ref="MU3:MX4" si="71">MT3</f>
        <v>Nantucket Electric Co.</v>
      </c>
      <c r="MV3" s="5" t="str">
        <f t="shared" si="71"/>
        <v>Nantucket Electric Co.</v>
      </c>
      <c r="MW3" s="5" t="str">
        <f t="shared" si="71"/>
        <v>Nantucket Electric Co.</v>
      </c>
      <c r="MX3" s="5" t="str">
        <f t="shared" si="71"/>
        <v>Nantucket Electric Co.</v>
      </c>
      <c r="MY3" s="94" t="str">
        <f>VLOOKUP(MY$2,Assumptions!$B$22:$D$156,3,FALSE)</f>
        <v>Narragansett Electric Company</v>
      </c>
      <c r="MZ3" s="5" t="str">
        <f t="shared" ref="MZ3:NC4" si="72">MY3</f>
        <v>Narragansett Electric Company</v>
      </c>
      <c r="NA3" s="5" t="str">
        <f t="shared" si="72"/>
        <v>Narragansett Electric Company</v>
      </c>
      <c r="NB3" s="5" t="str">
        <f t="shared" si="72"/>
        <v>Narragansett Electric Company</v>
      </c>
      <c r="NC3" s="5" t="str">
        <f t="shared" si="72"/>
        <v>Narragansett Electric Company</v>
      </c>
      <c r="ND3" s="94" t="str">
        <f>VLOOKUP(ND$2,Assumptions!$B$22:$D$156,3,FALSE)</f>
        <v>Nevada Power Company</v>
      </c>
      <c r="NE3" s="5" t="str">
        <f t="shared" ref="NE3:NH4" si="73">ND3</f>
        <v>Nevada Power Company</v>
      </c>
      <c r="NF3" s="5" t="str">
        <f t="shared" si="73"/>
        <v>Nevada Power Company</v>
      </c>
      <c r="NG3" s="5" t="str">
        <f t="shared" si="73"/>
        <v>Nevada Power Company</v>
      </c>
      <c r="NH3" s="5" t="str">
        <f t="shared" si="73"/>
        <v>Nevada Power Company</v>
      </c>
      <c r="NI3" s="94" t="str">
        <f>VLOOKUP(NI$2,Assumptions!$B$22:$D$156,3,FALSE)</f>
        <v>New York State Electric &amp; Gas Corporation</v>
      </c>
      <c r="NJ3" s="5" t="str">
        <f t="shared" ref="NJ3:NM4" si="74">NI3</f>
        <v>New York State Electric &amp; Gas Corporation</v>
      </c>
      <c r="NK3" s="5" t="str">
        <f t="shared" si="74"/>
        <v>New York State Electric &amp; Gas Corporation</v>
      </c>
      <c r="NL3" s="5" t="str">
        <f t="shared" si="74"/>
        <v>New York State Electric &amp; Gas Corporation</v>
      </c>
      <c r="NM3" s="5" t="str">
        <f t="shared" si="74"/>
        <v>New York State Electric &amp; Gas Corporation</v>
      </c>
      <c r="NN3" s="94" t="str">
        <f>VLOOKUP(NN$2,Assumptions!$B$22:$D$156,3,FALSE)</f>
        <v>Niagara Mohawk Power Corporation</v>
      </c>
      <c r="NO3" s="5" t="str">
        <f t="shared" ref="NO3:NR4" si="75">NN3</f>
        <v>Niagara Mohawk Power Corporation</v>
      </c>
      <c r="NP3" s="5" t="str">
        <f t="shared" si="75"/>
        <v>Niagara Mohawk Power Corporation</v>
      </c>
      <c r="NQ3" s="5" t="str">
        <f t="shared" si="75"/>
        <v>Niagara Mohawk Power Corporation</v>
      </c>
      <c r="NR3" s="5" t="str">
        <f t="shared" si="75"/>
        <v>Niagara Mohawk Power Corporation</v>
      </c>
      <c r="NS3" s="94" t="str">
        <f>VLOOKUP(NS$2,Assumptions!$B$22:$D$156,3,FALSE)</f>
        <v>North Central Power Co., Inc.</v>
      </c>
      <c r="NT3" s="5" t="str">
        <f t="shared" ref="NT3:NW4" si="76">NS3</f>
        <v>North Central Power Co., Inc.</v>
      </c>
      <c r="NU3" s="5" t="str">
        <f t="shared" si="76"/>
        <v>North Central Power Co., Inc.</v>
      </c>
      <c r="NV3" s="5" t="str">
        <f t="shared" si="76"/>
        <v>North Central Power Co., Inc.</v>
      </c>
      <c r="NW3" s="5" t="str">
        <f t="shared" si="76"/>
        <v>North Central Power Co., Inc.</v>
      </c>
      <c r="NX3" s="94" t="str">
        <f>VLOOKUP(NX$2,Assumptions!$B$22:$D$156,3,FALSE)</f>
        <v>Northern Indiana Public Service Company</v>
      </c>
      <c r="NY3" s="5" t="str">
        <f t="shared" ref="NY3:OB4" si="77">NX3</f>
        <v>Northern Indiana Public Service Company</v>
      </c>
      <c r="NZ3" s="5" t="str">
        <f t="shared" si="77"/>
        <v>Northern Indiana Public Service Company</v>
      </c>
      <c r="OA3" s="5" t="str">
        <f t="shared" si="77"/>
        <v>Northern Indiana Public Service Company</v>
      </c>
      <c r="OB3" s="5" t="str">
        <f t="shared" si="77"/>
        <v>Northern Indiana Public Service Company</v>
      </c>
      <c r="OC3" s="94" t="str">
        <f>VLOOKUP(OC$2,Assumptions!$B$22:$D$156,3,FALSE)</f>
        <v>Northern States Power Company - MN</v>
      </c>
      <c r="OD3" s="5" t="str">
        <f t="shared" ref="OD3:OG4" si="78">OC3</f>
        <v>Northern States Power Company - MN</v>
      </c>
      <c r="OE3" s="5" t="str">
        <f t="shared" si="78"/>
        <v>Northern States Power Company - MN</v>
      </c>
      <c r="OF3" s="5" t="str">
        <f t="shared" si="78"/>
        <v>Northern States Power Company - MN</v>
      </c>
      <c r="OG3" s="5" t="str">
        <f t="shared" si="78"/>
        <v>Northern States Power Company - MN</v>
      </c>
      <c r="OH3" s="94" t="str">
        <f>VLOOKUP(OH$2,Assumptions!$B$22:$D$156,3,FALSE)</f>
        <v>Northern States Power Company - WI</v>
      </c>
      <c r="OI3" s="5" t="str">
        <f t="shared" ref="OI3:OL4" si="79">OH3</f>
        <v>Northern States Power Company - WI</v>
      </c>
      <c r="OJ3" s="5" t="str">
        <f t="shared" si="79"/>
        <v>Northern States Power Company - WI</v>
      </c>
      <c r="OK3" s="5" t="str">
        <f t="shared" si="79"/>
        <v>Northern States Power Company - WI</v>
      </c>
      <c r="OL3" s="5" t="str">
        <f t="shared" si="79"/>
        <v>Northern States Power Company - WI</v>
      </c>
      <c r="OM3" s="94" t="str">
        <f>VLOOKUP(OM$2,Assumptions!$B$22:$D$156,3,FALSE)</f>
        <v>NorthWestern Corporation</v>
      </c>
      <c r="ON3" s="5" t="str">
        <f t="shared" ref="ON3:OQ4" si="80">OM3</f>
        <v>NorthWestern Corporation</v>
      </c>
      <c r="OO3" s="5" t="str">
        <f t="shared" si="80"/>
        <v>NorthWestern Corporation</v>
      </c>
      <c r="OP3" s="5" t="str">
        <f t="shared" si="80"/>
        <v>NorthWestern Corporation</v>
      </c>
      <c r="OQ3" s="5" t="str">
        <f t="shared" si="80"/>
        <v>NorthWestern Corporation</v>
      </c>
      <c r="OR3" s="94" t="str">
        <f>VLOOKUP(OR$2,Assumptions!$B$22:$D$156,3,FALSE)</f>
        <v>Northwestern Wisconsin Electric Company</v>
      </c>
      <c r="OS3" s="5" t="str">
        <f t="shared" ref="OS3:OV4" si="81">OR3</f>
        <v>Northwestern Wisconsin Electric Company</v>
      </c>
      <c r="OT3" s="5" t="str">
        <f t="shared" si="81"/>
        <v>Northwestern Wisconsin Electric Company</v>
      </c>
      <c r="OU3" s="5" t="str">
        <f t="shared" si="81"/>
        <v>Northwestern Wisconsin Electric Company</v>
      </c>
      <c r="OV3" s="5" t="str">
        <f t="shared" si="81"/>
        <v>Northwestern Wisconsin Electric Company</v>
      </c>
      <c r="OW3" s="94" t="str">
        <f>VLOOKUP(OW$2,Assumptions!$B$22:$D$156,3,FALSE)</f>
        <v>NSTAR Electric Company</v>
      </c>
      <c r="OX3" s="5" t="str">
        <f t="shared" ref="OX3:PA4" si="82">OW3</f>
        <v>NSTAR Electric Company</v>
      </c>
      <c r="OY3" s="5" t="str">
        <f t="shared" si="82"/>
        <v>NSTAR Electric Company</v>
      </c>
      <c r="OZ3" s="5" t="str">
        <f t="shared" si="82"/>
        <v>NSTAR Electric Company</v>
      </c>
      <c r="PA3" s="5" t="str">
        <f t="shared" si="82"/>
        <v>NSTAR Electric Company</v>
      </c>
      <c r="PB3" s="94" t="str">
        <f>VLOOKUP(PB$2,Assumptions!$B$22:$D$156,3,FALSE)</f>
        <v>Ohio Edison Company</v>
      </c>
      <c r="PC3" s="5" t="str">
        <f t="shared" ref="PC3:PF4" si="83">PB3</f>
        <v>Ohio Edison Company</v>
      </c>
      <c r="PD3" s="5" t="str">
        <f t="shared" si="83"/>
        <v>Ohio Edison Company</v>
      </c>
      <c r="PE3" s="5" t="str">
        <f t="shared" si="83"/>
        <v>Ohio Edison Company</v>
      </c>
      <c r="PF3" s="5" t="str">
        <f t="shared" si="83"/>
        <v>Ohio Edison Company</v>
      </c>
      <c r="PG3" s="94" t="str">
        <f>VLOOKUP(PG$2,Assumptions!$B$22:$D$156,3,FALSE)</f>
        <v>Ohio Power Company</v>
      </c>
      <c r="PH3" s="5" t="str">
        <f t="shared" ref="PH3:PK4" si="84">PG3</f>
        <v>Ohio Power Company</v>
      </c>
      <c r="PI3" s="5" t="str">
        <f t="shared" si="84"/>
        <v>Ohio Power Company</v>
      </c>
      <c r="PJ3" s="5" t="str">
        <f t="shared" si="84"/>
        <v>Ohio Power Company</v>
      </c>
      <c r="PK3" s="5" t="str">
        <f t="shared" si="84"/>
        <v>Ohio Power Company</v>
      </c>
      <c r="PL3" s="94" t="str">
        <f>VLOOKUP(PL$2,Assumptions!$B$22:$D$156,3,FALSE)</f>
        <v>Oklahoma Gas and Electric Company</v>
      </c>
      <c r="PM3" s="5" t="str">
        <f t="shared" ref="PM3:PP4" si="85">PL3</f>
        <v>Oklahoma Gas and Electric Company</v>
      </c>
      <c r="PN3" s="5" t="str">
        <f t="shared" si="85"/>
        <v>Oklahoma Gas and Electric Company</v>
      </c>
      <c r="PO3" s="5" t="str">
        <f t="shared" si="85"/>
        <v>Oklahoma Gas and Electric Company</v>
      </c>
      <c r="PP3" s="5" t="str">
        <f t="shared" si="85"/>
        <v>Oklahoma Gas and Electric Company</v>
      </c>
      <c r="PQ3" s="94" t="str">
        <f>VLOOKUP(PQ$2,Assumptions!$B$22:$D$156,3,FALSE)</f>
        <v>Orange and Rockland Utilities, Inc.</v>
      </c>
      <c r="PR3" s="5" t="str">
        <f t="shared" ref="PR3:PU4" si="86">PQ3</f>
        <v>Orange and Rockland Utilities, Inc.</v>
      </c>
      <c r="PS3" s="5" t="str">
        <f t="shared" si="86"/>
        <v>Orange and Rockland Utilities, Inc.</v>
      </c>
      <c r="PT3" s="5" t="str">
        <f t="shared" si="86"/>
        <v>Orange and Rockland Utilities, Inc.</v>
      </c>
      <c r="PU3" s="5" t="str">
        <f t="shared" si="86"/>
        <v>Orange and Rockland Utilities, Inc.</v>
      </c>
      <c r="PV3" s="94" t="str">
        <f>VLOOKUP(PV$2,Assumptions!$B$22:$D$156,3,FALSE)</f>
        <v>Otter Tail Power Company</v>
      </c>
      <c r="PW3" s="5" t="str">
        <f t="shared" ref="PW3:PZ4" si="87">PV3</f>
        <v>Otter Tail Power Company</v>
      </c>
      <c r="PX3" s="5" t="str">
        <f t="shared" si="87"/>
        <v>Otter Tail Power Company</v>
      </c>
      <c r="PY3" s="5" t="str">
        <f t="shared" si="87"/>
        <v>Otter Tail Power Company</v>
      </c>
      <c r="PZ3" s="5" t="str">
        <f t="shared" si="87"/>
        <v>Otter Tail Power Company</v>
      </c>
      <c r="QA3" s="94" t="str">
        <f>VLOOKUP(QA$2,Assumptions!$B$22:$D$156,3,FALSE)</f>
        <v>Pacific Gas and Electric Company</v>
      </c>
      <c r="QB3" s="5" t="str">
        <f t="shared" ref="QB3:QE4" si="88">QA3</f>
        <v>Pacific Gas and Electric Company</v>
      </c>
      <c r="QC3" s="5" t="str">
        <f t="shared" si="88"/>
        <v>Pacific Gas and Electric Company</v>
      </c>
      <c r="QD3" s="5" t="str">
        <f t="shared" si="88"/>
        <v>Pacific Gas and Electric Company</v>
      </c>
      <c r="QE3" s="5" t="str">
        <f t="shared" si="88"/>
        <v>Pacific Gas and Electric Company</v>
      </c>
      <c r="QF3" s="94" t="str">
        <f>VLOOKUP(QF$2,Assumptions!$B$22:$D$156,3,FALSE)</f>
        <v>PacifiCorp</v>
      </c>
      <c r="QG3" s="5" t="str">
        <f t="shared" ref="QG3:QJ4" si="89">QF3</f>
        <v>PacifiCorp</v>
      </c>
      <c r="QH3" s="5" t="str">
        <f t="shared" si="89"/>
        <v>PacifiCorp</v>
      </c>
      <c r="QI3" s="5" t="str">
        <f t="shared" si="89"/>
        <v>PacifiCorp</v>
      </c>
      <c r="QJ3" s="5" t="str">
        <f t="shared" si="89"/>
        <v>PacifiCorp</v>
      </c>
      <c r="QK3" s="94" t="str">
        <f>VLOOKUP(QK$2,Assumptions!$B$22:$D$156,3,FALSE)</f>
        <v>PECO Energy Company</v>
      </c>
      <c r="QL3" s="5" t="str">
        <f t="shared" ref="QL3:QO4" si="90">QK3</f>
        <v>PECO Energy Company</v>
      </c>
      <c r="QM3" s="5" t="str">
        <f t="shared" si="90"/>
        <v>PECO Energy Company</v>
      </c>
      <c r="QN3" s="5" t="str">
        <f t="shared" si="90"/>
        <v>PECO Energy Company</v>
      </c>
      <c r="QO3" s="5" t="str">
        <f t="shared" si="90"/>
        <v>PECO Energy Company</v>
      </c>
      <c r="QP3" s="94" t="str">
        <f>VLOOKUP(QP$2,Assumptions!$B$22:$D$156,3,FALSE)</f>
        <v>Pennsylvania Electric Company</v>
      </c>
      <c r="QQ3" s="5" t="str">
        <f t="shared" ref="QQ3:QT4" si="91">QP3</f>
        <v>Pennsylvania Electric Company</v>
      </c>
      <c r="QR3" s="5" t="str">
        <f t="shared" si="91"/>
        <v>Pennsylvania Electric Company</v>
      </c>
      <c r="QS3" s="5" t="str">
        <f t="shared" si="91"/>
        <v>Pennsylvania Electric Company</v>
      </c>
      <c r="QT3" s="5" t="str">
        <f t="shared" si="91"/>
        <v>Pennsylvania Electric Company</v>
      </c>
      <c r="QU3" s="94" t="str">
        <f>VLOOKUP(QU$2,Assumptions!$B$22:$D$156,3,FALSE)</f>
        <v>Pennsylvania Power Company</v>
      </c>
      <c r="QV3" s="5" t="str">
        <f t="shared" ref="QV3:QY4" si="92">QU3</f>
        <v>Pennsylvania Power Company</v>
      </c>
      <c r="QW3" s="5" t="str">
        <f t="shared" si="92"/>
        <v>Pennsylvania Power Company</v>
      </c>
      <c r="QX3" s="5" t="str">
        <f t="shared" si="92"/>
        <v>Pennsylvania Power Company</v>
      </c>
      <c r="QY3" s="5" t="str">
        <f t="shared" si="92"/>
        <v>Pennsylvania Power Company</v>
      </c>
      <c r="QZ3" s="94" t="str">
        <f>VLOOKUP(QZ$2,Assumptions!$B$22:$D$156,3,FALSE)</f>
        <v>Pike County Light and Power Company</v>
      </c>
      <c r="RA3" s="5" t="str">
        <f t="shared" ref="RA3:RD4" si="93">QZ3</f>
        <v>Pike County Light and Power Company</v>
      </c>
      <c r="RB3" s="5" t="str">
        <f t="shared" si="93"/>
        <v>Pike County Light and Power Company</v>
      </c>
      <c r="RC3" s="5" t="str">
        <f t="shared" si="93"/>
        <v>Pike County Light and Power Company</v>
      </c>
      <c r="RD3" s="5" t="str">
        <f t="shared" si="93"/>
        <v>Pike County Light and Power Company</v>
      </c>
      <c r="RE3" s="94" t="str">
        <f>VLOOKUP(RE$2,Assumptions!$B$22:$D$156,3,FALSE)</f>
        <v>Pioneer Power and Light Company</v>
      </c>
      <c r="RF3" s="5" t="str">
        <f t="shared" ref="RF3:RI4" si="94">RE3</f>
        <v>Pioneer Power and Light Company</v>
      </c>
      <c r="RG3" s="5" t="str">
        <f t="shared" si="94"/>
        <v>Pioneer Power and Light Company</v>
      </c>
      <c r="RH3" s="5" t="str">
        <f t="shared" si="94"/>
        <v>Pioneer Power and Light Company</v>
      </c>
      <c r="RI3" s="5" t="str">
        <f t="shared" si="94"/>
        <v>Pioneer Power and Light Company</v>
      </c>
      <c r="RJ3" s="94" t="str">
        <f>VLOOKUP(RJ$2,Assumptions!$B$22:$D$156,3,FALSE)</f>
        <v>Portland General Electric Company</v>
      </c>
      <c r="RK3" s="5" t="str">
        <f t="shared" ref="RK3:RN4" si="95">RJ3</f>
        <v>Portland General Electric Company</v>
      </c>
      <c r="RL3" s="5" t="str">
        <f t="shared" si="95"/>
        <v>Portland General Electric Company</v>
      </c>
      <c r="RM3" s="5" t="str">
        <f t="shared" si="95"/>
        <v>Portland General Electric Company</v>
      </c>
      <c r="RN3" s="5" t="str">
        <f t="shared" si="95"/>
        <v>Portland General Electric Company</v>
      </c>
      <c r="RO3" s="94" t="str">
        <f>VLOOKUP(RO$2,Assumptions!$B$22:$D$156,3,FALSE)</f>
        <v>Potomac Electric Power Company</v>
      </c>
      <c r="RP3" s="5" t="str">
        <f t="shared" ref="RP3:RS4" si="96">RO3</f>
        <v>Potomac Electric Power Company</v>
      </c>
      <c r="RQ3" s="5" t="str">
        <f t="shared" si="96"/>
        <v>Potomac Electric Power Company</v>
      </c>
      <c r="RR3" s="5" t="str">
        <f t="shared" si="96"/>
        <v>Potomac Electric Power Company</v>
      </c>
      <c r="RS3" s="5" t="str">
        <f t="shared" si="96"/>
        <v>Potomac Electric Power Company</v>
      </c>
      <c r="RT3" s="94" t="str">
        <f>VLOOKUP(RT$2,Assumptions!$B$22:$D$156,3,FALSE)</f>
        <v>PPL Electric Utilities Corporation</v>
      </c>
      <c r="RU3" s="5" t="str">
        <f t="shared" ref="RU3:RX4" si="97">RT3</f>
        <v>PPL Electric Utilities Corporation</v>
      </c>
      <c r="RV3" s="5" t="str">
        <f t="shared" si="97"/>
        <v>PPL Electric Utilities Corporation</v>
      </c>
      <c r="RW3" s="5" t="str">
        <f t="shared" si="97"/>
        <v>PPL Electric Utilities Corporation</v>
      </c>
      <c r="RX3" s="5" t="str">
        <f t="shared" si="97"/>
        <v>PPL Electric Utilities Corporation</v>
      </c>
      <c r="RY3" s="94" t="str">
        <f>VLOOKUP(RY$2,Assumptions!$B$22:$D$156,3,FALSE)</f>
        <v>Public Service Company of Colorado</v>
      </c>
      <c r="RZ3" s="5" t="str">
        <f t="shared" ref="RZ3:SC4" si="98">RY3</f>
        <v>Public Service Company of Colorado</v>
      </c>
      <c r="SA3" s="5" t="str">
        <f t="shared" si="98"/>
        <v>Public Service Company of Colorado</v>
      </c>
      <c r="SB3" s="5" t="str">
        <f t="shared" si="98"/>
        <v>Public Service Company of Colorado</v>
      </c>
      <c r="SC3" s="5" t="str">
        <f t="shared" si="98"/>
        <v>Public Service Company of Colorado</v>
      </c>
      <c r="SD3" s="94" t="str">
        <f>VLOOKUP(SD$2,Assumptions!$B$22:$D$156,3,FALSE)</f>
        <v>Public Service Company of New Hampshire</v>
      </c>
      <c r="SE3" s="5" t="str">
        <f t="shared" ref="SE3:SH4" si="99">SD3</f>
        <v>Public Service Company of New Hampshire</v>
      </c>
      <c r="SF3" s="5" t="str">
        <f t="shared" si="99"/>
        <v>Public Service Company of New Hampshire</v>
      </c>
      <c r="SG3" s="5" t="str">
        <f t="shared" si="99"/>
        <v>Public Service Company of New Hampshire</v>
      </c>
      <c r="SH3" s="5" t="str">
        <f t="shared" si="99"/>
        <v>Public Service Company of New Hampshire</v>
      </c>
      <c r="SI3" s="94" t="str">
        <f>VLOOKUP(SI$2,Assumptions!$B$22:$D$156,3,FALSE)</f>
        <v>Public Service Company of New Mexico</v>
      </c>
      <c r="SJ3" s="5" t="str">
        <f t="shared" ref="SJ3:SM4" si="100">SI3</f>
        <v>Public Service Company of New Mexico</v>
      </c>
      <c r="SK3" s="5" t="str">
        <f t="shared" si="100"/>
        <v>Public Service Company of New Mexico</v>
      </c>
      <c r="SL3" s="5" t="str">
        <f t="shared" si="100"/>
        <v>Public Service Company of New Mexico</v>
      </c>
      <c r="SM3" s="5" t="str">
        <f t="shared" si="100"/>
        <v>Public Service Company of New Mexico</v>
      </c>
      <c r="SN3" s="94" t="str">
        <f>VLOOKUP(SN$2,Assumptions!$B$22:$D$156,3,FALSE)</f>
        <v>Public Service Company of Oklahoma</v>
      </c>
      <c r="SO3" s="5" t="str">
        <f t="shared" ref="SO3:SR4" si="101">SN3</f>
        <v>Public Service Company of Oklahoma</v>
      </c>
      <c r="SP3" s="5" t="str">
        <f t="shared" si="101"/>
        <v>Public Service Company of Oklahoma</v>
      </c>
      <c r="SQ3" s="5" t="str">
        <f t="shared" si="101"/>
        <v>Public Service Company of Oklahoma</v>
      </c>
      <c r="SR3" s="5" t="str">
        <f t="shared" si="101"/>
        <v>Public Service Company of Oklahoma</v>
      </c>
      <c r="SS3" s="94" t="str">
        <f>VLOOKUP(SS$2,Assumptions!$B$22:$D$156,3,FALSE)</f>
        <v>Public Service Electric and Gas Company</v>
      </c>
      <c r="ST3" s="5" t="str">
        <f t="shared" ref="ST3:SW4" si="102">SS3</f>
        <v>Public Service Electric and Gas Company</v>
      </c>
      <c r="SU3" s="5" t="str">
        <f t="shared" si="102"/>
        <v>Public Service Electric and Gas Company</v>
      </c>
      <c r="SV3" s="5" t="str">
        <f t="shared" si="102"/>
        <v>Public Service Electric and Gas Company</v>
      </c>
      <c r="SW3" s="5" t="str">
        <f t="shared" si="102"/>
        <v>Public Service Electric and Gas Company</v>
      </c>
      <c r="SX3" s="94" t="str">
        <f>VLOOKUP(SX$2,Assumptions!$B$22:$D$156,3,FALSE)</f>
        <v>Puget Sound Energy, Inc.</v>
      </c>
      <c r="SY3" s="5" t="str">
        <f t="shared" ref="SY3:TB4" si="103">SX3</f>
        <v>Puget Sound Energy, Inc.</v>
      </c>
      <c r="SZ3" s="5" t="str">
        <f t="shared" si="103"/>
        <v>Puget Sound Energy, Inc.</v>
      </c>
      <c r="TA3" s="5" t="str">
        <f t="shared" si="103"/>
        <v>Puget Sound Energy, Inc.</v>
      </c>
      <c r="TB3" s="5" t="str">
        <f t="shared" si="103"/>
        <v>Puget Sound Energy, Inc.</v>
      </c>
      <c r="TC3" s="94" t="str">
        <f>VLOOKUP(TC$2,Assumptions!$B$22:$D$156,3,FALSE)</f>
        <v>Rochester Gas and Electric Co</v>
      </c>
      <c r="TD3" s="5" t="str">
        <f t="shared" ref="TD3:TG4" si="104">TC3</f>
        <v>Rochester Gas and Electric Co</v>
      </c>
      <c r="TE3" s="5" t="str">
        <f t="shared" si="104"/>
        <v>Rochester Gas and Electric Co</v>
      </c>
      <c r="TF3" s="5" t="str">
        <f t="shared" si="104"/>
        <v>Rochester Gas and Electric Co</v>
      </c>
      <c r="TG3" s="5" t="str">
        <f t="shared" si="104"/>
        <v>Rochester Gas and Electric Co</v>
      </c>
      <c r="TH3" s="94" t="str">
        <f>VLOOKUP(TH$2,Assumptions!$B$22:$D$156,3,FALSE)</f>
        <v>Rockland Electric Company</v>
      </c>
      <c r="TI3" s="5" t="str">
        <f t="shared" ref="TI3:TL4" si="105">TH3</f>
        <v>Rockland Electric Company</v>
      </c>
      <c r="TJ3" s="5" t="str">
        <f t="shared" si="105"/>
        <v>Rockland Electric Company</v>
      </c>
      <c r="TK3" s="5" t="str">
        <f t="shared" si="105"/>
        <v>Rockland Electric Company</v>
      </c>
      <c r="TL3" s="5" t="str">
        <f t="shared" si="105"/>
        <v>Rockland Electric Company</v>
      </c>
      <c r="TM3" s="94" t="str">
        <f>VLOOKUP(TM$2,Assumptions!$B$22:$D$156,3,FALSE)</f>
        <v>San Diego Gas &amp; Electric Company</v>
      </c>
      <c r="TN3" s="5" t="str">
        <f t="shared" ref="TN3:TQ4" si="106">TM3</f>
        <v>San Diego Gas &amp; Electric Company</v>
      </c>
      <c r="TO3" s="5" t="str">
        <f t="shared" si="106"/>
        <v>San Diego Gas &amp; Electric Company</v>
      </c>
      <c r="TP3" s="5" t="str">
        <f t="shared" si="106"/>
        <v>San Diego Gas &amp; Electric Company</v>
      </c>
      <c r="TQ3" s="5" t="str">
        <f t="shared" si="106"/>
        <v>San Diego Gas &amp; Electric Company</v>
      </c>
      <c r="TR3" s="94" t="str">
        <f>VLOOKUP(TR$2,Assumptions!$B$22:$D$156,3,FALSE)</f>
        <v>Sierra Pacific Power Company</v>
      </c>
      <c r="TS3" s="5" t="str">
        <f t="shared" ref="TS3:TV4" si="107">TR3</f>
        <v>Sierra Pacific Power Company</v>
      </c>
      <c r="TT3" s="5" t="str">
        <f t="shared" si="107"/>
        <v>Sierra Pacific Power Company</v>
      </c>
      <c r="TU3" s="5" t="str">
        <f t="shared" si="107"/>
        <v>Sierra Pacific Power Company</v>
      </c>
      <c r="TV3" s="5" t="str">
        <f t="shared" si="107"/>
        <v>Sierra Pacific Power Company</v>
      </c>
      <c r="TW3" s="94" t="str">
        <f>VLOOKUP(TW$2,Assumptions!$B$22:$D$156,3,FALSE)</f>
        <v>Southern California Edison Company</v>
      </c>
      <c r="TX3" s="5" t="str">
        <f t="shared" ref="TX3:UA4" si="108">TW3</f>
        <v>Southern California Edison Company</v>
      </c>
      <c r="TY3" s="5" t="str">
        <f t="shared" si="108"/>
        <v>Southern California Edison Company</v>
      </c>
      <c r="TZ3" s="5" t="str">
        <f t="shared" si="108"/>
        <v>Southern California Edison Company</v>
      </c>
      <c r="UA3" s="5" t="str">
        <f t="shared" si="108"/>
        <v>Southern California Edison Company</v>
      </c>
      <c r="UB3" s="94" t="str">
        <f>VLOOKUP(UB$2,Assumptions!$B$22:$D$156,3,FALSE)</f>
        <v>Southern Indiana Gas and Electric Company</v>
      </c>
      <c r="UC3" s="5" t="str">
        <f t="shared" ref="UC3:UF4" si="109">UB3</f>
        <v>Southern Indiana Gas and Electric Company</v>
      </c>
      <c r="UD3" s="5" t="str">
        <f t="shared" si="109"/>
        <v>Southern Indiana Gas and Electric Company</v>
      </c>
      <c r="UE3" s="5" t="str">
        <f t="shared" si="109"/>
        <v>Southern Indiana Gas and Electric Company</v>
      </c>
      <c r="UF3" s="5" t="str">
        <f t="shared" si="109"/>
        <v>Southern Indiana Gas and Electric Company</v>
      </c>
      <c r="UG3" s="94" t="str">
        <f>VLOOKUP(UG$2,Assumptions!$B$22:$D$156,3,FALSE)</f>
        <v>Southwestern Electric Power Company</v>
      </c>
      <c r="UH3" s="5" t="str">
        <f t="shared" ref="UH3:UK4" si="110">UG3</f>
        <v>Southwestern Electric Power Company</v>
      </c>
      <c r="UI3" s="5" t="str">
        <f t="shared" si="110"/>
        <v>Southwestern Electric Power Company</v>
      </c>
      <c r="UJ3" s="5" t="str">
        <f t="shared" si="110"/>
        <v>Southwestern Electric Power Company</v>
      </c>
      <c r="UK3" s="5" t="str">
        <f t="shared" si="110"/>
        <v>Southwestern Electric Power Company</v>
      </c>
      <c r="UL3" s="94" t="str">
        <f>VLOOKUP(UL$2,Assumptions!$B$22:$D$156,3,FALSE)</f>
        <v>Southwestern Public Service Company</v>
      </c>
      <c r="UM3" s="5" t="str">
        <f t="shared" ref="UM3:UP4" si="111">UL3</f>
        <v>Southwestern Public Service Company</v>
      </c>
      <c r="UN3" s="5" t="str">
        <f t="shared" si="111"/>
        <v>Southwestern Public Service Company</v>
      </c>
      <c r="UO3" s="5" t="str">
        <f t="shared" si="111"/>
        <v>Southwestern Public Service Company</v>
      </c>
      <c r="UP3" s="5" t="str">
        <f t="shared" si="111"/>
        <v>Southwestern Public Service Company</v>
      </c>
      <c r="UQ3" s="94" t="str">
        <f>VLOOKUP(UQ$2,Assumptions!$B$22:$D$156,3,FALSE)</f>
        <v>Superior Water, Light and Power Company</v>
      </c>
      <c r="UR3" s="5" t="str">
        <f t="shared" ref="UR3:UU4" si="112">UQ3</f>
        <v>Superior Water, Light and Power Company</v>
      </c>
      <c r="US3" s="5" t="str">
        <f t="shared" si="112"/>
        <v>Superior Water, Light and Power Company</v>
      </c>
      <c r="UT3" s="5" t="str">
        <f t="shared" si="112"/>
        <v>Superior Water, Light and Power Company</v>
      </c>
      <c r="UU3" s="5" t="str">
        <f t="shared" si="112"/>
        <v>Superior Water, Light and Power Company</v>
      </c>
      <c r="UV3" s="94" t="str">
        <f>VLOOKUP(UV$2,Assumptions!$B$22:$D$156,3,FALSE)</f>
        <v>Tampa Electric Company</v>
      </c>
      <c r="UW3" s="5" t="str">
        <f t="shared" ref="UW3:UZ4" si="113">UV3</f>
        <v>Tampa Electric Company</v>
      </c>
      <c r="UX3" s="5" t="str">
        <f t="shared" si="113"/>
        <v>Tampa Electric Company</v>
      </c>
      <c r="UY3" s="5" t="str">
        <f t="shared" si="113"/>
        <v>Tampa Electric Company</v>
      </c>
      <c r="UZ3" s="5" t="str">
        <f t="shared" si="113"/>
        <v>Tampa Electric Company</v>
      </c>
      <c r="VA3" s="94" t="str">
        <f>VLOOKUP(VA$2,Assumptions!$B$22:$D$156,3,FALSE)</f>
        <v>The Cleveland Electric Illuminating Company</v>
      </c>
      <c r="VB3" s="5" t="str">
        <f t="shared" ref="VB3:VE4" si="114">VA3</f>
        <v>The Cleveland Electric Illuminating Company</v>
      </c>
      <c r="VC3" s="5" t="str">
        <f t="shared" si="114"/>
        <v>The Cleveland Electric Illuminating Company</v>
      </c>
      <c r="VD3" s="5" t="str">
        <f t="shared" si="114"/>
        <v>The Cleveland Electric Illuminating Company</v>
      </c>
      <c r="VE3" s="5" t="str">
        <f t="shared" si="114"/>
        <v>The Cleveland Electric Illuminating Company</v>
      </c>
      <c r="VF3" s="94" t="str">
        <f>VLOOKUP(VF$2,Assumptions!$B$22:$D$156,3,FALSE)</f>
        <v>The Connecticut Light and Power Company</v>
      </c>
      <c r="VG3" s="5" t="str">
        <f t="shared" ref="VG3:VJ4" si="115">VF3</f>
        <v>The Connecticut Light and Power Company</v>
      </c>
      <c r="VH3" s="5" t="str">
        <f t="shared" si="115"/>
        <v>The Connecticut Light and Power Company</v>
      </c>
      <c r="VI3" s="5" t="str">
        <f t="shared" si="115"/>
        <v>The Connecticut Light and Power Company</v>
      </c>
      <c r="VJ3" s="5" t="str">
        <f t="shared" si="115"/>
        <v>The Connecticut Light and Power Company</v>
      </c>
      <c r="VK3" s="94" t="str">
        <f>VLOOKUP(VK$2,Assumptions!$B$22:$D$156,3,FALSE)</f>
        <v>The Dayton Power and Light Company</v>
      </c>
      <c r="VL3" s="5" t="str">
        <f t="shared" ref="VL3:VO4" si="116">VK3</f>
        <v>The Dayton Power and Light Company</v>
      </c>
      <c r="VM3" s="5" t="str">
        <f t="shared" si="116"/>
        <v>The Dayton Power and Light Company</v>
      </c>
      <c r="VN3" s="5" t="str">
        <f t="shared" si="116"/>
        <v>The Dayton Power and Light Company</v>
      </c>
      <c r="VO3" s="5" t="str">
        <f t="shared" si="116"/>
        <v>The Dayton Power and Light Company</v>
      </c>
      <c r="VP3" s="94" t="str">
        <f>VLOOKUP(VP$2,Assumptions!$B$22:$D$156,3,FALSE)</f>
        <v>The Potomac Edison Company</v>
      </c>
      <c r="VQ3" s="5" t="str">
        <f t="shared" ref="VQ3:VT4" si="117">VP3</f>
        <v>The Potomac Edison Company</v>
      </c>
      <c r="VR3" s="5" t="str">
        <f t="shared" si="117"/>
        <v>The Potomac Edison Company</v>
      </c>
      <c r="VS3" s="5" t="str">
        <f t="shared" si="117"/>
        <v>The Potomac Edison Company</v>
      </c>
      <c r="VT3" s="5" t="str">
        <f t="shared" si="117"/>
        <v>The Potomac Edison Company</v>
      </c>
      <c r="VU3" s="94" t="str">
        <f>VLOOKUP(VU$2,Assumptions!$B$22:$D$156,3,FALSE)</f>
        <v>The Toledo Edison Company</v>
      </c>
      <c r="VV3" s="5" t="str">
        <f t="shared" ref="VV3:VY4" si="118">VU3</f>
        <v>The Toledo Edison Company</v>
      </c>
      <c r="VW3" s="5" t="str">
        <f t="shared" si="118"/>
        <v>The Toledo Edison Company</v>
      </c>
      <c r="VX3" s="5" t="str">
        <f t="shared" si="118"/>
        <v>The Toledo Edison Company</v>
      </c>
      <c r="VY3" s="5" t="str">
        <f t="shared" si="118"/>
        <v>The Toledo Edison Company</v>
      </c>
      <c r="VZ3" s="94" t="str">
        <f>VLOOKUP(VZ$2,Assumptions!$B$22:$D$156,3,FALSE)</f>
        <v>The United Illuminating Company</v>
      </c>
      <c r="WA3" s="5" t="str">
        <f t="shared" ref="WA3:WD4" si="119">VZ3</f>
        <v>The United Illuminating Company</v>
      </c>
      <c r="WB3" s="5" t="str">
        <f t="shared" si="119"/>
        <v>The United Illuminating Company</v>
      </c>
      <c r="WC3" s="5" t="str">
        <f t="shared" si="119"/>
        <v>The United Illuminating Company</v>
      </c>
      <c r="WD3" s="5" t="str">
        <f t="shared" si="119"/>
        <v>The United Illuminating Company</v>
      </c>
      <c r="WE3" s="94" t="str">
        <f>VLOOKUP(WE$2,Assumptions!$B$22:$D$156,3,FALSE)</f>
        <v>Tucson Electric Power Company</v>
      </c>
      <c r="WF3" s="5" t="str">
        <f t="shared" ref="WF3:WI4" si="120">WE3</f>
        <v>Tucson Electric Power Company</v>
      </c>
      <c r="WG3" s="5" t="str">
        <f t="shared" si="120"/>
        <v>Tucson Electric Power Company</v>
      </c>
      <c r="WH3" s="5" t="str">
        <f t="shared" si="120"/>
        <v>Tucson Electric Power Company</v>
      </c>
      <c r="WI3" s="5" t="str">
        <f t="shared" si="120"/>
        <v>Tucson Electric Power Company</v>
      </c>
      <c r="WJ3" s="94" t="str">
        <f>VLOOKUP(WJ$2,Assumptions!$B$22:$D$156,3,FALSE)</f>
        <v>UGI Utilities, Inc.</v>
      </c>
      <c r="WK3" s="5" t="str">
        <f t="shared" ref="WK3:WN4" si="121">WJ3</f>
        <v>UGI Utilities, Inc.</v>
      </c>
      <c r="WL3" s="5" t="str">
        <f t="shared" si="121"/>
        <v>UGI Utilities, Inc.</v>
      </c>
      <c r="WM3" s="5" t="str">
        <f t="shared" si="121"/>
        <v>UGI Utilities, Inc.</v>
      </c>
      <c r="WN3" s="5" t="str">
        <f t="shared" si="121"/>
        <v>UGI Utilities, Inc.</v>
      </c>
      <c r="WO3" s="94" t="str">
        <f>VLOOKUP(WO$2,Assumptions!$B$22:$D$156,3,FALSE)</f>
        <v>Union Electric Company</v>
      </c>
      <c r="WP3" s="5" t="str">
        <f t="shared" ref="WP3:WS4" si="122">WO3</f>
        <v>Union Electric Company</v>
      </c>
      <c r="WQ3" s="5" t="str">
        <f t="shared" si="122"/>
        <v>Union Electric Company</v>
      </c>
      <c r="WR3" s="5" t="str">
        <f t="shared" si="122"/>
        <v>Union Electric Company</v>
      </c>
      <c r="WS3" s="5" t="str">
        <f t="shared" si="122"/>
        <v>Union Electric Company</v>
      </c>
      <c r="WT3" s="94" t="str">
        <f>VLOOKUP(WT$2,Assumptions!$B$22:$D$156,3,FALSE)</f>
        <v>Unitil Energy Systems, Inc.</v>
      </c>
      <c r="WU3" s="5" t="str">
        <f t="shared" ref="WU3:WX4" si="123">WT3</f>
        <v>Unitil Energy Systems, Inc.</v>
      </c>
      <c r="WV3" s="5" t="str">
        <f t="shared" si="123"/>
        <v>Unitil Energy Systems, Inc.</v>
      </c>
      <c r="WW3" s="5" t="str">
        <f t="shared" si="123"/>
        <v>Unitil Energy Systems, Inc.</v>
      </c>
      <c r="WX3" s="5" t="str">
        <f t="shared" si="123"/>
        <v>Unitil Energy Systems, Inc.</v>
      </c>
      <c r="WY3" s="94" t="str">
        <f>VLOOKUP(WY$2,Assumptions!$B$22:$D$156,3,FALSE)</f>
        <v>UNS Electric, Inc.</v>
      </c>
      <c r="WZ3" s="5" t="str">
        <f t="shared" ref="WZ3:XC4" si="124">WY3</f>
        <v>UNS Electric, Inc.</v>
      </c>
      <c r="XA3" s="5" t="str">
        <f t="shared" si="124"/>
        <v>UNS Electric, Inc.</v>
      </c>
      <c r="XB3" s="5" t="str">
        <f t="shared" si="124"/>
        <v>UNS Electric, Inc.</v>
      </c>
      <c r="XC3" s="5" t="str">
        <f t="shared" si="124"/>
        <v>UNS Electric, Inc.</v>
      </c>
      <c r="XD3" s="94" t="str">
        <f>VLOOKUP(XD$2,Assumptions!$B$22:$D$156,3,FALSE)</f>
        <v>Upper Michigan Energy Resources Corporation</v>
      </c>
      <c r="XE3" s="5" t="str">
        <f t="shared" ref="XE3:XH4" si="125">XD3</f>
        <v>Upper Michigan Energy Resources Corporation</v>
      </c>
      <c r="XF3" s="5" t="str">
        <f t="shared" si="125"/>
        <v>Upper Michigan Energy Resources Corporation</v>
      </c>
      <c r="XG3" s="5" t="str">
        <f t="shared" si="125"/>
        <v>Upper Michigan Energy Resources Corporation</v>
      </c>
      <c r="XH3" s="5" t="str">
        <f t="shared" si="125"/>
        <v>Upper Michigan Energy Resources Corporation</v>
      </c>
      <c r="XI3" s="94" t="str">
        <f>VLOOKUP(XI$2,Assumptions!$B$22:$D$156,3,FALSE)</f>
        <v>Upper Peninsula Power Company</v>
      </c>
      <c r="XJ3" s="5" t="str">
        <f t="shared" ref="XJ3:XM4" si="126">XI3</f>
        <v>Upper Peninsula Power Company</v>
      </c>
      <c r="XK3" s="5" t="str">
        <f t="shared" si="126"/>
        <v>Upper Peninsula Power Company</v>
      </c>
      <c r="XL3" s="5" t="str">
        <f t="shared" si="126"/>
        <v>Upper Peninsula Power Company</v>
      </c>
      <c r="XM3" s="5" t="str">
        <f t="shared" si="126"/>
        <v>Upper Peninsula Power Company</v>
      </c>
      <c r="XN3" s="94" t="str">
        <f>VLOOKUP(XN$2,Assumptions!$B$22:$D$156,3,FALSE)</f>
        <v>Versant Power</v>
      </c>
      <c r="XO3" s="5" t="str">
        <f t="shared" ref="XO3:XR4" si="127">XN3</f>
        <v>Versant Power</v>
      </c>
      <c r="XP3" s="5" t="str">
        <f t="shared" si="127"/>
        <v>Versant Power</v>
      </c>
      <c r="XQ3" s="5" t="str">
        <f t="shared" si="127"/>
        <v>Versant Power</v>
      </c>
      <c r="XR3" s="5" t="str">
        <f t="shared" si="127"/>
        <v>Versant Power</v>
      </c>
      <c r="XS3" s="94" t="str">
        <f>VLOOKUP(XS$2,Assumptions!$B$22:$D$156,3,FALSE)</f>
        <v>Virginia Electric and Power Company</v>
      </c>
      <c r="XT3" s="5" t="str">
        <f t="shared" ref="XT3:XW4" si="128">XS3</f>
        <v>Virginia Electric and Power Company</v>
      </c>
      <c r="XU3" s="5" t="str">
        <f t="shared" si="128"/>
        <v>Virginia Electric and Power Company</v>
      </c>
      <c r="XV3" s="5" t="str">
        <f t="shared" si="128"/>
        <v>Virginia Electric and Power Company</v>
      </c>
      <c r="XW3" s="5" t="str">
        <f t="shared" si="128"/>
        <v>Virginia Electric and Power Company</v>
      </c>
      <c r="XX3" s="94" t="str">
        <f>VLOOKUP(XX$2,Assumptions!$B$22:$D$156,3,FALSE)</f>
        <v>West Penn Power Company</v>
      </c>
      <c r="XY3" s="5" t="str">
        <f t="shared" ref="XY3:YB4" si="129">XX3</f>
        <v>West Penn Power Company</v>
      </c>
      <c r="XZ3" s="5" t="str">
        <f t="shared" si="129"/>
        <v>West Penn Power Company</v>
      </c>
      <c r="YA3" s="5" t="str">
        <f t="shared" si="129"/>
        <v>West Penn Power Company</v>
      </c>
      <c r="YB3" s="5" t="str">
        <f t="shared" si="129"/>
        <v>West Penn Power Company</v>
      </c>
      <c r="YC3" s="94" t="str">
        <f>VLOOKUP(YC$2,Assumptions!$B$22:$D$156,3,FALSE)</f>
        <v>Westar Energy (KPL)</v>
      </c>
      <c r="YD3" s="5" t="str">
        <f t="shared" ref="YD3:YG4" si="130">YC3</f>
        <v>Westar Energy (KPL)</v>
      </c>
      <c r="YE3" s="5" t="str">
        <f t="shared" si="130"/>
        <v>Westar Energy (KPL)</v>
      </c>
      <c r="YF3" s="5" t="str">
        <f t="shared" si="130"/>
        <v>Westar Energy (KPL)</v>
      </c>
      <c r="YG3" s="5" t="str">
        <f t="shared" si="130"/>
        <v>Westar Energy (KPL)</v>
      </c>
      <c r="YH3" s="94" t="str">
        <f>VLOOKUP(YH$2,Assumptions!$B$22:$D$156,3,FALSE)</f>
        <v>Wheeling Power Company</v>
      </c>
      <c r="YI3" s="5" t="str">
        <f t="shared" ref="YI3:YL4" si="131">YH3</f>
        <v>Wheeling Power Company</v>
      </c>
      <c r="YJ3" s="5" t="str">
        <f t="shared" si="131"/>
        <v>Wheeling Power Company</v>
      </c>
      <c r="YK3" s="5" t="str">
        <f t="shared" si="131"/>
        <v>Wheeling Power Company</v>
      </c>
      <c r="YL3" s="5" t="str">
        <f t="shared" si="131"/>
        <v>Wheeling Power Company</v>
      </c>
      <c r="YM3" s="94" t="str">
        <f>VLOOKUP(YM$2,Assumptions!$B$22:$D$156,3,FALSE)</f>
        <v>Wisconsin Electric Power Company</v>
      </c>
      <c r="YN3" s="5" t="str">
        <f t="shared" ref="YN3:YQ4" si="132">YM3</f>
        <v>Wisconsin Electric Power Company</v>
      </c>
      <c r="YO3" s="5" t="str">
        <f t="shared" si="132"/>
        <v>Wisconsin Electric Power Company</v>
      </c>
      <c r="YP3" s="5" t="str">
        <f t="shared" si="132"/>
        <v>Wisconsin Electric Power Company</v>
      </c>
      <c r="YQ3" s="5" t="str">
        <f t="shared" si="132"/>
        <v>Wisconsin Electric Power Company</v>
      </c>
      <c r="YR3" s="94" t="str">
        <f>VLOOKUP(YR$2,Assumptions!$B$22:$D$156,3,FALSE)</f>
        <v>Wisconsin Power and Light Company</v>
      </c>
      <c r="YS3" s="5" t="str">
        <f t="shared" ref="YS3:YV4" si="133">YR3</f>
        <v>Wisconsin Power and Light Company</v>
      </c>
      <c r="YT3" s="5" t="str">
        <f t="shared" si="133"/>
        <v>Wisconsin Power and Light Company</v>
      </c>
      <c r="YU3" s="5" t="str">
        <f t="shared" si="133"/>
        <v>Wisconsin Power and Light Company</v>
      </c>
      <c r="YV3" s="5" t="str">
        <f t="shared" si="133"/>
        <v>Wisconsin Power and Light Company</v>
      </c>
      <c r="YW3" s="94" t="str">
        <f>VLOOKUP(YW$2,Assumptions!$B$22:$D$156,3,FALSE)</f>
        <v>Wisconsin Public Service Corporation</v>
      </c>
      <c r="YX3" s="5" t="str">
        <f t="shared" ref="YX3:ZA4" si="134">YW3</f>
        <v>Wisconsin Public Service Corporation</v>
      </c>
      <c r="YY3" s="5" t="str">
        <f t="shared" si="134"/>
        <v>Wisconsin Public Service Corporation</v>
      </c>
      <c r="YZ3" s="5" t="str">
        <f t="shared" si="134"/>
        <v>Wisconsin Public Service Corporation</v>
      </c>
      <c r="ZA3" s="5" t="str">
        <f t="shared" si="134"/>
        <v>Wisconsin Public Service Corporation</v>
      </c>
    </row>
    <row r="4" spans="1:678" ht="12.5" outlineLevel="1" x14ac:dyDescent="0.25">
      <c r="A4"/>
      <c r="B4" s="62"/>
      <c r="C4" s="298">
        <f>VLOOKUP(C$2,Assumptions!$B$22:$D$156,2,FALSE)</f>
        <v>4199135</v>
      </c>
      <c r="D4" s="69">
        <f t="shared" si="0"/>
        <v>4199135</v>
      </c>
      <c r="E4" s="69">
        <f t="shared" si="0"/>
        <v>4199135</v>
      </c>
      <c r="F4" s="69">
        <f t="shared" si="0"/>
        <v>4199135</v>
      </c>
      <c r="G4" s="69">
        <f t="shared" si="0"/>
        <v>4199135</v>
      </c>
      <c r="H4" s="69">
        <f>VLOOKUP(H$2,Assumptions!$B$22:$D$156,2,FALSE)</f>
        <v>4024697</v>
      </c>
      <c r="I4" s="69">
        <f t="shared" si="1"/>
        <v>4024697</v>
      </c>
      <c r="J4" s="69">
        <f t="shared" si="1"/>
        <v>4024697</v>
      </c>
      <c r="K4" s="69">
        <f t="shared" si="1"/>
        <v>4024697</v>
      </c>
      <c r="L4" s="69">
        <f t="shared" si="1"/>
        <v>4024697</v>
      </c>
      <c r="M4" s="69">
        <f>VLOOKUP(M$2,Assumptions!$B$22:$D$156,2,FALSE)</f>
        <v>4014956</v>
      </c>
      <c r="N4" s="69">
        <f t="shared" si="2"/>
        <v>4014956</v>
      </c>
      <c r="O4" s="69">
        <f t="shared" si="2"/>
        <v>4014956</v>
      </c>
      <c r="P4" s="69">
        <f t="shared" si="2"/>
        <v>4014956</v>
      </c>
      <c r="Q4" s="69">
        <f t="shared" si="2"/>
        <v>4014956</v>
      </c>
      <c r="R4" s="69">
        <f>VLOOKUP(R$2,Assumptions!$B$22:$D$156,2,FALSE)</f>
        <v>4058371</v>
      </c>
      <c r="S4" s="69">
        <f t="shared" si="3"/>
        <v>4058371</v>
      </c>
      <c r="T4" s="69">
        <f t="shared" si="3"/>
        <v>4058371</v>
      </c>
      <c r="U4" s="69">
        <f t="shared" si="3"/>
        <v>4058371</v>
      </c>
      <c r="V4" s="69">
        <f t="shared" si="3"/>
        <v>4058371</v>
      </c>
      <c r="W4" s="69">
        <f>VLOOKUP(W$2,Assumptions!$B$22:$D$156,2,FALSE)</f>
        <v>4272394</v>
      </c>
      <c r="X4" s="69">
        <f t="shared" si="4"/>
        <v>4272394</v>
      </c>
      <c r="Y4" s="69">
        <f t="shared" si="4"/>
        <v>4272394</v>
      </c>
      <c r="Z4" s="69">
        <f t="shared" si="4"/>
        <v>4272394</v>
      </c>
      <c r="AA4" s="69">
        <f t="shared" si="4"/>
        <v>4272394</v>
      </c>
      <c r="AB4" s="69">
        <f>VLOOKUP(AB$2,Assumptions!$B$22:$D$156,2,FALSE)</f>
        <v>4056972</v>
      </c>
      <c r="AC4" s="69">
        <f t="shared" si="5"/>
        <v>4056972</v>
      </c>
      <c r="AD4" s="69">
        <f t="shared" si="5"/>
        <v>4056972</v>
      </c>
      <c r="AE4" s="69">
        <f t="shared" si="5"/>
        <v>4056972</v>
      </c>
      <c r="AF4" s="69">
        <f t="shared" si="5"/>
        <v>4056972</v>
      </c>
      <c r="AG4" s="69">
        <f>VLOOKUP(AG$2,Assumptions!$B$22:$D$156,2,FALSE)</f>
        <v>4056974</v>
      </c>
      <c r="AH4" s="69">
        <f t="shared" si="6"/>
        <v>4056974</v>
      </c>
      <c r="AI4" s="69">
        <f t="shared" si="6"/>
        <v>4056974</v>
      </c>
      <c r="AJ4" s="69">
        <f t="shared" si="6"/>
        <v>4056974</v>
      </c>
      <c r="AK4" s="69">
        <f t="shared" si="6"/>
        <v>4056974</v>
      </c>
      <c r="AL4" s="69">
        <f>VLOOKUP(AL$2,Assumptions!$B$22:$D$156,2,FALSE)</f>
        <v>4056975</v>
      </c>
      <c r="AM4" s="69">
        <f t="shared" si="7"/>
        <v>4056975</v>
      </c>
      <c r="AN4" s="69">
        <f t="shared" si="7"/>
        <v>4056975</v>
      </c>
      <c r="AO4" s="69">
        <f t="shared" si="7"/>
        <v>4056975</v>
      </c>
      <c r="AP4" s="69">
        <f t="shared" si="7"/>
        <v>4056975</v>
      </c>
      <c r="AQ4" s="69">
        <f>VLOOKUP(AQ$2,Assumptions!$B$22:$D$156,2,FALSE)</f>
        <v>4057075</v>
      </c>
      <c r="AR4" s="69">
        <f t="shared" si="8"/>
        <v>4057075</v>
      </c>
      <c r="AS4" s="69">
        <f t="shared" si="8"/>
        <v>4057075</v>
      </c>
      <c r="AT4" s="69">
        <f t="shared" si="8"/>
        <v>4057075</v>
      </c>
      <c r="AU4" s="69">
        <f t="shared" si="8"/>
        <v>4057075</v>
      </c>
      <c r="AV4" s="69">
        <f>VLOOKUP(AV$2,Assumptions!$B$22:$D$156,2,FALSE)</f>
        <v>4007784</v>
      </c>
      <c r="AW4" s="69">
        <f t="shared" si="9"/>
        <v>4007784</v>
      </c>
      <c r="AX4" s="69">
        <f t="shared" si="9"/>
        <v>4007784</v>
      </c>
      <c r="AY4" s="69">
        <f t="shared" si="9"/>
        <v>4007784</v>
      </c>
      <c r="AZ4" s="69">
        <f t="shared" si="9"/>
        <v>4007784</v>
      </c>
      <c r="BA4" s="69">
        <f>VLOOKUP(BA$2,Assumptions!$B$22:$D$156,2,FALSE)</f>
        <v>6949631</v>
      </c>
      <c r="BB4" s="69">
        <f t="shared" si="10"/>
        <v>6949631</v>
      </c>
      <c r="BC4" s="69">
        <f t="shared" si="10"/>
        <v>6949631</v>
      </c>
      <c r="BD4" s="69">
        <f t="shared" si="10"/>
        <v>6949631</v>
      </c>
      <c r="BE4" s="69">
        <f t="shared" si="10"/>
        <v>6949631</v>
      </c>
      <c r="BF4" s="69">
        <f>VLOOKUP(BF$2,Assumptions!$B$22:$D$156,2,FALSE)</f>
        <v>4215172</v>
      </c>
      <c r="BG4" s="69">
        <f t="shared" si="11"/>
        <v>4215172</v>
      </c>
      <c r="BH4" s="69">
        <f t="shared" si="11"/>
        <v>4215172</v>
      </c>
      <c r="BI4" s="69">
        <f t="shared" si="11"/>
        <v>4215172</v>
      </c>
      <c r="BJ4" s="69">
        <f t="shared" si="11"/>
        <v>4215172</v>
      </c>
      <c r="BK4" s="69">
        <f>VLOOKUP(BK$2,Assumptions!$B$22:$D$156,2,FALSE)</f>
        <v>4065694</v>
      </c>
      <c r="BL4" s="69">
        <f t="shared" si="12"/>
        <v>4065694</v>
      </c>
      <c r="BM4" s="69">
        <f t="shared" si="12"/>
        <v>4065694</v>
      </c>
      <c r="BN4" s="69">
        <f t="shared" si="12"/>
        <v>4065694</v>
      </c>
      <c r="BO4" s="69">
        <f t="shared" si="12"/>
        <v>4065694</v>
      </c>
      <c r="BP4" s="69">
        <f>VLOOKUP(BP$2,Assumptions!$B$22:$D$156,2,FALSE)</f>
        <v>4057076</v>
      </c>
      <c r="BQ4" s="69">
        <f t="shared" si="13"/>
        <v>4057076</v>
      </c>
      <c r="BR4" s="69">
        <f t="shared" si="13"/>
        <v>4057076</v>
      </c>
      <c r="BS4" s="69">
        <f t="shared" si="13"/>
        <v>4057076</v>
      </c>
      <c r="BT4" s="69">
        <f t="shared" si="13"/>
        <v>4057076</v>
      </c>
      <c r="BU4" s="69">
        <f>VLOOKUP(BU$2,Assumptions!$B$22:$D$156,2,FALSE)</f>
        <v>4056978</v>
      </c>
      <c r="BV4" s="69">
        <f t="shared" si="14"/>
        <v>4056978</v>
      </c>
      <c r="BW4" s="69">
        <f t="shared" si="14"/>
        <v>4056978</v>
      </c>
      <c r="BX4" s="69">
        <f t="shared" si="14"/>
        <v>4056978</v>
      </c>
      <c r="BY4" s="69">
        <f t="shared" si="14"/>
        <v>4056978</v>
      </c>
      <c r="BZ4" s="69">
        <f>VLOOKUP(BZ$2,Assumptions!$B$22:$D$156,2,FALSE)</f>
        <v>4059189</v>
      </c>
      <c r="CA4" s="69">
        <f t="shared" si="15"/>
        <v>4059189</v>
      </c>
      <c r="CB4" s="69">
        <f t="shared" si="15"/>
        <v>4059189</v>
      </c>
      <c r="CC4" s="69">
        <f t="shared" si="15"/>
        <v>4059189</v>
      </c>
      <c r="CD4" s="69">
        <f t="shared" si="15"/>
        <v>4059189</v>
      </c>
      <c r="CE4" s="69">
        <f>VLOOKUP(CE$2,Assumptions!$B$22:$D$156,2,FALSE)</f>
        <v>4056982</v>
      </c>
      <c r="CF4" s="69">
        <f t="shared" si="16"/>
        <v>4056982</v>
      </c>
      <c r="CG4" s="69">
        <f t="shared" si="16"/>
        <v>4056982</v>
      </c>
      <c r="CH4" s="69">
        <f t="shared" si="16"/>
        <v>4056982</v>
      </c>
      <c r="CI4" s="69">
        <f t="shared" si="16"/>
        <v>4056982</v>
      </c>
      <c r="CJ4" s="69">
        <f>VLOOKUP(CJ$2,Assumptions!$B$22:$D$156,2,FALSE)</f>
        <v>4000672</v>
      </c>
      <c r="CK4" s="69">
        <f t="shared" si="17"/>
        <v>4000672</v>
      </c>
      <c r="CL4" s="69">
        <f t="shared" si="17"/>
        <v>4000672</v>
      </c>
      <c r="CM4" s="69">
        <f t="shared" si="17"/>
        <v>4000672</v>
      </c>
      <c r="CN4" s="69">
        <f t="shared" si="17"/>
        <v>4000672</v>
      </c>
      <c r="CO4" s="69">
        <f>VLOOKUP(CO$2,Assumptions!$B$22:$D$156,2,FALSE)</f>
        <v>4057080</v>
      </c>
      <c r="CP4" s="69">
        <f t="shared" si="18"/>
        <v>4057080</v>
      </c>
      <c r="CQ4" s="69">
        <f t="shared" si="18"/>
        <v>4057080</v>
      </c>
      <c r="CR4" s="69">
        <f t="shared" si="18"/>
        <v>4057080</v>
      </c>
      <c r="CS4" s="69">
        <f t="shared" si="18"/>
        <v>4057080</v>
      </c>
      <c r="CT4" s="69">
        <f>VLOOKUP(CT$2,Assumptions!$B$22:$D$156,2,FALSE)</f>
        <v>4059417</v>
      </c>
      <c r="CU4" s="69">
        <f t="shared" si="19"/>
        <v>4059417</v>
      </c>
      <c r="CV4" s="69">
        <f t="shared" si="19"/>
        <v>4059417</v>
      </c>
      <c r="CW4" s="69">
        <f t="shared" si="19"/>
        <v>4059417</v>
      </c>
      <c r="CX4" s="69">
        <f t="shared" si="19"/>
        <v>4059417</v>
      </c>
      <c r="CY4" s="69">
        <f>VLOOKUP(CY$2,Assumptions!$B$22:$D$156,2,FALSE)</f>
        <v>4057081</v>
      </c>
      <c r="CZ4" s="69">
        <f t="shared" si="20"/>
        <v>4057081</v>
      </c>
      <c r="DA4" s="69">
        <f t="shared" si="20"/>
        <v>4057081</v>
      </c>
      <c r="DB4" s="69">
        <f t="shared" si="20"/>
        <v>4057081</v>
      </c>
      <c r="DC4" s="69">
        <f t="shared" si="20"/>
        <v>4057081</v>
      </c>
      <c r="DD4" s="69">
        <f>VLOOKUP(DD$2,Assumptions!$B$22:$D$156,2,FALSE)</f>
        <v>4059540</v>
      </c>
      <c r="DE4" s="69">
        <f t="shared" si="21"/>
        <v>4059540</v>
      </c>
      <c r="DF4" s="69">
        <f t="shared" si="21"/>
        <v>4059540</v>
      </c>
      <c r="DG4" s="69">
        <f t="shared" si="21"/>
        <v>4059540</v>
      </c>
      <c r="DH4" s="69">
        <f t="shared" si="21"/>
        <v>4059540</v>
      </c>
      <c r="DI4" s="69">
        <f>VLOOKUP(DI$2,Assumptions!$B$22:$D$156,2,FALSE)</f>
        <v>4057082</v>
      </c>
      <c r="DJ4" s="69">
        <f t="shared" si="22"/>
        <v>4057082</v>
      </c>
      <c r="DK4" s="69">
        <f t="shared" si="22"/>
        <v>4057082</v>
      </c>
      <c r="DL4" s="69">
        <f t="shared" si="22"/>
        <v>4057082</v>
      </c>
      <c r="DM4" s="69">
        <f t="shared" si="22"/>
        <v>4057082</v>
      </c>
      <c r="DN4" s="69">
        <f>VLOOKUP(DN$2,Assumptions!$B$22:$D$156,2,FALSE)</f>
        <v>4057099</v>
      </c>
      <c r="DO4" s="69">
        <f t="shared" si="23"/>
        <v>4057099</v>
      </c>
      <c r="DP4" s="69">
        <f t="shared" si="23"/>
        <v>4057099</v>
      </c>
      <c r="DQ4" s="69">
        <f t="shared" si="23"/>
        <v>4057099</v>
      </c>
      <c r="DR4" s="69">
        <f t="shared" si="23"/>
        <v>4057099</v>
      </c>
      <c r="DS4" s="69">
        <f>VLOOKUP(DS$2,Assumptions!$B$22:$D$156,2,FALSE)</f>
        <v>4057083</v>
      </c>
      <c r="DT4" s="69">
        <f t="shared" si="24"/>
        <v>4057083</v>
      </c>
      <c r="DU4" s="69">
        <f t="shared" si="24"/>
        <v>4057083</v>
      </c>
      <c r="DV4" s="69">
        <f t="shared" si="24"/>
        <v>4057083</v>
      </c>
      <c r="DW4" s="69">
        <f t="shared" si="24"/>
        <v>4057083</v>
      </c>
      <c r="DX4" s="69">
        <f>VLOOKUP(DX$2,Assumptions!$B$22:$D$156,2,FALSE)</f>
        <v>4004320</v>
      </c>
      <c r="DY4" s="69">
        <f t="shared" si="25"/>
        <v>4004320</v>
      </c>
      <c r="DZ4" s="69">
        <f t="shared" si="25"/>
        <v>4004320</v>
      </c>
      <c r="EA4" s="69">
        <f t="shared" si="25"/>
        <v>4004320</v>
      </c>
      <c r="EB4" s="69">
        <f t="shared" si="25"/>
        <v>4004320</v>
      </c>
      <c r="EC4" s="69">
        <f>VLOOKUP(EC$2,Assumptions!$B$22:$D$156,2,FALSE)</f>
        <v>4056998</v>
      </c>
      <c r="ED4" s="69">
        <f t="shared" si="26"/>
        <v>4056998</v>
      </c>
      <c r="EE4" s="69">
        <f t="shared" si="26"/>
        <v>4056998</v>
      </c>
      <c r="EF4" s="69">
        <f t="shared" si="26"/>
        <v>4056998</v>
      </c>
      <c r="EG4" s="69">
        <f t="shared" si="26"/>
        <v>4056998</v>
      </c>
      <c r="EH4" s="69">
        <f>VLOOKUP(EH$2,Assumptions!$B$22:$D$156,2,FALSE)</f>
        <v>4062444</v>
      </c>
      <c r="EI4" s="69">
        <f t="shared" si="27"/>
        <v>4062444</v>
      </c>
      <c r="EJ4" s="69">
        <f t="shared" si="27"/>
        <v>4062444</v>
      </c>
      <c r="EK4" s="69">
        <f t="shared" si="27"/>
        <v>4062444</v>
      </c>
      <c r="EL4" s="69">
        <f t="shared" si="27"/>
        <v>4062444</v>
      </c>
      <c r="EM4" s="69">
        <f>VLOOKUP(EM$2,Assumptions!$B$22:$D$156,2,FALSE)</f>
        <v>4057103</v>
      </c>
      <c r="EN4" s="69">
        <f t="shared" si="28"/>
        <v>4057103</v>
      </c>
      <c r="EO4" s="69">
        <f t="shared" si="28"/>
        <v>4057103</v>
      </c>
      <c r="EP4" s="69">
        <f t="shared" si="28"/>
        <v>4057103</v>
      </c>
      <c r="EQ4" s="69">
        <f t="shared" si="28"/>
        <v>4057103</v>
      </c>
      <c r="ER4" s="69">
        <f>VLOOKUP(ER$2,Assumptions!$B$22:$D$156,2,FALSE)</f>
        <v>4057079</v>
      </c>
      <c r="ES4" s="69">
        <f t="shared" si="29"/>
        <v>4057079</v>
      </c>
      <c r="ET4" s="69">
        <f t="shared" si="29"/>
        <v>4057079</v>
      </c>
      <c r="EU4" s="69">
        <f t="shared" si="29"/>
        <v>4057079</v>
      </c>
      <c r="EV4" s="69">
        <f t="shared" si="29"/>
        <v>4057079</v>
      </c>
      <c r="EW4" s="69">
        <f>VLOOKUP(EW$2,Assumptions!$B$22:$D$156,2,FALSE)</f>
        <v>4004192</v>
      </c>
      <c r="EX4" s="69">
        <f t="shared" si="30"/>
        <v>4004192</v>
      </c>
      <c r="EY4" s="69">
        <f t="shared" si="30"/>
        <v>4004192</v>
      </c>
      <c r="EZ4" s="69">
        <f t="shared" si="30"/>
        <v>4004192</v>
      </c>
      <c r="FA4" s="69">
        <f t="shared" si="30"/>
        <v>4004192</v>
      </c>
      <c r="FB4" s="69">
        <f>VLOOKUP(FB$2,Assumptions!$B$22:$D$156,2,FALSE)</f>
        <v>4004307</v>
      </c>
      <c r="FC4" s="69">
        <f t="shared" si="31"/>
        <v>4004307</v>
      </c>
      <c r="FD4" s="69">
        <f t="shared" si="31"/>
        <v>4004307</v>
      </c>
      <c r="FE4" s="69">
        <f t="shared" si="31"/>
        <v>4004307</v>
      </c>
      <c r="FF4" s="69">
        <f t="shared" si="31"/>
        <v>4004307</v>
      </c>
      <c r="FG4" s="69">
        <f>VLOOKUP(FG$2,Assumptions!$B$22:$D$156,2,FALSE)</f>
        <v>4056994</v>
      </c>
      <c r="FH4" s="69">
        <f t="shared" si="32"/>
        <v>4056994</v>
      </c>
      <c r="FI4" s="69">
        <f t="shared" si="32"/>
        <v>4056994</v>
      </c>
      <c r="FJ4" s="69">
        <f t="shared" si="32"/>
        <v>4056994</v>
      </c>
      <c r="FK4" s="69">
        <f t="shared" si="32"/>
        <v>4056994</v>
      </c>
      <c r="FL4" s="69">
        <f>VLOOKUP(FL$2,Assumptions!$B$22:$D$156,2,FALSE)</f>
        <v>3005475</v>
      </c>
      <c r="FM4" s="69">
        <f t="shared" si="33"/>
        <v>3005475</v>
      </c>
      <c r="FN4" s="69">
        <f t="shared" si="33"/>
        <v>3005475</v>
      </c>
      <c r="FO4" s="69">
        <f t="shared" si="33"/>
        <v>3005475</v>
      </c>
      <c r="FP4" s="69">
        <f t="shared" si="33"/>
        <v>3005475</v>
      </c>
      <c r="FQ4" s="69">
        <f>VLOOKUP(FQ$2,Assumptions!$B$22:$D$156,2,FALSE)</f>
        <v>4056995</v>
      </c>
      <c r="FR4" s="69">
        <f t="shared" si="34"/>
        <v>4056995</v>
      </c>
      <c r="FS4" s="69">
        <f t="shared" si="34"/>
        <v>4056995</v>
      </c>
      <c r="FT4" s="69">
        <f t="shared" si="34"/>
        <v>4056995</v>
      </c>
      <c r="FU4" s="69">
        <f t="shared" si="34"/>
        <v>4056995</v>
      </c>
      <c r="FV4" s="69">
        <f>VLOOKUP(FV$2,Assumptions!$B$22:$D$156,2,FALSE)</f>
        <v>4112564</v>
      </c>
      <c r="FW4" s="69">
        <f t="shared" si="35"/>
        <v>4112564</v>
      </c>
      <c r="FX4" s="69">
        <f t="shared" si="35"/>
        <v>4112564</v>
      </c>
      <c r="FY4" s="69">
        <f t="shared" si="35"/>
        <v>4112564</v>
      </c>
      <c r="FZ4" s="69">
        <f t="shared" si="35"/>
        <v>4112564</v>
      </c>
      <c r="GA4" s="69">
        <f>VLOOKUP(GA$2,Assumptions!$B$22:$D$156,2,FALSE)</f>
        <v>4008616</v>
      </c>
      <c r="GB4" s="69">
        <f t="shared" si="36"/>
        <v>4008616</v>
      </c>
      <c r="GC4" s="69">
        <f t="shared" si="36"/>
        <v>4008616</v>
      </c>
      <c r="GD4" s="69">
        <f t="shared" si="36"/>
        <v>4008616</v>
      </c>
      <c r="GE4" s="69">
        <f t="shared" si="36"/>
        <v>4008616</v>
      </c>
      <c r="GF4" s="69">
        <f>VLOOKUP(GF$2,Assumptions!$B$22:$D$156,2,FALSE)</f>
        <v>4057085</v>
      </c>
      <c r="GG4" s="69">
        <f t="shared" si="37"/>
        <v>4057085</v>
      </c>
      <c r="GH4" s="69">
        <f t="shared" si="37"/>
        <v>4057085</v>
      </c>
      <c r="GI4" s="69">
        <f t="shared" si="37"/>
        <v>4057085</v>
      </c>
      <c r="GJ4" s="69">
        <f t="shared" si="37"/>
        <v>4057085</v>
      </c>
      <c r="GK4" s="69">
        <f>VLOOKUP(GK$2,Assumptions!$B$22:$D$156,2,FALSE)</f>
        <v>4057089</v>
      </c>
      <c r="GL4" s="69">
        <f t="shared" si="38"/>
        <v>4057089</v>
      </c>
      <c r="GM4" s="69">
        <f t="shared" si="38"/>
        <v>4057089</v>
      </c>
      <c r="GN4" s="69">
        <f t="shared" si="38"/>
        <v>4057089</v>
      </c>
      <c r="GO4" s="69">
        <f t="shared" si="38"/>
        <v>4057089</v>
      </c>
      <c r="GP4" s="69">
        <f>VLOOKUP(GP$2,Assumptions!$B$22:$D$156,2,FALSE)</f>
        <v>4072456</v>
      </c>
      <c r="GQ4" s="69">
        <f t="shared" si="39"/>
        <v>4072456</v>
      </c>
      <c r="GR4" s="69">
        <f t="shared" si="39"/>
        <v>4072456</v>
      </c>
      <c r="GS4" s="69">
        <f t="shared" si="39"/>
        <v>4072456</v>
      </c>
      <c r="GT4" s="69">
        <f t="shared" si="39"/>
        <v>4072456</v>
      </c>
      <c r="GU4" s="69">
        <f>VLOOKUP(GU$2,Assumptions!$B$22:$D$156,2,FALSE)</f>
        <v>4000843</v>
      </c>
      <c r="GV4" s="69">
        <f t="shared" si="40"/>
        <v>4000843</v>
      </c>
      <c r="GW4" s="69">
        <f t="shared" si="40"/>
        <v>4000843</v>
      </c>
      <c r="GX4" s="69">
        <f t="shared" si="40"/>
        <v>4000843</v>
      </c>
      <c r="GY4" s="69">
        <f t="shared" si="40"/>
        <v>4000843</v>
      </c>
      <c r="GZ4" s="69">
        <f>VLOOKUP(GZ$2,Assumptions!$B$22:$D$156,2,FALSE)</f>
        <v>4060026</v>
      </c>
      <c r="HA4" s="69">
        <f t="shared" si="41"/>
        <v>4060026</v>
      </c>
      <c r="HB4" s="69">
        <f t="shared" si="41"/>
        <v>4060026</v>
      </c>
      <c r="HC4" s="69">
        <f t="shared" si="41"/>
        <v>4060026</v>
      </c>
      <c r="HD4" s="69">
        <f t="shared" si="41"/>
        <v>4060026</v>
      </c>
      <c r="HE4" s="69">
        <f>VLOOKUP(HE$2,Assumptions!$B$22:$D$156,2,FALSE)</f>
        <v>4056997</v>
      </c>
      <c r="HF4" s="69">
        <f t="shared" si="42"/>
        <v>4056997</v>
      </c>
      <c r="HG4" s="69">
        <f t="shared" si="42"/>
        <v>4056997</v>
      </c>
      <c r="HH4" s="69">
        <f t="shared" si="42"/>
        <v>4056997</v>
      </c>
      <c r="HI4" s="69">
        <f t="shared" si="42"/>
        <v>4056997</v>
      </c>
      <c r="HJ4" s="69">
        <f>VLOOKUP(HJ$2,Assumptions!$B$22:$D$156,2,FALSE)</f>
        <v>4057086</v>
      </c>
      <c r="HK4" s="69">
        <f t="shared" si="43"/>
        <v>4057086</v>
      </c>
      <c r="HL4" s="69">
        <f t="shared" si="43"/>
        <v>4057086</v>
      </c>
      <c r="HM4" s="69">
        <f t="shared" si="43"/>
        <v>4057086</v>
      </c>
      <c r="HN4" s="69">
        <f t="shared" si="43"/>
        <v>4057086</v>
      </c>
      <c r="HO4" s="69">
        <f>VLOOKUP(HO$2,Assumptions!$B$22:$D$156,2,FALSE)</f>
        <v>4004152</v>
      </c>
      <c r="HP4" s="69">
        <f t="shared" si="44"/>
        <v>4004152</v>
      </c>
      <c r="HQ4" s="69">
        <f t="shared" si="44"/>
        <v>4004152</v>
      </c>
      <c r="HR4" s="69">
        <f t="shared" si="44"/>
        <v>4004152</v>
      </c>
      <c r="HS4" s="69">
        <f t="shared" si="44"/>
        <v>4004152</v>
      </c>
      <c r="HT4" s="69">
        <f>VLOOKUP(HT$2,Assumptions!$B$22:$D$156,2,FALSE)</f>
        <v>4063057</v>
      </c>
      <c r="HU4" s="69">
        <f t="shared" si="45"/>
        <v>4063057</v>
      </c>
      <c r="HV4" s="69">
        <f t="shared" si="45"/>
        <v>4063057</v>
      </c>
      <c r="HW4" s="69">
        <f t="shared" si="45"/>
        <v>4063057</v>
      </c>
      <c r="HX4" s="69">
        <f t="shared" si="45"/>
        <v>4063057</v>
      </c>
      <c r="HY4" s="69">
        <f>VLOOKUP(HY$2,Assumptions!$B$22:$D$156,2,FALSE)</f>
        <v>4056999</v>
      </c>
      <c r="HZ4" s="69">
        <f t="shared" si="46"/>
        <v>4056999</v>
      </c>
      <c r="IA4" s="69">
        <f t="shared" si="46"/>
        <v>4056999</v>
      </c>
      <c r="IB4" s="69">
        <f t="shared" si="46"/>
        <v>4056999</v>
      </c>
      <c r="IC4" s="69">
        <f t="shared" si="46"/>
        <v>4056999</v>
      </c>
      <c r="ID4" s="69">
        <f>VLOOKUP(ID$2,Assumptions!$B$22:$D$156,2,FALSE)</f>
        <v>4057000</v>
      </c>
      <c r="IE4" s="69">
        <f t="shared" si="47"/>
        <v>4057000</v>
      </c>
      <c r="IF4" s="69">
        <f t="shared" si="47"/>
        <v>4057000</v>
      </c>
      <c r="IG4" s="69">
        <f t="shared" si="47"/>
        <v>4057000</v>
      </c>
      <c r="IH4" s="69">
        <f t="shared" si="47"/>
        <v>4057000</v>
      </c>
      <c r="II4" s="69">
        <f>VLOOKUP(II$2,Assumptions!$B$22:$D$156,2,FALSE)</f>
        <v>4060446</v>
      </c>
      <c r="IJ4" s="69">
        <f t="shared" si="48"/>
        <v>4060446</v>
      </c>
      <c r="IK4" s="69">
        <f t="shared" si="48"/>
        <v>4060446</v>
      </c>
      <c r="IL4" s="69">
        <f t="shared" si="48"/>
        <v>4060446</v>
      </c>
      <c r="IM4" s="69">
        <f t="shared" si="48"/>
        <v>4060446</v>
      </c>
      <c r="IN4" s="69">
        <f>VLOOKUP(IN$2,Assumptions!$B$22:$D$156,2,FALSE)</f>
        <v>4057001</v>
      </c>
      <c r="IO4" s="69">
        <f t="shared" si="49"/>
        <v>4057001</v>
      </c>
      <c r="IP4" s="69">
        <f t="shared" si="49"/>
        <v>4057001</v>
      </c>
      <c r="IQ4" s="69">
        <f t="shared" si="49"/>
        <v>4057001</v>
      </c>
      <c r="IR4" s="69">
        <f t="shared" si="49"/>
        <v>4057001</v>
      </c>
      <c r="IS4" s="69">
        <f>VLOOKUP(IS$2,Assumptions!$B$22:$D$156,2,FALSE)</f>
        <v>4057002</v>
      </c>
      <c r="IT4" s="69">
        <f t="shared" si="50"/>
        <v>4057002</v>
      </c>
      <c r="IU4" s="69">
        <f t="shared" si="50"/>
        <v>4057002</v>
      </c>
      <c r="IV4" s="69">
        <f t="shared" si="50"/>
        <v>4057002</v>
      </c>
      <c r="IW4" s="69">
        <f t="shared" si="50"/>
        <v>4057002</v>
      </c>
      <c r="IX4" s="69">
        <f>VLOOKUP(IX$2,Assumptions!$B$22:$D$156,2,FALSE)</f>
        <v>4057003</v>
      </c>
      <c r="IY4" s="69">
        <f t="shared" si="51"/>
        <v>4057003</v>
      </c>
      <c r="IZ4" s="69">
        <f t="shared" si="51"/>
        <v>4057003</v>
      </c>
      <c r="JA4" s="69">
        <f t="shared" si="51"/>
        <v>4057003</v>
      </c>
      <c r="JB4" s="69">
        <f t="shared" si="51"/>
        <v>4057003</v>
      </c>
      <c r="JC4" s="69">
        <f>VLOOKUP(JC$2,Assumptions!$B$22:$D$156,2,FALSE)</f>
        <v>4057087</v>
      </c>
      <c r="JD4" s="69">
        <f t="shared" si="52"/>
        <v>4057087</v>
      </c>
      <c r="JE4" s="69">
        <f t="shared" si="52"/>
        <v>4057087</v>
      </c>
      <c r="JF4" s="69">
        <f t="shared" si="52"/>
        <v>4057087</v>
      </c>
      <c r="JG4" s="69">
        <f t="shared" si="52"/>
        <v>4057087</v>
      </c>
      <c r="JH4" s="69">
        <f>VLOOKUP(JH$2,Assumptions!$B$22:$D$156,2,FALSE)</f>
        <v>4057004</v>
      </c>
      <c r="JI4" s="69">
        <f t="shared" si="53"/>
        <v>4057004</v>
      </c>
      <c r="JJ4" s="69">
        <f t="shared" si="53"/>
        <v>4057004</v>
      </c>
      <c r="JK4" s="69">
        <f t="shared" si="53"/>
        <v>4057004</v>
      </c>
      <c r="JL4" s="69">
        <f t="shared" si="53"/>
        <v>4057004</v>
      </c>
      <c r="JM4" s="69">
        <f>VLOOKUP(JM$2,Assumptions!$B$22:$D$156,2,FALSE)</f>
        <v>4057006</v>
      </c>
      <c r="JN4" s="69">
        <f t="shared" si="54"/>
        <v>4057006</v>
      </c>
      <c r="JO4" s="69">
        <f t="shared" si="54"/>
        <v>4057006</v>
      </c>
      <c r="JP4" s="69">
        <f t="shared" si="54"/>
        <v>4057006</v>
      </c>
      <c r="JQ4" s="69">
        <f t="shared" si="54"/>
        <v>4057006</v>
      </c>
      <c r="JR4" s="69">
        <f>VLOOKUP(JR$2,Assumptions!$B$22:$D$156,2,FALSE)</f>
        <v>4042397</v>
      </c>
      <c r="JS4" s="69">
        <f t="shared" si="55"/>
        <v>4042397</v>
      </c>
      <c r="JT4" s="69">
        <f t="shared" si="55"/>
        <v>4042397</v>
      </c>
      <c r="JU4" s="69">
        <f t="shared" si="55"/>
        <v>4042397</v>
      </c>
      <c r="JV4" s="69">
        <f t="shared" si="55"/>
        <v>4042397</v>
      </c>
      <c r="JW4" s="69">
        <f>VLOOKUP(JW$2,Assumptions!$B$22:$D$156,2,FALSE)</f>
        <v>4060895</v>
      </c>
      <c r="JX4" s="69">
        <f t="shared" si="56"/>
        <v>4060895</v>
      </c>
      <c r="JY4" s="69">
        <f t="shared" si="56"/>
        <v>4060895</v>
      </c>
      <c r="JZ4" s="69">
        <f t="shared" si="56"/>
        <v>4060895</v>
      </c>
      <c r="KA4" s="69">
        <f t="shared" si="56"/>
        <v>4060895</v>
      </c>
      <c r="KB4" s="69">
        <f>VLOOKUP(KB$2,Assumptions!$B$22:$D$156,2,FALSE)</f>
        <v>4232403</v>
      </c>
      <c r="KC4" s="69">
        <f t="shared" si="57"/>
        <v>4232403</v>
      </c>
      <c r="KD4" s="69">
        <f t="shared" si="57"/>
        <v>4232403</v>
      </c>
      <c r="KE4" s="69">
        <f t="shared" si="57"/>
        <v>4232403</v>
      </c>
      <c r="KF4" s="69">
        <f t="shared" si="57"/>
        <v>4232403</v>
      </c>
      <c r="KG4" s="69">
        <f>VLOOKUP(KG$2,Assumptions!$B$22:$D$156,2,FALSE)</f>
        <v>4060294</v>
      </c>
      <c r="KH4" s="69">
        <f t="shared" si="58"/>
        <v>4060294</v>
      </c>
      <c r="KI4" s="69">
        <f t="shared" si="58"/>
        <v>4060294</v>
      </c>
      <c r="KJ4" s="69">
        <f t="shared" si="58"/>
        <v>4060294</v>
      </c>
      <c r="KK4" s="69">
        <f t="shared" si="58"/>
        <v>4060294</v>
      </c>
      <c r="KL4" s="69">
        <f>VLOOKUP(KL$2,Assumptions!$B$22:$D$156,2,FALSE)</f>
        <v>4061118</v>
      </c>
      <c r="KM4" s="69">
        <f t="shared" si="59"/>
        <v>4061118</v>
      </c>
      <c r="KN4" s="69">
        <f t="shared" si="59"/>
        <v>4061118</v>
      </c>
      <c r="KO4" s="69">
        <f t="shared" si="59"/>
        <v>4061118</v>
      </c>
      <c r="KP4" s="69">
        <f t="shared" si="59"/>
        <v>4061118</v>
      </c>
      <c r="KQ4" s="69">
        <f>VLOOKUP(KQ$2,Assumptions!$B$22:$D$156,2,FALSE)</f>
        <v>4057090</v>
      </c>
      <c r="KR4" s="69">
        <f t="shared" si="60"/>
        <v>4057090</v>
      </c>
      <c r="KS4" s="69">
        <f t="shared" si="60"/>
        <v>4057090</v>
      </c>
      <c r="KT4" s="69">
        <f t="shared" si="60"/>
        <v>4057090</v>
      </c>
      <c r="KU4" s="69">
        <f t="shared" si="60"/>
        <v>4057090</v>
      </c>
      <c r="KV4" s="69">
        <f>VLOOKUP(KV$2,Assumptions!$B$22:$D$156,2,FALSE)</f>
        <v>4008754</v>
      </c>
      <c r="KW4" s="69">
        <f t="shared" si="61"/>
        <v>4008754</v>
      </c>
      <c r="KX4" s="69">
        <f t="shared" si="61"/>
        <v>4008754</v>
      </c>
      <c r="KY4" s="69">
        <f t="shared" si="61"/>
        <v>4008754</v>
      </c>
      <c r="KZ4" s="69">
        <f t="shared" si="61"/>
        <v>4008754</v>
      </c>
      <c r="LA4" s="69">
        <f>VLOOKUP(LA$2,Assumptions!$B$22:$D$156,2,FALSE)</f>
        <v>4057008</v>
      </c>
      <c r="LB4" s="69">
        <f t="shared" si="62"/>
        <v>4057008</v>
      </c>
      <c r="LC4" s="69">
        <f t="shared" si="62"/>
        <v>4057008</v>
      </c>
      <c r="LD4" s="69">
        <f t="shared" si="62"/>
        <v>4057008</v>
      </c>
      <c r="LE4" s="69">
        <f t="shared" si="62"/>
        <v>4057008</v>
      </c>
      <c r="LF4" s="69">
        <f>VLOOKUP(LF$2,Assumptions!$B$22:$D$156,2,FALSE)</f>
        <v>4061329</v>
      </c>
      <c r="LG4" s="69">
        <f t="shared" si="63"/>
        <v>4061329</v>
      </c>
      <c r="LH4" s="69">
        <f t="shared" si="63"/>
        <v>4061329</v>
      </c>
      <c r="LI4" s="69">
        <f t="shared" si="63"/>
        <v>4061329</v>
      </c>
      <c r="LJ4" s="69">
        <f t="shared" si="63"/>
        <v>4061329</v>
      </c>
      <c r="LK4" s="69">
        <f>VLOOKUP(LK$2,Assumptions!$B$22:$D$156,2,FALSE)</f>
        <v>4010692</v>
      </c>
      <c r="LL4" s="69">
        <f t="shared" si="64"/>
        <v>4010692</v>
      </c>
      <c r="LM4" s="69">
        <f t="shared" si="64"/>
        <v>4010692</v>
      </c>
      <c r="LN4" s="69">
        <f t="shared" si="64"/>
        <v>4010692</v>
      </c>
      <c r="LO4" s="69">
        <f t="shared" si="64"/>
        <v>4010692</v>
      </c>
      <c r="LP4" s="69">
        <f>VLOOKUP(LP$2,Assumptions!$B$22:$D$156,2,FALSE)</f>
        <v>4057009</v>
      </c>
      <c r="LQ4" s="69">
        <f t="shared" si="65"/>
        <v>4057009</v>
      </c>
      <c r="LR4" s="69">
        <f t="shared" si="65"/>
        <v>4057009</v>
      </c>
      <c r="LS4" s="69">
        <f t="shared" si="65"/>
        <v>4057009</v>
      </c>
      <c r="LT4" s="69">
        <f t="shared" si="65"/>
        <v>4057009</v>
      </c>
      <c r="LU4" s="69">
        <f>VLOOKUP(LU$2,Assumptions!$B$22:$D$156,2,FALSE)</f>
        <v>4057091</v>
      </c>
      <c r="LV4" s="69">
        <f t="shared" si="66"/>
        <v>4057091</v>
      </c>
      <c r="LW4" s="69">
        <f t="shared" si="66"/>
        <v>4057091</v>
      </c>
      <c r="LX4" s="69">
        <f t="shared" si="66"/>
        <v>4057091</v>
      </c>
      <c r="LY4" s="69">
        <f t="shared" si="66"/>
        <v>4057091</v>
      </c>
      <c r="LZ4" s="69">
        <f>VLOOKUP(LZ$2,Assumptions!$B$22:$D$156,2,FALSE)</f>
        <v>4061513</v>
      </c>
      <c r="MA4" s="69">
        <f t="shared" si="67"/>
        <v>4061513</v>
      </c>
      <c r="MB4" s="69">
        <f t="shared" si="67"/>
        <v>4061513</v>
      </c>
      <c r="MC4" s="69">
        <f t="shared" si="67"/>
        <v>4061513</v>
      </c>
      <c r="MD4" s="69">
        <f t="shared" si="67"/>
        <v>4061513</v>
      </c>
      <c r="ME4" s="69">
        <f>VLOOKUP(ME$2,Assumptions!$B$22:$D$156,2,FALSE)</f>
        <v>4057010</v>
      </c>
      <c r="MF4" s="69">
        <f t="shared" si="68"/>
        <v>4057010</v>
      </c>
      <c r="MG4" s="69">
        <f t="shared" si="68"/>
        <v>4057010</v>
      </c>
      <c r="MH4" s="69">
        <f t="shared" si="68"/>
        <v>4057010</v>
      </c>
      <c r="MI4" s="69">
        <f t="shared" si="68"/>
        <v>4057010</v>
      </c>
      <c r="MJ4" s="69">
        <f>VLOOKUP(MJ$2,Assumptions!$B$22:$D$156,2,FALSE)</f>
        <v>4057011</v>
      </c>
      <c r="MK4" s="69">
        <f t="shared" si="69"/>
        <v>4057011</v>
      </c>
      <c r="ML4" s="69">
        <f t="shared" si="69"/>
        <v>4057011</v>
      </c>
      <c r="MM4" s="69">
        <f t="shared" si="69"/>
        <v>4057011</v>
      </c>
      <c r="MN4" s="69">
        <f t="shared" si="69"/>
        <v>4057011</v>
      </c>
      <c r="MO4" s="69">
        <f>VLOOKUP(MO$2,Assumptions!$B$22:$D$156,2,FALSE)</f>
        <v>4061646</v>
      </c>
      <c r="MP4" s="69">
        <f t="shared" si="70"/>
        <v>4061646</v>
      </c>
      <c r="MQ4" s="69">
        <f t="shared" si="70"/>
        <v>4061646</v>
      </c>
      <c r="MR4" s="69">
        <f t="shared" si="70"/>
        <v>4061646</v>
      </c>
      <c r="MS4" s="69">
        <f t="shared" si="70"/>
        <v>4061646</v>
      </c>
      <c r="MT4" s="69">
        <f>VLOOKUP(MT$2,Assumptions!$B$22:$D$156,2,FALSE)</f>
        <v>4061671</v>
      </c>
      <c r="MU4" s="69">
        <f t="shared" si="71"/>
        <v>4061671</v>
      </c>
      <c r="MV4" s="69">
        <f t="shared" si="71"/>
        <v>4061671</v>
      </c>
      <c r="MW4" s="69">
        <f t="shared" si="71"/>
        <v>4061671</v>
      </c>
      <c r="MX4" s="69">
        <f t="shared" si="71"/>
        <v>4061671</v>
      </c>
      <c r="MY4" s="69">
        <f>VLOOKUP(MY$2,Assumptions!$B$22:$D$156,2,FALSE)</f>
        <v>4057012</v>
      </c>
      <c r="MZ4" s="69">
        <f t="shared" si="72"/>
        <v>4057012</v>
      </c>
      <c r="NA4" s="69">
        <f t="shared" si="72"/>
        <v>4057012</v>
      </c>
      <c r="NB4" s="69">
        <f t="shared" si="72"/>
        <v>4057012</v>
      </c>
      <c r="NC4" s="69">
        <f t="shared" si="72"/>
        <v>4057012</v>
      </c>
      <c r="ND4" s="69">
        <f>VLOOKUP(ND$2,Assumptions!$B$22:$D$156,2,FALSE)</f>
        <v>4061726</v>
      </c>
      <c r="NE4" s="69">
        <f t="shared" si="73"/>
        <v>4061726</v>
      </c>
      <c r="NF4" s="69">
        <f t="shared" si="73"/>
        <v>4061726</v>
      </c>
      <c r="NG4" s="69">
        <f t="shared" si="73"/>
        <v>4061726</v>
      </c>
      <c r="NH4" s="69">
        <f t="shared" si="73"/>
        <v>4061726</v>
      </c>
      <c r="NI4" s="69">
        <f>VLOOKUP(NI$2,Assumptions!$B$22:$D$156,2,FALSE)</f>
        <v>4004389</v>
      </c>
      <c r="NJ4" s="69">
        <f t="shared" si="74"/>
        <v>4004389</v>
      </c>
      <c r="NK4" s="69">
        <f t="shared" si="74"/>
        <v>4004389</v>
      </c>
      <c r="NL4" s="69">
        <f t="shared" si="74"/>
        <v>4004389</v>
      </c>
      <c r="NM4" s="69">
        <f t="shared" si="74"/>
        <v>4004389</v>
      </c>
      <c r="NN4" s="69">
        <f>VLOOKUP(NN$2,Assumptions!$B$22:$D$156,2,FALSE)</f>
        <v>4057014</v>
      </c>
      <c r="NO4" s="69">
        <f t="shared" si="75"/>
        <v>4057014</v>
      </c>
      <c r="NP4" s="69">
        <f t="shared" si="75"/>
        <v>4057014</v>
      </c>
      <c r="NQ4" s="69">
        <f t="shared" si="75"/>
        <v>4057014</v>
      </c>
      <c r="NR4" s="69">
        <f t="shared" si="75"/>
        <v>4057014</v>
      </c>
      <c r="NS4" s="69">
        <f>VLOOKUP(NS$2,Assumptions!$B$22:$D$156,2,FALSE)</f>
        <v>4061866</v>
      </c>
      <c r="NT4" s="69">
        <f t="shared" si="76"/>
        <v>4061866</v>
      </c>
      <c r="NU4" s="69">
        <f t="shared" si="76"/>
        <v>4061866</v>
      </c>
      <c r="NV4" s="69">
        <f t="shared" si="76"/>
        <v>4061866</v>
      </c>
      <c r="NW4" s="69">
        <f t="shared" si="76"/>
        <v>4061866</v>
      </c>
      <c r="NX4" s="69">
        <f>VLOOKUP(NX$2,Assumptions!$B$22:$D$156,2,FALSE)</f>
        <v>4012860</v>
      </c>
      <c r="NY4" s="69">
        <f t="shared" si="77"/>
        <v>4012860</v>
      </c>
      <c r="NZ4" s="69">
        <f t="shared" si="77"/>
        <v>4012860</v>
      </c>
      <c r="OA4" s="69">
        <f t="shared" si="77"/>
        <v>4012860</v>
      </c>
      <c r="OB4" s="69">
        <f t="shared" si="77"/>
        <v>4012860</v>
      </c>
      <c r="OC4" s="69">
        <f>VLOOKUP(OC$2,Assumptions!$B$22:$D$156,2,FALSE)</f>
        <v>4057754</v>
      </c>
      <c r="OD4" s="69">
        <f t="shared" si="78"/>
        <v>4057754</v>
      </c>
      <c r="OE4" s="69">
        <f t="shared" si="78"/>
        <v>4057754</v>
      </c>
      <c r="OF4" s="69">
        <f t="shared" si="78"/>
        <v>4057754</v>
      </c>
      <c r="OG4" s="69">
        <f t="shared" si="78"/>
        <v>4057754</v>
      </c>
      <c r="OH4" s="69">
        <f>VLOOKUP(OH$2,Assumptions!$B$22:$D$156,2,FALSE)</f>
        <v>4061925</v>
      </c>
      <c r="OI4" s="69">
        <f t="shared" si="79"/>
        <v>4061925</v>
      </c>
      <c r="OJ4" s="69">
        <f t="shared" si="79"/>
        <v>4061925</v>
      </c>
      <c r="OK4" s="69">
        <f t="shared" si="79"/>
        <v>4061925</v>
      </c>
      <c r="OL4" s="69">
        <f t="shared" si="79"/>
        <v>4061925</v>
      </c>
      <c r="OM4" s="69">
        <f>VLOOKUP(OM$2,Assumptions!$B$22:$D$156,2,FALSE)</f>
        <v>4057053</v>
      </c>
      <c r="ON4" s="69">
        <f t="shared" si="80"/>
        <v>4057053</v>
      </c>
      <c r="OO4" s="69">
        <f t="shared" si="80"/>
        <v>4057053</v>
      </c>
      <c r="OP4" s="69">
        <f t="shared" si="80"/>
        <v>4057053</v>
      </c>
      <c r="OQ4" s="69">
        <f t="shared" si="80"/>
        <v>4057053</v>
      </c>
      <c r="OR4" s="69">
        <f>VLOOKUP(OR$2,Assumptions!$B$22:$D$156,2,FALSE)</f>
        <v>4061951</v>
      </c>
      <c r="OS4" s="69">
        <f t="shared" si="81"/>
        <v>4061951</v>
      </c>
      <c r="OT4" s="69">
        <f t="shared" si="81"/>
        <v>4061951</v>
      </c>
      <c r="OU4" s="69">
        <f t="shared" si="81"/>
        <v>4061951</v>
      </c>
      <c r="OV4" s="69">
        <f t="shared" si="81"/>
        <v>4061951</v>
      </c>
      <c r="OW4" s="69">
        <f>VLOOKUP(OW$2,Assumptions!$B$22:$D$156,2,FALSE)</f>
        <v>4008369</v>
      </c>
      <c r="OX4" s="69">
        <f t="shared" si="82"/>
        <v>4008369</v>
      </c>
      <c r="OY4" s="69">
        <f t="shared" si="82"/>
        <v>4008369</v>
      </c>
      <c r="OZ4" s="69">
        <f t="shared" si="82"/>
        <v>4008369</v>
      </c>
      <c r="PA4" s="69">
        <f t="shared" si="82"/>
        <v>4008369</v>
      </c>
      <c r="PB4" s="69">
        <f>VLOOKUP(PB$2,Assumptions!$B$22:$D$156,2,FALSE)</f>
        <v>4014480</v>
      </c>
      <c r="PC4" s="69">
        <f t="shared" si="83"/>
        <v>4014480</v>
      </c>
      <c r="PD4" s="69">
        <f t="shared" si="83"/>
        <v>4014480</v>
      </c>
      <c r="PE4" s="69">
        <f t="shared" si="83"/>
        <v>4014480</v>
      </c>
      <c r="PF4" s="69">
        <f t="shared" si="83"/>
        <v>4014480</v>
      </c>
      <c r="PG4" s="69">
        <f>VLOOKUP(PG$2,Assumptions!$B$22:$D$156,2,FALSE)</f>
        <v>4057015</v>
      </c>
      <c r="PH4" s="69">
        <f t="shared" si="84"/>
        <v>4057015</v>
      </c>
      <c r="PI4" s="69">
        <f t="shared" si="84"/>
        <v>4057015</v>
      </c>
      <c r="PJ4" s="69">
        <f t="shared" si="84"/>
        <v>4057015</v>
      </c>
      <c r="PK4" s="69">
        <f t="shared" si="84"/>
        <v>4057015</v>
      </c>
      <c r="PL4" s="69">
        <f>VLOOKUP(PL$2,Assumptions!$B$22:$D$156,2,FALSE)</f>
        <v>4057016</v>
      </c>
      <c r="PM4" s="69">
        <f t="shared" si="85"/>
        <v>4057016</v>
      </c>
      <c r="PN4" s="69">
        <f t="shared" si="85"/>
        <v>4057016</v>
      </c>
      <c r="PO4" s="69">
        <f t="shared" si="85"/>
        <v>4057016</v>
      </c>
      <c r="PP4" s="69">
        <f t="shared" si="85"/>
        <v>4057016</v>
      </c>
      <c r="PQ4" s="69">
        <f>VLOOKUP(PQ$2,Assumptions!$B$22:$D$156,2,FALSE)</f>
        <v>4057093</v>
      </c>
      <c r="PR4" s="69">
        <f t="shared" si="86"/>
        <v>4057093</v>
      </c>
      <c r="PS4" s="69">
        <f t="shared" si="86"/>
        <v>4057093</v>
      </c>
      <c r="PT4" s="69">
        <f t="shared" si="86"/>
        <v>4057093</v>
      </c>
      <c r="PU4" s="69">
        <f t="shared" si="86"/>
        <v>4057093</v>
      </c>
      <c r="PV4" s="69">
        <f>VLOOKUP(PV$2,Assumptions!$B$22:$D$156,2,FALSE)</f>
        <v>4147257</v>
      </c>
      <c r="PW4" s="69">
        <f t="shared" si="87"/>
        <v>4147257</v>
      </c>
      <c r="PX4" s="69">
        <f t="shared" si="87"/>
        <v>4147257</v>
      </c>
      <c r="PY4" s="69">
        <f t="shared" si="87"/>
        <v>4147257</v>
      </c>
      <c r="PZ4" s="69">
        <f t="shared" si="87"/>
        <v>4147257</v>
      </c>
      <c r="QA4" s="69">
        <f>VLOOKUP(QA$2,Assumptions!$B$22:$D$156,2,FALSE)</f>
        <v>4004218</v>
      </c>
      <c r="QB4" s="69">
        <f t="shared" si="88"/>
        <v>4004218</v>
      </c>
      <c r="QC4" s="69">
        <f t="shared" si="88"/>
        <v>4004218</v>
      </c>
      <c r="QD4" s="69">
        <f t="shared" si="88"/>
        <v>4004218</v>
      </c>
      <c r="QE4" s="69">
        <f t="shared" si="88"/>
        <v>4004218</v>
      </c>
      <c r="QF4" s="69">
        <f>VLOOKUP(QF$2,Assumptions!$B$22:$D$156,2,FALSE)</f>
        <v>4001587</v>
      </c>
      <c r="QG4" s="69">
        <f t="shared" si="89"/>
        <v>4001587</v>
      </c>
      <c r="QH4" s="69">
        <f t="shared" si="89"/>
        <v>4001587</v>
      </c>
      <c r="QI4" s="69">
        <f t="shared" si="89"/>
        <v>4001587</v>
      </c>
      <c r="QJ4" s="69">
        <f t="shared" si="89"/>
        <v>4001587</v>
      </c>
      <c r="QK4" s="69">
        <f>VLOOKUP(QK$2,Assumptions!$B$22:$D$156,2,FALSE)</f>
        <v>4062222</v>
      </c>
      <c r="QL4" s="69">
        <f t="shared" si="90"/>
        <v>4062222</v>
      </c>
      <c r="QM4" s="69">
        <f t="shared" si="90"/>
        <v>4062222</v>
      </c>
      <c r="QN4" s="69">
        <f t="shared" si="90"/>
        <v>4062222</v>
      </c>
      <c r="QO4" s="69">
        <f t="shared" si="90"/>
        <v>4062222</v>
      </c>
      <c r="QP4" s="69">
        <f>VLOOKUP(QP$2,Assumptions!$B$22:$D$156,2,FALSE)</f>
        <v>4057018</v>
      </c>
      <c r="QQ4" s="69">
        <f t="shared" si="91"/>
        <v>4057018</v>
      </c>
      <c r="QR4" s="69">
        <f t="shared" si="91"/>
        <v>4057018</v>
      </c>
      <c r="QS4" s="69">
        <f t="shared" si="91"/>
        <v>4057018</v>
      </c>
      <c r="QT4" s="69">
        <f t="shared" si="91"/>
        <v>4057018</v>
      </c>
      <c r="QU4" s="69">
        <f>VLOOKUP(QU$2,Assumptions!$B$22:$D$156,2,FALSE)</f>
        <v>4018463</v>
      </c>
      <c r="QV4" s="69">
        <f t="shared" si="92"/>
        <v>4018463</v>
      </c>
      <c r="QW4" s="69">
        <f t="shared" si="92"/>
        <v>4018463</v>
      </c>
      <c r="QX4" s="69">
        <f t="shared" si="92"/>
        <v>4018463</v>
      </c>
      <c r="QY4" s="69">
        <f t="shared" si="92"/>
        <v>4018463</v>
      </c>
      <c r="QZ4" s="69">
        <f>VLOOKUP(QZ$2,Assumptions!$B$22:$D$156,2,FALSE)</f>
        <v>4062303</v>
      </c>
      <c r="RA4" s="69">
        <f t="shared" si="93"/>
        <v>4062303</v>
      </c>
      <c r="RB4" s="69">
        <f t="shared" si="93"/>
        <v>4062303</v>
      </c>
      <c r="RC4" s="69">
        <f t="shared" si="93"/>
        <v>4062303</v>
      </c>
      <c r="RD4" s="69">
        <f t="shared" si="93"/>
        <v>4062303</v>
      </c>
      <c r="RE4" s="69">
        <f>VLOOKUP(RE$2,Assumptions!$B$22:$D$156,2,FALSE)</f>
        <v>4062320</v>
      </c>
      <c r="RF4" s="69">
        <f t="shared" si="94"/>
        <v>4062320</v>
      </c>
      <c r="RG4" s="69">
        <f t="shared" si="94"/>
        <v>4062320</v>
      </c>
      <c r="RH4" s="69">
        <f t="shared" si="94"/>
        <v>4062320</v>
      </c>
      <c r="RI4" s="69">
        <f t="shared" si="94"/>
        <v>4062320</v>
      </c>
      <c r="RJ4" s="69">
        <f>VLOOKUP(RJ$2,Assumptions!$B$22:$D$156,2,FALSE)</f>
        <v>4057019</v>
      </c>
      <c r="RK4" s="69">
        <f t="shared" si="95"/>
        <v>4057019</v>
      </c>
      <c r="RL4" s="69">
        <f t="shared" si="95"/>
        <v>4057019</v>
      </c>
      <c r="RM4" s="69">
        <f t="shared" si="95"/>
        <v>4057019</v>
      </c>
      <c r="RN4" s="69">
        <f t="shared" si="95"/>
        <v>4057019</v>
      </c>
      <c r="RO4" s="69">
        <f>VLOOKUP(RO$2,Assumptions!$B$22:$D$156,2,FALSE)</f>
        <v>4044391</v>
      </c>
      <c r="RP4" s="69">
        <f t="shared" si="96"/>
        <v>4044391</v>
      </c>
      <c r="RQ4" s="69">
        <f t="shared" si="96"/>
        <v>4044391</v>
      </c>
      <c r="RR4" s="69">
        <f t="shared" si="96"/>
        <v>4044391</v>
      </c>
      <c r="RS4" s="69">
        <f t="shared" si="96"/>
        <v>4044391</v>
      </c>
      <c r="RT4" s="69">
        <f>VLOOKUP(RT$2,Assumptions!$B$22:$D$156,2,FALSE)</f>
        <v>4057021</v>
      </c>
      <c r="RU4" s="69">
        <f t="shared" si="97"/>
        <v>4057021</v>
      </c>
      <c r="RV4" s="69">
        <f t="shared" si="97"/>
        <v>4057021</v>
      </c>
      <c r="RW4" s="69">
        <f t="shared" si="97"/>
        <v>4057021</v>
      </c>
      <c r="RX4" s="69">
        <f t="shared" si="97"/>
        <v>4057021</v>
      </c>
      <c r="RY4" s="69">
        <f>VLOOKUP(RY$2,Assumptions!$B$22:$D$156,2,FALSE)</f>
        <v>4057094</v>
      </c>
      <c r="RZ4" s="69">
        <f t="shared" si="98"/>
        <v>4057094</v>
      </c>
      <c r="SA4" s="69">
        <f t="shared" si="98"/>
        <v>4057094</v>
      </c>
      <c r="SB4" s="69">
        <f t="shared" si="98"/>
        <v>4057094</v>
      </c>
      <c r="SC4" s="69">
        <f t="shared" si="98"/>
        <v>4057094</v>
      </c>
      <c r="SD4" s="69">
        <f>VLOOKUP(SD$2,Assumptions!$B$22:$D$156,2,FALSE)</f>
        <v>4057022</v>
      </c>
      <c r="SE4" s="69">
        <f t="shared" si="99"/>
        <v>4057022</v>
      </c>
      <c r="SF4" s="69">
        <f t="shared" si="99"/>
        <v>4057022</v>
      </c>
      <c r="SG4" s="69">
        <f t="shared" si="99"/>
        <v>4057022</v>
      </c>
      <c r="SH4" s="69">
        <f t="shared" si="99"/>
        <v>4057022</v>
      </c>
      <c r="SI4" s="69">
        <f>VLOOKUP(SI$2,Assumptions!$B$22:$D$156,2,FALSE)</f>
        <v>4073320</v>
      </c>
      <c r="SJ4" s="69">
        <f t="shared" si="100"/>
        <v>4073320</v>
      </c>
      <c r="SK4" s="69">
        <f t="shared" si="100"/>
        <v>4073320</v>
      </c>
      <c r="SL4" s="69">
        <f t="shared" si="100"/>
        <v>4073320</v>
      </c>
      <c r="SM4" s="69">
        <f t="shared" si="100"/>
        <v>4073320</v>
      </c>
      <c r="SN4" s="69">
        <f>VLOOKUP(SN$2,Assumptions!$B$22:$D$156,2,FALSE)</f>
        <v>4057023</v>
      </c>
      <c r="SO4" s="69">
        <f t="shared" si="101"/>
        <v>4057023</v>
      </c>
      <c r="SP4" s="69">
        <f t="shared" si="101"/>
        <v>4057023</v>
      </c>
      <c r="SQ4" s="69">
        <f t="shared" si="101"/>
        <v>4057023</v>
      </c>
      <c r="SR4" s="69">
        <f t="shared" si="101"/>
        <v>4057023</v>
      </c>
      <c r="SS4" s="69">
        <f>VLOOKUP(SS$2,Assumptions!$B$22:$D$156,2,FALSE)</f>
        <v>4057095</v>
      </c>
      <c r="ST4" s="69">
        <f t="shared" si="102"/>
        <v>4057095</v>
      </c>
      <c r="SU4" s="69">
        <f t="shared" si="102"/>
        <v>4057095</v>
      </c>
      <c r="SV4" s="69">
        <f t="shared" si="102"/>
        <v>4057095</v>
      </c>
      <c r="SW4" s="69">
        <f t="shared" si="102"/>
        <v>4057095</v>
      </c>
      <c r="SX4" s="69">
        <f>VLOOKUP(SX$2,Assumptions!$B$22:$D$156,2,FALSE)</f>
        <v>4062485</v>
      </c>
      <c r="SY4" s="69">
        <f t="shared" si="103"/>
        <v>4062485</v>
      </c>
      <c r="SZ4" s="69">
        <f t="shared" si="103"/>
        <v>4062485</v>
      </c>
      <c r="TA4" s="69">
        <f t="shared" si="103"/>
        <v>4062485</v>
      </c>
      <c r="TB4" s="69">
        <f t="shared" si="103"/>
        <v>4062485</v>
      </c>
      <c r="TC4" s="69">
        <f>VLOOKUP(TC$2,Assumptions!$B$22:$D$156,2,FALSE)</f>
        <v>4057096</v>
      </c>
      <c r="TD4" s="69">
        <f t="shared" si="104"/>
        <v>4057096</v>
      </c>
      <c r="TE4" s="69">
        <f t="shared" si="104"/>
        <v>4057096</v>
      </c>
      <c r="TF4" s="69">
        <f t="shared" si="104"/>
        <v>4057096</v>
      </c>
      <c r="TG4" s="69">
        <f t="shared" si="104"/>
        <v>4057096</v>
      </c>
      <c r="TH4" s="69">
        <f>VLOOKUP(TH$2,Assumptions!$B$22:$D$156,2,FALSE)</f>
        <v>4062660</v>
      </c>
      <c r="TI4" s="69">
        <f t="shared" si="105"/>
        <v>4062660</v>
      </c>
      <c r="TJ4" s="69">
        <f t="shared" si="105"/>
        <v>4062660</v>
      </c>
      <c r="TK4" s="69">
        <f t="shared" si="105"/>
        <v>4062660</v>
      </c>
      <c r="TL4" s="69">
        <f t="shared" si="105"/>
        <v>4062660</v>
      </c>
      <c r="TM4" s="69">
        <f>VLOOKUP(TM$2,Assumptions!$B$22:$D$156,2,FALSE)</f>
        <v>4057097</v>
      </c>
      <c r="TN4" s="69">
        <f t="shared" si="106"/>
        <v>4057097</v>
      </c>
      <c r="TO4" s="69">
        <f t="shared" si="106"/>
        <v>4057097</v>
      </c>
      <c r="TP4" s="69">
        <f t="shared" si="106"/>
        <v>4057097</v>
      </c>
      <c r="TQ4" s="69">
        <f t="shared" si="106"/>
        <v>4057097</v>
      </c>
      <c r="TR4" s="69">
        <f>VLOOKUP(TR$2,Assumptions!$B$22:$D$156,2,FALSE)</f>
        <v>4057098</v>
      </c>
      <c r="TS4" s="69">
        <f t="shared" si="107"/>
        <v>4057098</v>
      </c>
      <c r="TT4" s="69">
        <f t="shared" si="107"/>
        <v>4057098</v>
      </c>
      <c r="TU4" s="69">
        <f t="shared" si="107"/>
        <v>4057098</v>
      </c>
      <c r="TV4" s="69">
        <f t="shared" si="107"/>
        <v>4057098</v>
      </c>
      <c r="TW4" s="69">
        <f>VLOOKUP(TW$2,Assumptions!$B$22:$D$156,2,FALSE)</f>
        <v>4009083</v>
      </c>
      <c r="TX4" s="69">
        <f t="shared" si="108"/>
        <v>4009083</v>
      </c>
      <c r="TY4" s="69">
        <f t="shared" si="108"/>
        <v>4009083</v>
      </c>
      <c r="TZ4" s="69">
        <f t="shared" si="108"/>
        <v>4009083</v>
      </c>
      <c r="UA4" s="69">
        <f t="shared" si="108"/>
        <v>4009083</v>
      </c>
      <c r="UB4" s="69">
        <f>VLOOKUP(UB$2,Assumptions!$B$22:$D$156,2,FALSE)</f>
        <v>4057100</v>
      </c>
      <c r="UC4" s="69">
        <f t="shared" si="109"/>
        <v>4057100</v>
      </c>
      <c r="UD4" s="69">
        <f t="shared" si="109"/>
        <v>4057100</v>
      </c>
      <c r="UE4" s="69">
        <f t="shared" si="109"/>
        <v>4057100</v>
      </c>
      <c r="UF4" s="69">
        <f t="shared" si="109"/>
        <v>4057100</v>
      </c>
      <c r="UG4" s="69">
        <f>VLOOKUP(UG$2,Assumptions!$B$22:$D$156,2,FALSE)</f>
        <v>4057026</v>
      </c>
      <c r="UH4" s="69">
        <f t="shared" si="110"/>
        <v>4057026</v>
      </c>
      <c r="UI4" s="69">
        <f t="shared" si="110"/>
        <v>4057026</v>
      </c>
      <c r="UJ4" s="69">
        <f t="shared" si="110"/>
        <v>4057026</v>
      </c>
      <c r="UK4" s="69">
        <f t="shared" si="110"/>
        <v>4057026</v>
      </c>
      <c r="UL4" s="69">
        <f>VLOOKUP(UL$2,Assumptions!$B$22:$D$156,2,FALSE)</f>
        <v>4057027</v>
      </c>
      <c r="UM4" s="69">
        <f t="shared" si="111"/>
        <v>4057027</v>
      </c>
      <c r="UN4" s="69">
        <f t="shared" si="111"/>
        <v>4057027</v>
      </c>
      <c r="UO4" s="69">
        <f t="shared" si="111"/>
        <v>4057027</v>
      </c>
      <c r="UP4" s="69">
        <f t="shared" si="111"/>
        <v>4057027</v>
      </c>
      <c r="UQ4" s="69">
        <f>VLOOKUP(UQ$2,Assumptions!$B$22:$D$156,2,FALSE)</f>
        <v>4063281</v>
      </c>
      <c r="UR4" s="69">
        <f t="shared" si="112"/>
        <v>4063281</v>
      </c>
      <c r="US4" s="69">
        <f t="shared" si="112"/>
        <v>4063281</v>
      </c>
      <c r="UT4" s="69">
        <f t="shared" si="112"/>
        <v>4063281</v>
      </c>
      <c r="UU4" s="69">
        <f t="shared" si="112"/>
        <v>4063281</v>
      </c>
      <c r="UV4" s="69">
        <f>VLOOKUP(UV$2,Assumptions!$B$22:$D$156,2,FALSE)</f>
        <v>3010781</v>
      </c>
      <c r="UW4" s="69">
        <f t="shared" si="113"/>
        <v>3010781</v>
      </c>
      <c r="UX4" s="69">
        <f t="shared" si="113"/>
        <v>3010781</v>
      </c>
      <c r="UY4" s="69">
        <f t="shared" si="113"/>
        <v>3010781</v>
      </c>
      <c r="UZ4" s="69">
        <f t="shared" si="113"/>
        <v>3010781</v>
      </c>
      <c r="VA4" s="69">
        <f>VLOOKUP(VA$2,Assumptions!$B$22:$D$156,2,FALSE)</f>
        <v>4056983</v>
      </c>
      <c r="VB4" s="69">
        <f t="shared" si="114"/>
        <v>4056983</v>
      </c>
      <c r="VC4" s="69">
        <f t="shared" si="114"/>
        <v>4056983</v>
      </c>
      <c r="VD4" s="69">
        <f t="shared" si="114"/>
        <v>4056983</v>
      </c>
      <c r="VE4" s="69">
        <f t="shared" si="114"/>
        <v>4056983</v>
      </c>
      <c r="VF4" s="69">
        <f>VLOOKUP(VF$2,Assumptions!$B$22:$D$156,2,FALSE)</f>
        <v>4056992</v>
      </c>
      <c r="VG4" s="69">
        <f t="shared" si="115"/>
        <v>4056992</v>
      </c>
      <c r="VH4" s="69">
        <f t="shared" si="115"/>
        <v>4056992</v>
      </c>
      <c r="VI4" s="69">
        <f t="shared" si="115"/>
        <v>4056992</v>
      </c>
      <c r="VJ4" s="69">
        <f t="shared" si="115"/>
        <v>4056992</v>
      </c>
      <c r="VK4" s="69">
        <f>VLOOKUP(VK$2,Assumptions!$B$22:$D$156,2,FALSE)</f>
        <v>4017451</v>
      </c>
      <c r="VL4" s="69">
        <f t="shared" si="116"/>
        <v>4017451</v>
      </c>
      <c r="VM4" s="69">
        <f t="shared" si="116"/>
        <v>4017451</v>
      </c>
      <c r="VN4" s="69">
        <f t="shared" si="116"/>
        <v>4017451</v>
      </c>
      <c r="VO4" s="69">
        <f t="shared" si="116"/>
        <v>4017451</v>
      </c>
      <c r="VP4" s="69">
        <f>VLOOKUP(VP$2,Assumptions!$B$22:$D$156,2,FALSE)</f>
        <v>4057020</v>
      </c>
      <c r="VQ4" s="69">
        <f t="shared" si="117"/>
        <v>4057020</v>
      </c>
      <c r="VR4" s="69">
        <f t="shared" si="117"/>
        <v>4057020</v>
      </c>
      <c r="VS4" s="69">
        <f t="shared" si="117"/>
        <v>4057020</v>
      </c>
      <c r="VT4" s="69">
        <f t="shared" si="117"/>
        <v>4057020</v>
      </c>
      <c r="VU4" s="69">
        <f>VLOOKUP(VU$2,Assumptions!$B$22:$D$156,2,FALSE)</f>
        <v>4057029</v>
      </c>
      <c r="VV4" s="69">
        <f t="shared" si="118"/>
        <v>4057029</v>
      </c>
      <c r="VW4" s="69">
        <f t="shared" si="118"/>
        <v>4057029</v>
      </c>
      <c r="VX4" s="69">
        <f t="shared" si="118"/>
        <v>4057029</v>
      </c>
      <c r="VY4" s="69">
        <f t="shared" si="118"/>
        <v>4057029</v>
      </c>
      <c r="VZ4" s="69">
        <f>VLOOKUP(VZ$2,Assumptions!$B$22:$D$156,2,FALSE)</f>
        <v>3004222</v>
      </c>
      <c r="WA4" s="69">
        <f t="shared" si="119"/>
        <v>3004222</v>
      </c>
      <c r="WB4" s="69">
        <f t="shared" si="119"/>
        <v>3004222</v>
      </c>
      <c r="WC4" s="69">
        <f t="shared" si="119"/>
        <v>3004222</v>
      </c>
      <c r="WD4" s="69">
        <f t="shared" si="119"/>
        <v>3004222</v>
      </c>
      <c r="WE4" s="69">
        <f>VLOOKUP(WE$2,Assumptions!$B$22:$D$156,2,FALSE)</f>
        <v>4057030</v>
      </c>
      <c r="WF4" s="69">
        <f t="shared" si="120"/>
        <v>4057030</v>
      </c>
      <c r="WG4" s="69">
        <f t="shared" si="120"/>
        <v>4057030</v>
      </c>
      <c r="WH4" s="69">
        <f t="shared" si="120"/>
        <v>4057030</v>
      </c>
      <c r="WI4" s="69">
        <f t="shared" si="120"/>
        <v>4057030</v>
      </c>
      <c r="WJ4" s="69">
        <f>VLOOKUP(WJ$2,Assumptions!$B$22:$D$156,2,FALSE)</f>
        <v>4057538</v>
      </c>
      <c r="WK4" s="69">
        <f t="shared" si="121"/>
        <v>4057538</v>
      </c>
      <c r="WL4" s="69">
        <f t="shared" si="121"/>
        <v>4057538</v>
      </c>
      <c r="WM4" s="69">
        <f t="shared" si="121"/>
        <v>4057538</v>
      </c>
      <c r="WN4" s="69">
        <f t="shared" si="121"/>
        <v>4057538</v>
      </c>
      <c r="WO4" s="69">
        <f>VLOOKUP(WO$2,Assumptions!$B$22:$D$156,2,FALSE)</f>
        <v>4057102</v>
      </c>
      <c r="WP4" s="69">
        <f t="shared" si="122"/>
        <v>4057102</v>
      </c>
      <c r="WQ4" s="69">
        <f t="shared" si="122"/>
        <v>4057102</v>
      </c>
      <c r="WR4" s="69">
        <f t="shared" si="122"/>
        <v>4057102</v>
      </c>
      <c r="WS4" s="69">
        <f t="shared" si="122"/>
        <v>4057102</v>
      </c>
      <c r="WT4" s="69">
        <f>VLOOKUP(WT$2,Assumptions!$B$22:$D$156,2,FALSE)</f>
        <v>4059391</v>
      </c>
      <c r="WU4" s="69">
        <f t="shared" si="123"/>
        <v>4059391</v>
      </c>
      <c r="WV4" s="69">
        <f t="shared" si="123"/>
        <v>4059391</v>
      </c>
      <c r="WW4" s="69">
        <f t="shared" si="123"/>
        <v>4059391</v>
      </c>
      <c r="WX4" s="69">
        <f t="shared" si="123"/>
        <v>4059391</v>
      </c>
      <c r="WY4" s="69">
        <f>VLOOKUP(WY$2,Assumptions!$B$22:$D$156,2,FALSE)</f>
        <v>4092733</v>
      </c>
      <c r="WZ4" s="69">
        <f t="shared" si="124"/>
        <v>4092733</v>
      </c>
      <c r="XA4" s="69">
        <f t="shared" si="124"/>
        <v>4092733</v>
      </c>
      <c r="XB4" s="69">
        <f t="shared" si="124"/>
        <v>4092733</v>
      </c>
      <c r="XC4" s="69">
        <f t="shared" si="124"/>
        <v>4092733</v>
      </c>
      <c r="XD4" s="69">
        <f>VLOOKUP(XD$2,Assumptions!$B$22:$D$156,2,FALSE)</f>
        <v>4887639</v>
      </c>
      <c r="XE4" s="69">
        <f t="shared" si="125"/>
        <v>4887639</v>
      </c>
      <c r="XF4" s="69">
        <f t="shared" si="125"/>
        <v>4887639</v>
      </c>
      <c r="XG4" s="69">
        <f t="shared" si="125"/>
        <v>4887639</v>
      </c>
      <c r="XH4" s="69">
        <f t="shared" si="125"/>
        <v>4887639</v>
      </c>
      <c r="XI4" s="69">
        <f>VLOOKUP(XI$2,Assumptions!$B$22:$D$156,2,FALSE)</f>
        <v>4081463</v>
      </c>
      <c r="XJ4" s="69">
        <f t="shared" si="126"/>
        <v>4081463</v>
      </c>
      <c r="XK4" s="69">
        <f t="shared" si="126"/>
        <v>4081463</v>
      </c>
      <c r="XL4" s="69">
        <f t="shared" si="126"/>
        <v>4081463</v>
      </c>
      <c r="XM4" s="69">
        <f t="shared" si="126"/>
        <v>4081463</v>
      </c>
      <c r="XN4" s="69">
        <f>VLOOKUP(XN$2,Assumptions!$B$22:$D$156,2,FALSE)</f>
        <v>3001167</v>
      </c>
      <c r="XO4" s="69">
        <f t="shared" si="127"/>
        <v>3001167</v>
      </c>
      <c r="XP4" s="69">
        <f t="shared" si="127"/>
        <v>3001167</v>
      </c>
      <c r="XQ4" s="69">
        <f t="shared" si="127"/>
        <v>3001167</v>
      </c>
      <c r="XR4" s="69">
        <f t="shared" si="127"/>
        <v>3001167</v>
      </c>
      <c r="XS4" s="69">
        <f>VLOOKUP(XS$2,Assumptions!$B$22:$D$156,2,FALSE)</f>
        <v>4057032</v>
      </c>
      <c r="XT4" s="69">
        <f t="shared" si="128"/>
        <v>4057032</v>
      </c>
      <c r="XU4" s="69">
        <f t="shared" si="128"/>
        <v>4057032</v>
      </c>
      <c r="XV4" s="69">
        <f t="shared" si="128"/>
        <v>4057032</v>
      </c>
      <c r="XW4" s="69">
        <f t="shared" si="128"/>
        <v>4057032</v>
      </c>
      <c r="XX4" s="69">
        <f>VLOOKUP(XX$2,Assumptions!$B$22:$D$156,2,FALSE)</f>
        <v>4057033</v>
      </c>
      <c r="XY4" s="69">
        <f t="shared" si="129"/>
        <v>4057033</v>
      </c>
      <c r="XZ4" s="69">
        <f t="shared" si="129"/>
        <v>4057033</v>
      </c>
      <c r="YA4" s="69">
        <f t="shared" si="129"/>
        <v>4057033</v>
      </c>
      <c r="YB4" s="69">
        <f t="shared" si="129"/>
        <v>4057033</v>
      </c>
      <c r="YC4" s="69">
        <f>VLOOKUP(YC$2,Assumptions!$B$22:$D$156,2,FALSE)</f>
        <v>4082573</v>
      </c>
      <c r="YD4" s="69">
        <f t="shared" si="130"/>
        <v>4082573</v>
      </c>
      <c r="YE4" s="69">
        <f t="shared" si="130"/>
        <v>4082573</v>
      </c>
      <c r="YF4" s="69">
        <f t="shared" si="130"/>
        <v>4082573</v>
      </c>
      <c r="YG4" s="69">
        <f t="shared" si="130"/>
        <v>4082573</v>
      </c>
      <c r="YH4" s="69">
        <f>VLOOKUP(YH$2,Assumptions!$B$22:$D$156,2,FALSE)</f>
        <v>4063994</v>
      </c>
      <c r="YI4" s="69">
        <f t="shared" si="131"/>
        <v>4063994</v>
      </c>
      <c r="YJ4" s="69">
        <f t="shared" si="131"/>
        <v>4063994</v>
      </c>
      <c r="YK4" s="69">
        <f t="shared" si="131"/>
        <v>4063994</v>
      </c>
      <c r="YL4" s="69">
        <f t="shared" si="131"/>
        <v>4063994</v>
      </c>
      <c r="YM4" s="69">
        <f>VLOOKUP(YM$2,Assumptions!$B$22:$D$156,2,FALSE)</f>
        <v>4057105</v>
      </c>
      <c r="YN4" s="69">
        <f t="shared" si="132"/>
        <v>4057105</v>
      </c>
      <c r="YO4" s="69">
        <f t="shared" si="132"/>
        <v>4057105</v>
      </c>
      <c r="YP4" s="69">
        <f t="shared" si="132"/>
        <v>4057105</v>
      </c>
      <c r="YQ4" s="69">
        <f t="shared" si="132"/>
        <v>4057105</v>
      </c>
      <c r="YR4" s="69">
        <f>VLOOKUP(YR$2,Assumptions!$B$22:$D$156,2,FALSE)</f>
        <v>4008669</v>
      </c>
      <c r="YS4" s="69">
        <f t="shared" si="133"/>
        <v>4008669</v>
      </c>
      <c r="YT4" s="69">
        <f t="shared" si="133"/>
        <v>4008669</v>
      </c>
      <c r="YU4" s="69">
        <f t="shared" si="133"/>
        <v>4008669</v>
      </c>
      <c r="YV4" s="69">
        <f t="shared" si="133"/>
        <v>4008669</v>
      </c>
      <c r="YW4" s="69">
        <f>VLOOKUP(YW$2,Assumptions!$B$22:$D$156,2,FALSE)</f>
        <v>4057106</v>
      </c>
      <c r="YX4" s="69">
        <f t="shared" si="134"/>
        <v>4057106</v>
      </c>
      <c r="YY4" s="69">
        <f t="shared" si="134"/>
        <v>4057106</v>
      </c>
      <c r="YZ4" s="69">
        <f t="shared" si="134"/>
        <v>4057106</v>
      </c>
      <c r="ZA4" s="69">
        <f t="shared" si="134"/>
        <v>4057106</v>
      </c>
      <c r="ZB4" s="2"/>
    </row>
    <row r="5" spans="1:678" ht="12.5" outlineLevel="1" x14ac:dyDescent="0.25">
      <c r="A5"/>
      <c r="B5" s="63"/>
      <c r="C5" s="293" t="str">
        <f>'SNL Operating Data'!H5</f>
        <v>2017Y</v>
      </c>
      <c r="D5" s="6" t="str">
        <f>'SNL Operating Data'!I5</f>
        <v>2018Y</v>
      </c>
      <c r="E5" s="6" t="str">
        <f>'SNL Operating Data'!J5</f>
        <v>2019Y</v>
      </c>
      <c r="F5" s="6" t="str">
        <f>'SNL Operating Data'!K5</f>
        <v>2020Y</v>
      </c>
      <c r="G5" s="6" t="str">
        <f>'SNL Operating Data'!L5</f>
        <v>2021Y</v>
      </c>
      <c r="H5" s="6" t="str">
        <f>'SNL Operating Data'!M5</f>
        <v>2017Y</v>
      </c>
      <c r="I5" s="6" t="str">
        <f>'SNL Operating Data'!N5</f>
        <v>2018Y</v>
      </c>
      <c r="J5" s="6" t="str">
        <f>'SNL Operating Data'!O5</f>
        <v>2019Y</v>
      </c>
      <c r="K5" s="6" t="str">
        <f>'SNL Operating Data'!P5</f>
        <v>2020Y</v>
      </c>
      <c r="L5" s="6" t="str">
        <f>'SNL Operating Data'!Q5</f>
        <v>2021Y</v>
      </c>
      <c r="M5" s="6" t="str">
        <f>'SNL Operating Data'!R5</f>
        <v>2017Y</v>
      </c>
      <c r="N5" s="6" t="str">
        <f>'SNL Operating Data'!S5</f>
        <v>2018Y</v>
      </c>
      <c r="O5" s="6" t="str">
        <f>'SNL Operating Data'!T5</f>
        <v>2019Y</v>
      </c>
      <c r="P5" s="6" t="str">
        <f>'SNL Operating Data'!U5</f>
        <v>2020Y</v>
      </c>
      <c r="Q5" s="6" t="str">
        <f>'SNL Operating Data'!V5</f>
        <v>2021Y</v>
      </c>
      <c r="R5" s="6" t="str">
        <f>'SNL Operating Data'!W5</f>
        <v>2017Y</v>
      </c>
      <c r="S5" s="6" t="str">
        <f>'SNL Operating Data'!X5</f>
        <v>2018Y</v>
      </c>
      <c r="T5" s="6" t="str">
        <f>'SNL Operating Data'!Y5</f>
        <v>2019Y</v>
      </c>
      <c r="U5" s="6" t="str">
        <f>'SNL Operating Data'!Z5</f>
        <v>2020Y</v>
      </c>
      <c r="V5" s="6" t="str">
        <f>'SNL Operating Data'!AA5</f>
        <v>2021Y</v>
      </c>
      <c r="W5" s="6" t="str">
        <f>'SNL Operating Data'!AB5</f>
        <v>2017Y</v>
      </c>
      <c r="X5" s="6" t="str">
        <f>'SNL Operating Data'!AC5</f>
        <v>2018Y</v>
      </c>
      <c r="Y5" s="6" t="str">
        <f>'SNL Operating Data'!AD5</f>
        <v>2019Y</v>
      </c>
      <c r="Z5" s="6" t="str">
        <f>'SNL Operating Data'!AE5</f>
        <v>2020Y</v>
      </c>
      <c r="AA5" s="6" t="str">
        <f>'SNL Operating Data'!AF5</f>
        <v>2021Y</v>
      </c>
      <c r="AB5" s="6" t="str">
        <f>'SNL Operating Data'!AG5</f>
        <v>2017Y</v>
      </c>
      <c r="AC5" s="6" t="str">
        <f>'SNL Operating Data'!AH5</f>
        <v>2018Y</v>
      </c>
      <c r="AD5" s="6" t="str">
        <f>'SNL Operating Data'!AI5</f>
        <v>2019Y</v>
      </c>
      <c r="AE5" s="6" t="str">
        <f>'SNL Operating Data'!AJ5</f>
        <v>2020Y</v>
      </c>
      <c r="AF5" s="6" t="str">
        <f>'SNL Operating Data'!AK5</f>
        <v>2021Y</v>
      </c>
      <c r="AG5" s="6" t="str">
        <f>'SNL Operating Data'!AL5</f>
        <v>2017Y</v>
      </c>
      <c r="AH5" s="6" t="str">
        <f>'SNL Operating Data'!AM5</f>
        <v>2018Y</v>
      </c>
      <c r="AI5" s="6" t="str">
        <f>'SNL Operating Data'!AN5</f>
        <v>2019Y</v>
      </c>
      <c r="AJ5" s="6" t="str">
        <f>'SNL Operating Data'!AO5</f>
        <v>2020Y</v>
      </c>
      <c r="AK5" s="6" t="str">
        <f>'SNL Operating Data'!AP5</f>
        <v>2021Y</v>
      </c>
      <c r="AL5" s="6" t="str">
        <f>'SNL Operating Data'!AQ5</f>
        <v>2017Y</v>
      </c>
      <c r="AM5" s="6" t="str">
        <f>'SNL Operating Data'!AR5</f>
        <v>2018Y</v>
      </c>
      <c r="AN5" s="6" t="str">
        <f>'SNL Operating Data'!AS5</f>
        <v>2019Y</v>
      </c>
      <c r="AO5" s="6" t="str">
        <f>'SNL Operating Data'!AT5</f>
        <v>2020Y</v>
      </c>
      <c r="AP5" s="6" t="str">
        <f>'SNL Operating Data'!AU5</f>
        <v>2021Y</v>
      </c>
      <c r="AQ5" s="6" t="str">
        <f>'SNL Operating Data'!AV5</f>
        <v>2017Y</v>
      </c>
      <c r="AR5" s="6" t="str">
        <f>'SNL Operating Data'!AW5</f>
        <v>2018Y</v>
      </c>
      <c r="AS5" s="6" t="str">
        <f>'SNL Operating Data'!AX5</f>
        <v>2019Y</v>
      </c>
      <c r="AT5" s="6" t="str">
        <f>'SNL Operating Data'!AY5</f>
        <v>2020Y</v>
      </c>
      <c r="AU5" s="6" t="str">
        <f>'SNL Operating Data'!AZ5</f>
        <v>2021Y</v>
      </c>
      <c r="AV5" s="6" t="str">
        <f>'SNL Operating Data'!BA5</f>
        <v>2017Y</v>
      </c>
      <c r="AW5" s="6" t="str">
        <f>'SNL Operating Data'!BB5</f>
        <v>2018Y</v>
      </c>
      <c r="AX5" s="6" t="str">
        <f>'SNL Operating Data'!BC5</f>
        <v>2019Y</v>
      </c>
      <c r="AY5" s="6" t="str">
        <f>'SNL Operating Data'!BD5</f>
        <v>2020Y</v>
      </c>
      <c r="AZ5" s="6" t="str">
        <f>'SNL Operating Data'!BE5</f>
        <v>2021Y</v>
      </c>
      <c r="BA5" s="6" t="str">
        <f>'SNL Operating Data'!BF5</f>
        <v>2017Y</v>
      </c>
      <c r="BB5" s="6" t="str">
        <f>'SNL Operating Data'!BG5</f>
        <v>2018Y</v>
      </c>
      <c r="BC5" s="6" t="str">
        <f>'SNL Operating Data'!BH5</f>
        <v>2019Y</v>
      </c>
      <c r="BD5" s="6" t="str">
        <f>'SNL Operating Data'!BI5</f>
        <v>2020Y</v>
      </c>
      <c r="BE5" s="6" t="str">
        <f>'SNL Operating Data'!BJ5</f>
        <v>2021Y</v>
      </c>
      <c r="BF5" s="6" t="str">
        <f>'SNL Operating Data'!BK5</f>
        <v>2017Y</v>
      </c>
      <c r="BG5" s="6" t="str">
        <f>'SNL Operating Data'!BL5</f>
        <v>2018Y</v>
      </c>
      <c r="BH5" s="6" t="str">
        <f>'SNL Operating Data'!BM5</f>
        <v>2019Y</v>
      </c>
      <c r="BI5" s="6" t="str">
        <f>'SNL Operating Data'!BN5</f>
        <v>2020Y</v>
      </c>
      <c r="BJ5" s="6" t="str">
        <f>'SNL Operating Data'!BO5</f>
        <v>2021Y</v>
      </c>
      <c r="BK5" s="6" t="str">
        <f>'SNL Operating Data'!BP5</f>
        <v>2017Y</v>
      </c>
      <c r="BL5" s="6" t="str">
        <f>'SNL Operating Data'!BQ5</f>
        <v>2018Y</v>
      </c>
      <c r="BM5" s="6" t="str">
        <f>'SNL Operating Data'!BR5</f>
        <v>2019Y</v>
      </c>
      <c r="BN5" s="6" t="str">
        <f>'SNL Operating Data'!BS5</f>
        <v>2020Y</v>
      </c>
      <c r="BO5" s="6" t="str">
        <f>'SNL Operating Data'!BT5</f>
        <v>2021Y</v>
      </c>
      <c r="BP5" s="6" t="str">
        <f>'SNL Operating Data'!BU5</f>
        <v>2017Y</v>
      </c>
      <c r="BQ5" s="6" t="str">
        <f>'SNL Operating Data'!BV5</f>
        <v>2018Y</v>
      </c>
      <c r="BR5" s="6" t="str">
        <f>'SNL Operating Data'!BW5</f>
        <v>2019Y</v>
      </c>
      <c r="BS5" s="6" t="str">
        <f>'SNL Operating Data'!BX5</f>
        <v>2020Y</v>
      </c>
      <c r="BT5" s="6" t="str">
        <f>'SNL Operating Data'!BY5</f>
        <v>2021Y</v>
      </c>
      <c r="BU5" s="6" t="str">
        <f>'SNL Operating Data'!BZ5</f>
        <v>2017Y</v>
      </c>
      <c r="BV5" s="6" t="str">
        <f>'SNL Operating Data'!CA5</f>
        <v>2018Y</v>
      </c>
      <c r="BW5" s="6" t="str">
        <f>'SNL Operating Data'!CB5</f>
        <v>2019Y</v>
      </c>
      <c r="BX5" s="6" t="str">
        <f>'SNL Operating Data'!CC5</f>
        <v>2020Y</v>
      </c>
      <c r="BY5" s="6" t="str">
        <f>'SNL Operating Data'!CD5</f>
        <v>2021Y</v>
      </c>
      <c r="BZ5" s="6" t="str">
        <f>'SNL Operating Data'!CE5</f>
        <v>2017Y</v>
      </c>
      <c r="CA5" s="6" t="str">
        <f>'SNL Operating Data'!CF5</f>
        <v>2018Y</v>
      </c>
      <c r="CB5" s="6" t="str">
        <f>'SNL Operating Data'!CG5</f>
        <v>2019Y</v>
      </c>
      <c r="CC5" s="6" t="str">
        <f>'SNL Operating Data'!CH5</f>
        <v>2020Y</v>
      </c>
      <c r="CD5" s="6" t="str">
        <f>'SNL Operating Data'!CI5</f>
        <v>2021Y</v>
      </c>
      <c r="CE5" s="6" t="str">
        <f>'SNL Operating Data'!CJ5</f>
        <v>2017Y</v>
      </c>
      <c r="CF5" s="6" t="str">
        <f>'SNL Operating Data'!CK5</f>
        <v>2018Y</v>
      </c>
      <c r="CG5" s="6" t="str">
        <f>'SNL Operating Data'!CL5</f>
        <v>2019Y</v>
      </c>
      <c r="CH5" s="6" t="str">
        <f>'SNL Operating Data'!CM5</f>
        <v>2020Y</v>
      </c>
      <c r="CI5" s="6" t="str">
        <f>'SNL Operating Data'!CN5</f>
        <v>2021Y</v>
      </c>
      <c r="CJ5" s="6" t="str">
        <f>'SNL Operating Data'!CO5</f>
        <v>2017Y</v>
      </c>
      <c r="CK5" s="6" t="str">
        <f>'SNL Operating Data'!CP5</f>
        <v>2018Y</v>
      </c>
      <c r="CL5" s="6" t="str">
        <f>'SNL Operating Data'!CQ5</f>
        <v>2019Y</v>
      </c>
      <c r="CM5" s="6" t="str">
        <f>'SNL Operating Data'!CR5</f>
        <v>2020Y</v>
      </c>
      <c r="CN5" s="6" t="str">
        <f>'SNL Operating Data'!CS5</f>
        <v>2021Y</v>
      </c>
      <c r="CO5" s="6" t="str">
        <f>'SNL Operating Data'!CT5</f>
        <v>2017Y</v>
      </c>
      <c r="CP5" s="6" t="str">
        <f>'SNL Operating Data'!CU5</f>
        <v>2018Y</v>
      </c>
      <c r="CQ5" s="6" t="str">
        <f>'SNL Operating Data'!CV5</f>
        <v>2019Y</v>
      </c>
      <c r="CR5" s="6" t="str">
        <f>'SNL Operating Data'!CW5</f>
        <v>2020Y</v>
      </c>
      <c r="CS5" s="6" t="str">
        <f>'SNL Operating Data'!CX5</f>
        <v>2021Y</v>
      </c>
      <c r="CT5" s="6" t="str">
        <f>'SNL Operating Data'!CY5</f>
        <v>2017Y</v>
      </c>
      <c r="CU5" s="6" t="str">
        <f>'SNL Operating Data'!CZ5</f>
        <v>2018Y</v>
      </c>
      <c r="CV5" s="6" t="str">
        <f>'SNL Operating Data'!DA5</f>
        <v>2019Y</v>
      </c>
      <c r="CW5" s="6" t="str">
        <f>'SNL Operating Data'!DB5</f>
        <v>2020Y</v>
      </c>
      <c r="CX5" s="6" t="str">
        <f>'SNL Operating Data'!DC5</f>
        <v>2021Y</v>
      </c>
      <c r="CY5" s="6" t="str">
        <f>'SNL Operating Data'!DD5</f>
        <v>2017Y</v>
      </c>
      <c r="CZ5" s="6" t="str">
        <f>'SNL Operating Data'!DE5</f>
        <v>2018Y</v>
      </c>
      <c r="DA5" s="6" t="str">
        <f>'SNL Operating Data'!DF5</f>
        <v>2019Y</v>
      </c>
      <c r="DB5" s="6" t="str">
        <f>'SNL Operating Data'!DG5</f>
        <v>2020Y</v>
      </c>
      <c r="DC5" s="6" t="str">
        <f>'SNL Operating Data'!DH5</f>
        <v>2021Y</v>
      </c>
      <c r="DD5" s="6" t="str">
        <f>'SNL Operating Data'!DI5</f>
        <v>2017Y</v>
      </c>
      <c r="DE5" s="6" t="str">
        <f>'SNL Operating Data'!DJ5</f>
        <v>2018Y</v>
      </c>
      <c r="DF5" s="6" t="str">
        <f>'SNL Operating Data'!DK5</f>
        <v>2019Y</v>
      </c>
      <c r="DG5" s="6" t="str">
        <f>'SNL Operating Data'!DL5</f>
        <v>2020Y</v>
      </c>
      <c r="DH5" s="6" t="str">
        <f>'SNL Operating Data'!DM5</f>
        <v>2021Y</v>
      </c>
      <c r="DI5" s="6" t="str">
        <f>'SNL Operating Data'!DN5</f>
        <v>2017Y</v>
      </c>
      <c r="DJ5" s="6" t="str">
        <f>'SNL Operating Data'!DO5</f>
        <v>2018Y</v>
      </c>
      <c r="DK5" s="6" t="str">
        <f>'SNL Operating Data'!DP5</f>
        <v>2019Y</v>
      </c>
      <c r="DL5" s="6" t="str">
        <f>'SNL Operating Data'!DQ5</f>
        <v>2020Y</v>
      </c>
      <c r="DM5" s="6" t="str">
        <f>'SNL Operating Data'!DR5</f>
        <v>2021Y</v>
      </c>
      <c r="DN5" s="6" t="str">
        <f>'SNL Operating Data'!DS5</f>
        <v>2017Y</v>
      </c>
      <c r="DO5" s="6" t="str">
        <f>'SNL Operating Data'!DT5</f>
        <v>2018Y</v>
      </c>
      <c r="DP5" s="6" t="str">
        <f>'SNL Operating Data'!DU5</f>
        <v>2019Y</v>
      </c>
      <c r="DQ5" s="6" t="str">
        <f>'SNL Operating Data'!DV5</f>
        <v>2020Y</v>
      </c>
      <c r="DR5" s="6" t="str">
        <f>'SNL Operating Data'!DW5</f>
        <v>2021Y</v>
      </c>
      <c r="DS5" s="6" t="str">
        <f>'SNL Operating Data'!DX5</f>
        <v>2017Y</v>
      </c>
      <c r="DT5" s="6" t="str">
        <f>'SNL Operating Data'!DY5</f>
        <v>2018Y</v>
      </c>
      <c r="DU5" s="6" t="str">
        <f>'SNL Operating Data'!DZ5</f>
        <v>2019Y</v>
      </c>
      <c r="DV5" s="6" t="str">
        <f>'SNL Operating Data'!EA5</f>
        <v>2020Y</v>
      </c>
      <c r="DW5" s="6" t="str">
        <f>'SNL Operating Data'!EB5</f>
        <v>2021Y</v>
      </c>
      <c r="DX5" s="6" t="str">
        <f>'SNL Operating Data'!EC5</f>
        <v>2017Y</v>
      </c>
      <c r="DY5" s="6" t="str">
        <f>'SNL Operating Data'!ED5</f>
        <v>2018Y</v>
      </c>
      <c r="DZ5" s="6" t="str">
        <f>'SNL Operating Data'!EE5</f>
        <v>2019Y</v>
      </c>
      <c r="EA5" s="6" t="str">
        <f>'SNL Operating Data'!EF5</f>
        <v>2020Y</v>
      </c>
      <c r="EB5" s="6" t="str">
        <f>'SNL Operating Data'!EG5</f>
        <v>2021Y</v>
      </c>
      <c r="EC5" s="6" t="str">
        <f>'SNL Operating Data'!EH5</f>
        <v>2017Y</v>
      </c>
      <c r="ED5" s="6" t="str">
        <f>'SNL Operating Data'!EI5</f>
        <v>2018Y</v>
      </c>
      <c r="EE5" s="6" t="str">
        <f>'SNL Operating Data'!EJ5</f>
        <v>2019Y</v>
      </c>
      <c r="EF5" s="6" t="str">
        <f>'SNL Operating Data'!EK5</f>
        <v>2020Y</v>
      </c>
      <c r="EG5" s="6" t="str">
        <f>'SNL Operating Data'!EL5</f>
        <v>2021Y</v>
      </c>
      <c r="EH5" s="6" t="str">
        <f>'SNL Operating Data'!EM5</f>
        <v>2017Y</v>
      </c>
      <c r="EI5" s="6" t="str">
        <f>'SNL Operating Data'!EN5</f>
        <v>2018Y</v>
      </c>
      <c r="EJ5" s="6" t="str">
        <f>'SNL Operating Data'!EO5</f>
        <v>2019Y</v>
      </c>
      <c r="EK5" s="6" t="str">
        <f>'SNL Operating Data'!EP5</f>
        <v>2020Y</v>
      </c>
      <c r="EL5" s="6" t="str">
        <f>'SNL Operating Data'!EQ5</f>
        <v>2021Y</v>
      </c>
      <c r="EM5" s="6" t="str">
        <f>'SNL Operating Data'!ER5</f>
        <v>2017Y</v>
      </c>
      <c r="EN5" s="6" t="str">
        <f>'SNL Operating Data'!ES5</f>
        <v>2018Y</v>
      </c>
      <c r="EO5" s="6" t="str">
        <f>'SNL Operating Data'!ET5</f>
        <v>2019Y</v>
      </c>
      <c r="EP5" s="6" t="str">
        <f>'SNL Operating Data'!EU5</f>
        <v>2020Y</v>
      </c>
      <c r="EQ5" s="6" t="str">
        <f>'SNL Operating Data'!EV5</f>
        <v>2021Y</v>
      </c>
      <c r="ER5" s="6" t="str">
        <f>'SNL Operating Data'!EW5</f>
        <v>2017Y</v>
      </c>
      <c r="ES5" s="6" t="str">
        <f>'SNL Operating Data'!EX5</f>
        <v>2018Y</v>
      </c>
      <c r="ET5" s="6" t="str">
        <f>'SNL Operating Data'!EY5</f>
        <v>2019Y</v>
      </c>
      <c r="EU5" s="6" t="str">
        <f>'SNL Operating Data'!EZ5</f>
        <v>2020Y</v>
      </c>
      <c r="EV5" s="6" t="str">
        <f>'SNL Operating Data'!FA5</f>
        <v>2021Y</v>
      </c>
      <c r="EW5" s="6" t="str">
        <f>'SNL Operating Data'!FB5</f>
        <v>2017Y</v>
      </c>
      <c r="EX5" s="6" t="str">
        <f>'SNL Operating Data'!FC5</f>
        <v>2018Y</v>
      </c>
      <c r="EY5" s="6" t="str">
        <f>'SNL Operating Data'!FD5</f>
        <v>2019Y</v>
      </c>
      <c r="EZ5" s="6" t="str">
        <f>'SNL Operating Data'!FE5</f>
        <v>2020Y</v>
      </c>
      <c r="FA5" s="6" t="str">
        <f>'SNL Operating Data'!FF5</f>
        <v>2021Y</v>
      </c>
      <c r="FB5" s="6" t="str">
        <f>'SNL Operating Data'!FG5</f>
        <v>2017Y</v>
      </c>
      <c r="FC5" s="6" t="str">
        <f>'SNL Operating Data'!FH5</f>
        <v>2018Y</v>
      </c>
      <c r="FD5" s="6" t="str">
        <f>'SNL Operating Data'!FI5</f>
        <v>2019Y</v>
      </c>
      <c r="FE5" s="6" t="str">
        <f>'SNL Operating Data'!FJ5</f>
        <v>2020Y</v>
      </c>
      <c r="FF5" s="6" t="str">
        <f>'SNL Operating Data'!FK5</f>
        <v>2021Y</v>
      </c>
      <c r="FG5" s="6" t="str">
        <f>'SNL Operating Data'!FL5</f>
        <v>2017Y</v>
      </c>
      <c r="FH5" s="6" t="str">
        <f>'SNL Operating Data'!FM5</f>
        <v>2018Y</v>
      </c>
      <c r="FI5" s="6" t="str">
        <f>'SNL Operating Data'!FN5</f>
        <v>2019Y</v>
      </c>
      <c r="FJ5" s="6" t="str">
        <f>'SNL Operating Data'!FO5</f>
        <v>2020Y</v>
      </c>
      <c r="FK5" s="6" t="str">
        <f>'SNL Operating Data'!FP5</f>
        <v>2021Y</v>
      </c>
      <c r="FL5" s="6" t="str">
        <f>'SNL Operating Data'!FQ5</f>
        <v>2017Y</v>
      </c>
      <c r="FM5" s="6" t="str">
        <f>'SNL Operating Data'!FR5</f>
        <v>2018Y</v>
      </c>
      <c r="FN5" s="6" t="str">
        <f>'SNL Operating Data'!FS5</f>
        <v>2019Y</v>
      </c>
      <c r="FO5" s="6" t="str">
        <f>'SNL Operating Data'!FT5</f>
        <v>2020Y</v>
      </c>
      <c r="FP5" s="6" t="str">
        <f>'SNL Operating Data'!FU5</f>
        <v>2021Y</v>
      </c>
      <c r="FQ5" s="6" t="str">
        <f>'SNL Operating Data'!FV5</f>
        <v>2017Y</v>
      </c>
      <c r="FR5" s="6" t="str">
        <f>'SNL Operating Data'!FW5</f>
        <v>2018Y</v>
      </c>
      <c r="FS5" s="6" t="str">
        <f>'SNL Operating Data'!FX5</f>
        <v>2019Y</v>
      </c>
      <c r="FT5" s="6" t="str">
        <f>'SNL Operating Data'!FY5</f>
        <v>2020Y</v>
      </c>
      <c r="FU5" s="6" t="str">
        <f>'SNL Operating Data'!FZ5</f>
        <v>2021Y</v>
      </c>
      <c r="FV5" s="6" t="str">
        <f>'SNL Operating Data'!GA5</f>
        <v>2017Y</v>
      </c>
      <c r="FW5" s="6" t="str">
        <f>'SNL Operating Data'!GB5</f>
        <v>2018Y</v>
      </c>
      <c r="FX5" s="6" t="str">
        <f>'SNL Operating Data'!GC5</f>
        <v>2019Y</v>
      </c>
      <c r="FY5" s="6" t="str">
        <f>'SNL Operating Data'!GD5</f>
        <v>2020Y</v>
      </c>
      <c r="FZ5" s="6" t="str">
        <f>'SNL Operating Data'!GE5</f>
        <v>2021Y</v>
      </c>
      <c r="GA5" s="6" t="str">
        <f>'SNL Operating Data'!GF5</f>
        <v>2017Y</v>
      </c>
      <c r="GB5" s="6" t="str">
        <f>'SNL Operating Data'!GG5</f>
        <v>2018Y</v>
      </c>
      <c r="GC5" s="6" t="str">
        <f>'SNL Operating Data'!GH5</f>
        <v>2019Y</v>
      </c>
      <c r="GD5" s="6" t="str">
        <f>'SNL Operating Data'!GI5</f>
        <v>2020Y</v>
      </c>
      <c r="GE5" s="6" t="str">
        <f>'SNL Operating Data'!GJ5</f>
        <v>2021Y</v>
      </c>
      <c r="GF5" s="6" t="str">
        <f>'SNL Operating Data'!GK5</f>
        <v>2017Y</v>
      </c>
      <c r="GG5" s="6" t="str">
        <f>'SNL Operating Data'!GL5</f>
        <v>2018Y</v>
      </c>
      <c r="GH5" s="6" t="str">
        <f>'SNL Operating Data'!GM5</f>
        <v>2019Y</v>
      </c>
      <c r="GI5" s="6" t="str">
        <f>'SNL Operating Data'!GN5</f>
        <v>2020Y</v>
      </c>
      <c r="GJ5" s="6" t="str">
        <f>'SNL Operating Data'!GO5</f>
        <v>2021Y</v>
      </c>
      <c r="GK5" s="6" t="str">
        <f>'SNL Operating Data'!GP5</f>
        <v>2017Y</v>
      </c>
      <c r="GL5" s="6" t="str">
        <f>'SNL Operating Data'!GQ5</f>
        <v>2018Y</v>
      </c>
      <c r="GM5" s="6" t="str">
        <f>'SNL Operating Data'!GR5</f>
        <v>2019Y</v>
      </c>
      <c r="GN5" s="6" t="str">
        <f>'SNL Operating Data'!GS5</f>
        <v>2020Y</v>
      </c>
      <c r="GO5" s="6" t="str">
        <f>'SNL Operating Data'!GT5</f>
        <v>2021Y</v>
      </c>
      <c r="GP5" s="6" t="str">
        <f>'SNL Operating Data'!GU5</f>
        <v>2017Y</v>
      </c>
      <c r="GQ5" s="6" t="str">
        <f>'SNL Operating Data'!GV5</f>
        <v>2018Y</v>
      </c>
      <c r="GR5" s="6" t="str">
        <f>'SNL Operating Data'!GW5</f>
        <v>2019Y</v>
      </c>
      <c r="GS5" s="6" t="str">
        <f>'SNL Operating Data'!GX5</f>
        <v>2020Y</v>
      </c>
      <c r="GT5" s="6" t="str">
        <f>'SNL Operating Data'!GY5</f>
        <v>2021Y</v>
      </c>
      <c r="GU5" s="6" t="str">
        <f>'SNL Operating Data'!GZ5</f>
        <v>2017Y</v>
      </c>
      <c r="GV5" s="6" t="str">
        <f>'SNL Operating Data'!HA5</f>
        <v>2018Y</v>
      </c>
      <c r="GW5" s="6" t="str">
        <f>'SNL Operating Data'!HB5</f>
        <v>2019Y</v>
      </c>
      <c r="GX5" s="6" t="str">
        <f>'SNL Operating Data'!HC5</f>
        <v>2020Y</v>
      </c>
      <c r="GY5" s="6" t="str">
        <f>'SNL Operating Data'!HD5</f>
        <v>2021Y</v>
      </c>
      <c r="GZ5" s="6" t="str">
        <f>'SNL Operating Data'!HE5</f>
        <v>2017Y</v>
      </c>
      <c r="HA5" s="6" t="str">
        <f>'SNL Operating Data'!HF5</f>
        <v>2018Y</v>
      </c>
      <c r="HB5" s="6" t="str">
        <f>'SNL Operating Data'!HG5</f>
        <v>2019Y</v>
      </c>
      <c r="HC5" s="6" t="str">
        <f>'SNL Operating Data'!HH5</f>
        <v>2020Y</v>
      </c>
      <c r="HD5" s="6" t="str">
        <f>'SNL Operating Data'!HI5</f>
        <v>2021Y</v>
      </c>
      <c r="HE5" s="6" t="str">
        <f>'SNL Operating Data'!HJ5</f>
        <v>2017Y</v>
      </c>
      <c r="HF5" s="6" t="str">
        <f>'SNL Operating Data'!HK5</f>
        <v>2018Y</v>
      </c>
      <c r="HG5" s="6" t="str">
        <f>'SNL Operating Data'!HL5</f>
        <v>2019Y</v>
      </c>
      <c r="HH5" s="6" t="str">
        <f>'SNL Operating Data'!HM5</f>
        <v>2020Y</v>
      </c>
      <c r="HI5" s="6" t="str">
        <f>'SNL Operating Data'!HN5</f>
        <v>2021Y</v>
      </c>
      <c r="HJ5" s="6" t="str">
        <f>'SNL Operating Data'!HO5</f>
        <v>2017Y</v>
      </c>
      <c r="HK5" s="6" t="str">
        <f>'SNL Operating Data'!HP5</f>
        <v>2018Y</v>
      </c>
      <c r="HL5" s="6" t="str">
        <f>'SNL Operating Data'!HQ5</f>
        <v>2019Y</v>
      </c>
      <c r="HM5" s="6" t="str">
        <f>'SNL Operating Data'!HR5</f>
        <v>2020Y</v>
      </c>
      <c r="HN5" s="6" t="str">
        <f>'SNL Operating Data'!HS5</f>
        <v>2021Y</v>
      </c>
      <c r="HO5" s="6" t="str">
        <f>'SNL Operating Data'!HT5</f>
        <v>2017Y</v>
      </c>
      <c r="HP5" s="6" t="str">
        <f>'SNL Operating Data'!HU5</f>
        <v>2018Y</v>
      </c>
      <c r="HQ5" s="6" t="str">
        <f>'SNL Operating Data'!HV5</f>
        <v>2019Y</v>
      </c>
      <c r="HR5" s="6" t="str">
        <f>'SNL Operating Data'!HW5</f>
        <v>2020Y</v>
      </c>
      <c r="HS5" s="6" t="str">
        <f>'SNL Operating Data'!HX5</f>
        <v>2021Y</v>
      </c>
      <c r="HT5" s="6" t="str">
        <f>'SNL Operating Data'!HY5</f>
        <v>2017Y</v>
      </c>
      <c r="HU5" s="6" t="str">
        <f>'SNL Operating Data'!HZ5</f>
        <v>2018Y</v>
      </c>
      <c r="HV5" s="6" t="str">
        <f>'SNL Operating Data'!IA5</f>
        <v>2019Y</v>
      </c>
      <c r="HW5" s="6" t="str">
        <f>'SNL Operating Data'!IB5</f>
        <v>2020Y</v>
      </c>
      <c r="HX5" s="6" t="str">
        <f>'SNL Operating Data'!IC5</f>
        <v>2021Y</v>
      </c>
      <c r="HY5" s="6" t="str">
        <f>'SNL Operating Data'!ID5</f>
        <v>2017Y</v>
      </c>
      <c r="HZ5" s="6" t="str">
        <f>'SNL Operating Data'!IE5</f>
        <v>2018Y</v>
      </c>
      <c r="IA5" s="6" t="str">
        <f>'SNL Operating Data'!IF5</f>
        <v>2019Y</v>
      </c>
      <c r="IB5" s="6" t="str">
        <f>'SNL Operating Data'!IG5</f>
        <v>2020Y</v>
      </c>
      <c r="IC5" s="6" t="str">
        <f>'SNL Operating Data'!IH5</f>
        <v>2021Y</v>
      </c>
      <c r="ID5" s="6" t="str">
        <f>'SNL Operating Data'!II5</f>
        <v>2017Y</v>
      </c>
      <c r="IE5" s="6" t="str">
        <f>'SNL Operating Data'!IJ5</f>
        <v>2018Y</v>
      </c>
      <c r="IF5" s="6" t="str">
        <f>'SNL Operating Data'!IK5</f>
        <v>2019Y</v>
      </c>
      <c r="IG5" s="6" t="str">
        <f>'SNL Operating Data'!IL5</f>
        <v>2020Y</v>
      </c>
      <c r="IH5" s="6" t="str">
        <f>'SNL Operating Data'!IM5</f>
        <v>2021Y</v>
      </c>
      <c r="II5" s="6" t="str">
        <f>'SNL Operating Data'!IN5</f>
        <v>2017Y</v>
      </c>
      <c r="IJ5" s="6" t="str">
        <f>'SNL Operating Data'!IO5</f>
        <v>2018Y</v>
      </c>
      <c r="IK5" s="6" t="str">
        <f>'SNL Operating Data'!IP5</f>
        <v>2019Y</v>
      </c>
      <c r="IL5" s="6" t="str">
        <f>'SNL Operating Data'!IQ5</f>
        <v>2020Y</v>
      </c>
      <c r="IM5" s="6" t="str">
        <f>'SNL Operating Data'!IR5</f>
        <v>2021Y</v>
      </c>
      <c r="IN5" s="6" t="str">
        <f>'SNL Operating Data'!IS5</f>
        <v>2017Y</v>
      </c>
      <c r="IO5" s="6" t="str">
        <f>'SNL Operating Data'!IT5</f>
        <v>2018Y</v>
      </c>
      <c r="IP5" s="6" t="str">
        <f>'SNL Operating Data'!IU5</f>
        <v>2019Y</v>
      </c>
      <c r="IQ5" s="6" t="str">
        <f>'SNL Operating Data'!IV5</f>
        <v>2020Y</v>
      </c>
      <c r="IR5" s="6" t="str">
        <f>'SNL Operating Data'!IW5</f>
        <v>2021Y</v>
      </c>
      <c r="IS5" s="6" t="str">
        <f>'SNL Operating Data'!IX5</f>
        <v>2017Y</v>
      </c>
      <c r="IT5" s="6" t="str">
        <f>'SNL Operating Data'!IY5</f>
        <v>2018Y</v>
      </c>
      <c r="IU5" s="6" t="str">
        <f>'SNL Operating Data'!IZ5</f>
        <v>2019Y</v>
      </c>
      <c r="IV5" s="6" t="str">
        <f>'SNL Operating Data'!JA5</f>
        <v>2020Y</v>
      </c>
      <c r="IW5" s="6" t="str">
        <f>'SNL Operating Data'!JB5</f>
        <v>2021Y</v>
      </c>
      <c r="IX5" s="6" t="str">
        <f>'SNL Operating Data'!JC5</f>
        <v>2017Y</v>
      </c>
      <c r="IY5" s="6" t="str">
        <f>'SNL Operating Data'!JD5</f>
        <v>2018Y</v>
      </c>
      <c r="IZ5" s="6" t="str">
        <f>'SNL Operating Data'!JE5</f>
        <v>2019Y</v>
      </c>
      <c r="JA5" s="6" t="str">
        <f>'SNL Operating Data'!JF5</f>
        <v>2020Y</v>
      </c>
      <c r="JB5" s="6" t="str">
        <f>'SNL Operating Data'!JG5</f>
        <v>2021Y</v>
      </c>
      <c r="JC5" s="6" t="str">
        <f>'SNL Operating Data'!JH5</f>
        <v>2017Y</v>
      </c>
      <c r="JD5" s="6" t="str">
        <f>'SNL Operating Data'!JI5</f>
        <v>2018Y</v>
      </c>
      <c r="JE5" s="6" t="str">
        <f>'SNL Operating Data'!JJ5</f>
        <v>2019Y</v>
      </c>
      <c r="JF5" s="6" t="str">
        <f>'SNL Operating Data'!JK5</f>
        <v>2020Y</v>
      </c>
      <c r="JG5" s="6" t="str">
        <f>'SNL Operating Data'!JL5</f>
        <v>2021Y</v>
      </c>
      <c r="JH5" s="6" t="str">
        <f>'SNL Operating Data'!JM5</f>
        <v>2017Y</v>
      </c>
      <c r="JI5" s="6" t="str">
        <f>'SNL Operating Data'!JN5</f>
        <v>2018Y</v>
      </c>
      <c r="JJ5" s="6" t="str">
        <f>'SNL Operating Data'!JO5</f>
        <v>2019Y</v>
      </c>
      <c r="JK5" s="6" t="str">
        <f>'SNL Operating Data'!JP5</f>
        <v>2020Y</v>
      </c>
      <c r="JL5" s="6" t="str">
        <f>'SNL Operating Data'!JQ5</f>
        <v>2021Y</v>
      </c>
      <c r="JM5" s="6" t="str">
        <f>'SNL Operating Data'!JR5</f>
        <v>2017Y</v>
      </c>
      <c r="JN5" s="6" t="str">
        <f>'SNL Operating Data'!JS5</f>
        <v>2018Y</v>
      </c>
      <c r="JO5" s="6" t="str">
        <f>'SNL Operating Data'!JT5</f>
        <v>2019Y</v>
      </c>
      <c r="JP5" s="6" t="str">
        <f>'SNL Operating Data'!JU5</f>
        <v>2020Y</v>
      </c>
      <c r="JQ5" s="6" t="str">
        <f>'SNL Operating Data'!JV5</f>
        <v>2021Y</v>
      </c>
      <c r="JR5" s="6" t="str">
        <f>'SNL Operating Data'!JW5</f>
        <v>2017Y</v>
      </c>
      <c r="JS5" s="6" t="str">
        <f>'SNL Operating Data'!JX5</f>
        <v>2018Y</v>
      </c>
      <c r="JT5" s="6" t="str">
        <f>'SNL Operating Data'!JY5</f>
        <v>2019Y</v>
      </c>
      <c r="JU5" s="6" t="str">
        <f>'SNL Operating Data'!JZ5</f>
        <v>2020Y</v>
      </c>
      <c r="JV5" s="6" t="str">
        <f>'SNL Operating Data'!KA5</f>
        <v>2021Y</v>
      </c>
      <c r="JW5" s="6" t="str">
        <f>'SNL Operating Data'!KB5</f>
        <v>2017Y</v>
      </c>
      <c r="JX5" s="6" t="str">
        <f>'SNL Operating Data'!KC5</f>
        <v>2018Y</v>
      </c>
      <c r="JY5" s="6" t="str">
        <f>'SNL Operating Data'!KD5</f>
        <v>2019Y</v>
      </c>
      <c r="JZ5" s="6" t="str">
        <f>'SNL Operating Data'!KE5</f>
        <v>2020Y</v>
      </c>
      <c r="KA5" s="6" t="str">
        <f>'SNL Operating Data'!KF5</f>
        <v>2021Y</v>
      </c>
      <c r="KB5" s="6" t="str">
        <f>'SNL Operating Data'!KG5</f>
        <v>2017Y</v>
      </c>
      <c r="KC5" s="6" t="str">
        <f>'SNL Operating Data'!KH5</f>
        <v>2018Y</v>
      </c>
      <c r="KD5" s="6" t="str">
        <f>'SNL Operating Data'!KI5</f>
        <v>2019Y</v>
      </c>
      <c r="KE5" s="6" t="str">
        <f>'SNL Operating Data'!KJ5</f>
        <v>2020Y</v>
      </c>
      <c r="KF5" s="6" t="str">
        <f>'SNL Operating Data'!KK5</f>
        <v>2021Y</v>
      </c>
      <c r="KG5" s="6" t="str">
        <f>'SNL Operating Data'!KL5</f>
        <v>2017Y</v>
      </c>
      <c r="KH5" s="6" t="str">
        <f>'SNL Operating Data'!KM5</f>
        <v>2018Y</v>
      </c>
      <c r="KI5" s="6" t="str">
        <f>'SNL Operating Data'!KN5</f>
        <v>2019Y</v>
      </c>
      <c r="KJ5" s="6" t="str">
        <f>'SNL Operating Data'!KO5</f>
        <v>2020Y</v>
      </c>
      <c r="KK5" s="6" t="str">
        <f>'SNL Operating Data'!KP5</f>
        <v>2021Y</v>
      </c>
      <c r="KL5" s="6" t="str">
        <f>'SNL Operating Data'!KQ5</f>
        <v>2017Y</v>
      </c>
      <c r="KM5" s="6" t="str">
        <f>'SNL Operating Data'!KR5</f>
        <v>2018Y</v>
      </c>
      <c r="KN5" s="6" t="str">
        <f>'SNL Operating Data'!KS5</f>
        <v>2019Y</v>
      </c>
      <c r="KO5" s="6" t="str">
        <f>'SNL Operating Data'!KT5</f>
        <v>2020Y</v>
      </c>
      <c r="KP5" s="6" t="str">
        <f>'SNL Operating Data'!KU5</f>
        <v>2021Y</v>
      </c>
      <c r="KQ5" s="6" t="str">
        <f>'SNL Operating Data'!KV5</f>
        <v>2017Y</v>
      </c>
      <c r="KR5" s="6" t="str">
        <f>'SNL Operating Data'!KW5</f>
        <v>2018Y</v>
      </c>
      <c r="KS5" s="6" t="str">
        <f>'SNL Operating Data'!KX5</f>
        <v>2019Y</v>
      </c>
      <c r="KT5" s="6" t="str">
        <f>'SNL Operating Data'!KY5</f>
        <v>2020Y</v>
      </c>
      <c r="KU5" s="6" t="str">
        <f>'SNL Operating Data'!KZ5</f>
        <v>2021Y</v>
      </c>
      <c r="KV5" s="6" t="str">
        <f>'SNL Operating Data'!LA5</f>
        <v>2017Y</v>
      </c>
      <c r="KW5" s="6" t="str">
        <f>'SNL Operating Data'!LB5</f>
        <v>2018Y</v>
      </c>
      <c r="KX5" s="6" t="str">
        <f>'SNL Operating Data'!LC5</f>
        <v>2019Y</v>
      </c>
      <c r="KY5" s="6" t="str">
        <f>'SNL Operating Data'!LD5</f>
        <v>2020Y</v>
      </c>
      <c r="KZ5" s="6" t="str">
        <f>'SNL Operating Data'!LE5</f>
        <v>2021Y</v>
      </c>
      <c r="LA5" s="6" t="str">
        <f>'SNL Operating Data'!LF5</f>
        <v>2017Y</v>
      </c>
      <c r="LB5" s="6" t="str">
        <f>'SNL Operating Data'!LG5</f>
        <v>2018Y</v>
      </c>
      <c r="LC5" s="6" t="str">
        <f>'SNL Operating Data'!LH5</f>
        <v>2019Y</v>
      </c>
      <c r="LD5" s="6" t="str">
        <f>'SNL Operating Data'!LI5</f>
        <v>2020Y</v>
      </c>
      <c r="LE5" s="6" t="str">
        <f>'SNL Operating Data'!LJ5</f>
        <v>2021Y</v>
      </c>
      <c r="LF5" s="6" t="str">
        <f>'SNL Operating Data'!LK5</f>
        <v>2017Y</v>
      </c>
      <c r="LG5" s="6" t="str">
        <f>'SNL Operating Data'!LL5</f>
        <v>2018Y</v>
      </c>
      <c r="LH5" s="6" t="str">
        <f>'SNL Operating Data'!LM5</f>
        <v>2019Y</v>
      </c>
      <c r="LI5" s="6" t="str">
        <f>'SNL Operating Data'!LN5</f>
        <v>2020Y</v>
      </c>
      <c r="LJ5" s="6" t="str">
        <f>'SNL Operating Data'!LO5</f>
        <v>2021Y</v>
      </c>
      <c r="LK5" s="6" t="str">
        <f>'SNL Operating Data'!LP5</f>
        <v>2017Y</v>
      </c>
      <c r="LL5" s="6" t="str">
        <f>'SNL Operating Data'!LQ5</f>
        <v>2018Y</v>
      </c>
      <c r="LM5" s="6" t="str">
        <f>'SNL Operating Data'!LR5</f>
        <v>2019Y</v>
      </c>
      <c r="LN5" s="6" t="str">
        <f>'SNL Operating Data'!LS5</f>
        <v>2020Y</v>
      </c>
      <c r="LO5" s="6" t="str">
        <f>'SNL Operating Data'!LT5</f>
        <v>2021Y</v>
      </c>
      <c r="LP5" s="6" t="str">
        <f>'SNL Operating Data'!LU5</f>
        <v>2017Y</v>
      </c>
      <c r="LQ5" s="6" t="str">
        <f>'SNL Operating Data'!LV5</f>
        <v>2018Y</v>
      </c>
      <c r="LR5" s="6" t="str">
        <f>'SNL Operating Data'!LW5</f>
        <v>2019Y</v>
      </c>
      <c r="LS5" s="6" t="str">
        <f>'SNL Operating Data'!LX5</f>
        <v>2020Y</v>
      </c>
      <c r="LT5" s="6" t="str">
        <f>'SNL Operating Data'!LY5</f>
        <v>2021Y</v>
      </c>
      <c r="LU5" s="6" t="str">
        <f>'SNL Operating Data'!LZ5</f>
        <v>2017Y</v>
      </c>
      <c r="LV5" s="6" t="str">
        <f>'SNL Operating Data'!MA5</f>
        <v>2018Y</v>
      </c>
      <c r="LW5" s="6" t="str">
        <f>'SNL Operating Data'!MB5</f>
        <v>2019Y</v>
      </c>
      <c r="LX5" s="6" t="str">
        <f>'SNL Operating Data'!MC5</f>
        <v>2020Y</v>
      </c>
      <c r="LY5" s="6" t="str">
        <f>'SNL Operating Data'!MD5</f>
        <v>2021Y</v>
      </c>
      <c r="LZ5" s="6" t="str">
        <f>'SNL Operating Data'!ME5</f>
        <v>2017Y</v>
      </c>
      <c r="MA5" s="6" t="str">
        <f>'SNL Operating Data'!MF5</f>
        <v>2018Y</v>
      </c>
      <c r="MB5" s="6" t="str">
        <f>'SNL Operating Data'!MG5</f>
        <v>2019Y</v>
      </c>
      <c r="MC5" s="6" t="str">
        <f>'SNL Operating Data'!MH5</f>
        <v>2020Y</v>
      </c>
      <c r="MD5" s="6" t="str">
        <f>'SNL Operating Data'!MI5</f>
        <v>2021Y</v>
      </c>
      <c r="ME5" s="6" t="str">
        <f>'SNL Operating Data'!MJ5</f>
        <v>2017Y</v>
      </c>
      <c r="MF5" s="6" t="str">
        <f>'SNL Operating Data'!MK5</f>
        <v>2018Y</v>
      </c>
      <c r="MG5" s="6" t="str">
        <f>'SNL Operating Data'!ML5</f>
        <v>2019Y</v>
      </c>
      <c r="MH5" s="6" t="str">
        <f>'SNL Operating Data'!MM5</f>
        <v>2020Y</v>
      </c>
      <c r="MI5" s="6" t="str">
        <f>'SNL Operating Data'!MN5</f>
        <v>2021Y</v>
      </c>
      <c r="MJ5" s="6" t="str">
        <f>'SNL Operating Data'!MO5</f>
        <v>2017Y</v>
      </c>
      <c r="MK5" s="6" t="str">
        <f>'SNL Operating Data'!MP5</f>
        <v>2018Y</v>
      </c>
      <c r="ML5" s="6" t="str">
        <f>'SNL Operating Data'!MQ5</f>
        <v>2019Y</v>
      </c>
      <c r="MM5" s="6" t="str">
        <f>'SNL Operating Data'!MR5</f>
        <v>2020Y</v>
      </c>
      <c r="MN5" s="6" t="str">
        <f>'SNL Operating Data'!MS5</f>
        <v>2021Y</v>
      </c>
      <c r="MO5" s="6" t="str">
        <f>'SNL Operating Data'!MT5</f>
        <v>2017Y</v>
      </c>
      <c r="MP5" s="6" t="str">
        <f>'SNL Operating Data'!MU5</f>
        <v>2018Y</v>
      </c>
      <c r="MQ5" s="6" t="str">
        <f>'SNL Operating Data'!MV5</f>
        <v>2019Y</v>
      </c>
      <c r="MR5" s="6" t="str">
        <f>'SNL Operating Data'!MW5</f>
        <v>2020Y</v>
      </c>
      <c r="MS5" s="6" t="str">
        <f>'SNL Operating Data'!MX5</f>
        <v>2021Y</v>
      </c>
      <c r="MT5" s="6" t="str">
        <f>'SNL Operating Data'!MY5</f>
        <v>2017Y</v>
      </c>
      <c r="MU5" s="6" t="str">
        <f>'SNL Operating Data'!MZ5</f>
        <v>2018Y</v>
      </c>
      <c r="MV5" s="6" t="str">
        <f>'SNL Operating Data'!NA5</f>
        <v>2019Y</v>
      </c>
      <c r="MW5" s="6" t="str">
        <f>'SNL Operating Data'!NB5</f>
        <v>2020Y</v>
      </c>
      <c r="MX5" s="6" t="str">
        <f>'SNL Operating Data'!NC5</f>
        <v>2021Y</v>
      </c>
      <c r="MY5" s="6" t="str">
        <f>'SNL Operating Data'!ND5</f>
        <v>2017Y</v>
      </c>
      <c r="MZ5" s="6" t="str">
        <f>'SNL Operating Data'!NE5</f>
        <v>2018Y</v>
      </c>
      <c r="NA5" s="6" t="str">
        <f>'SNL Operating Data'!NF5</f>
        <v>2019Y</v>
      </c>
      <c r="NB5" s="6" t="str">
        <f>'SNL Operating Data'!NG5</f>
        <v>2020Y</v>
      </c>
      <c r="NC5" s="6" t="str">
        <f>'SNL Operating Data'!NH5</f>
        <v>2021Y</v>
      </c>
      <c r="ND5" s="6" t="str">
        <f>'SNL Operating Data'!NI5</f>
        <v>2017Y</v>
      </c>
      <c r="NE5" s="6" t="str">
        <f>'SNL Operating Data'!NJ5</f>
        <v>2018Y</v>
      </c>
      <c r="NF5" s="6" t="str">
        <f>'SNL Operating Data'!NK5</f>
        <v>2019Y</v>
      </c>
      <c r="NG5" s="6" t="str">
        <f>'SNL Operating Data'!NL5</f>
        <v>2020Y</v>
      </c>
      <c r="NH5" s="6" t="str">
        <f>'SNL Operating Data'!NM5</f>
        <v>2021Y</v>
      </c>
      <c r="NI5" s="6" t="str">
        <f>'SNL Operating Data'!NN5</f>
        <v>2017Y</v>
      </c>
      <c r="NJ5" s="6" t="str">
        <f>'SNL Operating Data'!NO5</f>
        <v>2018Y</v>
      </c>
      <c r="NK5" s="6" t="str">
        <f>'SNL Operating Data'!NP5</f>
        <v>2019Y</v>
      </c>
      <c r="NL5" s="6" t="str">
        <f>'SNL Operating Data'!NQ5</f>
        <v>2020Y</v>
      </c>
      <c r="NM5" s="6" t="str">
        <f>'SNL Operating Data'!NR5</f>
        <v>2021Y</v>
      </c>
      <c r="NN5" s="6" t="str">
        <f>'SNL Operating Data'!NS5</f>
        <v>2017Y</v>
      </c>
      <c r="NO5" s="6" t="str">
        <f>'SNL Operating Data'!NT5</f>
        <v>2018Y</v>
      </c>
      <c r="NP5" s="6" t="str">
        <f>'SNL Operating Data'!NU5</f>
        <v>2019Y</v>
      </c>
      <c r="NQ5" s="6" t="str">
        <f>'SNL Operating Data'!NV5</f>
        <v>2020Y</v>
      </c>
      <c r="NR5" s="6" t="str">
        <f>'SNL Operating Data'!NW5</f>
        <v>2021Y</v>
      </c>
      <c r="NS5" s="6" t="str">
        <f>'SNL Operating Data'!NX5</f>
        <v>2017Y</v>
      </c>
      <c r="NT5" s="6" t="str">
        <f>'SNL Operating Data'!NY5</f>
        <v>2018Y</v>
      </c>
      <c r="NU5" s="6" t="str">
        <f>'SNL Operating Data'!NZ5</f>
        <v>2019Y</v>
      </c>
      <c r="NV5" s="6" t="str">
        <f>'SNL Operating Data'!OA5</f>
        <v>2020Y</v>
      </c>
      <c r="NW5" s="6" t="str">
        <f>'SNL Operating Data'!OB5</f>
        <v>2021Y</v>
      </c>
      <c r="NX5" s="6" t="str">
        <f>'SNL Operating Data'!OC5</f>
        <v>2017Y</v>
      </c>
      <c r="NY5" s="6" t="str">
        <f>'SNL Operating Data'!OD5</f>
        <v>2018Y</v>
      </c>
      <c r="NZ5" s="6" t="str">
        <f>'SNL Operating Data'!OE5</f>
        <v>2019Y</v>
      </c>
      <c r="OA5" s="6" t="str">
        <f>'SNL Operating Data'!OF5</f>
        <v>2020Y</v>
      </c>
      <c r="OB5" s="6" t="str">
        <f>'SNL Operating Data'!OG5</f>
        <v>2021Y</v>
      </c>
      <c r="OC5" s="6" t="str">
        <f>'SNL Operating Data'!OH5</f>
        <v>2017Y</v>
      </c>
      <c r="OD5" s="6" t="str">
        <f>'SNL Operating Data'!OI5</f>
        <v>2018Y</v>
      </c>
      <c r="OE5" s="6" t="str">
        <f>'SNL Operating Data'!OJ5</f>
        <v>2019Y</v>
      </c>
      <c r="OF5" s="6" t="str">
        <f>'SNL Operating Data'!OK5</f>
        <v>2020Y</v>
      </c>
      <c r="OG5" s="6" t="str">
        <f>'SNL Operating Data'!OL5</f>
        <v>2021Y</v>
      </c>
      <c r="OH5" s="6" t="str">
        <f>'SNL Operating Data'!OM5</f>
        <v>2017Y</v>
      </c>
      <c r="OI5" s="6" t="str">
        <f>'SNL Operating Data'!ON5</f>
        <v>2018Y</v>
      </c>
      <c r="OJ5" s="6" t="str">
        <f>'SNL Operating Data'!OO5</f>
        <v>2019Y</v>
      </c>
      <c r="OK5" s="6" t="str">
        <f>'SNL Operating Data'!OP5</f>
        <v>2020Y</v>
      </c>
      <c r="OL5" s="6" t="str">
        <f>'SNL Operating Data'!OQ5</f>
        <v>2021Y</v>
      </c>
      <c r="OM5" s="6" t="str">
        <f>'SNL Operating Data'!OR5</f>
        <v>2017Y</v>
      </c>
      <c r="ON5" s="6" t="str">
        <f>'SNL Operating Data'!OS5</f>
        <v>2018Y</v>
      </c>
      <c r="OO5" s="6" t="str">
        <f>'SNL Operating Data'!OT5</f>
        <v>2019Y</v>
      </c>
      <c r="OP5" s="6" t="str">
        <f>'SNL Operating Data'!OU5</f>
        <v>2020Y</v>
      </c>
      <c r="OQ5" s="6" t="str">
        <f>'SNL Operating Data'!OV5</f>
        <v>2021Y</v>
      </c>
      <c r="OR5" s="6" t="str">
        <f>'SNL Operating Data'!OW5</f>
        <v>2017Y</v>
      </c>
      <c r="OS5" s="6" t="str">
        <f>'SNL Operating Data'!OX5</f>
        <v>2018Y</v>
      </c>
      <c r="OT5" s="6" t="str">
        <f>'SNL Operating Data'!OY5</f>
        <v>2019Y</v>
      </c>
      <c r="OU5" s="6" t="str">
        <f>'SNL Operating Data'!OZ5</f>
        <v>2020Y</v>
      </c>
      <c r="OV5" s="6" t="str">
        <f>'SNL Operating Data'!PA5</f>
        <v>2021Y</v>
      </c>
      <c r="OW5" s="6" t="str">
        <f>'SNL Operating Data'!PB5</f>
        <v>2017Y</v>
      </c>
      <c r="OX5" s="6" t="str">
        <f>'SNL Operating Data'!PC5</f>
        <v>2018Y</v>
      </c>
      <c r="OY5" s="6" t="str">
        <f>'SNL Operating Data'!PD5</f>
        <v>2019Y</v>
      </c>
      <c r="OZ5" s="6" t="str">
        <f>'SNL Operating Data'!PE5</f>
        <v>2020Y</v>
      </c>
      <c r="PA5" s="6" t="str">
        <f>'SNL Operating Data'!PF5</f>
        <v>2021Y</v>
      </c>
      <c r="PB5" s="6" t="str">
        <f>'SNL Operating Data'!PG5</f>
        <v>2017Y</v>
      </c>
      <c r="PC5" s="6" t="str">
        <f>'SNL Operating Data'!PH5</f>
        <v>2018Y</v>
      </c>
      <c r="PD5" s="6" t="str">
        <f>'SNL Operating Data'!PI5</f>
        <v>2019Y</v>
      </c>
      <c r="PE5" s="6" t="str">
        <f>'SNL Operating Data'!PJ5</f>
        <v>2020Y</v>
      </c>
      <c r="PF5" s="6" t="str">
        <f>'SNL Operating Data'!PK5</f>
        <v>2021Y</v>
      </c>
      <c r="PG5" s="6" t="str">
        <f>'SNL Operating Data'!PL5</f>
        <v>2017Y</v>
      </c>
      <c r="PH5" s="6" t="str">
        <f>'SNL Operating Data'!PM5</f>
        <v>2018Y</v>
      </c>
      <c r="PI5" s="6" t="str">
        <f>'SNL Operating Data'!PN5</f>
        <v>2019Y</v>
      </c>
      <c r="PJ5" s="6" t="str">
        <f>'SNL Operating Data'!PO5</f>
        <v>2020Y</v>
      </c>
      <c r="PK5" s="6" t="str">
        <f>'SNL Operating Data'!PP5</f>
        <v>2021Y</v>
      </c>
      <c r="PL5" s="6" t="str">
        <f>'SNL Operating Data'!PQ5</f>
        <v>2017Y</v>
      </c>
      <c r="PM5" s="6" t="str">
        <f>'SNL Operating Data'!PR5</f>
        <v>2018Y</v>
      </c>
      <c r="PN5" s="6" t="str">
        <f>'SNL Operating Data'!PS5</f>
        <v>2019Y</v>
      </c>
      <c r="PO5" s="6" t="str">
        <f>'SNL Operating Data'!PT5</f>
        <v>2020Y</v>
      </c>
      <c r="PP5" s="6" t="str">
        <f>'SNL Operating Data'!PU5</f>
        <v>2021Y</v>
      </c>
      <c r="PQ5" s="6" t="str">
        <f>'SNL Operating Data'!PV5</f>
        <v>2017Y</v>
      </c>
      <c r="PR5" s="6" t="str">
        <f>'SNL Operating Data'!PW5</f>
        <v>2018Y</v>
      </c>
      <c r="PS5" s="6" t="str">
        <f>'SNL Operating Data'!PX5</f>
        <v>2019Y</v>
      </c>
      <c r="PT5" s="6" t="str">
        <f>'SNL Operating Data'!PY5</f>
        <v>2020Y</v>
      </c>
      <c r="PU5" s="6" t="str">
        <f>'SNL Operating Data'!PZ5</f>
        <v>2021Y</v>
      </c>
      <c r="PV5" s="6" t="str">
        <f>'SNL Operating Data'!QA5</f>
        <v>2017Y</v>
      </c>
      <c r="PW5" s="6" t="str">
        <f>'SNL Operating Data'!QB5</f>
        <v>2018Y</v>
      </c>
      <c r="PX5" s="6" t="str">
        <f>'SNL Operating Data'!QC5</f>
        <v>2019Y</v>
      </c>
      <c r="PY5" s="6" t="str">
        <f>'SNL Operating Data'!QD5</f>
        <v>2020Y</v>
      </c>
      <c r="PZ5" s="6" t="str">
        <f>'SNL Operating Data'!QE5</f>
        <v>2021Y</v>
      </c>
      <c r="QA5" s="6" t="str">
        <f>'SNL Operating Data'!QF5</f>
        <v>2017Y</v>
      </c>
      <c r="QB5" s="6" t="str">
        <f>'SNL Operating Data'!QG5</f>
        <v>2018Y</v>
      </c>
      <c r="QC5" s="6" t="str">
        <f>'SNL Operating Data'!QH5</f>
        <v>2019Y</v>
      </c>
      <c r="QD5" s="6" t="str">
        <f>'SNL Operating Data'!QI5</f>
        <v>2020Y</v>
      </c>
      <c r="QE5" s="6" t="str">
        <f>'SNL Operating Data'!QJ5</f>
        <v>2021Y</v>
      </c>
      <c r="QF5" s="6" t="str">
        <f>'SNL Operating Data'!QK5</f>
        <v>2017Y</v>
      </c>
      <c r="QG5" s="6" t="str">
        <f>'SNL Operating Data'!QL5</f>
        <v>2018Y</v>
      </c>
      <c r="QH5" s="6" t="str">
        <f>'SNL Operating Data'!QM5</f>
        <v>2019Y</v>
      </c>
      <c r="QI5" s="6" t="str">
        <f>'SNL Operating Data'!QN5</f>
        <v>2020Y</v>
      </c>
      <c r="QJ5" s="6" t="str">
        <f>'SNL Operating Data'!QO5</f>
        <v>2021Y</v>
      </c>
      <c r="QK5" s="6" t="str">
        <f>'SNL Operating Data'!QP5</f>
        <v>2017Y</v>
      </c>
      <c r="QL5" s="6" t="str">
        <f>'SNL Operating Data'!QQ5</f>
        <v>2018Y</v>
      </c>
      <c r="QM5" s="6" t="str">
        <f>'SNL Operating Data'!QR5</f>
        <v>2019Y</v>
      </c>
      <c r="QN5" s="6" t="str">
        <f>'SNL Operating Data'!QS5</f>
        <v>2020Y</v>
      </c>
      <c r="QO5" s="6" t="str">
        <f>'SNL Operating Data'!QT5</f>
        <v>2021Y</v>
      </c>
      <c r="QP5" s="6" t="str">
        <f>'SNL Operating Data'!QU5</f>
        <v>2017Y</v>
      </c>
      <c r="QQ5" s="6" t="str">
        <f>'SNL Operating Data'!QV5</f>
        <v>2018Y</v>
      </c>
      <c r="QR5" s="6" t="str">
        <f>'SNL Operating Data'!QW5</f>
        <v>2019Y</v>
      </c>
      <c r="QS5" s="6" t="str">
        <f>'SNL Operating Data'!QX5</f>
        <v>2020Y</v>
      </c>
      <c r="QT5" s="6" t="str">
        <f>'SNL Operating Data'!QY5</f>
        <v>2021Y</v>
      </c>
      <c r="QU5" s="6" t="str">
        <f>'SNL Operating Data'!QZ5</f>
        <v>2017Y</v>
      </c>
      <c r="QV5" s="6" t="str">
        <f>'SNL Operating Data'!RA5</f>
        <v>2018Y</v>
      </c>
      <c r="QW5" s="6" t="str">
        <f>'SNL Operating Data'!RB5</f>
        <v>2019Y</v>
      </c>
      <c r="QX5" s="6" t="str">
        <f>'SNL Operating Data'!RC5</f>
        <v>2020Y</v>
      </c>
      <c r="QY5" s="6" t="str">
        <f>'SNL Operating Data'!RD5</f>
        <v>2021Y</v>
      </c>
      <c r="QZ5" s="6" t="str">
        <f>'SNL Operating Data'!RE5</f>
        <v>2017Y</v>
      </c>
      <c r="RA5" s="6" t="str">
        <f>'SNL Operating Data'!RF5</f>
        <v>2018Y</v>
      </c>
      <c r="RB5" s="6" t="str">
        <f>'SNL Operating Data'!RG5</f>
        <v>2019Y</v>
      </c>
      <c r="RC5" s="6" t="str">
        <f>'SNL Operating Data'!RH5</f>
        <v>2020Y</v>
      </c>
      <c r="RD5" s="6" t="str">
        <f>'SNL Operating Data'!RI5</f>
        <v>2021Y</v>
      </c>
      <c r="RE5" s="6" t="str">
        <f>'SNL Operating Data'!RJ5</f>
        <v>2017Y</v>
      </c>
      <c r="RF5" s="6" t="str">
        <f>'SNL Operating Data'!RK5</f>
        <v>2018Y</v>
      </c>
      <c r="RG5" s="6" t="str">
        <f>'SNL Operating Data'!RL5</f>
        <v>2019Y</v>
      </c>
      <c r="RH5" s="6" t="str">
        <f>'SNL Operating Data'!RM5</f>
        <v>2020Y</v>
      </c>
      <c r="RI5" s="6" t="str">
        <f>'SNL Operating Data'!RN5</f>
        <v>2021Y</v>
      </c>
      <c r="RJ5" s="6" t="str">
        <f>'SNL Operating Data'!RO5</f>
        <v>2017Y</v>
      </c>
      <c r="RK5" s="6" t="str">
        <f>'SNL Operating Data'!RP5</f>
        <v>2018Y</v>
      </c>
      <c r="RL5" s="6" t="str">
        <f>'SNL Operating Data'!RQ5</f>
        <v>2019Y</v>
      </c>
      <c r="RM5" s="6" t="str">
        <f>'SNL Operating Data'!RR5</f>
        <v>2020Y</v>
      </c>
      <c r="RN5" s="6" t="str">
        <f>'SNL Operating Data'!RS5</f>
        <v>2021Y</v>
      </c>
      <c r="RO5" s="6" t="str">
        <f>'SNL Operating Data'!RT5</f>
        <v>2017Y</v>
      </c>
      <c r="RP5" s="6" t="str">
        <f>'SNL Operating Data'!RU5</f>
        <v>2018Y</v>
      </c>
      <c r="RQ5" s="6" t="str">
        <f>'SNL Operating Data'!RV5</f>
        <v>2019Y</v>
      </c>
      <c r="RR5" s="6" t="str">
        <f>'SNL Operating Data'!RW5</f>
        <v>2020Y</v>
      </c>
      <c r="RS5" s="6" t="str">
        <f>'SNL Operating Data'!RX5</f>
        <v>2021Y</v>
      </c>
      <c r="RT5" s="6" t="str">
        <f>'SNL Operating Data'!RY5</f>
        <v>2017Y</v>
      </c>
      <c r="RU5" s="6" t="str">
        <f>'SNL Operating Data'!RZ5</f>
        <v>2018Y</v>
      </c>
      <c r="RV5" s="6" t="str">
        <f>'SNL Operating Data'!SA5</f>
        <v>2019Y</v>
      </c>
      <c r="RW5" s="6" t="str">
        <f>'SNL Operating Data'!SB5</f>
        <v>2020Y</v>
      </c>
      <c r="RX5" s="6" t="str">
        <f>'SNL Operating Data'!SC5</f>
        <v>2021Y</v>
      </c>
      <c r="RY5" s="6" t="str">
        <f>'SNL Operating Data'!SD5</f>
        <v>2017Y</v>
      </c>
      <c r="RZ5" s="6" t="str">
        <f>'SNL Operating Data'!SE5</f>
        <v>2018Y</v>
      </c>
      <c r="SA5" s="6" t="str">
        <f>'SNL Operating Data'!SF5</f>
        <v>2019Y</v>
      </c>
      <c r="SB5" s="6" t="str">
        <f>'SNL Operating Data'!SG5</f>
        <v>2020Y</v>
      </c>
      <c r="SC5" s="6" t="str">
        <f>'SNL Operating Data'!SH5</f>
        <v>2021Y</v>
      </c>
      <c r="SD5" s="6" t="str">
        <f>'SNL Operating Data'!SI5</f>
        <v>2017Y</v>
      </c>
      <c r="SE5" s="6" t="str">
        <f>'SNL Operating Data'!SJ5</f>
        <v>2018Y</v>
      </c>
      <c r="SF5" s="6" t="str">
        <f>'SNL Operating Data'!SK5</f>
        <v>2019Y</v>
      </c>
      <c r="SG5" s="6" t="str">
        <f>'SNL Operating Data'!SL5</f>
        <v>2020Y</v>
      </c>
      <c r="SH5" s="6" t="str">
        <f>'SNL Operating Data'!SM5</f>
        <v>2021Y</v>
      </c>
      <c r="SI5" s="6" t="str">
        <f>'SNL Operating Data'!SN5</f>
        <v>2017Y</v>
      </c>
      <c r="SJ5" s="6" t="str">
        <f>'SNL Operating Data'!SO5</f>
        <v>2018Y</v>
      </c>
      <c r="SK5" s="6" t="str">
        <f>'SNL Operating Data'!SP5</f>
        <v>2019Y</v>
      </c>
      <c r="SL5" s="6" t="str">
        <f>'SNL Operating Data'!SQ5</f>
        <v>2020Y</v>
      </c>
      <c r="SM5" s="6" t="str">
        <f>'SNL Operating Data'!SR5</f>
        <v>2021Y</v>
      </c>
      <c r="SN5" s="6" t="str">
        <f>'SNL Operating Data'!SS5</f>
        <v>2017Y</v>
      </c>
      <c r="SO5" s="6" t="str">
        <f>'SNL Operating Data'!ST5</f>
        <v>2018Y</v>
      </c>
      <c r="SP5" s="6" t="str">
        <f>'SNL Operating Data'!SU5</f>
        <v>2019Y</v>
      </c>
      <c r="SQ5" s="6" t="str">
        <f>'SNL Operating Data'!SV5</f>
        <v>2020Y</v>
      </c>
      <c r="SR5" s="6" t="str">
        <f>'SNL Operating Data'!SW5</f>
        <v>2021Y</v>
      </c>
      <c r="SS5" s="6" t="str">
        <f>'SNL Operating Data'!SX5</f>
        <v>2017Y</v>
      </c>
      <c r="ST5" s="6" t="str">
        <f>'SNL Operating Data'!SY5</f>
        <v>2018Y</v>
      </c>
      <c r="SU5" s="6" t="str">
        <f>'SNL Operating Data'!SZ5</f>
        <v>2019Y</v>
      </c>
      <c r="SV5" s="6" t="str">
        <f>'SNL Operating Data'!TA5</f>
        <v>2020Y</v>
      </c>
      <c r="SW5" s="6" t="str">
        <f>'SNL Operating Data'!TB5</f>
        <v>2021Y</v>
      </c>
      <c r="SX5" s="6" t="str">
        <f>'SNL Operating Data'!TC5</f>
        <v>2017Y</v>
      </c>
      <c r="SY5" s="6" t="str">
        <f>'SNL Operating Data'!TD5</f>
        <v>2018Y</v>
      </c>
      <c r="SZ5" s="6" t="str">
        <f>'SNL Operating Data'!TE5</f>
        <v>2019Y</v>
      </c>
      <c r="TA5" s="6" t="str">
        <f>'SNL Operating Data'!TF5</f>
        <v>2020Y</v>
      </c>
      <c r="TB5" s="6" t="str">
        <f>'SNL Operating Data'!TG5</f>
        <v>2021Y</v>
      </c>
      <c r="TC5" s="6" t="str">
        <f>'SNL Operating Data'!TH5</f>
        <v>2017Y</v>
      </c>
      <c r="TD5" s="6" t="str">
        <f>'SNL Operating Data'!TI5</f>
        <v>2018Y</v>
      </c>
      <c r="TE5" s="6" t="str">
        <f>'SNL Operating Data'!TJ5</f>
        <v>2019Y</v>
      </c>
      <c r="TF5" s="6" t="str">
        <f>'SNL Operating Data'!TK5</f>
        <v>2020Y</v>
      </c>
      <c r="TG5" s="6" t="str">
        <f>'SNL Operating Data'!TL5</f>
        <v>2021Y</v>
      </c>
      <c r="TH5" s="6" t="str">
        <f>'SNL Operating Data'!TM5</f>
        <v>2017Y</v>
      </c>
      <c r="TI5" s="6" t="str">
        <f>'SNL Operating Data'!TN5</f>
        <v>2018Y</v>
      </c>
      <c r="TJ5" s="6" t="str">
        <f>'SNL Operating Data'!TO5</f>
        <v>2019Y</v>
      </c>
      <c r="TK5" s="6" t="str">
        <f>'SNL Operating Data'!TP5</f>
        <v>2020Y</v>
      </c>
      <c r="TL5" s="6" t="str">
        <f>'SNL Operating Data'!TQ5</f>
        <v>2021Y</v>
      </c>
      <c r="TM5" s="6" t="str">
        <f>'SNL Operating Data'!TR5</f>
        <v>2017Y</v>
      </c>
      <c r="TN5" s="6" t="str">
        <f>'SNL Operating Data'!TS5</f>
        <v>2018Y</v>
      </c>
      <c r="TO5" s="6" t="str">
        <f>'SNL Operating Data'!TT5</f>
        <v>2019Y</v>
      </c>
      <c r="TP5" s="6" t="str">
        <f>'SNL Operating Data'!TU5</f>
        <v>2020Y</v>
      </c>
      <c r="TQ5" s="6" t="str">
        <f>'SNL Operating Data'!TV5</f>
        <v>2021Y</v>
      </c>
      <c r="TR5" s="6" t="str">
        <f>'SNL Operating Data'!TW5</f>
        <v>2017Y</v>
      </c>
      <c r="TS5" s="6" t="str">
        <f>'SNL Operating Data'!TX5</f>
        <v>2018Y</v>
      </c>
      <c r="TT5" s="6" t="str">
        <f>'SNL Operating Data'!TY5</f>
        <v>2019Y</v>
      </c>
      <c r="TU5" s="6" t="str">
        <f>'SNL Operating Data'!TZ5</f>
        <v>2020Y</v>
      </c>
      <c r="TV5" s="6" t="str">
        <f>'SNL Operating Data'!UA5</f>
        <v>2021Y</v>
      </c>
      <c r="TW5" s="6" t="str">
        <f>'SNL Operating Data'!UB5</f>
        <v>2017Y</v>
      </c>
      <c r="TX5" s="6" t="str">
        <f>'SNL Operating Data'!UC5</f>
        <v>2018Y</v>
      </c>
      <c r="TY5" s="6" t="str">
        <f>'SNL Operating Data'!UD5</f>
        <v>2019Y</v>
      </c>
      <c r="TZ5" s="6" t="str">
        <f>'SNL Operating Data'!UE5</f>
        <v>2020Y</v>
      </c>
      <c r="UA5" s="6" t="str">
        <f>'SNL Operating Data'!UF5</f>
        <v>2021Y</v>
      </c>
      <c r="UB5" s="6" t="str">
        <f>'SNL Operating Data'!UG5</f>
        <v>2017Y</v>
      </c>
      <c r="UC5" s="6" t="str">
        <f>'SNL Operating Data'!UH5</f>
        <v>2018Y</v>
      </c>
      <c r="UD5" s="6" t="str">
        <f>'SNL Operating Data'!UI5</f>
        <v>2019Y</v>
      </c>
      <c r="UE5" s="6" t="str">
        <f>'SNL Operating Data'!UJ5</f>
        <v>2020Y</v>
      </c>
      <c r="UF5" s="6" t="str">
        <f>'SNL Operating Data'!UK5</f>
        <v>2021Y</v>
      </c>
      <c r="UG5" s="6" t="str">
        <f>'SNL Operating Data'!UL5</f>
        <v>2017Y</v>
      </c>
      <c r="UH5" s="6" t="str">
        <f>'SNL Operating Data'!UM5</f>
        <v>2018Y</v>
      </c>
      <c r="UI5" s="6" t="str">
        <f>'SNL Operating Data'!UN5</f>
        <v>2019Y</v>
      </c>
      <c r="UJ5" s="6" t="str">
        <f>'SNL Operating Data'!UO5</f>
        <v>2020Y</v>
      </c>
      <c r="UK5" s="6" t="str">
        <f>'SNL Operating Data'!UP5</f>
        <v>2021Y</v>
      </c>
      <c r="UL5" s="6" t="str">
        <f>'SNL Operating Data'!UQ5</f>
        <v>2017Y</v>
      </c>
      <c r="UM5" s="6" t="str">
        <f>'SNL Operating Data'!UR5</f>
        <v>2018Y</v>
      </c>
      <c r="UN5" s="6" t="str">
        <f>'SNL Operating Data'!US5</f>
        <v>2019Y</v>
      </c>
      <c r="UO5" s="6" t="str">
        <f>'SNL Operating Data'!UT5</f>
        <v>2020Y</v>
      </c>
      <c r="UP5" s="6" t="str">
        <f>'SNL Operating Data'!UU5</f>
        <v>2021Y</v>
      </c>
      <c r="UQ5" s="6" t="str">
        <f>'SNL Operating Data'!UV5</f>
        <v>2017Y</v>
      </c>
      <c r="UR5" s="6" t="str">
        <f>'SNL Operating Data'!UW5</f>
        <v>2018Y</v>
      </c>
      <c r="US5" s="6" t="str">
        <f>'SNL Operating Data'!UX5</f>
        <v>2019Y</v>
      </c>
      <c r="UT5" s="6" t="str">
        <f>'SNL Operating Data'!UY5</f>
        <v>2020Y</v>
      </c>
      <c r="UU5" s="6" t="str">
        <f>'SNL Operating Data'!UZ5</f>
        <v>2021Y</v>
      </c>
      <c r="UV5" s="6" t="str">
        <f>'SNL Operating Data'!VA5</f>
        <v>2017Y</v>
      </c>
      <c r="UW5" s="6" t="str">
        <f>'SNL Operating Data'!VB5</f>
        <v>2018Y</v>
      </c>
      <c r="UX5" s="6" t="str">
        <f>'SNL Operating Data'!VC5</f>
        <v>2019Y</v>
      </c>
      <c r="UY5" s="6" t="str">
        <f>'SNL Operating Data'!VD5</f>
        <v>2020Y</v>
      </c>
      <c r="UZ5" s="6" t="str">
        <f>'SNL Operating Data'!VE5</f>
        <v>2021Y</v>
      </c>
      <c r="VA5" s="6" t="str">
        <f>'SNL Operating Data'!VF5</f>
        <v>2017Y</v>
      </c>
      <c r="VB5" s="6" t="str">
        <f>'SNL Operating Data'!VG5</f>
        <v>2018Y</v>
      </c>
      <c r="VC5" s="6" t="str">
        <f>'SNL Operating Data'!VH5</f>
        <v>2019Y</v>
      </c>
      <c r="VD5" s="6" t="str">
        <f>'SNL Operating Data'!VI5</f>
        <v>2020Y</v>
      </c>
      <c r="VE5" s="6" t="str">
        <f>'SNL Operating Data'!VJ5</f>
        <v>2021Y</v>
      </c>
      <c r="VF5" s="6" t="str">
        <f>'SNL Operating Data'!VK5</f>
        <v>2017Y</v>
      </c>
      <c r="VG5" s="6" t="str">
        <f>'SNL Operating Data'!VL5</f>
        <v>2018Y</v>
      </c>
      <c r="VH5" s="6" t="str">
        <f>'SNL Operating Data'!VM5</f>
        <v>2019Y</v>
      </c>
      <c r="VI5" s="6" t="str">
        <f>'SNL Operating Data'!VN5</f>
        <v>2020Y</v>
      </c>
      <c r="VJ5" s="6" t="str">
        <f>'SNL Operating Data'!VO5</f>
        <v>2021Y</v>
      </c>
      <c r="VK5" s="6" t="str">
        <f>'SNL Operating Data'!VP5</f>
        <v>2017Y</v>
      </c>
      <c r="VL5" s="6" t="str">
        <f>'SNL Operating Data'!VQ5</f>
        <v>2018Y</v>
      </c>
      <c r="VM5" s="6" t="str">
        <f>'SNL Operating Data'!VR5</f>
        <v>2019Y</v>
      </c>
      <c r="VN5" s="6" t="str">
        <f>'SNL Operating Data'!VS5</f>
        <v>2020Y</v>
      </c>
      <c r="VO5" s="6" t="str">
        <f>'SNL Operating Data'!VT5</f>
        <v>2021Y</v>
      </c>
      <c r="VP5" s="6" t="str">
        <f>'SNL Operating Data'!VU5</f>
        <v>2017Y</v>
      </c>
      <c r="VQ5" s="6" t="str">
        <f>'SNL Operating Data'!VV5</f>
        <v>2018Y</v>
      </c>
      <c r="VR5" s="6" t="str">
        <f>'SNL Operating Data'!VW5</f>
        <v>2019Y</v>
      </c>
      <c r="VS5" s="6" t="str">
        <f>'SNL Operating Data'!VX5</f>
        <v>2020Y</v>
      </c>
      <c r="VT5" s="6" t="str">
        <f>'SNL Operating Data'!VY5</f>
        <v>2021Y</v>
      </c>
      <c r="VU5" s="6" t="str">
        <f>'SNL Operating Data'!VZ5</f>
        <v>2017Y</v>
      </c>
      <c r="VV5" s="6" t="str">
        <f>'SNL Operating Data'!WA5</f>
        <v>2018Y</v>
      </c>
      <c r="VW5" s="6" t="str">
        <f>'SNL Operating Data'!WB5</f>
        <v>2019Y</v>
      </c>
      <c r="VX5" s="6" t="str">
        <f>'SNL Operating Data'!WC5</f>
        <v>2020Y</v>
      </c>
      <c r="VY5" s="6" t="str">
        <f>'SNL Operating Data'!WD5</f>
        <v>2021Y</v>
      </c>
      <c r="VZ5" s="6" t="str">
        <f>'SNL Operating Data'!WE5</f>
        <v>2017Y</v>
      </c>
      <c r="WA5" s="6" t="str">
        <f>'SNL Operating Data'!WF5</f>
        <v>2018Y</v>
      </c>
      <c r="WB5" s="6" t="str">
        <f>'SNL Operating Data'!WG5</f>
        <v>2019Y</v>
      </c>
      <c r="WC5" s="6" t="str">
        <f>'SNL Operating Data'!WH5</f>
        <v>2020Y</v>
      </c>
      <c r="WD5" s="6" t="str">
        <f>'SNL Operating Data'!WI5</f>
        <v>2021Y</v>
      </c>
      <c r="WE5" s="6" t="str">
        <f>'SNL Operating Data'!WJ5</f>
        <v>2017Y</v>
      </c>
      <c r="WF5" s="6" t="str">
        <f>'SNL Operating Data'!WK5</f>
        <v>2018Y</v>
      </c>
      <c r="WG5" s="6" t="str">
        <f>'SNL Operating Data'!WL5</f>
        <v>2019Y</v>
      </c>
      <c r="WH5" s="6" t="str">
        <f>'SNL Operating Data'!WM5</f>
        <v>2020Y</v>
      </c>
      <c r="WI5" s="6" t="str">
        <f>'SNL Operating Data'!WN5</f>
        <v>2021Y</v>
      </c>
      <c r="WJ5" s="6" t="str">
        <f>'SNL Operating Data'!WO5</f>
        <v>2017Y</v>
      </c>
      <c r="WK5" s="6" t="str">
        <f>'SNL Operating Data'!WP5</f>
        <v>2018Y</v>
      </c>
      <c r="WL5" s="6" t="str">
        <f>'SNL Operating Data'!WQ5</f>
        <v>2019Y</v>
      </c>
      <c r="WM5" s="6" t="str">
        <f>'SNL Operating Data'!WR5</f>
        <v>2020Y</v>
      </c>
      <c r="WN5" s="6" t="str">
        <f>'SNL Operating Data'!WS5</f>
        <v>2021Y</v>
      </c>
      <c r="WO5" s="6" t="str">
        <f>'SNL Operating Data'!WT5</f>
        <v>2017Y</v>
      </c>
      <c r="WP5" s="6" t="str">
        <f>'SNL Operating Data'!WU5</f>
        <v>2018Y</v>
      </c>
      <c r="WQ5" s="6" t="str">
        <f>'SNL Operating Data'!WV5</f>
        <v>2019Y</v>
      </c>
      <c r="WR5" s="6" t="str">
        <f>'SNL Operating Data'!WW5</f>
        <v>2020Y</v>
      </c>
      <c r="WS5" s="6" t="str">
        <f>'SNL Operating Data'!WX5</f>
        <v>2021Y</v>
      </c>
      <c r="WT5" s="6" t="str">
        <f>'SNL Operating Data'!WY5</f>
        <v>2017Y</v>
      </c>
      <c r="WU5" s="6" t="str">
        <f>'SNL Operating Data'!WZ5</f>
        <v>2018Y</v>
      </c>
      <c r="WV5" s="6" t="str">
        <f>'SNL Operating Data'!XA5</f>
        <v>2019Y</v>
      </c>
      <c r="WW5" s="6" t="str">
        <f>'SNL Operating Data'!XB5</f>
        <v>2020Y</v>
      </c>
      <c r="WX5" s="6" t="str">
        <f>'SNL Operating Data'!XC5</f>
        <v>2021Y</v>
      </c>
      <c r="WY5" s="6" t="str">
        <f>'SNL Operating Data'!XD5</f>
        <v>2017Y</v>
      </c>
      <c r="WZ5" s="6" t="str">
        <f>'SNL Operating Data'!XE5</f>
        <v>2018Y</v>
      </c>
      <c r="XA5" s="6" t="str">
        <f>'SNL Operating Data'!XF5</f>
        <v>2019Y</v>
      </c>
      <c r="XB5" s="6" t="str">
        <f>'SNL Operating Data'!XG5</f>
        <v>2020Y</v>
      </c>
      <c r="XC5" s="6" t="str">
        <f>'SNL Operating Data'!XH5</f>
        <v>2021Y</v>
      </c>
      <c r="XD5" s="6" t="str">
        <f>'SNL Operating Data'!XI5</f>
        <v>2017Y</v>
      </c>
      <c r="XE5" s="6" t="str">
        <f>'SNL Operating Data'!XJ5</f>
        <v>2018Y</v>
      </c>
      <c r="XF5" s="6" t="str">
        <f>'SNL Operating Data'!XK5</f>
        <v>2019Y</v>
      </c>
      <c r="XG5" s="6" t="str">
        <f>'SNL Operating Data'!XL5</f>
        <v>2020Y</v>
      </c>
      <c r="XH5" s="6" t="str">
        <f>'SNL Operating Data'!XM5</f>
        <v>2021Y</v>
      </c>
      <c r="XI5" s="6" t="str">
        <f>'SNL Operating Data'!XN5</f>
        <v>2017Y</v>
      </c>
      <c r="XJ5" s="6" t="str">
        <f>'SNL Operating Data'!XO5</f>
        <v>2018Y</v>
      </c>
      <c r="XK5" s="6" t="str">
        <f>'SNL Operating Data'!XP5</f>
        <v>2019Y</v>
      </c>
      <c r="XL5" s="6" t="str">
        <f>'SNL Operating Data'!XQ5</f>
        <v>2020Y</v>
      </c>
      <c r="XM5" s="6" t="str">
        <f>'SNL Operating Data'!XR5</f>
        <v>2021Y</v>
      </c>
      <c r="XN5" s="6" t="str">
        <f>'SNL Operating Data'!XS5</f>
        <v>2017Y</v>
      </c>
      <c r="XO5" s="6" t="str">
        <f>'SNL Operating Data'!XT5</f>
        <v>2018Y</v>
      </c>
      <c r="XP5" s="6" t="str">
        <f>'SNL Operating Data'!XU5</f>
        <v>2019Y</v>
      </c>
      <c r="XQ5" s="6" t="str">
        <f>'SNL Operating Data'!XV5</f>
        <v>2020Y</v>
      </c>
      <c r="XR5" s="6" t="str">
        <f>'SNL Operating Data'!XW5</f>
        <v>2021Y</v>
      </c>
      <c r="XS5" s="6" t="str">
        <f>'SNL Operating Data'!XX5</f>
        <v>2017Y</v>
      </c>
      <c r="XT5" s="6" t="str">
        <f>'SNL Operating Data'!XY5</f>
        <v>2018Y</v>
      </c>
      <c r="XU5" s="6" t="str">
        <f>'SNL Operating Data'!XZ5</f>
        <v>2019Y</v>
      </c>
      <c r="XV5" s="6" t="str">
        <f>'SNL Operating Data'!YA5</f>
        <v>2020Y</v>
      </c>
      <c r="XW5" s="6" t="str">
        <f>'SNL Operating Data'!YB5</f>
        <v>2021Y</v>
      </c>
      <c r="XX5" s="6" t="str">
        <f>'SNL Operating Data'!YC5</f>
        <v>2017Y</v>
      </c>
      <c r="XY5" s="6" t="str">
        <f>'SNL Operating Data'!YD5</f>
        <v>2018Y</v>
      </c>
      <c r="XZ5" s="6" t="str">
        <f>'SNL Operating Data'!YE5</f>
        <v>2019Y</v>
      </c>
      <c r="YA5" s="6" t="str">
        <f>'SNL Operating Data'!YF5</f>
        <v>2020Y</v>
      </c>
      <c r="YB5" s="6" t="str">
        <f>'SNL Operating Data'!YG5</f>
        <v>2021Y</v>
      </c>
      <c r="YC5" s="6" t="str">
        <f>'SNL Operating Data'!YH5</f>
        <v>2017Y</v>
      </c>
      <c r="YD5" s="6" t="str">
        <f>'SNL Operating Data'!YI5</f>
        <v>2018Y</v>
      </c>
      <c r="YE5" s="6" t="str">
        <f>'SNL Operating Data'!YJ5</f>
        <v>2019Y</v>
      </c>
      <c r="YF5" s="6" t="str">
        <f>'SNL Operating Data'!YK5</f>
        <v>2020Y</v>
      </c>
      <c r="YG5" s="6" t="str">
        <f>'SNL Operating Data'!YL5</f>
        <v>2021Y</v>
      </c>
      <c r="YH5" s="6" t="str">
        <f>'SNL Operating Data'!YM5</f>
        <v>2017Y</v>
      </c>
      <c r="YI5" s="6" t="str">
        <f>'SNL Operating Data'!YN5</f>
        <v>2018Y</v>
      </c>
      <c r="YJ5" s="6" t="str">
        <f>'SNL Operating Data'!YO5</f>
        <v>2019Y</v>
      </c>
      <c r="YK5" s="6" t="str">
        <f>'SNL Operating Data'!YP5</f>
        <v>2020Y</v>
      </c>
      <c r="YL5" s="6" t="str">
        <f>'SNL Operating Data'!YQ5</f>
        <v>2021Y</v>
      </c>
      <c r="YM5" s="6" t="str">
        <f>'SNL Operating Data'!YR5</f>
        <v>2017Y</v>
      </c>
      <c r="YN5" s="6" t="str">
        <f>'SNL Operating Data'!YS5</f>
        <v>2018Y</v>
      </c>
      <c r="YO5" s="6" t="str">
        <f>'SNL Operating Data'!YT5</f>
        <v>2019Y</v>
      </c>
      <c r="YP5" s="6" t="str">
        <f>'SNL Operating Data'!YU5</f>
        <v>2020Y</v>
      </c>
      <c r="YQ5" s="6" t="str">
        <f>'SNL Operating Data'!YV5</f>
        <v>2021Y</v>
      </c>
      <c r="YR5" s="6" t="str">
        <f>'SNL Operating Data'!YW5</f>
        <v>2017Y</v>
      </c>
      <c r="YS5" s="6" t="str">
        <f>'SNL Operating Data'!YX5</f>
        <v>2018Y</v>
      </c>
      <c r="YT5" s="6" t="str">
        <f>'SNL Operating Data'!YY5</f>
        <v>2019Y</v>
      </c>
      <c r="YU5" s="6" t="str">
        <f>'SNL Operating Data'!YZ5</f>
        <v>2020Y</v>
      </c>
      <c r="YV5" s="6" t="str">
        <f>'SNL Operating Data'!ZA5</f>
        <v>2021Y</v>
      </c>
      <c r="YW5" s="6" t="str">
        <f>'SNL Operating Data'!ZB5</f>
        <v>2017Y</v>
      </c>
      <c r="YX5" s="6" t="str">
        <f>'SNL Operating Data'!ZC5</f>
        <v>2018Y</v>
      </c>
      <c r="YY5" s="6" t="str">
        <f>'SNL Operating Data'!ZD5</f>
        <v>2019Y</v>
      </c>
      <c r="YZ5" s="6" t="str">
        <f>'SNL Operating Data'!ZE5</f>
        <v>2020Y</v>
      </c>
      <c r="ZA5" s="6" t="str">
        <f>'SNL Operating Data'!ZF5</f>
        <v>2021Y</v>
      </c>
      <c r="ZB5" s="2"/>
    </row>
    <row r="6" spans="1:678" ht="12.5" outlineLevel="1" x14ac:dyDescent="0.25">
      <c r="A6"/>
      <c r="B6" s="70"/>
      <c r="C6" s="294">
        <f>'SNL Operating Data'!H6</f>
        <v>1</v>
      </c>
      <c r="D6" s="10">
        <f>'SNL Operating Data'!I6</f>
        <v>1</v>
      </c>
      <c r="E6" s="10">
        <f>'SNL Operating Data'!J6</f>
        <v>1</v>
      </c>
      <c r="F6" s="10">
        <f>'SNL Operating Data'!K6</f>
        <v>1</v>
      </c>
      <c r="G6" s="10">
        <f>'SNL Operating Data'!L6</f>
        <v>1</v>
      </c>
      <c r="H6" s="10">
        <f>'SNL Operating Data'!M6</f>
        <v>1</v>
      </c>
      <c r="I6" s="10">
        <f>'SNL Operating Data'!N6</f>
        <v>1</v>
      </c>
      <c r="J6" s="10">
        <f>'SNL Operating Data'!O6</f>
        <v>1</v>
      </c>
      <c r="K6" s="10">
        <f>'SNL Operating Data'!P6</f>
        <v>1</v>
      </c>
      <c r="L6" s="10">
        <f>'SNL Operating Data'!Q6</f>
        <v>1</v>
      </c>
      <c r="M6" s="10">
        <f>'SNL Operating Data'!R6</f>
        <v>1</v>
      </c>
      <c r="N6" s="10">
        <f>'SNL Operating Data'!S6</f>
        <v>1</v>
      </c>
      <c r="O6" s="10">
        <f>'SNL Operating Data'!T6</f>
        <v>1</v>
      </c>
      <c r="P6" s="10">
        <f>'SNL Operating Data'!U6</f>
        <v>1</v>
      </c>
      <c r="Q6" s="10">
        <f>'SNL Operating Data'!V6</f>
        <v>1</v>
      </c>
      <c r="R6" s="10">
        <f>'SNL Operating Data'!W6</f>
        <v>1</v>
      </c>
      <c r="S6" s="10">
        <f>'SNL Operating Data'!X6</f>
        <v>1</v>
      </c>
      <c r="T6" s="10">
        <f>'SNL Operating Data'!Y6</f>
        <v>1</v>
      </c>
      <c r="U6" s="10">
        <f>'SNL Operating Data'!Z6</f>
        <v>1</v>
      </c>
      <c r="V6" s="10">
        <f>'SNL Operating Data'!AA6</f>
        <v>1</v>
      </c>
      <c r="W6" s="10">
        <f>'SNL Operating Data'!AB6</f>
        <v>1</v>
      </c>
      <c r="X6" s="10">
        <f>'SNL Operating Data'!AC6</f>
        <v>1</v>
      </c>
      <c r="Y6" s="10">
        <f>'SNL Operating Data'!AD6</f>
        <v>1</v>
      </c>
      <c r="Z6" s="10">
        <f>'SNL Operating Data'!AE6</f>
        <v>1</v>
      </c>
      <c r="AA6" s="10">
        <f>'SNL Operating Data'!AF6</f>
        <v>1</v>
      </c>
      <c r="AB6" s="10">
        <f>'SNL Operating Data'!AG6</f>
        <v>1</v>
      </c>
      <c r="AC6" s="10">
        <f>'SNL Operating Data'!AH6</f>
        <v>1</v>
      </c>
      <c r="AD6" s="10">
        <f>'SNL Operating Data'!AI6</f>
        <v>1</v>
      </c>
      <c r="AE6" s="10">
        <f>'SNL Operating Data'!AJ6</f>
        <v>1</v>
      </c>
      <c r="AF6" s="10">
        <f>'SNL Operating Data'!AK6</f>
        <v>1</v>
      </c>
      <c r="AG6" s="10">
        <f>'SNL Operating Data'!AL6</f>
        <v>1</v>
      </c>
      <c r="AH6" s="10">
        <f>'SNL Operating Data'!AM6</f>
        <v>1</v>
      </c>
      <c r="AI6" s="10">
        <f>'SNL Operating Data'!AN6</f>
        <v>1</v>
      </c>
      <c r="AJ6" s="10">
        <f>'SNL Operating Data'!AO6</f>
        <v>1</v>
      </c>
      <c r="AK6" s="10">
        <f>'SNL Operating Data'!AP6</f>
        <v>1</v>
      </c>
      <c r="AL6" s="10">
        <f>'SNL Operating Data'!AQ6</f>
        <v>1</v>
      </c>
      <c r="AM6" s="10">
        <f>'SNL Operating Data'!AR6</f>
        <v>1</v>
      </c>
      <c r="AN6" s="10">
        <f>'SNL Operating Data'!AS6</f>
        <v>1</v>
      </c>
      <c r="AO6" s="10">
        <f>'SNL Operating Data'!AT6</f>
        <v>1</v>
      </c>
      <c r="AP6" s="10">
        <f>'SNL Operating Data'!AU6</f>
        <v>1</v>
      </c>
      <c r="AQ6" s="10">
        <f>'SNL Operating Data'!AV6</f>
        <v>1</v>
      </c>
      <c r="AR6" s="10">
        <f>'SNL Operating Data'!AW6</f>
        <v>1</v>
      </c>
      <c r="AS6" s="10">
        <f>'SNL Operating Data'!AX6</f>
        <v>1</v>
      </c>
      <c r="AT6" s="10">
        <f>'SNL Operating Data'!AY6</f>
        <v>1</v>
      </c>
      <c r="AU6" s="10">
        <f>'SNL Operating Data'!AZ6</f>
        <v>1</v>
      </c>
      <c r="AV6" s="10">
        <f>'SNL Operating Data'!BA6</f>
        <v>1</v>
      </c>
      <c r="AW6" s="10">
        <f>'SNL Operating Data'!BB6</f>
        <v>1</v>
      </c>
      <c r="AX6" s="10">
        <f>'SNL Operating Data'!BC6</f>
        <v>1</v>
      </c>
      <c r="AY6" s="10">
        <f>'SNL Operating Data'!BD6</f>
        <v>1</v>
      </c>
      <c r="AZ6" s="10">
        <f>'SNL Operating Data'!BE6</f>
        <v>1</v>
      </c>
      <c r="BA6" s="10">
        <f>'SNL Operating Data'!BF6</f>
        <v>1</v>
      </c>
      <c r="BB6" s="10">
        <f>'SNL Operating Data'!BG6</f>
        <v>1</v>
      </c>
      <c r="BC6" s="10">
        <f>'SNL Operating Data'!BH6</f>
        <v>1</v>
      </c>
      <c r="BD6" s="10">
        <f>'SNL Operating Data'!BI6</f>
        <v>1</v>
      </c>
      <c r="BE6" s="10">
        <f>'SNL Operating Data'!BJ6</f>
        <v>1</v>
      </c>
      <c r="BF6" s="10">
        <f>'SNL Operating Data'!BK6</f>
        <v>1</v>
      </c>
      <c r="BG6" s="10">
        <f>'SNL Operating Data'!BL6</f>
        <v>1</v>
      </c>
      <c r="BH6" s="10">
        <f>'SNL Operating Data'!BM6</f>
        <v>1</v>
      </c>
      <c r="BI6" s="10">
        <f>'SNL Operating Data'!BN6</f>
        <v>1</v>
      </c>
      <c r="BJ6" s="10">
        <f>'SNL Operating Data'!BO6</f>
        <v>1</v>
      </c>
      <c r="BK6" s="10">
        <f>'SNL Operating Data'!BP6</f>
        <v>1</v>
      </c>
      <c r="BL6" s="10">
        <f>'SNL Operating Data'!BQ6</f>
        <v>1</v>
      </c>
      <c r="BM6" s="10">
        <f>'SNL Operating Data'!BR6</f>
        <v>1</v>
      </c>
      <c r="BN6" s="10">
        <f>'SNL Operating Data'!BS6</f>
        <v>1</v>
      </c>
      <c r="BO6" s="10">
        <f>'SNL Operating Data'!BT6</f>
        <v>1</v>
      </c>
      <c r="BP6" s="10">
        <f>'SNL Operating Data'!BU6</f>
        <v>1</v>
      </c>
      <c r="BQ6" s="10">
        <f>'SNL Operating Data'!BV6</f>
        <v>1</v>
      </c>
      <c r="BR6" s="10">
        <f>'SNL Operating Data'!BW6</f>
        <v>1</v>
      </c>
      <c r="BS6" s="10">
        <f>'SNL Operating Data'!BX6</f>
        <v>1</v>
      </c>
      <c r="BT6" s="10">
        <f>'SNL Operating Data'!BY6</f>
        <v>1</v>
      </c>
      <c r="BU6" s="10">
        <f>'SNL Operating Data'!BZ6</f>
        <v>1</v>
      </c>
      <c r="BV6" s="10">
        <f>'SNL Operating Data'!CA6</f>
        <v>1</v>
      </c>
      <c r="BW6" s="10">
        <f>'SNL Operating Data'!CB6</f>
        <v>1</v>
      </c>
      <c r="BX6" s="10">
        <f>'SNL Operating Data'!CC6</f>
        <v>1</v>
      </c>
      <c r="BY6" s="10">
        <f>'SNL Operating Data'!CD6</f>
        <v>1</v>
      </c>
      <c r="BZ6" s="10">
        <f>'SNL Operating Data'!CE6</f>
        <v>1</v>
      </c>
      <c r="CA6" s="10">
        <f>'SNL Operating Data'!CF6</f>
        <v>1</v>
      </c>
      <c r="CB6" s="10">
        <f>'SNL Operating Data'!CG6</f>
        <v>1</v>
      </c>
      <c r="CC6" s="10">
        <f>'SNL Operating Data'!CH6</f>
        <v>1</v>
      </c>
      <c r="CD6" s="10">
        <f>'SNL Operating Data'!CI6</f>
        <v>1</v>
      </c>
      <c r="CE6" s="10">
        <f>'SNL Operating Data'!CJ6</f>
        <v>1</v>
      </c>
      <c r="CF6" s="10">
        <f>'SNL Operating Data'!CK6</f>
        <v>1</v>
      </c>
      <c r="CG6" s="10">
        <f>'SNL Operating Data'!CL6</f>
        <v>1</v>
      </c>
      <c r="CH6" s="10">
        <f>'SNL Operating Data'!CM6</f>
        <v>1</v>
      </c>
      <c r="CI6" s="10">
        <f>'SNL Operating Data'!CN6</f>
        <v>1</v>
      </c>
      <c r="CJ6" s="10">
        <f>'SNL Operating Data'!CO6</f>
        <v>1</v>
      </c>
      <c r="CK6" s="10">
        <f>'SNL Operating Data'!CP6</f>
        <v>1</v>
      </c>
      <c r="CL6" s="10">
        <f>'SNL Operating Data'!CQ6</f>
        <v>1</v>
      </c>
      <c r="CM6" s="10">
        <f>'SNL Operating Data'!CR6</f>
        <v>1</v>
      </c>
      <c r="CN6" s="10">
        <f>'SNL Operating Data'!CS6</f>
        <v>1</v>
      </c>
      <c r="CO6" s="10">
        <f>'SNL Operating Data'!CT6</f>
        <v>1</v>
      </c>
      <c r="CP6" s="10">
        <f>'SNL Operating Data'!CU6</f>
        <v>1</v>
      </c>
      <c r="CQ6" s="10">
        <f>'SNL Operating Data'!CV6</f>
        <v>1</v>
      </c>
      <c r="CR6" s="10">
        <f>'SNL Operating Data'!CW6</f>
        <v>1</v>
      </c>
      <c r="CS6" s="10">
        <f>'SNL Operating Data'!CX6</f>
        <v>1</v>
      </c>
      <c r="CT6" s="10">
        <f>'SNL Operating Data'!CY6</f>
        <v>1</v>
      </c>
      <c r="CU6" s="10">
        <f>'SNL Operating Data'!CZ6</f>
        <v>1</v>
      </c>
      <c r="CV6" s="10">
        <f>'SNL Operating Data'!DA6</f>
        <v>1</v>
      </c>
      <c r="CW6" s="10">
        <f>'SNL Operating Data'!DB6</f>
        <v>1</v>
      </c>
      <c r="CX6" s="10">
        <f>'SNL Operating Data'!DC6</f>
        <v>1</v>
      </c>
      <c r="CY6" s="10">
        <f>'SNL Operating Data'!DD6</f>
        <v>1</v>
      </c>
      <c r="CZ6" s="10">
        <f>'SNL Operating Data'!DE6</f>
        <v>1</v>
      </c>
      <c r="DA6" s="10">
        <f>'SNL Operating Data'!DF6</f>
        <v>1</v>
      </c>
      <c r="DB6" s="10">
        <f>'SNL Operating Data'!DG6</f>
        <v>1</v>
      </c>
      <c r="DC6" s="10">
        <f>'SNL Operating Data'!DH6</f>
        <v>1</v>
      </c>
      <c r="DD6" s="10">
        <f>'SNL Operating Data'!DI6</f>
        <v>1</v>
      </c>
      <c r="DE6" s="10">
        <f>'SNL Operating Data'!DJ6</f>
        <v>1</v>
      </c>
      <c r="DF6" s="10">
        <f>'SNL Operating Data'!DK6</f>
        <v>1</v>
      </c>
      <c r="DG6" s="10">
        <f>'SNL Operating Data'!DL6</f>
        <v>1</v>
      </c>
      <c r="DH6" s="10">
        <f>'SNL Operating Data'!DM6</f>
        <v>1</v>
      </c>
      <c r="DI6" s="10">
        <f>'SNL Operating Data'!DN6</f>
        <v>1</v>
      </c>
      <c r="DJ6" s="10">
        <f>'SNL Operating Data'!DO6</f>
        <v>1</v>
      </c>
      <c r="DK6" s="10">
        <f>'SNL Operating Data'!DP6</f>
        <v>1</v>
      </c>
      <c r="DL6" s="10">
        <f>'SNL Operating Data'!DQ6</f>
        <v>1</v>
      </c>
      <c r="DM6" s="10">
        <f>'SNL Operating Data'!DR6</f>
        <v>1</v>
      </c>
      <c r="DN6" s="10">
        <f>'SNL Operating Data'!DS6</f>
        <v>1</v>
      </c>
      <c r="DO6" s="10">
        <f>'SNL Operating Data'!DT6</f>
        <v>1</v>
      </c>
      <c r="DP6" s="10">
        <f>'SNL Operating Data'!DU6</f>
        <v>1</v>
      </c>
      <c r="DQ6" s="10">
        <f>'SNL Operating Data'!DV6</f>
        <v>1</v>
      </c>
      <c r="DR6" s="10">
        <f>'SNL Operating Data'!DW6</f>
        <v>1</v>
      </c>
      <c r="DS6" s="10">
        <f>'SNL Operating Data'!DX6</f>
        <v>1</v>
      </c>
      <c r="DT6" s="10">
        <f>'SNL Operating Data'!DY6</f>
        <v>1</v>
      </c>
      <c r="DU6" s="10">
        <f>'SNL Operating Data'!DZ6</f>
        <v>1</v>
      </c>
      <c r="DV6" s="10">
        <f>'SNL Operating Data'!EA6</f>
        <v>1</v>
      </c>
      <c r="DW6" s="10">
        <f>'SNL Operating Data'!EB6</f>
        <v>1</v>
      </c>
      <c r="DX6" s="10">
        <f>'SNL Operating Data'!EC6</f>
        <v>1</v>
      </c>
      <c r="DY6" s="10">
        <f>'SNL Operating Data'!ED6</f>
        <v>1</v>
      </c>
      <c r="DZ6" s="10">
        <f>'SNL Operating Data'!EE6</f>
        <v>1</v>
      </c>
      <c r="EA6" s="10">
        <f>'SNL Operating Data'!EF6</f>
        <v>1</v>
      </c>
      <c r="EB6" s="10">
        <f>'SNL Operating Data'!EG6</f>
        <v>1</v>
      </c>
      <c r="EC6" s="10">
        <f>'SNL Operating Data'!EH6</f>
        <v>1</v>
      </c>
      <c r="ED6" s="10">
        <f>'SNL Operating Data'!EI6</f>
        <v>1</v>
      </c>
      <c r="EE6" s="10">
        <f>'SNL Operating Data'!EJ6</f>
        <v>1</v>
      </c>
      <c r="EF6" s="10">
        <f>'SNL Operating Data'!EK6</f>
        <v>1</v>
      </c>
      <c r="EG6" s="10">
        <f>'SNL Operating Data'!EL6</f>
        <v>1</v>
      </c>
      <c r="EH6" s="10">
        <f>'SNL Operating Data'!EM6</f>
        <v>1</v>
      </c>
      <c r="EI6" s="10">
        <f>'SNL Operating Data'!EN6</f>
        <v>1</v>
      </c>
      <c r="EJ6" s="10">
        <f>'SNL Operating Data'!EO6</f>
        <v>1</v>
      </c>
      <c r="EK6" s="10">
        <f>'SNL Operating Data'!EP6</f>
        <v>1</v>
      </c>
      <c r="EL6" s="10">
        <f>'SNL Operating Data'!EQ6</f>
        <v>1</v>
      </c>
      <c r="EM6" s="10">
        <f>'SNL Operating Data'!ER6</f>
        <v>1</v>
      </c>
      <c r="EN6" s="10">
        <f>'SNL Operating Data'!ES6</f>
        <v>1</v>
      </c>
      <c r="EO6" s="10">
        <f>'SNL Operating Data'!ET6</f>
        <v>1</v>
      </c>
      <c r="EP6" s="10">
        <f>'SNL Operating Data'!EU6</f>
        <v>1</v>
      </c>
      <c r="EQ6" s="10">
        <f>'SNL Operating Data'!EV6</f>
        <v>1</v>
      </c>
      <c r="ER6" s="10">
        <f>'SNL Operating Data'!EW6</f>
        <v>1</v>
      </c>
      <c r="ES6" s="10">
        <f>'SNL Operating Data'!EX6</f>
        <v>1</v>
      </c>
      <c r="ET6" s="10">
        <f>'SNL Operating Data'!EY6</f>
        <v>1</v>
      </c>
      <c r="EU6" s="10">
        <f>'SNL Operating Data'!EZ6</f>
        <v>1</v>
      </c>
      <c r="EV6" s="10">
        <f>'SNL Operating Data'!FA6</f>
        <v>1</v>
      </c>
      <c r="EW6" s="10">
        <f>'SNL Operating Data'!FB6</f>
        <v>1</v>
      </c>
      <c r="EX6" s="10">
        <f>'SNL Operating Data'!FC6</f>
        <v>1</v>
      </c>
      <c r="EY6" s="10">
        <f>'SNL Operating Data'!FD6</f>
        <v>1</v>
      </c>
      <c r="EZ6" s="10">
        <f>'SNL Operating Data'!FE6</f>
        <v>1</v>
      </c>
      <c r="FA6" s="10">
        <f>'SNL Operating Data'!FF6</f>
        <v>1</v>
      </c>
      <c r="FB6" s="10">
        <f>'SNL Operating Data'!FG6</f>
        <v>1</v>
      </c>
      <c r="FC6" s="10">
        <f>'SNL Operating Data'!FH6</f>
        <v>1</v>
      </c>
      <c r="FD6" s="10">
        <f>'SNL Operating Data'!FI6</f>
        <v>1</v>
      </c>
      <c r="FE6" s="10">
        <f>'SNL Operating Data'!FJ6</f>
        <v>1</v>
      </c>
      <c r="FF6" s="10">
        <f>'SNL Operating Data'!FK6</f>
        <v>1</v>
      </c>
      <c r="FG6" s="10">
        <f>'SNL Operating Data'!FL6</f>
        <v>1</v>
      </c>
      <c r="FH6" s="10">
        <f>'SNL Operating Data'!FM6</f>
        <v>1</v>
      </c>
      <c r="FI6" s="10">
        <f>'SNL Operating Data'!FN6</f>
        <v>1</v>
      </c>
      <c r="FJ6" s="10">
        <f>'SNL Operating Data'!FO6</f>
        <v>1</v>
      </c>
      <c r="FK6" s="10">
        <f>'SNL Operating Data'!FP6</f>
        <v>1</v>
      </c>
      <c r="FL6" s="10">
        <f>'SNL Operating Data'!FQ6</f>
        <v>1</v>
      </c>
      <c r="FM6" s="10">
        <f>'SNL Operating Data'!FR6</f>
        <v>1</v>
      </c>
      <c r="FN6" s="10">
        <f>'SNL Operating Data'!FS6</f>
        <v>1</v>
      </c>
      <c r="FO6" s="10">
        <f>'SNL Operating Data'!FT6</f>
        <v>1</v>
      </c>
      <c r="FP6" s="10">
        <f>'SNL Operating Data'!FU6</f>
        <v>1</v>
      </c>
      <c r="FQ6" s="10">
        <f>'SNL Operating Data'!FV6</f>
        <v>1</v>
      </c>
      <c r="FR6" s="10">
        <f>'SNL Operating Data'!FW6</f>
        <v>1</v>
      </c>
      <c r="FS6" s="10">
        <f>'SNL Operating Data'!FX6</f>
        <v>1</v>
      </c>
      <c r="FT6" s="10">
        <f>'SNL Operating Data'!FY6</f>
        <v>1</v>
      </c>
      <c r="FU6" s="10">
        <f>'SNL Operating Data'!FZ6</f>
        <v>1</v>
      </c>
      <c r="FV6" s="10">
        <f>'SNL Operating Data'!GA6</f>
        <v>1</v>
      </c>
      <c r="FW6" s="10">
        <f>'SNL Operating Data'!GB6</f>
        <v>1</v>
      </c>
      <c r="FX6" s="10">
        <f>'SNL Operating Data'!GC6</f>
        <v>1</v>
      </c>
      <c r="FY6" s="10">
        <f>'SNL Operating Data'!GD6</f>
        <v>1</v>
      </c>
      <c r="FZ6" s="10">
        <f>'SNL Operating Data'!GE6</f>
        <v>1</v>
      </c>
      <c r="GA6" s="10">
        <f>'SNL Operating Data'!GF6</f>
        <v>1</v>
      </c>
      <c r="GB6" s="10">
        <f>'SNL Operating Data'!GG6</f>
        <v>1</v>
      </c>
      <c r="GC6" s="10">
        <f>'SNL Operating Data'!GH6</f>
        <v>1</v>
      </c>
      <c r="GD6" s="10">
        <f>'SNL Operating Data'!GI6</f>
        <v>1</v>
      </c>
      <c r="GE6" s="10">
        <f>'SNL Operating Data'!GJ6</f>
        <v>1</v>
      </c>
      <c r="GF6" s="10">
        <f>'SNL Operating Data'!GK6</f>
        <v>1</v>
      </c>
      <c r="GG6" s="10">
        <f>'SNL Operating Data'!GL6</f>
        <v>1</v>
      </c>
      <c r="GH6" s="10">
        <f>'SNL Operating Data'!GM6</f>
        <v>1</v>
      </c>
      <c r="GI6" s="10">
        <f>'SNL Operating Data'!GN6</f>
        <v>1</v>
      </c>
      <c r="GJ6" s="10">
        <f>'SNL Operating Data'!GO6</f>
        <v>1</v>
      </c>
      <c r="GK6" s="10">
        <f>'SNL Operating Data'!GP6</f>
        <v>1</v>
      </c>
      <c r="GL6" s="10">
        <f>'SNL Operating Data'!GQ6</f>
        <v>1</v>
      </c>
      <c r="GM6" s="10">
        <f>'SNL Operating Data'!GR6</f>
        <v>1</v>
      </c>
      <c r="GN6" s="10">
        <f>'SNL Operating Data'!GS6</f>
        <v>1</v>
      </c>
      <c r="GO6" s="10">
        <f>'SNL Operating Data'!GT6</f>
        <v>1</v>
      </c>
      <c r="GP6" s="10">
        <f>'SNL Operating Data'!GU6</f>
        <v>1</v>
      </c>
      <c r="GQ6" s="10">
        <f>'SNL Operating Data'!GV6</f>
        <v>1</v>
      </c>
      <c r="GR6" s="10">
        <f>'SNL Operating Data'!GW6</f>
        <v>1</v>
      </c>
      <c r="GS6" s="10">
        <f>'SNL Operating Data'!GX6</f>
        <v>1</v>
      </c>
      <c r="GT6" s="10">
        <f>'SNL Operating Data'!GY6</f>
        <v>1</v>
      </c>
      <c r="GU6" s="10">
        <f>'SNL Operating Data'!GZ6</f>
        <v>1</v>
      </c>
      <c r="GV6" s="10">
        <f>'SNL Operating Data'!HA6</f>
        <v>1</v>
      </c>
      <c r="GW6" s="10">
        <f>'SNL Operating Data'!HB6</f>
        <v>1</v>
      </c>
      <c r="GX6" s="10">
        <f>'SNL Operating Data'!HC6</f>
        <v>1</v>
      </c>
      <c r="GY6" s="10">
        <f>'SNL Operating Data'!HD6</f>
        <v>1</v>
      </c>
      <c r="GZ6" s="10">
        <f>'SNL Operating Data'!HE6</f>
        <v>1</v>
      </c>
      <c r="HA6" s="10">
        <f>'SNL Operating Data'!HF6</f>
        <v>1</v>
      </c>
      <c r="HB6" s="10">
        <f>'SNL Operating Data'!HG6</f>
        <v>1</v>
      </c>
      <c r="HC6" s="10">
        <f>'SNL Operating Data'!HH6</f>
        <v>1</v>
      </c>
      <c r="HD6" s="10">
        <f>'SNL Operating Data'!HI6</f>
        <v>1</v>
      </c>
      <c r="HE6" s="10">
        <f>'SNL Operating Data'!HJ6</f>
        <v>1</v>
      </c>
      <c r="HF6" s="10">
        <f>'SNL Operating Data'!HK6</f>
        <v>1</v>
      </c>
      <c r="HG6" s="10">
        <f>'SNL Operating Data'!HL6</f>
        <v>1</v>
      </c>
      <c r="HH6" s="10">
        <f>'SNL Operating Data'!HM6</f>
        <v>1</v>
      </c>
      <c r="HI6" s="10">
        <f>'SNL Operating Data'!HN6</f>
        <v>1</v>
      </c>
      <c r="HJ6" s="10">
        <f>'SNL Operating Data'!HO6</f>
        <v>1</v>
      </c>
      <c r="HK6" s="10">
        <f>'SNL Operating Data'!HP6</f>
        <v>1</v>
      </c>
      <c r="HL6" s="10">
        <f>'SNL Operating Data'!HQ6</f>
        <v>1</v>
      </c>
      <c r="HM6" s="10">
        <f>'SNL Operating Data'!HR6</f>
        <v>1</v>
      </c>
      <c r="HN6" s="10">
        <f>'SNL Operating Data'!HS6</f>
        <v>1</v>
      </c>
      <c r="HO6" s="10">
        <f>'SNL Operating Data'!HT6</f>
        <v>1</v>
      </c>
      <c r="HP6" s="10">
        <f>'SNL Operating Data'!HU6</f>
        <v>1</v>
      </c>
      <c r="HQ6" s="10">
        <f>'SNL Operating Data'!HV6</f>
        <v>1</v>
      </c>
      <c r="HR6" s="10">
        <f>'SNL Operating Data'!HW6</f>
        <v>1</v>
      </c>
      <c r="HS6" s="10">
        <f>'SNL Operating Data'!HX6</f>
        <v>1</v>
      </c>
      <c r="HT6" s="10">
        <f>'SNL Operating Data'!HY6</f>
        <v>1</v>
      </c>
      <c r="HU6" s="10">
        <f>'SNL Operating Data'!HZ6</f>
        <v>1</v>
      </c>
      <c r="HV6" s="10">
        <f>'SNL Operating Data'!IA6</f>
        <v>1</v>
      </c>
      <c r="HW6" s="10">
        <f>'SNL Operating Data'!IB6</f>
        <v>1</v>
      </c>
      <c r="HX6" s="10">
        <f>'SNL Operating Data'!IC6</f>
        <v>1</v>
      </c>
      <c r="HY6" s="10">
        <f>'SNL Operating Data'!ID6</f>
        <v>1</v>
      </c>
      <c r="HZ6" s="10">
        <f>'SNL Operating Data'!IE6</f>
        <v>1</v>
      </c>
      <c r="IA6" s="10">
        <f>'SNL Operating Data'!IF6</f>
        <v>1</v>
      </c>
      <c r="IB6" s="10">
        <f>'SNL Operating Data'!IG6</f>
        <v>1</v>
      </c>
      <c r="IC6" s="10">
        <f>'SNL Operating Data'!IH6</f>
        <v>1</v>
      </c>
      <c r="ID6" s="10">
        <f>'SNL Operating Data'!II6</f>
        <v>1</v>
      </c>
      <c r="IE6" s="10">
        <f>'SNL Operating Data'!IJ6</f>
        <v>1</v>
      </c>
      <c r="IF6" s="10">
        <f>'SNL Operating Data'!IK6</f>
        <v>1</v>
      </c>
      <c r="IG6" s="10">
        <f>'SNL Operating Data'!IL6</f>
        <v>1</v>
      </c>
      <c r="IH6" s="10">
        <f>'SNL Operating Data'!IM6</f>
        <v>1</v>
      </c>
      <c r="II6" s="10">
        <f>'SNL Operating Data'!IN6</f>
        <v>1</v>
      </c>
      <c r="IJ6" s="10">
        <f>'SNL Operating Data'!IO6</f>
        <v>1</v>
      </c>
      <c r="IK6" s="10">
        <f>'SNL Operating Data'!IP6</f>
        <v>1</v>
      </c>
      <c r="IL6" s="10">
        <f>'SNL Operating Data'!IQ6</f>
        <v>1</v>
      </c>
      <c r="IM6" s="10">
        <f>'SNL Operating Data'!IR6</f>
        <v>1</v>
      </c>
      <c r="IN6" s="10">
        <f>'SNL Operating Data'!IS6</f>
        <v>1</v>
      </c>
      <c r="IO6" s="10">
        <f>'SNL Operating Data'!IT6</f>
        <v>1</v>
      </c>
      <c r="IP6" s="10">
        <f>'SNL Operating Data'!IU6</f>
        <v>1</v>
      </c>
      <c r="IQ6" s="10">
        <f>'SNL Operating Data'!IV6</f>
        <v>1</v>
      </c>
      <c r="IR6" s="10">
        <f>'SNL Operating Data'!IW6</f>
        <v>1</v>
      </c>
      <c r="IS6" s="10">
        <f>'SNL Operating Data'!IX6</f>
        <v>1</v>
      </c>
      <c r="IT6" s="10">
        <f>'SNL Operating Data'!IY6</f>
        <v>1</v>
      </c>
      <c r="IU6" s="10">
        <f>'SNL Operating Data'!IZ6</f>
        <v>1</v>
      </c>
      <c r="IV6" s="10">
        <f>'SNL Operating Data'!JA6</f>
        <v>1</v>
      </c>
      <c r="IW6" s="10">
        <f>'SNL Operating Data'!JB6</f>
        <v>1</v>
      </c>
      <c r="IX6" s="10">
        <f>'SNL Operating Data'!JC6</f>
        <v>1</v>
      </c>
      <c r="IY6" s="10">
        <f>'SNL Operating Data'!JD6</f>
        <v>1</v>
      </c>
      <c r="IZ6" s="10">
        <f>'SNL Operating Data'!JE6</f>
        <v>1</v>
      </c>
      <c r="JA6" s="10">
        <f>'SNL Operating Data'!JF6</f>
        <v>1</v>
      </c>
      <c r="JB6" s="10">
        <f>'SNL Operating Data'!JG6</f>
        <v>1</v>
      </c>
      <c r="JC6" s="10">
        <f>'SNL Operating Data'!JH6</f>
        <v>1</v>
      </c>
      <c r="JD6" s="10">
        <f>'SNL Operating Data'!JI6</f>
        <v>1</v>
      </c>
      <c r="JE6" s="10">
        <f>'SNL Operating Data'!JJ6</f>
        <v>1</v>
      </c>
      <c r="JF6" s="10">
        <f>'SNL Operating Data'!JK6</f>
        <v>1</v>
      </c>
      <c r="JG6" s="10">
        <f>'SNL Operating Data'!JL6</f>
        <v>1</v>
      </c>
      <c r="JH6" s="10">
        <f>'SNL Operating Data'!JM6</f>
        <v>1</v>
      </c>
      <c r="JI6" s="10">
        <f>'SNL Operating Data'!JN6</f>
        <v>1</v>
      </c>
      <c r="JJ6" s="10">
        <f>'SNL Operating Data'!JO6</f>
        <v>1</v>
      </c>
      <c r="JK6" s="10">
        <f>'SNL Operating Data'!JP6</f>
        <v>1</v>
      </c>
      <c r="JL6" s="10">
        <f>'SNL Operating Data'!JQ6</f>
        <v>1</v>
      </c>
      <c r="JM6" s="10">
        <f>'SNL Operating Data'!JR6</f>
        <v>1</v>
      </c>
      <c r="JN6" s="10">
        <f>'SNL Operating Data'!JS6</f>
        <v>1</v>
      </c>
      <c r="JO6" s="10">
        <f>'SNL Operating Data'!JT6</f>
        <v>1</v>
      </c>
      <c r="JP6" s="10">
        <f>'SNL Operating Data'!JU6</f>
        <v>1</v>
      </c>
      <c r="JQ6" s="10">
        <f>'SNL Operating Data'!JV6</f>
        <v>1</v>
      </c>
      <c r="JR6" s="10">
        <f>'SNL Operating Data'!JW6</f>
        <v>1</v>
      </c>
      <c r="JS6" s="10">
        <f>'SNL Operating Data'!JX6</f>
        <v>1</v>
      </c>
      <c r="JT6" s="10">
        <f>'SNL Operating Data'!JY6</f>
        <v>1</v>
      </c>
      <c r="JU6" s="10">
        <f>'SNL Operating Data'!JZ6</f>
        <v>1</v>
      </c>
      <c r="JV6" s="10">
        <f>'SNL Operating Data'!KA6</f>
        <v>1</v>
      </c>
      <c r="JW6" s="10">
        <f>'SNL Operating Data'!KB6</f>
        <v>1</v>
      </c>
      <c r="JX6" s="10">
        <f>'SNL Operating Data'!KC6</f>
        <v>1</v>
      </c>
      <c r="JY6" s="10">
        <f>'SNL Operating Data'!KD6</f>
        <v>1</v>
      </c>
      <c r="JZ6" s="10">
        <f>'SNL Operating Data'!KE6</f>
        <v>1</v>
      </c>
      <c r="KA6" s="10">
        <f>'SNL Operating Data'!KF6</f>
        <v>1</v>
      </c>
      <c r="KB6" s="10">
        <f>'SNL Operating Data'!KG6</f>
        <v>1</v>
      </c>
      <c r="KC6" s="10">
        <f>'SNL Operating Data'!KH6</f>
        <v>1</v>
      </c>
      <c r="KD6" s="10">
        <f>'SNL Operating Data'!KI6</f>
        <v>1</v>
      </c>
      <c r="KE6" s="10">
        <f>'SNL Operating Data'!KJ6</f>
        <v>1</v>
      </c>
      <c r="KF6" s="10">
        <f>'SNL Operating Data'!KK6</f>
        <v>1</v>
      </c>
      <c r="KG6" s="10">
        <f>'SNL Operating Data'!KL6</f>
        <v>1</v>
      </c>
      <c r="KH6" s="10">
        <f>'SNL Operating Data'!KM6</f>
        <v>1</v>
      </c>
      <c r="KI6" s="10">
        <f>'SNL Operating Data'!KN6</f>
        <v>1</v>
      </c>
      <c r="KJ6" s="10">
        <f>'SNL Operating Data'!KO6</f>
        <v>1</v>
      </c>
      <c r="KK6" s="10">
        <f>'SNL Operating Data'!KP6</f>
        <v>1</v>
      </c>
      <c r="KL6" s="10">
        <f>'SNL Operating Data'!KQ6</f>
        <v>1</v>
      </c>
      <c r="KM6" s="10">
        <f>'SNL Operating Data'!KR6</f>
        <v>1</v>
      </c>
      <c r="KN6" s="10">
        <f>'SNL Operating Data'!KS6</f>
        <v>1</v>
      </c>
      <c r="KO6" s="10">
        <f>'SNL Operating Data'!KT6</f>
        <v>1</v>
      </c>
      <c r="KP6" s="10">
        <f>'SNL Operating Data'!KU6</f>
        <v>1</v>
      </c>
      <c r="KQ6" s="10">
        <f>'SNL Operating Data'!KV6</f>
        <v>1</v>
      </c>
      <c r="KR6" s="10">
        <f>'SNL Operating Data'!KW6</f>
        <v>1</v>
      </c>
      <c r="KS6" s="10">
        <f>'SNL Operating Data'!KX6</f>
        <v>1</v>
      </c>
      <c r="KT6" s="10">
        <f>'SNL Operating Data'!KY6</f>
        <v>1</v>
      </c>
      <c r="KU6" s="10">
        <f>'SNL Operating Data'!KZ6</f>
        <v>1</v>
      </c>
      <c r="KV6" s="10">
        <f>'SNL Operating Data'!LA6</f>
        <v>1</v>
      </c>
      <c r="KW6" s="10">
        <f>'SNL Operating Data'!LB6</f>
        <v>1</v>
      </c>
      <c r="KX6" s="10">
        <f>'SNL Operating Data'!LC6</f>
        <v>1</v>
      </c>
      <c r="KY6" s="10">
        <f>'SNL Operating Data'!LD6</f>
        <v>1</v>
      </c>
      <c r="KZ6" s="10">
        <f>'SNL Operating Data'!LE6</f>
        <v>1</v>
      </c>
      <c r="LA6" s="10">
        <f>'SNL Operating Data'!LF6</f>
        <v>1</v>
      </c>
      <c r="LB6" s="10">
        <f>'SNL Operating Data'!LG6</f>
        <v>1</v>
      </c>
      <c r="LC6" s="10">
        <f>'SNL Operating Data'!LH6</f>
        <v>1</v>
      </c>
      <c r="LD6" s="10">
        <f>'SNL Operating Data'!LI6</f>
        <v>1</v>
      </c>
      <c r="LE6" s="10">
        <f>'SNL Operating Data'!LJ6</f>
        <v>1</v>
      </c>
      <c r="LF6" s="10">
        <f>'SNL Operating Data'!LK6</f>
        <v>1</v>
      </c>
      <c r="LG6" s="10">
        <f>'SNL Operating Data'!LL6</f>
        <v>1</v>
      </c>
      <c r="LH6" s="10">
        <f>'SNL Operating Data'!LM6</f>
        <v>1</v>
      </c>
      <c r="LI6" s="10">
        <f>'SNL Operating Data'!LN6</f>
        <v>1</v>
      </c>
      <c r="LJ6" s="10">
        <f>'SNL Operating Data'!LO6</f>
        <v>1</v>
      </c>
      <c r="LK6" s="10">
        <f>'SNL Operating Data'!LP6</f>
        <v>1</v>
      </c>
      <c r="LL6" s="10">
        <f>'SNL Operating Data'!LQ6</f>
        <v>1</v>
      </c>
      <c r="LM6" s="10">
        <f>'SNL Operating Data'!LR6</f>
        <v>1</v>
      </c>
      <c r="LN6" s="10">
        <f>'SNL Operating Data'!LS6</f>
        <v>1</v>
      </c>
      <c r="LO6" s="10">
        <f>'SNL Operating Data'!LT6</f>
        <v>1</v>
      </c>
      <c r="LP6" s="10">
        <f>'SNL Operating Data'!LU6</f>
        <v>1</v>
      </c>
      <c r="LQ6" s="10">
        <f>'SNL Operating Data'!LV6</f>
        <v>1</v>
      </c>
      <c r="LR6" s="10">
        <f>'SNL Operating Data'!LW6</f>
        <v>1</v>
      </c>
      <c r="LS6" s="10">
        <f>'SNL Operating Data'!LX6</f>
        <v>1</v>
      </c>
      <c r="LT6" s="10">
        <f>'SNL Operating Data'!LY6</f>
        <v>1</v>
      </c>
      <c r="LU6" s="10">
        <f>'SNL Operating Data'!LZ6</f>
        <v>1</v>
      </c>
      <c r="LV6" s="10">
        <f>'SNL Operating Data'!MA6</f>
        <v>1</v>
      </c>
      <c r="LW6" s="10">
        <f>'SNL Operating Data'!MB6</f>
        <v>1</v>
      </c>
      <c r="LX6" s="10">
        <f>'SNL Operating Data'!MC6</f>
        <v>1</v>
      </c>
      <c r="LY6" s="10">
        <f>'SNL Operating Data'!MD6</f>
        <v>1</v>
      </c>
      <c r="LZ6" s="10">
        <f>'SNL Operating Data'!ME6</f>
        <v>1</v>
      </c>
      <c r="MA6" s="10">
        <f>'SNL Operating Data'!MF6</f>
        <v>1</v>
      </c>
      <c r="MB6" s="10">
        <f>'SNL Operating Data'!MG6</f>
        <v>1</v>
      </c>
      <c r="MC6" s="10">
        <f>'SNL Operating Data'!MH6</f>
        <v>1</v>
      </c>
      <c r="MD6" s="10">
        <f>'SNL Operating Data'!MI6</f>
        <v>1</v>
      </c>
      <c r="ME6" s="10">
        <f>'SNL Operating Data'!MJ6</f>
        <v>1</v>
      </c>
      <c r="MF6" s="10">
        <f>'SNL Operating Data'!MK6</f>
        <v>1</v>
      </c>
      <c r="MG6" s="10">
        <f>'SNL Operating Data'!ML6</f>
        <v>1</v>
      </c>
      <c r="MH6" s="10">
        <f>'SNL Operating Data'!MM6</f>
        <v>1</v>
      </c>
      <c r="MI6" s="10">
        <f>'SNL Operating Data'!MN6</f>
        <v>1</v>
      </c>
      <c r="MJ6" s="10">
        <f>'SNL Operating Data'!MO6</f>
        <v>1</v>
      </c>
      <c r="MK6" s="10">
        <f>'SNL Operating Data'!MP6</f>
        <v>1</v>
      </c>
      <c r="ML6" s="10">
        <f>'SNL Operating Data'!MQ6</f>
        <v>1</v>
      </c>
      <c r="MM6" s="10">
        <f>'SNL Operating Data'!MR6</f>
        <v>1</v>
      </c>
      <c r="MN6" s="10">
        <f>'SNL Operating Data'!MS6</f>
        <v>1</v>
      </c>
      <c r="MO6" s="10">
        <f>'SNL Operating Data'!MT6</f>
        <v>1</v>
      </c>
      <c r="MP6" s="10">
        <f>'SNL Operating Data'!MU6</f>
        <v>1</v>
      </c>
      <c r="MQ6" s="10">
        <f>'SNL Operating Data'!MV6</f>
        <v>1</v>
      </c>
      <c r="MR6" s="10">
        <f>'SNL Operating Data'!MW6</f>
        <v>1</v>
      </c>
      <c r="MS6" s="10">
        <f>'SNL Operating Data'!MX6</f>
        <v>1</v>
      </c>
      <c r="MT6" s="10">
        <f>'SNL Operating Data'!MY6</f>
        <v>1</v>
      </c>
      <c r="MU6" s="10">
        <f>'SNL Operating Data'!MZ6</f>
        <v>1</v>
      </c>
      <c r="MV6" s="10">
        <f>'SNL Operating Data'!NA6</f>
        <v>1</v>
      </c>
      <c r="MW6" s="10">
        <f>'SNL Operating Data'!NB6</f>
        <v>1</v>
      </c>
      <c r="MX6" s="10">
        <f>'SNL Operating Data'!NC6</f>
        <v>1</v>
      </c>
      <c r="MY6" s="10">
        <f>'SNL Operating Data'!ND6</f>
        <v>1</v>
      </c>
      <c r="MZ6" s="10">
        <f>'SNL Operating Data'!NE6</f>
        <v>1</v>
      </c>
      <c r="NA6" s="10">
        <f>'SNL Operating Data'!NF6</f>
        <v>1</v>
      </c>
      <c r="NB6" s="10">
        <f>'SNL Operating Data'!NG6</f>
        <v>1</v>
      </c>
      <c r="NC6" s="10">
        <f>'SNL Operating Data'!NH6</f>
        <v>1</v>
      </c>
      <c r="ND6" s="10">
        <f>'SNL Operating Data'!NI6</f>
        <v>1</v>
      </c>
      <c r="NE6" s="10">
        <f>'SNL Operating Data'!NJ6</f>
        <v>1</v>
      </c>
      <c r="NF6" s="10">
        <f>'SNL Operating Data'!NK6</f>
        <v>1</v>
      </c>
      <c r="NG6" s="10">
        <f>'SNL Operating Data'!NL6</f>
        <v>1</v>
      </c>
      <c r="NH6" s="10">
        <f>'SNL Operating Data'!NM6</f>
        <v>1</v>
      </c>
      <c r="NI6" s="10">
        <f>'SNL Operating Data'!NN6</f>
        <v>1</v>
      </c>
      <c r="NJ6" s="10">
        <f>'SNL Operating Data'!NO6</f>
        <v>1</v>
      </c>
      <c r="NK6" s="10">
        <f>'SNL Operating Data'!NP6</f>
        <v>1</v>
      </c>
      <c r="NL6" s="10">
        <f>'SNL Operating Data'!NQ6</f>
        <v>1</v>
      </c>
      <c r="NM6" s="10">
        <f>'SNL Operating Data'!NR6</f>
        <v>1</v>
      </c>
      <c r="NN6" s="10">
        <f>'SNL Operating Data'!NS6</f>
        <v>1</v>
      </c>
      <c r="NO6" s="10">
        <f>'SNL Operating Data'!NT6</f>
        <v>1</v>
      </c>
      <c r="NP6" s="10">
        <f>'SNL Operating Data'!NU6</f>
        <v>1</v>
      </c>
      <c r="NQ6" s="10">
        <f>'SNL Operating Data'!NV6</f>
        <v>1</v>
      </c>
      <c r="NR6" s="10">
        <f>'SNL Operating Data'!NW6</f>
        <v>1</v>
      </c>
      <c r="NS6" s="10">
        <f>'SNL Operating Data'!NX6</f>
        <v>1</v>
      </c>
      <c r="NT6" s="10">
        <f>'SNL Operating Data'!NY6</f>
        <v>1</v>
      </c>
      <c r="NU6" s="10">
        <f>'SNL Operating Data'!NZ6</f>
        <v>1</v>
      </c>
      <c r="NV6" s="10">
        <f>'SNL Operating Data'!OA6</f>
        <v>1</v>
      </c>
      <c r="NW6" s="10">
        <f>'SNL Operating Data'!OB6</f>
        <v>1</v>
      </c>
      <c r="NX6" s="10">
        <f>'SNL Operating Data'!OC6</f>
        <v>1</v>
      </c>
      <c r="NY6" s="10">
        <f>'SNL Operating Data'!OD6</f>
        <v>1</v>
      </c>
      <c r="NZ6" s="10">
        <f>'SNL Operating Data'!OE6</f>
        <v>1</v>
      </c>
      <c r="OA6" s="10">
        <f>'SNL Operating Data'!OF6</f>
        <v>1</v>
      </c>
      <c r="OB6" s="10">
        <f>'SNL Operating Data'!OG6</f>
        <v>1</v>
      </c>
      <c r="OC6" s="10">
        <f>'SNL Operating Data'!OH6</f>
        <v>1</v>
      </c>
      <c r="OD6" s="10">
        <f>'SNL Operating Data'!OI6</f>
        <v>1</v>
      </c>
      <c r="OE6" s="10">
        <f>'SNL Operating Data'!OJ6</f>
        <v>1</v>
      </c>
      <c r="OF6" s="10">
        <f>'SNL Operating Data'!OK6</f>
        <v>1</v>
      </c>
      <c r="OG6" s="10">
        <f>'SNL Operating Data'!OL6</f>
        <v>1</v>
      </c>
      <c r="OH6" s="10">
        <f>'SNL Operating Data'!OM6</f>
        <v>1</v>
      </c>
      <c r="OI6" s="10">
        <f>'SNL Operating Data'!ON6</f>
        <v>1</v>
      </c>
      <c r="OJ6" s="10">
        <f>'SNL Operating Data'!OO6</f>
        <v>1</v>
      </c>
      <c r="OK6" s="10">
        <f>'SNL Operating Data'!OP6</f>
        <v>1</v>
      </c>
      <c r="OL6" s="10">
        <f>'SNL Operating Data'!OQ6</f>
        <v>1</v>
      </c>
      <c r="OM6" s="10">
        <f>'SNL Operating Data'!OR6</f>
        <v>1</v>
      </c>
      <c r="ON6" s="10">
        <f>'SNL Operating Data'!OS6</f>
        <v>1</v>
      </c>
      <c r="OO6" s="10">
        <f>'SNL Operating Data'!OT6</f>
        <v>1</v>
      </c>
      <c r="OP6" s="10">
        <f>'SNL Operating Data'!OU6</f>
        <v>1</v>
      </c>
      <c r="OQ6" s="10">
        <f>'SNL Operating Data'!OV6</f>
        <v>1</v>
      </c>
      <c r="OR6" s="10">
        <f>'SNL Operating Data'!OW6</f>
        <v>1</v>
      </c>
      <c r="OS6" s="10">
        <f>'SNL Operating Data'!OX6</f>
        <v>1</v>
      </c>
      <c r="OT6" s="10">
        <f>'SNL Operating Data'!OY6</f>
        <v>1</v>
      </c>
      <c r="OU6" s="10">
        <f>'SNL Operating Data'!OZ6</f>
        <v>1</v>
      </c>
      <c r="OV6" s="10">
        <f>'SNL Operating Data'!PA6</f>
        <v>1</v>
      </c>
      <c r="OW6" s="10">
        <f>'SNL Operating Data'!PB6</f>
        <v>1</v>
      </c>
      <c r="OX6" s="10">
        <f>'SNL Operating Data'!PC6</f>
        <v>1</v>
      </c>
      <c r="OY6" s="10">
        <f>'SNL Operating Data'!PD6</f>
        <v>1</v>
      </c>
      <c r="OZ6" s="10">
        <f>'SNL Operating Data'!PE6</f>
        <v>1</v>
      </c>
      <c r="PA6" s="10">
        <f>'SNL Operating Data'!PF6</f>
        <v>1</v>
      </c>
      <c r="PB6" s="10">
        <f>'SNL Operating Data'!PG6</f>
        <v>1</v>
      </c>
      <c r="PC6" s="10">
        <f>'SNL Operating Data'!PH6</f>
        <v>1</v>
      </c>
      <c r="PD6" s="10">
        <f>'SNL Operating Data'!PI6</f>
        <v>1</v>
      </c>
      <c r="PE6" s="10">
        <f>'SNL Operating Data'!PJ6</f>
        <v>1</v>
      </c>
      <c r="PF6" s="10">
        <f>'SNL Operating Data'!PK6</f>
        <v>1</v>
      </c>
      <c r="PG6" s="10">
        <f>'SNL Operating Data'!PL6</f>
        <v>1</v>
      </c>
      <c r="PH6" s="10">
        <f>'SNL Operating Data'!PM6</f>
        <v>1</v>
      </c>
      <c r="PI6" s="10">
        <f>'SNL Operating Data'!PN6</f>
        <v>1</v>
      </c>
      <c r="PJ6" s="10">
        <f>'SNL Operating Data'!PO6</f>
        <v>1</v>
      </c>
      <c r="PK6" s="10">
        <f>'SNL Operating Data'!PP6</f>
        <v>1</v>
      </c>
      <c r="PL6" s="10">
        <f>'SNL Operating Data'!PQ6</f>
        <v>1</v>
      </c>
      <c r="PM6" s="10">
        <f>'SNL Operating Data'!PR6</f>
        <v>1</v>
      </c>
      <c r="PN6" s="10">
        <f>'SNL Operating Data'!PS6</f>
        <v>1</v>
      </c>
      <c r="PO6" s="10">
        <f>'SNL Operating Data'!PT6</f>
        <v>1</v>
      </c>
      <c r="PP6" s="10">
        <f>'SNL Operating Data'!PU6</f>
        <v>1</v>
      </c>
      <c r="PQ6" s="10">
        <f>'SNL Operating Data'!PV6</f>
        <v>1</v>
      </c>
      <c r="PR6" s="10">
        <f>'SNL Operating Data'!PW6</f>
        <v>1</v>
      </c>
      <c r="PS6" s="10">
        <f>'SNL Operating Data'!PX6</f>
        <v>1</v>
      </c>
      <c r="PT6" s="10">
        <f>'SNL Operating Data'!PY6</f>
        <v>1</v>
      </c>
      <c r="PU6" s="10">
        <f>'SNL Operating Data'!PZ6</f>
        <v>1</v>
      </c>
      <c r="PV6" s="10">
        <f>'SNL Operating Data'!QA6</f>
        <v>1</v>
      </c>
      <c r="PW6" s="10">
        <f>'SNL Operating Data'!QB6</f>
        <v>1</v>
      </c>
      <c r="PX6" s="10">
        <f>'SNL Operating Data'!QC6</f>
        <v>1</v>
      </c>
      <c r="PY6" s="10">
        <f>'SNL Operating Data'!QD6</f>
        <v>1</v>
      </c>
      <c r="PZ6" s="10">
        <f>'SNL Operating Data'!QE6</f>
        <v>1</v>
      </c>
      <c r="QA6" s="10">
        <f>'SNL Operating Data'!QF6</f>
        <v>1</v>
      </c>
      <c r="QB6" s="10">
        <f>'SNL Operating Data'!QG6</f>
        <v>1</v>
      </c>
      <c r="QC6" s="10">
        <f>'SNL Operating Data'!QH6</f>
        <v>1</v>
      </c>
      <c r="QD6" s="10">
        <f>'SNL Operating Data'!QI6</f>
        <v>1</v>
      </c>
      <c r="QE6" s="10">
        <f>'SNL Operating Data'!QJ6</f>
        <v>1</v>
      </c>
      <c r="QF6" s="10">
        <f>'SNL Operating Data'!QK6</f>
        <v>1</v>
      </c>
      <c r="QG6" s="10">
        <f>'SNL Operating Data'!QL6</f>
        <v>1</v>
      </c>
      <c r="QH6" s="10">
        <f>'SNL Operating Data'!QM6</f>
        <v>1</v>
      </c>
      <c r="QI6" s="10">
        <f>'SNL Operating Data'!QN6</f>
        <v>1</v>
      </c>
      <c r="QJ6" s="10">
        <f>'SNL Operating Data'!QO6</f>
        <v>1</v>
      </c>
      <c r="QK6" s="10">
        <f>'SNL Operating Data'!QP6</f>
        <v>1</v>
      </c>
      <c r="QL6" s="10">
        <f>'SNL Operating Data'!QQ6</f>
        <v>1</v>
      </c>
      <c r="QM6" s="10">
        <f>'SNL Operating Data'!QR6</f>
        <v>1</v>
      </c>
      <c r="QN6" s="10">
        <f>'SNL Operating Data'!QS6</f>
        <v>1</v>
      </c>
      <c r="QO6" s="10">
        <f>'SNL Operating Data'!QT6</f>
        <v>1</v>
      </c>
      <c r="QP6" s="10">
        <f>'SNL Operating Data'!QU6</f>
        <v>1</v>
      </c>
      <c r="QQ6" s="10">
        <f>'SNL Operating Data'!QV6</f>
        <v>1</v>
      </c>
      <c r="QR6" s="10">
        <f>'SNL Operating Data'!QW6</f>
        <v>1</v>
      </c>
      <c r="QS6" s="10">
        <f>'SNL Operating Data'!QX6</f>
        <v>1</v>
      </c>
      <c r="QT6" s="10">
        <f>'SNL Operating Data'!QY6</f>
        <v>1</v>
      </c>
      <c r="QU6" s="10">
        <f>'SNL Operating Data'!QZ6</f>
        <v>1</v>
      </c>
      <c r="QV6" s="10">
        <f>'SNL Operating Data'!RA6</f>
        <v>1</v>
      </c>
      <c r="QW6" s="10">
        <f>'SNL Operating Data'!RB6</f>
        <v>1</v>
      </c>
      <c r="QX6" s="10">
        <f>'SNL Operating Data'!RC6</f>
        <v>1</v>
      </c>
      <c r="QY6" s="10">
        <f>'SNL Operating Data'!RD6</f>
        <v>1</v>
      </c>
      <c r="QZ6" s="10">
        <f>'SNL Operating Data'!RE6</f>
        <v>1</v>
      </c>
      <c r="RA6" s="10">
        <f>'SNL Operating Data'!RF6</f>
        <v>1</v>
      </c>
      <c r="RB6" s="10">
        <f>'SNL Operating Data'!RG6</f>
        <v>1</v>
      </c>
      <c r="RC6" s="10">
        <f>'SNL Operating Data'!RH6</f>
        <v>1</v>
      </c>
      <c r="RD6" s="10">
        <f>'SNL Operating Data'!RI6</f>
        <v>1</v>
      </c>
      <c r="RE6" s="10">
        <f>'SNL Operating Data'!RJ6</f>
        <v>1</v>
      </c>
      <c r="RF6" s="10">
        <f>'SNL Operating Data'!RK6</f>
        <v>1</v>
      </c>
      <c r="RG6" s="10">
        <f>'SNL Operating Data'!RL6</f>
        <v>1</v>
      </c>
      <c r="RH6" s="10">
        <f>'SNL Operating Data'!RM6</f>
        <v>1</v>
      </c>
      <c r="RI6" s="10">
        <f>'SNL Operating Data'!RN6</f>
        <v>1</v>
      </c>
      <c r="RJ6" s="10">
        <f>'SNL Operating Data'!RO6</f>
        <v>1</v>
      </c>
      <c r="RK6" s="10">
        <f>'SNL Operating Data'!RP6</f>
        <v>1</v>
      </c>
      <c r="RL6" s="10">
        <f>'SNL Operating Data'!RQ6</f>
        <v>1</v>
      </c>
      <c r="RM6" s="10">
        <f>'SNL Operating Data'!RR6</f>
        <v>1</v>
      </c>
      <c r="RN6" s="10">
        <f>'SNL Operating Data'!RS6</f>
        <v>1</v>
      </c>
      <c r="RO6" s="10">
        <f>'SNL Operating Data'!RT6</f>
        <v>1</v>
      </c>
      <c r="RP6" s="10">
        <f>'SNL Operating Data'!RU6</f>
        <v>1</v>
      </c>
      <c r="RQ6" s="10">
        <f>'SNL Operating Data'!RV6</f>
        <v>1</v>
      </c>
      <c r="RR6" s="10">
        <f>'SNL Operating Data'!RW6</f>
        <v>1</v>
      </c>
      <c r="RS6" s="10">
        <f>'SNL Operating Data'!RX6</f>
        <v>1</v>
      </c>
      <c r="RT6" s="10">
        <f>'SNL Operating Data'!RY6</f>
        <v>1</v>
      </c>
      <c r="RU6" s="10">
        <f>'SNL Operating Data'!RZ6</f>
        <v>1</v>
      </c>
      <c r="RV6" s="10">
        <f>'SNL Operating Data'!SA6</f>
        <v>1</v>
      </c>
      <c r="RW6" s="10">
        <f>'SNL Operating Data'!SB6</f>
        <v>1</v>
      </c>
      <c r="RX6" s="10">
        <f>'SNL Operating Data'!SC6</f>
        <v>1</v>
      </c>
      <c r="RY6" s="10">
        <f>'SNL Operating Data'!SD6</f>
        <v>1</v>
      </c>
      <c r="RZ6" s="10">
        <f>'SNL Operating Data'!SE6</f>
        <v>1</v>
      </c>
      <c r="SA6" s="10">
        <f>'SNL Operating Data'!SF6</f>
        <v>1</v>
      </c>
      <c r="SB6" s="10">
        <f>'SNL Operating Data'!SG6</f>
        <v>1</v>
      </c>
      <c r="SC6" s="10">
        <f>'SNL Operating Data'!SH6</f>
        <v>1</v>
      </c>
      <c r="SD6" s="10">
        <f>'SNL Operating Data'!SI6</f>
        <v>1</v>
      </c>
      <c r="SE6" s="10">
        <f>'SNL Operating Data'!SJ6</f>
        <v>1</v>
      </c>
      <c r="SF6" s="10">
        <f>'SNL Operating Data'!SK6</f>
        <v>1</v>
      </c>
      <c r="SG6" s="10">
        <f>'SNL Operating Data'!SL6</f>
        <v>1</v>
      </c>
      <c r="SH6" s="10">
        <f>'SNL Operating Data'!SM6</f>
        <v>1</v>
      </c>
      <c r="SI6" s="10">
        <f>'SNL Operating Data'!SN6</f>
        <v>1</v>
      </c>
      <c r="SJ6" s="10">
        <f>'SNL Operating Data'!SO6</f>
        <v>1</v>
      </c>
      <c r="SK6" s="10">
        <f>'SNL Operating Data'!SP6</f>
        <v>1</v>
      </c>
      <c r="SL6" s="10">
        <f>'SNL Operating Data'!SQ6</f>
        <v>1</v>
      </c>
      <c r="SM6" s="10">
        <f>'SNL Operating Data'!SR6</f>
        <v>1</v>
      </c>
      <c r="SN6" s="10">
        <f>'SNL Operating Data'!SS6</f>
        <v>1</v>
      </c>
      <c r="SO6" s="10">
        <f>'SNL Operating Data'!ST6</f>
        <v>1</v>
      </c>
      <c r="SP6" s="10">
        <f>'SNL Operating Data'!SU6</f>
        <v>1</v>
      </c>
      <c r="SQ6" s="10">
        <f>'SNL Operating Data'!SV6</f>
        <v>1</v>
      </c>
      <c r="SR6" s="10">
        <f>'SNL Operating Data'!SW6</f>
        <v>1</v>
      </c>
      <c r="SS6" s="10">
        <f>'SNL Operating Data'!SX6</f>
        <v>1</v>
      </c>
      <c r="ST6" s="10">
        <f>'SNL Operating Data'!SY6</f>
        <v>1</v>
      </c>
      <c r="SU6" s="10">
        <f>'SNL Operating Data'!SZ6</f>
        <v>1</v>
      </c>
      <c r="SV6" s="10">
        <f>'SNL Operating Data'!TA6</f>
        <v>1</v>
      </c>
      <c r="SW6" s="10">
        <f>'SNL Operating Data'!TB6</f>
        <v>1</v>
      </c>
      <c r="SX6" s="10">
        <f>'SNL Operating Data'!TC6</f>
        <v>1</v>
      </c>
      <c r="SY6" s="10">
        <f>'SNL Operating Data'!TD6</f>
        <v>1</v>
      </c>
      <c r="SZ6" s="10">
        <f>'SNL Operating Data'!TE6</f>
        <v>1</v>
      </c>
      <c r="TA6" s="10">
        <f>'SNL Operating Data'!TF6</f>
        <v>1</v>
      </c>
      <c r="TB6" s="10">
        <f>'SNL Operating Data'!TG6</f>
        <v>1</v>
      </c>
      <c r="TC6" s="10">
        <f>'SNL Operating Data'!TH6</f>
        <v>1</v>
      </c>
      <c r="TD6" s="10">
        <f>'SNL Operating Data'!TI6</f>
        <v>1</v>
      </c>
      <c r="TE6" s="10">
        <f>'SNL Operating Data'!TJ6</f>
        <v>1</v>
      </c>
      <c r="TF6" s="10">
        <f>'SNL Operating Data'!TK6</f>
        <v>1</v>
      </c>
      <c r="TG6" s="10">
        <f>'SNL Operating Data'!TL6</f>
        <v>1</v>
      </c>
      <c r="TH6" s="10">
        <f>'SNL Operating Data'!TM6</f>
        <v>1</v>
      </c>
      <c r="TI6" s="10">
        <f>'SNL Operating Data'!TN6</f>
        <v>1</v>
      </c>
      <c r="TJ6" s="10">
        <f>'SNL Operating Data'!TO6</f>
        <v>1</v>
      </c>
      <c r="TK6" s="10">
        <f>'SNL Operating Data'!TP6</f>
        <v>1</v>
      </c>
      <c r="TL6" s="10">
        <f>'SNL Operating Data'!TQ6</f>
        <v>1</v>
      </c>
      <c r="TM6" s="10">
        <f>'SNL Operating Data'!TR6</f>
        <v>1</v>
      </c>
      <c r="TN6" s="10">
        <f>'SNL Operating Data'!TS6</f>
        <v>1</v>
      </c>
      <c r="TO6" s="10">
        <f>'SNL Operating Data'!TT6</f>
        <v>1</v>
      </c>
      <c r="TP6" s="10">
        <f>'SNL Operating Data'!TU6</f>
        <v>1</v>
      </c>
      <c r="TQ6" s="10">
        <f>'SNL Operating Data'!TV6</f>
        <v>1</v>
      </c>
      <c r="TR6" s="10">
        <f>'SNL Operating Data'!TW6</f>
        <v>1</v>
      </c>
      <c r="TS6" s="10">
        <f>'SNL Operating Data'!TX6</f>
        <v>1</v>
      </c>
      <c r="TT6" s="10">
        <f>'SNL Operating Data'!TY6</f>
        <v>1</v>
      </c>
      <c r="TU6" s="10">
        <f>'SNL Operating Data'!TZ6</f>
        <v>1</v>
      </c>
      <c r="TV6" s="10">
        <f>'SNL Operating Data'!UA6</f>
        <v>1</v>
      </c>
      <c r="TW6" s="10">
        <f>'SNL Operating Data'!UB6</f>
        <v>1</v>
      </c>
      <c r="TX6" s="10">
        <f>'SNL Operating Data'!UC6</f>
        <v>1</v>
      </c>
      <c r="TY6" s="10">
        <f>'SNL Operating Data'!UD6</f>
        <v>1</v>
      </c>
      <c r="TZ6" s="10">
        <f>'SNL Operating Data'!UE6</f>
        <v>1</v>
      </c>
      <c r="UA6" s="10">
        <f>'SNL Operating Data'!UF6</f>
        <v>1</v>
      </c>
      <c r="UB6" s="10">
        <f>'SNL Operating Data'!UG6</f>
        <v>1</v>
      </c>
      <c r="UC6" s="10">
        <f>'SNL Operating Data'!UH6</f>
        <v>1</v>
      </c>
      <c r="UD6" s="10">
        <f>'SNL Operating Data'!UI6</f>
        <v>1</v>
      </c>
      <c r="UE6" s="10">
        <f>'SNL Operating Data'!UJ6</f>
        <v>1</v>
      </c>
      <c r="UF6" s="10">
        <f>'SNL Operating Data'!UK6</f>
        <v>1</v>
      </c>
      <c r="UG6" s="10">
        <f>'SNL Operating Data'!UL6</f>
        <v>1</v>
      </c>
      <c r="UH6" s="10">
        <f>'SNL Operating Data'!UM6</f>
        <v>1</v>
      </c>
      <c r="UI6" s="10">
        <f>'SNL Operating Data'!UN6</f>
        <v>1</v>
      </c>
      <c r="UJ6" s="10">
        <f>'SNL Operating Data'!UO6</f>
        <v>1</v>
      </c>
      <c r="UK6" s="10">
        <f>'SNL Operating Data'!UP6</f>
        <v>1</v>
      </c>
      <c r="UL6" s="10">
        <f>'SNL Operating Data'!UQ6</f>
        <v>1</v>
      </c>
      <c r="UM6" s="10">
        <f>'SNL Operating Data'!UR6</f>
        <v>1</v>
      </c>
      <c r="UN6" s="10">
        <f>'SNL Operating Data'!US6</f>
        <v>1</v>
      </c>
      <c r="UO6" s="10">
        <f>'SNL Operating Data'!UT6</f>
        <v>1</v>
      </c>
      <c r="UP6" s="10">
        <f>'SNL Operating Data'!UU6</f>
        <v>1</v>
      </c>
      <c r="UQ6" s="10">
        <f>'SNL Operating Data'!UV6</f>
        <v>1</v>
      </c>
      <c r="UR6" s="10">
        <f>'SNL Operating Data'!UW6</f>
        <v>1</v>
      </c>
      <c r="US6" s="10">
        <f>'SNL Operating Data'!UX6</f>
        <v>1</v>
      </c>
      <c r="UT6" s="10">
        <f>'SNL Operating Data'!UY6</f>
        <v>1</v>
      </c>
      <c r="UU6" s="10">
        <f>'SNL Operating Data'!UZ6</f>
        <v>1</v>
      </c>
      <c r="UV6" s="10">
        <f>'SNL Operating Data'!VA6</f>
        <v>1</v>
      </c>
      <c r="UW6" s="10">
        <f>'SNL Operating Data'!VB6</f>
        <v>1</v>
      </c>
      <c r="UX6" s="10">
        <f>'SNL Operating Data'!VC6</f>
        <v>1</v>
      </c>
      <c r="UY6" s="10">
        <f>'SNL Operating Data'!VD6</f>
        <v>1</v>
      </c>
      <c r="UZ6" s="10">
        <f>'SNL Operating Data'!VE6</f>
        <v>1</v>
      </c>
      <c r="VA6" s="10">
        <f>'SNL Operating Data'!VF6</f>
        <v>1</v>
      </c>
      <c r="VB6" s="10">
        <f>'SNL Operating Data'!VG6</f>
        <v>1</v>
      </c>
      <c r="VC6" s="10">
        <f>'SNL Operating Data'!VH6</f>
        <v>1</v>
      </c>
      <c r="VD6" s="10">
        <f>'SNL Operating Data'!VI6</f>
        <v>1</v>
      </c>
      <c r="VE6" s="10">
        <f>'SNL Operating Data'!VJ6</f>
        <v>1</v>
      </c>
      <c r="VF6" s="10">
        <f>'SNL Operating Data'!VK6</f>
        <v>1</v>
      </c>
      <c r="VG6" s="10">
        <f>'SNL Operating Data'!VL6</f>
        <v>1</v>
      </c>
      <c r="VH6" s="10">
        <f>'SNL Operating Data'!VM6</f>
        <v>1</v>
      </c>
      <c r="VI6" s="10">
        <f>'SNL Operating Data'!VN6</f>
        <v>1</v>
      </c>
      <c r="VJ6" s="10">
        <f>'SNL Operating Data'!VO6</f>
        <v>1</v>
      </c>
      <c r="VK6" s="10">
        <f>'SNL Operating Data'!VP6</f>
        <v>1</v>
      </c>
      <c r="VL6" s="10">
        <f>'SNL Operating Data'!VQ6</f>
        <v>1</v>
      </c>
      <c r="VM6" s="10">
        <f>'SNL Operating Data'!VR6</f>
        <v>1</v>
      </c>
      <c r="VN6" s="10">
        <f>'SNL Operating Data'!VS6</f>
        <v>1</v>
      </c>
      <c r="VO6" s="10">
        <f>'SNL Operating Data'!VT6</f>
        <v>1</v>
      </c>
      <c r="VP6" s="10">
        <f>'SNL Operating Data'!VU6</f>
        <v>1</v>
      </c>
      <c r="VQ6" s="10">
        <f>'SNL Operating Data'!VV6</f>
        <v>1</v>
      </c>
      <c r="VR6" s="10">
        <f>'SNL Operating Data'!VW6</f>
        <v>1</v>
      </c>
      <c r="VS6" s="10">
        <f>'SNL Operating Data'!VX6</f>
        <v>1</v>
      </c>
      <c r="VT6" s="10">
        <f>'SNL Operating Data'!VY6</f>
        <v>1</v>
      </c>
      <c r="VU6" s="10">
        <f>'SNL Operating Data'!VZ6</f>
        <v>1</v>
      </c>
      <c r="VV6" s="10">
        <f>'SNL Operating Data'!WA6</f>
        <v>1</v>
      </c>
      <c r="VW6" s="10">
        <f>'SNL Operating Data'!WB6</f>
        <v>1</v>
      </c>
      <c r="VX6" s="10">
        <f>'SNL Operating Data'!WC6</f>
        <v>1</v>
      </c>
      <c r="VY6" s="10">
        <f>'SNL Operating Data'!WD6</f>
        <v>1</v>
      </c>
      <c r="VZ6" s="10">
        <f>'SNL Operating Data'!WE6</f>
        <v>1</v>
      </c>
      <c r="WA6" s="10">
        <f>'SNL Operating Data'!WF6</f>
        <v>1</v>
      </c>
      <c r="WB6" s="10">
        <f>'SNL Operating Data'!WG6</f>
        <v>1</v>
      </c>
      <c r="WC6" s="10">
        <f>'SNL Operating Data'!WH6</f>
        <v>1</v>
      </c>
      <c r="WD6" s="10">
        <f>'SNL Operating Data'!WI6</f>
        <v>1</v>
      </c>
      <c r="WE6" s="10">
        <f>'SNL Operating Data'!WJ6</f>
        <v>1</v>
      </c>
      <c r="WF6" s="10">
        <f>'SNL Operating Data'!WK6</f>
        <v>1</v>
      </c>
      <c r="WG6" s="10">
        <f>'SNL Operating Data'!WL6</f>
        <v>1</v>
      </c>
      <c r="WH6" s="10">
        <f>'SNL Operating Data'!WM6</f>
        <v>1</v>
      </c>
      <c r="WI6" s="10">
        <f>'SNL Operating Data'!WN6</f>
        <v>1</v>
      </c>
      <c r="WJ6" s="10">
        <f>'SNL Operating Data'!WO6</f>
        <v>1</v>
      </c>
      <c r="WK6" s="10">
        <f>'SNL Operating Data'!WP6</f>
        <v>1</v>
      </c>
      <c r="WL6" s="10">
        <f>'SNL Operating Data'!WQ6</f>
        <v>1</v>
      </c>
      <c r="WM6" s="10">
        <f>'SNL Operating Data'!WR6</f>
        <v>1</v>
      </c>
      <c r="WN6" s="10">
        <f>'SNL Operating Data'!WS6</f>
        <v>1</v>
      </c>
      <c r="WO6" s="10">
        <f>'SNL Operating Data'!WT6</f>
        <v>1</v>
      </c>
      <c r="WP6" s="10">
        <f>'SNL Operating Data'!WU6</f>
        <v>1</v>
      </c>
      <c r="WQ6" s="10">
        <f>'SNL Operating Data'!WV6</f>
        <v>1</v>
      </c>
      <c r="WR6" s="10">
        <f>'SNL Operating Data'!WW6</f>
        <v>1</v>
      </c>
      <c r="WS6" s="10">
        <f>'SNL Operating Data'!WX6</f>
        <v>1</v>
      </c>
      <c r="WT6" s="10">
        <f>'SNL Operating Data'!WY6</f>
        <v>1</v>
      </c>
      <c r="WU6" s="10">
        <f>'SNL Operating Data'!WZ6</f>
        <v>1</v>
      </c>
      <c r="WV6" s="10">
        <f>'SNL Operating Data'!XA6</f>
        <v>1</v>
      </c>
      <c r="WW6" s="10">
        <f>'SNL Operating Data'!XB6</f>
        <v>1</v>
      </c>
      <c r="WX6" s="10">
        <f>'SNL Operating Data'!XC6</f>
        <v>1</v>
      </c>
      <c r="WY6" s="10">
        <f>'SNL Operating Data'!XD6</f>
        <v>1</v>
      </c>
      <c r="WZ6" s="10">
        <f>'SNL Operating Data'!XE6</f>
        <v>1</v>
      </c>
      <c r="XA6" s="10">
        <f>'SNL Operating Data'!XF6</f>
        <v>1</v>
      </c>
      <c r="XB6" s="10">
        <f>'SNL Operating Data'!XG6</f>
        <v>1</v>
      </c>
      <c r="XC6" s="10">
        <f>'SNL Operating Data'!XH6</f>
        <v>1</v>
      </c>
      <c r="XD6" s="10">
        <f>'SNL Operating Data'!XI6</f>
        <v>1</v>
      </c>
      <c r="XE6" s="10">
        <f>'SNL Operating Data'!XJ6</f>
        <v>1</v>
      </c>
      <c r="XF6" s="10">
        <f>'SNL Operating Data'!XK6</f>
        <v>1</v>
      </c>
      <c r="XG6" s="10">
        <f>'SNL Operating Data'!XL6</f>
        <v>1</v>
      </c>
      <c r="XH6" s="10">
        <f>'SNL Operating Data'!XM6</f>
        <v>1</v>
      </c>
      <c r="XI6" s="10">
        <f>'SNL Operating Data'!XN6</f>
        <v>1</v>
      </c>
      <c r="XJ6" s="10">
        <f>'SNL Operating Data'!XO6</f>
        <v>1</v>
      </c>
      <c r="XK6" s="10">
        <f>'SNL Operating Data'!XP6</f>
        <v>1</v>
      </c>
      <c r="XL6" s="10">
        <f>'SNL Operating Data'!XQ6</f>
        <v>1</v>
      </c>
      <c r="XM6" s="10">
        <f>'SNL Operating Data'!XR6</f>
        <v>1</v>
      </c>
      <c r="XN6" s="10">
        <f>'SNL Operating Data'!XS6</f>
        <v>1</v>
      </c>
      <c r="XO6" s="10">
        <f>'SNL Operating Data'!XT6</f>
        <v>1</v>
      </c>
      <c r="XP6" s="10">
        <f>'SNL Operating Data'!XU6</f>
        <v>1</v>
      </c>
      <c r="XQ6" s="10">
        <f>'SNL Operating Data'!XV6</f>
        <v>1</v>
      </c>
      <c r="XR6" s="10">
        <f>'SNL Operating Data'!XW6</f>
        <v>1</v>
      </c>
      <c r="XS6" s="10">
        <f>'SNL Operating Data'!XX6</f>
        <v>1</v>
      </c>
      <c r="XT6" s="10">
        <f>'SNL Operating Data'!XY6</f>
        <v>1</v>
      </c>
      <c r="XU6" s="10">
        <f>'SNL Operating Data'!XZ6</f>
        <v>1</v>
      </c>
      <c r="XV6" s="10">
        <f>'SNL Operating Data'!YA6</f>
        <v>1</v>
      </c>
      <c r="XW6" s="10">
        <f>'SNL Operating Data'!YB6</f>
        <v>1</v>
      </c>
      <c r="XX6" s="10">
        <f>'SNL Operating Data'!YC6</f>
        <v>1</v>
      </c>
      <c r="XY6" s="10">
        <f>'SNL Operating Data'!YD6</f>
        <v>1</v>
      </c>
      <c r="XZ6" s="10">
        <f>'SNL Operating Data'!YE6</f>
        <v>1</v>
      </c>
      <c r="YA6" s="10">
        <f>'SNL Operating Data'!YF6</f>
        <v>1</v>
      </c>
      <c r="YB6" s="10">
        <f>'SNL Operating Data'!YG6</f>
        <v>1</v>
      </c>
      <c r="YC6" s="10">
        <f>'SNL Operating Data'!YH6</f>
        <v>1</v>
      </c>
      <c r="YD6" s="10">
        <f>'SNL Operating Data'!YI6</f>
        <v>1</v>
      </c>
      <c r="YE6" s="10">
        <f>'SNL Operating Data'!YJ6</f>
        <v>1</v>
      </c>
      <c r="YF6" s="10">
        <f>'SNL Operating Data'!YK6</f>
        <v>1</v>
      </c>
      <c r="YG6" s="10">
        <f>'SNL Operating Data'!YL6</f>
        <v>1</v>
      </c>
      <c r="YH6" s="10">
        <f>'SNL Operating Data'!YM6</f>
        <v>1</v>
      </c>
      <c r="YI6" s="10">
        <f>'SNL Operating Data'!YN6</f>
        <v>1</v>
      </c>
      <c r="YJ6" s="10">
        <f>'SNL Operating Data'!YO6</f>
        <v>1</v>
      </c>
      <c r="YK6" s="10">
        <f>'SNL Operating Data'!YP6</f>
        <v>1</v>
      </c>
      <c r="YL6" s="10">
        <f>'SNL Operating Data'!YQ6</f>
        <v>1</v>
      </c>
      <c r="YM6" s="10">
        <f>'SNL Operating Data'!YR6</f>
        <v>1</v>
      </c>
      <c r="YN6" s="10">
        <f>'SNL Operating Data'!YS6</f>
        <v>1</v>
      </c>
      <c r="YO6" s="10">
        <f>'SNL Operating Data'!YT6</f>
        <v>1</v>
      </c>
      <c r="YP6" s="10">
        <f>'SNL Operating Data'!YU6</f>
        <v>1</v>
      </c>
      <c r="YQ6" s="10">
        <f>'SNL Operating Data'!YV6</f>
        <v>1</v>
      </c>
      <c r="YR6" s="10">
        <f>'SNL Operating Data'!YW6</f>
        <v>1</v>
      </c>
      <c r="YS6" s="10">
        <f>'SNL Operating Data'!YX6</f>
        <v>1</v>
      </c>
      <c r="YT6" s="10">
        <f>'SNL Operating Data'!YY6</f>
        <v>1</v>
      </c>
      <c r="YU6" s="10">
        <f>'SNL Operating Data'!YZ6</f>
        <v>1</v>
      </c>
      <c r="YV6" s="10">
        <f>'SNL Operating Data'!ZA6</f>
        <v>1</v>
      </c>
      <c r="YW6" s="10">
        <f>'SNL Operating Data'!ZB6</f>
        <v>1</v>
      </c>
      <c r="YX6" s="10">
        <f>'SNL Operating Data'!ZC6</f>
        <v>1</v>
      </c>
      <c r="YY6" s="10">
        <f>'SNL Operating Data'!ZD6</f>
        <v>1</v>
      </c>
      <c r="YZ6" s="10">
        <f>'SNL Operating Data'!ZE6</f>
        <v>1</v>
      </c>
      <c r="ZA6" s="10">
        <f>'SNL Operating Data'!ZF6</f>
        <v>1</v>
      </c>
      <c r="ZB6" s="2"/>
    </row>
    <row r="7" spans="1:678" s="101" customFormat="1" ht="12.5" outlineLevel="1" x14ac:dyDescent="0.25">
      <c r="A7" s="99"/>
      <c r="B7" s="171" t="s">
        <v>16</v>
      </c>
      <c r="C7" s="299" t="str">
        <f>VLOOKUP(C$2,Assumptions!$B$22:$N$156,13,FALSE)</f>
        <v>SERC</v>
      </c>
      <c r="D7" s="100" t="str">
        <f t="shared" ref="D7" si="135">C7</f>
        <v>SERC</v>
      </c>
      <c r="E7" s="100" t="str">
        <f t="shared" ref="E7" si="136">D7</f>
        <v>SERC</v>
      </c>
      <c r="F7" s="100" t="str">
        <f t="shared" ref="F7" si="137">E7</f>
        <v>SERC</v>
      </c>
      <c r="G7" s="100" t="str">
        <f t="shared" ref="G7" si="138">F7</f>
        <v>SERC</v>
      </c>
      <c r="H7" s="100" t="str">
        <f>VLOOKUP(H$2,Assumptions!$B$22:$N$156,13,FALSE)</f>
        <v xml:space="preserve"> </v>
      </c>
      <c r="I7" s="100" t="str">
        <f t="shared" ref="I7:L7" si="139">H7</f>
        <v xml:space="preserve"> </v>
      </c>
      <c r="J7" s="100" t="str">
        <f t="shared" si="139"/>
        <v xml:space="preserve"> </v>
      </c>
      <c r="K7" s="100" t="str">
        <f t="shared" si="139"/>
        <v xml:space="preserve"> </v>
      </c>
      <c r="L7" s="100" t="str">
        <f t="shared" si="139"/>
        <v xml:space="preserve"> </v>
      </c>
      <c r="M7" s="100" t="str">
        <f>VLOOKUP(M$2,Assumptions!$B$22:$N$156,13,FALSE)</f>
        <v>SERC</v>
      </c>
      <c r="N7" s="100" t="str">
        <f t="shared" ref="N7:Q7" si="140">M7</f>
        <v>SERC</v>
      </c>
      <c r="O7" s="100" t="str">
        <f t="shared" si="140"/>
        <v>SERC</v>
      </c>
      <c r="P7" s="100" t="str">
        <f t="shared" si="140"/>
        <v>SERC</v>
      </c>
      <c r="Q7" s="100" t="str">
        <f t="shared" si="140"/>
        <v>SERC</v>
      </c>
      <c r="R7" s="100" t="str">
        <f>VLOOKUP(R$2,Assumptions!$B$22:$N$156,13,FALSE)</f>
        <v xml:space="preserve"> </v>
      </c>
      <c r="S7" s="100" t="str">
        <f t="shared" ref="S7:V7" si="141">R7</f>
        <v xml:space="preserve"> </v>
      </c>
      <c r="T7" s="100" t="str">
        <f t="shared" si="141"/>
        <v xml:space="preserve"> </v>
      </c>
      <c r="U7" s="100" t="str">
        <f t="shared" si="141"/>
        <v xml:space="preserve"> </v>
      </c>
      <c r="V7" s="100" t="str">
        <f t="shared" si="141"/>
        <v xml:space="preserve"> </v>
      </c>
      <c r="W7" s="100" t="str">
        <f>VLOOKUP(W$2,Assumptions!$B$22:$N$156,13,FALSE)</f>
        <v>SERC</v>
      </c>
      <c r="X7" s="100" t="str">
        <f t="shared" ref="X7:BO7" si="142">W7</f>
        <v>SERC</v>
      </c>
      <c r="Y7" s="100" t="str">
        <f t="shared" si="142"/>
        <v>SERC</v>
      </c>
      <c r="Z7" s="100" t="str">
        <f t="shared" si="142"/>
        <v>SERC</v>
      </c>
      <c r="AA7" s="100" t="str">
        <f t="shared" si="142"/>
        <v>SERC</v>
      </c>
      <c r="AB7" s="100" t="str">
        <f>VLOOKUP(AB$2,Assumptions!$B$22:$N$156,13,FALSE)</f>
        <v xml:space="preserve"> </v>
      </c>
      <c r="AC7" s="100" t="str">
        <f t="shared" ref="AC7:BT7" si="143">AB7</f>
        <v xml:space="preserve"> </v>
      </c>
      <c r="AD7" s="100" t="str">
        <f t="shared" si="143"/>
        <v xml:space="preserve"> </v>
      </c>
      <c r="AE7" s="100" t="str">
        <f t="shared" si="143"/>
        <v xml:space="preserve"> </v>
      </c>
      <c r="AF7" s="100" t="str">
        <f t="shared" si="143"/>
        <v xml:space="preserve"> </v>
      </c>
      <c r="AG7" s="100" t="str">
        <f>VLOOKUP(AG$2,Assumptions!$B$22:$N$156,13,FALSE)</f>
        <v xml:space="preserve"> </v>
      </c>
      <c r="AH7" s="100" t="str">
        <f t="shared" ref="AH7:BY7" si="144">AG7</f>
        <v xml:space="preserve"> </v>
      </c>
      <c r="AI7" s="100" t="str">
        <f t="shared" si="144"/>
        <v xml:space="preserve"> </v>
      </c>
      <c r="AJ7" s="100" t="str">
        <f t="shared" si="144"/>
        <v xml:space="preserve"> </v>
      </c>
      <c r="AK7" s="100" t="str">
        <f t="shared" si="144"/>
        <v xml:space="preserve"> </v>
      </c>
      <c r="AL7" s="100" t="str">
        <f>VLOOKUP(AL$2,Assumptions!$B$22:$N$156,13,FALSE)</f>
        <v xml:space="preserve"> </v>
      </c>
      <c r="AM7" s="100" t="str">
        <f t="shared" ref="AM7:CD7" si="145">AL7</f>
        <v xml:space="preserve"> </v>
      </c>
      <c r="AN7" s="100" t="str">
        <f t="shared" si="145"/>
        <v xml:space="preserve"> </v>
      </c>
      <c r="AO7" s="100" t="str">
        <f t="shared" si="145"/>
        <v xml:space="preserve"> </v>
      </c>
      <c r="AP7" s="100" t="str">
        <f t="shared" si="145"/>
        <v xml:space="preserve"> </v>
      </c>
      <c r="AQ7" s="100" t="str">
        <f>VLOOKUP(AQ$2,Assumptions!$B$22:$N$156,13,FALSE)</f>
        <v xml:space="preserve"> </v>
      </c>
      <c r="AR7" s="100" t="str">
        <f t="shared" si="142"/>
        <v xml:space="preserve"> </v>
      </c>
      <c r="AS7" s="100" t="str">
        <f t="shared" si="142"/>
        <v xml:space="preserve"> </v>
      </c>
      <c r="AT7" s="100" t="str">
        <f t="shared" si="142"/>
        <v xml:space="preserve"> </v>
      </c>
      <c r="AU7" s="100" t="str">
        <f t="shared" si="142"/>
        <v xml:space="preserve"> </v>
      </c>
      <c r="AV7" s="100" t="str">
        <f>VLOOKUP(AV$2,Assumptions!$B$22:$N$156,13,FALSE)</f>
        <v xml:space="preserve"> </v>
      </c>
      <c r="AW7" s="100" t="str">
        <f t="shared" si="143"/>
        <v xml:space="preserve"> </v>
      </c>
      <c r="AX7" s="100" t="str">
        <f t="shared" si="143"/>
        <v xml:space="preserve"> </v>
      </c>
      <c r="AY7" s="100" t="str">
        <f t="shared" si="143"/>
        <v xml:space="preserve"> </v>
      </c>
      <c r="AZ7" s="100" t="str">
        <f t="shared" si="143"/>
        <v xml:space="preserve"> </v>
      </c>
      <c r="BA7" s="100" t="str">
        <f>VLOOKUP(BA$2,Assumptions!$B$22:$N$156,13,FALSE)</f>
        <v xml:space="preserve"> </v>
      </c>
      <c r="BB7" s="100" t="str">
        <f t="shared" si="144"/>
        <v xml:space="preserve"> </v>
      </c>
      <c r="BC7" s="100" t="str">
        <f t="shared" si="144"/>
        <v xml:space="preserve"> </v>
      </c>
      <c r="BD7" s="100" t="str">
        <f t="shared" si="144"/>
        <v xml:space="preserve"> </v>
      </c>
      <c r="BE7" s="100" t="str">
        <f t="shared" si="144"/>
        <v xml:space="preserve"> </v>
      </c>
      <c r="BF7" s="100" t="str">
        <f>VLOOKUP(BF$2,Assumptions!$B$22:$N$156,13,FALSE)</f>
        <v xml:space="preserve"> </v>
      </c>
      <c r="BG7" s="100" t="str">
        <f t="shared" si="145"/>
        <v xml:space="preserve"> </v>
      </c>
      <c r="BH7" s="100" t="str">
        <f t="shared" si="145"/>
        <v xml:space="preserve"> </v>
      </c>
      <c r="BI7" s="100" t="str">
        <f t="shared" si="145"/>
        <v xml:space="preserve"> </v>
      </c>
      <c r="BJ7" s="100" t="str">
        <f t="shared" si="145"/>
        <v xml:space="preserve"> </v>
      </c>
      <c r="BK7" s="100" t="str">
        <f>VLOOKUP(BK$2,Assumptions!$B$22:$N$156,13,FALSE)</f>
        <v xml:space="preserve"> </v>
      </c>
      <c r="BL7" s="100" t="str">
        <f t="shared" si="142"/>
        <v xml:space="preserve"> </v>
      </c>
      <c r="BM7" s="100" t="str">
        <f t="shared" si="142"/>
        <v xml:space="preserve"> </v>
      </c>
      <c r="BN7" s="100" t="str">
        <f t="shared" si="142"/>
        <v xml:space="preserve"> </v>
      </c>
      <c r="BO7" s="100" t="str">
        <f t="shared" si="142"/>
        <v xml:space="preserve"> </v>
      </c>
      <c r="BP7" s="100" t="str">
        <f>VLOOKUP(BP$2,Assumptions!$B$22:$N$156,13,FALSE)</f>
        <v xml:space="preserve"> </v>
      </c>
      <c r="BQ7" s="100" t="str">
        <f t="shared" si="143"/>
        <v xml:space="preserve"> </v>
      </c>
      <c r="BR7" s="100" t="str">
        <f t="shared" si="143"/>
        <v xml:space="preserve"> </v>
      </c>
      <c r="BS7" s="100" t="str">
        <f t="shared" si="143"/>
        <v xml:space="preserve"> </v>
      </c>
      <c r="BT7" s="100" t="str">
        <f t="shared" si="143"/>
        <v xml:space="preserve"> </v>
      </c>
      <c r="BU7" s="100" t="str">
        <f>VLOOKUP(BU$2,Assumptions!$B$22:$N$156,13,FALSE)</f>
        <v xml:space="preserve"> </v>
      </c>
      <c r="BV7" s="100" t="str">
        <f t="shared" si="144"/>
        <v xml:space="preserve"> </v>
      </c>
      <c r="BW7" s="100" t="str">
        <f t="shared" si="144"/>
        <v xml:space="preserve"> </v>
      </c>
      <c r="BX7" s="100" t="str">
        <f t="shared" si="144"/>
        <v xml:space="preserve"> </v>
      </c>
      <c r="BY7" s="100" t="str">
        <f t="shared" si="144"/>
        <v xml:space="preserve"> </v>
      </c>
      <c r="BZ7" s="100" t="str">
        <f>VLOOKUP(BZ$2,Assumptions!$B$22:$N$156,13,FALSE)</f>
        <v xml:space="preserve"> </v>
      </c>
      <c r="CA7" s="100" t="str">
        <f t="shared" si="145"/>
        <v xml:space="preserve"> </v>
      </c>
      <c r="CB7" s="100" t="str">
        <f t="shared" si="145"/>
        <v xml:space="preserve"> </v>
      </c>
      <c r="CC7" s="100" t="str">
        <f t="shared" si="145"/>
        <v xml:space="preserve"> </v>
      </c>
      <c r="CD7" s="100" t="str">
        <f t="shared" si="145"/>
        <v xml:space="preserve"> </v>
      </c>
      <c r="CE7" s="100" t="str">
        <f>VLOOKUP(CE$2,Assumptions!$B$22:$N$156,13,FALSE)</f>
        <v>SERC</v>
      </c>
      <c r="CF7" s="100" t="str">
        <f t="shared" ref="CF7:DW7" si="146">CE7</f>
        <v>SERC</v>
      </c>
      <c r="CG7" s="100" t="str">
        <f t="shared" si="146"/>
        <v>SERC</v>
      </c>
      <c r="CH7" s="100" t="str">
        <f t="shared" si="146"/>
        <v>SERC</v>
      </c>
      <c r="CI7" s="100" t="str">
        <f t="shared" si="146"/>
        <v>SERC</v>
      </c>
      <c r="CJ7" s="100" t="str">
        <f>VLOOKUP(CJ$2,Assumptions!$B$22:$N$156,13,FALSE)</f>
        <v xml:space="preserve"> </v>
      </c>
      <c r="CK7" s="100" t="str">
        <f t="shared" ref="CK7:EB7" si="147">CJ7</f>
        <v xml:space="preserve"> </v>
      </c>
      <c r="CL7" s="100" t="str">
        <f t="shared" si="147"/>
        <v xml:space="preserve"> </v>
      </c>
      <c r="CM7" s="100" t="str">
        <f t="shared" si="147"/>
        <v xml:space="preserve"> </v>
      </c>
      <c r="CN7" s="100" t="str">
        <f t="shared" si="147"/>
        <v xml:space="preserve"> </v>
      </c>
      <c r="CO7" s="100" t="str">
        <f>VLOOKUP(CO$2,Assumptions!$B$22:$N$156,13,FALSE)</f>
        <v xml:space="preserve"> </v>
      </c>
      <c r="CP7" s="100" t="str">
        <f t="shared" ref="CP7:EG7" si="148">CO7</f>
        <v xml:space="preserve"> </v>
      </c>
      <c r="CQ7" s="100" t="str">
        <f t="shared" si="148"/>
        <v xml:space="preserve"> </v>
      </c>
      <c r="CR7" s="100" t="str">
        <f t="shared" si="148"/>
        <v xml:space="preserve"> </v>
      </c>
      <c r="CS7" s="100" t="str">
        <f t="shared" si="148"/>
        <v xml:space="preserve"> </v>
      </c>
      <c r="CT7" s="100" t="str">
        <f>VLOOKUP(CT$2,Assumptions!$B$22:$N$156,13,FALSE)</f>
        <v xml:space="preserve"> </v>
      </c>
      <c r="CU7" s="100" t="str">
        <f t="shared" ref="CU7:EL7" si="149">CT7</f>
        <v xml:space="preserve"> </v>
      </c>
      <c r="CV7" s="100" t="str">
        <f t="shared" si="149"/>
        <v xml:space="preserve"> </v>
      </c>
      <c r="CW7" s="100" t="str">
        <f t="shared" si="149"/>
        <v xml:space="preserve"> </v>
      </c>
      <c r="CX7" s="100" t="str">
        <f t="shared" si="149"/>
        <v xml:space="preserve"> </v>
      </c>
      <c r="CY7" s="100" t="str">
        <f>VLOOKUP(CY$2,Assumptions!$B$22:$N$156,13,FALSE)</f>
        <v xml:space="preserve"> </v>
      </c>
      <c r="CZ7" s="100" t="str">
        <f t="shared" si="146"/>
        <v xml:space="preserve"> </v>
      </c>
      <c r="DA7" s="100" t="str">
        <f t="shared" si="146"/>
        <v xml:space="preserve"> </v>
      </c>
      <c r="DB7" s="100" t="str">
        <f t="shared" si="146"/>
        <v xml:space="preserve"> </v>
      </c>
      <c r="DC7" s="100" t="str">
        <f t="shared" si="146"/>
        <v xml:space="preserve"> </v>
      </c>
      <c r="DD7" s="100" t="str">
        <f>VLOOKUP(DD$2,Assumptions!$B$22:$N$156,13,FALSE)</f>
        <v xml:space="preserve"> </v>
      </c>
      <c r="DE7" s="100" t="str">
        <f t="shared" si="147"/>
        <v xml:space="preserve"> </v>
      </c>
      <c r="DF7" s="100" t="str">
        <f t="shared" si="147"/>
        <v xml:space="preserve"> </v>
      </c>
      <c r="DG7" s="100" t="str">
        <f t="shared" si="147"/>
        <v xml:space="preserve"> </v>
      </c>
      <c r="DH7" s="100" t="str">
        <f t="shared" si="147"/>
        <v xml:space="preserve"> </v>
      </c>
      <c r="DI7" s="100" t="str">
        <f>VLOOKUP(DI$2,Assumptions!$B$22:$N$156,13,FALSE)</f>
        <v xml:space="preserve"> </v>
      </c>
      <c r="DJ7" s="100" t="str">
        <f t="shared" si="148"/>
        <v xml:space="preserve"> </v>
      </c>
      <c r="DK7" s="100" t="str">
        <f t="shared" si="148"/>
        <v xml:space="preserve"> </v>
      </c>
      <c r="DL7" s="100" t="str">
        <f t="shared" si="148"/>
        <v xml:space="preserve"> </v>
      </c>
      <c r="DM7" s="100" t="str">
        <f t="shared" si="148"/>
        <v xml:space="preserve"> </v>
      </c>
      <c r="DN7" s="100" t="str">
        <f>VLOOKUP(DN$2,Assumptions!$B$22:$N$156,13,FALSE)</f>
        <v>SERC</v>
      </c>
      <c r="DO7" s="100" t="str">
        <f t="shared" si="149"/>
        <v>SERC</v>
      </c>
      <c r="DP7" s="100" t="str">
        <f t="shared" si="149"/>
        <v>SERC</v>
      </c>
      <c r="DQ7" s="100" t="str">
        <f t="shared" si="149"/>
        <v>SERC</v>
      </c>
      <c r="DR7" s="100" t="str">
        <f t="shared" si="149"/>
        <v>SERC</v>
      </c>
      <c r="DS7" s="100" t="str">
        <f>VLOOKUP(DS$2,Assumptions!$B$22:$N$156,13,FALSE)</f>
        <v xml:space="preserve"> </v>
      </c>
      <c r="DT7" s="100" t="str">
        <f t="shared" si="146"/>
        <v xml:space="preserve"> </v>
      </c>
      <c r="DU7" s="100" t="str">
        <f t="shared" si="146"/>
        <v xml:space="preserve"> </v>
      </c>
      <c r="DV7" s="100" t="str">
        <f t="shared" si="146"/>
        <v xml:space="preserve"> </v>
      </c>
      <c r="DW7" s="100" t="str">
        <f t="shared" si="146"/>
        <v xml:space="preserve"> </v>
      </c>
      <c r="DX7" s="100" t="str">
        <f>VLOOKUP(DX$2,Assumptions!$B$22:$N$156,13,FALSE)</f>
        <v>SERC</v>
      </c>
      <c r="DY7" s="100" t="str">
        <f t="shared" si="147"/>
        <v>SERC</v>
      </c>
      <c r="DZ7" s="100" t="str">
        <f t="shared" si="147"/>
        <v>SERC</v>
      </c>
      <c r="EA7" s="100" t="str">
        <f t="shared" si="147"/>
        <v>SERC</v>
      </c>
      <c r="EB7" s="100" t="str">
        <f t="shared" si="147"/>
        <v>SERC</v>
      </c>
      <c r="EC7" s="100" t="str">
        <f>VLOOKUP(EC$2,Assumptions!$B$22:$N$156,13,FALSE)</f>
        <v>SERC</v>
      </c>
      <c r="ED7" s="100" t="str">
        <f t="shared" si="148"/>
        <v>SERC</v>
      </c>
      <c r="EE7" s="100" t="str">
        <f t="shared" si="148"/>
        <v>SERC</v>
      </c>
      <c r="EF7" s="100" t="str">
        <f t="shared" si="148"/>
        <v>SERC</v>
      </c>
      <c r="EG7" s="100" t="str">
        <f t="shared" si="148"/>
        <v>SERC</v>
      </c>
      <c r="EH7" s="100" t="str">
        <f>VLOOKUP(EH$2,Assumptions!$B$22:$N$156,13,FALSE)</f>
        <v xml:space="preserve"> </v>
      </c>
      <c r="EI7" s="100" t="str">
        <f t="shared" si="149"/>
        <v xml:space="preserve"> </v>
      </c>
      <c r="EJ7" s="100" t="str">
        <f t="shared" si="149"/>
        <v xml:space="preserve"> </v>
      </c>
      <c r="EK7" s="100" t="str">
        <f t="shared" si="149"/>
        <v xml:space="preserve"> </v>
      </c>
      <c r="EL7" s="100" t="str">
        <f t="shared" si="149"/>
        <v xml:space="preserve"> </v>
      </c>
      <c r="EM7" s="100" t="str">
        <f>VLOOKUP(EM$2,Assumptions!$B$22:$N$156,13,FALSE)</f>
        <v xml:space="preserve"> </v>
      </c>
      <c r="EN7" s="100" t="str">
        <f t="shared" ref="EN7:GE7" si="150">EM7</f>
        <v xml:space="preserve"> </v>
      </c>
      <c r="EO7" s="100" t="str">
        <f t="shared" si="150"/>
        <v xml:space="preserve"> </v>
      </c>
      <c r="EP7" s="100" t="str">
        <f t="shared" si="150"/>
        <v xml:space="preserve"> </v>
      </c>
      <c r="EQ7" s="100" t="str">
        <f t="shared" si="150"/>
        <v xml:space="preserve"> </v>
      </c>
      <c r="ER7" s="100" t="str">
        <f>VLOOKUP(ER$2,Assumptions!$B$22:$N$156,13,FALSE)</f>
        <v xml:space="preserve"> </v>
      </c>
      <c r="ES7" s="100" t="str">
        <f t="shared" ref="ES7:GJ7" si="151">ER7</f>
        <v xml:space="preserve"> </v>
      </c>
      <c r="ET7" s="100" t="str">
        <f t="shared" si="151"/>
        <v xml:space="preserve"> </v>
      </c>
      <c r="EU7" s="100" t="str">
        <f t="shared" si="151"/>
        <v xml:space="preserve"> </v>
      </c>
      <c r="EV7" s="100" t="str">
        <f t="shared" si="151"/>
        <v xml:space="preserve"> </v>
      </c>
      <c r="EW7" s="100" t="str">
        <f>VLOOKUP(EW$2,Assumptions!$B$22:$N$156,13,FALSE)</f>
        <v>SERC</v>
      </c>
      <c r="EX7" s="100" t="str">
        <f t="shared" ref="EX7:GO7" si="152">EW7</f>
        <v>SERC</v>
      </c>
      <c r="EY7" s="100" t="str">
        <f t="shared" si="152"/>
        <v>SERC</v>
      </c>
      <c r="EZ7" s="100" t="str">
        <f t="shared" si="152"/>
        <v>SERC</v>
      </c>
      <c r="FA7" s="100" t="str">
        <f t="shared" si="152"/>
        <v>SERC</v>
      </c>
      <c r="FB7" s="100" t="str">
        <f>VLOOKUP(FB$2,Assumptions!$B$22:$N$156,13,FALSE)</f>
        <v xml:space="preserve"> </v>
      </c>
      <c r="FC7" s="100" t="str">
        <f t="shared" ref="FC7:GT7" si="153">FB7</f>
        <v xml:space="preserve"> </v>
      </c>
      <c r="FD7" s="100" t="str">
        <f t="shared" si="153"/>
        <v xml:space="preserve"> </v>
      </c>
      <c r="FE7" s="100" t="str">
        <f t="shared" si="153"/>
        <v xml:space="preserve"> </v>
      </c>
      <c r="FF7" s="100" t="str">
        <f t="shared" si="153"/>
        <v xml:space="preserve"> </v>
      </c>
      <c r="FG7" s="100" t="str">
        <f>VLOOKUP(FG$2,Assumptions!$B$22:$N$156,13,FALSE)</f>
        <v>SERC</v>
      </c>
      <c r="FH7" s="100" t="str">
        <f t="shared" si="150"/>
        <v>SERC</v>
      </c>
      <c r="FI7" s="100" t="str">
        <f t="shared" si="150"/>
        <v>SERC</v>
      </c>
      <c r="FJ7" s="100" t="str">
        <f t="shared" si="150"/>
        <v>SERC</v>
      </c>
      <c r="FK7" s="100" t="str">
        <f t="shared" si="150"/>
        <v>SERC</v>
      </c>
      <c r="FL7" s="100" t="str">
        <f>VLOOKUP(FL$2,Assumptions!$B$22:$N$156,13,FALSE)</f>
        <v xml:space="preserve"> </v>
      </c>
      <c r="FM7" s="100" t="str">
        <f t="shared" si="151"/>
        <v xml:space="preserve"> </v>
      </c>
      <c r="FN7" s="100" t="str">
        <f t="shared" si="151"/>
        <v xml:space="preserve"> </v>
      </c>
      <c r="FO7" s="100" t="str">
        <f t="shared" si="151"/>
        <v xml:space="preserve"> </v>
      </c>
      <c r="FP7" s="100" t="str">
        <f t="shared" si="151"/>
        <v xml:space="preserve"> </v>
      </c>
      <c r="FQ7" s="100" t="str">
        <f>VLOOKUP(FQ$2,Assumptions!$B$22:$N$156,13,FALSE)</f>
        <v>SERC</v>
      </c>
      <c r="FR7" s="100" t="str">
        <f t="shared" si="152"/>
        <v>SERC</v>
      </c>
      <c r="FS7" s="100" t="str">
        <f t="shared" si="152"/>
        <v>SERC</v>
      </c>
      <c r="FT7" s="100" t="str">
        <f t="shared" si="152"/>
        <v>SERC</v>
      </c>
      <c r="FU7" s="100" t="str">
        <f t="shared" si="152"/>
        <v>SERC</v>
      </c>
      <c r="FV7" s="100" t="str">
        <f>VLOOKUP(FV$2,Assumptions!$B$22:$N$156,13,FALSE)</f>
        <v>SERC</v>
      </c>
      <c r="FW7" s="100" t="str">
        <f t="shared" si="153"/>
        <v>SERC</v>
      </c>
      <c r="FX7" s="100" t="str">
        <f t="shared" si="153"/>
        <v>SERC</v>
      </c>
      <c r="FY7" s="100" t="str">
        <f t="shared" si="153"/>
        <v>SERC</v>
      </c>
      <c r="FZ7" s="100" t="str">
        <f t="shared" si="153"/>
        <v>SERC</v>
      </c>
      <c r="GA7" s="100" t="str">
        <f>VLOOKUP(GA$2,Assumptions!$B$22:$N$156,13,FALSE)</f>
        <v>SERC</v>
      </c>
      <c r="GB7" s="100" t="str">
        <f t="shared" si="150"/>
        <v>SERC</v>
      </c>
      <c r="GC7" s="100" t="str">
        <f t="shared" si="150"/>
        <v>SERC</v>
      </c>
      <c r="GD7" s="100" t="str">
        <f t="shared" si="150"/>
        <v>SERC</v>
      </c>
      <c r="GE7" s="100" t="str">
        <f t="shared" si="150"/>
        <v>SERC</v>
      </c>
      <c r="GF7" s="100" t="str">
        <f>VLOOKUP(GF$2,Assumptions!$B$22:$N$156,13,FALSE)</f>
        <v>SERC</v>
      </c>
      <c r="GG7" s="100" t="str">
        <f t="shared" si="151"/>
        <v>SERC</v>
      </c>
      <c r="GH7" s="100" t="str">
        <f t="shared" si="151"/>
        <v>SERC</v>
      </c>
      <c r="GI7" s="100" t="str">
        <f t="shared" si="151"/>
        <v>SERC</v>
      </c>
      <c r="GJ7" s="100" t="str">
        <f t="shared" si="151"/>
        <v>SERC</v>
      </c>
      <c r="GK7" s="100" t="str">
        <f>VLOOKUP(GK$2,Assumptions!$B$22:$N$156,13,FALSE)</f>
        <v xml:space="preserve"> </v>
      </c>
      <c r="GL7" s="100" t="str">
        <f t="shared" si="152"/>
        <v xml:space="preserve"> </v>
      </c>
      <c r="GM7" s="100" t="str">
        <f t="shared" si="152"/>
        <v xml:space="preserve"> </v>
      </c>
      <c r="GN7" s="100" t="str">
        <f t="shared" si="152"/>
        <v xml:space="preserve"> </v>
      </c>
      <c r="GO7" s="100" t="str">
        <f t="shared" si="152"/>
        <v xml:space="preserve"> </v>
      </c>
      <c r="GP7" s="100" t="str">
        <f>VLOOKUP(GP$2,Assumptions!$B$22:$N$156,13,FALSE)</f>
        <v xml:space="preserve"> </v>
      </c>
      <c r="GQ7" s="100" t="str">
        <f t="shared" si="153"/>
        <v xml:space="preserve"> </v>
      </c>
      <c r="GR7" s="100" t="str">
        <f t="shared" si="153"/>
        <v xml:space="preserve"> </v>
      </c>
      <c r="GS7" s="100" t="str">
        <f t="shared" si="153"/>
        <v xml:space="preserve"> </v>
      </c>
      <c r="GT7" s="100" t="str">
        <f t="shared" si="153"/>
        <v xml:space="preserve"> </v>
      </c>
      <c r="GU7" s="100" t="str">
        <f>VLOOKUP(GU$2,Assumptions!$B$22:$N$156,13,FALSE)</f>
        <v xml:space="preserve"> </v>
      </c>
      <c r="GV7" s="100" t="str">
        <f t="shared" ref="GV7:IM7" si="154">GU7</f>
        <v xml:space="preserve"> </v>
      </c>
      <c r="GW7" s="100" t="str">
        <f t="shared" si="154"/>
        <v xml:space="preserve"> </v>
      </c>
      <c r="GX7" s="100" t="str">
        <f t="shared" si="154"/>
        <v xml:space="preserve"> </v>
      </c>
      <c r="GY7" s="100" t="str">
        <f t="shared" si="154"/>
        <v xml:space="preserve"> </v>
      </c>
      <c r="GZ7" s="100" t="str">
        <f>VLOOKUP(GZ$2,Assumptions!$B$22:$N$156,13,FALSE)</f>
        <v xml:space="preserve"> </v>
      </c>
      <c r="HA7" s="100" t="str">
        <f t="shared" ref="HA7:IR7" si="155">GZ7</f>
        <v xml:space="preserve"> </v>
      </c>
      <c r="HB7" s="100" t="str">
        <f t="shared" si="155"/>
        <v xml:space="preserve"> </v>
      </c>
      <c r="HC7" s="100" t="str">
        <f t="shared" si="155"/>
        <v xml:space="preserve"> </v>
      </c>
      <c r="HD7" s="100" t="str">
        <f t="shared" si="155"/>
        <v xml:space="preserve"> </v>
      </c>
      <c r="HE7" s="100" t="str">
        <f>VLOOKUP(HE$2,Assumptions!$B$22:$N$156,13,FALSE)</f>
        <v>SERC</v>
      </c>
      <c r="HF7" s="100" t="str">
        <f t="shared" ref="HF7:IW7" si="156">HE7</f>
        <v>SERC</v>
      </c>
      <c r="HG7" s="100" t="str">
        <f t="shared" si="156"/>
        <v>SERC</v>
      </c>
      <c r="HH7" s="100" t="str">
        <f t="shared" si="156"/>
        <v>SERC</v>
      </c>
      <c r="HI7" s="100" t="str">
        <f t="shared" si="156"/>
        <v>SERC</v>
      </c>
      <c r="HJ7" s="100" t="str">
        <f>VLOOKUP(HJ$2,Assumptions!$B$22:$N$156,13,FALSE)</f>
        <v>SERC</v>
      </c>
      <c r="HK7" s="100" t="str">
        <f t="shared" ref="HK7:JB7" si="157">HJ7</f>
        <v>SERC</v>
      </c>
      <c r="HL7" s="100" t="str">
        <f t="shared" si="157"/>
        <v>SERC</v>
      </c>
      <c r="HM7" s="100" t="str">
        <f t="shared" si="157"/>
        <v>SERC</v>
      </c>
      <c r="HN7" s="100" t="str">
        <f t="shared" si="157"/>
        <v>SERC</v>
      </c>
      <c r="HO7" s="100" t="str">
        <f>VLOOKUP(HO$2,Assumptions!$B$22:$N$156,13,FALSE)</f>
        <v>SERC</v>
      </c>
      <c r="HP7" s="100" t="str">
        <f t="shared" si="154"/>
        <v>SERC</v>
      </c>
      <c r="HQ7" s="100" t="str">
        <f t="shared" si="154"/>
        <v>SERC</v>
      </c>
      <c r="HR7" s="100" t="str">
        <f t="shared" si="154"/>
        <v>SERC</v>
      </c>
      <c r="HS7" s="100" t="str">
        <f t="shared" si="154"/>
        <v>SERC</v>
      </c>
      <c r="HT7" s="100" t="str">
        <f>VLOOKUP(HT$2,Assumptions!$B$22:$N$156,13,FALSE)</f>
        <v xml:space="preserve"> </v>
      </c>
      <c r="HU7" s="100" t="str">
        <f t="shared" si="155"/>
        <v xml:space="preserve"> </v>
      </c>
      <c r="HV7" s="100" t="str">
        <f t="shared" si="155"/>
        <v xml:space="preserve"> </v>
      </c>
      <c r="HW7" s="100" t="str">
        <f t="shared" si="155"/>
        <v xml:space="preserve"> </v>
      </c>
      <c r="HX7" s="100" t="str">
        <f t="shared" si="155"/>
        <v xml:space="preserve"> </v>
      </c>
      <c r="HY7" s="100" t="str">
        <f>VLOOKUP(HY$2,Assumptions!$B$22:$N$156,13,FALSE)</f>
        <v xml:space="preserve"> </v>
      </c>
      <c r="HZ7" s="100" t="str">
        <f t="shared" si="156"/>
        <v xml:space="preserve"> </v>
      </c>
      <c r="IA7" s="100" t="str">
        <f t="shared" si="156"/>
        <v xml:space="preserve"> </v>
      </c>
      <c r="IB7" s="100" t="str">
        <f t="shared" si="156"/>
        <v xml:space="preserve"> </v>
      </c>
      <c r="IC7" s="100" t="str">
        <f t="shared" si="156"/>
        <v xml:space="preserve"> </v>
      </c>
      <c r="ID7" s="100" t="str">
        <f>VLOOKUP(ID$2,Assumptions!$B$22:$N$156,13,FALSE)</f>
        <v>SERC</v>
      </c>
      <c r="IE7" s="100" t="str">
        <f t="shared" si="157"/>
        <v>SERC</v>
      </c>
      <c r="IF7" s="100" t="str">
        <f t="shared" si="157"/>
        <v>SERC</v>
      </c>
      <c r="IG7" s="100" t="str">
        <f t="shared" si="157"/>
        <v>SERC</v>
      </c>
      <c r="IH7" s="100" t="str">
        <f t="shared" si="157"/>
        <v>SERC</v>
      </c>
      <c r="II7" s="100" t="str">
        <f>VLOOKUP(II$2,Assumptions!$B$22:$N$156,13,FALSE)</f>
        <v xml:space="preserve"> </v>
      </c>
      <c r="IJ7" s="100" t="str">
        <f t="shared" si="154"/>
        <v xml:space="preserve"> </v>
      </c>
      <c r="IK7" s="100" t="str">
        <f t="shared" si="154"/>
        <v xml:space="preserve"> </v>
      </c>
      <c r="IL7" s="100" t="str">
        <f t="shared" si="154"/>
        <v xml:space="preserve"> </v>
      </c>
      <c r="IM7" s="100" t="str">
        <f t="shared" si="154"/>
        <v xml:space="preserve"> </v>
      </c>
      <c r="IN7" s="100" t="str">
        <f>VLOOKUP(IN$2,Assumptions!$B$22:$N$156,13,FALSE)</f>
        <v xml:space="preserve"> </v>
      </c>
      <c r="IO7" s="100" t="str">
        <f t="shared" si="155"/>
        <v xml:space="preserve"> </v>
      </c>
      <c r="IP7" s="100" t="str">
        <f t="shared" si="155"/>
        <v xml:space="preserve"> </v>
      </c>
      <c r="IQ7" s="100" t="str">
        <f t="shared" si="155"/>
        <v xml:space="preserve"> </v>
      </c>
      <c r="IR7" s="100" t="str">
        <f t="shared" si="155"/>
        <v xml:space="preserve"> </v>
      </c>
      <c r="IS7" s="100" t="str">
        <f>VLOOKUP(IS$2,Assumptions!$B$22:$N$156,13,FALSE)</f>
        <v xml:space="preserve"> </v>
      </c>
      <c r="IT7" s="100" t="str">
        <f t="shared" si="156"/>
        <v xml:space="preserve"> </v>
      </c>
      <c r="IU7" s="100" t="str">
        <f t="shared" si="156"/>
        <v xml:space="preserve"> </v>
      </c>
      <c r="IV7" s="100" t="str">
        <f t="shared" si="156"/>
        <v xml:space="preserve"> </v>
      </c>
      <c r="IW7" s="100" t="str">
        <f t="shared" si="156"/>
        <v xml:space="preserve"> </v>
      </c>
      <c r="IX7" s="100" t="str">
        <f>VLOOKUP(IX$2,Assumptions!$B$22:$N$156,13,FALSE)</f>
        <v xml:space="preserve"> </v>
      </c>
      <c r="IY7" s="100" t="str">
        <f t="shared" si="157"/>
        <v xml:space="preserve"> </v>
      </c>
      <c r="IZ7" s="100" t="str">
        <f t="shared" si="157"/>
        <v xml:space="preserve"> </v>
      </c>
      <c r="JA7" s="100" t="str">
        <f t="shared" si="157"/>
        <v xml:space="preserve"> </v>
      </c>
      <c r="JB7" s="100" t="str">
        <f t="shared" si="157"/>
        <v xml:space="preserve"> </v>
      </c>
      <c r="JC7" s="100" t="str">
        <f>VLOOKUP(JC$2,Assumptions!$B$22:$N$156,13,FALSE)</f>
        <v xml:space="preserve"> </v>
      </c>
      <c r="JD7" s="100" t="str">
        <f t="shared" ref="JD7:KU7" si="158">JC7</f>
        <v xml:space="preserve"> </v>
      </c>
      <c r="JE7" s="100" t="str">
        <f t="shared" si="158"/>
        <v xml:space="preserve"> </v>
      </c>
      <c r="JF7" s="100" t="str">
        <f t="shared" si="158"/>
        <v xml:space="preserve"> </v>
      </c>
      <c r="JG7" s="100" t="str">
        <f t="shared" si="158"/>
        <v xml:space="preserve"> </v>
      </c>
      <c r="JH7" s="100" t="str">
        <f>VLOOKUP(JH$2,Assumptions!$B$22:$N$156,13,FALSE)</f>
        <v xml:space="preserve"> </v>
      </c>
      <c r="JI7" s="100" t="str">
        <f t="shared" ref="JI7:KZ7" si="159">JH7</f>
        <v xml:space="preserve"> </v>
      </c>
      <c r="JJ7" s="100" t="str">
        <f t="shared" si="159"/>
        <v xml:space="preserve"> </v>
      </c>
      <c r="JK7" s="100" t="str">
        <f t="shared" si="159"/>
        <v xml:space="preserve"> </v>
      </c>
      <c r="JL7" s="100" t="str">
        <f t="shared" si="159"/>
        <v xml:space="preserve"> </v>
      </c>
      <c r="JM7" s="100" t="str">
        <f>VLOOKUP(JM$2,Assumptions!$B$22:$N$156,13,FALSE)</f>
        <v xml:space="preserve"> </v>
      </c>
      <c r="JN7" s="100" t="str">
        <f t="shared" ref="JN7:LE7" si="160">JM7</f>
        <v xml:space="preserve"> </v>
      </c>
      <c r="JO7" s="100" t="str">
        <f t="shared" si="160"/>
        <v xml:space="preserve"> </v>
      </c>
      <c r="JP7" s="100" t="str">
        <f t="shared" si="160"/>
        <v xml:space="preserve"> </v>
      </c>
      <c r="JQ7" s="100" t="str">
        <f t="shared" si="160"/>
        <v xml:space="preserve"> </v>
      </c>
      <c r="JR7" s="100" t="str">
        <f>VLOOKUP(JR$2,Assumptions!$B$22:$N$156,13,FALSE)</f>
        <v>SERC</v>
      </c>
      <c r="JS7" s="100" t="str">
        <f t="shared" ref="JS7:LJ7" si="161">JR7</f>
        <v>SERC</v>
      </c>
      <c r="JT7" s="100" t="str">
        <f t="shared" si="161"/>
        <v>SERC</v>
      </c>
      <c r="JU7" s="100" t="str">
        <f t="shared" si="161"/>
        <v>SERC</v>
      </c>
      <c r="JV7" s="100" t="str">
        <f t="shared" si="161"/>
        <v>SERC</v>
      </c>
      <c r="JW7" s="100" t="str">
        <f>VLOOKUP(JW$2,Assumptions!$B$22:$N$156,13,FALSE)</f>
        <v xml:space="preserve"> </v>
      </c>
      <c r="JX7" s="100" t="str">
        <f t="shared" si="158"/>
        <v xml:space="preserve"> </v>
      </c>
      <c r="JY7" s="100" t="str">
        <f t="shared" si="158"/>
        <v xml:space="preserve"> </v>
      </c>
      <c r="JZ7" s="100" t="str">
        <f t="shared" si="158"/>
        <v xml:space="preserve"> </v>
      </c>
      <c r="KA7" s="100" t="str">
        <f t="shared" si="158"/>
        <v xml:space="preserve"> </v>
      </c>
      <c r="KB7" s="100" t="str">
        <f>VLOOKUP(KB$2,Assumptions!$B$22:$N$156,13,FALSE)</f>
        <v xml:space="preserve"> </v>
      </c>
      <c r="KC7" s="100" t="str">
        <f t="shared" si="159"/>
        <v xml:space="preserve"> </v>
      </c>
      <c r="KD7" s="100" t="str">
        <f t="shared" si="159"/>
        <v xml:space="preserve"> </v>
      </c>
      <c r="KE7" s="100" t="str">
        <f t="shared" si="159"/>
        <v xml:space="preserve"> </v>
      </c>
      <c r="KF7" s="100" t="str">
        <f t="shared" si="159"/>
        <v xml:space="preserve"> </v>
      </c>
      <c r="KG7" s="100" t="str">
        <f>VLOOKUP(KG$2,Assumptions!$B$22:$N$156,13,FALSE)</f>
        <v xml:space="preserve"> </v>
      </c>
      <c r="KH7" s="100" t="str">
        <f t="shared" si="160"/>
        <v xml:space="preserve"> </v>
      </c>
      <c r="KI7" s="100" t="str">
        <f t="shared" si="160"/>
        <v xml:space="preserve"> </v>
      </c>
      <c r="KJ7" s="100" t="str">
        <f t="shared" si="160"/>
        <v xml:space="preserve"> </v>
      </c>
      <c r="KK7" s="100" t="str">
        <f t="shared" si="160"/>
        <v xml:space="preserve"> </v>
      </c>
      <c r="KL7" s="100" t="str">
        <f>VLOOKUP(KL$2,Assumptions!$B$22:$N$156,13,FALSE)</f>
        <v xml:space="preserve"> </v>
      </c>
      <c r="KM7" s="100" t="str">
        <f t="shared" si="161"/>
        <v xml:space="preserve"> </v>
      </c>
      <c r="KN7" s="100" t="str">
        <f t="shared" si="161"/>
        <v xml:space="preserve"> </v>
      </c>
      <c r="KO7" s="100" t="str">
        <f t="shared" si="161"/>
        <v xml:space="preserve"> </v>
      </c>
      <c r="KP7" s="100" t="str">
        <f t="shared" si="161"/>
        <v xml:space="preserve"> </v>
      </c>
      <c r="KQ7" s="100" t="str">
        <f>VLOOKUP(KQ$2,Assumptions!$B$22:$N$156,13,FALSE)</f>
        <v>SERC</v>
      </c>
      <c r="KR7" s="100" t="str">
        <f t="shared" si="158"/>
        <v>SERC</v>
      </c>
      <c r="KS7" s="100" t="str">
        <f t="shared" si="158"/>
        <v>SERC</v>
      </c>
      <c r="KT7" s="100" t="str">
        <f t="shared" si="158"/>
        <v>SERC</v>
      </c>
      <c r="KU7" s="100" t="str">
        <f t="shared" si="158"/>
        <v>SERC</v>
      </c>
      <c r="KV7" s="100" t="str">
        <f>VLOOKUP(KV$2,Assumptions!$B$22:$N$156,13,FALSE)</f>
        <v xml:space="preserve"> </v>
      </c>
      <c r="KW7" s="100" t="str">
        <f t="shared" si="159"/>
        <v xml:space="preserve"> </v>
      </c>
      <c r="KX7" s="100" t="str">
        <f t="shared" si="159"/>
        <v xml:space="preserve"> </v>
      </c>
      <c r="KY7" s="100" t="str">
        <f t="shared" si="159"/>
        <v xml:space="preserve"> </v>
      </c>
      <c r="KZ7" s="100" t="str">
        <f t="shared" si="159"/>
        <v xml:space="preserve"> </v>
      </c>
      <c r="LA7" s="100" t="str">
        <f>VLOOKUP(LA$2,Assumptions!$B$22:$N$156,13,FALSE)</f>
        <v xml:space="preserve"> </v>
      </c>
      <c r="LB7" s="100" t="str">
        <f t="shared" si="160"/>
        <v xml:space="preserve"> </v>
      </c>
      <c r="LC7" s="100" t="str">
        <f t="shared" si="160"/>
        <v xml:space="preserve"> </v>
      </c>
      <c r="LD7" s="100" t="str">
        <f t="shared" si="160"/>
        <v xml:space="preserve"> </v>
      </c>
      <c r="LE7" s="100" t="str">
        <f t="shared" si="160"/>
        <v xml:space="preserve"> </v>
      </c>
      <c r="LF7" s="100" t="str">
        <f>VLOOKUP(LF$2,Assumptions!$B$22:$N$156,13,FALSE)</f>
        <v xml:space="preserve"> </v>
      </c>
      <c r="LG7" s="100" t="str">
        <f t="shared" si="161"/>
        <v xml:space="preserve"> </v>
      </c>
      <c r="LH7" s="100" t="str">
        <f t="shared" si="161"/>
        <v xml:space="preserve"> </v>
      </c>
      <c r="LI7" s="100" t="str">
        <f t="shared" si="161"/>
        <v xml:space="preserve"> </v>
      </c>
      <c r="LJ7" s="100" t="str">
        <f t="shared" si="161"/>
        <v xml:space="preserve"> </v>
      </c>
      <c r="LK7" s="100" t="str">
        <f>VLOOKUP(LK$2,Assumptions!$B$22:$N$156,13,FALSE)</f>
        <v xml:space="preserve"> </v>
      </c>
      <c r="LL7" s="100" t="str">
        <f t="shared" ref="LL7:NC7" si="162">LK7</f>
        <v xml:space="preserve"> </v>
      </c>
      <c r="LM7" s="100" t="str">
        <f t="shared" si="162"/>
        <v xml:space="preserve"> </v>
      </c>
      <c r="LN7" s="100" t="str">
        <f t="shared" si="162"/>
        <v xml:space="preserve"> </v>
      </c>
      <c r="LO7" s="100" t="str">
        <f t="shared" si="162"/>
        <v xml:space="preserve"> </v>
      </c>
      <c r="LP7" s="100" t="str">
        <f>VLOOKUP(LP$2,Assumptions!$B$22:$N$156,13,FALSE)</f>
        <v xml:space="preserve"> </v>
      </c>
      <c r="LQ7" s="100" t="str">
        <f t="shared" ref="LQ7:NH7" si="163">LP7</f>
        <v xml:space="preserve"> </v>
      </c>
      <c r="LR7" s="100" t="str">
        <f t="shared" si="163"/>
        <v xml:space="preserve"> </v>
      </c>
      <c r="LS7" s="100" t="str">
        <f t="shared" si="163"/>
        <v xml:space="preserve"> </v>
      </c>
      <c r="LT7" s="100" t="str">
        <f t="shared" si="163"/>
        <v xml:space="preserve"> </v>
      </c>
      <c r="LU7" s="100" t="str">
        <f>VLOOKUP(LU$2,Assumptions!$B$22:$N$156,13,FALSE)</f>
        <v xml:space="preserve"> </v>
      </c>
      <c r="LV7" s="100" t="str">
        <f t="shared" ref="LV7:NM7" si="164">LU7</f>
        <v xml:space="preserve"> </v>
      </c>
      <c r="LW7" s="100" t="str">
        <f t="shared" si="164"/>
        <v xml:space="preserve"> </v>
      </c>
      <c r="LX7" s="100" t="str">
        <f t="shared" si="164"/>
        <v xml:space="preserve"> </v>
      </c>
      <c r="LY7" s="100" t="str">
        <f t="shared" si="164"/>
        <v xml:space="preserve"> </v>
      </c>
      <c r="LZ7" s="100" t="str">
        <f>VLOOKUP(LZ$2,Assumptions!$B$22:$N$156,13,FALSE)</f>
        <v xml:space="preserve"> </v>
      </c>
      <c r="MA7" s="100" t="str">
        <f t="shared" ref="MA7:NR7" si="165">LZ7</f>
        <v xml:space="preserve"> </v>
      </c>
      <c r="MB7" s="100" t="str">
        <f t="shared" si="165"/>
        <v xml:space="preserve"> </v>
      </c>
      <c r="MC7" s="100" t="str">
        <f t="shared" si="165"/>
        <v xml:space="preserve"> </v>
      </c>
      <c r="MD7" s="100" t="str">
        <f t="shared" si="165"/>
        <v xml:space="preserve"> </v>
      </c>
      <c r="ME7" s="100" t="str">
        <f>VLOOKUP(ME$2,Assumptions!$B$22:$N$156,13,FALSE)</f>
        <v>SERC</v>
      </c>
      <c r="MF7" s="100" t="str">
        <f t="shared" si="162"/>
        <v>SERC</v>
      </c>
      <c r="MG7" s="100" t="str">
        <f t="shared" si="162"/>
        <v>SERC</v>
      </c>
      <c r="MH7" s="100" t="str">
        <f t="shared" si="162"/>
        <v>SERC</v>
      </c>
      <c r="MI7" s="100" t="str">
        <f t="shared" si="162"/>
        <v>SERC</v>
      </c>
      <c r="MJ7" s="100" t="str">
        <f>VLOOKUP(MJ$2,Assumptions!$B$22:$N$156,13,FALSE)</f>
        <v xml:space="preserve"> </v>
      </c>
      <c r="MK7" s="100" t="str">
        <f t="shared" si="163"/>
        <v xml:space="preserve"> </v>
      </c>
      <c r="ML7" s="100" t="str">
        <f t="shared" si="163"/>
        <v xml:space="preserve"> </v>
      </c>
      <c r="MM7" s="100" t="str">
        <f t="shared" si="163"/>
        <v xml:space="preserve"> </v>
      </c>
      <c r="MN7" s="100" t="str">
        <f t="shared" si="163"/>
        <v xml:space="preserve"> </v>
      </c>
      <c r="MO7" s="100" t="str">
        <f>VLOOKUP(MO$2,Assumptions!$B$22:$N$156,13,FALSE)</f>
        <v xml:space="preserve"> </v>
      </c>
      <c r="MP7" s="100" t="str">
        <f t="shared" si="164"/>
        <v xml:space="preserve"> </v>
      </c>
      <c r="MQ7" s="100" t="str">
        <f t="shared" si="164"/>
        <v xml:space="preserve"> </v>
      </c>
      <c r="MR7" s="100" t="str">
        <f t="shared" si="164"/>
        <v xml:space="preserve"> </v>
      </c>
      <c r="MS7" s="100" t="str">
        <f t="shared" si="164"/>
        <v xml:space="preserve"> </v>
      </c>
      <c r="MT7" s="100" t="str">
        <f>VLOOKUP(MT$2,Assumptions!$B$22:$N$156,13,FALSE)</f>
        <v xml:space="preserve"> </v>
      </c>
      <c r="MU7" s="100" t="str">
        <f t="shared" si="165"/>
        <v xml:space="preserve"> </v>
      </c>
      <c r="MV7" s="100" t="str">
        <f t="shared" si="165"/>
        <v xml:space="preserve"> </v>
      </c>
      <c r="MW7" s="100" t="str">
        <f t="shared" si="165"/>
        <v xml:space="preserve"> </v>
      </c>
      <c r="MX7" s="100" t="str">
        <f t="shared" si="165"/>
        <v xml:space="preserve"> </v>
      </c>
      <c r="MY7" s="100" t="str">
        <f>VLOOKUP(MY$2,Assumptions!$B$22:$N$156,13,FALSE)</f>
        <v xml:space="preserve"> </v>
      </c>
      <c r="MZ7" s="100" t="str">
        <f t="shared" si="162"/>
        <v xml:space="preserve"> </v>
      </c>
      <c r="NA7" s="100" t="str">
        <f t="shared" si="162"/>
        <v xml:space="preserve"> </v>
      </c>
      <c r="NB7" s="100" t="str">
        <f t="shared" si="162"/>
        <v xml:space="preserve"> </v>
      </c>
      <c r="NC7" s="100" t="str">
        <f t="shared" si="162"/>
        <v xml:space="preserve"> </v>
      </c>
      <c r="ND7" s="100" t="str">
        <f>VLOOKUP(ND$2,Assumptions!$B$22:$N$156,13,FALSE)</f>
        <v xml:space="preserve"> </v>
      </c>
      <c r="NE7" s="100" t="str">
        <f t="shared" si="163"/>
        <v xml:space="preserve"> </v>
      </c>
      <c r="NF7" s="100" t="str">
        <f t="shared" si="163"/>
        <v xml:space="preserve"> </v>
      </c>
      <c r="NG7" s="100" t="str">
        <f t="shared" si="163"/>
        <v xml:space="preserve"> </v>
      </c>
      <c r="NH7" s="100" t="str">
        <f t="shared" si="163"/>
        <v xml:space="preserve"> </v>
      </c>
      <c r="NI7" s="100" t="str">
        <f>VLOOKUP(NI$2,Assumptions!$B$22:$N$156,13,FALSE)</f>
        <v xml:space="preserve"> </v>
      </c>
      <c r="NJ7" s="100" t="str">
        <f t="shared" si="164"/>
        <v xml:space="preserve"> </v>
      </c>
      <c r="NK7" s="100" t="str">
        <f t="shared" si="164"/>
        <v xml:space="preserve"> </v>
      </c>
      <c r="NL7" s="100" t="str">
        <f t="shared" si="164"/>
        <v xml:space="preserve"> </v>
      </c>
      <c r="NM7" s="100" t="str">
        <f t="shared" si="164"/>
        <v xml:space="preserve"> </v>
      </c>
      <c r="NN7" s="100" t="str">
        <f>VLOOKUP(NN$2,Assumptions!$B$22:$N$156,13,FALSE)</f>
        <v xml:space="preserve"> </v>
      </c>
      <c r="NO7" s="100" t="str">
        <f t="shared" si="165"/>
        <v xml:space="preserve"> </v>
      </c>
      <c r="NP7" s="100" t="str">
        <f t="shared" si="165"/>
        <v xml:space="preserve"> </v>
      </c>
      <c r="NQ7" s="100" t="str">
        <f t="shared" si="165"/>
        <v xml:space="preserve"> </v>
      </c>
      <c r="NR7" s="100" t="str">
        <f t="shared" si="165"/>
        <v xml:space="preserve"> </v>
      </c>
      <c r="NS7" s="100" t="str">
        <f>VLOOKUP(NS$2,Assumptions!$B$22:$N$156,13,FALSE)</f>
        <v xml:space="preserve"> </v>
      </c>
      <c r="NT7" s="100" t="str">
        <f t="shared" ref="NT7:PK7" si="166">NS7</f>
        <v xml:space="preserve"> </v>
      </c>
      <c r="NU7" s="100" t="str">
        <f t="shared" si="166"/>
        <v xml:space="preserve"> </v>
      </c>
      <c r="NV7" s="100" t="str">
        <f t="shared" si="166"/>
        <v xml:space="preserve"> </v>
      </c>
      <c r="NW7" s="100" t="str">
        <f t="shared" si="166"/>
        <v xml:space="preserve"> </v>
      </c>
      <c r="NX7" s="100" t="str">
        <f>VLOOKUP(NX$2,Assumptions!$B$22:$N$156,13,FALSE)</f>
        <v xml:space="preserve"> </v>
      </c>
      <c r="NY7" s="100" t="str">
        <f t="shared" ref="NY7:PP7" si="167">NX7</f>
        <v xml:space="preserve"> </v>
      </c>
      <c r="NZ7" s="100" t="str">
        <f t="shared" si="167"/>
        <v xml:space="preserve"> </v>
      </c>
      <c r="OA7" s="100" t="str">
        <f t="shared" si="167"/>
        <v xml:space="preserve"> </v>
      </c>
      <c r="OB7" s="100" t="str">
        <f t="shared" si="167"/>
        <v xml:space="preserve"> </v>
      </c>
      <c r="OC7" s="100" t="str">
        <f>VLOOKUP(OC$2,Assumptions!$B$22:$N$156,13,FALSE)</f>
        <v xml:space="preserve"> </v>
      </c>
      <c r="OD7" s="100" t="str">
        <f t="shared" ref="OD7:PU7" si="168">OC7</f>
        <v xml:space="preserve"> </v>
      </c>
      <c r="OE7" s="100" t="str">
        <f t="shared" si="168"/>
        <v xml:space="preserve"> </v>
      </c>
      <c r="OF7" s="100" t="str">
        <f t="shared" si="168"/>
        <v xml:space="preserve"> </v>
      </c>
      <c r="OG7" s="100" t="str">
        <f t="shared" si="168"/>
        <v xml:space="preserve"> </v>
      </c>
      <c r="OH7" s="100" t="str">
        <f>VLOOKUP(OH$2,Assumptions!$B$22:$N$156,13,FALSE)</f>
        <v xml:space="preserve"> </v>
      </c>
      <c r="OI7" s="100" t="str">
        <f t="shared" ref="OI7:PZ7" si="169">OH7</f>
        <v xml:space="preserve"> </v>
      </c>
      <c r="OJ7" s="100" t="str">
        <f t="shared" si="169"/>
        <v xml:space="preserve"> </v>
      </c>
      <c r="OK7" s="100" t="str">
        <f t="shared" si="169"/>
        <v xml:space="preserve"> </v>
      </c>
      <c r="OL7" s="100" t="str">
        <f t="shared" si="169"/>
        <v xml:space="preserve"> </v>
      </c>
      <c r="OM7" s="100" t="str">
        <f>VLOOKUP(OM$2,Assumptions!$B$22:$N$156,13,FALSE)</f>
        <v xml:space="preserve"> </v>
      </c>
      <c r="ON7" s="100" t="str">
        <f t="shared" si="166"/>
        <v xml:space="preserve"> </v>
      </c>
      <c r="OO7" s="100" t="str">
        <f t="shared" si="166"/>
        <v xml:space="preserve"> </v>
      </c>
      <c r="OP7" s="100" t="str">
        <f t="shared" si="166"/>
        <v xml:space="preserve"> </v>
      </c>
      <c r="OQ7" s="100" t="str">
        <f t="shared" si="166"/>
        <v xml:space="preserve"> </v>
      </c>
      <c r="OR7" s="100" t="str">
        <f>VLOOKUP(OR$2,Assumptions!$B$22:$N$156,13,FALSE)</f>
        <v xml:space="preserve"> </v>
      </c>
      <c r="OS7" s="100" t="str">
        <f t="shared" si="167"/>
        <v xml:space="preserve"> </v>
      </c>
      <c r="OT7" s="100" t="str">
        <f t="shared" si="167"/>
        <v xml:space="preserve"> </v>
      </c>
      <c r="OU7" s="100" t="str">
        <f t="shared" si="167"/>
        <v xml:space="preserve"> </v>
      </c>
      <c r="OV7" s="100" t="str">
        <f t="shared" si="167"/>
        <v xml:space="preserve"> </v>
      </c>
      <c r="OW7" s="100" t="str">
        <f>VLOOKUP(OW$2,Assumptions!$B$22:$N$156,13,FALSE)</f>
        <v xml:space="preserve"> </v>
      </c>
      <c r="OX7" s="100" t="str">
        <f t="shared" si="168"/>
        <v xml:space="preserve"> </v>
      </c>
      <c r="OY7" s="100" t="str">
        <f t="shared" si="168"/>
        <v xml:space="preserve"> </v>
      </c>
      <c r="OZ7" s="100" t="str">
        <f t="shared" si="168"/>
        <v xml:space="preserve"> </v>
      </c>
      <c r="PA7" s="100" t="str">
        <f t="shared" si="168"/>
        <v xml:space="preserve"> </v>
      </c>
      <c r="PB7" s="100" t="str">
        <f>VLOOKUP(PB$2,Assumptions!$B$22:$N$156,13,FALSE)</f>
        <v xml:space="preserve"> </v>
      </c>
      <c r="PC7" s="100" t="str">
        <f t="shared" si="169"/>
        <v xml:space="preserve"> </v>
      </c>
      <c r="PD7" s="100" t="str">
        <f t="shared" si="169"/>
        <v xml:space="preserve"> </v>
      </c>
      <c r="PE7" s="100" t="str">
        <f t="shared" si="169"/>
        <v xml:space="preserve"> </v>
      </c>
      <c r="PF7" s="100" t="str">
        <f t="shared" si="169"/>
        <v xml:space="preserve"> </v>
      </c>
      <c r="PG7" s="100" t="str">
        <f>VLOOKUP(PG$2,Assumptions!$B$22:$N$156,13,FALSE)</f>
        <v xml:space="preserve"> </v>
      </c>
      <c r="PH7" s="100" t="str">
        <f t="shared" si="166"/>
        <v xml:space="preserve"> </v>
      </c>
      <c r="PI7" s="100" t="str">
        <f t="shared" si="166"/>
        <v xml:space="preserve"> </v>
      </c>
      <c r="PJ7" s="100" t="str">
        <f t="shared" si="166"/>
        <v xml:space="preserve"> </v>
      </c>
      <c r="PK7" s="100" t="str">
        <f t="shared" si="166"/>
        <v xml:space="preserve"> </v>
      </c>
      <c r="PL7" s="100" t="str">
        <f>VLOOKUP(PL$2,Assumptions!$B$22:$N$156,13,FALSE)</f>
        <v xml:space="preserve"> </v>
      </c>
      <c r="PM7" s="100" t="str">
        <f t="shared" si="167"/>
        <v xml:space="preserve"> </v>
      </c>
      <c r="PN7" s="100" t="str">
        <f t="shared" si="167"/>
        <v xml:space="preserve"> </v>
      </c>
      <c r="PO7" s="100" t="str">
        <f t="shared" si="167"/>
        <v xml:space="preserve"> </v>
      </c>
      <c r="PP7" s="100" t="str">
        <f t="shared" si="167"/>
        <v xml:space="preserve"> </v>
      </c>
      <c r="PQ7" s="100" t="str">
        <f>VLOOKUP(PQ$2,Assumptions!$B$22:$N$156,13,FALSE)</f>
        <v xml:space="preserve"> </v>
      </c>
      <c r="PR7" s="100" t="str">
        <f t="shared" si="168"/>
        <v xml:space="preserve"> </v>
      </c>
      <c r="PS7" s="100" t="str">
        <f t="shared" si="168"/>
        <v xml:space="preserve"> </v>
      </c>
      <c r="PT7" s="100" t="str">
        <f t="shared" si="168"/>
        <v xml:space="preserve"> </v>
      </c>
      <c r="PU7" s="100" t="str">
        <f t="shared" si="168"/>
        <v xml:space="preserve"> </v>
      </c>
      <c r="PV7" s="100" t="str">
        <f>VLOOKUP(PV$2,Assumptions!$B$22:$N$156,13,FALSE)</f>
        <v xml:space="preserve"> </v>
      </c>
      <c r="PW7" s="100" t="str">
        <f t="shared" si="169"/>
        <v xml:space="preserve"> </v>
      </c>
      <c r="PX7" s="100" t="str">
        <f t="shared" si="169"/>
        <v xml:space="preserve"> </v>
      </c>
      <c r="PY7" s="100" t="str">
        <f t="shared" si="169"/>
        <v xml:space="preserve"> </v>
      </c>
      <c r="PZ7" s="100" t="str">
        <f t="shared" si="169"/>
        <v xml:space="preserve"> </v>
      </c>
      <c r="QA7" s="100" t="str">
        <f>VLOOKUP(QA$2,Assumptions!$B$22:$N$156,13,FALSE)</f>
        <v xml:space="preserve"> </v>
      </c>
      <c r="QB7" s="100" t="str">
        <f t="shared" ref="QB7:RS7" si="170">QA7</f>
        <v xml:space="preserve"> </v>
      </c>
      <c r="QC7" s="100" t="str">
        <f t="shared" si="170"/>
        <v xml:space="preserve"> </v>
      </c>
      <c r="QD7" s="100" t="str">
        <f t="shared" si="170"/>
        <v xml:space="preserve"> </v>
      </c>
      <c r="QE7" s="100" t="str">
        <f t="shared" si="170"/>
        <v xml:space="preserve"> </v>
      </c>
      <c r="QF7" s="100" t="str">
        <f>VLOOKUP(QF$2,Assumptions!$B$22:$N$156,13,FALSE)</f>
        <v xml:space="preserve"> </v>
      </c>
      <c r="QG7" s="100" t="str">
        <f t="shared" ref="QG7:RX7" si="171">QF7</f>
        <v xml:space="preserve"> </v>
      </c>
      <c r="QH7" s="100" t="str">
        <f t="shared" si="171"/>
        <v xml:space="preserve"> </v>
      </c>
      <c r="QI7" s="100" t="str">
        <f t="shared" si="171"/>
        <v xml:space="preserve"> </v>
      </c>
      <c r="QJ7" s="100" t="str">
        <f t="shared" si="171"/>
        <v xml:space="preserve"> </v>
      </c>
      <c r="QK7" s="100" t="str">
        <f>VLOOKUP(QK$2,Assumptions!$B$22:$N$156,13,FALSE)</f>
        <v xml:space="preserve"> </v>
      </c>
      <c r="QL7" s="100" t="str">
        <f t="shared" ref="QL7:SC7" si="172">QK7</f>
        <v xml:space="preserve"> </v>
      </c>
      <c r="QM7" s="100" t="str">
        <f t="shared" si="172"/>
        <v xml:space="preserve"> </v>
      </c>
      <c r="QN7" s="100" t="str">
        <f t="shared" si="172"/>
        <v xml:space="preserve"> </v>
      </c>
      <c r="QO7" s="100" t="str">
        <f t="shared" si="172"/>
        <v xml:space="preserve"> </v>
      </c>
      <c r="QP7" s="100" t="str">
        <f>VLOOKUP(QP$2,Assumptions!$B$22:$N$156,13,FALSE)</f>
        <v xml:space="preserve"> </v>
      </c>
      <c r="QQ7" s="100" t="str">
        <f t="shared" ref="QQ7:SH7" si="173">QP7</f>
        <v xml:space="preserve"> </v>
      </c>
      <c r="QR7" s="100" t="str">
        <f t="shared" si="173"/>
        <v xml:space="preserve"> </v>
      </c>
      <c r="QS7" s="100" t="str">
        <f t="shared" si="173"/>
        <v xml:space="preserve"> </v>
      </c>
      <c r="QT7" s="100" t="str">
        <f t="shared" si="173"/>
        <v xml:space="preserve"> </v>
      </c>
      <c r="QU7" s="100" t="str">
        <f>VLOOKUP(QU$2,Assumptions!$B$22:$N$156,13,FALSE)</f>
        <v xml:space="preserve"> </v>
      </c>
      <c r="QV7" s="100" t="str">
        <f t="shared" si="170"/>
        <v xml:space="preserve"> </v>
      </c>
      <c r="QW7" s="100" t="str">
        <f t="shared" si="170"/>
        <v xml:space="preserve"> </v>
      </c>
      <c r="QX7" s="100" t="str">
        <f t="shared" si="170"/>
        <v xml:space="preserve"> </v>
      </c>
      <c r="QY7" s="100" t="str">
        <f t="shared" si="170"/>
        <v xml:space="preserve"> </v>
      </c>
      <c r="QZ7" s="100" t="str">
        <f>VLOOKUP(QZ$2,Assumptions!$B$22:$N$156,13,FALSE)</f>
        <v xml:space="preserve"> </v>
      </c>
      <c r="RA7" s="100" t="str">
        <f t="shared" si="171"/>
        <v xml:space="preserve"> </v>
      </c>
      <c r="RB7" s="100" t="str">
        <f t="shared" si="171"/>
        <v xml:space="preserve"> </v>
      </c>
      <c r="RC7" s="100" t="str">
        <f t="shared" si="171"/>
        <v xml:space="preserve"> </v>
      </c>
      <c r="RD7" s="100" t="str">
        <f t="shared" si="171"/>
        <v xml:space="preserve"> </v>
      </c>
      <c r="RE7" s="100" t="str">
        <f>VLOOKUP(RE$2,Assumptions!$B$22:$N$156,13,FALSE)</f>
        <v xml:space="preserve"> </v>
      </c>
      <c r="RF7" s="100" t="str">
        <f t="shared" si="172"/>
        <v xml:space="preserve"> </v>
      </c>
      <c r="RG7" s="100" t="str">
        <f t="shared" si="172"/>
        <v xml:space="preserve"> </v>
      </c>
      <c r="RH7" s="100" t="str">
        <f t="shared" si="172"/>
        <v xml:space="preserve"> </v>
      </c>
      <c r="RI7" s="100" t="str">
        <f t="shared" si="172"/>
        <v xml:space="preserve"> </v>
      </c>
      <c r="RJ7" s="100" t="str">
        <f>VLOOKUP(RJ$2,Assumptions!$B$22:$N$156,13,FALSE)</f>
        <v xml:space="preserve"> </v>
      </c>
      <c r="RK7" s="100" t="str">
        <f t="shared" si="173"/>
        <v xml:space="preserve"> </v>
      </c>
      <c r="RL7" s="100" t="str">
        <f t="shared" si="173"/>
        <v xml:space="preserve"> </v>
      </c>
      <c r="RM7" s="100" t="str">
        <f t="shared" si="173"/>
        <v xml:space="preserve"> </v>
      </c>
      <c r="RN7" s="100" t="str">
        <f t="shared" si="173"/>
        <v xml:space="preserve"> </v>
      </c>
      <c r="RO7" s="100" t="str">
        <f>VLOOKUP(RO$2,Assumptions!$B$22:$N$156,13,FALSE)</f>
        <v xml:space="preserve"> </v>
      </c>
      <c r="RP7" s="100" t="str">
        <f t="shared" si="170"/>
        <v xml:space="preserve"> </v>
      </c>
      <c r="RQ7" s="100" t="str">
        <f t="shared" si="170"/>
        <v xml:space="preserve"> </v>
      </c>
      <c r="RR7" s="100" t="str">
        <f t="shared" si="170"/>
        <v xml:space="preserve"> </v>
      </c>
      <c r="RS7" s="100" t="str">
        <f t="shared" si="170"/>
        <v xml:space="preserve"> </v>
      </c>
      <c r="RT7" s="100" t="str">
        <f>VLOOKUP(RT$2,Assumptions!$B$22:$N$156,13,FALSE)</f>
        <v xml:space="preserve"> </v>
      </c>
      <c r="RU7" s="100" t="str">
        <f t="shared" si="171"/>
        <v xml:space="preserve"> </v>
      </c>
      <c r="RV7" s="100" t="str">
        <f t="shared" si="171"/>
        <v xml:space="preserve"> </v>
      </c>
      <c r="RW7" s="100" t="str">
        <f t="shared" si="171"/>
        <v xml:space="preserve"> </v>
      </c>
      <c r="RX7" s="100" t="str">
        <f t="shared" si="171"/>
        <v xml:space="preserve"> </v>
      </c>
      <c r="RY7" s="100" t="str">
        <f>VLOOKUP(RY$2,Assumptions!$B$22:$N$156,13,FALSE)</f>
        <v xml:space="preserve"> </v>
      </c>
      <c r="RZ7" s="100" t="str">
        <f t="shared" si="172"/>
        <v xml:space="preserve"> </v>
      </c>
      <c r="SA7" s="100" t="str">
        <f t="shared" si="172"/>
        <v xml:space="preserve"> </v>
      </c>
      <c r="SB7" s="100" t="str">
        <f t="shared" si="172"/>
        <v xml:space="preserve"> </v>
      </c>
      <c r="SC7" s="100" t="str">
        <f t="shared" si="172"/>
        <v xml:space="preserve"> </v>
      </c>
      <c r="SD7" s="100" t="str">
        <f>VLOOKUP(SD$2,Assumptions!$B$22:$N$156,13,FALSE)</f>
        <v xml:space="preserve"> </v>
      </c>
      <c r="SE7" s="100" t="str">
        <f t="shared" si="173"/>
        <v xml:space="preserve"> </v>
      </c>
      <c r="SF7" s="100" t="str">
        <f t="shared" si="173"/>
        <v xml:space="preserve"> </v>
      </c>
      <c r="SG7" s="100" t="str">
        <f t="shared" si="173"/>
        <v xml:space="preserve"> </v>
      </c>
      <c r="SH7" s="100" t="str">
        <f t="shared" si="173"/>
        <v xml:space="preserve"> </v>
      </c>
      <c r="SI7" s="100" t="str">
        <f>VLOOKUP(SI$2,Assumptions!$B$22:$N$156,13,FALSE)</f>
        <v xml:space="preserve"> </v>
      </c>
      <c r="SJ7" s="100" t="str">
        <f t="shared" ref="SJ7:UA7" si="174">SI7</f>
        <v xml:space="preserve"> </v>
      </c>
      <c r="SK7" s="100" t="str">
        <f t="shared" si="174"/>
        <v xml:space="preserve"> </v>
      </c>
      <c r="SL7" s="100" t="str">
        <f t="shared" si="174"/>
        <v xml:space="preserve"> </v>
      </c>
      <c r="SM7" s="100" t="str">
        <f t="shared" si="174"/>
        <v xml:space="preserve"> </v>
      </c>
      <c r="SN7" s="100" t="str">
        <f>VLOOKUP(SN$2,Assumptions!$B$22:$N$156,13,FALSE)</f>
        <v xml:space="preserve"> </v>
      </c>
      <c r="SO7" s="100" t="str">
        <f t="shared" ref="SO7:UF7" si="175">SN7</f>
        <v xml:space="preserve"> </v>
      </c>
      <c r="SP7" s="100" t="str">
        <f t="shared" si="175"/>
        <v xml:space="preserve"> </v>
      </c>
      <c r="SQ7" s="100" t="str">
        <f t="shared" si="175"/>
        <v xml:space="preserve"> </v>
      </c>
      <c r="SR7" s="100" t="str">
        <f t="shared" si="175"/>
        <v xml:space="preserve"> </v>
      </c>
      <c r="SS7" s="100" t="str">
        <f>VLOOKUP(SS$2,Assumptions!$B$22:$N$156,13,FALSE)</f>
        <v xml:space="preserve"> </v>
      </c>
      <c r="ST7" s="100" t="str">
        <f t="shared" ref="ST7:UK7" si="176">SS7</f>
        <v xml:space="preserve"> </v>
      </c>
      <c r="SU7" s="100" t="str">
        <f t="shared" si="176"/>
        <v xml:space="preserve"> </v>
      </c>
      <c r="SV7" s="100" t="str">
        <f t="shared" si="176"/>
        <v xml:space="preserve"> </v>
      </c>
      <c r="SW7" s="100" t="str">
        <f t="shared" si="176"/>
        <v xml:space="preserve"> </v>
      </c>
      <c r="SX7" s="100" t="str">
        <f>VLOOKUP(SX$2,Assumptions!$B$22:$N$156,13,FALSE)</f>
        <v xml:space="preserve"> </v>
      </c>
      <c r="SY7" s="100" t="str">
        <f t="shared" ref="SY7:UP7" si="177">SX7</f>
        <v xml:space="preserve"> </v>
      </c>
      <c r="SZ7" s="100" t="str">
        <f t="shared" si="177"/>
        <v xml:space="preserve"> </v>
      </c>
      <c r="TA7" s="100" t="str">
        <f t="shared" si="177"/>
        <v xml:space="preserve"> </v>
      </c>
      <c r="TB7" s="100" t="str">
        <f t="shared" si="177"/>
        <v xml:space="preserve"> </v>
      </c>
      <c r="TC7" s="100" t="str">
        <f>VLOOKUP(TC$2,Assumptions!$B$22:$N$156,13,FALSE)</f>
        <v xml:space="preserve"> </v>
      </c>
      <c r="TD7" s="100" t="str">
        <f t="shared" si="174"/>
        <v xml:space="preserve"> </v>
      </c>
      <c r="TE7" s="100" t="str">
        <f t="shared" si="174"/>
        <v xml:space="preserve"> </v>
      </c>
      <c r="TF7" s="100" t="str">
        <f t="shared" si="174"/>
        <v xml:space="preserve"> </v>
      </c>
      <c r="TG7" s="100" t="str">
        <f t="shared" si="174"/>
        <v xml:space="preserve"> </v>
      </c>
      <c r="TH7" s="100" t="str">
        <f>VLOOKUP(TH$2,Assumptions!$B$22:$N$156,13,FALSE)</f>
        <v xml:space="preserve"> </v>
      </c>
      <c r="TI7" s="100" t="str">
        <f t="shared" si="175"/>
        <v xml:space="preserve"> </v>
      </c>
      <c r="TJ7" s="100" t="str">
        <f t="shared" si="175"/>
        <v xml:space="preserve"> </v>
      </c>
      <c r="TK7" s="100" t="str">
        <f t="shared" si="175"/>
        <v xml:space="preserve"> </v>
      </c>
      <c r="TL7" s="100" t="str">
        <f t="shared" si="175"/>
        <v xml:space="preserve"> </v>
      </c>
      <c r="TM7" s="100" t="str">
        <f>VLOOKUP(TM$2,Assumptions!$B$22:$N$156,13,FALSE)</f>
        <v xml:space="preserve"> </v>
      </c>
      <c r="TN7" s="100" t="str">
        <f t="shared" si="176"/>
        <v xml:space="preserve"> </v>
      </c>
      <c r="TO7" s="100" t="str">
        <f t="shared" si="176"/>
        <v xml:space="preserve"> </v>
      </c>
      <c r="TP7" s="100" t="str">
        <f t="shared" si="176"/>
        <v xml:space="preserve"> </v>
      </c>
      <c r="TQ7" s="100" t="str">
        <f t="shared" si="176"/>
        <v xml:space="preserve"> </v>
      </c>
      <c r="TR7" s="100" t="str">
        <f>VLOOKUP(TR$2,Assumptions!$B$22:$N$156,13,FALSE)</f>
        <v xml:space="preserve"> </v>
      </c>
      <c r="TS7" s="100" t="str">
        <f t="shared" si="177"/>
        <v xml:space="preserve"> </v>
      </c>
      <c r="TT7" s="100" t="str">
        <f t="shared" si="177"/>
        <v xml:space="preserve"> </v>
      </c>
      <c r="TU7" s="100" t="str">
        <f t="shared" si="177"/>
        <v xml:space="preserve"> </v>
      </c>
      <c r="TV7" s="100" t="str">
        <f t="shared" si="177"/>
        <v xml:space="preserve"> </v>
      </c>
      <c r="TW7" s="100" t="str">
        <f>VLOOKUP(TW$2,Assumptions!$B$22:$N$156,13,FALSE)</f>
        <v xml:space="preserve"> </v>
      </c>
      <c r="TX7" s="100" t="str">
        <f t="shared" si="174"/>
        <v xml:space="preserve"> </v>
      </c>
      <c r="TY7" s="100" t="str">
        <f t="shared" si="174"/>
        <v xml:space="preserve"> </v>
      </c>
      <c r="TZ7" s="100" t="str">
        <f t="shared" si="174"/>
        <v xml:space="preserve"> </v>
      </c>
      <c r="UA7" s="100" t="str">
        <f t="shared" si="174"/>
        <v xml:space="preserve"> </v>
      </c>
      <c r="UB7" s="100" t="str">
        <f>VLOOKUP(UB$2,Assumptions!$B$22:$N$156,13,FALSE)</f>
        <v xml:space="preserve"> </v>
      </c>
      <c r="UC7" s="100" t="str">
        <f t="shared" si="175"/>
        <v xml:space="preserve"> </v>
      </c>
      <c r="UD7" s="100" t="str">
        <f t="shared" si="175"/>
        <v xml:space="preserve"> </v>
      </c>
      <c r="UE7" s="100" t="str">
        <f t="shared" si="175"/>
        <v xml:space="preserve"> </v>
      </c>
      <c r="UF7" s="100" t="str">
        <f t="shared" si="175"/>
        <v xml:space="preserve"> </v>
      </c>
      <c r="UG7" s="100" t="str">
        <f>VLOOKUP(UG$2,Assumptions!$B$22:$N$156,13,FALSE)</f>
        <v>SERC</v>
      </c>
      <c r="UH7" s="100" t="str">
        <f t="shared" si="176"/>
        <v>SERC</v>
      </c>
      <c r="UI7" s="100" t="str">
        <f t="shared" si="176"/>
        <v>SERC</v>
      </c>
      <c r="UJ7" s="100" t="str">
        <f t="shared" si="176"/>
        <v>SERC</v>
      </c>
      <c r="UK7" s="100" t="str">
        <f t="shared" si="176"/>
        <v>SERC</v>
      </c>
      <c r="UL7" s="100" t="str">
        <f>VLOOKUP(UL$2,Assumptions!$B$22:$N$156,13,FALSE)</f>
        <v>SERC</v>
      </c>
      <c r="UM7" s="100" t="str">
        <f t="shared" si="177"/>
        <v>SERC</v>
      </c>
      <c r="UN7" s="100" t="str">
        <f t="shared" si="177"/>
        <v>SERC</v>
      </c>
      <c r="UO7" s="100" t="str">
        <f t="shared" si="177"/>
        <v>SERC</v>
      </c>
      <c r="UP7" s="100" t="str">
        <f t="shared" si="177"/>
        <v>SERC</v>
      </c>
      <c r="UQ7" s="100" t="str">
        <f>VLOOKUP(UQ$2,Assumptions!$B$22:$N$156,13,FALSE)</f>
        <v xml:space="preserve"> </v>
      </c>
      <c r="UR7" s="100" t="str">
        <f t="shared" ref="UR7:WI7" si="178">UQ7</f>
        <v xml:space="preserve"> </v>
      </c>
      <c r="US7" s="100" t="str">
        <f t="shared" si="178"/>
        <v xml:space="preserve"> </v>
      </c>
      <c r="UT7" s="100" t="str">
        <f t="shared" si="178"/>
        <v xml:space="preserve"> </v>
      </c>
      <c r="UU7" s="100" t="str">
        <f t="shared" si="178"/>
        <v xml:space="preserve"> </v>
      </c>
      <c r="UV7" s="100" t="str">
        <f>VLOOKUP(UV$2,Assumptions!$B$22:$N$156,13,FALSE)</f>
        <v>SERC</v>
      </c>
      <c r="UW7" s="100" t="str">
        <f t="shared" ref="UW7:WN7" si="179">UV7</f>
        <v>SERC</v>
      </c>
      <c r="UX7" s="100" t="str">
        <f t="shared" si="179"/>
        <v>SERC</v>
      </c>
      <c r="UY7" s="100" t="str">
        <f t="shared" si="179"/>
        <v>SERC</v>
      </c>
      <c r="UZ7" s="100" t="str">
        <f t="shared" si="179"/>
        <v>SERC</v>
      </c>
      <c r="VA7" s="100" t="str">
        <f>VLOOKUP(VA$2,Assumptions!$B$22:$N$156,13,FALSE)</f>
        <v xml:space="preserve"> </v>
      </c>
      <c r="VB7" s="100" t="str">
        <f t="shared" ref="VB7:WS7" si="180">VA7</f>
        <v xml:space="preserve"> </v>
      </c>
      <c r="VC7" s="100" t="str">
        <f t="shared" si="180"/>
        <v xml:space="preserve"> </v>
      </c>
      <c r="VD7" s="100" t="str">
        <f t="shared" si="180"/>
        <v xml:space="preserve"> </v>
      </c>
      <c r="VE7" s="100" t="str">
        <f t="shared" si="180"/>
        <v xml:space="preserve"> </v>
      </c>
      <c r="VF7" s="100" t="str">
        <f>VLOOKUP(VF$2,Assumptions!$B$22:$N$156,13,FALSE)</f>
        <v xml:space="preserve"> </v>
      </c>
      <c r="VG7" s="100" t="str">
        <f t="shared" ref="VG7:WX7" si="181">VF7</f>
        <v xml:space="preserve"> </v>
      </c>
      <c r="VH7" s="100" t="str">
        <f t="shared" si="181"/>
        <v xml:space="preserve"> </v>
      </c>
      <c r="VI7" s="100" t="str">
        <f t="shared" si="181"/>
        <v xml:space="preserve"> </v>
      </c>
      <c r="VJ7" s="100" t="str">
        <f t="shared" si="181"/>
        <v xml:space="preserve"> </v>
      </c>
      <c r="VK7" s="100" t="str">
        <f>VLOOKUP(VK$2,Assumptions!$B$22:$N$156,13,FALSE)</f>
        <v xml:space="preserve"> </v>
      </c>
      <c r="VL7" s="100" t="str">
        <f t="shared" si="178"/>
        <v xml:space="preserve"> </v>
      </c>
      <c r="VM7" s="100" t="str">
        <f t="shared" si="178"/>
        <v xml:space="preserve"> </v>
      </c>
      <c r="VN7" s="100" t="str">
        <f t="shared" si="178"/>
        <v xml:space="preserve"> </v>
      </c>
      <c r="VO7" s="100" t="str">
        <f t="shared" si="178"/>
        <v xml:space="preserve"> </v>
      </c>
      <c r="VP7" s="100" t="str">
        <f>VLOOKUP(VP$2,Assumptions!$B$22:$N$156,13,FALSE)</f>
        <v xml:space="preserve"> </v>
      </c>
      <c r="VQ7" s="100" t="str">
        <f t="shared" si="179"/>
        <v xml:space="preserve"> </v>
      </c>
      <c r="VR7" s="100" t="str">
        <f t="shared" si="179"/>
        <v xml:space="preserve"> </v>
      </c>
      <c r="VS7" s="100" t="str">
        <f t="shared" si="179"/>
        <v xml:space="preserve"> </v>
      </c>
      <c r="VT7" s="100" t="str">
        <f t="shared" si="179"/>
        <v xml:space="preserve"> </v>
      </c>
      <c r="VU7" s="100" t="str">
        <f>VLOOKUP(VU$2,Assumptions!$B$22:$N$156,13,FALSE)</f>
        <v xml:space="preserve"> </v>
      </c>
      <c r="VV7" s="100" t="str">
        <f t="shared" si="180"/>
        <v xml:space="preserve"> </v>
      </c>
      <c r="VW7" s="100" t="str">
        <f t="shared" si="180"/>
        <v xml:space="preserve"> </v>
      </c>
      <c r="VX7" s="100" t="str">
        <f t="shared" si="180"/>
        <v xml:space="preserve"> </v>
      </c>
      <c r="VY7" s="100" t="str">
        <f t="shared" si="180"/>
        <v xml:space="preserve"> </v>
      </c>
      <c r="VZ7" s="100" t="str">
        <f>VLOOKUP(VZ$2,Assumptions!$B$22:$N$156,13,FALSE)</f>
        <v xml:space="preserve"> </v>
      </c>
      <c r="WA7" s="100" t="str">
        <f t="shared" si="181"/>
        <v xml:space="preserve"> </v>
      </c>
      <c r="WB7" s="100" t="str">
        <f t="shared" si="181"/>
        <v xml:space="preserve"> </v>
      </c>
      <c r="WC7" s="100" t="str">
        <f t="shared" si="181"/>
        <v xml:space="preserve"> </v>
      </c>
      <c r="WD7" s="100" t="str">
        <f t="shared" si="181"/>
        <v xml:space="preserve"> </v>
      </c>
      <c r="WE7" s="100" t="str">
        <f>VLOOKUP(WE$2,Assumptions!$B$22:$N$156,13,FALSE)</f>
        <v xml:space="preserve"> </v>
      </c>
      <c r="WF7" s="100" t="str">
        <f t="shared" si="178"/>
        <v xml:space="preserve"> </v>
      </c>
      <c r="WG7" s="100" t="str">
        <f t="shared" si="178"/>
        <v xml:space="preserve"> </v>
      </c>
      <c r="WH7" s="100" t="str">
        <f t="shared" si="178"/>
        <v xml:space="preserve"> </v>
      </c>
      <c r="WI7" s="100" t="str">
        <f t="shared" si="178"/>
        <v xml:space="preserve"> </v>
      </c>
      <c r="WJ7" s="100" t="str">
        <f>VLOOKUP(WJ$2,Assumptions!$B$22:$N$156,13,FALSE)</f>
        <v xml:space="preserve"> </v>
      </c>
      <c r="WK7" s="100" t="str">
        <f t="shared" si="179"/>
        <v xml:space="preserve"> </v>
      </c>
      <c r="WL7" s="100" t="str">
        <f t="shared" si="179"/>
        <v xml:space="preserve"> </v>
      </c>
      <c r="WM7" s="100" t="str">
        <f t="shared" si="179"/>
        <v xml:space="preserve"> </v>
      </c>
      <c r="WN7" s="100" t="str">
        <f t="shared" si="179"/>
        <v xml:space="preserve"> </v>
      </c>
      <c r="WO7" s="100" t="str">
        <f>VLOOKUP(WO$2,Assumptions!$B$22:$N$156,13,FALSE)</f>
        <v>SERC</v>
      </c>
      <c r="WP7" s="100" t="str">
        <f t="shared" si="180"/>
        <v>SERC</v>
      </c>
      <c r="WQ7" s="100" t="str">
        <f t="shared" si="180"/>
        <v>SERC</v>
      </c>
      <c r="WR7" s="100" t="str">
        <f t="shared" si="180"/>
        <v>SERC</v>
      </c>
      <c r="WS7" s="100" t="str">
        <f t="shared" si="180"/>
        <v>SERC</v>
      </c>
      <c r="WT7" s="100" t="str">
        <f>VLOOKUP(WT$2,Assumptions!$B$22:$N$156,13,FALSE)</f>
        <v xml:space="preserve"> </v>
      </c>
      <c r="WU7" s="100" t="str">
        <f t="shared" si="181"/>
        <v xml:space="preserve"> </v>
      </c>
      <c r="WV7" s="100" t="str">
        <f t="shared" si="181"/>
        <v xml:space="preserve"> </v>
      </c>
      <c r="WW7" s="100" t="str">
        <f t="shared" si="181"/>
        <v xml:space="preserve"> </v>
      </c>
      <c r="WX7" s="100" t="str">
        <f t="shared" si="181"/>
        <v xml:space="preserve"> </v>
      </c>
      <c r="WY7" s="100" t="str">
        <f>VLOOKUP(WY$2,Assumptions!$B$22:$N$156,13,FALSE)</f>
        <v xml:space="preserve"> </v>
      </c>
      <c r="WZ7" s="100" t="str">
        <f t="shared" ref="WZ7:YQ7" si="182">WY7</f>
        <v xml:space="preserve"> </v>
      </c>
      <c r="XA7" s="100" t="str">
        <f t="shared" si="182"/>
        <v xml:space="preserve"> </v>
      </c>
      <c r="XB7" s="100" t="str">
        <f t="shared" si="182"/>
        <v xml:space="preserve"> </v>
      </c>
      <c r="XC7" s="100" t="str">
        <f t="shared" si="182"/>
        <v xml:space="preserve"> </v>
      </c>
      <c r="XD7" s="100" t="str">
        <f>VLOOKUP(XD$2,Assumptions!$B$22:$N$156,13,FALSE)</f>
        <v xml:space="preserve"> </v>
      </c>
      <c r="XE7" s="100" t="str">
        <f t="shared" ref="XE7:YV7" si="183">XD7</f>
        <v xml:space="preserve"> </v>
      </c>
      <c r="XF7" s="100" t="str">
        <f t="shared" si="183"/>
        <v xml:space="preserve"> </v>
      </c>
      <c r="XG7" s="100" t="str">
        <f t="shared" si="183"/>
        <v xml:space="preserve"> </v>
      </c>
      <c r="XH7" s="100" t="str">
        <f t="shared" si="183"/>
        <v xml:space="preserve"> </v>
      </c>
      <c r="XI7" s="100" t="str">
        <f>VLOOKUP(XI$2,Assumptions!$B$22:$N$156,13,FALSE)</f>
        <v xml:space="preserve"> </v>
      </c>
      <c r="XJ7" s="100" t="str">
        <f t="shared" ref="XJ7:ZA7" si="184">XI7</f>
        <v xml:space="preserve"> </v>
      </c>
      <c r="XK7" s="100" t="str">
        <f t="shared" si="184"/>
        <v xml:space="preserve"> </v>
      </c>
      <c r="XL7" s="100" t="str">
        <f t="shared" si="184"/>
        <v xml:space="preserve"> </v>
      </c>
      <c r="XM7" s="100" t="str">
        <f t="shared" si="184"/>
        <v xml:space="preserve"> </v>
      </c>
      <c r="XN7" s="100" t="str">
        <f>VLOOKUP(XN$2,Assumptions!$B$22:$N$156,13,FALSE)</f>
        <v xml:space="preserve"> </v>
      </c>
      <c r="XO7" s="100" t="str">
        <f t="shared" ref="XO7:YL7" si="185">XN7</f>
        <v xml:space="preserve"> </v>
      </c>
      <c r="XP7" s="100" t="str">
        <f t="shared" si="185"/>
        <v xml:space="preserve"> </v>
      </c>
      <c r="XQ7" s="100" t="str">
        <f t="shared" si="185"/>
        <v xml:space="preserve"> </v>
      </c>
      <c r="XR7" s="100" t="str">
        <f t="shared" si="185"/>
        <v xml:space="preserve"> </v>
      </c>
      <c r="XS7" s="100" t="str">
        <f>VLOOKUP(XS$2,Assumptions!$B$22:$N$156,13,FALSE)</f>
        <v>SERC</v>
      </c>
      <c r="XT7" s="100" t="str">
        <f t="shared" si="182"/>
        <v>SERC</v>
      </c>
      <c r="XU7" s="100" t="str">
        <f t="shared" si="182"/>
        <v>SERC</v>
      </c>
      <c r="XV7" s="100" t="str">
        <f t="shared" si="182"/>
        <v>SERC</v>
      </c>
      <c r="XW7" s="100" t="str">
        <f t="shared" si="182"/>
        <v>SERC</v>
      </c>
      <c r="XX7" s="100" t="str">
        <f>VLOOKUP(XX$2,Assumptions!$B$22:$N$156,13,FALSE)</f>
        <v xml:space="preserve"> </v>
      </c>
      <c r="XY7" s="100" t="str">
        <f t="shared" si="183"/>
        <v xml:space="preserve"> </v>
      </c>
      <c r="XZ7" s="100" t="str">
        <f t="shared" si="183"/>
        <v xml:space="preserve"> </v>
      </c>
      <c r="YA7" s="100" t="str">
        <f t="shared" si="183"/>
        <v xml:space="preserve"> </v>
      </c>
      <c r="YB7" s="100" t="str">
        <f t="shared" si="183"/>
        <v xml:space="preserve"> </v>
      </c>
      <c r="YC7" s="100" t="str">
        <f>VLOOKUP(YC$2,Assumptions!$B$22:$N$156,13,FALSE)</f>
        <v xml:space="preserve"> </v>
      </c>
      <c r="YD7" s="100" t="str">
        <f t="shared" si="184"/>
        <v xml:space="preserve"> </v>
      </c>
      <c r="YE7" s="100" t="str">
        <f t="shared" si="184"/>
        <v xml:space="preserve"> </v>
      </c>
      <c r="YF7" s="100" t="str">
        <f t="shared" si="184"/>
        <v xml:space="preserve"> </v>
      </c>
      <c r="YG7" s="100" t="str">
        <f t="shared" si="184"/>
        <v xml:space="preserve"> </v>
      </c>
      <c r="YH7" s="100" t="str">
        <f>VLOOKUP(YH$2,Assumptions!$B$22:$N$156,13,FALSE)</f>
        <v xml:space="preserve"> </v>
      </c>
      <c r="YI7" s="100" t="str">
        <f t="shared" si="185"/>
        <v xml:space="preserve"> </v>
      </c>
      <c r="YJ7" s="100" t="str">
        <f t="shared" si="185"/>
        <v xml:space="preserve"> </v>
      </c>
      <c r="YK7" s="100" t="str">
        <f t="shared" si="185"/>
        <v xml:space="preserve"> </v>
      </c>
      <c r="YL7" s="100" t="str">
        <f t="shared" si="185"/>
        <v xml:space="preserve"> </v>
      </c>
      <c r="YM7" s="100" t="str">
        <f>VLOOKUP(YM$2,Assumptions!$B$22:$N$156,13,FALSE)</f>
        <v xml:space="preserve"> </v>
      </c>
      <c r="YN7" s="100" t="str">
        <f t="shared" si="182"/>
        <v xml:space="preserve"> </v>
      </c>
      <c r="YO7" s="100" t="str">
        <f t="shared" si="182"/>
        <v xml:space="preserve"> </v>
      </c>
      <c r="YP7" s="100" t="str">
        <f t="shared" si="182"/>
        <v xml:space="preserve"> </v>
      </c>
      <c r="YQ7" s="100" t="str">
        <f t="shared" si="182"/>
        <v xml:space="preserve"> </v>
      </c>
      <c r="YR7" s="100" t="str">
        <f>VLOOKUP(YR$2,Assumptions!$B$22:$N$156,13,FALSE)</f>
        <v xml:space="preserve"> </v>
      </c>
      <c r="YS7" s="100" t="str">
        <f t="shared" si="183"/>
        <v xml:space="preserve"> </v>
      </c>
      <c r="YT7" s="100" t="str">
        <f t="shared" si="183"/>
        <v xml:space="preserve"> </v>
      </c>
      <c r="YU7" s="100" t="str">
        <f t="shared" si="183"/>
        <v xml:space="preserve"> </v>
      </c>
      <c r="YV7" s="100" t="str">
        <f t="shared" si="183"/>
        <v xml:space="preserve"> </v>
      </c>
      <c r="YW7" s="100" t="str">
        <f>VLOOKUP(YW$2,Assumptions!$B$22:$N$156,13,FALSE)</f>
        <v xml:space="preserve"> </v>
      </c>
      <c r="YX7" s="100" t="str">
        <f t="shared" si="184"/>
        <v xml:space="preserve"> </v>
      </c>
      <c r="YY7" s="100" t="str">
        <f t="shared" si="184"/>
        <v xml:space="preserve"> </v>
      </c>
      <c r="YZ7" s="100" t="str">
        <f t="shared" si="184"/>
        <v xml:space="preserve"> </v>
      </c>
      <c r="ZA7" s="100" t="str">
        <f t="shared" si="184"/>
        <v xml:space="preserve"> </v>
      </c>
      <c r="ZB7" s="60"/>
    </row>
    <row r="8" spans="1:678" ht="13" thickBot="1" x14ac:dyDescent="0.3">
      <c r="A8"/>
      <c r="B8" s="71">
        <v>201159</v>
      </c>
      <c r="C8" s="295">
        <f>'SNL Operating Data'!H7</f>
        <v>43100</v>
      </c>
      <c r="D8" s="9">
        <f>'SNL Operating Data'!I7</f>
        <v>43465</v>
      </c>
      <c r="E8" s="9">
        <f>'SNL Operating Data'!J7</f>
        <v>43830</v>
      </c>
      <c r="F8" s="9">
        <f>'SNL Operating Data'!K7</f>
        <v>44196</v>
      </c>
      <c r="G8" s="9">
        <f>'SNL Operating Data'!L7</f>
        <v>44561</v>
      </c>
      <c r="H8" s="9">
        <f>'SNL Operating Data'!M7</f>
        <v>43100</v>
      </c>
      <c r="I8" s="9">
        <f>'SNL Operating Data'!N7</f>
        <v>43465</v>
      </c>
      <c r="J8" s="9">
        <f>'SNL Operating Data'!O7</f>
        <v>43830</v>
      </c>
      <c r="K8" s="9">
        <f>'SNL Operating Data'!P7</f>
        <v>44196</v>
      </c>
      <c r="L8" s="9">
        <f>'SNL Operating Data'!Q7</f>
        <v>44561</v>
      </c>
      <c r="M8" s="9">
        <f>'SNL Operating Data'!R7</f>
        <v>43100</v>
      </c>
      <c r="N8" s="9">
        <f>'SNL Operating Data'!S7</f>
        <v>43465</v>
      </c>
      <c r="O8" s="9">
        <f>'SNL Operating Data'!T7</f>
        <v>43830</v>
      </c>
      <c r="P8" s="9">
        <f>'SNL Operating Data'!U7</f>
        <v>44196</v>
      </c>
      <c r="Q8" s="9">
        <f>'SNL Operating Data'!V7</f>
        <v>44561</v>
      </c>
      <c r="R8" s="9">
        <f>'SNL Operating Data'!W7</f>
        <v>43100</v>
      </c>
      <c r="S8" s="9">
        <f>'SNL Operating Data'!X7</f>
        <v>43465</v>
      </c>
      <c r="T8" s="9">
        <f>'SNL Operating Data'!Y7</f>
        <v>43830</v>
      </c>
      <c r="U8" s="9">
        <f>'SNL Operating Data'!Z7</f>
        <v>44196</v>
      </c>
      <c r="V8" s="9">
        <f>'SNL Operating Data'!AA7</f>
        <v>44561</v>
      </c>
      <c r="W8" s="9">
        <f>'SNL Operating Data'!AB7</f>
        <v>43100</v>
      </c>
      <c r="X8" s="9">
        <f>'SNL Operating Data'!AC7</f>
        <v>43465</v>
      </c>
      <c r="Y8" s="9">
        <f>'SNL Operating Data'!AD7</f>
        <v>43830</v>
      </c>
      <c r="Z8" s="9">
        <f>'SNL Operating Data'!AE7</f>
        <v>44196</v>
      </c>
      <c r="AA8" s="9">
        <f>'SNL Operating Data'!AF7</f>
        <v>44561</v>
      </c>
      <c r="AB8" s="9">
        <f>'SNL Operating Data'!AG7</f>
        <v>43100</v>
      </c>
      <c r="AC8" s="9">
        <f>'SNL Operating Data'!AH7</f>
        <v>43465</v>
      </c>
      <c r="AD8" s="9">
        <f>'SNL Operating Data'!AI7</f>
        <v>43830</v>
      </c>
      <c r="AE8" s="9">
        <f>'SNL Operating Data'!AJ7</f>
        <v>44196</v>
      </c>
      <c r="AF8" s="9">
        <f>'SNL Operating Data'!AK7</f>
        <v>44561</v>
      </c>
      <c r="AG8" s="9">
        <f>'SNL Operating Data'!AL7</f>
        <v>43100</v>
      </c>
      <c r="AH8" s="9">
        <f>'SNL Operating Data'!AM7</f>
        <v>43465</v>
      </c>
      <c r="AI8" s="9">
        <f>'SNL Operating Data'!AN7</f>
        <v>43830</v>
      </c>
      <c r="AJ8" s="9">
        <f>'SNL Operating Data'!AO7</f>
        <v>44196</v>
      </c>
      <c r="AK8" s="9">
        <f>'SNL Operating Data'!AP7</f>
        <v>44561</v>
      </c>
      <c r="AL8" s="9">
        <f>'SNL Operating Data'!AQ7</f>
        <v>43100</v>
      </c>
      <c r="AM8" s="9">
        <f>'SNL Operating Data'!AR7</f>
        <v>43465</v>
      </c>
      <c r="AN8" s="9">
        <f>'SNL Operating Data'!AS7</f>
        <v>43830</v>
      </c>
      <c r="AO8" s="9">
        <f>'SNL Operating Data'!AT7</f>
        <v>44196</v>
      </c>
      <c r="AP8" s="9">
        <f>'SNL Operating Data'!AU7</f>
        <v>44561</v>
      </c>
      <c r="AQ8" s="9">
        <f>'SNL Operating Data'!AV7</f>
        <v>43100</v>
      </c>
      <c r="AR8" s="9">
        <f>'SNL Operating Data'!AW7</f>
        <v>43465</v>
      </c>
      <c r="AS8" s="9">
        <f>'SNL Operating Data'!AX7</f>
        <v>43830</v>
      </c>
      <c r="AT8" s="9">
        <f>'SNL Operating Data'!AY7</f>
        <v>44196</v>
      </c>
      <c r="AU8" s="9">
        <f>'SNL Operating Data'!AZ7</f>
        <v>44561</v>
      </c>
      <c r="AV8" s="9">
        <f>'SNL Operating Data'!BA7</f>
        <v>43100</v>
      </c>
      <c r="AW8" s="9">
        <f>'SNL Operating Data'!BB7</f>
        <v>43465</v>
      </c>
      <c r="AX8" s="9">
        <f>'SNL Operating Data'!BC7</f>
        <v>43830</v>
      </c>
      <c r="AY8" s="9">
        <f>'SNL Operating Data'!BD7</f>
        <v>44196</v>
      </c>
      <c r="AZ8" s="9">
        <f>'SNL Operating Data'!BE7</f>
        <v>44561</v>
      </c>
      <c r="BA8" s="9">
        <f>'SNL Operating Data'!BF7</f>
        <v>0</v>
      </c>
      <c r="BB8" s="9">
        <f>'SNL Operating Data'!BG7</f>
        <v>0</v>
      </c>
      <c r="BC8" s="9">
        <f>'SNL Operating Data'!BH7</f>
        <v>0</v>
      </c>
      <c r="BD8" s="9">
        <f>'SNL Operating Data'!BI7</f>
        <v>0</v>
      </c>
      <c r="BE8" s="9">
        <f>'SNL Operating Data'!BJ7</f>
        <v>0</v>
      </c>
      <c r="BF8" s="9">
        <f>'SNL Operating Data'!BK7</f>
        <v>43100</v>
      </c>
      <c r="BG8" s="9">
        <f>'SNL Operating Data'!BL7</f>
        <v>43465</v>
      </c>
      <c r="BH8" s="9">
        <f>'SNL Operating Data'!BM7</f>
        <v>43830</v>
      </c>
      <c r="BI8" s="9">
        <f>'SNL Operating Data'!BN7</f>
        <v>44196</v>
      </c>
      <c r="BJ8" s="9">
        <f>'SNL Operating Data'!BO7</f>
        <v>44561</v>
      </c>
      <c r="BK8" s="9">
        <f>'SNL Operating Data'!BP7</f>
        <v>43100</v>
      </c>
      <c r="BL8" s="9">
        <f>'SNL Operating Data'!BQ7</f>
        <v>43465</v>
      </c>
      <c r="BM8" s="9">
        <f>'SNL Operating Data'!BR7</f>
        <v>43830</v>
      </c>
      <c r="BN8" s="9">
        <f>'SNL Operating Data'!BS7</f>
        <v>44196</v>
      </c>
      <c r="BO8" s="9">
        <f>'SNL Operating Data'!BT7</f>
        <v>44561</v>
      </c>
      <c r="BP8" s="9">
        <f>'SNL Operating Data'!BU7</f>
        <v>43100</v>
      </c>
      <c r="BQ8" s="9">
        <f>'SNL Operating Data'!BV7</f>
        <v>43465</v>
      </c>
      <c r="BR8" s="9">
        <f>'SNL Operating Data'!BW7</f>
        <v>43830</v>
      </c>
      <c r="BS8" s="9">
        <f>'SNL Operating Data'!BX7</f>
        <v>44196</v>
      </c>
      <c r="BT8" s="9">
        <f>'SNL Operating Data'!BY7</f>
        <v>44561</v>
      </c>
      <c r="BU8" s="9">
        <f>'SNL Operating Data'!BZ7</f>
        <v>43100</v>
      </c>
      <c r="BV8" s="9">
        <f>'SNL Operating Data'!CA7</f>
        <v>43465</v>
      </c>
      <c r="BW8" s="9">
        <f>'SNL Operating Data'!CB7</f>
        <v>43830</v>
      </c>
      <c r="BX8" s="9">
        <f>'SNL Operating Data'!CC7</f>
        <v>44196</v>
      </c>
      <c r="BY8" s="9">
        <f>'SNL Operating Data'!CD7</f>
        <v>44561</v>
      </c>
      <c r="BZ8" s="9">
        <f>'SNL Operating Data'!CE7</f>
        <v>43100</v>
      </c>
      <c r="CA8" s="9">
        <f>'SNL Operating Data'!CF7</f>
        <v>43465</v>
      </c>
      <c r="CB8" s="9">
        <f>'SNL Operating Data'!CG7</f>
        <v>43830</v>
      </c>
      <c r="CC8" s="9">
        <f>'SNL Operating Data'!CH7</f>
        <v>44196</v>
      </c>
      <c r="CD8" s="9">
        <f>'SNL Operating Data'!CI7</f>
        <v>44561</v>
      </c>
      <c r="CE8" s="9">
        <f>'SNL Operating Data'!CJ7</f>
        <v>43100</v>
      </c>
      <c r="CF8" s="9">
        <f>'SNL Operating Data'!CK7</f>
        <v>43465</v>
      </c>
      <c r="CG8" s="9">
        <f>'SNL Operating Data'!CL7</f>
        <v>43830</v>
      </c>
      <c r="CH8" s="9">
        <f>'SNL Operating Data'!CM7</f>
        <v>44196</v>
      </c>
      <c r="CI8" s="9">
        <f>'SNL Operating Data'!CN7</f>
        <v>44561</v>
      </c>
      <c r="CJ8" s="9">
        <f>'SNL Operating Data'!CO7</f>
        <v>43100</v>
      </c>
      <c r="CK8" s="9">
        <f>'SNL Operating Data'!CP7</f>
        <v>43465</v>
      </c>
      <c r="CL8" s="9">
        <f>'SNL Operating Data'!CQ7</f>
        <v>43830</v>
      </c>
      <c r="CM8" s="9">
        <f>'SNL Operating Data'!CR7</f>
        <v>44196</v>
      </c>
      <c r="CN8" s="9">
        <f>'SNL Operating Data'!CS7</f>
        <v>44561</v>
      </c>
      <c r="CO8" s="9">
        <f>'SNL Operating Data'!CT7</f>
        <v>43100</v>
      </c>
      <c r="CP8" s="9">
        <f>'SNL Operating Data'!CU7</f>
        <v>43465</v>
      </c>
      <c r="CQ8" s="9">
        <f>'SNL Operating Data'!CV7</f>
        <v>43830</v>
      </c>
      <c r="CR8" s="9">
        <f>'SNL Operating Data'!CW7</f>
        <v>44196</v>
      </c>
      <c r="CS8" s="9">
        <f>'SNL Operating Data'!CX7</f>
        <v>44561</v>
      </c>
      <c r="CT8" s="9">
        <f>'SNL Operating Data'!CY7</f>
        <v>43100</v>
      </c>
      <c r="CU8" s="9">
        <f>'SNL Operating Data'!CZ7</f>
        <v>43465</v>
      </c>
      <c r="CV8" s="9">
        <f>'SNL Operating Data'!DA7</f>
        <v>43830</v>
      </c>
      <c r="CW8" s="9">
        <f>'SNL Operating Data'!DB7</f>
        <v>44196</v>
      </c>
      <c r="CX8" s="9">
        <f>'SNL Operating Data'!DC7</f>
        <v>44561</v>
      </c>
      <c r="CY8" s="9">
        <f>'SNL Operating Data'!DD7</f>
        <v>43100</v>
      </c>
      <c r="CZ8" s="9">
        <f>'SNL Operating Data'!DE7</f>
        <v>43465</v>
      </c>
      <c r="DA8" s="9">
        <f>'SNL Operating Data'!DF7</f>
        <v>43830</v>
      </c>
      <c r="DB8" s="9">
        <f>'SNL Operating Data'!DG7</f>
        <v>44196</v>
      </c>
      <c r="DC8" s="9">
        <f>'SNL Operating Data'!DH7</f>
        <v>44561</v>
      </c>
      <c r="DD8" s="9">
        <f>'SNL Operating Data'!DI7</f>
        <v>0</v>
      </c>
      <c r="DE8" s="9">
        <f>'SNL Operating Data'!DJ7</f>
        <v>0</v>
      </c>
      <c r="DF8" s="9">
        <f>'SNL Operating Data'!DK7</f>
        <v>0</v>
      </c>
      <c r="DG8" s="9">
        <f>'SNL Operating Data'!DL7</f>
        <v>0</v>
      </c>
      <c r="DH8" s="9">
        <f>'SNL Operating Data'!DM7</f>
        <v>0</v>
      </c>
      <c r="DI8" s="9">
        <f>'SNL Operating Data'!DN7</f>
        <v>43100</v>
      </c>
      <c r="DJ8" s="9">
        <f>'SNL Operating Data'!DO7</f>
        <v>43465</v>
      </c>
      <c r="DK8" s="9">
        <f>'SNL Operating Data'!DP7</f>
        <v>43830</v>
      </c>
      <c r="DL8" s="9">
        <f>'SNL Operating Data'!DQ7</f>
        <v>44196</v>
      </c>
      <c r="DM8" s="9">
        <f>'SNL Operating Data'!DR7</f>
        <v>44561</v>
      </c>
      <c r="DN8" s="9">
        <f>'SNL Operating Data'!DS7</f>
        <v>43100</v>
      </c>
      <c r="DO8" s="9">
        <f>'SNL Operating Data'!DT7</f>
        <v>43465</v>
      </c>
      <c r="DP8" s="9">
        <f>'SNL Operating Data'!DU7</f>
        <v>43830</v>
      </c>
      <c r="DQ8" s="9">
        <f>'SNL Operating Data'!DV7</f>
        <v>44196</v>
      </c>
      <c r="DR8" s="9">
        <f>'SNL Operating Data'!DW7</f>
        <v>44561</v>
      </c>
      <c r="DS8" s="9">
        <f>'SNL Operating Data'!DX7</f>
        <v>43100</v>
      </c>
      <c r="DT8" s="9">
        <f>'SNL Operating Data'!DY7</f>
        <v>43465</v>
      </c>
      <c r="DU8" s="9">
        <f>'SNL Operating Data'!DZ7</f>
        <v>43830</v>
      </c>
      <c r="DV8" s="9">
        <f>'SNL Operating Data'!EA7</f>
        <v>44196</v>
      </c>
      <c r="DW8" s="9">
        <f>'SNL Operating Data'!EB7</f>
        <v>44561</v>
      </c>
      <c r="DX8" s="9">
        <f>'SNL Operating Data'!EC7</f>
        <v>43100</v>
      </c>
      <c r="DY8" s="9">
        <f>'SNL Operating Data'!ED7</f>
        <v>43465</v>
      </c>
      <c r="DZ8" s="9">
        <f>'SNL Operating Data'!EE7</f>
        <v>43830</v>
      </c>
      <c r="EA8" s="9">
        <f>'SNL Operating Data'!EF7</f>
        <v>44196</v>
      </c>
      <c r="EB8" s="9">
        <f>'SNL Operating Data'!EG7</f>
        <v>44561</v>
      </c>
      <c r="EC8" s="9">
        <f>'SNL Operating Data'!EH7</f>
        <v>43100</v>
      </c>
      <c r="ED8" s="9">
        <f>'SNL Operating Data'!EI7</f>
        <v>43465</v>
      </c>
      <c r="EE8" s="9">
        <f>'SNL Operating Data'!EJ7</f>
        <v>43830</v>
      </c>
      <c r="EF8" s="9">
        <f>'SNL Operating Data'!EK7</f>
        <v>44196</v>
      </c>
      <c r="EG8" s="9">
        <f>'SNL Operating Data'!EL7</f>
        <v>44561</v>
      </c>
      <c r="EH8" s="9">
        <f>'SNL Operating Data'!EM7</f>
        <v>43100</v>
      </c>
      <c r="EI8" s="9">
        <f>'SNL Operating Data'!EN7</f>
        <v>43465</v>
      </c>
      <c r="EJ8" s="9">
        <f>'SNL Operating Data'!EO7</f>
        <v>43830</v>
      </c>
      <c r="EK8" s="9">
        <f>'SNL Operating Data'!EP7</f>
        <v>44196</v>
      </c>
      <c r="EL8" s="9">
        <f>'SNL Operating Data'!EQ7</f>
        <v>44561</v>
      </c>
      <c r="EM8" s="9">
        <f>'SNL Operating Data'!ER7</f>
        <v>43100</v>
      </c>
      <c r="EN8" s="9">
        <f>'SNL Operating Data'!ES7</f>
        <v>43465</v>
      </c>
      <c r="EO8" s="9">
        <f>'SNL Operating Data'!ET7</f>
        <v>43830</v>
      </c>
      <c r="EP8" s="9">
        <f>'SNL Operating Data'!EU7</f>
        <v>44196</v>
      </c>
      <c r="EQ8" s="9">
        <f>'SNL Operating Data'!EV7</f>
        <v>44561</v>
      </c>
      <c r="ER8" s="9">
        <f>'SNL Operating Data'!EW7</f>
        <v>43100</v>
      </c>
      <c r="ES8" s="9">
        <f>'SNL Operating Data'!EX7</f>
        <v>43465</v>
      </c>
      <c r="ET8" s="9">
        <f>'SNL Operating Data'!EY7</f>
        <v>43830</v>
      </c>
      <c r="EU8" s="9">
        <f>'SNL Operating Data'!EZ7</f>
        <v>44196</v>
      </c>
      <c r="EV8" s="9">
        <f>'SNL Operating Data'!FA7</f>
        <v>44561</v>
      </c>
      <c r="EW8" s="9">
        <f>'SNL Operating Data'!FB7</f>
        <v>43100</v>
      </c>
      <c r="EX8" s="9">
        <f>'SNL Operating Data'!FC7</f>
        <v>43465</v>
      </c>
      <c r="EY8" s="9">
        <f>'SNL Operating Data'!FD7</f>
        <v>43830</v>
      </c>
      <c r="EZ8" s="9">
        <f>'SNL Operating Data'!FE7</f>
        <v>44196</v>
      </c>
      <c r="FA8" s="9">
        <f>'SNL Operating Data'!FF7</f>
        <v>44561</v>
      </c>
      <c r="FB8" s="9">
        <f>'SNL Operating Data'!FG7</f>
        <v>43100</v>
      </c>
      <c r="FC8" s="9">
        <f>'SNL Operating Data'!FH7</f>
        <v>43465</v>
      </c>
      <c r="FD8" s="9">
        <f>'SNL Operating Data'!FI7</f>
        <v>43830</v>
      </c>
      <c r="FE8" s="9">
        <f>'SNL Operating Data'!FJ7</f>
        <v>44196</v>
      </c>
      <c r="FF8" s="9">
        <f>'SNL Operating Data'!FK7</f>
        <v>44561</v>
      </c>
      <c r="FG8" s="9">
        <f>'SNL Operating Data'!FL7</f>
        <v>43100</v>
      </c>
      <c r="FH8" s="9">
        <f>'SNL Operating Data'!FM7</f>
        <v>43465</v>
      </c>
      <c r="FI8" s="9">
        <f>'SNL Operating Data'!FN7</f>
        <v>43830</v>
      </c>
      <c r="FJ8" s="9">
        <f>'SNL Operating Data'!FO7</f>
        <v>44196</v>
      </c>
      <c r="FK8" s="9">
        <f>'SNL Operating Data'!FP7</f>
        <v>44561</v>
      </c>
      <c r="FL8" s="9">
        <f>'SNL Operating Data'!FQ7</f>
        <v>43100</v>
      </c>
      <c r="FM8" s="9">
        <f>'SNL Operating Data'!FR7</f>
        <v>43465</v>
      </c>
      <c r="FN8" s="9">
        <f>'SNL Operating Data'!FS7</f>
        <v>43830</v>
      </c>
      <c r="FO8" s="9">
        <f>'SNL Operating Data'!FT7</f>
        <v>44196</v>
      </c>
      <c r="FP8" s="9">
        <f>'SNL Operating Data'!FU7</f>
        <v>44561</v>
      </c>
      <c r="FQ8" s="9">
        <f>'SNL Operating Data'!FV7</f>
        <v>43100</v>
      </c>
      <c r="FR8" s="9">
        <f>'SNL Operating Data'!FW7</f>
        <v>43465</v>
      </c>
      <c r="FS8" s="9">
        <f>'SNL Operating Data'!FX7</f>
        <v>43830</v>
      </c>
      <c r="FT8" s="9">
        <f>'SNL Operating Data'!FY7</f>
        <v>44196</v>
      </c>
      <c r="FU8" s="9">
        <f>'SNL Operating Data'!FZ7</f>
        <v>44561</v>
      </c>
      <c r="FV8" s="9">
        <f>'SNL Operating Data'!GA7</f>
        <v>43100</v>
      </c>
      <c r="FW8" s="9">
        <f>'SNL Operating Data'!GB7</f>
        <v>43465</v>
      </c>
      <c r="FX8" s="9">
        <f>'SNL Operating Data'!GC7</f>
        <v>43830</v>
      </c>
      <c r="FY8" s="9">
        <f>'SNL Operating Data'!GD7</f>
        <v>44196</v>
      </c>
      <c r="FZ8" s="9">
        <f>'SNL Operating Data'!GE7</f>
        <v>44561</v>
      </c>
      <c r="GA8" s="9">
        <f>'SNL Operating Data'!GF7</f>
        <v>43100</v>
      </c>
      <c r="GB8" s="9">
        <f>'SNL Operating Data'!GG7</f>
        <v>43465</v>
      </c>
      <c r="GC8" s="9">
        <f>'SNL Operating Data'!GH7</f>
        <v>43830</v>
      </c>
      <c r="GD8" s="9">
        <f>'SNL Operating Data'!GI7</f>
        <v>44196</v>
      </c>
      <c r="GE8" s="9">
        <f>'SNL Operating Data'!GJ7</f>
        <v>44561</v>
      </c>
      <c r="GF8" s="9">
        <f>'SNL Operating Data'!GK7</f>
        <v>43100</v>
      </c>
      <c r="GG8" s="9">
        <f>'SNL Operating Data'!GL7</f>
        <v>43465</v>
      </c>
      <c r="GH8" s="9">
        <f>'SNL Operating Data'!GM7</f>
        <v>43830</v>
      </c>
      <c r="GI8" s="9">
        <f>'SNL Operating Data'!GN7</f>
        <v>44196</v>
      </c>
      <c r="GJ8" s="9">
        <f>'SNL Operating Data'!GO7</f>
        <v>44561</v>
      </c>
      <c r="GK8" s="9">
        <f>'SNL Operating Data'!GP7</f>
        <v>43100</v>
      </c>
      <c r="GL8" s="9">
        <f>'SNL Operating Data'!GQ7</f>
        <v>43465</v>
      </c>
      <c r="GM8" s="9">
        <f>'SNL Operating Data'!GR7</f>
        <v>43830</v>
      </c>
      <c r="GN8" s="9">
        <f>'SNL Operating Data'!GS7</f>
        <v>44196</v>
      </c>
      <c r="GO8" s="9">
        <f>'SNL Operating Data'!GT7</f>
        <v>44561</v>
      </c>
      <c r="GP8" s="9">
        <f>'SNL Operating Data'!GU7</f>
        <v>43100</v>
      </c>
      <c r="GQ8" s="9">
        <f>'SNL Operating Data'!GV7</f>
        <v>43465</v>
      </c>
      <c r="GR8" s="9">
        <f>'SNL Operating Data'!GW7</f>
        <v>43830</v>
      </c>
      <c r="GS8" s="9">
        <f>'SNL Operating Data'!GX7</f>
        <v>44196</v>
      </c>
      <c r="GT8" s="9">
        <f>'SNL Operating Data'!GY7</f>
        <v>44561</v>
      </c>
      <c r="GU8" s="9">
        <f>'SNL Operating Data'!GZ7</f>
        <v>43100</v>
      </c>
      <c r="GV8" s="9">
        <f>'SNL Operating Data'!HA7</f>
        <v>43465</v>
      </c>
      <c r="GW8" s="9">
        <f>'SNL Operating Data'!HB7</f>
        <v>43830</v>
      </c>
      <c r="GX8" s="9">
        <f>'SNL Operating Data'!HC7</f>
        <v>44196</v>
      </c>
      <c r="GY8" s="9">
        <f>'SNL Operating Data'!HD7</f>
        <v>44561</v>
      </c>
      <c r="GZ8" s="9">
        <f>'SNL Operating Data'!HE7</f>
        <v>43100</v>
      </c>
      <c r="HA8" s="9">
        <f>'SNL Operating Data'!HF7</f>
        <v>43465</v>
      </c>
      <c r="HB8" s="9">
        <f>'SNL Operating Data'!HG7</f>
        <v>43830</v>
      </c>
      <c r="HC8" s="9">
        <f>'SNL Operating Data'!HH7</f>
        <v>44196</v>
      </c>
      <c r="HD8" s="9">
        <f>'SNL Operating Data'!HI7</f>
        <v>44561</v>
      </c>
      <c r="HE8" s="9">
        <f>'SNL Operating Data'!HJ7</f>
        <v>43100</v>
      </c>
      <c r="HF8" s="9">
        <f>'SNL Operating Data'!HK7</f>
        <v>43465</v>
      </c>
      <c r="HG8" s="9">
        <f>'SNL Operating Data'!HL7</f>
        <v>43830</v>
      </c>
      <c r="HH8" s="9">
        <f>'SNL Operating Data'!HM7</f>
        <v>44196</v>
      </c>
      <c r="HI8" s="9">
        <f>'SNL Operating Data'!HN7</f>
        <v>44561</v>
      </c>
      <c r="HJ8" s="9">
        <f>'SNL Operating Data'!HO7</f>
        <v>43100</v>
      </c>
      <c r="HK8" s="9">
        <f>'SNL Operating Data'!HP7</f>
        <v>43465</v>
      </c>
      <c r="HL8" s="9">
        <f>'SNL Operating Data'!HQ7</f>
        <v>43830</v>
      </c>
      <c r="HM8" s="9">
        <f>'SNL Operating Data'!HR7</f>
        <v>44196</v>
      </c>
      <c r="HN8" s="9">
        <f>'SNL Operating Data'!HS7</f>
        <v>0</v>
      </c>
      <c r="HO8" s="9">
        <f>'SNL Operating Data'!HT7</f>
        <v>43100</v>
      </c>
      <c r="HP8" s="9">
        <f>'SNL Operating Data'!HU7</f>
        <v>43465</v>
      </c>
      <c r="HQ8" s="9">
        <f>'SNL Operating Data'!HV7</f>
        <v>43830</v>
      </c>
      <c r="HR8" s="9">
        <f>'SNL Operating Data'!HW7</f>
        <v>44196</v>
      </c>
      <c r="HS8" s="9">
        <f>'SNL Operating Data'!HX7</f>
        <v>44561</v>
      </c>
      <c r="HT8" s="9">
        <f>'SNL Operating Data'!HY7</f>
        <v>43100</v>
      </c>
      <c r="HU8" s="9">
        <f>'SNL Operating Data'!HZ7</f>
        <v>43465</v>
      </c>
      <c r="HV8" s="9">
        <f>'SNL Operating Data'!IA7</f>
        <v>43830</v>
      </c>
      <c r="HW8" s="9">
        <f>'SNL Operating Data'!IB7</f>
        <v>44196</v>
      </c>
      <c r="HX8" s="9">
        <f>'SNL Operating Data'!IC7</f>
        <v>0</v>
      </c>
      <c r="HY8" s="9">
        <f>'SNL Operating Data'!ID7</f>
        <v>43100</v>
      </c>
      <c r="HZ8" s="9">
        <f>'SNL Operating Data'!IE7</f>
        <v>43465</v>
      </c>
      <c r="IA8" s="9">
        <f>'SNL Operating Data'!IF7</f>
        <v>43830</v>
      </c>
      <c r="IB8" s="9">
        <f>'SNL Operating Data'!IG7</f>
        <v>44196</v>
      </c>
      <c r="IC8" s="9">
        <f>'SNL Operating Data'!IH7</f>
        <v>44561</v>
      </c>
      <c r="ID8" s="9">
        <f>'SNL Operating Data'!II7</f>
        <v>43100</v>
      </c>
      <c r="IE8" s="9">
        <f>'SNL Operating Data'!IJ7</f>
        <v>43465</v>
      </c>
      <c r="IF8" s="9">
        <f>'SNL Operating Data'!IK7</f>
        <v>43830</v>
      </c>
      <c r="IG8" s="9">
        <f>'SNL Operating Data'!IL7</f>
        <v>44196</v>
      </c>
      <c r="IH8" s="9">
        <f>'SNL Operating Data'!IM7</f>
        <v>44561</v>
      </c>
      <c r="II8" s="9">
        <f>'SNL Operating Data'!IN7</f>
        <v>43100</v>
      </c>
      <c r="IJ8" s="9">
        <f>'SNL Operating Data'!IO7</f>
        <v>43465</v>
      </c>
      <c r="IK8" s="9">
        <f>'SNL Operating Data'!IP7</f>
        <v>0</v>
      </c>
      <c r="IL8" s="9">
        <f>'SNL Operating Data'!IQ7</f>
        <v>0</v>
      </c>
      <c r="IM8" s="9">
        <f>'SNL Operating Data'!IR7</f>
        <v>0</v>
      </c>
      <c r="IN8" s="9">
        <f>'SNL Operating Data'!IS7</f>
        <v>43100</v>
      </c>
      <c r="IO8" s="9">
        <f>'SNL Operating Data'!IT7</f>
        <v>43465</v>
      </c>
      <c r="IP8" s="9">
        <f>'SNL Operating Data'!IU7</f>
        <v>0</v>
      </c>
      <c r="IQ8" s="9">
        <f>'SNL Operating Data'!IV7</f>
        <v>0</v>
      </c>
      <c r="IR8" s="9">
        <f>'SNL Operating Data'!IW7</f>
        <v>0</v>
      </c>
      <c r="IS8" s="9">
        <f>'SNL Operating Data'!IX7</f>
        <v>43100</v>
      </c>
      <c r="IT8" s="9">
        <f>'SNL Operating Data'!IY7</f>
        <v>43465</v>
      </c>
      <c r="IU8" s="9">
        <f>'SNL Operating Data'!IZ7</f>
        <v>43830</v>
      </c>
      <c r="IV8" s="9">
        <f>'SNL Operating Data'!JA7</f>
        <v>44196</v>
      </c>
      <c r="IW8" s="9">
        <f>'SNL Operating Data'!JB7</f>
        <v>44561</v>
      </c>
      <c r="IX8" s="9">
        <f>'SNL Operating Data'!JC7</f>
        <v>43100</v>
      </c>
      <c r="IY8" s="9">
        <f>'SNL Operating Data'!JD7</f>
        <v>43465</v>
      </c>
      <c r="IZ8" s="9">
        <f>'SNL Operating Data'!JE7</f>
        <v>43830</v>
      </c>
      <c r="JA8" s="9">
        <f>'SNL Operating Data'!JF7</f>
        <v>44196</v>
      </c>
      <c r="JB8" s="9">
        <f>'SNL Operating Data'!JG7</f>
        <v>44561</v>
      </c>
      <c r="JC8" s="9">
        <f>'SNL Operating Data'!JH7</f>
        <v>43100</v>
      </c>
      <c r="JD8" s="9">
        <f>'SNL Operating Data'!JI7</f>
        <v>43465</v>
      </c>
      <c r="JE8" s="9">
        <f>'SNL Operating Data'!JJ7</f>
        <v>43830</v>
      </c>
      <c r="JF8" s="9">
        <f>'SNL Operating Data'!JK7</f>
        <v>44196</v>
      </c>
      <c r="JG8" s="9">
        <f>'SNL Operating Data'!JL7</f>
        <v>44561</v>
      </c>
      <c r="JH8" s="9">
        <f>'SNL Operating Data'!JM7</f>
        <v>43100</v>
      </c>
      <c r="JI8" s="9">
        <f>'SNL Operating Data'!JN7</f>
        <v>43465</v>
      </c>
      <c r="JJ8" s="9">
        <f>'SNL Operating Data'!JO7</f>
        <v>43830</v>
      </c>
      <c r="JK8" s="9">
        <f>'SNL Operating Data'!JP7</f>
        <v>44196</v>
      </c>
      <c r="JL8" s="9">
        <f>'SNL Operating Data'!JQ7</f>
        <v>44561</v>
      </c>
      <c r="JM8" s="9">
        <f>'SNL Operating Data'!JR7</f>
        <v>43100</v>
      </c>
      <c r="JN8" s="9">
        <f>'SNL Operating Data'!JS7</f>
        <v>43465</v>
      </c>
      <c r="JO8" s="9">
        <f>'SNL Operating Data'!JT7</f>
        <v>43830</v>
      </c>
      <c r="JP8" s="9">
        <f>'SNL Operating Data'!JU7</f>
        <v>44196</v>
      </c>
      <c r="JQ8" s="9">
        <f>'SNL Operating Data'!JV7</f>
        <v>44561</v>
      </c>
      <c r="JR8" s="9">
        <f>'SNL Operating Data'!JW7</f>
        <v>43100</v>
      </c>
      <c r="JS8" s="9">
        <f>'SNL Operating Data'!JX7</f>
        <v>43465</v>
      </c>
      <c r="JT8" s="9">
        <f>'SNL Operating Data'!JY7</f>
        <v>43830</v>
      </c>
      <c r="JU8" s="9">
        <f>'SNL Operating Data'!JZ7</f>
        <v>44196</v>
      </c>
      <c r="JV8" s="9">
        <f>'SNL Operating Data'!KA7</f>
        <v>44561</v>
      </c>
      <c r="JW8" s="9">
        <f>'SNL Operating Data'!KB7</f>
        <v>43100</v>
      </c>
      <c r="JX8" s="9">
        <f>'SNL Operating Data'!KC7</f>
        <v>43465</v>
      </c>
      <c r="JY8" s="9">
        <f>'SNL Operating Data'!KD7</f>
        <v>43830</v>
      </c>
      <c r="JZ8" s="9">
        <f>'SNL Operating Data'!KE7</f>
        <v>44196</v>
      </c>
      <c r="KA8" s="9">
        <f>'SNL Operating Data'!KF7</f>
        <v>44561</v>
      </c>
      <c r="KB8" s="9">
        <f>'SNL Operating Data'!KG7</f>
        <v>43100</v>
      </c>
      <c r="KC8" s="9">
        <f>'SNL Operating Data'!KH7</f>
        <v>43465</v>
      </c>
      <c r="KD8" s="9">
        <f>'SNL Operating Data'!KI7</f>
        <v>43830</v>
      </c>
      <c r="KE8" s="9">
        <f>'SNL Operating Data'!KJ7</f>
        <v>44196</v>
      </c>
      <c r="KF8" s="9">
        <f>'SNL Operating Data'!KK7</f>
        <v>0</v>
      </c>
      <c r="KG8" s="9">
        <f>'SNL Operating Data'!KL7</f>
        <v>43100</v>
      </c>
      <c r="KH8" s="9">
        <f>'SNL Operating Data'!KM7</f>
        <v>43465</v>
      </c>
      <c r="KI8" s="9">
        <f>'SNL Operating Data'!KN7</f>
        <v>43830</v>
      </c>
      <c r="KJ8" s="9">
        <f>'SNL Operating Data'!KO7</f>
        <v>44196</v>
      </c>
      <c r="KK8" s="9">
        <f>'SNL Operating Data'!KP7</f>
        <v>0</v>
      </c>
      <c r="KL8" s="9">
        <f>'SNL Operating Data'!KQ7</f>
        <v>43100</v>
      </c>
      <c r="KM8" s="9">
        <f>'SNL Operating Data'!KR7</f>
        <v>43465</v>
      </c>
      <c r="KN8" s="9">
        <f>'SNL Operating Data'!KS7</f>
        <v>43830</v>
      </c>
      <c r="KO8" s="9">
        <f>'SNL Operating Data'!KT7</f>
        <v>44196</v>
      </c>
      <c r="KP8" s="9">
        <f>'SNL Operating Data'!KU7</f>
        <v>44561</v>
      </c>
      <c r="KQ8" s="9">
        <f>'SNL Operating Data'!KV7</f>
        <v>43100</v>
      </c>
      <c r="KR8" s="9">
        <f>'SNL Operating Data'!KW7</f>
        <v>43465</v>
      </c>
      <c r="KS8" s="9">
        <f>'SNL Operating Data'!KX7</f>
        <v>43830</v>
      </c>
      <c r="KT8" s="9">
        <f>'SNL Operating Data'!KY7</f>
        <v>44196</v>
      </c>
      <c r="KU8" s="9">
        <f>'SNL Operating Data'!KZ7</f>
        <v>44561</v>
      </c>
      <c r="KV8" s="9">
        <f>'SNL Operating Data'!LA7</f>
        <v>43100</v>
      </c>
      <c r="KW8" s="9">
        <f>'SNL Operating Data'!LB7</f>
        <v>43465</v>
      </c>
      <c r="KX8" s="9">
        <f>'SNL Operating Data'!LC7</f>
        <v>43830</v>
      </c>
      <c r="KY8" s="9">
        <f>'SNL Operating Data'!LD7</f>
        <v>44196</v>
      </c>
      <c r="KZ8" s="9">
        <f>'SNL Operating Data'!LE7</f>
        <v>44561</v>
      </c>
      <c r="LA8" s="9">
        <f>'SNL Operating Data'!LF7</f>
        <v>43100</v>
      </c>
      <c r="LB8" s="9">
        <f>'SNL Operating Data'!LG7</f>
        <v>43465</v>
      </c>
      <c r="LC8" s="9">
        <f>'SNL Operating Data'!LH7</f>
        <v>43830</v>
      </c>
      <c r="LD8" s="9">
        <f>'SNL Operating Data'!LI7</f>
        <v>44196</v>
      </c>
      <c r="LE8" s="9">
        <f>'SNL Operating Data'!LJ7</f>
        <v>44561</v>
      </c>
      <c r="LF8" s="9">
        <f>'SNL Operating Data'!LK7</f>
        <v>43100</v>
      </c>
      <c r="LG8" s="9">
        <f>'SNL Operating Data'!LL7</f>
        <v>43465</v>
      </c>
      <c r="LH8" s="9">
        <f>'SNL Operating Data'!LM7</f>
        <v>0</v>
      </c>
      <c r="LI8" s="9">
        <f>'SNL Operating Data'!LN7</f>
        <v>0</v>
      </c>
      <c r="LJ8" s="9">
        <f>'SNL Operating Data'!LO7</f>
        <v>0</v>
      </c>
      <c r="LK8" s="9">
        <f>'SNL Operating Data'!LP7</f>
        <v>43100</v>
      </c>
      <c r="LL8" s="9">
        <f>'SNL Operating Data'!LQ7</f>
        <v>43465</v>
      </c>
      <c r="LM8" s="9">
        <f>'SNL Operating Data'!LR7</f>
        <v>43830</v>
      </c>
      <c r="LN8" s="9">
        <f>'SNL Operating Data'!LS7</f>
        <v>44196</v>
      </c>
      <c r="LO8" s="9">
        <f>'SNL Operating Data'!LT7</f>
        <v>44561</v>
      </c>
      <c r="LP8" s="9">
        <f>'SNL Operating Data'!LU7</f>
        <v>43100</v>
      </c>
      <c r="LQ8" s="9">
        <f>'SNL Operating Data'!LV7</f>
        <v>43465</v>
      </c>
      <c r="LR8" s="9">
        <f>'SNL Operating Data'!LW7</f>
        <v>43830</v>
      </c>
      <c r="LS8" s="9">
        <f>'SNL Operating Data'!LX7</f>
        <v>44196</v>
      </c>
      <c r="LT8" s="9">
        <f>'SNL Operating Data'!LY7</f>
        <v>44561</v>
      </c>
      <c r="LU8" s="9">
        <f>'SNL Operating Data'!LZ7</f>
        <v>43100</v>
      </c>
      <c r="LV8" s="9">
        <f>'SNL Operating Data'!MA7</f>
        <v>43465</v>
      </c>
      <c r="LW8" s="9">
        <f>'SNL Operating Data'!MB7</f>
        <v>43830</v>
      </c>
      <c r="LX8" s="9">
        <f>'SNL Operating Data'!MC7</f>
        <v>44196</v>
      </c>
      <c r="LY8" s="9">
        <f>'SNL Operating Data'!MD7</f>
        <v>44561</v>
      </c>
      <c r="LZ8" s="9">
        <f>'SNL Operating Data'!ME7</f>
        <v>43100</v>
      </c>
      <c r="MA8" s="9">
        <f>'SNL Operating Data'!MF7</f>
        <v>43465</v>
      </c>
      <c r="MB8" s="9">
        <f>'SNL Operating Data'!MG7</f>
        <v>43830</v>
      </c>
      <c r="MC8" s="9">
        <f>'SNL Operating Data'!MH7</f>
        <v>44196</v>
      </c>
      <c r="MD8" s="9">
        <f>'SNL Operating Data'!MI7</f>
        <v>44561</v>
      </c>
      <c r="ME8" s="9">
        <f>'SNL Operating Data'!MJ7</f>
        <v>43100</v>
      </c>
      <c r="MF8" s="9">
        <f>'SNL Operating Data'!MK7</f>
        <v>43465</v>
      </c>
      <c r="MG8" s="9">
        <f>'SNL Operating Data'!ML7</f>
        <v>43830</v>
      </c>
      <c r="MH8" s="9">
        <f>'SNL Operating Data'!MM7</f>
        <v>44196</v>
      </c>
      <c r="MI8" s="9">
        <f>'SNL Operating Data'!MN7</f>
        <v>44561</v>
      </c>
      <c r="MJ8" s="9">
        <f>'SNL Operating Data'!MO7</f>
        <v>43100</v>
      </c>
      <c r="MK8" s="9">
        <f>'SNL Operating Data'!MP7</f>
        <v>43465</v>
      </c>
      <c r="ML8" s="9">
        <f>'SNL Operating Data'!MQ7</f>
        <v>43830</v>
      </c>
      <c r="MM8" s="9">
        <f>'SNL Operating Data'!MR7</f>
        <v>44196</v>
      </c>
      <c r="MN8" s="9">
        <f>'SNL Operating Data'!MS7</f>
        <v>44561</v>
      </c>
      <c r="MO8" s="9">
        <f>'SNL Operating Data'!MT7</f>
        <v>43100</v>
      </c>
      <c r="MP8" s="9">
        <f>'SNL Operating Data'!MU7</f>
        <v>43465</v>
      </c>
      <c r="MQ8" s="9">
        <f>'SNL Operating Data'!MV7</f>
        <v>43830</v>
      </c>
      <c r="MR8" s="9">
        <f>'SNL Operating Data'!MW7</f>
        <v>44196</v>
      </c>
      <c r="MS8" s="9">
        <f>'SNL Operating Data'!MX7</f>
        <v>44561</v>
      </c>
      <c r="MT8" s="9">
        <f>'SNL Operating Data'!MY7</f>
        <v>43100</v>
      </c>
      <c r="MU8" s="9">
        <f>'SNL Operating Data'!MZ7</f>
        <v>43465</v>
      </c>
      <c r="MV8" s="9">
        <f>'SNL Operating Data'!NA7</f>
        <v>0</v>
      </c>
      <c r="MW8" s="9">
        <f>'SNL Operating Data'!NB7</f>
        <v>0</v>
      </c>
      <c r="MX8" s="9">
        <f>'SNL Operating Data'!NC7</f>
        <v>0</v>
      </c>
      <c r="MY8" s="9">
        <f>'SNL Operating Data'!ND7</f>
        <v>43100</v>
      </c>
      <c r="MZ8" s="9">
        <f>'SNL Operating Data'!NE7</f>
        <v>43465</v>
      </c>
      <c r="NA8" s="9">
        <f>'SNL Operating Data'!NF7</f>
        <v>43830</v>
      </c>
      <c r="NB8" s="9">
        <f>'SNL Operating Data'!NG7</f>
        <v>44196</v>
      </c>
      <c r="NC8" s="9">
        <f>'SNL Operating Data'!NH7</f>
        <v>44561</v>
      </c>
      <c r="ND8" s="9">
        <f>'SNL Operating Data'!NI7</f>
        <v>43100</v>
      </c>
      <c r="NE8" s="9">
        <f>'SNL Operating Data'!NJ7</f>
        <v>43465</v>
      </c>
      <c r="NF8" s="9">
        <f>'SNL Operating Data'!NK7</f>
        <v>43830</v>
      </c>
      <c r="NG8" s="9">
        <f>'SNL Operating Data'!NL7</f>
        <v>44196</v>
      </c>
      <c r="NH8" s="9">
        <f>'SNL Operating Data'!NM7</f>
        <v>44561</v>
      </c>
      <c r="NI8" s="9">
        <f>'SNL Operating Data'!NN7</f>
        <v>43100</v>
      </c>
      <c r="NJ8" s="9">
        <f>'SNL Operating Data'!NO7</f>
        <v>43465</v>
      </c>
      <c r="NK8" s="9">
        <f>'SNL Operating Data'!NP7</f>
        <v>43830</v>
      </c>
      <c r="NL8" s="9">
        <f>'SNL Operating Data'!NQ7</f>
        <v>44196</v>
      </c>
      <c r="NM8" s="9">
        <f>'SNL Operating Data'!NR7</f>
        <v>44561</v>
      </c>
      <c r="NN8" s="9">
        <f>'SNL Operating Data'!NS7</f>
        <v>43100</v>
      </c>
      <c r="NO8" s="9">
        <f>'SNL Operating Data'!NT7</f>
        <v>43465</v>
      </c>
      <c r="NP8" s="9">
        <f>'SNL Operating Data'!NU7</f>
        <v>43830</v>
      </c>
      <c r="NQ8" s="9">
        <f>'SNL Operating Data'!NV7</f>
        <v>44196</v>
      </c>
      <c r="NR8" s="9">
        <f>'SNL Operating Data'!NW7</f>
        <v>44561</v>
      </c>
      <c r="NS8" s="9">
        <f>'SNL Operating Data'!NX7</f>
        <v>43100</v>
      </c>
      <c r="NT8" s="9">
        <f>'SNL Operating Data'!NY7</f>
        <v>43465</v>
      </c>
      <c r="NU8" s="9">
        <f>'SNL Operating Data'!NZ7</f>
        <v>43830</v>
      </c>
      <c r="NV8" s="9">
        <f>'SNL Operating Data'!OA7</f>
        <v>44196</v>
      </c>
      <c r="NW8" s="9">
        <f>'SNL Operating Data'!OB7</f>
        <v>44561</v>
      </c>
      <c r="NX8" s="9">
        <f>'SNL Operating Data'!OC7</f>
        <v>43100</v>
      </c>
      <c r="NY8" s="9">
        <f>'SNL Operating Data'!OD7</f>
        <v>43465</v>
      </c>
      <c r="NZ8" s="9">
        <f>'SNL Operating Data'!OE7</f>
        <v>43830</v>
      </c>
      <c r="OA8" s="9">
        <f>'SNL Operating Data'!OF7</f>
        <v>44196</v>
      </c>
      <c r="OB8" s="9">
        <f>'SNL Operating Data'!OG7</f>
        <v>44561</v>
      </c>
      <c r="OC8" s="9">
        <f>'SNL Operating Data'!OH7</f>
        <v>43100</v>
      </c>
      <c r="OD8" s="9">
        <f>'SNL Operating Data'!OI7</f>
        <v>43465</v>
      </c>
      <c r="OE8" s="9">
        <f>'SNL Operating Data'!OJ7</f>
        <v>43830</v>
      </c>
      <c r="OF8" s="9">
        <f>'SNL Operating Data'!OK7</f>
        <v>44196</v>
      </c>
      <c r="OG8" s="9">
        <f>'SNL Operating Data'!OL7</f>
        <v>44561</v>
      </c>
      <c r="OH8" s="9">
        <f>'SNL Operating Data'!OM7</f>
        <v>43100</v>
      </c>
      <c r="OI8" s="9">
        <f>'SNL Operating Data'!ON7</f>
        <v>43465</v>
      </c>
      <c r="OJ8" s="9">
        <f>'SNL Operating Data'!OO7</f>
        <v>43830</v>
      </c>
      <c r="OK8" s="9">
        <f>'SNL Operating Data'!OP7</f>
        <v>44196</v>
      </c>
      <c r="OL8" s="9">
        <f>'SNL Operating Data'!OQ7</f>
        <v>44561</v>
      </c>
      <c r="OM8" s="9">
        <f>'SNL Operating Data'!OR7</f>
        <v>43100</v>
      </c>
      <c r="ON8" s="9">
        <f>'SNL Operating Data'!OS7</f>
        <v>43465</v>
      </c>
      <c r="OO8" s="9">
        <f>'SNL Operating Data'!OT7</f>
        <v>43830</v>
      </c>
      <c r="OP8" s="9">
        <f>'SNL Operating Data'!OU7</f>
        <v>44196</v>
      </c>
      <c r="OQ8" s="9">
        <f>'SNL Operating Data'!OV7</f>
        <v>44561</v>
      </c>
      <c r="OR8" s="9">
        <f>'SNL Operating Data'!OW7</f>
        <v>43100</v>
      </c>
      <c r="OS8" s="9">
        <f>'SNL Operating Data'!OX7</f>
        <v>43465</v>
      </c>
      <c r="OT8" s="9">
        <f>'SNL Operating Data'!OY7</f>
        <v>43830</v>
      </c>
      <c r="OU8" s="9">
        <f>'SNL Operating Data'!OZ7</f>
        <v>44196</v>
      </c>
      <c r="OV8" s="9">
        <f>'SNL Operating Data'!PA7</f>
        <v>44561</v>
      </c>
      <c r="OW8" s="9">
        <f>'SNL Operating Data'!PB7</f>
        <v>43100</v>
      </c>
      <c r="OX8" s="9">
        <f>'SNL Operating Data'!PC7</f>
        <v>43465</v>
      </c>
      <c r="OY8" s="9">
        <f>'SNL Operating Data'!PD7</f>
        <v>43830</v>
      </c>
      <c r="OZ8" s="9">
        <f>'SNL Operating Data'!PE7</f>
        <v>44196</v>
      </c>
      <c r="PA8" s="9">
        <f>'SNL Operating Data'!PF7</f>
        <v>44561</v>
      </c>
      <c r="PB8" s="9">
        <f>'SNL Operating Data'!PG7</f>
        <v>43100</v>
      </c>
      <c r="PC8" s="9">
        <f>'SNL Operating Data'!PH7</f>
        <v>43465</v>
      </c>
      <c r="PD8" s="9">
        <f>'SNL Operating Data'!PI7</f>
        <v>43830</v>
      </c>
      <c r="PE8" s="9">
        <f>'SNL Operating Data'!PJ7</f>
        <v>44196</v>
      </c>
      <c r="PF8" s="9">
        <f>'SNL Operating Data'!PK7</f>
        <v>44561</v>
      </c>
      <c r="PG8" s="9">
        <f>'SNL Operating Data'!PL7</f>
        <v>43100</v>
      </c>
      <c r="PH8" s="9">
        <f>'SNL Operating Data'!PM7</f>
        <v>43465</v>
      </c>
      <c r="PI8" s="9">
        <f>'SNL Operating Data'!PN7</f>
        <v>43830</v>
      </c>
      <c r="PJ8" s="9">
        <f>'SNL Operating Data'!PO7</f>
        <v>44196</v>
      </c>
      <c r="PK8" s="9">
        <f>'SNL Operating Data'!PP7</f>
        <v>44561</v>
      </c>
      <c r="PL8" s="9">
        <f>'SNL Operating Data'!PQ7</f>
        <v>43100</v>
      </c>
      <c r="PM8" s="9">
        <f>'SNL Operating Data'!PR7</f>
        <v>43465</v>
      </c>
      <c r="PN8" s="9">
        <f>'SNL Operating Data'!PS7</f>
        <v>43830</v>
      </c>
      <c r="PO8" s="9">
        <f>'SNL Operating Data'!PT7</f>
        <v>44196</v>
      </c>
      <c r="PP8" s="9">
        <f>'SNL Operating Data'!PU7</f>
        <v>44561</v>
      </c>
      <c r="PQ8" s="9">
        <f>'SNL Operating Data'!PV7</f>
        <v>43100</v>
      </c>
      <c r="PR8" s="9">
        <f>'SNL Operating Data'!PW7</f>
        <v>43465</v>
      </c>
      <c r="PS8" s="9">
        <f>'SNL Operating Data'!PX7</f>
        <v>43830</v>
      </c>
      <c r="PT8" s="9">
        <f>'SNL Operating Data'!PY7</f>
        <v>44196</v>
      </c>
      <c r="PU8" s="9">
        <f>'SNL Operating Data'!PZ7</f>
        <v>44561</v>
      </c>
      <c r="PV8" s="9">
        <f>'SNL Operating Data'!QA7</f>
        <v>43100</v>
      </c>
      <c r="PW8" s="9">
        <f>'SNL Operating Data'!QB7</f>
        <v>43465</v>
      </c>
      <c r="PX8" s="9">
        <f>'SNL Operating Data'!QC7</f>
        <v>43830</v>
      </c>
      <c r="PY8" s="9">
        <f>'SNL Operating Data'!QD7</f>
        <v>44196</v>
      </c>
      <c r="PZ8" s="9">
        <f>'SNL Operating Data'!QE7</f>
        <v>44561</v>
      </c>
      <c r="QA8" s="9">
        <f>'SNL Operating Data'!QF7</f>
        <v>43100</v>
      </c>
      <c r="QB8" s="9">
        <f>'SNL Operating Data'!QG7</f>
        <v>43465</v>
      </c>
      <c r="QC8" s="9">
        <f>'SNL Operating Data'!QH7</f>
        <v>43830</v>
      </c>
      <c r="QD8" s="9">
        <f>'SNL Operating Data'!QI7</f>
        <v>44196</v>
      </c>
      <c r="QE8" s="9">
        <f>'SNL Operating Data'!QJ7</f>
        <v>44561</v>
      </c>
      <c r="QF8" s="9">
        <f>'SNL Operating Data'!QK7</f>
        <v>43100</v>
      </c>
      <c r="QG8" s="9">
        <f>'SNL Operating Data'!QL7</f>
        <v>43465</v>
      </c>
      <c r="QH8" s="9">
        <f>'SNL Operating Data'!QM7</f>
        <v>43830</v>
      </c>
      <c r="QI8" s="9">
        <f>'SNL Operating Data'!QN7</f>
        <v>44196</v>
      </c>
      <c r="QJ8" s="9">
        <f>'SNL Operating Data'!QO7</f>
        <v>44561</v>
      </c>
      <c r="QK8" s="9">
        <f>'SNL Operating Data'!QP7</f>
        <v>43100</v>
      </c>
      <c r="QL8" s="9">
        <f>'SNL Operating Data'!QQ7</f>
        <v>43465</v>
      </c>
      <c r="QM8" s="9">
        <f>'SNL Operating Data'!QR7</f>
        <v>43830</v>
      </c>
      <c r="QN8" s="9">
        <f>'SNL Operating Data'!QS7</f>
        <v>44196</v>
      </c>
      <c r="QO8" s="9">
        <f>'SNL Operating Data'!QT7</f>
        <v>44561</v>
      </c>
      <c r="QP8" s="9">
        <f>'SNL Operating Data'!QU7</f>
        <v>43100</v>
      </c>
      <c r="QQ8" s="9">
        <f>'SNL Operating Data'!QV7</f>
        <v>43465</v>
      </c>
      <c r="QR8" s="9">
        <f>'SNL Operating Data'!QW7</f>
        <v>43830</v>
      </c>
      <c r="QS8" s="9">
        <f>'SNL Operating Data'!QX7</f>
        <v>44196</v>
      </c>
      <c r="QT8" s="9">
        <f>'SNL Operating Data'!QY7</f>
        <v>44561</v>
      </c>
      <c r="QU8" s="9">
        <f>'SNL Operating Data'!QZ7</f>
        <v>43100</v>
      </c>
      <c r="QV8" s="9">
        <f>'SNL Operating Data'!RA7</f>
        <v>43465</v>
      </c>
      <c r="QW8" s="9">
        <f>'SNL Operating Data'!RB7</f>
        <v>43830</v>
      </c>
      <c r="QX8" s="9">
        <f>'SNL Operating Data'!RC7</f>
        <v>44196</v>
      </c>
      <c r="QY8" s="9">
        <f>'SNL Operating Data'!RD7</f>
        <v>44561</v>
      </c>
      <c r="QZ8" s="9">
        <f>'SNL Operating Data'!RE7</f>
        <v>43100</v>
      </c>
      <c r="RA8" s="9">
        <f>'SNL Operating Data'!RF7</f>
        <v>43465</v>
      </c>
      <c r="RB8" s="9">
        <f>'SNL Operating Data'!RG7</f>
        <v>43830</v>
      </c>
      <c r="RC8" s="9">
        <f>'SNL Operating Data'!RH7</f>
        <v>44196</v>
      </c>
      <c r="RD8" s="9">
        <f>'SNL Operating Data'!RI7</f>
        <v>0</v>
      </c>
      <c r="RE8" s="9">
        <f>'SNL Operating Data'!RJ7</f>
        <v>43100</v>
      </c>
      <c r="RF8" s="9">
        <f>'SNL Operating Data'!RK7</f>
        <v>43465</v>
      </c>
      <c r="RG8" s="9">
        <f>'SNL Operating Data'!RL7</f>
        <v>43830</v>
      </c>
      <c r="RH8" s="9">
        <f>'SNL Operating Data'!RM7</f>
        <v>44196</v>
      </c>
      <c r="RI8" s="9">
        <f>'SNL Operating Data'!RN7</f>
        <v>0</v>
      </c>
      <c r="RJ8" s="9">
        <f>'SNL Operating Data'!RO7</f>
        <v>43100</v>
      </c>
      <c r="RK8" s="9">
        <f>'SNL Operating Data'!RP7</f>
        <v>43465</v>
      </c>
      <c r="RL8" s="9">
        <f>'SNL Operating Data'!RQ7</f>
        <v>43830</v>
      </c>
      <c r="RM8" s="9">
        <f>'SNL Operating Data'!RR7</f>
        <v>44196</v>
      </c>
      <c r="RN8" s="9">
        <f>'SNL Operating Data'!RS7</f>
        <v>44561</v>
      </c>
      <c r="RO8" s="9">
        <f>'SNL Operating Data'!RT7</f>
        <v>43100</v>
      </c>
      <c r="RP8" s="9">
        <f>'SNL Operating Data'!RU7</f>
        <v>43465</v>
      </c>
      <c r="RQ8" s="9">
        <f>'SNL Operating Data'!RV7</f>
        <v>43830</v>
      </c>
      <c r="RR8" s="9">
        <f>'SNL Operating Data'!RW7</f>
        <v>44196</v>
      </c>
      <c r="RS8" s="9">
        <f>'SNL Operating Data'!RX7</f>
        <v>44561</v>
      </c>
      <c r="RT8" s="9">
        <f>'SNL Operating Data'!RY7</f>
        <v>43100</v>
      </c>
      <c r="RU8" s="9">
        <f>'SNL Operating Data'!RZ7</f>
        <v>43465</v>
      </c>
      <c r="RV8" s="9">
        <f>'SNL Operating Data'!SA7</f>
        <v>43830</v>
      </c>
      <c r="RW8" s="9">
        <f>'SNL Operating Data'!SB7</f>
        <v>44196</v>
      </c>
      <c r="RX8" s="9">
        <f>'SNL Operating Data'!SC7</f>
        <v>44561</v>
      </c>
      <c r="RY8" s="9">
        <f>'SNL Operating Data'!SD7</f>
        <v>43100</v>
      </c>
      <c r="RZ8" s="9">
        <f>'SNL Operating Data'!SE7</f>
        <v>43465</v>
      </c>
      <c r="SA8" s="9">
        <f>'SNL Operating Data'!SF7</f>
        <v>43830</v>
      </c>
      <c r="SB8" s="9">
        <f>'SNL Operating Data'!SG7</f>
        <v>44196</v>
      </c>
      <c r="SC8" s="9">
        <f>'SNL Operating Data'!SH7</f>
        <v>44561</v>
      </c>
      <c r="SD8" s="9">
        <f>'SNL Operating Data'!SI7</f>
        <v>43100</v>
      </c>
      <c r="SE8" s="9">
        <f>'SNL Operating Data'!SJ7</f>
        <v>43465</v>
      </c>
      <c r="SF8" s="9">
        <f>'SNL Operating Data'!SK7</f>
        <v>43830</v>
      </c>
      <c r="SG8" s="9">
        <f>'SNL Operating Data'!SL7</f>
        <v>44196</v>
      </c>
      <c r="SH8" s="9">
        <f>'SNL Operating Data'!SM7</f>
        <v>44561</v>
      </c>
      <c r="SI8" s="9">
        <f>'SNL Operating Data'!SN7</f>
        <v>43100</v>
      </c>
      <c r="SJ8" s="9">
        <f>'SNL Operating Data'!SO7</f>
        <v>43465</v>
      </c>
      <c r="SK8" s="9">
        <f>'SNL Operating Data'!SP7</f>
        <v>43830</v>
      </c>
      <c r="SL8" s="9">
        <f>'SNL Operating Data'!SQ7</f>
        <v>44196</v>
      </c>
      <c r="SM8" s="9">
        <f>'SNL Operating Data'!SR7</f>
        <v>44561</v>
      </c>
      <c r="SN8" s="9">
        <f>'SNL Operating Data'!SS7</f>
        <v>43100</v>
      </c>
      <c r="SO8" s="9">
        <f>'SNL Operating Data'!ST7</f>
        <v>43465</v>
      </c>
      <c r="SP8" s="9">
        <f>'SNL Operating Data'!SU7</f>
        <v>43830</v>
      </c>
      <c r="SQ8" s="9">
        <f>'SNL Operating Data'!SV7</f>
        <v>44196</v>
      </c>
      <c r="SR8" s="9">
        <f>'SNL Operating Data'!SW7</f>
        <v>44561</v>
      </c>
      <c r="SS8" s="9">
        <f>'SNL Operating Data'!SX7</f>
        <v>43100</v>
      </c>
      <c r="ST8" s="9">
        <f>'SNL Operating Data'!SY7</f>
        <v>43465</v>
      </c>
      <c r="SU8" s="9">
        <f>'SNL Operating Data'!SZ7</f>
        <v>43830</v>
      </c>
      <c r="SV8" s="9">
        <f>'SNL Operating Data'!TA7</f>
        <v>44196</v>
      </c>
      <c r="SW8" s="9">
        <f>'SNL Operating Data'!TB7</f>
        <v>44561</v>
      </c>
      <c r="SX8" s="9">
        <f>'SNL Operating Data'!TC7</f>
        <v>43100</v>
      </c>
      <c r="SY8" s="9">
        <f>'SNL Operating Data'!TD7</f>
        <v>43465</v>
      </c>
      <c r="SZ8" s="9">
        <f>'SNL Operating Data'!TE7</f>
        <v>43830</v>
      </c>
      <c r="TA8" s="9">
        <f>'SNL Operating Data'!TF7</f>
        <v>44196</v>
      </c>
      <c r="TB8" s="9">
        <f>'SNL Operating Data'!TG7</f>
        <v>44561</v>
      </c>
      <c r="TC8" s="9">
        <f>'SNL Operating Data'!TH7</f>
        <v>43100</v>
      </c>
      <c r="TD8" s="9">
        <f>'SNL Operating Data'!TI7</f>
        <v>43465</v>
      </c>
      <c r="TE8" s="9">
        <f>'SNL Operating Data'!TJ7</f>
        <v>43830</v>
      </c>
      <c r="TF8" s="9">
        <f>'SNL Operating Data'!TK7</f>
        <v>44196</v>
      </c>
      <c r="TG8" s="9">
        <f>'SNL Operating Data'!TL7</f>
        <v>44561</v>
      </c>
      <c r="TH8" s="9">
        <f>'SNL Operating Data'!TM7</f>
        <v>43100</v>
      </c>
      <c r="TI8" s="9">
        <f>'SNL Operating Data'!TN7</f>
        <v>43465</v>
      </c>
      <c r="TJ8" s="9">
        <f>'SNL Operating Data'!TO7</f>
        <v>43830</v>
      </c>
      <c r="TK8" s="9">
        <f>'SNL Operating Data'!TP7</f>
        <v>44196</v>
      </c>
      <c r="TL8" s="9">
        <f>'SNL Operating Data'!TQ7</f>
        <v>44561</v>
      </c>
      <c r="TM8" s="9">
        <f>'SNL Operating Data'!TR7</f>
        <v>43100</v>
      </c>
      <c r="TN8" s="9">
        <f>'SNL Operating Data'!TS7</f>
        <v>43465</v>
      </c>
      <c r="TO8" s="9">
        <f>'SNL Operating Data'!TT7</f>
        <v>43830</v>
      </c>
      <c r="TP8" s="9">
        <f>'SNL Operating Data'!TU7</f>
        <v>44196</v>
      </c>
      <c r="TQ8" s="9">
        <f>'SNL Operating Data'!TV7</f>
        <v>44561</v>
      </c>
      <c r="TR8" s="9">
        <f>'SNL Operating Data'!TW7</f>
        <v>43100</v>
      </c>
      <c r="TS8" s="9">
        <f>'SNL Operating Data'!TX7</f>
        <v>43465</v>
      </c>
      <c r="TT8" s="9">
        <f>'SNL Operating Data'!TY7</f>
        <v>43830</v>
      </c>
      <c r="TU8" s="9">
        <f>'SNL Operating Data'!TZ7</f>
        <v>44196</v>
      </c>
      <c r="TV8" s="9">
        <f>'SNL Operating Data'!UA7</f>
        <v>44561</v>
      </c>
      <c r="TW8" s="9">
        <f>'SNL Operating Data'!UB7</f>
        <v>43100</v>
      </c>
      <c r="TX8" s="9">
        <f>'SNL Operating Data'!UC7</f>
        <v>43465</v>
      </c>
      <c r="TY8" s="9">
        <f>'SNL Operating Data'!UD7</f>
        <v>43830</v>
      </c>
      <c r="TZ8" s="9">
        <f>'SNL Operating Data'!UE7</f>
        <v>44196</v>
      </c>
      <c r="UA8" s="9">
        <f>'SNL Operating Data'!UF7</f>
        <v>44561</v>
      </c>
      <c r="UB8" s="9">
        <f>'SNL Operating Data'!UG7</f>
        <v>43100</v>
      </c>
      <c r="UC8" s="9">
        <f>'SNL Operating Data'!UH7</f>
        <v>43465</v>
      </c>
      <c r="UD8" s="9">
        <f>'SNL Operating Data'!UI7</f>
        <v>43830</v>
      </c>
      <c r="UE8" s="9">
        <f>'SNL Operating Data'!UJ7</f>
        <v>44196</v>
      </c>
      <c r="UF8" s="9">
        <f>'SNL Operating Data'!UK7</f>
        <v>44561</v>
      </c>
      <c r="UG8" s="9">
        <f>'SNL Operating Data'!UL7</f>
        <v>43100</v>
      </c>
      <c r="UH8" s="9">
        <f>'SNL Operating Data'!UM7</f>
        <v>43465</v>
      </c>
      <c r="UI8" s="9">
        <f>'SNL Operating Data'!UN7</f>
        <v>43830</v>
      </c>
      <c r="UJ8" s="9">
        <f>'SNL Operating Data'!UO7</f>
        <v>44196</v>
      </c>
      <c r="UK8" s="9">
        <f>'SNL Operating Data'!UP7</f>
        <v>44561</v>
      </c>
      <c r="UL8" s="9">
        <f>'SNL Operating Data'!UQ7</f>
        <v>43100</v>
      </c>
      <c r="UM8" s="9">
        <f>'SNL Operating Data'!UR7</f>
        <v>43465</v>
      </c>
      <c r="UN8" s="9">
        <f>'SNL Operating Data'!US7</f>
        <v>43830</v>
      </c>
      <c r="UO8" s="9">
        <f>'SNL Operating Data'!UT7</f>
        <v>44196</v>
      </c>
      <c r="UP8" s="9">
        <f>'SNL Operating Data'!UU7</f>
        <v>44561</v>
      </c>
      <c r="UQ8" s="9">
        <f>'SNL Operating Data'!UV7</f>
        <v>43100</v>
      </c>
      <c r="UR8" s="9">
        <f>'SNL Operating Data'!UW7</f>
        <v>43465</v>
      </c>
      <c r="US8" s="9">
        <f>'SNL Operating Data'!UX7</f>
        <v>43830</v>
      </c>
      <c r="UT8" s="9">
        <f>'SNL Operating Data'!UY7</f>
        <v>44196</v>
      </c>
      <c r="UU8" s="9">
        <f>'SNL Operating Data'!UZ7</f>
        <v>44561</v>
      </c>
      <c r="UV8" s="9">
        <f>'SNL Operating Data'!VA7</f>
        <v>43100</v>
      </c>
      <c r="UW8" s="9">
        <f>'SNL Operating Data'!VB7</f>
        <v>43465</v>
      </c>
      <c r="UX8" s="9">
        <f>'SNL Operating Data'!VC7</f>
        <v>43830</v>
      </c>
      <c r="UY8" s="9">
        <f>'SNL Operating Data'!VD7</f>
        <v>44196</v>
      </c>
      <c r="UZ8" s="9">
        <f>'SNL Operating Data'!VE7</f>
        <v>44561</v>
      </c>
      <c r="VA8" s="9">
        <f>'SNL Operating Data'!VF7</f>
        <v>43100</v>
      </c>
      <c r="VB8" s="9">
        <f>'SNL Operating Data'!VG7</f>
        <v>43465</v>
      </c>
      <c r="VC8" s="9">
        <f>'SNL Operating Data'!VH7</f>
        <v>43830</v>
      </c>
      <c r="VD8" s="9">
        <f>'SNL Operating Data'!VI7</f>
        <v>44196</v>
      </c>
      <c r="VE8" s="9">
        <f>'SNL Operating Data'!VJ7</f>
        <v>44561</v>
      </c>
      <c r="VF8" s="9">
        <f>'SNL Operating Data'!VK7</f>
        <v>43100</v>
      </c>
      <c r="VG8" s="9">
        <f>'SNL Operating Data'!VL7</f>
        <v>43465</v>
      </c>
      <c r="VH8" s="9">
        <f>'SNL Operating Data'!VM7</f>
        <v>43830</v>
      </c>
      <c r="VI8" s="9">
        <f>'SNL Operating Data'!VN7</f>
        <v>44196</v>
      </c>
      <c r="VJ8" s="9">
        <f>'SNL Operating Data'!VO7</f>
        <v>44561</v>
      </c>
      <c r="VK8" s="9">
        <f>'SNL Operating Data'!VP7</f>
        <v>43100</v>
      </c>
      <c r="VL8" s="9">
        <f>'SNL Operating Data'!VQ7</f>
        <v>43465</v>
      </c>
      <c r="VM8" s="9">
        <f>'SNL Operating Data'!VR7</f>
        <v>43830</v>
      </c>
      <c r="VN8" s="9">
        <f>'SNL Operating Data'!VS7</f>
        <v>44196</v>
      </c>
      <c r="VO8" s="9">
        <f>'SNL Operating Data'!VT7</f>
        <v>44561</v>
      </c>
      <c r="VP8" s="9">
        <f>'SNL Operating Data'!VU7</f>
        <v>43100</v>
      </c>
      <c r="VQ8" s="9">
        <f>'SNL Operating Data'!VV7</f>
        <v>43465</v>
      </c>
      <c r="VR8" s="9">
        <f>'SNL Operating Data'!VW7</f>
        <v>43830</v>
      </c>
      <c r="VS8" s="9">
        <f>'SNL Operating Data'!VX7</f>
        <v>44196</v>
      </c>
      <c r="VT8" s="9">
        <f>'SNL Operating Data'!VY7</f>
        <v>44561</v>
      </c>
      <c r="VU8" s="9">
        <f>'SNL Operating Data'!VZ7</f>
        <v>43100</v>
      </c>
      <c r="VV8" s="9">
        <f>'SNL Operating Data'!WA7</f>
        <v>43465</v>
      </c>
      <c r="VW8" s="9">
        <f>'SNL Operating Data'!WB7</f>
        <v>43830</v>
      </c>
      <c r="VX8" s="9">
        <f>'SNL Operating Data'!WC7</f>
        <v>44196</v>
      </c>
      <c r="VY8" s="9">
        <f>'SNL Operating Data'!WD7</f>
        <v>44561</v>
      </c>
      <c r="VZ8" s="9">
        <f>'SNL Operating Data'!WE7</f>
        <v>43100</v>
      </c>
      <c r="WA8" s="9">
        <f>'SNL Operating Data'!WF7</f>
        <v>43465</v>
      </c>
      <c r="WB8" s="9">
        <f>'SNL Operating Data'!WG7</f>
        <v>43830</v>
      </c>
      <c r="WC8" s="9">
        <f>'SNL Operating Data'!WH7</f>
        <v>44196</v>
      </c>
      <c r="WD8" s="9">
        <f>'SNL Operating Data'!WI7</f>
        <v>44561</v>
      </c>
      <c r="WE8" s="9">
        <f>'SNL Operating Data'!WJ7</f>
        <v>43100</v>
      </c>
      <c r="WF8" s="9">
        <f>'SNL Operating Data'!WK7</f>
        <v>43465</v>
      </c>
      <c r="WG8" s="9">
        <f>'SNL Operating Data'!WL7</f>
        <v>43830</v>
      </c>
      <c r="WH8" s="9">
        <f>'SNL Operating Data'!WM7</f>
        <v>44196</v>
      </c>
      <c r="WI8" s="9">
        <f>'SNL Operating Data'!WN7</f>
        <v>44561</v>
      </c>
      <c r="WJ8" s="9">
        <f>'SNL Operating Data'!WO7</f>
        <v>43100</v>
      </c>
      <c r="WK8" s="9">
        <f>'SNL Operating Data'!WP7</f>
        <v>43465</v>
      </c>
      <c r="WL8" s="9">
        <f>'SNL Operating Data'!WQ7</f>
        <v>43830</v>
      </c>
      <c r="WM8" s="9">
        <f>'SNL Operating Data'!WR7</f>
        <v>44196</v>
      </c>
      <c r="WN8" s="9">
        <f>'SNL Operating Data'!WS7</f>
        <v>44561</v>
      </c>
      <c r="WO8" s="9">
        <f>'SNL Operating Data'!WT7</f>
        <v>43100</v>
      </c>
      <c r="WP8" s="9">
        <f>'SNL Operating Data'!WU7</f>
        <v>43465</v>
      </c>
      <c r="WQ8" s="9">
        <f>'SNL Operating Data'!WV7</f>
        <v>43830</v>
      </c>
      <c r="WR8" s="9">
        <f>'SNL Operating Data'!WW7</f>
        <v>44196</v>
      </c>
      <c r="WS8" s="9">
        <f>'SNL Operating Data'!WX7</f>
        <v>44561</v>
      </c>
      <c r="WT8" s="9">
        <f>'SNL Operating Data'!WY7</f>
        <v>43100</v>
      </c>
      <c r="WU8" s="9">
        <f>'SNL Operating Data'!WZ7</f>
        <v>43465</v>
      </c>
      <c r="WV8" s="9">
        <f>'SNL Operating Data'!XA7</f>
        <v>43830</v>
      </c>
      <c r="WW8" s="9">
        <f>'SNL Operating Data'!XB7</f>
        <v>44196</v>
      </c>
      <c r="WX8" s="9">
        <f>'SNL Operating Data'!XC7</f>
        <v>44561</v>
      </c>
      <c r="WY8" s="9">
        <f>'SNL Operating Data'!XD7</f>
        <v>43100</v>
      </c>
      <c r="WZ8" s="9">
        <f>'SNL Operating Data'!XE7</f>
        <v>43465</v>
      </c>
      <c r="XA8" s="9">
        <f>'SNL Operating Data'!XF7</f>
        <v>43830</v>
      </c>
      <c r="XB8" s="9">
        <f>'SNL Operating Data'!XG7</f>
        <v>44196</v>
      </c>
      <c r="XC8" s="9">
        <f>'SNL Operating Data'!XH7</f>
        <v>44561</v>
      </c>
      <c r="XD8" s="9">
        <f>'SNL Operating Data'!XI7</f>
        <v>43100</v>
      </c>
      <c r="XE8" s="9">
        <f>'SNL Operating Data'!XJ7</f>
        <v>43465</v>
      </c>
      <c r="XF8" s="9">
        <f>'SNL Operating Data'!XK7</f>
        <v>43830</v>
      </c>
      <c r="XG8" s="9">
        <f>'SNL Operating Data'!XL7</f>
        <v>44196</v>
      </c>
      <c r="XH8" s="9">
        <f>'SNL Operating Data'!XM7</f>
        <v>44561</v>
      </c>
      <c r="XI8" s="9">
        <f>'SNL Operating Data'!XN7</f>
        <v>43100</v>
      </c>
      <c r="XJ8" s="9">
        <f>'SNL Operating Data'!XO7</f>
        <v>43465</v>
      </c>
      <c r="XK8" s="9">
        <f>'SNL Operating Data'!XP7</f>
        <v>43830</v>
      </c>
      <c r="XL8" s="9">
        <f>'SNL Operating Data'!XQ7</f>
        <v>44196</v>
      </c>
      <c r="XM8" s="9">
        <f>'SNL Operating Data'!XR7</f>
        <v>44561</v>
      </c>
      <c r="XN8" s="9">
        <f>'SNL Operating Data'!XS7</f>
        <v>43100</v>
      </c>
      <c r="XO8" s="9">
        <f>'SNL Operating Data'!XT7</f>
        <v>43465</v>
      </c>
      <c r="XP8" s="9">
        <f>'SNL Operating Data'!XU7</f>
        <v>43830</v>
      </c>
      <c r="XQ8" s="9">
        <f>'SNL Operating Data'!XV7</f>
        <v>44196</v>
      </c>
      <c r="XR8" s="9">
        <f>'SNL Operating Data'!XW7</f>
        <v>44561</v>
      </c>
      <c r="XS8" s="9">
        <f>'SNL Operating Data'!XX7</f>
        <v>43100</v>
      </c>
      <c r="XT8" s="9">
        <f>'SNL Operating Data'!XY7</f>
        <v>43465</v>
      </c>
      <c r="XU8" s="9">
        <f>'SNL Operating Data'!XZ7</f>
        <v>43830</v>
      </c>
      <c r="XV8" s="9">
        <f>'SNL Operating Data'!YA7</f>
        <v>44196</v>
      </c>
      <c r="XW8" s="9">
        <f>'SNL Operating Data'!YB7</f>
        <v>0</v>
      </c>
      <c r="XX8" s="9">
        <f>'SNL Operating Data'!YC7</f>
        <v>43100</v>
      </c>
      <c r="XY8" s="9">
        <f>'SNL Operating Data'!YD7</f>
        <v>43465</v>
      </c>
      <c r="XZ8" s="9">
        <f>'SNL Operating Data'!YE7</f>
        <v>43830</v>
      </c>
      <c r="YA8" s="9">
        <f>'SNL Operating Data'!YF7</f>
        <v>44196</v>
      </c>
      <c r="YB8" s="9">
        <f>'SNL Operating Data'!YG7</f>
        <v>44561</v>
      </c>
      <c r="YC8" s="9">
        <f>'SNL Operating Data'!YH7</f>
        <v>43100</v>
      </c>
      <c r="YD8" s="9">
        <f>'SNL Operating Data'!YI7</f>
        <v>43465</v>
      </c>
      <c r="YE8" s="9">
        <f>'SNL Operating Data'!YJ7</f>
        <v>43830</v>
      </c>
      <c r="YF8" s="9">
        <f>'SNL Operating Data'!YK7</f>
        <v>44196</v>
      </c>
      <c r="YG8" s="9">
        <f>'SNL Operating Data'!YL7</f>
        <v>44561</v>
      </c>
      <c r="YH8" s="9">
        <f>'SNL Operating Data'!YM7</f>
        <v>43100</v>
      </c>
      <c r="YI8" s="9">
        <f>'SNL Operating Data'!YN7</f>
        <v>43465</v>
      </c>
      <c r="YJ8" s="9">
        <f>'SNL Operating Data'!YO7</f>
        <v>43830</v>
      </c>
      <c r="YK8" s="9">
        <f>'SNL Operating Data'!YP7</f>
        <v>44196</v>
      </c>
      <c r="YL8" s="9">
        <f>'SNL Operating Data'!YQ7</f>
        <v>44561</v>
      </c>
      <c r="YM8" s="9">
        <f>'SNL Operating Data'!YR7</f>
        <v>43100</v>
      </c>
      <c r="YN8" s="9">
        <f>'SNL Operating Data'!YS7</f>
        <v>43465</v>
      </c>
      <c r="YO8" s="9">
        <f>'SNL Operating Data'!YT7</f>
        <v>43830</v>
      </c>
      <c r="YP8" s="9">
        <f>'SNL Operating Data'!YU7</f>
        <v>44196</v>
      </c>
      <c r="YQ8" s="9">
        <f>'SNL Operating Data'!YV7</f>
        <v>44561</v>
      </c>
      <c r="YR8" s="9">
        <f>'SNL Operating Data'!YW7</f>
        <v>43100</v>
      </c>
      <c r="YS8" s="9">
        <f>'SNL Operating Data'!YX7</f>
        <v>43465</v>
      </c>
      <c r="YT8" s="9">
        <f>'SNL Operating Data'!YY7</f>
        <v>43830</v>
      </c>
      <c r="YU8" s="9">
        <f>'SNL Operating Data'!YZ7</f>
        <v>44196</v>
      </c>
      <c r="YV8" s="9">
        <f>'SNL Operating Data'!ZA7</f>
        <v>44561</v>
      </c>
      <c r="YW8" s="9">
        <f>'SNL Operating Data'!ZB7</f>
        <v>43100</v>
      </c>
      <c r="YX8" s="9">
        <f>'SNL Operating Data'!ZC7</f>
        <v>43465</v>
      </c>
      <c r="YY8" s="9">
        <f>'SNL Operating Data'!ZD7</f>
        <v>43830</v>
      </c>
      <c r="YZ8" s="9">
        <f>'SNL Operating Data'!ZE7</f>
        <v>44196</v>
      </c>
      <c r="ZA8" s="9">
        <f>'SNL Operating Data'!ZF7</f>
        <v>44561</v>
      </c>
      <c r="ZB8" s="2"/>
    </row>
    <row r="9" spans="1:678" s="57" customFormat="1" ht="12.5" outlineLevel="1" x14ac:dyDescent="0.25">
      <c r="A9"/>
      <c r="B9" s="36"/>
      <c r="LK9"/>
      <c r="LL9"/>
      <c r="LM9"/>
      <c r="LN9"/>
      <c r="LO9"/>
    </row>
    <row r="10" spans="1:678" s="1" customFormat="1" ht="12" customHeight="1" outlineLevel="1" x14ac:dyDescent="0.25">
      <c r="B10" s="51" t="s">
        <v>17</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0"/>
      <c r="AW10" s="310"/>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03"/>
      <c r="IO10" s="31"/>
      <c r="IP10" s="31"/>
      <c r="IQ10" s="31"/>
      <c r="IR10" s="31"/>
      <c r="IS10" s="303"/>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row>
    <row r="11" spans="1:678" s="1" customFormat="1" ht="12" customHeight="1" outlineLevel="1" x14ac:dyDescent="0.2">
      <c r="B11" s="33" t="s">
        <v>18</v>
      </c>
      <c r="C11" s="58">
        <f>IF('SNL Operating Data'!H10="NA","",'SNL Operating Data'!H10)</f>
        <v>581329</v>
      </c>
      <c r="D11" s="58">
        <f>IF('SNL Operating Data'!I10="NA","",'SNL Operating Data'!I10)</f>
        <v>618633</v>
      </c>
      <c r="E11" s="58">
        <f>IF('SNL Operating Data'!J10="NA","",'SNL Operating Data'!J10)</f>
        <v>606779</v>
      </c>
      <c r="F11" s="58">
        <f>IF('SNL Operating Data'!K10="NA","",'SNL Operating Data'!K10)</f>
        <v>616757</v>
      </c>
      <c r="G11" s="58">
        <f>IF('SNL Operating Data'!L10="NA","",'SNL Operating Data'!L10)</f>
        <v>727157</v>
      </c>
      <c r="H11" s="58">
        <f>IF('SNL Operating Data'!M10="NA","",'SNL Operating Data'!M10)</f>
        <v>541054</v>
      </c>
      <c r="I11" s="58">
        <f>IF('SNL Operating Data'!N10="NA","",'SNL Operating Data'!N10)</f>
        <v>588610</v>
      </c>
      <c r="J11" s="58">
        <f>IF('SNL Operating Data'!O10="NA","",'SNL Operating Data'!O10)</f>
        <v>597809</v>
      </c>
      <c r="K11" s="58">
        <f>IF('SNL Operating Data'!P10="NA","",'SNL Operating Data'!P10)</f>
        <v>575330</v>
      </c>
      <c r="L11" s="58">
        <f>IF('SNL Operating Data'!Q10="NA","",'SNL Operating Data'!Q10)</f>
        <v>607260</v>
      </c>
      <c r="M11" s="58">
        <f>IF('SNL Operating Data'!R10="NA","",'SNL Operating Data'!R10)</f>
        <v>2302495</v>
      </c>
      <c r="N11" s="58">
        <f>IF('SNL Operating Data'!S10="NA","",'SNL Operating Data'!S10)</f>
        <v>2335176</v>
      </c>
      <c r="O11" s="58">
        <f>IF('SNL Operating Data'!T10="NA","",'SNL Operating Data'!T10)</f>
        <v>2448684</v>
      </c>
      <c r="P11" s="58">
        <f>IF('SNL Operating Data'!U10="NA","",'SNL Operating Data'!U10)</f>
        <v>2379707</v>
      </c>
      <c r="Q11" s="58">
        <f>IF('SNL Operating Data'!V10="NA","",'SNL Operating Data'!V10)</f>
        <v>2451698</v>
      </c>
      <c r="R11" s="58">
        <f>IF('SNL Operating Data'!W10="NA","",'SNL Operating Data'!W10)</f>
        <v>17951</v>
      </c>
      <c r="S11" s="58">
        <f>IF('SNL Operating Data'!X10="NA","",'SNL Operating Data'!X10)</f>
        <v>18953</v>
      </c>
      <c r="T11" s="58">
        <f>IF('SNL Operating Data'!Y10="NA","",'SNL Operating Data'!Y10)</f>
        <v>20342</v>
      </c>
      <c r="U11" s="58">
        <f>IF('SNL Operating Data'!Z10="NA","",'SNL Operating Data'!Z10)</f>
        <v>19663</v>
      </c>
      <c r="V11" s="58">
        <f>IF('SNL Operating Data'!AA10="NA","",'SNL Operating Data'!AA10)</f>
        <v>19059</v>
      </c>
      <c r="W11" s="58">
        <f>IF('SNL Operating Data'!AB10="NA","",'SNL Operating Data'!AB10)</f>
        <v>870114</v>
      </c>
      <c r="X11" s="58">
        <f>IF('SNL Operating Data'!AC10="NA","",'SNL Operating Data'!AC10)</f>
        <v>850349</v>
      </c>
      <c r="Y11" s="58">
        <f>IF('SNL Operating Data'!AD10="NA","",'SNL Operating Data'!AD10)</f>
        <v>846808</v>
      </c>
      <c r="Z11" s="58">
        <f>IF('SNL Operating Data'!AE10="NA","",'SNL Operating Data'!AE10)</f>
        <v>864533</v>
      </c>
      <c r="AA11" s="58">
        <f>IF('SNL Operating Data'!AF10="NA","",'SNL Operating Data'!AF10)</f>
        <v>930368</v>
      </c>
      <c r="AB11" s="58">
        <f>IF('SNL Operating Data'!AG10="NA","",'SNL Operating Data'!AG10)</f>
        <v>1242766</v>
      </c>
      <c r="AC11" s="58">
        <f>IF('SNL Operating Data'!AH10="NA","",'SNL Operating Data'!AH10)</f>
        <v>1372005</v>
      </c>
      <c r="AD11" s="58">
        <f>IF('SNL Operating Data'!AI10="NA","",'SNL Operating Data'!AI10)</f>
        <v>1272324</v>
      </c>
      <c r="AE11" s="58">
        <f>IF('SNL Operating Data'!AJ10="NA","",'SNL Operating Data'!AJ10)</f>
        <v>1273008</v>
      </c>
      <c r="AF11" s="58">
        <f>IF('SNL Operating Data'!AK10="NA","",'SNL Operating Data'!AK10)</f>
        <v>1378288</v>
      </c>
      <c r="AG11" s="58">
        <f>IF('SNL Operating Data'!AL10="NA","",'SNL Operating Data'!AL10)</f>
        <v>1792453</v>
      </c>
      <c r="AH11" s="58">
        <f>IF('SNL Operating Data'!AM10="NA","",'SNL Operating Data'!AM10)</f>
        <v>1867369</v>
      </c>
      <c r="AI11" s="58">
        <f>IF('SNL Operating Data'!AN10="NA","",'SNL Operating Data'!AN10)</f>
        <v>1761122</v>
      </c>
      <c r="AJ11" s="58">
        <f>IF('SNL Operating Data'!AO10="NA","",'SNL Operating Data'!AO10)</f>
        <v>1929176</v>
      </c>
      <c r="AK11" s="58">
        <f>IF('SNL Operating Data'!AP10="NA","",'SNL Operating Data'!AP10)</f>
        <v>1913324</v>
      </c>
      <c r="AL11" s="58">
        <f>IF('SNL Operating Data'!AQ10="NA","",'SNL Operating Data'!AQ10)</f>
        <v>618828</v>
      </c>
      <c r="AM11" s="58">
        <f>IF('SNL Operating Data'!AR10="NA","",'SNL Operating Data'!AR10)</f>
        <v>660699</v>
      </c>
      <c r="AN11" s="58">
        <f>IF('SNL Operating Data'!AS10="NA","",'SNL Operating Data'!AS10)</f>
        <v>658691</v>
      </c>
      <c r="AO11" s="58">
        <f>IF('SNL Operating Data'!AT10="NA","",'SNL Operating Data'!AT10)</f>
        <v>692098</v>
      </c>
      <c r="AP11" s="58">
        <f>IF('SNL Operating Data'!AU10="NA","",'SNL Operating Data'!AU10)</f>
        <v>743978</v>
      </c>
      <c r="AQ11" s="58">
        <f>IF('SNL Operating Data'!AV10="NA","",'SNL Operating Data'!AV10)</f>
        <v>381682</v>
      </c>
      <c r="AR11" s="58">
        <f>IF('SNL Operating Data'!AW10="NA","",'SNL Operating Data'!AW10)</f>
        <v>368753</v>
      </c>
      <c r="AS11" s="58">
        <f>IF('SNL Operating Data'!AX10="NA","",'SNL Operating Data'!AX10)</f>
        <v>369102</v>
      </c>
      <c r="AT11" s="58">
        <f>IF('SNL Operating Data'!AY10="NA","",'SNL Operating Data'!AY10)</f>
        <v>377785</v>
      </c>
      <c r="AU11" s="58">
        <f>IF('SNL Operating Data'!AZ10="NA","",'SNL Operating Data'!AZ10)</f>
        <v>394717</v>
      </c>
      <c r="AV11" s="58">
        <f>IF('SNL Operating Data'!BA10="NA","",'SNL Operating Data'!BA10)</f>
        <v>1428237</v>
      </c>
      <c r="AW11" s="58">
        <f>IF('SNL Operating Data'!BB10="NA","",'SNL Operating Data'!BB10)</f>
        <v>1374912</v>
      </c>
      <c r="AX11" s="58">
        <f>IF('SNL Operating Data'!BC10="NA","",'SNL Operating Data'!BC10)</f>
        <v>1329936</v>
      </c>
      <c r="AY11" s="58">
        <f>IF('SNL Operating Data'!BD10="NA","",'SNL Operating Data'!BD10)</f>
        <v>1336496</v>
      </c>
      <c r="AZ11" s="58">
        <f>IF('SNL Operating Data'!BE10="NA","",'SNL Operating Data'!BE10)</f>
        <v>1379040</v>
      </c>
      <c r="BA11" s="58" t="str">
        <f>IF('SNL Operating Data'!BF10="NA","",'SNL Operating Data'!BF10)</f>
        <v/>
      </c>
      <c r="BB11" s="58" t="str">
        <f>IF('SNL Operating Data'!BG10="NA","",'SNL Operating Data'!BG10)</f>
        <v/>
      </c>
      <c r="BC11" s="58" t="str">
        <f>IF('SNL Operating Data'!BH10="NA","",'SNL Operating Data'!BH10)</f>
        <v/>
      </c>
      <c r="BD11" s="58" t="str">
        <f>IF('SNL Operating Data'!BI10="NA","",'SNL Operating Data'!BI10)</f>
        <v/>
      </c>
      <c r="BE11" s="58" t="str">
        <f>IF('SNL Operating Data'!BJ10="NA","",'SNL Operating Data'!BJ10)</f>
        <v/>
      </c>
      <c r="BF11" s="58">
        <f>IF('SNL Operating Data'!BK10="NA","",'SNL Operating Data'!BK10)</f>
        <v>97528</v>
      </c>
      <c r="BG11" s="58">
        <f>IF('SNL Operating Data'!BL10="NA","",'SNL Operating Data'!BL10)</f>
        <v>103640</v>
      </c>
      <c r="BH11" s="58">
        <f>IF('SNL Operating Data'!BM10="NA","",'SNL Operating Data'!BM10)</f>
        <v>101058</v>
      </c>
      <c r="BI11" s="58">
        <f>IF('SNL Operating Data'!BN10="NA","",'SNL Operating Data'!BN10)</f>
        <v>105030</v>
      </c>
      <c r="BJ11" s="58">
        <f>IF('SNL Operating Data'!BO10="NA","",'SNL Operating Data'!BO10)</f>
        <v>115212</v>
      </c>
      <c r="BK11" s="58">
        <f>IF('SNL Operating Data'!BP10="NA","",'SNL Operating Data'!BP10)</f>
        <v>72764</v>
      </c>
      <c r="BL11" s="58">
        <f>IF('SNL Operating Data'!BQ10="NA","",'SNL Operating Data'!BQ10)</f>
        <v>75319</v>
      </c>
      <c r="BM11" s="58">
        <f>IF('SNL Operating Data'!BR10="NA","",'SNL Operating Data'!BR10)</f>
        <v>72950</v>
      </c>
      <c r="BN11" s="58">
        <f>IF('SNL Operating Data'!BS10="NA","",'SNL Operating Data'!BS10)</f>
        <v>74424</v>
      </c>
      <c r="BO11" s="58">
        <f>IF('SNL Operating Data'!BT10="NA","",'SNL Operating Data'!BT10)</f>
        <v>86668</v>
      </c>
      <c r="BP11" s="58">
        <f>IF('SNL Operating Data'!BU10="NA","",'SNL Operating Data'!BU10)</f>
        <v>289358</v>
      </c>
      <c r="BQ11" s="58">
        <f>IF('SNL Operating Data'!BV10="NA","",'SNL Operating Data'!BV10)</f>
        <v>351116</v>
      </c>
      <c r="BR11" s="58">
        <f>IF('SNL Operating Data'!BW10="NA","",'SNL Operating Data'!BW10)</f>
        <v>297905</v>
      </c>
      <c r="BS11" s="58">
        <f>IF('SNL Operating Data'!BX10="NA","",'SNL Operating Data'!BX10)</f>
        <v>312226</v>
      </c>
      <c r="BT11" s="58">
        <f>IF('SNL Operating Data'!BY10="NA","",'SNL Operating Data'!BY10)</f>
        <v>338949</v>
      </c>
      <c r="BU11" s="58" t="str">
        <f>IF('SNL Operating Data'!BZ10="NA","",'SNL Operating Data'!BZ10)</f>
        <v/>
      </c>
      <c r="BV11" s="58" t="str">
        <f>IF('SNL Operating Data'!CA10="NA","",'SNL Operating Data'!CA10)</f>
        <v/>
      </c>
      <c r="BW11" s="58" t="str">
        <f>IF('SNL Operating Data'!CB10="NA","",'SNL Operating Data'!CB10)</f>
        <v/>
      </c>
      <c r="BX11" s="58" t="str">
        <f>IF('SNL Operating Data'!CC10="NA","",'SNL Operating Data'!CC10)</f>
        <v/>
      </c>
      <c r="BY11" s="58" t="str">
        <f>IF('SNL Operating Data'!CD10="NA","",'SNL Operating Data'!CD10)</f>
        <v/>
      </c>
      <c r="BZ11" s="58">
        <f>IF('SNL Operating Data'!CE10="NA","",'SNL Operating Data'!CE10)</f>
        <v>39880</v>
      </c>
      <c r="CA11" s="58">
        <f>IF('SNL Operating Data'!CF10="NA","",'SNL Operating Data'!CF10)</f>
        <v>39600</v>
      </c>
      <c r="CB11" s="58">
        <f>IF('SNL Operating Data'!CG10="NA","",'SNL Operating Data'!CG10)</f>
        <v>42100</v>
      </c>
      <c r="CC11" s="58">
        <f>IF('SNL Operating Data'!CH10="NA","",'SNL Operating Data'!CH10)</f>
        <v>42077</v>
      </c>
      <c r="CD11" s="58">
        <f>IF('SNL Operating Data'!CI10="NA","",'SNL Operating Data'!CI10)</f>
        <v>42709</v>
      </c>
      <c r="CE11" s="58">
        <f>IF('SNL Operating Data'!CJ10="NA","",'SNL Operating Data'!CJ10)</f>
        <v>412671</v>
      </c>
      <c r="CF11" s="58">
        <f>IF('SNL Operating Data'!CK10="NA","",'SNL Operating Data'!CK10)</f>
        <v>453054</v>
      </c>
      <c r="CG11" s="58">
        <f>IF('SNL Operating Data'!CL10="NA","",'SNL Operating Data'!CL10)</f>
        <v>423036</v>
      </c>
      <c r="CH11" s="58">
        <f>IF('SNL Operating Data'!CM10="NA","",'SNL Operating Data'!CM10)</f>
        <v>402754</v>
      </c>
      <c r="CI11" s="58">
        <f>IF('SNL Operating Data'!CN10="NA","",'SNL Operating Data'!CN10)</f>
        <v>453873</v>
      </c>
      <c r="CJ11" s="58">
        <f>IF('SNL Operating Data'!CO10="NA","",'SNL Operating Data'!CO10)</f>
        <v>2746121</v>
      </c>
      <c r="CK11" s="58">
        <f>IF('SNL Operating Data'!CP10="NA","",'SNL Operating Data'!CP10)</f>
        <v>2925455</v>
      </c>
      <c r="CL11" s="58">
        <f>IF('SNL Operating Data'!CQ10="NA","",'SNL Operating Data'!CQ10)</f>
        <v>2845007</v>
      </c>
      <c r="CM11" s="58">
        <f>IF('SNL Operating Data'!CR10="NA","",'SNL Operating Data'!CR10)</f>
        <v>3060453</v>
      </c>
      <c r="CN11" s="58">
        <f>IF('SNL Operating Data'!CS10="NA","",'SNL Operating Data'!CS10)</f>
        <v>3263148</v>
      </c>
      <c r="CO11" s="58">
        <f>IF('SNL Operating Data'!CT10="NA","",'SNL Operating Data'!CT10)</f>
        <v>3106906</v>
      </c>
      <c r="CP11" s="58">
        <f>IF('SNL Operating Data'!CU10="NA","",'SNL Operating Data'!CU10)</f>
        <v>3406176</v>
      </c>
      <c r="CQ11" s="58">
        <f>IF('SNL Operating Data'!CV10="NA","",'SNL Operating Data'!CV10)</f>
        <v>3229056</v>
      </c>
      <c r="CR11" s="58">
        <f>IF('SNL Operating Data'!CW10="NA","",'SNL Operating Data'!CW10)</f>
        <v>3449116</v>
      </c>
      <c r="CS11" s="58">
        <f>IF('SNL Operating Data'!CX10="NA","",'SNL Operating Data'!CX10)</f>
        <v>3547505</v>
      </c>
      <c r="CT11" s="58">
        <f>IF('SNL Operating Data'!CY10="NA","",'SNL Operating Data'!CY10)</f>
        <v>60</v>
      </c>
      <c r="CU11" s="58">
        <f>IF('SNL Operating Data'!CZ10="NA","",'SNL Operating Data'!CZ10)</f>
        <v>59</v>
      </c>
      <c r="CV11" s="58">
        <f>IF('SNL Operating Data'!DA10="NA","",'SNL Operating Data'!DA10)</f>
        <v>55</v>
      </c>
      <c r="CW11" s="58">
        <f>IF('SNL Operating Data'!DB10="NA","",'SNL Operating Data'!DB10)</f>
        <v>53</v>
      </c>
      <c r="CX11" s="58">
        <f>IF('SNL Operating Data'!DC10="NA","",'SNL Operating Data'!DC10)</f>
        <v>73</v>
      </c>
      <c r="CY11" s="58">
        <f>IF('SNL Operating Data'!DD10="NA","",'SNL Operating Data'!DD10)</f>
        <v>1957154</v>
      </c>
      <c r="CZ11" s="58">
        <f>IF('SNL Operating Data'!DE10="NA","",'SNL Operating Data'!DE10)</f>
        <v>2070136</v>
      </c>
      <c r="DA11" s="58">
        <f>IF('SNL Operating Data'!DF10="NA","",'SNL Operating Data'!DF10)</f>
        <v>1978868</v>
      </c>
      <c r="DB11" s="58">
        <f>IF('SNL Operating Data'!DG10="NA","",'SNL Operating Data'!DG10)</f>
        <v>2078771</v>
      </c>
      <c r="DC11" s="58">
        <f>IF('SNL Operating Data'!DH10="NA","",'SNL Operating Data'!DH10)</f>
        <v>2397901</v>
      </c>
      <c r="DD11" s="58" t="str">
        <f>IF('SNL Operating Data'!DI10="NA","",'SNL Operating Data'!DI10)</f>
        <v/>
      </c>
      <c r="DE11" s="58" t="str">
        <f>IF('SNL Operating Data'!DJ10="NA","",'SNL Operating Data'!DJ10)</f>
        <v/>
      </c>
      <c r="DF11" s="58" t="str">
        <f>IF('SNL Operating Data'!DK10="NA","",'SNL Operating Data'!DK10)</f>
        <v/>
      </c>
      <c r="DG11" s="58" t="str">
        <f>IF('SNL Operating Data'!DL10="NA","",'SNL Operating Data'!DL10)</f>
        <v/>
      </c>
      <c r="DH11" s="58" t="str">
        <f>IF('SNL Operating Data'!DM10="NA","",'SNL Operating Data'!DM10)</f>
        <v/>
      </c>
      <c r="DI11" s="58">
        <f>IF('SNL Operating Data'!DN10="NA","",'SNL Operating Data'!DN10)</f>
        <v>651573</v>
      </c>
      <c r="DJ11" s="58">
        <f>IF('SNL Operating Data'!DO10="NA","",'SNL Operating Data'!DO10)</f>
        <v>669075</v>
      </c>
      <c r="DK11" s="58">
        <f>IF('SNL Operating Data'!DP10="NA","",'SNL Operating Data'!DP10)</f>
        <v>645138</v>
      </c>
      <c r="DL11" s="58">
        <f>IF('SNL Operating Data'!DQ10="NA","",'SNL Operating Data'!DQ10)</f>
        <v>652806</v>
      </c>
      <c r="DM11" s="58">
        <f>IF('SNL Operating Data'!DR10="NA","",'SNL Operating Data'!DR10)</f>
        <v>693626</v>
      </c>
      <c r="DN11" s="58">
        <f>IF('SNL Operating Data'!DS10="NA","",'SNL Operating Data'!DS10)</f>
        <v>1177448</v>
      </c>
      <c r="DO11" s="58">
        <f>IF('SNL Operating Data'!DT10="NA","",'SNL Operating Data'!DT10)</f>
        <v>1087835</v>
      </c>
      <c r="DP11" s="58">
        <f>IF('SNL Operating Data'!DU10="NA","",'SNL Operating Data'!DU10)</f>
        <v>669816</v>
      </c>
      <c r="DQ11" s="58">
        <f>IF('SNL Operating Data'!DV10="NA","",'SNL Operating Data'!DV10)</f>
        <v>1126626</v>
      </c>
      <c r="DR11" s="58">
        <f>IF('SNL Operating Data'!DW10="NA","",'SNL Operating Data'!DW10)</f>
        <v>1210153</v>
      </c>
      <c r="DS11" s="58">
        <f>IF('SNL Operating Data'!DX10="NA","",'SNL Operating Data'!DX10)</f>
        <v>2309609</v>
      </c>
      <c r="DT11" s="58">
        <f>IF('SNL Operating Data'!DY10="NA","",'SNL Operating Data'!DY10)</f>
        <v>2491361</v>
      </c>
      <c r="DU11" s="58">
        <f>IF('SNL Operating Data'!DZ10="NA","",'SNL Operating Data'!DZ10)</f>
        <v>2426890</v>
      </c>
      <c r="DV11" s="58">
        <f>IF('SNL Operating Data'!EA10="NA","",'SNL Operating Data'!EA10)</f>
        <v>2825426</v>
      </c>
      <c r="DW11" s="58">
        <f>IF('SNL Operating Data'!EB10="NA","",'SNL Operating Data'!EB10)</f>
        <v>2925941</v>
      </c>
      <c r="DX11" s="58">
        <f>IF('SNL Operating Data'!EC10="NA","",'SNL Operating Data'!EC10)</f>
        <v>2743778</v>
      </c>
      <c r="DY11" s="58">
        <f>IF('SNL Operating Data'!ED10="NA","",'SNL Operating Data'!ED10)</f>
        <v>3045388</v>
      </c>
      <c r="DZ11" s="58">
        <f>IF('SNL Operating Data'!EE10="NA","",'SNL Operating Data'!EE10)</f>
        <v>3051599</v>
      </c>
      <c r="EA11" s="58">
        <f>IF('SNL Operating Data'!EF10="NA","",'SNL Operating Data'!EF10)</f>
        <v>2992718</v>
      </c>
      <c r="EB11" s="58">
        <f>IF('SNL Operating Data'!EG10="NA","",'SNL Operating Data'!EG10)</f>
        <v>3030038</v>
      </c>
      <c r="EC11" s="58">
        <f>IF('SNL Operating Data'!EH10="NA","",'SNL Operating Data'!EH10)</f>
        <v>2451769</v>
      </c>
      <c r="ED11" s="58">
        <f>IF('SNL Operating Data'!EI10="NA","",'SNL Operating Data'!EI10)</f>
        <v>2710575</v>
      </c>
      <c r="EE11" s="58">
        <f>IF('SNL Operating Data'!EJ10="NA","",'SNL Operating Data'!EJ10)</f>
        <v>2830526</v>
      </c>
      <c r="EF11" s="58">
        <f>IF('SNL Operating Data'!EK10="NA","",'SNL Operating Data'!EK10)</f>
        <v>2895725</v>
      </c>
      <c r="EG11" s="58">
        <f>IF('SNL Operating Data'!EL10="NA","",'SNL Operating Data'!EL10)</f>
        <v>2901903</v>
      </c>
      <c r="EH11" s="58">
        <f>IF('SNL Operating Data'!EM10="NA","",'SNL Operating Data'!EM10)</f>
        <v>1005552</v>
      </c>
      <c r="EI11" s="58">
        <f>IF('SNL Operating Data'!EN10="NA","",'SNL Operating Data'!EN10)</f>
        <v>1100652</v>
      </c>
      <c r="EJ11" s="58">
        <f>IF('SNL Operating Data'!EO10="NA","",'SNL Operating Data'!EO10)</f>
        <v>1085021</v>
      </c>
      <c r="EK11" s="58">
        <f>IF('SNL Operating Data'!EP10="NA","",'SNL Operating Data'!EP10)</f>
        <v>1060492</v>
      </c>
      <c r="EL11" s="58">
        <f>IF('SNL Operating Data'!EQ10="NA","",'SNL Operating Data'!EQ10)</f>
        <v>1187570</v>
      </c>
      <c r="EM11" s="58">
        <f>IF('SNL Operating Data'!ER10="NA","",'SNL Operating Data'!ER10)</f>
        <v>121488</v>
      </c>
      <c r="EN11" s="58">
        <f>IF('SNL Operating Data'!ES10="NA","",'SNL Operating Data'!ES10)</f>
        <v>142431</v>
      </c>
      <c r="EO11" s="58">
        <f>IF('SNL Operating Data'!ET10="NA","",'SNL Operating Data'!ET10)</f>
        <v>138630</v>
      </c>
      <c r="EP11" s="58">
        <f>IF('SNL Operating Data'!EU10="NA","",'SNL Operating Data'!EU10)</f>
        <v>136675</v>
      </c>
      <c r="EQ11" s="58">
        <f>IF('SNL Operating Data'!EV10="NA","",'SNL Operating Data'!EV10)</f>
        <v>158444</v>
      </c>
      <c r="ER11" s="58">
        <f>IF('SNL Operating Data'!EW10="NA","",'SNL Operating Data'!EW10)</f>
        <v>588346</v>
      </c>
      <c r="ES11" s="58">
        <f>IF('SNL Operating Data'!EX10="NA","",'SNL Operating Data'!EX10)</f>
        <v>606732</v>
      </c>
      <c r="ET11" s="58">
        <f>IF('SNL Operating Data'!EY10="NA","",'SNL Operating Data'!EY10)</f>
        <v>596478</v>
      </c>
      <c r="EU11" s="58">
        <f>IF('SNL Operating Data'!EZ10="NA","",'SNL Operating Data'!EZ10)</f>
        <v>589877</v>
      </c>
      <c r="EV11" s="58">
        <f>IF('SNL Operating Data'!FA10="NA","",'SNL Operating Data'!FA10)</f>
        <v>609101</v>
      </c>
      <c r="EW11" s="58">
        <f>IF('SNL Operating Data'!FB10="NA","",'SNL Operating Data'!FB10)</f>
        <v>1818028</v>
      </c>
      <c r="EX11" s="58">
        <f>IF('SNL Operating Data'!FC10="NA","",'SNL Operating Data'!FC10)</f>
        <v>2100385</v>
      </c>
      <c r="EY11" s="58">
        <f>IF('SNL Operating Data'!FD10="NA","",'SNL Operating Data'!FD10)</f>
        <v>2169136</v>
      </c>
      <c r="EZ11" s="58">
        <f>IF('SNL Operating Data'!FE10="NA","",'SNL Operating Data'!FE10)</f>
        <v>2056765</v>
      </c>
      <c r="FA11" s="58">
        <f>IF('SNL Operating Data'!FF10="NA","",'SNL Operating Data'!FF10)</f>
        <v>2142773</v>
      </c>
      <c r="FB11" s="58">
        <f>IF('SNL Operating Data'!FG10="NA","",'SNL Operating Data'!FG10)</f>
        <v>518447</v>
      </c>
      <c r="FC11" s="58">
        <f>IF('SNL Operating Data'!FH10="NA","",'SNL Operating Data'!FH10)</f>
        <v>552204</v>
      </c>
      <c r="FD11" s="58">
        <f>IF('SNL Operating Data'!FI10="NA","",'SNL Operating Data'!FI10)</f>
        <v>563205</v>
      </c>
      <c r="FE11" s="58">
        <f>IF('SNL Operating Data'!FJ10="NA","",'SNL Operating Data'!FJ10)</f>
        <v>592017</v>
      </c>
      <c r="FF11" s="58">
        <f>IF('SNL Operating Data'!FK10="NA","",'SNL Operating Data'!FK10)</f>
        <v>612770</v>
      </c>
      <c r="FG11" s="58">
        <f>IF('SNL Operating Data'!FL10="NA","",'SNL Operating Data'!FL10)</f>
        <v>361854</v>
      </c>
      <c r="FH11" s="58">
        <f>IF('SNL Operating Data'!FM10="NA","",'SNL Operating Data'!FM10)</f>
        <v>355467</v>
      </c>
      <c r="FI11" s="58">
        <f>IF('SNL Operating Data'!FN10="NA","",'SNL Operating Data'!FN10)</f>
        <v>340078</v>
      </c>
      <c r="FJ11" s="58">
        <f>IF('SNL Operating Data'!FO10="NA","",'SNL Operating Data'!FO10)</f>
        <v>392586</v>
      </c>
      <c r="FK11" s="58">
        <f>IF('SNL Operating Data'!FP10="NA","",'SNL Operating Data'!FP10)</f>
        <v>420983</v>
      </c>
      <c r="FL11" s="58">
        <f>IF('SNL Operating Data'!FQ10="NA","",'SNL Operating Data'!FQ10)</f>
        <v>238335</v>
      </c>
      <c r="FM11" s="58">
        <f>IF('SNL Operating Data'!FR10="NA","",'SNL Operating Data'!FR10)</f>
        <v>275267</v>
      </c>
      <c r="FN11" s="58">
        <f>IF('SNL Operating Data'!FS10="NA","",'SNL Operating Data'!FS10)</f>
        <v>253365</v>
      </c>
      <c r="FO11" s="58">
        <f>IF('SNL Operating Data'!FT10="NA","",'SNL Operating Data'!FT10)</f>
        <v>243285</v>
      </c>
      <c r="FP11" s="58">
        <f>IF('SNL Operating Data'!FU10="NA","",'SNL Operating Data'!FU10)</f>
        <v>254962</v>
      </c>
      <c r="FQ11" s="58">
        <f>IF('SNL Operating Data'!FV10="NA","",'SNL Operating Data'!FV10)</f>
        <v>761280</v>
      </c>
      <c r="FR11" s="58">
        <f>IF('SNL Operating Data'!FW10="NA","",'SNL Operating Data'!FW10)</f>
        <v>799041</v>
      </c>
      <c r="FS11" s="58">
        <f>IF('SNL Operating Data'!FX10="NA","",'SNL Operating Data'!FX10)</f>
        <v>787796</v>
      </c>
      <c r="FT11" s="58">
        <f>IF('SNL Operating Data'!FY10="NA","",'SNL Operating Data'!FY10)</f>
        <v>838066</v>
      </c>
      <c r="FU11" s="58">
        <f>IF('SNL Operating Data'!FZ10="NA","",'SNL Operating Data'!FZ10)</f>
        <v>882772</v>
      </c>
      <c r="FV11" s="58">
        <f>IF('SNL Operating Data'!GA10="NA","",'SNL Operating Data'!GA10)</f>
        <v>1188574</v>
      </c>
      <c r="FW11" s="58">
        <f>IF('SNL Operating Data'!GB10="NA","",'SNL Operating Data'!GB10)</f>
        <v>1235152</v>
      </c>
      <c r="FX11" s="58">
        <f>IF('SNL Operating Data'!GC10="NA","",'SNL Operating Data'!GC10)</f>
        <v>1261119</v>
      </c>
      <c r="FY11" s="58">
        <f>IF('SNL Operating Data'!GD10="NA","",'SNL Operating Data'!GD10)</f>
        <v>1260496</v>
      </c>
      <c r="FZ11" s="58">
        <f>IF('SNL Operating Data'!GE10="NA","",'SNL Operating Data'!GE10)</f>
        <v>1480135</v>
      </c>
      <c r="GA11" s="58">
        <f>IF('SNL Operating Data'!GF10="NA","",'SNL Operating Data'!GF10)</f>
        <v>502305</v>
      </c>
      <c r="GB11" s="58">
        <f>IF('SNL Operating Data'!GG10="NA","",'SNL Operating Data'!GG10)</f>
        <v>578568</v>
      </c>
      <c r="GC11" s="58">
        <f>IF('SNL Operating Data'!GH10="NA","",'SNL Operating Data'!GH10)</f>
        <v>562219</v>
      </c>
      <c r="GD11" s="58">
        <f>IF('SNL Operating Data'!GI10="NA","",'SNL Operating Data'!GI10)</f>
        <v>523379</v>
      </c>
      <c r="GE11" s="58">
        <f>IF('SNL Operating Data'!GJ10="NA","",'SNL Operating Data'!GJ10)</f>
        <v>578258</v>
      </c>
      <c r="GF11" s="58">
        <f>IF('SNL Operating Data'!GK10="NA","",'SNL Operating Data'!GK10)</f>
        <v>244059</v>
      </c>
      <c r="GG11" s="58">
        <f>IF('SNL Operating Data'!GL10="NA","",'SNL Operating Data'!GL10)</f>
        <v>254766</v>
      </c>
      <c r="GH11" s="58">
        <f>IF('SNL Operating Data'!GM10="NA","",'SNL Operating Data'!GM10)</f>
        <v>238781</v>
      </c>
      <c r="GI11" s="58">
        <f>IF('SNL Operating Data'!GN10="NA","",'SNL Operating Data'!GN10)</f>
        <v>235571</v>
      </c>
      <c r="GJ11" s="58">
        <f>IF('SNL Operating Data'!GO10="NA","",'SNL Operating Data'!GO10)</f>
        <v>264291</v>
      </c>
      <c r="GK11" s="58">
        <f>IF('SNL Operating Data'!GP10="NA","",'SNL Operating Data'!GP10)</f>
        <v>390710</v>
      </c>
      <c r="GL11" s="58">
        <f>IF('SNL Operating Data'!GQ10="NA","",'SNL Operating Data'!GQ10)</f>
        <v>422592</v>
      </c>
      <c r="GM11" s="58">
        <f>IF('SNL Operating Data'!GR10="NA","",'SNL Operating Data'!GR10)</f>
        <v>393561</v>
      </c>
      <c r="GN11" s="58">
        <f>IF('SNL Operating Data'!GS10="NA","",'SNL Operating Data'!GS10)</f>
        <v>386212</v>
      </c>
      <c r="GO11" s="58">
        <f>IF('SNL Operating Data'!GT10="NA","",'SNL Operating Data'!GT10)</f>
        <v>388038</v>
      </c>
      <c r="GP11" s="58">
        <f>IF('SNL Operating Data'!GU10="NA","",'SNL Operating Data'!GU10)</f>
        <v>724891</v>
      </c>
      <c r="GQ11" s="58">
        <f>IF('SNL Operating Data'!GV10="NA","",'SNL Operating Data'!GV10)</f>
        <v>776734</v>
      </c>
      <c r="GR11" s="58">
        <f>IF('SNL Operating Data'!GW10="NA","",'SNL Operating Data'!GW10)</f>
        <v>715147</v>
      </c>
      <c r="GS11" s="58">
        <f>IF('SNL Operating Data'!GX10="NA","",'SNL Operating Data'!GX10)</f>
        <v>715673</v>
      </c>
      <c r="GT11" s="58">
        <f>IF('SNL Operating Data'!GY10="NA","",'SNL Operating Data'!GY10)</f>
        <v>719046</v>
      </c>
      <c r="GU11" s="58">
        <f>IF('SNL Operating Data'!GZ10="NA","",'SNL Operating Data'!GZ10)</f>
        <v>380259</v>
      </c>
      <c r="GV11" s="58">
        <f>IF('SNL Operating Data'!HA10="NA","",'SNL Operating Data'!HA10)</f>
        <v>426592</v>
      </c>
      <c r="GW11" s="58">
        <f>IF('SNL Operating Data'!HB10="NA","",'SNL Operating Data'!HB10)</f>
        <v>407362</v>
      </c>
      <c r="GX11" s="58">
        <f>IF('SNL Operating Data'!HC10="NA","",'SNL Operating Data'!HC10)</f>
        <v>402217</v>
      </c>
      <c r="GY11" s="58">
        <f>IF('SNL Operating Data'!HD10="NA","",'SNL Operating Data'!HD10)</f>
        <v>407878</v>
      </c>
      <c r="GZ11" s="58">
        <f>IF('SNL Operating Data'!HE10="NA","",'SNL Operating Data'!HE10)</f>
        <v>33142</v>
      </c>
      <c r="HA11" s="58">
        <f>IF('SNL Operating Data'!HF10="NA","",'SNL Operating Data'!HF10)</f>
        <v>34755</v>
      </c>
      <c r="HB11" s="58">
        <f>IF('SNL Operating Data'!HG10="NA","",'SNL Operating Data'!HG10)</f>
        <v>38729</v>
      </c>
      <c r="HC11" s="58">
        <f>IF('SNL Operating Data'!HH10="NA","",'SNL Operating Data'!HH10)</f>
        <v>38856</v>
      </c>
      <c r="HD11" s="58">
        <f>IF('SNL Operating Data'!HI10="NA","",'SNL Operating Data'!HI10)</f>
        <v>40065</v>
      </c>
      <c r="HE11" s="58">
        <f>IF('SNL Operating Data'!HJ10="NA","",'SNL Operating Data'!HJ10)</f>
        <v>6483715</v>
      </c>
      <c r="HF11" s="58">
        <f>IF('SNL Operating Data'!HK10="NA","",'SNL Operating Data'!HK10)</f>
        <v>6398033</v>
      </c>
      <c r="HG11" s="58">
        <f>IF('SNL Operating Data'!HL10="NA","",'SNL Operating Data'!HL10)</f>
        <v>6649938</v>
      </c>
      <c r="HH11" s="58">
        <f>IF('SNL Operating Data'!HM10="NA","",'SNL Operating Data'!HM10)</f>
        <v>6654762</v>
      </c>
      <c r="HI11" s="58">
        <f>IF('SNL Operating Data'!HN10="NA","",'SNL Operating Data'!HN10)</f>
        <v>6925938</v>
      </c>
      <c r="HJ11" s="58">
        <f>IF('SNL Operating Data'!HO10="NA","",'SNL Operating Data'!HO10)</f>
        <v>44091</v>
      </c>
      <c r="HK11" s="58" t="str">
        <f>IF('SNL Operating Data'!HP10="NA","",'SNL Operating Data'!HP10)</f>
        <v/>
      </c>
      <c r="HL11" s="58" t="str">
        <f>IF('SNL Operating Data'!HQ10="NA","",'SNL Operating Data'!HQ10)</f>
        <v/>
      </c>
      <c r="HM11" s="58" t="str">
        <f>IF('SNL Operating Data'!HR10="NA","",'SNL Operating Data'!HR10)</f>
        <v/>
      </c>
      <c r="HN11" s="58" t="str">
        <f>IF('SNL Operating Data'!HS10="NA","",'SNL Operating Data'!HS10)</f>
        <v/>
      </c>
      <c r="HO11" s="58">
        <f>IF('SNL Operating Data'!HT10="NA","",'SNL Operating Data'!HT10)</f>
        <v>3235638</v>
      </c>
      <c r="HP11" s="58">
        <f>IF('SNL Operating Data'!HU10="NA","",'SNL Operating Data'!HU10)</f>
        <v>3428114</v>
      </c>
      <c r="HQ11" s="58">
        <f>IF('SNL Operating Data'!HV10="NA","",'SNL Operating Data'!HV10)</f>
        <v>3411531</v>
      </c>
      <c r="HR11" s="58">
        <f>IF('SNL Operating Data'!HW10="NA","",'SNL Operating Data'!HW10)</f>
        <v>3446631</v>
      </c>
      <c r="HS11" s="58">
        <f>IF('SNL Operating Data'!HX10="NA","",'SNL Operating Data'!HX10)</f>
        <v>3688086</v>
      </c>
      <c r="HT11" s="58">
        <f>IF('SNL Operating Data'!HY10="NA","",'SNL Operating Data'!HY10)</f>
        <v>20813</v>
      </c>
      <c r="HU11" s="58">
        <f>IF('SNL Operating Data'!HZ10="NA","",'SNL Operating Data'!HZ10)</f>
        <v>20471</v>
      </c>
      <c r="HV11" s="58">
        <f>IF('SNL Operating Data'!IA10="NA","",'SNL Operating Data'!IA10)</f>
        <v>26808</v>
      </c>
      <c r="HW11" s="58">
        <f>IF('SNL Operating Data'!IB10="NA","",'SNL Operating Data'!IB10)</f>
        <v>13027</v>
      </c>
      <c r="HX11" s="58" t="str">
        <f>IF('SNL Operating Data'!IC10="NA","",'SNL Operating Data'!IC10)</f>
        <v/>
      </c>
      <c r="HY11" s="58">
        <f>IF('SNL Operating Data'!ID10="NA","",'SNL Operating Data'!ID10)</f>
        <v>252019</v>
      </c>
      <c r="HZ11" s="58">
        <f>IF('SNL Operating Data'!IE10="NA","",'SNL Operating Data'!IE10)</f>
        <v>278235</v>
      </c>
      <c r="IA11" s="58">
        <f>IF('SNL Operating Data'!IF10="NA","",'SNL Operating Data'!IF10)</f>
        <v>286919</v>
      </c>
      <c r="IB11" s="58">
        <f>IF('SNL Operating Data'!IG10="NA","",'SNL Operating Data'!IG10)</f>
        <v>300843</v>
      </c>
      <c r="IC11" s="58">
        <f>IF('SNL Operating Data'!IH10="NA","",'SNL Operating Data'!IH10)</f>
        <v>306889</v>
      </c>
      <c r="ID11" s="58">
        <f>IF('SNL Operating Data'!II10="NA","",'SNL Operating Data'!II10)</f>
        <v>719963</v>
      </c>
      <c r="IE11" s="58">
        <f>IF('SNL Operating Data'!IJ10="NA","",'SNL Operating Data'!IJ10)</f>
        <v>697865</v>
      </c>
      <c r="IF11" s="58">
        <f>IF('SNL Operating Data'!IK10="NA","",'SNL Operating Data'!IK10)</f>
        <v>731604</v>
      </c>
      <c r="IG11" s="58">
        <f>IF('SNL Operating Data'!IL10="NA","",'SNL Operating Data'!IL10)</f>
        <v>735802</v>
      </c>
      <c r="IH11" s="58">
        <f>IF('SNL Operating Data'!IM10="NA","",'SNL Operating Data'!IM10)</f>
        <v>758578</v>
      </c>
      <c r="II11" s="58">
        <f>IF('SNL Operating Data'!IN10="NA","",'SNL Operating Data'!IN10)</f>
        <v>134055</v>
      </c>
      <c r="IJ11" s="58">
        <f>IF('SNL Operating Data'!IO10="NA","",'SNL Operating Data'!IO10)</f>
        <v>155676</v>
      </c>
      <c r="IK11" s="58" t="str">
        <f>IF('SNL Operating Data'!IP10="NA","",'SNL Operating Data'!IP10)</f>
        <v/>
      </c>
      <c r="IL11" s="58" t="str">
        <f>IF('SNL Operating Data'!IQ10="NA","",'SNL Operating Data'!IQ10)</f>
        <v/>
      </c>
      <c r="IM11" s="58" t="str">
        <f>IF('SNL Operating Data'!IR10="NA","",'SNL Operating Data'!IR10)</f>
        <v/>
      </c>
      <c r="IN11" s="58">
        <f>IF('SNL Operating Data'!IS10="NA","",'SNL Operating Data'!IS10)</f>
        <v>445453</v>
      </c>
      <c r="IO11" s="58">
        <f>IF('SNL Operating Data'!IT10="NA","",'SNL Operating Data'!IT10)</f>
        <v>501326</v>
      </c>
      <c r="IP11" s="58" t="str">
        <f>IF('SNL Operating Data'!IU10="NA","",'SNL Operating Data'!IU10)</f>
        <v/>
      </c>
      <c r="IQ11" s="58" t="str">
        <f>IF('SNL Operating Data'!IV10="NA","",'SNL Operating Data'!IV10)</f>
        <v/>
      </c>
      <c r="IR11" s="58" t="str">
        <f>IF('SNL Operating Data'!IW10="NA","",'SNL Operating Data'!IW10)</f>
        <v/>
      </c>
      <c r="IS11" s="58">
        <f>IF('SNL Operating Data'!IX10="NA","",'SNL Operating Data'!IX10)</f>
        <v>552333</v>
      </c>
      <c r="IT11" s="58">
        <f>IF('SNL Operating Data'!IY10="NA","",'SNL Operating Data'!IY10)</f>
        <v>533062</v>
      </c>
      <c r="IU11" s="58">
        <f>IF('SNL Operating Data'!IZ10="NA","",'SNL Operating Data'!IZ10)</f>
        <v>528572</v>
      </c>
      <c r="IV11" s="58">
        <f>IF('SNL Operating Data'!JA10="NA","",'SNL Operating Data'!JA10)</f>
        <v>548814</v>
      </c>
      <c r="IW11" s="58">
        <f>IF('SNL Operating Data'!JB10="NA","",'SNL Operating Data'!JB10)</f>
        <v>584719</v>
      </c>
      <c r="IX11" s="58">
        <f>IF('SNL Operating Data'!JC10="NA","",'SNL Operating Data'!JC10)</f>
        <v>614666</v>
      </c>
      <c r="IY11" s="58">
        <f>IF('SNL Operating Data'!JD10="NA","",'SNL Operating Data'!JD10)</f>
        <v>722537</v>
      </c>
      <c r="IZ11" s="58">
        <f>IF('SNL Operating Data'!JE10="NA","",'SNL Operating Data'!JE10)</f>
        <v>738785</v>
      </c>
      <c r="JA11" s="58">
        <f>IF('SNL Operating Data'!JF10="NA","",'SNL Operating Data'!JF10)</f>
        <v>790287</v>
      </c>
      <c r="JB11" s="58">
        <f>IF('SNL Operating Data'!JG10="NA","",'SNL Operating Data'!JG10)</f>
        <v>818024</v>
      </c>
      <c r="JC11" s="58">
        <f>IF('SNL Operating Data'!JH10="NA","",'SNL Operating Data'!JH10)</f>
        <v>535620</v>
      </c>
      <c r="JD11" s="58">
        <f>IF('SNL Operating Data'!JI10="NA","",'SNL Operating Data'!JI10)</f>
        <v>594531</v>
      </c>
      <c r="JE11" s="58">
        <f>IF('SNL Operating Data'!JJ10="NA","",'SNL Operating Data'!JJ10)</f>
        <v>603441</v>
      </c>
      <c r="JF11" s="58">
        <f>IF('SNL Operating Data'!JK10="NA","",'SNL Operating Data'!JK10)</f>
        <v>601867</v>
      </c>
      <c r="JG11" s="58">
        <f>IF('SNL Operating Data'!JL10="NA","",'SNL Operating Data'!JL10)</f>
        <v>619602</v>
      </c>
      <c r="JH11" s="58">
        <f>IF('SNL Operating Data'!JM10="NA","",'SNL Operating Data'!JM10)</f>
        <v>1070081</v>
      </c>
      <c r="JI11" s="58">
        <f>IF('SNL Operating Data'!JN10="NA","",'SNL Operating Data'!JN10)</f>
        <v>1136399</v>
      </c>
      <c r="JJ11" s="58">
        <f>IF('SNL Operating Data'!JO10="NA","",'SNL Operating Data'!JO10)</f>
        <v>1099888</v>
      </c>
      <c r="JK11" s="58">
        <f>IF('SNL Operating Data'!JP10="NA","",'SNL Operating Data'!JP10)</f>
        <v>1103866</v>
      </c>
      <c r="JL11" s="58">
        <f>IF('SNL Operating Data'!JQ10="NA","",'SNL Operating Data'!JQ10)</f>
        <v>1171081</v>
      </c>
      <c r="JM11" s="58">
        <f>IF('SNL Operating Data'!JR10="NA","",'SNL Operating Data'!JR10)</f>
        <v>232153</v>
      </c>
      <c r="JN11" s="58">
        <f>IF('SNL Operating Data'!JS10="NA","",'SNL Operating Data'!JS10)</f>
        <v>261174</v>
      </c>
      <c r="JO11" s="58">
        <f>IF('SNL Operating Data'!JT10="NA","",'SNL Operating Data'!JT10)</f>
        <v>246422</v>
      </c>
      <c r="JP11" s="58">
        <f>IF('SNL Operating Data'!JU10="NA","",'SNL Operating Data'!JU10)</f>
        <v>236963</v>
      </c>
      <c r="JQ11" s="58">
        <f>IF('SNL Operating Data'!JV10="NA","",'SNL Operating Data'!JV10)</f>
        <v>281788</v>
      </c>
      <c r="JR11" s="58">
        <f>IF('SNL Operating Data'!JW10="NA","",'SNL Operating Data'!JW10)</f>
        <v>622195</v>
      </c>
      <c r="JS11" s="58">
        <f>IF('SNL Operating Data'!JX10="NA","",'SNL Operating Data'!JX10)</f>
        <v>651539</v>
      </c>
      <c r="JT11" s="58">
        <f>IF('SNL Operating Data'!JY10="NA","",'SNL Operating Data'!JY10)</f>
        <v>657184</v>
      </c>
      <c r="JU11" s="58">
        <f>IF('SNL Operating Data'!JZ10="NA","",'SNL Operating Data'!JZ10)</f>
        <v>671608</v>
      </c>
      <c r="JV11" s="58">
        <f>IF('SNL Operating Data'!KA10="NA","",'SNL Operating Data'!KA10)</f>
        <v>704814</v>
      </c>
      <c r="JW11" s="58">
        <f>IF('SNL Operating Data'!KB10="NA","",'SNL Operating Data'!KB10)</f>
        <v>58504</v>
      </c>
      <c r="JX11" s="58">
        <f>IF('SNL Operating Data'!KC10="NA","",'SNL Operating Data'!KC10)</f>
        <v>63173</v>
      </c>
      <c r="JY11" s="58">
        <f>IF('SNL Operating Data'!KD10="NA","",'SNL Operating Data'!KD10)</f>
        <v>59941</v>
      </c>
      <c r="JZ11" s="58">
        <f>IF('SNL Operating Data'!KE10="NA","",'SNL Operating Data'!KE10)</f>
        <v>63382</v>
      </c>
      <c r="KA11" s="58">
        <f>IF('SNL Operating Data'!KF10="NA","",'SNL Operating Data'!KF10)</f>
        <v>66238</v>
      </c>
      <c r="KB11" s="58">
        <f>IF('SNL Operating Data'!KG10="NA","",'SNL Operating Data'!KG10)</f>
        <v>40891</v>
      </c>
      <c r="KC11" s="58">
        <f>IF('SNL Operating Data'!KH10="NA","",'SNL Operating Data'!KH10)</f>
        <v>39190</v>
      </c>
      <c r="KD11" s="58">
        <f>IF('SNL Operating Data'!KI10="NA","",'SNL Operating Data'!KI10)</f>
        <v>38572</v>
      </c>
      <c r="KE11" s="58">
        <f>IF('SNL Operating Data'!KJ10="NA","",'SNL Operating Data'!KJ10)</f>
        <v>41386</v>
      </c>
      <c r="KF11" s="58" t="str">
        <f>IF('SNL Operating Data'!KK10="NA","",'SNL Operating Data'!KK10)</f>
        <v/>
      </c>
      <c r="KG11" s="58">
        <f>IF('SNL Operating Data'!KL10="NA","",'SNL Operating Data'!KL10)</f>
        <v>44394</v>
      </c>
      <c r="KH11" s="58">
        <f>IF('SNL Operating Data'!KM10="NA","",'SNL Operating Data'!KM10)</f>
        <v>51334</v>
      </c>
      <c r="KI11" s="58">
        <f>IF('SNL Operating Data'!KN10="NA","",'SNL Operating Data'!KN10)</f>
        <v>49845</v>
      </c>
      <c r="KJ11" s="58">
        <f>IF('SNL Operating Data'!KO10="NA","",'SNL Operating Data'!KO10)</f>
        <v>52023</v>
      </c>
      <c r="KK11" s="58" t="str">
        <f>IF('SNL Operating Data'!KP10="NA","",'SNL Operating Data'!KP10)</f>
        <v/>
      </c>
      <c r="KL11" s="58">
        <f>IF('SNL Operating Data'!KQ10="NA","",'SNL Operating Data'!KQ10)</f>
        <v>8167</v>
      </c>
      <c r="KM11" s="58">
        <f>IF('SNL Operating Data'!KR10="NA","",'SNL Operating Data'!KR10)</f>
        <v>9180</v>
      </c>
      <c r="KN11" s="58">
        <f>IF('SNL Operating Data'!KS10="NA","",'SNL Operating Data'!KS10)</f>
        <v>9326</v>
      </c>
      <c r="KO11" s="58">
        <f>IF('SNL Operating Data'!KT10="NA","",'SNL Operating Data'!KT10)</f>
        <v>8364</v>
      </c>
      <c r="KP11" s="58">
        <f>IF('SNL Operating Data'!KU10="NA","",'SNL Operating Data'!KU10)</f>
        <v>8390</v>
      </c>
      <c r="KQ11" s="58">
        <f>IF('SNL Operating Data'!KV10="NA","",'SNL Operating Data'!KV10)</f>
        <v>436550</v>
      </c>
      <c r="KR11" s="58">
        <f>IF('SNL Operating Data'!KW10="NA","",'SNL Operating Data'!KW10)</f>
        <v>451172</v>
      </c>
      <c r="KS11" s="58">
        <f>IF('SNL Operating Data'!KX10="NA","",'SNL Operating Data'!KX10)</f>
        <v>460596</v>
      </c>
      <c r="KT11" s="58">
        <f>IF('SNL Operating Data'!KY10="NA","",'SNL Operating Data'!KY10)</f>
        <v>465440</v>
      </c>
      <c r="KU11" s="58">
        <f>IF('SNL Operating Data'!KZ10="NA","",'SNL Operating Data'!KZ10)</f>
        <v>479088</v>
      </c>
      <c r="KV11" s="58">
        <f>IF('SNL Operating Data'!LA10="NA","",'SNL Operating Data'!LA10)</f>
        <v>136168</v>
      </c>
      <c r="KW11" s="58">
        <f>IF('SNL Operating Data'!LB10="NA","",'SNL Operating Data'!LB10)</f>
        <v>143780</v>
      </c>
      <c r="KX11" s="58">
        <f>IF('SNL Operating Data'!LC10="NA","",'SNL Operating Data'!LC10)</f>
        <v>138021</v>
      </c>
      <c r="KY11" s="58">
        <f>IF('SNL Operating Data'!LD10="NA","",'SNL Operating Data'!LD10)</f>
        <v>147636</v>
      </c>
      <c r="KZ11" s="58">
        <f>IF('SNL Operating Data'!LE10="NA","",'SNL Operating Data'!LE10)</f>
        <v>149424</v>
      </c>
      <c r="LA11" s="58">
        <f>IF('SNL Operating Data'!LF10="NA","",'SNL Operating Data'!LF10)</f>
        <v>448308</v>
      </c>
      <c r="LB11" s="58">
        <f>IF('SNL Operating Data'!LG10="NA","",'SNL Operating Data'!LG10)</f>
        <v>543784</v>
      </c>
      <c r="LC11" s="58">
        <f>IF('SNL Operating Data'!LH10="NA","",'SNL Operating Data'!LH10)</f>
        <v>512511</v>
      </c>
      <c r="LD11" s="58">
        <f>IF('SNL Operating Data'!LI10="NA","",'SNL Operating Data'!LI10)</f>
        <v>467383</v>
      </c>
      <c r="LE11" s="58">
        <f>IF('SNL Operating Data'!LJ10="NA","",'SNL Operating Data'!LJ10)</f>
        <v>446339</v>
      </c>
      <c r="LF11" s="58">
        <f>IF('SNL Operating Data'!LK10="NA","",'SNL Operating Data'!LK10)</f>
        <v>112348</v>
      </c>
      <c r="LG11" s="58">
        <f>IF('SNL Operating Data'!LL10="NA","",'SNL Operating Data'!LL10)</f>
        <v>131026</v>
      </c>
      <c r="LH11" s="58" t="str">
        <f>IF('SNL Operating Data'!LM10="NA","",'SNL Operating Data'!LM10)</f>
        <v/>
      </c>
      <c r="LI11" s="58" t="str">
        <f>IF('SNL Operating Data'!LN10="NA","",'SNL Operating Data'!LN10)</f>
        <v/>
      </c>
      <c r="LJ11" s="58" t="str">
        <f>IF('SNL Operating Data'!LO10="NA","",'SNL Operating Data'!LO10)</f>
        <v/>
      </c>
      <c r="LK11" s="58">
        <f>IF('SNL Operating Data'!LP10="NA","",'SNL Operating Data'!LP10)</f>
        <v>121171</v>
      </c>
      <c r="LL11" s="58">
        <f>IF('SNL Operating Data'!LQ10="NA","",'SNL Operating Data'!LQ10)</f>
        <v>126173</v>
      </c>
      <c r="LM11" s="58">
        <f>IF('SNL Operating Data'!LR10="NA","",'SNL Operating Data'!LR10)</f>
        <v>125614</v>
      </c>
      <c r="LN11" s="58">
        <f>IF('SNL Operating Data'!LS10="NA","",'SNL Operating Data'!LS10)</f>
        <v>122544</v>
      </c>
      <c r="LO11" s="58">
        <f>IF('SNL Operating Data'!LT10="NA","",'SNL Operating Data'!LT10)</f>
        <v>123044</v>
      </c>
      <c r="LP11" s="58">
        <f>IF('SNL Operating Data'!LU10="NA","",'SNL Operating Data'!LU10)</f>
        <v>600675</v>
      </c>
      <c r="LQ11" s="58">
        <f>IF('SNL Operating Data'!LV10="NA","",'SNL Operating Data'!LV10)</f>
        <v>618545</v>
      </c>
      <c r="LR11" s="58">
        <f>IF('SNL Operating Data'!LW10="NA","",'SNL Operating Data'!LW10)</f>
        <v>610153</v>
      </c>
      <c r="LS11" s="58">
        <f>IF('SNL Operating Data'!LX10="NA","",'SNL Operating Data'!LX10)</f>
        <v>609121</v>
      </c>
      <c r="LT11" s="58">
        <f>IF('SNL Operating Data'!LY10="NA","",'SNL Operating Data'!LY10)</f>
        <v>650634</v>
      </c>
      <c r="LU11" s="58">
        <f>IF('SNL Operating Data'!LZ10="NA","",'SNL Operating Data'!LZ10)</f>
        <v>657164</v>
      </c>
      <c r="LV11" s="58">
        <f>IF('SNL Operating Data'!MA10="NA","",'SNL Operating Data'!MA10)</f>
        <v>695919</v>
      </c>
      <c r="LW11" s="58">
        <f>IF('SNL Operating Data'!MB10="NA","",'SNL Operating Data'!MB10)</f>
        <v>672370</v>
      </c>
      <c r="LX11" s="58">
        <f>IF('SNL Operating Data'!MC10="NA","",'SNL Operating Data'!MC10)</f>
        <v>685231</v>
      </c>
      <c r="LY11" s="58">
        <f>IF('SNL Operating Data'!MD10="NA","",'SNL Operating Data'!MD10)</f>
        <v>718097</v>
      </c>
      <c r="LZ11" s="58">
        <f>IF('SNL Operating Data'!ME10="NA","",'SNL Operating Data'!ME10)</f>
        <v>108887</v>
      </c>
      <c r="MA11" s="58">
        <f>IF('SNL Operating Data'!MF10="NA","",'SNL Operating Data'!MF10)</f>
        <v>116468</v>
      </c>
      <c r="MB11" s="58">
        <f>IF('SNL Operating Data'!MG10="NA","",'SNL Operating Data'!MG10)</f>
        <v>109733</v>
      </c>
      <c r="MC11" s="58">
        <f>IF('SNL Operating Data'!MH10="NA","",'SNL Operating Data'!MH10)</f>
        <v>113890</v>
      </c>
      <c r="MD11" s="58">
        <f>IF('SNL Operating Data'!MI10="NA","",'SNL Operating Data'!MI10)</f>
        <v>127577</v>
      </c>
      <c r="ME11" s="58">
        <f>IF('SNL Operating Data'!MJ10="NA","",'SNL Operating Data'!MJ10)</f>
        <v>257328</v>
      </c>
      <c r="MF11" s="58">
        <f>IF('SNL Operating Data'!MK10="NA","",'SNL Operating Data'!MK10)</f>
        <v>273058</v>
      </c>
      <c r="MG11" s="58">
        <f>IF('SNL Operating Data'!ML10="NA","",'SNL Operating Data'!ML10)</f>
        <v>276379</v>
      </c>
      <c r="MH11" s="58">
        <f>IF('SNL Operating Data'!MM10="NA","",'SNL Operating Data'!MM10)</f>
        <v>263228</v>
      </c>
      <c r="MI11" s="58">
        <f>IF('SNL Operating Data'!MN10="NA","",'SNL Operating Data'!MN10)</f>
        <v>279712</v>
      </c>
      <c r="MJ11" s="58">
        <f>IF('SNL Operating Data'!MO10="NA","",'SNL Operating Data'!MO10)</f>
        <v>391808</v>
      </c>
      <c r="MK11" s="58">
        <f>IF('SNL Operating Data'!MP10="NA","",'SNL Operating Data'!MP10)</f>
        <v>415620</v>
      </c>
      <c r="ML11" s="58">
        <f>IF('SNL Operating Data'!MQ10="NA","",'SNL Operating Data'!MQ10)</f>
        <v>387083</v>
      </c>
      <c r="MM11" s="58">
        <f>IF('SNL Operating Data'!MR10="NA","",'SNL Operating Data'!MR10)</f>
        <v>390257</v>
      </c>
      <c r="MN11" s="58">
        <f>IF('SNL Operating Data'!MS10="NA","",'SNL Operating Data'!MS10)</f>
        <v>381906</v>
      </c>
      <c r="MO11" s="58">
        <f>IF('SNL Operating Data'!MT10="NA","",'SNL Operating Data'!MT10)</f>
        <v>6901</v>
      </c>
      <c r="MP11" s="58">
        <f>IF('SNL Operating Data'!MU10="NA","",'SNL Operating Data'!MU10)</f>
        <v>7995</v>
      </c>
      <c r="MQ11" s="58">
        <f>IF('SNL Operating Data'!MV10="NA","",'SNL Operating Data'!MV10)</f>
        <v>7376</v>
      </c>
      <c r="MR11" s="58">
        <f>IF('SNL Operating Data'!MW10="NA","",'SNL Operating Data'!MW10)</f>
        <v>7032</v>
      </c>
      <c r="MS11" s="58">
        <f>IF('SNL Operating Data'!MX10="NA","",'SNL Operating Data'!MX10)</f>
        <v>7272</v>
      </c>
      <c r="MT11" s="58">
        <f>IF('SNL Operating Data'!MY10="NA","",'SNL Operating Data'!MY10)</f>
        <v>2675</v>
      </c>
      <c r="MU11" s="58">
        <f>IF('SNL Operating Data'!MZ10="NA","",'SNL Operating Data'!MZ10)</f>
        <v>1054</v>
      </c>
      <c r="MV11" s="58" t="str">
        <f>IF('SNL Operating Data'!NA10="NA","",'SNL Operating Data'!NA10)</f>
        <v/>
      </c>
      <c r="MW11" s="58" t="str">
        <f>IF('SNL Operating Data'!NB10="NA","",'SNL Operating Data'!NB10)</f>
        <v/>
      </c>
      <c r="MX11" s="58" t="str">
        <f>IF('SNL Operating Data'!NC10="NA","",'SNL Operating Data'!NC10)</f>
        <v/>
      </c>
      <c r="MY11" s="58">
        <f>IF('SNL Operating Data'!ND10="NA","",'SNL Operating Data'!ND10)</f>
        <v>187561</v>
      </c>
      <c r="MZ11" s="58">
        <f>IF('SNL Operating Data'!NE10="NA","",'SNL Operating Data'!NE10)</f>
        <v>251942</v>
      </c>
      <c r="NA11" s="58">
        <f>IF('SNL Operating Data'!NF10="NA","",'SNL Operating Data'!NF10)</f>
        <v>260325</v>
      </c>
      <c r="NB11" s="58">
        <f>IF('SNL Operating Data'!NG10="NA","",'SNL Operating Data'!NG10)</f>
        <v>258767</v>
      </c>
      <c r="NC11" s="58">
        <f>IF('SNL Operating Data'!NH10="NA","",'SNL Operating Data'!NH10)</f>
        <v>251002</v>
      </c>
      <c r="ND11" s="58">
        <f>IF('SNL Operating Data'!NI10="NA","",'SNL Operating Data'!NI10)</f>
        <v>1184130</v>
      </c>
      <c r="NE11" s="58">
        <f>IF('SNL Operating Data'!NJ10="NA","",'SNL Operating Data'!NJ10)</f>
        <v>1205681</v>
      </c>
      <c r="NF11" s="58">
        <f>IF('SNL Operating Data'!NK10="NA","",'SNL Operating Data'!NK10)</f>
        <v>1148217</v>
      </c>
      <c r="NG11" s="58">
        <f>IF('SNL Operating Data'!NL10="NA","",'SNL Operating Data'!NL10)</f>
        <v>1142928</v>
      </c>
      <c r="NH11" s="58">
        <f>IF('SNL Operating Data'!NM10="NA","",'SNL Operating Data'!NM10)</f>
        <v>1210170</v>
      </c>
      <c r="NI11" s="58">
        <f>IF('SNL Operating Data'!NN10="NA","",'SNL Operating Data'!NN10)</f>
        <v>706860</v>
      </c>
      <c r="NJ11" s="58">
        <f>IF('SNL Operating Data'!NO10="NA","",'SNL Operating Data'!NO10)</f>
        <v>794588</v>
      </c>
      <c r="NK11" s="58">
        <f>IF('SNL Operating Data'!NP10="NA","",'SNL Operating Data'!NP10)</f>
        <v>718324</v>
      </c>
      <c r="NL11" s="58">
        <f>IF('SNL Operating Data'!NQ10="NA","",'SNL Operating Data'!NQ10)</f>
        <v>755028</v>
      </c>
      <c r="NM11" s="58">
        <f>IF('SNL Operating Data'!NR10="NA","",'SNL Operating Data'!NR10)</f>
        <v>859499</v>
      </c>
      <c r="NN11" s="58">
        <f>IF('SNL Operating Data'!NS10="NA","",'SNL Operating Data'!NS10)</f>
        <v>1244399</v>
      </c>
      <c r="NO11" s="58">
        <f>IF('SNL Operating Data'!NT10="NA","",'SNL Operating Data'!NT10)</f>
        <v>1295350</v>
      </c>
      <c r="NP11" s="58">
        <f>IF('SNL Operating Data'!NU10="NA","",'SNL Operating Data'!NU10)</f>
        <v>1218231</v>
      </c>
      <c r="NQ11" s="58">
        <f>IF('SNL Operating Data'!NV10="NA","",'SNL Operating Data'!NV10)</f>
        <v>1378891</v>
      </c>
      <c r="NR11" s="58">
        <f>IF('SNL Operating Data'!NW10="NA","",'SNL Operating Data'!NW10)</f>
        <v>1583118</v>
      </c>
      <c r="NS11" s="58">
        <f>IF('SNL Operating Data'!NX10="NA","",'SNL Operating Data'!NX10)</f>
        <v>3352</v>
      </c>
      <c r="NT11" s="58">
        <f>IF('SNL Operating Data'!NY10="NA","",'SNL Operating Data'!NY10)</f>
        <v>3643</v>
      </c>
      <c r="NU11" s="58">
        <f>IF('SNL Operating Data'!NZ10="NA","",'SNL Operating Data'!NZ10)</f>
        <v>3830</v>
      </c>
      <c r="NV11" s="58">
        <f>IF('SNL Operating Data'!OA10="NA","",'SNL Operating Data'!OA10)</f>
        <v>3933</v>
      </c>
      <c r="NW11" s="58">
        <f>IF('SNL Operating Data'!OB10="NA","",'SNL Operating Data'!OB10)</f>
        <v>4187</v>
      </c>
      <c r="NX11" s="58">
        <f>IF('SNL Operating Data'!OC10="NA","",'SNL Operating Data'!OC10)</f>
        <v>476871</v>
      </c>
      <c r="NY11" s="58">
        <f>IF('SNL Operating Data'!OD10="NA","",'SNL Operating Data'!OD10)</f>
        <v>494682</v>
      </c>
      <c r="NZ11" s="58">
        <f>IF('SNL Operating Data'!OE10="NA","",'SNL Operating Data'!OE10)</f>
        <v>481614</v>
      </c>
      <c r="OA11" s="58">
        <f>IF('SNL Operating Data'!OF10="NA","",'SNL Operating Data'!OF10)</f>
        <v>527788</v>
      </c>
      <c r="OB11" s="58">
        <f>IF('SNL Operating Data'!OG10="NA","",'SNL Operating Data'!OG10)</f>
        <v>567918</v>
      </c>
      <c r="OC11" s="58">
        <f>IF('SNL Operating Data'!OH10="NA","",'SNL Operating Data'!OH10)</f>
        <v>1311929</v>
      </c>
      <c r="OD11" s="58">
        <f>IF('SNL Operating Data'!OI10="NA","",'SNL Operating Data'!OI10)</f>
        <v>1432938</v>
      </c>
      <c r="OE11" s="58">
        <f>IF('SNL Operating Data'!OJ10="NA","",'SNL Operating Data'!OJ10)</f>
        <v>1336964</v>
      </c>
      <c r="OF11" s="58">
        <f>IF('SNL Operating Data'!OK10="NA","",'SNL Operating Data'!OK10)</f>
        <v>1418150</v>
      </c>
      <c r="OG11" s="58">
        <f>IF('SNL Operating Data'!OL10="NA","",'SNL Operating Data'!OL10)</f>
        <v>1486050</v>
      </c>
      <c r="OH11" s="58">
        <f>IF('SNL Operating Data'!OM10="NA","",'SNL Operating Data'!OM10)</f>
        <v>254144</v>
      </c>
      <c r="OI11" s="58">
        <f>IF('SNL Operating Data'!ON10="NA","",'SNL Operating Data'!ON10)</f>
        <v>262037</v>
      </c>
      <c r="OJ11" s="58">
        <f>IF('SNL Operating Data'!OO10="NA","",'SNL Operating Data'!OO10)</f>
        <v>256604</v>
      </c>
      <c r="OK11" s="58">
        <f>IF('SNL Operating Data'!OP10="NA","",'SNL Operating Data'!OP10)</f>
        <v>261981</v>
      </c>
      <c r="OL11" s="58">
        <f>IF('SNL Operating Data'!OQ10="NA","",'SNL Operating Data'!OQ10)</f>
        <v>272608</v>
      </c>
      <c r="OM11" s="58">
        <f>IF('SNL Operating Data'!OR10="NA","",'SNL Operating Data'!OR10)</f>
        <v>358862</v>
      </c>
      <c r="ON11" s="58">
        <f>IF('SNL Operating Data'!OS10="NA","",'SNL Operating Data'!OS10)</f>
        <v>359611</v>
      </c>
      <c r="OO11" s="58">
        <f>IF('SNL Operating Data'!OT10="NA","",'SNL Operating Data'!OT10)</f>
        <v>372508</v>
      </c>
      <c r="OP11" s="58">
        <f>IF('SNL Operating Data'!OU10="NA","",'SNL Operating Data'!OU10)</f>
        <v>387088</v>
      </c>
      <c r="OQ11" s="58">
        <f>IF('SNL Operating Data'!OV10="NA","",'SNL Operating Data'!OV10)</f>
        <v>396667</v>
      </c>
      <c r="OR11" s="58">
        <f>IF('SNL Operating Data'!OW10="NA","",'SNL Operating Data'!OW10)</f>
        <v>10730</v>
      </c>
      <c r="OS11" s="58">
        <f>IF('SNL Operating Data'!OX10="NA","",'SNL Operating Data'!OX10)</f>
        <v>11667</v>
      </c>
      <c r="OT11" s="58">
        <f>IF('SNL Operating Data'!OY10="NA","",'SNL Operating Data'!OY10)</f>
        <v>12048</v>
      </c>
      <c r="OU11" s="58">
        <f>IF('SNL Operating Data'!OZ10="NA","",'SNL Operating Data'!OZ10)</f>
        <v>11952</v>
      </c>
      <c r="OV11" s="58">
        <f>IF('SNL Operating Data'!PA10="NA","",'SNL Operating Data'!PA10)</f>
        <v>12937</v>
      </c>
      <c r="OW11" s="58">
        <f>IF('SNL Operating Data'!PB10="NA","",'SNL Operating Data'!PB10)</f>
        <v>1039550</v>
      </c>
      <c r="OX11" s="58">
        <f>IF('SNL Operating Data'!PC10="NA","",'SNL Operating Data'!PC10)</f>
        <v>1383550</v>
      </c>
      <c r="OY11" s="58">
        <f>IF('SNL Operating Data'!PD10="NA","",'SNL Operating Data'!PD10)</f>
        <v>1316657</v>
      </c>
      <c r="OZ11" s="58">
        <f>IF('SNL Operating Data'!PE10="NA","",'SNL Operating Data'!PE10)</f>
        <v>1356279</v>
      </c>
      <c r="PA11" s="58">
        <f>IF('SNL Operating Data'!PF10="NA","",'SNL Operating Data'!PF10)</f>
        <v>1371227</v>
      </c>
      <c r="PB11" s="58">
        <f>IF('SNL Operating Data'!PG10="NA","",'SNL Operating Data'!PG10)</f>
        <v>766695</v>
      </c>
      <c r="PC11" s="58">
        <f>IF('SNL Operating Data'!PH10="NA","",'SNL Operating Data'!PH10)</f>
        <v>807023</v>
      </c>
      <c r="PD11" s="58">
        <f>IF('SNL Operating Data'!PI10="NA","",'SNL Operating Data'!PI10)</f>
        <v>781970</v>
      </c>
      <c r="PE11" s="58">
        <f>IF('SNL Operating Data'!PJ10="NA","",'SNL Operating Data'!PJ10)</f>
        <v>785807</v>
      </c>
      <c r="PF11" s="58">
        <f>IF('SNL Operating Data'!PK10="NA","",'SNL Operating Data'!PK10)</f>
        <v>805110</v>
      </c>
      <c r="PG11" s="58">
        <f>IF('SNL Operating Data'!PL10="NA","",'SNL Operating Data'!PL10)</f>
        <v>1482217</v>
      </c>
      <c r="PH11" s="58">
        <f>IF('SNL Operating Data'!PM10="NA","",'SNL Operating Data'!PM10)</f>
        <v>1587692</v>
      </c>
      <c r="PI11" s="58">
        <f>IF('SNL Operating Data'!PN10="NA","",'SNL Operating Data'!PN10)</f>
        <v>1481435</v>
      </c>
      <c r="PJ11" s="58">
        <f>IF('SNL Operating Data'!PO10="NA","",'SNL Operating Data'!PO10)</f>
        <v>1552633</v>
      </c>
      <c r="PK11" s="58">
        <f>IF('SNL Operating Data'!PP10="NA","",'SNL Operating Data'!PP10)</f>
        <v>1586466</v>
      </c>
      <c r="PL11" s="58">
        <f>IF('SNL Operating Data'!PQ10="NA","",'SNL Operating Data'!PQ10)</f>
        <v>884146</v>
      </c>
      <c r="PM11" s="58">
        <f>IF('SNL Operating Data'!PR10="NA","",'SNL Operating Data'!PR10)</f>
        <v>901045</v>
      </c>
      <c r="PN11" s="58">
        <f>IF('SNL Operating Data'!PS10="NA","",'SNL Operating Data'!PS10)</f>
        <v>891067</v>
      </c>
      <c r="PO11" s="58">
        <f>IF('SNL Operating Data'!PT10="NA","",'SNL Operating Data'!PT10)</f>
        <v>869067</v>
      </c>
      <c r="PP11" s="58">
        <f>IF('SNL Operating Data'!PU10="NA","",'SNL Operating Data'!PU10)</f>
        <v>1023689</v>
      </c>
      <c r="PQ11" s="58">
        <f>IF('SNL Operating Data'!PV10="NA","",'SNL Operating Data'!PV10)</f>
        <v>279016</v>
      </c>
      <c r="PR11" s="58">
        <f>IF('SNL Operating Data'!PW10="NA","",'SNL Operating Data'!PW10)</f>
        <v>288893</v>
      </c>
      <c r="PS11" s="58">
        <f>IF('SNL Operating Data'!PX10="NA","",'SNL Operating Data'!PX10)</f>
        <v>270045</v>
      </c>
      <c r="PT11" s="58">
        <f>IF('SNL Operating Data'!PY10="NA","",'SNL Operating Data'!PY10)</f>
        <v>274697</v>
      </c>
      <c r="PU11" s="58">
        <f>IF('SNL Operating Data'!PZ10="NA","",'SNL Operating Data'!PZ10)</f>
        <v>297239</v>
      </c>
      <c r="PV11" s="58">
        <f>IF('SNL Operating Data'!QA10="NA","",'SNL Operating Data'!QA10)</f>
        <v>117438</v>
      </c>
      <c r="PW11" s="58">
        <f>IF('SNL Operating Data'!QB10="NA","",'SNL Operating Data'!QB10)</f>
        <v>127539</v>
      </c>
      <c r="PX11" s="58">
        <f>IF('SNL Operating Data'!QC10="NA","",'SNL Operating Data'!QC10)</f>
        <v>131962</v>
      </c>
      <c r="PY11" s="58">
        <f>IF('SNL Operating Data'!QD10="NA","",'SNL Operating Data'!QD10)</f>
        <v>126577</v>
      </c>
      <c r="PZ11" s="58">
        <f>IF('SNL Operating Data'!QE10="NA","",'SNL Operating Data'!QE10)</f>
        <v>137272</v>
      </c>
      <c r="QA11" s="58">
        <f>IF('SNL Operating Data'!QF10="NA","",'SNL Operating Data'!QF10)</f>
        <v>5693009</v>
      </c>
      <c r="QB11" s="58">
        <f>IF('SNL Operating Data'!QG10="NA","",'SNL Operating Data'!QG10)</f>
        <v>5051462</v>
      </c>
      <c r="QC11" s="58">
        <f>IF('SNL Operating Data'!QH10="NA","",'SNL Operating Data'!QH10)</f>
        <v>4846946</v>
      </c>
      <c r="QD11" s="58">
        <f>IF('SNL Operating Data'!QI10="NA","",'SNL Operating Data'!QI10)</f>
        <v>5522669</v>
      </c>
      <c r="QE11" s="58">
        <f>IF('SNL Operating Data'!QJ10="NA","",'SNL Operating Data'!QJ10)</f>
        <v>6089004</v>
      </c>
      <c r="QF11" s="58">
        <f>IF('SNL Operating Data'!QK10="NA","",'SNL Operating Data'!QK10)</f>
        <v>1884432</v>
      </c>
      <c r="QG11" s="58">
        <f>IF('SNL Operating Data'!QL10="NA","",'SNL Operating Data'!QL10)</f>
        <v>1774237</v>
      </c>
      <c r="QH11" s="58">
        <f>IF('SNL Operating Data'!QM10="NA","",'SNL Operating Data'!QM10)</f>
        <v>1815760</v>
      </c>
      <c r="QI11" s="58">
        <f>IF('SNL Operating Data'!QN10="NA","",'SNL Operating Data'!QN10)</f>
        <v>1961692</v>
      </c>
      <c r="QJ11" s="58">
        <f>IF('SNL Operating Data'!QO10="NA","",'SNL Operating Data'!QO10)</f>
        <v>1958954</v>
      </c>
      <c r="QK11" s="58">
        <f>IF('SNL Operating Data'!QP10="NA","",'SNL Operating Data'!QP10)</f>
        <v>1506939</v>
      </c>
      <c r="QL11" s="58">
        <f>IF('SNL Operating Data'!QQ10="NA","",'SNL Operating Data'!QQ10)</f>
        <v>1565512</v>
      </c>
      <c r="QM11" s="58">
        <f>IF('SNL Operating Data'!QR10="NA","",'SNL Operating Data'!QR10)</f>
        <v>1596148</v>
      </c>
      <c r="QN11" s="58">
        <f>IF('SNL Operating Data'!QS10="NA","",'SNL Operating Data'!QS10)</f>
        <v>1655749</v>
      </c>
      <c r="QO11" s="58">
        <f>IF('SNL Operating Data'!QT10="NA","",'SNL Operating Data'!QT10)</f>
        <v>1704011</v>
      </c>
      <c r="QP11" s="58">
        <f>IF('SNL Operating Data'!QU10="NA","",'SNL Operating Data'!QU10)</f>
        <v>557195</v>
      </c>
      <c r="QQ11" s="58">
        <f>IF('SNL Operating Data'!QV10="NA","",'SNL Operating Data'!QV10)</f>
        <v>579079</v>
      </c>
      <c r="QR11" s="58">
        <f>IF('SNL Operating Data'!QW10="NA","",'SNL Operating Data'!QW10)</f>
        <v>563608</v>
      </c>
      <c r="QS11" s="58">
        <f>IF('SNL Operating Data'!QX10="NA","",'SNL Operating Data'!QX10)</f>
        <v>563447</v>
      </c>
      <c r="QT11" s="58">
        <f>IF('SNL Operating Data'!QY10="NA","",'SNL Operating Data'!QY10)</f>
        <v>576894</v>
      </c>
      <c r="QU11" s="58">
        <f>IF('SNL Operating Data'!QZ10="NA","",'SNL Operating Data'!QZ10)</f>
        <v>177818</v>
      </c>
      <c r="QV11" s="58">
        <f>IF('SNL Operating Data'!RA10="NA","",'SNL Operating Data'!RA10)</f>
        <v>190476</v>
      </c>
      <c r="QW11" s="58">
        <f>IF('SNL Operating Data'!RB10="NA","",'SNL Operating Data'!RB10)</f>
        <v>182048</v>
      </c>
      <c r="QX11" s="58">
        <f>IF('SNL Operating Data'!RC10="NA","",'SNL Operating Data'!RC10)</f>
        <v>187519</v>
      </c>
      <c r="QY11" s="58">
        <f>IF('SNL Operating Data'!RD10="NA","",'SNL Operating Data'!RD10)</f>
        <v>195647</v>
      </c>
      <c r="QZ11" s="58">
        <f>IF('SNL Operating Data'!RE10="NA","",'SNL Operating Data'!RE10)</f>
        <v>4258</v>
      </c>
      <c r="RA11" s="58" t="str">
        <f>IF('SNL Operating Data'!RF10="NA","",'SNL Operating Data'!RF10)</f>
        <v/>
      </c>
      <c r="RB11" s="58" t="str">
        <f>IF('SNL Operating Data'!RG10="NA","",'SNL Operating Data'!RG10)</f>
        <v/>
      </c>
      <c r="RC11" s="58" t="str">
        <f>IF('SNL Operating Data'!RH10="NA","",'SNL Operating Data'!RH10)</f>
        <v/>
      </c>
      <c r="RD11" s="58" t="str">
        <f>IF('SNL Operating Data'!RI10="NA","",'SNL Operating Data'!RI10)</f>
        <v/>
      </c>
      <c r="RE11" s="58">
        <f>IF('SNL Operating Data'!RJ10="NA","",'SNL Operating Data'!RJ10)</f>
        <v>1774</v>
      </c>
      <c r="RF11" s="58">
        <f>IF('SNL Operating Data'!RK10="NA","",'SNL Operating Data'!RK10)</f>
        <v>1946</v>
      </c>
      <c r="RG11" s="58">
        <f>IF('SNL Operating Data'!RL10="NA","",'SNL Operating Data'!RL10)</f>
        <v>1740</v>
      </c>
      <c r="RH11" s="58">
        <f>IF('SNL Operating Data'!RM10="NA","",'SNL Operating Data'!RM10)</f>
        <v>1772</v>
      </c>
      <c r="RI11" s="58" t="str">
        <f>IF('SNL Operating Data'!RN10="NA","",'SNL Operating Data'!RN10)</f>
        <v/>
      </c>
      <c r="RJ11" s="58">
        <f>IF('SNL Operating Data'!RO10="NA","",'SNL Operating Data'!RO10)</f>
        <v>900172</v>
      </c>
      <c r="RK11" s="58">
        <f>IF('SNL Operating Data'!RP10="NA","",'SNL Operating Data'!RP10)</f>
        <v>890377</v>
      </c>
      <c r="RL11" s="58">
        <f>IF('SNL Operating Data'!RQ10="NA","",'SNL Operating Data'!RQ10)</f>
        <v>917792</v>
      </c>
      <c r="RM11" s="58">
        <f>IF('SNL Operating Data'!RR10="NA","",'SNL Operating Data'!RR10)</f>
        <v>969909</v>
      </c>
      <c r="RN11" s="58">
        <f>IF('SNL Operating Data'!RS10="NA","",'SNL Operating Data'!RS10)</f>
        <v>1056369</v>
      </c>
      <c r="RO11" s="58">
        <f>IF('SNL Operating Data'!RT10="NA","",'SNL Operating Data'!RT10)</f>
        <v>935883</v>
      </c>
      <c r="RP11" s="58">
        <f>IF('SNL Operating Data'!RU10="NA","",'SNL Operating Data'!RU10)</f>
        <v>1021203</v>
      </c>
      <c r="RQ11" s="58">
        <f>IF('SNL Operating Data'!RV10="NA","",'SNL Operating Data'!RV10)</f>
        <v>1012324</v>
      </c>
      <c r="RR11" s="58">
        <f>IF('SNL Operating Data'!RW10="NA","",'SNL Operating Data'!RW10)</f>
        <v>988350</v>
      </c>
      <c r="RS11" s="58">
        <f>IF('SNL Operating Data'!RX10="NA","",'SNL Operating Data'!RX10)</f>
        <v>1002675</v>
      </c>
      <c r="RT11" s="58">
        <f>IF('SNL Operating Data'!RY10="NA","",'SNL Operating Data'!RY10)</f>
        <v>1362850</v>
      </c>
      <c r="RU11" s="58">
        <f>IF('SNL Operating Data'!RZ10="NA","",'SNL Operating Data'!RZ10)</f>
        <v>1398203</v>
      </c>
      <c r="RV11" s="58">
        <f>IF('SNL Operating Data'!SA10="NA","",'SNL Operating Data'!SA10)</f>
        <v>1392998</v>
      </c>
      <c r="RW11" s="58">
        <f>IF('SNL Operating Data'!SB10="NA","",'SNL Operating Data'!SB10)</f>
        <v>1392685</v>
      </c>
      <c r="RX11" s="58">
        <f>IF('SNL Operating Data'!SC10="NA","",'SNL Operating Data'!SC10)</f>
        <v>1479613</v>
      </c>
      <c r="RY11" s="58">
        <f>IF('SNL Operating Data'!SD10="NA","",'SNL Operating Data'!SD10)</f>
        <v>1033324</v>
      </c>
      <c r="RZ11" s="58">
        <f>IF('SNL Operating Data'!SE10="NA","",'SNL Operating Data'!SE10)</f>
        <v>1049128</v>
      </c>
      <c r="SA11" s="58">
        <f>IF('SNL Operating Data'!SF10="NA","",'SNL Operating Data'!SF10)</f>
        <v>1047994</v>
      </c>
      <c r="SB11" s="58">
        <f>IF('SNL Operating Data'!SG10="NA","",'SNL Operating Data'!SG10)</f>
        <v>1145077</v>
      </c>
      <c r="SC11" s="58">
        <f>IF('SNL Operating Data'!SH10="NA","",'SNL Operating Data'!SH10)</f>
        <v>1244927</v>
      </c>
      <c r="SD11" s="58">
        <f>IF('SNL Operating Data'!SI10="NA","",'SNL Operating Data'!SI10)</f>
        <v>537439</v>
      </c>
      <c r="SE11" s="58">
        <f>IF('SNL Operating Data'!SJ10="NA","",'SNL Operating Data'!SJ10)</f>
        <v>557498</v>
      </c>
      <c r="SF11" s="58">
        <f>IF('SNL Operating Data'!SK10="NA","",'SNL Operating Data'!SK10)</f>
        <v>564479</v>
      </c>
      <c r="SG11" s="58">
        <f>IF('SNL Operating Data'!SL10="NA","",'SNL Operating Data'!SL10)</f>
        <v>574616</v>
      </c>
      <c r="SH11" s="58">
        <f>IF('SNL Operating Data'!SM10="NA","",'SNL Operating Data'!SM10)</f>
        <v>619867</v>
      </c>
      <c r="SI11" s="58">
        <f>IF('SNL Operating Data'!SN10="NA","",'SNL Operating Data'!SN10)</f>
        <v>419106</v>
      </c>
      <c r="SJ11" s="58">
        <f>IF('SNL Operating Data'!SO10="NA","",'SNL Operating Data'!SO10)</f>
        <v>433009</v>
      </c>
      <c r="SK11" s="58">
        <f>IF('SNL Operating Data'!SP10="NA","",'SNL Operating Data'!SP10)</f>
        <v>427883</v>
      </c>
      <c r="SL11" s="58">
        <f>IF('SNL Operating Data'!SQ10="NA","",'SNL Operating Data'!SQ10)</f>
        <v>482852</v>
      </c>
      <c r="SM11" s="58">
        <f>IF('SNL Operating Data'!SR10="NA","",'SNL Operating Data'!SR10)</f>
        <v>484720</v>
      </c>
      <c r="SN11" s="58">
        <f>IF('SNL Operating Data'!SS10="NA","",'SNL Operating Data'!SS10)</f>
        <v>601404</v>
      </c>
      <c r="SO11" s="58">
        <f>IF('SNL Operating Data'!ST10="NA","",'SNL Operating Data'!ST10)</f>
        <v>668499</v>
      </c>
      <c r="SP11" s="58">
        <f>IF('SNL Operating Data'!SU10="NA","",'SNL Operating Data'!SU10)</f>
        <v>636072</v>
      </c>
      <c r="SQ11" s="58">
        <f>IF('SNL Operating Data'!SV10="NA","",'SNL Operating Data'!SV10)</f>
        <v>579751</v>
      </c>
      <c r="SR11" s="58">
        <f>IF('SNL Operating Data'!SW10="NA","",'SNL Operating Data'!SW10)</f>
        <v>651191</v>
      </c>
      <c r="SS11" s="58">
        <f>IF('SNL Operating Data'!SX10="NA","",'SNL Operating Data'!SX10)</f>
        <v>1910413</v>
      </c>
      <c r="ST11" s="58">
        <f>IF('SNL Operating Data'!SY10="NA","",'SNL Operating Data'!SY10)</f>
        <v>2000351</v>
      </c>
      <c r="SU11" s="58">
        <f>IF('SNL Operating Data'!SZ10="NA","",'SNL Operating Data'!SZ10)</f>
        <v>2063895</v>
      </c>
      <c r="SV11" s="58">
        <f>IF('SNL Operating Data'!TA10="NA","",'SNL Operating Data'!TA10)</f>
        <v>2205848</v>
      </c>
      <c r="SW11" s="58">
        <f>IF('SNL Operating Data'!TB10="NA","",'SNL Operating Data'!TB10)</f>
        <v>2298285</v>
      </c>
      <c r="SX11" s="58">
        <f>IF('SNL Operating Data'!TC10="NA","",'SNL Operating Data'!TC10)</f>
        <v>1232075</v>
      </c>
      <c r="SY11" s="58">
        <f>IF('SNL Operating Data'!TD10="NA","",'SNL Operating Data'!TD10)</f>
        <v>1147260</v>
      </c>
      <c r="SZ11" s="58">
        <f>IF('SNL Operating Data'!TE10="NA","",'SNL Operating Data'!TE10)</f>
        <v>1139356</v>
      </c>
      <c r="TA11" s="58">
        <f>IF('SNL Operating Data'!TF10="NA","",'SNL Operating Data'!TF10)</f>
        <v>1186013</v>
      </c>
      <c r="TB11" s="58">
        <f>IF('SNL Operating Data'!TG10="NA","",'SNL Operating Data'!TG10)</f>
        <v>1318319</v>
      </c>
      <c r="TC11" s="58">
        <f>IF('SNL Operating Data'!TH10="NA","",'SNL Operating Data'!TH10)</f>
        <v>329010</v>
      </c>
      <c r="TD11" s="58">
        <f>IF('SNL Operating Data'!TI10="NA","",'SNL Operating Data'!TI10)</f>
        <v>367968</v>
      </c>
      <c r="TE11" s="58">
        <f>IF('SNL Operating Data'!TJ10="NA","",'SNL Operating Data'!TJ10)</f>
        <v>328079</v>
      </c>
      <c r="TF11" s="58">
        <f>IF('SNL Operating Data'!TK10="NA","",'SNL Operating Data'!TK10)</f>
        <v>342678</v>
      </c>
      <c r="TG11" s="58">
        <f>IF('SNL Operating Data'!TL10="NA","",'SNL Operating Data'!TL10)</f>
        <v>365456</v>
      </c>
      <c r="TH11" s="58">
        <f>IF('SNL Operating Data'!TM10="NA","",'SNL Operating Data'!TM10)</f>
        <v>100601</v>
      </c>
      <c r="TI11" s="58">
        <f>IF('SNL Operating Data'!TN10="NA","",'SNL Operating Data'!TN10)</f>
        <v>105649</v>
      </c>
      <c r="TJ11" s="58">
        <f>IF('SNL Operating Data'!TO10="NA","",'SNL Operating Data'!TO10)</f>
        <v>102537</v>
      </c>
      <c r="TK11" s="58">
        <f>IF('SNL Operating Data'!TP10="NA","",'SNL Operating Data'!TP10)</f>
        <v>106313</v>
      </c>
      <c r="TL11" s="58">
        <f>IF('SNL Operating Data'!TQ10="NA","",'SNL Operating Data'!TQ10)</f>
        <v>112078</v>
      </c>
      <c r="TM11" s="58">
        <f>IF('SNL Operating Data'!TR10="NA","",'SNL Operating Data'!TR10)</f>
        <v>1452725</v>
      </c>
      <c r="TN11" s="58">
        <f>IF('SNL Operating Data'!TS10="NA","",'SNL Operating Data'!TS10)</f>
        <v>1603853</v>
      </c>
      <c r="TO11" s="58">
        <f>IF('SNL Operating Data'!TT10="NA","",'SNL Operating Data'!TT10)</f>
        <v>1456233</v>
      </c>
      <c r="TP11" s="58">
        <f>IF('SNL Operating Data'!TU10="NA","",'SNL Operating Data'!TU10)</f>
        <v>1600890</v>
      </c>
      <c r="TQ11" s="58">
        <f>IF('SNL Operating Data'!TV10="NA","",'SNL Operating Data'!TV10)</f>
        <v>1646785</v>
      </c>
      <c r="TR11" s="58">
        <f>IF('SNL Operating Data'!TW10="NA","",'SNL Operating Data'!TW10)</f>
        <v>262461</v>
      </c>
      <c r="TS11" s="58">
        <f>IF('SNL Operating Data'!TX10="NA","",'SNL Operating Data'!TX10)</f>
        <v>276436</v>
      </c>
      <c r="TT11" s="58">
        <f>IF('SNL Operating Data'!TY10="NA","",'SNL Operating Data'!TY10)</f>
        <v>275555</v>
      </c>
      <c r="TU11" s="58">
        <f>IF('SNL Operating Data'!TZ10="NA","",'SNL Operating Data'!TZ10)</f>
        <v>271986</v>
      </c>
      <c r="TV11" s="58">
        <f>IF('SNL Operating Data'!UA10="NA","",'SNL Operating Data'!UA10)</f>
        <v>302583</v>
      </c>
      <c r="TW11" s="58">
        <f>IF('SNL Operating Data'!UB10="NA","",'SNL Operating Data'!UB10)</f>
        <v>4865889</v>
      </c>
      <c r="TX11" s="58">
        <f>IF('SNL Operating Data'!UC10="NA","",'SNL Operating Data'!UC10)</f>
        <v>5021762</v>
      </c>
      <c r="TY11" s="58">
        <f>IF('SNL Operating Data'!UD10="NA","",'SNL Operating Data'!UD10)</f>
        <v>4541131</v>
      </c>
      <c r="TZ11" s="58">
        <f>IF('SNL Operating Data'!UE10="NA","",'SNL Operating Data'!UE10)</f>
        <v>5383744</v>
      </c>
      <c r="UA11" s="58">
        <f>IF('SNL Operating Data'!UF10="NA","",'SNL Operating Data'!UF10)</f>
        <v>5948431</v>
      </c>
      <c r="UB11" s="58">
        <f>IF('SNL Operating Data'!UG10="NA","",'SNL Operating Data'!UG10)</f>
        <v>206779</v>
      </c>
      <c r="UC11" s="58">
        <f>IF('SNL Operating Data'!UH10="NA","",'SNL Operating Data'!UH10)</f>
        <v>218234</v>
      </c>
      <c r="UD11" s="58">
        <f>IF('SNL Operating Data'!UI10="NA","",'SNL Operating Data'!UI10)</f>
        <v>216149</v>
      </c>
      <c r="UE11" s="58">
        <f>IF('SNL Operating Data'!UJ10="NA","",'SNL Operating Data'!UJ10)</f>
        <v>217420</v>
      </c>
      <c r="UF11" s="58">
        <f>IF('SNL Operating Data'!UK10="NA","",'SNL Operating Data'!UK10)</f>
        <v>230359</v>
      </c>
      <c r="UG11" s="58">
        <f>IF('SNL Operating Data'!UL10="NA","",'SNL Operating Data'!UL10)</f>
        <v>599310</v>
      </c>
      <c r="UH11" s="58">
        <f>IF('SNL Operating Data'!UM10="NA","",'SNL Operating Data'!UM10)</f>
        <v>669883</v>
      </c>
      <c r="UI11" s="58">
        <f>IF('SNL Operating Data'!UN10="NA","",'SNL Operating Data'!UN10)</f>
        <v>642132</v>
      </c>
      <c r="UJ11" s="58">
        <f>IF('SNL Operating Data'!UO10="NA","",'SNL Operating Data'!UO10)</f>
        <v>628044</v>
      </c>
      <c r="UK11" s="58">
        <f>IF('SNL Operating Data'!UP10="NA","",'SNL Operating Data'!UP10)</f>
        <v>856839</v>
      </c>
      <c r="UL11" s="58">
        <f>IF('SNL Operating Data'!UQ10="NA","",'SNL Operating Data'!UQ10)</f>
        <v>367234</v>
      </c>
      <c r="UM11" s="58">
        <f>IF('SNL Operating Data'!UR10="NA","",'SNL Operating Data'!UR10)</f>
        <v>376525</v>
      </c>
      <c r="UN11" s="58">
        <f>IF('SNL Operating Data'!US10="NA","",'SNL Operating Data'!US10)</f>
        <v>367171</v>
      </c>
      <c r="UO11" s="58">
        <f>IF('SNL Operating Data'!UT10="NA","",'SNL Operating Data'!UT10)</f>
        <v>370349</v>
      </c>
      <c r="UP11" s="58">
        <f>IF('SNL Operating Data'!UU10="NA","",'SNL Operating Data'!UU10)</f>
        <v>417188</v>
      </c>
      <c r="UQ11" s="58">
        <f>IF('SNL Operating Data'!UV10="NA","",'SNL Operating Data'!UV10)</f>
        <v>10239</v>
      </c>
      <c r="UR11" s="58">
        <f>IF('SNL Operating Data'!UW10="NA","",'SNL Operating Data'!UW10)</f>
        <v>10757</v>
      </c>
      <c r="US11" s="58">
        <f>IF('SNL Operating Data'!UX10="NA","",'SNL Operating Data'!UX10)</f>
        <v>10792</v>
      </c>
      <c r="UT11" s="58">
        <f>IF('SNL Operating Data'!UY10="NA","",'SNL Operating Data'!UY10)</f>
        <v>10907</v>
      </c>
      <c r="UU11" s="58">
        <f>IF('SNL Operating Data'!UZ10="NA","",'SNL Operating Data'!UZ10)</f>
        <v>12369</v>
      </c>
      <c r="UV11" s="58">
        <f>IF('SNL Operating Data'!VA10="NA","",'SNL Operating Data'!VA10)</f>
        <v>1005645</v>
      </c>
      <c r="UW11" s="58">
        <f>IF('SNL Operating Data'!VB10="NA","",'SNL Operating Data'!VB10)</f>
        <v>1067301</v>
      </c>
      <c r="UX11" s="58">
        <f>IF('SNL Operating Data'!VC10="NA","",'SNL Operating Data'!VC10)</f>
        <v>1047720</v>
      </c>
      <c r="UY11" s="58">
        <f>IF('SNL Operating Data'!VD10="NA","",'SNL Operating Data'!VD10)</f>
        <v>1020010</v>
      </c>
      <c r="UZ11" s="58">
        <f>IF('SNL Operating Data'!VE10="NA","",'SNL Operating Data'!VE10)</f>
        <v>1156358</v>
      </c>
      <c r="VA11" s="58">
        <f>IF('SNL Operating Data'!VF10="NA","",'SNL Operating Data'!VF10)</f>
        <v>443682</v>
      </c>
      <c r="VB11" s="58">
        <f>IF('SNL Operating Data'!VG10="NA","",'SNL Operating Data'!VG10)</f>
        <v>474518</v>
      </c>
      <c r="VC11" s="58">
        <f>IF('SNL Operating Data'!VH10="NA","",'SNL Operating Data'!VH10)</f>
        <v>445970</v>
      </c>
      <c r="VD11" s="58">
        <f>IF('SNL Operating Data'!VI10="NA","",'SNL Operating Data'!VI10)</f>
        <v>454510</v>
      </c>
      <c r="VE11" s="58">
        <f>IF('SNL Operating Data'!VJ10="NA","",'SNL Operating Data'!VJ10)</f>
        <v>464269</v>
      </c>
      <c r="VF11" s="58">
        <f>IF('SNL Operating Data'!VK10="NA","",'SNL Operating Data'!VK10)</f>
        <v>1649294</v>
      </c>
      <c r="VG11" s="58">
        <f>IF('SNL Operating Data'!VL10="NA","",'SNL Operating Data'!VL10)</f>
        <v>1828233</v>
      </c>
      <c r="VH11" s="58">
        <f>IF('SNL Operating Data'!VM10="NA","",'SNL Operating Data'!VM10)</f>
        <v>1837076</v>
      </c>
      <c r="VI11" s="58">
        <f>IF('SNL Operating Data'!VN10="NA","",'SNL Operating Data'!VN10)</f>
        <v>2011090</v>
      </c>
      <c r="VJ11" s="58">
        <f>IF('SNL Operating Data'!VO10="NA","",'SNL Operating Data'!VO10)</f>
        <v>1994174</v>
      </c>
      <c r="VK11" s="58">
        <f>IF('SNL Operating Data'!VP10="NA","",'SNL Operating Data'!VP10)</f>
        <v>409759</v>
      </c>
      <c r="VL11" s="58">
        <f>IF('SNL Operating Data'!VQ10="NA","",'SNL Operating Data'!VQ10)</f>
        <v>453531</v>
      </c>
      <c r="VM11" s="58">
        <f>IF('SNL Operating Data'!VR10="NA","",'SNL Operating Data'!VR10)</f>
        <v>432560</v>
      </c>
      <c r="VN11" s="58">
        <f>IF('SNL Operating Data'!VS10="NA","",'SNL Operating Data'!VS10)</f>
        <v>390880</v>
      </c>
      <c r="VO11" s="58">
        <f>IF('SNL Operating Data'!VT10="NA","",'SNL Operating Data'!VT10)</f>
        <v>389842</v>
      </c>
      <c r="VP11" s="58">
        <f>IF('SNL Operating Data'!VU10="NA","",'SNL Operating Data'!VU10)</f>
        <v>499093</v>
      </c>
      <c r="VQ11" s="58">
        <f>IF('SNL Operating Data'!VV10="NA","",'SNL Operating Data'!VV10)</f>
        <v>529398</v>
      </c>
      <c r="VR11" s="58">
        <f>IF('SNL Operating Data'!VW10="NA","",'SNL Operating Data'!VW10)</f>
        <v>501472</v>
      </c>
      <c r="VS11" s="58">
        <f>IF('SNL Operating Data'!VX10="NA","",'SNL Operating Data'!VX10)</f>
        <v>504398</v>
      </c>
      <c r="VT11" s="58">
        <f>IF('SNL Operating Data'!VY10="NA","",'SNL Operating Data'!VY10)</f>
        <v>527358</v>
      </c>
      <c r="VU11" s="58">
        <f>IF('SNL Operating Data'!VZ10="NA","",'SNL Operating Data'!VZ10)</f>
        <v>221836</v>
      </c>
      <c r="VV11" s="58">
        <f>IF('SNL Operating Data'!WA10="NA","",'SNL Operating Data'!WA10)</f>
        <v>232624</v>
      </c>
      <c r="VW11" s="58">
        <f>IF('SNL Operating Data'!WB10="NA","",'SNL Operating Data'!WB10)</f>
        <v>226949</v>
      </c>
      <c r="VX11" s="58">
        <f>IF('SNL Operating Data'!WC10="NA","",'SNL Operating Data'!WC10)</f>
        <v>235771</v>
      </c>
      <c r="VY11" s="58">
        <f>IF('SNL Operating Data'!WD10="NA","",'SNL Operating Data'!WD10)</f>
        <v>236945</v>
      </c>
      <c r="VZ11" s="58">
        <f>IF('SNL Operating Data'!WE10="NA","",'SNL Operating Data'!WE10)</f>
        <v>428984</v>
      </c>
      <c r="WA11" s="58">
        <f>IF('SNL Operating Data'!WF10="NA","",'SNL Operating Data'!WF10)</f>
        <v>480735</v>
      </c>
      <c r="WB11" s="58">
        <f>IF('SNL Operating Data'!WG10="NA","",'SNL Operating Data'!WG10)</f>
        <v>456818</v>
      </c>
      <c r="WC11" s="58">
        <f>IF('SNL Operating Data'!WH10="NA","",'SNL Operating Data'!WH10)</f>
        <v>501811</v>
      </c>
      <c r="WD11" s="58">
        <f>IF('SNL Operating Data'!WI10="NA","",'SNL Operating Data'!WI10)</f>
        <v>497071</v>
      </c>
      <c r="WE11" s="58">
        <f>IF('SNL Operating Data'!WJ10="NA","",'SNL Operating Data'!WJ10)</f>
        <v>456215</v>
      </c>
      <c r="WF11" s="58">
        <f>IF('SNL Operating Data'!WK10="NA","",'SNL Operating Data'!WK10)</f>
        <v>459731</v>
      </c>
      <c r="WG11" s="58">
        <f>IF('SNL Operating Data'!WL10="NA","",'SNL Operating Data'!WL10)</f>
        <v>436696</v>
      </c>
      <c r="WH11" s="58">
        <f>IF('SNL Operating Data'!WM10="NA","",'SNL Operating Data'!WM10)</f>
        <v>499747</v>
      </c>
      <c r="WI11" s="58">
        <f>IF('SNL Operating Data'!WN10="NA","",'SNL Operating Data'!WN10)</f>
        <v>511948</v>
      </c>
      <c r="WJ11" s="58">
        <f>IF('SNL Operating Data'!WO10="NA","",'SNL Operating Data'!WO10)</f>
        <v>55772</v>
      </c>
      <c r="WK11" s="58">
        <f>IF('SNL Operating Data'!WP10="NA","",'SNL Operating Data'!WP10)</f>
        <v>65052</v>
      </c>
      <c r="WL11" s="58">
        <f>IF('SNL Operating Data'!WQ10="NA","",'SNL Operating Data'!WQ10)</f>
        <v>60470</v>
      </c>
      <c r="WM11" s="58">
        <f>IF('SNL Operating Data'!WR10="NA","",'SNL Operating Data'!WR10)</f>
        <v>62232</v>
      </c>
      <c r="WN11" s="58">
        <f>IF('SNL Operating Data'!WS10="NA","",'SNL Operating Data'!WS10)</f>
        <v>65754</v>
      </c>
      <c r="WO11" s="58">
        <f>IF('SNL Operating Data'!WT10="NA","",'SNL Operating Data'!WT10)</f>
        <v>1414580</v>
      </c>
      <c r="WP11" s="58">
        <f>IF('SNL Operating Data'!WU10="NA","",'SNL Operating Data'!WU10)</f>
        <v>1558936</v>
      </c>
      <c r="WQ11" s="58">
        <f>IF('SNL Operating Data'!WV10="NA","",'SNL Operating Data'!WV10)</f>
        <v>1401516</v>
      </c>
      <c r="WR11" s="58">
        <f>IF('SNL Operating Data'!WW10="NA","",'SNL Operating Data'!WW10)</f>
        <v>1371554</v>
      </c>
      <c r="WS11" s="58">
        <f>IF('SNL Operating Data'!WX10="NA","",'SNL Operating Data'!WX10)</f>
        <v>1442594</v>
      </c>
      <c r="WT11" s="58">
        <f>IF('SNL Operating Data'!WY10="NA","",'SNL Operating Data'!WY10)</f>
        <v>76291</v>
      </c>
      <c r="WU11" s="58">
        <f>IF('SNL Operating Data'!WZ10="NA","",'SNL Operating Data'!WZ10)</f>
        <v>84239</v>
      </c>
      <c r="WV11" s="58">
        <f>IF('SNL Operating Data'!XA10="NA","",'SNL Operating Data'!XA10)</f>
        <v>87824</v>
      </c>
      <c r="WW11" s="58">
        <f>IF('SNL Operating Data'!XB10="NA","",'SNL Operating Data'!XB10)</f>
        <v>89319</v>
      </c>
      <c r="WX11" s="58">
        <f>IF('SNL Operating Data'!XC10="NA","",'SNL Operating Data'!XC10)</f>
        <v>93068</v>
      </c>
      <c r="WY11" s="58">
        <f>IF('SNL Operating Data'!XD10="NA","",'SNL Operating Data'!XD10)</f>
        <v>85667</v>
      </c>
      <c r="WZ11" s="58">
        <f>IF('SNL Operating Data'!XE10="NA","",'SNL Operating Data'!XE10)</f>
        <v>88765</v>
      </c>
      <c r="XA11" s="58">
        <f>IF('SNL Operating Data'!XF10="NA","",'SNL Operating Data'!XF10)</f>
        <v>81917</v>
      </c>
      <c r="XB11" s="58">
        <f>IF('SNL Operating Data'!XG10="NA","",'SNL Operating Data'!XG10)</f>
        <v>99253</v>
      </c>
      <c r="XC11" s="58">
        <f>IF('SNL Operating Data'!XH10="NA","",'SNL Operating Data'!XH10)</f>
        <v>103871</v>
      </c>
      <c r="XD11" s="58">
        <f>IF('SNL Operating Data'!XI10="NA","",'SNL Operating Data'!XI10)</f>
        <v>33569</v>
      </c>
      <c r="XE11" s="58">
        <f>IF('SNL Operating Data'!XJ10="NA","",'SNL Operating Data'!XJ10)</f>
        <v>33998</v>
      </c>
      <c r="XF11" s="58">
        <f>IF('SNL Operating Data'!XK10="NA","",'SNL Operating Data'!XK10)</f>
        <v>32652</v>
      </c>
      <c r="XG11" s="58">
        <f>IF('SNL Operating Data'!XL10="NA","",'SNL Operating Data'!XL10)</f>
        <v>34809</v>
      </c>
      <c r="XH11" s="58">
        <f>IF('SNL Operating Data'!XM10="NA","",'SNL Operating Data'!XM10)</f>
        <v>38357</v>
      </c>
      <c r="XI11" s="58">
        <f>IF('SNL Operating Data'!XN10="NA","",'SNL Operating Data'!XN10)</f>
        <v>59012</v>
      </c>
      <c r="XJ11" s="58">
        <f>IF('SNL Operating Data'!XO10="NA","",'SNL Operating Data'!XO10)</f>
        <v>54759</v>
      </c>
      <c r="XK11" s="58">
        <f>IF('SNL Operating Data'!XP10="NA","",'SNL Operating Data'!XP10)</f>
        <v>54396</v>
      </c>
      <c r="XL11" s="58">
        <f>IF('SNL Operating Data'!XQ10="NA","",'SNL Operating Data'!XQ10)</f>
        <v>58170</v>
      </c>
      <c r="XM11" s="58">
        <f>IF('SNL Operating Data'!XR10="NA","",'SNL Operating Data'!XR10)</f>
        <v>59684</v>
      </c>
      <c r="XN11" s="58">
        <f>IF('SNL Operating Data'!XS10="NA","",'SNL Operating Data'!XS10)</f>
        <v>80898</v>
      </c>
      <c r="XO11" s="58">
        <f>IF('SNL Operating Data'!XT10="NA","",'SNL Operating Data'!XT10)</f>
        <v>81766</v>
      </c>
      <c r="XP11" s="58">
        <f>IF('SNL Operating Data'!XU10="NA","",'SNL Operating Data'!XU10)</f>
        <v>79285</v>
      </c>
      <c r="XQ11" s="58">
        <f>IF('SNL Operating Data'!XV10="NA","",'SNL Operating Data'!XV10)</f>
        <v>78461</v>
      </c>
      <c r="XR11" s="58">
        <f>IF('SNL Operating Data'!XW10="NA","",'SNL Operating Data'!XW10)</f>
        <v>95713</v>
      </c>
      <c r="XS11" s="58">
        <f>IF('SNL Operating Data'!XX10="NA","",'SNL Operating Data'!XX10)</f>
        <v>3341667</v>
      </c>
      <c r="XT11" s="58">
        <f>IF('SNL Operating Data'!XY10="NA","",'SNL Operating Data'!XY10)</f>
        <v>3617532</v>
      </c>
      <c r="XU11" s="58">
        <f>IF('SNL Operating Data'!XZ10="NA","",'SNL Operating Data'!XZ10)</f>
        <v>3657261</v>
      </c>
      <c r="XV11" s="58">
        <f>IF('SNL Operating Data'!YA10="NA","",'SNL Operating Data'!YA10)</f>
        <v>3676414</v>
      </c>
      <c r="XW11" s="58" t="str">
        <f>IF('SNL Operating Data'!YB10="NA","",'SNL Operating Data'!YB10)</f>
        <v/>
      </c>
      <c r="XX11" s="58">
        <f>IF('SNL Operating Data'!YC10="NA","",'SNL Operating Data'!YC10)</f>
        <v>670407</v>
      </c>
      <c r="XY11" s="58">
        <f>IF('SNL Operating Data'!YD10="NA","",'SNL Operating Data'!YD10)</f>
        <v>701742</v>
      </c>
      <c r="XZ11" s="58">
        <f>IF('SNL Operating Data'!YE10="NA","",'SNL Operating Data'!YE10)</f>
        <v>694185</v>
      </c>
      <c r="YA11" s="58">
        <f>IF('SNL Operating Data'!YF10="NA","",'SNL Operating Data'!YF10)</f>
        <v>671839</v>
      </c>
      <c r="YB11" s="58">
        <f>IF('SNL Operating Data'!YG10="NA","",'SNL Operating Data'!YG10)</f>
        <v>666739</v>
      </c>
      <c r="YC11" s="58">
        <f>IF('SNL Operating Data'!YH10="NA","",'SNL Operating Data'!YH10)</f>
        <v>430512</v>
      </c>
      <c r="YD11" s="58">
        <f>IF('SNL Operating Data'!YI10="NA","",'SNL Operating Data'!YI10)</f>
        <v>476706</v>
      </c>
      <c r="YE11" s="58">
        <f>IF('SNL Operating Data'!YJ10="NA","",'SNL Operating Data'!YJ10)</f>
        <v>435454</v>
      </c>
      <c r="YF11" s="58">
        <f>IF('SNL Operating Data'!YK10="NA","",'SNL Operating Data'!YK10)</f>
        <v>428487</v>
      </c>
      <c r="YG11" s="58">
        <f>IF('SNL Operating Data'!YL10="NA","",'SNL Operating Data'!YL10)</f>
        <v>432929</v>
      </c>
      <c r="YH11" s="58">
        <f>IF('SNL Operating Data'!YM10="NA","",'SNL Operating Data'!YM10)</f>
        <v>47122</v>
      </c>
      <c r="YI11" s="58">
        <f>IF('SNL Operating Data'!YN10="NA","",'SNL Operating Data'!YN10)</f>
        <v>51556</v>
      </c>
      <c r="YJ11" s="58">
        <f>IF('SNL Operating Data'!YO10="NA","",'SNL Operating Data'!YO10)</f>
        <v>49892</v>
      </c>
      <c r="YK11" s="58">
        <f>IF('SNL Operating Data'!YP10="NA","",'SNL Operating Data'!YP10)</f>
        <v>52702</v>
      </c>
      <c r="YL11" s="58">
        <f>IF('SNL Operating Data'!YQ10="NA","",'SNL Operating Data'!YQ10)</f>
        <v>57101</v>
      </c>
      <c r="YM11" s="58">
        <f>IF('SNL Operating Data'!YR10="NA","",'SNL Operating Data'!YR10)</f>
        <v>1178375</v>
      </c>
      <c r="YN11" s="58">
        <f>IF('SNL Operating Data'!YS10="NA","",'SNL Operating Data'!YS10)</f>
        <v>1220044</v>
      </c>
      <c r="YO11" s="58">
        <f>IF('SNL Operating Data'!YT10="NA","",'SNL Operating Data'!YT10)</f>
        <v>1207798</v>
      </c>
      <c r="YP11" s="58">
        <f>IF('SNL Operating Data'!YU10="NA","",'SNL Operating Data'!YU10)</f>
        <v>1289135</v>
      </c>
      <c r="YQ11" s="58">
        <f>IF('SNL Operating Data'!YV10="NA","",'SNL Operating Data'!YV10)</f>
        <v>1302606</v>
      </c>
      <c r="YR11" s="58">
        <f>IF('SNL Operating Data'!YW10="NA","",'SNL Operating Data'!YW10)</f>
        <v>470625</v>
      </c>
      <c r="YS11" s="58">
        <f>IF('SNL Operating Data'!YX10="NA","",'SNL Operating Data'!YX10)</f>
        <v>473381</v>
      </c>
      <c r="YT11" s="58">
        <f>IF('SNL Operating Data'!YY10="NA","",'SNL Operating Data'!YY10)</f>
        <v>490910</v>
      </c>
      <c r="YU11" s="58">
        <f>IF('SNL Operating Data'!YZ10="NA","",'SNL Operating Data'!YZ10)</f>
        <v>490975</v>
      </c>
      <c r="YV11" s="58">
        <f>IF('SNL Operating Data'!ZA10="NA","",'SNL Operating Data'!ZA10)</f>
        <v>495278</v>
      </c>
      <c r="YW11" s="58">
        <f>IF('SNL Operating Data'!ZB10="NA","",'SNL Operating Data'!ZB10)</f>
        <v>369464</v>
      </c>
      <c r="YX11" s="58">
        <f>IF('SNL Operating Data'!ZC10="NA","",'SNL Operating Data'!ZC10)</f>
        <v>382778</v>
      </c>
      <c r="YY11" s="58">
        <f>IF('SNL Operating Data'!ZD10="NA","",'SNL Operating Data'!ZD10)</f>
        <v>370938</v>
      </c>
      <c r="YZ11" s="58">
        <f>IF('SNL Operating Data'!ZE10="NA","",'SNL Operating Data'!ZE10)</f>
        <v>417879</v>
      </c>
      <c r="ZA11" s="58">
        <f>IF('SNL Operating Data'!ZF10="NA","",'SNL Operating Data'!ZF10)</f>
        <v>421595</v>
      </c>
    </row>
    <row r="12" spans="1:678" s="1" customFormat="1" ht="12" customHeight="1" outlineLevel="1" x14ac:dyDescent="0.2">
      <c r="B12" s="34" t="s">
        <v>19</v>
      </c>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c r="GA12" s="58"/>
      <c r="GB12" s="58"/>
      <c r="GC12" s="58"/>
      <c r="GD12" s="58"/>
      <c r="GE12" s="58"/>
      <c r="GF12" s="58"/>
      <c r="GG12" s="58"/>
      <c r="GH12" s="58"/>
      <c r="GI12" s="58"/>
      <c r="GJ12" s="58"/>
      <c r="GK12" s="58"/>
      <c r="GL12" s="58"/>
      <c r="GM12" s="58"/>
      <c r="GN12" s="58"/>
      <c r="GO12" s="58"/>
      <c r="GP12" s="58"/>
      <c r="GQ12" s="58"/>
      <c r="GR12" s="58"/>
      <c r="GS12" s="58"/>
      <c r="GT12" s="58"/>
      <c r="GU12" s="58"/>
      <c r="GV12" s="58"/>
      <c r="GW12" s="58"/>
      <c r="GX12" s="58"/>
      <c r="GY12" s="58"/>
      <c r="GZ12" s="58"/>
      <c r="HA12" s="58"/>
      <c r="HB12" s="58"/>
      <c r="HC12" s="58"/>
      <c r="HD12" s="58"/>
      <c r="HE12" s="58"/>
      <c r="HF12" s="58"/>
      <c r="HG12" s="58"/>
      <c r="HH12" s="58"/>
      <c r="HI12" s="58"/>
      <c r="HJ12" s="58"/>
      <c r="HK12" s="58"/>
      <c r="HL12" s="58"/>
      <c r="HM12" s="58"/>
      <c r="HN12" s="58"/>
      <c r="HO12" s="58"/>
      <c r="HP12" s="58"/>
      <c r="HQ12" s="58"/>
      <c r="HR12" s="58"/>
      <c r="HS12" s="58"/>
      <c r="HT12" s="58"/>
      <c r="HU12" s="58"/>
      <c r="HV12" s="58"/>
      <c r="HW12" s="58"/>
      <c r="HX12" s="58"/>
      <c r="HY12" s="58"/>
      <c r="HZ12" s="58"/>
      <c r="IA12" s="58"/>
      <c r="IB12" s="58"/>
      <c r="IC12" s="58"/>
      <c r="ID12" s="58"/>
      <c r="IE12" s="58"/>
      <c r="IF12" s="58"/>
      <c r="IG12" s="58"/>
      <c r="IH12" s="58"/>
      <c r="II12" s="58"/>
      <c r="IJ12" s="58"/>
      <c r="IK12" s="58"/>
      <c r="IL12" s="58"/>
      <c r="IM12" s="58"/>
      <c r="IN12" s="58"/>
      <c r="IO12" s="58"/>
      <c r="IP12" s="58"/>
      <c r="IQ12" s="58"/>
      <c r="IR12" s="58"/>
      <c r="IS12" s="58"/>
      <c r="IT12" s="58"/>
      <c r="IU12" s="58"/>
      <c r="IV12" s="58"/>
      <c r="IW12" s="58"/>
      <c r="IX12" s="58"/>
      <c r="IY12" s="58"/>
      <c r="IZ12" s="58"/>
      <c r="JA12" s="58"/>
      <c r="JB12" s="58"/>
      <c r="JC12" s="58"/>
      <c r="JD12" s="58"/>
      <c r="JE12" s="58"/>
      <c r="JF12" s="58"/>
      <c r="JG12" s="58"/>
      <c r="JH12" s="58"/>
      <c r="JI12" s="58"/>
      <c r="JJ12" s="58"/>
      <c r="JK12" s="58"/>
      <c r="JL12" s="58"/>
      <c r="JM12" s="58"/>
      <c r="JN12" s="58"/>
      <c r="JO12" s="58"/>
      <c r="JP12" s="58"/>
      <c r="JQ12" s="58"/>
      <c r="JR12" s="58"/>
      <c r="JS12" s="58"/>
      <c r="JT12" s="58"/>
      <c r="JU12" s="58"/>
      <c r="JV12" s="58"/>
      <c r="JW12" s="58"/>
      <c r="JX12" s="58"/>
      <c r="JY12" s="58"/>
      <c r="JZ12" s="58"/>
      <c r="KA12" s="58"/>
      <c r="KB12" s="58"/>
      <c r="KC12" s="58"/>
      <c r="KD12" s="58"/>
      <c r="KE12" s="58"/>
      <c r="KF12" s="58"/>
      <c r="KG12" s="58"/>
      <c r="KH12" s="58"/>
      <c r="KI12" s="58"/>
      <c r="KJ12" s="58"/>
      <c r="KK12" s="58"/>
      <c r="KL12" s="58"/>
      <c r="KM12" s="58"/>
      <c r="KN12" s="58"/>
      <c r="KO12" s="58"/>
      <c r="KP12" s="58"/>
      <c r="KQ12" s="58"/>
      <c r="KR12" s="58"/>
      <c r="KS12" s="58"/>
      <c r="KT12" s="58"/>
      <c r="KU12" s="58"/>
      <c r="KV12" s="58"/>
      <c r="KW12" s="58"/>
      <c r="KX12" s="58"/>
      <c r="KY12" s="58"/>
      <c r="KZ12" s="58"/>
      <c r="LA12" s="58"/>
      <c r="LB12" s="58"/>
      <c r="LC12" s="58"/>
      <c r="LD12" s="58"/>
      <c r="LE12" s="58"/>
      <c r="LF12" s="58"/>
      <c r="LG12" s="58"/>
      <c r="LH12" s="58"/>
      <c r="LI12" s="58"/>
      <c r="LJ12" s="58"/>
      <c r="LK12" s="58"/>
      <c r="LL12" s="58"/>
      <c r="LM12" s="58"/>
      <c r="LN12" s="58"/>
      <c r="LO12" s="58"/>
      <c r="LP12" s="58"/>
      <c r="LQ12" s="58"/>
      <c r="LR12" s="58"/>
      <c r="LS12" s="58"/>
      <c r="LT12" s="58"/>
      <c r="LU12" s="58"/>
      <c r="LV12" s="58"/>
      <c r="LW12" s="58"/>
      <c r="LX12" s="58"/>
      <c r="LY12" s="58"/>
      <c r="LZ12" s="58"/>
      <c r="MA12" s="58"/>
      <c r="MB12" s="58"/>
      <c r="MC12" s="58"/>
      <c r="MD12" s="58"/>
      <c r="ME12" s="58"/>
      <c r="MF12" s="58"/>
      <c r="MG12" s="58"/>
      <c r="MH12" s="58"/>
      <c r="MI12" s="58"/>
      <c r="MJ12" s="58"/>
      <c r="MK12" s="58"/>
      <c r="ML12" s="58"/>
      <c r="MM12" s="58"/>
      <c r="MN12" s="58"/>
      <c r="MO12" s="58"/>
      <c r="MP12" s="58"/>
      <c r="MQ12" s="58"/>
      <c r="MR12" s="58"/>
      <c r="MS12" s="58"/>
      <c r="MT12" s="58"/>
      <c r="MU12" s="58"/>
      <c r="MV12" s="58"/>
      <c r="MW12" s="58"/>
      <c r="MX12" s="58"/>
      <c r="MY12" s="58"/>
      <c r="MZ12" s="58"/>
      <c r="NA12" s="58"/>
      <c r="NB12" s="58"/>
      <c r="NC12" s="58"/>
      <c r="ND12" s="58"/>
      <c r="NE12" s="58"/>
      <c r="NF12" s="58"/>
      <c r="NG12" s="58"/>
      <c r="NH12" s="58"/>
      <c r="NI12" s="58"/>
      <c r="NJ12" s="58"/>
      <c r="NK12" s="58"/>
      <c r="NL12" s="58"/>
      <c r="NM12" s="58"/>
      <c r="NN12" s="58"/>
      <c r="NO12" s="58"/>
      <c r="NP12" s="58"/>
      <c r="NQ12" s="58"/>
      <c r="NR12" s="58"/>
      <c r="NS12" s="58"/>
      <c r="NT12" s="58"/>
      <c r="NU12" s="58"/>
      <c r="NV12" s="58"/>
      <c r="NW12" s="58"/>
      <c r="NX12" s="58"/>
      <c r="NY12" s="58"/>
      <c r="NZ12" s="58"/>
      <c r="OA12" s="58"/>
      <c r="OB12" s="58"/>
      <c r="OC12" s="58"/>
      <c r="OD12" s="58"/>
      <c r="OE12" s="58"/>
      <c r="OF12" s="58"/>
      <c r="OG12" s="58"/>
      <c r="OH12" s="58"/>
      <c r="OI12" s="58"/>
      <c r="OJ12" s="58"/>
      <c r="OK12" s="58"/>
      <c r="OL12" s="58"/>
      <c r="OM12" s="58"/>
      <c r="ON12" s="58"/>
      <c r="OO12" s="58"/>
      <c r="OP12" s="58"/>
      <c r="OQ12" s="58"/>
      <c r="OR12" s="58"/>
      <c r="OS12" s="58"/>
      <c r="OT12" s="58"/>
      <c r="OU12" s="58"/>
      <c r="OV12" s="58"/>
      <c r="OW12" s="58"/>
      <c r="OX12" s="58"/>
      <c r="OY12" s="58"/>
      <c r="OZ12" s="58"/>
      <c r="PA12" s="58"/>
      <c r="PB12" s="58"/>
      <c r="PC12" s="58"/>
      <c r="PD12" s="58"/>
      <c r="PE12" s="58"/>
      <c r="PF12" s="58"/>
      <c r="PG12" s="58"/>
      <c r="PH12" s="58"/>
      <c r="PI12" s="58"/>
      <c r="PJ12" s="58"/>
      <c r="PK12" s="58"/>
      <c r="PL12" s="58"/>
      <c r="PM12" s="58"/>
      <c r="PN12" s="58"/>
      <c r="PO12" s="58"/>
      <c r="PP12" s="58"/>
      <c r="PQ12" s="58"/>
      <c r="PR12" s="58"/>
      <c r="PS12" s="58"/>
      <c r="PT12" s="58"/>
      <c r="PU12" s="58"/>
      <c r="PV12" s="58"/>
      <c r="PW12" s="58"/>
      <c r="PX12" s="58"/>
      <c r="PY12" s="58"/>
      <c r="PZ12" s="58"/>
      <c r="QA12" s="58"/>
      <c r="QB12" s="58"/>
      <c r="QC12" s="58"/>
      <c r="QD12" s="58"/>
      <c r="QE12" s="58"/>
      <c r="QF12" s="58"/>
      <c r="QG12" s="58"/>
      <c r="QH12" s="58"/>
      <c r="QI12" s="58"/>
      <c r="QJ12" s="58"/>
      <c r="QK12" s="58"/>
      <c r="QL12" s="58"/>
      <c r="QM12" s="58"/>
      <c r="QN12" s="58"/>
      <c r="QO12" s="58"/>
      <c r="QP12" s="58"/>
      <c r="QQ12" s="58"/>
      <c r="QR12" s="58"/>
      <c r="QS12" s="58"/>
      <c r="QT12" s="58"/>
      <c r="QU12" s="58"/>
      <c r="QV12" s="58"/>
      <c r="QW12" s="58"/>
      <c r="QX12" s="58"/>
      <c r="QY12" s="58"/>
      <c r="QZ12" s="58"/>
      <c r="RA12" s="58"/>
      <c r="RB12" s="58"/>
      <c r="RC12" s="58"/>
      <c r="RD12" s="58"/>
      <c r="RE12" s="58"/>
      <c r="RF12" s="58"/>
      <c r="RG12" s="58"/>
      <c r="RH12" s="58"/>
      <c r="RI12" s="58"/>
      <c r="RJ12" s="58"/>
      <c r="RK12" s="58"/>
      <c r="RL12" s="58"/>
      <c r="RM12" s="58"/>
      <c r="RN12" s="58"/>
      <c r="RO12" s="58"/>
      <c r="RP12" s="58"/>
      <c r="RQ12" s="58"/>
      <c r="RR12" s="58"/>
      <c r="RS12" s="58"/>
      <c r="RT12" s="58"/>
      <c r="RU12" s="58"/>
      <c r="RV12" s="58"/>
      <c r="RW12" s="58"/>
      <c r="RX12" s="58"/>
      <c r="RY12" s="58"/>
      <c r="RZ12" s="58"/>
      <c r="SA12" s="58"/>
      <c r="SB12" s="58"/>
      <c r="SC12" s="58"/>
      <c r="SD12" s="58"/>
      <c r="SE12" s="58"/>
      <c r="SF12" s="58"/>
      <c r="SG12" s="58"/>
      <c r="SH12" s="58"/>
      <c r="SI12" s="58"/>
      <c r="SJ12" s="58"/>
      <c r="SK12" s="58"/>
      <c r="SL12" s="58"/>
      <c r="SM12" s="58"/>
      <c r="SN12" s="58"/>
      <c r="SO12" s="58"/>
      <c r="SP12" s="58"/>
      <c r="SQ12" s="58"/>
      <c r="SR12" s="58"/>
      <c r="SS12" s="58"/>
      <c r="ST12" s="58"/>
      <c r="SU12" s="58"/>
      <c r="SV12" s="58"/>
      <c r="SW12" s="58"/>
      <c r="SX12" s="58"/>
      <c r="SY12" s="58"/>
      <c r="SZ12" s="58"/>
      <c r="TA12" s="58"/>
      <c r="TB12" s="58"/>
      <c r="TC12" s="58"/>
      <c r="TD12" s="58"/>
      <c r="TE12" s="58"/>
      <c r="TF12" s="58"/>
      <c r="TG12" s="58"/>
      <c r="TH12" s="58"/>
      <c r="TI12" s="58"/>
      <c r="TJ12" s="58"/>
      <c r="TK12" s="58"/>
      <c r="TL12" s="58"/>
      <c r="TM12" s="58"/>
      <c r="TN12" s="58"/>
      <c r="TO12" s="58"/>
      <c r="TP12" s="58"/>
      <c r="TQ12" s="58"/>
      <c r="TR12" s="58"/>
      <c r="TS12" s="58"/>
      <c r="TT12" s="58"/>
      <c r="TU12" s="58"/>
      <c r="TV12" s="58"/>
      <c r="TW12" s="58"/>
      <c r="TX12" s="58"/>
      <c r="TY12" s="58"/>
      <c r="TZ12" s="58"/>
      <c r="UA12" s="58"/>
      <c r="UB12" s="58"/>
      <c r="UC12" s="58"/>
      <c r="UD12" s="58"/>
      <c r="UE12" s="58"/>
      <c r="UF12" s="58"/>
      <c r="UG12" s="58"/>
      <c r="UH12" s="58"/>
      <c r="UI12" s="58"/>
      <c r="UJ12" s="58"/>
      <c r="UK12" s="58"/>
      <c r="UL12" s="58"/>
      <c r="UM12" s="58"/>
      <c r="UN12" s="58"/>
      <c r="UO12" s="58"/>
      <c r="UP12" s="58"/>
      <c r="UQ12" s="58"/>
      <c r="UR12" s="58"/>
      <c r="US12" s="58"/>
      <c r="UT12" s="58"/>
      <c r="UU12" s="58"/>
      <c r="UV12" s="58"/>
      <c r="UW12" s="58"/>
      <c r="UX12" s="58"/>
      <c r="UY12" s="58"/>
      <c r="UZ12" s="58"/>
      <c r="VA12" s="58"/>
      <c r="VB12" s="58"/>
      <c r="VC12" s="58"/>
      <c r="VD12" s="58"/>
      <c r="VE12" s="58"/>
      <c r="VF12" s="58"/>
      <c r="VG12" s="58"/>
      <c r="VH12" s="58"/>
      <c r="VI12" s="58"/>
      <c r="VJ12" s="58"/>
      <c r="VK12" s="58"/>
      <c r="VL12" s="58"/>
      <c r="VM12" s="58"/>
      <c r="VN12" s="58"/>
      <c r="VO12" s="58"/>
      <c r="VP12" s="58"/>
      <c r="VQ12" s="58"/>
      <c r="VR12" s="58"/>
      <c r="VS12" s="58"/>
      <c r="VT12" s="58"/>
      <c r="VU12" s="58"/>
      <c r="VV12" s="58"/>
      <c r="VW12" s="58"/>
      <c r="VX12" s="58"/>
      <c r="VY12" s="58"/>
      <c r="VZ12" s="58"/>
      <c r="WA12" s="58"/>
      <c r="WB12" s="58"/>
      <c r="WC12" s="58"/>
      <c r="WD12" s="58"/>
      <c r="WE12" s="58"/>
      <c r="WF12" s="58"/>
      <c r="WG12" s="58"/>
      <c r="WH12" s="58"/>
      <c r="WI12" s="58"/>
      <c r="WJ12" s="58"/>
      <c r="WK12" s="58"/>
      <c r="WL12" s="58"/>
      <c r="WM12" s="58"/>
      <c r="WN12" s="58"/>
      <c r="WO12" s="58"/>
      <c r="WP12" s="58"/>
      <c r="WQ12" s="58"/>
      <c r="WR12" s="58"/>
      <c r="WS12" s="58"/>
      <c r="WT12" s="58"/>
      <c r="WU12" s="58"/>
      <c r="WV12" s="58"/>
      <c r="WW12" s="58"/>
      <c r="WX12" s="58"/>
      <c r="WY12" s="58"/>
      <c r="WZ12" s="58"/>
      <c r="XA12" s="58"/>
      <c r="XB12" s="58"/>
      <c r="XC12" s="58"/>
      <c r="XD12" s="58"/>
      <c r="XE12" s="58"/>
      <c r="XF12" s="58"/>
      <c r="XG12" s="58"/>
      <c r="XH12" s="58"/>
      <c r="XI12" s="58"/>
      <c r="XJ12" s="58"/>
      <c r="XK12" s="58"/>
      <c r="XL12" s="58"/>
      <c r="XM12" s="58"/>
      <c r="XN12" s="58"/>
      <c r="XO12" s="58"/>
      <c r="XP12" s="58"/>
      <c r="XQ12" s="58"/>
      <c r="XR12" s="58"/>
      <c r="XS12" s="58"/>
      <c r="XT12" s="58"/>
      <c r="XU12" s="58"/>
      <c r="XV12" s="58"/>
      <c r="XW12" s="58"/>
      <c r="XX12" s="58"/>
      <c r="XY12" s="58"/>
      <c r="XZ12" s="58"/>
      <c r="YA12" s="58"/>
      <c r="YB12" s="58"/>
      <c r="YC12" s="58"/>
      <c r="YD12" s="58"/>
      <c r="YE12" s="58"/>
      <c r="YF12" s="58"/>
      <c r="YG12" s="58"/>
      <c r="YH12" s="58"/>
      <c r="YI12" s="58"/>
      <c r="YJ12" s="58"/>
      <c r="YK12" s="58"/>
      <c r="YL12" s="58"/>
      <c r="YM12" s="58"/>
      <c r="YN12" s="58"/>
      <c r="YO12" s="58"/>
      <c r="YP12" s="58"/>
      <c r="YQ12" s="58"/>
      <c r="YR12" s="58"/>
      <c r="YS12" s="58"/>
      <c r="YT12" s="58"/>
      <c r="YU12" s="58"/>
      <c r="YV12" s="58"/>
      <c r="YW12" s="58"/>
      <c r="YX12" s="58"/>
      <c r="YY12" s="58"/>
      <c r="YZ12" s="58"/>
      <c r="ZA12" s="58"/>
    </row>
    <row r="13" spans="1:678" s="1" customFormat="1" ht="12" customHeight="1" outlineLevel="1" x14ac:dyDescent="0.2">
      <c r="B13" s="33" t="s">
        <v>20</v>
      </c>
      <c r="C13" s="58">
        <f>IF('SNL Operating Data'!H12="NA","",'SNL Operating Data'!H12)</f>
        <v>349739</v>
      </c>
      <c r="D13" s="58">
        <f>IF('SNL Operating Data'!I12="NA","",'SNL Operating Data'!I12)</f>
        <v>351235</v>
      </c>
      <c r="E13" s="58">
        <f>IF('SNL Operating Data'!J12="NA","",'SNL Operating Data'!J12)</f>
        <v>315026</v>
      </c>
      <c r="F13" s="58">
        <f>IF('SNL Operating Data'!K12="NA","",'SNL Operating Data'!K12)</f>
        <v>337687</v>
      </c>
      <c r="G13" s="58">
        <f>IF('SNL Operating Data'!L12="NA","",'SNL Operating Data'!L12)</f>
        <v>405209</v>
      </c>
      <c r="H13" s="58">
        <f>IF('SNL Operating Data'!M12="NA","",'SNL Operating Data'!M12)</f>
        <v>205473</v>
      </c>
      <c r="I13" s="58">
        <f>IF('SNL Operating Data'!N12="NA","",'SNL Operating Data'!N12)</f>
        <v>219175</v>
      </c>
      <c r="J13" s="58">
        <f>IF('SNL Operating Data'!O12="NA","",'SNL Operating Data'!O12)</f>
        <v>228982</v>
      </c>
      <c r="K13" s="58">
        <f>IF('SNL Operating Data'!P12="NA","",'SNL Operating Data'!P12)</f>
        <v>210949</v>
      </c>
      <c r="L13" s="58">
        <f>IF('SNL Operating Data'!Q12="NA","",'SNL Operating Data'!Q12)</f>
        <v>212169</v>
      </c>
      <c r="M13" s="58">
        <f>IF('SNL Operating Data'!R12="NA","",'SNL Operating Data'!R12)</f>
        <v>1649255</v>
      </c>
      <c r="N13" s="58">
        <f>IF('SNL Operating Data'!S12="NA","",'SNL Operating Data'!S12)</f>
        <v>1578303</v>
      </c>
      <c r="O13" s="58">
        <f>IF('SNL Operating Data'!T12="NA","",'SNL Operating Data'!T12)</f>
        <v>1634754</v>
      </c>
      <c r="P13" s="58">
        <f>IF('SNL Operating Data'!U12="NA","",'SNL Operating Data'!U12)</f>
        <v>1514862</v>
      </c>
      <c r="Q13" s="58">
        <f>IF('SNL Operating Data'!V12="NA","",'SNL Operating Data'!V12)</f>
        <v>1598273</v>
      </c>
      <c r="R13" s="58">
        <f>IF('SNL Operating Data'!W12="NA","",'SNL Operating Data'!W12)</f>
        <v>5593</v>
      </c>
      <c r="S13" s="58">
        <f>IF('SNL Operating Data'!X12="NA","",'SNL Operating Data'!X12)</f>
        <v>5764</v>
      </c>
      <c r="T13" s="58">
        <f>IF('SNL Operating Data'!Y12="NA","",'SNL Operating Data'!Y12)</f>
        <v>6074</v>
      </c>
      <c r="U13" s="58">
        <f>IF('SNL Operating Data'!Z12="NA","",'SNL Operating Data'!Z12)</f>
        <v>4574</v>
      </c>
      <c r="V13" s="58">
        <f>IF('SNL Operating Data'!AA12="NA","",'SNL Operating Data'!AA12)</f>
        <v>4549</v>
      </c>
      <c r="W13" s="58">
        <f>IF('SNL Operating Data'!AB12="NA","",'SNL Operating Data'!AB12)</f>
        <v>526963</v>
      </c>
      <c r="X13" s="58">
        <f>IF('SNL Operating Data'!AC12="NA","",'SNL Operating Data'!AC12)</f>
        <v>494196</v>
      </c>
      <c r="Y13" s="58">
        <f>IF('SNL Operating Data'!AD12="NA","",'SNL Operating Data'!AD12)</f>
        <v>497194</v>
      </c>
      <c r="Z13" s="58">
        <f>IF('SNL Operating Data'!AE12="NA","",'SNL Operating Data'!AE12)</f>
        <v>484676</v>
      </c>
      <c r="AA13" s="58">
        <f>IF('SNL Operating Data'!AF12="NA","",'SNL Operating Data'!AF12)</f>
        <v>542924</v>
      </c>
      <c r="AB13" s="58">
        <f>IF('SNL Operating Data'!AG12="NA","",'SNL Operating Data'!AG12)</f>
        <v>586041</v>
      </c>
      <c r="AC13" s="58">
        <f>IF('SNL Operating Data'!AH12="NA","",'SNL Operating Data'!AH12)</f>
        <v>598365</v>
      </c>
      <c r="AD13" s="58">
        <f>IF('SNL Operating Data'!AI12="NA","",'SNL Operating Data'!AI12)</f>
        <v>562202</v>
      </c>
      <c r="AE13" s="58">
        <f>IF('SNL Operating Data'!AJ12="NA","",'SNL Operating Data'!AJ12)</f>
        <v>526855</v>
      </c>
      <c r="AF13" s="58">
        <f>IF('SNL Operating Data'!AK12="NA","",'SNL Operating Data'!AK12)</f>
        <v>555786</v>
      </c>
      <c r="AG13" s="58">
        <f>IF('SNL Operating Data'!AL12="NA","",'SNL Operating Data'!AL12)</f>
        <v>1400817</v>
      </c>
      <c r="AH13" s="58">
        <f>IF('SNL Operating Data'!AM12="NA","",'SNL Operating Data'!AM12)</f>
        <v>1419694</v>
      </c>
      <c r="AI13" s="58">
        <f>IF('SNL Operating Data'!AN12="NA","",'SNL Operating Data'!AN12)</f>
        <v>1314276</v>
      </c>
      <c r="AJ13" s="58">
        <f>IF('SNL Operating Data'!AO12="NA","",'SNL Operating Data'!AO12)</f>
        <v>1297688</v>
      </c>
      <c r="AK13" s="58">
        <f>IF('SNL Operating Data'!AP12="NA","",'SNL Operating Data'!AP12)</f>
        <v>1390442</v>
      </c>
      <c r="AL13" s="58">
        <f>IF('SNL Operating Data'!AQ12="NA","",'SNL Operating Data'!AQ12)</f>
        <v>319873</v>
      </c>
      <c r="AM13" s="58">
        <f>IF('SNL Operating Data'!AR12="NA","",'SNL Operating Data'!AR12)</f>
        <v>306948</v>
      </c>
      <c r="AN13" s="58">
        <f>IF('SNL Operating Data'!AS12="NA","",'SNL Operating Data'!AS12)</f>
        <v>170003</v>
      </c>
      <c r="AO13" s="58">
        <f>IF('SNL Operating Data'!AT12="NA","",'SNL Operating Data'!AT12)</f>
        <v>168773</v>
      </c>
      <c r="AP13" s="58">
        <f>IF('SNL Operating Data'!AU12="NA","",'SNL Operating Data'!AU12)</f>
        <v>193280</v>
      </c>
      <c r="AQ13" s="58">
        <f>IF('SNL Operating Data'!AV12="NA","",'SNL Operating Data'!AV12)</f>
        <v>311593</v>
      </c>
      <c r="AR13" s="58">
        <f>IF('SNL Operating Data'!AW12="NA","",'SNL Operating Data'!AW12)</f>
        <v>314532</v>
      </c>
      <c r="AS13" s="58">
        <f>IF('SNL Operating Data'!AX12="NA","",'SNL Operating Data'!AX12)</f>
        <v>317589</v>
      </c>
      <c r="AT13" s="58">
        <f>IF('SNL Operating Data'!AY12="NA","",'SNL Operating Data'!AY12)</f>
        <v>303972</v>
      </c>
      <c r="AU13" s="58">
        <f>IF('SNL Operating Data'!AZ12="NA","",'SNL Operating Data'!AZ12)</f>
        <v>326173</v>
      </c>
      <c r="AV13" s="58">
        <f>IF('SNL Operating Data'!BA12="NA","",'SNL Operating Data'!BA12)</f>
        <v>264980</v>
      </c>
      <c r="AW13" s="58">
        <f>IF('SNL Operating Data'!BB12="NA","",'SNL Operating Data'!BB12)</f>
        <v>234980</v>
      </c>
      <c r="AX13" s="58">
        <f>IF('SNL Operating Data'!BC12="NA","",'SNL Operating Data'!BC12)</f>
        <v>230883</v>
      </c>
      <c r="AY13" s="58">
        <f>IF('SNL Operating Data'!BD12="NA","",'SNL Operating Data'!BD12)</f>
        <v>218511</v>
      </c>
      <c r="AZ13" s="58">
        <f>IF('SNL Operating Data'!BE12="NA","",'SNL Operating Data'!BE12)</f>
        <v>242411</v>
      </c>
      <c r="BA13" s="58" t="str">
        <f>IF('SNL Operating Data'!BF12="NA","",'SNL Operating Data'!BF12)</f>
        <v/>
      </c>
      <c r="BB13" s="58" t="str">
        <f>IF('SNL Operating Data'!BG12="NA","",'SNL Operating Data'!BG12)</f>
        <v/>
      </c>
      <c r="BC13" s="58" t="str">
        <f>IF('SNL Operating Data'!BH12="NA","",'SNL Operating Data'!BH12)</f>
        <v/>
      </c>
      <c r="BD13" s="58" t="str">
        <f>IF('SNL Operating Data'!BI12="NA","",'SNL Operating Data'!BI12)</f>
        <v/>
      </c>
      <c r="BE13" s="58" t="str">
        <f>IF('SNL Operating Data'!BJ12="NA","",'SNL Operating Data'!BJ12)</f>
        <v/>
      </c>
      <c r="BF13" s="58">
        <f>IF('SNL Operating Data'!BK12="NA","",'SNL Operating Data'!BK12)</f>
        <v>97386</v>
      </c>
      <c r="BG13" s="58">
        <f>IF('SNL Operating Data'!BL12="NA","",'SNL Operating Data'!BL12)</f>
        <v>93649</v>
      </c>
      <c r="BH13" s="58">
        <f>IF('SNL Operating Data'!BM12="NA","",'SNL Operating Data'!BM12)</f>
        <v>88870</v>
      </c>
      <c r="BI13" s="58">
        <f>IF('SNL Operating Data'!BN12="NA","",'SNL Operating Data'!BN12)</f>
        <v>87406</v>
      </c>
      <c r="BJ13" s="58">
        <f>IF('SNL Operating Data'!BO12="NA","",'SNL Operating Data'!BO12)</f>
        <v>103964</v>
      </c>
      <c r="BK13" s="58">
        <f>IF('SNL Operating Data'!BP12="NA","",'SNL Operating Data'!BP12)</f>
        <v>96531</v>
      </c>
      <c r="BL13" s="58">
        <f>IF('SNL Operating Data'!BQ12="NA","",'SNL Operating Data'!BQ12)</f>
        <v>95509</v>
      </c>
      <c r="BM13" s="58">
        <f>IF('SNL Operating Data'!BR12="NA","",'SNL Operating Data'!BR12)</f>
        <v>92457</v>
      </c>
      <c r="BN13" s="58">
        <f>IF('SNL Operating Data'!BS12="NA","",'SNL Operating Data'!BS12)</f>
        <v>89661</v>
      </c>
      <c r="BO13" s="58">
        <f>IF('SNL Operating Data'!BT12="NA","",'SNL Operating Data'!BT12)</f>
        <v>105604</v>
      </c>
      <c r="BP13" s="58">
        <f>IF('SNL Operating Data'!BU12="NA","",'SNL Operating Data'!BU12)</f>
        <v>81681</v>
      </c>
      <c r="BQ13" s="58">
        <f>IF('SNL Operating Data'!BV12="NA","",'SNL Operating Data'!BV12)</f>
        <v>94143</v>
      </c>
      <c r="BR13" s="58">
        <f>IF('SNL Operating Data'!BW12="NA","",'SNL Operating Data'!BW12)</f>
        <v>80495</v>
      </c>
      <c r="BS13" s="58">
        <f>IF('SNL Operating Data'!BX12="NA","",'SNL Operating Data'!BX12)</f>
        <v>77129</v>
      </c>
      <c r="BT13" s="58">
        <f>IF('SNL Operating Data'!BY12="NA","",'SNL Operating Data'!BY12)</f>
        <v>95080</v>
      </c>
      <c r="BU13" s="58" t="str">
        <f>IF('SNL Operating Data'!BZ12="NA","",'SNL Operating Data'!BZ12)</f>
        <v/>
      </c>
      <c r="BV13" s="58" t="str">
        <f>IF('SNL Operating Data'!CA12="NA","",'SNL Operating Data'!CA12)</f>
        <v/>
      </c>
      <c r="BW13" s="58" t="str">
        <f>IF('SNL Operating Data'!CB12="NA","",'SNL Operating Data'!CB12)</f>
        <v/>
      </c>
      <c r="BX13" s="58" t="str">
        <f>IF('SNL Operating Data'!CC12="NA","",'SNL Operating Data'!CC12)</f>
        <v/>
      </c>
      <c r="BY13" s="58" t="str">
        <f>IF('SNL Operating Data'!CD12="NA","",'SNL Operating Data'!CD12)</f>
        <v/>
      </c>
      <c r="BZ13" s="58">
        <f>IF('SNL Operating Data'!CE12="NA","",'SNL Operating Data'!CE12)</f>
        <v>64837</v>
      </c>
      <c r="CA13" s="58">
        <f>IF('SNL Operating Data'!CF12="NA","",'SNL Operating Data'!CF12)</f>
        <v>61735</v>
      </c>
      <c r="CB13" s="58">
        <f>IF('SNL Operating Data'!CG12="NA","",'SNL Operating Data'!CG12)</f>
        <v>65378</v>
      </c>
      <c r="CC13" s="58">
        <f>IF('SNL Operating Data'!CH12="NA","",'SNL Operating Data'!CH12)</f>
        <v>62100</v>
      </c>
      <c r="CD13" s="58">
        <f>IF('SNL Operating Data'!CI12="NA","",'SNL Operating Data'!CI12)</f>
        <v>66430</v>
      </c>
      <c r="CE13" s="58">
        <f>IF('SNL Operating Data'!CJ12="NA","",'SNL Operating Data'!CJ12)</f>
        <v>284196</v>
      </c>
      <c r="CF13" s="58">
        <f>IF('SNL Operating Data'!CK12="NA","",'SNL Operating Data'!CK12)</f>
        <v>298521</v>
      </c>
      <c r="CG13" s="58">
        <f>IF('SNL Operating Data'!CL12="NA","",'SNL Operating Data'!CL12)</f>
        <v>298581</v>
      </c>
      <c r="CH13" s="58">
        <f>IF('SNL Operating Data'!CM12="NA","",'SNL Operating Data'!CM12)</f>
        <v>258208</v>
      </c>
      <c r="CI13" s="58">
        <f>IF('SNL Operating Data'!CN12="NA","",'SNL Operating Data'!CN12)</f>
        <v>294549</v>
      </c>
      <c r="CJ13" s="58">
        <f>IF('SNL Operating Data'!CO12="NA","",'SNL Operating Data'!CO12)</f>
        <v>1375487</v>
      </c>
      <c r="CK13" s="58">
        <f>IF('SNL Operating Data'!CP12="NA","",'SNL Operating Data'!CP12)</f>
        <v>1479215</v>
      </c>
      <c r="CL13" s="58">
        <f>IF('SNL Operating Data'!CQ12="NA","",'SNL Operating Data'!CQ12)</f>
        <v>1428847</v>
      </c>
      <c r="CM13" s="58">
        <f>IF('SNL Operating Data'!CR12="NA","",'SNL Operating Data'!CR12)</f>
        <v>1383905</v>
      </c>
      <c r="CN13" s="58">
        <f>IF('SNL Operating Data'!CS12="NA","",'SNL Operating Data'!CS12)</f>
        <v>1582272</v>
      </c>
      <c r="CO13" s="58">
        <f>IF('SNL Operating Data'!CT12="NA","",'SNL Operating Data'!CT12)</f>
        <v>3855305</v>
      </c>
      <c r="CP13" s="58">
        <f>IF('SNL Operating Data'!CU12="NA","",'SNL Operating Data'!CU12)</f>
        <v>3743595</v>
      </c>
      <c r="CQ13" s="58">
        <f>IF('SNL Operating Data'!CV12="NA","",'SNL Operating Data'!CV12)</f>
        <v>3723115</v>
      </c>
      <c r="CR13" s="58">
        <f>IF('SNL Operating Data'!CW12="NA","",'SNL Operating Data'!CW12)</f>
        <v>3639691</v>
      </c>
      <c r="CS13" s="58">
        <f>IF('SNL Operating Data'!CX12="NA","",'SNL Operating Data'!CX12)</f>
        <v>4237563</v>
      </c>
      <c r="CT13" s="58">
        <f>IF('SNL Operating Data'!CY12="NA","",'SNL Operating Data'!CY12)</f>
        <v>458</v>
      </c>
      <c r="CU13" s="58">
        <f>IF('SNL Operating Data'!CZ12="NA","",'SNL Operating Data'!CZ12)</f>
        <v>448</v>
      </c>
      <c r="CV13" s="58">
        <f>IF('SNL Operating Data'!DA12="NA","",'SNL Operating Data'!DA12)</f>
        <v>474</v>
      </c>
      <c r="CW13" s="58">
        <f>IF('SNL Operating Data'!DB12="NA","",'SNL Operating Data'!DB12)</f>
        <v>579</v>
      </c>
      <c r="CX13" s="58">
        <f>IF('SNL Operating Data'!DC12="NA","",'SNL Operating Data'!DC12)</f>
        <v>793</v>
      </c>
      <c r="CY13" s="58">
        <f>IF('SNL Operating Data'!DD12="NA","",'SNL Operating Data'!DD12)</f>
        <v>1485413</v>
      </c>
      <c r="CZ13" s="58">
        <f>IF('SNL Operating Data'!DE12="NA","",'SNL Operating Data'!DE12)</f>
        <v>1538971</v>
      </c>
      <c r="DA13" s="58">
        <f>IF('SNL Operating Data'!DF12="NA","",'SNL Operating Data'!DF12)</f>
        <v>1521855</v>
      </c>
      <c r="DB13" s="58">
        <f>IF('SNL Operating Data'!DG12="NA","",'SNL Operating Data'!DG12)</f>
        <v>1432820</v>
      </c>
      <c r="DC13" s="58">
        <f>IF('SNL Operating Data'!DH12="NA","",'SNL Operating Data'!DH12)</f>
        <v>1583775</v>
      </c>
      <c r="DD13" s="58" t="str">
        <f>IF('SNL Operating Data'!DI12="NA","",'SNL Operating Data'!DI12)</f>
        <v/>
      </c>
      <c r="DE13" s="58" t="str">
        <f>IF('SNL Operating Data'!DJ12="NA","",'SNL Operating Data'!DJ12)</f>
        <v/>
      </c>
      <c r="DF13" s="58" t="str">
        <f>IF('SNL Operating Data'!DK12="NA","",'SNL Operating Data'!DK12)</f>
        <v/>
      </c>
      <c r="DG13" s="58" t="str">
        <f>IF('SNL Operating Data'!DL12="NA","",'SNL Operating Data'!DL12)</f>
        <v/>
      </c>
      <c r="DH13" s="58" t="str">
        <f>IF('SNL Operating Data'!DM12="NA","",'SNL Operating Data'!DM12)</f>
        <v/>
      </c>
      <c r="DI13" s="58">
        <f>IF('SNL Operating Data'!DN12="NA","",'SNL Operating Data'!DN12)</f>
        <v>261593</v>
      </c>
      <c r="DJ13" s="58">
        <f>IF('SNL Operating Data'!DO12="NA","",'SNL Operating Data'!DO12)</f>
        <v>263426</v>
      </c>
      <c r="DK13" s="58">
        <f>IF('SNL Operating Data'!DP12="NA","",'SNL Operating Data'!DP12)</f>
        <v>266583</v>
      </c>
      <c r="DL13" s="58">
        <f>IF('SNL Operating Data'!DQ12="NA","",'SNL Operating Data'!DQ12)</f>
        <v>243383</v>
      </c>
      <c r="DM13" s="58">
        <f>IF('SNL Operating Data'!DR12="NA","",'SNL Operating Data'!DR12)</f>
        <v>267853</v>
      </c>
      <c r="DN13" s="58">
        <f>IF('SNL Operating Data'!DS12="NA","",'SNL Operating Data'!DS12)</f>
        <v>872914</v>
      </c>
      <c r="DO13" s="58">
        <f>IF('SNL Operating Data'!DT12="NA","",'SNL Operating Data'!DT12)</f>
        <v>762550</v>
      </c>
      <c r="DP13" s="58">
        <f>IF('SNL Operating Data'!DU12="NA","",'SNL Operating Data'!DU12)</f>
        <v>507998</v>
      </c>
      <c r="DQ13" s="58">
        <f>IF('SNL Operating Data'!DV12="NA","",'SNL Operating Data'!DV12)</f>
        <v>745580</v>
      </c>
      <c r="DR13" s="58">
        <f>IF('SNL Operating Data'!DW12="NA","",'SNL Operating Data'!DW12)</f>
        <v>833900</v>
      </c>
      <c r="DS13" s="58">
        <f>IF('SNL Operating Data'!DX12="NA","",'SNL Operating Data'!DX12)</f>
        <v>1757934</v>
      </c>
      <c r="DT13" s="58">
        <f>IF('SNL Operating Data'!DY12="NA","",'SNL Operating Data'!DY12)</f>
        <v>1798311</v>
      </c>
      <c r="DU13" s="58">
        <f>IF('SNL Operating Data'!DZ12="NA","",'SNL Operating Data'!DZ12)</f>
        <v>1795343</v>
      </c>
      <c r="DV13" s="58">
        <f>IF('SNL Operating Data'!EA12="NA","",'SNL Operating Data'!EA12)</f>
        <v>1738553</v>
      </c>
      <c r="DW13" s="58">
        <f>IF('SNL Operating Data'!EB12="NA","",'SNL Operating Data'!EB12)</f>
        <v>1907765</v>
      </c>
      <c r="DX13" s="58">
        <f>IF('SNL Operating Data'!EC12="NA","",'SNL Operating Data'!EC12)</f>
        <v>2217977</v>
      </c>
      <c r="DY13" s="58">
        <f>IF('SNL Operating Data'!ED12="NA","",'SNL Operating Data'!ED12)</f>
        <v>2303046</v>
      </c>
      <c r="DZ13" s="58">
        <f>IF('SNL Operating Data'!EE12="NA","",'SNL Operating Data'!EE12)</f>
        <v>2372751</v>
      </c>
      <c r="EA13" s="58">
        <f>IF('SNL Operating Data'!EF12="NA","",'SNL Operating Data'!EF12)</f>
        <v>2186033</v>
      </c>
      <c r="EB13" s="58">
        <f>IF('SNL Operating Data'!EG12="NA","",'SNL Operating Data'!EG12)</f>
        <v>2150754</v>
      </c>
      <c r="EC13" s="58">
        <f>IF('SNL Operating Data'!EH12="NA","",'SNL Operating Data'!EH12)</f>
        <v>1108073</v>
      </c>
      <c r="ED13" s="58">
        <f>IF('SNL Operating Data'!EI12="NA","",'SNL Operating Data'!EI12)</f>
        <v>1208280</v>
      </c>
      <c r="EE13" s="58">
        <f>IF('SNL Operating Data'!EJ12="NA","",'SNL Operating Data'!EJ12)</f>
        <v>1247285</v>
      </c>
      <c r="EF13" s="58">
        <f>IF('SNL Operating Data'!EK12="NA","",'SNL Operating Data'!EK12)</f>
        <v>1134062</v>
      </c>
      <c r="EG13" s="58">
        <f>IF('SNL Operating Data'!EL12="NA","",'SNL Operating Data'!EL12)</f>
        <v>1183845</v>
      </c>
      <c r="EH13" s="58">
        <f>IF('SNL Operating Data'!EM12="NA","",'SNL Operating Data'!EM12)</f>
        <v>591793</v>
      </c>
      <c r="EI13" s="58">
        <f>IF('SNL Operating Data'!EN12="NA","",'SNL Operating Data'!EN12)</f>
        <v>616866</v>
      </c>
      <c r="EJ13" s="58">
        <f>IF('SNL Operating Data'!EO12="NA","",'SNL Operating Data'!EO12)</f>
        <v>626351</v>
      </c>
      <c r="EK13" s="58">
        <f>IF('SNL Operating Data'!EP12="NA","",'SNL Operating Data'!EP12)</f>
        <v>573952</v>
      </c>
      <c r="EL13" s="58">
        <f>IF('SNL Operating Data'!EQ12="NA","",'SNL Operating Data'!EQ12)</f>
        <v>639706</v>
      </c>
      <c r="EM13" s="58">
        <f>IF('SNL Operating Data'!ER12="NA","",'SNL Operating Data'!ER12)</f>
        <v>107309</v>
      </c>
      <c r="EN13" s="58">
        <f>IF('SNL Operating Data'!ES12="NA","",'SNL Operating Data'!ES12)</f>
        <v>123509</v>
      </c>
      <c r="EO13" s="58">
        <f>IF('SNL Operating Data'!ET12="NA","",'SNL Operating Data'!ET12)</f>
        <v>128725</v>
      </c>
      <c r="EP13" s="58">
        <f>IF('SNL Operating Data'!EU12="NA","",'SNL Operating Data'!EU12)</f>
        <v>122612</v>
      </c>
      <c r="EQ13" s="58">
        <f>IF('SNL Operating Data'!EV12="NA","",'SNL Operating Data'!EV12)</f>
        <v>139152</v>
      </c>
      <c r="ER13" s="58">
        <f>IF('SNL Operating Data'!EW12="NA","",'SNL Operating Data'!EW12)</f>
        <v>265547</v>
      </c>
      <c r="ES13" s="58">
        <f>IF('SNL Operating Data'!EX12="NA","",'SNL Operating Data'!EX12)</f>
        <v>250528</v>
      </c>
      <c r="ET13" s="58">
        <f>IF('SNL Operating Data'!EY12="NA","",'SNL Operating Data'!EY12)</f>
        <v>266746</v>
      </c>
      <c r="EU13" s="58">
        <f>IF('SNL Operating Data'!EZ12="NA","",'SNL Operating Data'!EZ12)</f>
        <v>267103</v>
      </c>
      <c r="EV13" s="58">
        <f>IF('SNL Operating Data'!FA12="NA","",'SNL Operating Data'!FA12)</f>
        <v>252508</v>
      </c>
      <c r="EW13" s="58">
        <f>IF('SNL Operating Data'!FB12="NA","",'SNL Operating Data'!FB12)</f>
        <v>1184079</v>
      </c>
      <c r="EX13" s="58">
        <f>IF('SNL Operating Data'!FC12="NA","",'SNL Operating Data'!FC12)</f>
        <v>1282478</v>
      </c>
      <c r="EY13" s="58">
        <f>IF('SNL Operating Data'!FD12="NA","",'SNL Operating Data'!FD12)</f>
        <v>1340419</v>
      </c>
      <c r="EZ13" s="58">
        <f>IF('SNL Operating Data'!FE12="NA","",'SNL Operating Data'!FE12)</f>
        <v>1207317</v>
      </c>
      <c r="FA13" s="58">
        <f>IF('SNL Operating Data'!FF12="NA","",'SNL Operating Data'!FF12)</f>
        <v>1251119</v>
      </c>
      <c r="FB13" s="58">
        <f>IF('SNL Operating Data'!FG12="NA","",'SNL Operating Data'!FG12)</f>
        <v>247364</v>
      </c>
      <c r="FC13" s="58">
        <f>IF('SNL Operating Data'!FH12="NA","",'SNL Operating Data'!FH12)</f>
        <v>254414</v>
      </c>
      <c r="FD13" s="58">
        <f>IF('SNL Operating Data'!FI12="NA","",'SNL Operating Data'!FI12)</f>
        <v>263819</v>
      </c>
      <c r="FE13" s="58">
        <f>IF('SNL Operating Data'!FJ12="NA","",'SNL Operating Data'!FJ12)</f>
        <v>237163</v>
      </c>
      <c r="FF13" s="58">
        <f>IF('SNL Operating Data'!FK12="NA","",'SNL Operating Data'!FK12)</f>
        <v>260960</v>
      </c>
      <c r="FG13" s="58">
        <f>IF('SNL Operating Data'!FL12="NA","",'SNL Operating Data'!FL12)</f>
        <v>260769</v>
      </c>
      <c r="FH13" s="58">
        <f>IF('SNL Operating Data'!FM12="NA","",'SNL Operating Data'!FM12)</f>
        <v>240341</v>
      </c>
      <c r="FI13" s="58">
        <f>IF('SNL Operating Data'!FN12="NA","",'SNL Operating Data'!FN12)</f>
        <v>224197</v>
      </c>
      <c r="FJ13" s="58">
        <f>IF('SNL Operating Data'!FO12="NA","",'SNL Operating Data'!FO12)</f>
        <v>229662</v>
      </c>
      <c r="FK13" s="58">
        <f>IF('SNL Operating Data'!FP12="NA","",'SNL Operating Data'!FP12)</f>
        <v>265476</v>
      </c>
      <c r="FL13" s="58">
        <f>IF('SNL Operating Data'!FQ12="NA","",'SNL Operating Data'!FQ12)</f>
        <v>175235</v>
      </c>
      <c r="FM13" s="58">
        <f>IF('SNL Operating Data'!FR12="NA","",'SNL Operating Data'!FR12)</f>
        <v>187859</v>
      </c>
      <c r="FN13" s="58">
        <f>IF('SNL Operating Data'!FS12="NA","",'SNL Operating Data'!FS12)</f>
        <v>175720</v>
      </c>
      <c r="FO13" s="58">
        <f>IF('SNL Operating Data'!FT12="NA","",'SNL Operating Data'!FT12)</f>
        <v>159304</v>
      </c>
      <c r="FP13" s="58">
        <f>IF('SNL Operating Data'!FU12="NA","",'SNL Operating Data'!FU12)</f>
        <v>169643</v>
      </c>
      <c r="FQ13" s="58">
        <f>IF('SNL Operating Data'!FV12="NA","",'SNL Operating Data'!FV12)</f>
        <v>491248</v>
      </c>
      <c r="FR13" s="58">
        <f>IF('SNL Operating Data'!FW12="NA","",'SNL Operating Data'!FW12)</f>
        <v>421308</v>
      </c>
      <c r="FS13" s="58">
        <f>IF('SNL Operating Data'!FX12="NA","",'SNL Operating Data'!FX12)</f>
        <v>535175</v>
      </c>
      <c r="FT13" s="58">
        <f>IF('SNL Operating Data'!FY12="NA","",'SNL Operating Data'!FY12)</f>
        <v>464536</v>
      </c>
      <c r="FU13" s="58">
        <f>IF('SNL Operating Data'!FZ12="NA","",'SNL Operating Data'!FZ12)</f>
        <v>480401</v>
      </c>
      <c r="FV13" s="58">
        <f>IF('SNL Operating Data'!GA12="NA","",'SNL Operating Data'!GA12)</f>
        <v>948581</v>
      </c>
      <c r="FW13" s="58">
        <f>IF('SNL Operating Data'!GB12="NA","",'SNL Operating Data'!GB12)</f>
        <v>934594</v>
      </c>
      <c r="FX13" s="58">
        <f>IF('SNL Operating Data'!GC12="NA","",'SNL Operating Data'!GC12)</f>
        <v>940658</v>
      </c>
      <c r="FY13" s="58">
        <f>IF('SNL Operating Data'!GD12="NA","",'SNL Operating Data'!GD12)</f>
        <v>880049</v>
      </c>
      <c r="FZ13" s="58">
        <f>IF('SNL Operating Data'!GE12="NA","",'SNL Operating Data'!GE12)</f>
        <v>1052556</v>
      </c>
      <c r="GA13" s="58">
        <f>IF('SNL Operating Data'!GF12="NA","",'SNL Operating Data'!GF12)</f>
        <v>422692</v>
      </c>
      <c r="GB13" s="58">
        <f>IF('SNL Operating Data'!GG12="NA","",'SNL Operating Data'!GG12)</f>
        <v>461832</v>
      </c>
      <c r="GC13" s="58">
        <f>IF('SNL Operating Data'!GH12="NA","",'SNL Operating Data'!GH12)</f>
        <v>444173</v>
      </c>
      <c r="GD13" s="58">
        <f>IF('SNL Operating Data'!GI12="NA","",'SNL Operating Data'!GI12)</f>
        <v>395875</v>
      </c>
      <c r="GE13" s="58">
        <f>IF('SNL Operating Data'!GJ12="NA","",'SNL Operating Data'!GJ12)</f>
        <v>439950</v>
      </c>
      <c r="GF13" s="58">
        <f>IF('SNL Operating Data'!GK12="NA","",'SNL Operating Data'!GK12)</f>
        <v>222946</v>
      </c>
      <c r="GG13" s="58">
        <f>IF('SNL Operating Data'!GL12="NA","",'SNL Operating Data'!GL12)</f>
        <v>212094</v>
      </c>
      <c r="GH13" s="58">
        <f>IF('SNL Operating Data'!GM12="NA","",'SNL Operating Data'!GM12)</f>
        <v>197470</v>
      </c>
      <c r="GI13" s="58">
        <f>IF('SNL Operating Data'!GN12="NA","",'SNL Operating Data'!GN12)</f>
        <v>173938</v>
      </c>
      <c r="GJ13" s="58">
        <f>IF('SNL Operating Data'!GO12="NA","",'SNL Operating Data'!GO12)</f>
        <v>204094</v>
      </c>
      <c r="GK13" s="58">
        <f>IF('SNL Operating Data'!GP12="NA","",'SNL Operating Data'!GP12)</f>
        <v>304923</v>
      </c>
      <c r="GL13" s="58">
        <f>IF('SNL Operating Data'!GQ12="NA","",'SNL Operating Data'!GQ12)</f>
        <v>318236</v>
      </c>
      <c r="GM13" s="58">
        <f>IF('SNL Operating Data'!GR12="NA","",'SNL Operating Data'!GR12)</f>
        <v>318820</v>
      </c>
      <c r="GN13" s="58">
        <f>IF('SNL Operating Data'!GS12="NA","",'SNL Operating Data'!GS12)</f>
        <v>286045</v>
      </c>
      <c r="GO13" s="58">
        <f>IF('SNL Operating Data'!GT12="NA","",'SNL Operating Data'!GT12)</f>
        <v>297183</v>
      </c>
      <c r="GP13" s="58">
        <f>IF('SNL Operating Data'!GU12="NA","",'SNL Operating Data'!GU12)</f>
        <v>844010</v>
      </c>
      <c r="GQ13" s="58">
        <f>IF('SNL Operating Data'!GV12="NA","",'SNL Operating Data'!GV12)</f>
        <v>840962</v>
      </c>
      <c r="GR13" s="58">
        <f>IF('SNL Operating Data'!GW12="NA","",'SNL Operating Data'!GW12)</f>
        <v>788505</v>
      </c>
      <c r="GS13" s="58">
        <f>IF('SNL Operating Data'!GX12="NA","",'SNL Operating Data'!GX12)</f>
        <v>718311</v>
      </c>
      <c r="GT13" s="58">
        <f>IF('SNL Operating Data'!GY12="NA","",'SNL Operating Data'!GY12)</f>
        <v>740321</v>
      </c>
      <c r="GU13" s="58">
        <f>IF('SNL Operating Data'!GZ12="NA","",'SNL Operating Data'!GZ12)</f>
        <v>288746</v>
      </c>
      <c r="GV13" s="58">
        <f>IF('SNL Operating Data'!HA12="NA","",'SNL Operating Data'!HA12)</f>
        <v>297990</v>
      </c>
      <c r="GW13" s="58">
        <f>IF('SNL Operating Data'!HB12="NA","",'SNL Operating Data'!HB12)</f>
        <v>290205</v>
      </c>
      <c r="GX13" s="58">
        <f>IF('SNL Operating Data'!HC12="NA","",'SNL Operating Data'!HC12)</f>
        <v>265264</v>
      </c>
      <c r="GY13" s="58">
        <f>IF('SNL Operating Data'!HD12="NA","",'SNL Operating Data'!HD12)</f>
        <v>277661</v>
      </c>
      <c r="GZ13" s="58">
        <f>IF('SNL Operating Data'!HE12="NA","",'SNL Operating Data'!HE12)</f>
        <v>15080</v>
      </c>
      <c r="HA13" s="58">
        <f>IF('SNL Operating Data'!HF12="NA","",'SNL Operating Data'!HF12)</f>
        <v>14769</v>
      </c>
      <c r="HB13" s="58">
        <f>IF('SNL Operating Data'!HG12="NA","",'SNL Operating Data'!HG12)</f>
        <v>16292</v>
      </c>
      <c r="HC13" s="58">
        <f>IF('SNL Operating Data'!HH12="NA","",'SNL Operating Data'!HH12)</f>
        <v>14127</v>
      </c>
      <c r="HD13" s="58">
        <f>IF('SNL Operating Data'!HI12="NA","",'SNL Operating Data'!HI12)</f>
        <v>15772</v>
      </c>
      <c r="HE13" s="58">
        <f>IF('SNL Operating Data'!HJ12="NA","",'SNL Operating Data'!HJ12)</f>
        <v>4171258</v>
      </c>
      <c r="HF13" s="58">
        <f>IF('SNL Operating Data'!HK12="NA","",'SNL Operating Data'!HK12)</f>
        <v>4029416</v>
      </c>
      <c r="HG13" s="58">
        <f>IF('SNL Operating Data'!HL12="NA","",'SNL Operating Data'!HL12)</f>
        <v>4147077</v>
      </c>
      <c r="HH13" s="58">
        <f>IF('SNL Operating Data'!HM12="NA","",'SNL Operating Data'!HM12)</f>
        <v>3716597</v>
      </c>
      <c r="HI13" s="58">
        <f>IF('SNL Operating Data'!HN12="NA","",'SNL Operating Data'!HN12)</f>
        <v>4124813</v>
      </c>
      <c r="HJ13" s="58">
        <f>IF('SNL Operating Data'!HO12="NA","",'SNL Operating Data'!HO12)</f>
        <v>28792</v>
      </c>
      <c r="HK13" s="58" t="str">
        <f>IF('SNL Operating Data'!HP12="NA","",'SNL Operating Data'!HP12)</f>
        <v/>
      </c>
      <c r="HL13" s="58" t="str">
        <f>IF('SNL Operating Data'!HQ12="NA","",'SNL Operating Data'!HQ12)</f>
        <v/>
      </c>
      <c r="HM13" s="58" t="str">
        <f>IF('SNL Operating Data'!HR12="NA","",'SNL Operating Data'!HR12)</f>
        <v/>
      </c>
      <c r="HN13" s="58" t="str">
        <f>IF('SNL Operating Data'!HS12="NA","",'SNL Operating Data'!HS12)</f>
        <v/>
      </c>
      <c r="HO13" s="58">
        <f>IF('SNL Operating Data'!HT12="NA","",'SNL Operating Data'!HT12)</f>
        <v>3092294</v>
      </c>
      <c r="HP13" s="58">
        <f>IF('SNL Operating Data'!HU12="NA","",'SNL Operating Data'!HU12)</f>
        <v>3143927</v>
      </c>
      <c r="HQ13" s="58">
        <f>IF('SNL Operating Data'!HV12="NA","",'SNL Operating Data'!HV12)</f>
        <v>3123502</v>
      </c>
      <c r="HR13" s="58">
        <f>IF('SNL Operating Data'!HW12="NA","",'SNL Operating Data'!HW12)</f>
        <v>2891836</v>
      </c>
      <c r="HS13" s="58">
        <f>IF('SNL Operating Data'!HX12="NA","",'SNL Operating Data'!HX12)</f>
        <v>3222105</v>
      </c>
      <c r="HT13" s="58">
        <f>IF('SNL Operating Data'!HY12="NA","",'SNL Operating Data'!HY12)</f>
        <v>9788</v>
      </c>
      <c r="HU13" s="58">
        <f>IF('SNL Operating Data'!HZ12="NA","",'SNL Operating Data'!HZ12)</f>
        <v>9535</v>
      </c>
      <c r="HV13" s="58">
        <f>IF('SNL Operating Data'!IA12="NA","",'SNL Operating Data'!IA12)</f>
        <v>9526</v>
      </c>
      <c r="HW13" s="58">
        <f>IF('SNL Operating Data'!IB12="NA","",'SNL Operating Data'!IB12)</f>
        <v>4302</v>
      </c>
      <c r="HX13" s="58" t="str">
        <f>IF('SNL Operating Data'!IC12="NA","",'SNL Operating Data'!IC12)</f>
        <v/>
      </c>
      <c r="HY13" s="58">
        <f>IF('SNL Operating Data'!ID12="NA","",'SNL Operating Data'!ID12)</f>
        <v>216754</v>
      </c>
      <c r="HZ13" s="58">
        <f>IF('SNL Operating Data'!IE12="NA","",'SNL Operating Data'!IE12)</f>
        <v>232240</v>
      </c>
      <c r="IA13" s="58">
        <f>IF('SNL Operating Data'!IF12="NA","",'SNL Operating Data'!IF12)</f>
        <v>239701</v>
      </c>
      <c r="IB13" s="58">
        <f>IF('SNL Operating Data'!IG12="NA","",'SNL Operating Data'!IG12)</f>
        <v>227746</v>
      </c>
      <c r="IC13" s="58">
        <f>IF('SNL Operating Data'!IH12="NA","",'SNL Operating Data'!IH12)</f>
        <v>238965</v>
      </c>
      <c r="ID13" s="58">
        <f>IF('SNL Operating Data'!II12="NA","",'SNL Operating Data'!II12)</f>
        <v>411904</v>
      </c>
      <c r="IE13" s="58">
        <f>IF('SNL Operating Data'!IJ12="NA","",'SNL Operating Data'!IJ12)</f>
        <v>379701</v>
      </c>
      <c r="IF13" s="58">
        <f>IF('SNL Operating Data'!IK12="NA","",'SNL Operating Data'!IK12)</f>
        <v>389075</v>
      </c>
      <c r="IG13" s="58">
        <f>IF('SNL Operating Data'!IL12="NA","",'SNL Operating Data'!IL12)</f>
        <v>370460</v>
      </c>
      <c r="IH13" s="58">
        <f>IF('SNL Operating Data'!IM12="NA","",'SNL Operating Data'!IM12)</f>
        <v>396883</v>
      </c>
      <c r="II13" s="58">
        <f>IF('SNL Operating Data'!IN12="NA","",'SNL Operating Data'!IN12)</f>
        <v>129658</v>
      </c>
      <c r="IJ13" s="58">
        <f>IF('SNL Operating Data'!IO12="NA","",'SNL Operating Data'!IO12)</f>
        <v>139389</v>
      </c>
      <c r="IK13" s="58" t="str">
        <f>IF('SNL Operating Data'!IP12="NA","",'SNL Operating Data'!IP12)</f>
        <v/>
      </c>
      <c r="IL13" s="58" t="str">
        <f>IF('SNL Operating Data'!IQ12="NA","",'SNL Operating Data'!IQ12)</f>
        <v/>
      </c>
      <c r="IM13" s="58" t="str">
        <f>IF('SNL Operating Data'!IR12="NA","",'SNL Operating Data'!IR12)</f>
        <v/>
      </c>
      <c r="IN13" s="58">
        <f>IF('SNL Operating Data'!IS12="NA","",'SNL Operating Data'!IS12)</f>
        <v>528389</v>
      </c>
      <c r="IO13" s="58">
        <f>IF('SNL Operating Data'!IT12="NA","",'SNL Operating Data'!IT12)</f>
        <v>585022</v>
      </c>
      <c r="IP13" s="58" t="str">
        <f>IF('SNL Operating Data'!IU12="NA","",'SNL Operating Data'!IU12)</f>
        <v/>
      </c>
      <c r="IQ13" s="58" t="str">
        <f>IF('SNL Operating Data'!IV12="NA","",'SNL Operating Data'!IV12)</f>
        <v/>
      </c>
      <c r="IR13" s="58" t="str">
        <f>IF('SNL Operating Data'!IW12="NA","",'SNL Operating Data'!IW12)</f>
        <v/>
      </c>
      <c r="IS13" s="58">
        <f>IF('SNL Operating Data'!IX12="NA","",'SNL Operating Data'!IX12)</f>
        <v>465146</v>
      </c>
      <c r="IT13" s="58">
        <f>IF('SNL Operating Data'!IY12="NA","",'SNL Operating Data'!IY12)</f>
        <v>466202</v>
      </c>
      <c r="IU13" s="58">
        <f>IF('SNL Operating Data'!IZ12="NA","",'SNL Operating Data'!IZ12)</f>
        <v>428953</v>
      </c>
      <c r="IV13" s="58">
        <f>IF('SNL Operating Data'!JA12="NA","",'SNL Operating Data'!JA12)</f>
        <v>445695</v>
      </c>
      <c r="IW13" s="58">
        <f>IF('SNL Operating Data'!JB12="NA","",'SNL Operating Data'!JB12)</f>
        <v>481561</v>
      </c>
      <c r="IX13" s="58">
        <f>IF('SNL Operating Data'!JC12="NA","",'SNL Operating Data'!JC12)</f>
        <v>440178</v>
      </c>
      <c r="IY13" s="58">
        <f>IF('SNL Operating Data'!JD12="NA","",'SNL Operating Data'!JD12)</f>
        <v>483341</v>
      </c>
      <c r="IZ13" s="58">
        <f>IF('SNL Operating Data'!JE12="NA","",'SNL Operating Data'!JE12)</f>
        <v>501508</v>
      </c>
      <c r="JA13" s="58">
        <f>IF('SNL Operating Data'!JF12="NA","",'SNL Operating Data'!JF12)</f>
        <v>496639</v>
      </c>
      <c r="JB13" s="58">
        <f>IF('SNL Operating Data'!JG12="NA","",'SNL Operating Data'!JG12)</f>
        <v>516317</v>
      </c>
      <c r="JC13" s="58">
        <f>IF('SNL Operating Data'!JH12="NA","",'SNL Operating Data'!JH12)</f>
        <v>452718</v>
      </c>
      <c r="JD13" s="58">
        <f>IF('SNL Operating Data'!JI12="NA","",'SNL Operating Data'!JI12)</f>
        <v>490902</v>
      </c>
      <c r="JE13" s="58">
        <f>IF('SNL Operating Data'!JJ12="NA","",'SNL Operating Data'!JJ12)</f>
        <v>512384</v>
      </c>
      <c r="JF13" s="58">
        <f>IF('SNL Operating Data'!JK12="NA","",'SNL Operating Data'!JK12)</f>
        <v>474319</v>
      </c>
      <c r="JG13" s="58">
        <f>IF('SNL Operating Data'!JL12="NA","",'SNL Operating Data'!JL12)</f>
        <v>507652</v>
      </c>
      <c r="JH13" s="58">
        <f>IF('SNL Operating Data'!JM12="NA","",'SNL Operating Data'!JM12)</f>
        <v>538910</v>
      </c>
      <c r="JI13" s="58">
        <f>IF('SNL Operating Data'!JN12="NA","",'SNL Operating Data'!JN12)</f>
        <v>521932</v>
      </c>
      <c r="JJ13" s="58">
        <f>IF('SNL Operating Data'!JO12="NA","",'SNL Operating Data'!JO12)</f>
        <v>520477</v>
      </c>
      <c r="JK13" s="58">
        <f>IF('SNL Operating Data'!JP12="NA","",'SNL Operating Data'!JP12)</f>
        <v>466034</v>
      </c>
      <c r="JL13" s="58">
        <f>IF('SNL Operating Data'!JQ12="NA","",'SNL Operating Data'!JQ12)</f>
        <v>466124</v>
      </c>
      <c r="JM13" s="58">
        <f>IF('SNL Operating Data'!JR12="NA","",'SNL Operating Data'!JR12)</f>
        <v>150441</v>
      </c>
      <c r="JN13" s="58">
        <f>IF('SNL Operating Data'!JS12="NA","",'SNL Operating Data'!JS12)</f>
        <v>157624</v>
      </c>
      <c r="JO13" s="58">
        <f>IF('SNL Operating Data'!JT12="NA","",'SNL Operating Data'!JT12)</f>
        <v>151079</v>
      </c>
      <c r="JP13" s="58">
        <f>IF('SNL Operating Data'!JU12="NA","",'SNL Operating Data'!JU12)</f>
        <v>139364</v>
      </c>
      <c r="JQ13" s="58">
        <f>IF('SNL Operating Data'!JV12="NA","",'SNL Operating Data'!JV12)</f>
        <v>159834</v>
      </c>
      <c r="JR13" s="58">
        <f>IF('SNL Operating Data'!JW12="NA","",'SNL Operating Data'!JW12)</f>
        <v>400741</v>
      </c>
      <c r="JS13" s="58">
        <f>IF('SNL Operating Data'!JX12="NA","",'SNL Operating Data'!JX12)</f>
        <v>406728</v>
      </c>
      <c r="JT13" s="58">
        <f>IF('SNL Operating Data'!JY12="NA","",'SNL Operating Data'!JY12)</f>
        <v>443871</v>
      </c>
      <c r="JU13" s="58">
        <f>IF('SNL Operating Data'!JZ12="NA","",'SNL Operating Data'!JZ12)</f>
        <v>427335</v>
      </c>
      <c r="JV13" s="58">
        <f>IF('SNL Operating Data'!KA12="NA","",'SNL Operating Data'!KA12)</f>
        <v>456630</v>
      </c>
      <c r="JW13" s="58">
        <f>IF('SNL Operating Data'!KB12="NA","",'SNL Operating Data'!KB12)</f>
        <v>37423</v>
      </c>
      <c r="JX13" s="58">
        <f>IF('SNL Operating Data'!KC12="NA","",'SNL Operating Data'!KC12)</f>
        <v>37643</v>
      </c>
      <c r="JY13" s="58">
        <f>IF('SNL Operating Data'!KD12="NA","",'SNL Operating Data'!KD12)</f>
        <v>36459</v>
      </c>
      <c r="JZ13" s="58">
        <f>IF('SNL Operating Data'!KE12="NA","",'SNL Operating Data'!KE12)</f>
        <v>37136</v>
      </c>
      <c r="KA13" s="58">
        <f>IF('SNL Operating Data'!KF12="NA","",'SNL Operating Data'!KF12)</f>
        <v>38477</v>
      </c>
      <c r="KB13" s="58">
        <f>IF('SNL Operating Data'!KG12="NA","",'SNL Operating Data'!KG12)</f>
        <v>21023</v>
      </c>
      <c r="KC13" s="58">
        <f>IF('SNL Operating Data'!KH12="NA","",'SNL Operating Data'!KH12)</f>
        <v>22555</v>
      </c>
      <c r="KD13" s="58">
        <f>IF('SNL Operating Data'!KI12="NA","",'SNL Operating Data'!KI12)</f>
        <v>21935</v>
      </c>
      <c r="KE13" s="58">
        <f>IF('SNL Operating Data'!KJ12="NA","",'SNL Operating Data'!KJ12)</f>
        <v>22764</v>
      </c>
      <c r="KF13" s="58" t="str">
        <f>IF('SNL Operating Data'!KK12="NA","",'SNL Operating Data'!KK12)</f>
        <v/>
      </c>
      <c r="KG13" s="58">
        <f>IF('SNL Operating Data'!KL12="NA","",'SNL Operating Data'!KL12)</f>
        <v>36333</v>
      </c>
      <c r="KH13" s="58">
        <f>IF('SNL Operating Data'!KM12="NA","",'SNL Operating Data'!KM12)</f>
        <v>41306</v>
      </c>
      <c r="KI13" s="58">
        <f>IF('SNL Operating Data'!KN12="NA","",'SNL Operating Data'!KN12)</f>
        <v>40975</v>
      </c>
      <c r="KJ13" s="58">
        <f>IF('SNL Operating Data'!KO12="NA","",'SNL Operating Data'!KO12)</f>
        <v>38211</v>
      </c>
      <c r="KK13" s="58" t="str">
        <f>IF('SNL Operating Data'!KP12="NA","",'SNL Operating Data'!KP12)</f>
        <v/>
      </c>
      <c r="KL13" s="58">
        <f>IF('SNL Operating Data'!KQ12="NA","",'SNL Operating Data'!KQ12)</f>
        <v>2368</v>
      </c>
      <c r="KM13" s="58">
        <f>IF('SNL Operating Data'!KR12="NA","",'SNL Operating Data'!KR12)</f>
        <v>2508</v>
      </c>
      <c r="KN13" s="58">
        <f>IF('SNL Operating Data'!KS12="NA","",'SNL Operating Data'!KS12)</f>
        <v>2750</v>
      </c>
      <c r="KO13" s="58">
        <f>IF('SNL Operating Data'!KT12="NA","",'SNL Operating Data'!KT12)</f>
        <v>2593</v>
      </c>
      <c r="KP13" s="58">
        <f>IF('SNL Operating Data'!KU12="NA","",'SNL Operating Data'!KU12)</f>
        <v>2542</v>
      </c>
      <c r="KQ13" s="58">
        <f>IF('SNL Operating Data'!KV12="NA","",'SNL Operating Data'!KV12)</f>
        <v>376498</v>
      </c>
      <c r="KR13" s="58">
        <f>IF('SNL Operating Data'!KW12="NA","",'SNL Operating Data'!KW12)</f>
        <v>369396</v>
      </c>
      <c r="KS13" s="58">
        <f>IF('SNL Operating Data'!KX12="NA","",'SNL Operating Data'!KX12)</f>
        <v>383616</v>
      </c>
      <c r="KT13" s="58">
        <f>IF('SNL Operating Data'!KY12="NA","",'SNL Operating Data'!KY12)</f>
        <v>367825</v>
      </c>
      <c r="KU13" s="58">
        <f>IF('SNL Operating Data'!KZ12="NA","",'SNL Operating Data'!KZ12)</f>
        <v>381668</v>
      </c>
      <c r="KV13" s="58">
        <f>IF('SNL Operating Data'!LA12="NA","",'SNL Operating Data'!LA12)</f>
        <v>216465</v>
      </c>
      <c r="KW13" s="58">
        <f>IF('SNL Operating Data'!LB12="NA","",'SNL Operating Data'!LB12)</f>
        <v>217661</v>
      </c>
      <c r="KX13" s="58">
        <f>IF('SNL Operating Data'!LC12="NA","",'SNL Operating Data'!LC12)</f>
        <v>208840</v>
      </c>
      <c r="KY13" s="58">
        <f>IF('SNL Operating Data'!LD12="NA","",'SNL Operating Data'!LD12)</f>
        <v>200268</v>
      </c>
      <c r="KZ13" s="58">
        <f>IF('SNL Operating Data'!LE12="NA","",'SNL Operating Data'!LE12)</f>
        <v>205946</v>
      </c>
      <c r="LA13" s="58">
        <f>IF('SNL Operating Data'!LF12="NA","",'SNL Operating Data'!LF12)</f>
        <v>93724</v>
      </c>
      <c r="LB13" s="58">
        <f>IF('SNL Operating Data'!LG12="NA","",'SNL Operating Data'!LG12)</f>
        <v>96563</v>
      </c>
      <c r="LC13" s="58">
        <f>IF('SNL Operating Data'!LH12="NA","",'SNL Operating Data'!LH12)</f>
        <v>82447</v>
      </c>
      <c r="LD13" s="58">
        <f>IF('SNL Operating Data'!LI12="NA","",'SNL Operating Data'!LI12)</f>
        <v>29101</v>
      </c>
      <c r="LE13" s="58">
        <f>IF('SNL Operating Data'!LJ12="NA","",'SNL Operating Data'!LJ12)</f>
        <v>25223</v>
      </c>
      <c r="LF13" s="58">
        <f>IF('SNL Operating Data'!LK12="NA","",'SNL Operating Data'!LK12)</f>
        <v>109799</v>
      </c>
      <c r="LG13" s="58">
        <f>IF('SNL Operating Data'!LL12="NA","",'SNL Operating Data'!LL12)</f>
        <v>118916</v>
      </c>
      <c r="LH13" s="58" t="str">
        <f>IF('SNL Operating Data'!LM12="NA","",'SNL Operating Data'!LM12)</f>
        <v/>
      </c>
      <c r="LI13" s="58" t="str">
        <f>IF('SNL Operating Data'!LN12="NA","",'SNL Operating Data'!LN12)</f>
        <v/>
      </c>
      <c r="LJ13" s="58" t="str">
        <f>IF('SNL Operating Data'!LO12="NA","",'SNL Operating Data'!LO12)</f>
        <v/>
      </c>
      <c r="LK13" s="58">
        <f>IF('SNL Operating Data'!LP12="NA","",'SNL Operating Data'!LP12)</f>
        <v>140856</v>
      </c>
      <c r="LL13" s="58">
        <f>IF('SNL Operating Data'!LQ12="NA","",'SNL Operating Data'!LQ12)</f>
        <v>141961</v>
      </c>
      <c r="LM13" s="58">
        <f>IF('SNL Operating Data'!LR12="NA","",'SNL Operating Data'!LR12)</f>
        <v>142061</v>
      </c>
      <c r="LN13" s="58">
        <f>IF('SNL Operating Data'!LS12="NA","",'SNL Operating Data'!LS12)</f>
        <v>131207</v>
      </c>
      <c r="LO13" s="58">
        <f>IF('SNL Operating Data'!LT12="NA","",'SNL Operating Data'!LT12)</f>
        <v>133336</v>
      </c>
      <c r="LP13" s="58">
        <f>IF('SNL Operating Data'!LU12="NA","",'SNL Operating Data'!LU12)</f>
        <v>133266</v>
      </c>
      <c r="LQ13" s="58">
        <f>IF('SNL Operating Data'!LV12="NA","",'SNL Operating Data'!LV12)</f>
        <v>130980</v>
      </c>
      <c r="LR13" s="58">
        <f>IF('SNL Operating Data'!LW12="NA","",'SNL Operating Data'!LW12)</f>
        <v>92778</v>
      </c>
      <c r="LS13" s="58">
        <f>IF('SNL Operating Data'!LX12="NA","",'SNL Operating Data'!LX12)</f>
        <v>99015</v>
      </c>
      <c r="LT13" s="58">
        <f>IF('SNL Operating Data'!LY12="NA","",'SNL Operating Data'!LY12)</f>
        <v>112618</v>
      </c>
      <c r="LU13" s="58">
        <f>IF('SNL Operating Data'!LZ12="NA","",'SNL Operating Data'!LZ12)</f>
        <v>308070</v>
      </c>
      <c r="LV13" s="58">
        <f>IF('SNL Operating Data'!MA12="NA","",'SNL Operating Data'!MA12)</f>
        <v>315426</v>
      </c>
      <c r="LW13" s="58">
        <f>IF('SNL Operating Data'!MB12="NA","",'SNL Operating Data'!MB12)</f>
        <v>323053</v>
      </c>
      <c r="LX13" s="58">
        <f>IF('SNL Operating Data'!MC12="NA","",'SNL Operating Data'!MC12)</f>
        <v>304737</v>
      </c>
      <c r="LY13" s="58">
        <f>IF('SNL Operating Data'!MD12="NA","",'SNL Operating Data'!MD12)</f>
        <v>327999</v>
      </c>
      <c r="LZ13" s="58">
        <f>IF('SNL Operating Data'!ME12="NA","",'SNL Operating Data'!ME12)</f>
        <v>119508</v>
      </c>
      <c r="MA13" s="58">
        <f>IF('SNL Operating Data'!MF12="NA","",'SNL Operating Data'!MF12)</f>
        <v>124103</v>
      </c>
      <c r="MB13" s="58">
        <f>IF('SNL Operating Data'!MG12="NA","",'SNL Operating Data'!MG12)</f>
        <v>115481</v>
      </c>
      <c r="MC13" s="58">
        <f>IF('SNL Operating Data'!MH12="NA","",'SNL Operating Data'!MH12)</f>
        <v>113119</v>
      </c>
      <c r="MD13" s="58">
        <f>IF('SNL Operating Data'!MI12="NA","",'SNL Operating Data'!MI12)</f>
        <v>133904</v>
      </c>
      <c r="ME13" s="58">
        <f>IF('SNL Operating Data'!MJ12="NA","",'SNL Operating Data'!MJ12)</f>
        <v>285333</v>
      </c>
      <c r="MF13" s="58">
        <f>IF('SNL Operating Data'!MK12="NA","",'SNL Operating Data'!MK12)</f>
        <v>285583</v>
      </c>
      <c r="MG13" s="58">
        <f>IF('SNL Operating Data'!ML12="NA","",'SNL Operating Data'!ML12)</f>
        <v>286650</v>
      </c>
      <c r="MH13" s="58">
        <f>IF('SNL Operating Data'!MM12="NA","",'SNL Operating Data'!MM12)</f>
        <v>258280</v>
      </c>
      <c r="MI13" s="58">
        <f>IF('SNL Operating Data'!MN12="NA","",'SNL Operating Data'!MN12)</f>
        <v>279634</v>
      </c>
      <c r="MJ13" s="58">
        <f>IF('SNL Operating Data'!MO12="NA","",'SNL Operating Data'!MO12)</f>
        <v>265742</v>
      </c>
      <c r="MK13" s="58">
        <f>IF('SNL Operating Data'!MP12="NA","",'SNL Operating Data'!MP12)</f>
        <v>267744</v>
      </c>
      <c r="ML13" s="58">
        <f>IF('SNL Operating Data'!MQ12="NA","",'SNL Operating Data'!MQ12)</f>
        <v>247850</v>
      </c>
      <c r="MM13" s="58">
        <f>IF('SNL Operating Data'!MR12="NA","",'SNL Operating Data'!MR12)</f>
        <v>232810</v>
      </c>
      <c r="MN13" s="58">
        <f>IF('SNL Operating Data'!MS12="NA","",'SNL Operating Data'!MS12)</f>
        <v>233241</v>
      </c>
      <c r="MO13" s="58">
        <f>IF('SNL Operating Data'!MT12="NA","",'SNL Operating Data'!MT12)</f>
        <v>2251</v>
      </c>
      <c r="MP13" s="58">
        <f>IF('SNL Operating Data'!MU12="NA","",'SNL Operating Data'!MU12)</f>
        <v>2458</v>
      </c>
      <c r="MQ13" s="58">
        <f>IF('SNL Operating Data'!MV12="NA","",'SNL Operating Data'!MV12)</f>
        <v>2378</v>
      </c>
      <c r="MR13" s="58">
        <f>IF('SNL Operating Data'!MW12="NA","",'SNL Operating Data'!MW12)</f>
        <v>2114</v>
      </c>
      <c r="MS13" s="58">
        <f>IF('SNL Operating Data'!MX12="NA","",'SNL Operating Data'!MX12)</f>
        <v>2200</v>
      </c>
      <c r="MT13" s="58">
        <f>IF('SNL Operating Data'!MY12="NA","",'SNL Operating Data'!MY12)</f>
        <v>1028</v>
      </c>
      <c r="MU13" s="58">
        <f>IF('SNL Operating Data'!MZ12="NA","",'SNL Operating Data'!MZ12)</f>
        <v>241</v>
      </c>
      <c r="MV13" s="58" t="str">
        <f>IF('SNL Operating Data'!NA12="NA","",'SNL Operating Data'!NA12)</f>
        <v/>
      </c>
      <c r="MW13" s="58" t="str">
        <f>IF('SNL Operating Data'!NB12="NA","",'SNL Operating Data'!NB12)</f>
        <v/>
      </c>
      <c r="MX13" s="58" t="str">
        <f>IF('SNL Operating Data'!NC12="NA","",'SNL Operating Data'!NC12)</f>
        <v/>
      </c>
      <c r="MY13" s="58">
        <f>IF('SNL Operating Data'!ND12="NA","",'SNL Operating Data'!ND12)</f>
        <v>75773</v>
      </c>
      <c r="MZ13" s="58">
        <f>IF('SNL Operating Data'!NE12="NA","",'SNL Operating Data'!NE12)</f>
        <v>100537</v>
      </c>
      <c r="NA13" s="58">
        <f>IF('SNL Operating Data'!NF12="NA","",'SNL Operating Data'!NF12)</f>
        <v>106278</v>
      </c>
      <c r="NB13" s="58">
        <f>IF('SNL Operating Data'!NG12="NA","",'SNL Operating Data'!NG12)</f>
        <v>84391</v>
      </c>
      <c r="NC13" s="58">
        <f>IF('SNL Operating Data'!NH12="NA","",'SNL Operating Data'!NH12)</f>
        <v>78984</v>
      </c>
      <c r="ND13" s="58">
        <f>IF('SNL Operating Data'!NI12="NA","",'SNL Operating Data'!NI12)</f>
        <v>437219</v>
      </c>
      <c r="NE13" s="58">
        <f>IF('SNL Operating Data'!NJ12="NA","",'SNL Operating Data'!NJ12)</f>
        <v>438171</v>
      </c>
      <c r="NF13" s="58">
        <f>IF('SNL Operating Data'!NK12="NA","",'SNL Operating Data'!NK12)</f>
        <v>444493</v>
      </c>
      <c r="NG13" s="58">
        <f>IF('SNL Operating Data'!NL12="NA","",'SNL Operating Data'!NL12)</f>
        <v>383469</v>
      </c>
      <c r="NH13" s="58">
        <f>IF('SNL Operating Data'!NM12="NA","",'SNL Operating Data'!NM12)</f>
        <v>415834</v>
      </c>
      <c r="NI13" s="58">
        <f>IF('SNL Operating Data'!NN12="NA","",'SNL Operating Data'!NN12)</f>
        <v>239206</v>
      </c>
      <c r="NJ13" s="58">
        <f>IF('SNL Operating Data'!NO12="NA","",'SNL Operating Data'!NO12)</f>
        <v>257289</v>
      </c>
      <c r="NK13" s="58">
        <f>IF('SNL Operating Data'!NP12="NA","",'SNL Operating Data'!NP12)</f>
        <v>241651</v>
      </c>
      <c r="NL13" s="58">
        <f>IF('SNL Operating Data'!NQ12="NA","",'SNL Operating Data'!NQ12)</f>
        <v>228901</v>
      </c>
      <c r="NM13" s="58">
        <f>IF('SNL Operating Data'!NR12="NA","",'SNL Operating Data'!NR12)</f>
        <v>274426</v>
      </c>
      <c r="NN13" s="58">
        <f>IF('SNL Operating Data'!NS12="NA","",'SNL Operating Data'!NS12)</f>
        <v>294245</v>
      </c>
      <c r="NO13" s="58">
        <f>IF('SNL Operating Data'!NT12="NA","",'SNL Operating Data'!NT12)</f>
        <v>330456</v>
      </c>
      <c r="NP13" s="58">
        <f>IF('SNL Operating Data'!NU12="NA","",'SNL Operating Data'!NU12)</f>
        <v>289087</v>
      </c>
      <c r="NQ13" s="58">
        <f>IF('SNL Operating Data'!NV12="NA","",'SNL Operating Data'!NV12)</f>
        <v>275710</v>
      </c>
      <c r="NR13" s="58">
        <f>IF('SNL Operating Data'!NW12="NA","",'SNL Operating Data'!NW12)</f>
        <v>399342</v>
      </c>
      <c r="NS13" s="58">
        <f>IF('SNL Operating Data'!NX12="NA","",'SNL Operating Data'!NX12)</f>
        <v>875</v>
      </c>
      <c r="NT13" s="58">
        <f>IF('SNL Operating Data'!NY12="NA","",'SNL Operating Data'!NY12)</f>
        <v>920</v>
      </c>
      <c r="NU13" s="58">
        <f>IF('SNL Operating Data'!NZ12="NA","",'SNL Operating Data'!NZ12)</f>
        <v>965</v>
      </c>
      <c r="NV13" s="58">
        <f>IF('SNL Operating Data'!OA12="NA","",'SNL Operating Data'!OA12)</f>
        <v>958</v>
      </c>
      <c r="NW13" s="58">
        <f>IF('SNL Operating Data'!OB12="NA","",'SNL Operating Data'!OB12)</f>
        <v>1027</v>
      </c>
      <c r="NX13" s="58">
        <f>IF('SNL Operating Data'!OC12="NA","",'SNL Operating Data'!OC12)</f>
        <v>501215</v>
      </c>
      <c r="NY13" s="58">
        <f>IF('SNL Operating Data'!OD12="NA","",'SNL Operating Data'!OD12)</f>
        <v>492631</v>
      </c>
      <c r="NZ13" s="58">
        <f>IF('SNL Operating Data'!OE12="NA","",'SNL Operating Data'!OE12)</f>
        <v>486700</v>
      </c>
      <c r="OA13" s="58">
        <f>IF('SNL Operating Data'!OF12="NA","",'SNL Operating Data'!OF12)</f>
        <v>480330</v>
      </c>
      <c r="OB13" s="58">
        <f>IF('SNL Operating Data'!OG12="NA","",'SNL Operating Data'!OG12)</f>
        <v>534911</v>
      </c>
      <c r="OC13" s="58">
        <f>IF('SNL Operating Data'!OH12="NA","",'SNL Operating Data'!OH12)</f>
        <v>1524374</v>
      </c>
      <c r="OD13" s="58">
        <f>IF('SNL Operating Data'!OI12="NA","",'SNL Operating Data'!OI12)</f>
        <v>1575575</v>
      </c>
      <c r="OE13" s="58">
        <f>IF('SNL Operating Data'!OJ12="NA","",'SNL Operating Data'!OJ12)</f>
        <v>1506352</v>
      </c>
      <c r="OF13" s="58">
        <f>IF('SNL Operating Data'!OK12="NA","",'SNL Operating Data'!OK12)</f>
        <v>1421423</v>
      </c>
      <c r="OG13" s="58">
        <f>IF('SNL Operating Data'!OL12="NA","",'SNL Operating Data'!OL12)</f>
        <v>1607363</v>
      </c>
      <c r="OH13" s="58">
        <f>IF('SNL Operating Data'!OM12="NA","",'SNL Operating Data'!OM12)</f>
        <v>299053</v>
      </c>
      <c r="OI13" s="58">
        <f>IF('SNL Operating Data'!ON12="NA","",'SNL Operating Data'!ON12)</f>
        <v>296300</v>
      </c>
      <c r="OJ13" s="58">
        <f>IF('SNL Operating Data'!OO12="NA","",'SNL Operating Data'!OO12)</f>
        <v>283984</v>
      </c>
      <c r="OK13" s="58">
        <f>IF('SNL Operating Data'!OP12="NA","",'SNL Operating Data'!OP12)</f>
        <v>270117</v>
      </c>
      <c r="OL13" s="58">
        <f>IF('SNL Operating Data'!OQ12="NA","",'SNL Operating Data'!OQ12)</f>
        <v>282335</v>
      </c>
      <c r="OM13" s="58">
        <f>IF('SNL Operating Data'!OR12="NA","",'SNL Operating Data'!OR12)</f>
        <v>428772</v>
      </c>
      <c r="ON13" s="58">
        <f>IF('SNL Operating Data'!OS12="NA","",'SNL Operating Data'!OS12)</f>
        <v>419383</v>
      </c>
      <c r="OO13" s="58">
        <f>IF('SNL Operating Data'!OT12="NA","",'SNL Operating Data'!OT12)</f>
        <v>430098</v>
      </c>
      <c r="OP13" s="58">
        <f>IF('SNL Operating Data'!OU12="NA","",'SNL Operating Data'!OU12)</f>
        <v>419924</v>
      </c>
      <c r="OQ13" s="58">
        <f>IF('SNL Operating Data'!OV12="NA","",'SNL Operating Data'!OV12)</f>
        <v>437221</v>
      </c>
      <c r="OR13" s="58">
        <f>IF('SNL Operating Data'!OW12="NA","",'SNL Operating Data'!OW12)</f>
        <v>5500</v>
      </c>
      <c r="OS13" s="58">
        <f>IF('SNL Operating Data'!OX12="NA","",'SNL Operating Data'!OX12)</f>
        <v>5852</v>
      </c>
      <c r="OT13" s="58">
        <f>IF('SNL Operating Data'!OY12="NA","",'SNL Operating Data'!OY12)</f>
        <v>5776</v>
      </c>
      <c r="OU13" s="58">
        <f>IF('SNL Operating Data'!OZ12="NA","",'SNL Operating Data'!OZ12)</f>
        <v>5587</v>
      </c>
      <c r="OV13" s="58">
        <f>IF('SNL Operating Data'!PA12="NA","",'SNL Operating Data'!PA12)</f>
        <v>6436</v>
      </c>
      <c r="OW13" s="58">
        <f>IF('SNL Operating Data'!PB12="NA","",'SNL Operating Data'!PB12)</f>
        <v>1141506</v>
      </c>
      <c r="OX13" s="58">
        <f>IF('SNL Operating Data'!PC12="NA","",'SNL Operating Data'!PC12)</f>
        <v>1375030</v>
      </c>
      <c r="OY13" s="58">
        <f>IF('SNL Operating Data'!PD12="NA","",'SNL Operating Data'!PD12)</f>
        <v>1326688</v>
      </c>
      <c r="OZ13" s="58">
        <f>IF('SNL Operating Data'!PE12="NA","",'SNL Operating Data'!PE12)</f>
        <v>1153221</v>
      </c>
      <c r="PA13" s="58">
        <f>IF('SNL Operating Data'!PF12="NA","",'SNL Operating Data'!PF12)</f>
        <v>1251604</v>
      </c>
      <c r="PB13" s="58">
        <f>IF('SNL Operating Data'!PG12="NA","",'SNL Operating Data'!PG12)</f>
        <v>389113</v>
      </c>
      <c r="PC13" s="58">
        <f>IF('SNL Operating Data'!PH12="NA","",'SNL Operating Data'!PH12)</f>
        <v>386977</v>
      </c>
      <c r="PD13" s="58">
        <f>IF('SNL Operating Data'!PI12="NA","",'SNL Operating Data'!PI12)</f>
        <v>380730</v>
      </c>
      <c r="PE13" s="58">
        <f>IF('SNL Operating Data'!PJ12="NA","",'SNL Operating Data'!PJ12)</f>
        <v>383429</v>
      </c>
      <c r="PF13" s="58">
        <f>IF('SNL Operating Data'!PK12="NA","",'SNL Operating Data'!PK12)</f>
        <v>412306</v>
      </c>
      <c r="PG13" s="58">
        <f>IF('SNL Operating Data'!PL12="NA","",'SNL Operating Data'!PL12)</f>
        <v>762312</v>
      </c>
      <c r="PH13" s="58">
        <f>IF('SNL Operating Data'!PM12="NA","",'SNL Operating Data'!PM12)</f>
        <v>826247</v>
      </c>
      <c r="PI13" s="58">
        <f>IF('SNL Operating Data'!PN12="NA","",'SNL Operating Data'!PN12)</f>
        <v>718691</v>
      </c>
      <c r="PJ13" s="58">
        <f>IF('SNL Operating Data'!PO12="NA","",'SNL Operating Data'!PO12)</f>
        <v>683478</v>
      </c>
      <c r="PK13" s="58">
        <f>IF('SNL Operating Data'!PP12="NA","",'SNL Operating Data'!PP12)</f>
        <v>724889</v>
      </c>
      <c r="PL13" s="58">
        <f>IF('SNL Operating Data'!PQ12="NA","",'SNL Operating Data'!PQ12)</f>
        <v>588333</v>
      </c>
      <c r="PM13" s="58">
        <f>IF('SNL Operating Data'!PR12="NA","",'SNL Operating Data'!PR12)</f>
        <v>597962</v>
      </c>
      <c r="PN13" s="58">
        <f>IF('SNL Operating Data'!PS12="NA","",'SNL Operating Data'!PS12)</f>
        <v>529475</v>
      </c>
      <c r="PO13" s="58">
        <f>IF('SNL Operating Data'!PT12="NA","",'SNL Operating Data'!PT12)</f>
        <v>479390</v>
      </c>
      <c r="PP13" s="58">
        <f>IF('SNL Operating Data'!PU12="NA","",'SNL Operating Data'!PU12)</f>
        <v>586029</v>
      </c>
      <c r="PQ13" s="58">
        <f>IF('SNL Operating Data'!PV12="NA","",'SNL Operating Data'!PV12)</f>
        <v>150022</v>
      </c>
      <c r="PR13" s="58">
        <f>IF('SNL Operating Data'!PW12="NA","",'SNL Operating Data'!PW12)</f>
        <v>149997</v>
      </c>
      <c r="PS13" s="58">
        <f>IF('SNL Operating Data'!PX12="NA","",'SNL Operating Data'!PX12)</f>
        <v>149895</v>
      </c>
      <c r="PT13" s="58">
        <f>IF('SNL Operating Data'!PY12="NA","",'SNL Operating Data'!PY12)</f>
        <v>152555</v>
      </c>
      <c r="PU13" s="58">
        <f>IF('SNL Operating Data'!PZ12="NA","",'SNL Operating Data'!PZ12)</f>
        <v>162540</v>
      </c>
      <c r="PV13" s="58">
        <f>IF('SNL Operating Data'!QA12="NA","",'SNL Operating Data'!QA12)</f>
        <v>139629</v>
      </c>
      <c r="PW13" s="58">
        <f>IF('SNL Operating Data'!QB12="NA","",'SNL Operating Data'!QB12)</f>
        <v>141496</v>
      </c>
      <c r="PX13" s="58">
        <f>IF('SNL Operating Data'!QC12="NA","",'SNL Operating Data'!QC12)</f>
        <v>144663</v>
      </c>
      <c r="PY13" s="58">
        <f>IF('SNL Operating Data'!QD12="NA","",'SNL Operating Data'!QD12)</f>
        <v>139063</v>
      </c>
      <c r="PZ13" s="58">
        <f>IF('SNL Operating Data'!QE12="NA","",'SNL Operating Data'!QE12)</f>
        <v>100900</v>
      </c>
      <c r="QA13" s="58">
        <f>IF('SNL Operating Data'!QF12="NA","",'SNL Operating Data'!QF12)</f>
        <v>6499737</v>
      </c>
      <c r="QB13" s="58">
        <f>IF('SNL Operating Data'!QG12="NA","",'SNL Operating Data'!QG12)</f>
        <v>6141452</v>
      </c>
      <c r="QC13" s="58">
        <f>IF('SNL Operating Data'!QH12="NA","",'SNL Operating Data'!QH12)</f>
        <v>5862973</v>
      </c>
      <c r="QD13" s="58">
        <f>IF('SNL Operating Data'!QI12="NA","",'SNL Operating Data'!QI12)</f>
        <v>6193136</v>
      </c>
      <c r="QE13" s="58">
        <f>IF('SNL Operating Data'!QJ12="NA","",'SNL Operating Data'!QJ12)</f>
        <v>6607396</v>
      </c>
      <c r="QF13" s="58">
        <f>IF('SNL Operating Data'!QK12="NA","",'SNL Operating Data'!QK12)</f>
        <v>1569999</v>
      </c>
      <c r="QG13" s="58">
        <f>IF('SNL Operating Data'!QL12="NA","",'SNL Operating Data'!QL12)</f>
        <v>1541493</v>
      </c>
      <c r="QH13" s="58">
        <f>IF('SNL Operating Data'!QM12="NA","",'SNL Operating Data'!QM12)</f>
        <v>1547128</v>
      </c>
      <c r="QI13" s="58">
        <f>IF('SNL Operating Data'!QN12="NA","",'SNL Operating Data'!QN12)</f>
        <v>1614105</v>
      </c>
      <c r="QJ13" s="58">
        <f>IF('SNL Operating Data'!QO12="NA","",'SNL Operating Data'!QO12)</f>
        <v>1593558</v>
      </c>
      <c r="QK13" s="58">
        <f>IF('SNL Operating Data'!QP12="NA","",'SNL Operating Data'!QP12)</f>
        <v>400796</v>
      </c>
      <c r="QL13" s="58">
        <f>IF('SNL Operating Data'!QQ12="NA","",'SNL Operating Data'!QQ12)</f>
        <v>404020</v>
      </c>
      <c r="QM13" s="58">
        <f>IF('SNL Operating Data'!QR12="NA","",'SNL Operating Data'!QR12)</f>
        <v>404239</v>
      </c>
      <c r="QN13" s="58">
        <f>IF('SNL Operating Data'!QS12="NA","",'SNL Operating Data'!QS12)</f>
        <v>385547</v>
      </c>
      <c r="QO13" s="58">
        <f>IF('SNL Operating Data'!QT12="NA","",'SNL Operating Data'!QT12)</f>
        <v>421616</v>
      </c>
      <c r="QP13" s="58">
        <f>IF('SNL Operating Data'!QU12="NA","",'SNL Operating Data'!QU12)</f>
        <v>187571</v>
      </c>
      <c r="QQ13" s="58">
        <f>IF('SNL Operating Data'!QV12="NA","",'SNL Operating Data'!QV12)</f>
        <v>185908</v>
      </c>
      <c r="QR13" s="58">
        <f>IF('SNL Operating Data'!QW12="NA","",'SNL Operating Data'!QW12)</f>
        <v>151541</v>
      </c>
      <c r="QS13" s="58">
        <f>IF('SNL Operating Data'!QX12="NA","",'SNL Operating Data'!QX12)</f>
        <v>132802</v>
      </c>
      <c r="QT13" s="58">
        <f>IF('SNL Operating Data'!QY12="NA","",'SNL Operating Data'!QY12)</f>
        <v>142554</v>
      </c>
      <c r="QU13" s="58">
        <f>IF('SNL Operating Data'!QZ12="NA","",'SNL Operating Data'!QZ12)</f>
        <v>50040</v>
      </c>
      <c r="QV13" s="58">
        <f>IF('SNL Operating Data'!RA12="NA","",'SNL Operating Data'!RA12)</f>
        <v>51290</v>
      </c>
      <c r="QW13" s="58">
        <f>IF('SNL Operating Data'!RB12="NA","",'SNL Operating Data'!RB12)</f>
        <v>36022</v>
      </c>
      <c r="QX13" s="58">
        <f>IF('SNL Operating Data'!RC12="NA","",'SNL Operating Data'!RC12)</f>
        <v>33216</v>
      </c>
      <c r="QY13" s="58">
        <f>IF('SNL Operating Data'!RD12="NA","",'SNL Operating Data'!RD12)</f>
        <v>38088</v>
      </c>
      <c r="QZ13" s="58">
        <f>IF('SNL Operating Data'!RE12="NA","",'SNL Operating Data'!RE12)</f>
        <v>4363</v>
      </c>
      <c r="RA13" s="58" t="str">
        <f>IF('SNL Operating Data'!RF12="NA","",'SNL Operating Data'!RF12)</f>
        <v/>
      </c>
      <c r="RB13" s="58" t="str">
        <f>IF('SNL Operating Data'!RG12="NA","",'SNL Operating Data'!RG12)</f>
        <v/>
      </c>
      <c r="RC13" s="58" t="str">
        <f>IF('SNL Operating Data'!RH12="NA","",'SNL Operating Data'!RH12)</f>
        <v/>
      </c>
      <c r="RD13" s="58" t="str">
        <f>IF('SNL Operating Data'!RI12="NA","",'SNL Operating Data'!RI12)</f>
        <v/>
      </c>
      <c r="RE13" s="58">
        <f>IF('SNL Operating Data'!RJ12="NA","",'SNL Operating Data'!RJ12)</f>
        <v>440</v>
      </c>
      <c r="RF13" s="58">
        <f>IF('SNL Operating Data'!RK12="NA","",'SNL Operating Data'!RK12)</f>
        <v>371</v>
      </c>
      <c r="RG13" s="58">
        <f>IF('SNL Operating Data'!RL12="NA","",'SNL Operating Data'!RL12)</f>
        <v>396</v>
      </c>
      <c r="RH13" s="58">
        <f>IF('SNL Operating Data'!RM12="NA","",'SNL Operating Data'!RM12)</f>
        <v>370</v>
      </c>
      <c r="RI13" s="58" t="str">
        <f>IF('SNL Operating Data'!RN12="NA","",'SNL Operating Data'!RN12)</f>
        <v/>
      </c>
      <c r="RJ13" s="58">
        <f>IF('SNL Operating Data'!RO12="NA","",'SNL Operating Data'!RO12)</f>
        <v>650481</v>
      </c>
      <c r="RK13" s="58">
        <f>IF('SNL Operating Data'!RP12="NA","",'SNL Operating Data'!RP12)</f>
        <v>648540</v>
      </c>
      <c r="RL13" s="58">
        <f>IF('SNL Operating Data'!RQ12="NA","",'SNL Operating Data'!RQ12)</f>
        <v>638317</v>
      </c>
      <c r="RM13" s="58">
        <f>IF('SNL Operating Data'!RR12="NA","",'SNL Operating Data'!RR12)</f>
        <v>619176</v>
      </c>
      <c r="RN13" s="58">
        <f>IF('SNL Operating Data'!RS12="NA","",'SNL Operating Data'!RS12)</f>
        <v>691317</v>
      </c>
      <c r="RO13" s="58">
        <f>IF('SNL Operating Data'!RT12="NA","",'SNL Operating Data'!RT12)</f>
        <v>891612</v>
      </c>
      <c r="RP13" s="58">
        <f>IF('SNL Operating Data'!RU12="NA","",'SNL Operating Data'!RU12)</f>
        <v>975000</v>
      </c>
      <c r="RQ13" s="58">
        <f>IF('SNL Operating Data'!RV12="NA","",'SNL Operating Data'!RV12)</f>
        <v>972801</v>
      </c>
      <c r="RR13" s="58">
        <f>IF('SNL Operating Data'!RW12="NA","",'SNL Operating Data'!RW12)</f>
        <v>858510</v>
      </c>
      <c r="RS13" s="58">
        <f>IF('SNL Operating Data'!RX12="NA","",'SNL Operating Data'!RX12)</f>
        <v>969295</v>
      </c>
      <c r="RT13" s="58">
        <f>IF('SNL Operating Data'!RY12="NA","",'SNL Operating Data'!RY12)</f>
        <v>349501</v>
      </c>
      <c r="RU13" s="58">
        <f>IF('SNL Operating Data'!RZ12="NA","",'SNL Operating Data'!RZ12)</f>
        <v>363489</v>
      </c>
      <c r="RV13" s="58">
        <f>IF('SNL Operating Data'!SA12="NA","",'SNL Operating Data'!SA12)</f>
        <v>375770</v>
      </c>
      <c r="RW13" s="58">
        <f>IF('SNL Operating Data'!SB12="NA","",'SNL Operating Data'!SB12)</f>
        <v>336203</v>
      </c>
      <c r="RX13" s="58">
        <f>IF('SNL Operating Data'!SC12="NA","",'SNL Operating Data'!SC12)</f>
        <v>400714</v>
      </c>
      <c r="RY13" s="58">
        <f>IF('SNL Operating Data'!SD12="NA","",'SNL Operating Data'!SD12)</f>
        <v>1227886</v>
      </c>
      <c r="RZ13" s="58">
        <f>IF('SNL Operating Data'!SE12="NA","",'SNL Operating Data'!SE12)</f>
        <v>1220218</v>
      </c>
      <c r="SA13" s="58">
        <f>IF('SNL Operating Data'!SF12="NA","",'SNL Operating Data'!SF12)</f>
        <v>1219230</v>
      </c>
      <c r="SB13" s="58">
        <f>IF('SNL Operating Data'!SG12="NA","",'SNL Operating Data'!SG12)</f>
        <v>1196393</v>
      </c>
      <c r="SC13" s="58">
        <f>IF('SNL Operating Data'!SH12="NA","",'SNL Operating Data'!SH12)</f>
        <v>1302127</v>
      </c>
      <c r="SD13" s="58">
        <f>IF('SNL Operating Data'!SI12="NA","",'SNL Operating Data'!SI12)</f>
        <v>292410</v>
      </c>
      <c r="SE13" s="58">
        <f>IF('SNL Operating Data'!SJ12="NA","",'SNL Operating Data'!SJ12)</f>
        <v>312485</v>
      </c>
      <c r="SF13" s="58">
        <f>IF('SNL Operating Data'!SK12="NA","",'SNL Operating Data'!SK12)</f>
        <v>310110</v>
      </c>
      <c r="SG13" s="58">
        <f>IF('SNL Operating Data'!SL12="NA","",'SNL Operating Data'!SL12)</f>
        <v>295298</v>
      </c>
      <c r="SH13" s="58">
        <f>IF('SNL Operating Data'!SM12="NA","",'SNL Operating Data'!SM12)</f>
        <v>329180</v>
      </c>
      <c r="SI13" s="58">
        <f>IF('SNL Operating Data'!SN12="NA","",'SNL Operating Data'!SN12)</f>
        <v>408354</v>
      </c>
      <c r="SJ13" s="58">
        <f>IF('SNL Operating Data'!SO12="NA","",'SNL Operating Data'!SO12)</f>
        <v>408333</v>
      </c>
      <c r="SK13" s="58">
        <f>IF('SNL Operating Data'!SP12="NA","",'SNL Operating Data'!SP12)</f>
        <v>396987</v>
      </c>
      <c r="SL13" s="58">
        <f>IF('SNL Operating Data'!SQ12="NA","",'SNL Operating Data'!SQ12)</f>
        <v>392257</v>
      </c>
      <c r="SM13" s="58">
        <f>IF('SNL Operating Data'!SR12="NA","",'SNL Operating Data'!SR12)</f>
        <v>419251</v>
      </c>
      <c r="SN13" s="58">
        <f>IF('SNL Operating Data'!SS12="NA","",'SNL Operating Data'!SS12)</f>
        <v>398555</v>
      </c>
      <c r="SO13" s="58">
        <f>IF('SNL Operating Data'!ST12="NA","",'SNL Operating Data'!ST12)</f>
        <v>411348</v>
      </c>
      <c r="SP13" s="58">
        <f>IF('SNL Operating Data'!SU12="NA","",'SNL Operating Data'!SU12)</f>
        <v>377298</v>
      </c>
      <c r="SQ13" s="58">
        <f>IF('SNL Operating Data'!SV12="NA","",'SNL Operating Data'!SV12)</f>
        <v>320376</v>
      </c>
      <c r="SR13" s="58">
        <f>IF('SNL Operating Data'!SW12="NA","",'SNL Operating Data'!SW12)</f>
        <v>378271</v>
      </c>
      <c r="SS13" s="58">
        <f>IF('SNL Operating Data'!SX12="NA","",'SNL Operating Data'!SX12)</f>
        <v>1478628</v>
      </c>
      <c r="ST13" s="58">
        <f>IF('SNL Operating Data'!SY12="NA","",'SNL Operating Data'!SY12)</f>
        <v>1494635</v>
      </c>
      <c r="SU13" s="58">
        <f>IF('SNL Operating Data'!SZ12="NA","",'SNL Operating Data'!SZ12)</f>
        <v>1607296</v>
      </c>
      <c r="SV13" s="58">
        <f>IF('SNL Operating Data'!TA12="NA","",'SNL Operating Data'!TA12)</f>
        <v>1534381</v>
      </c>
      <c r="SW13" s="58">
        <f>IF('SNL Operating Data'!TB12="NA","",'SNL Operating Data'!TB12)</f>
        <v>1625080</v>
      </c>
      <c r="SX13" s="58">
        <f>IF('SNL Operating Data'!TC12="NA","",'SNL Operating Data'!TC12)</f>
        <v>892585</v>
      </c>
      <c r="SY13" s="58">
        <f>IF('SNL Operating Data'!TD12="NA","",'SNL Operating Data'!TD12)</f>
        <v>885537</v>
      </c>
      <c r="SZ13" s="58">
        <f>IF('SNL Operating Data'!TE12="NA","",'SNL Operating Data'!TE12)</f>
        <v>861689</v>
      </c>
      <c r="TA13" s="58">
        <f>IF('SNL Operating Data'!TF12="NA","",'SNL Operating Data'!TF12)</f>
        <v>800607</v>
      </c>
      <c r="TB13" s="58">
        <f>IF('SNL Operating Data'!TG12="NA","",'SNL Operating Data'!TG12)</f>
        <v>909277</v>
      </c>
      <c r="TC13" s="58">
        <f>IF('SNL Operating Data'!TH12="NA","",'SNL Operating Data'!TH12)</f>
        <v>169515</v>
      </c>
      <c r="TD13" s="58">
        <f>IF('SNL Operating Data'!TI12="NA","",'SNL Operating Data'!TI12)</f>
        <v>186823</v>
      </c>
      <c r="TE13" s="58">
        <f>IF('SNL Operating Data'!TJ12="NA","",'SNL Operating Data'!TJ12)</f>
        <v>174954</v>
      </c>
      <c r="TF13" s="58">
        <f>IF('SNL Operating Data'!TK12="NA","",'SNL Operating Data'!TK12)</f>
        <v>160178</v>
      </c>
      <c r="TG13" s="58">
        <f>IF('SNL Operating Data'!TL12="NA","",'SNL Operating Data'!TL12)</f>
        <v>177822</v>
      </c>
      <c r="TH13" s="58">
        <f>IF('SNL Operating Data'!TM12="NA","",'SNL Operating Data'!TM12)</f>
        <v>60092</v>
      </c>
      <c r="TI13" s="58">
        <f>IF('SNL Operating Data'!TN12="NA","",'SNL Operating Data'!TN12)</f>
        <v>58921</v>
      </c>
      <c r="TJ13" s="58">
        <f>IF('SNL Operating Data'!TO12="NA","",'SNL Operating Data'!TO12)</f>
        <v>55676</v>
      </c>
      <c r="TK13" s="58">
        <f>IF('SNL Operating Data'!TP12="NA","",'SNL Operating Data'!TP12)</f>
        <v>52323</v>
      </c>
      <c r="TL13" s="58">
        <f>IF('SNL Operating Data'!TQ12="NA","",'SNL Operating Data'!TQ12)</f>
        <v>56906</v>
      </c>
      <c r="TM13" s="58">
        <f>IF('SNL Operating Data'!TR12="NA","",'SNL Operating Data'!TR12)</f>
        <v>1433018</v>
      </c>
      <c r="TN13" s="58">
        <f>IF('SNL Operating Data'!TS12="NA","",'SNL Operating Data'!TS12)</f>
        <v>1519500</v>
      </c>
      <c r="TO13" s="58">
        <f>IF('SNL Operating Data'!TT12="NA","",'SNL Operating Data'!TT12)</f>
        <v>1478133</v>
      </c>
      <c r="TP13" s="58">
        <f>IF('SNL Operating Data'!TU12="NA","",'SNL Operating Data'!TU12)</f>
        <v>1402838</v>
      </c>
      <c r="TQ13" s="58">
        <f>IF('SNL Operating Data'!TV12="NA","",'SNL Operating Data'!TV12)</f>
        <v>1051761</v>
      </c>
      <c r="TR13" s="58">
        <f>IF('SNL Operating Data'!TW12="NA","",'SNL Operating Data'!TW12)</f>
        <v>235996</v>
      </c>
      <c r="TS13" s="58">
        <f>IF('SNL Operating Data'!TX12="NA","",'SNL Operating Data'!TX12)</f>
        <v>257510</v>
      </c>
      <c r="TT13" s="58">
        <f>IF('SNL Operating Data'!TY12="NA","",'SNL Operating Data'!TY12)</f>
        <v>253856</v>
      </c>
      <c r="TU13" s="58">
        <f>IF('SNL Operating Data'!TZ12="NA","",'SNL Operating Data'!TZ12)</f>
        <v>233139</v>
      </c>
      <c r="TV13" s="58">
        <f>IF('SNL Operating Data'!UA12="NA","",'SNL Operating Data'!UA12)</f>
        <v>262388</v>
      </c>
      <c r="TW13" s="58">
        <f>IF('SNL Operating Data'!UB12="NA","",'SNL Operating Data'!UB12)</f>
        <v>5745863</v>
      </c>
      <c r="TX13" s="58">
        <f>IF('SNL Operating Data'!UC12="NA","",'SNL Operating Data'!UC12)</f>
        <v>5933520</v>
      </c>
      <c r="TY13" s="58">
        <f>IF('SNL Operating Data'!UD12="NA","",'SNL Operating Data'!UD12)</f>
        <v>5457524</v>
      </c>
      <c r="TZ13" s="58">
        <f>IF('SNL Operating Data'!UE12="NA","",'SNL Operating Data'!UE12)</f>
        <v>5486807</v>
      </c>
      <c r="UA13" s="58">
        <f>IF('SNL Operating Data'!UF12="NA","",'SNL Operating Data'!UF12)</f>
        <v>6639000</v>
      </c>
      <c r="UB13" s="58">
        <f>IF('SNL Operating Data'!UG12="NA","",'SNL Operating Data'!UG12)</f>
        <v>158338</v>
      </c>
      <c r="UC13" s="58">
        <f>IF('SNL Operating Data'!UH12="NA","",'SNL Operating Data'!UH12)</f>
        <v>154860</v>
      </c>
      <c r="UD13" s="58">
        <f>IF('SNL Operating Data'!UI12="NA","",'SNL Operating Data'!UI12)</f>
        <v>152038</v>
      </c>
      <c r="UE13" s="58">
        <f>IF('SNL Operating Data'!UJ12="NA","",'SNL Operating Data'!UJ12)</f>
        <v>147360</v>
      </c>
      <c r="UF13" s="58">
        <f>IF('SNL Operating Data'!UK12="NA","",'SNL Operating Data'!UK12)</f>
        <v>161048</v>
      </c>
      <c r="UG13" s="58">
        <f>IF('SNL Operating Data'!UL12="NA","",'SNL Operating Data'!UL12)</f>
        <v>495624</v>
      </c>
      <c r="UH13" s="58">
        <f>IF('SNL Operating Data'!UM12="NA","",'SNL Operating Data'!UM12)</f>
        <v>515083</v>
      </c>
      <c r="UI13" s="58">
        <f>IF('SNL Operating Data'!UN12="NA","",'SNL Operating Data'!UN12)</f>
        <v>487813</v>
      </c>
      <c r="UJ13" s="58">
        <f>IF('SNL Operating Data'!UO12="NA","",'SNL Operating Data'!UO12)</f>
        <v>462556</v>
      </c>
      <c r="UK13" s="58">
        <f>IF('SNL Operating Data'!UP12="NA","",'SNL Operating Data'!UP12)</f>
        <v>648717</v>
      </c>
      <c r="UL13" s="58">
        <f>IF('SNL Operating Data'!UQ12="NA","",'SNL Operating Data'!UQ12)</f>
        <v>375961</v>
      </c>
      <c r="UM13" s="58">
        <f>IF('SNL Operating Data'!UR12="NA","",'SNL Operating Data'!UR12)</f>
        <v>377999</v>
      </c>
      <c r="UN13" s="58">
        <f>IF('SNL Operating Data'!US12="NA","",'SNL Operating Data'!US12)</f>
        <v>365353</v>
      </c>
      <c r="UO13" s="58">
        <f>IF('SNL Operating Data'!UT12="NA","",'SNL Operating Data'!UT12)</f>
        <v>337108</v>
      </c>
      <c r="UP13" s="58">
        <f>IF('SNL Operating Data'!UU12="NA","",'SNL Operating Data'!UU12)</f>
        <v>398712</v>
      </c>
      <c r="UQ13" s="58">
        <f>IF('SNL Operating Data'!UV12="NA","",'SNL Operating Data'!UV12)</f>
        <v>12118</v>
      </c>
      <c r="UR13" s="58">
        <f>IF('SNL Operating Data'!UW12="NA","",'SNL Operating Data'!UW12)</f>
        <v>11799</v>
      </c>
      <c r="US13" s="58">
        <f>IF('SNL Operating Data'!UX12="NA","",'SNL Operating Data'!UX12)</f>
        <v>8094</v>
      </c>
      <c r="UT13" s="58">
        <f>IF('SNL Operating Data'!UY12="NA","",'SNL Operating Data'!UY12)</f>
        <v>7778</v>
      </c>
      <c r="UU13" s="58">
        <f>IF('SNL Operating Data'!UZ12="NA","",'SNL Operating Data'!UZ12)</f>
        <v>12783</v>
      </c>
      <c r="UV13" s="58">
        <f>IF('SNL Operating Data'!VA12="NA","",'SNL Operating Data'!VA12)</f>
        <v>577549</v>
      </c>
      <c r="UW13" s="58">
        <f>IF('SNL Operating Data'!VB12="NA","",'SNL Operating Data'!VB12)</f>
        <v>582566</v>
      </c>
      <c r="UX13" s="58">
        <f>IF('SNL Operating Data'!VC12="NA","",'SNL Operating Data'!VC12)</f>
        <v>562985</v>
      </c>
      <c r="UY13" s="58">
        <f>IF('SNL Operating Data'!VD12="NA","",'SNL Operating Data'!VD12)</f>
        <v>507001</v>
      </c>
      <c r="UZ13" s="58">
        <f>IF('SNL Operating Data'!VE12="NA","",'SNL Operating Data'!VE12)</f>
        <v>601823</v>
      </c>
      <c r="VA13" s="58">
        <f>IF('SNL Operating Data'!VF12="NA","",'SNL Operating Data'!VF12)</f>
        <v>403295</v>
      </c>
      <c r="VB13" s="58">
        <f>IF('SNL Operating Data'!VG12="NA","",'SNL Operating Data'!VG12)</f>
        <v>414141</v>
      </c>
      <c r="VC13" s="58">
        <f>IF('SNL Operating Data'!VH12="NA","",'SNL Operating Data'!VH12)</f>
        <v>411998</v>
      </c>
      <c r="VD13" s="58">
        <f>IF('SNL Operating Data'!VI12="NA","",'SNL Operating Data'!VI12)</f>
        <v>413441</v>
      </c>
      <c r="VE13" s="58">
        <f>IF('SNL Operating Data'!VJ12="NA","",'SNL Operating Data'!VJ12)</f>
        <v>421820</v>
      </c>
      <c r="VF13" s="58">
        <f>IF('SNL Operating Data'!VK12="NA","",'SNL Operating Data'!VK12)</f>
        <v>861879</v>
      </c>
      <c r="VG13" s="58">
        <f>IF('SNL Operating Data'!VL12="NA","",'SNL Operating Data'!VL12)</f>
        <v>901783</v>
      </c>
      <c r="VH13" s="58">
        <f>IF('SNL Operating Data'!VM12="NA","",'SNL Operating Data'!VM12)</f>
        <v>892555</v>
      </c>
      <c r="VI13" s="58">
        <f>IF('SNL Operating Data'!VN12="NA","",'SNL Operating Data'!VN12)</f>
        <v>852736</v>
      </c>
      <c r="VJ13" s="58">
        <f>IF('SNL Operating Data'!VO12="NA","",'SNL Operating Data'!VO12)</f>
        <v>864561</v>
      </c>
      <c r="VK13" s="58">
        <f>IF('SNL Operating Data'!VP12="NA","",'SNL Operating Data'!VP12)</f>
        <v>147150</v>
      </c>
      <c r="VL13" s="58">
        <f>IF('SNL Operating Data'!VQ12="NA","",'SNL Operating Data'!VQ12)</f>
        <v>137354</v>
      </c>
      <c r="VM13" s="58">
        <f>IF('SNL Operating Data'!VR12="NA","",'SNL Operating Data'!VR12)</f>
        <v>161254</v>
      </c>
      <c r="VN13" s="58">
        <f>IF('SNL Operating Data'!VS12="NA","",'SNL Operating Data'!VS12)</f>
        <v>130071</v>
      </c>
      <c r="VO13" s="58">
        <f>IF('SNL Operating Data'!VT12="NA","",'SNL Operating Data'!VT12)</f>
        <v>136303</v>
      </c>
      <c r="VP13" s="58">
        <f>IF('SNL Operating Data'!VU12="NA","",'SNL Operating Data'!VU12)</f>
        <v>180629</v>
      </c>
      <c r="VQ13" s="58">
        <f>IF('SNL Operating Data'!VV12="NA","",'SNL Operating Data'!VV12)</f>
        <v>179336</v>
      </c>
      <c r="VR13" s="58">
        <f>IF('SNL Operating Data'!VW12="NA","",'SNL Operating Data'!VW12)</f>
        <v>169577</v>
      </c>
      <c r="VS13" s="58">
        <f>IF('SNL Operating Data'!VX12="NA","",'SNL Operating Data'!VX12)</f>
        <v>161273</v>
      </c>
      <c r="VT13" s="58">
        <f>IF('SNL Operating Data'!VY12="NA","",'SNL Operating Data'!VY12)</f>
        <v>184181</v>
      </c>
      <c r="VU13" s="58">
        <f>IF('SNL Operating Data'!VZ12="NA","",'SNL Operating Data'!VZ12)</f>
        <v>124823</v>
      </c>
      <c r="VV13" s="58">
        <f>IF('SNL Operating Data'!WA12="NA","",'SNL Operating Data'!WA12)</f>
        <v>125059</v>
      </c>
      <c r="VW13" s="58">
        <f>IF('SNL Operating Data'!WB12="NA","",'SNL Operating Data'!WB12)</f>
        <v>122781</v>
      </c>
      <c r="VX13" s="58">
        <f>IF('SNL Operating Data'!WC12="NA","",'SNL Operating Data'!WC12)</f>
        <v>125055</v>
      </c>
      <c r="VY13" s="58">
        <f>IF('SNL Operating Data'!WD12="NA","",'SNL Operating Data'!WD12)</f>
        <v>131456</v>
      </c>
      <c r="VZ13" s="58">
        <f>IF('SNL Operating Data'!WE12="NA","",'SNL Operating Data'!WE12)</f>
        <v>246790</v>
      </c>
      <c r="WA13" s="58">
        <f>IF('SNL Operating Data'!WF12="NA","",'SNL Operating Data'!WF12)</f>
        <v>271253</v>
      </c>
      <c r="WB13" s="58">
        <f>IF('SNL Operating Data'!WG12="NA","",'SNL Operating Data'!WG12)</f>
        <v>260104</v>
      </c>
      <c r="WC13" s="58">
        <f>IF('SNL Operating Data'!WH12="NA","",'SNL Operating Data'!WH12)</f>
        <v>249043</v>
      </c>
      <c r="WD13" s="58">
        <f>IF('SNL Operating Data'!WI12="NA","",'SNL Operating Data'!WI12)</f>
        <v>252199</v>
      </c>
      <c r="WE13" s="58">
        <f>IF('SNL Operating Data'!WJ12="NA","",'SNL Operating Data'!WJ12)</f>
        <v>280114</v>
      </c>
      <c r="WF13" s="58">
        <f>IF('SNL Operating Data'!WK12="NA","",'SNL Operating Data'!WK12)</f>
        <v>274850</v>
      </c>
      <c r="WG13" s="58">
        <f>IF('SNL Operating Data'!WL12="NA","",'SNL Operating Data'!WL12)</f>
        <v>257309</v>
      </c>
      <c r="WH13" s="58">
        <f>IF('SNL Operating Data'!WM12="NA","",'SNL Operating Data'!WM12)</f>
        <v>252954</v>
      </c>
      <c r="WI13" s="58">
        <f>IF('SNL Operating Data'!WN12="NA","",'SNL Operating Data'!WN12)</f>
        <v>256398</v>
      </c>
      <c r="WJ13" s="58">
        <f>IF('SNL Operating Data'!WO12="NA","",'SNL Operating Data'!WO12)</f>
        <v>20626</v>
      </c>
      <c r="WK13" s="58">
        <f>IF('SNL Operating Data'!WP12="NA","",'SNL Operating Data'!WP12)</f>
        <v>22884</v>
      </c>
      <c r="WL13" s="58">
        <f>IF('SNL Operating Data'!WQ12="NA","",'SNL Operating Data'!WQ12)</f>
        <v>20090</v>
      </c>
      <c r="WM13" s="58">
        <f>IF('SNL Operating Data'!WR12="NA","",'SNL Operating Data'!WR12)</f>
        <v>19180</v>
      </c>
      <c r="WN13" s="58">
        <f>IF('SNL Operating Data'!WS12="NA","",'SNL Operating Data'!WS12)</f>
        <v>21814</v>
      </c>
      <c r="WO13" s="58">
        <f>IF('SNL Operating Data'!WT12="NA","",'SNL Operating Data'!WT12)</f>
        <v>1206326</v>
      </c>
      <c r="WP13" s="58">
        <f>IF('SNL Operating Data'!WU12="NA","",'SNL Operating Data'!WU12)</f>
        <v>1270748</v>
      </c>
      <c r="WQ13" s="58">
        <f>IF('SNL Operating Data'!WV12="NA","",'SNL Operating Data'!WV12)</f>
        <v>1155901</v>
      </c>
      <c r="WR13" s="58">
        <f>IF('SNL Operating Data'!WW12="NA","",'SNL Operating Data'!WW12)</f>
        <v>1024306</v>
      </c>
      <c r="WS13" s="58">
        <f>IF('SNL Operating Data'!WX12="NA","",'SNL Operating Data'!WX12)</f>
        <v>1124703</v>
      </c>
      <c r="WT13" s="58">
        <f>IF('SNL Operating Data'!WY12="NA","",'SNL Operating Data'!WY12)</f>
        <v>39420</v>
      </c>
      <c r="WU13" s="58">
        <f>IF('SNL Operating Data'!WZ12="NA","",'SNL Operating Data'!WZ12)</f>
        <v>43210</v>
      </c>
      <c r="WV13" s="58">
        <f>IF('SNL Operating Data'!XA12="NA","",'SNL Operating Data'!XA12)</f>
        <v>44943</v>
      </c>
      <c r="WW13" s="58">
        <f>IF('SNL Operating Data'!XB12="NA","",'SNL Operating Data'!XB12)</f>
        <v>40746</v>
      </c>
      <c r="WX13" s="58">
        <f>IF('SNL Operating Data'!XC12="NA","",'SNL Operating Data'!XC12)</f>
        <v>43842</v>
      </c>
      <c r="WY13" s="58">
        <f>IF('SNL Operating Data'!XD12="NA","",'SNL Operating Data'!XD12)</f>
        <v>67158</v>
      </c>
      <c r="WZ13" s="58">
        <f>IF('SNL Operating Data'!XE12="NA","",'SNL Operating Data'!XE12)</f>
        <v>66690</v>
      </c>
      <c r="XA13" s="58">
        <f>IF('SNL Operating Data'!XF12="NA","",'SNL Operating Data'!XF12)</f>
        <v>61995</v>
      </c>
      <c r="XB13" s="58">
        <f>IF('SNL Operating Data'!XG12="NA","",'SNL Operating Data'!XG12)</f>
        <v>67530</v>
      </c>
      <c r="XC13" s="58">
        <f>IF('SNL Operating Data'!XH12="NA","",'SNL Operating Data'!XH12)</f>
        <v>73659</v>
      </c>
      <c r="XD13" s="58">
        <f>IF('SNL Operating Data'!XI12="NA","",'SNL Operating Data'!XI12)</f>
        <v>17110</v>
      </c>
      <c r="XE13" s="58">
        <f>IF('SNL Operating Data'!XJ12="NA","",'SNL Operating Data'!XJ12)</f>
        <v>17167</v>
      </c>
      <c r="XF13" s="58">
        <f>IF('SNL Operating Data'!XK12="NA","",'SNL Operating Data'!XK12)</f>
        <v>16065</v>
      </c>
      <c r="XG13" s="58">
        <f>IF('SNL Operating Data'!XL12="NA","",'SNL Operating Data'!XL12)</f>
        <v>15709</v>
      </c>
      <c r="XH13" s="58">
        <f>IF('SNL Operating Data'!XM12="NA","",'SNL Operating Data'!XM12)</f>
        <v>18681</v>
      </c>
      <c r="XI13" s="58">
        <f>IF('SNL Operating Data'!XN12="NA","",'SNL Operating Data'!XN12)</f>
        <v>25613</v>
      </c>
      <c r="XJ13" s="58">
        <f>IF('SNL Operating Data'!XO12="NA","",'SNL Operating Data'!XO12)</f>
        <v>19806</v>
      </c>
      <c r="XK13" s="58">
        <f>IF('SNL Operating Data'!XP12="NA","",'SNL Operating Data'!XP12)</f>
        <v>22954</v>
      </c>
      <c r="XL13" s="58">
        <f>IF('SNL Operating Data'!XQ12="NA","",'SNL Operating Data'!XQ12)</f>
        <v>23958</v>
      </c>
      <c r="XM13" s="58">
        <f>IF('SNL Operating Data'!XR12="NA","",'SNL Operating Data'!XR12)</f>
        <v>24660</v>
      </c>
      <c r="XN13" s="58">
        <f>IF('SNL Operating Data'!XS12="NA","",'SNL Operating Data'!XS12)</f>
        <v>58950</v>
      </c>
      <c r="XO13" s="58">
        <f>IF('SNL Operating Data'!XT12="NA","",'SNL Operating Data'!XT12)</f>
        <v>57641</v>
      </c>
      <c r="XP13" s="58">
        <f>IF('SNL Operating Data'!XU12="NA","",'SNL Operating Data'!XU12)</f>
        <v>54848</v>
      </c>
      <c r="XQ13" s="58">
        <f>IF('SNL Operating Data'!XV12="NA","",'SNL Operating Data'!XV12)</f>
        <v>49451</v>
      </c>
      <c r="XR13" s="58">
        <f>IF('SNL Operating Data'!XW12="NA","",'SNL Operating Data'!XW12)</f>
        <v>64030</v>
      </c>
      <c r="XS13" s="58">
        <f>IF('SNL Operating Data'!XX12="NA","",'SNL Operating Data'!XX12)</f>
        <v>2416144</v>
      </c>
      <c r="XT13" s="58">
        <f>IF('SNL Operating Data'!XY12="NA","",'SNL Operating Data'!XY12)</f>
        <v>2633094</v>
      </c>
      <c r="XU13" s="58">
        <f>IF('SNL Operating Data'!XZ12="NA","",'SNL Operating Data'!XZ12)</f>
        <v>2711406</v>
      </c>
      <c r="XV13" s="58">
        <f>IF('SNL Operating Data'!YA12="NA","",'SNL Operating Data'!YA12)</f>
        <v>2341316</v>
      </c>
      <c r="XW13" s="58" t="str">
        <f>IF('SNL Operating Data'!YB12="NA","",'SNL Operating Data'!YB12)</f>
        <v/>
      </c>
      <c r="XX13" s="58">
        <f>IF('SNL Operating Data'!YC12="NA","",'SNL Operating Data'!YC12)</f>
        <v>169821</v>
      </c>
      <c r="XY13" s="58">
        <f>IF('SNL Operating Data'!YD12="NA","",'SNL Operating Data'!YD12)</f>
        <v>171834</v>
      </c>
      <c r="XZ13" s="58">
        <f>IF('SNL Operating Data'!YE12="NA","",'SNL Operating Data'!YE12)</f>
        <v>166189</v>
      </c>
      <c r="YA13" s="58">
        <f>IF('SNL Operating Data'!YF12="NA","",'SNL Operating Data'!YF12)</f>
        <v>131725</v>
      </c>
      <c r="YB13" s="58">
        <f>IF('SNL Operating Data'!YG12="NA","",'SNL Operating Data'!YG12)</f>
        <v>136827</v>
      </c>
      <c r="YC13" s="58">
        <f>IF('SNL Operating Data'!YH12="NA","",'SNL Operating Data'!YH12)</f>
        <v>424820</v>
      </c>
      <c r="YD13" s="58">
        <f>IF('SNL Operating Data'!YI12="NA","",'SNL Operating Data'!YI12)</f>
        <v>428778</v>
      </c>
      <c r="YE13" s="58">
        <f>IF('SNL Operating Data'!YJ12="NA","",'SNL Operating Data'!YJ12)</f>
        <v>417350</v>
      </c>
      <c r="YF13" s="58">
        <f>IF('SNL Operating Data'!YK12="NA","",'SNL Operating Data'!YK12)</f>
        <v>388825</v>
      </c>
      <c r="YG13" s="58">
        <f>IF('SNL Operating Data'!YL12="NA","",'SNL Operating Data'!YL12)</f>
        <v>393878</v>
      </c>
      <c r="YH13" s="58">
        <f>IF('SNL Operating Data'!YM12="NA","",'SNL Operating Data'!YM12)</f>
        <v>40682</v>
      </c>
      <c r="YI13" s="58">
        <f>IF('SNL Operating Data'!YN12="NA","",'SNL Operating Data'!YN12)</f>
        <v>41368</v>
      </c>
      <c r="YJ13" s="58">
        <f>IF('SNL Operating Data'!YO12="NA","",'SNL Operating Data'!YO12)</f>
        <v>38411</v>
      </c>
      <c r="YK13" s="58">
        <f>IF('SNL Operating Data'!YP12="NA","",'SNL Operating Data'!YP12)</f>
        <v>36261</v>
      </c>
      <c r="YL13" s="58">
        <f>IF('SNL Operating Data'!YQ12="NA","",'SNL Operating Data'!YQ12)</f>
        <v>38786</v>
      </c>
      <c r="YM13" s="58">
        <f>IF('SNL Operating Data'!YR12="NA","",'SNL Operating Data'!YR12)</f>
        <v>1015886</v>
      </c>
      <c r="YN13" s="58">
        <f>IF('SNL Operating Data'!YS12="NA","",'SNL Operating Data'!YS12)</f>
        <v>1019414</v>
      </c>
      <c r="YO13" s="58">
        <f>IF('SNL Operating Data'!YT12="NA","",'SNL Operating Data'!YT12)</f>
        <v>1011880</v>
      </c>
      <c r="YP13" s="58">
        <f>IF('SNL Operating Data'!YU12="NA","",'SNL Operating Data'!YU12)</f>
        <v>955545</v>
      </c>
      <c r="YQ13" s="58">
        <f>IF('SNL Operating Data'!YV12="NA","",'SNL Operating Data'!YV12)</f>
        <v>1016472</v>
      </c>
      <c r="YR13" s="58">
        <f>IF('SNL Operating Data'!YW12="NA","",'SNL Operating Data'!YW12)</f>
        <v>257561</v>
      </c>
      <c r="YS13" s="58">
        <f>IF('SNL Operating Data'!YX12="NA","",'SNL Operating Data'!YX12)</f>
        <v>249118</v>
      </c>
      <c r="YT13" s="58">
        <f>IF('SNL Operating Data'!YY12="NA","",'SNL Operating Data'!YY12)</f>
        <v>259414</v>
      </c>
      <c r="YU13" s="58">
        <f>IF('SNL Operating Data'!YZ12="NA","",'SNL Operating Data'!YZ12)</f>
        <v>244268</v>
      </c>
      <c r="YV13" s="58">
        <f>IF('SNL Operating Data'!ZA12="NA","",'SNL Operating Data'!ZA12)</f>
        <v>255137</v>
      </c>
      <c r="YW13" s="58">
        <f>IF('SNL Operating Data'!ZB12="NA","",'SNL Operating Data'!ZB12)</f>
        <v>367808</v>
      </c>
      <c r="YX13" s="58">
        <f>IF('SNL Operating Data'!ZC12="NA","",'SNL Operating Data'!ZC12)</f>
        <v>372634</v>
      </c>
      <c r="YY13" s="58">
        <f>IF('SNL Operating Data'!ZD12="NA","",'SNL Operating Data'!ZD12)</f>
        <v>357393</v>
      </c>
      <c r="YZ13" s="58">
        <f>IF('SNL Operating Data'!ZE12="NA","",'SNL Operating Data'!ZE12)</f>
        <v>351837</v>
      </c>
      <c r="ZA13" s="58">
        <f>IF('SNL Operating Data'!ZF12="NA","",'SNL Operating Data'!ZF12)</f>
        <v>374477</v>
      </c>
    </row>
    <row r="14" spans="1:678" s="1" customFormat="1" ht="12" customHeight="1" outlineLevel="1" x14ac:dyDescent="0.2">
      <c r="B14" s="33" t="s">
        <v>21</v>
      </c>
      <c r="C14" s="58">
        <f>IF('SNL Operating Data'!H13="NA","",'SNL Operating Data'!H13)</f>
        <v>376328</v>
      </c>
      <c r="D14" s="58">
        <f>IF('SNL Operating Data'!I13="NA","",'SNL Operating Data'!I13)</f>
        <v>386381</v>
      </c>
      <c r="E14" s="58">
        <f>IF('SNL Operating Data'!J13="NA","",'SNL Operating Data'!J13)</f>
        <v>365564</v>
      </c>
      <c r="F14" s="58">
        <f>IF('SNL Operating Data'!K13="NA","",'SNL Operating Data'!K13)</f>
        <v>378661</v>
      </c>
      <c r="G14" s="58">
        <f>IF('SNL Operating Data'!L13="NA","",'SNL Operating Data'!L13)</f>
        <v>487828</v>
      </c>
      <c r="H14" s="58">
        <f>IF('SNL Operating Data'!M13="NA","",'SNL Operating Data'!M13)</f>
        <v>561194</v>
      </c>
      <c r="I14" s="58">
        <f>IF('SNL Operating Data'!N13="NA","",'SNL Operating Data'!N13)</f>
        <v>568408</v>
      </c>
      <c r="J14" s="58">
        <f>IF('SNL Operating Data'!O13="NA","",'SNL Operating Data'!O13)</f>
        <v>548550</v>
      </c>
      <c r="K14" s="58">
        <f>IF('SNL Operating Data'!P13="NA","",'SNL Operating Data'!P13)</f>
        <v>484230</v>
      </c>
      <c r="L14" s="58">
        <f>IF('SNL Operating Data'!Q13="NA","",'SNL Operating Data'!Q13)</f>
        <v>541471</v>
      </c>
      <c r="M14" s="58">
        <f>IF('SNL Operating Data'!R13="NA","",'SNL Operating Data'!R13)</f>
        <v>1476669</v>
      </c>
      <c r="N14" s="58">
        <f>IF('SNL Operating Data'!S13="NA","",'SNL Operating Data'!S13)</f>
        <v>1428120</v>
      </c>
      <c r="O14" s="58">
        <f>IF('SNL Operating Data'!T13="NA","",'SNL Operating Data'!T13)</f>
        <v>1392733</v>
      </c>
      <c r="P14" s="58">
        <f>IF('SNL Operating Data'!U13="NA","",'SNL Operating Data'!U13)</f>
        <v>1297459</v>
      </c>
      <c r="Q14" s="58">
        <f>IF('SNL Operating Data'!V13="NA","",'SNL Operating Data'!V13)</f>
        <v>1434210</v>
      </c>
      <c r="R14" s="58">
        <f>IF('SNL Operating Data'!W13="NA","",'SNL Operating Data'!W13)</f>
        <v>17593</v>
      </c>
      <c r="S14" s="58">
        <f>IF('SNL Operating Data'!X13="NA","",'SNL Operating Data'!X13)</f>
        <v>14299</v>
      </c>
      <c r="T14" s="58">
        <f>IF('SNL Operating Data'!Y13="NA","",'SNL Operating Data'!Y13)</f>
        <v>8843</v>
      </c>
      <c r="U14" s="58">
        <f>IF('SNL Operating Data'!Z13="NA","",'SNL Operating Data'!Z13)</f>
        <v>13084</v>
      </c>
      <c r="V14" s="58">
        <f>IF('SNL Operating Data'!AA13="NA","",'SNL Operating Data'!AA13)</f>
        <v>14552</v>
      </c>
      <c r="W14" s="58">
        <f>IF('SNL Operating Data'!AB13="NA","",'SNL Operating Data'!AB13)</f>
        <v>112775</v>
      </c>
      <c r="X14" s="58">
        <f>IF('SNL Operating Data'!AC13="NA","",'SNL Operating Data'!AC13)</f>
        <v>122184</v>
      </c>
      <c r="Y14" s="58">
        <f>IF('SNL Operating Data'!AD13="NA","",'SNL Operating Data'!AD13)</f>
        <v>127396</v>
      </c>
      <c r="Z14" s="58">
        <f>IF('SNL Operating Data'!AE13="NA","",'SNL Operating Data'!AE13)</f>
        <v>124030</v>
      </c>
      <c r="AA14" s="58">
        <f>IF('SNL Operating Data'!AF13="NA","",'SNL Operating Data'!AF13)</f>
        <v>135390</v>
      </c>
      <c r="AB14" s="58">
        <f>IF('SNL Operating Data'!AG13="NA","",'SNL Operating Data'!AG13)</f>
        <v>639023</v>
      </c>
      <c r="AC14" s="58">
        <f>IF('SNL Operating Data'!AH13="NA","",'SNL Operating Data'!AH13)</f>
        <v>618835</v>
      </c>
      <c r="AD14" s="58">
        <f>IF('SNL Operating Data'!AI13="NA","",'SNL Operating Data'!AI13)</f>
        <v>594603</v>
      </c>
      <c r="AE14" s="58">
        <f>IF('SNL Operating Data'!AJ13="NA","",'SNL Operating Data'!AJ13)</f>
        <v>563790</v>
      </c>
      <c r="AF14" s="58">
        <f>IF('SNL Operating Data'!AK13="NA","",'SNL Operating Data'!AK13)</f>
        <v>584310</v>
      </c>
      <c r="AG14" s="58">
        <f>IF('SNL Operating Data'!AL13="NA","",'SNL Operating Data'!AL13)</f>
        <v>190954</v>
      </c>
      <c r="AH14" s="58">
        <f>IF('SNL Operating Data'!AM13="NA","",'SNL Operating Data'!AM13)</f>
        <v>187260</v>
      </c>
      <c r="AI14" s="58">
        <f>IF('SNL Operating Data'!AN13="NA","",'SNL Operating Data'!AN13)</f>
        <v>175006</v>
      </c>
      <c r="AJ14" s="58">
        <f>IF('SNL Operating Data'!AO13="NA","",'SNL Operating Data'!AO13)</f>
        <v>168995</v>
      </c>
      <c r="AK14" s="58">
        <f>IF('SNL Operating Data'!AP13="NA","",'SNL Operating Data'!AP13)</f>
        <v>176211</v>
      </c>
      <c r="AL14" s="58">
        <f>IF('SNL Operating Data'!AQ13="NA","",'SNL Operating Data'!AQ13)</f>
        <v>35689</v>
      </c>
      <c r="AM14" s="58">
        <f>IF('SNL Operating Data'!AR13="NA","",'SNL Operating Data'!AR13)</f>
        <v>33453</v>
      </c>
      <c r="AN14" s="58">
        <f>IF('SNL Operating Data'!AS13="NA","",'SNL Operating Data'!AS13)</f>
        <v>180216</v>
      </c>
      <c r="AO14" s="58">
        <f>IF('SNL Operating Data'!AT13="NA","",'SNL Operating Data'!AT13)</f>
        <v>175230</v>
      </c>
      <c r="AP14" s="58">
        <f>IF('SNL Operating Data'!AU13="NA","",'SNL Operating Data'!AU13)</f>
        <v>185288</v>
      </c>
      <c r="AQ14" s="58">
        <f>IF('SNL Operating Data'!AV13="NA","",'SNL Operating Data'!AV13)</f>
        <v>110982</v>
      </c>
      <c r="AR14" s="58">
        <f>IF('SNL Operating Data'!AW13="NA","",'SNL Operating Data'!AW13)</f>
        <v>109846</v>
      </c>
      <c r="AS14" s="58">
        <f>IF('SNL Operating Data'!AX13="NA","",'SNL Operating Data'!AX13)</f>
        <v>114531</v>
      </c>
      <c r="AT14" s="58">
        <f>IF('SNL Operating Data'!AY13="NA","",'SNL Operating Data'!AY13)</f>
        <v>113563</v>
      </c>
      <c r="AU14" s="58">
        <f>IF('SNL Operating Data'!AZ13="NA","",'SNL Operating Data'!AZ13)</f>
        <v>117165</v>
      </c>
      <c r="AV14" s="58">
        <f>IF('SNL Operating Data'!BA13="NA","",'SNL Operating Data'!BA13)</f>
        <v>449443</v>
      </c>
      <c r="AW14" s="58">
        <f>IF('SNL Operating Data'!BB13="NA","",'SNL Operating Data'!BB13)</f>
        <v>429194</v>
      </c>
      <c r="AX14" s="58">
        <f>IF('SNL Operating Data'!BC13="NA","",'SNL Operating Data'!BC13)</f>
        <v>437653</v>
      </c>
      <c r="AY14" s="58">
        <f>IF('SNL Operating Data'!BD13="NA","",'SNL Operating Data'!BD13)</f>
        <v>412974</v>
      </c>
      <c r="AZ14" s="58">
        <f>IF('SNL Operating Data'!BE13="NA","",'SNL Operating Data'!BE13)</f>
        <v>452527</v>
      </c>
      <c r="BA14" s="58" t="str">
        <f>IF('SNL Operating Data'!BF13="NA","",'SNL Operating Data'!BF13)</f>
        <v/>
      </c>
      <c r="BB14" s="58" t="str">
        <f>IF('SNL Operating Data'!BG13="NA","",'SNL Operating Data'!BG13)</f>
        <v/>
      </c>
      <c r="BC14" s="58" t="str">
        <f>IF('SNL Operating Data'!BH13="NA","",'SNL Operating Data'!BH13)</f>
        <v/>
      </c>
      <c r="BD14" s="58" t="str">
        <f>IF('SNL Operating Data'!BI13="NA","",'SNL Operating Data'!BI13)</f>
        <v/>
      </c>
      <c r="BE14" s="58" t="str">
        <f>IF('SNL Operating Data'!BJ13="NA","",'SNL Operating Data'!BJ13)</f>
        <v/>
      </c>
      <c r="BF14" s="58">
        <f>IF('SNL Operating Data'!BK13="NA","",'SNL Operating Data'!BK13)</f>
        <v>38707</v>
      </c>
      <c r="BG14" s="58">
        <f>IF('SNL Operating Data'!BL13="NA","",'SNL Operating Data'!BL13)</f>
        <v>38986</v>
      </c>
      <c r="BH14" s="58">
        <f>IF('SNL Operating Data'!BM13="NA","",'SNL Operating Data'!BM13)</f>
        <v>37718</v>
      </c>
      <c r="BI14" s="58">
        <f>IF('SNL Operating Data'!BN13="NA","",'SNL Operating Data'!BN13)</f>
        <v>37182</v>
      </c>
      <c r="BJ14" s="58">
        <f>IF('SNL Operating Data'!BO13="NA","",'SNL Operating Data'!BO13)</f>
        <v>40947</v>
      </c>
      <c r="BK14" s="58">
        <f>IF('SNL Operating Data'!BP13="NA","",'SNL Operating Data'!BP13)</f>
        <v>33464</v>
      </c>
      <c r="BL14" s="58">
        <f>IF('SNL Operating Data'!BQ13="NA","",'SNL Operating Data'!BQ13)</f>
        <v>32748</v>
      </c>
      <c r="BM14" s="58">
        <f>IF('SNL Operating Data'!BR13="NA","",'SNL Operating Data'!BR13)</f>
        <v>34893</v>
      </c>
      <c r="BN14" s="58">
        <f>IF('SNL Operating Data'!BS13="NA","",'SNL Operating Data'!BS13)</f>
        <v>34686</v>
      </c>
      <c r="BO14" s="58">
        <f>IF('SNL Operating Data'!BT13="NA","",'SNL Operating Data'!BT13)</f>
        <v>39816</v>
      </c>
      <c r="BP14" s="58">
        <f>IF('SNL Operating Data'!BU13="NA","",'SNL Operating Data'!BU13)</f>
        <v>7320</v>
      </c>
      <c r="BQ14" s="58">
        <f>IF('SNL Operating Data'!BV13="NA","",'SNL Operating Data'!BV13)</f>
        <v>8017</v>
      </c>
      <c r="BR14" s="58">
        <f>IF('SNL Operating Data'!BW13="NA","",'SNL Operating Data'!BW13)</f>
        <v>7157</v>
      </c>
      <c r="BS14" s="58">
        <f>IF('SNL Operating Data'!BX13="NA","",'SNL Operating Data'!BX13)</f>
        <v>6929</v>
      </c>
      <c r="BT14" s="58">
        <f>IF('SNL Operating Data'!BY13="NA","",'SNL Operating Data'!BY13)</f>
        <v>8254</v>
      </c>
      <c r="BU14" s="58" t="str">
        <f>IF('SNL Operating Data'!BZ13="NA","",'SNL Operating Data'!BZ13)</f>
        <v/>
      </c>
      <c r="BV14" s="58" t="str">
        <f>IF('SNL Operating Data'!CA13="NA","",'SNL Operating Data'!CA13)</f>
        <v/>
      </c>
      <c r="BW14" s="58" t="str">
        <f>IF('SNL Operating Data'!CB13="NA","",'SNL Operating Data'!CB13)</f>
        <v/>
      </c>
      <c r="BX14" s="58" t="str">
        <f>IF('SNL Operating Data'!CC13="NA","",'SNL Operating Data'!CC13)</f>
        <v/>
      </c>
      <c r="BY14" s="58" t="str">
        <f>IF('SNL Operating Data'!CD13="NA","",'SNL Operating Data'!CD13)</f>
        <v/>
      </c>
      <c r="BZ14" s="58">
        <f>IF('SNL Operating Data'!CE13="NA","",'SNL Operating Data'!CE13)</f>
        <v>50788</v>
      </c>
      <c r="CA14" s="58">
        <f>IF('SNL Operating Data'!CF13="NA","",'SNL Operating Data'!CF13)</f>
        <v>52934</v>
      </c>
      <c r="CB14" s="58">
        <f>IF('SNL Operating Data'!CG13="NA","",'SNL Operating Data'!CG13)</f>
        <v>59221</v>
      </c>
      <c r="CC14" s="58">
        <f>IF('SNL Operating Data'!CH13="NA","",'SNL Operating Data'!CH13)</f>
        <v>59285</v>
      </c>
      <c r="CD14" s="58">
        <f>IF('SNL Operating Data'!CI13="NA","",'SNL Operating Data'!CI13)</f>
        <v>68278</v>
      </c>
      <c r="CE14" s="58">
        <f>IF('SNL Operating Data'!CJ13="NA","",'SNL Operating Data'!CJ13)</f>
        <v>158564</v>
      </c>
      <c r="CF14" s="58">
        <f>IF('SNL Operating Data'!CK13="NA","",'SNL Operating Data'!CK13)</f>
        <v>170873</v>
      </c>
      <c r="CG14" s="58">
        <f>IF('SNL Operating Data'!CL13="NA","",'SNL Operating Data'!CL13)</f>
        <v>154442</v>
      </c>
      <c r="CH14" s="58">
        <f>IF('SNL Operating Data'!CM13="NA","",'SNL Operating Data'!CM13)</f>
        <v>138228</v>
      </c>
      <c r="CI14" s="58">
        <f>IF('SNL Operating Data'!CN13="NA","",'SNL Operating Data'!CN13)</f>
        <v>175130</v>
      </c>
      <c r="CJ14" s="58">
        <f>IF('SNL Operating Data'!CO13="NA","",'SNL Operating Data'!CO13)</f>
        <v>460999</v>
      </c>
      <c r="CK14" s="58">
        <f>IF('SNL Operating Data'!CP13="NA","",'SNL Operating Data'!CP13)</f>
        <v>532962</v>
      </c>
      <c r="CL14" s="58">
        <f>IF('SNL Operating Data'!CQ13="NA","",'SNL Operating Data'!CQ13)</f>
        <v>524969</v>
      </c>
      <c r="CM14" s="58">
        <f>IF('SNL Operating Data'!CR13="NA","",'SNL Operating Data'!CR13)</f>
        <v>509609</v>
      </c>
      <c r="CN14" s="58">
        <f>IF('SNL Operating Data'!CS13="NA","",'SNL Operating Data'!CS13)</f>
        <v>564962</v>
      </c>
      <c r="CO14" s="58">
        <f>IF('SNL Operating Data'!CT13="NA","",'SNL Operating Data'!CT13)</f>
        <v>56011</v>
      </c>
      <c r="CP14" s="58">
        <f>IF('SNL Operating Data'!CU13="NA","",'SNL Operating Data'!CU13)</f>
        <v>52735</v>
      </c>
      <c r="CQ14" s="58">
        <f>IF('SNL Operating Data'!CV13="NA","",'SNL Operating Data'!CV13)</f>
        <v>44117</v>
      </c>
      <c r="CR14" s="58">
        <f>IF('SNL Operating Data'!CW13="NA","",'SNL Operating Data'!CW13)</f>
        <v>40346</v>
      </c>
      <c r="CS14" s="58">
        <f>IF('SNL Operating Data'!CX13="NA","",'SNL Operating Data'!CX13)</f>
        <v>45041</v>
      </c>
      <c r="CT14" s="58">
        <f>IF('SNL Operating Data'!CY13="NA","",'SNL Operating Data'!CY13)</f>
        <v>54446</v>
      </c>
      <c r="CU14" s="58">
        <f>IF('SNL Operating Data'!CZ13="NA","",'SNL Operating Data'!CZ13)</f>
        <v>53038</v>
      </c>
      <c r="CV14" s="58">
        <f>IF('SNL Operating Data'!DA13="NA","",'SNL Operating Data'!DA13)</f>
        <v>47962</v>
      </c>
      <c r="CW14" s="58">
        <f>IF('SNL Operating Data'!DB13="NA","",'SNL Operating Data'!DB13)</f>
        <v>35835</v>
      </c>
      <c r="CX14" s="58">
        <f>IF('SNL Operating Data'!DC13="NA","",'SNL Operating Data'!DC13)</f>
        <v>41161</v>
      </c>
      <c r="CY14" s="58">
        <f>IF('SNL Operating Data'!DD13="NA","",'SNL Operating Data'!DD13)</f>
        <v>735291</v>
      </c>
      <c r="CZ14" s="58">
        <f>IF('SNL Operating Data'!DE13="NA","",'SNL Operating Data'!DE13)</f>
        <v>703336</v>
      </c>
      <c r="DA14" s="58">
        <f>IF('SNL Operating Data'!DF13="NA","",'SNL Operating Data'!DF13)</f>
        <v>683146</v>
      </c>
      <c r="DB14" s="58">
        <f>IF('SNL Operating Data'!DG13="NA","",'SNL Operating Data'!DG13)</f>
        <v>573307</v>
      </c>
      <c r="DC14" s="58">
        <f>IF('SNL Operating Data'!DH13="NA","",'SNL Operating Data'!DH13)</f>
        <v>633207</v>
      </c>
      <c r="DD14" s="58" t="str">
        <f>IF('SNL Operating Data'!DI13="NA","",'SNL Operating Data'!DI13)</f>
        <v/>
      </c>
      <c r="DE14" s="58" t="str">
        <f>IF('SNL Operating Data'!DJ13="NA","",'SNL Operating Data'!DJ13)</f>
        <v/>
      </c>
      <c r="DF14" s="58" t="str">
        <f>IF('SNL Operating Data'!DK13="NA","",'SNL Operating Data'!DK13)</f>
        <v/>
      </c>
      <c r="DG14" s="58" t="str">
        <f>IF('SNL Operating Data'!DL13="NA","",'SNL Operating Data'!DL13)</f>
        <v/>
      </c>
      <c r="DH14" s="58" t="str">
        <f>IF('SNL Operating Data'!DM13="NA","",'SNL Operating Data'!DM13)</f>
        <v/>
      </c>
      <c r="DI14" s="58">
        <f>IF('SNL Operating Data'!DN13="NA","",'SNL Operating Data'!DN13)</f>
        <v>24038</v>
      </c>
      <c r="DJ14" s="58">
        <f>IF('SNL Operating Data'!DO13="NA","",'SNL Operating Data'!DO13)</f>
        <v>22264</v>
      </c>
      <c r="DK14" s="58">
        <f>IF('SNL Operating Data'!DP13="NA","",'SNL Operating Data'!DP13)</f>
        <v>18094</v>
      </c>
      <c r="DL14" s="58">
        <f>IF('SNL Operating Data'!DQ13="NA","",'SNL Operating Data'!DQ13)</f>
        <v>17298</v>
      </c>
      <c r="DM14" s="58">
        <f>IF('SNL Operating Data'!DR13="NA","",'SNL Operating Data'!DR13)</f>
        <v>19146</v>
      </c>
      <c r="DN14" s="58">
        <f>IF('SNL Operating Data'!DS13="NA","",'SNL Operating Data'!DS13)</f>
        <v>463892</v>
      </c>
      <c r="DO14" s="58">
        <f>IF('SNL Operating Data'!DT13="NA","",'SNL Operating Data'!DT13)</f>
        <v>401304</v>
      </c>
      <c r="DP14" s="58">
        <f>IF('SNL Operating Data'!DU13="NA","",'SNL Operating Data'!DU13)</f>
        <v>224606</v>
      </c>
      <c r="DQ14" s="58">
        <f>IF('SNL Operating Data'!DV13="NA","",'SNL Operating Data'!DV13)</f>
        <v>341553</v>
      </c>
      <c r="DR14" s="58">
        <f>IF('SNL Operating Data'!DW13="NA","",'SNL Operating Data'!DW13)</f>
        <v>423937</v>
      </c>
      <c r="DS14" s="58">
        <f>IF('SNL Operating Data'!DX13="NA","",'SNL Operating Data'!DX13)</f>
        <v>666982</v>
      </c>
      <c r="DT14" s="58">
        <f>IF('SNL Operating Data'!DY13="NA","",'SNL Operating Data'!DY13)</f>
        <v>685986</v>
      </c>
      <c r="DU14" s="58">
        <f>IF('SNL Operating Data'!DZ13="NA","",'SNL Operating Data'!DZ13)</f>
        <v>658840</v>
      </c>
      <c r="DV14" s="58">
        <f>IF('SNL Operating Data'!EA13="NA","",'SNL Operating Data'!EA13)</f>
        <v>591771</v>
      </c>
      <c r="DW14" s="58">
        <f>IF('SNL Operating Data'!EB13="NA","",'SNL Operating Data'!EB13)</f>
        <v>628488</v>
      </c>
      <c r="DX14" s="58">
        <f>IF('SNL Operating Data'!EC13="NA","",'SNL Operating Data'!EC13)</f>
        <v>1221921</v>
      </c>
      <c r="DY14" s="58">
        <f>IF('SNL Operating Data'!ED13="NA","",'SNL Operating Data'!ED13)</f>
        <v>1225864</v>
      </c>
      <c r="DZ14" s="58">
        <f>IF('SNL Operating Data'!EE13="NA","",'SNL Operating Data'!EE13)</f>
        <v>1221200</v>
      </c>
      <c r="EA14" s="58">
        <f>IF('SNL Operating Data'!EF13="NA","",'SNL Operating Data'!EF13)</f>
        <v>1135696</v>
      </c>
      <c r="EB14" s="58">
        <f>IF('SNL Operating Data'!EG13="NA","",'SNL Operating Data'!EG13)</f>
        <v>1135299</v>
      </c>
      <c r="EC14" s="58">
        <f>IF('SNL Operating Data'!EH13="NA","",'SNL Operating Data'!EH13)</f>
        <v>251284</v>
      </c>
      <c r="ED14" s="58">
        <f>IF('SNL Operating Data'!EI13="NA","",'SNL Operating Data'!EI13)</f>
        <v>257827</v>
      </c>
      <c r="EE14" s="58">
        <f>IF('SNL Operating Data'!EJ13="NA","",'SNL Operating Data'!EJ13)</f>
        <v>254028</v>
      </c>
      <c r="EF14" s="58">
        <f>IF('SNL Operating Data'!EK13="NA","",'SNL Operating Data'!EK13)</f>
        <v>247131</v>
      </c>
      <c r="EG14" s="58">
        <f>IF('SNL Operating Data'!EL13="NA","",'SNL Operating Data'!EL13)</f>
        <v>256561</v>
      </c>
      <c r="EH14" s="58">
        <f>IF('SNL Operating Data'!EM13="NA","",'SNL Operating Data'!EM13)</f>
        <v>769268</v>
      </c>
      <c r="EI14" s="58">
        <f>IF('SNL Operating Data'!EN13="NA","",'SNL Operating Data'!EN13)</f>
        <v>774812</v>
      </c>
      <c r="EJ14" s="58">
        <f>IF('SNL Operating Data'!EO13="NA","",'SNL Operating Data'!EO13)</f>
        <v>773943</v>
      </c>
      <c r="EK14" s="58">
        <f>IF('SNL Operating Data'!EP13="NA","",'SNL Operating Data'!EP13)</f>
        <v>680290</v>
      </c>
      <c r="EL14" s="58">
        <f>IF('SNL Operating Data'!EQ13="NA","",'SNL Operating Data'!EQ13)</f>
        <v>750284</v>
      </c>
      <c r="EM14" s="58">
        <f>IF('SNL Operating Data'!ER13="NA","",'SNL Operating Data'!ER13)</f>
        <v>50490</v>
      </c>
      <c r="EN14" s="58">
        <f>IF('SNL Operating Data'!ES13="NA","",'SNL Operating Data'!ES13)</f>
        <v>58305</v>
      </c>
      <c r="EO14" s="58">
        <f>IF('SNL Operating Data'!ET13="NA","",'SNL Operating Data'!ET13)</f>
        <v>62260</v>
      </c>
      <c r="EP14" s="58">
        <f>IF('SNL Operating Data'!EU13="NA","",'SNL Operating Data'!EU13)</f>
        <v>55859</v>
      </c>
      <c r="EQ14" s="58">
        <f>IF('SNL Operating Data'!EV13="NA","",'SNL Operating Data'!EV13)</f>
        <v>59283</v>
      </c>
      <c r="ER14" s="58">
        <f>IF('SNL Operating Data'!EW13="NA","",'SNL Operating Data'!EW13)</f>
        <v>71615</v>
      </c>
      <c r="ES14" s="58">
        <f>IF('SNL Operating Data'!EX13="NA","",'SNL Operating Data'!EX13)</f>
        <v>73684</v>
      </c>
      <c r="ET14" s="58">
        <f>IF('SNL Operating Data'!EY13="NA","",'SNL Operating Data'!EY13)</f>
        <v>85169</v>
      </c>
      <c r="EU14" s="58">
        <f>IF('SNL Operating Data'!EZ13="NA","",'SNL Operating Data'!EZ13)</f>
        <v>80575</v>
      </c>
      <c r="EV14" s="58">
        <f>IF('SNL Operating Data'!FA13="NA","",'SNL Operating Data'!FA13)</f>
        <v>74758</v>
      </c>
      <c r="EW14" s="58">
        <f>IF('SNL Operating Data'!FB13="NA","",'SNL Operating Data'!FB13)</f>
        <v>623850</v>
      </c>
      <c r="EX14" s="58">
        <f>IF('SNL Operating Data'!FC13="NA","",'SNL Operating Data'!FC13)</f>
        <v>670733</v>
      </c>
      <c r="EY14" s="58">
        <f>IF('SNL Operating Data'!FD13="NA","",'SNL Operating Data'!FD13)</f>
        <v>681887</v>
      </c>
      <c r="EZ14" s="58">
        <f>IF('SNL Operating Data'!FE13="NA","",'SNL Operating Data'!FE13)</f>
        <v>647181</v>
      </c>
      <c r="FA14" s="58">
        <f>IF('SNL Operating Data'!FF13="NA","",'SNL Operating Data'!FF13)</f>
        <v>619292</v>
      </c>
      <c r="FB14" s="58">
        <f>IF('SNL Operating Data'!FG13="NA","",'SNL Operating Data'!FG13)</f>
        <v>41524</v>
      </c>
      <c r="FC14" s="58">
        <f>IF('SNL Operating Data'!FH13="NA","",'SNL Operating Data'!FH13)</f>
        <v>42468</v>
      </c>
      <c r="FD14" s="58">
        <f>IF('SNL Operating Data'!FI13="NA","",'SNL Operating Data'!FI13)</f>
        <v>44747</v>
      </c>
      <c r="FE14" s="58">
        <f>IF('SNL Operating Data'!FJ13="NA","",'SNL Operating Data'!FJ13)</f>
        <v>47459</v>
      </c>
      <c r="FF14" s="58">
        <f>IF('SNL Operating Data'!FK13="NA","",'SNL Operating Data'!FK13)</f>
        <v>46554</v>
      </c>
      <c r="FG14" s="58">
        <f>IF('SNL Operating Data'!FL13="NA","",'SNL Operating Data'!FL13)</f>
        <v>62268</v>
      </c>
      <c r="FH14" s="58">
        <f>IF('SNL Operating Data'!FM13="NA","",'SNL Operating Data'!FM13)</f>
        <v>51905</v>
      </c>
      <c r="FI14" s="58">
        <f>IF('SNL Operating Data'!FN13="NA","",'SNL Operating Data'!FN13)</f>
        <v>44701</v>
      </c>
      <c r="FJ14" s="58">
        <f>IF('SNL Operating Data'!FO13="NA","",'SNL Operating Data'!FO13)</f>
        <v>48257</v>
      </c>
      <c r="FK14" s="58">
        <f>IF('SNL Operating Data'!FP13="NA","",'SNL Operating Data'!FP13)</f>
        <v>62069</v>
      </c>
      <c r="FL14" s="58">
        <f>IF('SNL Operating Data'!FQ13="NA","",'SNL Operating Data'!FQ13)</f>
        <v>88721</v>
      </c>
      <c r="FM14" s="58">
        <f>IF('SNL Operating Data'!FR13="NA","",'SNL Operating Data'!FR13)</f>
        <v>97912</v>
      </c>
      <c r="FN14" s="58">
        <f>IF('SNL Operating Data'!FS13="NA","",'SNL Operating Data'!FS13)</f>
        <v>93457</v>
      </c>
      <c r="FO14" s="58">
        <f>IF('SNL Operating Data'!FT13="NA","",'SNL Operating Data'!FT13)</f>
        <v>88132</v>
      </c>
      <c r="FP14" s="58">
        <f>IF('SNL Operating Data'!FU13="NA","",'SNL Operating Data'!FU13)</f>
        <v>92570</v>
      </c>
      <c r="FQ14" s="58">
        <f>IF('SNL Operating Data'!FV13="NA","",'SNL Operating Data'!FV13)</f>
        <v>468308</v>
      </c>
      <c r="FR14" s="58">
        <f>IF('SNL Operating Data'!FW13="NA","",'SNL Operating Data'!FW13)</f>
        <v>430643</v>
      </c>
      <c r="FS14" s="58">
        <f>IF('SNL Operating Data'!FX13="NA","",'SNL Operating Data'!FX13)</f>
        <v>517724</v>
      </c>
      <c r="FT14" s="58">
        <f>IF('SNL Operating Data'!FY13="NA","",'SNL Operating Data'!FY13)</f>
        <v>460450</v>
      </c>
      <c r="FU14" s="58">
        <f>IF('SNL Operating Data'!FZ13="NA","",'SNL Operating Data'!FZ13)</f>
        <v>496661</v>
      </c>
      <c r="FV14" s="58">
        <f>IF('SNL Operating Data'!GA13="NA","",'SNL Operating Data'!GA13)</f>
        <v>1526665</v>
      </c>
      <c r="FW14" s="58">
        <f>IF('SNL Operating Data'!GB13="NA","",'SNL Operating Data'!GB13)</f>
        <v>1455084</v>
      </c>
      <c r="FX14" s="58">
        <f>IF('SNL Operating Data'!GC13="NA","",'SNL Operating Data'!GC13)</f>
        <v>1443648</v>
      </c>
      <c r="FY14" s="58">
        <f>IF('SNL Operating Data'!GD13="NA","",'SNL Operating Data'!GD13)</f>
        <v>1306969</v>
      </c>
      <c r="FZ14" s="58">
        <f>IF('SNL Operating Data'!GE13="NA","",'SNL Operating Data'!GE13)</f>
        <v>1767521</v>
      </c>
      <c r="GA14" s="58">
        <f>IF('SNL Operating Data'!GF13="NA","",'SNL Operating Data'!GF13)</f>
        <v>158649</v>
      </c>
      <c r="GB14" s="58">
        <f>IF('SNL Operating Data'!GG13="NA","",'SNL Operating Data'!GG13)</f>
        <v>175056</v>
      </c>
      <c r="GC14" s="58">
        <f>IF('SNL Operating Data'!GH13="NA","",'SNL Operating Data'!GH13)</f>
        <v>164491</v>
      </c>
      <c r="GD14" s="58">
        <f>IF('SNL Operating Data'!GI13="NA","",'SNL Operating Data'!GI13)</f>
        <v>145100</v>
      </c>
      <c r="GE14" s="58">
        <f>IF('SNL Operating Data'!GJ13="NA","",'SNL Operating Data'!GJ13)</f>
        <v>150698</v>
      </c>
      <c r="GF14" s="58">
        <f>IF('SNL Operating Data'!GK13="NA","",'SNL Operating Data'!GK13)</f>
        <v>35043</v>
      </c>
      <c r="GG14" s="58">
        <f>IF('SNL Operating Data'!GL13="NA","",'SNL Operating Data'!GL13)</f>
        <v>32746</v>
      </c>
      <c r="GH14" s="58">
        <f>IF('SNL Operating Data'!GM13="NA","",'SNL Operating Data'!GM13)</f>
        <v>31232</v>
      </c>
      <c r="GI14" s="58">
        <f>IF('SNL Operating Data'!GN13="NA","",'SNL Operating Data'!GN13)</f>
        <v>23515</v>
      </c>
      <c r="GJ14" s="58">
        <f>IF('SNL Operating Data'!GO13="NA","",'SNL Operating Data'!GO13)</f>
        <v>30220</v>
      </c>
      <c r="GK14" s="58">
        <f>IF('SNL Operating Data'!GP13="NA","",'SNL Operating Data'!GP13)</f>
        <v>257462</v>
      </c>
      <c r="GL14" s="58">
        <f>IF('SNL Operating Data'!GQ13="NA","",'SNL Operating Data'!GQ13)</f>
        <v>250189</v>
      </c>
      <c r="GM14" s="58">
        <f>IF('SNL Operating Data'!GR13="NA","",'SNL Operating Data'!GR13)</f>
        <v>248847</v>
      </c>
      <c r="GN14" s="58">
        <f>IF('SNL Operating Data'!GS13="NA","",'SNL Operating Data'!GS13)</f>
        <v>221972</v>
      </c>
      <c r="GO14" s="58">
        <f>IF('SNL Operating Data'!GT13="NA","",'SNL Operating Data'!GT13)</f>
        <v>229270</v>
      </c>
      <c r="GP14" s="58">
        <f>IF('SNL Operating Data'!GU13="NA","",'SNL Operating Data'!GU13)</f>
        <v>160954</v>
      </c>
      <c r="GQ14" s="58">
        <f>IF('SNL Operating Data'!GV13="NA","",'SNL Operating Data'!GV13)</f>
        <v>147938</v>
      </c>
      <c r="GR14" s="58">
        <f>IF('SNL Operating Data'!GW13="NA","",'SNL Operating Data'!GW13)</f>
        <v>137039</v>
      </c>
      <c r="GS14" s="58">
        <f>IF('SNL Operating Data'!GX13="NA","",'SNL Operating Data'!GX13)</f>
        <v>129073</v>
      </c>
      <c r="GT14" s="58">
        <f>IF('SNL Operating Data'!GY13="NA","",'SNL Operating Data'!GY13)</f>
        <v>126672</v>
      </c>
      <c r="GU14" s="58">
        <f>IF('SNL Operating Data'!GZ13="NA","",'SNL Operating Data'!GZ13)</f>
        <v>86971</v>
      </c>
      <c r="GV14" s="58">
        <f>IF('SNL Operating Data'!HA13="NA","",'SNL Operating Data'!HA13)</f>
        <v>86987</v>
      </c>
      <c r="GW14" s="58">
        <f>IF('SNL Operating Data'!HB13="NA","",'SNL Operating Data'!HB13)</f>
        <v>84601</v>
      </c>
      <c r="GX14" s="58">
        <f>IF('SNL Operating Data'!HC13="NA","",'SNL Operating Data'!HC13)</f>
        <v>81806</v>
      </c>
      <c r="GY14" s="58">
        <f>IF('SNL Operating Data'!HD13="NA","",'SNL Operating Data'!HD13)</f>
        <v>84535</v>
      </c>
      <c r="GZ14" s="58">
        <f>IF('SNL Operating Data'!HE13="NA","",'SNL Operating Data'!HE13)</f>
        <v>9436</v>
      </c>
      <c r="HA14" s="58">
        <f>IF('SNL Operating Data'!HF13="NA","",'SNL Operating Data'!HF13)</f>
        <v>10251</v>
      </c>
      <c r="HB14" s="58">
        <f>IF('SNL Operating Data'!HG13="NA","",'SNL Operating Data'!HG13)</f>
        <v>11545</v>
      </c>
      <c r="HC14" s="58">
        <f>IF('SNL Operating Data'!HH13="NA","",'SNL Operating Data'!HH13)</f>
        <v>10381</v>
      </c>
      <c r="HD14" s="58">
        <f>IF('SNL Operating Data'!HI13="NA","",'SNL Operating Data'!HI13)</f>
        <v>14837</v>
      </c>
      <c r="HE14" s="58">
        <f>IF('SNL Operating Data'!HJ13="NA","",'SNL Operating Data'!HJ13)</f>
        <v>199751</v>
      </c>
      <c r="HF14" s="58">
        <f>IF('SNL Operating Data'!HK13="NA","",'SNL Operating Data'!HK13)</f>
        <v>192211</v>
      </c>
      <c r="HG14" s="58">
        <f>IF('SNL Operating Data'!HL13="NA","",'SNL Operating Data'!HL13)</f>
        <v>191020</v>
      </c>
      <c r="HH14" s="58">
        <f>IF('SNL Operating Data'!HM13="NA","",'SNL Operating Data'!HM13)</f>
        <v>177396</v>
      </c>
      <c r="HI14" s="58">
        <f>IF('SNL Operating Data'!HN13="NA","",'SNL Operating Data'!HN13)</f>
        <v>197881</v>
      </c>
      <c r="HJ14" s="58">
        <f>IF('SNL Operating Data'!HO13="NA","",'SNL Operating Data'!HO13)</f>
        <v>13646</v>
      </c>
      <c r="HK14" s="58" t="str">
        <f>IF('SNL Operating Data'!HP13="NA","",'SNL Operating Data'!HP13)</f>
        <v/>
      </c>
      <c r="HL14" s="58" t="str">
        <f>IF('SNL Operating Data'!HQ13="NA","",'SNL Operating Data'!HQ13)</f>
        <v/>
      </c>
      <c r="HM14" s="58" t="str">
        <f>IF('SNL Operating Data'!HR13="NA","",'SNL Operating Data'!HR13)</f>
        <v/>
      </c>
      <c r="HN14" s="58" t="str">
        <f>IF('SNL Operating Data'!HS13="NA","",'SNL Operating Data'!HS13)</f>
        <v/>
      </c>
      <c r="HO14" s="58">
        <f>IF('SNL Operating Data'!HT13="NA","",'SNL Operating Data'!HT13)</f>
        <v>1320911</v>
      </c>
      <c r="HP14" s="58">
        <f>IF('SNL Operating Data'!HU13="NA","",'SNL Operating Data'!HU13)</f>
        <v>1383931</v>
      </c>
      <c r="HQ14" s="58">
        <f>IF('SNL Operating Data'!HV13="NA","",'SNL Operating Data'!HV13)</f>
        <v>1363313</v>
      </c>
      <c r="HR14" s="58">
        <f>IF('SNL Operating Data'!HW13="NA","",'SNL Operating Data'!HW13)</f>
        <v>1185632</v>
      </c>
      <c r="HS14" s="58">
        <f>IF('SNL Operating Data'!HX13="NA","",'SNL Operating Data'!HX13)</f>
        <v>1489164</v>
      </c>
      <c r="HT14" s="58">
        <f>IF('SNL Operating Data'!HY13="NA","",'SNL Operating Data'!HY13)</f>
        <v>3192</v>
      </c>
      <c r="HU14" s="58">
        <f>IF('SNL Operating Data'!HZ13="NA","",'SNL Operating Data'!HZ13)</f>
        <v>3679</v>
      </c>
      <c r="HV14" s="58">
        <f>IF('SNL Operating Data'!IA13="NA","",'SNL Operating Data'!IA13)</f>
        <v>3244</v>
      </c>
      <c r="HW14" s="58">
        <f>IF('SNL Operating Data'!IB13="NA","",'SNL Operating Data'!IB13)</f>
        <v>1469</v>
      </c>
      <c r="HX14" s="58" t="str">
        <f>IF('SNL Operating Data'!IC13="NA","",'SNL Operating Data'!IC13)</f>
        <v/>
      </c>
      <c r="HY14" s="58">
        <f>IF('SNL Operating Data'!ID13="NA","",'SNL Operating Data'!ID13)</f>
        <v>115618</v>
      </c>
      <c r="HZ14" s="58">
        <f>IF('SNL Operating Data'!IE13="NA","",'SNL Operating Data'!IE13)</f>
        <v>121713</v>
      </c>
      <c r="IA14" s="58">
        <f>IF('SNL Operating Data'!IF13="NA","",'SNL Operating Data'!IF13)</f>
        <v>123839</v>
      </c>
      <c r="IB14" s="58">
        <f>IF('SNL Operating Data'!IG13="NA","",'SNL Operating Data'!IG13)</f>
        <v>121655</v>
      </c>
      <c r="IC14" s="58">
        <f>IF('SNL Operating Data'!IH13="NA","",'SNL Operating Data'!IH13)</f>
        <v>122333</v>
      </c>
      <c r="ID14" s="58">
        <f>IF('SNL Operating Data'!II13="NA","",'SNL Operating Data'!II13)</f>
        <v>143915</v>
      </c>
      <c r="IE14" s="58">
        <f>IF('SNL Operating Data'!IJ13="NA","",'SNL Operating Data'!IJ13)</f>
        <v>130916</v>
      </c>
      <c r="IF14" s="58">
        <f>IF('SNL Operating Data'!IK13="NA","",'SNL Operating Data'!IK13)</f>
        <v>133275</v>
      </c>
      <c r="IG14" s="58">
        <f>IF('SNL Operating Data'!IL13="NA","",'SNL Operating Data'!IL13)</f>
        <v>121072</v>
      </c>
      <c r="IH14" s="58">
        <f>IF('SNL Operating Data'!IM13="NA","",'SNL Operating Data'!IM13)</f>
        <v>133724</v>
      </c>
      <c r="II14" s="58">
        <f>IF('SNL Operating Data'!IN13="NA","",'SNL Operating Data'!IN13)</f>
        <v>67099</v>
      </c>
      <c r="IJ14" s="58">
        <f>IF('SNL Operating Data'!IO13="NA","",'SNL Operating Data'!IO13)</f>
        <v>75705</v>
      </c>
      <c r="IK14" s="58" t="str">
        <f>IF('SNL Operating Data'!IP13="NA","",'SNL Operating Data'!IP13)</f>
        <v/>
      </c>
      <c r="IL14" s="58" t="str">
        <f>IF('SNL Operating Data'!IQ13="NA","",'SNL Operating Data'!IQ13)</f>
        <v/>
      </c>
      <c r="IM14" s="58" t="str">
        <f>IF('SNL Operating Data'!IR13="NA","",'SNL Operating Data'!IR13)</f>
        <v/>
      </c>
      <c r="IN14" s="58">
        <f>IF('SNL Operating Data'!IS13="NA","",'SNL Operating Data'!IS13)</f>
        <v>609741</v>
      </c>
      <c r="IO14" s="58">
        <f>IF('SNL Operating Data'!IT13="NA","",'SNL Operating Data'!IT13)</f>
        <v>693737</v>
      </c>
      <c r="IP14" s="58" t="str">
        <f>IF('SNL Operating Data'!IU13="NA","",'SNL Operating Data'!IU13)</f>
        <v/>
      </c>
      <c r="IQ14" s="58" t="str">
        <f>IF('SNL Operating Data'!IV13="NA","",'SNL Operating Data'!IV13)</f>
        <v/>
      </c>
      <c r="IR14" s="58" t="str">
        <f>IF('SNL Operating Data'!IW13="NA","",'SNL Operating Data'!IW13)</f>
        <v/>
      </c>
      <c r="IS14" s="58">
        <f>IF('SNL Operating Data'!IX13="NA","",'SNL Operating Data'!IX13)</f>
        <v>195124</v>
      </c>
      <c r="IT14" s="58">
        <f>IF('SNL Operating Data'!IY13="NA","",'SNL Operating Data'!IY13)</f>
        <v>191175</v>
      </c>
      <c r="IU14" s="58">
        <f>IF('SNL Operating Data'!IZ13="NA","",'SNL Operating Data'!IZ13)</f>
        <v>181871</v>
      </c>
      <c r="IV14" s="58">
        <f>IF('SNL Operating Data'!JA13="NA","",'SNL Operating Data'!JA13)</f>
        <v>181631</v>
      </c>
      <c r="IW14" s="58">
        <f>IF('SNL Operating Data'!JB13="NA","",'SNL Operating Data'!JB13)</f>
        <v>196177</v>
      </c>
      <c r="IX14" s="58">
        <f>IF('SNL Operating Data'!JC13="NA","",'SNL Operating Data'!JC13)</f>
        <v>513022</v>
      </c>
      <c r="IY14" s="58">
        <f>IF('SNL Operating Data'!JD13="NA","",'SNL Operating Data'!JD13)</f>
        <v>550915</v>
      </c>
      <c r="IZ14" s="58">
        <f>IF('SNL Operating Data'!JE13="NA","",'SNL Operating Data'!JE13)</f>
        <v>561375</v>
      </c>
      <c r="JA14" s="58">
        <f>IF('SNL Operating Data'!JF13="NA","",'SNL Operating Data'!JF13)</f>
        <v>541707</v>
      </c>
      <c r="JB14" s="58">
        <f>IF('SNL Operating Data'!JG13="NA","",'SNL Operating Data'!JG13)</f>
        <v>569363</v>
      </c>
      <c r="JC14" s="58">
        <f>IF('SNL Operating Data'!JH13="NA","",'SNL Operating Data'!JH13)</f>
        <v>459634</v>
      </c>
      <c r="JD14" s="58">
        <f>IF('SNL Operating Data'!JI13="NA","",'SNL Operating Data'!JI13)</f>
        <v>507156</v>
      </c>
      <c r="JE14" s="58">
        <f>IF('SNL Operating Data'!JJ13="NA","",'SNL Operating Data'!JJ13)</f>
        <v>507315</v>
      </c>
      <c r="JF14" s="58">
        <f>IF('SNL Operating Data'!JK13="NA","",'SNL Operating Data'!JK13)</f>
        <v>487797</v>
      </c>
      <c r="JG14" s="58">
        <f>IF('SNL Operating Data'!JL13="NA","",'SNL Operating Data'!JL13)</f>
        <v>505422</v>
      </c>
      <c r="JH14" s="58">
        <f>IF('SNL Operating Data'!JM13="NA","",'SNL Operating Data'!JM13)</f>
        <v>80019</v>
      </c>
      <c r="JI14" s="58">
        <f>IF('SNL Operating Data'!JN13="NA","",'SNL Operating Data'!JN13)</f>
        <v>72554</v>
      </c>
      <c r="JJ14" s="58">
        <f>IF('SNL Operating Data'!JO13="NA","",'SNL Operating Data'!JO13)</f>
        <v>73458</v>
      </c>
      <c r="JK14" s="58">
        <f>IF('SNL Operating Data'!JP13="NA","",'SNL Operating Data'!JP13)</f>
        <v>61599</v>
      </c>
      <c r="JL14" s="58">
        <f>IF('SNL Operating Data'!JQ13="NA","",'SNL Operating Data'!JQ13)</f>
        <v>61900</v>
      </c>
      <c r="JM14" s="58">
        <f>IF('SNL Operating Data'!JR13="NA","",'SNL Operating Data'!JR13)</f>
        <v>157575</v>
      </c>
      <c r="JN14" s="58">
        <f>IF('SNL Operating Data'!JS13="NA","",'SNL Operating Data'!JS13)</f>
        <v>159883</v>
      </c>
      <c r="JO14" s="58">
        <f>IF('SNL Operating Data'!JT13="NA","",'SNL Operating Data'!JT13)</f>
        <v>151268</v>
      </c>
      <c r="JP14" s="58">
        <f>IF('SNL Operating Data'!JU13="NA","",'SNL Operating Data'!JU13)</f>
        <v>123054</v>
      </c>
      <c r="JQ14" s="58">
        <f>IF('SNL Operating Data'!JV13="NA","",'SNL Operating Data'!JV13)</f>
        <v>142303</v>
      </c>
      <c r="JR14" s="58">
        <f>IF('SNL Operating Data'!JW13="NA","",'SNL Operating Data'!JW13)</f>
        <v>416444</v>
      </c>
      <c r="JS14" s="58">
        <f>IF('SNL Operating Data'!JX13="NA","",'SNL Operating Data'!JX13)</f>
        <v>387574</v>
      </c>
      <c r="JT14" s="58">
        <f>IF('SNL Operating Data'!JY13="NA","",'SNL Operating Data'!JY13)</f>
        <v>384264</v>
      </c>
      <c r="JU14" s="58">
        <f>IF('SNL Operating Data'!JZ13="NA","",'SNL Operating Data'!JZ13)</f>
        <v>366380</v>
      </c>
      <c r="JV14" s="58">
        <f>IF('SNL Operating Data'!KA13="NA","",'SNL Operating Data'!KA13)</f>
        <v>407159</v>
      </c>
      <c r="JW14" s="58">
        <f>IF('SNL Operating Data'!KB13="NA","",'SNL Operating Data'!KB13)</f>
        <v>56358</v>
      </c>
      <c r="JX14" s="58">
        <f>IF('SNL Operating Data'!KC13="NA","",'SNL Operating Data'!KC13)</f>
        <v>57208</v>
      </c>
      <c r="JY14" s="58">
        <f>IF('SNL Operating Data'!KD13="NA","",'SNL Operating Data'!KD13)</f>
        <v>53374</v>
      </c>
      <c r="JZ14" s="58">
        <f>IF('SNL Operating Data'!KE13="NA","",'SNL Operating Data'!KE13)</f>
        <v>45495</v>
      </c>
      <c r="KA14" s="58">
        <f>IF('SNL Operating Data'!KF13="NA","",'SNL Operating Data'!KF13)</f>
        <v>41974</v>
      </c>
      <c r="KB14" s="58">
        <f>IF('SNL Operating Data'!KG13="NA","",'SNL Operating Data'!KG13)</f>
        <v>16149</v>
      </c>
      <c r="KC14" s="58">
        <f>IF('SNL Operating Data'!KH13="NA","",'SNL Operating Data'!KH13)</f>
        <v>16325</v>
      </c>
      <c r="KD14" s="58">
        <f>IF('SNL Operating Data'!KI13="NA","",'SNL Operating Data'!KI13)</f>
        <v>15679</v>
      </c>
      <c r="KE14" s="58">
        <f>IF('SNL Operating Data'!KJ13="NA","",'SNL Operating Data'!KJ13)</f>
        <v>16187</v>
      </c>
      <c r="KF14" s="58" t="str">
        <f>IF('SNL Operating Data'!KK13="NA","",'SNL Operating Data'!KK13)</f>
        <v/>
      </c>
      <c r="KG14" s="58">
        <f>IF('SNL Operating Data'!KL13="NA","",'SNL Operating Data'!KL13)</f>
        <v>5551</v>
      </c>
      <c r="KH14" s="58">
        <f>IF('SNL Operating Data'!KM13="NA","",'SNL Operating Data'!KM13)</f>
        <v>7443</v>
      </c>
      <c r="KI14" s="58">
        <f>IF('SNL Operating Data'!KN13="NA","",'SNL Operating Data'!KN13)</f>
        <v>7271</v>
      </c>
      <c r="KJ14" s="58">
        <f>IF('SNL Operating Data'!KO13="NA","",'SNL Operating Data'!KO13)</f>
        <v>7407</v>
      </c>
      <c r="KK14" s="58" t="str">
        <f>IF('SNL Operating Data'!KP13="NA","",'SNL Operating Data'!KP13)</f>
        <v/>
      </c>
      <c r="KL14" s="58">
        <f>IF('SNL Operating Data'!KQ13="NA","",'SNL Operating Data'!KQ13)</f>
        <v>7564</v>
      </c>
      <c r="KM14" s="58">
        <f>IF('SNL Operating Data'!KR13="NA","",'SNL Operating Data'!KR13)</f>
        <v>7875</v>
      </c>
      <c r="KN14" s="58">
        <f>IF('SNL Operating Data'!KS13="NA","",'SNL Operating Data'!KS13)</f>
        <v>7463</v>
      </c>
      <c r="KO14" s="58">
        <f>IF('SNL Operating Data'!KT13="NA","",'SNL Operating Data'!KT13)</f>
        <v>7967</v>
      </c>
      <c r="KP14" s="58">
        <f>IF('SNL Operating Data'!KU13="NA","",'SNL Operating Data'!KU13)</f>
        <v>8544</v>
      </c>
      <c r="KQ14" s="58">
        <f>IF('SNL Operating Data'!KV13="NA","",'SNL Operating Data'!KV13)</f>
        <v>174951</v>
      </c>
      <c r="KR14" s="58">
        <f>IF('SNL Operating Data'!KW13="NA","",'SNL Operating Data'!KW13)</f>
        <v>168269</v>
      </c>
      <c r="KS14" s="58">
        <f>IF('SNL Operating Data'!KX13="NA","",'SNL Operating Data'!KX13)</f>
        <v>172440</v>
      </c>
      <c r="KT14" s="58">
        <f>IF('SNL Operating Data'!KY13="NA","",'SNL Operating Data'!KY13)</f>
        <v>166122</v>
      </c>
      <c r="KU14" s="58">
        <f>IF('SNL Operating Data'!KZ13="NA","",'SNL Operating Data'!KZ13)</f>
        <v>170349</v>
      </c>
      <c r="KV14" s="58">
        <f>IF('SNL Operating Data'!LA13="NA","",'SNL Operating Data'!LA13)</f>
        <v>16177</v>
      </c>
      <c r="KW14" s="58">
        <f>IF('SNL Operating Data'!LB13="NA","",'SNL Operating Data'!LB13)</f>
        <v>13546</v>
      </c>
      <c r="KX14" s="58">
        <f>IF('SNL Operating Data'!LC13="NA","",'SNL Operating Data'!LC13)</f>
        <v>12365</v>
      </c>
      <c r="KY14" s="58">
        <f>IF('SNL Operating Data'!LD13="NA","",'SNL Operating Data'!LD13)</f>
        <v>11719</v>
      </c>
      <c r="KZ14" s="58">
        <f>IF('SNL Operating Data'!LE13="NA","",'SNL Operating Data'!LE13)</f>
        <v>12099</v>
      </c>
      <c r="LA14" s="58">
        <f>IF('SNL Operating Data'!LF13="NA","",'SNL Operating Data'!LF13)</f>
        <v>21066</v>
      </c>
      <c r="LB14" s="58">
        <f>IF('SNL Operating Data'!LG13="NA","",'SNL Operating Data'!LG13)</f>
        <v>22708</v>
      </c>
      <c r="LC14" s="58">
        <f>IF('SNL Operating Data'!LH13="NA","",'SNL Operating Data'!LH13)</f>
        <v>19085</v>
      </c>
      <c r="LD14" s="58">
        <f>IF('SNL Operating Data'!LI13="NA","",'SNL Operating Data'!LI13)</f>
        <v>12549</v>
      </c>
      <c r="LE14" s="58">
        <f>IF('SNL Operating Data'!LJ13="NA","",'SNL Operating Data'!LJ13)</f>
        <v>19532</v>
      </c>
      <c r="LF14" s="58">
        <f>IF('SNL Operating Data'!LK13="NA","",'SNL Operating Data'!LK13)</f>
        <v>99969</v>
      </c>
      <c r="LG14" s="58">
        <f>IF('SNL Operating Data'!LL13="NA","",'SNL Operating Data'!LL13)</f>
        <v>113002</v>
      </c>
      <c r="LH14" s="58" t="str">
        <f>IF('SNL Operating Data'!LM13="NA","",'SNL Operating Data'!LM13)</f>
        <v/>
      </c>
      <c r="LI14" s="58" t="str">
        <f>IF('SNL Operating Data'!LN13="NA","",'SNL Operating Data'!LN13)</f>
        <v/>
      </c>
      <c r="LJ14" s="58" t="str">
        <f>IF('SNL Operating Data'!LO13="NA","",'SNL Operating Data'!LO13)</f>
        <v/>
      </c>
      <c r="LK14" s="58">
        <f>IF('SNL Operating Data'!LP13="NA","",'SNL Operating Data'!LP13)</f>
        <v>34417</v>
      </c>
      <c r="LL14" s="58">
        <f>IF('SNL Operating Data'!LQ13="NA","",'SNL Operating Data'!LQ13)</f>
        <v>36082</v>
      </c>
      <c r="LM14" s="58">
        <f>IF('SNL Operating Data'!LR13="NA","",'SNL Operating Data'!LR13)</f>
        <v>37790</v>
      </c>
      <c r="LN14" s="58">
        <f>IF('SNL Operating Data'!LS13="NA","",'SNL Operating Data'!LS13)</f>
        <v>36737</v>
      </c>
      <c r="LO14" s="58">
        <f>IF('SNL Operating Data'!LT13="NA","",'SNL Operating Data'!LT13)</f>
        <v>40476</v>
      </c>
      <c r="LP14" s="58">
        <f>IF('SNL Operating Data'!LU13="NA","",'SNL Operating Data'!LU13)</f>
        <v>65209</v>
      </c>
      <c r="LQ14" s="58">
        <f>IF('SNL Operating Data'!LV13="NA","",'SNL Operating Data'!LV13)</f>
        <v>63142</v>
      </c>
      <c r="LR14" s="58">
        <f>IF('SNL Operating Data'!LW13="NA","",'SNL Operating Data'!LW13)</f>
        <v>85959</v>
      </c>
      <c r="LS14" s="58">
        <f>IF('SNL Operating Data'!LX13="NA","",'SNL Operating Data'!LX13)</f>
        <v>68016</v>
      </c>
      <c r="LT14" s="58">
        <f>IF('SNL Operating Data'!LY13="NA","",'SNL Operating Data'!LY13)</f>
        <v>75543</v>
      </c>
      <c r="LU14" s="58">
        <f>IF('SNL Operating Data'!LZ13="NA","",'SNL Operating Data'!LZ13)</f>
        <v>703970</v>
      </c>
      <c r="LV14" s="58">
        <f>IF('SNL Operating Data'!MA13="NA","",'SNL Operating Data'!MA13)</f>
        <v>758342</v>
      </c>
      <c r="LW14" s="58">
        <f>IF('SNL Operating Data'!MB13="NA","",'SNL Operating Data'!MB13)</f>
        <v>799411</v>
      </c>
      <c r="LX14" s="58">
        <f>IF('SNL Operating Data'!MC13="NA","",'SNL Operating Data'!MC13)</f>
        <v>804363</v>
      </c>
      <c r="LY14" s="58">
        <f>IF('SNL Operating Data'!MD13="NA","",'SNL Operating Data'!MD13)</f>
        <v>934108</v>
      </c>
      <c r="LZ14" s="58">
        <f>IF('SNL Operating Data'!ME13="NA","",'SNL Operating Data'!ME13)</f>
        <v>441770</v>
      </c>
      <c r="MA14" s="58">
        <f>IF('SNL Operating Data'!MF13="NA","",'SNL Operating Data'!MF13)</f>
        <v>430299</v>
      </c>
      <c r="MB14" s="58">
        <f>IF('SNL Operating Data'!MG13="NA","",'SNL Operating Data'!MG13)</f>
        <v>415956</v>
      </c>
      <c r="MC14" s="58">
        <f>IF('SNL Operating Data'!MH13="NA","",'SNL Operating Data'!MH13)</f>
        <v>384067</v>
      </c>
      <c r="MD14" s="58">
        <f>IF('SNL Operating Data'!MI13="NA","",'SNL Operating Data'!MI13)</f>
        <v>494705</v>
      </c>
      <c r="ME14" s="58">
        <f>IF('SNL Operating Data'!MJ13="NA","",'SNL Operating Data'!MJ13)</f>
        <v>320856</v>
      </c>
      <c r="MF14" s="58">
        <f>IF('SNL Operating Data'!MK13="NA","",'SNL Operating Data'!MK13)</f>
        <v>320827</v>
      </c>
      <c r="MG14" s="58">
        <f>IF('SNL Operating Data'!ML13="NA","",'SNL Operating Data'!ML13)</f>
        <v>301798</v>
      </c>
      <c r="MH14" s="58">
        <f>IF('SNL Operating Data'!MM13="NA","",'SNL Operating Data'!MM13)</f>
        <v>290525</v>
      </c>
      <c r="MI14" s="58">
        <f>IF('SNL Operating Data'!MN13="NA","",'SNL Operating Data'!MN13)</f>
        <v>307423</v>
      </c>
      <c r="MJ14" s="58">
        <f>IF('SNL Operating Data'!MO13="NA","",'SNL Operating Data'!MO13)</f>
        <v>358926</v>
      </c>
      <c r="MK14" s="58">
        <f>IF('SNL Operating Data'!MP13="NA","",'SNL Operating Data'!MP13)</f>
        <v>361886</v>
      </c>
      <c r="ML14" s="58">
        <f>IF('SNL Operating Data'!MQ13="NA","",'SNL Operating Data'!MQ13)</f>
        <v>333996</v>
      </c>
      <c r="MM14" s="58">
        <f>IF('SNL Operating Data'!MR13="NA","",'SNL Operating Data'!MR13)</f>
        <v>336336</v>
      </c>
      <c r="MN14" s="58">
        <f>IF('SNL Operating Data'!MS13="NA","",'SNL Operating Data'!MS13)</f>
        <v>317372</v>
      </c>
      <c r="MO14" s="58">
        <f>IF('SNL Operating Data'!MT13="NA","",'SNL Operating Data'!MT13)</f>
        <v>3534</v>
      </c>
      <c r="MP14" s="58">
        <f>IF('SNL Operating Data'!MU13="NA","",'SNL Operating Data'!MU13)</f>
        <v>3950</v>
      </c>
      <c r="MQ14" s="58">
        <f>IF('SNL Operating Data'!MV13="NA","",'SNL Operating Data'!MV13)</f>
        <v>3809</v>
      </c>
      <c r="MR14" s="58">
        <f>IF('SNL Operating Data'!MW13="NA","",'SNL Operating Data'!MW13)</f>
        <v>3137</v>
      </c>
      <c r="MS14" s="58">
        <f>IF('SNL Operating Data'!MX13="NA","",'SNL Operating Data'!MX13)</f>
        <v>2919</v>
      </c>
      <c r="MT14" s="58">
        <f>IF('SNL Operating Data'!MY13="NA","",'SNL Operating Data'!MY13)</f>
        <v>2</v>
      </c>
      <c r="MU14" s="58">
        <f>IF('SNL Operating Data'!MZ13="NA","",'SNL Operating Data'!MZ13)</f>
        <v>3</v>
      </c>
      <c r="MV14" s="58" t="str">
        <f>IF('SNL Operating Data'!NA13="NA","",'SNL Operating Data'!NA13)</f>
        <v/>
      </c>
      <c r="MW14" s="58" t="str">
        <f>IF('SNL Operating Data'!NB13="NA","",'SNL Operating Data'!NB13)</f>
        <v/>
      </c>
      <c r="MX14" s="58" t="str">
        <f>IF('SNL Operating Data'!NC13="NA","",'SNL Operating Data'!NC13)</f>
        <v/>
      </c>
      <c r="MY14" s="58">
        <f>IF('SNL Operating Data'!ND13="NA","",'SNL Operating Data'!ND13)</f>
        <v>8199</v>
      </c>
      <c r="MZ14" s="58">
        <f>IF('SNL Operating Data'!NE13="NA","",'SNL Operating Data'!NE13)</f>
        <v>11280</v>
      </c>
      <c r="NA14" s="58">
        <f>IF('SNL Operating Data'!NF13="NA","",'SNL Operating Data'!NF13)</f>
        <v>11969</v>
      </c>
      <c r="NB14" s="58">
        <f>IF('SNL Operating Data'!NG13="NA","",'SNL Operating Data'!NG13)</f>
        <v>8749</v>
      </c>
      <c r="NC14" s="58">
        <f>IF('SNL Operating Data'!NH13="NA","",'SNL Operating Data'!NH13)</f>
        <v>7301</v>
      </c>
      <c r="ND14" s="58">
        <f>IF('SNL Operating Data'!NI13="NA","",'SNL Operating Data'!NI13)</f>
        <v>507254</v>
      </c>
      <c r="NE14" s="58">
        <f>IF('SNL Operating Data'!NJ13="NA","",'SNL Operating Data'!NJ13)</f>
        <v>461883</v>
      </c>
      <c r="NF14" s="58">
        <f>IF('SNL Operating Data'!NK13="NA","",'SNL Operating Data'!NK13)</f>
        <v>466523</v>
      </c>
      <c r="NG14" s="58">
        <f>IF('SNL Operating Data'!NL13="NA","",'SNL Operating Data'!NL13)</f>
        <v>367101</v>
      </c>
      <c r="NH14" s="58">
        <f>IF('SNL Operating Data'!NM13="NA","",'SNL Operating Data'!NM13)</f>
        <v>410264</v>
      </c>
      <c r="NI14" s="58">
        <f>IF('SNL Operating Data'!NN13="NA","",'SNL Operating Data'!NN13)</f>
        <v>56159</v>
      </c>
      <c r="NJ14" s="58">
        <f>IF('SNL Operating Data'!NO13="NA","",'SNL Operating Data'!NO13)</f>
        <v>54389</v>
      </c>
      <c r="NK14" s="58">
        <f>IF('SNL Operating Data'!NP13="NA","",'SNL Operating Data'!NP13)</f>
        <v>53771</v>
      </c>
      <c r="NL14" s="58">
        <f>IF('SNL Operating Data'!NQ13="NA","",'SNL Operating Data'!NQ13)</f>
        <v>54989</v>
      </c>
      <c r="NM14" s="58">
        <f>IF('SNL Operating Data'!NR13="NA","",'SNL Operating Data'!NR13)</f>
        <v>53506</v>
      </c>
      <c r="NN14" s="58">
        <f>IF('SNL Operating Data'!NS13="NA","",'SNL Operating Data'!NS13)</f>
        <v>49816</v>
      </c>
      <c r="NO14" s="58">
        <f>IF('SNL Operating Data'!NT13="NA","",'SNL Operating Data'!NT13)</f>
        <v>57911</v>
      </c>
      <c r="NP14" s="58">
        <f>IF('SNL Operating Data'!NU13="NA","",'SNL Operating Data'!NU13)</f>
        <v>50167</v>
      </c>
      <c r="NQ14" s="58">
        <f>IF('SNL Operating Data'!NV13="NA","",'SNL Operating Data'!NV13)</f>
        <v>41547</v>
      </c>
      <c r="NR14" s="58">
        <f>IF('SNL Operating Data'!NW13="NA","",'SNL Operating Data'!NW13)</f>
        <v>61526</v>
      </c>
      <c r="NS14" s="58">
        <f>IF('SNL Operating Data'!NX13="NA","",'SNL Operating Data'!NX13)</f>
        <v>308</v>
      </c>
      <c r="NT14" s="58">
        <f>IF('SNL Operating Data'!NY13="NA","",'SNL Operating Data'!NY13)</f>
        <v>297</v>
      </c>
      <c r="NU14" s="58">
        <f>IF('SNL Operating Data'!NZ13="NA","",'SNL Operating Data'!NZ13)</f>
        <v>302</v>
      </c>
      <c r="NV14" s="58">
        <f>IF('SNL Operating Data'!OA13="NA","",'SNL Operating Data'!OA13)</f>
        <v>311</v>
      </c>
      <c r="NW14" s="58">
        <f>IF('SNL Operating Data'!OB13="NA","",'SNL Operating Data'!OB13)</f>
        <v>360</v>
      </c>
      <c r="NX14" s="58">
        <f>IF('SNL Operating Data'!OC13="NA","",'SNL Operating Data'!OC13)</f>
        <v>699568</v>
      </c>
      <c r="NY14" s="58">
        <f>IF('SNL Operating Data'!OD13="NA","",'SNL Operating Data'!OD13)</f>
        <v>615169</v>
      </c>
      <c r="NZ14" s="58">
        <f>IF('SNL Operating Data'!OE13="NA","",'SNL Operating Data'!OE13)</f>
        <v>608699</v>
      </c>
      <c r="OA14" s="58">
        <f>IF('SNL Operating Data'!OF13="NA","",'SNL Operating Data'!OF13)</f>
        <v>415370</v>
      </c>
      <c r="OB14" s="58">
        <f>IF('SNL Operating Data'!OG13="NA","",'SNL Operating Data'!OG13)</f>
        <v>494331</v>
      </c>
      <c r="OC14" s="58">
        <f>IF('SNL Operating Data'!OH13="NA","",'SNL Operating Data'!OH13)</f>
        <v>690163</v>
      </c>
      <c r="OD14" s="58">
        <f>IF('SNL Operating Data'!OI13="NA","",'SNL Operating Data'!OI13)</f>
        <v>716179</v>
      </c>
      <c r="OE14" s="58">
        <f>IF('SNL Operating Data'!OJ13="NA","",'SNL Operating Data'!OJ13)</f>
        <v>667753</v>
      </c>
      <c r="OF14" s="58">
        <f>IF('SNL Operating Data'!OK13="NA","",'SNL Operating Data'!OK13)</f>
        <v>612761</v>
      </c>
      <c r="OG14" s="58">
        <f>IF('SNL Operating Data'!OL13="NA","",'SNL Operating Data'!OL13)</f>
        <v>709763</v>
      </c>
      <c r="OH14" s="58">
        <f>IF('SNL Operating Data'!OM13="NA","",'SNL Operating Data'!OM13)</f>
        <v>151345</v>
      </c>
      <c r="OI14" s="58">
        <f>IF('SNL Operating Data'!ON13="NA","",'SNL Operating Data'!ON13)</f>
        <v>155993</v>
      </c>
      <c r="OJ14" s="58">
        <f>IF('SNL Operating Data'!OO13="NA","",'SNL Operating Data'!OO13)</f>
        <v>148606</v>
      </c>
      <c r="OK14" s="58">
        <f>IF('SNL Operating Data'!OP13="NA","",'SNL Operating Data'!OP13)</f>
        <v>143980</v>
      </c>
      <c r="OL14" s="58">
        <f>IF('SNL Operating Data'!OQ13="NA","",'SNL Operating Data'!OQ13)</f>
        <v>156208</v>
      </c>
      <c r="OM14" s="58">
        <f>IF('SNL Operating Data'!OR13="NA","",'SNL Operating Data'!OR13)</f>
        <v>64358</v>
      </c>
      <c r="ON14" s="58">
        <f>IF('SNL Operating Data'!OS13="NA","",'SNL Operating Data'!OS13)</f>
        <v>64648</v>
      </c>
      <c r="OO14" s="58">
        <f>IF('SNL Operating Data'!OT13="NA","",'SNL Operating Data'!OT13)</f>
        <v>70031</v>
      </c>
      <c r="OP14" s="58">
        <f>IF('SNL Operating Data'!OU13="NA","",'SNL Operating Data'!OU13)</f>
        <v>69019</v>
      </c>
      <c r="OQ14" s="58">
        <f>IF('SNL Operating Data'!OV13="NA","",'SNL Operating Data'!OV13)</f>
        <v>69905</v>
      </c>
      <c r="OR14" s="58">
        <f>IF('SNL Operating Data'!OW13="NA","",'SNL Operating Data'!OW13)</f>
        <v>3715</v>
      </c>
      <c r="OS14" s="58">
        <f>IF('SNL Operating Data'!OX13="NA","",'SNL Operating Data'!OX13)</f>
        <v>3643</v>
      </c>
      <c r="OT14" s="58">
        <f>IF('SNL Operating Data'!OY13="NA","",'SNL Operating Data'!OY13)</f>
        <v>3592</v>
      </c>
      <c r="OU14" s="58">
        <f>IF('SNL Operating Data'!OZ13="NA","",'SNL Operating Data'!OZ13)</f>
        <v>3329</v>
      </c>
      <c r="OV14" s="58">
        <f>IF('SNL Operating Data'!PA13="NA","",'SNL Operating Data'!PA13)</f>
        <v>3875</v>
      </c>
      <c r="OW14" s="58">
        <f>IF('SNL Operating Data'!PB13="NA","",'SNL Operating Data'!PB13)</f>
        <v>80716</v>
      </c>
      <c r="OX14" s="58">
        <f>IF('SNL Operating Data'!PC13="NA","",'SNL Operating Data'!PC13)</f>
        <v>124895</v>
      </c>
      <c r="OY14" s="58">
        <f>IF('SNL Operating Data'!PD13="NA","",'SNL Operating Data'!PD13)</f>
        <v>115290</v>
      </c>
      <c r="OZ14" s="58">
        <f>IF('SNL Operating Data'!PE13="NA","",'SNL Operating Data'!PE13)</f>
        <v>105732</v>
      </c>
      <c r="PA14" s="58">
        <f>IF('SNL Operating Data'!PF13="NA","",'SNL Operating Data'!PF13)</f>
        <v>119129</v>
      </c>
      <c r="PB14" s="58">
        <f>IF('SNL Operating Data'!PG13="NA","",'SNL Operating Data'!PG13)</f>
        <v>146893</v>
      </c>
      <c r="PC14" s="58">
        <f>IF('SNL Operating Data'!PH13="NA","",'SNL Operating Data'!PH13)</f>
        <v>151693</v>
      </c>
      <c r="PD14" s="58">
        <f>IF('SNL Operating Data'!PI13="NA","",'SNL Operating Data'!PI13)</f>
        <v>138785</v>
      </c>
      <c r="PE14" s="58">
        <f>IF('SNL Operating Data'!PJ13="NA","",'SNL Operating Data'!PJ13)</f>
        <v>135235</v>
      </c>
      <c r="PF14" s="58">
        <f>IF('SNL Operating Data'!PK13="NA","",'SNL Operating Data'!PK13)</f>
        <v>141339</v>
      </c>
      <c r="PG14" s="58">
        <f>IF('SNL Operating Data'!PL13="NA","",'SNL Operating Data'!PL13)</f>
        <v>362648</v>
      </c>
      <c r="PH14" s="58">
        <f>IF('SNL Operating Data'!PM13="NA","",'SNL Operating Data'!PM13)</f>
        <v>382970</v>
      </c>
      <c r="PI14" s="58">
        <f>IF('SNL Operating Data'!PN13="NA","",'SNL Operating Data'!PN13)</f>
        <v>292197</v>
      </c>
      <c r="PJ14" s="58">
        <f>IF('SNL Operating Data'!PO13="NA","",'SNL Operating Data'!PO13)</f>
        <v>270872</v>
      </c>
      <c r="PK14" s="58">
        <f>IF('SNL Operating Data'!PP13="NA","",'SNL Operating Data'!PP13)</f>
        <v>289669</v>
      </c>
      <c r="PL14" s="58">
        <f>IF('SNL Operating Data'!PQ13="NA","",'SNL Operating Data'!PQ13)</f>
        <v>360041</v>
      </c>
      <c r="PM14" s="58">
        <f>IF('SNL Operating Data'!PR13="NA","",'SNL Operating Data'!PR13)</f>
        <v>349851</v>
      </c>
      <c r="PN14" s="58">
        <f>IF('SNL Operating Data'!PS13="NA","",'SNL Operating Data'!PS13)</f>
        <v>400694</v>
      </c>
      <c r="PO14" s="58">
        <f>IF('SNL Operating Data'!PT13="NA","",'SNL Operating Data'!PT13)</f>
        <v>369559</v>
      </c>
      <c r="PP14" s="58">
        <f>IF('SNL Operating Data'!PU13="NA","",'SNL Operating Data'!PU13)</f>
        <v>441206</v>
      </c>
      <c r="PQ14" s="58">
        <f>IF('SNL Operating Data'!PV13="NA","",'SNL Operating Data'!PV13)</f>
        <v>15731</v>
      </c>
      <c r="PR14" s="58">
        <f>IF('SNL Operating Data'!PW13="NA","",'SNL Operating Data'!PW13)</f>
        <v>16153</v>
      </c>
      <c r="PS14" s="58">
        <f>IF('SNL Operating Data'!PX13="NA","",'SNL Operating Data'!PX13)</f>
        <v>14446</v>
      </c>
      <c r="PT14" s="58">
        <f>IF('SNL Operating Data'!PY13="NA","",'SNL Operating Data'!PY13)</f>
        <v>12884</v>
      </c>
      <c r="PU14" s="58">
        <f>IF('SNL Operating Data'!PZ13="NA","",'SNL Operating Data'!PZ13)</f>
        <v>14998</v>
      </c>
      <c r="PV14" s="58">
        <f>IF('SNL Operating Data'!QA13="NA","",'SNL Operating Data'!QA13)</f>
        <v>113219</v>
      </c>
      <c r="PW14" s="58">
        <f>IF('SNL Operating Data'!QB13="NA","",'SNL Operating Data'!QB13)</f>
        <v>121821</v>
      </c>
      <c r="PX14" s="58">
        <f>IF('SNL Operating Data'!QC13="NA","",'SNL Operating Data'!QC13)</f>
        <v>122299</v>
      </c>
      <c r="PY14" s="58">
        <f>IF('SNL Operating Data'!QD13="NA","",'SNL Operating Data'!QD13)</f>
        <v>113448</v>
      </c>
      <c r="PZ14" s="58">
        <f>IF('SNL Operating Data'!QE13="NA","",'SNL Operating Data'!QE13)</f>
        <v>168781</v>
      </c>
      <c r="QA14" s="58">
        <f>IF('SNL Operating Data'!QF13="NA","",'SNL Operating Data'!QF13)</f>
        <v>1603480</v>
      </c>
      <c r="QB14" s="58">
        <f>IF('SNL Operating Data'!QG13="NA","",'SNL Operating Data'!QG13)</f>
        <v>1531577</v>
      </c>
      <c r="QC14" s="58">
        <f>IF('SNL Operating Data'!QH13="NA","",'SNL Operating Data'!QH13)</f>
        <v>1493457</v>
      </c>
      <c r="QD14" s="58">
        <f>IF('SNL Operating Data'!QI13="NA","",'SNL Operating Data'!QI13)</f>
        <v>1530029</v>
      </c>
      <c r="QE14" s="58">
        <f>IF('SNL Operating Data'!QJ13="NA","",'SNL Operating Data'!QJ13)</f>
        <v>1492952</v>
      </c>
      <c r="QF14" s="58">
        <f>IF('SNL Operating Data'!QK13="NA","",'SNL Operating Data'!QK13)</f>
        <v>1373506</v>
      </c>
      <c r="QG14" s="58">
        <f>IF('SNL Operating Data'!QL13="NA","",'SNL Operating Data'!QL13)</f>
        <v>1322455</v>
      </c>
      <c r="QH14" s="58">
        <f>IF('SNL Operating Data'!QM13="NA","",'SNL Operating Data'!QM13)</f>
        <v>1316469</v>
      </c>
      <c r="QI14" s="58">
        <f>IF('SNL Operating Data'!QN13="NA","",'SNL Operating Data'!QN13)</f>
        <v>1345785</v>
      </c>
      <c r="QJ14" s="58">
        <f>IF('SNL Operating Data'!QO13="NA","",'SNL Operating Data'!QO13)</f>
        <v>1277511</v>
      </c>
      <c r="QK14" s="58">
        <f>IF('SNL Operating Data'!QP13="NA","",'SNL Operating Data'!QP13)</f>
        <v>222236</v>
      </c>
      <c r="QL14" s="58">
        <f>IF('SNL Operating Data'!QQ13="NA","",'SNL Operating Data'!QQ13)</f>
        <v>223215</v>
      </c>
      <c r="QM14" s="58">
        <f>IF('SNL Operating Data'!QR13="NA","",'SNL Operating Data'!QR13)</f>
        <v>218930</v>
      </c>
      <c r="QN14" s="58">
        <f>IF('SNL Operating Data'!QS13="NA","",'SNL Operating Data'!QS13)</f>
        <v>227719</v>
      </c>
      <c r="QO14" s="58">
        <f>IF('SNL Operating Data'!QT13="NA","",'SNL Operating Data'!QT13)</f>
        <v>243190</v>
      </c>
      <c r="QP14" s="58">
        <f>IF('SNL Operating Data'!QU13="NA","",'SNL Operating Data'!QU13)</f>
        <v>87696</v>
      </c>
      <c r="QQ14" s="58">
        <f>IF('SNL Operating Data'!QV13="NA","",'SNL Operating Data'!QV13)</f>
        <v>90142</v>
      </c>
      <c r="QR14" s="58">
        <f>IF('SNL Operating Data'!QW13="NA","",'SNL Operating Data'!QW13)</f>
        <v>112806</v>
      </c>
      <c r="QS14" s="58">
        <f>IF('SNL Operating Data'!QX13="NA","",'SNL Operating Data'!QX13)</f>
        <v>102354</v>
      </c>
      <c r="QT14" s="58">
        <f>IF('SNL Operating Data'!QY13="NA","",'SNL Operating Data'!QY13)</f>
        <v>93983</v>
      </c>
      <c r="QU14" s="58">
        <f>IF('SNL Operating Data'!QZ13="NA","",'SNL Operating Data'!QZ13)</f>
        <v>10094</v>
      </c>
      <c r="QV14" s="58">
        <f>IF('SNL Operating Data'!RA13="NA","",'SNL Operating Data'!RA13)</f>
        <v>8435</v>
      </c>
      <c r="QW14" s="58">
        <f>IF('SNL Operating Data'!RB13="NA","",'SNL Operating Data'!RB13)</f>
        <v>17262</v>
      </c>
      <c r="QX14" s="58">
        <f>IF('SNL Operating Data'!RC13="NA","",'SNL Operating Data'!RC13)</f>
        <v>17840</v>
      </c>
      <c r="QY14" s="58">
        <f>IF('SNL Operating Data'!RD13="NA","",'SNL Operating Data'!RD13)</f>
        <v>18544</v>
      </c>
      <c r="QZ14" s="58">
        <f>IF('SNL Operating Data'!RE13="NA","",'SNL Operating Data'!RE13)</f>
        <v>0</v>
      </c>
      <c r="RA14" s="58" t="str">
        <f>IF('SNL Operating Data'!RF13="NA","",'SNL Operating Data'!RF13)</f>
        <v/>
      </c>
      <c r="RB14" s="58" t="str">
        <f>IF('SNL Operating Data'!RG13="NA","",'SNL Operating Data'!RG13)</f>
        <v/>
      </c>
      <c r="RC14" s="58" t="str">
        <f>IF('SNL Operating Data'!RH13="NA","",'SNL Operating Data'!RH13)</f>
        <v/>
      </c>
      <c r="RD14" s="58" t="str">
        <f>IF('SNL Operating Data'!RI13="NA","",'SNL Operating Data'!RI13)</f>
        <v/>
      </c>
      <c r="RE14" s="58">
        <f>IF('SNL Operating Data'!RJ13="NA","",'SNL Operating Data'!RJ13)</f>
        <v>371</v>
      </c>
      <c r="RF14" s="58">
        <f>IF('SNL Operating Data'!RK13="NA","",'SNL Operating Data'!RK13)</f>
        <v>299</v>
      </c>
      <c r="RG14" s="58">
        <f>IF('SNL Operating Data'!RL13="NA","",'SNL Operating Data'!RL13)</f>
        <v>429</v>
      </c>
      <c r="RH14" s="58">
        <f>IF('SNL Operating Data'!RM13="NA","",'SNL Operating Data'!RM13)</f>
        <v>376</v>
      </c>
      <c r="RI14" s="58" t="str">
        <f>IF('SNL Operating Data'!RN13="NA","",'SNL Operating Data'!RN13)</f>
        <v/>
      </c>
      <c r="RJ14" s="58">
        <f>IF('SNL Operating Data'!RO13="NA","",'SNL Operating Data'!RO13)</f>
        <v>211588</v>
      </c>
      <c r="RK14" s="58">
        <f>IF('SNL Operating Data'!RP13="NA","",'SNL Operating Data'!RP13)</f>
        <v>209586</v>
      </c>
      <c r="RL14" s="58">
        <f>IF('SNL Operating Data'!RQ13="NA","",'SNL Operating Data'!RQ13)</f>
        <v>221935</v>
      </c>
      <c r="RM14" s="58">
        <f>IF('SNL Operating Data'!RR13="NA","",'SNL Operating Data'!RR13)</f>
        <v>246051</v>
      </c>
      <c r="RN14" s="58">
        <f>IF('SNL Operating Data'!RS13="NA","",'SNL Operating Data'!RS13)</f>
        <v>279876</v>
      </c>
      <c r="RO14" s="58">
        <f>IF('SNL Operating Data'!RT13="NA","",'SNL Operating Data'!RT13)</f>
        <v>11539</v>
      </c>
      <c r="RP14" s="58">
        <f>IF('SNL Operating Data'!RU13="NA","",'SNL Operating Data'!RU13)</f>
        <v>11240</v>
      </c>
      <c r="RQ14" s="58">
        <f>IF('SNL Operating Data'!RV13="NA","",'SNL Operating Data'!RV13)</f>
        <v>9929</v>
      </c>
      <c r="RR14" s="58">
        <f>IF('SNL Operating Data'!RW13="NA","",'SNL Operating Data'!RW13)</f>
        <v>9420</v>
      </c>
      <c r="RS14" s="58">
        <f>IF('SNL Operating Data'!RX13="NA","",'SNL Operating Data'!RX13)</f>
        <v>10109</v>
      </c>
      <c r="RT14" s="58">
        <f>IF('SNL Operating Data'!RY13="NA","",'SNL Operating Data'!RY13)</f>
        <v>43537</v>
      </c>
      <c r="RU14" s="58">
        <f>IF('SNL Operating Data'!RZ13="NA","",'SNL Operating Data'!RZ13)</f>
        <v>52872</v>
      </c>
      <c r="RV14" s="58">
        <f>IF('SNL Operating Data'!SA13="NA","",'SNL Operating Data'!SA13)</f>
        <v>64193</v>
      </c>
      <c r="RW14" s="58">
        <f>IF('SNL Operating Data'!SB13="NA","",'SNL Operating Data'!SB13)</f>
        <v>45341</v>
      </c>
      <c r="RX14" s="58">
        <f>IF('SNL Operating Data'!SC13="NA","",'SNL Operating Data'!SC13)</f>
        <v>57866</v>
      </c>
      <c r="RY14" s="58">
        <f>IF('SNL Operating Data'!SD13="NA","",'SNL Operating Data'!SD13)</f>
        <v>421068</v>
      </c>
      <c r="RZ14" s="58">
        <f>IF('SNL Operating Data'!SE13="NA","",'SNL Operating Data'!SE13)</f>
        <v>416784</v>
      </c>
      <c r="SA14" s="58">
        <f>IF('SNL Operating Data'!SF13="NA","",'SNL Operating Data'!SF13)</f>
        <v>412831</v>
      </c>
      <c r="SB14" s="58">
        <f>IF('SNL Operating Data'!SG13="NA","",'SNL Operating Data'!SG13)</f>
        <v>409534</v>
      </c>
      <c r="SC14" s="58">
        <f>IF('SNL Operating Data'!SH13="NA","",'SNL Operating Data'!SH13)</f>
        <v>448650</v>
      </c>
      <c r="SD14" s="58">
        <f>IF('SNL Operating Data'!SI13="NA","",'SNL Operating Data'!SI13)</f>
        <v>72371</v>
      </c>
      <c r="SE14" s="58">
        <f>IF('SNL Operating Data'!SJ13="NA","",'SNL Operating Data'!SJ13)</f>
        <v>79251</v>
      </c>
      <c r="SF14" s="58">
        <f>IF('SNL Operating Data'!SK13="NA","",'SNL Operating Data'!SK13)</f>
        <v>77717</v>
      </c>
      <c r="SG14" s="58">
        <f>IF('SNL Operating Data'!SL13="NA","",'SNL Operating Data'!SL13)</f>
        <v>83197</v>
      </c>
      <c r="SH14" s="58">
        <f>IF('SNL Operating Data'!SM13="NA","",'SNL Operating Data'!SM13)</f>
        <v>94749</v>
      </c>
      <c r="SI14" s="58">
        <f>IF('SNL Operating Data'!SN13="NA","",'SNL Operating Data'!SN13)</f>
        <v>89496</v>
      </c>
      <c r="SJ14" s="58">
        <f>IF('SNL Operating Data'!SO13="NA","",'SNL Operating Data'!SO13)</f>
        <v>87883</v>
      </c>
      <c r="SK14" s="58">
        <f>IF('SNL Operating Data'!SP13="NA","",'SNL Operating Data'!SP13)</f>
        <v>95358</v>
      </c>
      <c r="SL14" s="58">
        <f>IF('SNL Operating Data'!SQ13="NA","",'SNL Operating Data'!SQ13)</f>
        <v>106756</v>
      </c>
      <c r="SM14" s="58">
        <f>IF('SNL Operating Data'!SR13="NA","",'SNL Operating Data'!SR13)</f>
        <v>123700</v>
      </c>
      <c r="SN14" s="58">
        <f>IF('SNL Operating Data'!SS13="NA","",'SNL Operating Data'!SS13)</f>
        <v>273401</v>
      </c>
      <c r="SO14" s="58">
        <f>IF('SNL Operating Data'!ST13="NA","",'SNL Operating Data'!ST13)</f>
        <v>298607</v>
      </c>
      <c r="SP14" s="58">
        <f>IF('SNL Operating Data'!SU13="NA","",'SNL Operating Data'!SU13)</f>
        <v>296510</v>
      </c>
      <c r="SQ14" s="58">
        <f>IF('SNL Operating Data'!SV13="NA","",'SNL Operating Data'!SV13)</f>
        <v>221250</v>
      </c>
      <c r="SR14" s="58">
        <f>IF('SNL Operating Data'!SW13="NA","",'SNL Operating Data'!SW13)</f>
        <v>273885</v>
      </c>
      <c r="SS14" s="58">
        <f>IF('SNL Operating Data'!SX13="NA","",'SNL Operating Data'!SX13)</f>
        <v>152182</v>
      </c>
      <c r="ST14" s="58">
        <f>IF('SNL Operating Data'!SY13="NA","",'SNL Operating Data'!SY13)</f>
        <v>159212</v>
      </c>
      <c r="SU14" s="58">
        <f>IF('SNL Operating Data'!SZ13="NA","",'SNL Operating Data'!SZ13)</f>
        <v>127649</v>
      </c>
      <c r="SV14" s="58">
        <f>IF('SNL Operating Data'!TA13="NA","",'SNL Operating Data'!TA13)</f>
        <v>179317</v>
      </c>
      <c r="SW14" s="58">
        <f>IF('SNL Operating Data'!TB13="NA","",'SNL Operating Data'!TB13)</f>
        <v>192940</v>
      </c>
      <c r="SX14" s="58">
        <f>IF('SNL Operating Data'!TC13="NA","",'SNL Operating Data'!TC13)</f>
        <v>116098</v>
      </c>
      <c r="SY14" s="58">
        <f>IF('SNL Operating Data'!TD13="NA","",'SNL Operating Data'!TD13)</f>
        <v>114059</v>
      </c>
      <c r="SZ14" s="58">
        <f>IF('SNL Operating Data'!TE13="NA","",'SNL Operating Data'!TE13)</f>
        <v>107952</v>
      </c>
      <c r="TA14" s="58">
        <f>IF('SNL Operating Data'!TF13="NA","",'SNL Operating Data'!TF13)</f>
        <v>103961</v>
      </c>
      <c r="TB14" s="58">
        <f>IF('SNL Operating Data'!TG13="NA","",'SNL Operating Data'!TG13)</f>
        <v>111255</v>
      </c>
      <c r="TC14" s="58">
        <f>IF('SNL Operating Data'!TH13="NA","",'SNL Operating Data'!TH13)</f>
        <v>51960</v>
      </c>
      <c r="TD14" s="58">
        <f>IF('SNL Operating Data'!TI13="NA","",'SNL Operating Data'!TI13)</f>
        <v>53232</v>
      </c>
      <c r="TE14" s="58">
        <f>IF('SNL Operating Data'!TJ13="NA","",'SNL Operating Data'!TJ13)</f>
        <v>48854</v>
      </c>
      <c r="TF14" s="58">
        <f>IF('SNL Operating Data'!TK13="NA","",'SNL Operating Data'!TK13)</f>
        <v>43146</v>
      </c>
      <c r="TG14" s="58">
        <f>IF('SNL Operating Data'!TL13="NA","",'SNL Operating Data'!TL13)</f>
        <v>42702</v>
      </c>
      <c r="TH14" s="58">
        <f>IF('SNL Operating Data'!TM13="NA","",'SNL Operating Data'!TM13)</f>
        <v>973</v>
      </c>
      <c r="TI14" s="58">
        <f>IF('SNL Operating Data'!TN13="NA","",'SNL Operating Data'!TN13)</f>
        <v>913</v>
      </c>
      <c r="TJ14" s="58">
        <f>IF('SNL Operating Data'!TO13="NA","",'SNL Operating Data'!TO13)</f>
        <v>845</v>
      </c>
      <c r="TK14" s="58">
        <f>IF('SNL Operating Data'!TP13="NA","",'SNL Operating Data'!TP13)</f>
        <v>1042</v>
      </c>
      <c r="TL14" s="58">
        <f>IF('SNL Operating Data'!TQ13="NA","",'SNL Operating Data'!TQ13)</f>
        <v>1379</v>
      </c>
      <c r="TM14" s="58">
        <f>IF('SNL Operating Data'!TR13="NA","",'SNL Operating Data'!TR13)</f>
        <v>380874</v>
      </c>
      <c r="TN14" s="58">
        <f>IF('SNL Operating Data'!TS13="NA","",'SNL Operating Data'!TS13)</f>
        <v>402971</v>
      </c>
      <c r="TO14" s="58">
        <f>IF('SNL Operating Data'!TT13="NA","",'SNL Operating Data'!TT13)</f>
        <v>394125</v>
      </c>
      <c r="TP14" s="58">
        <f>IF('SNL Operating Data'!TU13="NA","",'SNL Operating Data'!TU13)</f>
        <v>358553</v>
      </c>
      <c r="TQ14" s="58">
        <f>IF('SNL Operating Data'!TV13="NA","",'SNL Operating Data'!TV13)</f>
        <v>266666</v>
      </c>
      <c r="TR14" s="58">
        <f>IF('SNL Operating Data'!TW13="NA","",'SNL Operating Data'!TW13)</f>
        <v>164432</v>
      </c>
      <c r="TS14" s="58">
        <f>IF('SNL Operating Data'!TX13="NA","",'SNL Operating Data'!TX13)</f>
        <v>188176</v>
      </c>
      <c r="TT14" s="58">
        <f>IF('SNL Operating Data'!TY13="NA","",'SNL Operating Data'!TY13)</f>
        <v>196939</v>
      </c>
      <c r="TU14" s="58">
        <f>IF('SNL Operating Data'!TZ13="NA","",'SNL Operating Data'!TZ13)</f>
        <v>172211</v>
      </c>
      <c r="TV14" s="58">
        <f>IF('SNL Operating Data'!UA13="NA","",'SNL Operating Data'!UA13)</f>
        <v>201534</v>
      </c>
      <c r="TW14" s="58">
        <f>IF('SNL Operating Data'!UB13="NA","",'SNL Operating Data'!UB13)</f>
        <v>714577</v>
      </c>
      <c r="TX14" s="58">
        <f>IF('SNL Operating Data'!UC13="NA","",'SNL Operating Data'!UC13)</f>
        <v>775689</v>
      </c>
      <c r="TY14" s="58">
        <f>IF('SNL Operating Data'!UD13="NA","",'SNL Operating Data'!UD13)</f>
        <v>686908</v>
      </c>
      <c r="TZ14" s="58">
        <f>IF('SNL Operating Data'!UE13="NA","",'SNL Operating Data'!UE13)</f>
        <v>694736</v>
      </c>
      <c r="UA14" s="58">
        <f>IF('SNL Operating Data'!UF13="NA","",'SNL Operating Data'!UF13)</f>
        <v>751313</v>
      </c>
      <c r="UB14" s="58">
        <f>IF('SNL Operating Data'!UG13="NA","",'SNL Operating Data'!UG13)</f>
        <v>164594</v>
      </c>
      <c r="UC14" s="58">
        <f>IF('SNL Operating Data'!UH13="NA","",'SNL Operating Data'!UH13)</f>
        <v>168934</v>
      </c>
      <c r="UD14" s="58">
        <f>IF('SNL Operating Data'!UI13="NA","",'SNL Operating Data'!UI13)</f>
        <v>163316</v>
      </c>
      <c r="UE14" s="58">
        <f>IF('SNL Operating Data'!UJ13="NA","",'SNL Operating Data'!UJ13)</f>
        <v>153711</v>
      </c>
      <c r="UF14" s="58">
        <f>IF('SNL Operating Data'!UK13="NA","",'SNL Operating Data'!UK13)</f>
        <v>162969</v>
      </c>
      <c r="UG14" s="58">
        <f>IF('SNL Operating Data'!UL13="NA","",'SNL Operating Data'!UL13)</f>
        <v>334629</v>
      </c>
      <c r="UH14" s="58">
        <f>IF('SNL Operating Data'!UM13="NA","",'SNL Operating Data'!UM13)</f>
        <v>342911</v>
      </c>
      <c r="UI14" s="58">
        <f>IF('SNL Operating Data'!UN13="NA","",'SNL Operating Data'!UN13)</f>
        <v>338696</v>
      </c>
      <c r="UJ14" s="58">
        <f>IF('SNL Operating Data'!UO13="NA","",'SNL Operating Data'!UO13)</f>
        <v>320431</v>
      </c>
      <c r="UK14" s="58">
        <f>IF('SNL Operating Data'!UP13="NA","",'SNL Operating Data'!UP13)</f>
        <v>466258</v>
      </c>
      <c r="UL14" s="58">
        <f>IF('SNL Operating Data'!UQ13="NA","",'SNL Operating Data'!UQ13)</f>
        <v>516786</v>
      </c>
      <c r="UM14" s="58">
        <f>IF('SNL Operating Data'!UR13="NA","",'SNL Operating Data'!UR13)</f>
        <v>474205</v>
      </c>
      <c r="UN14" s="58">
        <f>IF('SNL Operating Data'!US13="NA","",'SNL Operating Data'!US13)</f>
        <v>470101</v>
      </c>
      <c r="UO14" s="58">
        <f>IF('SNL Operating Data'!UT13="NA","",'SNL Operating Data'!UT13)</f>
        <v>417656</v>
      </c>
      <c r="UP14" s="58">
        <f>IF('SNL Operating Data'!UU13="NA","",'SNL Operating Data'!UU13)</f>
        <v>537033</v>
      </c>
      <c r="UQ14" s="58">
        <f>IF('SNL Operating Data'!UV13="NA","",'SNL Operating Data'!UV13)</f>
        <v>44409</v>
      </c>
      <c r="UR14" s="58">
        <f>IF('SNL Operating Data'!UW13="NA","",'SNL Operating Data'!UW13)</f>
        <v>39507</v>
      </c>
      <c r="US14" s="58">
        <f>IF('SNL Operating Data'!UX13="NA","",'SNL Operating Data'!UX13)</f>
        <v>38562</v>
      </c>
      <c r="UT14" s="58">
        <f>IF('SNL Operating Data'!UY13="NA","",'SNL Operating Data'!UY13)</f>
        <v>37716</v>
      </c>
      <c r="UU14" s="58">
        <f>IF('SNL Operating Data'!UZ13="NA","",'SNL Operating Data'!UZ13)</f>
        <v>46030</v>
      </c>
      <c r="UV14" s="58">
        <f>IF('SNL Operating Data'!VA13="NA","",'SNL Operating Data'!VA13)</f>
        <v>158043</v>
      </c>
      <c r="UW14" s="58">
        <f>IF('SNL Operating Data'!VB13="NA","",'SNL Operating Data'!VB13)</f>
        <v>161202</v>
      </c>
      <c r="UX14" s="58">
        <f>IF('SNL Operating Data'!VC13="NA","",'SNL Operating Data'!VC13)</f>
        <v>156117</v>
      </c>
      <c r="UY14" s="58">
        <f>IF('SNL Operating Data'!VD13="NA","",'SNL Operating Data'!VD13)</f>
        <v>133200</v>
      </c>
      <c r="UZ14" s="58">
        <f>IF('SNL Operating Data'!VE13="NA","",'SNL Operating Data'!VE13)</f>
        <v>171845</v>
      </c>
      <c r="VA14" s="58">
        <f>IF('SNL Operating Data'!VF13="NA","",'SNL Operating Data'!VF13)</f>
        <v>112575</v>
      </c>
      <c r="VB14" s="58">
        <f>IF('SNL Operating Data'!VG13="NA","",'SNL Operating Data'!VG13)</f>
        <v>113416</v>
      </c>
      <c r="VC14" s="58">
        <f>IF('SNL Operating Data'!VH13="NA","",'SNL Operating Data'!VH13)</f>
        <v>103740</v>
      </c>
      <c r="VD14" s="58">
        <f>IF('SNL Operating Data'!VI13="NA","",'SNL Operating Data'!VI13)</f>
        <v>97443</v>
      </c>
      <c r="VE14" s="58">
        <f>IF('SNL Operating Data'!VJ13="NA","",'SNL Operating Data'!VJ13)</f>
        <v>102035</v>
      </c>
      <c r="VF14" s="58">
        <f>IF('SNL Operating Data'!VK13="NA","",'SNL Operating Data'!VK13)</f>
        <v>144672</v>
      </c>
      <c r="VG14" s="58">
        <f>IF('SNL Operating Data'!VL13="NA","",'SNL Operating Data'!VL13)</f>
        <v>147673</v>
      </c>
      <c r="VH14" s="58">
        <f>IF('SNL Operating Data'!VM13="NA","",'SNL Operating Data'!VM13)</f>
        <v>138234</v>
      </c>
      <c r="VI14" s="58">
        <f>IF('SNL Operating Data'!VN13="NA","",'SNL Operating Data'!VN13)</f>
        <v>137532</v>
      </c>
      <c r="VJ14" s="58">
        <f>IF('SNL Operating Data'!VO13="NA","",'SNL Operating Data'!VO13)</f>
        <v>131415</v>
      </c>
      <c r="VK14" s="58">
        <f>IF('SNL Operating Data'!VP13="NA","",'SNL Operating Data'!VP13)</f>
        <v>70906</v>
      </c>
      <c r="VL14" s="58">
        <f>IF('SNL Operating Data'!VQ13="NA","",'SNL Operating Data'!VQ13)</f>
        <v>58975</v>
      </c>
      <c r="VM14" s="58">
        <f>IF('SNL Operating Data'!VR13="NA","",'SNL Operating Data'!VR13)</f>
        <v>63717</v>
      </c>
      <c r="VN14" s="58">
        <f>IF('SNL Operating Data'!VS13="NA","",'SNL Operating Data'!VS13)</f>
        <v>58841</v>
      </c>
      <c r="VO14" s="58">
        <f>IF('SNL Operating Data'!VT13="NA","",'SNL Operating Data'!VT13)</f>
        <v>64833</v>
      </c>
      <c r="VP14" s="58">
        <f>IF('SNL Operating Data'!VU13="NA","",'SNL Operating Data'!VU13)</f>
        <v>93304</v>
      </c>
      <c r="VQ14" s="58">
        <f>IF('SNL Operating Data'!VV13="NA","",'SNL Operating Data'!VV13)</f>
        <v>95305</v>
      </c>
      <c r="VR14" s="58">
        <f>IF('SNL Operating Data'!VW13="NA","",'SNL Operating Data'!VW13)</f>
        <v>88176</v>
      </c>
      <c r="VS14" s="58">
        <f>IF('SNL Operating Data'!VX13="NA","",'SNL Operating Data'!VX13)</f>
        <v>89395</v>
      </c>
      <c r="VT14" s="58">
        <f>IF('SNL Operating Data'!VY13="NA","",'SNL Operating Data'!VY13)</f>
        <v>92041</v>
      </c>
      <c r="VU14" s="58">
        <f>IF('SNL Operating Data'!VZ13="NA","",'SNL Operating Data'!VZ13)</f>
        <v>64267</v>
      </c>
      <c r="VV14" s="58">
        <f>IF('SNL Operating Data'!WA13="NA","",'SNL Operating Data'!WA13)</f>
        <v>73988</v>
      </c>
      <c r="VW14" s="58">
        <f>IF('SNL Operating Data'!WB13="NA","",'SNL Operating Data'!WB13)</f>
        <v>66153</v>
      </c>
      <c r="VX14" s="58">
        <f>IF('SNL Operating Data'!WC13="NA","",'SNL Operating Data'!WC13)</f>
        <v>60880</v>
      </c>
      <c r="VY14" s="58">
        <f>IF('SNL Operating Data'!WD13="NA","",'SNL Operating Data'!WD13)</f>
        <v>64350</v>
      </c>
      <c r="VZ14" s="58">
        <f>IF('SNL Operating Data'!WE13="NA","",'SNL Operating Data'!WE13)</f>
        <v>38333</v>
      </c>
      <c r="WA14" s="58">
        <f>IF('SNL Operating Data'!WF13="NA","",'SNL Operating Data'!WF13)</f>
        <v>40595</v>
      </c>
      <c r="WB14" s="58">
        <f>IF('SNL Operating Data'!WG13="NA","",'SNL Operating Data'!WG13)</f>
        <v>37682</v>
      </c>
      <c r="WC14" s="58">
        <f>IF('SNL Operating Data'!WH13="NA","",'SNL Operating Data'!WH13)</f>
        <v>38969</v>
      </c>
      <c r="WD14" s="58">
        <f>IF('SNL Operating Data'!WI13="NA","",'SNL Operating Data'!WI13)</f>
        <v>36874</v>
      </c>
      <c r="WE14" s="58">
        <f>IF('SNL Operating Data'!WJ13="NA","",'SNL Operating Data'!WJ13)</f>
        <v>223602</v>
      </c>
      <c r="WF14" s="58">
        <f>IF('SNL Operating Data'!WK13="NA","",'SNL Operating Data'!WK13)</f>
        <v>224972</v>
      </c>
      <c r="WG14" s="58">
        <f>IF('SNL Operating Data'!WL13="NA","",'SNL Operating Data'!WL13)</f>
        <v>211639</v>
      </c>
      <c r="WH14" s="58">
        <f>IF('SNL Operating Data'!WM13="NA","",'SNL Operating Data'!WM13)</f>
        <v>210262</v>
      </c>
      <c r="WI14" s="58">
        <f>IF('SNL Operating Data'!WN13="NA","",'SNL Operating Data'!WN13)</f>
        <v>239170</v>
      </c>
      <c r="WJ14" s="58">
        <f>IF('SNL Operating Data'!WO13="NA","",'SNL Operating Data'!WO13)</f>
        <v>3823</v>
      </c>
      <c r="WK14" s="58">
        <f>IF('SNL Operating Data'!WP13="NA","",'SNL Operating Data'!WP13)</f>
        <v>3422</v>
      </c>
      <c r="WL14" s="58">
        <f>IF('SNL Operating Data'!WQ13="NA","",'SNL Operating Data'!WQ13)</f>
        <v>3013</v>
      </c>
      <c r="WM14" s="58">
        <f>IF('SNL Operating Data'!WR13="NA","",'SNL Operating Data'!WR13)</f>
        <v>2910</v>
      </c>
      <c r="WN14" s="58">
        <f>IF('SNL Operating Data'!WS13="NA","",'SNL Operating Data'!WS13)</f>
        <v>3099</v>
      </c>
      <c r="WO14" s="58">
        <f>IF('SNL Operating Data'!WT13="NA","",'SNL Operating Data'!WT13)</f>
        <v>305181</v>
      </c>
      <c r="WP14" s="58">
        <f>IF('SNL Operating Data'!WU13="NA","",'SNL Operating Data'!WU13)</f>
        <v>311392</v>
      </c>
      <c r="WQ14" s="58">
        <f>IF('SNL Operating Data'!WV13="NA","",'SNL Operating Data'!WV13)</f>
        <v>277804</v>
      </c>
      <c r="WR14" s="58">
        <f>IF('SNL Operating Data'!WW13="NA","",'SNL Operating Data'!WW13)</f>
        <v>261052</v>
      </c>
      <c r="WS14" s="58">
        <f>IF('SNL Operating Data'!WX13="NA","",'SNL Operating Data'!WX13)</f>
        <v>280154</v>
      </c>
      <c r="WT14" s="58">
        <f>IF('SNL Operating Data'!WY13="NA","",'SNL Operating Data'!WY13)</f>
        <v>19070</v>
      </c>
      <c r="WU14" s="58">
        <f>IF('SNL Operating Data'!WZ13="NA","",'SNL Operating Data'!WZ13)</f>
        <v>22277</v>
      </c>
      <c r="WV14" s="58">
        <f>IF('SNL Operating Data'!XA13="NA","",'SNL Operating Data'!XA13)</f>
        <v>21665</v>
      </c>
      <c r="WW14" s="58">
        <f>IF('SNL Operating Data'!XB13="NA","",'SNL Operating Data'!XB13)</f>
        <v>22820</v>
      </c>
      <c r="WX14" s="58">
        <f>IF('SNL Operating Data'!XC13="NA","",'SNL Operating Data'!XC13)</f>
        <v>26361</v>
      </c>
      <c r="WY14" s="58">
        <f>IF('SNL Operating Data'!XD13="NA","",'SNL Operating Data'!XD13)</f>
        <v>7096</v>
      </c>
      <c r="WZ14" s="58">
        <f>IF('SNL Operating Data'!XE13="NA","",'SNL Operating Data'!XE13)</f>
        <v>6790</v>
      </c>
      <c r="XA14" s="58">
        <f>IF('SNL Operating Data'!XF13="NA","",'SNL Operating Data'!XF13)</f>
        <v>5809</v>
      </c>
      <c r="XB14" s="58">
        <f>IF('SNL Operating Data'!XG13="NA","",'SNL Operating Data'!XG13)</f>
        <v>6994</v>
      </c>
      <c r="XC14" s="58">
        <f>IF('SNL Operating Data'!XH13="NA","",'SNL Operating Data'!XH13)</f>
        <v>8150</v>
      </c>
      <c r="XD14" s="58">
        <f>IF('SNL Operating Data'!XI13="NA","",'SNL Operating Data'!XI13)</f>
        <v>17077</v>
      </c>
      <c r="XE14" s="58">
        <f>IF('SNL Operating Data'!XJ13="NA","",'SNL Operating Data'!XJ13)</f>
        <v>16888</v>
      </c>
      <c r="XF14" s="58">
        <f>IF('SNL Operating Data'!XK13="NA","",'SNL Operating Data'!XK13)</f>
        <v>63696</v>
      </c>
      <c r="XG14" s="58">
        <f>IF('SNL Operating Data'!XL13="NA","",'SNL Operating Data'!XL13)</f>
        <v>73295</v>
      </c>
      <c r="XH14" s="58">
        <f>IF('SNL Operating Data'!XM13="NA","",'SNL Operating Data'!XM13)</f>
        <v>105704</v>
      </c>
      <c r="XI14" s="58">
        <f>IF('SNL Operating Data'!XN13="NA","",'SNL Operating Data'!XN13)</f>
        <v>23078</v>
      </c>
      <c r="XJ14" s="58">
        <f>IF('SNL Operating Data'!XO13="NA","",'SNL Operating Data'!XO13)</f>
        <v>17740</v>
      </c>
      <c r="XK14" s="58">
        <f>IF('SNL Operating Data'!XP13="NA","",'SNL Operating Data'!XP13)</f>
        <v>19917</v>
      </c>
      <c r="XL14" s="58">
        <f>IF('SNL Operating Data'!XQ13="NA","",'SNL Operating Data'!XQ13)</f>
        <v>19672</v>
      </c>
      <c r="XM14" s="58">
        <f>IF('SNL Operating Data'!XR13="NA","",'SNL Operating Data'!XR13)</f>
        <v>23335</v>
      </c>
      <c r="XN14" s="58">
        <f>IF('SNL Operating Data'!XS13="NA","",'SNL Operating Data'!XS13)</f>
        <v>15351</v>
      </c>
      <c r="XO14" s="58">
        <f>IF('SNL Operating Data'!XT13="NA","",'SNL Operating Data'!XT13)</f>
        <v>15017</v>
      </c>
      <c r="XP14" s="58">
        <f>IF('SNL Operating Data'!XU13="NA","",'SNL Operating Data'!XU13)</f>
        <v>15362</v>
      </c>
      <c r="XQ14" s="58">
        <f>IF('SNL Operating Data'!XV13="NA","",'SNL Operating Data'!XV13)</f>
        <v>17585</v>
      </c>
      <c r="XR14" s="58">
        <f>IF('SNL Operating Data'!XW13="NA","",'SNL Operating Data'!XW13)</f>
        <v>15513</v>
      </c>
      <c r="XS14" s="58">
        <f>IF('SNL Operating Data'!XX13="NA","",'SNL Operating Data'!XX13)</f>
        <v>499046</v>
      </c>
      <c r="XT14" s="58">
        <f>IF('SNL Operating Data'!XY13="NA","",'SNL Operating Data'!XY13)</f>
        <v>530281</v>
      </c>
      <c r="XU14" s="58">
        <f>IF('SNL Operating Data'!XZ13="NA","",'SNL Operating Data'!XZ13)</f>
        <v>475305</v>
      </c>
      <c r="XV14" s="58">
        <f>IF('SNL Operating Data'!YA13="NA","",'SNL Operating Data'!YA13)</f>
        <v>398461</v>
      </c>
      <c r="XW14" s="58" t="str">
        <f>IF('SNL Operating Data'!YB13="NA","",'SNL Operating Data'!YB13)</f>
        <v/>
      </c>
      <c r="XX14" s="58">
        <f>IF('SNL Operating Data'!YC13="NA","",'SNL Operating Data'!YC13)</f>
        <v>79871</v>
      </c>
      <c r="XY14" s="58">
        <f>IF('SNL Operating Data'!YD13="NA","",'SNL Operating Data'!YD13)</f>
        <v>83603</v>
      </c>
      <c r="XZ14" s="58">
        <f>IF('SNL Operating Data'!YE13="NA","",'SNL Operating Data'!YE13)</f>
        <v>111109</v>
      </c>
      <c r="YA14" s="58">
        <f>IF('SNL Operating Data'!YF13="NA","",'SNL Operating Data'!YF13)</f>
        <v>101887</v>
      </c>
      <c r="YB14" s="58">
        <f>IF('SNL Operating Data'!YG13="NA","",'SNL Operating Data'!YG13)</f>
        <v>111768</v>
      </c>
      <c r="YC14" s="58">
        <f>IF('SNL Operating Data'!YH13="NA","",'SNL Operating Data'!YH13)</f>
        <v>166158</v>
      </c>
      <c r="YD14" s="58">
        <f>IF('SNL Operating Data'!YI13="NA","",'SNL Operating Data'!YI13)</f>
        <v>172865</v>
      </c>
      <c r="YE14" s="58">
        <f>IF('SNL Operating Data'!YJ13="NA","",'SNL Operating Data'!YJ13)</f>
        <v>172785</v>
      </c>
      <c r="YF14" s="58">
        <f>IF('SNL Operating Data'!YK13="NA","",'SNL Operating Data'!YK13)</f>
        <v>164330</v>
      </c>
      <c r="YG14" s="58">
        <f>IF('SNL Operating Data'!YL13="NA","",'SNL Operating Data'!YL13)</f>
        <v>159909</v>
      </c>
      <c r="YH14" s="58">
        <f>IF('SNL Operating Data'!YM13="NA","",'SNL Operating Data'!YM13)</f>
        <v>181023</v>
      </c>
      <c r="YI14" s="58">
        <f>IF('SNL Operating Data'!YN13="NA","",'SNL Operating Data'!YN13)</f>
        <v>195678</v>
      </c>
      <c r="YJ14" s="58">
        <f>IF('SNL Operating Data'!YO13="NA","",'SNL Operating Data'!YO13)</f>
        <v>189240</v>
      </c>
      <c r="YK14" s="58">
        <f>IF('SNL Operating Data'!YP13="NA","",'SNL Operating Data'!YP13)</f>
        <v>200813</v>
      </c>
      <c r="YL14" s="58">
        <f>IF('SNL Operating Data'!YQ13="NA","",'SNL Operating Data'!YQ13)</f>
        <v>223197</v>
      </c>
      <c r="YM14" s="58">
        <f>IF('SNL Operating Data'!YR13="NA","",'SNL Operating Data'!YR13)</f>
        <v>657344</v>
      </c>
      <c r="YN14" s="58">
        <f>IF('SNL Operating Data'!YS13="NA","",'SNL Operating Data'!YS13)</f>
        <v>656156</v>
      </c>
      <c r="YO14" s="58">
        <f>IF('SNL Operating Data'!YT13="NA","",'SNL Operating Data'!YT13)</f>
        <v>584446</v>
      </c>
      <c r="YP14" s="58">
        <f>IF('SNL Operating Data'!YU13="NA","",'SNL Operating Data'!YU13)</f>
        <v>527277</v>
      </c>
      <c r="YQ14" s="58">
        <f>IF('SNL Operating Data'!YV13="NA","",'SNL Operating Data'!YV13)</f>
        <v>566847</v>
      </c>
      <c r="YR14" s="58">
        <f>IF('SNL Operating Data'!YW13="NA","",'SNL Operating Data'!YW13)</f>
        <v>393402</v>
      </c>
      <c r="YS14" s="58">
        <f>IF('SNL Operating Data'!YX13="NA","",'SNL Operating Data'!YX13)</f>
        <v>388662</v>
      </c>
      <c r="YT14" s="58">
        <f>IF('SNL Operating Data'!YY13="NA","",'SNL Operating Data'!YY13)</f>
        <v>385204</v>
      </c>
      <c r="YU14" s="58">
        <f>IF('SNL Operating Data'!YZ13="NA","",'SNL Operating Data'!YZ13)</f>
        <v>352264</v>
      </c>
      <c r="YV14" s="58">
        <f>IF('SNL Operating Data'!ZA13="NA","",'SNL Operating Data'!ZA13)</f>
        <v>387907</v>
      </c>
      <c r="YW14" s="58">
        <f>IF('SNL Operating Data'!ZB13="NA","",'SNL Operating Data'!ZB13)</f>
        <v>239293</v>
      </c>
      <c r="YX14" s="58">
        <f>IF('SNL Operating Data'!ZC13="NA","",'SNL Operating Data'!ZC13)</f>
        <v>239595</v>
      </c>
      <c r="YY14" s="58">
        <f>IF('SNL Operating Data'!ZD13="NA","",'SNL Operating Data'!ZD13)</f>
        <v>224254</v>
      </c>
      <c r="YZ14" s="58">
        <f>IF('SNL Operating Data'!ZE13="NA","",'SNL Operating Data'!ZE13)</f>
        <v>218917</v>
      </c>
      <c r="ZA14" s="58">
        <f>IF('SNL Operating Data'!ZF13="NA","",'SNL Operating Data'!ZF13)</f>
        <v>255426</v>
      </c>
    </row>
    <row r="15" spans="1:678" s="1" customFormat="1" ht="12" customHeight="1" outlineLevel="1" x14ac:dyDescent="0.2">
      <c r="B15" s="91" t="s">
        <v>22</v>
      </c>
      <c r="C15" s="58">
        <f>IF('SNL Operating Data'!H14="NA","",'SNL Operating Data'!H14)</f>
        <v>5542</v>
      </c>
      <c r="D15" s="58">
        <f>IF('SNL Operating Data'!I14="NA","",'SNL Operating Data'!I14)</f>
        <v>5510</v>
      </c>
      <c r="E15" s="58">
        <f>IF('SNL Operating Data'!J14="NA","",'SNL Operating Data'!J14)</f>
        <v>5110</v>
      </c>
      <c r="F15" s="58">
        <f>IF('SNL Operating Data'!K14="NA","",'SNL Operating Data'!K14)</f>
        <v>5139</v>
      </c>
      <c r="G15" s="58">
        <f>IF('SNL Operating Data'!L14="NA","",'SNL Operating Data'!L14)</f>
        <v>5824</v>
      </c>
      <c r="H15" s="58">
        <f>IF('SNL Operating Data'!M14="NA","",'SNL Operating Data'!M14)</f>
        <v>9907</v>
      </c>
      <c r="I15" s="58">
        <f>IF('SNL Operating Data'!N14="NA","",'SNL Operating Data'!N14)</f>
        <v>9845</v>
      </c>
      <c r="J15" s="58">
        <f>IF('SNL Operating Data'!O14="NA","",'SNL Operating Data'!O14)</f>
        <v>9896</v>
      </c>
      <c r="K15" s="58">
        <f>IF('SNL Operating Data'!P14="NA","",'SNL Operating Data'!P14)</f>
        <v>9190</v>
      </c>
      <c r="L15" s="58">
        <f>IF('SNL Operating Data'!Q14="NA","",'SNL Operating Data'!Q14)</f>
        <v>8994</v>
      </c>
      <c r="M15" s="58">
        <f>IF('SNL Operating Data'!R14="NA","",'SNL Operating Data'!R14)</f>
        <v>29406</v>
      </c>
      <c r="N15" s="58">
        <f>IF('SNL Operating Data'!S14="NA","",'SNL Operating Data'!S14)</f>
        <v>25493</v>
      </c>
      <c r="O15" s="58">
        <f>IF('SNL Operating Data'!T14="NA","",'SNL Operating Data'!T14)</f>
        <v>24699</v>
      </c>
      <c r="P15" s="58">
        <f>IF('SNL Operating Data'!U14="NA","",'SNL Operating Data'!U14)</f>
        <v>20922</v>
      </c>
      <c r="Q15" s="58">
        <f>IF('SNL Operating Data'!V14="NA","",'SNL Operating Data'!V14)</f>
        <v>16952</v>
      </c>
      <c r="R15" s="58">
        <f>IF('SNL Operating Data'!W14="NA","",'SNL Operating Data'!W14)</f>
        <v>269</v>
      </c>
      <c r="S15" s="58">
        <f>IF('SNL Operating Data'!X14="NA","",'SNL Operating Data'!X14)</f>
        <v>267</v>
      </c>
      <c r="T15" s="58">
        <f>IF('SNL Operating Data'!Y14="NA","",'SNL Operating Data'!Y14)</f>
        <v>280</v>
      </c>
      <c r="U15" s="58">
        <f>IF('SNL Operating Data'!Z14="NA","",'SNL Operating Data'!Z14)</f>
        <v>259</v>
      </c>
      <c r="V15" s="58">
        <f>IF('SNL Operating Data'!AA14="NA","",'SNL Operating Data'!AA14)</f>
        <v>251</v>
      </c>
      <c r="W15" s="58">
        <f>IF('SNL Operating Data'!AB14="NA","",'SNL Operating Data'!AB14)</f>
        <v>18786</v>
      </c>
      <c r="X15" s="58">
        <f>IF('SNL Operating Data'!AC14="NA","",'SNL Operating Data'!AC14)</f>
        <v>15390</v>
      </c>
      <c r="Y15" s="58">
        <f>IF('SNL Operating Data'!AD14="NA","",'SNL Operating Data'!AD14)</f>
        <v>15674</v>
      </c>
      <c r="Z15" s="58">
        <f>IF('SNL Operating Data'!AE14="NA","",'SNL Operating Data'!AE14)</f>
        <v>10972</v>
      </c>
      <c r="AA15" s="58">
        <f>IF('SNL Operating Data'!AF14="NA","",'SNL Operating Data'!AF14)</f>
        <v>12376</v>
      </c>
      <c r="AB15" s="58">
        <f>IF('SNL Operating Data'!AG14="NA","",'SNL Operating Data'!AG14)</f>
        <v>8198</v>
      </c>
      <c r="AC15" s="58">
        <f>IF('SNL Operating Data'!AH14="NA","",'SNL Operating Data'!AH14)</f>
        <v>8099</v>
      </c>
      <c r="AD15" s="58">
        <f>IF('SNL Operating Data'!AI14="NA","",'SNL Operating Data'!AI14)</f>
        <v>7815</v>
      </c>
      <c r="AE15" s="58">
        <f>IF('SNL Operating Data'!AJ14="NA","",'SNL Operating Data'!AJ14)</f>
        <v>7784</v>
      </c>
      <c r="AF15" s="58">
        <f>IF('SNL Operating Data'!AK14="NA","",'SNL Operating Data'!AK14)</f>
        <v>7993</v>
      </c>
      <c r="AG15" s="58">
        <f>IF('SNL Operating Data'!AL14="NA","",'SNL Operating Data'!AL14)</f>
        <v>22650</v>
      </c>
      <c r="AH15" s="58">
        <f>IF('SNL Operating Data'!AM14="NA","",'SNL Operating Data'!AM14)</f>
        <v>21881</v>
      </c>
      <c r="AI15" s="58">
        <f>IF('SNL Operating Data'!AN14="NA","",'SNL Operating Data'!AN14)</f>
        <v>20084</v>
      </c>
      <c r="AJ15" s="58">
        <f>IF('SNL Operating Data'!AO14="NA","",'SNL Operating Data'!AO14)</f>
        <v>19293</v>
      </c>
      <c r="AK15" s="58">
        <f>IF('SNL Operating Data'!AP14="NA","",'SNL Operating Data'!AP14)</f>
        <v>20154</v>
      </c>
      <c r="AL15" s="58">
        <f>IF('SNL Operating Data'!AQ14="NA","",'SNL Operating Data'!AQ14)</f>
        <v>12940</v>
      </c>
      <c r="AM15" s="58">
        <f>IF('SNL Operating Data'!AR14="NA","",'SNL Operating Data'!AR14)</f>
        <v>12206</v>
      </c>
      <c r="AN15" s="58">
        <f>IF('SNL Operating Data'!AS14="NA","",'SNL Operating Data'!AS14)</f>
        <v>12786</v>
      </c>
      <c r="AO15" s="58">
        <f>IF('SNL Operating Data'!AT14="NA","",'SNL Operating Data'!AT14)</f>
        <v>13565</v>
      </c>
      <c r="AP15" s="58">
        <f>IF('SNL Operating Data'!AU14="NA","",'SNL Operating Data'!AU14)</f>
        <v>13407</v>
      </c>
      <c r="AQ15" s="58">
        <f>IF('SNL Operating Data'!AV14="NA","",'SNL Operating Data'!AV14)</f>
        <v>7484</v>
      </c>
      <c r="AR15" s="58">
        <f>IF('SNL Operating Data'!AW14="NA","",'SNL Operating Data'!AW14)</f>
        <v>7539</v>
      </c>
      <c r="AS15" s="58">
        <f>IF('SNL Operating Data'!AX14="NA","",'SNL Operating Data'!AX14)</f>
        <v>7448</v>
      </c>
      <c r="AT15" s="58">
        <f>IF('SNL Operating Data'!AY14="NA","",'SNL Operating Data'!AY14)</f>
        <v>7303</v>
      </c>
      <c r="AU15" s="58">
        <f>IF('SNL Operating Data'!AZ14="NA","",'SNL Operating Data'!AZ14)</f>
        <v>7472</v>
      </c>
      <c r="AV15" s="58">
        <f>IF('SNL Operating Data'!BA14="NA","",'SNL Operating Data'!BA14)</f>
        <v>30661</v>
      </c>
      <c r="AW15" s="58">
        <f>IF('SNL Operating Data'!BB14="NA","",'SNL Operating Data'!BB14)</f>
        <v>49730</v>
      </c>
      <c r="AX15" s="58">
        <f>IF('SNL Operating Data'!BC14="NA","",'SNL Operating Data'!BC14)</f>
        <v>48809</v>
      </c>
      <c r="AY15" s="58">
        <f>IF('SNL Operating Data'!BD14="NA","",'SNL Operating Data'!BD14)</f>
        <v>49029</v>
      </c>
      <c r="AZ15" s="58">
        <f>IF('SNL Operating Data'!BE14="NA","",'SNL Operating Data'!BE14)</f>
        <v>48489</v>
      </c>
      <c r="BA15" s="58" t="str">
        <f>IF('SNL Operating Data'!BF14="NA","",'SNL Operating Data'!BF14)</f>
        <v/>
      </c>
      <c r="BB15" s="58" t="str">
        <f>IF('SNL Operating Data'!BG14="NA","",'SNL Operating Data'!BG14)</f>
        <v/>
      </c>
      <c r="BC15" s="58" t="str">
        <f>IF('SNL Operating Data'!BH14="NA","",'SNL Operating Data'!BH14)</f>
        <v/>
      </c>
      <c r="BD15" s="58" t="str">
        <f>IF('SNL Operating Data'!BI14="NA","",'SNL Operating Data'!BI14)</f>
        <v/>
      </c>
      <c r="BE15" s="58" t="str">
        <f>IF('SNL Operating Data'!BJ14="NA","",'SNL Operating Data'!BJ14)</f>
        <v/>
      </c>
      <c r="BF15" s="58">
        <f>IF('SNL Operating Data'!BK14="NA","",'SNL Operating Data'!BK14)</f>
        <v>1045</v>
      </c>
      <c r="BG15" s="58">
        <f>IF('SNL Operating Data'!BL14="NA","",'SNL Operating Data'!BL14)</f>
        <v>1065</v>
      </c>
      <c r="BH15" s="58">
        <f>IF('SNL Operating Data'!BM14="NA","",'SNL Operating Data'!BM14)</f>
        <v>965</v>
      </c>
      <c r="BI15" s="58">
        <f>IF('SNL Operating Data'!BN14="NA","",'SNL Operating Data'!BN14)</f>
        <v>858</v>
      </c>
      <c r="BJ15" s="58">
        <f>IF('SNL Operating Data'!BO14="NA","",'SNL Operating Data'!BO14)</f>
        <v>845</v>
      </c>
      <c r="BK15" s="58">
        <f>IF('SNL Operating Data'!BP14="NA","",'SNL Operating Data'!BP14)</f>
        <v>1427</v>
      </c>
      <c r="BL15" s="58">
        <f>IF('SNL Operating Data'!BQ14="NA","",'SNL Operating Data'!BQ14)</f>
        <v>1408</v>
      </c>
      <c r="BM15" s="58">
        <f>IF('SNL Operating Data'!BR14="NA","",'SNL Operating Data'!BR14)</f>
        <v>1273</v>
      </c>
      <c r="BN15" s="58">
        <f>IF('SNL Operating Data'!BS14="NA","",'SNL Operating Data'!BS14)</f>
        <v>1244</v>
      </c>
      <c r="BO15" s="58">
        <f>IF('SNL Operating Data'!BT14="NA","",'SNL Operating Data'!BT14)</f>
        <v>1221</v>
      </c>
      <c r="BP15" s="58">
        <f>IF('SNL Operating Data'!BU14="NA","",'SNL Operating Data'!BU14)</f>
        <v>5614</v>
      </c>
      <c r="BQ15" s="58">
        <f>IF('SNL Operating Data'!BV14="NA","",'SNL Operating Data'!BV14)</f>
        <v>5519</v>
      </c>
      <c r="BR15" s="58">
        <f>IF('SNL Operating Data'!BW14="NA","",'SNL Operating Data'!BW14)</f>
        <v>5422</v>
      </c>
      <c r="BS15" s="58">
        <f>IF('SNL Operating Data'!BX14="NA","",'SNL Operating Data'!BX14)</f>
        <v>5566</v>
      </c>
      <c r="BT15" s="58">
        <f>IF('SNL Operating Data'!BY14="NA","",'SNL Operating Data'!BY14)</f>
        <v>5776</v>
      </c>
      <c r="BU15" s="58" t="str">
        <f>IF('SNL Operating Data'!BZ14="NA","",'SNL Operating Data'!BZ14)</f>
        <v/>
      </c>
      <c r="BV15" s="58" t="str">
        <f>IF('SNL Operating Data'!CA14="NA","",'SNL Operating Data'!CA14)</f>
        <v/>
      </c>
      <c r="BW15" s="58" t="str">
        <f>IF('SNL Operating Data'!CB14="NA","",'SNL Operating Data'!CB14)</f>
        <v/>
      </c>
      <c r="BX15" s="58" t="str">
        <f>IF('SNL Operating Data'!CC14="NA","",'SNL Operating Data'!CC14)</f>
        <v/>
      </c>
      <c r="BY15" s="58" t="str">
        <f>IF('SNL Operating Data'!CD14="NA","",'SNL Operating Data'!CD14)</f>
        <v/>
      </c>
      <c r="BZ15" s="58">
        <f>IF('SNL Operating Data'!CE14="NA","",'SNL Operating Data'!CE14)</f>
        <v>1234</v>
      </c>
      <c r="CA15" s="58">
        <f>IF('SNL Operating Data'!CF14="NA","",'SNL Operating Data'!CF14)</f>
        <v>1238</v>
      </c>
      <c r="CB15" s="58">
        <f>IF('SNL Operating Data'!CG14="NA","",'SNL Operating Data'!CG14)</f>
        <v>1278</v>
      </c>
      <c r="CC15" s="58">
        <f>IF('SNL Operating Data'!CH14="NA","",'SNL Operating Data'!CH14)</f>
        <v>1180</v>
      </c>
      <c r="CD15" s="58">
        <f>IF('SNL Operating Data'!CI14="NA","",'SNL Operating Data'!CI14)</f>
        <v>1177</v>
      </c>
      <c r="CE15" s="58">
        <f>IF('SNL Operating Data'!CJ14="NA","",'SNL Operating Data'!CJ14)</f>
        <v>4559</v>
      </c>
      <c r="CF15" s="58">
        <f>IF('SNL Operating Data'!CK14="NA","",'SNL Operating Data'!CK14)</f>
        <v>4680</v>
      </c>
      <c r="CG15" s="58">
        <f>IF('SNL Operating Data'!CL14="NA","",'SNL Operating Data'!CL14)</f>
        <v>4438</v>
      </c>
      <c r="CH15" s="58">
        <f>IF('SNL Operating Data'!CM14="NA","",'SNL Operating Data'!CM14)</f>
        <v>3960</v>
      </c>
      <c r="CI15" s="58">
        <f>IF('SNL Operating Data'!CN14="NA","",'SNL Operating Data'!CN14)</f>
        <v>3463</v>
      </c>
      <c r="CJ15" s="58">
        <f>IF('SNL Operating Data'!CO14="NA","",'SNL Operating Data'!CO14)</f>
        <v>37721</v>
      </c>
      <c r="CK15" s="58">
        <f>IF('SNL Operating Data'!CP14="NA","",'SNL Operating Data'!CP14)</f>
        <v>39306</v>
      </c>
      <c r="CL15" s="58">
        <f>IF('SNL Operating Data'!CQ14="NA","",'SNL Operating Data'!CQ14)</f>
        <v>36817</v>
      </c>
      <c r="CM15" s="58">
        <f>IF('SNL Operating Data'!CR14="NA","",'SNL Operating Data'!CR14)</f>
        <v>37702</v>
      </c>
      <c r="CN15" s="58">
        <f>IF('SNL Operating Data'!CS14="NA","",'SNL Operating Data'!CS14)</f>
        <v>38842</v>
      </c>
      <c r="CO15" s="58">
        <f>IF('SNL Operating Data'!CT14="NA","",'SNL Operating Data'!CT14)</f>
        <v>2417</v>
      </c>
      <c r="CP15" s="58">
        <f>IF('SNL Operating Data'!CU14="NA","",'SNL Operating Data'!CU14)</f>
        <v>2394</v>
      </c>
      <c r="CQ15" s="58">
        <f>IF('SNL Operating Data'!CV14="NA","",'SNL Operating Data'!CV14)</f>
        <v>2237</v>
      </c>
      <c r="CR15" s="58">
        <f>IF('SNL Operating Data'!CW14="NA","",'SNL Operating Data'!CW14)</f>
        <v>2473</v>
      </c>
      <c r="CS15" s="58">
        <f>IF('SNL Operating Data'!CX14="NA","",'SNL Operating Data'!CX14)</f>
        <v>2907</v>
      </c>
      <c r="CT15" s="58">
        <f>IF('SNL Operating Data'!CY14="NA","",'SNL Operating Data'!CY14)</f>
        <v>3</v>
      </c>
      <c r="CU15" s="58">
        <f>IF('SNL Operating Data'!CZ14="NA","",'SNL Operating Data'!CZ14)</f>
        <v>2</v>
      </c>
      <c r="CV15" s="58">
        <f>IF('SNL Operating Data'!DA14="NA","",'SNL Operating Data'!DA14)</f>
        <v>2</v>
      </c>
      <c r="CW15" s="58">
        <f>IF('SNL Operating Data'!DB14="NA","",'SNL Operating Data'!DB14)</f>
        <v>2</v>
      </c>
      <c r="CX15" s="58">
        <f>IF('SNL Operating Data'!DC14="NA","",'SNL Operating Data'!DC14)</f>
        <v>3</v>
      </c>
      <c r="CY15" s="58">
        <f>IF('SNL Operating Data'!DD14="NA","",'SNL Operating Data'!DD14)</f>
        <v>28276</v>
      </c>
      <c r="CZ15" s="58">
        <f>IF('SNL Operating Data'!DE14="NA","",'SNL Operating Data'!DE14)</f>
        <v>29950</v>
      </c>
      <c r="DA15" s="58">
        <f>IF('SNL Operating Data'!DF14="NA","",'SNL Operating Data'!DF14)</f>
        <v>31303</v>
      </c>
      <c r="DB15" s="58">
        <f>IF('SNL Operating Data'!DG14="NA","",'SNL Operating Data'!DG14)</f>
        <v>29177</v>
      </c>
      <c r="DC15" s="58">
        <f>IF('SNL Operating Data'!DH14="NA","",'SNL Operating Data'!DH14)</f>
        <v>29455</v>
      </c>
      <c r="DD15" s="58" t="str">
        <f>IF('SNL Operating Data'!DI14="NA","",'SNL Operating Data'!DI14)</f>
        <v/>
      </c>
      <c r="DE15" s="58" t="str">
        <f>IF('SNL Operating Data'!DJ14="NA","",'SNL Operating Data'!DJ14)</f>
        <v/>
      </c>
      <c r="DF15" s="58" t="str">
        <f>IF('SNL Operating Data'!DK14="NA","",'SNL Operating Data'!DK14)</f>
        <v/>
      </c>
      <c r="DG15" s="58" t="str">
        <f>IF('SNL Operating Data'!DL14="NA","",'SNL Operating Data'!DL14)</f>
        <v/>
      </c>
      <c r="DH15" s="58" t="str">
        <f>IF('SNL Operating Data'!DM14="NA","",'SNL Operating Data'!DM14)</f>
        <v/>
      </c>
      <c r="DI15" s="58">
        <f>IF('SNL Operating Data'!DN14="NA","",'SNL Operating Data'!DN14)</f>
        <v>13996</v>
      </c>
      <c r="DJ15" s="58">
        <f>IF('SNL Operating Data'!DO14="NA","",'SNL Operating Data'!DO14)</f>
        <v>13827</v>
      </c>
      <c r="DK15" s="58">
        <f>IF('SNL Operating Data'!DP14="NA","",'SNL Operating Data'!DP14)</f>
        <v>13853</v>
      </c>
      <c r="DL15" s="58">
        <f>IF('SNL Operating Data'!DQ14="NA","",'SNL Operating Data'!DQ14)</f>
        <v>13184</v>
      </c>
      <c r="DM15" s="58">
        <f>IF('SNL Operating Data'!DR14="NA","",'SNL Operating Data'!DR14)</f>
        <v>14405</v>
      </c>
      <c r="DN15" s="58">
        <f>IF('SNL Operating Data'!DS14="NA","",'SNL Operating Data'!DS14)</f>
        <v>15189</v>
      </c>
      <c r="DO15" s="58">
        <f>IF('SNL Operating Data'!DT14="NA","",'SNL Operating Data'!DT14)</f>
        <v>13959</v>
      </c>
      <c r="DP15" s="58">
        <f>IF('SNL Operating Data'!DU14="NA","",'SNL Operating Data'!DU14)</f>
        <v>15036</v>
      </c>
      <c r="DQ15" s="58">
        <f>IF('SNL Operating Data'!DV14="NA","",'SNL Operating Data'!DV14)</f>
        <v>14511</v>
      </c>
      <c r="DR15" s="58">
        <f>IF('SNL Operating Data'!DW14="NA","",'SNL Operating Data'!DW14)</f>
        <v>15682</v>
      </c>
      <c r="DS15" s="58">
        <f>IF('SNL Operating Data'!DX14="NA","",'SNL Operating Data'!DX14)</f>
        <v>57661</v>
      </c>
      <c r="DT15" s="58">
        <f>IF('SNL Operating Data'!DY14="NA","",'SNL Operating Data'!DY14)</f>
        <v>53376</v>
      </c>
      <c r="DU15" s="58">
        <f>IF('SNL Operating Data'!DZ14="NA","",'SNL Operating Data'!DZ14)</f>
        <v>54898</v>
      </c>
      <c r="DV15" s="58">
        <f>IF('SNL Operating Data'!EA14="NA","",'SNL Operating Data'!EA14)</f>
        <v>59495</v>
      </c>
      <c r="DW15" s="58">
        <f>IF('SNL Operating Data'!EB14="NA","",'SNL Operating Data'!EB14)</f>
        <v>60472</v>
      </c>
      <c r="DX15" s="58">
        <f>IF('SNL Operating Data'!EC14="NA","",'SNL Operating Data'!EC14)</f>
        <v>46405</v>
      </c>
      <c r="DY15" s="58">
        <f>IF('SNL Operating Data'!ED14="NA","",'SNL Operating Data'!ED14)</f>
        <v>45515</v>
      </c>
      <c r="DZ15" s="58">
        <f>IF('SNL Operating Data'!EE14="NA","",'SNL Operating Data'!EE14)</f>
        <v>43702</v>
      </c>
      <c r="EA15" s="58">
        <f>IF('SNL Operating Data'!EF14="NA","",'SNL Operating Data'!EF14)</f>
        <v>44518</v>
      </c>
      <c r="EB15" s="58">
        <f>IF('SNL Operating Data'!EG14="NA","",'SNL Operating Data'!EG14)</f>
        <v>43211</v>
      </c>
      <c r="EC15" s="58">
        <f>IF('SNL Operating Data'!EH14="NA","",'SNL Operating Data'!EH14)</f>
        <v>1598</v>
      </c>
      <c r="ED15" s="58">
        <f>IF('SNL Operating Data'!EI14="NA","",'SNL Operating Data'!EI14)</f>
        <v>1731</v>
      </c>
      <c r="EE15" s="58">
        <f>IF('SNL Operating Data'!EJ14="NA","",'SNL Operating Data'!EJ14)</f>
        <v>1714</v>
      </c>
      <c r="EF15" s="58">
        <f>IF('SNL Operating Data'!EK14="NA","",'SNL Operating Data'!EK14)</f>
        <v>1549</v>
      </c>
      <c r="EG15" s="58">
        <f>IF('SNL Operating Data'!EL14="NA","",'SNL Operating Data'!EL14)</f>
        <v>2493</v>
      </c>
      <c r="EH15" s="58">
        <f>IF('SNL Operating Data'!EM14="NA","",'SNL Operating Data'!EM14)</f>
        <v>7812</v>
      </c>
      <c r="EI15" s="58">
        <f>IF('SNL Operating Data'!EN14="NA","",'SNL Operating Data'!EN14)</f>
        <v>7731</v>
      </c>
      <c r="EJ15" s="58">
        <f>IF('SNL Operating Data'!EO14="NA","",'SNL Operating Data'!EO14)</f>
        <v>7666</v>
      </c>
      <c r="EK15" s="58">
        <f>IF('SNL Operating Data'!EP14="NA","",'SNL Operating Data'!EP14)</f>
        <v>7281</v>
      </c>
      <c r="EL15" s="58">
        <f>IF('SNL Operating Data'!EQ14="NA","",'SNL Operating Data'!EQ14)</f>
        <v>7578</v>
      </c>
      <c r="EM15" s="58">
        <f>IF('SNL Operating Data'!ER14="NA","",'SNL Operating Data'!ER14)</f>
        <v>1562</v>
      </c>
      <c r="EN15" s="58">
        <f>IF('SNL Operating Data'!ES14="NA","",'SNL Operating Data'!ES14)</f>
        <v>1612</v>
      </c>
      <c r="EO15" s="58">
        <f>IF('SNL Operating Data'!ET14="NA","",'SNL Operating Data'!ET14)</f>
        <v>1621</v>
      </c>
      <c r="EP15" s="58">
        <f>IF('SNL Operating Data'!EU14="NA","",'SNL Operating Data'!EU14)</f>
        <v>1651</v>
      </c>
      <c r="EQ15" s="58">
        <f>IF('SNL Operating Data'!EV14="NA","",'SNL Operating Data'!EV14)</f>
        <v>1680</v>
      </c>
      <c r="ER15" s="58">
        <f>IF('SNL Operating Data'!EW14="NA","",'SNL Operating Data'!EW14)</f>
        <v>7366</v>
      </c>
      <c r="ES15" s="58">
        <f>IF('SNL Operating Data'!EX14="NA","",'SNL Operating Data'!EX14)</f>
        <v>7328</v>
      </c>
      <c r="ET15" s="58">
        <f>IF('SNL Operating Data'!EY14="NA","",'SNL Operating Data'!EY14)</f>
        <v>7075</v>
      </c>
      <c r="EU15" s="58">
        <f>IF('SNL Operating Data'!EZ14="NA","",'SNL Operating Data'!EZ14)</f>
        <v>7058</v>
      </c>
      <c r="EV15" s="58">
        <f>IF('SNL Operating Data'!FA14="NA","",'SNL Operating Data'!FA14)</f>
        <v>6850</v>
      </c>
      <c r="EW15" s="58">
        <f>IF('SNL Operating Data'!FB14="NA","",'SNL Operating Data'!FB14)</f>
        <v>19638</v>
      </c>
      <c r="EX15" s="58">
        <f>IF('SNL Operating Data'!FC14="NA","",'SNL Operating Data'!FC14)</f>
        <v>19884</v>
      </c>
      <c r="EY15" s="58">
        <f>IF('SNL Operating Data'!FD14="NA","",'SNL Operating Data'!FD14)</f>
        <v>21065</v>
      </c>
      <c r="EZ15" s="58">
        <f>IF('SNL Operating Data'!FE14="NA","",'SNL Operating Data'!FE14)</f>
        <v>21015</v>
      </c>
      <c r="FA15" s="58">
        <f>IF('SNL Operating Data'!FF14="NA","",'SNL Operating Data'!FF14)</f>
        <v>34112</v>
      </c>
      <c r="FB15" s="58">
        <f>IF('SNL Operating Data'!FG14="NA","",'SNL Operating Data'!FG14)</f>
        <v>12623</v>
      </c>
      <c r="FC15" s="58">
        <f>IF('SNL Operating Data'!FH14="NA","",'SNL Operating Data'!FH14)</f>
        <v>11964</v>
      </c>
      <c r="FD15" s="58">
        <f>IF('SNL Operating Data'!FI14="NA","",'SNL Operating Data'!FI14)</f>
        <v>12821</v>
      </c>
      <c r="FE15" s="58">
        <f>IF('SNL Operating Data'!FJ14="NA","",'SNL Operating Data'!FJ14)</f>
        <v>12929</v>
      </c>
      <c r="FF15" s="58">
        <f>IF('SNL Operating Data'!FK14="NA","",'SNL Operating Data'!FK14)</f>
        <v>12039</v>
      </c>
      <c r="FG15" s="58">
        <f>IF('SNL Operating Data'!FL14="NA","",'SNL Operating Data'!FL14)</f>
        <v>5330</v>
      </c>
      <c r="FH15" s="58">
        <f>IF('SNL Operating Data'!FM14="NA","",'SNL Operating Data'!FM14)</f>
        <v>4700</v>
      </c>
      <c r="FI15" s="58">
        <f>IF('SNL Operating Data'!FN14="NA","",'SNL Operating Data'!FN14)</f>
        <v>4537</v>
      </c>
      <c r="FJ15" s="58">
        <f>IF('SNL Operating Data'!FO14="NA","",'SNL Operating Data'!FO14)</f>
        <v>4763</v>
      </c>
      <c r="FK15" s="58">
        <f>IF('SNL Operating Data'!FP14="NA","",'SNL Operating Data'!FP14)</f>
        <v>5349</v>
      </c>
      <c r="FL15" s="58">
        <f>IF('SNL Operating Data'!FQ14="NA","",'SNL Operating Data'!FQ14)</f>
        <v>4174</v>
      </c>
      <c r="FM15" s="58">
        <f>IF('SNL Operating Data'!FR14="NA","",'SNL Operating Data'!FR14)</f>
        <v>4350</v>
      </c>
      <c r="FN15" s="58">
        <f>IF('SNL Operating Data'!FS14="NA","",'SNL Operating Data'!FS14)</f>
        <v>4137</v>
      </c>
      <c r="FO15" s="58">
        <f>IF('SNL Operating Data'!FT14="NA","",'SNL Operating Data'!FT14)</f>
        <v>4097</v>
      </c>
      <c r="FP15" s="58">
        <f>IF('SNL Operating Data'!FU14="NA","",'SNL Operating Data'!FU14)</f>
        <v>4247</v>
      </c>
      <c r="FQ15" s="58">
        <f>IF('SNL Operating Data'!FV14="NA","",'SNL Operating Data'!FV14)</f>
        <v>8854</v>
      </c>
      <c r="FR15" s="58">
        <f>IF('SNL Operating Data'!FW14="NA","",'SNL Operating Data'!FW14)</f>
        <v>7512</v>
      </c>
      <c r="FS15" s="58">
        <f>IF('SNL Operating Data'!FX14="NA","",'SNL Operating Data'!FX14)</f>
        <v>9672</v>
      </c>
      <c r="FT15" s="58">
        <f>IF('SNL Operating Data'!FY14="NA","",'SNL Operating Data'!FY14)</f>
        <v>9211</v>
      </c>
      <c r="FU15" s="58">
        <f>IF('SNL Operating Data'!FZ14="NA","",'SNL Operating Data'!FZ14)</f>
        <v>9865</v>
      </c>
      <c r="FV15" s="58">
        <f>IF('SNL Operating Data'!GA14="NA","",'SNL Operating Data'!GA14)</f>
        <v>22994</v>
      </c>
      <c r="FW15" s="58">
        <f>IF('SNL Operating Data'!GB14="NA","",'SNL Operating Data'!GB14)</f>
        <v>22464</v>
      </c>
      <c r="FX15" s="58">
        <f>IF('SNL Operating Data'!GC14="NA","",'SNL Operating Data'!GC14)</f>
        <v>23354</v>
      </c>
      <c r="FY15" s="58">
        <f>IF('SNL Operating Data'!GD14="NA","",'SNL Operating Data'!GD14)</f>
        <v>24378</v>
      </c>
      <c r="FZ15" s="58">
        <f>IF('SNL Operating Data'!GE14="NA","",'SNL Operating Data'!GE14)</f>
        <v>27688</v>
      </c>
      <c r="GA15" s="58">
        <f>IF('SNL Operating Data'!GF14="NA","",'SNL Operating Data'!GF14)</f>
        <v>13711</v>
      </c>
      <c r="GB15" s="58">
        <f>IF('SNL Operating Data'!GG14="NA","",'SNL Operating Data'!GG14)</f>
        <v>12792</v>
      </c>
      <c r="GC15" s="58">
        <f>IF('SNL Operating Data'!GH14="NA","",'SNL Operating Data'!GH14)</f>
        <v>13518</v>
      </c>
      <c r="GD15" s="58">
        <f>IF('SNL Operating Data'!GI14="NA","",'SNL Operating Data'!GI14)</f>
        <v>14896</v>
      </c>
      <c r="GE15" s="58">
        <f>IF('SNL Operating Data'!GJ14="NA","",'SNL Operating Data'!GJ14)</f>
        <v>15771</v>
      </c>
      <c r="GF15" s="58">
        <f>IF('SNL Operating Data'!GK14="NA","",'SNL Operating Data'!GK14)</f>
        <v>3040</v>
      </c>
      <c r="GG15" s="58">
        <f>IF('SNL Operating Data'!GL14="NA","",'SNL Operating Data'!GL14)</f>
        <v>3361</v>
      </c>
      <c r="GH15" s="58">
        <f>IF('SNL Operating Data'!GM14="NA","",'SNL Operating Data'!GM14)</f>
        <v>2967</v>
      </c>
      <c r="GI15" s="58">
        <f>IF('SNL Operating Data'!GN14="NA","",'SNL Operating Data'!GN14)</f>
        <v>1580</v>
      </c>
      <c r="GJ15" s="58">
        <f>IF('SNL Operating Data'!GO14="NA","",'SNL Operating Data'!GO14)</f>
        <v>2299</v>
      </c>
      <c r="GK15" s="58">
        <f>IF('SNL Operating Data'!GP14="NA","",'SNL Operating Data'!GP14)</f>
        <v>7492</v>
      </c>
      <c r="GL15" s="58">
        <f>IF('SNL Operating Data'!GQ14="NA","",'SNL Operating Data'!GQ14)</f>
        <v>6938</v>
      </c>
      <c r="GM15" s="58">
        <f>IF('SNL Operating Data'!GR14="NA","",'SNL Operating Data'!GR14)</f>
        <v>6939</v>
      </c>
      <c r="GN15" s="58">
        <f>IF('SNL Operating Data'!GS14="NA","",'SNL Operating Data'!GS14)</f>
        <v>6909</v>
      </c>
      <c r="GO15" s="58">
        <f>IF('SNL Operating Data'!GT14="NA","",'SNL Operating Data'!GT14)</f>
        <v>6913</v>
      </c>
      <c r="GP15" s="58">
        <f>IF('SNL Operating Data'!GU14="NA","",'SNL Operating Data'!GU14)</f>
        <v>11184</v>
      </c>
      <c r="GQ15" s="58">
        <f>IF('SNL Operating Data'!GV14="NA","",'SNL Operating Data'!GV14)</f>
        <v>10882</v>
      </c>
      <c r="GR15" s="58">
        <f>IF('SNL Operating Data'!GW14="NA","",'SNL Operating Data'!GW14)</f>
        <v>10517</v>
      </c>
      <c r="GS15" s="58">
        <f>IF('SNL Operating Data'!GX14="NA","",'SNL Operating Data'!GX14)</f>
        <v>9380</v>
      </c>
      <c r="GT15" s="58">
        <f>IF('SNL Operating Data'!GY14="NA","",'SNL Operating Data'!GY14)</f>
        <v>9253</v>
      </c>
      <c r="GU15" s="58">
        <f>IF('SNL Operating Data'!GZ14="NA","",'SNL Operating Data'!GZ14)</f>
        <v>7568</v>
      </c>
      <c r="GV15" s="58">
        <f>IF('SNL Operating Data'!HA14="NA","",'SNL Operating Data'!HA14)</f>
        <v>7839</v>
      </c>
      <c r="GW15" s="58">
        <f>IF('SNL Operating Data'!HB14="NA","",'SNL Operating Data'!HB14)</f>
        <v>7800</v>
      </c>
      <c r="GX15" s="58">
        <f>IF('SNL Operating Data'!HC14="NA","",'SNL Operating Data'!HC14)</f>
        <v>8143</v>
      </c>
      <c r="GY15" s="58">
        <f>IF('SNL Operating Data'!HD14="NA","",'SNL Operating Data'!HD14)</f>
        <v>8158</v>
      </c>
      <c r="GZ15" s="58">
        <f>IF('SNL Operating Data'!HE14="NA","",'SNL Operating Data'!HE14)</f>
        <v>591</v>
      </c>
      <c r="HA15" s="58">
        <f>IF('SNL Operating Data'!HF14="NA","",'SNL Operating Data'!HF14)</f>
        <v>536</v>
      </c>
      <c r="HB15" s="58">
        <f>IF('SNL Operating Data'!HG14="NA","",'SNL Operating Data'!HG14)</f>
        <v>611</v>
      </c>
      <c r="HC15" s="58">
        <f>IF('SNL Operating Data'!HH14="NA","",'SNL Operating Data'!HH14)</f>
        <v>573</v>
      </c>
      <c r="HD15" s="58">
        <f>IF('SNL Operating Data'!HI14="NA","",'SNL Operating Data'!HI14)</f>
        <v>584</v>
      </c>
      <c r="HE15" s="58">
        <f>IF('SNL Operating Data'!HJ14="NA","",'SNL Operating Data'!HJ14)</f>
        <v>85970</v>
      </c>
      <c r="HF15" s="58">
        <f>IF('SNL Operating Data'!HK14="NA","",'SNL Operating Data'!HK14)</f>
        <v>80414</v>
      </c>
      <c r="HG15" s="58">
        <f>IF('SNL Operating Data'!HL14="NA","",'SNL Operating Data'!HL14)</f>
        <v>81531</v>
      </c>
      <c r="HH15" s="58">
        <f>IF('SNL Operating Data'!HM14="NA","",'SNL Operating Data'!HM14)</f>
        <v>80912</v>
      </c>
      <c r="HI15" s="58">
        <f>IF('SNL Operating Data'!HN14="NA","",'SNL Operating Data'!HN14)</f>
        <v>85606</v>
      </c>
      <c r="HJ15" s="58">
        <f>IF('SNL Operating Data'!HO14="NA","",'SNL Operating Data'!HO14)</f>
        <v>181</v>
      </c>
      <c r="HK15" s="58" t="str">
        <f>IF('SNL Operating Data'!HP14="NA","",'SNL Operating Data'!HP14)</f>
        <v/>
      </c>
      <c r="HL15" s="58" t="str">
        <f>IF('SNL Operating Data'!HQ14="NA","",'SNL Operating Data'!HQ14)</f>
        <v/>
      </c>
      <c r="HM15" s="58" t="str">
        <f>IF('SNL Operating Data'!HR14="NA","",'SNL Operating Data'!HR14)</f>
        <v/>
      </c>
      <c r="HN15" s="58" t="str">
        <f>IF('SNL Operating Data'!HS14="NA","",'SNL Operating Data'!HS14)</f>
        <v/>
      </c>
      <c r="HO15" s="58">
        <f>IF('SNL Operating Data'!HT14="NA","",'SNL Operating Data'!HT14)</f>
        <v>79584</v>
      </c>
      <c r="HP15" s="58">
        <f>IF('SNL Operating Data'!HU14="NA","",'SNL Operating Data'!HU14)</f>
        <v>79379</v>
      </c>
      <c r="HQ15" s="58">
        <f>IF('SNL Operating Data'!HV14="NA","",'SNL Operating Data'!HV14)</f>
        <v>77489</v>
      </c>
      <c r="HR15" s="58">
        <f>IF('SNL Operating Data'!HW14="NA","",'SNL Operating Data'!HW14)</f>
        <v>78817</v>
      </c>
      <c r="HS15" s="58">
        <f>IF('SNL Operating Data'!HX14="NA","",'SNL Operating Data'!HX14)</f>
        <v>80114</v>
      </c>
      <c r="HT15" s="58">
        <f>IF('SNL Operating Data'!HY14="NA","",'SNL Operating Data'!HY14)</f>
        <v>115</v>
      </c>
      <c r="HU15" s="58">
        <f>IF('SNL Operating Data'!HZ14="NA","",'SNL Operating Data'!HZ14)</f>
        <v>115</v>
      </c>
      <c r="HV15" s="58">
        <f>IF('SNL Operating Data'!IA14="NA","",'SNL Operating Data'!IA14)</f>
        <v>119</v>
      </c>
      <c r="HW15" s="58">
        <f>IF('SNL Operating Data'!IB14="NA","",'SNL Operating Data'!IB14)</f>
        <v>64</v>
      </c>
      <c r="HX15" s="58" t="str">
        <f>IF('SNL Operating Data'!IC14="NA","",'SNL Operating Data'!IC14)</f>
        <v/>
      </c>
      <c r="HY15" s="58">
        <f>IF('SNL Operating Data'!ID14="NA","",'SNL Operating Data'!ID14)</f>
        <v>2498</v>
      </c>
      <c r="HZ15" s="58">
        <f>IF('SNL Operating Data'!IE14="NA","",'SNL Operating Data'!IE14)</f>
        <v>2482</v>
      </c>
      <c r="IA15" s="58">
        <f>IF('SNL Operating Data'!IF14="NA","",'SNL Operating Data'!IF14)</f>
        <v>2558</v>
      </c>
      <c r="IB15" s="58">
        <f>IF('SNL Operating Data'!IG14="NA","",'SNL Operating Data'!IG14)</f>
        <v>2578</v>
      </c>
      <c r="IC15" s="58">
        <f>IF('SNL Operating Data'!IH14="NA","",'SNL Operating Data'!IH14)</f>
        <v>2672</v>
      </c>
      <c r="ID15" s="58">
        <f>IF('SNL Operating Data'!II14="NA","",'SNL Operating Data'!II14)</f>
        <v>4777</v>
      </c>
      <c r="IE15" s="58">
        <f>IF('SNL Operating Data'!IJ14="NA","",'SNL Operating Data'!IJ14)</f>
        <v>4999</v>
      </c>
      <c r="IF15" s="58">
        <f>IF('SNL Operating Data'!IK14="NA","",'SNL Operating Data'!IK14)</f>
        <v>5273</v>
      </c>
      <c r="IG15" s="58">
        <f>IF('SNL Operating Data'!IL14="NA","",'SNL Operating Data'!IL14)</f>
        <v>5779</v>
      </c>
      <c r="IH15" s="58">
        <f>IF('SNL Operating Data'!IM14="NA","",'SNL Operating Data'!IM14)</f>
        <v>5662</v>
      </c>
      <c r="II15" s="58">
        <f>IF('SNL Operating Data'!IN14="NA","",'SNL Operating Data'!IN14)</f>
        <v>886</v>
      </c>
      <c r="IJ15" s="58">
        <f>IF('SNL Operating Data'!IO14="NA","",'SNL Operating Data'!IO14)</f>
        <v>944</v>
      </c>
      <c r="IK15" s="58" t="str">
        <f>IF('SNL Operating Data'!IP14="NA","",'SNL Operating Data'!IP14)</f>
        <v/>
      </c>
      <c r="IL15" s="58" t="str">
        <f>IF('SNL Operating Data'!IQ14="NA","",'SNL Operating Data'!IQ14)</f>
        <v/>
      </c>
      <c r="IM15" s="58" t="str">
        <f>IF('SNL Operating Data'!IR14="NA","",'SNL Operating Data'!IR14)</f>
        <v/>
      </c>
      <c r="IN15" s="58">
        <f>IF('SNL Operating Data'!IS14="NA","",'SNL Operating Data'!IS14)</f>
        <v>8433</v>
      </c>
      <c r="IO15" s="58">
        <f>IF('SNL Operating Data'!IT14="NA","",'SNL Operating Data'!IT14)</f>
        <v>9442</v>
      </c>
      <c r="IP15" s="58" t="str">
        <f>IF('SNL Operating Data'!IU14="NA","",'SNL Operating Data'!IU14)</f>
        <v/>
      </c>
      <c r="IQ15" s="58" t="str">
        <f>IF('SNL Operating Data'!IV14="NA","",'SNL Operating Data'!IV14)</f>
        <v/>
      </c>
      <c r="IR15" s="58" t="str">
        <f>IF('SNL Operating Data'!IW14="NA","",'SNL Operating Data'!IW14)</f>
        <v/>
      </c>
      <c r="IS15" s="58">
        <f>IF('SNL Operating Data'!IX14="NA","",'SNL Operating Data'!IX14)</f>
        <v>4079</v>
      </c>
      <c r="IT15" s="58">
        <f>IF('SNL Operating Data'!IY14="NA","",'SNL Operating Data'!IY14)</f>
        <v>4033</v>
      </c>
      <c r="IU15" s="58">
        <f>IF('SNL Operating Data'!IZ14="NA","",'SNL Operating Data'!IZ14)</f>
        <v>3851</v>
      </c>
      <c r="IV15" s="58">
        <f>IF('SNL Operating Data'!JA14="NA","",'SNL Operating Data'!JA14)</f>
        <v>3817</v>
      </c>
      <c r="IW15" s="58">
        <f>IF('SNL Operating Data'!JB14="NA","",'SNL Operating Data'!JB14)</f>
        <v>3946</v>
      </c>
      <c r="IX15" s="58">
        <f>IF('SNL Operating Data'!JC14="NA","",'SNL Operating Data'!JC14)</f>
        <v>7091</v>
      </c>
      <c r="IY15" s="58">
        <f>IF('SNL Operating Data'!JD14="NA","",'SNL Operating Data'!JD14)</f>
        <v>7083</v>
      </c>
      <c r="IZ15" s="58">
        <f>IF('SNL Operating Data'!JE14="NA","",'SNL Operating Data'!JE14)</f>
        <v>7377</v>
      </c>
      <c r="JA15" s="58">
        <f>IF('SNL Operating Data'!JF14="NA","",'SNL Operating Data'!JF14)</f>
        <v>6545</v>
      </c>
      <c r="JB15" s="58">
        <f>IF('SNL Operating Data'!JG14="NA","",'SNL Operating Data'!JG14)</f>
        <v>5340</v>
      </c>
      <c r="JC15" s="58">
        <f>IF('SNL Operating Data'!JH14="NA","",'SNL Operating Data'!JH14)</f>
        <v>11637</v>
      </c>
      <c r="JD15" s="58">
        <f>IF('SNL Operating Data'!JI14="NA","",'SNL Operating Data'!JI14)</f>
        <v>12071</v>
      </c>
      <c r="JE15" s="58">
        <f>IF('SNL Operating Data'!JJ14="NA","",'SNL Operating Data'!JJ14)</f>
        <v>12625</v>
      </c>
      <c r="JF15" s="58">
        <f>IF('SNL Operating Data'!JK14="NA","",'SNL Operating Data'!JK14)</f>
        <v>12375</v>
      </c>
      <c r="JG15" s="58">
        <f>IF('SNL Operating Data'!JL14="NA","",'SNL Operating Data'!JL14)</f>
        <v>13070</v>
      </c>
      <c r="JH15" s="58">
        <f>IF('SNL Operating Data'!JM14="NA","",'SNL Operating Data'!JM14)</f>
        <v>18214</v>
      </c>
      <c r="JI15" s="58">
        <f>IF('SNL Operating Data'!JN14="NA","",'SNL Operating Data'!JN14)</f>
        <v>17198</v>
      </c>
      <c r="JJ15" s="58">
        <f>IF('SNL Operating Data'!JO14="NA","",'SNL Operating Data'!JO14)</f>
        <v>16838</v>
      </c>
      <c r="JK15" s="58">
        <f>IF('SNL Operating Data'!JP14="NA","",'SNL Operating Data'!JP14)</f>
        <v>16460</v>
      </c>
      <c r="JL15" s="58">
        <f>IF('SNL Operating Data'!JQ14="NA","",'SNL Operating Data'!JQ14)</f>
        <v>17062</v>
      </c>
      <c r="JM15" s="58">
        <f>IF('SNL Operating Data'!JR14="NA","",'SNL Operating Data'!JR14)</f>
        <v>1980</v>
      </c>
      <c r="JN15" s="58">
        <f>IF('SNL Operating Data'!JS14="NA","",'SNL Operating Data'!JS14)</f>
        <v>1977</v>
      </c>
      <c r="JO15" s="58">
        <f>IF('SNL Operating Data'!JT14="NA","",'SNL Operating Data'!JT14)</f>
        <v>1984</v>
      </c>
      <c r="JP15" s="58">
        <f>IF('SNL Operating Data'!JU14="NA","",'SNL Operating Data'!JU14)</f>
        <v>1898</v>
      </c>
      <c r="JQ15" s="58">
        <f>IF('SNL Operating Data'!JV14="NA","",'SNL Operating Data'!JV14)</f>
        <v>2032</v>
      </c>
      <c r="JR15" s="58">
        <f>IF('SNL Operating Data'!JW14="NA","",'SNL Operating Data'!JW14)</f>
        <v>13144</v>
      </c>
      <c r="JS15" s="58">
        <f>IF('SNL Operating Data'!JX14="NA","",'SNL Operating Data'!JX14)</f>
        <v>12471</v>
      </c>
      <c r="JT15" s="58">
        <f>IF('SNL Operating Data'!JY14="NA","",'SNL Operating Data'!JY14)</f>
        <v>11867</v>
      </c>
      <c r="JU15" s="58">
        <f>IF('SNL Operating Data'!JZ14="NA","",'SNL Operating Data'!JZ14)</f>
        <v>9763</v>
      </c>
      <c r="JV15" s="58">
        <f>IF('SNL Operating Data'!KA14="NA","",'SNL Operating Data'!KA14)</f>
        <v>8496</v>
      </c>
      <c r="JW15" s="58">
        <f>IF('SNL Operating Data'!KB14="NA","",'SNL Operating Data'!KB14)</f>
        <v>1615</v>
      </c>
      <c r="JX15" s="58">
        <f>IF('SNL Operating Data'!KC14="NA","",'SNL Operating Data'!KC14)</f>
        <v>1626</v>
      </c>
      <c r="JY15" s="58">
        <f>IF('SNL Operating Data'!KD14="NA","",'SNL Operating Data'!KD14)</f>
        <v>1659</v>
      </c>
      <c r="JZ15" s="58">
        <f>IF('SNL Operating Data'!KE14="NA","",'SNL Operating Data'!KE14)</f>
        <v>1673</v>
      </c>
      <c r="KA15" s="58">
        <f>IF('SNL Operating Data'!KF14="NA","",'SNL Operating Data'!KF14)</f>
        <v>1678</v>
      </c>
      <c r="KB15" s="58">
        <f>IF('SNL Operating Data'!KG14="NA","",'SNL Operating Data'!KG14)</f>
        <v>90</v>
      </c>
      <c r="KC15" s="58">
        <f>IF('SNL Operating Data'!KH14="NA","",'SNL Operating Data'!KH14)</f>
        <v>89</v>
      </c>
      <c r="KD15" s="58">
        <f>IF('SNL Operating Data'!KI14="NA","",'SNL Operating Data'!KI14)</f>
        <v>66</v>
      </c>
      <c r="KE15" s="58">
        <f>IF('SNL Operating Data'!KJ14="NA","",'SNL Operating Data'!KJ14)</f>
        <v>213</v>
      </c>
      <c r="KF15" s="58" t="str">
        <f>IF('SNL Operating Data'!KK14="NA","",'SNL Operating Data'!KK14)</f>
        <v/>
      </c>
      <c r="KG15" s="58">
        <f>IF('SNL Operating Data'!KL14="NA","",'SNL Operating Data'!KL14)</f>
        <v>1133</v>
      </c>
      <c r="KH15" s="58">
        <f>IF('SNL Operating Data'!KM14="NA","",'SNL Operating Data'!KM14)</f>
        <v>1125</v>
      </c>
      <c r="KI15" s="58">
        <f>IF('SNL Operating Data'!KN14="NA","",'SNL Operating Data'!KN14)</f>
        <v>1153</v>
      </c>
      <c r="KJ15" s="58">
        <f>IF('SNL Operating Data'!KO14="NA","",'SNL Operating Data'!KO14)</f>
        <v>1198</v>
      </c>
      <c r="KK15" s="58" t="str">
        <f>IF('SNL Operating Data'!KP14="NA","",'SNL Operating Data'!KP14)</f>
        <v/>
      </c>
      <c r="KL15" s="58">
        <f>IF('SNL Operating Data'!KQ14="NA","",'SNL Operating Data'!KQ14)</f>
        <v>51</v>
      </c>
      <c r="KM15" s="58">
        <f>IF('SNL Operating Data'!KR14="NA","",'SNL Operating Data'!KR14)</f>
        <v>51</v>
      </c>
      <c r="KN15" s="58">
        <f>IF('SNL Operating Data'!KS14="NA","",'SNL Operating Data'!KS14)</f>
        <v>51</v>
      </c>
      <c r="KO15" s="58">
        <f>IF('SNL Operating Data'!KT14="NA","",'SNL Operating Data'!KT14)</f>
        <v>51</v>
      </c>
      <c r="KP15" s="58">
        <f>IF('SNL Operating Data'!KU14="NA","",'SNL Operating Data'!KU14)</f>
        <v>51</v>
      </c>
      <c r="KQ15" s="58">
        <f>IF('SNL Operating Data'!KV14="NA","",'SNL Operating Data'!KV14)</f>
        <v>3406</v>
      </c>
      <c r="KR15" s="58">
        <f>IF('SNL Operating Data'!KW14="NA","",'SNL Operating Data'!KW14)</f>
        <v>2972</v>
      </c>
      <c r="KS15" s="58">
        <f>IF('SNL Operating Data'!KX14="NA","",'SNL Operating Data'!KX14)</f>
        <v>2544</v>
      </c>
      <c r="KT15" s="58">
        <f>IF('SNL Operating Data'!KY14="NA","",'SNL Operating Data'!KY14)</f>
        <v>2019</v>
      </c>
      <c r="KU15" s="58">
        <f>IF('SNL Operating Data'!KZ14="NA","",'SNL Operating Data'!KZ14)</f>
        <v>1822</v>
      </c>
      <c r="KV15" s="58">
        <f>IF('SNL Operating Data'!LA14="NA","",'SNL Operating Data'!LA14)</f>
        <v>1507</v>
      </c>
      <c r="KW15" s="58">
        <f>IF('SNL Operating Data'!LB14="NA","",'SNL Operating Data'!LB14)</f>
        <v>1444</v>
      </c>
      <c r="KX15" s="58">
        <f>IF('SNL Operating Data'!LC14="NA","",'SNL Operating Data'!LC14)</f>
        <v>1459</v>
      </c>
      <c r="KY15" s="58">
        <f>IF('SNL Operating Data'!LD14="NA","",'SNL Operating Data'!LD14)</f>
        <v>1445</v>
      </c>
      <c r="KZ15" s="58">
        <f>IF('SNL Operating Data'!LE14="NA","",'SNL Operating Data'!LE14)</f>
        <v>1473</v>
      </c>
      <c r="LA15" s="58">
        <f>IF('SNL Operating Data'!LF14="NA","",'SNL Operating Data'!LF14)</f>
        <v>1056</v>
      </c>
      <c r="LB15" s="58">
        <f>IF('SNL Operating Data'!LG14="NA","",'SNL Operating Data'!LG14)</f>
        <v>1079</v>
      </c>
      <c r="LC15" s="58">
        <f>IF('SNL Operating Data'!LH14="NA","",'SNL Operating Data'!LH14)</f>
        <v>1023</v>
      </c>
      <c r="LD15" s="58">
        <f>IF('SNL Operating Data'!LI14="NA","",'SNL Operating Data'!LI14)</f>
        <v>922</v>
      </c>
      <c r="LE15" s="58">
        <f>IF('SNL Operating Data'!LJ14="NA","",'SNL Operating Data'!LJ14)</f>
        <v>822</v>
      </c>
      <c r="LF15" s="58">
        <f>IF('SNL Operating Data'!LK14="NA","",'SNL Operating Data'!LK14)</f>
        <v>1765</v>
      </c>
      <c r="LG15" s="58">
        <f>IF('SNL Operating Data'!LL14="NA","",'SNL Operating Data'!LL14)</f>
        <v>2024</v>
      </c>
      <c r="LH15" s="58" t="str">
        <f>IF('SNL Operating Data'!LM14="NA","",'SNL Operating Data'!LM14)</f>
        <v/>
      </c>
      <c r="LI15" s="58" t="str">
        <f>IF('SNL Operating Data'!LN14="NA","",'SNL Operating Data'!LN14)</f>
        <v/>
      </c>
      <c r="LJ15" s="58" t="str">
        <f>IF('SNL Operating Data'!LO14="NA","",'SNL Operating Data'!LO14)</f>
        <v/>
      </c>
      <c r="LK15" s="58">
        <f>IF('SNL Operating Data'!LP14="NA","",'SNL Operating Data'!LP14)</f>
        <v>2751</v>
      </c>
      <c r="LL15" s="58">
        <f>IF('SNL Operating Data'!LQ14="NA","",'SNL Operating Data'!LQ14)</f>
        <v>2400</v>
      </c>
      <c r="LM15" s="58">
        <f>IF('SNL Operating Data'!LR14="NA","",'SNL Operating Data'!LR14)</f>
        <v>2059</v>
      </c>
      <c r="LN15" s="58">
        <f>IF('SNL Operating Data'!LS14="NA","",'SNL Operating Data'!LS14)</f>
        <v>1614</v>
      </c>
      <c r="LO15" s="58">
        <f>IF('SNL Operating Data'!LT14="NA","",'SNL Operating Data'!LT14)</f>
        <v>1613</v>
      </c>
      <c r="LP15" s="58">
        <f>IF('SNL Operating Data'!LU14="NA","",'SNL Operating Data'!LU14)</f>
        <v>6673</v>
      </c>
      <c r="LQ15" s="58">
        <f>IF('SNL Operating Data'!LV14="NA","",'SNL Operating Data'!LV14)</f>
        <v>6786</v>
      </c>
      <c r="LR15" s="58">
        <f>IF('SNL Operating Data'!LW14="NA","",'SNL Operating Data'!LW14)</f>
        <v>6412</v>
      </c>
      <c r="LS15" s="58">
        <f>IF('SNL Operating Data'!LX14="NA","",'SNL Operating Data'!LX14)</f>
        <v>6391</v>
      </c>
      <c r="LT15" s="58">
        <f>IF('SNL Operating Data'!LY14="NA","",'SNL Operating Data'!LY14)</f>
        <v>6310</v>
      </c>
      <c r="LU15" s="58">
        <f>IF('SNL Operating Data'!LZ14="NA","",'SNL Operating Data'!LZ14)</f>
        <v>15685</v>
      </c>
      <c r="LV15" s="58">
        <f>IF('SNL Operating Data'!MA14="NA","",'SNL Operating Data'!MA14)</f>
        <v>15130</v>
      </c>
      <c r="LW15" s="58">
        <f>IF('SNL Operating Data'!MB14="NA","",'SNL Operating Data'!MB14)</f>
        <v>14664</v>
      </c>
      <c r="LX15" s="58">
        <f>IF('SNL Operating Data'!MC14="NA","",'SNL Operating Data'!MC14)</f>
        <v>14213</v>
      </c>
      <c r="LY15" s="58">
        <f>IF('SNL Operating Data'!MD14="NA","",'SNL Operating Data'!MD14)</f>
        <v>14462</v>
      </c>
      <c r="LZ15" s="58">
        <f>IF('SNL Operating Data'!ME14="NA","",'SNL Operating Data'!ME14)</f>
        <v>2449</v>
      </c>
      <c r="MA15" s="58">
        <f>IF('SNL Operating Data'!MF14="NA","",'SNL Operating Data'!MF14)</f>
        <v>2467</v>
      </c>
      <c r="MB15" s="58">
        <f>IF('SNL Operating Data'!MG14="NA","",'SNL Operating Data'!MG14)</f>
        <v>2289</v>
      </c>
      <c r="MC15" s="58">
        <f>IF('SNL Operating Data'!MH14="NA","",'SNL Operating Data'!MH14)</f>
        <v>2394</v>
      </c>
      <c r="MD15" s="58">
        <f>IF('SNL Operating Data'!MI14="NA","",'SNL Operating Data'!MI14)</f>
        <v>2731</v>
      </c>
      <c r="ME15" s="58">
        <f>IF('SNL Operating Data'!MJ14="NA","",'SNL Operating Data'!MJ14)</f>
        <v>7547</v>
      </c>
      <c r="MF15" s="58">
        <f>IF('SNL Operating Data'!MK14="NA","",'SNL Operating Data'!MK14)</f>
        <v>7881</v>
      </c>
      <c r="MG15" s="58">
        <f>IF('SNL Operating Data'!ML14="NA","",'SNL Operating Data'!ML14)</f>
        <v>8363</v>
      </c>
      <c r="MH15" s="58">
        <f>IF('SNL Operating Data'!MM14="NA","",'SNL Operating Data'!MM14)</f>
        <v>8536</v>
      </c>
      <c r="MI15" s="58">
        <f>IF('SNL Operating Data'!MN14="NA","",'SNL Operating Data'!MN14)</f>
        <v>8449</v>
      </c>
      <c r="MJ15" s="58">
        <f>IF('SNL Operating Data'!MO14="NA","",'SNL Operating Data'!MO14)</f>
        <v>3921</v>
      </c>
      <c r="MK15" s="58">
        <f>IF('SNL Operating Data'!MP14="NA","",'SNL Operating Data'!MP14)</f>
        <v>4029</v>
      </c>
      <c r="ML15" s="58">
        <f>IF('SNL Operating Data'!MQ14="NA","",'SNL Operating Data'!MQ14)</f>
        <v>3643</v>
      </c>
      <c r="MM15" s="58">
        <f>IF('SNL Operating Data'!MR14="NA","",'SNL Operating Data'!MR14)</f>
        <v>3819</v>
      </c>
      <c r="MN15" s="58">
        <f>IF('SNL Operating Data'!MS14="NA","",'SNL Operating Data'!MS14)</f>
        <v>3740</v>
      </c>
      <c r="MO15" s="58">
        <f>IF('SNL Operating Data'!MT14="NA","",'SNL Operating Data'!MT14)</f>
        <v>0</v>
      </c>
      <c r="MP15" s="58">
        <f>IF('SNL Operating Data'!MU14="NA","",'SNL Operating Data'!MU14)</f>
        <v>0</v>
      </c>
      <c r="MQ15" s="58">
        <f>IF('SNL Operating Data'!MV14="NA","",'SNL Operating Data'!MV14)</f>
        <v>0</v>
      </c>
      <c r="MR15" s="58">
        <f>IF('SNL Operating Data'!MW14="NA","",'SNL Operating Data'!MW14)</f>
        <v>0</v>
      </c>
      <c r="MS15" s="58">
        <f>IF('SNL Operating Data'!MX14="NA","",'SNL Operating Data'!MX14)</f>
        <v>0</v>
      </c>
      <c r="MT15" s="58">
        <f>IF('SNL Operating Data'!MY14="NA","",'SNL Operating Data'!MY14)</f>
        <v>0</v>
      </c>
      <c r="MU15" s="58">
        <f>IF('SNL Operating Data'!MZ14="NA","",'SNL Operating Data'!MZ14)</f>
        <v>0</v>
      </c>
      <c r="MV15" s="58" t="str">
        <f>IF('SNL Operating Data'!NA14="NA","",'SNL Operating Data'!NA14)</f>
        <v/>
      </c>
      <c r="MW15" s="58" t="str">
        <f>IF('SNL Operating Data'!NB14="NA","",'SNL Operating Data'!NB14)</f>
        <v/>
      </c>
      <c r="MX15" s="58" t="str">
        <f>IF('SNL Operating Data'!NC14="NA","",'SNL Operating Data'!NC14)</f>
        <v/>
      </c>
      <c r="MY15" s="58">
        <f>IF('SNL Operating Data'!ND14="NA","",'SNL Operating Data'!ND14)</f>
        <v>430</v>
      </c>
      <c r="MZ15" s="58">
        <f>IF('SNL Operating Data'!NE14="NA","",'SNL Operating Data'!NE14)</f>
        <v>525</v>
      </c>
      <c r="NA15" s="58">
        <f>IF('SNL Operating Data'!NF14="NA","",'SNL Operating Data'!NF14)</f>
        <v>423</v>
      </c>
      <c r="NB15" s="58">
        <f>IF('SNL Operating Data'!NG14="NA","",'SNL Operating Data'!NG14)</f>
        <v>707</v>
      </c>
      <c r="NC15" s="58">
        <f>IF('SNL Operating Data'!NH14="NA","",'SNL Operating Data'!NH14)</f>
        <v>497</v>
      </c>
      <c r="ND15" s="58">
        <f>IF('SNL Operating Data'!NI14="NA","",'SNL Operating Data'!NI14)</f>
        <v>8550</v>
      </c>
      <c r="NE15" s="58">
        <f>IF('SNL Operating Data'!NJ14="NA","",'SNL Operating Data'!NJ14)</f>
        <v>8579</v>
      </c>
      <c r="NF15" s="58">
        <f>IF('SNL Operating Data'!NK14="NA","",'SNL Operating Data'!NK14)</f>
        <v>8767</v>
      </c>
      <c r="NG15" s="58">
        <f>IF('SNL Operating Data'!NL14="NA","",'SNL Operating Data'!NL14)</f>
        <v>7339</v>
      </c>
      <c r="NH15" s="58">
        <f>IF('SNL Operating Data'!NM14="NA","",'SNL Operating Data'!NM14)</f>
        <v>7552</v>
      </c>
      <c r="NI15" s="58">
        <f>IF('SNL Operating Data'!NN14="NA","",'SNL Operating Data'!NN14)</f>
        <v>11872</v>
      </c>
      <c r="NJ15" s="58">
        <f>IF('SNL Operating Data'!NO14="NA","",'SNL Operating Data'!NO14)</f>
        <v>12032</v>
      </c>
      <c r="NK15" s="58">
        <f>IF('SNL Operating Data'!NP14="NA","",'SNL Operating Data'!NP14)</f>
        <v>11240</v>
      </c>
      <c r="NL15" s="58">
        <f>IF('SNL Operating Data'!NQ14="NA","",'SNL Operating Data'!NQ14)</f>
        <v>9728</v>
      </c>
      <c r="NM15" s="58">
        <f>IF('SNL Operating Data'!NR14="NA","",'SNL Operating Data'!NR14)</f>
        <v>9179</v>
      </c>
      <c r="NN15" s="58">
        <f>IF('SNL Operating Data'!NS14="NA","",'SNL Operating Data'!NS14)</f>
        <v>19393</v>
      </c>
      <c r="NO15" s="58">
        <f>IF('SNL Operating Data'!NT14="NA","",'SNL Operating Data'!NT14)</f>
        <v>20217</v>
      </c>
      <c r="NP15" s="58">
        <f>IF('SNL Operating Data'!NU14="NA","",'SNL Operating Data'!NU14)</f>
        <v>19598</v>
      </c>
      <c r="NQ15" s="58">
        <f>IF('SNL Operating Data'!NV14="NA","",'SNL Operating Data'!NV14)</f>
        <v>16380</v>
      </c>
      <c r="NR15" s="58">
        <f>IF('SNL Operating Data'!NW14="NA","",'SNL Operating Data'!NW14)</f>
        <v>15418</v>
      </c>
      <c r="NS15" s="58">
        <f>IF('SNL Operating Data'!NX14="NA","",'SNL Operating Data'!NX14)</f>
        <v>34</v>
      </c>
      <c r="NT15" s="58">
        <f>IF('SNL Operating Data'!NY14="NA","",'SNL Operating Data'!NY14)</f>
        <v>33</v>
      </c>
      <c r="NU15" s="58">
        <f>IF('SNL Operating Data'!NZ14="NA","",'SNL Operating Data'!NZ14)</f>
        <v>31</v>
      </c>
      <c r="NV15" s="58">
        <f>IF('SNL Operating Data'!OA14="NA","",'SNL Operating Data'!OA14)</f>
        <v>29</v>
      </c>
      <c r="NW15" s="58">
        <f>IF('SNL Operating Data'!OB14="NA","",'SNL Operating Data'!OB14)</f>
        <v>29</v>
      </c>
      <c r="NX15" s="58">
        <f>IF('SNL Operating Data'!OC14="NA","",'SNL Operating Data'!OC14)</f>
        <v>10116</v>
      </c>
      <c r="NY15" s="58">
        <f>IF('SNL Operating Data'!OD14="NA","",'SNL Operating Data'!OD14)</f>
        <v>9098</v>
      </c>
      <c r="NZ15" s="58">
        <f>IF('SNL Operating Data'!OE14="NA","",'SNL Operating Data'!OE14)</f>
        <v>8503</v>
      </c>
      <c r="OA15" s="58">
        <f>IF('SNL Operating Data'!OF14="NA","",'SNL Operating Data'!OF14)</f>
        <v>8015</v>
      </c>
      <c r="OB15" s="58">
        <f>IF('SNL Operating Data'!OG14="NA","",'SNL Operating Data'!OG14)</f>
        <v>8237</v>
      </c>
      <c r="OC15" s="58">
        <f>IF('SNL Operating Data'!OH14="NA","",'SNL Operating Data'!OH14)</f>
        <v>25538</v>
      </c>
      <c r="OD15" s="58">
        <f>IF('SNL Operating Data'!OI14="NA","",'SNL Operating Data'!OI14)</f>
        <v>27409</v>
      </c>
      <c r="OE15" s="58">
        <f>IF('SNL Operating Data'!OJ14="NA","",'SNL Operating Data'!OJ14)</f>
        <v>25573</v>
      </c>
      <c r="OF15" s="58">
        <f>IF('SNL Operating Data'!OK14="NA","",'SNL Operating Data'!OK14)</f>
        <v>24939</v>
      </c>
      <c r="OG15" s="58">
        <f>IF('SNL Operating Data'!OL14="NA","",'SNL Operating Data'!OL14)</f>
        <v>25208</v>
      </c>
      <c r="OH15" s="58">
        <f>IF('SNL Operating Data'!OM14="NA","",'SNL Operating Data'!OM14)</f>
        <v>4813</v>
      </c>
      <c r="OI15" s="58">
        <f>IF('SNL Operating Data'!ON14="NA","",'SNL Operating Data'!ON14)</f>
        <v>4772</v>
      </c>
      <c r="OJ15" s="58">
        <f>IF('SNL Operating Data'!OO14="NA","",'SNL Operating Data'!OO14)</f>
        <v>4591</v>
      </c>
      <c r="OK15" s="58">
        <f>IF('SNL Operating Data'!OP14="NA","",'SNL Operating Data'!OP14)</f>
        <v>4612</v>
      </c>
      <c r="OL15" s="58">
        <f>IF('SNL Operating Data'!OQ14="NA","",'SNL Operating Data'!OQ14)</f>
        <v>4659</v>
      </c>
      <c r="OM15" s="58">
        <f>IF('SNL Operating Data'!OR14="NA","",'SNL Operating Data'!OR14)</f>
        <v>18144</v>
      </c>
      <c r="ON15" s="58">
        <f>IF('SNL Operating Data'!OS14="NA","",'SNL Operating Data'!OS14)</f>
        <v>18190</v>
      </c>
      <c r="OO15" s="58">
        <f>IF('SNL Operating Data'!OT14="NA","",'SNL Operating Data'!OT14)</f>
        <v>19019</v>
      </c>
      <c r="OP15" s="58">
        <f>IF('SNL Operating Data'!OU14="NA","",'SNL Operating Data'!OU14)</f>
        <v>17466</v>
      </c>
      <c r="OQ15" s="58">
        <f>IF('SNL Operating Data'!OV14="NA","",'SNL Operating Data'!OV14)</f>
        <v>16575</v>
      </c>
      <c r="OR15" s="58">
        <f>IF('SNL Operating Data'!OW14="NA","",'SNL Operating Data'!OW14)</f>
        <v>143</v>
      </c>
      <c r="OS15" s="58">
        <f>IF('SNL Operating Data'!OX14="NA","",'SNL Operating Data'!OX14)</f>
        <v>138</v>
      </c>
      <c r="OT15" s="58">
        <f>IF('SNL Operating Data'!OY14="NA","",'SNL Operating Data'!OY14)</f>
        <v>125</v>
      </c>
      <c r="OU15" s="58">
        <f>IF('SNL Operating Data'!OZ14="NA","",'SNL Operating Data'!OZ14)</f>
        <v>235</v>
      </c>
      <c r="OV15" s="58">
        <f>IF('SNL Operating Data'!PA14="NA","",'SNL Operating Data'!PA14)</f>
        <v>250</v>
      </c>
      <c r="OW15" s="58">
        <f>IF('SNL Operating Data'!PB14="NA","",'SNL Operating Data'!PB14)</f>
        <v>10526</v>
      </c>
      <c r="OX15" s="58">
        <f>IF('SNL Operating Data'!PC14="NA","",'SNL Operating Data'!PC14)</f>
        <v>14600</v>
      </c>
      <c r="OY15" s="58">
        <f>IF('SNL Operating Data'!PD14="NA","",'SNL Operating Data'!PD14)</f>
        <v>14211</v>
      </c>
      <c r="OZ15" s="58">
        <f>IF('SNL Operating Data'!PE14="NA","",'SNL Operating Data'!PE14)</f>
        <v>13301</v>
      </c>
      <c r="PA15" s="58">
        <f>IF('SNL Operating Data'!PF14="NA","",'SNL Operating Data'!PF14)</f>
        <v>13758</v>
      </c>
      <c r="PB15" s="58">
        <f>IF('SNL Operating Data'!PG14="NA","",'SNL Operating Data'!PG14)</f>
        <v>13762</v>
      </c>
      <c r="PC15" s="58">
        <f>IF('SNL Operating Data'!PH14="NA","",'SNL Operating Data'!PH14)</f>
        <v>13296</v>
      </c>
      <c r="PD15" s="58">
        <f>IF('SNL Operating Data'!PI14="NA","",'SNL Operating Data'!PI14)</f>
        <v>13191</v>
      </c>
      <c r="PE15" s="58">
        <f>IF('SNL Operating Data'!PJ14="NA","",'SNL Operating Data'!PJ14)</f>
        <v>13283</v>
      </c>
      <c r="PF15" s="58">
        <f>IF('SNL Operating Data'!PK14="NA","",'SNL Operating Data'!PK14)</f>
        <v>13580</v>
      </c>
      <c r="PG15" s="58">
        <f>IF('SNL Operating Data'!PL14="NA","",'SNL Operating Data'!PL14)</f>
        <v>12625</v>
      </c>
      <c r="PH15" s="58">
        <f>IF('SNL Operating Data'!PM14="NA","",'SNL Operating Data'!PM14)</f>
        <v>12419</v>
      </c>
      <c r="PI15" s="58">
        <f>IF('SNL Operating Data'!PN14="NA","",'SNL Operating Data'!PN14)</f>
        <v>12535</v>
      </c>
      <c r="PJ15" s="58">
        <f>IF('SNL Operating Data'!PO14="NA","",'SNL Operating Data'!PO14)</f>
        <v>13013</v>
      </c>
      <c r="PK15" s="58">
        <f>IF('SNL Operating Data'!PP14="NA","",'SNL Operating Data'!PP14)</f>
        <v>12582</v>
      </c>
      <c r="PL15" s="58">
        <f>IF('SNL Operating Data'!PQ14="NA","",'SNL Operating Data'!PQ14)</f>
        <v>10094</v>
      </c>
      <c r="PM15" s="58">
        <f>IF('SNL Operating Data'!PR14="NA","",'SNL Operating Data'!PR14)</f>
        <v>9808</v>
      </c>
      <c r="PN15" s="58">
        <f>IF('SNL Operating Data'!PS14="NA","",'SNL Operating Data'!PS14)</f>
        <v>9595</v>
      </c>
      <c r="PO15" s="58">
        <f>IF('SNL Operating Data'!PT14="NA","",'SNL Operating Data'!PT14)</f>
        <v>10980</v>
      </c>
      <c r="PP15" s="58">
        <f>IF('SNL Operating Data'!PU14="NA","",'SNL Operating Data'!PU14)</f>
        <v>12280</v>
      </c>
      <c r="PQ15" s="58">
        <f>IF('SNL Operating Data'!PV14="NA","",'SNL Operating Data'!PV14)</f>
        <v>5142</v>
      </c>
      <c r="PR15" s="58">
        <f>IF('SNL Operating Data'!PW14="NA","",'SNL Operating Data'!PW14)</f>
        <v>4335</v>
      </c>
      <c r="PS15" s="58">
        <f>IF('SNL Operating Data'!PX14="NA","",'SNL Operating Data'!PX14)</f>
        <v>3566</v>
      </c>
      <c r="PT15" s="58">
        <f>IF('SNL Operating Data'!PY14="NA","",'SNL Operating Data'!PY14)</f>
        <v>3009</v>
      </c>
      <c r="PU15" s="58">
        <f>IF('SNL Operating Data'!PZ14="NA","",'SNL Operating Data'!PZ14)</f>
        <v>2964</v>
      </c>
      <c r="PV15" s="58">
        <f>IF('SNL Operating Data'!QA14="NA","",'SNL Operating Data'!QA14)</f>
        <v>3769</v>
      </c>
      <c r="PW15" s="58">
        <f>IF('SNL Operating Data'!QB14="NA","",'SNL Operating Data'!QB14)</f>
        <v>3924</v>
      </c>
      <c r="PX15" s="58">
        <f>IF('SNL Operating Data'!QC14="NA","",'SNL Operating Data'!QC14)</f>
        <v>3789</v>
      </c>
      <c r="PY15" s="58">
        <f>IF('SNL Operating Data'!QD14="NA","",'SNL Operating Data'!QD14)</f>
        <v>3787</v>
      </c>
      <c r="PZ15" s="58">
        <f>IF('SNL Operating Data'!QE14="NA","",'SNL Operating Data'!QE14)</f>
        <v>4161</v>
      </c>
      <c r="QA15" s="58">
        <f>IF('SNL Operating Data'!QF14="NA","",'SNL Operating Data'!QF14)</f>
        <v>69801</v>
      </c>
      <c r="QB15" s="58">
        <f>IF('SNL Operating Data'!QG14="NA","",'SNL Operating Data'!QG14)</f>
        <v>63885</v>
      </c>
      <c r="QC15" s="58">
        <f>IF('SNL Operating Data'!QH14="NA","",'SNL Operating Data'!QH14)</f>
        <v>58052</v>
      </c>
      <c r="QD15" s="58">
        <f>IF('SNL Operating Data'!QI14="NA","",'SNL Operating Data'!QI14)</f>
        <v>61588</v>
      </c>
      <c r="QE15" s="58">
        <f>IF('SNL Operating Data'!QJ14="NA","",'SNL Operating Data'!QJ14)</f>
        <v>63936</v>
      </c>
      <c r="QF15" s="58">
        <f>IF('SNL Operating Data'!QK14="NA","",'SNL Operating Data'!QK14)</f>
        <v>19818</v>
      </c>
      <c r="QG15" s="58">
        <f>IF('SNL Operating Data'!QL14="NA","",'SNL Operating Data'!QL14)</f>
        <v>18155</v>
      </c>
      <c r="QH15" s="58">
        <f>IF('SNL Operating Data'!QM14="NA","",'SNL Operating Data'!QM14)</f>
        <v>18198</v>
      </c>
      <c r="QI15" s="58">
        <f>IF('SNL Operating Data'!QN14="NA","",'SNL Operating Data'!QN14)</f>
        <v>17750</v>
      </c>
      <c r="QJ15" s="58">
        <f>IF('SNL Operating Data'!QO14="NA","",'SNL Operating Data'!QO14)</f>
        <v>14615</v>
      </c>
      <c r="QK15" s="58">
        <f>IF('SNL Operating Data'!QP14="NA","",'SNL Operating Data'!QP14)</f>
        <v>20086</v>
      </c>
      <c r="QL15" s="58">
        <f>IF('SNL Operating Data'!QQ14="NA","",'SNL Operating Data'!QQ14)</f>
        <v>19469</v>
      </c>
      <c r="QM15" s="58">
        <f>IF('SNL Operating Data'!QR14="NA","",'SNL Operating Data'!QR14)</f>
        <v>21211</v>
      </c>
      <c r="QN15" s="58">
        <f>IF('SNL Operating Data'!QS14="NA","",'SNL Operating Data'!QS14)</f>
        <v>21232</v>
      </c>
      <c r="QO15" s="58">
        <f>IF('SNL Operating Data'!QT14="NA","",'SNL Operating Data'!QT14)</f>
        <v>23697</v>
      </c>
      <c r="QP15" s="58">
        <f>IF('SNL Operating Data'!QU14="NA","",'SNL Operating Data'!QU14)</f>
        <v>8259</v>
      </c>
      <c r="QQ15" s="58">
        <f>IF('SNL Operating Data'!QV14="NA","",'SNL Operating Data'!QV14)</f>
        <v>7909</v>
      </c>
      <c r="QR15" s="58">
        <f>IF('SNL Operating Data'!QW14="NA","",'SNL Operating Data'!QW14)</f>
        <v>7857</v>
      </c>
      <c r="QS15" s="58">
        <f>IF('SNL Operating Data'!QX14="NA","",'SNL Operating Data'!QX14)</f>
        <v>7804</v>
      </c>
      <c r="QT15" s="58">
        <f>IF('SNL Operating Data'!QY14="NA","",'SNL Operating Data'!QY14)</f>
        <v>7509</v>
      </c>
      <c r="QU15" s="58">
        <f>IF('SNL Operating Data'!QZ14="NA","",'SNL Operating Data'!QZ14)</f>
        <v>1098</v>
      </c>
      <c r="QV15" s="58">
        <f>IF('SNL Operating Data'!RA14="NA","",'SNL Operating Data'!RA14)</f>
        <v>1113</v>
      </c>
      <c r="QW15" s="58">
        <f>IF('SNL Operating Data'!RB14="NA","",'SNL Operating Data'!RB14)</f>
        <v>1080</v>
      </c>
      <c r="QX15" s="58">
        <f>IF('SNL Operating Data'!RC14="NA","",'SNL Operating Data'!RC14)</f>
        <v>1057</v>
      </c>
      <c r="QY15" s="58">
        <f>IF('SNL Operating Data'!RD14="NA","",'SNL Operating Data'!RD14)</f>
        <v>1037</v>
      </c>
      <c r="QZ15" s="58">
        <f>IF('SNL Operating Data'!RE14="NA","",'SNL Operating Data'!RE14)</f>
        <v>109</v>
      </c>
      <c r="RA15" s="58" t="str">
        <f>IF('SNL Operating Data'!RF14="NA","",'SNL Operating Data'!RF14)</f>
        <v/>
      </c>
      <c r="RB15" s="58" t="str">
        <f>IF('SNL Operating Data'!RG14="NA","",'SNL Operating Data'!RG14)</f>
        <v/>
      </c>
      <c r="RC15" s="58" t="str">
        <f>IF('SNL Operating Data'!RH14="NA","",'SNL Operating Data'!RH14)</f>
        <v/>
      </c>
      <c r="RD15" s="58" t="str">
        <f>IF('SNL Operating Data'!RI14="NA","",'SNL Operating Data'!RI14)</f>
        <v/>
      </c>
      <c r="RE15" s="58">
        <f>IF('SNL Operating Data'!RJ14="NA","",'SNL Operating Data'!RJ14)</f>
        <v>41</v>
      </c>
      <c r="RF15" s="58">
        <f>IF('SNL Operating Data'!RK14="NA","",'SNL Operating Data'!RK14)</f>
        <v>2</v>
      </c>
      <c r="RG15" s="58">
        <f>IF('SNL Operating Data'!RL14="NA","",'SNL Operating Data'!RL14)</f>
        <v>37</v>
      </c>
      <c r="RH15" s="58">
        <f>IF('SNL Operating Data'!RM14="NA","",'SNL Operating Data'!RM14)</f>
        <v>37</v>
      </c>
      <c r="RI15" s="58" t="str">
        <f>IF('SNL Operating Data'!RN14="NA","",'SNL Operating Data'!RN14)</f>
        <v/>
      </c>
      <c r="RJ15" s="58">
        <f>IF('SNL Operating Data'!RO14="NA","",'SNL Operating Data'!RO14)</f>
        <v>11954</v>
      </c>
      <c r="RK15" s="58">
        <f>IF('SNL Operating Data'!RP14="NA","",'SNL Operating Data'!RP14)</f>
        <v>11648</v>
      </c>
      <c r="RL15" s="58">
        <f>IF('SNL Operating Data'!RQ14="NA","",'SNL Operating Data'!RQ14)</f>
        <v>11259</v>
      </c>
      <c r="RM15" s="58">
        <f>IF('SNL Operating Data'!RR14="NA","",'SNL Operating Data'!RR14)</f>
        <v>10946</v>
      </c>
      <c r="RN15" s="58">
        <f>IF('SNL Operating Data'!RS14="NA","",'SNL Operating Data'!RS14)</f>
        <v>11923</v>
      </c>
      <c r="RO15" s="58">
        <f>IF('SNL Operating Data'!RT14="NA","",'SNL Operating Data'!RT14)</f>
        <v>14349</v>
      </c>
      <c r="RP15" s="58">
        <f>IF('SNL Operating Data'!RU14="NA","",'SNL Operating Data'!RU14)</f>
        <v>13822</v>
      </c>
      <c r="RQ15" s="58">
        <f>IF('SNL Operating Data'!RV14="NA","",'SNL Operating Data'!RV14)</f>
        <v>14307</v>
      </c>
      <c r="RR15" s="58">
        <f>IF('SNL Operating Data'!RW14="NA","",'SNL Operating Data'!RW14)</f>
        <v>13998</v>
      </c>
      <c r="RS15" s="58">
        <f>IF('SNL Operating Data'!RX14="NA","",'SNL Operating Data'!RX14)</f>
        <v>13406</v>
      </c>
      <c r="RT15" s="58">
        <f>IF('SNL Operating Data'!RY14="NA","",'SNL Operating Data'!RY14)</f>
        <v>21433</v>
      </c>
      <c r="RU15" s="58">
        <f>IF('SNL Operating Data'!RZ14="NA","",'SNL Operating Data'!RZ14)</f>
        <v>21206</v>
      </c>
      <c r="RV15" s="58">
        <f>IF('SNL Operating Data'!SA14="NA","",'SNL Operating Data'!SA14)</f>
        <v>20286</v>
      </c>
      <c r="RW15" s="58">
        <f>IF('SNL Operating Data'!SB14="NA","",'SNL Operating Data'!SB14)</f>
        <v>20997</v>
      </c>
      <c r="RX15" s="58">
        <f>IF('SNL Operating Data'!SC14="NA","",'SNL Operating Data'!SC14)</f>
        <v>20485</v>
      </c>
      <c r="RY15" s="58">
        <f>IF('SNL Operating Data'!SD14="NA","",'SNL Operating Data'!SD14)</f>
        <v>44533</v>
      </c>
      <c r="RZ15" s="58">
        <f>IF('SNL Operating Data'!SE14="NA","",'SNL Operating Data'!SE14)</f>
        <v>43362</v>
      </c>
      <c r="SA15" s="58">
        <f>IF('SNL Operating Data'!SF14="NA","",'SNL Operating Data'!SF14)</f>
        <v>43758</v>
      </c>
      <c r="SB15" s="58">
        <f>IF('SNL Operating Data'!SG14="NA","",'SNL Operating Data'!SG14)</f>
        <v>44405</v>
      </c>
      <c r="SC15" s="58">
        <f>IF('SNL Operating Data'!SH14="NA","",'SNL Operating Data'!SH14)</f>
        <v>45319</v>
      </c>
      <c r="SD15" s="58">
        <f>IF('SNL Operating Data'!SI14="NA","",'SNL Operating Data'!SI14)</f>
        <v>4932</v>
      </c>
      <c r="SE15" s="58">
        <f>IF('SNL Operating Data'!SJ14="NA","",'SNL Operating Data'!SJ14)</f>
        <v>4447</v>
      </c>
      <c r="SF15" s="58">
        <f>IF('SNL Operating Data'!SK14="NA","",'SNL Operating Data'!SK14)</f>
        <v>4497</v>
      </c>
      <c r="SG15" s="58">
        <f>IF('SNL Operating Data'!SL14="NA","",'SNL Operating Data'!SL14)</f>
        <v>4564</v>
      </c>
      <c r="SH15" s="58">
        <f>IF('SNL Operating Data'!SM14="NA","",'SNL Operating Data'!SM14)</f>
        <v>3046</v>
      </c>
      <c r="SI15" s="58">
        <f>IF('SNL Operating Data'!SN14="NA","",'SNL Operating Data'!SN14)</f>
        <v>8749</v>
      </c>
      <c r="SJ15" s="58">
        <f>IF('SNL Operating Data'!SO14="NA","",'SNL Operating Data'!SO14)</f>
        <v>7813</v>
      </c>
      <c r="SK15" s="58">
        <f>IF('SNL Operating Data'!SP14="NA","",'SNL Operating Data'!SP14)</f>
        <v>7303</v>
      </c>
      <c r="SL15" s="58">
        <f>IF('SNL Operating Data'!SQ14="NA","",'SNL Operating Data'!SQ14)</f>
        <v>6493</v>
      </c>
      <c r="SM15" s="58">
        <f>IF('SNL Operating Data'!SR14="NA","",'SNL Operating Data'!SR14)</f>
        <v>6621</v>
      </c>
      <c r="SN15" s="58">
        <f>IF('SNL Operating Data'!SS14="NA","",'SNL Operating Data'!SS14)</f>
        <v>3349</v>
      </c>
      <c r="SO15" s="58">
        <f>IF('SNL Operating Data'!ST14="NA","",'SNL Operating Data'!ST14)</f>
        <v>3671</v>
      </c>
      <c r="SP15" s="58">
        <f>IF('SNL Operating Data'!SU14="NA","",'SNL Operating Data'!SU14)</f>
        <v>3423</v>
      </c>
      <c r="SQ15" s="58">
        <f>IF('SNL Operating Data'!SV14="NA","",'SNL Operating Data'!SV14)</f>
        <v>3152</v>
      </c>
      <c r="SR15" s="58">
        <f>IF('SNL Operating Data'!SW14="NA","",'SNL Operating Data'!SW14)</f>
        <v>3313</v>
      </c>
      <c r="SS15" s="58">
        <f>IF('SNL Operating Data'!SX14="NA","",'SNL Operating Data'!SX14)</f>
        <v>67841</v>
      </c>
      <c r="ST15" s="58">
        <f>IF('SNL Operating Data'!SY14="NA","",'SNL Operating Data'!SY14)</f>
        <v>69741</v>
      </c>
      <c r="SU15" s="58">
        <f>IF('SNL Operating Data'!SZ14="NA","",'SNL Operating Data'!SZ14)</f>
        <v>70258</v>
      </c>
      <c r="SV15" s="58">
        <f>IF('SNL Operating Data'!TA14="NA","",'SNL Operating Data'!TA14)</f>
        <v>72689</v>
      </c>
      <c r="SW15" s="58">
        <f>IF('SNL Operating Data'!TB14="NA","",'SNL Operating Data'!TB14)</f>
        <v>72001</v>
      </c>
      <c r="SX15" s="58">
        <f>IF('SNL Operating Data'!TC14="NA","",'SNL Operating Data'!TC14)</f>
        <v>19376</v>
      </c>
      <c r="SY15" s="58">
        <f>IF('SNL Operating Data'!TD14="NA","",'SNL Operating Data'!TD14)</f>
        <v>18378</v>
      </c>
      <c r="SZ15" s="58">
        <f>IF('SNL Operating Data'!TE14="NA","",'SNL Operating Data'!TE14)</f>
        <v>18057</v>
      </c>
      <c r="TA15" s="58">
        <f>IF('SNL Operating Data'!TF14="NA","",'SNL Operating Data'!TF14)</f>
        <v>17832</v>
      </c>
      <c r="TB15" s="58">
        <f>IF('SNL Operating Data'!TG14="NA","",'SNL Operating Data'!TG14)</f>
        <v>17717</v>
      </c>
      <c r="TC15" s="58">
        <f>IF('SNL Operating Data'!TH14="NA","",'SNL Operating Data'!TH14)</f>
        <v>5073</v>
      </c>
      <c r="TD15" s="58">
        <f>IF('SNL Operating Data'!TI14="NA","",'SNL Operating Data'!TI14)</f>
        <v>5418</v>
      </c>
      <c r="TE15" s="58">
        <f>IF('SNL Operating Data'!TJ14="NA","",'SNL Operating Data'!TJ14)</f>
        <v>4657</v>
      </c>
      <c r="TF15" s="58">
        <f>IF('SNL Operating Data'!TK14="NA","",'SNL Operating Data'!TK14)</f>
        <v>4580</v>
      </c>
      <c r="TG15" s="58">
        <f>IF('SNL Operating Data'!TL14="NA","",'SNL Operating Data'!TL14)</f>
        <v>4653</v>
      </c>
      <c r="TH15" s="58">
        <f>IF('SNL Operating Data'!TM14="NA","",'SNL Operating Data'!TM14)</f>
        <v>1195</v>
      </c>
      <c r="TI15" s="58">
        <f>IF('SNL Operating Data'!TN14="NA","",'SNL Operating Data'!TN14)</f>
        <v>1212</v>
      </c>
      <c r="TJ15" s="58">
        <f>IF('SNL Operating Data'!TO14="NA","",'SNL Operating Data'!TO14)</f>
        <v>1193</v>
      </c>
      <c r="TK15" s="58">
        <f>IF('SNL Operating Data'!TP14="NA","",'SNL Operating Data'!TP14)</f>
        <v>1303</v>
      </c>
      <c r="TL15" s="58">
        <f>IF('SNL Operating Data'!TQ14="NA","",'SNL Operating Data'!TQ14)</f>
        <v>1416</v>
      </c>
      <c r="TM15" s="58">
        <f>IF('SNL Operating Data'!TR14="NA","",'SNL Operating Data'!TR14)</f>
        <v>15117</v>
      </c>
      <c r="TN15" s="58">
        <f>IF('SNL Operating Data'!TS14="NA","",'SNL Operating Data'!TS14)</f>
        <v>14942</v>
      </c>
      <c r="TO15" s="58">
        <f>IF('SNL Operating Data'!TT14="NA","",'SNL Operating Data'!TT14)</f>
        <v>14247</v>
      </c>
      <c r="TP15" s="58">
        <f>IF('SNL Operating Data'!TU14="NA","",'SNL Operating Data'!TU14)</f>
        <v>14273</v>
      </c>
      <c r="TQ15" s="58">
        <f>IF('SNL Operating Data'!TV14="NA","",'SNL Operating Data'!TV14)</f>
        <v>11387</v>
      </c>
      <c r="TR15" s="58">
        <f>IF('SNL Operating Data'!TW14="NA","",'SNL Operating Data'!TW14)</f>
        <v>4336</v>
      </c>
      <c r="TS15" s="58">
        <f>IF('SNL Operating Data'!TX14="NA","",'SNL Operating Data'!TX14)</f>
        <v>4312</v>
      </c>
      <c r="TT15" s="58">
        <f>IF('SNL Operating Data'!TY14="NA","",'SNL Operating Data'!TY14)</f>
        <v>4298</v>
      </c>
      <c r="TU15" s="58">
        <f>IF('SNL Operating Data'!TZ14="NA","",'SNL Operating Data'!TZ14)</f>
        <v>4314</v>
      </c>
      <c r="TV15" s="58">
        <f>IF('SNL Operating Data'!UA14="NA","",'SNL Operating Data'!UA14)</f>
        <v>4330</v>
      </c>
      <c r="TW15" s="58">
        <f>IF('SNL Operating Data'!UB14="NA","",'SNL Operating Data'!UB14)</f>
        <v>104580</v>
      </c>
      <c r="TX15" s="58">
        <f>IF('SNL Operating Data'!UC14="NA","",'SNL Operating Data'!UC14)</f>
        <v>97607</v>
      </c>
      <c r="TY15" s="58">
        <f>IF('SNL Operating Data'!UD14="NA","",'SNL Operating Data'!UD14)</f>
        <v>94929</v>
      </c>
      <c r="TZ15" s="58">
        <f>IF('SNL Operating Data'!UE14="NA","",'SNL Operating Data'!UE14)</f>
        <v>96616</v>
      </c>
      <c r="UA15" s="58">
        <f>IF('SNL Operating Data'!UF14="NA","",'SNL Operating Data'!UF14)</f>
        <v>131437</v>
      </c>
      <c r="UB15" s="58">
        <f>IF('SNL Operating Data'!UG14="NA","",'SNL Operating Data'!UG14)</f>
        <v>3766</v>
      </c>
      <c r="UC15" s="58">
        <f>IF('SNL Operating Data'!UH14="NA","",'SNL Operating Data'!UH14)</f>
        <v>3649</v>
      </c>
      <c r="UD15" s="58">
        <f>IF('SNL Operating Data'!UI14="NA","",'SNL Operating Data'!UI14)</f>
        <v>3635</v>
      </c>
      <c r="UE15" s="58">
        <f>IF('SNL Operating Data'!UJ14="NA","",'SNL Operating Data'!UJ14)</f>
        <v>3646</v>
      </c>
      <c r="UF15" s="58">
        <f>IF('SNL Operating Data'!UK14="NA","",'SNL Operating Data'!UK14)</f>
        <v>3679</v>
      </c>
      <c r="UG15" s="58">
        <f>IF('SNL Operating Data'!UL14="NA","",'SNL Operating Data'!UL14)</f>
        <v>8835</v>
      </c>
      <c r="UH15" s="58">
        <f>IF('SNL Operating Data'!UM14="NA","",'SNL Operating Data'!UM14)</f>
        <v>8962</v>
      </c>
      <c r="UI15" s="58">
        <f>IF('SNL Operating Data'!UN14="NA","",'SNL Operating Data'!UN14)</f>
        <v>9053</v>
      </c>
      <c r="UJ15" s="58">
        <f>IF('SNL Operating Data'!UO14="NA","",'SNL Operating Data'!UO14)</f>
        <v>9015</v>
      </c>
      <c r="UK15" s="58">
        <f>IF('SNL Operating Data'!UP14="NA","",'SNL Operating Data'!UP14)</f>
        <v>11425</v>
      </c>
      <c r="UL15" s="58">
        <f>IF('SNL Operating Data'!UQ14="NA","",'SNL Operating Data'!UQ14)</f>
        <v>7807</v>
      </c>
      <c r="UM15" s="58">
        <f>IF('SNL Operating Data'!UR14="NA","",'SNL Operating Data'!UR14)</f>
        <v>7044</v>
      </c>
      <c r="UN15" s="58">
        <f>IF('SNL Operating Data'!US14="NA","",'SNL Operating Data'!US14)</f>
        <v>6959</v>
      </c>
      <c r="UO15" s="58">
        <f>IF('SNL Operating Data'!UT14="NA","",'SNL Operating Data'!UT14)</f>
        <v>7021</v>
      </c>
      <c r="UP15" s="58">
        <f>IF('SNL Operating Data'!UU14="NA","",'SNL Operating Data'!UU14)</f>
        <v>8299</v>
      </c>
      <c r="UQ15" s="58">
        <f>IF('SNL Operating Data'!UV14="NA","",'SNL Operating Data'!UV14)</f>
        <v>250</v>
      </c>
      <c r="UR15" s="58">
        <f>IF('SNL Operating Data'!UW14="NA","",'SNL Operating Data'!UW14)</f>
        <v>262</v>
      </c>
      <c r="US15" s="58">
        <f>IF('SNL Operating Data'!UX14="NA","",'SNL Operating Data'!UX14)</f>
        <v>270</v>
      </c>
      <c r="UT15" s="58">
        <f>IF('SNL Operating Data'!UY14="NA","",'SNL Operating Data'!UY14)</f>
        <v>269</v>
      </c>
      <c r="UU15" s="58">
        <f>IF('SNL Operating Data'!UZ14="NA","",'SNL Operating Data'!UZ14)</f>
        <v>312</v>
      </c>
      <c r="UV15" s="58">
        <f>IF('SNL Operating Data'!VA14="NA","",'SNL Operating Data'!VA14)</f>
        <v>24149</v>
      </c>
      <c r="UW15" s="58">
        <f>IF('SNL Operating Data'!VB14="NA","",'SNL Operating Data'!VB14)</f>
        <v>27708</v>
      </c>
      <c r="UX15" s="58">
        <f>IF('SNL Operating Data'!VC14="NA","",'SNL Operating Data'!VC14)</f>
        <v>28089</v>
      </c>
      <c r="UY15" s="58">
        <f>IF('SNL Operating Data'!VD14="NA","",'SNL Operating Data'!VD14)</f>
        <v>28051</v>
      </c>
      <c r="UZ15" s="58">
        <f>IF('SNL Operating Data'!VE14="NA","",'SNL Operating Data'!VE14)</f>
        <v>0</v>
      </c>
      <c r="VA15" s="58">
        <f>IF('SNL Operating Data'!VF14="NA","",'SNL Operating Data'!VF14)</f>
        <v>18853</v>
      </c>
      <c r="VB15" s="58">
        <f>IF('SNL Operating Data'!VG14="NA","",'SNL Operating Data'!VG14)</f>
        <v>18151</v>
      </c>
      <c r="VC15" s="58">
        <f>IF('SNL Operating Data'!VH14="NA","",'SNL Operating Data'!VH14)</f>
        <v>17567</v>
      </c>
      <c r="VD15" s="58">
        <f>IF('SNL Operating Data'!VI14="NA","",'SNL Operating Data'!VI14)</f>
        <v>17562</v>
      </c>
      <c r="VE15" s="58">
        <f>IF('SNL Operating Data'!VJ14="NA","",'SNL Operating Data'!VJ14)</f>
        <v>17629</v>
      </c>
      <c r="VF15" s="58">
        <f>IF('SNL Operating Data'!VK14="NA","",'SNL Operating Data'!VK14)</f>
        <v>14178</v>
      </c>
      <c r="VG15" s="58">
        <f>IF('SNL Operating Data'!VL14="NA","",'SNL Operating Data'!VL14)</f>
        <v>12742</v>
      </c>
      <c r="VH15" s="58">
        <f>IF('SNL Operating Data'!VM14="NA","",'SNL Operating Data'!VM14)</f>
        <v>11226</v>
      </c>
      <c r="VI15" s="58">
        <f>IF('SNL Operating Data'!VN14="NA","",'SNL Operating Data'!VN14)</f>
        <v>11073</v>
      </c>
      <c r="VJ15" s="58">
        <f>IF('SNL Operating Data'!VO14="NA","",'SNL Operating Data'!VO14)</f>
        <v>10881</v>
      </c>
      <c r="VK15" s="58">
        <f>IF('SNL Operating Data'!VP14="NA","",'SNL Operating Data'!VP14)</f>
        <v>929</v>
      </c>
      <c r="VL15" s="58">
        <f>IF('SNL Operating Data'!VQ14="NA","",'SNL Operating Data'!VQ14)</f>
        <v>1114</v>
      </c>
      <c r="VM15" s="58">
        <f>IF('SNL Operating Data'!VR14="NA","",'SNL Operating Data'!VR14)</f>
        <v>820</v>
      </c>
      <c r="VN15" s="58">
        <f>IF('SNL Operating Data'!VS14="NA","",'SNL Operating Data'!VS14)</f>
        <v>3088</v>
      </c>
      <c r="VO15" s="58">
        <f>IF('SNL Operating Data'!VT14="NA","",'SNL Operating Data'!VT14)</f>
        <v>831</v>
      </c>
      <c r="VP15" s="58">
        <f>IF('SNL Operating Data'!VU14="NA","",'SNL Operating Data'!VU14)</f>
        <v>5755</v>
      </c>
      <c r="VQ15" s="58">
        <f>IF('SNL Operating Data'!VV14="NA","",'SNL Operating Data'!VV14)</f>
        <v>5925</v>
      </c>
      <c r="VR15" s="58">
        <f>IF('SNL Operating Data'!VW14="NA","",'SNL Operating Data'!VW14)</f>
        <v>5567</v>
      </c>
      <c r="VS15" s="58">
        <f>IF('SNL Operating Data'!VX14="NA","",'SNL Operating Data'!VX14)</f>
        <v>5655</v>
      </c>
      <c r="VT15" s="58">
        <f>IF('SNL Operating Data'!VY14="NA","",'SNL Operating Data'!VY14)</f>
        <v>5815</v>
      </c>
      <c r="VU15" s="58">
        <f>IF('SNL Operating Data'!VZ14="NA","",'SNL Operating Data'!VZ14)</f>
        <v>6714</v>
      </c>
      <c r="VV15" s="58">
        <f>IF('SNL Operating Data'!WA14="NA","",'SNL Operating Data'!WA14)</f>
        <v>6589</v>
      </c>
      <c r="VW15" s="58">
        <f>IF('SNL Operating Data'!WB14="NA","",'SNL Operating Data'!WB14)</f>
        <v>7082</v>
      </c>
      <c r="VX15" s="58">
        <f>IF('SNL Operating Data'!WC14="NA","",'SNL Operating Data'!WC14)</f>
        <v>7250</v>
      </c>
      <c r="VY15" s="58">
        <f>IF('SNL Operating Data'!WD14="NA","",'SNL Operating Data'!WD14)</f>
        <v>6565</v>
      </c>
      <c r="VZ15" s="58">
        <f>IF('SNL Operating Data'!WE14="NA","",'SNL Operating Data'!WE14)</f>
        <v>10383</v>
      </c>
      <c r="WA15" s="58">
        <f>IF('SNL Operating Data'!WF14="NA","",'SNL Operating Data'!WF14)</f>
        <v>10597</v>
      </c>
      <c r="WB15" s="58">
        <f>IF('SNL Operating Data'!WG14="NA","",'SNL Operating Data'!WG14)</f>
        <v>9741</v>
      </c>
      <c r="WC15" s="58">
        <f>IF('SNL Operating Data'!WH14="NA","",'SNL Operating Data'!WH14)</f>
        <v>8987</v>
      </c>
      <c r="WD15" s="58">
        <f>IF('SNL Operating Data'!WI14="NA","",'SNL Operating Data'!WI14)</f>
        <v>7988</v>
      </c>
      <c r="WE15" s="58">
        <f>IF('SNL Operating Data'!WJ14="NA","",'SNL Operating Data'!WJ14)</f>
        <v>1900</v>
      </c>
      <c r="WF15" s="58">
        <f>IF('SNL Operating Data'!WK14="NA","",'SNL Operating Data'!WK14)</f>
        <v>1801</v>
      </c>
      <c r="WG15" s="58">
        <f>IF('SNL Operating Data'!WL14="NA","",'SNL Operating Data'!WL14)</f>
        <v>1725</v>
      </c>
      <c r="WH15" s="58">
        <f>IF('SNL Operating Data'!WM14="NA","",'SNL Operating Data'!WM14)</f>
        <v>1753</v>
      </c>
      <c r="WI15" s="58">
        <f>IF('SNL Operating Data'!WN14="NA","",'SNL Operating Data'!WN14)</f>
        <v>2076</v>
      </c>
      <c r="WJ15" s="58">
        <f>IF('SNL Operating Data'!WO14="NA","",'SNL Operating Data'!WO14)</f>
        <v>708</v>
      </c>
      <c r="WK15" s="58">
        <f>IF('SNL Operating Data'!WP14="NA","",'SNL Operating Data'!WP14)</f>
        <v>756</v>
      </c>
      <c r="WL15" s="58">
        <f>IF('SNL Operating Data'!WQ14="NA","",'SNL Operating Data'!WQ14)</f>
        <v>771</v>
      </c>
      <c r="WM15" s="58">
        <f>IF('SNL Operating Data'!WR14="NA","",'SNL Operating Data'!WR14)</f>
        <v>800</v>
      </c>
      <c r="WN15" s="58">
        <f>IF('SNL Operating Data'!WS14="NA","",'SNL Operating Data'!WS14)</f>
        <v>883</v>
      </c>
      <c r="WO15" s="58">
        <f>IF('SNL Operating Data'!WT14="NA","",'SNL Operating Data'!WT14)</f>
        <v>18790</v>
      </c>
      <c r="WP15" s="58">
        <f>IF('SNL Operating Data'!WU14="NA","",'SNL Operating Data'!WU14)</f>
        <v>18624</v>
      </c>
      <c r="WQ15" s="58">
        <f>IF('SNL Operating Data'!WV14="NA","",'SNL Operating Data'!WV14)</f>
        <v>17350</v>
      </c>
      <c r="WR15" s="58">
        <f>IF('SNL Operating Data'!WW14="NA","",'SNL Operating Data'!WW14)</f>
        <v>16835</v>
      </c>
      <c r="WS15" s="58">
        <f>IF('SNL Operating Data'!WX14="NA","",'SNL Operating Data'!WX14)</f>
        <v>17089</v>
      </c>
      <c r="WT15" s="58">
        <f>IF('SNL Operating Data'!WY14="NA","",'SNL Operating Data'!WY14)</f>
        <v>2368</v>
      </c>
      <c r="WU15" s="58">
        <f>IF('SNL Operating Data'!WZ14="NA","",'SNL Operating Data'!WZ14)</f>
        <v>2391</v>
      </c>
      <c r="WV15" s="58">
        <f>IF('SNL Operating Data'!XA14="NA","",'SNL Operating Data'!XA14)</f>
        <v>2534</v>
      </c>
      <c r="WW15" s="58">
        <f>IF('SNL Operating Data'!XB14="NA","",'SNL Operating Data'!XB14)</f>
        <v>2413</v>
      </c>
      <c r="WX15" s="58">
        <f>IF('SNL Operating Data'!XC14="NA","",'SNL Operating Data'!XC14)</f>
        <v>2337</v>
      </c>
      <c r="WY15" s="58">
        <f>IF('SNL Operating Data'!XD14="NA","",'SNL Operating Data'!XD14)</f>
        <v>181</v>
      </c>
      <c r="WZ15" s="58">
        <f>IF('SNL Operating Data'!XE14="NA","",'SNL Operating Data'!XE14)</f>
        <v>284</v>
      </c>
      <c r="XA15" s="58">
        <f>IF('SNL Operating Data'!XF14="NA","",'SNL Operating Data'!XF14)</f>
        <v>267</v>
      </c>
      <c r="XB15" s="58">
        <f>IF('SNL Operating Data'!XG14="NA","",'SNL Operating Data'!XG14)</f>
        <v>269</v>
      </c>
      <c r="XC15" s="58">
        <f>IF('SNL Operating Data'!XH14="NA","",'SNL Operating Data'!XH14)</f>
        <v>293</v>
      </c>
      <c r="XD15" s="58">
        <f>IF('SNL Operating Data'!XI14="NA","",'SNL Operating Data'!XI14)</f>
        <v>689</v>
      </c>
      <c r="XE15" s="58">
        <f>IF('SNL Operating Data'!XJ14="NA","",'SNL Operating Data'!XJ14)</f>
        <v>695</v>
      </c>
      <c r="XF15" s="58">
        <f>IF('SNL Operating Data'!XK14="NA","",'SNL Operating Data'!XK14)</f>
        <v>678</v>
      </c>
      <c r="XG15" s="58">
        <f>IF('SNL Operating Data'!XL14="NA","",'SNL Operating Data'!XL14)</f>
        <v>679</v>
      </c>
      <c r="XH15" s="58">
        <f>IF('SNL Operating Data'!XM14="NA","",'SNL Operating Data'!XM14)</f>
        <v>694</v>
      </c>
      <c r="XI15" s="58">
        <f>IF('SNL Operating Data'!XN14="NA","",'SNL Operating Data'!XN14)</f>
        <v>1867</v>
      </c>
      <c r="XJ15" s="58">
        <f>IF('SNL Operating Data'!XO14="NA","",'SNL Operating Data'!XO14)</f>
        <v>1611</v>
      </c>
      <c r="XK15" s="58">
        <f>IF('SNL Operating Data'!XP14="NA","",'SNL Operating Data'!XP14)</f>
        <v>1650</v>
      </c>
      <c r="XL15" s="58">
        <f>IF('SNL Operating Data'!XQ14="NA","",'SNL Operating Data'!XQ14)</f>
        <v>1696</v>
      </c>
      <c r="XM15" s="58">
        <f>IF('SNL Operating Data'!XR14="NA","",'SNL Operating Data'!XR14)</f>
        <v>1605</v>
      </c>
      <c r="XN15" s="58">
        <f>IF('SNL Operating Data'!XS14="NA","",'SNL Operating Data'!XS14)</f>
        <v>3075</v>
      </c>
      <c r="XO15" s="58">
        <f>IF('SNL Operating Data'!XT14="NA","",'SNL Operating Data'!XT14)</f>
        <v>2957</v>
      </c>
      <c r="XP15" s="58">
        <f>IF('SNL Operating Data'!XU14="NA","",'SNL Operating Data'!XU14)</f>
        <v>2613</v>
      </c>
      <c r="XQ15" s="58">
        <f>IF('SNL Operating Data'!XV14="NA","",'SNL Operating Data'!XV14)</f>
        <v>2160</v>
      </c>
      <c r="XR15" s="58">
        <f>IF('SNL Operating Data'!XW14="NA","",'SNL Operating Data'!XW14)</f>
        <v>2338</v>
      </c>
      <c r="XS15" s="58">
        <f>IF('SNL Operating Data'!XX14="NA","",'SNL Operating Data'!XX14)</f>
        <v>52305</v>
      </c>
      <c r="XT15" s="58">
        <f>IF('SNL Operating Data'!XY14="NA","",'SNL Operating Data'!XY14)</f>
        <v>51982</v>
      </c>
      <c r="XU15" s="58">
        <f>IF('SNL Operating Data'!XZ14="NA","",'SNL Operating Data'!XZ14)</f>
        <v>53404</v>
      </c>
      <c r="XV15" s="58">
        <f>IF('SNL Operating Data'!YA14="NA","",'SNL Operating Data'!YA14)</f>
        <v>53069</v>
      </c>
      <c r="XW15" s="58" t="str">
        <f>IF('SNL Operating Data'!YB14="NA","",'SNL Operating Data'!YB14)</f>
        <v/>
      </c>
      <c r="XX15" s="58">
        <f>IF('SNL Operating Data'!YC14="NA","",'SNL Operating Data'!YC14)</f>
        <v>7814</v>
      </c>
      <c r="XY15" s="58">
        <f>IF('SNL Operating Data'!YD14="NA","",'SNL Operating Data'!YD14)</f>
        <v>7133</v>
      </c>
      <c r="XZ15" s="58">
        <f>IF('SNL Operating Data'!YE14="NA","",'SNL Operating Data'!YE14)</f>
        <v>6489</v>
      </c>
      <c r="YA15" s="58">
        <f>IF('SNL Operating Data'!YF14="NA","",'SNL Operating Data'!YF14)</f>
        <v>6303</v>
      </c>
      <c r="YB15" s="58">
        <f>IF('SNL Operating Data'!YG14="NA","",'SNL Operating Data'!YG14)</f>
        <v>6284</v>
      </c>
      <c r="YC15" s="58">
        <f>IF('SNL Operating Data'!YH14="NA","",'SNL Operating Data'!YH14)</f>
        <v>9181</v>
      </c>
      <c r="YD15" s="58">
        <f>IF('SNL Operating Data'!YI14="NA","",'SNL Operating Data'!YI14)</f>
        <v>8159</v>
      </c>
      <c r="YE15" s="58">
        <f>IF('SNL Operating Data'!YJ14="NA","",'SNL Operating Data'!YJ14)</f>
        <v>8374</v>
      </c>
      <c r="YF15" s="58">
        <f>IF('SNL Operating Data'!YK14="NA","",'SNL Operating Data'!YK14)</f>
        <v>8251</v>
      </c>
      <c r="YG15" s="58">
        <f>IF('SNL Operating Data'!YL14="NA","",'SNL Operating Data'!YL14)</f>
        <v>8165</v>
      </c>
      <c r="YH15" s="58">
        <f>IF('SNL Operating Data'!YM14="NA","",'SNL Operating Data'!YM14)</f>
        <v>782</v>
      </c>
      <c r="YI15" s="58">
        <f>IF('SNL Operating Data'!YN14="NA","",'SNL Operating Data'!YN14)</f>
        <v>755</v>
      </c>
      <c r="YJ15" s="58">
        <f>IF('SNL Operating Data'!YO14="NA","",'SNL Operating Data'!YO14)</f>
        <v>733</v>
      </c>
      <c r="YK15" s="58">
        <f>IF('SNL Operating Data'!YP14="NA","",'SNL Operating Data'!YP14)</f>
        <v>744</v>
      </c>
      <c r="YL15" s="58">
        <f>IF('SNL Operating Data'!YQ14="NA","",'SNL Operating Data'!YQ14)</f>
        <v>770</v>
      </c>
      <c r="YM15" s="58">
        <f>IF('SNL Operating Data'!YR14="NA","",'SNL Operating Data'!YR14)</f>
        <v>21567</v>
      </c>
      <c r="YN15" s="58">
        <f>IF('SNL Operating Data'!YS14="NA","",'SNL Operating Data'!YS14)</f>
        <v>20701</v>
      </c>
      <c r="YO15" s="58">
        <f>IF('SNL Operating Data'!YT14="NA","",'SNL Operating Data'!YT14)</f>
        <v>20576</v>
      </c>
      <c r="YP15" s="58">
        <f>IF('SNL Operating Data'!YU14="NA","",'SNL Operating Data'!YU14)</f>
        <v>19895</v>
      </c>
      <c r="YQ15" s="58">
        <f>IF('SNL Operating Data'!YV14="NA","",'SNL Operating Data'!YV14)</f>
        <v>20148</v>
      </c>
      <c r="YR15" s="58">
        <f>IF('SNL Operating Data'!YW14="NA","",'SNL Operating Data'!YW14)</f>
        <v>6103</v>
      </c>
      <c r="YS15" s="58">
        <f>IF('SNL Operating Data'!YX14="NA","",'SNL Operating Data'!YX14)</f>
        <v>5713</v>
      </c>
      <c r="YT15" s="58">
        <f>IF('SNL Operating Data'!YY14="NA","",'SNL Operating Data'!YY14)</f>
        <v>6347</v>
      </c>
      <c r="YU15" s="58">
        <f>IF('SNL Operating Data'!YZ14="NA","",'SNL Operating Data'!YZ14)</f>
        <v>6174</v>
      </c>
      <c r="YV15" s="58">
        <f>IF('SNL Operating Data'!ZA14="NA","",'SNL Operating Data'!ZA14)</f>
        <v>6541</v>
      </c>
      <c r="YW15" s="58">
        <f>IF('SNL Operating Data'!ZB14="NA","",'SNL Operating Data'!ZB14)</f>
        <v>8622</v>
      </c>
      <c r="YX15" s="58">
        <f>IF('SNL Operating Data'!ZC14="NA","",'SNL Operating Data'!ZC14)</f>
        <v>8494</v>
      </c>
      <c r="YY15" s="58">
        <f>IF('SNL Operating Data'!ZD14="NA","",'SNL Operating Data'!ZD14)</f>
        <v>8431</v>
      </c>
      <c r="YZ15" s="58">
        <f>IF('SNL Operating Data'!ZE14="NA","",'SNL Operating Data'!ZE14)</f>
        <v>8376</v>
      </c>
      <c r="ZA15" s="58">
        <f>IF('SNL Operating Data'!ZF14="NA","",'SNL Operating Data'!ZF14)</f>
        <v>8369</v>
      </c>
    </row>
    <row r="16" spans="1:678" s="1" customFormat="1" ht="12" customHeight="1" outlineLevel="1" x14ac:dyDescent="0.2">
      <c r="B16" s="91" t="s">
        <v>23</v>
      </c>
      <c r="C16" s="58">
        <f>IF('SNL Operating Data'!H15="NA","",'SNL Operating Data'!H15)</f>
        <v>17044</v>
      </c>
      <c r="D16" s="58">
        <f>IF('SNL Operating Data'!I15="NA","",'SNL Operating Data'!I15)</f>
        <v>17192</v>
      </c>
      <c r="E16" s="58">
        <f>IF('SNL Operating Data'!J15="NA","",'SNL Operating Data'!J15)</f>
        <v>14212</v>
      </c>
      <c r="F16" s="58">
        <f>IF('SNL Operating Data'!K15="NA","",'SNL Operating Data'!K15)</f>
        <v>16051</v>
      </c>
      <c r="G16" s="58">
        <f>IF('SNL Operating Data'!L15="NA","",'SNL Operating Data'!L15)</f>
        <v>18704</v>
      </c>
      <c r="H16" s="58">
        <f>IF('SNL Operating Data'!M15="NA","",'SNL Operating Data'!M15)</f>
        <v>0</v>
      </c>
      <c r="I16" s="58">
        <f>IF('SNL Operating Data'!N15="NA","",'SNL Operating Data'!N15)</f>
        <v>0</v>
      </c>
      <c r="J16" s="58">
        <f>IF('SNL Operating Data'!O15="NA","",'SNL Operating Data'!O15)</f>
        <v>0</v>
      </c>
      <c r="K16" s="58">
        <f>IF('SNL Operating Data'!P15="NA","",'SNL Operating Data'!P15)</f>
        <v>0</v>
      </c>
      <c r="L16" s="58">
        <f>IF('SNL Operating Data'!Q15="NA","",'SNL Operating Data'!Q15)</f>
        <v>0</v>
      </c>
      <c r="M16" s="58">
        <f>IF('SNL Operating Data'!R15="NA","",'SNL Operating Data'!R15)</f>
        <v>0</v>
      </c>
      <c r="N16" s="58">
        <f>IF('SNL Operating Data'!S15="NA","",'SNL Operating Data'!S15)</f>
        <v>0</v>
      </c>
      <c r="O16" s="58">
        <f>IF('SNL Operating Data'!T15="NA","",'SNL Operating Data'!T15)</f>
        <v>0</v>
      </c>
      <c r="P16" s="58">
        <f>IF('SNL Operating Data'!U15="NA","",'SNL Operating Data'!U15)</f>
        <v>0</v>
      </c>
      <c r="Q16" s="58">
        <f>IF('SNL Operating Data'!V15="NA","",'SNL Operating Data'!V15)</f>
        <v>0</v>
      </c>
      <c r="R16" s="58">
        <f>IF('SNL Operating Data'!W15="NA","",'SNL Operating Data'!W15)</f>
        <v>5936</v>
      </c>
      <c r="S16" s="58">
        <f>IF('SNL Operating Data'!X15="NA","",'SNL Operating Data'!X15)</f>
        <v>6575</v>
      </c>
      <c r="T16" s="58">
        <f>IF('SNL Operating Data'!Y15="NA","",'SNL Operating Data'!Y15)</f>
        <v>8238</v>
      </c>
      <c r="U16" s="58">
        <f>IF('SNL Operating Data'!Z15="NA","",'SNL Operating Data'!Z15)</f>
        <v>7122</v>
      </c>
      <c r="V16" s="58">
        <f>IF('SNL Operating Data'!AA15="NA","",'SNL Operating Data'!AA15)</f>
        <v>6882</v>
      </c>
      <c r="W16" s="58">
        <f>IF('SNL Operating Data'!AB15="NA","",'SNL Operating Data'!AB15)</f>
        <v>16990</v>
      </c>
      <c r="X16" s="58">
        <f>IF('SNL Operating Data'!AC15="NA","",'SNL Operating Data'!AC15)</f>
        <v>15059</v>
      </c>
      <c r="Y16" s="58">
        <f>IF('SNL Operating Data'!AD15="NA","",'SNL Operating Data'!AD15)</f>
        <v>15544</v>
      </c>
      <c r="Z16" s="58">
        <f>IF('SNL Operating Data'!AE15="NA","",'SNL Operating Data'!AE15)</f>
        <v>15347</v>
      </c>
      <c r="AA16" s="58">
        <f>IF('SNL Operating Data'!AF15="NA","",'SNL Operating Data'!AF15)</f>
        <v>15876</v>
      </c>
      <c r="AB16" s="58">
        <f>IF('SNL Operating Data'!AG15="NA","",'SNL Operating Data'!AG15)</f>
        <v>69821</v>
      </c>
      <c r="AC16" s="58">
        <f>IF('SNL Operating Data'!AH15="NA","",'SNL Operating Data'!AH15)</f>
        <v>71403</v>
      </c>
      <c r="AD16" s="58">
        <f>IF('SNL Operating Data'!AI15="NA","",'SNL Operating Data'!AI15)</f>
        <v>67744</v>
      </c>
      <c r="AE16" s="58">
        <f>IF('SNL Operating Data'!AJ15="NA","",'SNL Operating Data'!AJ15)</f>
        <v>61094</v>
      </c>
      <c r="AF16" s="58">
        <f>IF('SNL Operating Data'!AK15="NA","",'SNL Operating Data'!AK15)</f>
        <v>62743</v>
      </c>
      <c r="AG16" s="58">
        <f>IF('SNL Operating Data'!AL15="NA","",'SNL Operating Data'!AL15)</f>
        <v>143</v>
      </c>
      <c r="AH16" s="58">
        <f>IF('SNL Operating Data'!AM15="NA","",'SNL Operating Data'!AM15)</f>
        <v>57</v>
      </c>
      <c r="AI16" s="58">
        <f>IF('SNL Operating Data'!AN15="NA","",'SNL Operating Data'!AN15)</f>
        <v>148</v>
      </c>
      <c r="AJ16" s="58">
        <f>IF('SNL Operating Data'!AO15="NA","",'SNL Operating Data'!AO15)</f>
        <v>121</v>
      </c>
      <c r="AK16" s="58">
        <f>IF('SNL Operating Data'!AP15="NA","",'SNL Operating Data'!AP15)</f>
        <v>132</v>
      </c>
      <c r="AL16" s="58">
        <f>IF('SNL Operating Data'!AQ15="NA","",'SNL Operating Data'!AQ15)</f>
        <v>0</v>
      </c>
      <c r="AM16" s="58">
        <f>IF('SNL Operating Data'!AR15="NA","",'SNL Operating Data'!AR15)</f>
        <v>0</v>
      </c>
      <c r="AN16" s="58">
        <f>IF('SNL Operating Data'!AS15="NA","",'SNL Operating Data'!AS15)</f>
        <v>0</v>
      </c>
      <c r="AO16" s="58">
        <f>IF('SNL Operating Data'!AT15="NA","",'SNL Operating Data'!AT15)</f>
        <v>0</v>
      </c>
      <c r="AP16" s="58">
        <f>IF('SNL Operating Data'!AU15="NA","",'SNL Operating Data'!AU15)</f>
        <v>0</v>
      </c>
      <c r="AQ16" s="58">
        <f>IF('SNL Operating Data'!AV15="NA","",'SNL Operating Data'!AV15)</f>
        <v>0</v>
      </c>
      <c r="AR16" s="58">
        <f>IF('SNL Operating Data'!AW15="NA","",'SNL Operating Data'!AW15)</f>
        <v>0</v>
      </c>
      <c r="AS16" s="58">
        <f>IF('SNL Operating Data'!AX15="NA","",'SNL Operating Data'!AX15)</f>
        <v>0</v>
      </c>
      <c r="AT16" s="58">
        <f>IF('SNL Operating Data'!AY15="NA","",'SNL Operating Data'!AY15)</f>
        <v>0</v>
      </c>
      <c r="AU16" s="58">
        <f>IF('SNL Operating Data'!AZ15="NA","",'SNL Operating Data'!AZ15)</f>
        <v>0</v>
      </c>
      <c r="AV16" s="58">
        <f>IF('SNL Operating Data'!BA15="NA","",'SNL Operating Data'!BA15)</f>
        <v>0</v>
      </c>
      <c r="AW16" s="58">
        <f>IF('SNL Operating Data'!BB15="NA","",'SNL Operating Data'!BB15)</f>
        <v>0</v>
      </c>
      <c r="AX16" s="58">
        <f>IF('SNL Operating Data'!BC15="NA","",'SNL Operating Data'!BC15)</f>
        <v>0</v>
      </c>
      <c r="AY16" s="58">
        <f>IF('SNL Operating Data'!BD15="NA","",'SNL Operating Data'!BD15)</f>
        <v>0</v>
      </c>
      <c r="AZ16" s="58">
        <f>IF('SNL Operating Data'!BE15="NA","",'SNL Operating Data'!BE15)</f>
        <v>0</v>
      </c>
      <c r="BA16" s="58" t="str">
        <f>IF('SNL Operating Data'!BF15="NA","",'SNL Operating Data'!BF15)</f>
        <v/>
      </c>
      <c r="BB16" s="58" t="str">
        <f>IF('SNL Operating Data'!BG15="NA","",'SNL Operating Data'!BG15)</f>
        <v/>
      </c>
      <c r="BC16" s="58" t="str">
        <f>IF('SNL Operating Data'!BH15="NA","",'SNL Operating Data'!BH15)</f>
        <v/>
      </c>
      <c r="BD16" s="58" t="str">
        <f>IF('SNL Operating Data'!BI15="NA","",'SNL Operating Data'!BI15)</f>
        <v/>
      </c>
      <c r="BE16" s="58" t="str">
        <f>IF('SNL Operating Data'!BJ15="NA","",'SNL Operating Data'!BJ15)</f>
        <v/>
      </c>
      <c r="BF16" s="58">
        <f>IF('SNL Operating Data'!BK15="NA","",'SNL Operating Data'!BK15)</f>
        <v>11301</v>
      </c>
      <c r="BG16" s="58">
        <f>IF('SNL Operating Data'!BL15="NA","",'SNL Operating Data'!BL15)</f>
        <v>11145</v>
      </c>
      <c r="BH16" s="58">
        <f>IF('SNL Operating Data'!BM15="NA","",'SNL Operating Data'!BM15)</f>
        <v>10886</v>
      </c>
      <c r="BI16" s="58">
        <f>IF('SNL Operating Data'!BN15="NA","",'SNL Operating Data'!BN15)</f>
        <v>10716</v>
      </c>
      <c r="BJ16" s="58">
        <f>IF('SNL Operating Data'!BO15="NA","",'SNL Operating Data'!BO15)</f>
        <v>12609</v>
      </c>
      <c r="BK16" s="58">
        <f>IF('SNL Operating Data'!BP15="NA","",'SNL Operating Data'!BP15)</f>
        <v>2280</v>
      </c>
      <c r="BL16" s="58">
        <f>IF('SNL Operating Data'!BQ15="NA","",'SNL Operating Data'!BQ15)</f>
        <v>2163</v>
      </c>
      <c r="BM16" s="58">
        <f>IF('SNL Operating Data'!BR15="NA","",'SNL Operating Data'!BR15)</f>
        <v>1975</v>
      </c>
      <c r="BN16" s="58">
        <f>IF('SNL Operating Data'!BS15="NA","",'SNL Operating Data'!BS15)</f>
        <v>2111</v>
      </c>
      <c r="BO16" s="58">
        <f>IF('SNL Operating Data'!BT15="NA","",'SNL Operating Data'!BT15)</f>
        <v>2474</v>
      </c>
      <c r="BP16" s="58">
        <f>IF('SNL Operating Data'!BU15="NA","",'SNL Operating Data'!BU15)</f>
        <v>14742</v>
      </c>
      <c r="BQ16" s="58">
        <f>IF('SNL Operating Data'!BV15="NA","",'SNL Operating Data'!BV15)</f>
        <v>18325</v>
      </c>
      <c r="BR16" s="58">
        <f>IF('SNL Operating Data'!BW15="NA","",'SNL Operating Data'!BW15)</f>
        <v>15804</v>
      </c>
      <c r="BS16" s="58">
        <f>IF('SNL Operating Data'!BX15="NA","",'SNL Operating Data'!BX15)</f>
        <v>14841</v>
      </c>
      <c r="BT16" s="58">
        <f>IF('SNL Operating Data'!BY15="NA","",'SNL Operating Data'!BY15)</f>
        <v>17724</v>
      </c>
      <c r="BU16" s="58" t="str">
        <f>IF('SNL Operating Data'!BZ15="NA","",'SNL Operating Data'!BZ15)</f>
        <v/>
      </c>
      <c r="BV16" s="58" t="str">
        <f>IF('SNL Operating Data'!CA15="NA","",'SNL Operating Data'!CA15)</f>
        <v/>
      </c>
      <c r="BW16" s="58" t="str">
        <f>IF('SNL Operating Data'!CB15="NA","",'SNL Operating Data'!CB15)</f>
        <v/>
      </c>
      <c r="BX16" s="58" t="str">
        <f>IF('SNL Operating Data'!CC15="NA","",'SNL Operating Data'!CC15)</f>
        <v/>
      </c>
      <c r="BY16" s="58" t="str">
        <f>IF('SNL Operating Data'!CD15="NA","",'SNL Operating Data'!CD15)</f>
        <v/>
      </c>
      <c r="BZ16" s="58">
        <f>IF('SNL Operating Data'!CE15="NA","",'SNL Operating Data'!CE15)</f>
        <v>856</v>
      </c>
      <c r="CA16" s="58">
        <f>IF('SNL Operating Data'!CF15="NA","",'SNL Operating Data'!CF15)</f>
        <v>852</v>
      </c>
      <c r="CB16" s="58">
        <f>IF('SNL Operating Data'!CG15="NA","",'SNL Operating Data'!CG15)</f>
        <v>829</v>
      </c>
      <c r="CC16" s="58">
        <f>IF('SNL Operating Data'!CH15="NA","",'SNL Operating Data'!CH15)</f>
        <v>751</v>
      </c>
      <c r="CD16" s="58">
        <f>IF('SNL Operating Data'!CI15="NA","",'SNL Operating Data'!CI15)</f>
        <v>766</v>
      </c>
      <c r="CE16" s="58">
        <f>IF('SNL Operating Data'!CJ15="NA","",'SNL Operating Data'!CJ15)</f>
        <v>10829</v>
      </c>
      <c r="CF16" s="58">
        <f>IF('SNL Operating Data'!CK15="NA","",'SNL Operating Data'!CK15)</f>
        <v>11476</v>
      </c>
      <c r="CG16" s="58">
        <f>IF('SNL Operating Data'!CL15="NA","",'SNL Operating Data'!CL15)</f>
        <v>10907</v>
      </c>
      <c r="CH16" s="58">
        <f>IF('SNL Operating Data'!CM15="NA","",'SNL Operating Data'!CM15)</f>
        <v>10348</v>
      </c>
      <c r="CI16" s="58">
        <f>IF('SNL Operating Data'!CN15="NA","",'SNL Operating Data'!CN15)</f>
        <v>12642</v>
      </c>
      <c r="CJ16" s="58">
        <f>IF('SNL Operating Data'!CO15="NA","",'SNL Operating Data'!CO15)</f>
        <v>0</v>
      </c>
      <c r="CK16" s="58">
        <f>IF('SNL Operating Data'!CP15="NA","",'SNL Operating Data'!CP15)</f>
        <v>0</v>
      </c>
      <c r="CL16" s="58">
        <f>IF('SNL Operating Data'!CQ15="NA","",'SNL Operating Data'!CQ15)</f>
        <v>0</v>
      </c>
      <c r="CM16" s="58">
        <f>IF('SNL Operating Data'!CR15="NA","",'SNL Operating Data'!CR15)</f>
        <v>0</v>
      </c>
      <c r="CN16" s="58">
        <f>IF('SNL Operating Data'!CS15="NA","",'SNL Operating Data'!CS15)</f>
        <v>0</v>
      </c>
      <c r="CO16" s="58">
        <f>IF('SNL Operating Data'!CT15="NA","",'SNL Operating Data'!CT15)</f>
        <v>45270</v>
      </c>
      <c r="CP16" s="58">
        <f>IF('SNL Operating Data'!CU15="NA","",'SNL Operating Data'!CU15)</f>
        <v>59528</v>
      </c>
      <c r="CQ16" s="58">
        <f>IF('SNL Operating Data'!CV15="NA","",'SNL Operating Data'!CV15)</f>
        <v>66455</v>
      </c>
      <c r="CR16" s="58">
        <f>IF('SNL Operating Data'!CW15="NA","",'SNL Operating Data'!CW15)</f>
        <v>67432</v>
      </c>
      <c r="CS16" s="58">
        <f>IF('SNL Operating Data'!CX15="NA","",'SNL Operating Data'!CX15)</f>
        <v>73487</v>
      </c>
      <c r="CT16" s="58">
        <f>IF('SNL Operating Data'!CY15="NA","",'SNL Operating Data'!CY15)</f>
        <v>7</v>
      </c>
      <c r="CU16" s="58">
        <f>IF('SNL Operating Data'!CZ15="NA","",'SNL Operating Data'!CZ15)</f>
        <v>6</v>
      </c>
      <c r="CV16" s="58">
        <f>IF('SNL Operating Data'!DA15="NA","",'SNL Operating Data'!DA15)</f>
        <v>10</v>
      </c>
      <c r="CW16" s="58">
        <f>IF('SNL Operating Data'!DB15="NA","",'SNL Operating Data'!DB15)</f>
        <v>10</v>
      </c>
      <c r="CX16" s="58">
        <f>IF('SNL Operating Data'!DC15="NA","",'SNL Operating Data'!DC15)</f>
        <v>15</v>
      </c>
      <c r="CY16" s="58">
        <f>IF('SNL Operating Data'!DD15="NA","",'SNL Operating Data'!DD15)</f>
        <v>0</v>
      </c>
      <c r="CZ16" s="58">
        <f>IF('SNL Operating Data'!DE15="NA","",'SNL Operating Data'!DE15)</f>
        <v>0</v>
      </c>
      <c r="DA16" s="58">
        <f>IF('SNL Operating Data'!DF15="NA","",'SNL Operating Data'!DF15)</f>
        <v>0</v>
      </c>
      <c r="DB16" s="58">
        <f>IF('SNL Operating Data'!DG15="NA","",'SNL Operating Data'!DG15)</f>
        <v>0</v>
      </c>
      <c r="DC16" s="58">
        <f>IF('SNL Operating Data'!DH15="NA","",'SNL Operating Data'!DH15)</f>
        <v>0</v>
      </c>
      <c r="DD16" s="58" t="str">
        <f>IF('SNL Operating Data'!DI15="NA","",'SNL Operating Data'!DI15)</f>
        <v/>
      </c>
      <c r="DE16" s="58" t="str">
        <f>IF('SNL Operating Data'!DJ15="NA","",'SNL Operating Data'!DJ15)</f>
        <v/>
      </c>
      <c r="DF16" s="58" t="str">
        <f>IF('SNL Operating Data'!DK15="NA","",'SNL Operating Data'!DK15)</f>
        <v/>
      </c>
      <c r="DG16" s="58" t="str">
        <f>IF('SNL Operating Data'!DL15="NA","",'SNL Operating Data'!DL15)</f>
        <v/>
      </c>
      <c r="DH16" s="58" t="str">
        <f>IF('SNL Operating Data'!DM15="NA","",'SNL Operating Data'!DM15)</f>
        <v/>
      </c>
      <c r="DI16" s="58">
        <f>IF('SNL Operating Data'!DN15="NA","",'SNL Operating Data'!DN15)</f>
        <v>0</v>
      </c>
      <c r="DJ16" s="58">
        <f>IF('SNL Operating Data'!DO15="NA","",'SNL Operating Data'!DO15)</f>
        <v>0</v>
      </c>
      <c r="DK16" s="58">
        <f>IF('SNL Operating Data'!DP15="NA","",'SNL Operating Data'!DP15)</f>
        <v>0</v>
      </c>
      <c r="DL16" s="58">
        <f>IF('SNL Operating Data'!DQ15="NA","",'SNL Operating Data'!DQ15)</f>
        <v>0</v>
      </c>
      <c r="DM16" s="58">
        <f>IF('SNL Operating Data'!DR15="NA","",'SNL Operating Data'!DR15)</f>
        <v>0</v>
      </c>
      <c r="DN16" s="58">
        <f>IF('SNL Operating Data'!DS15="NA","",'SNL Operating Data'!DS15)</f>
        <v>48658</v>
      </c>
      <c r="DO16" s="58">
        <f>IF('SNL Operating Data'!DT15="NA","",'SNL Operating Data'!DT15)</f>
        <v>42157</v>
      </c>
      <c r="DP16" s="58">
        <f>IF('SNL Operating Data'!DU15="NA","",'SNL Operating Data'!DU15)</f>
        <v>28610</v>
      </c>
      <c r="DQ16" s="58">
        <f>IF('SNL Operating Data'!DV15="NA","",'SNL Operating Data'!DV15)</f>
        <v>41505</v>
      </c>
      <c r="DR16" s="58">
        <f>IF('SNL Operating Data'!DW15="NA","",'SNL Operating Data'!DW15)</f>
        <v>47869</v>
      </c>
      <c r="DS16" s="58">
        <f>IF('SNL Operating Data'!DX15="NA","",'SNL Operating Data'!DX15)</f>
        <v>0</v>
      </c>
      <c r="DT16" s="58">
        <f>IF('SNL Operating Data'!DY15="NA","",'SNL Operating Data'!DY15)</f>
        <v>0</v>
      </c>
      <c r="DU16" s="58">
        <f>IF('SNL Operating Data'!DZ15="NA","",'SNL Operating Data'!DZ15)</f>
        <v>0</v>
      </c>
      <c r="DV16" s="58">
        <f>IF('SNL Operating Data'!EA15="NA","",'SNL Operating Data'!EA15)</f>
        <v>0</v>
      </c>
      <c r="DW16" s="58">
        <f>IF('SNL Operating Data'!EB15="NA","",'SNL Operating Data'!EB15)</f>
        <v>0</v>
      </c>
      <c r="DX16" s="58">
        <f>IF('SNL Operating Data'!EC15="NA","",'SNL Operating Data'!EC15)</f>
        <v>0</v>
      </c>
      <c r="DY16" s="58">
        <f>IF('SNL Operating Data'!ED15="NA","",'SNL Operating Data'!ED15)</f>
        <v>0</v>
      </c>
      <c r="DZ16" s="58">
        <f>IF('SNL Operating Data'!EE15="NA","",'SNL Operating Data'!EE15)</f>
        <v>0</v>
      </c>
      <c r="EA16" s="58">
        <f>IF('SNL Operating Data'!EF15="NA","",'SNL Operating Data'!EF15)</f>
        <v>0</v>
      </c>
      <c r="EB16" s="58">
        <f>IF('SNL Operating Data'!EG15="NA","",'SNL Operating Data'!EG15)</f>
        <v>0</v>
      </c>
      <c r="EC16" s="58">
        <f>IF('SNL Operating Data'!EH15="NA","",'SNL Operating Data'!EH15)</f>
        <v>285698</v>
      </c>
      <c r="ED16" s="58">
        <f>IF('SNL Operating Data'!EI15="NA","",'SNL Operating Data'!EI15)</f>
        <v>307763</v>
      </c>
      <c r="EE16" s="58">
        <f>IF('SNL Operating Data'!EJ15="NA","",'SNL Operating Data'!EJ15)</f>
        <v>317453</v>
      </c>
      <c r="EF16" s="58">
        <f>IF('SNL Operating Data'!EK15="NA","",'SNL Operating Data'!EK15)</f>
        <v>285460</v>
      </c>
      <c r="EG16" s="58">
        <f>IF('SNL Operating Data'!EL15="NA","",'SNL Operating Data'!EL15)</f>
        <v>301846</v>
      </c>
      <c r="EH16" s="58">
        <f>IF('SNL Operating Data'!EM15="NA","",'SNL Operating Data'!EM15)</f>
        <v>177621</v>
      </c>
      <c r="EI16" s="58">
        <f>IF('SNL Operating Data'!EN15="NA","",'SNL Operating Data'!EN15)</f>
        <v>181155</v>
      </c>
      <c r="EJ16" s="58">
        <f>IF('SNL Operating Data'!EO15="NA","",'SNL Operating Data'!EO15)</f>
        <v>180319</v>
      </c>
      <c r="EK16" s="58">
        <f>IF('SNL Operating Data'!EP15="NA","",'SNL Operating Data'!EP15)</f>
        <v>157066</v>
      </c>
      <c r="EL16" s="58">
        <f>IF('SNL Operating Data'!EQ15="NA","",'SNL Operating Data'!EQ15)</f>
        <v>177273</v>
      </c>
      <c r="EM16" s="58">
        <f>IF('SNL Operating Data'!ER15="NA","",'SNL Operating Data'!ER15)</f>
        <v>19995</v>
      </c>
      <c r="EN16" s="58">
        <f>IF('SNL Operating Data'!ES15="NA","",'SNL Operating Data'!ES15)</f>
        <v>22812</v>
      </c>
      <c r="EO16" s="58">
        <f>IF('SNL Operating Data'!ET15="NA","",'SNL Operating Data'!ET15)</f>
        <v>23165</v>
      </c>
      <c r="EP16" s="58">
        <f>IF('SNL Operating Data'!EU15="NA","",'SNL Operating Data'!EU15)</f>
        <v>15398</v>
      </c>
      <c r="EQ16" s="58">
        <f>IF('SNL Operating Data'!EV15="NA","",'SNL Operating Data'!EV15)</f>
        <v>13693</v>
      </c>
      <c r="ER16" s="58">
        <f>IF('SNL Operating Data'!EW15="NA","",'SNL Operating Data'!EW15)</f>
        <v>31716</v>
      </c>
      <c r="ES16" s="58">
        <f>IF('SNL Operating Data'!EX15="NA","",'SNL Operating Data'!EX15)</f>
        <v>31457</v>
      </c>
      <c r="ET16" s="58">
        <f>IF('SNL Operating Data'!EY15="NA","",'SNL Operating Data'!EY15)</f>
        <v>35361</v>
      </c>
      <c r="EU16" s="58">
        <f>IF('SNL Operating Data'!EZ15="NA","",'SNL Operating Data'!EZ15)</f>
        <v>34339</v>
      </c>
      <c r="EV16" s="58">
        <f>IF('SNL Operating Data'!FA15="NA","",'SNL Operating Data'!FA15)</f>
        <v>31650</v>
      </c>
      <c r="EW16" s="58">
        <f>IF('SNL Operating Data'!FB15="NA","",'SNL Operating Data'!FB15)</f>
        <v>81095</v>
      </c>
      <c r="EX16" s="58">
        <f>IF('SNL Operating Data'!FC15="NA","",'SNL Operating Data'!FC15)</f>
        <v>94132</v>
      </c>
      <c r="EY16" s="58">
        <f>IF('SNL Operating Data'!FD15="NA","",'SNL Operating Data'!FD15)</f>
        <v>88000</v>
      </c>
      <c r="EZ16" s="58">
        <f>IF('SNL Operating Data'!FE15="NA","",'SNL Operating Data'!FE15)</f>
        <v>82672</v>
      </c>
      <c r="FA16" s="58">
        <f>IF('SNL Operating Data'!FF15="NA","",'SNL Operating Data'!FF15)</f>
        <v>80134</v>
      </c>
      <c r="FB16" s="58">
        <f>IF('SNL Operating Data'!FG15="NA","",'SNL Operating Data'!FG15)</f>
        <v>0</v>
      </c>
      <c r="FC16" s="58">
        <f>IF('SNL Operating Data'!FH15="NA","",'SNL Operating Data'!FH15)</f>
        <v>0</v>
      </c>
      <c r="FD16" s="58">
        <f>IF('SNL Operating Data'!FI15="NA","",'SNL Operating Data'!FI15)</f>
        <v>0</v>
      </c>
      <c r="FE16" s="58">
        <f>IF('SNL Operating Data'!FJ15="NA","",'SNL Operating Data'!FJ15)</f>
        <v>0</v>
      </c>
      <c r="FF16" s="58">
        <f>IF('SNL Operating Data'!FK15="NA","",'SNL Operating Data'!FK15)</f>
        <v>0</v>
      </c>
      <c r="FG16" s="58">
        <f>IF('SNL Operating Data'!FL15="NA","",'SNL Operating Data'!FL15)</f>
        <v>132588</v>
      </c>
      <c r="FH16" s="58">
        <f>IF('SNL Operating Data'!FM15="NA","",'SNL Operating Data'!FM15)</f>
        <v>120584</v>
      </c>
      <c r="FI16" s="58">
        <f>IF('SNL Operating Data'!FN15="NA","",'SNL Operating Data'!FN15)</f>
        <v>111875</v>
      </c>
      <c r="FJ16" s="58">
        <f>IF('SNL Operating Data'!FO15="NA","",'SNL Operating Data'!FO15)</f>
        <v>108687</v>
      </c>
      <c r="FK16" s="58">
        <f>IF('SNL Operating Data'!FP15="NA","",'SNL Operating Data'!FP15)</f>
        <v>135687</v>
      </c>
      <c r="FL16" s="58">
        <f>IF('SNL Operating Data'!FQ15="NA","",'SNL Operating Data'!FQ15)</f>
        <v>11254</v>
      </c>
      <c r="FM16" s="58">
        <f>IF('SNL Operating Data'!FR15="NA","",'SNL Operating Data'!FR15)</f>
        <v>12329</v>
      </c>
      <c r="FN16" s="58">
        <f>IF('SNL Operating Data'!FS15="NA","",'SNL Operating Data'!FS15)</f>
        <v>11957</v>
      </c>
      <c r="FO16" s="58">
        <f>IF('SNL Operating Data'!FT15="NA","",'SNL Operating Data'!FT15)</f>
        <v>11167</v>
      </c>
      <c r="FP16" s="58">
        <f>IF('SNL Operating Data'!FU15="NA","",'SNL Operating Data'!FU15)</f>
        <v>11526</v>
      </c>
      <c r="FQ16" s="58">
        <f>IF('SNL Operating Data'!FV15="NA","",'SNL Operating Data'!FV15)</f>
        <v>9855</v>
      </c>
      <c r="FR16" s="58">
        <f>IF('SNL Operating Data'!FW15="NA","",'SNL Operating Data'!FW15)</f>
        <v>8920</v>
      </c>
      <c r="FS16" s="58">
        <f>IF('SNL Operating Data'!FX15="NA","",'SNL Operating Data'!FX15)</f>
        <v>11036</v>
      </c>
      <c r="FT16" s="58">
        <f>IF('SNL Operating Data'!FY15="NA","",'SNL Operating Data'!FY15)</f>
        <v>8757</v>
      </c>
      <c r="FU16" s="58">
        <f>IF('SNL Operating Data'!FZ15="NA","",'SNL Operating Data'!FZ15)</f>
        <v>9248</v>
      </c>
      <c r="FV16" s="58">
        <f>IF('SNL Operating Data'!GA15="NA","",'SNL Operating Data'!GA15)</f>
        <v>45141</v>
      </c>
      <c r="FW16" s="58">
        <f>IF('SNL Operating Data'!GB15="NA","",'SNL Operating Data'!GB15)</f>
        <v>45578</v>
      </c>
      <c r="FX16" s="58">
        <f>IF('SNL Operating Data'!GC15="NA","",'SNL Operating Data'!GC15)</f>
        <v>47133</v>
      </c>
      <c r="FY16" s="58">
        <f>IF('SNL Operating Data'!GD15="NA","",'SNL Operating Data'!GD15)</f>
        <v>43968</v>
      </c>
      <c r="FZ16" s="58">
        <f>IF('SNL Operating Data'!GE15="NA","",'SNL Operating Data'!GE15)</f>
        <v>54515</v>
      </c>
      <c r="GA16" s="58">
        <f>IF('SNL Operating Data'!GF15="NA","",'SNL Operating Data'!GF15)</f>
        <v>27339</v>
      </c>
      <c r="GB16" s="58">
        <f>IF('SNL Operating Data'!GG15="NA","",'SNL Operating Data'!GG15)</f>
        <v>30954</v>
      </c>
      <c r="GC16" s="58">
        <f>IF('SNL Operating Data'!GH15="NA","",'SNL Operating Data'!GH15)</f>
        <v>30781</v>
      </c>
      <c r="GD16" s="58">
        <f>IF('SNL Operating Data'!GI15="NA","",'SNL Operating Data'!GI15)</f>
        <v>27060</v>
      </c>
      <c r="GE16" s="58">
        <f>IF('SNL Operating Data'!GJ15="NA","",'SNL Operating Data'!GJ15)</f>
        <v>30477</v>
      </c>
      <c r="GF16" s="58">
        <f>IF('SNL Operating Data'!GK15="NA","",'SNL Operating Data'!GK15)</f>
        <v>72494</v>
      </c>
      <c r="GG16" s="58">
        <f>IF('SNL Operating Data'!GL15="NA","",'SNL Operating Data'!GL15)</f>
        <v>67070</v>
      </c>
      <c r="GH16" s="58">
        <f>IF('SNL Operating Data'!GM15="NA","",'SNL Operating Data'!GM15)</f>
        <v>66344</v>
      </c>
      <c r="GI16" s="58">
        <f>IF('SNL Operating Data'!GN15="NA","",'SNL Operating Data'!GN15)</f>
        <v>56406</v>
      </c>
      <c r="GJ16" s="58">
        <f>IF('SNL Operating Data'!GO15="NA","",'SNL Operating Data'!GO15)</f>
        <v>67957</v>
      </c>
      <c r="GK16" s="58">
        <f>IF('SNL Operating Data'!GP15="NA","",'SNL Operating Data'!GP15)</f>
        <v>0</v>
      </c>
      <c r="GL16" s="58">
        <f>IF('SNL Operating Data'!GQ15="NA","",'SNL Operating Data'!GQ15)</f>
        <v>0</v>
      </c>
      <c r="GM16" s="58">
        <f>IF('SNL Operating Data'!GR15="NA","",'SNL Operating Data'!GR15)</f>
        <v>0</v>
      </c>
      <c r="GN16" s="58">
        <f>IF('SNL Operating Data'!GS15="NA","",'SNL Operating Data'!GS15)</f>
        <v>0</v>
      </c>
      <c r="GO16" s="58">
        <f>IF('SNL Operating Data'!GT15="NA","",'SNL Operating Data'!GT15)</f>
        <v>0</v>
      </c>
      <c r="GP16" s="58">
        <f>IF('SNL Operating Data'!GU15="NA","",'SNL Operating Data'!GU15)</f>
        <v>0</v>
      </c>
      <c r="GQ16" s="58">
        <f>IF('SNL Operating Data'!GV15="NA","",'SNL Operating Data'!GV15)</f>
        <v>0</v>
      </c>
      <c r="GR16" s="58">
        <f>IF('SNL Operating Data'!GW15="NA","",'SNL Operating Data'!GW15)</f>
        <v>0</v>
      </c>
      <c r="GS16" s="58">
        <f>IF('SNL Operating Data'!GX15="NA","",'SNL Operating Data'!GX15)</f>
        <v>0</v>
      </c>
      <c r="GT16" s="58">
        <f>IF('SNL Operating Data'!GY15="NA","",'SNL Operating Data'!GY15)</f>
        <v>0</v>
      </c>
      <c r="GU16" s="58">
        <f>IF('SNL Operating Data'!GZ15="NA","",'SNL Operating Data'!GZ15)</f>
        <v>0</v>
      </c>
      <c r="GV16" s="58">
        <f>IF('SNL Operating Data'!HA15="NA","",'SNL Operating Data'!HA15)</f>
        <v>0</v>
      </c>
      <c r="GW16" s="58">
        <f>IF('SNL Operating Data'!HB15="NA","",'SNL Operating Data'!HB15)</f>
        <v>0</v>
      </c>
      <c r="GX16" s="58">
        <f>IF('SNL Operating Data'!HC15="NA","",'SNL Operating Data'!HC15)</f>
        <v>0</v>
      </c>
      <c r="GY16" s="58">
        <f>IF('SNL Operating Data'!HD15="NA","",'SNL Operating Data'!HD15)</f>
        <v>0</v>
      </c>
      <c r="GZ16" s="58">
        <f>IF('SNL Operating Data'!HE15="NA","",'SNL Operating Data'!HE15)</f>
        <v>189</v>
      </c>
      <c r="HA16" s="58">
        <f>IF('SNL Operating Data'!HF15="NA","",'SNL Operating Data'!HF15)</f>
        <v>0</v>
      </c>
      <c r="HB16" s="58">
        <f>IF('SNL Operating Data'!HG15="NA","",'SNL Operating Data'!HG15)</f>
        <v>0</v>
      </c>
      <c r="HC16" s="58">
        <f>IF('SNL Operating Data'!HH15="NA","",'SNL Operating Data'!HH15)</f>
        <v>0</v>
      </c>
      <c r="HD16" s="58">
        <f>IF('SNL Operating Data'!HI15="NA","",'SNL Operating Data'!HI15)</f>
        <v>0</v>
      </c>
      <c r="HE16" s="58">
        <f>IF('SNL Operating Data'!HJ15="NA","",'SNL Operating Data'!HJ15)</f>
        <v>3759</v>
      </c>
      <c r="HF16" s="58">
        <f>IF('SNL Operating Data'!HK15="NA","",'SNL Operating Data'!HK15)</f>
        <v>2484</v>
      </c>
      <c r="HG16" s="58">
        <f>IF('SNL Operating Data'!HL15="NA","",'SNL Operating Data'!HL15)</f>
        <v>2500</v>
      </c>
      <c r="HH16" s="58">
        <f>IF('SNL Operating Data'!HM15="NA","",'SNL Operating Data'!HM15)</f>
        <v>1964</v>
      </c>
      <c r="HI16" s="58">
        <f>IF('SNL Operating Data'!HN15="NA","",'SNL Operating Data'!HN15)</f>
        <v>2224</v>
      </c>
      <c r="HJ16" s="58">
        <f>IF('SNL Operating Data'!HO15="NA","",'SNL Operating Data'!HO15)</f>
        <v>0</v>
      </c>
      <c r="HK16" s="58" t="str">
        <f>IF('SNL Operating Data'!HP15="NA","",'SNL Operating Data'!HP15)</f>
        <v/>
      </c>
      <c r="HL16" s="58" t="str">
        <f>IF('SNL Operating Data'!HQ15="NA","",'SNL Operating Data'!HQ15)</f>
        <v/>
      </c>
      <c r="HM16" s="58" t="str">
        <f>IF('SNL Operating Data'!HR15="NA","",'SNL Operating Data'!HR15)</f>
        <v/>
      </c>
      <c r="HN16" s="58" t="str">
        <f>IF('SNL Operating Data'!HS15="NA","",'SNL Operating Data'!HS15)</f>
        <v/>
      </c>
      <c r="HO16" s="58">
        <f>IF('SNL Operating Data'!HT15="NA","",'SNL Operating Data'!HT15)</f>
        <v>0</v>
      </c>
      <c r="HP16" s="58">
        <f>IF('SNL Operating Data'!HU15="NA","",'SNL Operating Data'!HU15)</f>
        <v>0</v>
      </c>
      <c r="HQ16" s="58">
        <f>IF('SNL Operating Data'!HV15="NA","",'SNL Operating Data'!HV15)</f>
        <v>0</v>
      </c>
      <c r="HR16" s="58">
        <f>IF('SNL Operating Data'!HW15="NA","",'SNL Operating Data'!HW15)</f>
        <v>0</v>
      </c>
      <c r="HS16" s="58">
        <f>IF('SNL Operating Data'!HX15="NA","",'SNL Operating Data'!HX15)</f>
        <v>0</v>
      </c>
      <c r="HT16" s="58">
        <f>IF('SNL Operating Data'!HY15="NA","",'SNL Operating Data'!HY15)</f>
        <v>0</v>
      </c>
      <c r="HU16" s="58">
        <f>IF('SNL Operating Data'!HZ15="NA","",'SNL Operating Data'!HZ15)</f>
        <v>0</v>
      </c>
      <c r="HV16" s="58">
        <f>IF('SNL Operating Data'!IA15="NA","",'SNL Operating Data'!IA15)</f>
        <v>0</v>
      </c>
      <c r="HW16" s="58">
        <f>IF('SNL Operating Data'!IB15="NA","",'SNL Operating Data'!IB15)</f>
        <v>0</v>
      </c>
      <c r="HX16" s="58" t="str">
        <f>IF('SNL Operating Data'!IC15="NA","",'SNL Operating Data'!IC15)</f>
        <v/>
      </c>
      <c r="HY16" s="58">
        <f>IF('SNL Operating Data'!ID15="NA","",'SNL Operating Data'!ID15)</f>
        <v>0</v>
      </c>
      <c r="HZ16" s="58">
        <f>IF('SNL Operating Data'!IE15="NA","",'SNL Operating Data'!IE15)</f>
        <v>0</v>
      </c>
      <c r="IA16" s="58">
        <f>IF('SNL Operating Data'!IF15="NA","",'SNL Operating Data'!IF15)</f>
        <v>0</v>
      </c>
      <c r="IB16" s="58">
        <f>IF('SNL Operating Data'!IG15="NA","",'SNL Operating Data'!IG15)</f>
        <v>0</v>
      </c>
      <c r="IC16" s="58">
        <f>IF('SNL Operating Data'!IH15="NA","",'SNL Operating Data'!IH15)</f>
        <v>0</v>
      </c>
      <c r="ID16" s="58">
        <f>IF('SNL Operating Data'!II15="NA","",'SNL Operating Data'!II15)</f>
        <v>0</v>
      </c>
      <c r="IE16" s="58">
        <f>IF('SNL Operating Data'!IJ15="NA","",'SNL Operating Data'!IJ15)</f>
        <v>0</v>
      </c>
      <c r="IF16" s="58">
        <f>IF('SNL Operating Data'!IK15="NA","",'SNL Operating Data'!IK15)</f>
        <v>0</v>
      </c>
      <c r="IG16" s="58">
        <f>IF('SNL Operating Data'!IL15="NA","",'SNL Operating Data'!IL15)</f>
        <v>0</v>
      </c>
      <c r="IH16" s="58">
        <f>IF('SNL Operating Data'!IM15="NA","",'SNL Operating Data'!IM15)</f>
        <v>0</v>
      </c>
      <c r="II16" s="58" t="str">
        <f>IF('SNL Operating Data'!IN15="NA","",'SNL Operating Data'!IN15)</f>
        <v/>
      </c>
      <c r="IJ16" s="58" t="str">
        <f>IF('SNL Operating Data'!IO15="NA","",'SNL Operating Data'!IO15)</f>
        <v/>
      </c>
      <c r="IK16" s="58" t="str">
        <f>IF('SNL Operating Data'!IP15="NA","",'SNL Operating Data'!IP15)</f>
        <v/>
      </c>
      <c r="IL16" s="58" t="str">
        <f>IF('SNL Operating Data'!IQ15="NA","",'SNL Operating Data'!IQ15)</f>
        <v/>
      </c>
      <c r="IM16" s="58" t="str">
        <f>IF('SNL Operating Data'!IR15="NA","",'SNL Operating Data'!IR15)</f>
        <v/>
      </c>
      <c r="IN16" s="58">
        <f>IF('SNL Operating Data'!IS15="NA","",'SNL Operating Data'!IS15)</f>
        <v>0</v>
      </c>
      <c r="IO16" s="58">
        <f>IF('SNL Operating Data'!IT15="NA","",'SNL Operating Data'!IT15)</f>
        <v>0</v>
      </c>
      <c r="IP16" s="58" t="str">
        <f>IF('SNL Operating Data'!IU15="NA","",'SNL Operating Data'!IU15)</f>
        <v/>
      </c>
      <c r="IQ16" s="58" t="str">
        <f>IF('SNL Operating Data'!IV15="NA","",'SNL Operating Data'!IV15)</f>
        <v/>
      </c>
      <c r="IR16" s="58" t="str">
        <f>IF('SNL Operating Data'!IW15="NA","",'SNL Operating Data'!IW15)</f>
        <v/>
      </c>
      <c r="IS16" s="58">
        <f>IF('SNL Operating Data'!IX15="NA","",'SNL Operating Data'!IX15)</f>
        <v>0</v>
      </c>
      <c r="IT16" s="58">
        <f>IF('SNL Operating Data'!IY15="NA","",'SNL Operating Data'!IY15)</f>
        <v>0</v>
      </c>
      <c r="IU16" s="58">
        <f>IF('SNL Operating Data'!IZ15="NA","",'SNL Operating Data'!IZ15)</f>
        <v>0</v>
      </c>
      <c r="IV16" s="58">
        <f>IF('SNL Operating Data'!JA15="NA","",'SNL Operating Data'!JA15)</f>
        <v>0</v>
      </c>
      <c r="IW16" s="58">
        <f>IF('SNL Operating Data'!JB15="NA","",'SNL Operating Data'!JB15)</f>
        <v>0</v>
      </c>
      <c r="IX16" s="58">
        <f>IF('SNL Operating Data'!JC15="NA","",'SNL Operating Data'!JC15)</f>
        <v>0</v>
      </c>
      <c r="IY16" s="58">
        <f>IF('SNL Operating Data'!JD15="NA","",'SNL Operating Data'!JD15)</f>
        <v>0</v>
      </c>
      <c r="IZ16" s="58">
        <f>IF('SNL Operating Data'!JE15="NA","",'SNL Operating Data'!JE15)</f>
        <v>0</v>
      </c>
      <c r="JA16" s="58">
        <f>IF('SNL Operating Data'!JF15="NA","",'SNL Operating Data'!JF15)</f>
        <v>0</v>
      </c>
      <c r="JB16" s="58">
        <f>IF('SNL Operating Data'!JG15="NA","",'SNL Operating Data'!JG15)</f>
        <v>0</v>
      </c>
      <c r="JC16" s="58">
        <f>IF('SNL Operating Data'!JH15="NA","",'SNL Operating Data'!JH15)</f>
        <v>15</v>
      </c>
      <c r="JD16" s="58">
        <f>IF('SNL Operating Data'!JI15="NA","",'SNL Operating Data'!JI15)</f>
        <v>14</v>
      </c>
      <c r="JE16" s="58">
        <f>IF('SNL Operating Data'!JJ15="NA","",'SNL Operating Data'!JJ15)</f>
        <v>13</v>
      </c>
      <c r="JF16" s="58">
        <f>IF('SNL Operating Data'!JK15="NA","",'SNL Operating Data'!JK15)</f>
        <v>14</v>
      </c>
      <c r="JG16" s="58">
        <f>IF('SNL Operating Data'!JL15="NA","",'SNL Operating Data'!JL15)</f>
        <v>14</v>
      </c>
      <c r="JH16" s="58">
        <f>IF('SNL Operating Data'!JM15="NA","",'SNL Operating Data'!JM15)</f>
        <v>-25605</v>
      </c>
      <c r="JI16" s="58">
        <f>IF('SNL Operating Data'!JN15="NA","",'SNL Operating Data'!JN15)</f>
        <v>-21714</v>
      </c>
      <c r="JJ16" s="58">
        <f>IF('SNL Operating Data'!JO15="NA","",'SNL Operating Data'!JO15)</f>
        <v>-17550</v>
      </c>
      <c r="JK16" s="58">
        <f>IF('SNL Operating Data'!JP15="NA","",'SNL Operating Data'!JP15)</f>
        <v>-14963</v>
      </c>
      <c r="JL16" s="58">
        <f>IF('SNL Operating Data'!JQ15="NA","",'SNL Operating Data'!JQ15)</f>
        <v>-4849</v>
      </c>
      <c r="JM16" s="58">
        <f>IF('SNL Operating Data'!JR15="NA","",'SNL Operating Data'!JR15)</f>
        <v>0</v>
      </c>
      <c r="JN16" s="58">
        <f>IF('SNL Operating Data'!JS15="NA","",'SNL Operating Data'!JS15)</f>
        <v>0</v>
      </c>
      <c r="JO16" s="58">
        <f>IF('SNL Operating Data'!JT15="NA","",'SNL Operating Data'!JT15)</f>
        <v>0</v>
      </c>
      <c r="JP16" s="58">
        <f>IF('SNL Operating Data'!JU15="NA","",'SNL Operating Data'!JU15)</f>
        <v>0</v>
      </c>
      <c r="JQ16" s="58">
        <f>IF('SNL Operating Data'!JV15="NA","",'SNL Operating Data'!JV15)</f>
        <v>0</v>
      </c>
      <c r="JR16" s="58">
        <f>IF('SNL Operating Data'!JW15="NA","",'SNL Operating Data'!JW15)</f>
        <v>131178</v>
      </c>
      <c r="JS16" s="58">
        <f>IF('SNL Operating Data'!JX15="NA","",'SNL Operating Data'!JX15)</f>
        <v>130265</v>
      </c>
      <c r="JT16" s="58">
        <f>IF('SNL Operating Data'!JY15="NA","",'SNL Operating Data'!JY15)</f>
        <v>138342</v>
      </c>
      <c r="JU16" s="58">
        <f>IF('SNL Operating Data'!JZ15="NA","",'SNL Operating Data'!JZ15)</f>
        <v>133084</v>
      </c>
      <c r="JV16" s="58">
        <f>IF('SNL Operating Data'!KA15="NA","",'SNL Operating Data'!KA15)</f>
        <v>146549</v>
      </c>
      <c r="JW16" s="58">
        <f>IF('SNL Operating Data'!KB15="NA","",'SNL Operating Data'!KB15)</f>
        <v>2205</v>
      </c>
      <c r="JX16" s="58">
        <f>IF('SNL Operating Data'!KC15="NA","",'SNL Operating Data'!KC15)</f>
        <v>2296</v>
      </c>
      <c r="JY16" s="58">
        <f>IF('SNL Operating Data'!KD15="NA","",'SNL Operating Data'!KD15)</f>
        <v>2289</v>
      </c>
      <c r="JZ16" s="58">
        <f>IF('SNL Operating Data'!KE15="NA","",'SNL Operating Data'!KE15)</f>
        <v>2190</v>
      </c>
      <c r="KA16" s="58">
        <f>IF('SNL Operating Data'!KF15="NA","",'SNL Operating Data'!KF15)</f>
        <v>2429</v>
      </c>
      <c r="KB16" s="58">
        <f>IF('SNL Operating Data'!KG15="NA","",'SNL Operating Data'!KG15)</f>
        <v>0</v>
      </c>
      <c r="KC16" s="58">
        <f>IF('SNL Operating Data'!KH15="NA","",'SNL Operating Data'!KH15)</f>
        <v>0</v>
      </c>
      <c r="KD16" s="58">
        <f>IF('SNL Operating Data'!KI15="NA","",'SNL Operating Data'!KI15)</f>
        <v>0</v>
      </c>
      <c r="KE16" s="58">
        <f>IF('SNL Operating Data'!KJ15="NA","",'SNL Operating Data'!KJ15)</f>
        <v>0</v>
      </c>
      <c r="KF16" s="58" t="str">
        <f>IF('SNL Operating Data'!KK15="NA","",'SNL Operating Data'!KK15)</f>
        <v/>
      </c>
      <c r="KG16" s="58">
        <f>IF('SNL Operating Data'!KL15="NA","",'SNL Operating Data'!KL15)</f>
        <v>0</v>
      </c>
      <c r="KH16" s="58">
        <f>IF('SNL Operating Data'!KM15="NA","",'SNL Operating Data'!KM15)</f>
        <v>0</v>
      </c>
      <c r="KI16" s="58">
        <f>IF('SNL Operating Data'!KN15="NA","",'SNL Operating Data'!KN15)</f>
        <v>0</v>
      </c>
      <c r="KJ16" s="58">
        <f>IF('SNL Operating Data'!KO15="NA","",'SNL Operating Data'!KO15)</f>
        <v>0</v>
      </c>
      <c r="KK16" s="58" t="str">
        <f>IF('SNL Operating Data'!KP15="NA","",'SNL Operating Data'!KP15)</f>
        <v/>
      </c>
      <c r="KL16" s="58">
        <f>IF('SNL Operating Data'!KQ15="NA","",'SNL Operating Data'!KQ15)</f>
        <v>0</v>
      </c>
      <c r="KM16" s="58">
        <f>IF('SNL Operating Data'!KR15="NA","",'SNL Operating Data'!KR15)</f>
        <v>0</v>
      </c>
      <c r="KN16" s="58">
        <f>IF('SNL Operating Data'!KS15="NA","",'SNL Operating Data'!KS15)</f>
        <v>0</v>
      </c>
      <c r="KO16" s="58">
        <f>IF('SNL Operating Data'!KT15="NA","",'SNL Operating Data'!KT15)</f>
        <v>0</v>
      </c>
      <c r="KP16" s="58">
        <f>IF('SNL Operating Data'!KU15="NA","",'SNL Operating Data'!KU15)</f>
        <v>0</v>
      </c>
      <c r="KQ16" s="58">
        <f>IF('SNL Operating Data'!KV15="NA","",'SNL Operating Data'!KV15)</f>
        <v>94057</v>
      </c>
      <c r="KR16" s="58">
        <f>IF('SNL Operating Data'!KW15="NA","",'SNL Operating Data'!KW15)</f>
        <v>95557</v>
      </c>
      <c r="KS16" s="58">
        <f>IF('SNL Operating Data'!KX15="NA","",'SNL Operating Data'!KX15)</f>
        <v>100451</v>
      </c>
      <c r="KT16" s="58">
        <f>IF('SNL Operating Data'!KY15="NA","",'SNL Operating Data'!KY15)</f>
        <v>92595</v>
      </c>
      <c r="KU16" s="58">
        <f>IF('SNL Operating Data'!KZ15="NA","",'SNL Operating Data'!KZ15)</f>
        <v>94656</v>
      </c>
      <c r="KV16" s="58">
        <f>IF('SNL Operating Data'!LA15="NA","",'SNL Operating Data'!LA15)</f>
        <v>36504</v>
      </c>
      <c r="KW16" s="58">
        <f>IF('SNL Operating Data'!LB15="NA","",'SNL Operating Data'!LB15)</f>
        <v>34962</v>
      </c>
      <c r="KX16" s="58">
        <f>IF('SNL Operating Data'!LC15="NA","",'SNL Operating Data'!LC15)</f>
        <v>32789</v>
      </c>
      <c r="KY16" s="58">
        <f>IF('SNL Operating Data'!LD15="NA","",'SNL Operating Data'!LD15)</f>
        <v>31914</v>
      </c>
      <c r="KZ16" s="58">
        <f>IF('SNL Operating Data'!LE15="NA","",'SNL Operating Data'!LE15)</f>
        <v>32755</v>
      </c>
      <c r="LA16" s="58">
        <f>IF('SNL Operating Data'!LF15="NA","",'SNL Operating Data'!LF15)</f>
        <v>0</v>
      </c>
      <c r="LB16" s="58">
        <f>IF('SNL Operating Data'!LG15="NA","",'SNL Operating Data'!LG15)</f>
        <v>0</v>
      </c>
      <c r="LC16" s="58">
        <f>IF('SNL Operating Data'!LH15="NA","",'SNL Operating Data'!LH15)</f>
        <v>0</v>
      </c>
      <c r="LD16" s="58">
        <f>IF('SNL Operating Data'!LI15="NA","",'SNL Operating Data'!LI15)</f>
        <v>0</v>
      </c>
      <c r="LE16" s="58">
        <f>IF('SNL Operating Data'!LJ15="NA","",'SNL Operating Data'!LJ15)</f>
        <v>0</v>
      </c>
      <c r="LF16" s="58">
        <f>IF('SNL Operating Data'!LK15="NA","",'SNL Operating Data'!LK15)</f>
        <v>0</v>
      </c>
      <c r="LG16" s="58">
        <f>IF('SNL Operating Data'!LL15="NA","",'SNL Operating Data'!LL15)</f>
        <v>0</v>
      </c>
      <c r="LH16" s="58" t="str">
        <f>IF('SNL Operating Data'!LM15="NA","",'SNL Operating Data'!LM15)</f>
        <v/>
      </c>
      <c r="LI16" s="58" t="str">
        <f>IF('SNL Operating Data'!LN15="NA","",'SNL Operating Data'!LN15)</f>
        <v/>
      </c>
      <c r="LJ16" s="58" t="str">
        <f>IF('SNL Operating Data'!LO15="NA","",'SNL Operating Data'!LO15)</f>
        <v/>
      </c>
      <c r="LK16" s="58">
        <f>IF('SNL Operating Data'!LP15="NA","",'SNL Operating Data'!LP15)</f>
        <v>4897</v>
      </c>
      <c r="LL16" s="58">
        <f>IF('SNL Operating Data'!LQ15="NA","",'SNL Operating Data'!LQ15)</f>
        <v>4848</v>
      </c>
      <c r="LM16" s="58">
        <f>IF('SNL Operating Data'!LR15="NA","",'SNL Operating Data'!LR15)</f>
        <v>4770</v>
      </c>
      <c r="LN16" s="58">
        <f>IF('SNL Operating Data'!LS15="NA","",'SNL Operating Data'!LS15)</f>
        <v>4403</v>
      </c>
      <c r="LO16" s="58">
        <f>IF('SNL Operating Data'!LT15="NA","",'SNL Operating Data'!LT15)</f>
        <v>4539</v>
      </c>
      <c r="LP16" s="58">
        <f>IF('SNL Operating Data'!LU15="NA","",'SNL Operating Data'!LU15)</f>
        <v>0</v>
      </c>
      <c r="LQ16" s="58">
        <f>IF('SNL Operating Data'!LV15="NA","",'SNL Operating Data'!LV15)</f>
        <v>0</v>
      </c>
      <c r="LR16" s="58">
        <f>IF('SNL Operating Data'!LW15="NA","",'SNL Operating Data'!LW15)</f>
        <v>0</v>
      </c>
      <c r="LS16" s="58">
        <f>IF('SNL Operating Data'!LX15="NA","",'SNL Operating Data'!LX15)</f>
        <v>0</v>
      </c>
      <c r="LT16" s="58">
        <f>IF('SNL Operating Data'!LY15="NA","",'SNL Operating Data'!LY15)</f>
        <v>0</v>
      </c>
      <c r="LU16" s="58">
        <f>IF('SNL Operating Data'!LZ15="NA","",'SNL Operating Data'!LZ15)</f>
        <v>101283</v>
      </c>
      <c r="LV16" s="58">
        <f>IF('SNL Operating Data'!MA15="NA","",'SNL Operating Data'!MA15)</f>
        <v>105215</v>
      </c>
      <c r="LW16" s="58">
        <f>IF('SNL Operating Data'!MB15="NA","",'SNL Operating Data'!MB15)</f>
        <v>105311</v>
      </c>
      <c r="LX16" s="58">
        <f>IF('SNL Operating Data'!MC15="NA","",'SNL Operating Data'!MC15)</f>
        <v>97537</v>
      </c>
      <c r="LY16" s="58">
        <f>IF('SNL Operating Data'!MD15="NA","",'SNL Operating Data'!MD15)</f>
        <v>108734</v>
      </c>
      <c r="LZ16" s="58">
        <f>IF('SNL Operating Data'!ME15="NA","",'SNL Operating Data'!ME15)</f>
        <v>4505</v>
      </c>
      <c r="MA16" s="58">
        <f>IF('SNL Operating Data'!MF15="NA","",'SNL Operating Data'!MF15)</f>
        <v>4637</v>
      </c>
      <c r="MB16" s="58">
        <f>IF('SNL Operating Data'!MG15="NA","",'SNL Operating Data'!MG15)</f>
        <v>4229</v>
      </c>
      <c r="MC16" s="58">
        <f>IF('SNL Operating Data'!MH15="NA","",'SNL Operating Data'!MH15)</f>
        <v>4265</v>
      </c>
      <c r="MD16" s="58">
        <f>IF('SNL Operating Data'!MI15="NA","",'SNL Operating Data'!MI15)</f>
        <v>5033</v>
      </c>
      <c r="ME16" s="58">
        <f>IF('SNL Operating Data'!MJ15="NA","",'SNL Operating Data'!MJ15)</f>
        <v>0</v>
      </c>
      <c r="MF16" s="58">
        <f>IF('SNL Operating Data'!MK15="NA","",'SNL Operating Data'!MK15)</f>
        <v>0</v>
      </c>
      <c r="MG16" s="58">
        <f>IF('SNL Operating Data'!ML15="NA","",'SNL Operating Data'!ML15)</f>
        <v>0</v>
      </c>
      <c r="MH16" s="58">
        <f>IF('SNL Operating Data'!MM15="NA","",'SNL Operating Data'!MM15)</f>
        <v>0</v>
      </c>
      <c r="MI16" s="58">
        <f>IF('SNL Operating Data'!MN15="NA","",'SNL Operating Data'!MN15)</f>
        <v>0</v>
      </c>
      <c r="MJ16" s="58">
        <f>IF('SNL Operating Data'!MO15="NA","",'SNL Operating Data'!MO15)</f>
        <v>0</v>
      </c>
      <c r="MK16" s="58">
        <f>IF('SNL Operating Data'!MP15="NA","",'SNL Operating Data'!MP15)</f>
        <v>0</v>
      </c>
      <c r="ML16" s="58">
        <f>IF('SNL Operating Data'!MQ15="NA","",'SNL Operating Data'!MQ15)</f>
        <v>0</v>
      </c>
      <c r="MM16" s="58">
        <f>IF('SNL Operating Data'!MR15="NA","",'SNL Operating Data'!MR15)</f>
        <v>0</v>
      </c>
      <c r="MN16" s="58">
        <f>IF('SNL Operating Data'!MS15="NA","",'SNL Operating Data'!MS15)</f>
        <v>0</v>
      </c>
      <c r="MO16" s="58">
        <f>IF('SNL Operating Data'!MT15="NA","",'SNL Operating Data'!MT15)</f>
        <v>54</v>
      </c>
      <c r="MP16" s="58">
        <f>IF('SNL Operating Data'!MU15="NA","",'SNL Operating Data'!MU15)</f>
        <v>75</v>
      </c>
      <c r="MQ16" s="58">
        <f>IF('SNL Operating Data'!MV15="NA","",'SNL Operating Data'!MV15)</f>
        <v>76</v>
      </c>
      <c r="MR16" s="58">
        <f>IF('SNL Operating Data'!MW15="NA","",'SNL Operating Data'!MW15)</f>
        <v>60</v>
      </c>
      <c r="MS16" s="58">
        <f>IF('SNL Operating Data'!MX15="NA","",'SNL Operating Data'!MX15)</f>
        <v>51</v>
      </c>
      <c r="MT16" s="58">
        <f>IF('SNL Operating Data'!MY15="NA","",'SNL Operating Data'!MY15)</f>
        <v>0</v>
      </c>
      <c r="MU16" s="58">
        <f>IF('SNL Operating Data'!MZ15="NA","",'SNL Operating Data'!MZ15)</f>
        <v>0</v>
      </c>
      <c r="MV16" s="58" t="str">
        <f>IF('SNL Operating Data'!NA15="NA","",'SNL Operating Data'!NA15)</f>
        <v/>
      </c>
      <c r="MW16" s="58" t="str">
        <f>IF('SNL Operating Data'!NB15="NA","",'SNL Operating Data'!NB15)</f>
        <v/>
      </c>
      <c r="MX16" s="58" t="str">
        <f>IF('SNL Operating Data'!NC15="NA","",'SNL Operating Data'!NC15)</f>
        <v/>
      </c>
      <c r="MY16" s="58">
        <f>IF('SNL Operating Data'!ND15="NA","",'SNL Operating Data'!ND15)</f>
        <v>0</v>
      </c>
      <c r="MZ16" s="58">
        <f>IF('SNL Operating Data'!NE15="NA","",'SNL Operating Data'!NE15)</f>
        <v>0</v>
      </c>
      <c r="NA16" s="58">
        <f>IF('SNL Operating Data'!NF15="NA","",'SNL Operating Data'!NF15)</f>
        <v>0</v>
      </c>
      <c r="NB16" s="58">
        <f>IF('SNL Operating Data'!NG15="NA","",'SNL Operating Data'!NG15)</f>
        <v>0</v>
      </c>
      <c r="NC16" s="58">
        <f>IF('SNL Operating Data'!NH15="NA","",'SNL Operating Data'!NH15)</f>
        <v>0</v>
      </c>
      <c r="ND16" s="58">
        <f>IF('SNL Operating Data'!NI15="NA","",'SNL Operating Data'!NI15)</f>
        <v>4198</v>
      </c>
      <c r="NE16" s="58">
        <f>IF('SNL Operating Data'!NJ15="NA","",'SNL Operating Data'!NJ15)</f>
        <v>4126</v>
      </c>
      <c r="NF16" s="58">
        <f>IF('SNL Operating Data'!NK15="NA","",'SNL Operating Data'!NK15)</f>
        <v>3582</v>
      </c>
      <c r="NG16" s="58">
        <f>IF('SNL Operating Data'!NL15="NA","",'SNL Operating Data'!NL15)</f>
        <v>3428</v>
      </c>
      <c r="NH16" s="58">
        <f>IF('SNL Operating Data'!NM15="NA","",'SNL Operating Data'!NM15)</f>
        <v>3749</v>
      </c>
      <c r="NI16" s="58">
        <f>IF('SNL Operating Data'!NN15="NA","",'SNL Operating Data'!NN15)</f>
        <v>53721</v>
      </c>
      <c r="NJ16" s="58">
        <f>IF('SNL Operating Data'!NO15="NA","",'SNL Operating Data'!NO15)</f>
        <v>54613</v>
      </c>
      <c r="NK16" s="58">
        <f>IF('SNL Operating Data'!NP15="NA","",'SNL Operating Data'!NP15)</f>
        <v>53052</v>
      </c>
      <c r="NL16" s="58">
        <f>IF('SNL Operating Data'!NQ15="NA","",'SNL Operating Data'!NQ15)</f>
        <v>49657</v>
      </c>
      <c r="NM16" s="58">
        <f>IF('SNL Operating Data'!NR15="NA","",'SNL Operating Data'!NR15)</f>
        <v>55764</v>
      </c>
      <c r="NN16" s="58">
        <f>IF('SNL Operating Data'!NS15="NA","",'SNL Operating Data'!NS15)</f>
        <v>0</v>
      </c>
      <c r="NO16" s="58">
        <f>IF('SNL Operating Data'!NT15="NA","",'SNL Operating Data'!NT15)</f>
        <v>0</v>
      </c>
      <c r="NP16" s="58">
        <f>IF('SNL Operating Data'!NU15="NA","",'SNL Operating Data'!NU15)</f>
        <v>0</v>
      </c>
      <c r="NQ16" s="58">
        <f>IF('SNL Operating Data'!NV15="NA","",'SNL Operating Data'!NV15)</f>
        <v>0</v>
      </c>
      <c r="NR16" s="58">
        <f>IF('SNL Operating Data'!NW15="NA","",'SNL Operating Data'!NW15)</f>
        <v>0</v>
      </c>
      <c r="NS16" s="58">
        <f>IF('SNL Operating Data'!NX15="NA","",'SNL Operating Data'!NX15)</f>
        <v>0</v>
      </c>
      <c r="NT16" s="58">
        <f>IF('SNL Operating Data'!NY15="NA","",'SNL Operating Data'!NY15)</f>
        <v>0</v>
      </c>
      <c r="NU16" s="58">
        <f>IF('SNL Operating Data'!NZ15="NA","",'SNL Operating Data'!NZ15)</f>
        <v>0</v>
      </c>
      <c r="NV16" s="58">
        <f>IF('SNL Operating Data'!OA15="NA","",'SNL Operating Data'!OA15)</f>
        <v>0</v>
      </c>
      <c r="NW16" s="58">
        <f>IF('SNL Operating Data'!OB15="NA","",'SNL Operating Data'!OB15)</f>
        <v>0</v>
      </c>
      <c r="NX16" s="58">
        <f>IF('SNL Operating Data'!OC15="NA","",'SNL Operating Data'!OC15)</f>
        <v>2449</v>
      </c>
      <c r="NY16" s="58">
        <f>IF('SNL Operating Data'!OD15="NA","",'SNL Operating Data'!OD15)</f>
        <v>2385</v>
      </c>
      <c r="NZ16" s="58">
        <f>IF('SNL Operating Data'!OE15="NA","",'SNL Operating Data'!OE15)</f>
        <v>2471</v>
      </c>
      <c r="OA16" s="58">
        <f>IF('SNL Operating Data'!OF15="NA","",'SNL Operating Data'!OF15)</f>
        <v>2446</v>
      </c>
      <c r="OB16" s="58">
        <f>IF('SNL Operating Data'!OG15="NA","",'SNL Operating Data'!OG15)</f>
        <v>2438</v>
      </c>
      <c r="OC16" s="58">
        <f>IF('SNL Operating Data'!OH15="NA","",'SNL Operating Data'!OH15)</f>
        <v>9610</v>
      </c>
      <c r="OD16" s="58">
        <f>IF('SNL Operating Data'!OI15="NA","",'SNL Operating Data'!OI15)</f>
        <v>10002</v>
      </c>
      <c r="OE16" s="58">
        <f>IF('SNL Operating Data'!OJ15="NA","",'SNL Operating Data'!OJ15)</f>
        <v>9820</v>
      </c>
      <c r="OF16" s="58">
        <f>IF('SNL Operating Data'!OK15="NA","",'SNL Operating Data'!OK15)</f>
        <v>9359</v>
      </c>
      <c r="OG16" s="58">
        <f>IF('SNL Operating Data'!OL15="NA","",'SNL Operating Data'!OL15)</f>
        <v>9983</v>
      </c>
      <c r="OH16" s="58">
        <f>IF('SNL Operating Data'!OM15="NA","",'SNL Operating Data'!OM15)</f>
        <v>1329</v>
      </c>
      <c r="OI16" s="58">
        <f>IF('SNL Operating Data'!ON15="NA","",'SNL Operating Data'!ON15)</f>
        <v>1339</v>
      </c>
      <c r="OJ16" s="58">
        <f>IF('SNL Operating Data'!OO15="NA","",'SNL Operating Data'!OO15)</f>
        <v>1299</v>
      </c>
      <c r="OK16" s="58">
        <f>IF('SNL Operating Data'!OP15="NA","",'SNL Operating Data'!OP15)</f>
        <v>1249</v>
      </c>
      <c r="OL16" s="58">
        <f>IF('SNL Operating Data'!OQ15="NA","",'SNL Operating Data'!OQ15)</f>
        <v>1326</v>
      </c>
      <c r="OM16" s="58">
        <f>IF('SNL Operating Data'!OR15="NA","",'SNL Operating Data'!OR15)</f>
        <v>834</v>
      </c>
      <c r="ON16" s="58">
        <f>IF('SNL Operating Data'!OS15="NA","",'SNL Operating Data'!OS15)</f>
        <v>831</v>
      </c>
      <c r="OO16" s="58">
        <f>IF('SNL Operating Data'!OT15="NA","",'SNL Operating Data'!OT15)</f>
        <v>872</v>
      </c>
      <c r="OP16" s="58">
        <f>IF('SNL Operating Data'!OU15="NA","",'SNL Operating Data'!OU15)</f>
        <v>860</v>
      </c>
      <c r="OQ16" s="58">
        <f>IF('SNL Operating Data'!OV15="NA","",'SNL Operating Data'!OV15)</f>
        <v>798</v>
      </c>
      <c r="OR16" s="58">
        <f>IF('SNL Operating Data'!OW15="NA","",'SNL Operating Data'!OW15)</f>
        <v>0</v>
      </c>
      <c r="OS16" s="58">
        <f>IF('SNL Operating Data'!OX15="NA","",'SNL Operating Data'!OX15)</f>
        <v>0</v>
      </c>
      <c r="OT16" s="58">
        <f>IF('SNL Operating Data'!OY15="NA","",'SNL Operating Data'!OY15)</f>
        <v>0</v>
      </c>
      <c r="OU16" s="58">
        <f>IF('SNL Operating Data'!OZ15="NA","",'SNL Operating Data'!OZ15)</f>
        <v>0</v>
      </c>
      <c r="OV16" s="58">
        <f>IF('SNL Operating Data'!PA15="NA","",'SNL Operating Data'!PA15)</f>
        <v>0</v>
      </c>
      <c r="OW16" s="58">
        <f>IF('SNL Operating Data'!PB15="NA","",'SNL Operating Data'!PB15)</f>
        <v>0</v>
      </c>
      <c r="OX16" s="58">
        <f>IF('SNL Operating Data'!PC15="NA","",'SNL Operating Data'!PC15)</f>
        <v>0</v>
      </c>
      <c r="OY16" s="58">
        <f>IF('SNL Operating Data'!PD15="NA","",'SNL Operating Data'!PD15)</f>
        <v>0</v>
      </c>
      <c r="OZ16" s="58">
        <f>IF('SNL Operating Data'!PE15="NA","",'SNL Operating Data'!PE15)</f>
        <v>0</v>
      </c>
      <c r="PA16" s="58">
        <f>IF('SNL Operating Data'!PF15="NA","",'SNL Operating Data'!PF15)</f>
        <v>0</v>
      </c>
      <c r="PB16" s="58">
        <f>IF('SNL Operating Data'!PG15="NA","",'SNL Operating Data'!PG15)</f>
        <v>0</v>
      </c>
      <c r="PC16" s="58">
        <f>IF('SNL Operating Data'!PH15="NA","",'SNL Operating Data'!PH15)</f>
        <v>0</v>
      </c>
      <c r="PD16" s="58">
        <f>IF('SNL Operating Data'!PI15="NA","",'SNL Operating Data'!PI15)</f>
        <v>0</v>
      </c>
      <c r="PE16" s="58">
        <f>IF('SNL Operating Data'!PJ15="NA","",'SNL Operating Data'!PJ15)</f>
        <v>0</v>
      </c>
      <c r="PF16" s="58">
        <f>IF('SNL Operating Data'!PK15="NA","",'SNL Operating Data'!PK15)</f>
        <v>0</v>
      </c>
      <c r="PG16" s="58">
        <f>IF('SNL Operating Data'!PL15="NA","",'SNL Operating Data'!PL15)</f>
        <v>52</v>
      </c>
      <c r="PH16" s="58">
        <f>IF('SNL Operating Data'!PM15="NA","",'SNL Operating Data'!PM15)</f>
        <v>73</v>
      </c>
      <c r="PI16" s="58">
        <f>IF('SNL Operating Data'!PN15="NA","",'SNL Operating Data'!PN15)</f>
        <v>60</v>
      </c>
      <c r="PJ16" s="58">
        <f>IF('SNL Operating Data'!PO15="NA","",'SNL Operating Data'!PO15)</f>
        <v>50</v>
      </c>
      <c r="PK16" s="58">
        <f>IF('SNL Operating Data'!PP15="NA","",'SNL Operating Data'!PP15)</f>
        <v>56</v>
      </c>
      <c r="PL16" s="58">
        <f>IF('SNL Operating Data'!PQ15="NA","",'SNL Operating Data'!PQ15)</f>
        <v>197931</v>
      </c>
      <c r="PM16" s="58">
        <f>IF('SNL Operating Data'!PR15="NA","",'SNL Operating Data'!PR15)</f>
        <v>194176</v>
      </c>
      <c r="PN16" s="58">
        <f>IF('SNL Operating Data'!PS15="NA","",'SNL Operating Data'!PS15)</f>
        <v>186061</v>
      </c>
      <c r="PO16" s="58">
        <f>IF('SNL Operating Data'!PT15="NA","",'SNL Operating Data'!PT15)</f>
        <v>165812</v>
      </c>
      <c r="PP16" s="58">
        <f>IF('SNL Operating Data'!PU15="NA","",'SNL Operating Data'!PU15)</f>
        <v>204410</v>
      </c>
      <c r="PQ16" s="58">
        <f>IF('SNL Operating Data'!PV15="NA","",'SNL Operating Data'!PV15)</f>
        <v>7610</v>
      </c>
      <c r="PR16" s="58">
        <f>IF('SNL Operating Data'!PW15="NA","",'SNL Operating Data'!PW15)</f>
        <v>10057</v>
      </c>
      <c r="PS16" s="58">
        <f>IF('SNL Operating Data'!PX15="NA","",'SNL Operating Data'!PX15)</f>
        <v>6737</v>
      </c>
      <c r="PT16" s="58">
        <f>IF('SNL Operating Data'!PY15="NA","",'SNL Operating Data'!PY15)</f>
        <v>5591</v>
      </c>
      <c r="PU16" s="58">
        <f>IF('SNL Operating Data'!PZ15="NA","",'SNL Operating Data'!PZ15)</f>
        <v>8663</v>
      </c>
      <c r="PV16" s="58">
        <f>IF('SNL Operating Data'!QA15="NA","",'SNL Operating Data'!QA15)</f>
        <v>3104</v>
      </c>
      <c r="PW16" s="58">
        <f>IF('SNL Operating Data'!QB15="NA","",'SNL Operating Data'!QB15)</f>
        <v>3287</v>
      </c>
      <c r="PX16" s="58">
        <f>IF('SNL Operating Data'!QC15="NA","",'SNL Operating Data'!QC15)</f>
        <v>3582</v>
      </c>
      <c r="PY16" s="58">
        <f>IF('SNL Operating Data'!QD15="NA","",'SNL Operating Data'!QD15)</f>
        <v>3490</v>
      </c>
      <c r="PZ16" s="58">
        <f>IF('SNL Operating Data'!QE15="NA","",'SNL Operating Data'!QE15)</f>
        <v>3643</v>
      </c>
      <c r="QA16" s="58">
        <f>IF('SNL Operating Data'!QF15="NA","",'SNL Operating Data'!QF15)</f>
        <v>2175</v>
      </c>
      <c r="QB16" s="58">
        <f>IF('SNL Operating Data'!QG15="NA","",'SNL Operating Data'!QG15)</f>
        <v>2263</v>
      </c>
      <c r="QC16" s="58">
        <f>IF('SNL Operating Data'!QH15="NA","",'SNL Operating Data'!QH15)</f>
        <v>2185</v>
      </c>
      <c r="QD16" s="58">
        <f>IF('SNL Operating Data'!QI15="NA","",'SNL Operating Data'!QI15)</f>
        <v>1819</v>
      </c>
      <c r="QE16" s="58">
        <f>IF('SNL Operating Data'!QJ15="NA","",'SNL Operating Data'!QJ15)</f>
        <v>2071</v>
      </c>
      <c r="QF16" s="58">
        <f>IF('SNL Operating Data'!QK15="NA","",'SNL Operating Data'!QK15)</f>
        <v>3322</v>
      </c>
      <c r="QG16" s="58">
        <f>IF('SNL Operating Data'!QL15="NA","",'SNL Operating Data'!QL15)</f>
        <v>0</v>
      </c>
      <c r="QH16" s="58">
        <f>IF('SNL Operating Data'!QM15="NA","",'SNL Operating Data'!QM15)</f>
        <v>0</v>
      </c>
      <c r="QI16" s="58">
        <f>IF('SNL Operating Data'!QN15="NA","",'SNL Operating Data'!QN15)</f>
        <v>0</v>
      </c>
      <c r="QJ16" s="58">
        <f>IF('SNL Operating Data'!QO15="NA","",'SNL Operating Data'!QO15)</f>
        <v>0</v>
      </c>
      <c r="QK16" s="58">
        <f>IF('SNL Operating Data'!QP15="NA","",'SNL Operating Data'!QP15)</f>
        <v>0</v>
      </c>
      <c r="QL16" s="58">
        <f>IF('SNL Operating Data'!QQ15="NA","",'SNL Operating Data'!QQ15)</f>
        <v>0</v>
      </c>
      <c r="QM16" s="58">
        <f>IF('SNL Operating Data'!QR15="NA","",'SNL Operating Data'!QR15)</f>
        <v>0</v>
      </c>
      <c r="QN16" s="58">
        <f>IF('SNL Operating Data'!QS15="NA","",'SNL Operating Data'!QS15)</f>
        <v>0</v>
      </c>
      <c r="QO16" s="58">
        <f>IF('SNL Operating Data'!QT15="NA","",'SNL Operating Data'!QT15)</f>
        <v>0</v>
      </c>
      <c r="QP16" s="58">
        <f>IF('SNL Operating Data'!QU15="NA","",'SNL Operating Data'!QU15)</f>
        <v>0</v>
      </c>
      <c r="QQ16" s="58">
        <f>IF('SNL Operating Data'!QV15="NA","",'SNL Operating Data'!QV15)</f>
        <v>0</v>
      </c>
      <c r="QR16" s="58">
        <f>IF('SNL Operating Data'!QW15="NA","",'SNL Operating Data'!QW15)</f>
        <v>0</v>
      </c>
      <c r="QS16" s="58">
        <f>IF('SNL Operating Data'!QX15="NA","",'SNL Operating Data'!QX15)</f>
        <v>0</v>
      </c>
      <c r="QT16" s="58">
        <f>IF('SNL Operating Data'!QY15="NA","",'SNL Operating Data'!QY15)</f>
        <v>0</v>
      </c>
      <c r="QU16" s="58">
        <f>IF('SNL Operating Data'!QZ15="NA","",'SNL Operating Data'!QZ15)</f>
        <v>0</v>
      </c>
      <c r="QV16" s="58">
        <f>IF('SNL Operating Data'!RA15="NA","",'SNL Operating Data'!RA15)</f>
        <v>0</v>
      </c>
      <c r="QW16" s="58">
        <f>IF('SNL Operating Data'!RB15="NA","",'SNL Operating Data'!RB15)</f>
        <v>0</v>
      </c>
      <c r="QX16" s="58">
        <f>IF('SNL Operating Data'!RC15="NA","",'SNL Operating Data'!RC15)</f>
        <v>0</v>
      </c>
      <c r="QY16" s="58">
        <f>IF('SNL Operating Data'!RD15="NA","",'SNL Operating Data'!RD15)</f>
        <v>0</v>
      </c>
      <c r="QZ16" s="58">
        <f>IF('SNL Operating Data'!RE15="NA","",'SNL Operating Data'!RE15)</f>
        <v>0</v>
      </c>
      <c r="RA16" s="58" t="str">
        <f>IF('SNL Operating Data'!RF15="NA","",'SNL Operating Data'!RF15)</f>
        <v/>
      </c>
      <c r="RB16" s="58" t="str">
        <f>IF('SNL Operating Data'!RG15="NA","",'SNL Operating Data'!RG15)</f>
        <v/>
      </c>
      <c r="RC16" s="58" t="str">
        <f>IF('SNL Operating Data'!RH15="NA","",'SNL Operating Data'!RH15)</f>
        <v/>
      </c>
      <c r="RD16" s="58" t="str">
        <f>IF('SNL Operating Data'!RI15="NA","",'SNL Operating Data'!RI15)</f>
        <v/>
      </c>
      <c r="RE16" s="58">
        <f>IF('SNL Operating Data'!RJ15="NA","",'SNL Operating Data'!RJ15)</f>
        <v>0</v>
      </c>
      <c r="RF16" s="58">
        <f>IF('SNL Operating Data'!RK15="NA","",'SNL Operating Data'!RK15)</f>
        <v>0</v>
      </c>
      <c r="RG16" s="58">
        <f>IF('SNL Operating Data'!RL15="NA","",'SNL Operating Data'!RL15)</f>
        <v>0</v>
      </c>
      <c r="RH16" s="58">
        <f>IF('SNL Operating Data'!RM15="NA","",'SNL Operating Data'!RM15)</f>
        <v>0</v>
      </c>
      <c r="RI16" s="58" t="str">
        <f>IF('SNL Operating Data'!RN15="NA","",'SNL Operating Data'!RN15)</f>
        <v/>
      </c>
      <c r="RJ16" s="58">
        <f>IF('SNL Operating Data'!RO15="NA","",'SNL Operating Data'!RO15)</f>
        <v>0</v>
      </c>
      <c r="RK16" s="58">
        <f>IF('SNL Operating Data'!RP15="NA","",'SNL Operating Data'!RP15)</f>
        <v>0</v>
      </c>
      <c r="RL16" s="58">
        <f>IF('SNL Operating Data'!RQ15="NA","",'SNL Operating Data'!RQ15)</f>
        <v>0</v>
      </c>
      <c r="RM16" s="58">
        <f>IF('SNL Operating Data'!RR15="NA","",'SNL Operating Data'!RR15)</f>
        <v>0</v>
      </c>
      <c r="RN16" s="58">
        <f>IF('SNL Operating Data'!RS15="NA","",'SNL Operating Data'!RS15)</f>
        <v>0</v>
      </c>
      <c r="RO16" s="58">
        <f>IF('SNL Operating Data'!RT15="NA","",'SNL Operating Data'!RT15)</f>
        <v>0</v>
      </c>
      <c r="RP16" s="58">
        <f>IF('SNL Operating Data'!RU15="NA","",'SNL Operating Data'!RU15)</f>
        <v>0</v>
      </c>
      <c r="RQ16" s="58">
        <f>IF('SNL Operating Data'!RV15="NA","",'SNL Operating Data'!RV15)</f>
        <v>0</v>
      </c>
      <c r="RR16" s="58">
        <f>IF('SNL Operating Data'!RW15="NA","",'SNL Operating Data'!RW15)</f>
        <v>0</v>
      </c>
      <c r="RS16" s="58">
        <f>IF('SNL Operating Data'!RX15="NA","",'SNL Operating Data'!RX15)</f>
        <v>0</v>
      </c>
      <c r="RT16" s="58">
        <f>IF('SNL Operating Data'!RY15="NA","",'SNL Operating Data'!RY15)</f>
        <v>43</v>
      </c>
      <c r="RU16" s="58">
        <f>IF('SNL Operating Data'!RZ15="NA","",'SNL Operating Data'!RZ15)</f>
        <v>44</v>
      </c>
      <c r="RV16" s="58">
        <f>IF('SNL Operating Data'!SA15="NA","",'SNL Operating Data'!SA15)</f>
        <v>20</v>
      </c>
      <c r="RW16" s="58">
        <f>IF('SNL Operating Data'!SB15="NA","",'SNL Operating Data'!SB15)</f>
        <v>5</v>
      </c>
      <c r="RX16" s="58">
        <f>IF('SNL Operating Data'!SC15="NA","",'SNL Operating Data'!SC15)</f>
        <v>5</v>
      </c>
      <c r="RY16" s="58">
        <f>IF('SNL Operating Data'!SD15="NA","",'SNL Operating Data'!SD15)</f>
        <v>8302</v>
      </c>
      <c r="RZ16" s="58">
        <f>IF('SNL Operating Data'!SE15="NA","",'SNL Operating Data'!SE15)</f>
        <v>8140</v>
      </c>
      <c r="SA16" s="58">
        <f>IF('SNL Operating Data'!SF15="NA","",'SNL Operating Data'!SF15)</f>
        <v>8989</v>
      </c>
      <c r="SB16" s="58">
        <f>IF('SNL Operating Data'!SG15="NA","",'SNL Operating Data'!SG15)</f>
        <v>7818</v>
      </c>
      <c r="SC16" s="58">
        <f>IF('SNL Operating Data'!SH15="NA","",'SNL Operating Data'!SH15)</f>
        <v>7840</v>
      </c>
      <c r="SD16" s="58">
        <f>IF('SNL Operating Data'!SI15="NA","",'SNL Operating Data'!SI15)</f>
        <v>0</v>
      </c>
      <c r="SE16" s="58">
        <f>IF('SNL Operating Data'!SJ15="NA","",'SNL Operating Data'!SJ15)</f>
        <v>0</v>
      </c>
      <c r="SF16" s="58">
        <f>IF('SNL Operating Data'!SK15="NA","",'SNL Operating Data'!SK15)</f>
        <v>0</v>
      </c>
      <c r="SG16" s="58">
        <f>IF('SNL Operating Data'!SL15="NA","",'SNL Operating Data'!SL15)</f>
        <v>0</v>
      </c>
      <c r="SH16" s="58">
        <f>IF('SNL Operating Data'!SM15="NA","",'SNL Operating Data'!SM15)</f>
        <v>0</v>
      </c>
      <c r="SI16" s="58">
        <f>IF('SNL Operating Data'!SN15="NA","",'SNL Operating Data'!SN15)</f>
        <v>14855</v>
      </c>
      <c r="SJ16" s="58">
        <f>IF('SNL Operating Data'!SO15="NA","",'SNL Operating Data'!SO15)</f>
        <v>13875</v>
      </c>
      <c r="SK16" s="58">
        <f>IF('SNL Operating Data'!SP15="NA","",'SNL Operating Data'!SP15)</f>
        <v>13018</v>
      </c>
      <c r="SL16" s="58">
        <f>IF('SNL Operating Data'!SQ15="NA","",'SNL Operating Data'!SQ15)</f>
        <v>16633</v>
      </c>
      <c r="SM16" s="58">
        <f>IF('SNL Operating Data'!SR15="NA","",'SNL Operating Data'!SR15)</f>
        <v>16099</v>
      </c>
      <c r="SN16" s="58">
        <f>IF('SNL Operating Data'!SS15="NA","",'SNL Operating Data'!SS15)</f>
        <v>77530</v>
      </c>
      <c r="SO16" s="58">
        <f>IF('SNL Operating Data'!ST15="NA","",'SNL Operating Data'!ST15)</f>
        <v>80505</v>
      </c>
      <c r="SP16" s="58">
        <f>IF('SNL Operating Data'!SU15="NA","",'SNL Operating Data'!SU15)</f>
        <v>77333</v>
      </c>
      <c r="SQ16" s="58">
        <f>IF('SNL Operating Data'!SV15="NA","",'SNL Operating Data'!SV15)</f>
        <v>62937</v>
      </c>
      <c r="SR16" s="58">
        <f>IF('SNL Operating Data'!SW15="NA","",'SNL Operating Data'!SW15)</f>
        <v>74257</v>
      </c>
      <c r="SS16" s="58">
        <f>IF('SNL Operating Data'!SX15="NA","",'SNL Operating Data'!SX15)</f>
        <v>0</v>
      </c>
      <c r="ST16" s="58">
        <f>IF('SNL Operating Data'!SY15="NA","",'SNL Operating Data'!SY15)</f>
        <v>0</v>
      </c>
      <c r="SU16" s="58">
        <f>IF('SNL Operating Data'!SZ15="NA","",'SNL Operating Data'!SZ15)</f>
        <v>0</v>
      </c>
      <c r="SV16" s="58">
        <f>IF('SNL Operating Data'!TA15="NA","",'SNL Operating Data'!TA15)</f>
        <v>0</v>
      </c>
      <c r="SW16" s="58">
        <f>IF('SNL Operating Data'!TB15="NA","",'SNL Operating Data'!TB15)</f>
        <v>0</v>
      </c>
      <c r="SX16" s="58">
        <f>IF('SNL Operating Data'!TC15="NA","",'SNL Operating Data'!TC15)</f>
        <v>0</v>
      </c>
      <c r="SY16" s="58">
        <f>IF('SNL Operating Data'!TD15="NA","",'SNL Operating Data'!TD15)</f>
        <v>0</v>
      </c>
      <c r="SZ16" s="58">
        <f>IF('SNL Operating Data'!TE15="NA","",'SNL Operating Data'!TE15)</f>
        <v>0</v>
      </c>
      <c r="TA16" s="58">
        <f>IF('SNL Operating Data'!TF15="NA","",'SNL Operating Data'!TF15)</f>
        <v>0</v>
      </c>
      <c r="TB16" s="58">
        <f>IF('SNL Operating Data'!TG15="NA","",'SNL Operating Data'!TG15)</f>
        <v>0</v>
      </c>
      <c r="TC16" s="58">
        <f>IF('SNL Operating Data'!TH15="NA","",'SNL Operating Data'!TH15)</f>
        <v>29387</v>
      </c>
      <c r="TD16" s="58">
        <f>IF('SNL Operating Data'!TI15="NA","",'SNL Operating Data'!TI15)</f>
        <v>31253</v>
      </c>
      <c r="TE16" s="58">
        <f>IF('SNL Operating Data'!TJ15="NA","",'SNL Operating Data'!TJ15)</f>
        <v>29876</v>
      </c>
      <c r="TF16" s="58">
        <f>IF('SNL Operating Data'!TK15="NA","",'SNL Operating Data'!TK15)</f>
        <v>26079</v>
      </c>
      <c r="TG16" s="58">
        <f>IF('SNL Operating Data'!TL15="NA","",'SNL Operating Data'!TL15)</f>
        <v>29240</v>
      </c>
      <c r="TH16" s="58">
        <f>IF('SNL Operating Data'!TM15="NA","",'SNL Operating Data'!TM15)</f>
        <v>0</v>
      </c>
      <c r="TI16" s="58">
        <f>IF('SNL Operating Data'!TN15="NA","",'SNL Operating Data'!TN15)</f>
        <v>0</v>
      </c>
      <c r="TJ16" s="58">
        <f>IF('SNL Operating Data'!TO15="NA","",'SNL Operating Data'!TO15)</f>
        <v>0</v>
      </c>
      <c r="TK16" s="58">
        <f>IF('SNL Operating Data'!TP15="NA","",'SNL Operating Data'!TP15)</f>
        <v>0</v>
      </c>
      <c r="TL16" s="58">
        <f>IF('SNL Operating Data'!TQ15="NA","",'SNL Operating Data'!TQ15)</f>
        <v>0</v>
      </c>
      <c r="TM16" s="58">
        <f>IF('SNL Operating Data'!TR15="NA","",'SNL Operating Data'!TR15)</f>
        <v>0</v>
      </c>
      <c r="TN16" s="58">
        <f>IF('SNL Operating Data'!TS15="NA","",'SNL Operating Data'!TS15)</f>
        <v>0</v>
      </c>
      <c r="TO16" s="58">
        <f>IF('SNL Operating Data'!TT15="NA","",'SNL Operating Data'!TT15)</f>
        <v>0</v>
      </c>
      <c r="TP16" s="58">
        <f>IF('SNL Operating Data'!TU15="NA","",'SNL Operating Data'!TU15)</f>
        <v>0</v>
      </c>
      <c r="TQ16" s="58">
        <f>IF('SNL Operating Data'!TV15="NA","",'SNL Operating Data'!TV15)</f>
        <v>0</v>
      </c>
      <c r="TR16" s="58">
        <f>IF('SNL Operating Data'!TW15="NA","",'SNL Operating Data'!TW15)</f>
        <v>0</v>
      </c>
      <c r="TS16" s="58">
        <f>IF('SNL Operating Data'!TX15="NA","",'SNL Operating Data'!TX15)</f>
        <v>0</v>
      </c>
      <c r="TT16" s="58">
        <f>IF('SNL Operating Data'!TY15="NA","",'SNL Operating Data'!TY15)</f>
        <v>0</v>
      </c>
      <c r="TU16" s="58">
        <f>IF('SNL Operating Data'!TZ15="NA","",'SNL Operating Data'!TZ15)</f>
        <v>0</v>
      </c>
      <c r="TV16" s="58">
        <f>IF('SNL Operating Data'!UA15="NA","",'SNL Operating Data'!UA15)</f>
        <v>0</v>
      </c>
      <c r="TW16" s="58">
        <f>IF('SNL Operating Data'!UB15="NA","",'SNL Operating Data'!UB15)</f>
        <v>11116</v>
      </c>
      <c r="TX16" s="58">
        <f>IF('SNL Operating Data'!UC15="NA","",'SNL Operating Data'!UC15)</f>
        <v>8968</v>
      </c>
      <c r="TY16" s="58">
        <f>IF('SNL Operating Data'!UD15="NA","",'SNL Operating Data'!UD15)</f>
        <v>3002</v>
      </c>
      <c r="TZ16" s="58">
        <f>IF('SNL Operating Data'!UE15="NA","",'SNL Operating Data'!UE15)</f>
        <v>-33</v>
      </c>
      <c r="UA16" s="58">
        <f>IF('SNL Operating Data'!UF15="NA","",'SNL Operating Data'!UF15)</f>
        <v>11</v>
      </c>
      <c r="UB16" s="58">
        <f>IF('SNL Operating Data'!UG15="NA","",'SNL Operating Data'!UG15)</f>
        <v>0</v>
      </c>
      <c r="UC16" s="58">
        <f>IF('SNL Operating Data'!UH15="NA","",'SNL Operating Data'!UH15)</f>
        <v>0</v>
      </c>
      <c r="UD16" s="58">
        <f>IF('SNL Operating Data'!UI15="NA","",'SNL Operating Data'!UI15)</f>
        <v>0</v>
      </c>
      <c r="UE16" s="58">
        <f>IF('SNL Operating Data'!UJ15="NA","",'SNL Operating Data'!UJ15)</f>
        <v>0</v>
      </c>
      <c r="UF16" s="58">
        <f>IF('SNL Operating Data'!UK15="NA","",'SNL Operating Data'!UK15)</f>
        <v>0</v>
      </c>
      <c r="UG16" s="58">
        <f>IF('SNL Operating Data'!UL15="NA","",'SNL Operating Data'!UL15)</f>
        <v>0</v>
      </c>
      <c r="UH16" s="58">
        <f>IF('SNL Operating Data'!UM15="NA","",'SNL Operating Data'!UM15)</f>
        <v>0</v>
      </c>
      <c r="UI16" s="58">
        <f>IF('SNL Operating Data'!UN15="NA","",'SNL Operating Data'!UN15)</f>
        <v>0</v>
      </c>
      <c r="UJ16" s="58">
        <f>IF('SNL Operating Data'!UO15="NA","",'SNL Operating Data'!UO15)</f>
        <v>0</v>
      </c>
      <c r="UK16" s="58">
        <f>IF('SNL Operating Data'!UP15="NA","",'SNL Operating Data'!UP15)</f>
        <v>0</v>
      </c>
      <c r="UL16" s="58">
        <f>IF('SNL Operating Data'!UQ15="NA","",'SNL Operating Data'!UQ15)</f>
        <v>40238</v>
      </c>
      <c r="UM16" s="58">
        <f>IF('SNL Operating Data'!UR15="NA","",'SNL Operating Data'!UR15)</f>
        <v>39101</v>
      </c>
      <c r="UN16" s="58">
        <f>IF('SNL Operating Data'!US15="NA","",'SNL Operating Data'!US15)</f>
        <v>36001</v>
      </c>
      <c r="UO16" s="58">
        <f>IF('SNL Operating Data'!UT15="NA","",'SNL Operating Data'!UT15)</f>
        <v>31354</v>
      </c>
      <c r="UP16" s="58">
        <f>IF('SNL Operating Data'!UU15="NA","",'SNL Operating Data'!UU15)</f>
        <v>35592</v>
      </c>
      <c r="UQ16" s="58">
        <f>IF('SNL Operating Data'!UV15="NA","",'SNL Operating Data'!UV15)</f>
        <v>0</v>
      </c>
      <c r="UR16" s="58">
        <f>IF('SNL Operating Data'!UW15="NA","",'SNL Operating Data'!UW15)</f>
        <v>0</v>
      </c>
      <c r="US16" s="58">
        <f>IF('SNL Operating Data'!UX15="NA","",'SNL Operating Data'!UX15)</f>
        <v>0</v>
      </c>
      <c r="UT16" s="58">
        <f>IF('SNL Operating Data'!UY15="NA","",'SNL Operating Data'!UY15)</f>
        <v>0</v>
      </c>
      <c r="UU16" s="58">
        <f>IF('SNL Operating Data'!UZ15="NA","",'SNL Operating Data'!UZ15)</f>
        <v>0</v>
      </c>
      <c r="UV16" s="58">
        <f>IF('SNL Operating Data'!VA15="NA","",'SNL Operating Data'!VA15)</f>
        <v>144261</v>
      </c>
      <c r="UW16" s="58">
        <f>IF('SNL Operating Data'!VB15="NA","",'SNL Operating Data'!VB15)</f>
        <v>159701</v>
      </c>
      <c r="UX16" s="58">
        <f>IF('SNL Operating Data'!VC15="NA","",'SNL Operating Data'!VC15)</f>
        <v>154956</v>
      </c>
      <c r="UY16" s="58">
        <f>IF('SNL Operating Data'!VD15="NA","",'SNL Operating Data'!VD15)</f>
        <v>138177</v>
      </c>
      <c r="UZ16" s="58">
        <f>IF('SNL Operating Data'!VE15="NA","",'SNL Operating Data'!VE15)</f>
        <v>193472</v>
      </c>
      <c r="VA16" s="58">
        <f>IF('SNL Operating Data'!VF15="NA","",'SNL Operating Data'!VF15)</f>
        <v>0</v>
      </c>
      <c r="VB16" s="58">
        <f>IF('SNL Operating Data'!VG15="NA","",'SNL Operating Data'!VG15)</f>
        <v>0</v>
      </c>
      <c r="VC16" s="58">
        <f>IF('SNL Operating Data'!VH15="NA","",'SNL Operating Data'!VH15)</f>
        <v>0</v>
      </c>
      <c r="VD16" s="58">
        <f>IF('SNL Operating Data'!VI15="NA","",'SNL Operating Data'!VI15)</f>
        <v>0</v>
      </c>
      <c r="VE16" s="58">
        <f>IF('SNL Operating Data'!VJ15="NA","",'SNL Operating Data'!VJ15)</f>
        <v>0</v>
      </c>
      <c r="VF16" s="58">
        <f>IF('SNL Operating Data'!VK15="NA","",'SNL Operating Data'!VK15)</f>
        <v>0</v>
      </c>
      <c r="VG16" s="58">
        <f>IF('SNL Operating Data'!VL15="NA","",'SNL Operating Data'!VL15)</f>
        <v>0</v>
      </c>
      <c r="VH16" s="58">
        <f>IF('SNL Operating Data'!VM15="NA","",'SNL Operating Data'!VM15)</f>
        <v>0</v>
      </c>
      <c r="VI16" s="58">
        <f>IF('SNL Operating Data'!VN15="NA","",'SNL Operating Data'!VN15)</f>
        <v>0</v>
      </c>
      <c r="VJ16" s="58">
        <f>IF('SNL Operating Data'!VO15="NA","",'SNL Operating Data'!VO15)</f>
        <v>0</v>
      </c>
      <c r="VK16" s="58">
        <f>IF('SNL Operating Data'!VP15="NA","",'SNL Operating Data'!VP15)</f>
        <v>49072</v>
      </c>
      <c r="VL16" s="58">
        <f>IF('SNL Operating Data'!VQ15="NA","",'SNL Operating Data'!VQ15)</f>
        <v>44248</v>
      </c>
      <c r="VM16" s="58">
        <f>IF('SNL Operating Data'!VR15="NA","",'SNL Operating Data'!VR15)</f>
        <v>44527</v>
      </c>
      <c r="VN16" s="58">
        <f>IF('SNL Operating Data'!VS15="NA","",'SNL Operating Data'!VS15)</f>
        <v>36971</v>
      </c>
      <c r="VO16" s="58">
        <f>IF('SNL Operating Data'!VT15="NA","",'SNL Operating Data'!VT15)</f>
        <v>28427</v>
      </c>
      <c r="VP16" s="58">
        <f>IF('SNL Operating Data'!VU15="NA","",'SNL Operating Data'!VU15)</f>
        <v>0</v>
      </c>
      <c r="VQ16" s="58">
        <f>IF('SNL Operating Data'!VV15="NA","",'SNL Operating Data'!VV15)</f>
        <v>0</v>
      </c>
      <c r="VR16" s="58">
        <f>IF('SNL Operating Data'!VW15="NA","",'SNL Operating Data'!VW15)</f>
        <v>0</v>
      </c>
      <c r="VS16" s="58">
        <f>IF('SNL Operating Data'!VX15="NA","",'SNL Operating Data'!VX15)</f>
        <v>0</v>
      </c>
      <c r="VT16" s="58">
        <f>IF('SNL Operating Data'!VY15="NA","",'SNL Operating Data'!VY15)</f>
        <v>0</v>
      </c>
      <c r="VU16" s="58">
        <f>IF('SNL Operating Data'!VZ15="NA","",'SNL Operating Data'!VZ15)</f>
        <v>0</v>
      </c>
      <c r="VV16" s="58">
        <f>IF('SNL Operating Data'!WA15="NA","",'SNL Operating Data'!WA15)</f>
        <v>0</v>
      </c>
      <c r="VW16" s="58">
        <f>IF('SNL Operating Data'!WB15="NA","",'SNL Operating Data'!WB15)</f>
        <v>0</v>
      </c>
      <c r="VX16" s="58">
        <f>IF('SNL Operating Data'!WC15="NA","",'SNL Operating Data'!WC15)</f>
        <v>0</v>
      </c>
      <c r="VY16" s="58">
        <f>IF('SNL Operating Data'!WD15="NA","",'SNL Operating Data'!WD15)</f>
        <v>0</v>
      </c>
      <c r="VZ16" s="58">
        <f>IF('SNL Operating Data'!WE15="NA","",'SNL Operating Data'!WE15)</f>
        <v>0</v>
      </c>
      <c r="WA16" s="58">
        <f>IF('SNL Operating Data'!WF15="NA","",'SNL Operating Data'!WF15)</f>
        <v>0</v>
      </c>
      <c r="WB16" s="58">
        <f>IF('SNL Operating Data'!WG15="NA","",'SNL Operating Data'!WG15)</f>
        <v>0</v>
      </c>
      <c r="WC16" s="58">
        <f>IF('SNL Operating Data'!WH15="NA","",'SNL Operating Data'!WH15)</f>
        <v>0</v>
      </c>
      <c r="WD16" s="58">
        <f>IF('SNL Operating Data'!WI15="NA","",'SNL Operating Data'!WI15)</f>
        <v>0</v>
      </c>
      <c r="WE16" s="58">
        <f>IF('SNL Operating Data'!WJ15="NA","",'SNL Operating Data'!WJ15)</f>
        <v>0</v>
      </c>
      <c r="WF16" s="58">
        <f>IF('SNL Operating Data'!WK15="NA","",'SNL Operating Data'!WK15)</f>
        <v>0</v>
      </c>
      <c r="WG16" s="58">
        <f>IF('SNL Operating Data'!WL15="NA","",'SNL Operating Data'!WL15)</f>
        <v>0</v>
      </c>
      <c r="WH16" s="58">
        <f>IF('SNL Operating Data'!WM15="NA","",'SNL Operating Data'!WM15)</f>
        <v>0</v>
      </c>
      <c r="WI16" s="58">
        <f>IF('SNL Operating Data'!WN15="NA","",'SNL Operating Data'!WN15)</f>
        <v>0</v>
      </c>
      <c r="WJ16" s="58">
        <f>IF('SNL Operating Data'!WO15="NA","",'SNL Operating Data'!WO15)</f>
        <v>9</v>
      </c>
      <c r="WK16" s="58">
        <f>IF('SNL Operating Data'!WP15="NA","",'SNL Operating Data'!WP15)</f>
        <v>39</v>
      </c>
      <c r="WL16" s="58">
        <f>IF('SNL Operating Data'!WQ15="NA","",'SNL Operating Data'!WQ15)</f>
        <v>1</v>
      </c>
      <c r="WM16" s="58">
        <f>IF('SNL Operating Data'!WR15="NA","",'SNL Operating Data'!WR15)</f>
        <v>15</v>
      </c>
      <c r="WN16" s="58">
        <f>IF('SNL Operating Data'!WS15="NA","",'SNL Operating Data'!WS15)</f>
        <v>17</v>
      </c>
      <c r="WO16" s="58">
        <f>IF('SNL Operating Data'!WT15="NA","",'SNL Operating Data'!WT15)</f>
        <v>88</v>
      </c>
      <c r="WP16" s="58">
        <f>IF('SNL Operating Data'!WU15="NA","",'SNL Operating Data'!WU15)</f>
        <v>87</v>
      </c>
      <c r="WQ16" s="58">
        <f>IF('SNL Operating Data'!WV15="NA","",'SNL Operating Data'!WV15)</f>
        <v>83</v>
      </c>
      <c r="WR16" s="58">
        <f>IF('SNL Operating Data'!WW15="NA","",'SNL Operating Data'!WW15)</f>
        <v>83</v>
      </c>
      <c r="WS16" s="58">
        <f>IF('SNL Operating Data'!WX15="NA","",'SNL Operating Data'!WX15)</f>
        <v>83</v>
      </c>
      <c r="WT16" s="58">
        <f>IF('SNL Operating Data'!WY15="NA","",'SNL Operating Data'!WY15)</f>
        <v>3093</v>
      </c>
      <c r="WU16" s="58">
        <f>IF('SNL Operating Data'!WZ15="NA","",'SNL Operating Data'!WZ15)</f>
        <v>10</v>
      </c>
      <c r="WV16" s="58">
        <f>IF('SNL Operating Data'!XA15="NA","",'SNL Operating Data'!XA15)</f>
        <v>10</v>
      </c>
      <c r="WW16" s="58">
        <f>IF('SNL Operating Data'!XB15="NA","",'SNL Operating Data'!XB15)</f>
        <v>8</v>
      </c>
      <c r="WX16" s="58">
        <f>IF('SNL Operating Data'!XC15="NA","",'SNL Operating Data'!XC15)</f>
        <v>9</v>
      </c>
      <c r="WY16" s="58">
        <f>IF('SNL Operating Data'!XD15="NA","",'SNL Operating Data'!XD15)</f>
        <v>0</v>
      </c>
      <c r="WZ16" s="58">
        <f>IF('SNL Operating Data'!XE15="NA","",'SNL Operating Data'!XE15)</f>
        <v>0</v>
      </c>
      <c r="XA16" s="58">
        <f>IF('SNL Operating Data'!XF15="NA","",'SNL Operating Data'!XF15)</f>
        <v>0</v>
      </c>
      <c r="XB16" s="58">
        <f>IF('SNL Operating Data'!XG15="NA","",'SNL Operating Data'!XG15)</f>
        <v>0</v>
      </c>
      <c r="XC16" s="58">
        <f>IF('SNL Operating Data'!XH15="NA","",'SNL Operating Data'!XH15)</f>
        <v>0</v>
      </c>
      <c r="XD16" s="58">
        <f>IF('SNL Operating Data'!XI15="NA","",'SNL Operating Data'!XI15)</f>
        <v>0</v>
      </c>
      <c r="XE16" s="58">
        <f>IF('SNL Operating Data'!XJ15="NA","",'SNL Operating Data'!XJ15)</f>
        <v>0</v>
      </c>
      <c r="XF16" s="58">
        <f>IF('SNL Operating Data'!XK15="NA","",'SNL Operating Data'!XK15)</f>
        <v>0</v>
      </c>
      <c r="XG16" s="58">
        <f>IF('SNL Operating Data'!XL15="NA","",'SNL Operating Data'!XL15)</f>
        <v>0</v>
      </c>
      <c r="XH16" s="58">
        <f>IF('SNL Operating Data'!XM15="NA","",'SNL Operating Data'!XM15)</f>
        <v>0</v>
      </c>
      <c r="XI16" s="58">
        <f>IF('SNL Operating Data'!XN15="NA","",'SNL Operating Data'!XN15)</f>
        <v>0</v>
      </c>
      <c r="XJ16" s="58">
        <f>IF('SNL Operating Data'!XO15="NA","",'SNL Operating Data'!XO15)</f>
        <v>0</v>
      </c>
      <c r="XK16" s="58">
        <f>IF('SNL Operating Data'!XP15="NA","",'SNL Operating Data'!XP15)</f>
        <v>0</v>
      </c>
      <c r="XL16" s="58">
        <f>IF('SNL Operating Data'!XQ15="NA","",'SNL Operating Data'!XQ15)</f>
        <v>0</v>
      </c>
      <c r="XM16" s="58">
        <f>IF('SNL Operating Data'!XR15="NA","",'SNL Operating Data'!XR15)</f>
        <v>0</v>
      </c>
      <c r="XN16" s="58">
        <f>IF('SNL Operating Data'!XS15="NA","",'SNL Operating Data'!XS15)</f>
        <v>0</v>
      </c>
      <c r="XO16" s="58">
        <f>IF('SNL Operating Data'!XT15="NA","",'SNL Operating Data'!XT15)</f>
        <v>0</v>
      </c>
      <c r="XP16" s="58">
        <f>IF('SNL Operating Data'!XU15="NA","",'SNL Operating Data'!XU15)</f>
        <v>0</v>
      </c>
      <c r="XQ16" s="58">
        <f>IF('SNL Operating Data'!XV15="NA","",'SNL Operating Data'!XV15)</f>
        <v>0</v>
      </c>
      <c r="XR16" s="58">
        <f>IF('SNL Operating Data'!XW15="NA","",'SNL Operating Data'!XW15)</f>
        <v>0</v>
      </c>
      <c r="XS16" s="58">
        <f>IF('SNL Operating Data'!XX15="NA","",'SNL Operating Data'!XX15)</f>
        <v>778713</v>
      </c>
      <c r="XT16" s="58">
        <f>IF('SNL Operating Data'!XY15="NA","",'SNL Operating Data'!XY15)</f>
        <v>802676</v>
      </c>
      <c r="XU16" s="58">
        <f>IF('SNL Operating Data'!XZ15="NA","",'SNL Operating Data'!XZ15)</f>
        <v>737036</v>
      </c>
      <c r="XV16" s="58">
        <f>IF('SNL Operating Data'!YA15="NA","",'SNL Operating Data'!YA15)</f>
        <v>727988</v>
      </c>
      <c r="XW16" s="58" t="str">
        <f>IF('SNL Operating Data'!YB15="NA","",'SNL Operating Data'!YB15)</f>
        <v/>
      </c>
      <c r="XX16" s="58">
        <f>IF('SNL Operating Data'!YC15="NA","",'SNL Operating Data'!YC15)</f>
        <v>0</v>
      </c>
      <c r="XY16" s="58">
        <f>IF('SNL Operating Data'!YD15="NA","",'SNL Operating Data'!YD15)</f>
        <v>0</v>
      </c>
      <c r="XZ16" s="58">
        <f>IF('SNL Operating Data'!YE15="NA","",'SNL Operating Data'!YE15)</f>
        <v>0</v>
      </c>
      <c r="YA16" s="58">
        <f>IF('SNL Operating Data'!YF15="NA","",'SNL Operating Data'!YF15)</f>
        <v>0</v>
      </c>
      <c r="YB16" s="58">
        <f>IF('SNL Operating Data'!YG15="NA","",'SNL Operating Data'!YG15)</f>
        <v>0</v>
      </c>
      <c r="YC16" s="58">
        <f>IF('SNL Operating Data'!YH15="NA","",'SNL Operating Data'!YH15)</f>
        <v>0</v>
      </c>
      <c r="YD16" s="58">
        <f>IF('SNL Operating Data'!YI15="NA","",'SNL Operating Data'!YI15)</f>
        <v>0</v>
      </c>
      <c r="YE16" s="58">
        <f>IF('SNL Operating Data'!YJ15="NA","",'SNL Operating Data'!YJ15)</f>
        <v>0</v>
      </c>
      <c r="YF16" s="58">
        <f>IF('SNL Operating Data'!YK15="NA","",'SNL Operating Data'!YK15)</f>
        <v>0</v>
      </c>
      <c r="YG16" s="58">
        <f>IF('SNL Operating Data'!YL15="NA","",'SNL Operating Data'!YL15)</f>
        <v>0</v>
      </c>
      <c r="YH16" s="58">
        <f>IF('SNL Operating Data'!YM15="NA","",'SNL Operating Data'!YM15)</f>
        <v>0</v>
      </c>
      <c r="YI16" s="58">
        <f>IF('SNL Operating Data'!YN15="NA","",'SNL Operating Data'!YN15)</f>
        <v>0</v>
      </c>
      <c r="YJ16" s="58">
        <f>IF('SNL Operating Data'!YO15="NA","",'SNL Operating Data'!YO15)</f>
        <v>0</v>
      </c>
      <c r="YK16" s="58">
        <f>IF('SNL Operating Data'!YP15="NA","",'SNL Operating Data'!YP15)</f>
        <v>0</v>
      </c>
      <c r="YL16" s="58">
        <f>IF('SNL Operating Data'!YQ15="NA","",'SNL Operating Data'!YQ15)</f>
        <v>0</v>
      </c>
      <c r="YM16" s="58">
        <f>IF('SNL Operating Data'!YR15="NA","",'SNL Operating Data'!YR15)</f>
        <v>11</v>
      </c>
      <c r="YN16" s="58">
        <f>IF('SNL Operating Data'!YS15="NA","",'SNL Operating Data'!YS15)</f>
        <v>10</v>
      </c>
      <c r="YO16" s="58">
        <f>IF('SNL Operating Data'!YT15="NA","",'SNL Operating Data'!YT15)</f>
        <v>4</v>
      </c>
      <c r="YP16" s="58">
        <f>IF('SNL Operating Data'!YU15="NA","",'SNL Operating Data'!YU15)</f>
        <v>11</v>
      </c>
      <c r="YQ16" s="58">
        <f>IF('SNL Operating Data'!YV15="NA","",'SNL Operating Data'!YV15)</f>
        <v>28</v>
      </c>
      <c r="YR16" s="58">
        <f>IF('SNL Operating Data'!YW15="NA","",'SNL Operating Data'!YW15)</f>
        <v>7</v>
      </c>
      <c r="YS16" s="58">
        <f>IF('SNL Operating Data'!YX15="NA","",'SNL Operating Data'!YX15)</f>
        <v>6</v>
      </c>
      <c r="YT16" s="58">
        <f>IF('SNL Operating Data'!YY15="NA","",'SNL Operating Data'!YY15)</f>
        <v>7</v>
      </c>
      <c r="YU16" s="58">
        <f>IF('SNL Operating Data'!YZ15="NA","",'SNL Operating Data'!YZ15)</f>
        <v>7</v>
      </c>
      <c r="YV16" s="58">
        <f>IF('SNL Operating Data'!ZA15="NA","",'SNL Operating Data'!ZA15)</f>
        <v>7</v>
      </c>
      <c r="YW16" s="58">
        <f>IF('SNL Operating Data'!ZB15="NA","",'SNL Operating Data'!ZB15)</f>
        <v>0</v>
      </c>
      <c r="YX16" s="58">
        <f>IF('SNL Operating Data'!ZC15="NA","",'SNL Operating Data'!ZC15)</f>
        <v>0</v>
      </c>
      <c r="YY16" s="58">
        <f>IF('SNL Operating Data'!ZD15="NA","",'SNL Operating Data'!ZD15)</f>
        <v>0</v>
      </c>
      <c r="YZ16" s="58">
        <f>IF('SNL Operating Data'!ZE15="NA","",'SNL Operating Data'!ZE15)</f>
        <v>0</v>
      </c>
      <c r="ZA16" s="58">
        <f>IF('SNL Operating Data'!ZF15="NA","",'SNL Operating Data'!ZF15)</f>
        <v>0</v>
      </c>
    </row>
    <row r="17" spans="2:678" s="1" customFormat="1" ht="12" customHeight="1" outlineLevel="1" x14ac:dyDescent="0.2">
      <c r="B17" s="91" t="s">
        <v>24</v>
      </c>
      <c r="C17" s="58">
        <f>IF('SNL Operating Data'!H16="NA","",'SNL Operating Data'!H16)</f>
        <v>0</v>
      </c>
      <c r="D17" s="58">
        <f>IF('SNL Operating Data'!I16="NA","",'SNL Operating Data'!I16)</f>
        <v>0</v>
      </c>
      <c r="E17" s="58">
        <f>IF('SNL Operating Data'!J16="NA","",'SNL Operating Data'!J16)</f>
        <v>0</v>
      </c>
      <c r="F17" s="58">
        <f>IF('SNL Operating Data'!K16="NA","",'SNL Operating Data'!K16)</f>
        <v>0</v>
      </c>
      <c r="G17" s="58">
        <f>IF('SNL Operating Data'!L16="NA","",'SNL Operating Data'!L16)</f>
        <v>0</v>
      </c>
      <c r="H17" s="58">
        <f>IF('SNL Operating Data'!M16="NA","",'SNL Operating Data'!M16)</f>
        <v>0</v>
      </c>
      <c r="I17" s="58">
        <f>IF('SNL Operating Data'!N16="NA","",'SNL Operating Data'!N16)</f>
        <v>0</v>
      </c>
      <c r="J17" s="58">
        <f>IF('SNL Operating Data'!O16="NA","",'SNL Operating Data'!O16)</f>
        <v>0</v>
      </c>
      <c r="K17" s="58">
        <f>IF('SNL Operating Data'!P16="NA","",'SNL Operating Data'!P16)</f>
        <v>0</v>
      </c>
      <c r="L17" s="58">
        <f>IF('SNL Operating Data'!Q16="NA","",'SNL Operating Data'!Q16)</f>
        <v>0</v>
      </c>
      <c r="M17" s="58">
        <f>IF('SNL Operating Data'!R16="NA","",'SNL Operating Data'!R16)</f>
        <v>0</v>
      </c>
      <c r="N17" s="58">
        <f>IF('SNL Operating Data'!S16="NA","",'SNL Operating Data'!S16)</f>
        <v>0</v>
      </c>
      <c r="O17" s="58">
        <f>IF('SNL Operating Data'!T16="NA","",'SNL Operating Data'!T16)</f>
        <v>0</v>
      </c>
      <c r="P17" s="58">
        <f>IF('SNL Operating Data'!U16="NA","",'SNL Operating Data'!U16)</f>
        <v>0</v>
      </c>
      <c r="Q17" s="58">
        <f>IF('SNL Operating Data'!V16="NA","",'SNL Operating Data'!V16)</f>
        <v>0</v>
      </c>
      <c r="R17" s="58">
        <f>IF('SNL Operating Data'!W16="NA","",'SNL Operating Data'!W16)</f>
        <v>0</v>
      </c>
      <c r="S17" s="58">
        <f>IF('SNL Operating Data'!X16="NA","",'SNL Operating Data'!X16)</f>
        <v>0</v>
      </c>
      <c r="T17" s="58">
        <f>IF('SNL Operating Data'!Y16="NA","",'SNL Operating Data'!Y16)</f>
        <v>0</v>
      </c>
      <c r="U17" s="58">
        <f>IF('SNL Operating Data'!Z16="NA","",'SNL Operating Data'!Z16)</f>
        <v>0</v>
      </c>
      <c r="V17" s="58">
        <f>IF('SNL Operating Data'!AA16="NA","",'SNL Operating Data'!AA16)</f>
        <v>0</v>
      </c>
      <c r="W17" s="58">
        <f>IF('SNL Operating Data'!AB16="NA","",'SNL Operating Data'!AB16)</f>
        <v>0</v>
      </c>
      <c r="X17" s="58">
        <f>IF('SNL Operating Data'!AC16="NA","",'SNL Operating Data'!AC16)</f>
        <v>0</v>
      </c>
      <c r="Y17" s="58">
        <f>IF('SNL Operating Data'!AD16="NA","",'SNL Operating Data'!AD16)</f>
        <v>0</v>
      </c>
      <c r="Z17" s="58">
        <f>IF('SNL Operating Data'!AE16="NA","",'SNL Operating Data'!AE16)</f>
        <v>0</v>
      </c>
      <c r="AA17" s="58">
        <f>IF('SNL Operating Data'!AF16="NA","",'SNL Operating Data'!AF16)</f>
        <v>0</v>
      </c>
      <c r="AB17" s="58">
        <f>IF('SNL Operating Data'!AG16="NA","",'SNL Operating Data'!AG16)</f>
        <v>0</v>
      </c>
      <c r="AC17" s="58">
        <f>IF('SNL Operating Data'!AH16="NA","",'SNL Operating Data'!AH16)</f>
        <v>0</v>
      </c>
      <c r="AD17" s="58">
        <f>IF('SNL Operating Data'!AI16="NA","",'SNL Operating Data'!AI16)</f>
        <v>0</v>
      </c>
      <c r="AE17" s="58">
        <f>IF('SNL Operating Data'!AJ16="NA","",'SNL Operating Data'!AJ16)</f>
        <v>0</v>
      </c>
      <c r="AF17" s="58">
        <f>IF('SNL Operating Data'!AK16="NA","",'SNL Operating Data'!AK16)</f>
        <v>0</v>
      </c>
      <c r="AG17" s="58">
        <f>IF('SNL Operating Data'!AL16="NA","",'SNL Operating Data'!AL16)</f>
        <v>0</v>
      </c>
      <c r="AH17" s="58">
        <f>IF('SNL Operating Data'!AM16="NA","",'SNL Operating Data'!AM16)</f>
        <v>0</v>
      </c>
      <c r="AI17" s="58">
        <f>IF('SNL Operating Data'!AN16="NA","",'SNL Operating Data'!AN16)</f>
        <v>0</v>
      </c>
      <c r="AJ17" s="58">
        <f>IF('SNL Operating Data'!AO16="NA","",'SNL Operating Data'!AO16)</f>
        <v>0</v>
      </c>
      <c r="AK17" s="58">
        <f>IF('SNL Operating Data'!AP16="NA","",'SNL Operating Data'!AP16)</f>
        <v>0</v>
      </c>
      <c r="AL17" s="58">
        <f>IF('SNL Operating Data'!AQ16="NA","",'SNL Operating Data'!AQ16)</f>
        <v>0</v>
      </c>
      <c r="AM17" s="58">
        <f>IF('SNL Operating Data'!AR16="NA","",'SNL Operating Data'!AR16)</f>
        <v>0</v>
      </c>
      <c r="AN17" s="58">
        <f>IF('SNL Operating Data'!AS16="NA","",'SNL Operating Data'!AS16)</f>
        <v>0</v>
      </c>
      <c r="AO17" s="58">
        <f>IF('SNL Operating Data'!AT16="NA","",'SNL Operating Data'!AT16)</f>
        <v>0</v>
      </c>
      <c r="AP17" s="58">
        <f>IF('SNL Operating Data'!AU16="NA","",'SNL Operating Data'!AU16)</f>
        <v>0</v>
      </c>
      <c r="AQ17" s="58">
        <f>IF('SNL Operating Data'!AV16="NA","",'SNL Operating Data'!AV16)</f>
        <v>0</v>
      </c>
      <c r="AR17" s="58">
        <f>IF('SNL Operating Data'!AW16="NA","",'SNL Operating Data'!AW16)</f>
        <v>0</v>
      </c>
      <c r="AS17" s="58">
        <f>IF('SNL Operating Data'!AX16="NA","",'SNL Operating Data'!AX16)</f>
        <v>0</v>
      </c>
      <c r="AT17" s="58">
        <f>IF('SNL Operating Data'!AY16="NA","",'SNL Operating Data'!AY16)</f>
        <v>0</v>
      </c>
      <c r="AU17" s="58">
        <f>IF('SNL Operating Data'!AZ16="NA","",'SNL Operating Data'!AZ16)</f>
        <v>0</v>
      </c>
      <c r="AV17" s="58">
        <f>IF('SNL Operating Data'!BA16="NA","",'SNL Operating Data'!BA16)</f>
        <v>71</v>
      </c>
      <c r="AW17" s="58">
        <f>IF('SNL Operating Data'!BB16="NA","",'SNL Operating Data'!BB16)</f>
        <v>76</v>
      </c>
      <c r="AX17" s="58">
        <f>IF('SNL Operating Data'!BC16="NA","",'SNL Operating Data'!BC16)</f>
        <v>80</v>
      </c>
      <c r="AY17" s="58">
        <f>IF('SNL Operating Data'!BD16="NA","",'SNL Operating Data'!BD16)</f>
        <v>47</v>
      </c>
      <c r="AZ17" s="58">
        <f>IF('SNL Operating Data'!BE16="NA","",'SNL Operating Data'!BE16)</f>
        <v>48</v>
      </c>
      <c r="BA17" s="58" t="str">
        <f>IF('SNL Operating Data'!BF16="NA","",'SNL Operating Data'!BF16)</f>
        <v/>
      </c>
      <c r="BB17" s="58" t="str">
        <f>IF('SNL Operating Data'!BG16="NA","",'SNL Operating Data'!BG16)</f>
        <v/>
      </c>
      <c r="BC17" s="58" t="str">
        <f>IF('SNL Operating Data'!BH16="NA","",'SNL Operating Data'!BH16)</f>
        <v/>
      </c>
      <c r="BD17" s="58" t="str">
        <f>IF('SNL Operating Data'!BI16="NA","",'SNL Operating Data'!BI16)</f>
        <v/>
      </c>
      <c r="BE17" s="58" t="str">
        <f>IF('SNL Operating Data'!BJ16="NA","",'SNL Operating Data'!BJ16)</f>
        <v/>
      </c>
      <c r="BF17" s="58">
        <f>IF('SNL Operating Data'!BK16="NA","",'SNL Operating Data'!BK16)</f>
        <v>0</v>
      </c>
      <c r="BG17" s="58">
        <f>IF('SNL Operating Data'!BL16="NA","",'SNL Operating Data'!BL16)</f>
        <v>0</v>
      </c>
      <c r="BH17" s="58">
        <f>IF('SNL Operating Data'!BM16="NA","",'SNL Operating Data'!BM16)</f>
        <v>0</v>
      </c>
      <c r="BI17" s="58">
        <f>IF('SNL Operating Data'!BN16="NA","",'SNL Operating Data'!BN16)</f>
        <v>0</v>
      </c>
      <c r="BJ17" s="58">
        <f>IF('SNL Operating Data'!BO16="NA","",'SNL Operating Data'!BO16)</f>
        <v>0</v>
      </c>
      <c r="BK17" s="58">
        <f>IF('SNL Operating Data'!BP16="NA","",'SNL Operating Data'!BP16)</f>
        <v>0</v>
      </c>
      <c r="BL17" s="58">
        <f>IF('SNL Operating Data'!BQ16="NA","",'SNL Operating Data'!BQ16)</f>
        <v>0</v>
      </c>
      <c r="BM17" s="58">
        <f>IF('SNL Operating Data'!BR16="NA","",'SNL Operating Data'!BR16)</f>
        <v>0</v>
      </c>
      <c r="BN17" s="58">
        <f>IF('SNL Operating Data'!BS16="NA","",'SNL Operating Data'!BS16)</f>
        <v>0</v>
      </c>
      <c r="BO17" s="58">
        <f>IF('SNL Operating Data'!BT16="NA","",'SNL Operating Data'!BT16)</f>
        <v>0</v>
      </c>
      <c r="BP17" s="58">
        <f>IF('SNL Operating Data'!BU16="NA","",'SNL Operating Data'!BU16)</f>
        <v>0</v>
      </c>
      <c r="BQ17" s="58">
        <f>IF('SNL Operating Data'!BV16="NA","",'SNL Operating Data'!BV16)</f>
        <v>0</v>
      </c>
      <c r="BR17" s="58">
        <f>IF('SNL Operating Data'!BW16="NA","",'SNL Operating Data'!BW16)</f>
        <v>0</v>
      </c>
      <c r="BS17" s="58">
        <f>IF('SNL Operating Data'!BX16="NA","",'SNL Operating Data'!BX16)</f>
        <v>0</v>
      </c>
      <c r="BT17" s="58">
        <f>IF('SNL Operating Data'!BY16="NA","",'SNL Operating Data'!BY16)</f>
        <v>0</v>
      </c>
      <c r="BU17" s="58" t="str">
        <f>IF('SNL Operating Data'!BZ16="NA","",'SNL Operating Data'!BZ16)</f>
        <v/>
      </c>
      <c r="BV17" s="58" t="str">
        <f>IF('SNL Operating Data'!CA16="NA","",'SNL Operating Data'!CA16)</f>
        <v/>
      </c>
      <c r="BW17" s="58" t="str">
        <f>IF('SNL Operating Data'!CB16="NA","",'SNL Operating Data'!CB16)</f>
        <v/>
      </c>
      <c r="BX17" s="58" t="str">
        <f>IF('SNL Operating Data'!CC16="NA","",'SNL Operating Data'!CC16)</f>
        <v/>
      </c>
      <c r="BY17" s="58" t="str">
        <f>IF('SNL Operating Data'!CD16="NA","",'SNL Operating Data'!CD16)</f>
        <v/>
      </c>
      <c r="BZ17" s="58">
        <f>IF('SNL Operating Data'!CE16="NA","",'SNL Operating Data'!CE16)</f>
        <v>0</v>
      </c>
      <c r="CA17" s="58">
        <f>IF('SNL Operating Data'!CF16="NA","",'SNL Operating Data'!CF16)</f>
        <v>0</v>
      </c>
      <c r="CB17" s="58">
        <f>IF('SNL Operating Data'!CG16="NA","",'SNL Operating Data'!CG16)</f>
        <v>0</v>
      </c>
      <c r="CC17" s="58">
        <f>IF('SNL Operating Data'!CH16="NA","",'SNL Operating Data'!CH16)</f>
        <v>0</v>
      </c>
      <c r="CD17" s="58">
        <f>IF('SNL Operating Data'!CI16="NA","",'SNL Operating Data'!CI16)</f>
        <v>0</v>
      </c>
      <c r="CE17" s="58">
        <f>IF('SNL Operating Data'!CJ16="NA","",'SNL Operating Data'!CJ16)</f>
        <v>0</v>
      </c>
      <c r="CF17" s="58">
        <f>IF('SNL Operating Data'!CK16="NA","",'SNL Operating Data'!CK16)</f>
        <v>0</v>
      </c>
      <c r="CG17" s="58">
        <f>IF('SNL Operating Data'!CL16="NA","",'SNL Operating Data'!CL16)</f>
        <v>0</v>
      </c>
      <c r="CH17" s="58">
        <f>IF('SNL Operating Data'!CM16="NA","",'SNL Operating Data'!CM16)</f>
        <v>0</v>
      </c>
      <c r="CI17" s="58">
        <f>IF('SNL Operating Data'!CN16="NA","",'SNL Operating Data'!CN16)</f>
        <v>0</v>
      </c>
      <c r="CJ17" s="58">
        <f>IF('SNL Operating Data'!CO16="NA","",'SNL Operating Data'!CO16)</f>
        <v>6875</v>
      </c>
      <c r="CK17" s="58">
        <f>IF('SNL Operating Data'!CP16="NA","",'SNL Operating Data'!CP16)</f>
        <v>7727</v>
      </c>
      <c r="CL17" s="58">
        <f>IF('SNL Operating Data'!CQ16="NA","",'SNL Operating Data'!CQ16)</f>
        <v>8880</v>
      </c>
      <c r="CM17" s="58">
        <f>IF('SNL Operating Data'!CR16="NA","",'SNL Operating Data'!CR16)</f>
        <v>6732</v>
      </c>
      <c r="CN17" s="58">
        <f>IF('SNL Operating Data'!CS16="NA","",'SNL Operating Data'!CS16)</f>
        <v>6379</v>
      </c>
      <c r="CO17" s="58">
        <f>IF('SNL Operating Data'!CT16="NA","",'SNL Operating Data'!CT16)</f>
        <v>5534</v>
      </c>
      <c r="CP17" s="58">
        <f>IF('SNL Operating Data'!CU16="NA","",'SNL Operating Data'!CU16)</f>
        <v>5163</v>
      </c>
      <c r="CQ17" s="58">
        <f>IF('SNL Operating Data'!CV16="NA","",'SNL Operating Data'!CV16)</f>
        <v>5302</v>
      </c>
      <c r="CR17" s="58">
        <f>IF('SNL Operating Data'!CW16="NA","",'SNL Operating Data'!CW16)</f>
        <v>5724</v>
      </c>
      <c r="CS17" s="58">
        <f>IF('SNL Operating Data'!CX16="NA","",'SNL Operating Data'!CX16)</f>
        <v>6715</v>
      </c>
      <c r="CT17" s="58">
        <f>IF('SNL Operating Data'!CY16="NA","",'SNL Operating Data'!CY16)</f>
        <v>0</v>
      </c>
      <c r="CU17" s="58">
        <f>IF('SNL Operating Data'!CZ16="NA","",'SNL Operating Data'!CZ16)</f>
        <v>0</v>
      </c>
      <c r="CV17" s="58">
        <f>IF('SNL Operating Data'!DA16="NA","",'SNL Operating Data'!DA16)</f>
        <v>0</v>
      </c>
      <c r="CW17" s="58">
        <f>IF('SNL Operating Data'!DB16="NA","",'SNL Operating Data'!DB16)</f>
        <v>0</v>
      </c>
      <c r="CX17" s="58">
        <f>IF('SNL Operating Data'!DC16="NA","",'SNL Operating Data'!DC16)</f>
        <v>0</v>
      </c>
      <c r="CY17" s="58">
        <f>IF('SNL Operating Data'!DD16="NA","",'SNL Operating Data'!DD16)</f>
        <v>0</v>
      </c>
      <c r="CZ17" s="58">
        <f>IF('SNL Operating Data'!DE16="NA","",'SNL Operating Data'!DE16)</f>
        <v>0</v>
      </c>
      <c r="DA17" s="58">
        <f>IF('SNL Operating Data'!DF16="NA","",'SNL Operating Data'!DF16)</f>
        <v>0</v>
      </c>
      <c r="DB17" s="58">
        <f>IF('SNL Operating Data'!DG16="NA","",'SNL Operating Data'!DG16)</f>
        <v>0</v>
      </c>
      <c r="DC17" s="58">
        <f>IF('SNL Operating Data'!DH16="NA","",'SNL Operating Data'!DH16)</f>
        <v>0</v>
      </c>
      <c r="DD17" s="58" t="str">
        <f>IF('SNL Operating Data'!DI16="NA","",'SNL Operating Data'!DI16)</f>
        <v/>
      </c>
      <c r="DE17" s="58" t="str">
        <f>IF('SNL Operating Data'!DJ16="NA","",'SNL Operating Data'!DJ16)</f>
        <v/>
      </c>
      <c r="DF17" s="58" t="str">
        <f>IF('SNL Operating Data'!DK16="NA","",'SNL Operating Data'!DK16)</f>
        <v/>
      </c>
      <c r="DG17" s="58" t="str">
        <f>IF('SNL Operating Data'!DL16="NA","",'SNL Operating Data'!DL16)</f>
        <v/>
      </c>
      <c r="DH17" s="58" t="str">
        <f>IF('SNL Operating Data'!DM16="NA","",'SNL Operating Data'!DM16)</f>
        <v/>
      </c>
      <c r="DI17" s="58">
        <f>IF('SNL Operating Data'!DN16="NA","",'SNL Operating Data'!DN16)</f>
        <v>0</v>
      </c>
      <c r="DJ17" s="58">
        <f>IF('SNL Operating Data'!DO16="NA","",'SNL Operating Data'!DO16)</f>
        <v>0</v>
      </c>
      <c r="DK17" s="58">
        <f>IF('SNL Operating Data'!DP16="NA","",'SNL Operating Data'!DP16)</f>
        <v>0</v>
      </c>
      <c r="DL17" s="58">
        <f>IF('SNL Operating Data'!DQ16="NA","",'SNL Operating Data'!DQ16)</f>
        <v>0</v>
      </c>
      <c r="DM17" s="58">
        <f>IF('SNL Operating Data'!DR16="NA","",'SNL Operating Data'!DR16)</f>
        <v>0</v>
      </c>
      <c r="DN17" s="58">
        <f>IF('SNL Operating Data'!DS16="NA","",'SNL Operating Data'!DS16)</f>
        <v>0</v>
      </c>
      <c r="DO17" s="58">
        <f>IF('SNL Operating Data'!DT16="NA","",'SNL Operating Data'!DT16)</f>
        <v>0</v>
      </c>
      <c r="DP17" s="58">
        <f>IF('SNL Operating Data'!DU16="NA","",'SNL Operating Data'!DU16)</f>
        <v>0</v>
      </c>
      <c r="DQ17" s="58">
        <f>IF('SNL Operating Data'!DV16="NA","",'SNL Operating Data'!DV16)</f>
        <v>0</v>
      </c>
      <c r="DR17" s="58">
        <f>IF('SNL Operating Data'!DW16="NA","",'SNL Operating Data'!DW16)</f>
        <v>0</v>
      </c>
      <c r="DS17" s="58">
        <f>IF('SNL Operating Data'!DX16="NA","",'SNL Operating Data'!DX16)</f>
        <v>0</v>
      </c>
      <c r="DT17" s="58">
        <f>IF('SNL Operating Data'!DY16="NA","",'SNL Operating Data'!DY16)</f>
        <v>0</v>
      </c>
      <c r="DU17" s="58">
        <f>IF('SNL Operating Data'!DZ16="NA","",'SNL Operating Data'!DZ16)</f>
        <v>0</v>
      </c>
      <c r="DV17" s="58">
        <f>IF('SNL Operating Data'!EA16="NA","",'SNL Operating Data'!EA16)</f>
        <v>0</v>
      </c>
      <c r="DW17" s="58">
        <f>IF('SNL Operating Data'!EB16="NA","",'SNL Operating Data'!EB16)</f>
        <v>0</v>
      </c>
      <c r="DX17" s="58">
        <f>IF('SNL Operating Data'!EC16="NA","",'SNL Operating Data'!EC16)</f>
        <v>0</v>
      </c>
      <c r="DY17" s="58">
        <f>IF('SNL Operating Data'!ED16="NA","",'SNL Operating Data'!ED16)</f>
        <v>0</v>
      </c>
      <c r="DZ17" s="58">
        <f>IF('SNL Operating Data'!EE16="NA","",'SNL Operating Data'!EE16)</f>
        <v>0</v>
      </c>
      <c r="EA17" s="58">
        <f>IF('SNL Operating Data'!EF16="NA","",'SNL Operating Data'!EF16)</f>
        <v>0</v>
      </c>
      <c r="EB17" s="58">
        <f>IF('SNL Operating Data'!EG16="NA","",'SNL Operating Data'!EG16)</f>
        <v>0</v>
      </c>
      <c r="EC17" s="58">
        <f>IF('SNL Operating Data'!EH16="NA","",'SNL Operating Data'!EH16)</f>
        <v>0</v>
      </c>
      <c r="ED17" s="58">
        <f>IF('SNL Operating Data'!EI16="NA","",'SNL Operating Data'!EI16)</f>
        <v>0</v>
      </c>
      <c r="EE17" s="58">
        <f>IF('SNL Operating Data'!EJ16="NA","",'SNL Operating Data'!EJ16)</f>
        <v>0</v>
      </c>
      <c r="EF17" s="58">
        <f>IF('SNL Operating Data'!EK16="NA","",'SNL Operating Data'!EK16)</f>
        <v>0</v>
      </c>
      <c r="EG17" s="58">
        <f>IF('SNL Operating Data'!EL16="NA","",'SNL Operating Data'!EL16)</f>
        <v>0</v>
      </c>
      <c r="EH17" s="58">
        <f>IF('SNL Operating Data'!EM16="NA","",'SNL Operating Data'!EM16)</f>
        <v>0</v>
      </c>
      <c r="EI17" s="58">
        <f>IF('SNL Operating Data'!EN16="NA","",'SNL Operating Data'!EN16)</f>
        <v>0</v>
      </c>
      <c r="EJ17" s="58">
        <f>IF('SNL Operating Data'!EO16="NA","",'SNL Operating Data'!EO16)</f>
        <v>0</v>
      </c>
      <c r="EK17" s="58">
        <f>IF('SNL Operating Data'!EP16="NA","",'SNL Operating Data'!EP16)</f>
        <v>0</v>
      </c>
      <c r="EL17" s="58">
        <f>IF('SNL Operating Data'!EQ16="NA","",'SNL Operating Data'!EQ16)</f>
        <v>0</v>
      </c>
      <c r="EM17" s="58">
        <f>IF('SNL Operating Data'!ER16="NA","",'SNL Operating Data'!ER16)</f>
        <v>0</v>
      </c>
      <c r="EN17" s="58">
        <f>IF('SNL Operating Data'!ES16="NA","",'SNL Operating Data'!ES16)</f>
        <v>0</v>
      </c>
      <c r="EO17" s="58">
        <f>IF('SNL Operating Data'!ET16="NA","",'SNL Operating Data'!ET16)</f>
        <v>0</v>
      </c>
      <c r="EP17" s="58">
        <f>IF('SNL Operating Data'!EU16="NA","",'SNL Operating Data'!EU16)</f>
        <v>0</v>
      </c>
      <c r="EQ17" s="58">
        <f>IF('SNL Operating Data'!EV16="NA","",'SNL Operating Data'!EV16)</f>
        <v>0</v>
      </c>
      <c r="ER17" s="58">
        <f>IF('SNL Operating Data'!EW16="NA","",'SNL Operating Data'!EW16)</f>
        <v>0</v>
      </c>
      <c r="ES17" s="58">
        <f>IF('SNL Operating Data'!EX16="NA","",'SNL Operating Data'!EX16)</f>
        <v>0</v>
      </c>
      <c r="ET17" s="58">
        <f>IF('SNL Operating Data'!EY16="NA","",'SNL Operating Data'!EY16)</f>
        <v>0</v>
      </c>
      <c r="EU17" s="58">
        <f>IF('SNL Operating Data'!EZ16="NA","",'SNL Operating Data'!EZ16)</f>
        <v>0</v>
      </c>
      <c r="EV17" s="58">
        <f>IF('SNL Operating Data'!FA16="NA","",'SNL Operating Data'!FA16)</f>
        <v>0</v>
      </c>
      <c r="EW17" s="58">
        <f>IF('SNL Operating Data'!FB16="NA","",'SNL Operating Data'!FB16)</f>
        <v>0</v>
      </c>
      <c r="EX17" s="58">
        <f>IF('SNL Operating Data'!FC16="NA","",'SNL Operating Data'!FC16)</f>
        <v>0</v>
      </c>
      <c r="EY17" s="58">
        <f>IF('SNL Operating Data'!FD16="NA","",'SNL Operating Data'!FD16)</f>
        <v>0</v>
      </c>
      <c r="EZ17" s="58">
        <f>IF('SNL Operating Data'!FE16="NA","",'SNL Operating Data'!FE16)</f>
        <v>0</v>
      </c>
      <c r="FA17" s="58">
        <f>IF('SNL Operating Data'!FF16="NA","",'SNL Operating Data'!FF16)</f>
        <v>0</v>
      </c>
      <c r="FB17" s="58">
        <f>IF('SNL Operating Data'!FG16="NA","",'SNL Operating Data'!FG16)</f>
        <v>0</v>
      </c>
      <c r="FC17" s="58">
        <f>IF('SNL Operating Data'!FH16="NA","",'SNL Operating Data'!FH16)</f>
        <v>0</v>
      </c>
      <c r="FD17" s="58">
        <f>IF('SNL Operating Data'!FI16="NA","",'SNL Operating Data'!FI16)</f>
        <v>0</v>
      </c>
      <c r="FE17" s="58">
        <f>IF('SNL Operating Data'!FJ16="NA","",'SNL Operating Data'!FJ16)</f>
        <v>0</v>
      </c>
      <c r="FF17" s="58">
        <f>IF('SNL Operating Data'!FK16="NA","",'SNL Operating Data'!FK16)</f>
        <v>0</v>
      </c>
      <c r="FG17" s="58">
        <f>IF('SNL Operating Data'!FL16="NA","",'SNL Operating Data'!FL16)</f>
        <v>0</v>
      </c>
      <c r="FH17" s="58">
        <f>IF('SNL Operating Data'!FM16="NA","",'SNL Operating Data'!FM16)</f>
        <v>0</v>
      </c>
      <c r="FI17" s="58">
        <f>IF('SNL Operating Data'!FN16="NA","",'SNL Operating Data'!FN16)</f>
        <v>0</v>
      </c>
      <c r="FJ17" s="58">
        <f>IF('SNL Operating Data'!FO16="NA","",'SNL Operating Data'!FO16)</f>
        <v>0</v>
      </c>
      <c r="FK17" s="58">
        <f>IF('SNL Operating Data'!FP16="NA","",'SNL Operating Data'!FP16)</f>
        <v>0</v>
      </c>
      <c r="FL17" s="58">
        <f>IF('SNL Operating Data'!FQ16="NA","",'SNL Operating Data'!FQ16)</f>
        <v>0</v>
      </c>
      <c r="FM17" s="58">
        <f>IF('SNL Operating Data'!FR16="NA","",'SNL Operating Data'!FR16)</f>
        <v>0</v>
      </c>
      <c r="FN17" s="58">
        <f>IF('SNL Operating Data'!FS16="NA","",'SNL Operating Data'!FS16)</f>
        <v>0</v>
      </c>
      <c r="FO17" s="58">
        <f>IF('SNL Operating Data'!FT16="NA","",'SNL Operating Data'!FT16)</f>
        <v>0</v>
      </c>
      <c r="FP17" s="58">
        <f>IF('SNL Operating Data'!FU16="NA","",'SNL Operating Data'!FU16)</f>
        <v>0</v>
      </c>
      <c r="FQ17" s="58">
        <f>IF('SNL Operating Data'!FV16="NA","",'SNL Operating Data'!FV16)</f>
        <v>0</v>
      </c>
      <c r="FR17" s="58">
        <f>IF('SNL Operating Data'!FW16="NA","",'SNL Operating Data'!FW16)</f>
        <v>0</v>
      </c>
      <c r="FS17" s="58">
        <f>IF('SNL Operating Data'!FX16="NA","",'SNL Operating Data'!FX16)</f>
        <v>0</v>
      </c>
      <c r="FT17" s="58">
        <f>IF('SNL Operating Data'!FY16="NA","",'SNL Operating Data'!FY16)</f>
        <v>0</v>
      </c>
      <c r="FU17" s="58">
        <f>IF('SNL Operating Data'!FZ16="NA","",'SNL Operating Data'!FZ16)</f>
        <v>0</v>
      </c>
      <c r="FV17" s="58">
        <f>IF('SNL Operating Data'!GA16="NA","",'SNL Operating Data'!GA16)</f>
        <v>0</v>
      </c>
      <c r="FW17" s="58">
        <f>IF('SNL Operating Data'!GB16="NA","",'SNL Operating Data'!GB16)</f>
        <v>0</v>
      </c>
      <c r="FX17" s="58">
        <f>IF('SNL Operating Data'!GC16="NA","",'SNL Operating Data'!GC16)</f>
        <v>0</v>
      </c>
      <c r="FY17" s="58">
        <f>IF('SNL Operating Data'!GD16="NA","",'SNL Operating Data'!GD16)</f>
        <v>0</v>
      </c>
      <c r="FZ17" s="58">
        <f>IF('SNL Operating Data'!GE16="NA","",'SNL Operating Data'!GE16)</f>
        <v>0</v>
      </c>
      <c r="GA17" s="58">
        <f>IF('SNL Operating Data'!GF16="NA","",'SNL Operating Data'!GF16)</f>
        <v>0</v>
      </c>
      <c r="GB17" s="58">
        <f>IF('SNL Operating Data'!GG16="NA","",'SNL Operating Data'!GG16)</f>
        <v>0</v>
      </c>
      <c r="GC17" s="58">
        <f>IF('SNL Operating Data'!GH16="NA","",'SNL Operating Data'!GH16)</f>
        <v>0</v>
      </c>
      <c r="GD17" s="58">
        <f>IF('SNL Operating Data'!GI16="NA","",'SNL Operating Data'!GI16)</f>
        <v>0</v>
      </c>
      <c r="GE17" s="58">
        <f>IF('SNL Operating Data'!GJ16="NA","",'SNL Operating Data'!GJ16)</f>
        <v>0</v>
      </c>
      <c r="GF17" s="58">
        <f>IF('SNL Operating Data'!GK16="NA","",'SNL Operating Data'!GK16)</f>
        <v>0</v>
      </c>
      <c r="GG17" s="58">
        <f>IF('SNL Operating Data'!GL16="NA","",'SNL Operating Data'!GL16)</f>
        <v>0</v>
      </c>
      <c r="GH17" s="58">
        <f>IF('SNL Operating Data'!GM16="NA","",'SNL Operating Data'!GM16)</f>
        <v>0</v>
      </c>
      <c r="GI17" s="58">
        <f>IF('SNL Operating Data'!GN16="NA","",'SNL Operating Data'!GN16)</f>
        <v>0</v>
      </c>
      <c r="GJ17" s="58">
        <f>IF('SNL Operating Data'!GO16="NA","",'SNL Operating Data'!GO16)</f>
        <v>0</v>
      </c>
      <c r="GK17" s="58">
        <f>IF('SNL Operating Data'!GP16="NA","",'SNL Operating Data'!GP16)</f>
        <v>0</v>
      </c>
      <c r="GL17" s="58">
        <f>IF('SNL Operating Data'!GQ16="NA","",'SNL Operating Data'!GQ16)</f>
        <v>0</v>
      </c>
      <c r="GM17" s="58">
        <f>IF('SNL Operating Data'!GR16="NA","",'SNL Operating Data'!GR16)</f>
        <v>0</v>
      </c>
      <c r="GN17" s="58">
        <f>IF('SNL Operating Data'!GS16="NA","",'SNL Operating Data'!GS16)</f>
        <v>0</v>
      </c>
      <c r="GO17" s="58">
        <f>IF('SNL Operating Data'!GT16="NA","",'SNL Operating Data'!GT16)</f>
        <v>0</v>
      </c>
      <c r="GP17" s="58">
        <f>IF('SNL Operating Data'!GU16="NA","",'SNL Operating Data'!GU16)</f>
        <v>0</v>
      </c>
      <c r="GQ17" s="58">
        <f>IF('SNL Operating Data'!GV16="NA","",'SNL Operating Data'!GV16)</f>
        <v>0</v>
      </c>
      <c r="GR17" s="58">
        <f>IF('SNL Operating Data'!GW16="NA","",'SNL Operating Data'!GW16)</f>
        <v>0</v>
      </c>
      <c r="GS17" s="58">
        <f>IF('SNL Operating Data'!GX16="NA","",'SNL Operating Data'!GX16)</f>
        <v>0</v>
      </c>
      <c r="GT17" s="58">
        <f>IF('SNL Operating Data'!GY16="NA","",'SNL Operating Data'!GY16)</f>
        <v>0</v>
      </c>
      <c r="GU17" s="58">
        <f>IF('SNL Operating Data'!GZ16="NA","",'SNL Operating Data'!GZ16)</f>
        <v>0</v>
      </c>
      <c r="GV17" s="58">
        <f>IF('SNL Operating Data'!HA16="NA","",'SNL Operating Data'!HA16)</f>
        <v>0</v>
      </c>
      <c r="GW17" s="58">
        <f>IF('SNL Operating Data'!HB16="NA","",'SNL Operating Data'!HB16)</f>
        <v>0</v>
      </c>
      <c r="GX17" s="58">
        <f>IF('SNL Operating Data'!HC16="NA","",'SNL Operating Data'!HC16)</f>
        <v>0</v>
      </c>
      <c r="GY17" s="58">
        <f>IF('SNL Operating Data'!HD16="NA","",'SNL Operating Data'!HD16)</f>
        <v>0</v>
      </c>
      <c r="GZ17" s="58">
        <f>IF('SNL Operating Data'!HE16="NA","",'SNL Operating Data'!HE16)</f>
        <v>0</v>
      </c>
      <c r="HA17" s="58">
        <f>IF('SNL Operating Data'!HF16="NA","",'SNL Operating Data'!HF16)</f>
        <v>0</v>
      </c>
      <c r="HB17" s="58">
        <f>IF('SNL Operating Data'!HG16="NA","",'SNL Operating Data'!HG16)</f>
        <v>0</v>
      </c>
      <c r="HC17" s="58">
        <f>IF('SNL Operating Data'!HH16="NA","",'SNL Operating Data'!HH16)</f>
        <v>0</v>
      </c>
      <c r="HD17" s="58">
        <f>IF('SNL Operating Data'!HI16="NA","",'SNL Operating Data'!HI16)</f>
        <v>0</v>
      </c>
      <c r="HE17" s="58">
        <f>IF('SNL Operating Data'!HJ16="NA","",'SNL Operating Data'!HJ16)</f>
        <v>7126</v>
      </c>
      <c r="HF17" s="58">
        <f>IF('SNL Operating Data'!HK16="NA","",'SNL Operating Data'!HK16)</f>
        <v>6584</v>
      </c>
      <c r="HG17" s="58">
        <f>IF('SNL Operating Data'!HL16="NA","",'SNL Operating Data'!HL16)</f>
        <v>6832</v>
      </c>
      <c r="HH17" s="58">
        <f>IF('SNL Operating Data'!HM16="NA","",'SNL Operating Data'!HM16)</f>
        <v>5419</v>
      </c>
      <c r="HI17" s="58">
        <f>IF('SNL Operating Data'!HN16="NA","",'SNL Operating Data'!HN16)</f>
        <v>5642</v>
      </c>
      <c r="HJ17" s="58">
        <f>IF('SNL Operating Data'!HO16="NA","",'SNL Operating Data'!HO16)</f>
        <v>0</v>
      </c>
      <c r="HK17" s="58" t="str">
        <f>IF('SNL Operating Data'!HP16="NA","",'SNL Operating Data'!HP16)</f>
        <v/>
      </c>
      <c r="HL17" s="58" t="str">
        <f>IF('SNL Operating Data'!HQ16="NA","",'SNL Operating Data'!HQ16)</f>
        <v/>
      </c>
      <c r="HM17" s="58" t="str">
        <f>IF('SNL Operating Data'!HR16="NA","",'SNL Operating Data'!HR16)</f>
        <v/>
      </c>
      <c r="HN17" s="58" t="str">
        <f>IF('SNL Operating Data'!HS16="NA","",'SNL Operating Data'!HS16)</f>
        <v/>
      </c>
      <c r="HO17" s="58">
        <f>IF('SNL Operating Data'!HT16="NA","",'SNL Operating Data'!HT16)</f>
        <v>9036</v>
      </c>
      <c r="HP17" s="58">
        <f>IF('SNL Operating Data'!HU16="NA","",'SNL Operating Data'!HU16)</f>
        <v>9642</v>
      </c>
      <c r="HQ17" s="58">
        <f>IF('SNL Operating Data'!HV16="NA","",'SNL Operating Data'!HV16)</f>
        <v>9607</v>
      </c>
      <c r="HR17" s="58">
        <f>IF('SNL Operating Data'!HW16="NA","",'SNL Operating Data'!HW16)</f>
        <v>7584</v>
      </c>
      <c r="HS17" s="58">
        <f>IF('SNL Operating Data'!HX16="NA","",'SNL Operating Data'!HX16)</f>
        <v>9457</v>
      </c>
      <c r="HT17" s="58">
        <f>IF('SNL Operating Data'!HY16="NA","",'SNL Operating Data'!HY16)</f>
        <v>0</v>
      </c>
      <c r="HU17" s="58">
        <f>IF('SNL Operating Data'!HZ16="NA","",'SNL Operating Data'!HZ16)</f>
        <v>0</v>
      </c>
      <c r="HV17" s="58">
        <f>IF('SNL Operating Data'!IA16="NA","",'SNL Operating Data'!IA16)</f>
        <v>0</v>
      </c>
      <c r="HW17" s="58">
        <f>IF('SNL Operating Data'!IB16="NA","",'SNL Operating Data'!IB16)</f>
        <v>0</v>
      </c>
      <c r="HX17" s="58" t="str">
        <f>IF('SNL Operating Data'!IC16="NA","",'SNL Operating Data'!IC16)</f>
        <v/>
      </c>
      <c r="HY17" s="58">
        <f>IF('SNL Operating Data'!ID16="NA","",'SNL Operating Data'!ID16)</f>
        <v>0</v>
      </c>
      <c r="HZ17" s="58">
        <f>IF('SNL Operating Data'!IE16="NA","",'SNL Operating Data'!IE16)</f>
        <v>0</v>
      </c>
      <c r="IA17" s="58">
        <f>IF('SNL Operating Data'!IF16="NA","",'SNL Operating Data'!IF16)</f>
        <v>0</v>
      </c>
      <c r="IB17" s="58">
        <f>IF('SNL Operating Data'!IG16="NA","",'SNL Operating Data'!IG16)</f>
        <v>0</v>
      </c>
      <c r="IC17" s="58">
        <f>IF('SNL Operating Data'!IH16="NA","",'SNL Operating Data'!IH16)</f>
        <v>0</v>
      </c>
      <c r="ID17" s="58">
        <f>IF('SNL Operating Data'!II16="NA","",'SNL Operating Data'!II16)</f>
        <v>0</v>
      </c>
      <c r="IE17" s="58">
        <f>IF('SNL Operating Data'!IJ16="NA","",'SNL Operating Data'!IJ16)</f>
        <v>0</v>
      </c>
      <c r="IF17" s="58">
        <f>IF('SNL Operating Data'!IK16="NA","",'SNL Operating Data'!IK16)</f>
        <v>0</v>
      </c>
      <c r="IG17" s="58">
        <f>IF('SNL Operating Data'!IL16="NA","",'SNL Operating Data'!IL16)</f>
        <v>0</v>
      </c>
      <c r="IH17" s="58">
        <f>IF('SNL Operating Data'!IM16="NA","",'SNL Operating Data'!IM16)</f>
        <v>0</v>
      </c>
      <c r="II17" s="58" t="str">
        <f>IF('SNL Operating Data'!IN16="NA","",'SNL Operating Data'!IN16)</f>
        <v/>
      </c>
      <c r="IJ17" s="58" t="str">
        <f>IF('SNL Operating Data'!IO16="NA","",'SNL Operating Data'!IO16)</f>
        <v/>
      </c>
      <c r="IK17" s="58" t="str">
        <f>IF('SNL Operating Data'!IP16="NA","",'SNL Operating Data'!IP16)</f>
        <v/>
      </c>
      <c r="IL17" s="58" t="str">
        <f>IF('SNL Operating Data'!IQ16="NA","",'SNL Operating Data'!IQ16)</f>
        <v/>
      </c>
      <c r="IM17" s="58" t="str">
        <f>IF('SNL Operating Data'!IR16="NA","",'SNL Operating Data'!IR16)</f>
        <v/>
      </c>
      <c r="IN17" s="58">
        <f>IF('SNL Operating Data'!IS16="NA","",'SNL Operating Data'!IS16)</f>
        <v>0</v>
      </c>
      <c r="IO17" s="58">
        <f>IF('SNL Operating Data'!IT16="NA","",'SNL Operating Data'!IT16)</f>
        <v>0</v>
      </c>
      <c r="IP17" s="58" t="str">
        <f>IF('SNL Operating Data'!IU16="NA","",'SNL Operating Data'!IU16)</f>
        <v/>
      </c>
      <c r="IQ17" s="58" t="str">
        <f>IF('SNL Operating Data'!IV16="NA","",'SNL Operating Data'!IV16)</f>
        <v/>
      </c>
      <c r="IR17" s="58" t="str">
        <f>IF('SNL Operating Data'!IW16="NA","",'SNL Operating Data'!IW16)</f>
        <v/>
      </c>
      <c r="IS17" s="58">
        <f>IF('SNL Operating Data'!IX16="NA","",'SNL Operating Data'!IX16)</f>
        <v>0</v>
      </c>
      <c r="IT17" s="58">
        <f>IF('SNL Operating Data'!IY16="NA","",'SNL Operating Data'!IY16)</f>
        <v>0</v>
      </c>
      <c r="IU17" s="58">
        <f>IF('SNL Operating Data'!IZ16="NA","",'SNL Operating Data'!IZ16)</f>
        <v>0</v>
      </c>
      <c r="IV17" s="58">
        <f>IF('SNL Operating Data'!JA16="NA","",'SNL Operating Data'!JA16)</f>
        <v>0</v>
      </c>
      <c r="IW17" s="58">
        <f>IF('SNL Operating Data'!JB16="NA","",'SNL Operating Data'!JB16)</f>
        <v>0</v>
      </c>
      <c r="IX17" s="58">
        <f>IF('SNL Operating Data'!JC16="NA","",'SNL Operating Data'!JC16)</f>
        <v>0</v>
      </c>
      <c r="IY17" s="58">
        <f>IF('SNL Operating Data'!JD16="NA","",'SNL Operating Data'!JD16)</f>
        <v>0</v>
      </c>
      <c r="IZ17" s="58">
        <f>IF('SNL Operating Data'!JE16="NA","",'SNL Operating Data'!JE16)</f>
        <v>0</v>
      </c>
      <c r="JA17" s="58">
        <f>IF('SNL Operating Data'!JF16="NA","",'SNL Operating Data'!JF16)</f>
        <v>0</v>
      </c>
      <c r="JB17" s="58">
        <f>IF('SNL Operating Data'!JG16="NA","",'SNL Operating Data'!JG16)</f>
        <v>0</v>
      </c>
      <c r="JC17" s="58">
        <f>IF('SNL Operating Data'!JH16="NA","",'SNL Operating Data'!JH16)</f>
        <v>0</v>
      </c>
      <c r="JD17" s="58">
        <f>IF('SNL Operating Data'!JI16="NA","",'SNL Operating Data'!JI16)</f>
        <v>0</v>
      </c>
      <c r="JE17" s="58">
        <f>IF('SNL Operating Data'!JJ16="NA","",'SNL Operating Data'!JJ16)</f>
        <v>0</v>
      </c>
      <c r="JF17" s="58">
        <f>IF('SNL Operating Data'!JK16="NA","",'SNL Operating Data'!JK16)</f>
        <v>0</v>
      </c>
      <c r="JG17" s="58">
        <f>IF('SNL Operating Data'!JL16="NA","",'SNL Operating Data'!JL16)</f>
        <v>0</v>
      </c>
      <c r="JH17" s="58">
        <f>IF('SNL Operating Data'!JM16="NA","",'SNL Operating Data'!JM16)</f>
        <v>0</v>
      </c>
      <c r="JI17" s="58">
        <f>IF('SNL Operating Data'!JN16="NA","",'SNL Operating Data'!JN16)</f>
        <v>0</v>
      </c>
      <c r="JJ17" s="58">
        <f>IF('SNL Operating Data'!JO16="NA","",'SNL Operating Data'!JO16)</f>
        <v>0</v>
      </c>
      <c r="JK17" s="58">
        <f>IF('SNL Operating Data'!JP16="NA","",'SNL Operating Data'!JP16)</f>
        <v>0</v>
      </c>
      <c r="JL17" s="58">
        <f>IF('SNL Operating Data'!JQ16="NA","",'SNL Operating Data'!JQ16)</f>
        <v>0</v>
      </c>
      <c r="JM17" s="58">
        <f>IF('SNL Operating Data'!JR16="NA","",'SNL Operating Data'!JR16)</f>
        <v>0</v>
      </c>
      <c r="JN17" s="58">
        <f>IF('SNL Operating Data'!JS16="NA","",'SNL Operating Data'!JS16)</f>
        <v>0</v>
      </c>
      <c r="JO17" s="58">
        <f>IF('SNL Operating Data'!JT16="NA","",'SNL Operating Data'!JT16)</f>
        <v>0</v>
      </c>
      <c r="JP17" s="58">
        <f>IF('SNL Operating Data'!JU16="NA","",'SNL Operating Data'!JU16)</f>
        <v>0</v>
      </c>
      <c r="JQ17" s="58">
        <f>IF('SNL Operating Data'!JV16="NA","",'SNL Operating Data'!JV16)</f>
        <v>0</v>
      </c>
      <c r="JR17" s="58">
        <f>IF('SNL Operating Data'!JW16="NA","",'SNL Operating Data'!JW16)</f>
        <v>0</v>
      </c>
      <c r="JS17" s="58">
        <f>IF('SNL Operating Data'!JX16="NA","",'SNL Operating Data'!JX16)</f>
        <v>0</v>
      </c>
      <c r="JT17" s="58">
        <f>IF('SNL Operating Data'!JY16="NA","",'SNL Operating Data'!JY16)</f>
        <v>0</v>
      </c>
      <c r="JU17" s="58">
        <f>IF('SNL Operating Data'!JZ16="NA","",'SNL Operating Data'!JZ16)</f>
        <v>0</v>
      </c>
      <c r="JV17" s="58">
        <f>IF('SNL Operating Data'!KA16="NA","",'SNL Operating Data'!KA16)</f>
        <v>0</v>
      </c>
      <c r="JW17" s="58">
        <f>IF('SNL Operating Data'!KB16="NA","",'SNL Operating Data'!KB16)</f>
        <v>0</v>
      </c>
      <c r="JX17" s="58">
        <f>IF('SNL Operating Data'!KC16="NA","",'SNL Operating Data'!KC16)</f>
        <v>0</v>
      </c>
      <c r="JY17" s="58">
        <f>IF('SNL Operating Data'!KD16="NA","",'SNL Operating Data'!KD16)</f>
        <v>0</v>
      </c>
      <c r="JZ17" s="58">
        <f>IF('SNL Operating Data'!KE16="NA","",'SNL Operating Data'!KE16)</f>
        <v>0</v>
      </c>
      <c r="KA17" s="58">
        <f>IF('SNL Operating Data'!KF16="NA","",'SNL Operating Data'!KF16)</f>
        <v>0</v>
      </c>
      <c r="KB17" s="58">
        <f>IF('SNL Operating Data'!KG16="NA","",'SNL Operating Data'!KG16)</f>
        <v>0</v>
      </c>
      <c r="KC17" s="58">
        <f>IF('SNL Operating Data'!KH16="NA","",'SNL Operating Data'!KH16)</f>
        <v>0</v>
      </c>
      <c r="KD17" s="58">
        <f>IF('SNL Operating Data'!KI16="NA","",'SNL Operating Data'!KI16)</f>
        <v>0</v>
      </c>
      <c r="KE17" s="58">
        <f>IF('SNL Operating Data'!KJ16="NA","",'SNL Operating Data'!KJ16)</f>
        <v>0</v>
      </c>
      <c r="KF17" s="58" t="str">
        <f>IF('SNL Operating Data'!KK16="NA","",'SNL Operating Data'!KK16)</f>
        <v/>
      </c>
      <c r="KG17" s="58">
        <f>IF('SNL Operating Data'!KL16="NA","",'SNL Operating Data'!KL16)</f>
        <v>0</v>
      </c>
      <c r="KH17" s="58">
        <f>IF('SNL Operating Data'!KM16="NA","",'SNL Operating Data'!KM16)</f>
        <v>0</v>
      </c>
      <c r="KI17" s="58">
        <f>IF('SNL Operating Data'!KN16="NA","",'SNL Operating Data'!KN16)</f>
        <v>0</v>
      </c>
      <c r="KJ17" s="58">
        <f>IF('SNL Operating Data'!KO16="NA","",'SNL Operating Data'!KO16)</f>
        <v>0</v>
      </c>
      <c r="KK17" s="58" t="str">
        <f>IF('SNL Operating Data'!KP16="NA","",'SNL Operating Data'!KP16)</f>
        <v/>
      </c>
      <c r="KL17" s="58">
        <f>IF('SNL Operating Data'!KQ16="NA","",'SNL Operating Data'!KQ16)</f>
        <v>0</v>
      </c>
      <c r="KM17" s="58">
        <f>IF('SNL Operating Data'!KR16="NA","",'SNL Operating Data'!KR16)</f>
        <v>0</v>
      </c>
      <c r="KN17" s="58">
        <f>IF('SNL Operating Data'!KS16="NA","",'SNL Operating Data'!KS16)</f>
        <v>0</v>
      </c>
      <c r="KO17" s="58">
        <f>IF('SNL Operating Data'!KT16="NA","",'SNL Operating Data'!KT16)</f>
        <v>0</v>
      </c>
      <c r="KP17" s="58">
        <f>IF('SNL Operating Data'!KU16="NA","",'SNL Operating Data'!KU16)</f>
        <v>0</v>
      </c>
      <c r="KQ17" s="58">
        <f>IF('SNL Operating Data'!KV16="NA","",'SNL Operating Data'!KV16)</f>
        <v>0</v>
      </c>
      <c r="KR17" s="58">
        <f>IF('SNL Operating Data'!KW16="NA","",'SNL Operating Data'!KW16)</f>
        <v>0</v>
      </c>
      <c r="KS17" s="58">
        <f>IF('SNL Operating Data'!KX16="NA","",'SNL Operating Data'!KX16)</f>
        <v>0</v>
      </c>
      <c r="KT17" s="58">
        <f>IF('SNL Operating Data'!KY16="NA","",'SNL Operating Data'!KY16)</f>
        <v>0</v>
      </c>
      <c r="KU17" s="58">
        <f>IF('SNL Operating Data'!KZ16="NA","",'SNL Operating Data'!KZ16)</f>
        <v>0</v>
      </c>
      <c r="KV17" s="58">
        <f>IF('SNL Operating Data'!LA16="NA","",'SNL Operating Data'!LA16)</f>
        <v>0</v>
      </c>
      <c r="KW17" s="58">
        <f>IF('SNL Operating Data'!LB16="NA","",'SNL Operating Data'!LB16)</f>
        <v>0</v>
      </c>
      <c r="KX17" s="58">
        <f>IF('SNL Operating Data'!LC16="NA","",'SNL Operating Data'!LC16)</f>
        <v>0</v>
      </c>
      <c r="KY17" s="58">
        <f>IF('SNL Operating Data'!LD16="NA","",'SNL Operating Data'!LD16)</f>
        <v>0</v>
      </c>
      <c r="KZ17" s="58">
        <f>IF('SNL Operating Data'!LE16="NA","",'SNL Operating Data'!LE16)</f>
        <v>0</v>
      </c>
      <c r="LA17" s="58">
        <f>IF('SNL Operating Data'!LF16="NA","",'SNL Operating Data'!LF16)</f>
        <v>0</v>
      </c>
      <c r="LB17" s="58">
        <f>IF('SNL Operating Data'!LG16="NA","",'SNL Operating Data'!LG16)</f>
        <v>0</v>
      </c>
      <c r="LC17" s="58">
        <f>IF('SNL Operating Data'!LH16="NA","",'SNL Operating Data'!LH16)</f>
        <v>0</v>
      </c>
      <c r="LD17" s="58">
        <f>IF('SNL Operating Data'!LI16="NA","",'SNL Operating Data'!LI16)</f>
        <v>0</v>
      </c>
      <c r="LE17" s="58">
        <f>IF('SNL Operating Data'!LJ16="NA","",'SNL Operating Data'!LJ16)</f>
        <v>0</v>
      </c>
      <c r="LF17" s="58">
        <f>IF('SNL Operating Data'!LK16="NA","",'SNL Operating Data'!LK16)</f>
        <v>0</v>
      </c>
      <c r="LG17" s="58">
        <f>IF('SNL Operating Data'!LL16="NA","",'SNL Operating Data'!LL16)</f>
        <v>0</v>
      </c>
      <c r="LH17" s="58" t="str">
        <f>IF('SNL Operating Data'!LM16="NA","",'SNL Operating Data'!LM16)</f>
        <v/>
      </c>
      <c r="LI17" s="58" t="str">
        <f>IF('SNL Operating Data'!LN16="NA","",'SNL Operating Data'!LN16)</f>
        <v/>
      </c>
      <c r="LJ17" s="58" t="str">
        <f>IF('SNL Operating Data'!LO16="NA","",'SNL Operating Data'!LO16)</f>
        <v/>
      </c>
      <c r="LK17" s="58">
        <f>IF('SNL Operating Data'!LP16="NA","",'SNL Operating Data'!LP16)</f>
        <v>0</v>
      </c>
      <c r="LL17" s="58">
        <f>IF('SNL Operating Data'!LQ16="NA","",'SNL Operating Data'!LQ16)</f>
        <v>0</v>
      </c>
      <c r="LM17" s="58">
        <f>IF('SNL Operating Data'!LR16="NA","",'SNL Operating Data'!LR16)</f>
        <v>0</v>
      </c>
      <c r="LN17" s="58">
        <f>IF('SNL Operating Data'!LS16="NA","",'SNL Operating Data'!LS16)</f>
        <v>0</v>
      </c>
      <c r="LO17" s="58">
        <f>IF('SNL Operating Data'!LT16="NA","",'SNL Operating Data'!LT16)</f>
        <v>0</v>
      </c>
      <c r="LP17" s="58">
        <f>IF('SNL Operating Data'!LU16="NA","",'SNL Operating Data'!LU16)</f>
        <v>0</v>
      </c>
      <c r="LQ17" s="58">
        <f>IF('SNL Operating Data'!LV16="NA","",'SNL Operating Data'!LV16)</f>
        <v>0</v>
      </c>
      <c r="LR17" s="58">
        <f>IF('SNL Operating Data'!LW16="NA","",'SNL Operating Data'!LW16)</f>
        <v>0</v>
      </c>
      <c r="LS17" s="58">
        <f>IF('SNL Operating Data'!LX16="NA","",'SNL Operating Data'!LX16)</f>
        <v>0</v>
      </c>
      <c r="LT17" s="58">
        <f>IF('SNL Operating Data'!LY16="NA","",'SNL Operating Data'!LY16)</f>
        <v>0</v>
      </c>
      <c r="LU17" s="58">
        <f>IF('SNL Operating Data'!LZ16="NA","",'SNL Operating Data'!LZ16)</f>
        <v>0</v>
      </c>
      <c r="LV17" s="58">
        <f>IF('SNL Operating Data'!MA16="NA","",'SNL Operating Data'!MA16)</f>
        <v>0</v>
      </c>
      <c r="LW17" s="58">
        <f>IF('SNL Operating Data'!MB16="NA","",'SNL Operating Data'!MB16)</f>
        <v>0</v>
      </c>
      <c r="LX17" s="58">
        <f>IF('SNL Operating Data'!MC16="NA","",'SNL Operating Data'!MC16)</f>
        <v>0</v>
      </c>
      <c r="LY17" s="58">
        <f>IF('SNL Operating Data'!MD16="NA","",'SNL Operating Data'!MD16)</f>
        <v>0</v>
      </c>
      <c r="LZ17" s="58">
        <f>IF('SNL Operating Data'!ME16="NA","",'SNL Operating Data'!ME16)</f>
        <v>0</v>
      </c>
      <c r="MA17" s="58">
        <f>IF('SNL Operating Data'!MF16="NA","",'SNL Operating Data'!MF16)</f>
        <v>0</v>
      </c>
      <c r="MB17" s="58">
        <f>IF('SNL Operating Data'!MG16="NA","",'SNL Operating Data'!MG16)</f>
        <v>0</v>
      </c>
      <c r="MC17" s="58">
        <f>IF('SNL Operating Data'!MH16="NA","",'SNL Operating Data'!MH16)</f>
        <v>0</v>
      </c>
      <c r="MD17" s="58">
        <f>IF('SNL Operating Data'!MI16="NA","",'SNL Operating Data'!MI16)</f>
        <v>0</v>
      </c>
      <c r="ME17" s="58">
        <f>IF('SNL Operating Data'!MJ16="NA","",'SNL Operating Data'!MJ16)</f>
        <v>0</v>
      </c>
      <c r="MF17" s="58">
        <f>IF('SNL Operating Data'!MK16="NA","",'SNL Operating Data'!MK16)</f>
        <v>0</v>
      </c>
      <c r="MG17" s="58">
        <f>IF('SNL Operating Data'!ML16="NA","",'SNL Operating Data'!ML16)</f>
        <v>0</v>
      </c>
      <c r="MH17" s="58">
        <f>IF('SNL Operating Data'!MM16="NA","",'SNL Operating Data'!MM16)</f>
        <v>0</v>
      </c>
      <c r="MI17" s="58">
        <f>IF('SNL Operating Data'!MN16="NA","",'SNL Operating Data'!MN16)</f>
        <v>0</v>
      </c>
      <c r="MJ17" s="58">
        <f>IF('SNL Operating Data'!MO16="NA","",'SNL Operating Data'!MO16)</f>
        <v>0</v>
      </c>
      <c r="MK17" s="58">
        <f>IF('SNL Operating Data'!MP16="NA","",'SNL Operating Data'!MP16)</f>
        <v>0</v>
      </c>
      <c r="ML17" s="58">
        <f>IF('SNL Operating Data'!MQ16="NA","",'SNL Operating Data'!MQ16)</f>
        <v>0</v>
      </c>
      <c r="MM17" s="58">
        <f>IF('SNL Operating Data'!MR16="NA","",'SNL Operating Data'!MR16)</f>
        <v>0</v>
      </c>
      <c r="MN17" s="58">
        <f>IF('SNL Operating Data'!MS16="NA","",'SNL Operating Data'!MS16)</f>
        <v>0</v>
      </c>
      <c r="MO17" s="58">
        <f>IF('SNL Operating Data'!MT16="NA","",'SNL Operating Data'!MT16)</f>
        <v>0</v>
      </c>
      <c r="MP17" s="58">
        <f>IF('SNL Operating Data'!MU16="NA","",'SNL Operating Data'!MU16)</f>
        <v>0</v>
      </c>
      <c r="MQ17" s="58">
        <f>IF('SNL Operating Data'!MV16="NA","",'SNL Operating Data'!MV16)</f>
        <v>0</v>
      </c>
      <c r="MR17" s="58">
        <f>IF('SNL Operating Data'!MW16="NA","",'SNL Operating Data'!MW16)</f>
        <v>0</v>
      </c>
      <c r="MS17" s="58">
        <f>IF('SNL Operating Data'!MX16="NA","",'SNL Operating Data'!MX16)</f>
        <v>0</v>
      </c>
      <c r="MT17" s="58">
        <f>IF('SNL Operating Data'!MY16="NA","",'SNL Operating Data'!MY16)</f>
        <v>0</v>
      </c>
      <c r="MU17" s="58">
        <f>IF('SNL Operating Data'!MZ16="NA","",'SNL Operating Data'!MZ16)</f>
        <v>0</v>
      </c>
      <c r="MV17" s="58" t="str">
        <f>IF('SNL Operating Data'!NA16="NA","",'SNL Operating Data'!NA16)</f>
        <v/>
      </c>
      <c r="MW17" s="58" t="str">
        <f>IF('SNL Operating Data'!NB16="NA","",'SNL Operating Data'!NB16)</f>
        <v/>
      </c>
      <c r="MX17" s="58" t="str">
        <f>IF('SNL Operating Data'!NC16="NA","",'SNL Operating Data'!NC16)</f>
        <v/>
      </c>
      <c r="MY17" s="58">
        <f>IF('SNL Operating Data'!ND16="NA","",'SNL Operating Data'!ND16)</f>
        <v>0</v>
      </c>
      <c r="MZ17" s="58">
        <f>IF('SNL Operating Data'!NE16="NA","",'SNL Operating Data'!NE16)</f>
        <v>0</v>
      </c>
      <c r="NA17" s="58">
        <f>IF('SNL Operating Data'!NF16="NA","",'SNL Operating Data'!NF16)</f>
        <v>0</v>
      </c>
      <c r="NB17" s="58">
        <f>IF('SNL Operating Data'!NG16="NA","",'SNL Operating Data'!NG16)</f>
        <v>0</v>
      </c>
      <c r="NC17" s="58">
        <f>IF('SNL Operating Data'!NH16="NA","",'SNL Operating Data'!NH16)</f>
        <v>0</v>
      </c>
      <c r="ND17" s="58">
        <f>IF('SNL Operating Data'!NI16="NA","",'SNL Operating Data'!NI16)</f>
        <v>0</v>
      </c>
      <c r="NE17" s="58">
        <f>IF('SNL Operating Data'!NJ16="NA","",'SNL Operating Data'!NJ16)</f>
        <v>0</v>
      </c>
      <c r="NF17" s="58">
        <f>IF('SNL Operating Data'!NK16="NA","",'SNL Operating Data'!NK16)</f>
        <v>0</v>
      </c>
      <c r="NG17" s="58">
        <f>IF('SNL Operating Data'!NL16="NA","",'SNL Operating Data'!NL16)</f>
        <v>0</v>
      </c>
      <c r="NH17" s="58">
        <f>IF('SNL Operating Data'!NM16="NA","",'SNL Operating Data'!NM16)</f>
        <v>0</v>
      </c>
      <c r="NI17" s="58">
        <f>IF('SNL Operating Data'!NN16="NA","",'SNL Operating Data'!NN16)</f>
        <v>0</v>
      </c>
      <c r="NJ17" s="58">
        <f>IF('SNL Operating Data'!NO16="NA","",'SNL Operating Data'!NO16)</f>
        <v>0</v>
      </c>
      <c r="NK17" s="58">
        <f>IF('SNL Operating Data'!NP16="NA","",'SNL Operating Data'!NP16)</f>
        <v>0</v>
      </c>
      <c r="NL17" s="58">
        <f>IF('SNL Operating Data'!NQ16="NA","",'SNL Operating Data'!NQ16)</f>
        <v>0</v>
      </c>
      <c r="NM17" s="58">
        <f>IF('SNL Operating Data'!NR16="NA","",'SNL Operating Data'!NR16)</f>
        <v>0</v>
      </c>
      <c r="NN17" s="58">
        <f>IF('SNL Operating Data'!NS16="NA","",'SNL Operating Data'!NS16)</f>
        <v>0</v>
      </c>
      <c r="NO17" s="58">
        <f>IF('SNL Operating Data'!NT16="NA","",'SNL Operating Data'!NT16)</f>
        <v>0</v>
      </c>
      <c r="NP17" s="58">
        <f>IF('SNL Operating Data'!NU16="NA","",'SNL Operating Data'!NU16)</f>
        <v>0</v>
      </c>
      <c r="NQ17" s="58">
        <f>IF('SNL Operating Data'!NV16="NA","",'SNL Operating Data'!NV16)</f>
        <v>0</v>
      </c>
      <c r="NR17" s="58">
        <f>IF('SNL Operating Data'!NW16="NA","",'SNL Operating Data'!NW16)</f>
        <v>0</v>
      </c>
      <c r="NS17" s="58">
        <f>IF('SNL Operating Data'!NX16="NA","",'SNL Operating Data'!NX16)</f>
        <v>0</v>
      </c>
      <c r="NT17" s="58">
        <f>IF('SNL Operating Data'!NY16="NA","",'SNL Operating Data'!NY16)</f>
        <v>0</v>
      </c>
      <c r="NU17" s="58">
        <f>IF('SNL Operating Data'!NZ16="NA","",'SNL Operating Data'!NZ16)</f>
        <v>0</v>
      </c>
      <c r="NV17" s="58">
        <f>IF('SNL Operating Data'!OA16="NA","",'SNL Operating Data'!OA16)</f>
        <v>0</v>
      </c>
      <c r="NW17" s="58">
        <f>IF('SNL Operating Data'!OB16="NA","",'SNL Operating Data'!OB16)</f>
        <v>0</v>
      </c>
      <c r="NX17" s="58">
        <f>IF('SNL Operating Data'!OC16="NA","",'SNL Operating Data'!OC16)</f>
        <v>2249</v>
      </c>
      <c r="NY17" s="58">
        <f>IF('SNL Operating Data'!OD16="NA","",'SNL Operating Data'!OD16)</f>
        <v>2213</v>
      </c>
      <c r="NZ17" s="58">
        <f>IF('SNL Operating Data'!OE16="NA","",'SNL Operating Data'!OE16)</f>
        <v>2218</v>
      </c>
      <c r="OA17" s="58">
        <f>IF('SNL Operating Data'!OF16="NA","",'SNL Operating Data'!OF16)</f>
        <v>1839</v>
      </c>
      <c r="OB17" s="58">
        <f>IF('SNL Operating Data'!OG16="NA","",'SNL Operating Data'!OG16)</f>
        <v>1775</v>
      </c>
      <c r="OC17" s="58">
        <f>IF('SNL Operating Data'!OH16="NA","",'SNL Operating Data'!OH16)</f>
        <v>0</v>
      </c>
      <c r="OD17" s="58">
        <f>IF('SNL Operating Data'!OI16="NA","",'SNL Operating Data'!OI16)</f>
        <v>0</v>
      </c>
      <c r="OE17" s="58">
        <f>IF('SNL Operating Data'!OJ16="NA","",'SNL Operating Data'!OJ16)</f>
        <v>0</v>
      </c>
      <c r="OF17" s="58">
        <f>IF('SNL Operating Data'!OK16="NA","",'SNL Operating Data'!OK16)</f>
        <v>0</v>
      </c>
      <c r="OG17" s="58">
        <f>IF('SNL Operating Data'!OL16="NA","",'SNL Operating Data'!OL16)</f>
        <v>0</v>
      </c>
      <c r="OH17" s="58">
        <f>IF('SNL Operating Data'!OM16="NA","",'SNL Operating Data'!OM16)</f>
        <v>0</v>
      </c>
      <c r="OI17" s="58">
        <f>IF('SNL Operating Data'!ON16="NA","",'SNL Operating Data'!ON16)</f>
        <v>0</v>
      </c>
      <c r="OJ17" s="58">
        <f>IF('SNL Operating Data'!OO16="NA","",'SNL Operating Data'!OO16)</f>
        <v>0</v>
      </c>
      <c r="OK17" s="58">
        <f>IF('SNL Operating Data'!OP16="NA","",'SNL Operating Data'!OP16)</f>
        <v>0</v>
      </c>
      <c r="OL17" s="58">
        <f>IF('SNL Operating Data'!OQ16="NA","",'SNL Operating Data'!OQ16)</f>
        <v>0</v>
      </c>
      <c r="OM17" s="58">
        <f>IF('SNL Operating Data'!OR16="NA","",'SNL Operating Data'!OR16)</f>
        <v>0</v>
      </c>
      <c r="ON17" s="58">
        <f>IF('SNL Operating Data'!OS16="NA","",'SNL Operating Data'!OS16)</f>
        <v>0</v>
      </c>
      <c r="OO17" s="58">
        <f>IF('SNL Operating Data'!OT16="NA","",'SNL Operating Data'!OT16)</f>
        <v>0</v>
      </c>
      <c r="OP17" s="58">
        <f>IF('SNL Operating Data'!OU16="NA","",'SNL Operating Data'!OU16)</f>
        <v>0</v>
      </c>
      <c r="OQ17" s="58">
        <f>IF('SNL Operating Data'!OV16="NA","",'SNL Operating Data'!OV16)</f>
        <v>0</v>
      </c>
      <c r="OR17" s="58">
        <f>IF('SNL Operating Data'!OW16="NA","",'SNL Operating Data'!OW16)</f>
        <v>0</v>
      </c>
      <c r="OS17" s="58">
        <f>IF('SNL Operating Data'!OX16="NA","",'SNL Operating Data'!OX16)</f>
        <v>0</v>
      </c>
      <c r="OT17" s="58">
        <f>IF('SNL Operating Data'!OY16="NA","",'SNL Operating Data'!OY16)</f>
        <v>0</v>
      </c>
      <c r="OU17" s="58">
        <f>IF('SNL Operating Data'!OZ16="NA","",'SNL Operating Data'!OZ16)</f>
        <v>0</v>
      </c>
      <c r="OV17" s="58">
        <f>IF('SNL Operating Data'!PA16="NA","",'SNL Operating Data'!PA16)</f>
        <v>0</v>
      </c>
      <c r="OW17" s="58">
        <f>IF('SNL Operating Data'!PB16="NA","",'SNL Operating Data'!PB16)</f>
        <v>0</v>
      </c>
      <c r="OX17" s="58">
        <f>IF('SNL Operating Data'!PC16="NA","",'SNL Operating Data'!PC16)</f>
        <v>0</v>
      </c>
      <c r="OY17" s="58">
        <f>IF('SNL Operating Data'!PD16="NA","",'SNL Operating Data'!PD16)</f>
        <v>0</v>
      </c>
      <c r="OZ17" s="58">
        <f>IF('SNL Operating Data'!PE16="NA","",'SNL Operating Data'!PE16)</f>
        <v>0</v>
      </c>
      <c r="PA17" s="58">
        <f>IF('SNL Operating Data'!PF16="NA","",'SNL Operating Data'!PF16)</f>
        <v>0</v>
      </c>
      <c r="PB17" s="58">
        <f>IF('SNL Operating Data'!PG16="NA","",'SNL Operating Data'!PG16)</f>
        <v>0</v>
      </c>
      <c r="PC17" s="58">
        <f>IF('SNL Operating Data'!PH16="NA","",'SNL Operating Data'!PH16)</f>
        <v>0</v>
      </c>
      <c r="PD17" s="58">
        <f>IF('SNL Operating Data'!PI16="NA","",'SNL Operating Data'!PI16)</f>
        <v>0</v>
      </c>
      <c r="PE17" s="58">
        <f>IF('SNL Operating Data'!PJ16="NA","",'SNL Operating Data'!PJ16)</f>
        <v>0</v>
      </c>
      <c r="PF17" s="58">
        <f>IF('SNL Operating Data'!PK16="NA","",'SNL Operating Data'!PK16)</f>
        <v>0</v>
      </c>
      <c r="PG17" s="58">
        <f>IF('SNL Operating Data'!PL16="NA","",'SNL Operating Data'!PL16)</f>
        <v>0</v>
      </c>
      <c r="PH17" s="58">
        <f>IF('SNL Operating Data'!PM16="NA","",'SNL Operating Data'!PM16)</f>
        <v>0</v>
      </c>
      <c r="PI17" s="58">
        <f>IF('SNL Operating Data'!PN16="NA","",'SNL Operating Data'!PN16)</f>
        <v>0</v>
      </c>
      <c r="PJ17" s="58">
        <f>IF('SNL Operating Data'!PO16="NA","",'SNL Operating Data'!PO16)</f>
        <v>0</v>
      </c>
      <c r="PK17" s="58">
        <f>IF('SNL Operating Data'!PP16="NA","",'SNL Operating Data'!PP16)</f>
        <v>0</v>
      </c>
      <c r="PL17" s="58">
        <f>IF('SNL Operating Data'!PQ16="NA","",'SNL Operating Data'!PQ16)</f>
        <v>0</v>
      </c>
      <c r="PM17" s="58">
        <f>IF('SNL Operating Data'!PR16="NA","",'SNL Operating Data'!PR16)</f>
        <v>0</v>
      </c>
      <c r="PN17" s="58">
        <f>IF('SNL Operating Data'!PS16="NA","",'SNL Operating Data'!PS16)</f>
        <v>0</v>
      </c>
      <c r="PO17" s="58">
        <f>IF('SNL Operating Data'!PT16="NA","",'SNL Operating Data'!PT16)</f>
        <v>0</v>
      </c>
      <c r="PP17" s="58">
        <f>IF('SNL Operating Data'!PU16="NA","",'SNL Operating Data'!PU16)</f>
        <v>0</v>
      </c>
      <c r="PQ17" s="58">
        <f>IF('SNL Operating Data'!PV16="NA","",'SNL Operating Data'!PV16)</f>
        <v>0</v>
      </c>
      <c r="PR17" s="58">
        <f>IF('SNL Operating Data'!PW16="NA","",'SNL Operating Data'!PW16)</f>
        <v>0</v>
      </c>
      <c r="PS17" s="58">
        <f>IF('SNL Operating Data'!PX16="NA","",'SNL Operating Data'!PX16)</f>
        <v>0</v>
      </c>
      <c r="PT17" s="58">
        <f>IF('SNL Operating Data'!PY16="NA","",'SNL Operating Data'!PY16)</f>
        <v>0</v>
      </c>
      <c r="PU17" s="58">
        <f>IF('SNL Operating Data'!PZ16="NA","",'SNL Operating Data'!PZ16)</f>
        <v>0</v>
      </c>
      <c r="PV17" s="58">
        <f>IF('SNL Operating Data'!QA16="NA","",'SNL Operating Data'!QA16)</f>
        <v>0</v>
      </c>
      <c r="PW17" s="58">
        <f>IF('SNL Operating Data'!QB16="NA","",'SNL Operating Data'!QB16)</f>
        <v>0</v>
      </c>
      <c r="PX17" s="58">
        <f>IF('SNL Operating Data'!QC16="NA","",'SNL Operating Data'!QC16)</f>
        <v>0</v>
      </c>
      <c r="PY17" s="58">
        <f>IF('SNL Operating Data'!QD16="NA","",'SNL Operating Data'!QD16)</f>
        <v>0</v>
      </c>
      <c r="PZ17" s="58">
        <f>IF('SNL Operating Data'!QE16="NA","",'SNL Operating Data'!QE16)</f>
        <v>0</v>
      </c>
      <c r="QA17" s="58">
        <f>IF('SNL Operating Data'!QF16="NA","",'SNL Operating Data'!QF16)</f>
        <v>6988</v>
      </c>
      <c r="QB17" s="58">
        <f>IF('SNL Operating Data'!QG16="NA","",'SNL Operating Data'!QG16)</f>
        <v>6152</v>
      </c>
      <c r="QC17" s="58">
        <f>IF('SNL Operating Data'!QH16="NA","",'SNL Operating Data'!QH16)</f>
        <v>7244</v>
      </c>
      <c r="QD17" s="58">
        <f>IF('SNL Operating Data'!QI16="NA","",'SNL Operating Data'!QI16)</f>
        <v>6055</v>
      </c>
      <c r="QE17" s="58">
        <f>IF('SNL Operating Data'!QJ16="NA","",'SNL Operating Data'!QJ16)</f>
        <v>6606</v>
      </c>
      <c r="QF17" s="58">
        <f>IF('SNL Operating Data'!QK16="NA","",'SNL Operating Data'!QK16)</f>
        <v>0</v>
      </c>
      <c r="QG17" s="58">
        <f>IF('SNL Operating Data'!QL16="NA","",'SNL Operating Data'!QL16)</f>
        <v>0</v>
      </c>
      <c r="QH17" s="58">
        <f>IF('SNL Operating Data'!QM16="NA","",'SNL Operating Data'!QM16)</f>
        <v>0</v>
      </c>
      <c r="QI17" s="58">
        <f>IF('SNL Operating Data'!QN16="NA","",'SNL Operating Data'!QN16)</f>
        <v>0</v>
      </c>
      <c r="QJ17" s="58">
        <f>IF('SNL Operating Data'!QO16="NA","",'SNL Operating Data'!QO16)</f>
        <v>0</v>
      </c>
      <c r="QK17" s="58">
        <f>IF('SNL Operating Data'!QP16="NA","",'SNL Operating Data'!QP16)</f>
        <v>9579</v>
      </c>
      <c r="QL17" s="58">
        <f>IF('SNL Operating Data'!QQ16="NA","",'SNL Operating Data'!QQ16)</f>
        <v>8775</v>
      </c>
      <c r="QM17" s="58">
        <f>IF('SNL Operating Data'!QR16="NA","",'SNL Operating Data'!QR16)</f>
        <v>7946</v>
      </c>
      <c r="QN17" s="58">
        <f>IF('SNL Operating Data'!QS16="NA","",'SNL Operating Data'!QS16)</f>
        <v>8026</v>
      </c>
      <c r="QO17" s="58">
        <f>IF('SNL Operating Data'!QT16="NA","",'SNL Operating Data'!QT16)</f>
        <v>7426</v>
      </c>
      <c r="QP17" s="58">
        <f>IF('SNL Operating Data'!QU16="NA","",'SNL Operating Data'!QU16)</f>
        <v>0</v>
      </c>
      <c r="QQ17" s="58">
        <f>IF('SNL Operating Data'!QV16="NA","",'SNL Operating Data'!QV16)</f>
        <v>0</v>
      </c>
      <c r="QR17" s="58">
        <f>IF('SNL Operating Data'!QW16="NA","",'SNL Operating Data'!QW16)</f>
        <v>0</v>
      </c>
      <c r="QS17" s="58">
        <f>IF('SNL Operating Data'!QX16="NA","",'SNL Operating Data'!QX16)</f>
        <v>0</v>
      </c>
      <c r="QT17" s="58">
        <f>IF('SNL Operating Data'!QY16="NA","",'SNL Operating Data'!QY16)</f>
        <v>0</v>
      </c>
      <c r="QU17" s="58">
        <f>IF('SNL Operating Data'!QZ16="NA","",'SNL Operating Data'!QZ16)</f>
        <v>0</v>
      </c>
      <c r="QV17" s="58">
        <f>IF('SNL Operating Data'!RA16="NA","",'SNL Operating Data'!RA16)</f>
        <v>0</v>
      </c>
      <c r="QW17" s="58">
        <f>IF('SNL Operating Data'!RB16="NA","",'SNL Operating Data'!RB16)</f>
        <v>0</v>
      </c>
      <c r="QX17" s="58">
        <f>IF('SNL Operating Data'!RC16="NA","",'SNL Operating Data'!RC16)</f>
        <v>0</v>
      </c>
      <c r="QY17" s="58">
        <f>IF('SNL Operating Data'!RD16="NA","",'SNL Operating Data'!RD16)</f>
        <v>0</v>
      </c>
      <c r="QZ17" s="58">
        <f>IF('SNL Operating Data'!RE16="NA","",'SNL Operating Data'!RE16)</f>
        <v>0</v>
      </c>
      <c r="RA17" s="58" t="str">
        <f>IF('SNL Operating Data'!RF16="NA","",'SNL Operating Data'!RF16)</f>
        <v/>
      </c>
      <c r="RB17" s="58" t="str">
        <f>IF('SNL Operating Data'!RG16="NA","",'SNL Operating Data'!RG16)</f>
        <v/>
      </c>
      <c r="RC17" s="58" t="str">
        <f>IF('SNL Operating Data'!RH16="NA","",'SNL Operating Data'!RH16)</f>
        <v/>
      </c>
      <c r="RD17" s="58" t="str">
        <f>IF('SNL Operating Data'!RI16="NA","",'SNL Operating Data'!RI16)</f>
        <v/>
      </c>
      <c r="RE17" s="58">
        <f>IF('SNL Operating Data'!RJ16="NA","",'SNL Operating Data'!RJ16)</f>
        <v>0</v>
      </c>
      <c r="RF17" s="58">
        <f>IF('SNL Operating Data'!RK16="NA","",'SNL Operating Data'!RK16)</f>
        <v>0</v>
      </c>
      <c r="RG17" s="58">
        <f>IF('SNL Operating Data'!RL16="NA","",'SNL Operating Data'!RL16)</f>
        <v>0</v>
      </c>
      <c r="RH17" s="58">
        <f>IF('SNL Operating Data'!RM16="NA","",'SNL Operating Data'!RM16)</f>
        <v>0</v>
      </c>
      <c r="RI17" s="58" t="str">
        <f>IF('SNL Operating Data'!RN16="NA","",'SNL Operating Data'!RN16)</f>
        <v/>
      </c>
      <c r="RJ17" s="58">
        <f>IF('SNL Operating Data'!RO16="NA","",'SNL Operating Data'!RO16)</f>
        <v>0</v>
      </c>
      <c r="RK17" s="58">
        <f>IF('SNL Operating Data'!RP16="NA","",'SNL Operating Data'!RP16)</f>
        <v>0</v>
      </c>
      <c r="RL17" s="58">
        <f>IF('SNL Operating Data'!RQ16="NA","",'SNL Operating Data'!RQ16)</f>
        <v>0</v>
      </c>
      <c r="RM17" s="58">
        <f>IF('SNL Operating Data'!RR16="NA","",'SNL Operating Data'!RR16)</f>
        <v>0</v>
      </c>
      <c r="RN17" s="58">
        <f>IF('SNL Operating Data'!RS16="NA","",'SNL Operating Data'!RS16)</f>
        <v>0</v>
      </c>
      <c r="RO17" s="58">
        <f>IF('SNL Operating Data'!RT16="NA","",'SNL Operating Data'!RT16)</f>
        <v>18274</v>
      </c>
      <c r="RP17" s="58">
        <f>IF('SNL Operating Data'!RU16="NA","",'SNL Operating Data'!RU16)</f>
        <v>18408</v>
      </c>
      <c r="RQ17" s="58">
        <f>IF('SNL Operating Data'!RV16="NA","",'SNL Operating Data'!RV16)</f>
        <v>19205</v>
      </c>
      <c r="RR17" s="58">
        <f>IF('SNL Operating Data'!RW16="NA","",'SNL Operating Data'!RW16)</f>
        <v>19605</v>
      </c>
      <c r="RS17" s="58">
        <f>IF('SNL Operating Data'!RX16="NA","",'SNL Operating Data'!RX16)</f>
        <v>17491</v>
      </c>
      <c r="RT17" s="58">
        <f>IF('SNL Operating Data'!RY16="NA","",'SNL Operating Data'!RY16)</f>
        <v>1492</v>
      </c>
      <c r="RU17" s="58">
        <f>IF('SNL Operating Data'!RZ16="NA","",'SNL Operating Data'!RZ16)</f>
        <v>1622</v>
      </c>
      <c r="RV17" s="58">
        <f>IF('SNL Operating Data'!SA16="NA","",'SNL Operating Data'!SA16)</f>
        <v>554</v>
      </c>
      <c r="RW17" s="58">
        <f>IF('SNL Operating Data'!SB16="NA","",'SNL Operating Data'!SB16)</f>
        <v>0</v>
      </c>
      <c r="RX17" s="58">
        <f>IF('SNL Operating Data'!SC16="NA","",'SNL Operating Data'!SC16)</f>
        <v>0</v>
      </c>
      <c r="RY17" s="58">
        <f>IF('SNL Operating Data'!SD16="NA","",'SNL Operating Data'!SD16)</f>
        <v>0</v>
      </c>
      <c r="RZ17" s="58">
        <f>IF('SNL Operating Data'!SE16="NA","",'SNL Operating Data'!SE16)</f>
        <v>0</v>
      </c>
      <c r="SA17" s="58">
        <f>IF('SNL Operating Data'!SF16="NA","",'SNL Operating Data'!SF16)</f>
        <v>0</v>
      </c>
      <c r="SB17" s="58">
        <f>IF('SNL Operating Data'!SG16="NA","",'SNL Operating Data'!SG16)</f>
        <v>0</v>
      </c>
      <c r="SC17" s="58">
        <f>IF('SNL Operating Data'!SH16="NA","",'SNL Operating Data'!SH16)</f>
        <v>0</v>
      </c>
      <c r="SD17" s="58">
        <f>IF('SNL Operating Data'!SI16="NA","",'SNL Operating Data'!SI16)</f>
        <v>0</v>
      </c>
      <c r="SE17" s="58">
        <f>IF('SNL Operating Data'!SJ16="NA","",'SNL Operating Data'!SJ16)</f>
        <v>0</v>
      </c>
      <c r="SF17" s="58">
        <f>IF('SNL Operating Data'!SK16="NA","",'SNL Operating Data'!SK16)</f>
        <v>0</v>
      </c>
      <c r="SG17" s="58">
        <f>IF('SNL Operating Data'!SL16="NA","",'SNL Operating Data'!SL16)</f>
        <v>0</v>
      </c>
      <c r="SH17" s="58">
        <f>IF('SNL Operating Data'!SM16="NA","",'SNL Operating Data'!SM16)</f>
        <v>0</v>
      </c>
      <c r="SI17" s="58">
        <f>IF('SNL Operating Data'!SN16="NA","",'SNL Operating Data'!SN16)</f>
        <v>0</v>
      </c>
      <c r="SJ17" s="58">
        <f>IF('SNL Operating Data'!SO16="NA","",'SNL Operating Data'!SO16)</f>
        <v>0</v>
      </c>
      <c r="SK17" s="58">
        <f>IF('SNL Operating Data'!SP16="NA","",'SNL Operating Data'!SP16)</f>
        <v>0</v>
      </c>
      <c r="SL17" s="58">
        <f>IF('SNL Operating Data'!SQ16="NA","",'SNL Operating Data'!SQ16)</f>
        <v>0</v>
      </c>
      <c r="SM17" s="58">
        <f>IF('SNL Operating Data'!SR16="NA","",'SNL Operating Data'!SR16)</f>
        <v>0</v>
      </c>
      <c r="SN17" s="58">
        <f>IF('SNL Operating Data'!SS16="NA","",'SNL Operating Data'!SS16)</f>
        <v>0</v>
      </c>
      <c r="SO17" s="58">
        <f>IF('SNL Operating Data'!ST16="NA","",'SNL Operating Data'!ST16)</f>
        <v>0</v>
      </c>
      <c r="SP17" s="58">
        <f>IF('SNL Operating Data'!SU16="NA","",'SNL Operating Data'!SU16)</f>
        <v>0</v>
      </c>
      <c r="SQ17" s="58">
        <f>IF('SNL Operating Data'!SV16="NA","",'SNL Operating Data'!SV16)</f>
        <v>0</v>
      </c>
      <c r="SR17" s="58">
        <f>IF('SNL Operating Data'!SW16="NA","",'SNL Operating Data'!SW16)</f>
        <v>0</v>
      </c>
      <c r="SS17" s="58">
        <f>IF('SNL Operating Data'!SX16="NA","",'SNL Operating Data'!SX16)</f>
        <v>0</v>
      </c>
      <c r="ST17" s="58">
        <f>IF('SNL Operating Data'!SY16="NA","",'SNL Operating Data'!SY16)</f>
        <v>0</v>
      </c>
      <c r="SU17" s="58">
        <f>IF('SNL Operating Data'!SZ16="NA","",'SNL Operating Data'!SZ16)</f>
        <v>0</v>
      </c>
      <c r="SV17" s="58">
        <f>IF('SNL Operating Data'!TA16="NA","",'SNL Operating Data'!TA16)</f>
        <v>0</v>
      </c>
      <c r="SW17" s="58">
        <f>IF('SNL Operating Data'!TB16="NA","",'SNL Operating Data'!TB16)</f>
        <v>0</v>
      </c>
      <c r="SX17" s="58">
        <f>IF('SNL Operating Data'!TC16="NA","",'SNL Operating Data'!TC16)</f>
        <v>0</v>
      </c>
      <c r="SY17" s="58">
        <f>IF('SNL Operating Data'!TD16="NA","",'SNL Operating Data'!TD16)</f>
        <v>0</v>
      </c>
      <c r="SZ17" s="58">
        <f>IF('SNL Operating Data'!TE16="NA","",'SNL Operating Data'!TE16)</f>
        <v>0</v>
      </c>
      <c r="TA17" s="58">
        <f>IF('SNL Operating Data'!TF16="NA","",'SNL Operating Data'!TF16)</f>
        <v>0</v>
      </c>
      <c r="TB17" s="58">
        <f>IF('SNL Operating Data'!TG16="NA","",'SNL Operating Data'!TG16)</f>
        <v>0</v>
      </c>
      <c r="TC17" s="58">
        <f>IF('SNL Operating Data'!TH16="NA","",'SNL Operating Data'!TH16)</f>
        <v>0</v>
      </c>
      <c r="TD17" s="58">
        <f>IF('SNL Operating Data'!TI16="NA","",'SNL Operating Data'!TI16)</f>
        <v>0</v>
      </c>
      <c r="TE17" s="58">
        <f>IF('SNL Operating Data'!TJ16="NA","",'SNL Operating Data'!TJ16)</f>
        <v>0</v>
      </c>
      <c r="TF17" s="58">
        <f>IF('SNL Operating Data'!TK16="NA","",'SNL Operating Data'!TK16)</f>
        <v>0</v>
      </c>
      <c r="TG17" s="58">
        <f>IF('SNL Operating Data'!TL16="NA","",'SNL Operating Data'!TL16)</f>
        <v>0</v>
      </c>
      <c r="TH17" s="58">
        <f>IF('SNL Operating Data'!TM16="NA","",'SNL Operating Data'!TM16)</f>
        <v>0</v>
      </c>
      <c r="TI17" s="58">
        <f>IF('SNL Operating Data'!TN16="NA","",'SNL Operating Data'!TN16)</f>
        <v>0</v>
      </c>
      <c r="TJ17" s="58">
        <f>IF('SNL Operating Data'!TO16="NA","",'SNL Operating Data'!TO16)</f>
        <v>0</v>
      </c>
      <c r="TK17" s="58">
        <f>IF('SNL Operating Data'!TP16="NA","",'SNL Operating Data'!TP16)</f>
        <v>0</v>
      </c>
      <c r="TL17" s="58">
        <f>IF('SNL Operating Data'!TQ16="NA","",'SNL Operating Data'!TQ16)</f>
        <v>0</v>
      </c>
      <c r="TM17" s="58">
        <f>IF('SNL Operating Data'!TR16="NA","",'SNL Operating Data'!TR16)</f>
        <v>0</v>
      </c>
      <c r="TN17" s="58">
        <f>IF('SNL Operating Data'!TS16="NA","",'SNL Operating Data'!TS16)</f>
        <v>0</v>
      </c>
      <c r="TO17" s="58">
        <f>IF('SNL Operating Data'!TT16="NA","",'SNL Operating Data'!TT16)</f>
        <v>0</v>
      </c>
      <c r="TP17" s="58">
        <f>IF('SNL Operating Data'!TU16="NA","",'SNL Operating Data'!TU16)</f>
        <v>0</v>
      </c>
      <c r="TQ17" s="58">
        <f>IF('SNL Operating Data'!TV16="NA","",'SNL Operating Data'!TV16)</f>
        <v>0</v>
      </c>
      <c r="TR17" s="58">
        <f>IF('SNL Operating Data'!TW16="NA","",'SNL Operating Data'!TW16)</f>
        <v>0</v>
      </c>
      <c r="TS17" s="58">
        <f>IF('SNL Operating Data'!TX16="NA","",'SNL Operating Data'!TX16)</f>
        <v>0</v>
      </c>
      <c r="TT17" s="58">
        <f>IF('SNL Operating Data'!TY16="NA","",'SNL Operating Data'!TY16)</f>
        <v>0</v>
      </c>
      <c r="TU17" s="58">
        <f>IF('SNL Operating Data'!TZ16="NA","",'SNL Operating Data'!TZ16)</f>
        <v>0</v>
      </c>
      <c r="TV17" s="58">
        <f>IF('SNL Operating Data'!UA16="NA","",'SNL Operating Data'!UA16)</f>
        <v>0</v>
      </c>
      <c r="TW17" s="58">
        <f>IF('SNL Operating Data'!UB16="NA","",'SNL Operating Data'!UB16)</f>
        <v>12326</v>
      </c>
      <c r="TX17" s="58">
        <f>IF('SNL Operating Data'!UC16="NA","",'SNL Operating Data'!UC16)</f>
        <v>11532</v>
      </c>
      <c r="TY17" s="58">
        <f>IF('SNL Operating Data'!UD16="NA","",'SNL Operating Data'!UD16)</f>
        <v>7948</v>
      </c>
      <c r="TZ17" s="58">
        <f>IF('SNL Operating Data'!UE16="NA","",'SNL Operating Data'!UE16)</f>
        <v>9022</v>
      </c>
      <c r="UA17" s="58">
        <f>IF('SNL Operating Data'!UF16="NA","",'SNL Operating Data'!UF16)</f>
        <v>9769</v>
      </c>
      <c r="UB17" s="58">
        <f>IF('SNL Operating Data'!UG16="NA","",'SNL Operating Data'!UG16)</f>
        <v>0</v>
      </c>
      <c r="UC17" s="58">
        <f>IF('SNL Operating Data'!UH16="NA","",'SNL Operating Data'!UH16)</f>
        <v>0</v>
      </c>
      <c r="UD17" s="58">
        <f>IF('SNL Operating Data'!UI16="NA","",'SNL Operating Data'!UI16)</f>
        <v>0</v>
      </c>
      <c r="UE17" s="58">
        <f>IF('SNL Operating Data'!UJ16="NA","",'SNL Operating Data'!UJ16)</f>
        <v>0</v>
      </c>
      <c r="UF17" s="58">
        <f>IF('SNL Operating Data'!UK16="NA","",'SNL Operating Data'!UK16)</f>
        <v>0</v>
      </c>
      <c r="UG17" s="58">
        <f>IF('SNL Operating Data'!UL16="NA","",'SNL Operating Data'!UL16)</f>
        <v>0</v>
      </c>
      <c r="UH17" s="58">
        <f>IF('SNL Operating Data'!UM16="NA","",'SNL Operating Data'!UM16)</f>
        <v>0</v>
      </c>
      <c r="UI17" s="58">
        <f>IF('SNL Operating Data'!UN16="NA","",'SNL Operating Data'!UN16)</f>
        <v>0</v>
      </c>
      <c r="UJ17" s="58">
        <f>IF('SNL Operating Data'!UO16="NA","",'SNL Operating Data'!UO16)</f>
        <v>0</v>
      </c>
      <c r="UK17" s="58">
        <f>IF('SNL Operating Data'!UP16="NA","",'SNL Operating Data'!UP16)</f>
        <v>0</v>
      </c>
      <c r="UL17" s="58">
        <f>IF('SNL Operating Data'!UQ16="NA","",'SNL Operating Data'!UQ16)</f>
        <v>0</v>
      </c>
      <c r="UM17" s="58">
        <f>IF('SNL Operating Data'!UR16="NA","",'SNL Operating Data'!UR16)</f>
        <v>0</v>
      </c>
      <c r="UN17" s="58">
        <f>IF('SNL Operating Data'!US16="NA","",'SNL Operating Data'!US16)</f>
        <v>0</v>
      </c>
      <c r="UO17" s="58">
        <f>IF('SNL Operating Data'!UT16="NA","",'SNL Operating Data'!UT16)</f>
        <v>0</v>
      </c>
      <c r="UP17" s="58">
        <f>IF('SNL Operating Data'!UU16="NA","",'SNL Operating Data'!UU16)</f>
        <v>0</v>
      </c>
      <c r="UQ17" s="58">
        <f>IF('SNL Operating Data'!UV16="NA","",'SNL Operating Data'!UV16)</f>
        <v>0</v>
      </c>
      <c r="UR17" s="58">
        <f>IF('SNL Operating Data'!UW16="NA","",'SNL Operating Data'!UW16)</f>
        <v>0</v>
      </c>
      <c r="US17" s="58">
        <f>IF('SNL Operating Data'!UX16="NA","",'SNL Operating Data'!UX16)</f>
        <v>0</v>
      </c>
      <c r="UT17" s="58">
        <f>IF('SNL Operating Data'!UY16="NA","",'SNL Operating Data'!UY16)</f>
        <v>0</v>
      </c>
      <c r="UU17" s="58">
        <f>IF('SNL Operating Data'!UZ16="NA","",'SNL Operating Data'!UZ16)</f>
        <v>0</v>
      </c>
      <c r="UV17" s="58">
        <f>IF('SNL Operating Data'!VA16="NA","",'SNL Operating Data'!VA16)</f>
        <v>0</v>
      </c>
      <c r="UW17" s="58">
        <f>IF('SNL Operating Data'!VB16="NA","",'SNL Operating Data'!VB16)</f>
        <v>0</v>
      </c>
      <c r="UX17" s="58">
        <f>IF('SNL Operating Data'!VC16="NA","",'SNL Operating Data'!VC16)</f>
        <v>0</v>
      </c>
      <c r="UY17" s="58">
        <f>IF('SNL Operating Data'!VD16="NA","",'SNL Operating Data'!VD16)</f>
        <v>0</v>
      </c>
      <c r="UZ17" s="58">
        <f>IF('SNL Operating Data'!VE16="NA","",'SNL Operating Data'!VE16)</f>
        <v>0</v>
      </c>
      <c r="VA17" s="58">
        <f>IF('SNL Operating Data'!VF16="NA","",'SNL Operating Data'!VF16)</f>
        <v>0</v>
      </c>
      <c r="VB17" s="58">
        <f>IF('SNL Operating Data'!VG16="NA","",'SNL Operating Data'!VG16)</f>
        <v>0</v>
      </c>
      <c r="VC17" s="58">
        <f>IF('SNL Operating Data'!VH16="NA","",'SNL Operating Data'!VH16)</f>
        <v>0</v>
      </c>
      <c r="VD17" s="58">
        <f>IF('SNL Operating Data'!VI16="NA","",'SNL Operating Data'!VI16)</f>
        <v>0</v>
      </c>
      <c r="VE17" s="58">
        <f>IF('SNL Operating Data'!VJ16="NA","",'SNL Operating Data'!VJ16)</f>
        <v>0</v>
      </c>
      <c r="VF17" s="58">
        <f>IF('SNL Operating Data'!VK16="NA","",'SNL Operating Data'!VK16)</f>
        <v>7847</v>
      </c>
      <c r="VG17" s="58">
        <f>IF('SNL Operating Data'!VL16="NA","",'SNL Operating Data'!VL16)</f>
        <v>13618</v>
      </c>
      <c r="VH17" s="58">
        <f>IF('SNL Operating Data'!VM16="NA","",'SNL Operating Data'!VM16)</f>
        <v>19148</v>
      </c>
      <c r="VI17" s="58">
        <f>IF('SNL Operating Data'!VN16="NA","",'SNL Operating Data'!VN16)</f>
        <v>14481</v>
      </c>
      <c r="VJ17" s="58">
        <f>IF('SNL Operating Data'!VO16="NA","",'SNL Operating Data'!VO16)</f>
        <v>15165</v>
      </c>
      <c r="VK17" s="58">
        <f>IF('SNL Operating Data'!VP16="NA","",'SNL Operating Data'!VP16)</f>
        <v>280</v>
      </c>
      <c r="VL17" s="58">
        <f>IF('SNL Operating Data'!VQ16="NA","",'SNL Operating Data'!VQ16)</f>
        <v>179</v>
      </c>
      <c r="VM17" s="58">
        <f>IF('SNL Operating Data'!VR16="NA","",'SNL Operating Data'!VR16)</f>
        <v>122</v>
      </c>
      <c r="VN17" s="58">
        <f>IF('SNL Operating Data'!VS16="NA","",'SNL Operating Data'!VS16)</f>
        <v>206</v>
      </c>
      <c r="VO17" s="58">
        <f>IF('SNL Operating Data'!VT16="NA","",'SNL Operating Data'!VT16)</f>
        <v>364</v>
      </c>
      <c r="VP17" s="58">
        <f>IF('SNL Operating Data'!VU16="NA","",'SNL Operating Data'!VU16)</f>
        <v>0</v>
      </c>
      <c r="VQ17" s="58">
        <f>IF('SNL Operating Data'!VV16="NA","",'SNL Operating Data'!VV16)</f>
        <v>0</v>
      </c>
      <c r="VR17" s="58">
        <f>IF('SNL Operating Data'!VW16="NA","",'SNL Operating Data'!VW16)</f>
        <v>0</v>
      </c>
      <c r="VS17" s="58">
        <f>IF('SNL Operating Data'!VX16="NA","",'SNL Operating Data'!VX16)</f>
        <v>0</v>
      </c>
      <c r="VT17" s="58">
        <f>IF('SNL Operating Data'!VY16="NA","",'SNL Operating Data'!VY16)</f>
        <v>0</v>
      </c>
      <c r="VU17" s="58">
        <f>IF('SNL Operating Data'!VZ16="NA","",'SNL Operating Data'!VZ16)</f>
        <v>0</v>
      </c>
      <c r="VV17" s="58">
        <f>IF('SNL Operating Data'!WA16="NA","",'SNL Operating Data'!WA16)</f>
        <v>0</v>
      </c>
      <c r="VW17" s="58">
        <f>IF('SNL Operating Data'!WB16="NA","",'SNL Operating Data'!WB16)</f>
        <v>0</v>
      </c>
      <c r="VX17" s="58">
        <f>IF('SNL Operating Data'!WC16="NA","",'SNL Operating Data'!WC16)</f>
        <v>0</v>
      </c>
      <c r="VY17" s="58">
        <f>IF('SNL Operating Data'!WD16="NA","",'SNL Operating Data'!WD16)</f>
        <v>0</v>
      </c>
      <c r="VZ17" s="58">
        <f>IF('SNL Operating Data'!WE16="NA","",'SNL Operating Data'!WE16)</f>
        <v>0</v>
      </c>
      <c r="WA17" s="58">
        <f>IF('SNL Operating Data'!WF16="NA","",'SNL Operating Data'!WF16)</f>
        <v>0</v>
      </c>
      <c r="WB17" s="58">
        <f>IF('SNL Operating Data'!WG16="NA","",'SNL Operating Data'!WG16)</f>
        <v>0</v>
      </c>
      <c r="WC17" s="58">
        <f>IF('SNL Operating Data'!WH16="NA","",'SNL Operating Data'!WH16)</f>
        <v>0</v>
      </c>
      <c r="WD17" s="58">
        <f>IF('SNL Operating Data'!WI16="NA","",'SNL Operating Data'!WI16)</f>
        <v>0</v>
      </c>
      <c r="WE17" s="58">
        <f>IF('SNL Operating Data'!WJ16="NA","",'SNL Operating Data'!WJ16)</f>
        <v>0</v>
      </c>
      <c r="WF17" s="58">
        <f>IF('SNL Operating Data'!WK16="NA","",'SNL Operating Data'!WK16)</f>
        <v>0</v>
      </c>
      <c r="WG17" s="58">
        <f>IF('SNL Operating Data'!WL16="NA","",'SNL Operating Data'!WL16)</f>
        <v>0</v>
      </c>
      <c r="WH17" s="58">
        <f>IF('SNL Operating Data'!WM16="NA","",'SNL Operating Data'!WM16)</f>
        <v>0</v>
      </c>
      <c r="WI17" s="58">
        <f>IF('SNL Operating Data'!WN16="NA","",'SNL Operating Data'!WN16)</f>
        <v>0</v>
      </c>
      <c r="WJ17" s="58">
        <f>IF('SNL Operating Data'!WO16="NA","",'SNL Operating Data'!WO16)</f>
        <v>0</v>
      </c>
      <c r="WK17" s="58">
        <f>IF('SNL Operating Data'!WP16="NA","",'SNL Operating Data'!WP16)</f>
        <v>0</v>
      </c>
      <c r="WL17" s="58">
        <f>IF('SNL Operating Data'!WQ16="NA","",'SNL Operating Data'!WQ16)</f>
        <v>0</v>
      </c>
      <c r="WM17" s="58">
        <f>IF('SNL Operating Data'!WR16="NA","",'SNL Operating Data'!WR16)</f>
        <v>0</v>
      </c>
      <c r="WN17" s="58">
        <f>IF('SNL Operating Data'!WS16="NA","",'SNL Operating Data'!WS16)</f>
        <v>0</v>
      </c>
      <c r="WO17" s="58">
        <f>IF('SNL Operating Data'!WT16="NA","",'SNL Operating Data'!WT16)</f>
        <v>0</v>
      </c>
      <c r="WP17" s="58">
        <f>IF('SNL Operating Data'!WU16="NA","",'SNL Operating Data'!WU16)</f>
        <v>0</v>
      </c>
      <c r="WQ17" s="58">
        <f>IF('SNL Operating Data'!WV16="NA","",'SNL Operating Data'!WV16)</f>
        <v>0</v>
      </c>
      <c r="WR17" s="58">
        <f>IF('SNL Operating Data'!WW16="NA","",'SNL Operating Data'!WW16)</f>
        <v>0</v>
      </c>
      <c r="WS17" s="58">
        <f>IF('SNL Operating Data'!WX16="NA","",'SNL Operating Data'!WX16)</f>
        <v>0</v>
      </c>
      <c r="WT17" s="58">
        <f>IF('SNL Operating Data'!WY16="NA","",'SNL Operating Data'!WY16)</f>
        <v>0</v>
      </c>
      <c r="WU17" s="58">
        <f>IF('SNL Operating Data'!WZ16="NA","",'SNL Operating Data'!WZ16)</f>
        <v>0</v>
      </c>
      <c r="WV17" s="58">
        <f>IF('SNL Operating Data'!XA16="NA","",'SNL Operating Data'!XA16)</f>
        <v>0</v>
      </c>
      <c r="WW17" s="58">
        <f>IF('SNL Operating Data'!XB16="NA","",'SNL Operating Data'!XB16)</f>
        <v>0</v>
      </c>
      <c r="WX17" s="58">
        <f>IF('SNL Operating Data'!XC16="NA","",'SNL Operating Data'!XC16)</f>
        <v>0</v>
      </c>
      <c r="WY17" s="58">
        <f>IF('SNL Operating Data'!XD16="NA","",'SNL Operating Data'!XD16)</f>
        <v>0</v>
      </c>
      <c r="WZ17" s="58">
        <f>IF('SNL Operating Data'!XE16="NA","",'SNL Operating Data'!XE16)</f>
        <v>0</v>
      </c>
      <c r="XA17" s="58">
        <f>IF('SNL Operating Data'!XF16="NA","",'SNL Operating Data'!XF16)</f>
        <v>0</v>
      </c>
      <c r="XB17" s="58">
        <f>IF('SNL Operating Data'!XG16="NA","",'SNL Operating Data'!XG16)</f>
        <v>0</v>
      </c>
      <c r="XC17" s="58">
        <f>IF('SNL Operating Data'!XH16="NA","",'SNL Operating Data'!XH16)</f>
        <v>0</v>
      </c>
      <c r="XD17" s="58">
        <f>IF('SNL Operating Data'!XI16="NA","",'SNL Operating Data'!XI16)</f>
        <v>0</v>
      </c>
      <c r="XE17" s="58">
        <f>IF('SNL Operating Data'!XJ16="NA","",'SNL Operating Data'!XJ16)</f>
        <v>0</v>
      </c>
      <c r="XF17" s="58">
        <f>IF('SNL Operating Data'!XK16="NA","",'SNL Operating Data'!XK16)</f>
        <v>0</v>
      </c>
      <c r="XG17" s="58">
        <f>IF('SNL Operating Data'!XL16="NA","",'SNL Operating Data'!XL16)</f>
        <v>0</v>
      </c>
      <c r="XH17" s="58">
        <f>IF('SNL Operating Data'!XM16="NA","",'SNL Operating Data'!XM16)</f>
        <v>0</v>
      </c>
      <c r="XI17" s="58">
        <f>IF('SNL Operating Data'!XN16="NA","",'SNL Operating Data'!XN16)</f>
        <v>0</v>
      </c>
      <c r="XJ17" s="58">
        <f>IF('SNL Operating Data'!XO16="NA","",'SNL Operating Data'!XO16)</f>
        <v>0</v>
      </c>
      <c r="XK17" s="58">
        <f>IF('SNL Operating Data'!XP16="NA","",'SNL Operating Data'!XP16)</f>
        <v>0</v>
      </c>
      <c r="XL17" s="58">
        <f>IF('SNL Operating Data'!XQ16="NA","",'SNL Operating Data'!XQ16)</f>
        <v>0</v>
      </c>
      <c r="XM17" s="58">
        <f>IF('SNL Operating Data'!XR16="NA","",'SNL Operating Data'!XR16)</f>
        <v>0</v>
      </c>
      <c r="XN17" s="58">
        <f>IF('SNL Operating Data'!XS16="NA","",'SNL Operating Data'!XS16)</f>
        <v>0</v>
      </c>
      <c r="XO17" s="58">
        <f>IF('SNL Operating Data'!XT16="NA","",'SNL Operating Data'!XT16)</f>
        <v>0</v>
      </c>
      <c r="XP17" s="58">
        <f>IF('SNL Operating Data'!XU16="NA","",'SNL Operating Data'!XU16)</f>
        <v>0</v>
      </c>
      <c r="XQ17" s="58">
        <f>IF('SNL Operating Data'!XV16="NA","",'SNL Operating Data'!XV16)</f>
        <v>0</v>
      </c>
      <c r="XR17" s="58">
        <f>IF('SNL Operating Data'!XW16="NA","",'SNL Operating Data'!XW16)</f>
        <v>0</v>
      </c>
      <c r="XS17" s="58">
        <f>IF('SNL Operating Data'!XX16="NA","",'SNL Operating Data'!XX16)</f>
        <v>0</v>
      </c>
      <c r="XT17" s="58">
        <f>IF('SNL Operating Data'!XY16="NA","",'SNL Operating Data'!XY16)</f>
        <v>0</v>
      </c>
      <c r="XU17" s="58">
        <f>IF('SNL Operating Data'!XZ16="NA","",'SNL Operating Data'!XZ16)</f>
        <v>0</v>
      </c>
      <c r="XV17" s="58">
        <f>IF('SNL Operating Data'!YA16="NA","",'SNL Operating Data'!YA16)</f>
        <v>0</v>
      </c>
      <c r="XW17" s="58" t="str">
        <f>IF('SNL Operating Data'!YB16="NA","",'SNL Operating Data'!YB16)</f>
        <v/>
      </c>
      <c r="XX17" s="58">
        <f>IF('SNL Operating Data'!YC16="NA","",'SNL Operating Data'!YC16)</f>
        <v>0</v>
      </c>
      <c r="XY17" s="58">
        <f>IF('SNL Operating Data'!YD16="NA","",'SNL Operating Data'!YD16)</f>
        <v>0</v>
      </c>
      <c r="XZ17" s="58">
        <f>IF('SNL Operating Data'!YE16="NA","",'SNL Operating Data'!YE16)</f>
        <v>0</v>
      </c>
      <c r="YA17" s="58">
        <f>IF('SNL Operating Data'!YF16="NA","",'SNL Operating Data'!YF16)</f>
        <v>0</v>
      </c>
      <c r="YB17" s="58">
        <f>IF('SNL Operating Data'!YG16="NA","",'SNL Operating Data'!YG16)</f>
        <v>0</v>
      </c>
      <c r="YC17" s="58">
        <f>IF('SNL Operating Data'!YH16="NA","",'SNL Operating Data'!YH16)</f>
        <v>0</v>
      </c>
      <c r="YD17" s="58">
        <f>IF('SNL Operating Data'!YI16="NA","",'SNL Operating Data'!YI16)</f>
        <v>0</v>
      </c>
      <c r="YE17" s="58">
        <f>IF('SNL Operating Data'!YJ16="NA","",'SNL Operating Data'!YJ16)</f>
        <v>0</v>
      </c>
      <c r="YF17" s="58">
        <f>IF('SNL Operating Data'!YK16="NA","",'SNL Operating Data'!YK16)</f>
        <v>0</v>
      </c>
      <c r="YG17" s="58">
        <f>IF('SNL Operating Data'!YL16="NA","",'SNL Operating Data'!YL16)</f>
        <v>0</v>
      </c>
      <c r="YH17" s="58">
        <f>IF('SNL Operating Data'!YM16="NA","",'SNL Operating Data'!YM16)</f>
        <v>0</v>
      </c>
      <c r="YI17" s="58">
        <f>IF('SNL Operating Data'!YN16="NA","",'SNL Operating Data'!YN16)</f>
        <v>0</v>
      </c>
      <c r="YJ17" s="58">
        <f>IF('SNL Operating Data'!YO16="NA","",'SNL Operating Data'!YO16)</f>
        <v>0</v>
      </c>
      <c r="YK17" s="58">
        <f>IF('SNL Operating Data'!YP16="NA","",'SNL Operating Data'!YP16)</f>
        <v>0</v>
      </c>
      <c r="YL17" s="58">
        <f>IF('SNL Operating Data'!YQ16="NA","",'SNL Operating Data'!YQ16)</f>
        <v>0</v>
      </c>
      <c r="YM17" s="58">
        <f>IF('SNL Operating Data'!YR16="NA","",'SNL Operating Data'!YR16)</f>
        <v>0</v>
      </c>
      <c r="YN17" s="58">
        <f>IF('SNL Operating Data'!YS16="NA","",'SNL Operating Data'!YS16)</f>
        <v>0</v>
      </c>
      <c r="YO17" s="58">
        <f>IF('SNL Operating Data'!YT16="NA","",'SNL Operating Data'!YT16)</f>
        <v>0</v>
      </c>
      <c r="YP17" s="58">
        <f>IF('SNL Operating Data'!YU16="NA","",'SNL Operating Data'!YU16)</f>
        <v>0</v>
      </c>
      <c r="YQ17" s="58">
        <f>IF('SNL Operating Data'!YV16="NA","",'SNL Operating Data'!YV16)</f>
        <v>0</v>
      </c>
      <c r="YR17" s="58">
        <f>IF('SNL Operating Data'!YW16="NA","",'SNL Operating Data'!YW16)</f>
        <v>0</v>
      </c>
      <c r="YS17" s="58">
        <f>IF('SNL Operating Data'!YX16="NA","",'SNL Operating Data'!YX16)</f>
        <v>0</v>
      </c>
      <c r="YT17" s="58">
        <f>IF('SNL Operating Data'!YY16="NA","",'SNL Operating Data'!YY16)</f>
        <v>0</v>
      </c>
      <c r="YU17" s="58">
        <f>IF('SNL Operating Data'!YZ16="NA","",'SNL Operating Data'!YZ16)</f>
        <v>0</v>
      </c>
      <c r="YV17" s="58">
        <f>IF('SNL Operating Data'!ZA16="NA","",'SNL Operating Data'!ZA16)</f>
        <v>0</v>
      </c>
      <c r="YW17" s="58">
        <f>IF('SNL Operating Data'!ZB16="NA","",'SNL Operating Data'!ZB16)</f>
        <v>0</v>
      </c>
      <c r="YX17" s="58">
        <f>IF('SNL Operating Data'!ZC16="NA","",'SNL Operating Data'!ZC16)</f>
        <v>0</v>
      </c>
      <c r="YY17" s="58">
        <f>IF('SNL Operating Data'!ZD16="NA","",'SNL Operating Data'!ZD16)</f>
        <v>0</v>
      </c>
      <c r="YZ17" s="58">
        <f>IF('SNL Operating Data'!ZE16="NA","",'SNL Operating Data'!ZE16)</f>
        <v>0</v>
      </c>
      <c r="ZA17" s="58">
        <f>IF('SNL Operating Data'!ZF16="NA","",'SNL Operating Data'!ZF16)</f>
        <v>0</v>
      </c>
    </row>
    <row r="18" spans="2:678" s="1" customFormat="1" ht="12" customHeight="1" outlineLevel="1" x14ac:dyDescent="0.2">
      <c r="B18" s="34" t="s">
        <v>25</v>
      </c>
      <c r="C18" s="58">
        <f>IF(AND(C15="",C16="",C17=""),"",SUM(C15:C17))</f>
        <v>22586</v>
      </c>
      <c r="D18" s="58">
        <f t="shared" ref="D18:AW18" si="186">IF(AND(D15="",D16="",D17=""),"",SUM(D15:D17))</f>
        <v>22702</v>
      </c>
      <c r="E18" s="58">
        <f t="shared" si="186"/>
        <v>19322</v>
      </c>
      <c r="F18" s="58">
        <f t="shared" si="186"/>
        <v>21190</v>
      </c>
      <c r="G18" s="58">
        <f t="shared" si="186"/>
        <v>24528</v>
      </c>
      <c r="H18" s="58">
        <f t="shared" si="186"/>
        <v>9907</v>
      </c>
      <c r="I18" s="58">
        <f t="shared" si="186"/>
        <v>9845</v>
      </c>
      <c r="J18" s="58">
        <f t="shared" si="186"/>
        <v>9896</v>
      </c>
      <c r="K18" s="58">
        <f t="shared" si="186"/>
        <v>9190</v>
      </c>
      <c r="L18" s="58">
        <f t="shared" si="186"/>
        <v>8994</v>
      </c>
      <c r="M18" s="58">
        <f t="shared" si="186"/>
        <v>29406</v>
      </c>
      <c r="N18" s="58">
        <f t="shared" si="186"/>
        <v>25493</v>
      </c>
      <c r="O18" s="58">
        <f t="shared" si="186"/>
        <v>24699</v>
      </c>
      <c r="P18" s="58">
        <f t="shared" si="186"/>
        <v>20922</v>
      </c>
      <c r="Q18" s="58">
        <f t="shared" si="186"/>
        <v>16952</v>
      </c>
      <c r="R18" s="58">
        <f t="shared" si="186"/>
        <v>6205</v>
      </c>
      <c r="S18" s="58">
        <f t="shared" si="186"/>
        <v>6842</v>
      </c>
      <c r="T18" s="58">
        <f t="shared" si="186"/>
        <v>8518</v>
      </c>
      <c r="U18" s="58">
        <f t="shared" si="186"/>
        <v>7381</v>
      </c>
      <c r="V18" s="58">
        <f t="shared" si="186"/>
        <v>7133</v>
      </c>
      <c r="W18" s="58">
        <f t="shared" si="186"/>
        <v>35776</v>
      </c>
      <c r="X18" s="58">
        <f t="shared" si="186"/>
        <v>30449</v>
      </c>
      <c r="Y18" s="58">
        <f t="shared" si="186"/>
        <v>31218</v>
      </c>
      <c r="Z18" s="58">
        <f t="shared" si="186"/>
        <v>26319</v>
      </c>
      <c r="AA18" s="58">
        <f t="shared" si="186"/>
        <v>28252</v>
      </c>
      <c r="AB18" s="58">
        <f t="shared" si="186"/>
        <v>78019</v>
      </c>
      <c r="AC18" s="58">
        <f t="shared" si="186"/>
        <v>79502</v>
      </c>
      <c r="AD18" s="58">
        <f t="shared" si="186"/>
        <v>75559</v>
      </c>
      <c r="AE18" s="58">
        <f t="shared" si="186"/>
        <v>68878</v>
      </c>
      <c r="AF18" s="58">
        <f t="shared" si="186"/>
        <v>70736</v>
      </c>
      <c r="AG18" s="58">
        <f t="shared" si="186"/>
        <v>22793</v>
      </c>
      <c r="AH18" s="58">
        <f t="shared" si="186"/>
        <v>21938</v>
      </c>
      <c r="AI18" s="58">
        <f t="shared" si="186"/>
        <v>20232</v>
      </c>
      <c r="AJ18" s="58">
        <f t="shared" si="186"/>
        <v>19414</v>
      </c>
      <c r="AK18" s="58">
        <f t="shared" si="186"/>
        <v>20286</v>
      </c>
      <c r="AL18" s="58">
        <f t="shared" si="186"/>
        <v>12940</v>
      </c>
      <c r="AM18" s="58">
        <f t="shared" si="186"/>
        <v>12206</v>
      </c>
      <c r="AN18" s="58">
        <f t="shared" si="186"/>
        <v>12786</v>
      </c>
      <c r="AO18" s="58">
        <f t="shared" si="186"/>
        <v>13565</v>
      </c>
      <c r="AP18" s="58">
        <f t="shared" si="186"/>
        <v>13407</v>
      </c>
      <c r="AQ18" s="58">
        <f t="shared" si="186"/>
        <v>7484</v>
      </c>
      <c r="AR18" s="58">
        <f t="shared" si="186"/>
        <v>7539</v>
      </c>
      <c r="AS18" s="58">
        <f t="shared" si="186"/>
        <v>7448</v>
      </c>
      <c r="AT18" s="58">
        <f t="shared" si="186"/>
        <v>7303</v>
      </c>
      <c r="AU18" s="58">
        <f t="shared" si="186"/>
        <v>7472</v>
      </c>
      <c r="AV18" s="58">
        <f t="shared" si="186"/>
        <v>30732</v>
      </c>
      <c r="AW18" s="58">
        <f t="shared" si="186"/>
        <v>49806</v>
      </c>
      <c r="AX18" s="58">
        <f t="shared" ref="AX18:CQ18" si="187">IF(AND(AX15="",AX16="",AX17=""),"",SUM(AX15:AX17))</f>
        <v>48889</v>
      </c>
      <c r="AY18" s="58">
        <f t="shared" si="187"/>
        <v>49076</v>
      </c>
      <c r="AZ18" s="58">
        <f t="shared" si="187"/>
        <v>48537</v>
      </c>
      <c r="BA18" s="58" t="str">
        <f t="shared" si="187"/>
        <v/>
      </c>
      <c r="BB18" s="58" t="str">
        <f t="shared" si="187"/>
        <v/>
      </c>
      <c r="BC18" s="58" t="str">
        <f t="shared" si="187"/>
        <v/>
      </c>
      <c r="BD18" s="58" t="str">
        <f t="shared" si="187"/>
        <v/>
      </c>
      <c r="BE18" s="58" t="str">
        <f t="shared" si="187"/>
        <v/>
      </c>
      <c r="BF18" s="58">
        <f t="shared" si="187"/>
        <v>12346</v>
      </c>
      <c r="BG18" s="58">
        <f t="shared" si="187"/>
        <v>12210</v>
      </c>
      <c r="BH18" s="58">
        <f t="shared" si="187"/>
        <v>11851</v>
      </c>
      <c r="BI18" s="58">
        <f t="shared" si="187"/>
        <v>11574</v>
      </c>
      <c r="BJ18" s="58">
        <f t="shared" si="187"/>
        <v>13454</v>
      </c>
      <c r="BK18" s="58">
        <f t="shared" si="187"/>
        <v>3707</v>
      </c>
      <c r="BL18" s="58">
        <f t="shared" si="187"/>
        <v>3571</v>
      </c>
      <c r="BM18" s="58">
        <f t="shared" si="187"/>
        <v>3248</v>
      </c>
      <c r="BN18" s="58">
        <f t="shared" si="187"/>
        <v>3355</v>
      </c>
      <c r="BO18" s="58">
        <f t="shared" si="187"/>
        <v>3695</v>
      </c>
      <c r="BP18" s="58">
        <f t="shared" si="187"/>
        <v>20356</v>
      </c>
      <c r="BQ18" s="58">
        <f t="shared" si="187"/>
        <v>23844</v>
      </c>
      <c r="BR18" s="58">
        <f t="shared" si="187"/>
        <v>21226</v>
      </c>
      <c r="BS18" s="58">
        <f t="shared" si="187"/>
        <v>20407</v>
      </c>
      <c r="BT18" s="58">
        <f t="shared" si="187"/>
        <v>23500</v>
      </c>
      <c r="BU18" s="58" t="str">
        <f t="shared" si="187"/>
        <v/>
      </c>
      <c r="BV18" s="58" t="str">
        <f t="shared" si="187"/>
        <v/>
      </c>
      <c r="BW18" s="58" t="str">
        <f t="shared" si="187"/>
        <v/>
      </c>
      <c r="BX18" s="58" t="str">
        <f t="shared" si="187"/>
        <v/>
      </c>
      <c r="BY18" s="58" t="str">
        <f t="shared" si="187"/>
        <v/>
      </c>
      <c r="BZ18" s="58">
        <f t="shared" si="187"/>
        <v>2090</v>
      </c>
      <c r="CA18" s="58">
        <f t="shared" si="187"/>
        <v>2090</v>
      </c>
      <c r="CB18" s="58">
        <f t="shared" si="187"/>
        <v>2107</v>
      </c>
      <c r="CC18" s="58">
        <f t="shared" si="187"/>
        <v>1931</v>
      </c>
      <c r="CD18" s="58">
        <f t="shared" si="187"/>
        <v>1943</v>
      </c>
      <c r="CE18" s="58">
        <f t="shared" si="187"/>
        <v>15388</v>
      </c>
      <c r="CF18" s="58">
        <f t="shared" si="187"/>
        <v>16156</v>
      </c>
      <c r="CG18" s="58">
        <f t="shared" si="187"/>
        <v>15345</v>
      </c>
      <c r="CH18" s="58">
        <f t="shared" si="187"/>
        <v>14308</v>
      </c>
      <c r="CI18" s="58">
        <f t="shared" si="187"/>
        <v>16105</v>
      </c>
      <c r="CJ18" s="58">
        <f t="shared" si="187"/>
        <v>44596</v>
      </c>
      <c r="CK18" s="58">
        <f t="shared" si="187"/>
        <v>47033</v>
      </c>
      <c r="CL18" s="58">
        <f t="shared" si="187"/>
        <v>45697</v>
      </c>
      <c r="CM18" s="58">
        <f t="shared" si="187"/>
        <v>44434</v>
      </c>
      <c r="CN18" s="58">
        <f t="shared" si="187"/>
        <v>45221</v>
      </c>
      <c r="CO18" s="58">
        <f t="shared" si="187"/>
        <v>53221</v>
      </c>
      <c r="CP18" s="58">
        <f t="shared" si="187"/>
        <v>67085</v>
      </c>
      <c r="CQ18" s="58">
        <f t="shared" si="187"/>
        <v>73994</v>
      </c>
      <c r="CR18" s="58">
        <f t="shared" ref="CR18:EK18" si="188">IF(AND(CR15="",CR16="",CR17=""),"",SUM(CR15:CR17))</f>
        <v>75629</v>
      </c>
      <c r="CS18" s="58">
        <f t="shared" si="188"/>
        <v>83109</v>
      </c>
      <c r="CT18" s="58">
        <f t="shared" si="188"/>
        <v>10</v>
      </c>
      <c r="CU18" s="58">
        <f t="shared" si="188"/>
        <v>8</v>
      </c>
      <c r="CV18" s="58">
        <f t="shared" si="188"/>
        <v>12</v>
      </c>
      <c r="CW18" s="58">
        <f t="shared" si="188"/>
        <v>12</v>
      </c>
      <c r="CX18" s="58">
        <f t="shared" si="188"/>
        <v>18</v>
      </c>
      <c r="CY18" s="58">
        <f t="shared" si="188"/>
        <v>28276</v>
      </c>
      <c r="CZ18" s="58">
        <f t="shared" si="188"/>
        <v>29950</v>
      </c>
      <c r="DA18" s="58">
        <f t="shared" si="188"/>
        <v>31303</v>
      </c>
      <c r="DB18" s="58">
        <f t="shared" si="188"/>
        <v>29177</v>
      </c>
      <c r="DC18" s="58">
        <f t="shared" si="188"/>
        <v>29455</v>
      </c>
      <c r="DD18" s="58" t="str">
        <f t="shared" si="188"/>
        <v/>
      </c>
      <c r="DE18" s="58" t="str">
        <f t="shared" si="188"/>
        <v/>
      </c>
      <c r="DF18" s="58" t="str">
        <f t="shared" si="188"/>
        <v/>
      </c>
      <c r="DG18" s="58" t="str">
        <f t="shared" si="188"/>
        <v/>
      </c>
      <c r="DH18" s="58" t="str">
        <f t="shared" si="188"/>
        <v/>
      </c>
      <c r="DI18" s="58">
        <f t="shared" si="188"/>
        <v>13996</v>
      </c>
      <c r="DJ18" s="58">
        <f t="shared" si="188"/>
        <v>13827</v>
      </c>
      <c r="DK18" s="58">
        <f t="shared" si="188"/>
        <v>13853</v>
      </c>
      <c r="DL18" s="58">
        <f t="shared" si="188"/>
        <v>13184</v>
      </c>
      <c r="DM18" s="58">
        <f t="shared" si="188"/>
        <v>14405</v>
      </c>
      <c r="DN18" s="58">
        <f t="shared" si="188"/>
        <v>63847</v>
      </c>
      <c r="DO18" s="58">
        <f t="shared" si="188"/>
        <v>56116</v>
      </c>
      <c r="DP18" s="58">
        <f t="shared" si="188"/>
        <v>43646</v>
      </c>
      <c r="DQ18" s="58">
        <f t="shared" si="188"/>
        <v>56016</v>
      </c>
      <c r="DR18" s="58">
        <f t="shared" si="188"/>
        <v>63551</v>
      </c>
      <c r="DS18" s="58">
        <f t="shared" si="188"/>
        <v>57661</v>
      </c>
      <c r="DT18" s="58">
        <f t="shared" si="188"/>
        <v>53376</v>
      </c>
      <c r="DU18" s="58">
        <f t="shared" si="188"/>
        <v>54898</v>
      </c>
      <c r="DV18" s="58">
        <f t="shared" si="188"/>
        <v>59495</v>
      </c>
      <c r="DW18" s="58">
        <f t="shared" si="188"/>
        <v>60472</v>
      </c>
      <c r="DX18" s="58">
        <f t="shared" si="188"/>
        <v>46405</v>
      </c>
      <c r="DY18" s="58">
        <f t="shared" si="188"/>
        <v>45515</v>
      </c>
      <c r="DZ18" s="58">
        <f t="shared" si="188"/>
        <v>43702</v>
      </c>
      <c r="EA18" s="58">
        <f t="shared" si="188"/>
        <v>44518</v>
      </c>
      <c r="EB18" s="58">
        <f t="shared" si="188"/>
        <v>43211</v>
      </c>
      <c r="EC18" s="58">
        <f t="shared" si="188"/>
        <v>287296</v>
      </c>
      <c r="ED18" s="58">
        <f t="shared" si="188"/>
        <v>309494</v>
      </c>
      <c r="EE18" s="58">
        <f t="shared" si="188"/>
        <v>319167</v>
      </c>
      <c r="EF18" s="58">
        <f t="shared" si="188"/>
        <v>287009</v>
      </c>
      <c r="EG18" s="58">
        <f t="shared" si="188"/>
        <v>304339</v>
      </c>
      <c r="EH18" s="58">
        <f t="shared" si="188"/>
        <v>185433</v>
      </c>
      <c r="EI18" s="58">
        <f t="shared" si="188"/>
        <v>188886</v>
      </c>
      <c r="EJ18" s="58">
        <f t="shared" si="188"/>
        <v>187985</v>
      </c>
      <c r="EK18" s="58">
        <f t="shared" si="188"/>
        <v>164347</v>
      </c>
      <c r="EL18" s="58">
        <f t="shared" ref="EL18:GE18" si="189">IF(AND(EL15="",EL16="",EL17=""),"",SUM(EL15:EL17))</f>
        <v>184851</v>
      </c>
      <c r="EM18" s="58">
        <f t="shared" si="189"/>
        <v>21557</v>
      </c>
      <c r="EN18" s="58">
        <f t="shared" si="189"/>
        <v>24424</v>
      </c>
      <c r="EO18" s="58">
        <f t="shared" si="189"/>
        <v>24786</v>
      </c>
      <c r="EP18" s="58">
        <f t="shared" si="189"/>
        <v>17049</v>
      </c>
      <c r="EQ18" s="58">
        <f t="shared" si="189"/>
        <v>15373</v>
      </c>
      <c r="ER18" s="58">
        <f t="shared" si="189"/>
        <v>39082</v>
      </c>
      <c r="ES18" s="58">
        <f t="shared" si="189"/>
        <v>38785</v>
      </c>
      <c r="ET18" s="58">
        <f t="shared" si="189"/>
        <v>42436</v>
      </c>
      <c r="EU18" s="58">
        <f t="shared" si="189"/>
        <v>41397</v>
      </c>
      <c r="EV18" s="58">
        <f t="shared" si="189"/>
        <v>38500</v>
      </c>
      <c r="EW18" s="58">
        <f t="shared" si="189"/>
        <v>100733</v>
      </c>
      <c r="EX18" s="58">
        <f t="shared" si="189"/>
        <v>114016</v>
      </c>
      <c r="EY18" s="58">
        <f t="shared" si="189"/>
        <v>109065</v>
      </c>
      <c r="EZ18" s="58">
        <f t="shared" si="189"/>
        <v>103687</v>
      </c>
      <c r="FA18" s="58">
        <f t="shared" si="189"/>
        <v>114246</v>
      </c>
      <c r="FB18" s="58">
        <f t="shared" si="189"/>
        <v>12623</v>
      </c>
      <c r="FC18" s="58">
        <f t="shared" si="189"/>
        <v>11964</v>
      </c>
      <c r="FD18" s="58">
        <f t="shared" si="189"/>
        <v>12821</v>
      </c>
      <c r="FE18" s="58">
        <f t="shared" si="189"/>
        <v>12929</v>
      </c>
      <c r="FF18" s="58">
        <f t="shared" si="189"/>
        <v>12039</v>
      </c>
      <c r="FG18" s="58">
        <f t="shared" si="189"/>
        <v>137918</v>
      </c>
      <c r="FH18" s="58">
        <f t="shared" si="189"/>
        <v>125284</v>
      </c>
      <c r="FI18" s="58">
        <f t="shared" si="189"/>
        <v>116412</v>
      </c>
      <c r="FJ18" s="58">
        <f t="shared" si="189"/>
        <v>113450</v>
      </c>
      <c r="FK18" s="58">
        <f t="shared" si="189"/>
        <v>141036</v>
      </c>
      <c r="FL18" s="58">
        <f t="shared" si="189"/>
        <v>15428</v>
      </c>
      <c r="FM18" s="58">
        <f t="shared" si="189"/>
        <v>16679</v>
      </c>
      <c r="FN18" s="58">
        <f t="shared" si="189"/>
        <v>16094</v>
      </c>
      <c r="FO18" s="58">
        <f t="shared" si="189"/>
        <v>15264</v>
      </c>
      <c r="FP18" s="58">
        <f t="shared" si="189"/>
        <v>15773</v>
      </c>
      <c r="FQ18" s="58">
        <f t="shared" si="189"/>
        <v>18709</v>
      </c>
      <c r="FR18" s="58">
        <f t="shared" si="189"/>
        <v>16432</v>
      </c>
      <c r="FS18" s="58">
        <f t="shared" si="189"/>
        <v>20708</v>
      </c>
      <c r="FT18" s="58">
        <f t="shared" si="189"/>
        <v>17968</v>
      </c>
      <c r="FU18" s="58">
        <f t="shared" si="189"/>
        <v>19113</v>
      </c>
      <c r="FV18" s="58">
        <f t="shared" si="189"/>
        <v>68135</v>
      </c>
      <c r="FW18" s="58">
        <f t="shared" si="189"/>
        <v>68042</v>
      </c>
      <c r="FX18" s="58">
        <f t="shared" si="189"/>
        <v>70487</v>
      </c>
      <c r="FY18" s="58">
        <f t="shared" si="189"/>
        <v>68346</v>
      </c>
      <c r="FZ18" s="58">
        <f t="shared" si="189"/>
        <v>82203</v>
      </c>
      <c r="GA18" s="58">
        <f t="shared" si="189"/>
        <v>41050</v>
      </c>
      <c r="GB18" s="58">
        <f t="shared" si="189"/>
        <v>43746</v>
      </c>
      <c r="GC18" s="58">
        <f t="shared" si="189"/>
        <v>44299</v>
      </c>
      <c r="GD18" s="58">
        <f t="shared" si="189"/>
        <v>41956</v>
      </c>
      <c r="GE18" s="58">
        <f t="shared" si="189"/>
        <v>46248</v>
      </c>
      <c r="GF18" s="58">
        <f t="shared" ref="GF18:HX18" si="190">IF(AND(GF15="",GF16="",GF17=""),"",SUM(GF15:GF17))</f>
        <v>75534</v>
      </c>
      <c r="GG18" s="58">
        <f t="shared" si="190"/>
        <v>70431</v>
      </c>
      <c r="GH18" s="58">
        <f t="shared" si="190"/>
        <v>69311</v>
      </c>
      <c r="GI18" s="58">
        <f t="shared" si="190"/>
        <v>57986</v>
      </c>
      <c r="GJ18" s="58">
        <f t="shared" si="190"/>
        <v>70256</v>
      </c>
      <c r="GK18" s="58">
        <f t="shared" si="190"/>
        <v>7492</v>
      </c>
      <c r="GL18" s="58">
        <f t="shared" si="190"/>
        <v>6938</v>
      </c>
      <c r="GM18" s="58">
        <f t="shared" si="190"/>
        <v>6939</v>
      </c>
      <c r="GN18" s="58">
        <f t="shared" si="190"/>
        <v>6909</v>
      </c>
      <c r="GO18" s="58">
        <f t="shared" si="190"/>
        <v>6913</v>
      </c>
      <c r="GP18" s="58">
        <f t="shared" si="190"/>
        <v>11184</v>
      </c>
      <c r="GQ18" s="58">
        <f t="shared" si="190"/>
        <v>10882</v>
      </c>
      <c r="GR18" s="58">
        <f t="shared" si="190"/>
        <v>10517</v>
      </c>
      <c r="GS18" s="58">
        <f t="shared" si="190"/>
        <v>9380</v>
      </c>
      <c r="GT18" s="58">
        <f t="shared" si="190"/>
        <v>9253</v>
      </c>
      <c r="GU18" s="58">
        <f t="shared" si="190"/>
        <v>7568</v>
      </c>
      <c r="GV18" s="58">
        <f t="shared" si="190"/>
        <v>7839</v>
      </c>
      <c r="GW18" s="58">
        <f t="shared" si="190"/>
        <v>7800</v>
      </c>
      <c r="GX18" s="58">
        <f t="shared" si="190"/>
        <v>8143</v>
      </c>
      <c r="GY18" s="58">
        <f t="shared" si="190"/>
        <v>8158</v>
      </c>
      <c r="GZ18" s="58">
        <f t="shared" si="190"/>
        <v>780</v>
      </c>
      <c r="HA18" s="58">
        <f t="shared" si="190"/>
        <v>536</v>
      </c>
      <c r="HB18" s="58">
        <f t="shared" si="190"/>
        <v>611</v>
      </c>
      <c r="HC18" s="58">
        <f t="shared" si="190"/>
        <v>573</v>
      </c>
      <c r="HD18" s="58">
        <f t="shared" si="190"/>
        <v>584</v>
      </c>
      <c r="HE18" s="58">
        <f t="shared" si="190"/>
        <v>96855</v>
      </c>
      <c r="HF18" s="58">
        <f t="shared" si="190"/>
        <v>89482</v>
      </c>
      <c r="HG18" s="58">
        <f t="shared" si="190"/>
        <v>90863</v>
      </c>
      <c r="HH18" s="58">
        <f t="shared" si="190"/>
        <v>88295</v>
      </c>
      <c r="HI18" s="58">
        <f t="shared" si="190"/>
        <v>93472</v>
      </c>
      <c r="HJ18" s="58">
        <f t="shared" si="190"/>
        <v>181</v>
      </c>
      <c r="HK18" s="58" t="str">
        <f t="shared" si="190"/>
        <v/>
      </c>
      <c r="HL18" s="58" t="str">
        <f t="shared" si="190"/>
        <v/>
      </c>
      <c r="HM18" s="58" t="str">
        <f t="shared" si="190"/>
        <v/>
      </c>
      <c r="HN18" s="58" t="str">
        <f t="shared" si="190"/>
        <v/>
      </c>
      <c r="HO18" s="58">
        <f t="shared" si="190"/>
        <v>88620</v>
      </c>
      <c r="HP18" s="58">
        <f t="shared" si="190"/>
        <v>89021</v>
      </c>
      <c r="HQ18" s="58">
        <f t="shared" si="190"/>
        <v>87096</v>
      </c>
      <c r="HR18" s="58">
        <f t="shared" si="190"/>
        <v>86401</v>
      </c>
      <c r="HS18" s="58">
        <f t="shared" si="190"/>
        <v>89571</v>
      </c>
      <c r="HT18" s="58">
        <f t="shared" si="190"/>
        <v>115</v>
      </c>
      <c r="HU18" s="58">
        <f t="shared" si="190"/>
        <v>115</v>
      </c>
      <c r="HV18" s="58">
        <f t="shared" si="190"/>
        <v>119</v>
      </c>
      <c r="HW18" s="58">
        <f t="shared" si="190"/>
        <v>64</v>
      </c>
      <c r="HX18" s="58" t="str">
        <f t="shared" si="190"/>
        <v/>
      </c>
      <c r="HY18" s="58">
        <f t="shared" ref="HY18:JQ18" si="191">IF(AND(HY15="",HY16="",HY17=""),"",SUM(HY15:HY17))</f>
        <v>2498</v>
      </c>
      <c r="HZ18" s="58">
        <f t="shared" si="191"/>
        <v>2482</v>
      </c>
      <c r="IA18" s="58">
        <f t="shared" si="191"/>
        <v>2558</v>
      </c>
      <c r="IB18" s="58">
        <f t="shared" si="191"/>
        <v>2578</v>
      </c>
      <c r="IC18" s="58">
        <f t="shared" si="191"/>
        <v>2672</v>
      </c>
      <c r="ID18" s="58">
        <f t="shared" si="191"/>
        <v>4777</v>
      </c>
      <c r="IE18" s="58">
        <f t="shared" si="191"/>
        <v>4999</v>
      </c>
      <c r="IF18" s="58">
        <f t="shared" si="191"/>
        <v>5273</v>
      </c>
      <c r="IG18" s="58">
        <f t="shared" si="191"/>
        <v>5779</v>
      </c>
      <c r="IH18" s="58">
        <f t="shared" si="191"/>
        <v>5662</v>
      </c>
      <c r="II18" s="58">
        <f t="shared" si="191"/>
        <v>886</v>
      </c>
      <c r="IJ18" s="58">
        <f t="shared" si="191"/>
        <v>944</v>
      </c>
      <c r="IK18" s="58" t="str">
        <f t="shared" si="191"/>
        <v/>
      </c>
      <c r="IL18" s="58" t="str">
        <f t="shared" si="191"/>
        <v/>
      </c>
      <c r="IM18" s="58" t="str">
        <f t="shared" si="191"/>
        <v/>
      </c>
      <c r="IN18" s="58">
        <f t="shared" si="191"/>
        <v>8433</v>
      </c>
      <c r="IO18" s="58">
        <f t="shared" si="191"/>
        <v>9442</v>
      </c>
      <c r="IP18" s="58" t="str">
        <f t="shared" si="191"/>
        <v/>
      </c>
      <c r="IQ18" s="58" t="str">
        <f t="shared" si="191"/>
        <v/>
      </c>
      <c r="IR18" s="58" t="str">
        <f t="shared" si="191"/>
        <v/>
      </c>
      <c r="IS18" s="58">
        <f t="shared" si="191"/>
        <v>4079</v>
      </c>
      <c r="IT18" s="58">
        <f t="shared" si="191"/>
        <v>4033</v>
      </c>
      <c r="IU18" s="58">
        <f t="shared" si="191"/>
        <v>3851</v>
      </c>
      <c r="IV18" s="58">
        <f t="shared" si="191"/>
        <v>3817</v>
      </c>
      <c r="IW18" s="58">
        <f t="shared" si="191"/>
        <v>3946</v>
      </c>
      <c r="IX18" s="58">
        <f t="shared" si="191"/>
        <v>7091</v>
      </c>
      <c r="IY18" s="58">
        <f t="shared" si="191"/>
        <v>7083</v>
      </c>
      <c r="IZ18" s="58">
        <f t="shared" si="191"/>
        <v>7377</v>
      </c>
      <c r="JA18" s="58">
        <f t="shared" si="191"/>
        <v>6545</v>
      </c>
      <c r="JB18" s="58">
        <f t="shared" si="191"/>
        <v>5340</v>
      </c>
      <c r="JC18" s="58">
        <f t="shared" si="191"/>
        <v>11652</v>
      </c>
      <c r="JD18" s="58">
        <f t="shared" si="191"/>
        <v>12085</v>
      </c>
      <c r="JE18" s="58">
        <f t="shared" si="191"/>
        <v>12638</v>
      </c>
      <c r="JF18" s="58">
        <f t="shared" si="191"/>
        <v>12389</v>
      </c>
      <c r="JG18" s="58">
        <f t="shared" si="191"/>
        <v>13084</v>
      </c>
      <c r="JH18" s="58">
        <f t="shared" si="191"/>
        <v>-7391</v>
      </c>
      <c r="JI18" s="58">
        <f t="shared" si="191"/>
        <v>-4516</v>
      </c>
      <c r="JJ18" s="58">
        <f t="shared" si="191"/>
        <v>-712</v>
      </c>
      <c r="JK18" s="58">
        <f t="shared" si="191"/>
        <v>1497</v>
      </c>
      <c r="JL18" s="58">
        <f t="shared" si="191"/>
        <v>12213</v>
      </c>
      <c r="JM18" s="58">
        <f t="shared" si="191"/>
        <v>1980</v>
      </c>
      <c r="JN18" s="58">
        <f t="shared" si="191"/>
        <v>1977</v>
      </c>
      <c r="JO18" s="58">
        <f t="shared" si="191"/>
        <v>1984</v>
      </c>
      <c r="JP18" s="58">
        <f t="shared" si="191"/>
        <v>1898</v>
      </c>
      <c r="JQ18" s="58">
        <f t="shared" si="191"/>
        <v>2032</v>
      </c>
      <c r="JR18" s="58">
        <f t="shared" ref="JR18:LK18" si="192">IF(AND(JR15="",JR16="",JR17=""),"",SUM(JR15:JR17))</f>
        <v>144322</v>
      </c>
      <c r="JS18" s="58">
        <f t="shared" si="192"/>
        <v>142736</v>
      </c>
      <c r="JT18" s="58">
        <f t="shared" si="192"/>
        <v>150209</v>
      </c>
      <c r="JU18" s="58">
        <f t="shared" si="192"/>
        <v>142847</v>
      </c>
      <c r="JV18" s="58">
        <f t="shared" si="192"/>
        <v>155045</v>
      </c>
      <c r="JW18" s="58">
        <f t="shared" si="192"/>
        <v>3820</v>
      </c>
      <c r="JX18" s="58">
        <f t="shared" si="192"/>
        <v>3922</v>
      </c>
      <c r="JY18" s="58">
        <f t="shared" si="192"/>
        <v>3948</v>
      </c>
      <c r="JZ18" s="58">
        <f t="shared" si="192"/>
        <v>3863</v>
      </c>
      <c r="KA18" s="58">
        <f t="shared" si="192"/>
        <v>4107</v>
      </c>
      <c r="KB18" s="58">
        <f t="shared" si="192"/>
        <v>90</v>
      </c>
      <c r="KC18" s="58">
        <f t="shared" si="192"/>
        <v>89</v>
      </c>
      <c r="KD18" s="58">
        <f t="shared" si="192"/>
        <v>66</v>
      </c>
      <c r="KE18" s="58">
        <f t="shared" si="192"/>
        <v>213</v>
      </c>
      <c r="KF18" s="58" t="str">
        <f t="shared" si="192"/>
        <v/>
      </c>
      <c r="KG18" s="58">
        <f t="shared" si="192"/>
        <v>1133</v>
      </c>
      <c r="KH18" s="58">
        <f t="shared" si="192"/>
        <v>1125</v>
      </c>
      <c r="KI18" s="58">
        <f t="shared" si="192"/>
        <v>1153</v>
      </c>
      <c r="KJ18" s="58">
        <f t="shared" si="192"/>
        <v>1198</v>
      </c>
      <c r="KK18" s="58" t="str">
        <f t="shared" si="192"/>
        <v/>
      </c>
      <c r="KL18" s="58">
        <f t="shared" si="192"/>
        <v>51</v>
      </c>
      <c r="KM18" s="58">
        <f t="shared" si="192"/>
        <v>51</v>
      </c>
      <c r="KN18" s="58">
        <f t="shared" si="192"/>
        <v>51</v>
      </c>
      <c r="KO18" s="58">
        <f t="shared" si="192"/>
        <v>51</v>
      </c>
      <c r="KP18" s="58">
        <f t="shared" si="192"/>
        <v>51</v>
      </c>
      <c r="KQ18" s="58">
        <f t="shared" si="192"/>
        <v>97463</v>
      </c>
      <c r="KR18" s="58">
        <f t="shared" si="192"/>
        <v>98529</v>
      </c>
      <c r="KS18" s="58">
        <f t="shared" si="192"/>
        <v>102995</v>
      </c>
      <c r="KT18" s="58">
        <f t="shared" si="192"/>
        <v>94614</v>
      </c>
      <c r="KU18" s="58">
        <f t="shared" si="192"/>
        <v>96478</v>
      </c>
      <c r="KV18" s="58">
        <f t="shared" si="192"/>
        <v>38011</v>
      </c>
      <c r="KW18" s="58">
        <f t="shared" si="192"/>
        <v>36406</v>
      </c>
      <c r="KX18" s="58">
        <f t="shared" si="192"/>
        <v>34248</v>
      </c>
      <c r="KY18" s="58">
        <f t="shared" si="192"/>
        <v>33359</v>
      </c>
      <c r="KZ18" s="58">
        <f t="shared" si="192"/>
        <v>34228</v>
      </c>
      <c r="LA18" s="58">
        <f t="shared" si="192"/>
        <v>1056</v>
      </c>
      <c r="LB18" s="58">
        <f t="shared" si="192"/>
        <v>1079</v>
      </c>
      <c r="LC18" s="58">
        <f t="shared" si="192"/>
        <v>1023</v>
      </c>
      <c r="LD18" s="58">
        <f t="shared" si="192"/>
        <v>922</v>
      </c>
      <c r="LE18" s="58">
        <f t="shared" si="192"/>
        <v>822</v>
      </c>
      <c r="LF18" s="58">
        <f t="shared" si="192"/>
        <v>1765</v>
      </c>
      <c r="LG18" s="58">
        <f t="shared" si="192"/>
        <v>2024</v>
      </c>
      <c r="LH18" s="58" t="str">
        <f t="shared" si="192"/>
        <v/>
      </c>
      <c r="LI18" s="58" t="str">
        <f t="shared" si="192"/>
        <v/>
      </c>
      <c r="LJ18" s="58" t="str">
        <f t="shared" si="192"/>
        <v/>
      </c>
      <c r="LK18" s="58">
        <f t="shared" si="192"/>
        <v>7648</v>
      </c>
      <c r="LL18" s="58">
        <f t="shared" ref="LL18:NE18" si="193">IF(AND(LL15="",LL16="",LL17=""),"",SUM(LL15:LL17))</f>
        <v>7248</v>
      </c>
      <c r="LM18" s="58">
        <f t="shared" si="193"/>
        <v>6829</v>
      </c>
      <c r="LN18" s="58">
        <f t="shared" si="193"/>
        <v>6017</v>
      </c>
      <c r="LO18" s="58">
        <f t="shared" si="193"/>
        <v>6152</v>
      </c>
      <c r="LP18" s="58">
        <f t="shared" si="193"/>
        <v>6673</v>
      </c>
      <c r="LQ18" s="58">
        <f t="shared" si="193"/>
        <v>6786</v>
      </c>
      <c r="LR18" s="58">
        <f t="shared" si="193"/>
        <v>6412</v>
      </c>
      <c r="LS18" s="58">
        <f t="shared" si="193"/>
        <v>6391</v>
      </c>
      <c r="LT18" s="58">
        <f t="shared" si="193"/>
        <v>6310</v>
      </c>
      <c r="LU18" s="58">
        <f t="shared" si="193"/>
        <v>116968</v>
      </c>
      <c r="LV18" s="58">
        <f t="shared" si="193"/>
        <v>120345</v>
      </c>
      <c r="LW18" s="58">
        <f t="shared" si="193"/>
        <v>119975</v>
      </c>
      <c r="LX18" s="58">
        <f t="shared" si="193"/>
        <v>111750</v>
      </c>
      <c r="LY18" s="58">
        <f t="shared" si="193"/>
        <v>123196</v>
      </c>
      <c r="LZ18" s="58">
        <f t="shared" si="193"/>
        <v>6954</v>
      </c>
      <c r="MA18" s="58">
        <f t="shared" si="193"/>
        <v>7104</v>
      </c>
      <c r="MB18" s="58">
        <f t="shared" si="193"/>
        <v>6518</v>
      </c>
      <c r="MC18" s="58">
        <f t="shared" si="193"/>
        <v>6659</v>
      </c>
      <c r="MD18" s="58">
        <f t="shared" si="193"/>
        <v>7764</v>
      </c>
      <c r="ME18" s="58">
        <f t="shared" si="193"/>
        <v>7547</v>
      </c>
      <c r="MF18" s="58">
        <f t="shared" si="193"/>
        <v>7881</v>
      </c>
      <c r="MG18" s="58">
        <f t="shared" si="193"/>
        <v>8363</v>
      </c>
      <c r="MH18" s="58">
        <f t="shared" si="193"/>
        <v>8536</v>
      </c>
      <c r="MI18" s="58">
        <f t="shared" si="193"/>
        <v>8449</v>
      </c>
      <c r="MJ18" s="58">
        <f t="shared" si="193"/>
        <v>3921</v>
      </c>
      <c r="MK18" s="58">
        <f t="shared" si="193"/>
        <v>4029</v>
      </c>
      <c r="ML18" s="58">
        <f t="shared" si="193"/>
        <v>3643</v>
      </c>
      <c r="MM18" s="58">
        <f t="shared" si="193"/>
        <v>3819</v>
      </c>
      <c r="MN18" s="58">
        <f t="shared" si="193"/>
        <v>3740</v>
      </c>
      <c r="MO18" s="58">
        <f t="shared" si="193"/>
        <v>54</v>
      </c>
      <c r="MP18" s="58">
        <f t="shared" si="193"/>
        <v>75</v>
      </c>
      <c r="MQ18" s="58">
        <f t="shared" si="193"/>
        <v>76</v>
      </c>
      <c r="MR18" s="58">
        <f t="shared" si="193"/>
        <v>60</v>
      </c>
      <c r="MS18" s="58">
        <f t="shared" si="193"/>
        <v>51</v>
      </c>
      <c r="MT18" s="58">
        <f t="shared" si="193"/>
        <v>0</v>
      </c>
      <c r="MU18" s="58">
        <f t="shared" si="193"/>
        <v>0</v>
      </c>
      <c r="MV18" s="58" t="str">
        <f t="shared" si="193"/>
        <v/>
      </c>
      <c r="MW18" s="58" t="str">
        <f t="shared" si="193"/>
        <v/>
      </c>
      <c r="MX18" s="58" t="str">
        <f t="shared" si="193"/>
        <v/>
      </c>
      <c r="MY18" s="58">
        <f t="shared" si="193"/>
        <v>430</v>
      </c>
      <c r="MZ18" s="58">
        <f t="shared" si="193"/>
        <v>525</v>
      </c>
      <c r="NA18" s="58">
        <f t="shared" si="193"/>
        <v>423</v>
      </c>
      <c r="NB18" s="58">
        <f t="shared" si="193"/>
        <v>707</v>
      </c>
      <c r="NC18" s="58">
        <f t="shared" si="193"/>
        <v>497</v>
      </c>
      <c r="ND18" s="58">
        <f t="shared" si="193"/>
        <v>12748</v>
      </c>
      <c r="NE18" s="58">
        <f t="shared" si="193"/>
        <v>12705</v>
      </c>
      <c r="NF18" s="58">
        <f t="shared" ref="NF18:OY18" si="194">IF(AND(NF15="",NF16="",NF17=""),"",SUM(NF15:NF17))</f>
        <v>12349</v>
      </c>
      <c r="NG18" s="58">
        <f t="shared" si="194"/>
        <v>10767</v>
      </c>
      <c r="NH18" s="58">
        <f t="shared" si="194"/>
        <v>11301</v>
      </c>
      <c r="NI18" s="58">
        <f t="shared" si="194"/>
        <v>65593</v>
      </c>
      <c r="NJ18" s="58">
        <f t="shared" si="194"/>
        <v>66645</v>
      </c>
      <c r="NK18" s="58">
        <f t="shared" si="194"/>
        <v>64292</v>
      </c>
      <c r="NL18" s="58">
        <f t="shared" si="194"/>
        <v>59385</v>
      </c>
      <c r="NM18" s="58">
        <f t="shared" si="194"/>
        <v>64943</v>
      </c>
      <c r="NN18" s="58">
        <f t="shared" si="194"/>
        <v>19393</v>
      </c>
      <c r="NO18" s="58">
        <f t="shared" si="194"/>
        <v>20217</v>
      </c>
      <c r="NP18" s="58">
        <f t="shared" si="194"/>
        <v>19598</v>
      </c>
      <c r="NQ18" s="58">
        <f t="shared" si="194"/>
        <v>16380</v>
      </c>
      <c r="NR18" s="58">
        <f t="shared" si="194"/>
        <v>15418</v>
      </c>
      <c r="NS18" s="58">
        <f t="shared" si="194"/>
        <v>34</v>
      </c>
      <c r="NT18" s="58">
        <f t="shared" si="194"/>
        <v>33</v>
      </c>
      <c r="NU18" s="58">
        <f t="shared" si="194"/>
        <v>31</v>
      </c>
      <c r="NV18" s="58">
        <f t="shared" si="194"/>
        <v>29</v>
      </c>
      <c r="NW18" s="58">
        <f t="shared" si="194"/>
        <v>29</v>
      </c>
      <c r="NX18" s="58">
        <f t="shared" si="194"/>
        <v>14814</v>
      </c>
      <c r="NY18" s="58">
        <f t="shared" si="194"/>
        <v>13696</v>
      </c>
      <c r="NZ18" s="58">
        <f t="shared" si="194"/>
        <v>13192</v>
      </c>
      <c r="OA18" s="58">
        <f t="shared" si="194"/>
        <v>12300</v>
      </c>
      <c r="OB18" s="58">
        <f t="shared" si="194"/>
        <v>12450</v>
      </c>
      <c r="OC18" s="58">
        <f t="shared" si="194"/>
        <v>35148</v>
      </c>
      <c r="OD18" s="58">
        <f t="shared" si="194"/>
        <v>37411</v>
      </c>
      <c r="OE18" s="58">
        <f t="shared" si="194"/>
        <v>35393</v>
      </c>
      <c r="OF18" s="58">
        <f t="shared" si="194"/>
        <v>34298</v>
      </c>
      <c r="OG18" s="58">
        <f t="shared" si="194"/>
        <v>35191</v>
      </c>
      <c r="OH18" s="58">
        <f t="shared" si="194"/>
        <v>6142</v>
      </c>
      <c r="OI18" s="58">
        <f t="shared" si="194"/>
        <v>6111</v>
      </c>
      <c r="OJ18" s="58">
        <f t="shared" si="194"/>
        <v>5890</v>
      </c>
      <c r="OK18" s="58">
        <f t="shared" si="194"/>
        <v>5861</v>
      </c>
      <c r="OL18" s="58">
        <f t="shared" si="194"/>
        <v>5985</v>
      </c>
      <c r="OM18" s="58">
        <f t="shared" si="194"/>
        <v>18978</v>
      </c>
      <c r="ON18" s="58">
        <f t="shared" si="194"/>
        <v>19021</v>
      </c>
      <c r="OO18" s="58">
        <f t="shared" si="194"/>
        <v>19891</v>
      </c>
      <c r="OP18" s="58">
        <f t="shared" si="194"/>
        <v>18326</v>
      </c>
      <c r="OQ18" s="58">
        <f t="shared" si="194"/>
        <v>17373</v>
      </c>
      <c r="OR18" s="58">
        <f t="shared" si="194"/>
        <v>143</v>
      </c>
      <c r="OS18" s="58">
        <f t="shared" si="194"/>
        <v>138</v>
      </c>
      <c r="OT18" s="58">
        <f t="shared" si="194"/>
        <v>125</v>
      </c>
      <c r="OU18" s="58">
        <f t="shared" si="194"/>
        <v>235</v>
      </c>
      <c r="OV18" s="58">
        <f t="shared" si="194"/>
        <v>250</v>
      </c>
      <c r="OW18" s="58">
        <f t="shared" si="194"/>
        <v>10526</v>
      </c>
      <c r="OX18" s="58">
        <f t="shared" si="194"/>
        <v>14600</v>
      </c>
      <c r="OY18" s="58">
        <f t="shared" si="194"/>
        <v>14211</v>
      </c>
      <c r="OZ18" s="58">
        <f t="shared" ref="OZ18:QS18" si="195">IF(AND(OZ15="",OZ16="",OZ17=""),"",SUM(OZ15:OZ17))</f>
        <v>13301</v>
      </c>
      <c r="PA18" s="58">
        <f t="shared" si="195"/>
        <v>13758</v>
      </c>
      <c r="PB18" s="58">
        <f t="shared" si="195"/>
        <v>13762</v>
      </c>
      <c r="PC18" s="58">
        <f t="shared" si="195"/>
        <v>13296</v>
      </c>
      <c r="PD18" s="58">
        <f t="shared" si="195"/>
        <v>13191</v>
      </c>
      <c r="PE18" s="58">
        <f t="shared" si="195"/>
        <v>13283</v>
      </c>
      <c r="PF18" s="58">
        <f t="shared" si="195"/>
        <v>13580</v>
      </c>
      <c r="PG18" s="58">
        <f t="shared" si="195"/>
        <v>12677</v>
      </c>
      <c r="PH18" s="58">
        <f t="shared" si="195"/>
        <v>12492</v>
      </c>
      <c r="PI18" s="58">
        <f t="shared" si="195"/>
        <v>12595</v>
      </c>
      <c r="PJ18" s="58">
        <f t="shared" si="195"/>
        <v>13063</v>
      </c>
      <c r="PK18" s="58">
        <f t="shared" si="195"/>
        <v>12638</v>
      </c>
      <c r="PL18" s="58">
        <f t="shared" si="195"/>
        <v>208025</v>
      </c>
      <c r="PM18" s="58">
        <f t="shared" si="195"/>
        <v>203984</v>
      </c>
      <c r="PN18" s="58">
        <f t="shared" si="195"/>
        <v>195656</v>
      </c>
      <c r="PO18" s="58">
        <f t="shared" si="195"/>
        <v>176792</v>
      </c>
      <c r="PP18" s="58">
        <f t="shared" si="195"/>
        <v>216690</v>
      </c>
      <c r="PQ18" s="58">
        <f t="shared" si="195"/>
        <v>12752</v>
      </c>
      <c r="PR18" s="58">
        <f t="shared" si="195"/>
        <v>14392</v>
      </c>
      <c r="PS18" s="58">
        <f t="shared" si="195"/>
        <v>10303</v>
      </c>
      <c r="PT18" s="58">
        <f t="shared" si="195"/>
        <v>8600</v>
      </c>
      <c r="PU18" s="58">
        <f t="shared" si="195"/>
        <v>11627</v>
      </c>
      <c r="PV18" s="58">
        <f t="shared" si="195"/>
        <v>6873</v>
      </c>
      <c r="PW18" s="58">
        <f t="shared" si="195"/>
        <v>7211</v>
      </c>
      <c r="PX18" s="58">
        <f t="shared" si="195"/>
        <v>7371</v>
      </c>
      <c r="PY18" s="58">
        <f t="shared" si="195"/>
        <v>7277</v>
      </c>
      <c r="PZ18" s="58">
        <f t="shared" si="195"/>
        <v>7804</v>
      </c>
      <c r="QA18" s="58">
        <f t="shared" si="195"/>
        <v>78964</v>
      </c>
      <c r="QB18" s="58">
        <f t="shared" si="195"/>
        <v>72300</v>
      </c>
      <c r="QC18" s="58">
        <f t="shared" si="195"/>
        <v>67481</v>
      </c>
      <c r="QD18" s="58">
        <f t="shared" si="195"/>
        <v>69462</v>
      </c>
      <c r="QE18" s="58">
        <f t="shared" si="195"/>
        <v>72613</v>
      </c>
      <c r="QF18" s="58">
        <f t="shared" si="195"/>
        <v>23140</v>
      </c>
      <c r="QG18" s="58">
        <f t="shared" si="195"/>
        <v>18155</v>
      </c>
      <c r="QH18" s="58">
        <f t="shared" si="195"/>
        <v>18198</v>
      </c>
      <c r="QI18" s="58">
        <f t="shared" si="195"/>
        <v>17750</v>
      </c>
      <c r="QJ18" s="58">
        <f t="shared" si="195"/>
        <v>14615</v>
      </c>
      <c r="QK18" s="58">
        <f t="shared" si="195"/>
        <v>29665</v>
      </c>
      <c r="QL18" s="58">
        <f t="shared" si="195"/>
        <v>28244</v>
      </c>
      <c r="QM18" s="58">
        <f t="shared" si="195"/>
        <v>29157</v>
      </c>
      <c r="QN18" s="58">
        <f t="shared" si="195"/>
        <v>29258</v>
      </c>
      <c r="QO18" s="58">
        <f t="shared" si="195"/>
        <v>31123</v>
      </c>
      <c r="QP18" s="58">
        <f t="shared" si="195"/>
        <v>8259</v>
      </c>
      <c r="QQ18" s="58">
        <f t="shared" si="195"/>
        <v>7909</v>
      </c>
      <c r="QR18" s="58">
        <f t="shared" si="195"/>
        <v>7857</v>
      </c>
      <c r="QS18" s="58">
        <f t="shared" si="195"/>
        <v>7804</v>
      </c>
      <c r="QT18" s="58">
        <f t="shared" ref="QT18:SM18" si="196">IF(AND(QT15="",QT16="",QT17=""),"",SUM(QT15:QT17))</f>
        <v>7509</v>
      </c>
      <c r="QU18" s="58">
        <f t="shared" si="196"/>
        <v>1098</v>
      </c>
      <c r="QV18" s="58">
        <f t="shared" si="196"/>
        <v>1113</v>
      </c>
      <c r="QW18" s="58">
        <f t="shared" si="196"/>
        <v>1080</v>
      </c>
      <c r="QX18" s="58">
        <f t="shared" si="196"/>
        <v>1057</v>
      </c>
      <c r="QY18" s="58">
        <f t="shared" si="196"/>
        <v>1037</v>
      </c>
      <c r="QZ18" s="58">
        <f t="shared" si="196"/>
        <v>109</v>
      </c>
      <c r="RA18" s="58" t="str">
        <f t="shared" si="196"/>
        <v/>
      </c>
      <c r="RB18" s="58" t="str">
        <f t="shared" si="196"/>
        <v/>
      </c>
      <c r="RC18" s="58" t="str">
        <f t="shared" si="196"/>
        <v/>
      </c>
      <c r="RD18" s="58" t="str">
        <f t="shared" si="196"/>
        <v/>
      </c>
      <c r="RE18" s="58">
        <f t="shared" si="196"/>
        <v>41</v>
      </c>
      <c r="RF18" s="58">
        <f t="shared" si="196"/>
        <v>2</v>
      </c>
      <c r="RG18" s="58">
        <f t="shared" si="196"/>
        <v>37</v>
      </c>
      <c r="RH18" s="58">
        <f t="shared" si="196"/>
        <v>37</v>
      </c>
      <c r="RI18" s="58" t="str">
        <f t="shared" si="196"/>
        <v/>
      </c>
      <c r="RJ18" s="58">
        <f t="shared" si="196"/>
        <v>11954</v>
      </c>
      <c r="RK18" s="58">
        <f t="shared" si="196"/>
        <v>11648</v>
      </c>
      <c r="RL18" s="58">
        <f t="shared" si="196"/>
        <v>11259</v>
      </c>
      <c r="RM18" s="58">
        <f t="shared" si="196"/>
        <v>10946</v>
      </c>
      <c r="RN18" s="58">
        <f t="shared" si="196"/>
        <v>11923</v>
      </c>
      <c r="RO18" s="58">
        <f t="shared" si="196"/>
        <v>32623</v>
      </c>
      <c r="RP18" s="58">
        <f t="shared" si="196"/>
        <v>32230</v>
      </c>
      <c r="RQ18" s="58">
        <f t="shared" si="196"/>
        <v>33512</v>
      </c>
      <c r="RR18" s="58">
        <f t="shared" si="196"/>
        <v>33603</v>
      </c>
      <c r="RS18" s="58">
        <f t="shared" si="196"/>
        <v>30897</v>
      </c>
      <c r="RT18" s="58">
        <f t="shared" si="196"/>
        <v>22968</v>
      </c>
      <c r="RU18" s="58">
        <f t="shared" si="196"/>
        <v>22872</v>
      </c>
      <c r="RV18" s="58">
        <f t="shared" si="196"/>
        <v>20860</v>
      </c>
      <c r="RW18" s="58">
        <f t="shared" si="196"/>
        <v>21002</v>
      </c>
      <c r="RX18" s="58">
        <f t="shared" si="196"/>
        <v>20490</v>
      </c>
      <c r="RY18" s="58">
        <f t="shared" si="196"/>
        <v>52835</v>
      </c>
      <c r="RZ18" s="58">
        <f t="shared" si="196"/>
        <v>51502</v>
      </c>
      <c r="SA18" s="58">
        <f t="shared" si="196"/>
        <v>52747</v>
      </c>
      <c r="SB18" s="58">
        <f t="shared" si="196"/>
        <v>52223</v>
      </c>
      <c r="SC18" s="58">
        <f t="shared" si="196"/>
        <v>53159</v>
      </c>
      <c r="SD18" s="58">
        <f t="shared" si="196"/>
        <v>4932</v>
      </c>
      <c r="SE18" s="58">
        <f t="shared" si="196"/>
        <v>4447</v>
      </c>
      <c r="SF18" s="58">
        <f t="shared" si="196"/>
        <v>4497</v>
      </c>
      <c r="SG18" s="58">
        <f t="shared" si="196"/>
        <v>4564</v>
      </c>
      <c r="SH18" s="58">
        <f t="shared" si="196"/>
        <v>3046</v>
      </c>
      <c r="SI18" s="58">
        <f t="shared" si="196"/>
        <v>23604</v>
      </c>
      <c r="SJ18" s="58">
        <f t="shared" si="196"/>
        <v>21688</v>
      </c>
      <c r="SK18" s="58">
        <f t="shared" si="196"/>
        <v>20321</v>
      </c>
      <c r="SL18" s="58">
        <f t="shared" si="196"/>
        <v>23126</v>
      </c>
      <c r="SM18" s="58">
        <f t="shared" si="196"/>
        <v>22720</v>
      </c>
      <c r="SN18" s="58">
        <f t="shared" ref="SN18:UF18" si="197">IF(AND(SN15="",SN16="",SN17=""),"",SUM(SN15:SN17))</f>
        <v>80879</v>
      </c>
      <c r="SO18" s="58">
        <f t="shared" si="197"/>
        <v>84176</v>
      </c>
      <c r="SP18" s="58">
        <f t="shared" si="197"/>
        <v>80756</v>
      </c>
      <c r="SQ18" s="58">
        <f t="shared" si="197"/>
        <v>66089</v>
      </c>
      <c r="SR18" s="58">
        <f t="shared" si="197"/>
        <v>77570</v>
      </c>
      <c r="SS18" s="58">
        <f t="shared" si="197"/>
        <v>67841</v>
      </c>
      <c r="ST18" s="58">
        <f t="shared" si="197"/>
        <v>69741</v>
      </c>
      <c r="SU18" s="58">
        <f t="shared" si="197"/>
        <v>70258</v>
      </c>
      <c r="SV18" s="58">
        <f t="shared" si="197"/>
        <v>72689</v>
      </c>
      <c r="SW18" s="58">
        <f t="shared" si="197"/>
        <v>72001</v>
      </c>
      <c r="SX18" s="58">
        <f t="shared" si="197"/>
        <v>19376</v>
      </c>
      <c r="SY18" s="58">
        <f t="shared" si="197"/>
        <v>18378</v>
      </c>
      <c r="SZ18" s="58">
        <f t="shared" si="197"/>
        <v>18057</v>
      </c>
      <c r="TA18" s="58">
        <f t="shared" si="197"/>
        <v>17832</v>
      </c>
      <c r="TB18" s="58">
        <f t="shared" si="197"/>
        <v>17717</v>
      </c>
      <c r="TC18" s="58">
        <f t="shared" si="197"/>
        <v>34460</v>
      </c>
      <c r="TD18" s="58">
        <f t="shared" si="197"/>
        <v>36671</v>
      </c>
      <c r="TE18" s="58">
        <f t="shared" si="197"/>
        <v>34533</v>
      </c>
      <c r="TF18" s="58">
        <f t="shared" si="197"/>
        <v>30659</v>
      </c>
      <c r="TG18" s="58">
        <f t="shared" si="197"/>
        <v>33893</v>
      </c>
      <c r="TH18" s="58">
        <f t="shared" si="197"/>
        <v>1195</v>
      </c>
      <c r="TI18" s="58">
        <f t="shared" si="197"/>
        <v>1212</v>
      </c>
      <c r="TJ18" s="58">
        <f t="shared" si="197"/>
        <v>1193</v>
      </c>
      <c r="TK18" s="58">
        <f t="shared" si="197"/>
        <v>1303</v>
      </c>
      <c r="TL18" s="58">
        <f t="shared" si="197"/>
        <v>1416</v>
      </c>
      <c r="TM18" s="58">
        <f t="shared" si="197"/>
        <v>15117</v>
      </c>
      <c r="TN18" s="58">
        <f t="shared" si="197"/>
        <v>14942</v>
      </c>
      <c r="TO18" s="58">
        <f t="shared" si="197"/>
        <v>14247</v>
      </c>
      <c r="TP18" s="58">
        <f t="shared" si="197"/>
        <v>14273</v>
      </c>
      <c r="TQ18" s="58">
        <f t="shared" si="197"/>
        <v>11387</v>
      </c>
      <c r="TR18" s="58">
        <f t="shared" si="197"/>
        <v>4336</v>
      </c>
      <c r="TS18" s="58">
        <f t="shared" si="197"/>
        <v>4312</v>
      </c>
      <c r="TT18" s="58">
        <f t="shared" si="197"/>
        <v>4298</v>
      </c>
      <c r="TU18" s="58">
        <f t="shared" si="197"/>
        <v>4314</v>
      </c>
      <c r="TV18" s="58">
        <f t="shared" si="197"/>
        <v>4330</v>
      </c>
      <c r="TW18" s="58">
        <f t="shared" si="197"/>
        <v>128022</v>
      </c>
      <c r="TX18" s="58">
        <f t="shared" si="197"/>
        <v>118107</v>
      </c>
      <c r="TY18" s="58">
        <f t="shared" si="197"/>
        <v>105879</v>
      </c>
      <c r="TZ18" s="58">
        <f t="shared" si="197"/>
        <v>105605</v>
      </c>
      <c r="UA18" s="58">
        <f t="shared" si="197"/>
        <v>141217</v>
      </c>
      <c r="UB18" s="58">
        <f t="shared" si="197"/>
        <v>3766</v>
      </c>
      <c r="UC18" s="58">
        <f t="shared" si="197"/>
        <v>3649</v>
      </c>
      <c r="UD18" s="58">
        <f t="shared" si="197"/>
        <v>3635</v>
      </c>
      <c r="UE18" s="58">
        <f t="shared" si="197"/>
        <v>3646</v>
      </c>
      <c r="UF18" s="58">
        <f t="shared" si="197"/>
        <v>3679</v>
      </c>
      <c r="UG18" s="58">
        <f t="shared" ref="UG18:VY18" si="198">IF(AND(UG15="",UG16="",UG17=""),"",SUM(UG15:UG17))</f>
        <v>8835</v>
      </c>
      <c r="UH18" s="58">
        <f t="shared" si="198"/>
        <v>8962</v>
      </c>
      <c r="UI18" s="58">
        <f t="shared" si="198"/>
        <v>9053</v>
      </c>
      <c r="UJ18" s="58">
        <f t="shared" si="198"/>
        <v>9015</v>
      </c>
      <c r="UK18" s="58">
        <f t="shared" si="198"/>
        <v>11425</v>
      </c>
      <c r="UL18" s="58">
        <f t="shared" si="198"/>
        <v>48045</v>
      </c>
      <c r="UM18" s="58">
        <f t="shared" si="198"/>
        <v>46145</v>
      </c>
      <c r="UN18" s="58">
        <f t="shared" si="198"/>
        <v>42960</v>
      </c>
      <c r="UO18" s="58">
        <f t="shared" si="198"/>
        <v>38375</v>
      </c>
      <c r="UP18" s="58">
        <f t="shared" si="198"/>
        <v>43891</v>
      </c>
      <c r="UQ18" s="58">
        <f t="shared" si="198"/>
        <v>250</v>
      </c>
      <c r="UR18" s="58">
        <f t="shared" si="198"/>
        <v>262</v>
      </c>
      <c r="US18" s="58">
        <f t="shared" si="198"/>
        <v>270</v>
      </c>
      <c r="UT18" s="58">
        <f t="shared" si="198"/>
        <v>269</v>
      </c>
      <c r="UU18" s="58">
        <f t="shared" si="198"/>
        <v>312</v>
      </c>
      <c r="UV18" s="58">
        <f t="shared" si="198"/>
        <v>168410</v>
      </c>
      <c r="UW18" s="58">
        <f t="shared" si="198"/>
        <v>187409</v>
      </c>
      <c r="UX18" s="58">
        <f t="shared" si="198"/>
        <v>183045</v>
      </c>
      <c r="UY18" s="58">
        <f t="shared" si="198"/>
        <v>166228</v>
      </c>
      <c r="UZ18" s="58">
        <f t="shared" si="198"/>
        <v>193472</v>
      </c>
      <c r="VA18" s="58">
        <f t="shared" si="198"/>
        <v>18853</v>
      </c>
      <c r="VB18" s="58">
        <f t="shared" si="198"/>
        <v>18151</v>
      </c>
      <c r="VC18" s="58">
        <f t="shared" si="198"/>
        <v>17567</v>
      </c>
      <c r="VD18" s="58">
        <f t="shared" si="198"/>
        <v>17562</v>
      </c>
      <c r="VE18" s="58">
        <f t="shared" si="198"/>
        <v>17629</v>
      </c>
      <c r="VF18" s="58">
        <f t="shared" si="198"/>
        <v>22025</v>
      </c>
      <c r="VG18" s="58">
        <f t="shared" si="198"/>
        <v>26360</v>
      </c>
      <c r="VH18" s="58">
        <f t="shared" si="198"/>
        <v>30374</v>
      </c>
      <c r="VI18" s="58">
        <f t="shared" si="198"/>
        <v>25554</v>
      </c>
      <c r="VJ18" s="58">
        <f t="shared" si="198"/>
        <v>26046</v>
      </c>
      <c r="VK18" s="58">
        <f t="shared" si="198"/>
        <v>50281</v>
      </c>
      <c r="VL18" s="58">
        <f t="shared" si="198"/>
        <v>45541</v>
      </c>
      <c r="VM18" s="58">
        <f t="shared" si="198"/>
        <v>45469</v>
      </c>
      <c r="VN18" s="58">
        <f t="shared" si="198"/>
        <v>40265</v>
      </c>
      <c r="VO18" s="58">
        <f t="shared" si="198"/>
        <v>29622</v>
      </c>
      <c r="VP18" s="58">
        <f t="shared" si="198"/>
        <v>5755</v>
      </c>
      <c r="VQ18" s="58">
        <f t="shared" si="198"/>
        <v>5925</v>
      </c>
      <c r="VR18" s="58">
        <f t="shared" si="198"/>
        <v>5567</v>
      </c>
      <c r="VS18" s="58">
        <f t="shared" si="198"/>
        <v>5655</v>
      </c>
      <c r="VT18" s="58">
        <f t="shared" si="198"/>
        <v>5815</v>
      </c>
      <c r="VU18" s="58">
        <f t="shared" si="198"/>
        <v>6714</v>
      </c>
      <c r="VV18" s="58">
        <f t="shared" si="198"/>
        <v>6589</v>
      </c>
      <c r="VW18" s="58">
        <f t="shared" si="198"/>
        <v>7082</v>
      </c>
      <c r="VX18" s="58">
        <f t="shared" si="198"/>
        <v>7250</v>
      </c>
      <c r="VY18" s="58">
        <f t="shared" si="198"/>
        <v>6565</v>
      </c>
      <c r="VZ18" s="58">
        <f t="shared" ref="VZ18:XS18" si="199">IF(AND(VZ15="",VZ16="",VZ17=""),"",SUM(VZ15:VZ17))</f>
        <v>10383</v>
      </c>
      <c r="WA18" s="58">
        <f t="shared" si="199"/>
        <v>10597</v>
      </c>
      <c r="WB18" s="58">
        <f t="shared" si="199"/>
        <v>9741</v>
      </c>
      <c r="WC18" s="58">
        <f t="shared" si="199"/>
        <v>8987</v>
      </c>
      <c r="WD18" s="58">
        <f t="shared" si="199"/>
        <v>7988</v>
      </c>
      <c r="WE18" s="58">
        <f t="shared" si="199"/>
        <v>1900</v>
      </c>
      <c r="WF18" s="58">
        <f t="shared" si="199"/>
        <v>1801</v>
      </c>
      <c r="WG18" s="58">
        <f t="shared" si="199"/>
        <v>1725</v>
      </c>
      <c r="WH18" s="58">
        <f t="shared" si="199"/>
        <v>1753</v>
      </c>
      <c r="WI18" s="58">
        <f t="shared" si="199"/>
        <v>2076</v>
      </c>
      <c r="WJ18" s="58">
        <f t="shared" si="199"/>
        <v>717</v>
      </c>
      <c r="WK18" s="58">
        <f t="shared" si="199"/>
        <v>795</v>
      </c>
      <c r="WL18" s="58">
        <f t="shared" si="199"/>
        <v>772</v>
      </c>
      <c r="WM18" s="58">
        <f t="shared" si="199"/>
        <v>815</v>
      </c>
      <c r="WN18" s="58">
        <f t="shared" si="199"/>
        <v>900</v>
      </c>
      <c r="WO18" s="58">
        <f t="shared" si="199"/>
        <v>18878</v>
      </c>
      <c r="WP18" s="58">
        <f t="shared" si="199"/>
        <v>18711</v>
      </c>
      <c r="WQ18" s="58">
        <f t="shared" si="199"/>
        <v>17433</v>
      </c>
      <c r="WR18" s="58">
        <f t="shared" si="199"/>
        <v>16918</v>
      </c>
      <c r="WS18" s="58">
        <f t="shared" si="199"/>
        <v>17172</v>
      </c>
      <c r="WT18" s="58">
        <f t="shared" si="199"/>
        <v>5461</v>
      </c>
      <c r="WU18" s="58">
        <f t="shared" si="199"/>
        <v>2401</v>
      </c>
      <c r="WV18" s="58">
        <f t="shared" si="199"/>
        <v>2544</v>
      </c>
      <c r="WW18" s="58">
        <f t="shared" si="199"/>
        <v>2421</v>
      </c>
      <c r="WX18" s="58">
        <f t="shared" si="199"/>
        <v>2346</v>
      </c>
      <c r="WY18" s="58">
        <f t="shared" si="199"/>
        <v>181</v>
      </c>
      <c r="WZ18" s="58">
        <f t="shared" si="199"/>
        <v>284</v>
      </c>
      <c r="XA18" s="58">
        <f t="shared" si="199"/>
        <v>267</v>
      </c>
      <c r="XB18" s="58">
        <f t="shared" si="199"/>
        <v>269</v>
      </c>
      <c r="XC18" s="58">
        <f t="shared" si="199"/>
        <v>293</v>
      </c>
      <c r="XD18" s="58">
        <f t="shared" si="199"/>
        <v>689</v>
      </c>
      <c r="XE18" s="58">
        <f t="shared" si="199"/>
        <v>695</v>
      </c>
      <c r="XF18" s="58">
        <f t="shared" si="199"/>
        <v>678</v>
      </c>
      <c r="XG18" s="58">
        <f t="shared" si="199"/>
        <v>679</v>
      </c>
      <c r="XH18" s="58">
        <f t="shared" si="199"/>
        <v>694</v>
      </c>
      <c r="XI18" s="58">
        <f t="shared" si="199"/>
        <v>1867</v>
      </c>
      <c r="XJ18" s="58">
        <f t="shared" si="199"/>
        <v>1611</v>
      </c>
      <c r="XK18" s="58">
        <f t="shared" si="199"/>
        <v>1650</v>
      </c>
      <c r="XL18" s="58">
        <f t="shared" si="199"/>
        <v>1696</v>
      </c>
      <c r="XM18" s="58">
        <f t="shared" si="199"/>
        <v>1605</v>
      </c>
      <c r="XN18" s="58">
        <f t="shared" si="199"/>
        <v>3075</v>
      </c>
      <c r="XO18" s="58">
        <f t="shared" si="199"/>
        <v>2957</v>
      </c>
      <c r="XP18" s="58">
        <f t="shared" si="199"/>
        <v>2613</v>
      </c>
      <c r="XQ18" s="58">
        <f t="shared" si="199"/>
        <v>2160</v>
      </c>
      <c r="XR18" s="58">
        <f t="shared" si="199"/>
        <v>2338</v>
      </c>
      <c r="XS18" s="58">
        <f t="shared" si="199"/>
        <v>831018</v>
      </c>
      <c r="XT18" s="58">
        <f t="shared" ref="XT18:YV18" si="200">IF(AND(XT15="",XT16="",XT17=""),"",SUM(XT15:XT17))</f>
        <v>854658</v>
      </c>
      <c r="XU18" s="58">
        <f t="shared" si="200"/>
        <v>790440</v>
      </c>
      <c r="XV18" s="58">
        <f t="shared" si="200"/>
        <v>781057</v>
      </c>
      <c r="XW18" s="58" t="str">
        <f t="shared" si="200"/>
        <v/>
      </c>
      <c r="XX18" s="58">
        <f t="shared" si="200"/>
        <v>7814</v>
      </c>
      <c r="XY18" s="58">
        <f t="shared" si="200"/>
        <v>7133</v>
      </c>
      <c r="XZ18" s="58">
        <f t="shared" si="200"/>
        <v>6489</v>
      </c>
      <c r="YA18" s="58">
        <f t="shared" si="200"/>
        <v>6303</v>
      </c>
      <c r="YB18" s="58">
        <f t="shared" si="200"/>
        <v>6284</v>
      </c>
      <c r="YC18" s="58">
        <f t="shared" si="200"/>
        <v>9181</v>
      </c>
      <c r="YD18" s="58">
        <f t="shared" si="200"/>
        <v>8159</v>
      </c>
      <c r="YE18" s="58">
        <f t="shared" si="200"/>
        <v>8374</v>
      </c>
      <c r="YF18" s="58">
        <f t="shared" si="200"/>
        <v>8251</v>
      </c>
      <c r="YG18" s="58">
        <f t="shared" si="200"/>
        <v>8165</v>
      </c>
      <c r="YH18" s="58">
        <f t="shared" si="200"/>
        <v>782</v>
      </c>
      <c r="YI18" s="58">
        <f t="shared" si="200"/>
        <v>755</v>
      </c>
      <c r="YJ18" s="58">
        <f t="shared" si="200"/>
        <v>733</v>
      </c>
      <c r="YK18" s="58">
        <f t="shared" si="200"/>
        <v>744</v>
      </c>
      <c r="YL18" s="58">
        <f t="shared" si="200"/>
        <v>770</v>
      </c>
      <c r="YM18" s="58">
        <f t="shared" si="200"/>
        <v>21578</v>
      </c>
      <c r="YN18" s="58">
        <f t="shared" si="200"/>
        <v>20711</v>
      </c>
      <c r="YO18" s="58">
        <f t="shared" si="200"/>
        <v>20580</v>
      </c>
      <c r="YP18" s="58">
        <f t="shared" si="200"/>
        <v>19906</v>
      </c>
      <c r="YQ18" s="58">
        <f t="shared" si="200"/>
        <v>20176</v>
      </c>
      <c r="YR18" s="58">
        <f t="shared" si="200"/>
        <v>6110</v>
      </c>
      <c r="YS18" s="58">
        <f t="shared" si="200"/>
        <v>5719</v>
      </c>
      <c r="YT18" s="58">
        <f t="shared" si="200"/>
        <v>6354</v>
      </c>
      <c r="YU18" s="58">
        <f t="shared" si="200"/>
        <v>6181</v>
      </c>
      <c r="YV18" s="58">
        <f t="shared" si="200"/>
        <v>6548</v>
      </c>
      <c r="YW18" s="58">
        <f t="shared" ref="YW18:ZA18" si="201">IF(AND(YW15="",YW16="",YW17=""),"",SUM(YW15:YW17))</f>
        <v>8622</v>
      </c>
      <c r="YX18" s="58">
        <f t="shared" si="201"/>
        <v>8494</v>
      </c>
      <c r="YY18" s="58">
        <f t="shared" si="201"/>
        <v>8431</v>
      </c>
      <c r="YZ18" s="58">
        <f t="shared" si="201"/>
        <v>8376</v>
      </c>
      <c r="ZA18" s="58">
        <f t="shared" si="201"/>
        <v>8369</v>
      </c>
    </row>
    <row r="19" spans="2:678" s="1" customFormat="1" ht="12" customHeight="1" outlineLevel="1" x14ac:dyDescent="0.2">
      <c r="B19" s="33" t="s">
        <v>26</v>
      </c>
      <c r="C19" s="58">
        <f>IF('SNL Operating Data'!H18="NA","",'SNL Operating Data'!H18)</f>
        <v>0</v>
      </c>
      <c r="D19" s="58">
        <f>IF('SNL Operating Data'!I18="NA","",'SNL Operating Data'!I18)</f>
        <v>0</v>
      </c>
      <c r="E19" s="58">
        <f>IF('SNL Operating Data'!J18="NA","",'SNL Operating Data'!J18)</f>
        <v>0</v>
      </c>
      <c r="F19" s="58">
        <f>IF('SNL Operating Data'!K18="NA","",'SNL Operating Data'!K18)</f>
        <v>0</v>
      </c>
      <c r="G19" s="58">
        <f>IF('SNL Operating Data'!L18="NA","",'SNL Operating Data'!L18)</f>
        <v>0</v>
      </c>
      <c r="H19" s="58">
        <f>IF('SNL Operating Data'!M18="NA","",'SNL Operating Data'!M18)</f>
        <v>0</v>
      </c>
      <c r="I19" s="58">
        <f>IF('SNL Operating Data'!N18="NA","",'SNL Operating Data'!N18)</f>
        <v>0</v>
      </c>
      <c r="J19" s="58">
        <f>IF('SNL Operating Data'!O18="NA","",'SNL Operating Data'!O18)</f>
        <v>0</v>
      </c>
      <c r="K19" s="58">
        <f>IF('SNL Operating Data'!P18="NA","",'SNL Operating Data'!P18)</f>
        <v>0</v>
      </c>
      <c r="L19" s="58">
        <f>IF('SNL Operating Data'!Q18="NA","",'SNL Operating Data'!Q18)</f>
        <v>0</v>
      </c>
      <c r="M19" s="58">
        <f>IF('SNL Operating Data'!R18="NA","",'SNL Operating Data'!R18)</f>
        <v>0</v>
      </c>
      <c r="N19" s="58">
        <f>IF('SNL Operating Data'!S18="NA","",'SNL Operating Data'!S18)</f>
        <v>0</v>
      </c>
      <c r="O19" s="58">
        <f>IF('SNL Operating Data'!T18="NA","",'SNL Operating Data'!T18)</f>
        <v>0</v>
      </c>
      <c r="P19" s="58">
        <f>IF('SNL Operating Data'!U18="NA","",'SNL Operating Data'!U18)</f>
        <v>0</v>
      </c>
      <c r="Q19" s="58">
        <f>IF('SNL Operating Data'!V18="NA","",'SNL Operating Data'!V18)</f>
        <v>0</v>
      </c>
      <c r="R19" s="58">
        <f>IF('SNL Operating Data'!W18="NA","",'SNL Operating Data'!W18)</f>
        <v>0</v>
      </c>
      <c r="S19" s="58">
        <f>IF('SNL Operating Data'!X18="NA","",'SNL Operating Data'!X18)</f>
        <v>0</v>
      </c>
      <c r="T19" s="58">
        <f>IF('SNL Operating Data'!Y18="NA","",'SNL Operating Data'!Y18)</f>
        <v>0</v>
      </c>
      <c r="U19" s="58">
        <f>IF('SNL Operating Data'!Z18="NA","",'SNL Operating Data'!Z18)</f>
        <v>0</v>
      </c>
      <c r="V19" s="58">
        <f>IF('SNL Operating Data'!AA18="NA","",'SNL Operating Data'!AA18)</f>
        <v>0</v>
      </c>
      <c r="W19" s="58">
        <f>IF('SNL Operating Data'!AB18="NA","",'SNL Operating Data'!AB18)</f>
        <v>0</v>
      </c>
      <c r="X19" s="58">
        <f>IF('SNL Operating Data'!AC18="NA","",'SNL Operating Data'!AC18)</f>
        <v>0</v>
      </c>
      <c r="Y19" s="58">
        <f>IF('SNL Operating Data'!AD18="NA","",'SNL Operating Data'!AD18)</f>
        <v>0</v>
      </c>
      <c r="Z19" s="58">
        <f>IF('SNL Operating Data'!AE18="NA","",'SNL Operating Data'!AE18)</f>
        <v>0</v>
      </c>
      <c r="AA19" s="58">
        <f>IF('SNL Operating Data'!AF18="NA","",'SNL Operating Data'!AF18)</f>
        <v>0</v>
      </c>
      <c r="AB19" s="58">
        <f>IF('SNL Operating Data'!AG18="NA","",'SNL Operating Data'!AG18)</f>
        <v>0</v>
      </c>
      <c r="AC19" s="58">
        <f>IF('SNL Operating Data'!AH18="NA","",'SNL Operating Data'!AH18)</f>
        <v>0</v>
      </c>
      <c r="AD19" s="58">
        <f>IF('SNL Operating Data'!AI18="NA","",'SNL Operating Data'!AI18)</f>
        <v>0</v>
      </c>
      <c r="AE19" s="58">
        <f>IF('SNL Operating Data'!AJ18="NA","",'SNL Operating Data'!AJ18)</f>
        <v>0</v>
      </c>
      <c r="AF19" s="58">
        <f>IF('SNL Operating Data'!AK18="NA","",'SNL Operating Data'!AK18)</f>
        <v>0</v>
      </c>
      <c r="AG19" s="58">
        <f>IF('SNL Operating Data'!AL18="NA","",'SNL Operating Data'!AL18)</f>
        <v>0</v>
      </c>
      <c r="AH19" s="58">
        <f>IF('SNL Operating Data'!AM18="NA","",'SNL Operating Data'!AM18)</f>
        <v>0</v>
      </c>
      <c r="AI19" s="58">
        <f>IF('SNL Operating Data'!AN18="NA","",'SNL Operating Data'!AN18)</f>
        <v>0</v>
      </c>
      <c r="AJ19" s="58">
        <f>IF('SNL Operating Data'!AO18="NA","",'SNL Operating Data'!AO18)</f>
        <v>0</v>
      </c>
      <c r="AK19" s="58">
        <f>IF('SNL Operating Data'!AP18="NA","",'SNL Operating Data'!AP18)</f>
        <v>0</v>
      </c>
      <c r="AL19" s="58">
        <f>IF('SNL Operating Data'!AQ18="NA","",'SNL Operating Data'!AQ18)</f>
        <v>0</v>
      </c>
      <c r="AM19" s="58">
        <f>IF('SNL Operating Data'!AR18="NA","",'SNL Operating Data'!AR18)</f>
        <v>0</v>
      </c>
      <c r="AN19" s="58">
        <f>IF('SNL Operating Data'!AS18="NA","",'SNL Operating Data'!AS18)</f>
        <v>0</v>
      </c>
      <c r="AO19" s="58">
        <f>IF('SNL Operating Data'!AT18="NA","",'SNL Operating Data'!AT18)</f>
        <v>0</v>
      </c>
      <c r="AP19" s="58">
        <f>IF('SNL Operating Data'!AU18="NA","",'SNL Operating Data'!AU18)</f>
        <v>0</v>
      </c>
      <c r="AQ19" s="58">
        <f>IF('SNL Operating Data'!AV18="NA","",'SNL Operating Data'!AV18)</f>
        <v>1277</v>
      </c>
      <c r="AR19" s="58">
        <f>IF('SNL Operating Data'!AW18="NA","",'SNL Operating Data'!AW18)</f>
        <v>1386</v>
      </c>
      <c r="AS19" s="58">
        <f>IF('SNL Operating Data'!AX18="NA","",'SNL Operating Data'!AX18)</f>
        <v>1502</v>
      </c>
      <c r="AT19" s="58">
        <f>IF('SNL Operating Data'!AY18="NA","",'SNL Operating Data'!AY18)</f>
        <v>1422</v>
      </c>
      <c r="AU19" s="58">
        <f>IF('SNL Operating Data'!AZ18="NA","",'SNL Operating Data'!AZ18)</f>
        <v>1461</v>
      </c>
      <c r="AV19" s="58">
        <f>IF('SNL Operating Data'!BA18="NA","",'SNL Operating Data'!BA18)</f>
        <v>1322</v>
      </c>
      <c r="AW19" s="58">
        <f>IF('SNL Operating Data'!BB18="NA","",'SNL Operating Data'!BB18)</f>
        <v>1158</v>
      </c>
      <c r="AX19" s="58">
        <f>IF('SNL Operating Data'!BC18="NA","",'SNL Operating Data'!BC18)</f>
        <v>1296</v>
      </c>
      <c r="AY19" s="58">
        <f>IF('SNL Operating Data'!BD18="NA","",'SNL Operating Data'!BD18)</f>
        <v>1058</v>
      </c>
      <c r="AZ19" s="58">
        <f>IF('SNL Operating Data'!BE18="NA","",'SNL Operating Data'!BE18)</f>
        <v>1039</v>
      </c>
      <c r="BA19" s="58" t="str">
        <f>IF('SNL Operating Data'!BF18="NA","",'SNL Operating Data'!BF18)</f>
        <v/>
      </c>
      <c r="BB19" s="58" t="str">
        <f>IF('SNL Operating Data'!BG18="NA","",'SNL Operating Data'!BG18)</f>
        <v/>
      </c>
      <c r="BC19" s="58" t="str">
        <f>IF('SNL Operating Data'!BH18="NA","",'SNL Operating Data'!BH18)</f>
        <v/>
      </c>
      <c r="BD19" s="58" t="str">
        <f>IF('SNL Operating Data'!BI18="NA","",'SNL Operating Data'!BI18)</f>
        <v/>
      </c>
      <c r="BE19" s="58" t="str">
        <f>IF('SNL Operating Data'!BJ18="NA","",'SNL Operating Data'!BJ18)</f>
        <v/>
      </c>
      <c r="BF19" s="58">
        <f>IF('SNL Operating Data'!BK18="NA","",'SNL Operating Data'!BK18)</f>
        <v>0</v>
      </c>
      <c r="BG19" s="58">
        <f>IF('SNL Operating Data'!BL18="NA","",'SNL Operating Data'!BL18)</f>
        <v>0</v>
      </c>
      <c r="BH19" s="58">
        <f>IF('SNL Operating Data'!BM18="NA","",'SNL Operating Data'!BM18)</f>
        <v>0</v>
      </c>
      <c r="BI19" s="58">
        <f>IF('SNL Operating Data'!BN18="NA","",'SNL Operating Data'!BN18)</f>
        <v>0</v>
      </c>
      <c r="BJ19" s="58">
        <f>IF('SNL Operating Data'!BO18="NA","",'SNL Operating Data'!BO18)</f>
        <v>0</v>
      </c>
      <c r="BK19" s="58">
        <f>IF('SNL Operating Data'!BP18="NA","",'SNL Operating Data'!BP18)</f>
        <v>0</v>
      </c>
      <c r="BL19" s="58">
        <f>IF('SNL Operating Data'!BQ18="NA","",'SNL Operating Data'!BQ18)</f>
        <v>0</v>
      </c>
      <c r="BM19" s="58">
        <f>IF('SNL Operating Data'!BR18="NA","",'SNL Operating Data'!BR18)</f>
        <v>0</v>
      </c>
      <c r="BN19" s="58">
        <f>IF('SNL Operating Data'!BS18="NA","",'SNL Operating Data'!BS18)</f>
        <v>0</v>
      </c>
      <c r="BO19" s="58">
        <f>IF('SNL Operating Data'!BT18="NA","",'SNL Operating Data'!BT18)</f>
        <v>0</v>
      </c>
      <c r="BP19" s="58">
        <f>IF('SNL Operating Data'!BU18="NA","",'SNL Operating Data'!BU18)</f>
        <v>28</v>
      </c>
      <c r="BQ19" s="58">
        <f>IF('SNL Operating Data'!BV18="NA","",'SNL Operating Data'!BV18)</f>
        <v>39</v>
      </c>
      <c r="BR19" s="58">
        <f>IF('SNL Operating Data'!BW18="NA","",'SNL Operating Data'!BW18)</f>
        <v>46</v>
      </c>
      <c r="BS19" s="58">
        <f>IF('SNL Operating Data'!BX18="NA","",'SNL Operating Data'!BX18)</f>
        <v>53</v>
      </c>
      <c r="BT19" s="58">
        <f>IF('SNL Operating Data'!BY18="NA","",'SNL Operating Data'!BY18)</f>
        <v>59</v>
      </c>
      <c r="BU19" s="58" t="str">
        <f>IF('SNL Operating Data'!BZ18="NA","",'SNL Operating Data'!BZ18)</f>
        <v/>
      </c>
      <c r="BV19" s="58" t="str">
        <f>IF('SNL Operating Data'!CA18="NA","",'SNL Operating Data'!CA18)</f>
        <v/>
      </c>
      <c r="BW19" s="58" t="str">
        <f>IF('SNL Operating Data'!CB18="NA","",'SNL Operating Data'!CB18)</f>
        <v/>
      </c>
      <c r="BX19" s="58" t="str">
        <f>IF('SNL Operating Data'!CC18="NA","",'SNL Operating Data'!CC18)</f>
        <v/>
      </c>
      <c r="BY19" s="58" t="str">
        <f>IF('SNL Operating Data'!CD18="NA","",'SNL Operating Data'!CD18)</f>
        <v/>
      </c>
      <c r="BZ19" s="58">
        <f>IF('SNL Operating Data'!CE18="NA","",'SNL Operating Data'!CE18)</f>
        <v>0</v>
      </c>
      <c r="CA19" s="58">
        <f>IF('SNL Operating Data'!CF18="NA","",'SNL Operating Data'!CF18)</f>
        <v>0</v>
      </c>
      <c r="CB19" s="58">
        <f>IF('SNL Operating Data'!CG18="NA","",'SNL Operating Data'!CG18)</f>
        <v>0</v>
      </c>
      <c r="CC19" s="58">
        <f>IF('SNL Operating Data'!CH18="NA","",'SNL Operating Data'!CH18)</f>
        <v>0</v>
      </c>
      <c r="CD19" s="58">
        <f>IF('SNL Operating Data'!CI18="NA","",'SNL Operating Data'!CI18)</f>
        <v>0</v>
      </c>
      <c r="CE19" s="58">
        <f>IF('SNL Operating Data'!CJ18="NA","",'SNL Operating Data'!CJ18)</f>
        <v>0</v>
      </c>
      <c r="CF19" s="58">
        <f>IF('SNL Operating Data'!CK18="NA","",'SNL Operating Data'!CK18)</f>
        <v>0</v>
      </c>
      <c r="CG19" s="58">
        <f>IF('SNL Operating Data'!CL18="NA","",'SNL Operating Data'!CL18)</f>
        <v>0</v>
      </c>
      <c r="CH19" s="58">
        <f>IF('SNL Operating Data'!CM18="NA","",'SNL Operating Data'!CM18)</f>
        <v>0</v>
      </c>
      <c r="CI19" s="58">
        <f>IF('SNL Operating Data'!CN18="NA","",'SNL Operating Data'!CN18)</f>
        <v>0</v>
      </c>
      <c r="CJ19" s="58">
        <f>IF('SNL Operating Data'!CO18="NA","",'SNL Operating Data'!CO18)</f>
        <v>0</v>
      </c>
      <c r="CK19" s="58">
        <f>IF('SNL Operating Data'!CP18="NA","",'SNL Operating Data'!CP18)</f>
        <v>0</v>
      </c>
      <c r="CL19" s="58">
        <f>IF('SNL Operating Data'!CQ18="NA","",'SNL Operating Data'!CQ18)</f>
        <v>0</v>
      </c>
      <c r="CM19" s="58">
        <f>IF('SNL Operating Data'!CR18="NA","",'SNL Operating Data'!CR18)</f>
        <v>0</v>
      </c>
      <c r="CN19" s="58">
        <f>IF('SNL Operating Data'!CS18="NA","",'SNL Operating Data'!CS18)</f>
        <v>0</v>
      </c>
      <c r="CO19" s="58">
        <f>IF('SNL Operating Data'!CT18="NA","",'SNL Operating Data'!CT18)</f>
        <v>0</v>
      </c>
      <c r="CP19" s="58">
        <f>IF('SNL Operating Data'!CU18="NA","",'SNL Operating Data'!CU18)</f>
        <v>0</v>
      </c>
      <c r="CQ19" s="58">
        <f>IF('SNL Operating Data'!CV18="NA","",'SNL Operating Data'!CV18)</f>
        <v>0</v>
      </c>
      <c r="CR19" s="58">
        <f>IF('SNL Operating Data'!CW18="NA","",'SNL Operating Data'!CW18)</f>
        <v>0</v>
      </c>
      <c r="CS19" s="58">
        <f>IF('SNL Operating Data'!CX18="NA","",'SNL Operating Data'!CX18)</f>
        <v>0</v>
      </c>
      <c r="CT19" s="58">
        <f>IF('SNL Operating Data'!CY18="NA","",'SNL Operating Data'!CY18)</f>
        <v>0</v>
      </c>
      <c r="CU19" s="58">
        <f>IF('SNL Operating Data'!CZ18="NA","",'SNL Operating Data'!CZ18)</f>
        <v>0</v>
      </c>
      <c r="CV19" s="58">
        <f>IF('SNL Operating Data'!DA18="NA","",'SNL Operating Data'!DA18)</f>
        <v>0</v>
      </c>
      <c r="CW19" s="58">
        <f>IF('SNL Operating Data'!DB18="NA","",'SNL Operating Data'!DB18)</f>
        <v>0</v>
      </c>
      <c r="CX19" s="58">
        <f>IF('SNL Operating Data'!DC18="NA","",'SNL Operating Data'!DC18)</f>
        <v>0</v>
      </c>
      <c r="CY19" s="58">
        <f>IF('SNL Operating Data'!DD18="NA","",'SNL Operating Data'!DD18)</f>
        <v>4309</v>
      </c>
      <c r="CZ19" s="58">
        <f>IF('SNL Operating Data'!DE18="NA","",'SNL Operating Data'!DE18)</f>
        <v>4210</v>
      </c>
      <c r="DA19" s="58">
        <f>IF('SNL Operating Data'!DF18="NA","",'SNL Operating Data'!DF18)</f>
        <v>4042</v>
      </c>
      <c r="DB19" s="58">
        <f>IF('SNL Operating Data'!DG18="NA","",'SNL Operating Data'!DG18)</f>
        <v>3710</v>
      </c>
      <c r="DC19" s="58">
        <f>IF('SNL Operating Data'!DH18="NA","",'SNL Operating Data'!DH18)</f>
        <v>4120</v>
      </c>
      <c r="DD19" s="58" t="str">
        <f>IF('SNL Operating Data'!DI18="NA","",'SNL Operating Data'!DI18)</f>
        <v/>
      </c>
      <c r="DE19" s="58" t="str">
        <f>IF('SNL Operating Data'!DJ18="NA","",'SNL Operating Data'!DJ18)</f>
        <v/>
      </c>
      <c r="DF19" s="58" t="str">
        <f>IF('SNL Operating Data'!DK18="NA","",'SNL Operating Data'!DK18)</f>
        <v/>
      </c>
      <c r="DG19" s="58" t="str">
        <f>IF('SNL Operating Data'!DL18="NA","",'SNL Operating Data'!DL18)</f>
        <v/>
      </c>
      <c r="DH19" s="58" t="str">
        <f>IF('SNL Operating Data'!DM18="NA","",'SNL Operating Data'!DM18)</f>
        <v/>
      </c>
      <c r="DI19" s="58">
        <f>IF('SNL Operating Data'!DN18="NA","",'SNL Operating Data'!DN18)</f>
        <v>0</v>
      </c>
      <c r="DJ19" s="58">
        <f>IF('SNL Operating Data'!DO18="NA","",'SNL Operating Data'!DO18)</f>
        <v>0</v>
      </c>
      <c r="DK19" s="58">
        <f>IF('SNL Operating Data'!DP18="NA","",'SNL Operating Data'!DP18)</f>
        <v>0</v>
      </c>
      <c r="DL19" s="58">
        <f>IF('SNL Operating Data'!DQ18="NA","",'SNL Operating Data'!DQ18)</f>
        <v>0</v>
      </c>
      <c r="DM19" s="58">
        <f>IF('SNL Operating Data'!DR18="NA","",'SNL Operating Data'!DR18)</f>
        <v>0</v>
      </c>
      <c r="DN19" s="58">
        <f>IF('SNL Operating Data'!DS18="NA","",'SNL Operating Data'!DS18)</f>
        <v>0</v>
      </c>
      <c r="DO19" s="58">
        <f>IF('SNL Operating Data'!DT18="NA","",'SNL Operating Data'!DT18)</f>
        <v>0</v>
      </c>
      <c r="DP19" s="58">
        <f>IF('SNL Operating Data'!DU18="NA","",'SNL Operating Data'!DU18)</f>
        <v>0</v>
      </c>
      <c r="DQ19" s="58">
        <f>IF('SNL Operating Data'!DV18="NA","",'SNL Operating Data'!DV18)</f>
        <v>0</v>
      </c>
      <c r="DR19" s="58">
        <f>IF('SNL Operating Data'!DW18="NA","",'SNL Operating Data'!DW18)</f>
        <v>0</v>
      </c>
      <c r="DS19" s="58">
        <f>IF('SNL Operating Data'!DX18="NA","",'SNL Operating Data'!DX18)</f>
        <v>0</v>
      </c>
      <c r="DT19" s="58">
        <f>IF('SNL Operating Data'!DY18="NA","",'SNL Operating Data'!DY18)</f>
        <v>0</v>
      </c>
      <c r="DU19" s="58">
        <f>IF('SNL Operating Data'!DZ18="NA","",'SNL Operating Data'!DZ18)</f>
        <v>0</v>
      </c>
      <c r="DV19" s="58">
        <f>IF('SNL Operating Data'!EA18="NA","",'SNL Operating Data'!EA18)</f>
        <v>0</v>
      </c>
      <c r="DW19" s="58">
        <f>IF('SNL Operating Data'!EB18="NA","",'SNL Operating Data'!EB18)</f>
        <v>0</v>
      </c>
      <c r="DX19" s="58">
        <f>IF('SNL Operating Data'!EC18="NA","",'SNL Operating Data'!EC18)</f>
        <v>0</v>
      </c>
      <c r="DY19" s="58">
        <f>IF('SNL Operating Data'!ED18="NA","",'SNL Operating Data'!ED18)</f>
        <v>0</v>
      </c>
      <c r="DZ19" s="58">
        <f>IF('SNL Operating Data'!EE18="NA","",'SNL Operating Data'!EE18)</f>
        <v>0</v>
      </c>
      <c r="EA19" s="58">
        <f>IF('SNL Operating Data'!EF18="NA","",'SNL Operating Data'!EF18)</f>
        <v>0</v>
      </c>
      <c r="EB19" s="58">
        <f>IF('SNL Operating Data'!EG18="NA","",'SNL Operating Data'!EG18)</f>
        <v>0</v>
      </c>
      <c r="EC19" s="58">
        <f>IF('SNL Operating Data'!EH18="NA","",'SNL Operating Data'!EH18)</f>
        <v>0</v>
      </c>
      <c r="ED19" s="58">
        <f>IF('SNL Operating Data'!EI18="NA","",'SNL Operating Data'!EI18)</f>
        <v>0</v>
      </c>
      <c r="EE19" s="58">
        <f>IF('SNL Operating Data'!EJ18="NA","",'SNL Operating Data'!EJ18)</f>
        <v>0</v>
      </c>
      <c r="EF19" s="58">
        <f>IF('SNL Operating Data'!EK18="NA","",'SNL Operating Data'!EK18)</f>
        <v>0</v>
      </c>
      <c r="EG19" s="58">
        <f>IF('SNL Operating Data'!EL18="NA","",'SNL Operating Data'!EL18)</f>
        <v>0</v>
      </c>
      <c r="EH19" s="58">
        <f>IF('SNL Operating Data'!EM18="NA","",'SNL Operating Data'!EM18)</f>
        <v>0</v>
      </c>
      <c r="EI19" s="58">
        <f>IF('SNL Operating Data'!EN18="NA","",'SNL Operating Data'!EN18)</f>
        <v>0</v>
      </c>
      <c r="EJ19" s="58">
        <f>IF('SNL Operating Data'!EO18="NA","",'SNL Operating Data'!EO18)</f>
        <v>0</v>
      </c>
      <c r="EK19" s="58">
        <f>IF('SNL Operating Data'!EP18="NA","",'SNL Operating Data'!EP18)</f>
        <v>0</v>
      </c>
      <c r="EL19" s="58">
        <f>IF('SNL Operating Data'!EQ18="NA","",'SNL Operating Data'!EQ18)</f>
        <v>0</v>
      </c>
      <c r="EM19" s="58">
        <f>IF('SNL Operating Data'!ER18="NA","",'SNL Operating Data'!ER18)</f>
        <v>81</v>
      </c>
      <c r="EN19" s="58">
        <f>IF('SNL Operating Data'!ES18="NA","",'SNL Operating Data'!ES18)</f>
        <v>53</v>
      </c>
      <c r="EO19" s="58">
        <f>IF('SNL Operating Data'!ET18="NA","",'SNL Operating Data'!ET18)</f>
        <v>70</v>
      </c>
      <c r="EP19" s="58">
        <f>IF('SNL Operating Data'!EU18="NA","",'SNL Operating Data'!EU18)</f>
        <v>46</v>
      </c>
      <c r="EQ19" s="58">
        <f>IF('SNL Operating Data'!EV18="NA","",'SNL Operating Data'!EV18)</f>
        <v>54</v>
      </c>
      <c r="ER19" s="58">
        <f>IF('SNL Operating Data'!EW18="NA","",'SNL Operating Data'!EW18)</f>
        <v>238</v>
      </c>
      <c r="ES19" s="58">
        <f>IF('SNL Operating Data'!EX18="NA","",'SNL Operating Data'!EX18)</f>
        <v>231</v>
      </c>
      <c r="ET19" s="58">
        <f>IF('SNL Operating Data'!EY18="NA","",'SNL Operating Data'!EY18)</f>
        <v>292</v>
      </c>
      <c r="EU19" s="58">
        <f>IF('SNL Operating Data'!EZ18="NA","",'SNL Operating Data'!EZ18)</f>
        <v>227</v>
      </c>
      <c r="EV19" s="58">
        <f>IF('SNL Operating Data'!FA18="NA","",'SNL Operating Data'!FA18)</f>
        <v>177</v>
      </c>
      <c r="EW19" s="58">
        <f>IF('SNL Operating Data'!FB18="NA","",'SNL Operating Data'!FB18)</f>
        <v>0</v>
      </c>
      <c r="EX19" s="58">
        <f>IF('SNL Operating Data'!FC18="NA","",'SNL Operating Data'!FC18)</f>
        <v>0</v>
      </c>
      <c r="EY19" s="58">
        <f>IF('SNL Operating Data'!FD18="NA","",'SNL Operating Data'!FD18)</f>
        <v>0</v>
      </c>
      <c r="EZ19" s="58">
        <f>IF('SNL Operating Data'!FE18="NA","",'SNL Operating Data'!FE18)</f>
        <v>0</v>
      </c>
      <c r="FA19" s="58">
        <f>IF('SNL Operating Data'!FF18="NA","",'SNL Operating Data'!FF18)</f>
        <v>0</v>
      </c>
      <c r="FB19" s="58">
        <f>IF('SNL Operating Data'!FG18="NA","",'SNL Operating Data'!FG18)</f>
        <v>0</v>
      </c>
      <c r="FC19" s="58">
        <f>IF('SNL Operating Data'!FH18="NA","",'SNL Operating Data'!FH18)</f>
        <v>0</v>
      </c>
      <c r="FD19" s="58">
        <f>IF('SNL Operating Data'!FI18="NA","",'SNL Operating Data'!FI18)</f>
        <v>0</v>
      </c>
      <c r="FE19" s="58">
        <f>IF('SNL Operating Data'!FJ18="NA","",'SNL Operating Data'!FJ18)</f>
        <v>0</v>
      </c>
      <c r="FF19" s="58">
        <f>IF('SNL Operating Data'!FK18="NA","",'SNL Operating Data'!FK18)</f>
        <v>0</v>
      </c>
      <c r="FG19" s="58">
        <f>IF('SNL Operating Data'!FL18="NA","",'SNL Operating Data'!FL18)</f>
        <v>0</v>
      </c>
      <c r="FH19" s="58">
        <f>IF('SNL Operating Data'!FM18="NA","",'SNL Operating Data'!FM18)</f>
        <v>0</v>
      </c>
      <c r="FI19" s="58">
        <f>IF('SNL Operating Data'!FN18="NA","",'SNL Operating Data'!FN18)</f>
        <v>0</v>
      </c>
      <c r="FJ19" s="58">
        <f>IF('SNL Operating Data'!FO18="NA","",'SNL Operating Data'!FO18)</f>
        <v>0</v>
      </c>
      <c r="FK19" s="58">
        <f>IF('SNL Operating Data'!FP18="NA","",'SNL Operating Data'!FP18)</f>
        <v>0</v>
      </c>
      <c r="FL19" s="58">
        <f>IF('SNL Operating Data'!FQ18="NA","",'SNL Operating Data'!FQ18)</f>
        <v>304</v>
      </c>
      <c r="FM19" s="58">
        <f>IF('SNL Operating Data'!FR18="NA","",'SNL Operating Data'!FR18)</f>
        <v>353</v>
      </c>
      <c r="FN19" s="58">
        <f>IF('SNL Operating Data'!FS18="NA","",'SNL Operating Data'!FS18)</f>
        <v>357</v>
      </c>
      <c r="FO19" s="58">
        <f>IF('SNL Operating Data'!FT18="NA","",'SNL Operating Data'!FT18)</f>
        <v>360</v>
      </c>
      <c r="FP19" s="58">
        <f>IF('SNL Operating Data'!FU18="NA","",'SNL Operating Data'!FU18)</f>
        <v>457</v>
      </c>
      <c r="FQ19" s="58">
        <f>IF('SNL Operating Data'!FV18="NA","",'SNL Operating Data'!FV18)</f>
        <v>0</v>
      </c>
      <c r="FR19" s="58">
        <f>IF('SNL Operating Data'!FW18="NA","",'SNL Operating Data'!FW18)</f>
        <v>0</v>
      </c>
      <c r="FS19" s="58">
        <f>IF('SNL Operating Data'!FX18="NA","",'SNL Operating Data'!FX18)</f>
        <v>0</v>
      </c>
      <c r="FT19" s="58">
        <f>IF('SNL Operating Data'!FY18="NA","",'SNL Operating Data'!FY18)</f>
        <v>0</v>
      </c>
      <c r="FU19" s="58">
        <f>IF('SNL Operating Data'!FZ18="NA","",'SNL Operating Data'!FZ18)</f>
        <v>0</v>
      </c>
      <c r="FV19" s="58">
        <f>IF('SNL Operating Data'!GA18="NA","",'SNL Operating Data'!GA18)</f>
        <v>0</v>
      </c>
      <c r="FW19" s="58">
        <f>IF('SNL Operating Data'!GB18="NA","",'SNL Operating Data'!GB18)</f>
        <v>0</v>
      </c>
      <c r="FX19" s="58">
        <f>IF('SNL Operating Data'!GC18="NA","",'SNL Operating Data'!GC18)</f>
        <v>0</v>
      </c>
      <c r="FY19" s="58">
        <f>IF('SNL Operating Data'!GD18="NA","",'SNL Operating Data'!GD18)</f>
        <v>0</v>
      </c>
      <c r="FZ19" s="58">
        <f>IF('SNL Operating Data'!GE18="NA","",'SNL Operating Data'!GE18)</f>
        <v>0</v>
      </c>
      <c r="GA19" s="58">
        <f>IF('SNL Operating Data'!GF18="NA","",'SNL Operating Data'!GF18)</f>
        <v>0</v>
      </c>
      <c r="GB19" s="58">
        <f>IF('SNL Operating Data'!GG18="NA","",'SNL Operating Data'!GG18)</f>
        <v>0</v>
      </c>
      <c r="GC19" s="58">
        <f>IF('SNL Operating Data'!GH18="NA","",'SNL Operating Data'!GH18)</f>
        <v>0</v>
      </c>
      <c r="GD19" s="58">
        <f>IF('SNL Operating Data'!GI18="NA","",'SNL Operating Data'!GI18)</f>
        <v>0</v>
      </c>
      <c r="GE19" s="58">
        <f>IF('SNL Operating Data'!GJ18="NA","",'SNL Operating Data'!GJ18)</f>
        <v>0</v>
      </c>
      <c r="GF19" s="58">
        <f>IF('SNL Operating Data'!GK18="NA","",'SNL Operating Data'!GK18)</f>
        <v>180</v>
      </c>
      <c r="GG19" s="58">
        <f>IF('SNL Operating Data'!GL18="NA","",'SNL Operating Data'!GL18)</f>
        <v>167</v>
      </c>
      <c r="GH19" s="58">
        <f>IF('SNL Operating Data'!GM18="NA","",'SNL Operating Data'!GM18)</f>
        <v>154</v>
      </c>
      <c r="GI19" s="58">
        <f>IF('SNL Operating Data'!GN18="NA","",'SNL Operating Data'!GN18)</f>
        <v>119</v>
      </c>
      <c r="GJ19" s="58">
        <f>IF('SNL Operating Data'!GO18="NA","",'SNL Operating Data'!GO18)</f>
        <v>127</v>
      </c>
      <c r="GK19" s="58">
        <f>IF('SNL Operating Data'!GP18="NA","",'SNL Operating Data'!GP18)</f>
        <v>0</v>
      </c>
      <c r="GL19" s="58">
        <f>IF('SNL Operating Data'!GQ18="NA","",'SNL Operating Data'!GQ18)</f>
        <v>0</v>
      </c>
      <c r="GM19" s="58">
        <f>IF('SNL Operating Data'!GR18="NA","",'SNL Operating Data'!GR18)</f>
        <v>0</v>
      </c>
      <c r="GN19" s="58">
        <f>IF('SNL Operating Data'!GS18="NA","",'SNL Operating Data'!GS18)</f>
        <v>0</v>
      </c>
      <c r="GO19" s="58">
        <f>IF('SNL Operating Data'!GT18="NA","",'SNL Operating Data'!GT18)</f>
        <v>0</v>
      </c>
      <c r="GP19" s="58">
        <f>IF('SNL Operating Data'!GU18="NA","",'SNL Operating Data'!GU18)</f>
        <v>0</v>
      </c>
      <c r="GQ19" s="58">
        <f>IF('SNL Operating Data'!GV18="NA","",'SNL Operating Data'!GV18)</f>
        <v>0</v>
      </c>
      <c r="GR19" s="58">
        <f>IF('SNL Operating Data'!GW18="NA","",'SNL Operating Data'!GW18)</f>
        <v>0</v>
      </c>
      <c r="GS19" s="58">
        <f>IF('SNL Operating Data'!GX18="NA","",'SNL Operating Data'!GX18)</f>
        <v>0</v>
      </c>
      <c r="GT19" s="58">
        <f>IF('SNL Operating Data'!GY18="NA","",'SNL Operating Data'!GY18)</f>
        <v>0</v>
      </c>
      <c r="GU19" s="58">
        <f>IF('SNL Operating Data'!GZ18="NA","",'SNL Operating Data'!GZ18)</f>
        <v>0</v>
      </c>
      <c r="GV19" s="58">
        <f>IF('SNL Operating Data'!HA18="NA","",'SNL Operating Data'!HA18)</f>
        <v>0</v>
      </c>
      <c r="GW19" s="58">
        <f>IF('SNL Operating Data'!HB18="NA","",'SNL Operating Data'!HB18)</f>
        <v>0</v>
      </c>
      <c r="GX19" s="58">
        <f>IF('SNL Operating Data'!HC18="NA","",'SNL Operating Data'!HC18)</f>
        <v>0</v>
      </c>
      <c r="GY19" s="58">
        <f>IF('SNL Operating Data'!HD18="NA","",'SNL Operating Data'!HD18)</f>
        <v>0</v>
      </c>
      <c r="GZ19" s="58">
        <f>IF('SNL Operating Data'!HE18="NA","",'SNL Operating Data'!HE18)</f>
        <v>0</v>
      </c>
      <c r="HA19" s="58">
        <f>IF('SNL Operating Data'!HF18="NA","",'SNL Operating Data'!HF18)</f>
        <v>0</v>
      </c>
      <c r="HB19" s="58">
        <f>IF('SNL Operating Data'!HG18="NA","",'SNL Operating Data'!HG18)</f>
        <v>0</v>
      </c>
      <c r="HC19" s="58">
        <f>IF('SNL Operating Data'!HH18="NA","",'SNL Operating Data'!HH18)</f>
        <v>0</v>
      </c>
      <c r="HD19" s="58">
        <f>IF('SNL Operating Data'!HI18="NA","",'SNL Operating Data'!HI18)</f>
        <v>0</v>
      </c>
      <c r="HE19" s="58">
        <f>IF('SNL Operating Data'!HJ18="NA","",'SNL Operating Data'!HJ18)</f>
        <v>0</v>
      </c>
      <c r="HF19" s="58">
        <f>IF('SNL Operating Data'!HK18="NA","",'SNL Operating Data'!HK18)</f>
        <v>0</v>
      </c>
      <c r="HG19" s="58">
        <f>IF('SNL Operating Data'!HL18="NA","",'SNL Operating Data'!HL18)</f>
        <v>0</v>
      </c>
      <c r="HH19" s="58">
        <f>IF('SNL Operating Data'!HM18="NA","",'SNL Operating Data'!HM18)</f>
        <v>0</v>
      </c>
      <c r="HI19" s="58">
        <f>IF('SNL Operating Data'!HN18="NA","",'SNL Operating Data'!HN18)</f>
        <v>0</v>
      </c>
      <c r="HJ19" s="58">
        <f>IF('SNL Operating Data'!HO18="NA","",'SNL Operating Data'!HO18)</f>
        <v>2206</v>
      </c>
      <c r="HK19" s="58" t="str">
        <f>IF('SNL Operating Data'!HP18="NA","",'SNL Operating Data'!HP18)</f>
        <v/>
      </c>
      <c r="HL19" s="58" t="str">
        <f>IF('SNL Operating Data'!HQ18="NA","",'SNL Operating Data'!HQ18)</f>
        <v/>
      </c>
      <c r="HM19" s="58" t="str">
        <f>IF('SNL Operating Data'!HR18="NA","",'SNL Operating Data'!HR18)</f>
        <v/>
      </c>
      <c r="HN19" s="58" t="str">
        <f>IF('SNL Operating Data'!HS18="NA","",'SNL Operating Data'!HS18)</f>
        <v/>
      </c>
      <c r="HO19" s="58">
        <f>IF('SNL Operating Data'!HT18="NA","",'SNL Operating Data'!HT18)</f>
        <v>0</v>
      </c>
      <c r="HP19" s="58">
        <f>IF('SNL Operating Data'!HU18="NA","",'SNL Operating Data'!HU18)</f>
        <v>0</v>
      </c>
      <c r="HQ19" s="58">
        <f>IF('SNL Operating Data'!HV18="NA","",'SNL Operating Data'!HV18)</f>
        <v>0</v>
      </c>
      <c r="HR19" s="58">
        <f>IF('SNL Operating Data'!HW18="NA","",'SNL Operating Data'!HW18)</f>
        <v>0</v>
      </c>
      <c r="HS19" s="58">
        <f>IF('SNL Operating Data'!HX18="NA","",'SNL Operating Data'!HX18)</f>
        <v>0</v>
      </c>
      <c r="HT19" s="58">
        <f>IF('SNL Operating Data'!HY18="NA","",'SNL Operating Data'!HY18)</f>
        <v>0</v>
      </c>
      <c r="HU19" s="58">
        <f>IF('SNL Operating Data'!HZ18="NA","",'SNL Operating Data'!HZ18)</f>
        <v>0</v>
      </c>
      <c r="HV19" s="58">
        <f>IF('SNL Operating Data'!IA18="NA","",'SNL Operating Data'!IA18)</f>
        <v>0</v>
      </c>
      <c r="HW19" s="58">
        <f>IF('SNL Operating Data'!IB18="NA","",'SNL Operating Data'!IB18)</f>
        <v>0</v>
      </c>
      <c r="HX19" s="58" t="str">
        <f>IF('SNL Operating Data'!IC18="NA","",'SNL Operating Data'!IC18)</f>
        <v/>
      </c>
      <c r="HY19" s="58">
        <f>IF('SNL Operating Data'!ID18="NA","",'SNL Operating Data'!ID18)</f>
        <v>0</v>
      </c>
      <c r="HZ19" s="58">
        <f>IF('SNL Operating Data'!IE18="NA","",'SNL Operating Data'!IE18)</f>
        <v>0</v>
      </c>
      <c r="IA19" s="58">
        <f>IF('SNL Operating Data'!IF18="NA","",'SNL Operating Data'!IF18)</f>
        <v>0</v>
      </c>
      <c r="IB19" s="58">
        <f>IF('SNL Operating Data'!IG18="NA","",'SNL Operating Data'!IG18)</f>
        <v>0</v>
      </c>
      <c r="IC19" s="58">
        <f>IF('SNL Operating Data'!IH18="NA","",'SNL Operating Data'!IH18)</f>
        <v>0</v>
      </c>
      <c r="ID19" s="58">
        <f>IF('SNL Operating Data'!II18="NA","",'SNL Operating Data'!II18)</f>
        <v>0</v>
      </c>
      <c r="IE19" s="58">
        <f>IF('SNL Operating Data'!IJ18="NA","",'SNL Operating Data'!IJ18)</f>
        <v>0</v>
      </c>
      <c r="IF19" s="58">
        <f>IF('SNL Operating Data'!IK18="NA","",'SNL Operating Data'!IK18)</f>
        <v>0</v>
      </c>
      <c r="IG19" s="58">
        <f>IF('SNL Operating Data'!IL18="NA","",'SNL Operating Data'!IL18)</f>
        <v>0</v>
      </c>
      <c r="IH19" s="58">
        <f>IF('SNL Operating Data'!IM18="NA","",'SNL Operating Data'!IM18)</f>
        <v>0</v>
      </c>
      <c r="II19" s="58">
        <f>IF('SNL Operating Data'!IN18="NA","",'SNL Operating Data'!IN18)</f>
        <v>0</v>
      </c>
      <c r="IJ19" s="58">
        <f>IF('SNL Operating Data'!IO18="NA","",'SNL Operating Data'!IO18)</f>
        <v>0</v>
      </c>
      <c r="IK19" s="58" t="str">
        <f>IF('SNL Operating Data'!IP18="NA","",'SNL Operating Data'!IP18)</f>
        <v/>
      </c>
      <c r="IL19" s="58" t="str">
        <f>IF('SNL Operating Data'!IQ18="NA","",'SNL Operating Data'!IQ18)</f>
        <v/>
      </c>
      <c r="IM19" s="58" t="str">
        <f>IF('SNL Operating Data'!IR18="NA","",'SNL Operating Data'!IR18)</f>
        <v/>
      </c>
      <c r="IN19" s="58">
        <f>IF('SNL Operating Data'!IS18="NA","",'SNL Operating Data'!IS18)</f>
        <v>0</v>
      </c>
      <c r="IO19" s="58">
        <f>IF('SNL Operating Data'!IT18="NA","",'SNL Operating Data'!IT18)</f>
        <v>0</v>
      </c>
      <c r="IP19" s="58" t="str">
        <f>IF('SNL Operating Data'!IU18="NA","",'SNL Operating Data'!IU18)</f>
        <v/>
      </c>
      <c r="IQ19" s="58" t="str">
        <f>IF('SNL Operating Data'!IV18="NA","",'SNL Operating Data'!IV18)</f>
        <v/>
      </c>
      <c r="IR19" s="58" t="str">
        <f>IF('SNL Operating Data'!IW18="NA","",'SNL Operating Data'!IW18)</f>
        <v/>
      </c>
      <c r="IS19" s="58">
        <f>IF('SNL Operating Data'!IX18="NA","",'SNL Operating Data'!IX18)</f>
        <v>0</v>
      </c>
      <c r="IT19" s="58">
        <f>IF('SNL Operating Data'!IY18="NA","",'SNL Operating Data'!IY18)</f>
        <v>0</v>
      </c>
      <c r="IU19" s="58">
        <f>IF('SNL Operating Data'!IZ18="NA","",'SNL Operating Data'!IZ18)</f>
        <v>0</v>
      </c>
      <c r="IV19" s="58">
        <f>IF('SNL Operating Data'!JA18="NA","",'SNL Operating Data'!JA18)</f>
        <v>0</v>
      </c>
      <c r="IW19" s="58">
        <f>IF('SNL Operating Data'!JB18="NA","",'SNL Operating Data'!JB18)</f>
        <v>0</v>
      </c>
      <c r="IX19" s="58">
        <f>IF('SNL Operating Data'!JC18="NA","",'SNL Operating Data'!JC18)</f>
        <v>0</v>
      </c>
      <c r="IY19" s="58">
        <f>IF('SNL Operating Data'!JD18="NA","",'SNL Operating Data'!JD18)</f>
        <v>0</v>
      </c>
      <c r="IZ19" s="58">
        <f>IF('SNL Operating Data'!JE18="NA","",'SNL Operating Data'!JE18)</f>
        <v>0</v>
      </c>
      <c r="JA19" s="58">
        <f>IF('SNL Operating Data'!JF18="NA","",'SNL Operating Data'!JF18)</f>
        <v>0</v>
      </c>
      <c r="JB19" s="58">
        <f>IF('SNL Operating Data'!JG18="NA","",'SNL Operating Data'!JG18)</f>
        <v>0</v>
      </c>
      <c r="JC19" s="58">
        <f>IF('SNL Operating Data'!JH18="NA","",'SNL Operating Data'!JH18)</f>
        <v>0</v>
      </c>
      <c r="JD19" s="58">
        <f>IF('SNL Operating Data'!JI18="NA","",'SNL Operating Data'!JI18)</f>
        <v>0</v>
      </c>
      <c r="JE19" s="58">
        <f>IF('SNL Operating Data'!JJ18="NA","",'SNL Operating Data'!JJ18)</f>
        <v>0</v>
      </c>
      <c r="JF19" s="58">
        <f>IF('SNL Operating Data'!JK18="NA","",'SNL Operating Data'!JK18)</f>
        <v>0</v>
      </c>
      <c r="JG19" s="58">
        <f>IF('SNL Operating Data'!JL18="NA","",'SNL Operating Data'!JL18)</f>
        <v>0</v>
      </c>
      <c r="JH19" s="58">
        <f>IF('SNL Operating Data'!JM18="NA","",'SNL Operating Data'!JM18)</f>
        <v>0</v>
      </c>
      <c r="JI19" s="58">
        <f>IF('SNL Operating Data'!JN18="NA","",'SNL Operating Data'!JN18)</f>
        <v>0</v>
      </c>
      <c r="JJ19" s="58">
        <f>IF('SNL Operating Data'!JO18="NA","",'SNL Operating Data'!JO18)</f>
        <v>0</v>
      </c>
      <c r="JK19" s="58">
        <f>IF('SNL Operating Data'!JP18="NA","",'SNL Operating Data'!JP18)</f>
        <v>0</v>
      </c>
      <c r="JL19" s="58">
        <f>IF('SNL Operating Data'!JQ18="NA","",'SNL Operating Data'!JQ18)</f>
        <v>0</v>
      </c>
      <c r="JM19" s="58">
        <f>IF('SNL Operating Data'!JR18="NA","",'SNL Operating Data'!JR18)</f>
        <v>0</v>
      </c>
      <c r="JN19" s="58">
        <f>IF('SNL Operating Data'!JS18="NA","",'SNL Operating Data'!JS18)</f>
        <v>0</v>
      </c>
      <c r="JO19" s="58">
        <f>IF('SNL Operating Data'!JT18="NA","",'SNL Operating Data'!JT18)</f>
        <v>0</v>
      </c>
      <c r="JP19" s="58">
        <f>IF('SNL Operating Data'!JU18="NA","",'SNL Operating Data'!JU18)</f>
        <v>0</v>
      </c>
      <c r="JQ19" s="58">
        <f>IF('SNL Operating Data'!JV18="NA","",'SNL Operating Data'!JV18)</f>
        <v>0</v>
      </c>
      <c r="JR19" s="58">
        <f>IF('SNL Operating Data'!JW18="NA","",'SNL Operating Data'!JW18)</f>
        <v>0</v>
      </c>
      <c r="JS19" s="58">
        <f>IF('SNL Operating Data'!JX18="NA","",'SNL Operating Data'!JX18)</f>
        <v>0</v>
      </c>
      <c r="JT19" s="58">
        <f>IF('SNL Operating Data'!JY18="NA","",'SNL Operating Data'!JY18)</f>
        <v>0</v>
      </c>
      <c r="JU19" s="58">
        <f>IF('SNL Operating Data'!JZ18="NA","",'SNL Operating Data'!JZ18)</f>
        <v>0</v>
      </c>
      <c r="JV19" s="58">
        <f>IF('SNL Operating Data'!KA18="NA","",'SNL Operating Data'!KA18)</f>
        <v>0</v>
      </c>
      <c r="JW19" s="58">
        <f>IF('SNL Operating Data'!KB18="NA","",'SNL Operating Data'!KB18)</f>
        <v>0</v>
      </c>
      <c r="JX19" s="58">
        <f>IF('SNL Operating Data'!KC18="NA","",'SNL Operating Data'!KC18)</f>
        <v>0</v>
      </c>
      <c r="JY19" s="58">
        <f>IF('SNL Operating Data'!KD18="NA","",'SNL Operating Data'!KD18)</f>
        <v>0</v>
      </c>
      <c r="JZ19" s="58">
        <f>IF('SNL Operating Data'!KE18="NA","",'SNL Operating Data'!KE18)</f>
        <v>0</v>
      </c>
      <c r="KA19" s="58">
        <f>IF('SNL Operating Data'!KF18="NA","",'SNL Operating Data'!KF18)</f>
        <v>0</v>
      </c>
      <c r="KB19" s="58">
        <f>IF('SNL Operating Data'!KG18="NA","",'SNL Operating Data'!KG18)</f>
        <v>0</v>
      </c>
      <c r="KC19" s="58">
        <f>IF('SNL Operating Data'!KH18="NA","",'SNL Operating Data'!KH18)</f>
        <v>0</v>
      </c>
      <c r="KD19" s="58">
        <f>IF('SNL Operating Data'!KI18="NA","",'SNL Operating Data'!KI18)</f>
        <v>0</v>
      </c>
      <c r="KE19" s="58">
        <f>IF('SNL Operating Data'!KJ18="NA","",'SNL Operating Data'!KJ18)</f>
        <v>0</v>
      </c>
      <c r="KF19" s="58" t="str">
        <f>IF('SNL Operating Data'!KK18="NA","",'SNL Operating Data'!KK18)</f>
        <v/>
      </c>
      <c r="KG19" s="58">
        <f>IF('SNL Operating Data'!KL18="NA","",'SNL Operating Data'!KL18)</f>
        <v>0</v>
      </c>
      <c r="KH19" s="58">
        <f>IF('SNL Operating Data'!KM18="NA","",'SNL Operating Data'!KM18)</f>
        <v>0</v>
      </c>
      <c r="KI19" s="58">
        <f>IF('SNL Operating Data'!KN18="NA","",'SNL Operating Data'!KN18)</f>
        <v>0</v>
      </c>
      <c r="KJ19" s="58">
        <f>IF('SNL Operating Data'!KO18="NA","",'SNL Operating Data'!KO18)</f>
        <v>0</v>
      </c>
      <c r="KK19" s="58" t="str">
        <f>IF('SNL Operating Data'!KP18="NA","",'SNL Operating Data'!KP18)</f>
        <v/>
      </c>
      <c r="KL19" s="58">
        <f>IF('SNL Operating Data'!KQ18="NA","",'SNL Operating Data'!KQ18)</f>
        <v>0</v>
      </c>
      <c r="KM19" s="58">
        <f>IF('SNL Operating Data'!KR18="NA","",'SNL Operating Data'!KR18)</f>
        <v>0</v>
      </c>
      <c r="KN19" s="58">
        <f>IF('SNL Operating Data'!KS18="NA","",'SNL Operating Data'!KS18)</f>
        <v>0</v>
      </c>
      <c r="KO19" s="58">
        <f>IF('SNL Operating Data'!KT18="NA","",'SNL Operating Data'!KT18)</f>
        <v>0</v>
      </c>
      <c r="KP19" s="58">
        <f>IF('SNL Operating Data'!KU18="NA","",'SNL Operating Data'!KU18)</f>
        <v>0</v>
      </c>
      <c r="KQ19" s="58">
        <f>IF('SNL Operating Data'!KV18="NA","",'SNL Operating Data'!KV18)</f>
        <v>0</v>
      </c>
      <c r="KR19" s="58">
        <f>IF('SNL Operating Data'!KW18="NA","",'SNL Operating Data'!KW18)</f>
        <v>0</v>
      </c>
      <c r="KS19" s="58">
        <f>IF('SNL Operating Data'!KX18="NA","",'SNL Operating Data'!KX18)</f>
        <v>0</v>
      </c>
      <c r="KT19" s="58">
        <f>IF('SNL Operating Data'!KY18="NA","",'SNL Operating Data'!KY18)</f>
        <v>0</v>
      </c>
      <c r="KU19" s="58">
        <f>IF('SNL Operating Data'!KZ18="NA","",'SNL Operating Data'!KZ18)</f>
        <v>0</v>
      </c>
      <c r="KV19" s="58">
        <f>IF('SNL Operating Data'!LA18="NA","",'SNL Operating Data'!LA18)</f>
        <v>489</v>
      </c>
      <c r="KW19" s="58">
        <f>IF('SNL Operating Data'!LB18="NA","",'SNL Operating Data'!LB18)</f>
        <v>457</v>
      </c>
      <c r="KX19" s="58">
        <f>IF('SNL Operating Data'!LC18="NA","",'SNL Operating Data'!LC18)</f>
        <v>419</v>
      </c>
      <c r="KY19" s="58">
        <f>IF('SNL Operating Data'!LD18="NA","",'SNL Operating Data'!LD18)</f>
        <v>378</v>
      </c>
      <c r="KZ19" s="58">
        <f>IF('SNL Operating Data'!LE18="NA","",'SNL Operating Data'!LE18)</f>
        <v>250</v>
      </c>
      <c r="LA19" s="58">
        <f>IF('SNL Operating Data'!LF18="NA","",'SNL Operating Data'!LF18)</f>
        <v>0</v>
      </c>
      <c r="LB19" s="58">
        <f>IF('SNL Operating Data'!LG18="NA","",'SNL Operating Data'!LG18)</f>
        <v>0</v>
      </c>
      <c r="LC19" s="58">
        <f>IF('SNL Operating Data'!LH18="NA","",'SNL Operating Data'!LH18)</f>
        <v>0</v>
      </c>
      <c r="LD19" s="58">
        <f>IF('SNL Operating Data'!LI18="NA","",'SNL Operating Data'!LI18)</f>
        <v>0</v>
      </c>
      <c r="LE19" s="58">
        <f>IF('SNL Operating Data'!LJ18="NA","",'SNL Operating Data'!LJ18)</f>
        <v>0</v>
      </c>
      <c r="LF19" s="58">
        <f>IF('SNL Operating Data'!LK18="NA","",'SNL Operating Data'!LK18)</f>
        <v>0</v>
      </c>
      <c r="LG19" s="58">
        <f>IF('SNL Operating Data'!LL18="NA","",'SNL Operating Data'!LL18)</f>
        <v>0</v>
      </c>
      <c r="LH19" s="58" t="str">
        <f>IF('SNL Operating Data'!LM18="NA","",'SNL Operating Data'!LM18)</f>
        <v/>
      </c>
      <c r="LI19" s="58" t="str">
        <f>IF('SNL Operating Data'!LN18="NA","",'SNL Operating Data'!LN18)</f>
        <v/>
      </c>
      <c r="LJ19" s="58" t="str">
        <f>IF('SNL Operating Data'!LO18="NA","",'SNL Operating Data'!LO18)</f>
        <v/>
      </c>
      <c r="LK19" s="58">
        <f>IF('SNL Operating Data'!LP18="NA","",'SNL Operating Data'!LP18)</f>
        <v>628</v>
      </c>
      <c r="LL19" s="58">
        <f>IF('SNL Operating Data'!LQ18="NA","",'SNL Operating Data'!LQ18)</f>
        <v>634</v>
      </c>
      <c r="LM19" s="58">
        <f>IF('SNL Operating Data'!LR18="NA","",'SNL Operating Data'!LR18)</f>
        <v>625</v>
      </c>
      <c r="LN19" s="58">
        <f>IF('SNL Operating Data'!LS18="NA","",'SNL Operating Data'!LS18)</f>
        <v>585</v>
      </c>
      <c r="LO19" s="58">
        <f>IF('SNL Operating Data'!LT18="NA","",'SNL Operating Data'!LT18)</f>
        <v>602</v>
      </c>
      <c r="LP19" s="58">
        <f>IF('SNL Operating Data'!LU18="NA","",'SNL Operating Data'!LU18)</f>
        <v>0</v>
      </c>
      <c r="LQ19" s="58">
        <f>IF('SNL Operating Data'!LV18="NA","",'SNL Operating Data'!LV18)</f>
        <v>0</v>
      </c>
      <c r="LR19" s="58">
        <f>IF('SNL Operating Data'!LW18="NA","",'SNL Operating Data'!LW18)</f>
        <v>0</v>
      </c>
      <c r="LS19" s="58">
        <f>IF('SNL Operating Data'!LX18="NA","",'SNL Operating Data'!LX18)</f>
        <v>0</v>
      </c>
      <c r="LT19" s="58">
        <f>IF('SNL Operating Data'!LY18="NA","",'SNL Operating Data'!LY18)</f>
        <v>0</v>
      </c>
      <c r="LU19" s="58">
        <f>IF('SNL Operating Data'!LZ18="NA","",'SNL Operating Data'!LZ18)</f>
        <v>1024</v>
      </c>
      <c r="LV19" s="58">
        <f>IF('SNL Operating Data'!MA18="NA","",'SNL Operating Data'!MA18)</f>
        <v>1249</v>
      </c>
      <c r="LW19" s="58">
        <f>IF('SNL Operating Data'!MB18="NA","",'SNL Operating Data'!MB18)</f>
        <v>1432</v>
      </c>
      <c r="LX19" s="58">
        <f>IF('SNL Operating Data'!MC18="NA","",'SNL Operating Data'!MC18)</f>
        <v>1048</v>
      </c>
      <c r="LY19" s="58">
        <f>IF('SNL Operating Data'!MD18="NA","",'SNL Operating Data'!MD18)</f>
        <v>1960</v>
      </c>
      <c r="LZ19" s="58">
        <f>IF('SNL Operating Data'!ME18="NA","",'SNL Operating Data'!ME18)</f>
        <v>0</v>
      </c>
      <c r="MA19" s="58">
        <f>IF('SNL Operating Data'!MF18="NA","",'SNL Operating Data'!MF18)</f>
        <v>0</v>
      </c>
      <c r="MB19" s="58">
        <f>IF('SNL Operating Data'!MG18="NA","",'SNL Operating Data'!MG18)</f>
        <v>0</v>
      </c>
      <c r="MC19" s="58">
        <f>IF('SNL Operating Data'!MH18="NA","",'SNL Operating Data'!MH18)</f>
        <v>0</v>
      </c>
      <c r="MD19" s="58">
        <f>IF('SNL Operating Data'!MI18="NA","",'SNL Operating Data'!MI18)</f>
        <v>0</v>
      </c>
      <c r="ME19" s="58">
        <f>IF('SNL Operating Data'!MJ18="NA","",'SNL Operating Data'!MJ18)</f>
        <v>0</v>
      </c>
      <c r="MF19" s="58">
        <f>IF('SNL Operating Data'!MK18="NA","",'SNL Operating Data'!MK18)</f>
        <v>0</v>
      </c>
      <c r="MG19" s="58">
        <f>IF('SNL Operating Data'!ML18="NA","",'SNL Operating Data'!ML18)</f>
        <v>0</v>
      </c>
      <c r="MH19" s="58">
        <f>IF('SNL Operating Data'!MM18="NA","",'SNL Operating Data'!MM18)</f>
        <v>0</v>
      </c>
      <c r="MI19" s="58">
        <f>IF('SNL Operating Data'!MN18="NA","",'SNL Operating Data'!MN18)</f>
        <v>0</v>
      </c>
      <c r="MJ19" s="58">
        <f>IF('SNL Operating Data'!MO18="NA","",'SNL Operating Data'!MO18)</f>
        <v>0</v>
      </c>
      <c r="MK19" s="58">
        <f>IF('SNL Operating Data'!MP18="NA","",'SNL Operating Data'!MP18)</f>
        <v>0</v>
      </c>
      <c r="ML19" s="58">
        <f>IF('SNL Operating Data'!MQ18="NA","",'SNL Operating Data'!MQ18)</f>
        <v>0</v>
      </c>
      <c r="MM19" s="58">
        <f>IF('SNL Operating Data'!MR18="NA","",'SNL Operating Data'!MR18)</f>
        <v>0</v>
      </c>
      <c r="MN19" s="58">
        <f>IF('SNL Operating Data'!MS18="NA","",'SNL Operating Data'!MS18)</f>
        <v>0</v>
      </c>
      <c r="MO19" s="58">
        <f>IF('SNL Operating Data'!MT18="NA","",'SNL Operating Data'!MT18)</f>
        <v>0</v>
      </c>
      <c r="MP19" s="58">
        <f>IF('SNL Operating Data'!MU18="NA","",'SNL Operating Data'!MU18)</f>
        <v>0</v>
      </c>
      <c r="MQ19" s="58">
        <f>IF('SNL Operating Data'!MV18="NA","",'SNL Operating Data'!MV18)</f>
        <v>0</v>
      </c>
      <c r="MR19" s="58">
        <f>IF('SNL Operating Data'!MW18="NA","",'SNL Operating Data'!MW18)</f>
        <v>0</v>
      </c>
      <c r="MS19" s="58">
        <f>IF('SNL Operating Data'!MX18="NA","",'SNL Operating Data'!MX18)</f>
        <v>0</v>
      </c>
      <c r="MT19" s="58">
        <f>IF('SNL Operating Data'!MY18="NA","",'SNL Operating Data'!MY18)</f>
        <v>0</v>
      </c>
      <c r="MU19" s="58">
        <f>IF('SNL Operating Data'!MZ18="NA","",'SNL Operating Data'!MZ18)</f>
        <v>0</v>
      </c>
      <c r="MV19" s="58" t="str">
        <f>IF('SNL Operating Data'!NA18="NA","",'SNL Operating Data'!NA18)</f>
        <v/>
      </c>
      <c r="MW19" s="58" t="str">
        <f>IF('SNL Operating Data'!NB18="NA","",'SNL Operating Data'!NB18)</f>
        <v/>
      </c>
      <c r="MX19" s="58" t="str">
        <f>IF('SNL Operating Data'!NC18="NA","",'SNL Operating Data'!NC18)</f>
        <v/>
      </c>
      <c r="MY19" s="58">
        <f>IF('SNL Operating Data'!ND18="NA","",'SNL Operating Data'!ND18)</f>
        <v>0</v>
      </c>
      <c r="MZ19" s="58">
        <f>IF('SNL Operating Data'!NE18="NA","",'SNL Operating Data'!NE18)</f>
        <v>0</v>
      </c>
      <c r="NA19" s="58">
        <f>IF('SNL Operating Data'!NF18="NA","",'SNL Operating Data'!NF18)</f>
        <v>0</v>
      </c>
      <c r="NB19" s="58">
        <f>IF('SNL Operating Data'!NG18="NA","",'SNL Operating Data'!NG18)</f>
        <v>0</v>
      </c>
      <c r="NC19" s="58">
        <f>IF('SNL Operating Data'!NH18="NA","",'SNL Operating Data'!NH18)</f>
        <v>0</v>
      </c>
      <c r="ND19" s="58">
        <f>IF('SNL Operating Data'!NI18="NA","",'SNL Operating Data'!NI18)</f>
        <v>0</v>
      </c>
      <c r="NE19" s="58">
        <f>IF('SNL Operating Data'!NJ18="NA","",'SNL Operating Data'!NJ18)</f>
        <v>0</v>
      </c>
      <c r="NF19" s="58">
        <f>IF('SNL Operating Data'!NK18="NA","",'SNL Operating Data'!NK18)</f>
        <v>0</v>
      </c>
      <c r="NG19" s="58">
        <f>IF('SNL Operating Data'!NL18="NA","",'SNL Operating Data'!NL18)</f>
        <v>0</v>
      </c>
      <c r="NH19" s="58">
        <f>IF('SNL Operating Data'!NM18="NA","",'SNL Operating Data'!NM18)</f>
        <v>0</v>
      </c>
      <c r="NI19" s="58">
        <f>IF('SNL Operating Data'!NN18="NA","",'SNL Operating Data'!NN18)</f>
        <v>2586</v>
      </c>
      <c r="NJ19" s="58">
        <f>IF('SNL Operating Data'!NO18="NA","",'SNL Operating Data'!NO18)</f>
        <v>3028</v>
      </c>
      <c r="NK19" s="58">
        <f>IF('SNL Operating Data'!NP18="NA","",'SNL Operating Data'!NP18)</f>
        <v>2548</v>
      </c>
      <c r="NL19" s="58">
        <f>IF('SNL Operating Data'!NQ18="NA","",'SNL Operating Data'!NQ18)</f>
        <v>2410</v>
      </c>
      <c r="NM19" s="58">
        <f>IF('SNL Operating Data'!NR18="NA","",'SNL Operating Data'!NR18)</f>
        <v>3008</v>
      </c>
      <c r="NN19" s="58">
        <f>IF('SNL Operating Data'!NS18="NA","",'SNL Operating Data'!NS18)</f>
        <v>0</v>
      </c>
      <c r="NO19" s="58">
        <f>IF('SNL Operating Data'!NT18="NA","",'SNL Operating Data'!NT18)</f>
        <v>0</v>
      </c>
      <c r="NP19" s="58">
        <f>IF('SNL Operating Data'!NU18="NA","",'SNL Operating Data'!NU18)</f>
        <v>0</v>
      </c>
      <c r="NQ19" s="58">
        <f>IF('SNL Operating Data'!NV18="NA","",'SNL Operating Data'!NV18)</f>
        <v>0</v>
      </c>
      <c r="NR19" s="58">
        <f>IF('SNL Operating Data'!NW18="NA","",'SNL Operating Data'!NW18)</f>
        <v>0</v>
      </c>
      <c r="NS19" s="58">
        <f>IF('SNL Operating Data'!NX18="NA","",'SNL Operating Data'!NX18)</f>
        <v>0</v>
      </c>
      <c r="NT19" s="58">
        <f>IF('SNL Operating Data'!NY18="NA","",'SNL Operating Data'!NY18)</f>
        <v>0</v>
      </c>
      <c r="NU19" s="58">
        <f>IF('SNL Operating Data'!NZ18="NA","",'SNL Operating Data'!NZ18)</f>
        <v>0</v>
      </c>
      <c r="NV19" s="58">
        <f>IF('SNL Operating Data'!OA18="NA","",'SNL Operating Data'!OA18)</f>
        <v>0</v>
      </c>
      <c r="NW19" s="58">
        <f>IF('SNL Operating Data'!OB18="NA","",'SNL Operating Data'!OB18)</f>
        <v>0</v>
      </c>
      <c r="NX19" s="58">
        <f>IF('SNL Operating Data'!OC18="NA","",'SNL Operating Data'!OC18)</f>
        <v>3588</v>
      </c>
      <c r="NY19" s="58">
        <f>IF('SNL Operating Data'!OD18="NA","",'SNL Operating Data'!OD18)</f>
        <v>3616</v>
      </c>
      <c r="NZ19" s="58">
        <f>IF('SNL Operating Data'!OE18="NA","",'SNL Operating Data'!OE18)</f>
        <v>3529</v>
      </c>
      <c r="OA19" s="58">
        <f>IF('SNL Operating Data'!OF18="NA","",'SNL Operating Data'!OF18)</f>
        <v>3278</v>
      </c>
      <c r="OB19" s="58">
        <f>IF('SNL Operating Data'!OG18="NA","",'SNL Operating Data'!OG18)</f>
        <v>4061</v>
      </c>
      <c r="OC19" s="58">
        <f>IF('SNL Operating Data'!OH18="NA","",'SNL Operating Data'!OH18)</f>
        <v>658</v>
      </c>
      <c r="OD19" s="58">
        <f>IF('SNL Operating Data'!OI18="NA","",'SNL Operating Data'!OI18)</f>
        <v>692</v>
      </c>
      <c r="OE19" s="58">
        <f>IF('SNL Operating Data'!OJ18="NA","",'SNL Operating Data'!OJ18)</f>
        <v>588</v>
      </c>
      <c r="OF19" s="58">
        <f>IF('SNL Operating Data'!OK18="NA","",'SNL Operating Data'!OK18)</f>
        <v>689</v>
      </c>
      <c r="OG19" s="58">
        <f>IF('SNL Operating Data'!OL18="NA","",'SNL Operating Data'!OL18)</f>
        <v>404</v>
      </c>
      <c r="OH19" s="58">
        <f>IF('SNL Operating Data'!OM18="NA","",'SNL Operating Data'!OM18)</f>
        <v>324</v>
      </c>
      <c r="OI19" s="58">
        <f>IF('SNL Operating Data'!ON18="NA","",'SNL Operating Data'!ON18)</f>
        <v>297</v>
      </c>
      <c r="OJ19" s="58">
        <f>IF('SNL Operating Data'!OO18="NA","",'SNL Operating Data'!OO18)</f>
        <v>191</v>
      </c>
      <c r="OK19" s="58">
        <f>IF('SNL Operating Data'!OP18="NA","",'SNL Operating Data'!OP18)</f>
        <v>176</v>
      </c>
      <c r="OL19" s="58">
        <f>IF('SNL Operating Data'!OQ18="NA","",'SNL Operating Data'!OQ18)</f>
        <v>196</v>
      </c>
      <c r="OM19" s="58">
        <f>IF('SNL Operating Data'!OR18="NA","",'SNL Operating Data'!OR18)</f>
        <v>1047</v>
      </c>
      <c r="ON19" s="58">
        <f>IF('SNL Operating Data'!OS18="NA","",'SNL Operating Data'!OS18)</f>
        <v>1009</v>
      </c>
      <c r="OO19" s="58">
        <f>IF('SNL Operating Data'!OT18="NA","",'SNL Operating Data'!OT18)</f>
        <v>996</v>
      </c>
      <c r="OP19" s="58">
        <f>IF('SNL Operating Data'!OU18="NA","",'SNL Operating Data'!OU18)</f>
        <v>880</v>
      </c>
      <c r="OQ19" s="58">
        <f>IF('SNL Operating Data'!OV18="NA","",'SNL Operating Data'!OV18)</f>
        <v>859</v>
      </c>
      <c r="OR19" s="58">
        <f>IF('SNL Operating Data'!OW18="NA","",'SNL Operating Data'!OW18)</f>
        <v>0</v>
      </c>
      <c r="OS19" s="58">
        <f>IF('SNL Operating Data'!OX18="NA","",'SNL Operating Data'!OX18)</f>
        <v>0</v>
      </c>
      <c r="OT19" s="58">
        <f>IF('SNL Operating Data'!OY18="NA","",'SNL Operating Data'!OY18)</f>
        <v>0</v>
      </c>
      <c r="OU19" s="58">
        <f>IF('SNL Operating Data'!OZ18="NA","",'SNL Operating Data'!OZ18)</f>
        <v>0</v>
      </c>
      <c r="OV19" s="58">
        <f>IF('SNL Operating Data'!PA18="NA","",'SNL Operating Data'!PA18)</f>
        <v>0</v>
      </c>
      <c r="OW19" s="58">
        <f>IF('SNL Operating Data'!PB18="NA","",'SNL Operating Data'!PB18)</f>
        <v>0</v>
      </c>
      <c r="OX19" s="58">
        <f>IF('SNL Operating Data'!PC18="NA","",'SNL Operating Data'!PC18)</f>
        <v>0</v>
      </c>
      <c r="OY19" s="58">
        <f>IF('SNL Operating Data'!PD18="NA","",'SNL Operating Data'!PD18)</f>
        <v>0</v>
      </c>
      <c r="OZ19" s="58">
        <f>IF('SNL Operating Data'!PE18="NA","",'SNL Operating Data'!PE18)</f>
        <v>0</v>
      </c>
      <c r="PA19" s="58">
        <f>IF('SNL Operating Data'!PF18="NA","",'SNL Operating Data'!PF18)</f>
        <v>0</v>
      </c>
      <c r="PB19" s="58">
        <f>IF('SNL Operating Data'!PG18="NA","",'SNL Operating Data'!PG18)</f>
        <v>0</v>
      </c>
      <c r="PC19" s="58">
        <f>IF('SNL Operating Data'!PH18="NA","",'SNL Operating Data'!PH18)</f>
        <v>0</v>
      </c>
      <c r="PD19" s="58">
        <f>IF('SNL Operating Data'!PI18="NA","",'SNL Operating Data'!PI18)</f>
        <v>0</v>
      </c>
      <c r="PE19" s="58">
        <f>IF('SNL Operating Data'!PJ18="NA","",'SNL Operating Data'!PJ18)</f>
        <v>0</v>
      </c>
      <c r="PF19" s="58">
        <f>IF('SNL Operating Data'!PK18="NA","",'SNL Operating Data'!PK18)</f>
        <v>0</v>
      </c>
      <c r="PG19" s="58">
        <f>IF('SNL Operating Data'!PL18="NA","",'SNL Operating Data'!PL18)</f>
        <v>0</v>
      </c>
      <c r="PH19" s="58">
        <f>IF('SNL Operating Data'!PM18="NA","",'SNL Operating Data'!PM18)</f>
        <v>0</v>
      </c>
      <c r="PI19" s="58">
        <f>IF('SNL Operating Data'!PN18="NA","",'SNL Operating Data'!PN18)</f>
        <v>0</v>
      </c>
      <c r="PJ19" s="58">
        <f>IF('SNL Operating Data'!PO18="NA","",'SNL Operating Data'!PO18)</f>
        <v>0</v>
      </c>
      <c r="PK19" s="58">
        <f>IF('SNL Operating Data'!PP18="NA","",'SNL Operating Data'!PP18)</f>
        <v>0</v>
      </c>
      <c r="PL19" s="58">
        <f>IF('SNL Operating Data'!PQ18="NA","",'SNL Operating Data'!PQ18)</f>
        <v>0</v>
      </c>
      <c r="PM19" s="58">
        <f>IF('SNL Operating Data'!PR18="NA","",'SNL Operating Data'!PR18)</f>
        <v>0</v>
      </c>
      <c r="PN19" s="58">
        <f>IF('SNL Operating Data'!PS18="NA","",'SNL Operating Data'!PS18)</f>
        <v>0</v>
      </c>
      <c r="PO19" s="58">
        <f>IF('SNL Operating Data'!PT18="NA","",'SNL Operating Data'!PT18)</f>
        <v>0</v>
      </c>
      <c r="PP19" s="58">
        <f>IF('SNL Operating Data'!PU18="NA","",'SNL Operating Data'!PU18)</f>
        <v>0</v>
      </c>
      <c r="PQ19" s="58">
        <f>IF('SNL Operating Data'!PV18="NA","",'SNL Operating Data'!PV18)</f>
        <v>0</v>
      </c>
      <c r="PR19" s="58">
        <f>IF('SNL Operating Data'!PW18="NA","",'SNL Operating Data'!PW18)</f>
        <v>0</v>
      </c>
      <c r="PS19" s="58">
        <f>IF('SNL Operating Data'!PX18="NA","",'SNL Operating Data'!PX18)</f>
        <v>0</v>
      </c>
      <c r="PT19" s="58">
        <f>IF('SNL Operating Data'!PY18="NA","",'SNL Operating Data'!PY18)</f>
        <v>0</v>
      </c>
      <c r="PU19" s="58">
        <f>IF('SNL Operating Data'!PZ18="NA","",'SNL Operating Data'!PZ18)</f>
        <v>0</v>
      </c>
      <c r="PV19" s="58">
        <f>IF('SNL Operating Data'!QA18="NA","",'SNL Operating Data'!QA18)</f>
        <v>0</v>
      </c>
      <c r="PW19" s="58">
        <f>IF('SNL Operating Data'!QB18="NA","",'SNL Operating Data'!QB18)</f>
        <v>0</v>
      </c>
      <c r="PX19" s="58">
        <f>IF('SNL Operating Data'!QC18="NA","",'SNL Operating Data'!QC18)</f>
        <v>0</v>
      </c>
      <c r="PY19" s="58">
        <f>IF('SNL Operating Data'!QD18="NA","",'SNL Operating Data'!QD18)</f>
        <v>0</v>
      </c>
      <c r="PZ19" s="58">
        <f>IF('SNL Operating Data'!QE18="NA","",'SNL Operating Data'!QE18)</f>
        <v>0</v>
      </c>
      <c r="QA19" s="58">
        <f>IF('SNL Operating Data'!QF18="NA","",'SNL Operating Data'!QF18)</f>
        <v>44422</v>
      </c>
      <c r="QB19" s="58">
        <f>IF('SNL Operating Data'!QG18="NA","",'SNL Operating Data'!QG18)</f>
        <v>46634</v>
      </c>
      <c r="QC19" s="58">
        <f>IF('SNL Operating Data'!QH18="NA","",'SNL Operating Data'!QH18)</f>
        <v>48795</v>
      </c>
      <c r="QD19" s="58">
        <f>IF('SNL Operating Data'!QI18="NA","",'SNL Operating Data'!QI18)</f>
        <v>51082</v>
      </c>
      <c r="QE19" s="58">
        <f>IF('SNL Operating Data'!QJ18="NA","",'SNL Operating Data'!QJ18)</f>
        <v>45543</v>
      </c>
      <c r="QF19" s="58">
        <f>IF('SNL Operating Data'!QK18="NA","",'SNL Operating Data'!QK18)</f>
        <v>0</v>
      </c>
      <c r="QG19" s="58">
        <f>IF('SNL Operating Data'!QL18="NA","",'SNL Operating Data'!QL18)</f>
        <v>0</v>
      </c>
      <c r="QH19" s="58">
        <f>IF('SNL Operating Data'!QM18="NA","",'SNL Operating Data'!QM18)</f>
        <v>0</v>
      </c>
      <c r="QI19" s="58">
        <f>IF('SNL Operating Data'!QN18="NA","",'SNL Operating Data'!QN18)</f>
        <v>0</v>
      </c>
      <c r="QJ19" s="58">
        <f>IF('SNL Operating Data'!QO18="NA","",'SNL Operating Data'!QO18)</f>
        <v>0</v>
      </c>
      <c r="QK19" s="58">
        <f>IF('SNL Operating Data'!QP18="NA","",'SNL Operating Data'!QP18)</f>
        <v>266</v>
      </c>
      <c r="QL19" s="58">
        <f>IF('SNL Operating Data'!QQ18="NA","",'SNL Operating Data'!QQ18)</f>
        <v>86</v>
      </c>
      <c r="QM19" s="58">
        <f>IF('SNL Operating Data'!QR18="NA","",'SNL Operating Data'!QR18)</f>
        <v>95</v>
      </c>
      <c r="QN19" s="58">
        <f>IF('SNL Operating Data'!QS18="NA","",'SNL Operating Data'!QS18)</f>
        <v>84</v>
      </c>
      <c r="QO19" s="58">
        <f>IF('SNL Operating Data'!QT18="NA","",'SNL Operating Data'!QT18)</f>
        <v>108</v>
      </c>
      <c r="QP19" s="58">
        <f>IF('SNL Operating Data'!QU18="NA","",'SNL Operating Data'!QU18)</f>
        <v>0</v>
      </c>
      <c r="QQ19" s="58">
        <f>IF('SNL Operating Data'!QV18="NA","",'SNL Operating Data'!QV18)</f>
        <v>0</v>
      </c>
      <c r="QR19" s="58">
        <f>IF('SNL Operating Data'!QW18="NA","",'SNL Operating Data'!QW18)</f>
        <v>0</v>
      </c>
      <c r="QS19" s="58">
        <f>IF('SNL Operating Data'!QX18="NA","",'SNL Operating Data'!QX18)</f>
        <v>0</v>
      </c>
      <c r="QT19" s="58">
        <f>IF('SNL Operating Data'!QY18="NA","",'SNL Operating Data'!QY18)</f>
        <v>0</v>
      </c>
      <c r="QU19" s="58">
        <f>IF('SNL Operating Data'!QZ18="NA","",'SNL Operating Data'!QZ18)</f>
        <v>0</v>
      </c>
      <c r="QV19" s="58">
        <f>IF('SNL Operating Data'!RA18="NA","",'SNL Operating Data'!RA18)</f>
        <v>0</v>
      </c>
      <c r="QW19" s="58">
        <f>IF('SNL Operating Data'!RB18="NA","",'SNL Operating Data'!RB18)</f>
        <v>0</v>
      </c>
      <c r="QX19" s="58">
        <f>IF('SNL Operating Data'!RC18="NA","",'SNL Operating Data'!RC18)</f>
        <v>0</v>
      </c>
      <c r="QY19" s="58">
        <f>IF('SNL Operating Data'!RD18="NA","",'SNL Operating Data'!RD18)</f>
        <v>0</v>
      </c>
      <c r="QZ19" s="58">
        <f>IF('SNL Operating Data'!RE18="NA","",'SNL Operating Data'!RE18)</f>
        <v>0</v>
      </c>
      <c r="RA19" s="58" t="str">
        <f>IF('SNL Operating Data'!RF18="NA","",'SNL Operating Data'!RF18)</f>
        <v/>
      </c>
      <c r="RB19" s="58" t="str">
        <f>IF('SNL Operating Data'!RG18="NA","",'SNL Operating Data'!RG18)</f>
        <v/>
      </c>
      <c r="RC19" s="58" t="str">
        <f>IF('SNL Operating Data'!RH18="NA","",'SNL Operating Data'!RH18)</f>
        <v/>
      </c>
      <c r="RD19" s="58" t="str">
        <f>IF('SNL Operating Data'!RI18="NA","",'SNL Operating Data'!RI18)</f>
        <v/>
      </c>
      <c r="RE19" s="58">
        <f>IF('SNL Operating Data'!RJ18="NA","",'SNL Operating Data'!RJ18)</f>
        <v>0</v>
      </c>
      <c r="RF19" s="58">
        <f>IF('SNL Operating Data'!RK18="NA","",'SNL Operating Data'!RK18)</f>
        <v>0</v>
      </c>
      <c r="RG19" s="58">
        <f>IF('SNL Operating Data'!RL18="NA","",'SNL Operating Data'!RL18)</f>
        <v>0</v>
      </c>
      <c r="RH19" s="58">
        <f>IF('SNL Operating Data'!RM18="NA","",'SNL Operating Data'!RM18)</f>
        <v>0</v>
      </c>
      <c r="RI19" s="58" t="str">
        <f>IF('SNL Operating Data'!RN18="NA","",'SNL Operating Data'!RN18)</f>
        <v/>
      </c>
      <c r="RJ19" s="58">
        <f>IF('SNL Operating Data'!RO18="NA","",'SNL Operating Data'!RO18)</f>
        <v>0</v>
      </c>
      <c r="RK19" s="58">
        <f>IF('SNL Operating Data'!RP18="NA","",'SNL Operating Data'!RP18)</f>
        <v>0</v>
      </c>
      <c r="RL19" s="58">
        <f>IF('SNL Operating Data'!RQ18="NA","",'SNL Operating Data'!RQ18)</f>
        <v>0</v>
      </c>
      <c r="RM19" s="58">
        <f>IF('SNL Operating Data'!RR18="NA","",'SNL Operating Data'!RR18)</f>
        <v>0</v>
      </c>
      <c r="RN19" s="58">
        <f>IF('SNL Operating Data'!RS18="NA","",'SNL Operating Data'!RS18)</f>
        <v>0</v>
      </c>
      <c r="RO19" s="58">
        <f>IF('SNL Operating Data'!RT18="NA","",'SNL Operating Data'!RT18)</f>
        <v>0</v>
      </c>
      <c r="RP19" s="58">
        <f>IF('SNL Operating Data'!RU18="NA","",'SNL Operating Data'!RU18)</f>
        <v>0</v>
      </c>
      <c r="RQ19" s="58">
        <f>IF('SNL Operating Data'!RV18="NA","",'SNL Operating Data'!RV18)</f>
        <v>0</v>
      </c>
      <c r="RR19" s="58">
        <f>IF('SNL Operating Data'!RW18="NA","",'SNL Operating Data'!RW18)</f>
        <v>0</v>
      </c>
      <c r="RS19" s="58">
        <f>IF('SNL Operating Data'!RX18="NA","",'SNL Operating Data'!RX18)</f>
        <v>0</v>
      </c>
      <c r="RT19" s="58">
        <f>IF('SNL Operating Data'!RY18="NA","",'SNL Operating Data'!RY18)</f>
        <v>0</v>
      </c>
      <c r="RU19" s="58">
        <f>IF('SNL Operating Data'!RZ18="NA","",'SNL Operating Data'!RZ18)</f>
        <v>0</v>
      </c>
      <c r="RV19" s="58">
        <f>IF('SNL Operating Data'!SA18="NA","",'SNL Operating Data'!SA18)</f>
        <v>0</v>
      </c>
      <c r="RW19" s="58">
        <f>IF('SNL Operating Data'!SB18="NA","",'SNL Operating Data'!SB18)</f>
        <v>0</v>
      </c>
      <c r="RX19" s="58">
        <f>IF('SNL Operating Data'!SC18="NA","",'SNL Operating Data'!SC18)</f>
        <v>0</v>
      </c>
      <c r="RY19" s="58">
        <f>IF('SNL Operating Data'!SD18="NA","",'SNL Operating Data'!SD18)</f>
        <v>288</v>
      </c>
      <c r="RZ19" s="58">
        <f>IF('SNL Operating Data'!SE18="NA","",'SNL Operating Data'!SE18)</f>
        <v>317</v>
      </c>
      <c r="SA19" s="58">
        <f>IF('SNL Operating Data'!SF18="NA","",'SNL Operating Data'!SF18)</f>
        <v>393</v>
      </c>
      <c r="SB19" s="58">
        <f>IF('SNL Operating Data'!SG18="NA","",'SNL Operating Data'!SG18)</f>
        <v>402</v>
      </c>
      <c r="SC19" s="58">
        <f>IF('SNL Operating Data'!SH18="NA","",'SNL Operating Data'!SH18)</f>
        <v>646</v>
      </c>
      <c r="SD19" s="58">
        <f>IF('SNL Operating Data'!SI18="NA","",'SNL Operating Data'!SI18)</f>
        <v>0</v>
      </c>
      <c r="SE19" s="58">
        <f>IF('SNL Operating Data'!SJ18="NA","",'SNL Operating Data'!SJ18)</f>
        <v>0</v>
      </c>
      <c r="SF19" s="58">
        <f>IF('SNL Operating Data'!SK18="NA","",'SNL Operating Data'!SK18)</f>
        <v>0</v>
      </c>
      <c r="SG19" s="58">
        <f>IF('SNL Operating Data'!SL18="NA","",'SNL Operating Data'!SL18)</f>
        <v>0</v>
      </c>
      <c r="SH19" s="58">
        <f>IF('SNL Operating Data'!SM18="NA","",'SNL Operating Data'!SM18)</f>
        <v>0</v>
      </c>
      <c r="SI19" s="58">
        <f>IF('SNL Operating Data'!SN18="NA","",'SNL Operating Data'!SN18)</f>
        <v>18</v>
      </c>
      <c r="SJ19" s="58">
        <f>IF('SNL Operating Data'!SO18="NA","",'SNL Operating Data'!SO18)</f>
        <v>0</v>
      </c>
      <c r="SK19" s="58">
        <f>IF('SNL Operating Data'!SP18="NA","",'SNL Operating Data'!SP18)</f>
        <v>0</v>
      </c>
      <c r="SL19" s="58">
        <f>IF('SNL Operating Data'!SQ18="NA","",'SNL Operating Data'!SQ18)</f>
        <v>0</v>
      </c>
      <c r="SM19" s="58">
        <f>IF('SNL Operating Data'!SR18="NA","",'SNL Operating Data'!SR18)</f>
        <v>0</v>
      </c>
      <c r="SN19" s="58">
        <f>IF('SNL Operating Data'!SS18="NA","",'SNL Operating Data'!SS18)</f>
        <v>0</v>
      </c>
      <c r="SO19" s="58">
        <f>IF('SNL Operating Data'!ST18="NA","",'SNL Operating Data'!ST18)</f>
        <v>0</v>
      </c>
      <c r="SP19" s="58">
        <f>IF('SNL Operating Data'!SU18="NA","",'SNL Operating Data'!SU18)</f>
        <v>0</v>
      </c>
      <c r="SQ19" s="58">
        <f>IF('SNL Operating Data'!SV18="NA","",'SNL Operating Data'!SV18)</f>
        <v>0</v>
      </c>
      <c r="SR19" s="58">
        <f>IF('SNL Operating Data'!SW18="NA","",'SNL Operating Data'!SW18)</f>
        <v>0</v>
      </c>
      <c r="SS19" s="58">
        <f>IF('SNL Operating Data'!SX18="NA","",'SNL Operating Data'!SX18)</f>
        <v>1230</v>
      </c>
      <c r="ST19" s="58">
        <f>IF('SNL Operating Data'!SY18="NA","",'SNL Operating Data'!SY18)</f>
        <v>1319</v>
      </c>
      <c r="SU19" s="58">
        <f>IF('SNL Operating Data'!SZ18="NA","",'SNL Operating Data'!SZ18)</f>
        <v>1325</v>
      </c>
      <c r="SV19" s="58">
        <f>IF('SNL Operating Data'!TA18="NA","",'SNL Operating Data'!TA18)</f>
        <v>1097</v>
      </c>
      <c r="SW19" s="58">
        <f>IF('SNL Operating Data'!TB18="NA","",'SNL Operating Data'!TB18)</f>
        <v>1056</v>
      </c>
      <c r="SX19" s="58">
        <f>IF('SNL Operating Data'!TC18="NA","",'SNL Operating Data'!TC18)</f>
        <v>0</v>
      </c>
      <c r="SY19" s="58">
        <f>IF('SNL Operating Data'!TD18="NA","",'SNL Operating Data'!TD18)</f>
        <v>0</v>
      </c>
      <c r="SZ19" s="58">
        <f>IF('SNL Operating Data'!TE18="NA","",'SNL Operating Data'!TE18)</f>
        <v>0</v>
      </c>
      <c r="TA19" s="58">
        <f>IF('SNL Operating Data'!TF18="NA","",'SNL Operating Data'!TF18)</f>
        <v>0</v>
      </c>
      <c r="TB19" s="58">
        <f>IF('SNL Operating Data'!TG18="NA","",'SNL Operating Data'!TG18)</f>
        <v>0</v>
      </c>
      <c r="TC19" s="58">
        <f>IF('SNL Operating Data'!TH18="NA","",'SNL Operating Data'!TH18)</f>
        <v>1334</v>
      </c>
      <c r="TD19" s="58">
        <f>IF('SNL Operating Data'!TI18="NA","",'SNL Operating Data'!TI18)</f>
        <v>1395</v>
      </c>
      <c r="TE19" s="58">
        <f>IF('SNL Operating Data'!TJ18="NA","",'SNL Operating Data'!TJ18)</f>
        <v>1376</v>
      </c>
      <c r="TF19" s="58">
        <f>IF('SNL Operating Data'!TK18="NA","",'SNL Operating Data'!TK18)</f>
        <v>1299</v>
      </c>
      <c r="TG19" s="58">
        <f>IF('SNL Operating Data'!TL18="NA","",'SNL Operating Data'!TL18)</f>
        <v>1269</v>
      </c>
      <c r="TH19" s="58">
        <f>IF('SNL Operating Data'!TM18="NA","",'SNL Operating Data'!TM18)</f>
        <v>0</v>
      </c>
      <c r="TI19" s="58">
        <f>IF('SNL Operating Data'!TN18="NA","",'SNL Operating Data'!TN18)</f>
        <v>0</v>
      </c>
      <c r="TJ19" s="58">
        <f>IF('SNL Operating Data'!TO18="NA","",'SNL Operating Data'!TO18)</f>
        <v>0</v>
      </c>
      <c r="TK19" s="58">
        <f>IF('SNL Operating Data'!TP18="NA","",'SNL Operating Data'!TP18)</f>
        <v>0</v>
      </c>
      <c r="TL19" s="58">
        <f>IF('SNL Operating Data'!TQ18="NA","",'SNL Operating Data'!TQ18)</f>
        <v>0</v>
      </c>
      <c r="TM19" s="58">
        <f>IF('SNL Operating Data'!TR18="NA","",'SNL Operating Data'!TR18)</f>
        <v>0</v>
      </c>
      <c r="TN19" s="58">
        <f>IF('SNL Operating Data'!TS18="NA","",'SNL Operating Data'!TS18)</f>
        <v>0</v>
      </c>
      <c r="TO19" s="58">
        <f>IF('SNL Operating Data'!TT18="NA","",'SNL Operating Data'!TT18)</f>
        <v>0</v>
      </c>
      <c r="TP19" s="58">
        <f>IF('SNL Operating Data'!TU18="NA","",'SNL Operating Data'!TU18)</f>
        <v>0</v>
      </c>
      <c r="TQ19" s="58">
        <f>IF('SNL Operating Data'!TV18="NA","",'SNL Operating Data'!TV18)</f>
        <v>0</v>
      </c>
      <c r="TR19" s="58">
        <f>IF('SNL Operating Data'!TW18="NA","",'SNL Operating Data'!TW18)</f>
        <v>0</v>
      </c>
      <c r="TS19" s="58">
        <f>IF('SNL Operating Data'!TX18="NA","",'SNL Operating Data'!TX18)</f>
        <v>0</v>
      </c>
      <c r="TT19" s="58">
        <f>IF('SNL Operating Data'!TY18="NA","",'SNL Operating Data'!TY18)</f>
        <v>0</v>
      </c>
      <c r="TU19" s="58">
        <f>IF('SNL Operating Data'!TZ18="NA","",'SNL Operating Data'!TZ18)</f>
        <v>0</v>
      </c>
      <c r="TV19" s="58">
        <f>IF('SNL Operating Data'!UA18="NA","",'SNL Operating Data'!UA18)</f>
        <v>0</v>
      </c>
      <c r="TW19" s="58">
        <f>IF('SNL Operating Data'!UB18="NA","",'SNL Operating Data'!UB18)</f>
        <v>305</v>
      </c>
      <c r="TX19" s="58">
        <f>IF('SNL Operating Data'!UC18="NA","",'SNL Operating Data'!UC18)</f>
        <v>215</v>
      </c>
      <c r="TY19" s="58">
        <f>IF('SNL Operating Data'!UD18="NA","",'SNL Operating Data'!UD18)</f>
        <v>258</v>
      </c>
      <c r="TZ19" s="58">
        <f>IF('SNL Operating Data'!UE18="NA","",'SNL Operating Data'!UE18)</f>
        <v>269</v>
      </c>
      <c r="UA19" s="58">
        <f>IF('SNL Operating Data'!UF18="NA","",'SNL Operating Data'!UF18)</f>
        <v>208</v>
      </c>
      <c r="UB19" s="58">
        <f>IF('SNL Operating Data'!UG18="NA","",'SNL Operating Data'!UG18)</f>
        <v>88</v>
      </c>
      <c r="UC19" s="58">
        <f>IF('SNL Operating Data'!UH18="NA","",'SNL Operating Data'!UH18)</f>
        <v>108</v>
      </c>
      <c r="UD19" s="58">
        <f>IF('SNL Operating Data'!UI18="NA","",'SNL Operating Data'!UI18)</f>
        <v>124</v>
      </c>
      <c r="UE19" s="58">
        <f>IF('SNL Operating Data'!UJ18="NA","",'SNL Operating Data'!UJ18)</f>
        <v>78</v>
      </c>
      <c r="UF19" s="58">
        <f>IF('SNL Operating Data'!UK18="NA","",'SNL Operating Data'!UK18)</f>
        <v>90</v>
      </c>
      <c r="UG19" s="58">
        <f>IF('SNL Operating Data'!UL18="NA","",'SNL Operating Data'!UL18)</f>
        <v>0</v>
      </c>
      <c r="UH19" s="58">
        <f>IF('SNL Operating Data'!UM18="NA","",'SNL Operating Data'!UM18)</f>
        <v>0</v>
      </c>
      <c r="UI19" s="58">
        <f>IF('SNL Operating Data'!UN18="NA","",'SNL Operating Data'!UN18)</f>
        <v>0</v>
      </c>
      <c r="UJ19" s="58">
        <f>IF('SNL Operating Data'!UO18="NA","",'SNL Operating Data'!UO18)</f>
        <v>0</v>
      </c>
      <c r="UK19" s="58">
        <f>IF('SNL Operating Data'!UP18="NA","",'SNL Operating Data'!UP18)</f>
        <v>0</v>
      </c>
      <c r="UL19" s="58">
        <f>IF('SNL Operating Data'!UQ18="NA","",'SNL Operating Data'!UQ18)</f>
        <v>0</v>
      </c>
      <c r="UM19" s="58">
        <f>IF('SNL Operating Data'!UR18="NA","",'SNL Operating Data'!UR18)</f>
        <v>0</v>
      </c>
      <c r="UN19" s="58">
        <f>IF('SNL Operating Data'!US18="NA","",'SNL Operating Data'!US18)</f>
        <v>0</v>
      </c>
      <c r="UO19" s="58">
        <f>IF('SNL Operating Data'!UT18="NA","",'SNL Operating Data'!UT18)</f>
        <v>0</v>
      </c>
      <c r="UP19" s="58">
        <f>IF('SNL Operating Data'!UU18="NA","",'SNL Operating Data'!UU18)</f>
        <v>0</v>
      </c>
      <c r="UQ19" s="58">
        <f>IF('SNL Operating Data'!UV18="NA","",'SNL Operating Data'!UV18)</f>
        <v>197</v>
      </c>
      <c r="UR19" s="58">
        <f>IF('SNL Operating Data'!UW18="NA","",'SNL Operating Data'!UW18)</f>
        <v>196</v>
      </c>
      <c r="US19" s="58">
        <f>IF('SNL Operating Data'!UX18="NA","",'SNL Operating Data'!UX18)</f>
        <v>179</v>
      </c>
      <c r="UT19" s="58">
        <f>IF('SNL Operating Data'!UY18="NA","",'SNL Operating Data'!UY18)</f>
        <v>190</v>
      </c>
      <c r="UU19" s="58">
        <f>IF('SNL Operating Data'!UZ18="NA","",'SNL Operating Data'!UZ18)</f>
        <v>219</v>
      </c>
      <c r="UV19" s="58">
        <f>IF('SNL Operating Data'!VA18="NA","",'SNL Operating Data'!VA18)</f>
        <v>0</v>
      </c>
      <c r="UW19" s="58">
        <f>IF('SNL Operating Data'!VB18="NA","",'SNL Operating Data'!VB18)</f>
        <v>0</v>
      </c>
      <c r="UX19" s="58">
        <f>IF('SNL Operating Data'!VC18="NA","",'SNL Operating Data'!VC18)</f>
        <v>0</v>
      </c>
      <c r="UY19" s="58">
        <f>IF('SNL Operating Data'!VD18="NA","",'SNL Operating Data'!VD18)</f>
        <v>0</v>
      </c>
      <c r="UZ19" s="58">
        <f>IF('SNL Operating Data'!VE18="NA","",'SNL Operating Data'!VE18)</f>
        <v>0</v>
      </c>
      <c r="VA19" s="58">
        <f>IF('SNL Operating Data'!VF18="NA","",'SNL Operating Data'!VF18)</f>
        <v>0</v>
      </c>
      <c r="VB19" s="58">
        <f>IF('SNL Operating Data'!VG18="NA","",'SNL Operating Data'!VG18)</f>
        <v>0</v>
      </c>
      <c r="VC19" s="58">
        <f>IF('SNL Operating Data'!VH18="NA","",'SNL Operating Data'!VH18)</f>
        <v>0</v>
      </c>
      <c r="VD19" s="58">
        <f>IF('SNL Operating Data'!VI18="NA","",'SNL Operating Data'!VI18)</f>
        <v>0</v>
      </c>
      <c r="VE19" s="58">
        <f>IF('SNL Operating Data'!VJ18="NA","",'SNL Operating Data'!VJ18)</f>
        <v>0</v>
      </c>
      <c r="VF19" s="58">
        <f>IF('SNL Operating Data'!VK18="NA","",'SNL Operating Data'!VK18)</f>
        <v>0</v>
      </c>
      <c r="VG19" s="58">
        <f>IF('SNL Operating Data'!VL18="NA","",'SNL Operating Data'!VL18)</f>
        <v>0</v>
      </c>
      <c r="VH19" s="58">
        <f>IF('SNL Operating Data'!VM18="NA","",'SNL Operating Data'!VM18)</f>
        <v>0</v>
      </c>
      <c r="VI19" s="58">
        <f>IF('SNL Operating Data'!VN18="NA","",'SNL Operating Data'!VN18)</f>
        <v>0</v>
      </c>
      <c r="VJ19" s="58">
        <f>IF('SNL Operating Data'!VO18="NA","",'SNL Operating Data'!VO18)</f>
        <v>0</v>
      </c>
      <c r="VK19" s="58">
        <f>IF('SNL Operating Data'!VP18="NA","",'SNL Operating Data'!VP18)</f>
        <v>0</v>
      </c>
      <c r="VL19" s="58">
        <f>IF('SNL Operating Data'!VQ18="NA","",'SNL Operating Data'!VQ18)</f>
        <v>0</v>
      </c>
      <c r="VM19" s="58">
        <f>IF('SNL Operating Data'!VR18="NA","",'SNL Operating Data'!VR18)</f>
        <v>0</v>
      </c>
      <c r="VN19" s="58">
        <f>IF('SNL Operating Data'!VS18="NA","",'SNL Operating Data'!VS18)</f>
        <v>0</v>
      </c>
      <c r="VO19" s="58">
        <f>IF('SNL Operating Data'!VT18="NA","",'SNL Operating Data'!VT18)</f>
        <v>0</v>
      </c>
      <c r="VP19" s="58">
        <f>IF('SNL Operating Data'!VU18="NA","",'SNL Operating Data'!VU18)</f>
        <v>0</v>
      </c>
      <c r="VQ19" s="58">
        <f>IF('SNL Operating Data'!VV18="NA","",'SNL Operating Data'!VV18)</f>
        <v>0</v>
      </c>
      <c r="VR19" s="58">
        <f>IF('SNL Operating Data'!VW18="NA","",'SNL Operating Data'!VW18)</f>
        <v>0</v>
      </c>
      <c r="VS19" s="58">
        <f>IF('SNL Operating Data'!VX18="NA","",'SNL Operating Data'!VX18)</f>
        <v>0</v>
      </c>
      <c r="VT19" s="58">
        <f>IF('SNL Operating Data'!VY18="NA","",'SNL Operating Data'!VY18)</f>
        <v>0</v>
      </c>
      <c r="VU19" s="58">
        <f>IF('SNL Operating Data'!VZ18="NA","",'SNL Operating Data'!VZ18)</f>
        <v>0</v>
      </c>
      <c r="VV19" s="58">
        <f>IF('SNL Operating Data'!WA18="NA","",'SNL Operating Data'!WA18)</f>
        <v>0</v>
      </c>
      <c r="VW19" s="58">
        <f>IF('SNL Operating Data'!WB18="NA","",'SNL Operating Data'!WB18)</f>
        <v>0</v>
      </c>
      <c r="VX19" s="58">
        <f>IF('SNL Operating Data'!WC18="NA","",'SNL Operating Data'!WC18)</f>
        <v>0</v>
      </c>
      <c r="VY19" s="58">
        <f>IF('SNL Operating Data'!WD18="NA","",'SNL Operating Data'!WD18)</f>
        <v>0</v>
      </c>
      <c r="VZ19" s="58">
        <f>IF('SNL Operating Data'!WE18="NA","",'SNL Operating Data'!WE18)</f>
        <v>0</v>
      </c>
      <c r="WA19" s="58">
        <f>IF('SNL Operating Data'!WF18="NA","",'SNL Operating Data'!WF18)</f>
        <v>0</v>
      </c>
      <c r="WB19" s="58">
        <f>IF('SNL Operating Data'!WG18="NA","",'SNL Operating Data'!WG18)</f>
        <v>0</v>
      </c>
      <c r="WC19" s="58">
        <f>IF('SNL Operating Data'!WH18="NA","",'SNL Operating Data'!WH18)</f>
        <v>0</v>
      </c>
      <c r="WD19" s="58">
        <f>IF('SNL Operating Data'!WI18="NA","",'SNL Operating Data'!WI18)</f>
        <v>2579</v>
      </c>
      <c r="WE19" s="58">
        <f>IF('SNL Operating Data'!WJ18="NA","",'SNL Operating Data'!WJ18)</f>
        <v>0</v>
      </c>
      <c r="WF19" s="58">
        <f>IF('SNL Operating Data'!WK18="NA","",'SNL Operating Data'!WK18)</f>
        <v>0</v>
      </c>
      <c r="WG19" s="58">
        <f>IF('SNL Operating Data'!WL18="NA","",'SNL Operating Data'!WL18)</f>
        <v>0</v>
      </c>
      <c r="WH19" s="58">
        <f>IF('SNL Operating Data'!WM18="NA","",'SNL Operating Data'!WM18)</f>
        <v>0</v>
      </c>
      <c r="WI19" s="58">
        <f>IF('SNL Operating Data'!WN18="NA","",'SNL Operating Data'!WN18)</f>
        <v>0</v>
      </c>
      <c r="WJ19" s="58">
        <f>IF('SNL Operating Data'!WO18="NA","",'SNL Operating Data'!WO18)</f>
        <v>0</v>
      </c>
      <c r="WK19" s="58">
        <f>IF('SNL Operating Data'!WP18="NA","",'SNL Operating Data'!WP18)</f>
        <v>0</v>
      </c>
      <c r="WL19" s="58">
        <f>IF('SNL Operating Data'!WQ18="NA","",'SNL Operating Data'!WQ18)</f>
        <v>0</v>
      </c>
      <c r="WM19" s="58">
        <f>IF('SNL Operating Data'!WR18="NA","",'SNL Operating Data'!WR18)</f>
        <v>0</v>
      </c>
      <c r="WN19" s="58">
        <f>IF('SNL Operating Data'!WS18="NA","",'SNL Operating Data'!WS18)</f>
        <v>0</v>
      </c>
      <c r="WO19" s="58">
        <f>IF('SNL Operating Data'!WT18="NA","",'SNL Operating Data'!WT18)</f>
        <v>0</v>
      </c>
      <c r="WP19" s="58">
        <f>IF('SNL Operating Data'!WU18="NA","",'SNL Operating Data'!WU18)</f>
        <v>0</v>
      </c>
      <c r="WQ19" s="58">
        <f>IF('SNL Operating Data'!WV18="NA","",'SNL Operating Data'!WV18)</f>
        <v>0</v>
      </c>
      <c r="WR19" s="58">
        <f>IF('SNL Operating Data'!WW18="NA","",'SNL Operating Data'!WW18)</f>
        <v>0</v>
      </c>
      <c r="WS19" s="58">
        <f>IF('SNL Operating Data'!WX18="NA","",'SNL Operating Data'!WX18)</f>
        <v>0</v>
      </c>
      <c r="WT19" s="58">
        <f>IF('SNL Operating Data'!WY18="NA","",'SNL Operating Data'!WY18)</f>
        <v>0</v>
      </c>
      <c r="WU19" s="58">
        <f>IF('SNL Operating Data'!WZ18="NA","",'SNL Operating Data'!WZ18)</f>
        <v>0</v>
      </c>
      <c r="WV19" s="58">
        <f>IF('SNL Operating Data'!XA18="NA","",'SNL Operating Data'!XA18)</f>
        <v>0</v>
      </c>
      <c r="WW19" s="58">
        <f>IF('SNL Operating Data'!XB18="NA","",'SNL Operating Data'!XB18)</f>
        <v>0</v>
      </c>
      <c r="WX19" s="58">
        <f>IF('SNL Operating Data'!XC18="NA","",'SNL Operating Data'!XC18)</f>
        <v>0</v>
      </c>
      <c r="WY19" s="58">
        <f>IF('SNL Operating Data'!XD18="NA","",'SNL Operating Data'!XD18)</f>
        <v>0</v>
      </c>
      <c r="WZ19" s="58">
        <f>IF('SNL Operating Data'!XE18="NA","",'SNL Operating Data'!XE18)</f>
        <v>0</v>
      </c>
      <c r="XA19" s="58">
        <f>IF('SNL Operating Data'!XF18="NA","",'SNL Operating Data'!XF18)</f>
        <v>0</v>
      </c>
      <c r="XB19" s="58">
        <f>IF('SNL Operating Data'!XG18="NA","",'SNL Operating Data'!XG18)</f>
        <v>0</v>
      </c>
      <c r="XC19" s="58">
        <f>IF('SNL Operating Data'!XH18="NA","",'SNL Operating Data'!XH18)</f>
        <v>0</v>
      </c>
      <c r="XD19" s="58">
        <f>IF('SNL Operating Data'!XI18="NA","",'SNL Operating Data'!XI18)</f>
        <v>5</v>
      </c>
      <c r="XE19" s="58">
        <f>IF('SNL Operating Data'!XJ18="NA","",'SNL Operating Data'!XJ18)</f>
        <v>0</v>
      </c>
      <c r="XF19" s="58">
        <f>IF('SNL Operating Data'!XK18="NA","",'SNL Operating Data'!XK18)</f>
        <v>0</v>
      </c>
      <c r="XG19" s="58">
        <f>IF('SNL Operating Data'!XL18="NA","",'SNL Operating Data'!XL18)</f>
        <v>9</v>
      </c>
      <c r="XH19" s="58">
        <f>IF('SNL Operating Data'!XM18="NA","",'SNL Operating Data'!XM18)</f>
        <v>7</v>
      </c>
      <c r="XI19" s="58">
        <f>IF('SNL Operating Data'!XN18="NA","",'SNL Operating Data'!XN18)</f>
        <v>0</v>
      </c>
      <c r="XJ19" s="58">
        <f>IF('SNL Operating Data'!XO18="NA","",'SNL Operating Data'!XO18)</f>
        <v>0</v>
      </c>
      <c r="XK19" s="58">
        <f>IF('SNL Operating Data'!XP18="NA","",'SNL Operating Data'!XP18)</f>
        <v>0</v>
      </c>
      <c r="XL19" s="58">
        <f>IF('SNL Operating Data'!XQ18="NA","",'SNL Operating Data'!XQ18)</f>
        <v>0</v>
      </c>
      <c r="XM19" s="58">
        <f>IF('SNL Operating Data'!XR18="NA","",'SNL Operating Data'!XR18)</f>
        <v>0</v>
      </c>
      <c r="XN19" s="58">
        <f>IF('SNL Operating Data'!XS18="NA","",'SNL Operating Data'!XS18)</f>
        <v>0</v>
      </c>
      <c r="XO19" s="58">
        <f>IF('SNL Operating Data'!XT18="NA","",'SNL Operating Data'!XT18)</f>
        <v>0</v>
      </c>
      <c r="XP19" s="58">
        <f>IF('SNL Operating Data'!XU18="NA","",'SNL Operating Data'!XU18)</f>
        <v>0</v>
      </c>
      <c r="XQ19" s="58">
        <f>IF('SNL Operating Data'!XV18="NA","",'SNL Operating Data'!XV18)</f>
        <v>0</v>
      </c>
      <c r="XR19" s="58">
        <f>IF('SNL Operating Data'!XW18="NA","",'SNL Operating Data'!XW18)</f>
        <v>0</v>
      </c>
      <c r="XS19" s="58">
        <f>IF('SNL Operating Data'!XX18="NA","",'SNL Operating Data'!XX18)</f>
        <v>0</v>
      </c>
      <c r="XT19" s="58">
        <f>IF('SNL Operating Data'!XY18="NA","",'SNL Operating Data'!XY18)</f>
        <v>0</v>
      </c>
      <c r="XU19" s="58">
        <f>IF('SNL Operating Data'!XZ18="NA","",'SNL Operating Data'!XZ18)</f>
        <v>0</v>
      </c>
      <c r="XV19" s="58">
        <f>IF('SNL Operating Data'!YA18="NA","",'SNL Operating Data'!YA18)</f>
        <v>0</v>
      </c>
      <c r="XW19" s="58" t="str">
        <f>IF('SNL Operating Data'!YB18="NA","",'SNL Operating Data'!YB18)</f>
        <v/>
      </c>
      <c r="XX19" s="58">
        <f>IF('SNL Operating Data'!YC18="NA","",'SNL Operating Data'!YC18)</f>
        <v>0</v>
      </c>
      <c r="XY19" s="58">
        <f>IF('SNL Operating Data'!YD18="NA","",'SNL Operating Data'!YD18)</f>
        <v>0</v>
      </c>
      <c r="XZ19" s="58">
        <f>IF('SNL Operating Data'!YE18="NA","",'SNL Operating Data'!YE18)</f>
        <v>0</v>
      </c>
      <c r="YA19" s="58">
        <f>IF('SNL Operating Data'!YF18="NA","",'SNL Operating Data'!YF18)</f>
        <v>0</v>
      </c>
      <c r="YB19" s="58">
        <f>IF('SNL Operating Data'!YG18="NA","",'SNL Operating Data'!YG18)</f>
        <v>0</v>
      </c>
      <c r="YC19" s="58">
        <f>IF('SNL Operating Data'!YH18="NA","",'SNL Operating Data'!YH18)</f>
        <v>0</v>
      </c>
      <c r="YD19" s="58">
        <f>IF('SNL Operating Data'!YI18="NA","",'SNL Operating Data'!YI18)</f>
        <v>0</v>
      </c>
      <c r="YE19" s="58">
        <f>IF('SNL Operating Data'!YJ18="NA","",'SNL Operating Data'!YJ18)</f>
        <v>0</v>
      </c>
      <c r="YF19" s="58">
        <f>IF('SNL Operating Data'!YK18="NA","",'SNL Operating Data'!YK18)</f>
        <v>0</v>
      </c>
      <c r="YG19" s="58">
        <f>IF('SNL Operating Data'!YL18="NA","",'SNL Operating Data'!YL18)</f>
        <v>0</v>
      </c>
      <c r="YH19" s="58">
        <f>IF('SNL Operating Data'!YM18="NA","",'SNL Operating Data'!YM18)</f>
        <v>0</v>
      </c>
      <c r="YI19" s="58">
        <f>IF('SNL Operating Data'!YN18="NA","",'SNL Operating Data'!YN18)</f>
        <v>0</v>
      </c>
      <c r="YJ19" s="58">
        <f>IF('SNL Operating Data'!YO18="NA","",'SNL Operating Data'!YO18)</f>
        <v>0</v>
      </c>
      <c r="YK19" s="58">
        <f>IF('SNL Operating Data'!YP18="NA","",'SNL Operating Data'!YP18)</f>
        <v>0</v>
      </c>
      <c r="YL19" s="58">
        <f>IF('SNL Operating Data'!YQ18="NA","",'SNL Operating Data'!YQ18)</f>
        <v>0</v>
      </c>
      <c r="YM19" s="58">
        <f>IF('SNL Operating Data'!YR18="NA","",'SNL Operating Data'!YR18)</f>
        <v>444</v>
      </c>
      <c r="YN19" s="58">
        <f>IF('SNL Operating Data'!YS18="NA","",'SNL Operating Data'!YS18)</f>
        <v>388</v>
      </c>
      <c r="YO19" s="58">
        <f>IF('SNL Operating Data'!YT18="NA","",'SNL Operating Data'!YT18)</f>
        <v>412</v>
      </c>
      <c r="YP19" s="58">
        <f>IF('SNL Operating Data'!YU18="NA","",'SNL Operating Data'!YU18)</f>
        <v>362</v>
      </c>
      <c r="YQ19" s="58">
        <f>IF('SNL Operating Data'!YV18="NA","",'SNL Operating Data'!YV18)</f>
        <v>506</v>
      </c>
      <c r="YR19" s="58">
        <f>IF('SNL Operating Data'!YW18="NA","",'SNL Operating Data'!YW18)</f>
        <v>1454</v>
      </c>
      <c r="YS19" s="58">
        <f>IF('SNL Operating Data'!YX18="NA","",'SNL Operating Data'!YX18)</f>
        <v>1565</v>
      </c>
      <c r="YT19" s="58">
        <f>IF('SNL Operating Data'!YY18="NA","",'SNL Operating Data'!YY18)</f>
        <v>0</v>
      </c>
      <c r="YU19" s="58">
        <f>IF('SNL Operating Data'!YZ18="NA","",'SNL Operating Data'!YZ18)</f>
        <v>0</v>
      </c>
      <c r="YV19" s="58">
        <f>IF('SNL Operating Data'!ZA18="NA","",'SNL Operating Data'!ZA18)</f>
        <v>0</v>
      </c>
      <c r="YW19" s="58">
        <f>IF('SNL Operating Data'!ZB18="NA","",'SNL Operating Data'!ZB18)</f>
        <v>315</v>
      </c>
      <c r="YX19" s="58">
        <f>IF('SNL Operating Data'!ZC18="NA","",'SNL Operating Data'!ZC18)</f>
        <v>331</v>
      </c>
      <c r="YY19" s="58">
        <f>IF('SNL Operating Data'!ZD18="NA","",'SNL Operating Data'!ZD18)</f>
        <v>314</v>
      </c>
      <c r="YZ19" s="58">
        <f>IF('SNL Operating Data'!ZE18="NA","",'SNL Operating Data'!ZE18)</f>
        <v>376</v>
      </c>
      <c r="ZA19" s="58">
        <f>IF('SNL Operating Data'!ZF18="NA","",'SNL Operating Data'!ZF18)</f>
        <v>371</v>
      </c>
      <c r="ZB19" s="233"/>
    </row>
    <row r="20" spans="2:678" s="1" customFormat="1" ht="12" customHeight="1" outlineLevel="1" x14ac:dyDescent="0.2">
      <c r="B20" s="32" t="s">
        <v>27</v>
      </c>
      <c r="C20" s="58">
        <f>IF('SNL Operating Data'!H19="NA","",'SNL Operating Data'!H19)</f>
        <v>1329982</v>
      </c>
      <c r="D20" s="58">
        <f>IF('SNL Operating Data'!I19="NA","",'SNL Operating Data'!I19)</f>
        <v>1378951</v>
      </c>
      <c r="E20" s="58">
        <f>IF('SNL Operating Data'!J19="NA","",'SNL Operating Data'!J19)</f>
        <v>1306691</v>
      </c>
      <c r="F20" s="58">
        <f>IF('SNL Operating Data'!K19="NA","",'SNL Operating Data'!K19)</f>
        <v>1354295</v>
      </c>
      <c r="G20" s="58">
        <f>IF('SNL Operating Data'!L19="NA","",'SNL Operating Data'!L19)</f>
        <v>1644722</v>
      </c>
      <c r="H20" s="58">
        <f>IF('SNL Operating Data'!M19="NA","",'SNL Operating Data'!M19)</f>
        <v>1317628</v>
      </c>
      <c r="I20" s="58">
        <f>IF('SNL Operating Data'!N19="NA","",'SNL Operating Data'!N19)</f>
        <v>1386038</v>
      </c>
      <c r="J20" s="58">
        <f>IF('SNL Operating Data'!O19="NA","",'SNL Operating Data'!O19)</f>
        <v>1385238</v>
      </c>
      <c r="K20" s="58">
        <f>IF('SNL Operating Data'!P19="NA","",'SNL Operating Data'!P19)</f>
        <v>1279700</v>
      </c>
      <c r="L20" s="58">
        <f>IF('SNL Operating Data'!Q19="NA","",'SNL Operating Data'!Q19)</f>
        <v>1369894</v>
      </c>
      <c r="M20" s="58">
        <f>IF('SNL Operating Data'!R19="NA","",'SNL Operating Data'!R19)</f>
        <v>5457826</v>
      </c>
      <c r="N20" s="58">
        <f>IF('SNL Operating Data'!S19="NA","",'SNL Operating Data'!S19)</f>
        <v>5367091</v>
      </c>
      <c r="O20" s="58">
        <f>IF('SNL Operating Data'!T19="NA","",'SNL Operating Data'!T19)</f>
        <v>5500869</v>
      </c>
      <c r="P20" s="58">
        <f>IF('SNL Operating Data'!U19="NA","",'SNL Operating Data'!U19)</f>
        <v>5212950</v>
      </c>
      <c r="Q20" s="58">
        <f>IF('SNL Operating Data'!V19="NA","",'SNL Operating Data'!V19)</f>
        <v>5501132</v>
      </c>
      <c r="R20" s="58">
        <f>IF('SNL Operating Data'!W19="NA","",'SNL Operating Data'!W19)</f>
        <v>47342</v>
      </c>
      <c r="S20" s="58">
        <f>IF('SNL Operating Data'!X19="NA","",'SNL Operating Data'!X19)</f>
        <v>45857</v>
      </c>
      <c r="T20" s="58">
        <f>IF('SNL Operating Data'!Y19="NA","",'SNL Operating Data'!Y19)</f>
        <v>43777</v>
      </c>
      <c r="U20" s="58">
        <f>IF('SNL Operating Data'!Z19="NA","",'SNL Operating Data'!Z19)</f>
        <v>44703</v>
      </c>
      <c r="V20" s="58">
        <f>IF('SNL Operating Data'!AA19="NA","",'SNL Operating Data'!AA19)</f>
        <v>45293</v>
      </c>
      <c r="W20" s="58">
        <f>IF('SNL Operating Data'!AB19="NA","",'SNL Operating Data'!AB19)</f>
        <v>1545629</v>
      </c>
      <c r="X20" s="58">
        <f>IF('SNL Operating Data'!AC19="NA","",'SNL Operating Data'!AC19)</f>
        <v>1497178</v>
      </c>
      <c r="Y20" s="58">
        <f>IF('SNL Operating Data'!AD19="NA","",'SNL Operating Data'!AD19)</f>
        <v>1502616</v>
      </c>
      <c r="Z20" s="58">
        <f>IF('SNL Operating Data'!AE19="NA","",'SNL Operating Data'!AE19)</f>
        <v>1499558</v>
      </c>
      <c r="AA20" s="58">
        <f>IF('SNL Operating Data'!AF19="NA","",'SNL Operating Data'!AF19)</f>
        <v>1636934</v>
      </c>
      <c r="AB20" s="58">
        <f>IF('SNL Operating Data'!AG19="NA","",'SNL Operating Data'!AG19)</f>
        <v>2545849</v>
      </c>
      <c r="AC20" s="58">
        <f>IF('SNL Operating Data'!AH19="NA","",'SNL Operating Data'!AH19)</f>
        <v>2668706</v>
      </c>
      <c r="AD20" s="58">
        <f>IF('SNL Operating Data'!AI19="NA","",'SNL Operating Data'!AI19)</f>
        <v>2504688</v>
      </c>
      <c r="AE20" s="58">
        <f>IF('SNL Operating Data'!AJ19="NA","",'SNL Operating Data'!AJ19)</f>
        <v>2432531</v>
      </c>
      <c r="AF20" s="58">
        <f>IF('SNL Operating Data'!AK19="NA","",'SNL Operating Data'!AK19)</f>
        <v>2589120</v>
      </c>
      <c r="AG20" s="58">
        <f>IF('SNL Operating Data'!AL19="NA","",'SNL Operating Data'!AL19)</f>
        <v>3407017</v>
      </c>
      <c r="AH20" s="58">
        <f>IF('SNL Operating Data'!AM19="NA","",'SNL Operating Data'!AM19)</f>
        <v>3496262</v>
      </c>
      <c r="AI20" s="58">
        <f>IF('SNL Operating Data'!AN19="NA","",'SNL Operating Data'!AN19)</f>
        <v>3270636</v>
      </c>
      <c r="AJ20" s="58">
        <f>IF('SNL Operating Data'!AO19="NA","",'SNL Operating Data'!AO19)</f>
        <v>3415274</v>
      </c>
      <c r="AK20" s="58">
        <f>IF('SNL Operating Data'!AP19="NA","",'SNL Operating Data'!AP19)</f>
        <v>3500264</v>
      </c>
      <c r="AL20" s="58">
        <f>IF('SNL Operating Data'!AQ19="NA","",'SNL Operating Data'!AQ19)</f>
        <v>987329</v>
      </c>
      <c r="AM20" s="58">
        <f>IF('SNL Operating Data'!AR19="NA","",'SNL Operating Data'!AR19)</f>
        <v>1013305</v>
      </c>
      <c r="AN20" s="58">
        <f>IF('SNL Operating Data'!AS19="NA","",'SNL Operating Data'!AS19)</f>
        <v>1021695</v>
      </c>
      <c r="AO20" s="58">
        <f>IF('SNL Operating Data'!AT19="NA","",'SNL Operating Data'!AT19)</f>
        <v>1049666</v>
      </c>
      <c r="AP20" s="58">
        <f>IF('SNL Operating Data'!AU19="NA","",'SNL Operating Data'!AU19)</f>
        <v>1135954</v>
      </c>
      <c r="AQ20" s="58">
        <f>IF('SNL Operating Data'!AV19="NA","",'SNL Operating Data'!AV19)</f>
        <v>813019</v>
      </c>
      <c r="AR20" s="58">
        <f>IF('SNL Operating Data'!AW19="NA","",'SNL Operating Data'!AW19)</f>
        <v>802056</v>
      </c>
      <c r="AS20" s="58">
        <f>IF('SNL Operating Data'!AX19="NA","",'SNL Operating Data'!AX19)</f>
        <v>810171</v>
      </c>
      <c r="AT20" s="58">
        <f>IF('SNL Operating Data'!AY19="NA","",'SNL Operating Data'!AY19)</f>
        <v>804046</v>
      </c>
      <c r="AU20" s="58">
        <f>IF('SNL Operating Data'!AZ19="NA","",'SNL Operating Data'!AZ19)</f>
        <v>846988</v>
      </c>
      <c r="AV20" s="58">
        <f>IF('SNL Operating Data'!BA19="NA","",'SNL Operating Data'!BA19)</f>
        <v>2174714</v>
      </c>
      <c r="AW20" s="58">
        <f>IF('SNL Operating Data'!BB19="NA","",'SNL Operating Data'!BB19)</f>
        <v>2090051</v>
      </c>
      <c r="AX20" s="58">
        <f>IF('SNL Operating Data'!BC19="NA","",'SNL Operating Data'!BC19)</f>
        <v>2048657</v>
      </c>
      <c r="AY20" s="58">
        <f>IF('SNL Operating Data'!BD19="NA","",'SNL Operating Data'!BD19)</f>
        <v>2018116</v>
      </c>
      <c r="AZ20" s="58">
        <f>IF('SNL Operating Data'!BE19="NA","",'SNL Operating Data'!BE19)</f>
        <v>2123553</v>
      </c>
      <c r="BA20" s="58" t="str">
        <f>IF('SNL Operating Data'!BF19="NA","",'SNL Operating Data'!BF19)</f>
        <v/>
      </c>
      <c r="BB20" s="58" t="str">
        <f>IF('SNL Operating Data'!BG19="NA","",'SNL Operating Data'!BG19)</f>
        <v/>
      </c>
      <c r="BC20" s="58" t="str">
        <f>IF('SNL Operating Data'!BH19="NA","",'SNL Operating Data'!BH19)</f>
        <v/>
      </c>
      <c r="BD20" s="58" t="str">
        <f>IF('SNL Operating Data'!BI19="NA","",'SNL Operating Data'!BI19)</f>
        <v/>
      </c>
      <c r="BE20" s="58" t="str">
        <f>IF('SNL Operating Data'!BJ19="NA","",'SNL Operating Data'!BJ19)</f>
        <v/>
      </c>
      <c r="BF20" s="58">
        <f>IF('SNL Operating Data'!BK19="NA","",'SNL Operating Data'!BK19)</f>
        <v>245968</v>
      </c>
      <c r="BG20" s="58">
        <f>IF('SNL Operating Data'!BL19="NA","",'SNL Operating Data'!BL19)</f>
        <v>248485</v>
      </c>
      <c r="BH20" s="58">
        <f>IF('SNL Operating Data'!BM19="NA","",'SNL Operating Data'!BM19)</f>
        <v>239496</v>
      </c>
      <c r="BI20" s="58">
        <f>IF('SNL Operating Data'!BN19="NA","",'SNL Operating Data'!BN19)</f>
        <v>241192</v>
      </c>
      <c r="BJ20" s="58">
        <f>IF('SNL Operating Data'!BO19="NA","",'SNL Operating Data'!BO19)</f>
        <v>273577</v>
      </c>
      <c r="BK20" s="58">
        <f>IF('SNL Operating Data'!BP19="NA","",'SNL Operating Data'!BP19)</f>
        <v>206466</v>
      </c>
      <c r="BL20" s="58">
        <f>IF('SNL Operating Data'!BQ19="NA","",'SNL Operating Data'!BQ19)</f>
        <v>207147</v>
      </c>
      <c r="BM20" s="58">
        <f>IF('SNL Operating Data'!BR19="NA","",'SNL Operating Data'!BR19)</f>
        <v>203548</v>
      </c>
      <c r="BN20" s="58">
        <f>IF('SNL Operating Data'!BS19="NA","",'SNL Operating Data'!BS19)</f>
        <v>202125</v>
      </c>
      <c r="BO20" s="58">
        <f>IF('SNL Operating Data'!BT19="NA","",'SNL Operating Data'!BT19)</f>
        <v>235782</v>
      </c>
      <c r="BP20" s="58">
        <f>IF('SNL Operating Data'!BU19="NA","",'SNL Operating Data'!BU19)</f>
        <v>398744</v>
      </c>
      <c r="BQ20" s="58">
        <f>IF('SNL Operating Data'!BV19="NA","",'SNL Operating Data'!BV19)</f>
        <v>477159</v>
      </c>
      <c r="BR20" s="58">
        <f>IF('SNL Operating Data'!BW19="NA","",'SNL Operating Data'!BW19)</f>
        <v>406829</v>
      </c>
      <c r="BS20" s="58">
        <f>IF('SNL Operating Data'!BX19="NA","",'SNL Operating Data'!BX19)</f>
        <v>416744</v>
      </c>
      <c r="BT20" s="58">
        <f>IF('SNL Operating Data'!BY19="NA","",'SNL Operating Data'!BY19)</f>
        <v>465842</v>
      </c>
      <c r="BU20" s="58" t="str">
        <f>IF('SNL Operating Data'!BZ19="NA","",'SNL Operating Data'!BZ19)</f>
        <v/>
      </c>
      <c r="BV20" s="58" t="str">
        <f>IF('SNL Operating Data'!CA19="NA","",'SNL Operating Data'!CA19)</f>
        <v/>
      </c>
      <c r="BW20" s="58" t="str">
        <f>IF('SNL Operating Data'!CB19="NA","",'SNL Operating Data'!CB19)</f>
        <v/>
      </c>
      <c r="BX20" s="58" t="str">
        <f>IF('SNL Operating Data'!CC19="NA","",'SNL Operating Data'!CC19)</f>
        <v/>
      </c>
      <c r="BY20" s="58" t="str">
        <f>IF('SNL Operating Data'!CD19="NA","",'SNL Operating Data'!CD19)</f>
        <v/>
      </c>
      <c r="BZ20" s="58">
        <f>IF('SNL Operating Data'!CE19="NA","",'SNL Operating Data'!CE19)</f>
        <v>157595</v>
      </c>
      <c r="CA20" s="58">
        <f>IF('SNL Operating Data'!CF19="NA","",'SNL Operating Data'!CF19)</f>
        <v>156359</v>
      </c>
      <c r="CB20" s="58">
        <f>IF('SNL Operating Data'!CG19="NA","",'SNL Operating Data'!CG19)</f>
        <v>168806</v>
      </c>
      <c r="CC20" s="58">
        <f>IF('SNL Operating Data'!CH19="NA","",'SNL Operating Data'!CH19)</f>
        <v>165393</v>
      </c>
      <c r="CD20" s="58">
        <f>IF('SNL Operating Data'!CI19="NA","",'SNL Operating Data'!CI19)</f>
        <v>179360</v>
      </c>
      <c r="CE20" s="58">
        <f>IF('SNL Operating Data'!CJ19="NA","",'SNL Operating Data'!CJ19)</f>
        <v>870819</v>
      </c>
      <c r="CF20" s="58">
        <f>IF('SNL Operating Data'!CK19="NA","",'SNL Operating Data'!CK19)</f>
        <v>938604</v>
      </c>
      <c r="CG20" s="58">
        <f>IF('SNL Operating Data'!CL19="NA","",'SNL Operating Data'!CL19)</f>
        <v>891404</v>
      </c>
      <c r="CH20" s="58">
        <f>IF('SNL Operating Data'!CM19="NA","",'SNL Operating Data'!CM19)</f>
        <v>813498</v>
      </c>
      <c r="CI20" s="58">
        <f>IF('SNL Operating Data'!CN19="NA","",'SNL Operating Data'!CN19)</f>
        <v>939658</v>
      </c>
      <c r="CJ20" s="58">
        <f>IF('SNL Operating Data'!CO19="NA","",'SNL Operating Data'!CO19)</f>
        <v>4627203</v>
      </c>
      <c r="CK20" s="58">
        <f>IF('SNL Operating Data'!CP19="NA","",'SNL Operating Data'!CP19)</f>
        <v>4984665</v>
      </c>
      <c r="CL20" s="58">
        <f>IF('SNL Operating Data'!CQ19="NA","",'SNL Operating Data'!CQ19)</f>
        <v>4844520</v>
      </c>
      <c r="CM20" s="58">
        <f>IF('SNL Operating Data'!CR19="NA","",'SNL Operating Data'!CR19)</f>
        <v>4998401</v>
      </c>
      <c r="CN20" s="58">
        <f>IF('SNL Operating Data'!CS19="NA","",'SNL Operating Data'!CS19)</f>
        <v>5455603</v>
      </c>
      <c r="CO20" s="58">
        <f>IF('SNL Operating Data'!CT19="NA","",'SNL Operating Data'!CT19)</f>
        <v>7071443</v>
      </c>
      <c r="CP20" s="58">
        <f>IF('SNL Operating Data'!CU19="NA","",'SNL Operating Data'!CU19)</f>
        <v>7269591</v>
      </c>
      <c r="CQ20" s="58">
        <f>IF('SNL Operating Data'!CV19="NA","",'SNL Operating Data'!CV19)</f>
        <v>7070282</v>
      </c>
      <c r="CR20" s="58">
        <f>IF('SNL Operating Data'!CW19="NA","",'SNL Operating Data'!CW19)</f>
        <v>7204781</v>
      </c>
      <c r="CS20" s="58">
        <f>IF('SNL Operating Data'!CX19="NA","",'SNL Operating Data'!CX19)</f>
        <v>7913218</v>
      </c>
      <c r="CT20" s="58">
        <f>IF('SNL Operating Data'!CY19="NA","",'SNL Operating Data'!CY19)</f>
        <v>54974</v>
      </c>
      <c r="CU20" s="58">
        <f>IF('SNL Operating Data'!CZ19="NA","",'SNL Operating Data'!CZ19)</f>
        <v>53554</v>
      </c>
      <c r="CV20" s="58">
        <f>IF('SNL Operating Data'!DA19="NA","",'SNL Operating Data'!DA19)</f>
        <v>48504</v>
      </c>
      <c r="CW20" s="58">
        <f>IF('SNL Operating Data'!DB19="NA","",'SNL Operating Data'!DB19)</f>
        <v>36478</v>
      </c>
      <c r="CX20" s="58">
        <f>IF('SNL Operating Data'!DC19="NA","",'SNL Operating Data'!DC19)</f>
        <v>42046</v>
      </c>
      <c r="CY20" s="58">
        <f>IF('SNL Operating Data'!DD19="NA","",'SNL Operating Data'!DD19)</f>
        <v>4210442</v>
      </c>
      <c r="CZ20" s="58">
        <f>IF('SNL Operating Data'!DE19="NA","",'SNL Operating Data'!DE19)</f>
        <v>4346604</v>
      </c>
      <c r="DA20" s="58">
        <f>IF('SNL Operating Data'!DF19="NA","",'SNL Operating Data'!DF19)</f>
        <v>4219214</v>
      </c>
      <c r="DB20" s="58">
        <f>IF('SNL Operating Data'!DG19="NA","",'SNL Operating Data'!DG19)</f>
        <v>4117784</v>
      </c>
      <c r="DC20" s="58">
        <f>IF('SNL Operating Data'!DH19="NA","",'SNL Operating Data'!DH19)</f>
        <v>4648458</v>
      </c>
      <c r="DD20" s="58" t="str">
        <f>IF('SNL Operating Data'!DI19="NA","",'SNL Operating Data'!DI19)</f>
        <v/>
      </c>
      <c r="DE20" s="58" t="str">
        <f>IF('SNL Operating Data'!DJ19="NA","",'SNL Operating Data'!DJ19)</f>
        <v/>
      </c>
      <c r="DF20" s="58" t="str">
        <f>IF('SNL Operating Data'!DK19="NA","",'SNL Operating Data'!DK19)</f>
        <v/>
      </c>
      <c r="DG20" s="58" t="str">
        <f>IF('SNL Operating Data'!DL19="NA","",'SNL Operating Data'!DL19)</f>
        <v/>
      </c>
      <c r="DH20" s="58" t="str">
        <f>IF('SNL Operating Data'!DM19="NA","",'SNL Operating Data'!DM19)</f>
        <v/>
      </c>
      <c r="DI20" s="58">
        <f>IF('SNL Operating Data'!DN19="NA","",'SNL Operating Data'!DN19)</f>
        <v>951200</v>
      </c>
      <c r="DJ20" s="58">
        <f>IF('SNL Operating Data'!DO19="NA","",'SNL Operating Data'!DO19)</f>
        <v>968592</v>
      </c>
      <c r="DK20" s="58">
        <f>IF('SNL Operating Data'!DP19="NA","",'SNL Operating Data'!DP19)</f>
        <v>943668</v>
      </c>
      <c r="DL20" s="58">
        <f>IF('SNL Operating Data'!DQ19="NA","",'SNL Operating Data'!DQ19)</f>
        <v>926672</v>
      </c>
      <c r="DM20" s="58">
        <f>IF('SNL Operating Data'!DR19="NA","",'SNL Operating Data'!DR19)</f>
        <v>995029</v>
      </c>
      <c r="DN20" s="58">
        <f>IF('SNL Operating Data'!DS19="NA","",'SNL Operating Data'!DS19)</f>
        <v>2578102</v>
      </c>
      <c r="DO20" s="58">
        <f>IF('SNL Operating Data'!DT19="NA","",'SNL Operating Data'!DT19)</f>
        <v>2307804</v>
      </c>
      <c r="DP20" s="58">
        <f>IF('SNL Operating Data'!DU19="NA","",'SNL Operating Data'!DU19)</f>
        <v>1446066</v>
      </c>
      <c r="DQ20" s="58">
        <f>IF('SNL Operating Data'!DV19="NA","",'SNL Operating Data'!DV19)</f>
        <v>2269775</v>
      </c>
      <c r="DR20" s="58">
        <f>IF('SNL Operating Data'!DW19="NA","",'SNL Operating Data'!DW19)</f>
        <v>2531540</v>
      </c>
      <c r="DS20" s="58">
        <f>IF('SNL Operating Data'!DX19="NA","",'SNL Operating Data'!DX19)</f>
        <v>4792186</v>
      </c>
      <c r="DT20" s="58">
        <f>IF('SNL Operating Data'!DY19="NA","",'SNL Operating Data'!DY19)</f>
        <v>5029034</v>
      </c>
      <c r="DU20" s="58">
        <f>IF('SNL Operating Data'!DZ19="NA","",'SNL Operating Data'!DZ19)</f>
        <v>4935971</v>
      </c>
      <c r="DV20" s="58">
        <f>IF('SNL Operating Data'!EA19="NA","",'SNL Operating Data'!EA19)</f>
        <v>5215245</v>
      </c>
      <c r="DW20" s="58">
        <f>IF('SNL Operating Data'!EB19="NA","",'SNL Operating Data'!EB19)</f>
        <v>5522666</v>
      </c>
      <c r="DX20" s="58">
        <f>IF('SNL Operating Data'!EC19="NA","",'SNL Operating Data'!EC19)</f>
        <v>6230081</v>
      </c>
      <c r="DY20" s="58">
        <f>IF('SNL Operating Data'!ED19="NA","",'SNL Operating Data'!ED19)</f>
        <v>6619813</v>
      </c>
      <c r="DZ20" s="58">
        <f>IF('SNL Operating Data'!EE19="NA","",'SNL Operating Data'!EE19)</f>
        <v>6689251</v>
      </c>
      <c r="EA20" s="58">
        <f>IF('SNL Operating Data'!EF19="NA","",'SNL Operating Data'!EF19)</f>
        <v>6358966</v>
      </c>
      <c r="EB20" s="58">
        <f>IF('SNL Operating Data'!EG19="NA","",'SNL Operating Data'!EG19)</f>
        <v>6359301</v>
      </c>
      <c r="EC20" s="58">
        <f>IF('SNL Operating Data'!EH19="NA","",'SNL Operating Data'!EH19)</f>
        <v>4098422</v>
      </c>
      <c r="ED20" s="58">
        <f>IF('SNL Operating Data'!EI19="NA","",'SNL Operating Data'!EI19)</f>
        <v>4486176</v>
      </c>
      <c r="EE20" s="58">
        <f>IF('SNL Operating Data'!EJ19="NA","",'SNL Operating Data'!EJ19)</f>
        <v>4651005</v>
      </c>
      <c r="EF20" s="58">
        <f>IF('SNL Operating Data'!EK19="NA","",'SNL Operating Data'!EK19)</f>
        <v>4563927</v>
      </c>
      <c r="EG20" s="58">
        <f>IF('SNL Operating Data'!EL19="NA","",'SNL Operating Data'!EL19)</f>
        <v>4646647</v>
      </c>
      <c r="EH20" s="58">
        <f>IF('SNL Operating Data'!EM19="NA","",'SNL Operating Data'!EM19)</f>
        <v>2552046</v>
      </c>
      <c r="EI20" s="58">
        <f>IF('SNL Operating Data'!EN19="NA","",'SNL Operating Data'!EN19)</f>
        <v>2681215</v>
      </c>
      <c r="EJ20" s="58">
        <f>IF('SNL Operating Data'!EO19="NA","",'SNL Operating Data'!EO19)</f>
        <v>2673300</v>
      </c>
      <c r="EK20" s="58">
        <f>IF('SNL Operating Data'!EP19="NA","",'SNL Operating Data'!EP19)</f>
        <v>2479080</v>
      </c>
      <c r="EL20" s="58">
        <f>IF('SNL Operating Data'!EQ19="NA","",'SNL Operating Data'!EQ19)</f>
        <v>2762411</v>
      </c>
      <c r="EM20" s="58">
        <f>IF('SNL Operating Data'!ER19="NA","",'SNL Operating Data'!ER19)</f>
        <v>300926</v>
      </c>
      <c r="EN20" s="58">
        <f>IF('SNL Operating Data'!ES19="NA","",'SNL Operating Data'!ES19)</f>
        <v>348721</v>
      </c>
      <c r="EO20" s="58">
        <f>IF('SNL Operating Data'!ET19="NA","",'SNL Operating Data'!ET19)</f>
        <v>354470</v>
      </c>
      <c r="EP20" s="58">
        <f>IF('SNL Operating Data'!EU19="NA","",'SNL Operating Data'!EU19)</f>
        <v>332240</v>
      </c>
      <c r="EQ20" s="58">
        <f>IF('SNL Operating Data'!EV19="NA","",'SNL Operating Data'!EV19)</f>
        <v>372307</v>
      </c>
      <c r="ER20" s="58">
        <f>IF('SNL Operating Data'!EW19="NA","",'SNL Operating Data'!EW19)</f>
        <v>964828</v>
      </c>
      <c r="ES20" s="58">
        <f>IF('SNL Operating Data'!EX19="NA","",'SNL Operating Data'!EX19)</f>
        <v>969960</v>
      </c>
      <c r="ET20" s="58">
        <f>IF('SNL Operating Data'!EY19="NA","",'SNL Operating Data'!EY19)</f>
        <v>991121</v>
      </c>
      <c r="EU20" s="58">
        <f>IF('SNL Operating Data'!EZ19="NA","",'SNL Operating Data'!EZ19)</f>
        <v>979179</v>
      </c>
      <c r="EV20" s="58">
        <f>IF('SNL Operating Data'!FA19="NA","",'SNL Operating Data'!FA19)</f>
        <v>975045</v>
      </c>
      <c r="EW20" s="58">
        <f>IF('SNL Operating Data'!FB19="NA","",'SNL Operating Data'!FB19)</f>
        <v>3726691</v>
      </c>
      <c r="EX20" s="58">
        <f>IF('SNL Operating Data'!FC19="NA","",'SNL Operating Data'!FC19)</f>
        <v>4167611</v>
      </c>
      <c r="EY20" s="58">
        <f>IF('SNL Operating Data'!FD19="NA","",'SNL Operating Data'!FD19)</f>
        <v>4300507</v>
      </c>
      <c r="EZ20" s="58">
        <f>IF('SNL Operating Data'!FE19="NA","",'SNL Operating Data'!FE19)</f>
        <v>4014950</v>
      </c>
      <c r="FA20" s="58">
        <f>IF('SNL Operating Data'!FF19="NA","",'SNL Operating Data'!FF19)</f>
        <v>4127431</v>
      </c>
      <c r="FB20" s="58">
        <f>IF('SNL Operating Data'!FG19="NA","",'SNL Operating Data'!FG19)</f>
        <v>819958</v>
      </c>
      <c r="FC20" s="58">
        <f>IF('SNL Operating Data'!FH19="NA","",'SNL Operating Data'!FH19)</f>
        <v>861050</v>
      </c>
      <c r="FD20" s="58">
        <f>IF('SNL Operating Data'!FI19="NA","",'SNL Operating Data'!FI19)</f>
        <v>884592</v>
      </c>
      <c r="FE20" s="58">
        <f>IF('SNL Operating Data'!FJ19="NA","",'SNL Operating Data'!FJ19)</f>
        <v>889568</v>
      </c>
      <c r="FF20" s="58">
        <f>IF('SNL Operating Data'!FK19="NA","",'SNL Operating Data'!FK19)</f>
        <v>932323</v>
      </c>
      <c r="FG20" s="58">
        <f>IF('SNL Operating Data'!FL19="NA","",'SNL Operating Data'!FL19)</f>
        <v>822810</v>
      </c>
      <c r="FH20" s="58">
        <f>IF('SNL Operating Data'!FM19="NA","",'SNL Operating Data'!FM19)</f>
        <v>772997</v>
      </c>
      <c r="FI20" s="58">
        <f>IF('SNL Operating Data'!FN19="NA","",'SNL Operating Data'!FN19)</f>
        <v>725388</v>
      </c>
      <c r="FJ20" s="58">
        <f>IF('SNL Operating Data'!FO19="NA","",'SNL Operating Data'!FO19)</f>
        <v>783954</v>
      </c>
      <c r="FK20" s="58">
        <f>IF('SNL Operating Data'!FP19="NA","",'SNL Operating Data'!FP19)</f>
        <v>889565</v>
      </c>
      <c r="FL20" s="58">
        <f>IF('SNL Operating Data'!FQ19="NA","",'SNL Operating Data'!FQ19)</f>
        <v>518023</v>
      </c>
      <c r="FM20" s="58">
        <f>IF('SNL Operating Data'!FR19="NA","",'SNL Operating Data'!FR19)</f>
        <v>578069</v>
      </c>
      <c r="FN20" s="58">
        <f>IF('SNL Operating Data'!FS19="NA","",'SNL Operating Data'!FS19)</f>
        <v>538993</v>
      </c>
      <c r="FO20" s="58">
        <f>IF('SNL Operating Data'!FT19="NA","",'SNL Operating Data'!FT19)</f>
        <v>506345</v>
      </c>
      <c r="FP20" s="58">
        <f>IF('SNL Operating Data'!FU19="NA","",'SNL Operating Data'!FU19)</f>
        <v>533406</v>
      </c>
      <c r="FQ20" s="58">
        <f>IF('SNL Operating Data'!FV19="NA","",'SNL Operating Data'!FV19)</f>
        <v>1739545</v>
      </c>
      <c r="FR20" s="58">
        <f>IF('SNL Operating Data'!FW19="NA","",'SNL Operating Data'!FW19)</f>
        <v>1667424</v>
      </c>
      <c r="FS20" s="58">
        <f>IF('SNL Operating Data'!FX19="NA","",'SNL Operating Data'!FX19)</f>
        <v>1861403</v>
      </c>
      <c r="FT20" s="58">
        <f>IF('SNL Operating Data'!FY19="NA","",'SNL Operating Data'!FY19)</f>
        <v>1781021</v>
      </c>
      <c r="FU20" s="58">
        <f>IF('SNL Operating Data'!FZ19="NA","",'SNL Operating Data'!FZ19)</f>
        <v>1878947</v>
      </c>
      <c r="FV20" s="58">
        <f>IF('SNL Operating Data'!GA19="NA","",'SNL Operating Data'!GA19)</f>
        <v>3731956</v>
      </c>
      <c r="FW20" s="58">
        <f>IF('SNL Operating Data'!GB19="NA","",'SNL Operating Data'!GB19)</f>
        <v>3692871</v>
      </c>
      <c r="FX20" s="58">
        <f>IF('SNL Operating Data'!GC19="NA","",'SNL Operating Data'!GC19)</f>
        <v>3715912</v>
      </c>
      <c r="FY20" s="58">
        <f>IF('SNL Operating Data'!GD19="NA","",'SNL Operating Data'!GD19)</f>
        <v>3515860</v>
      </c>
      <c r="FZ20" s="58">
        <f>IF('SNL Operating Data'!GE19="NA","",'SNL Operating Data'!GE19)</f>
        <v>4382415</v>
      </c>
      <c r="GA20" s="58">
        <f>IF('SNL Operating Data'!GF19="NA","",'SNL Operating Data'!GF19)</f>
        <v>1124695</v>
      </c>
      <c r="GB20" s="58">
        <f>IF('SNL Operating Data'!GG19="NA","",'SNL Operating Data'!GG19)</f>
        <v>1259203</v>
      </c>
      <c r="GC20" s="58">
        <f>IF('SNL Operating Data'!GH19="NA","",'SNL Operating Data'!GH19)</f>
        <v>1215182</v>
      </c>
      <c r="GD20" s="58">
        <f>IF('SNL Operating Data'!GI19="NA","",'SNL Operating Data'!GI19)</f>
        <v>1106309</v>
      </c>
      <c r="GE20" s="58">
        <f>IF('SNL Operating Data'!GJ19="NA","",'SNL Operating Data'!GJ19)</f>
        <v>1215153</v>
      </c>
      <c r="GF20" s="58">
        <f>IF('SNL Operating Data'!GK19="NA","",'SNL Operating Data'!GK19)</f>
        <v>577761</v>
      </c>
      <c r="GG20" s="58">
        <f>IF('SNL Operating Data'!GL19="NA","",'SNL Operating Data'!GL19)</f>
        <v>570204</v>
      </c>
      <c r="GH20" s="58">
        <f>IF('SNL Operating Data'!GM19="NA","",'SNL Operating Data'!GM19)</f>
        <v>536948</v>
      </c>
      <c r="GI20" s="58">
        <f>IF('SNL Operating Data'!GN19="NA","",'SNL Operating Data'!GN19)</f>
        <v>491129</v>
      </c>
      <c r="GJ20" s="58">
        <f>IF('SNL Operating Data'!GO19="NA","",'SNL Operating Data'!GO19)</f>
        <v>568989</v>
      </c>
      <c r="GK20" s="58">
        <f>IF('SNL Operating Data'!GP19="NA","",'SNL Operating Data'!GP19)</f>
        <v>960587</v>
      </c>
      <c r="GL20" s="58">
        <f>IF('SNL Operating Data'!GQ19="NA","",'SNL Operating Data'!GQ19)</f>
        <v>997954</v>
      </c>
      <c r="GM20" s="58">
        <f>IF('SNL Operating Data'!GR19="NA","",'SNL Operating Data'!GR19)</f>
        <v>968167</v>
      </c>
      <c r="GN20" s="58">
        <f>IF('SNL Operating Data'!GS19="NA","",'SNL Operating Data'!GS19)</f>
        <v>901137</v>
      </c>
      <c r="GO20" s="58">
        <f>IF('SNL Operating Data'!GT19="NA","",'SNL Operating Data'!GT19)</f>
        <v>921404</v>
      </c>
      <c r="GP20" s="58">
        <f>IF('SNL Operating Data'!GU19="NA","",'SNL Operating Data'!GU19)</f>
        <v>1741039</v>
      </c>
      <c r="GQ20" s="58">
        <f>IF('SNL Operating Data'!GV19="NA","",'SNL Operating Data'!GV19)</f>
        <v>1776516</v>
      </c>
      <c r="GR20" s="58">
        <f>IF('SNL Operating Data'!GW19="NA","",'SNL Operating Data'!GW19)</f>
        <v>1651209</v>
      </c>
      <c r="GS20" s="58">
        <f>IF('SNL Operating Data'!GX19="NA","",'SNL Operating Data'!GX19)</f>
        <v>1572437</v>
      </c>
      <c r="GT20" s="58">
        <f>IF('SNL Operating Data'!GY19="NA","",'SNL Operating Data'!GY19)</f>
        <v>1595293</v>
      </c>
      <c r="GU20" s="58">
        <f>IF('SNL Operating Data'!GZ19="NA","",'SNL Operating Data'!GZ19)</f>
        <v>763543</v>
      </c>
      <c r="GV20" s="58">
        <f>IF('SNL Operating Data'!HA19="NA","",'SNL Operating Data'!HA19)</f>
        <v>819407</v>
      </c>
      <c r="GW20" s="58">
        <f>IF('SNL Operating Data'!HB19="NA","",'SNL Operating Data'!HB19)</f>
        <v>789968</v>
      </c>
      <c r="GX20" s="58">
        <f>IF('SNL Operating Data'!HC19="NA","",'SNL Operating Data'!HC19)</f>
        <v>757430</v>
      </c>
      <c r="GY20" s="58">
        <f>IF('SNL Operating Data'!HD19="NA","",'SNL Operating Data'!HD19)</f>
        <v>778231</v>
      </c>
      <c r="GZ20" s="58">
        <f>IF('SNL Operating Data'!HE19="NA","",'SNL Operating Data'!HE19)</f>
        <v>58439</v>
      </c>
      <c r="HA20" s="58">
        <f>IF('SNL Operating Data'!HF19="NA","",'SNL Operating Data'!HF19)</f>
        <v>60310</v>
      </c>
      <c r="HB20" s="58">
        <f>IF('SNL Operating Data'!HG19="NA","",'SNL Operating Data'!HG19)</f>
        <v>67176</v>
      </c>
      <c r="HC20" s="58">
        <f>IF('SNL Operating Data'!HH19="NA","",'SNL Operating Data'!HH19)</f>
        <v>63938</v>
      </c>
      <c r="HD20" s="58">
        <f>IF('SNL Operating Data'!HI19="NA","",'SNL Operating Data'!HI19)</f>
        <v>71258</v>
      </c>
      <c r="HE20" s="58">
        <f>IF('SNL Operating Data'!HJ19="NA","",'SNL Operating Data'!HJ19)</f>
        <v>10951579</v>
      </c>
      <c r="HF20" s="58">
        <f>IF('SNL Operating Data'!HK19="NA","",'SNL Operating Data'!HK19)</f>
        <v>10709143</v>
      </c>
      <c r="HG20" s="58">
        <f>IF('SNL Operating Data'!HL19="NA","",'SNL Operating Data'!HL19)</f>
        <v>11078898</v>
      </c>
      <c r="HH20" s="58">
        <f>IF('SNL Operating Data'!HM19="NA","",'SNL Operating Data'!HM19)</f>
        <v>10637051</v>
      </c>
      <c r="HI20" s="58">
        <f>IF('SNL Operating Data'!HN19="NA","",'SNL Operating Data'!HN19)</f>
        <v>11342105</v>
      </c>
      <c r="HJ20" s="58">
        <f>IF('SNL Operating Data'!HO19="NA","",'SNL Operating Data'!HO19)</f>
        <v>88915</v>
      </c>
      <c r="HK20" s="58" t="str">
        <f>IF('SNL Operating Data'!HP19="NA","",'SNL Operating Data'!HP19)</f>
        <v/>
      </c>
      <c r="HL20" s="58" t="str">
        <f>IF('SNL Operating Data'!HQ19="NA","",'SNL Operating Data'!HQ19)</f>
        <v/>
      </c>
      <c r="HM20" s="58" t="str">
        <f>IF('SNL Operating Data'!HR19="NA","",'SNL Operating Data'!HR19)</f>
        <v/>
      </c>
      <c r="HN20" s="58" t="str">
        <f>IF('SNL Operating Data'!HS19="NA","",'SNL Operating Data'!HS19)</f>
        <v/>
      </c>
      <c r="HO20" s="58">
        <f>IF('SNL Operating Data'!HT19="NA","",'SNL Operating Data'!HT19)</f>
        <v>7737463</v>
      </c>
      <c r="HP20" s="58">
        <f>IF('SNL Operating Data'!HU19="NA","",'SNL Operating Data'!HU19)</f>
        <v>8044993</v>
      </c>
      <c r="HQ20" s="58">
        <f>IF('SNL Operating Data'!HV19="NA","",'SNL Operating Data'!HV19)</f>
        <v>7985442</v>
      </c>
      <c r="HR20" s="58">
        <f>IF('SNL Operating Data'!HW19="NA","",'SNL Operating Data'!HW19)</f>
        <v>7610500</v>
      </c>
      <c r="HS20" s="58">
        <f>IF('SNL Operating Data'!HX19="NA","",'SNL Operating Data'!HX19)</f>
        <v>8488925</v>
      </c>
      <c r="HT20" s="58">
        <f>IF('SNL Operating Data'!HY19="NA","",'SNL Operating Data'!HY19)</f>
        <v>33908</v>
      </c>
      <c r="HU20" s="58">
        <f>IF('SNL Operating Data'!HZ19="NA","",'SNL Operating Data'!HZ19)</f>
        <v>33800</v>
      </c>
      <c r="HV20" s="58">
        <f>IF('SNL Operating Data'!IA19="NA","",'SNL Operating Data'!IA19)</f>
        <v>39697</v>
      </c>
      <c r="HW20" s="58">
        <f>IF('SNL Operating Data'!IB19="NA","",'SNL Operating Data'!IB19)</f>
        <v>18862</v>
      </c>
      <c r="HX20" s="58" t="str">
        <f>IF('SNL Operating Data'!IC19="NA","",'SNL Operating Data'!IC19)</f>
        <v/>
      </c>
      <c r="HY20" s="58">
        <f>IF('SNL Operating Data'!ID19="NA","",'SNL Operating Data'!ID19)</f>
        <v>586889</v>
      </c>
      <c r="HZ20" s="58">
        <f>IF('SNL Operating Data'!IE19="NA","",'SNL Operating Data'!IE19)</f>
        <v>634670</v>
      </c>
      <c r="IA20" s="58">
        <f>IF('SNL Operating Data'!IF19="NA","",'SNL Operating Data'!IF19)</f>
        <v>653018</v>
      </c>
      <c r="IB20" s="58">
        <f>IF('SNL Operating Data'!IG19="NA","",'SNL Operating Data'!IG19)</f>
        <v>652823</v>
      </c>
      <c r="IC20" s="58">
        <f>IF('SNL Operating Data'!IH19="NA","",'SNL Operating Data'!IH19)</f>
        <v>670860</v>
      </c>
      <c r="ID20" s="58">
        <f>IF('SNL Operating Data'!II19="NA","",'SNL Operating Data'!II19)</f>
        <v>1280559</v>
      </c>
      <c r="IE20" s="58">
        <f>IF('SNL Operating Data'!IJ19="NA","",'SNL Operating Data'!IJ19)</f>
        <v>1213482</v>
      </c>
      <c r="IF20" s="58">
        <f>IF('SNL Operating Data'!IK19="NA","",'SNL Operating Data'!IK19)</f>
        <v>1259227</v>
      </c>
      <c r="IG20" s="58">
        <f>IF('SNL Operating Data'!IL19="NA","",'SNL Operating Data'!IL19)</f>
        <v>1233113</v>
      </c>
      <c r="IH20" s="58">
        <f>IF('SNL Operating Data'!IM19="NA","",'SNL Operating Data'!IM19)</f>
        <v>1294847</v>
      </c>
      <c r="II20" s="58">
        <f>IF('SNL Operating Data'!IN19="NA","",'SNL Operating Data'!IN19)</f>
        <v>331697</v>
      </c>
      <c r="IJ20" s="58">
        <f>IF('SNL Operating Data'!IO19="NA","",'SNL Operating Data'!IO19)</f>
        <v>371713</v>
      </c>
      <c r="IK20" s="58" t="str">
        <f>IF('SNL Operating Data'!IP19="NA","",'SNL Operating Data'!IP19)</f>
        <v/>
      </c>
      <c r="IL20" s="58" t="str">
        <f>IF('SNL Operating Data'!IQ19="NA","",'SNL Operating Data'!IQ19)</f>
        <v/>
      </c>
      <c r="IM20" s="58" t="str">
        <f>IF('SNL Operating Data'!IR19="NA","",'SNL Operating Data'!IR19)</f>
        <v/>
      </c>
      <c r="IN20" s="58">
        <f>IF('SNL Operating Data'!IS19="NA","",'SNL Operating Data'!IS19)</f>
        <v>1592016</v>
      </c>
      <c r="IO20" s="58">
        <f>IF('SNL Operating Data'!IT19="NA","",'SNL Operating Data'!IT19)</f>
        <v>1789527</v>
      </c>
      <c r="IP20" s="58" t="str">
        <f>IF('SNL Operating Data'!IU19="NA","",'SNL Operating Data'!IU19)</f>
        <v/>
      </c>
      <c r="IQ20" s="58" t="str">
        <f>IF('SNL Operating Data'!IV19="NA","",'SNL Operating Data'!IV19)</f>
        <v/>
      </c>
      <c r="IR20" s="58" t="str">
        <f>IF('SNL Operating Data'!IW19="NA","",'SNL Operating Data'!IW19)</f>
        <v/>
      </c>
      <c r="IS20" s="58">
        <f>IF('SNL Operating Data'!IX19="NA","",'SNL Operating Data'!IX19)</f>
        <v>1216682</v>
      </c>
      <c r="IT20" s="58">
        <f>IF('SNL Operating Data'!IY19="NA","",'SNL Operating Data'!IY19)</f>
        <v>1194472</v>
      </c>
      <c r="IU20" s="58">
        <f>IF('SNL Operating Data'!IZ19="NA","",'SNL Operating Data'!IZ19)</f>
        <v>1143248</v>
      </c>
      <c r="IV20" s="58">
        <f>IF('SNL Operating Data'!JA19="NA","",'SNL Operating Data'!JA19)</f>
        <v>1179957</v>
      </c>
      <c r="IW20" s="58">
        <f>IF('SNL Operating Data'!JB19="NA","",'SNL Operating Data'!JB19)</f>
        <v>1266403</v>
      </c>
      <c r="IX20" s="58">
        <f>IF('SNL Operating Data'!JC19="NA","",'SNL Operating Data'!JC19)</f>
        <v>1574958</v>
      </c>
      <c r="IY20" s="58">
        <f>IF('SNL Operating Data'!JD19="NA","",'SNL Operating Data'!JD19)</f>
        <v>1763875</v>
      </c>
      <c r="IZ20" s="58">
        <f>IF('SNL Operating Data'!JE19="NA","",'SNL Operating Data'!JE19)</f>
        <v>1809045</v>
      </c>
      <c r="JA20" s="58">
        <f>IF('SNL Operating Data'!JF19="NA","",'SNL Operating Data'!JF19)</f>
        <v>1835178</v>
      </c>
      <c r="JB20" s="58">
        <f>IF('SNL Operating Data'!JG19="NA","",'SNL Operating Data'!JG19)</f>
        <v>1909044</v>
      </c>
      <c r="JC20" s="58">
        <f>IF('SNL Operating Data'!JH19="NA","",'SNL Operating Data'!JH19)</f>
        <v>1459624</v>
      </c>
      <c r="JD20" s="58">
        <f>IF('SNL Operating Data'!JI19="NA","",'SNL Operating Data'!JI19)</f>
        <v>1604673</v>
      </c>
      <c r="JE20" s="58">
        <f>IF('SNL Operating Data'!JJ19="NA","",'SNL Operating Data'!JJ19)</f>
        <v>1635778</v>
      </c>
      <c r="JF20" s="58">
        <f>IF('SNL Operating Data'!JK19="NA","",'SNL Operating Data'!JK19)</f>
        <v>1576372</v>
      </c>
      <c r="JG20" s="58">
        <f>IF('SNL Operating Data'!JL19="NA","",'SNL Operating Data'!JL19)</f>
        <v>1645761</v>
      </c>
      <c r="JH20" s="58">
        <f>IF('SNL Operating Data'!JM19="NA","",'SNL Operating Data'!JM19)</f>
        <v>1681619</v>
      </c>
      <c r="JI20" s="58">
        <f>IF('SNL Operating Data'!JN19="NA","",'SNL Operating Data'!JN19)</f>
        <v>1726369</v>
      </c>
      <c r="JJ20" s="58">
        <f>IF('SNL Operating Data'!JO19="NA","",'SNL Operating Data'!JO19)</f>
        <v>1693111</v>
      </c>
      <c r="JK20" s="58">
        <f>IF('SNL Operating Data'!JP19="NA","",'SNL Operating Data'!JP19)</f>
        <v>1632996</v>
      </c>
      <c r="JL20" s="58">
        <f>IF('SNL Operating Data'!JQ19="NA","",'SNL Operating Data'!JQ19)</f>
        <v>1711319</v>
      </c>
      <c r="JM20" s="58">
        <f>IF('SNL Operating Data'!JR19="NA","",'SNL Operating Data'!JR19)</f>
        <v>542149</v>
      </c>
      <c r="JN20" s="58">
        <f>IF('SNL Operating Data'!JS19="NA","",'SNL Operating Data'!JS19)</f>
        <v>580658</v>
      </c>
      <c r="JO20" s="58">
        <f>IF('SNL Operating Data'!JT19="NA","",'SNL Operating Data'!JT19)</f>
        <v>550753</v>
      </c>
      <c r="JP20" s="58">
        <f>IF('SNL Operating Data'!JU19="NA","",'SNL Operating Data'!JU19)</f>
        <v>501279</v>
      </c>
      <c r="JQ20" s="58">
        <f>IF('SNL Operating Data'!JV19="NA","",'SNL Operating Data'!JV19)</f>
        <v>585957</v>
      </c>
      <c r="JR20" s="58">
        <f>IF('SNL Operating Data'!JW19="NA","",'SNL Operating Data'!JW19)</f>
        <v>1583701</v>
      </c>
      <c r="JS20" s="58">
        <f>IF('SNL Operating Data'!JX19="NA","",'SNL Operating Data'!JX19)</f>
        <v>1588577</v>
      </c>
      <c r="JT20" s="58">
        <f>IF('SNL Operating Data'!JY19="NA","",'SNL Operating Data'!JY19)</f>
        <v>1635527</v>
      </c>
      <c r="JU20" s="58">
        <f>IF('SNL Operating Data'!JZ19="NA","",'SNL Operating Data'!JZ19)</f>
        <v>1608170</v>
      </c>
      <c r="JV20" s="58">
        <f>IF('SNL Operating Data'!KA19="NA","",'SNL Operating Data'!KA19)</f>
        <v>1723648</v>
      </c>
      <c r="JW20" s="58">
        <f>IF('SNL Operating Data'!KB19="NA","",'SNL Operating Data'!KB19)</f>
        <v>156105</v>
      </c>
      <c r="JX20" s="58">
        <f>IF('SNL Operating Data'!KC19="NA","",'SNL Operating Data'!KC19)</f>
        <v>161945</v>
      </c>
      <c r="JY20" s="58">
        <f>IF('SNL Operating Data'!KD19="NA","",'SNL Operating Data'!KD19)</f>
        <v>153721</v>
      </c>
      <c r="JZ20" s="58">
        <f>IF('SNL Operating Data'!KE19="NA","",'SNL Operating Data'!KE19)</f>
        <v>149877</v>
      </c>
      <c r="KA20" s="58">
        <f>IF('SNL Operating Data'!KF19="NA","",'SNL Operating Data'!KF19)</f>
        <v>150796</v>
      </c>
      <c r="KB20" s="58">
        <f>IF('SNL Operating Data'!KG19="NA","",'SNL Operating Data'!KG19)</f>
        <v>78153</v>
      </c>
      <c r="KC20" s="58">
        <f>IF('SNL Operating Data'!KH19="NA","",'SNL Operating Data'!KH19)</f>
        <v>78158</v>
      </c>
      <c r="KD20" s="58">
        <f>IF('SNL Operating Data'!KI19="NA","",'SNL Operating Data'!KI19)</f>
        <v>76252</v>
      </c>
      <c r="KE20" s="58">
        <f>IF('SNL Operating Data'!KJ19="NA","",'SNL Operating Data'!KJ19)</f>
        <v>80549</v>
      </c>
      <c r="KF20" s="58" t="str">
        <f>IF('SNL Operating Data'!KK19="NA","",'SNL Operating Data'!KK19)</f>
        <v/>
      </c>
      <c r="KG20" s="58">
        <f>IF('SNL Operating Data'!KL19="NA","",'SNL Operating Data'!KL19)</f>
        <v>87412</v>
      </c>
      <c r="KH20" s="58">
        <f>IF('SNL Operating Data'!KM19="NA","",'SNL Operating Data'!KM19)</f>
        <v>101208</v>
      </c>
      <c r="KI20" s="58">
        <f>IF('SNL Operating Data'!KN19="NA","",'SNL Operating Data'!KN19)</f>
        <v>99243</v>
      </c>
      <c r="KJ20" s="58">
        <f>IF('SNL Operating Data'!KO19="NA","",'SNL Operating Data'!KO19)</f>
        <v>98838</v>
      </c>
      <c r="KK20" s="58" t="str">
        <f>IF('SNL Operating Data'!KP19="NA","",'SNL Operating Data'!KP19)</f>
        <v/>
      </c>
      <c r="KL20" s="58">
        <f>IF('SNL Operating Data'!KQ19="NA","",'SNL Operating Data'!KQ19)</f>
        <v>18149</v>
      </c>
      <c r="KM20" s="58">
        <f>IF('SNL Operating Data'!KR19="NA","",'SNL Operating Data'!KR19)</f>
        <v>19613</v>
      </c>
      <c r="KN20" s="58">
        <f>IF('SNL Operating Data'!KS19="NA","",'SNL Operating Data'!KS19)</f>
        <v>19590</v>
      </c>
      <c r="KO20" s="58">
        <f>IF('SNL Operating Data'!KT19="NA","",'SNL Operating Data'!KT19)</f>
        <v>18976</v>
      </c>
      <c r="KP20" s="58">
        <f>IF('SNL Operating Data'!KU19="NA","",'SNL Operating Data'!KU19)</f>
        <v>19527</v>
      </c>
      <c r="KQ20" s="58">
        <f>IF('SNL Operating Data'!KV19="NA","",'SNL Operating Data'!KV19)</f>
        <v>1085461</v>
      </c>
      <c r="KR20" s="58">
        <f>IF('SNL Operating Data'!KW19="NA","",'SNL Operating Data'!KW19)</f>
        <v>1087366</v>
      </c>
      <c r="KS20" s="58">
        <f>IF('SNL Operating Data'!KX19="NA","",'SNL Operating Data'!KX19)</f>
        <v>1119646</v>
      </c>
      <c r="KT20" s="58">
        <f>IF('SNL Operating Data'!KY19="NA","",'SNL Operating Data'!KY19)</f>
        <v>1094000</v>
      </c>
      <c r="KU20" s="58">
        <f>IF('SNL Operating Data'!KZ19="NA","",'SNL Operating Data'!KZ19)</f>
        <v>1127582</v>
      </c>
      <c r="KV20" s="58">
        <f>IF('SNL Operating Data'!LA19="NA","",'SNL Operating Data'!LA19)</f>
        <v>407310</v>
      </c>
      <c r="KW20" s="58">
        <f>IF('SNL Operating Data'!LB19="NA","",'SNL Operating Data'!LB19)</f>
        <v>411850</v>
      </c>
      <c r="KX20" s="58">
        <f>IF('SNL Operating Data'!LC19="NA","",'SNL Operating Data'!LC19)</f>
        <v>393893</v>
      </c>
      <c r="KY20" s="58">
        <f>IF('SNL Operating Data'!LD19="NA","",'SNL Operating Data'!LD19)</f>
        <v>393361</v>
      </c>
      <c r="KZ20" s="58">
        <f>IF('SNL Operating Data'!LE19="NA","",'SNL Operating Data'!LE19)</f>
        <v>401948</v>
      </c>
      <c r="LA20" s="58">
        <f>IF('SNL Operating Data'!LF19="NA","",'SNL Operating Data'!LF19)</f>
        <v>564153</v>
      </c>
      <c r="LB20" s="58">
        <f>IF('SNL Operating Data'!LG19="NA","",'SNL Operating Data'!LG19)</f>
        <v>664134</v>
      </c>
      <c r="LC20" s="58">
        <f>IF('SNL Operating Data'!LH19="NA","",'SNL Operating Data'!LH19)</f>
        <v>615066</v>
      </c>
      <c r="LD20" s="58">
        <f>IF('SNL Operating Data'!LI19="NA","",'SNL Operating Data'!LI19)</f>
        <v>509954</v>
      </c>
      <c r="LE20" s="58">
        <f>IF('SNL Operating Data'!LJ19="NA","",'SNL Operating Data'!LJ19)</f>
        <v>491917</v>
      </c>
      <c r="LF20" s="58">
        <f>IF('SNL Operating Data'!LK19="NA","",'SNL Operating Data'!LK19)</f>
        <v>323882</v>
      </c>
      <c r="LG20" s="58">
        <f>IF('SNL Operating Data'!LL19="NA","",'SNL Operating Data'!LL19)</f>
        <v>364967</v>
      </c>
      <c r="LH20" s="58" t="str">
        <f>IF('SNL Operating Data'!LM19="NA","",'SNL Operating Data'!LM19)</f>
        <v/>
      </c>
      <c r="LI20" s="58" t="str">
        <f>IF('SNL Operating Data'!LN19="NA","",'SNL Operating Data'!LN19)</f>
        <v/>
      </c>
      <c r="LJ20" s="58" t="str">
        <f>IF('SNL Operating Data'!LO19="NA","",'SNL Operating Data'!LO19)</f>
        <v/>
      </c>
      <c r="LK20" s="58">
        <f>IF('SNL Operating Data'!LP19="NA","",'SNL Operating Data'!LP19)</f>
        <v>304720</v>
      </c>
      <c r="LL20" s="58">
        <f>IF('SNL Operating Data'!LQ19="NA","",'SNL Operating Data'!LQ19)</f>
        <v>312097</v>
      </c>
      <c r="LM20" s="58">
        <f>IF('SNL Operating Data'!LR19="NA","",'SNL Operating Data'!LR19)</f>
        <v>312920</v>
      </c>
      <c r="LN20" s="58">
        <f>IF('SNL Operating Data'!LS19="NA","",'SNL Operating Data'!LS19)</f>
        <v>297089</v>
      </c>
      <c r="LO20" s="58">
        <f>IF('SNL Operating Data'!LT19="NA","",'SNL Operating Data'!LT19)</f>
        <v>303610</v>
      </c>
      <c r="LP20" s="58">
        <f>IF('SNL Operating Data'!LU19="NA","",'SNL Operating Data'!LU19)</f>
        <v>805823</v>
      </c>
      <c r="LQ20" s="58">
        <f>IF('SNL Operating Data'!LV19="NA","",'SNL Operating Data'!LV19)</f>
        <v>819452</v>
      </c>
      <c r="LR20" s="58">
        <f>IF('SNL Operating Data'!LW19="NA","",'SNL Operating Data'!LW19)</f>
        <v>795301</v>
      </c>
      <c r="LS20" s="58">
        <f>IF('SNL Operating Data'!LX19="NA","",'SNL Operating Data'!LX19)</f>
        <v>782543</v>
      </c>
      <c r="LT20" s="58">
        <f>IF('SNL Operating Data'!LY19="NA","",'SNL Operating Data'!LY19)</f>
        <v>845105</v>
      </c>
      <c r="LU20" s="58">
        <f>IF('SNL Operating Data'!LZ19="NA","",'SNL Operating Data'!LZ19)</f>
        <v>1787195</v>
      </c>
      <c r="LV20" s="58">
        <f>IF('SNL Operating Data'!MA19="NA","",'SNL Operating Data'!MA19)</f>
        <v>1891281</v>
      </c>
      <c r="LW20" s="58">
        <f>IF('SNL Operating Data'!MB19="NA","",'SNL Operating Data'!MB19)</f>
        <v>1916240</v>
      </c>
      <c r="LX20" s="58">
        <f>IF('SNL Operating Data'!MC19="NA","",'SNL Operating Data'!MC19)</f>
        <v>1907130</v>
      </c>
      <c r="LY20" s="58">
        <f>IF('SNL Operating Data'!MD19="NA","",'SNL Operating Data'!MD19)</f>
        <v>2105361</v>
      </c>
      <c r="LZ20" s="58">
        <f>IF('SNL Operating Data'!ME19="NA","",'SNL Operating Data'!ME19)</f>
        <v>677119</v>
      </c>
      <c r="MA20" s="58">
        <f>IF('SNL Operating Data'!MF19="NA","",'SNL Operating Data'!MF19)</f>
        <v>677975</v>
      </c>
      <c r="MB20" s="58">
        <f>IF('SNL Operating Data'!MG19="NA","",'SNL Operating Data'!MG19)</f>
        <v>647687</v>
      </c>
      <c r="MC20" s="58">
        <f>IF('SNL Operating Data'!MH19="NA","",'SNL Operating Data'!MH19)</f>
        <v>617735</v>
      </c>
      <c r="MD20" s="58">
        <f>IF('SNL Operating Data'!MI19="NA","",'SNL Operating Data'!MI19)</f>
        <v>763949</v>
      </c>
      <c r="ME20" s="58">
        <f>IF('SNL Operating Data'!MJ19="NA","",'SNL Operating Data'!MJ19)</f>
        <v>871064</v>
      </c>
      <c r="MF20" s="58">
        <f>IF('SNL Operating Data'!MK19="NA","",'SNL Operating Data'!MK19)</f>
        <v>887349</v>
      </c>
      <c r="MG20" s="58">
        <f>IF('SNL Operating Data'!ML19="NA","",'SNL Operating Data'!ML19)</f>
        <v>873190</v>
      </c>
      <c r="MH20" s="58">
        <f>IF('SNL Operating Data'!MM19="NA","",'SNL Operating Data'!MM19)</f>
        <v>820568</v>
      </c>
      <c r="MI20" s="58">
        <f>IF('SNL Operating Data'!MN19="NA","",'SNL Operating Data'!MN19)</f>
        <v>875219</v>
      </c>
      <c r="MJ20" s="58">
        <f>IF('SNL Operating Data'!MO19="NA","",'SNL Operating Data'!MO19)</f>
        <v>1020396</v>
      </c>
      <c r="MK20" s="58">
        <f>IF('SNL Operating Data'!MP19="NA","",'SNL Operating Data'!MP19)</f>
        <v>1049279</v>
      </c>
      <c r="ML20" s="58">
        <f>IF('SNL Operating Data'!MQ19="NA","",'SNL Operating Data'!MQ19)</f>
        <v>972571</v>
      </c>
      <c r="MM20" s="58">
        <f>IF('SNL Operating Data'!MR19="NA","",'SNL Operating Data'!MR19)</f>
        <v>963222</v>
      </c>
      <c r="MN20" s="58">
        <f>IF('SNL Operating Data'!MS19="NA","",'SNL Operating Data'!MS19)</f>
        <v>936259</v>
      </c>
      <c r="MO20" s="58">
        <f>IF('SNL Operating Data'!MT19="NA","",'SNL Operating Data'!MT19)</f>
        <v>12739</v>
      </c>
      <c r="MP20" s="58">
        <f>IF('SNL Operating Data'!MU19="NA","",'SNL Operating Data'!MU19)</f>
        <v>14478</v>
      </c>
      <c r="MQ20" s="58">
        <f>IF('SNL Operating Data'!MV19="NA","",'SNL Operating Data'!MV19)</f>
        <v>13638</v>
      </c>
      <c r="MR20" s="58">
        <f>IF('SNL Operating Data'!MW19="NA","",'SNL Operating Data'!MW19)</f>
        <v>12344</v>
      </c>
      <c r="MS20" s="58">
        <f>IF('SNL Operating Data'!MX19="NA","",'SNL Operating Data'!MX19)</f>
        <v>12442</v>
      </c>
      <c r="MT20" s="58">
        <f>IF('SNL Operating Data'!MY19="NA","",'SNL Operating Data'!MY19)</f>
        <v>3705</v>
      </c>
      <c r="MU20" s="58">
        <f>IF('SNL Operating Data'!MZ19="NA","",'SNL Operating Data'!MZ19)</f>
        <v>1298</v>
      </c>
      <c r="MV20" s="58" t="str">
        <f>IF('SNL Operating Data'!NA19="NA","",'SNL Operating Data'!NA19)</f>
        <v/>
      </c>
      <c r="MW20" s="58" t="str">
        <f>IF('SNL Operating Data'!NB19="NA","",'SNL Operating Data'!NB19)</f>
        <v/>
      </c>
      <c r="MX20" s="58" t="str">
        <f>IF('SNL Operating Data'!NC19="NA","",'SNL Operating Data'!NC19)</f>
        <v/>
      </c>
      <c r="MY20" s="58">
        <f>IF('SNL Operating Data'!ND19="NA","",'SNL Operating Data'!ND19)</f>
        <v>271963</v>
      </c>
      <c r="MZ20" s="58">
        <f>IF('SNL Operating Data'!NE19="NA","",'SNL Operating Data'!NE19)</f>
        <v>364284</v>
      </c>
      <c r="NA20" s="58">
        <f>IF('SNL Operating Data'!NF19="NA","",'SNL Operating Data'!NF19)</f>
        <v>378995</v>
      </c>
      <c r="NB20" s="58">
        <f>IF('SNL Operating Data'!NG19="NA","",'SNL Operating Data'!NG19)</f>
        <v>352613</v>
      </c>
      <c r="NC20" s="58">
        <f>IF('SNL Operating Data'!NH19="NA","",'SNL Operating Data'!NH19)</f>
        <v>337784</v>
      </c>
      <c r="ND20" s="58">
        <f>IF('SNL Operating Data'!NI19="NA","",'SNL Operating Data'!NI19)</f>
        <v>2141351</v>
      </c>
      <c r="NE20" s="58">
        <f>IF('SNL Operating Data'!NJ19="NA","",'SNL Operating Data'!NJ19)</f>
        <v>2118441</v>
      </c>
      <c r="NF20" s="58">
        <f>IF('SNL Operating Data'!NK19="NA","",'SNL Operating Data'!NK19)</f>
        <v>2071583</v>
      </c>
      <c r="NG20" s="58">
        <f>IF('SNL Operating Data'!NL19="NA","",'SNL Operating Data'!NL19)</f>
        <v>1904265</v>
      </c>
      <c r="NH20" s="58">
        <f>IF('SNL Operating Data'!NM19="NA","",'SNL Operating Data'!NM19)</f>
        <v>2047570</v>
      </c>
      <c r="NI20" s="58">
        <f>IF('SNL Operating Data'!NN19="NA","",'SNL Operating Data'!NN19)</f>
        <v>1070404</v>
      </c>
      <c r="NJ20" s="58">
        <f>IF('SNL Operating Data'!NO19="NA","",'SNL Operating Data'!NO19)</f>
        <v>1175940</v>
      </c>
      <c r="NK20" s="58">
        <f>IF('SNL Operating Data'!NP19="NA","",'SNL Operating Data'!NP19)</f>
        <v>1080586</v>
      </c>
      <c r="NL20" s="58">
        <f>IF('SNL Operating Data'!NQ19="NA","",'SNL Operating Data'!NQ19)</f>
        <v>1100713</v>
      </c>
      <c r="NM20" s="58">
        <f>IF('SNL Operating Data'!NR19="NA","",'SNL Operating Data'!NR19)</f>
        <v>1255383</v>
      </c>
      <c r="NN20" s="58">
        <f>IF('SNL Operating Data'!NS19="NA","",'SNL Operating Data'!NS19)</f>
        <v>1607854</v>
      </c>
      <c r="NO20" s="58">
        <f>IF('SNL Operating Data'!NT19="NA","",'SNL Operating Data'!NT19)</f>
        <v>1703933</v>
      </c>
      <c r="NP20" s="58">
        <f>IF('SNL Operating Data'!NU19="NA","",'SNL Operating Data'!NU19)</f>
        <v>1577084</v>
      </c>
      <c r="NQ20" s="58">
        <f>IF('SNL Operating Data'!NV19="NA","",'SNL Operating Data'!NV19)</f>
        <v>1712528</v>
      </c>
      <c r="NR20" s="58">
        <f>IF('SNL Operating Data'!NW19="NA","",'SNL Operating Data'!NW19)</f>
        <v>2059404</v>
      </c>
      <c r="NS20" s="58">
        <f>IF('SNL Operating Data'!NX19="NA","",'SNL Operating Data'!NX19)</f>
        <v>4569</v>
      </c>
      <c r="NT20" s="58">
        <f>IF('SNL Operating Data'!NY19="NA","",'SNL Operating Data'!NY19)</f>
        <v>4893</v>
      </c>
      <c r="NU20" s="58">
        <f>IF('SNL Operating Data'!NZ19="NA","",'SNL Operating Data'!NZ19)</f>
        <v>5127</v>
      </c>
      <c r="NV20" s="58">
        <f>IF('SNL Operating Data'!OA19="NA","",'SNL Operating Data'!OA19)</f>
        <v>5231</v>
      </c>
      <c r="NW20" s="58">
        <f>IF('SNL Operating Data'!OB19="NA","",'SNL Operating Data'!OB19)</f>
        <v>5603</v>
      </c>
      <c r="NX20" s="58">
        <f>IF('SNL Operating Data'!OC19="NA","",'SNL Operating Data'!OC19)</f>
        <v>1696056</v>
      </c>
      <c r="NY20" s="58">
        <f>IF('SNL Operating Data'!OD19="NA","",'SNL Operating Data'!OD19)</f>
        <v>1619793</v>
      </c>
      <c r="NZ20" s="58">
        <f>IF('SNL Operating Data'!OE19="NA","",'SNL Operating Data'!OE19)</f>
        <v>1593734</v>
      </c>
      <c r="OA20" s="58">
        <f>IF('SNL Operating Data'!OF19="NA","",'SNL Operating Data'!OF19)</f>
        <v>1439067</v>
      </c>
      <c r="OB20" s="58">
        <f>IF('SNL Operating Data'!OG19="NA","",'SNL Operating Data'!OG19)</f>
        <v>1613671</v>
      </c>
      <c r="OC20" s="58">
        <f>IF('SNL Operating Data'!OH19="NA","",'SNL Operating Data'!OH19)</f>
        <v>3562272</v>
      </c>
      <c r="OD20" s="58">
        <f>IF('SNL Operating Data'!OI19="NA","",'SNL Operating Data'!OI19)</f>
        <v>3762795</v>
      </c>
      <c r="OE20" s="58">
        <f>IF('SNL Operating Data'!OJ19="NA","",'SNL Operating Data'!OJ19)</f>
        <v>3547051</v>
      </c>
      <c r="OF20" s="58">
        <f>IF('SNL Operating Data'!OK19="NA","",'SNL Operating Data'!OK19)</f>
        <v>3487319</v>
      </c>
      <c r="OG20" s="58">
        <f>IF('SNL Operating Data'!OL19="NA","",'SNL Operating Data'!OL19)</f>
        <v>3838771</v>
      </c>
      <c r="OH20" s="58">
        <f>IF('SNL Operating Data'!OM19="NA","",'SNL Operating Data'!OM19)</f>
        <v>711008</v>
      </c>
      <c r="OI20" s="58">
        <f>IF('SNL Operating Data'!ON19="NA","",'SNL Operating Data'!ON19)</f>
        <v>720738</v>
      </c>
      <c r="OJ20" s="58">
        <f>IF('SNL Operating Data'!OO19="NA","",'SNL Operating Data'!OO19)</f>
        <v>695275</v>
      </c>
      <c r="OK20" s="58">
        <f>IF('SNL Operating Data'!OP19="NA","",'SNL Operating Data'!OP19)</f>
        <v>682115</v>
      </c>
      <c r="OL20" s="58">
        <f>IF('SNL Operating Data'!OQ19="NA","",'SNL Operating Data'!OQ19)</f>
        <v>717332</v>
      </c>
      <c r="OM20" s="58">
        <f>IF('SNL Operating Data'!OR19="NA","",'SNL Operating Data'!OR19)</f>
        <v>872017</v>
      </c>
      <c r="ON20" s="58">
        <f>IF('SNL Operating Data'!OS19="NA","",'SNL Operating Data'!OS19)</f>
        <v>863672</v>
      </c>
      <c r="OO20" s="58">
        <f>IF('SNL Operating Data'!OT19="NA","",'SNL Operating Data'!OT19)</f>
        <v>893524</v>
      </c>
      <c r="OP20" s="58">
        <f>IF('SNL Operating Data'!OU19="NA","",'SNL Operating Data'!OU19)</f>
        <v>895237</v>
      </c>
      <c r="OQ20" s="58">
        <f>IF('SNL Operating Data'!OV19="NA","",'SNL Operating Data'!OV19)</f>
        <v>922024</v>
      </c>
      <c r="OR20" s="58">
        <f>IF('SNL Operating Data'!OW19="NA","",'SNL Operating Data'!OW19)</f>
        <v>20088</v>
      </c>
      <c r="OS20" s="58">
        <f>IF('SNL Operating Data'!OX19="NA","",'SNL Operating Data'!OX19)</f>
        <v>21300</v>
      </c>
      <c r="OT20" s="58">
        <f>IF('SNL Operating Data'!OY19="NA","",'SNL Operating Data'!OY19)</f>
        <v>21540</v>
      </c>
      <c r="OU20" s="58">
        <f>IF('SNL Operating Data'!OZ19="NA","",'SNL Operating Data'!OZ19)</f>
        <v>21103</v>
      </c>
      <c r="OV20" s="58">
        <f>IF('SNL Operating Data'!PA19="NA","",'SNL Operating Data'!PA19)</f>
        <v>23498</v>
      </c>
      <c r="OW20" s="58">
        <f>IF('SNL Operating Data'!PB19="NA","",'SNL Operating Data'!PB19)</f>
        <v>2272299</v>
      </c>
      <c r="OX20" s="58">
        <f>IF('SNL Operating Data'!PC19="NA","",'SNL Operating Data'!PC19)</f>
        <v>2898074</v>
      </c>
      <c r="OY20" s="58">
        <f>IF('SNL Operating Data'!PD19="NA","",'SNL Operating Data'!PD19)</f>
        <v>2772847</v>
      </c>
      <c r="OZ20" s="58">
        <f>IF('SNL Operating Data'!PE19="NA","",'SNL Operating Data'!PE19)</f>
        <v>2628534</v>
      </c>
      <c r="PA20" s="58">
        <f>IF('SNL Operating Data'!PF19="NA","",'SNL Operating Data'!PF19)</f>
        <v>2755717</v>
      </c>
      <c r="PB20" s="58">
        <f>IF('SNL Operating Data'!PG19="NA","",'SNL Operating Data'!PG19)</f>
        <v>1316464</v>
      </c>
      <c r="PC20" s="58">
        <f>IF('SNL Operating Data'!PH19="NA","",'SNL Operating Data'!PH19)</f>
        <v>1358988</v>
      </c>
      <c r="PD20" s="58">
        <f>IF('SNL Operating Data'!PI19="NA","",'SNL Operating Data'!PI19)</f>
        <v>1314676</v>
      </c>
      <c r="PE20" s="58">
        <f>IF('SNL Operating Data'!PJ19="NA","",'SNL Operating Data'!PJ19)</f>
        <v>1317755</v>
      </c>
      <c r="PF20" s="58">
        <f>IF('SNL Operating Data'!PK19="NA","",'SNL Operating Data'!PK19)</f>
        <v>1372334</v>
      </c>
      <c r="PG20" s="58">
        <f>IF('SNL Operating Data'!PL19="NA","",'SNL Operating Data'!PL19)</f>
        <v>2619853</v>
      </c>
      <c r="PH20" s="58">
        <f>IF('SNL Operating Data'!PM19="NA","",'SNL Operating Data'!PM19)</f>
        <v>2809401</v>
      </c>
      <c r="PI20" s="58">
        <f>IF('SNL Operating Data'!PN19="NA","",'SNL Operating Data'!PN19)</f>
        <v>2504917</v>
      </c>
      <c r="PJ20" s="58">
        <f>IF('SNL Operating Data'!PO19="NA","",'SNL Operating Data'!PO19)</f>
        <v>2520047</v>
      </c>
      <c r="PK20" s="58">
        <f>IF('SNL Operating Data'!PP19="NA","",'SNL Operating Data'!PP19)</f>
        <v>2613661</v>
      </c>
      <c r="PL20" s="58">
        <f>IF('SNL Operating Data'!PQ19="NA","",'SNL Operating Data'!PQ19)</f>
        <v>2040545</v>
      </c>
      <c r="PM20" s="58">
        <f>IF('SNL Operating Data'!PR19="NA","",'SNL Operating Data'!PR19)</f>
        <v>2052841</v>
      </c>
      <c r="PN20" s="58">
        <f>IF('SNL Operating Data'!PS19="NA","",'SNL Operating Data'!PS19)</f>
        <v>2016891</v>
      </c>
      <c r="PO20" s="58">
        <f>IF('SNL Operating Data'!PT19="NA","",'SNL Operating Data'!PT19)</f>
        <v>1894807</v>
      </c>
      <c r="PP20" s="58">
        <f>IF('SNL Operating Data'!PU19="NA","",'SNL Operating Data'!PU19)</f>
        <v>2267614</v>
      </c>
      <c r="PQ20" s="58">
        <f>IF('SNL Operating Data'!PV19="NA","",'SNL Operating Data'!PV19)</f>
        <v>457521</v>
      </c>
      <c r="PR20" s="58">
        <f>IF('SNL Operating Data'!PW19="NA","",'SNL Operating Data'!PW19)</f>
        <v>469435</v>
      </c>
      <c r="PS20" s="58">
        <f>IF('SNL Operating Data'!PX19="NA","",'SNL Operating Data'!PX19)</f>
        <v>444689</v>
      </c>
      <c r="PT20" s="58">
        <f>IF('SNL Operating Data'!PY19="NA","",'SNL Operating Data'!PY19)</f>
        <v>448736</v>
      </c>
      <c r="PU20" s="58">
        <f>IF('SNL Operating Data'!PZ19="NA","",'SNL Operating Data'!PZ19)</f>
        <v>486404</v>
      </c>
      <c r="PV20" s="58">
        <f>IF('SNL Operating Data'!QA19="NA","",'SNL Operating Data'!QA19)</f>
        <v>377159</v>
      </c>
      <c r="PW20" s="58">
        <f>IF('SNL Operating Data'!QB19="NA","",'SNL Operating Data'!QB19)</f>
        <v>398067</v>
      </c>
      <c r="PX20" s="58">
        <f>IF('SNL Operating Data'!QC19="NA","",'SNL Operating Data'!QC19)</f>
        <v>406293</v>
      </c>
      <c r="PY20" s="58">
        <f>IF('SNL Operating Data'!QD19="NA","",'SNL Operating Data'!QD19)</f>
        <v>386364</v>
      </c>
      <c r="PZ20" s="58">
        <f>IF('SNL Operating Data'!QE19="NA","",'SNL Operating Data'!QE19)</f>
        <v>414758</v>
      </c>
      <c r="QA20" s="58">
        <f>IF('SNL Operating Data'!QF19="NA","",'SNL Operating Data'!QF19)</f>
        <v>13919612</v>
      </c>
      <c r="QB20" s="58">
        <f>IF('SNL Operating Data'!QG19="NA","",'SNL Operating Data'!QG19)</f>
        <v>12843425</v>
      </c>
      <c r="QC20" s="58">
        <f>IF('SNL Operating Data'!QH19="NA","",'SNL Operating Data'!QH19)</f>
        <v>12319652</v>
      </c>
      <c r="QD20" s="58">
        <f>IF('SNL Operating Data'!QI19="NA","",'SNL Operating Data'!QI19)</f>
        <v>13366379</v>
      </c>
      <c r="QE20" s="58">
        <f>IF('SNL Operating Data'!QJ19="NA","",'SNL Operating Data'!QJ19)</f>
        <v>14307507</v>
      </c>
      <c r="QF20" s="58">
        <f>IF('SNL Operating Data'!QK19="NA","",'SNL Operating Data'!QK19)</f>
        <v>4851077</v>
      </c>
      <c r="QG20" s="58">
        <f>IF('SNL Operating Data'!QL19="NA","",'SNL Operating Data'!QL19)</f>
        <v>4656341</v>
      </c>
      <c r="QH20" s="58">
        <f>IF('SNL Operating Data'!QM19="NA","",'SNL Operating Data'!QM19)</f>
        <v>4697555</v>
      </c>
      <c r="QI20" s="58">
        <f>IF('SNL Operating Data'!QN19="NA","",'SNL Operating Data'!QN19)</f>
        <v>4939332</v>
      </c>
      <c r="QJ20" s="58">
        <f>IF('SNL Operating Data'!QO19="NA","",'SNL Operating Data'!QO19)</f>
        <v>4844639</v>
      </c>
      <c r="QK20" s="58">
        <f>IF('SNL Operating Data'!QP19="NA","",'SNL Operating Data'!QP19)</f>
        <v>2159902</v>
      </c>
      <c r="QL20" s="58">
        <f>IF('SNL Operating Data'!QQ19="NA","",'SNL Operating Data'!QQ19)</f>
        <v>2221077</v>
      </c>
      <c r="QM20" s="58">
        <f>IF('SNL Operating Data'!QR19="NA","",'SNL Operating Data'!QR19)</f>
        <v>2248569</v>
      </c>
      <c r="QN20" s="58">
        <f>IF('SNL Operating Data'!QS19="NA","",'SNL Operating Data'!QS19)</f>
        <v>2298356</v>
      </c>
      <c r="QO20" s="58">
        <f>IF('SNL Operating Data'!QT19="NA","",'SNL Operating Data'!QT19)</f>
        <v>2400047</v>
      </c>
      <c r="QP20" s="58">
        <f>IF('SNL Operating Data'!QU19="NA","",'SNL Operating Data'!QU19)</f>
        <v>840722</v>
      </c>
      <c r="QQ20" s="58">
        <f>IF('SNL Operating Data'!QV19="NA","",'SNL Operating Data'!QV19)</f>
        <v>863038</v>
      </c>
      <c r="QR20" s="58">
        <f>IF('SNL Operating Data'!QW19="NA","",'SNL Operating Data'!QW19)</f>
        <v>835813</v>
      </c>
      <c r="QS20" s="58">
        <f>IF('SNL Operating Data'!QX19="NA","",'SNL Operating Data'!QX19)</f>
        <v>806407</v>
      </c>
      <c r="QT20" s="58">
        <f>IF('SNL Operating Data'!QY19="NA","",'SNL Operating Data'!QY19)</f>
        <v>820940</v>
      </c>
      <c r="QU20" s="58">
        <f>IF('SNL Operating Data'!QZ19="NA","",'SNL Operating Data'!QZ19)</f>
        <v>239050</v>
      </c>
      <c r="QV20" s="58">
        <f>IF('SNL Operating Data'!RA19="NA","",'SNL Operating Data'!RA19)</f>
        <v>251313</v>
      </c>
      <c r="QW20" s="58">
        <f>IF('SNL Operating Data'!RB19="NA","",'SNL Operating Data'!RB19)</f>
        <v>236412</v>
      </c>
      <c r="QX20" s="58">
        <f>IF('SNL Operating Data'!RC19="NA","",'SNL Operating Data'!RC19)</f>
        <v>239632</v>
      </c>
      <c r="QY20" s="58">
        <f>IF('SNL Operating Data'!RD19="NA","",'SNL Operating Data'!RD19)</f>
        <v>253315</v>
      </c>
      <c r="QZ20" s="58">
        <f>IF('SNL Operating Data'!RE19="NA","",'SNL Operating Data'!RE19)</f>
        <v>8730</v>
      </c>
      <c r="RA20" s="58" t="str">
        <f>IF('SNL Operating Data'!RF19="NA","",'SNL Operating Data'!RF19)</f>
        <v/>
      </c>
      <c r="RB20" s="58" t="str">
        <f>IF('SNL Operating Data'!RG19="NA","",'SNL Operating Data'!RG19)</f>
        <v/>
      </c>
      <c r="RC20" s="58" t="str">
        <f>IF('SNL Operating Data'!RH19="NA","",'SNL Operating Data'!RH19)</f>
        <v/>
      </c>
      <c r="RD20" s="58" t="str">
        <f>IF('SNL Operating Data'!RI19="NA","",'SNL Operating Data'!RI19)</f>
        <v/>
      </c>
      <c r="RE20" s="58">
        <f>IF('SNL Operating Data'!RJ19="NA","",'SNL Operating Data'!RJ19)</f>
        <v>2626</v>
      </c>
      <c r="RF20" s="58">
        <f>IF('SNL Operating Data'!RK19="NA","",'SNL Operating Data'!RK19)</f>
        <v>2617</v>
      </c>
      <c r="RG20" s="58">
        <f>IF('SNL Operating Data'!RL19="NA","",'SNL Operating Data'!RL19)</f>
        <v>2602</v>
      </c>
      <c r="RH20" s="58">
        <f>IF('SNL Operating Data'!RM19="NA","",'SNL Operating Data'!RM19)</f>
        <v>2555</v>
      </c>
      <c r="RI20" s="58" t="str">
        <f>IF('SNL Operating Data'!RN19="NA","",'SNL Operating Data'!RN19)</f>
        <v/>
      </c>
      <c r="RJ20" s="58">
        <f>IF('SNL Operating Data'!RO19="NA","",'SNL Operating Data'!RO19)</f>
        <v>1774195</v>
      </c>
      <c r="RK20" s="58">
        <f>IF('SNL Operating Data'!RP19="NA","",'SNL Operating Data'!RP19)</f>
        <v>1760151</v>
      </c>
      <c r="RL20" s="58">
        <f>IF('SNL Operating Data'!RQ19="NA","",'SNL Operating Data'!RQ19)</f>
        <v>1789304</v>
      </c>
      <c r="RM20" s="58">
        <f>IF('SNL Operating Data'!RR19="NA","",'SNL Operating Data'!RR19)</f>
        <v>1846082</v>
      </c>
      <c r="RN20" s="58">
        <f>IF('SNL Operating Data'!RS19="NA","",'SNL Operating Data'!RS19)</f>
        <v>2039485</v>
      </c>
      <c r="RO20" s="58">
        <f>IF('SNL Operating Data'!RT19="NA","",'SNL Operating Data'!RT19)</f>
        <v>1871657</v>
      </c>
      <c r="RP20" s="58">
        <f>IF('SNL Operating Data'!RU19="NA","",'SNL Operating Data'!RU19)</f>
        <v>2039673</v>
      </c>
      <c r="RQ20" s="58">
        <f>IF('SNL Operating Data'!RV19="NA","",'SNL Operating Data'!RV19)</f>
        <v>2028567</v>
      </c>
      <c r="RR20" s="58">
        <f>IF('SNL Operating Data'!RW19="NA","",'SNL Operating Data'!RW19)</f>
        <v>1889883</v>
      </c>
      <c r="RS20" s="58">
        <f>IF('SNL Operating Data'!RX19="NA","",'SNL Operating Data'!RX19)</f>
        <v>2012976</v>
      </c>
      <c r="RT20" s="58">
        <f>IF('SNL Operating Data'!RY19="NA","",'SNL Operating Data'!RY19)</f>
        <v>1778857</v>
      </c>
      <c r="RU20" s="58">
        <f>IF('SNL Operating Data'!RZ19="NA","",'SNL Operating Data'!RZ19)</f>
        <v>1837435</v>
      </c>
      <c r="RV20" s="58">
        <f>IF('SNL Operating Data'!SA19="NA","",'SNL Operating Data'!SA19)</f>
        <v>1853820</v>
      </c>
      <c r="RW20" s="58">
        <f>IF('SNL Operating Data'!SB19="NA","",'SNL Operating Data'!SB19)</f>
        <v>1795231</v>
      </c>
      <c r="RX20" s="58">
        <f>IF('SNL Operating Data'!SC19="NA","",'SNL Operating Data'!SC19)</f>
        <v>1958684</v>
      </c>
      <c r="RY20" s="58">
        <f>IF('SNL Operating Data'!SD19="NA","",'SNL Operating Data'!SD19)</f>
        <v>2735400</v>
      </c>
      <c r="RZ20" s="58">
        <f>IF('SNL Operating Data'!SE19="NA","",'SNL Operating Data'!SE19)</f>
        <v>2737949</v>
      </c>
      <c r="SA20" s="58">
        <f>IF('SNL Operating Data'!SF19="NA","",'SNL Operating Data'!SF19)</f>
        <v>2733196</v>
      </c>
      <c r="SB20" s="58">
        <f>IF('SNL Operating Data'!SG19="NA","",'SNL Operating Data'!SG19)</f>
        <v>2803629</v>
      </c>
      <c r="SC20" s="58">
        <f>IF('SNL Operating Data'!SH19="NA","",'SNL Operating Data'!SH19)</f>
        <v>3049509</v>
      </c>
      <c r="SD20" s="58">
        <f>IF('SNL Operating Data'!SI19="NA","",'SNL Operating Data'!SI19)</f>
        <v>907152</v>
      </c>
      <c r="SE20" s="58">
        <f>IF('SNL Operating Data'!SJ19="NA","",'SNL Operating Data'!SJ19)</f>
        <v>953681</v>
      </c>
      <c r="SF20" s="58">
        <f>IF('SNL Operating Data'!SK19="NA","",'SNL Operating Data'!SK19)</f>
        <v>956802</v>
      </c>
      <c r="SG20" s="58">
        <f>IF('SNL Operating Data'!SL19="NA","",'SNL Operating Data'!SL19)</f>
        <v>957676</v>
      </c>
      <c r="SH20" s="58">
        <f>IF('SNL Operating Data'!SM19="NA","",'SNL Operating Data'!SM19)</f>
        <v>1046841</v>
      </c>
      <c r="SI20" s="58">
        <f>IF('SNL Operating Data'!SN19="NA","",'SNL Operating Data'!SN19)</f>
        <v>940577</v>
      </c>
      <c r="SJ20" s="58">
        <f>IF('SNL Operating Data'!SO19="NA","",'SNL Operating Data'!SO19)</f>
        <v>950913</v>
      </c>
      <c r="SK20" s="58">
        <f>IF('SNL Operating Data'!SP19="NA","",'SNL Operating Data'!SP19)</f>
        <v>940549</v>
      </c>
      <c r="SL20" s="58">
        <f>IF('SNL Operating Data'!SQ19="NA","",'SNL Operating Data'!SQ19)</f>
        <v>1004992</v>
      </c>
      <c r="SM20" s="58">
        <f>IF('SNL Operating Data'!SR19="NA","",'SNL Operating Data'!SR19)</f>
        <v>1050390</v>
      </c>
      <c r="SN20" s="58">
        <f>IF('SNL Operating Data'!SS19="NA","",'SNL Operating Data'!SS19)</f>
        <v>1354239</v>
      </c>
      <c r="SO20" s="58">
        <f>IF('SNL Operating Data'!ST19="NA","",'SNL Operating Data'!ST19)</f>
        <v>1462630</v>
      </c>
      <c r="SP20" s="58">
        <f>IF('SNL Operating Data'!SU19="NA","",'SNL Operating Data'!SU19)</f>
        <v>1390636</v>
      </c>
      <c r="SQ20" s="58">
        <f>IF('SNL Operating Data'!SV19="NA","",'SNL Operating Data'!SV19)</f>
        <v>1187465</v>
      </c>
      <c r="SR20" s="58">
        <f>IF('SNL Operating Data'!SW19="NA","",'SNL Operating Data'!SW19)</f>
        <v>1380916</v>
      </c>
      <c r="SS20" s="58">
        <f>IF('SNL Operating Data'!SX19="NA","",'SNL Operating Data'!SX19)</f>
        <v>3610294</v>
      </c>
      <c r="ST20" s="58">
        <f>IF('SNL Operating Data'!SY19="NA","",'SNL Operating Data'!SY19)</f>
        <v>3725259</v>
      </c>
      <c r="SU20" s="58">
        <f>IF('SNL Operating Data'!SZ19="NA","",'SNL Operating Data'!SZ19)</f>
        <v>3870422</v>
      </c>
      <c r="SV20" s="58">
        <f>IF('SNL Operating Data'!TA19="NA","",'SNL Operating Data'!TA19)</f>
        <v>3993331</v>
      </c>
      <c r="SW20" s="58">
        <f>IF('SNL Operating Data'!TB19="NA","",'SNL Operating Data'!TB19)</f>
        <v>4189362</v>
      </c>
      <c r="SX20" s="58">
        <f>IF('SNL Operating Data'!TC19="NA","",'SNL Operating Data'!TC19)</f>
        <v>2260133</v>
      </c>
      <c r="SY20" s="58">
        <f>IF('SNL Operating Data'!TD19="NA","",'SNL Operating Data'!TD19)</f>
        <v>2165234</v>
      </c>
      <c r="SZ20" s="58">
        <f>IF('SNL Operating Data'!TE19="NA","",'SNL Operating Data'!TE19)</f>
        <v>2127053</v>
      </c>
      <c r="TA20" s="58">
        <f>IF('SNL Operating Data'!TF19="NA","",'SNL Operating Data'!TF19)</f>
        <v>2108413</v>
      </c>
      <c r="TB20" s="58">
        <f>IF('SNL Operating Data'!TG19="NA","",'SNL Operating Data'!TG19)</f>
        <v>2356568</v>
      </c>
      <c r="TC20" s="58">
        <f>IF('SNL Operating Data'!TH19="NA","",'SNL Operating Data'!TH19)</f>
        <v>586281</v>
      </c>
      <c r="TD20" s="58">
        <f>IF('SNL Operating Data'!TI19="NA","",'SNL Operating Data'!TI19)</f>
        <v>646089</v>
      </c>
      <c r="TE20" s="58">
        <f>IF('SNL Operating Data'!TJ19="NA","",'SNL Operating Data'!TJ19)</f>
        <v>587795</v>
      </c>
      <c r="TF20" s="58">
        <f>IF('SNL Operating Data'!TK19="NA","",'SNL Operating Data'!TK19)</f>
        <v>577959</v>
      </c>
      <c r="TG20" s="58">
        <f>IF('SNL Operating Data'!TL19="NA","",'SNL Operating Data'!TL19)</f>
        <v>621141</v>
      </c>
      <c r="TH20" s="58">
        <f>IF('SNL Operating Data'!TM19="NA","",'SNL Operating Data'!TM19)</f>
        <v>162860</v>
      </c>
      <c r="TI20" s="58">
        <f>IF('SNL Operating Data'!TN19="NA","",'SNL Operating Data'!TN19)</f>
        <v>166694</v>
      </c>
      <c r="TJ20" s="58">
        <f>IF('SNL Operating Data'!TO19="NA","",'SNL Operating Data'!TO19)</f>
        <v>160252</v>
      </c>
      <c r="TK20" s="58">
        <f>IF('SNL Operating Data'!TP19="NA","",'SNL Operating Data'!TP19)</f>
        <v>160982</v>
      </c>
      <c r="TL20" s="58">
        <f>IF('SNL Operating Data'!TQ19="NA","",'SNL Operating Data'!TQ19)</f>
        <v>171778</v>
      </c>
      <c r="TM20" s="58">
        <f>IF('SNL Operating Data'!TR19="NA","",'SNL Operating Data'!TR19)</f>
        <v>3281733</v>
      </c>
      <c r="TN20" s="58">
        <f>IF('SNL Operating Data'!TS19="NA","",'SNL Operating Data'!TS19)</f>
        <v>3541266</v>
      </c>
      <c r="TO20" s="58">
        <f>IF('SNL Operating Data'!TT19="NA","",'SNL Operating Data'!TT19)</f>
        <v>3342739</v>
      </c>
      <c r="TP20" s="58">
        <f>IF('SNL Operating Data'!TU19="NA","",'SNL Operating Data'!TU19)</f>
        <v>3376554</v>
      </c>
      <c r="TQ20" s="58">
        <f>IF('SNL Operating Data'!TV19="NA","",'SNL Operating Data'!TV19)</f>
        <v>2976599</v>
      </c>
      <c r="TR20" s="58">
        <f>IF('SNL Operating Data'!TW19="NA","",'SNL Operating Data'!TW19)</f>
        <v>667225</v>
      </c>
      <c r="TS20" s="58">
        <f>IF('SNL Operating Data'!TX19="NA","",'SNL Operating Data'!TX19)</f>
        <v>726433</v>
      </c>
      <c r="TT20" s="58">
        <f>IF('SNL Operating Data'!TY19="NA","",'SNL Operating Data'!TY19)</f>
        <v>730649</v>
      </c>
      <c r="TU20" s="58">
        <f>IF('SNL Operating Data'!TZ19="NA","",'SNL Operating Data'!TZ19)</f>
        <v>681649</v>
      </c>
      <c r="TV20" s="58">
        <f>IF('SNL Operating Data'!UA19="NA","",'SNL Operating Data'!UA19)</f>
        <v>770835</v>
      </c>
      <c r="TW20" s="58">
        <f>IF('SNL Operating Data'!UB19="NA","",'SNL Operating Data'!UB19)</f>
        <v>11454655</v>
      </c>
      <c r="TX20" s="58">
        <f>IF('SNL Operating Data'!UC19="NA","",'SNL Operating Data'!UC19)</f>
        <v>11849293</v>
      </c>
      <c r="TY20" s="58">
        <f>IF('SNL Operating Data'!UD19="NA","",'SNL Operating Data'!UD19)</f>
        <v>10791699</v>
      </c>
      <c r="TZ20" s="58">
        <f>IF('SNL Operating Data'!UE19="NA","",'SNL Operating Data'!UE19)</f>
        <v>11671161</v>
      </c>
      <c r="UA20" s="58">
        <f>IF('SNL Operating Data'!UF19="NA","",'SNL Operating Data'!UF19)</f>
        <v>13480168</v>
      </c>
      <c r="UB20" s="58">
        <f>IF('SNL Operating Data'!UG19="NA","",'SNL Operating Data'!UG19)</f>
        <v>533565</v>
      </c>
      <c r="UC20" s="58">
        <f>IF('SNL Operating Data'!UH19="NA","",'SNL Operating Data'!UH19)</f>
        <v>545786</v>
      </c>
      <c r="UD20" s="58">
        <f>IF('SNL Operating Data'!UI19="NA","",'SNL Operating Data'!UI19)</f>
        <v>535262</v>
      </c>
      <c r="UE20" s="58">
        <f>IF('SNL Operating Data'!UJ19="NA","",'SNL Operating Data'!UJ19)</f>
        <v>522216</v>
      </c>
      <c r="UF20" s="58">
        <f>IF('SNL Operating Data'!UK19="NA","",'SNL Operating Data'!UK19)</f>
        <v>558145</v>
      </c>
      <c r="UG20" s="58">
        <f>IF('SNL Operating Data'!UL19="NA","",'SNL Operating Data'!UL19)</f>
        <v>1438398</v>
      </c>
      <c r="UH20" s="58">
        <f>IF('SNL Operating Data'!UM19="NA","",'SNL Operating Data'!UM19)</f>
        <v>1536839</v>
      </c>
      <c r="UI20" s="58">
        <f>IF('SNL Operating Data'!UN19="NA","",'SNL Operating Data'!UN19)</f>
        <v>1477694</v>
      </c>
      <c r="UJ20" s="58">
        <f>IF('SNL Operating Data'!UO19="NA","",'SNL Operating Data'!UO19)</f>
        <v>1420046</v>
      </c>
      <c r="UK20" s="58">
        <f>IF('SNL Operating Data'!UP19="NA","",'SNL Operating Data'!UP19)</f>
        <v>1983239</v>
      </c>
      <c r="UL20" s="58">
        <f>IF('SNL Operating Data'!UQ19="NA","",'SNL Operating Data'!UQ19)</f>
        <v>1308027</v>
      </c>
      <c r="UM20" s="58">
        <f>IF('SNL Operating Data'!UR19="NA","",'SNL Operating Data'!UR19)</f>
        <v>1274874</v>
      </c>
      <c r="UN20" s="58">
        <f>IF('SNL Operating Data'!US19="NA","",'SNL Operating Data'!US19)</f>
        <v>1245585</v>
      </c>
      <c r="UO20" s="58">
        <f>IF('SNL Operating Data'!UT19="NA","",'SNL Operating Data'!UT19)</f>
        <v>1163489</v>
      </c>
      <c r="UP20" s="58">
        <f>IF('SNL Operating Data'!UU19="NA","",'SNL Operating Data'!UU19)</f>
        <v>1396825</v>
      </c>
      <c r="UQ20" s="58">
        <f>IF('SNL Operating Data'!UV19="NA","",'SNL Operating Data'!UV19)</f>
        <v>67213</v>
      </c>
      <c r="UR20" s="58">
        <f>IF('SNL Operating Data'!UW19="NA","",'SNL Operating Data'!UW19)</f>
        <v>62522</v>
      </c>
      <c r="US20" s="58">
        <f>IF('SNL Operating Data'!UX19="NA","",'SNL Operating Data'!UX19)</f>
        <v>57897</v>
      </c>
      <c r="UT20" s="58">
        <f>IF('SNL Operating Data'!UY19="NA","",'SNL Operating Data'!UY19)</f>
        <v>56861</v>
      </c>
      <c r="UU20" s="58">
        <f>IF('SNL Operating Data'!UZ19="NA","",'SNL Operating Data'!UZ19)</f>
        <v>71713</v>
      </c>
      <c r="UV20" s="58">
        <f>IF('SNL Operating Data'!VA19="NA","",'SNL Operating Data'!VA19)</f>
        <v>1909647</v>
      </c>
      <c r="UW20" s="58">
        <f>IF('SNL Operating Data'!VB19="NA","",'SNL Operating Data'!VB19)</f>
        <v>1998478</v>
      </c>
      <c r="UX20" s="58">
        <f>IF('SNL Operating Data'!VC19="NA","",'SNL Operating Data'!VC19)</f>
        <v>1949868</v>
      </c>
      <c r="UY20" s="58">
        <f>IF('SNL Operating Data'!VD19="NA","",'SNL Operating Data'!VD19)</f>
        <v>1826439</v>
      </c>
      <c r="UZ20" s="58">
        <f>IF('SNL Operating Data'!VE19="NA","",'SNL Operating Data'!VE19)</f>
        <v>2123498</v>
      </c>
      <c r="VA20" s="58">
        <f>IF('SNL Operating Data'!VF19="NA","",'SNL Operating Data'!VF19)</f>
        <v>978405</v>
      </c>
      <c r="VB20" s="58">
        <f>IF('SNL Operating Data'!VG19="NA","",'SNL Operating Data'!VG19)</f>
        <v>1020226</v>
      </c>
      <c r="VC20" s="58">
        <f>IF('SNL Operating Data'!VH19="NA","",'SNL Operating Data'!VH19)</f>
        <v>979274</v>
      </c>
      <c r="VD20" s="58">
        <f>IF('SNL Operating Data'!VI19="NA","",'SNL Operating Data'!VI19)</f>
        <v>982956</v>
      </c>
      <c r="VE20" s="58">
        <f>IF('SNL Operating Data'!VJ19="NA","",'SNL Operating Data'!VJ19)</f>
        <v>1005754</v>
      </c>
      <c r="VF20" s="58">
        <f>IF('SNL Operating Data'!VK19="NA","",'SNL Operating Data'!VK19)</f>
        <v>2677870</v>
      </c>
      <c r="VG20" s="58">
        <f>IF('SNL Operating Data'!VL19="NA","",'SNL Operating Data'!VL19)</f>
        <v>2904049</v>
      </c>
      <c r="VH20" s="58">
        <f>IF('SNL Operating Data'!VM19="NA","",'SNL Operating Data'!VM19)</f>
        <v>2898238</v>
      </c>
      <c r="VI20" s="58">
        <f>IF('SNL Operating Data'!VN19="NA","",'SNL Operating Data'!VN19)</f>
        <v>3026913</v>
      </c>
      <c r="VJ20" s="58">
        <f>IF('SNL Operating Data'!VO19="NA","",'SNL Operating Data'!VO19)</f>
        <v>3016197</v>
      </c>
      <c r="VK20" s="58">
        <f>IF('SNL Operating Data'!VP19="NA","",'SNL Operating Data'!VP19)</f>
        <v>678096</v>
      </c>
      <c r="VL20" s="58">
        <f>IF('SNL Operating Data'!VQ19="NA","",'SNL Operating Data'!VQ19)</f>
        <v>695401</v>
      </c>
      <c r="VM20" s="58">
        <f>IF('SNL Operating Data'!VR19="NA","",'SNL Operating Data'!VR19)</f>
        <v>702999</v>
      </c>
      <c r="VN20" s="58">
        <f>IF('SNL Operating Data'!VS19="NA","",'SNL Operating Data'!VS19)</f>
        <v>620057</v>
      </c>
      <c r="VO20" s="58">
        <f>IF('SNL Operating Data'!VT19="NA","",'SNL Operating Data'!VT19)</f>
        <v>620600</v>
      </c>
      <c r="VP20" s="58">
        <f>IF('SNL Operating Data'!VU19="NA","",'SNL Operating Data'!VU19)</f>
        <v>778782</v>
      </c>
      <c r="VQ20" s="58">
        <f>IF('SNL Operating Data'!VV19="NA","",'SNL Operating Data'!VV19)</f>
        <v>809964</v>
      </c>
      <c r="VR20" s="58">
        <f>IF('SNL Operating Data'!VW19="NA","",'SNL Operating Data'!VW19)</f>
        <v>764791</v>
      </c>
      <c r="VS20" s="58">
        <f>IF('SNL Operating Data'!VX19="NA","",'SNL Operating Data'!VX19)</f>
        <v>760720</v>
      </c>
      <c r="VT20" s="58">
        <f>IF('SNL Operating Data'!VY19="NA","",'SNL Operating Data'!VY19)</f>
        <v>809395</v>
      </c>
      <c r="VU20" s="58">
        <f>IF('SNL Operating Data'!VZ19="NA","",'SNL Operating Data'!VZ19)</f>
        <v>417640</v>
      </c>
      <c r="VV20" s="58">
        <f>IF('SNL Operating Data'!WA19="NA","",'SNL Operating Data'!WA19)</f>
        <v>438260</v>
      </c>
      <c r="VW20" s="58">
        <f>IF('SNL Operating Data'!WB19="NA","",'SNL Operating Data'!WB19)</f>
        <v>422965</v>
      </c>
      <c r="VX20" s="58">
        <f>IF('SNL Operating Data'!WC19="NA","",'SNL Operating Data'!WC19)</f>
        <v>428956</v>
      </c>
      <c r="VY20" s="58">
        <f>IF('SNL Operating Data'!WD19="NA","",'SNL Operating Data'!WD19)</f>
        <v>439316</v>
      </c>
      <c r="VZ20" s="58">
        <f>IF('SNL Operating Data'!WE19="NA","",'SNL Operating Data'!WE19)</f>
        <v>724490</v>
      </c>
      <c r="WA20" s="58">
        <f>IF('SNL Operating Data'!WF19="NA","",'SNL Operating Data'!WF19)</f>
        <v>803181</v>
      </c>
      <c r="WB20" s="58">
        <f>IF('SNL Operating Data'!WG19="NA","",'SNL Operating Data'!WG19)</f>
        <v>764345</v>
      </c>
      <c r="WC20" s="58">
        <f>IF('SNL Operating Data'!WH19="NA","",'SNL Operating Data'!WH19)</f>
        <v>798809</v>
      </c>
      <c r="WD20" s="58">
        <f>IF('SNL Operating Data'!WI19="NA","",'SNL Operating Data'!WI19)</f>
        <v>796712</v>
      </c>
      <c r="WE20" s="58">
        <f>IF('SNL Operating Data'!WJ19="NA","",'SNL Operating Data'!WJ19)</f>
        <v>961832</v>
      </c>
      <c r="WF20" s="58">
        <f>IF('SNL Operating Data'!WK19="NA","",'SNL Operating Data'!WK19)</f>
        <v>961353</v>
      </c>
      <c r="WG20" s="58">
        <f>IF('SNL Operating Data'!WL19="NA","",'SNL Operating Data'!WL19)</f>
        <v>907369</v>
      </c>
      <c r="WH20" s="58">
        <f>IF('SNL Operating Data'!WM19="NA","",'SNL Operating Data'!WM19)</f>
        <v>964716</v>
      </c>
      <c r="WI20" s="58">
        <f>IF('SNL Operating Data'!WN19="NA","",'SNL Operating Data'!WN19)</f>
        <v>1009591</v>
      </c>
      <c r="WJ20" s="58">
        <f>IF('SNL Operating Data'!WO19="NA","",'SNL Operating Data'!WO19)</f>
        <v>80938</v>
      </c>
      <c r="WK20" s="58">
        <f>IF('SNL Operating Data'!WP19="NA","",'SNL Operating Data'!WP19)</f>
        <v>92152</v>
      </c>
      <c r="WL20" s="58">
        <f>IF('SNL Operating Data'!WQ19="NA","",'SNL Operating Data'!WQ19)</f>
        <v>84345</v>
      </c>
      <c r="WM20" s="58">
        <f>IF('SNL Operating Data'!WR19="NA","",'SNL Operating Data'!WR19)</f>
        <v>85138</v>
      </c>
      <c r="WN20" s="58">
        <f>IF('SNL Operating Data'!WS19="NA","",'SNL Operating Data'!WS19)</f>
        <v>91568</v>
      </c>
      <c r="WO20" s="58">
        <f>IF('SNL Operating Data'!WT19="NA","",'SNL Operating Data'!WT19)</f>
        <v>2944964</v>
      </c>
      <c r="WP20" s="58">
        <f>IF('SNL Operating Data'!WU19="NA","",'SNL Operating Data'!WU19)</f>
        <v>3159787</v>
      </c>
      <c r="WQ20" s="58">
        <f>IF('SNL Operating Data'!WV19="NA","",'SNL Operating Data'!WV19)</f>
        <v>2852656</v>
      </c>
      <c r="WR20" s="58">
        <f>IF('SNL Operating Data'!WW19="NA","",'SNL Operating Data'!WW19)</f>
        <v>2673832</v>
      </c>
      <c r="WS20" s="58">
        <f>IF('SNL Operating Data'!WX19="NA","",'SNL Operating Data'!WX19)</f>
        <v>2864623</v>
      </c>
      <c r="WT20" s="58">
        <f>IF('SNL Operating Data'!WY19="NA","",'SNL Operating Data'!WY19)</f>
        <v>140242</v>
      </c>
      <c r="WU20" s="58">
        <f>IF('SNL Operating Data'!WZ19="NA","",'SNL Operating Data'!WZ19)</f>
        <v>152127</v>
      </c>
      <c r="WV20" s="58">
        <f>IF('SNL Operating Data'!XA19="NA","",'SNL Operating Data'!XA19)</f>
        <v>156977</v>
      </c>
      <c r="WW20" s="58">
        <f>IF('SNL Operating Data'!XB19="NA","",'SNL Operating Data'!XB19)</f>
        <v>155305</v>
      </c>
      <c r="WX20" s="58">
        <f>IF('SNL Operating Data'!XC19="NA","",'SNL Operating Data'!XC19)</f>
        <v>165618</v>
      </c>
      <c r="WY20" s="58">
        <f>IF('SNL Operating Data'!XD19="NA","",'SNL Operating Data'!XD19)</f>
        <v>160101</v>
      </c>
      <c r="WZ20" s="58">
        <f>IF('SNL Operating Data'!XE19="NA","",'SNL Operating Data'!XE19)</f>
        <v>162529</v>
      </c>
      <c r="XA20" s="58">
        <f>IF('SNL Operating Data'!XF19="NA","",'SNL Operating Data'!XF19)</f>
        <v>149987</v>
      </c>
      <c r="XB20" s="58">
        <f>IF('SNL Operating Data'!XG19="NA","",'SNL Operating Data'!XG19)</f>
        <v>174046</v>
      </c>
      <c r="XC20" s="58">
        <f>IF('SNL Operating Data'!XH19="NA","",'SNL Operating Data'!XH19)</f>
        <v>185973</v>
      </c>
      <c r="XD20" s="58">
        <f>IF('SNL Operating Data'!XI19="NA","",'SNL Operating Data'!XI19)</f>
        <v>68450</v>
      </c>
      <c r="XE20" s="58">
        <f>IF('SNL Operating Data'!XJ19="NA","",'SNL Operating Data'!XJ19)</f>
        <v>68749</v>
      </c>
      <c r="XF20" s="58">
        <f>IF('SNL Operating Data'!XK19="NA","",'SNL Operating Data'!XK19)</f>
        <v>113091</v>
      </c>
      <c r="XG20" s="58">
        <f>IF('SNL Operating Data'!XL19="NA","",'SNL Operating Data'!XL19)</f>
        <v>124500</v>
      </c>
      <c r="XH20" s="58">
        <f>IF('SNL Operating Data'!XM19="NA","",'SNL Operating Data'!XM19)</f>
        <v>163444</v>
      </c>
      <c r="XI20" s="58">
        <f>IF('SNL Operating Data'!XN19="NA","",'SNL Operating Data'!XN19)</f>
        <v>109570</v>
      </c>
      <c r="XJ20" s="58">
        <f>IF('SNL Operating Data'!XO19="NA","",'SNL Operating Data'!XO19)</f>
        <v>93916</v>
      </c>
      <c r="XK20" s="58">
        <f>IF('SNL Operating Data'!XP19="NA","",'SNL Operating Data'!XP19)</f>
        <v>98917</v>
      </c>
      <c r="XL20" s="58">
        <f>IF('SNL Operating Data'!XQ19="NA","",'SNL Operating Data'!XQ19)</f>
        <v>103495</v>
      </c>
      <c r="XM20" s="58">
        <f>IF('SNL Operating Data'!XR19="NA","",'SNL Operating Data'!XR19)</f>
        <v>109283</v>
      </c>
      <c r="XN20" s="58">
        <f>IF('SNL Operating Data'!XS19="NA","",'SNL Operating Data'!XS19)</f>
        <v>158275</v>
      </c>
      <c r="XO20" s="58">
        <f>IF('SNL Operating Data'!XT19="NA","",'SNL Operating Data'!XT19)</f>
        <v>157380</v>
      </c>
      <c r="XP20" s="58">
        <f>IF('SNL Operating Data'!XU19="NA","",'SNL Operating Data'!XU19)</f>
        <v>152108</v>
      </c>
      <c r="XQ20" s="58">
        <f>IF('SNL Operating Data'!XV19="NA","",'SNL Operating Data'!XV19)</f>
        <v>147657</v>
      </c>
      <c r="XR20" s="58">
        <f>IF('SNL Operating Data'!XW19="NA","",'SNL Operating Data'!XW19)</f>
        <v>177593</v>
      </c>
      <c r="XS20" s="58">
        <f>IF('SNL Operating Data'!XX19="NA","",'SNL Operating Data'!XX19)</f>
        <v>7087875</v>
      </c>
      <c r="XT20" s="58">
        <f>IF('SNL Operating Data'!XY19="NA","",'SNL Operating Data'!XY19)</f>
        <v>7635566</v>
      </c>
      <c r="XU20" s="58">
        <f>IF('SNL Operating Data'!XZ19="NA","",'SNL Operating Data'!XZ19)</f>
        <v>7634411</v>
      </c>
      <c r="XV20" s="58">
        <f>IF('SNL Operating Data'!YA19="NA","",'SNL Operating Data'!YA19)</f>
        <v>7197248</v>
      </c>
      <c r="XW20" s="58" t="str">
        <f>IF('SNL Operating Data'!YB19="NA","",'SNL Operating Data'!YB19)</f>
        <v/>
      </c>
      <c r="XX20" s="58">
        <f>IF('SNL Operating Data'!YC19="NA","",'SNL Operating Data'!YC19)</f>
        <v>927912</v>
      </c>
      <c r="XY20" s="58">
        <f>IF('SNL Operating Data'!YD19="NA","",'SNL Operating Data'!YD19)</f>
        <v>964313</v>
      </c>
      <c r="XZ20" s="58">
        <f>IF('SNL Operating Data'!YE19="NA","",'SNL Operating Data'!YE19)</f>
        <v>977971</v>
      </c>
      <c r="YA20" s="58">
        <f>IF('SNL Operating Data'!YF19="NA","",'SNL Operating Data'!YF19)</f>
        <v>911754</v>
      </c>
      <c r="YB20" s="58">
        <f>IF('SNL Operating Data'!YG19="NA","",'SNL Operating Data'!YG19)</f>
        <v>921618</v>
      </c>
      <c r="YC20" s="58">
        <f>IF('SNL Operating Data'!YH19="NA","",'SNL Operating Data'!YH19)</f>
        <v>1030671</v>
      </c>
      <c r="YD20" s="58">
        <f>IF('SNL Operating Data'!YI19="NA","",'SNL Operating Data'!YI19)</f>
        <v>1086508</v>
      </c>
      <c r="YE20" s="58">
        <f>IF('SNL Operating Data'!YJ19="NA","",'SNL Operating Data'!YJ19)</f>
        <v>1033962</v>
      </c>
      <c r="YF20" s="58">
        <f>IF('SNL Operating Data'!YK19="NA","",'SNL Operating Data'!YK19)</f>
        <v>989892</v>
      </c>
      <c r="YG20" s="58">
        <f>IF('SNL Operating Data'!YL19="NA","",'SNL Operating Data'!YL19)</f>
        <v>994881</v>
      </c>
      <c r="YH20" s="58">
        <f>IF('SNL Operating Data'!YM19="NA","",'SNL Operating Data'!YM19)</f>
        <v>269609</v>
      </c>
      <c r="YI20" s="58">
        <f>IF('SNL Operating Data'!YN19="NA","",'SNL Operating Data'!YN19)</f>
        <v>289357</v>
      </c>
      <c r="YJ20" s="58">
        <f>IF('SNL Operating Data'!YO19="NA","",'SNL Operating Data'!YO19)</f>
        <v>278275</v>
      </c>
      <c r="YK20" s="58">
        <f>IF('SNL Operating Data'!YP19="NA","",'SNL Operating Data'!YP19)</f>
        <v>290520</v>
      </c>
      <c r="YL20" s="58">
        <f>IF('SNL Operating Data'!YQ19="NA","",'SNL Operating Data'!YQ19)</f>
        <v>319854</v>
      </c>
      <c r="YM20" s="58">
        <f>IF('SNL Operating Data'!YR19="NA","",'SNL Operating Data'!YR19)</f>
        <v>2873626</v>
      </c>
      <c r="YN20" s="58">
        <f>IF('SNL Operating Data'!YS19="NA","",'SNL Operating Data'!YS19)</f>
        <v>2916712</v>
      </c>
      <c r="YO20" s="58">
        <f>IF('SNL Operating Data'!YT19="NA","",'SNL Operating Data'!YT19)</f>
        <v>2825117</v>
      </c>
      <c r="YP20" s="58">
        <f>IF('SNL Operating Data'!YU19="NA","",'SNL Operating Data'!YU19)</f>
        <v>2792224</v>
      </c>
      <c r="YQ20" s="58">
        <f>IF('SNL Operating Data'!YV19="NA","",'SNL Operating Data'!YV19)</f>
        <v>2906607</v>
      </c>
      <c r="YR20" s="58">
        <f>IF('SNL Operating Data'!YW19="NA","",'SNL Operating Data'!YW19)</f>
        <v>1129152</v>
      </c>
      <c r="YS20" s="58">
        <f>IF('SNL Operating Data'!YX19="NA","",'SNL Operating Data'!YX19)</f>
        <v>1118445</v>
      </c>
      <c r="YT20" s="58">
        <f>IF('SNL Operating Data'!YY19="NA","",'SNL Operating Data'!YY19)</f>
        <v>1141881</v>
      </c>
      <c r="YU20" s="58">
        <f>IF('SNL Operating Data'!YZ19="NA","",'SNL Operating Data'!YZ19)</f>
        <v>1093688</v>
      </c>
      <c r="YV20" s="58">
        <f>IF('SNL Operating Data'!ZA19="NA","",'SNL Operating Data'!ZA19)</f>
        <v>1144870</v>
      </c>
      <c r="YW20" s="58">
        <f>IF('SNL Operating Data'!ZB19="NA","",'SNL Operating Data'!ZB19)</f>
        <v>985502</v>
      </c>
      <c r="YX20" s="58">
        <f>IF('SNL Operating Data'!ZC19="NA","",'SNL Operating Data'!ZC19)</f>
        <v>1003832</v>
      </c>
      <c r="YY20" s="58">
        <f>IF('SNL Operating Data'!ZD19="NA","",'SNL Operating Data'!ZD19)</f>
        <v>961331</v>
      </c>
      <c r="YZ20" s="58">
        <f>IF('SNL Operating Data'!ZE19="NA","",'SNL Operating Data'!ZE19)</f>
        <v>997386</v>
      </c>
      <c r="ZA20" s="58">
        <f>IF('SNL Operating Data'!ZF19="NA","",'SNL Operating Data'!ZF19)</f>
        <v>1060237</v>
      </c>
    </row>
    <row r="21" spans="2:678" s="1" customFormat="1" ht="12" customHeight="1" outlineLevel="1" x14ac:dyDescent="0.2">
      <c r="B21" s="32" t="s">
        <v>28</v>
      </c>
      <c r="C21" s="58">
        <f>IF('SNL Operating Data'!H20="NA","",'SNL Operating Data'!H20)</f>
        <v>79694</v>
      </c>
      <c r="D21" s="58">
        <f>IF('SNL Operating Data'!I20="NA","",'SNL Operating Data'!I20)</f>
        <v>97478</v>
      </c>
      <c r="E21" s="58">
        <f>IF('SNL Operating Data'!J20="NA","",'SNL Operating Data'!J20)</f>
        <v>59074</v>
      </c>
      <c r="F21" s="58">
        <f>IF('SNL Operating Data'!K20="NA","",'SNL Operating Data'!K20)</f>
        <v>100273</v>
      </c>
      <c r="G21" s="58">
        <f>IF('SNL Operating Data'!L20="NA","",'SNL Operating Data'!L20)</f>
        <v>145719</v>
      </c>
      <c r="H21" s="58">
        <f>IF('SNL Operating Data'!M20="NA","",'SNL Operating Data'!M20)</f>
        <v>8574</v>
      </c>
      <c r="I21" s="58">
        <f>IF('SNL Operating Data'!N20="NA","",'SNL Operating Data'!N20)</f>
        <v>39445</v>
      </c>
      <c r="J21" s="58">
        <f>IF('SNL Operating Data'!O20="NA","",'SNL Operating Data'!O20)</f>
        <v>69908</v>
      </c>
      <c r="K21" s="58">
        <f>IF('SNL Operating Data'!P20="NA","",'SNL Operating Data'!P20)</f>
        <v>47959</v>
      </c>
      <c r="L21" s="58">
        <f>IF('SNL Operating Data'!Q20="NA","",'SNL Operating Data'!Q20)</f>
        <v>25793</v>
      </c>
      <c r="M21" s="58">
        <f>IF('SNL Operating Data'!R20="NA","",'SNL Operating Data'!R20)</f>
        <v>372499</v>
      </c>
      <c r="N21" s="58">
        <f>IF('SNL Operating Data'!S20="NA","",'SNL Operating Data'!S20)</f>
        <v>398043</v>
      </c>
      <c r="O21" s="58">
        <f>IF('SNL Operating Data'!T20="NA","",'SNL Operating Data'!T20)</f>
        <v>339209</v>
      </c>
      <c r="P21" s="58">
        <f>IF('SNL Operating Data'!U20="NA","",'SNL Operating Data'!U20)</f>
        <v>317729</v>
      </c>
      <c r="Q21" s="58">
        <f>IF('SNL Operating Data'!V20="NA","",'SNL Operating Data'!V20)</f>
        <v>548896</v>
      </c>
      <c r="R21" s="58">
        <f>IF('SNL Operating Data'!W20="NA","",'SNL Operating Data'!W20)</f>
        <v>0</v>
      </c>
      <c r="S21" s="58">
        <f>IF('SNL Operating Data'!X20="NA","",'SNL Operating Data'!X20)</f>
        <v>0</v>
      </c>
      <c r="T21" s="58">
        <f>IF('SNL Operating Data'!Y20="NA","",'SNL Operating Data'!Y20)</f>
        <v>0</v>
      </c>
      <c r="U21" s="58">
        <f>IF('SNL Operating Data'!Z20="NA","",'SNL Operating Data'!Z20)</f>
        <v>0</v>
      </c>
      <c r="V21" s="58">
        <f>IF('SNL Operating Data'!AA20="NA","",'SNL Operating Data'!AA20)</f>
        <v>0</v>
      </c>
      <c r="W21" s="58">
        <f>IF('SNL Operating Data'!AB20="NA","",'SNL Operating Data'!AB20)</f>
        <v>7208</v>
      </c>
      <c r="X21" s="58">
        <f>IF('SNL Operating Data'!AC20="NA","",'SNL Operating Data'!AC20)</f>
        <v>6535</v>
      </c>
      <c r="Y21" s="58">
        <f>IF('SNL Operating Data'!AD20="NA","",'SNL Operating Data'!AD20)</f>
        <v>6774</v>
      </c>
      <c r="Z21" s="58">
        <f>IF('SNL Operating Data'!AE20="NA","",'SNL Operating Data'!AE20)</f>
        <v>4006</v>
      </c>
      <c r="AA21" s="58">
        <f>IF('SNL Operating Data'!AF20="NA","",'SNL Operating Data'!AF20)</f>
        <v>7303</v>
      </c>
      <c r="AB21" s="58">
        <f>IF('SNL Operating Data'!AG20="NA","",'SNL Operating Data'!AG20)</f>
        <v>288636</v>
      </c>
      <c r="AC21" s="58">
        <f>IF('SNL Operating Data'!AH20="NA","",'SNL Operating Data'!AH20)</f>
        <v>298414</v>
      </c>
      <c r="AD21" s="58">
        <f>IF('SNL Operating Data'!AI20="NA","",'SNL Operating Data'!AI20)</f>
        <v>284420</v>
      </c>
      <c r="AE21" s="58">
        <f>IF('SNL Operating Data'!AJ20="NA","",'SNL Operating Data'!AJ20)</f>
        <v>253242</v>
      </c>
      <c r="AF21" s="58">
        <f>IF('SNL Operating Data'!AK20="NA","",'SNL Operating Data'!AK20)</f>
        <v>341751</v>
      </c>
      <c r="AG21" s="58">
        <f>IF('SNL Operating Data'!AL20="NA","",'SNL Operating Data'!AL20)</f>
        <v>117096</v>
      </c>
      <c r="AH21" s="58">
        <f>IF('SNL Operating Data'!AM20="NA","",'SNL Operating Data'!AM20)</f>
        <v>158872</v>
      </c>
      <c r="AI21" s="58">
        <f>IF('SNL Operating Data'!AN20="NA","",'SNL Operating Data'!AN20)</f>
        <v>131082</v>
      </c>
      <c r="AJ21" s="58">
        <f>IF('SNL Operating Data'!AO20="NA","",'SNL Operating Data'!AO20)</f>
        <v>102794</v>
      </c>
      <c r="AK21" s="58">
        <f>IF('SNL Operating Data'!AP20="NA","",'SNL Operating Data'!AP20)</f>
        <v>214111</v>
      </c>
      <c r="AL21" s="58">
        <f>IF('SNL Operating Data'!AQ20="NA","",'SNL Operating Data'!AQ20)</f>
        <v>65466</v>
      </c>
      <c r="AM21" s="58">
        <f>IF('SNL Operating Data'!AR20="NA","",'SNL Operating Data'!AR20)</f>
        <v>94904</v>
      </c>
      <c r="AN21" s="58">
        <f>IF('SNL Operating Data'!AS20="NA","",'SNL Operating Data'!AS20)</f>
        <v>60269</v>
      </c>
      <c r="AO21" s="58">
        <f>IF('SNL Operating Data'!AT20="NA","",'SNL Operating Data'!AT20)</f>
        <v>45651</v>
      </c>
      <c r="AP21" s="58">
        <f>IF('SNL Operating Data'!AU20="NA","",'SNL Operating Data'!AU20)</f>
        <v>86583</v>
      </c>
      <c r="AQ21" s="58">
        <f>IF('SNL Operating Data'!AV20="NA","",'SNL Operating Data'!AV20)</f>
        <v>88779</v>
      </c>
      <c r="AR21" s="58">
        <f>IF('SNL Operating Data'!AW20="NA","",'SNL Operating Data'!AW20)</f>
        <v>91775</v>
      </c>
      <c r="AS21" s="58">
        <f>IF('SNL Operating Data'!AX20="NA","",'SNL Operating Data'!AX20)</f>
        <v>81398</v>
      </c>
      <c r="AT21" s="58">
        <f>IF('SNL Operating Data'!AY20="NA","",'SNL Operating Data'!AY20)</f>
        <v>82056</v>
      </c>
      <c r="AU21" s="58">
        <f>IF('SNL Operating Data'!AZ20="NA","",'SNL Operating Data'!AZ20)</f>
        <v>93586</v>
      </c>
      <c r="AV21" s="58">
        <f>IF('SNL Operating Data'!BA20="NA","",'SNL Operating Data'!BA20)</f>
        <v>0</v>
      </c>
      <c r="AW21" s="58">
        <f>IF('SNL Operating Data'!BB20="NA","",'SNL Operating Data'!BB20)</f>
        <v>0</v>
      </c>
      <c r="AX21" s="58">
        <f>IF('SNL Operating Data'!BC20="NA","",'SNL Operating Data'!BC20)</f>
        <v>0</v>
      </c>
      <c r="AY21" s="58">
        <f>IF('SNL Operating Data'!BD20="NA","",'SNL Operating Data'!BD20)</f>
        <v>0</v>
      </c>
      <c r="AZ21" s="58">
        <f>IF('SNL Operating Data'!BE20="NA","",'SNL Operating Data'!BE20)</f>
        <v>0</v>
      </c>
      <c r="BA21" s="58" t="str">
        <f>IF('SNL Operating Data'!BF20="NA","",'SNL Operating Data'!BF20)</f>
        <v/>
      </c>
      <c r="BB21" s="58" t="str">
        <f>IF('SNL Operating Data'!BG20="NA","",'SNL Operating Data'!BG20)</f>
        <v/>
      </c>
      <c r="BC21" s="58" t="str">
        <f>IF('SNL Operating Data'!BH20="NA","",'SNL Operating Data'!BH20)</f>
        <v/>
      </c>
      <c r="BD21" s="58" t="str">
        <f>IF('SNL Operating Data'!BI20="NA","",'SNL Operating Data'!BI20)</f>
        <v/>
      </c>
      <c r="BE21" s="58" t="str">
        <f>IF('SNL Operating Data'!BJ20="NA","",'SNL Operating Data'!BJ20)</f>
        <v/>
      </c>
      <c r="BF21" s="58">
        <f>IF('SNL Operating Data'!BK20="NA","",'SNL Operating Data'!BK20)</f>
        <v>1025</v>
      </c>
      <c r="BG21" s="58">
        <f>IF('SNL Operating Data'!BL20="NA","",'SNL Operating Data'!BL20)</f>
        <v>1069</v>
      </c>
      <c r="BH21" s="58">
        <f>IF('SNL Operating Data'!BM20="NA","",'SNL Operating Data'!BM20)</f>
        <v>2744</v>
      </c>
      <c r="BI21" s="58">
        <f>IF('SNL Operating Data'!BN20="NA","",'SNL Operating Data'!BN20)</f>
        <v>7920</v>
      </c>
      <c r="BJ21" s="58">
        <f>IF('SNL Operating Data'!BO20="NA","",'SNL Operating Data'!BO20)</f>
        <v>25437</v>
      </c>
      <c r="BK21" s="58">
        <f>IF('SNL Operating Data'!BP20="NA","",'SNL Operating Data'!BP20)</f>
        <v>44734</v>
      </c>
      <c r="BL21" s="58">
        <f>IF('SNL Operating Data'!BQ20="NA","",'SNL Operating Data'!BQ20)</f>
        <v>51407</v>
      </c>
      <c r="BM21" s="58">
        <f>IF('SNL Operating Data'!BR20="NA","",'SNL Operating Data'!BR20)</f>
        <v>47391</v>
      </c>
      <c r="BN21" s="58">
        <f>IF('SNL Operating Data'!BS20="NA","",'SNL Operating Data'!BS20)</f>
        <v>47490</v>
      </c>
      <c r="BO21" s="58">
        <f>IF('SNL Operating Data'!BT20="NA","",'SNL Operating Data'!BT20)</f>
        <v>66572</v>
      </c>
      <c r="BP21" s="58">
        <f>IF('SNL Operating Data'!BU20="NA","",'SNL Operating Data'!BU20)</f>
        <v>1367</v>
      </c>
      <c r="BQ21" s="58">
        <f>IF('SNL Operating Data'!BV20="NA","",'SNL Operating Data'!BV20)</f>
        <v>1556</v>
      </c>
      <c r="BR21" s="58">
        <f>IF('SNL Operating Data'!BW20="NA","",'SNL Operating Data'!BW20)</f>
        <v>1620</v>
      </c>
      <c r="BS21" s="58">
        <f>IF('SNL Operating Data'!BX20="NA","",'SNL Operating Data'!BX20)</f>
        <v>1481</v>
      </c>
      <c r="BT21" s="58">
        <f>IF('SNL Operating Data'!BY20="NA","",'SNL Operating Data'!BY20)</f>
        <v>2580</v>
      </c>
      <c r="BU21" s="58" t="str">
        <f>IF('SNL Operating Data'!BZ20="NA","",'SNL Operating Data'!BZ20)</f>
        <v/>
      </c>
      <c r="BV21" s="58" t="str">
        <f>IF('SNL Operating Data'!CA20="NA","",'SNL Operating Data'!CA20)</f>
        <v/>
      </c>
      <c r="BW21" s="58" t="str">
        <f>IF('SNL Operating Data'!CB20="NA","",'SNL Operating Data'!CB20)</f>
        <v/>
      </c>
      <c r="BX21" s="58" t="str">
        <f>IF('SNL Operating Data'!CC20="NA","",'SNL Operating Data'!CC20)</f>
        <v/>
      </c>
      <c r="BY21" s="58" t="str">
        <f>IF('SNL Operating Data'!CD20="NA","",'SNL Operating Data'!CD20)</f>
        <v/>
      </c>
      <c r="BZ21" s="58">
        <f>IF('SNL Operating Data'!CE20="NA","",'SNL Operating Data'!CE20)</f>
        <v>5814</v>
      </c>
      <c r="CA21" s="58">
        <f>IF('SNL Operating Data'!CF20="NA","",'SNL Operating Data'!CF20)</f>
        <v>6039</v>
      </c>
      <c r="CB21" s="58">
        <f>IF('SNL Operating Data'!CG20="NA","",'SNL Operating Data'!CG20)</f>
        <v>6403</v>
      </c>
      <c r="CC21" s="58">
        <f>IF('SNL Operating Data'!CH20="NA","",'SNL Operating Data'!CH20)</f>
        <v>8035</v>
      </c>
      <c r="CD21" s="58">
        <f>IF('SNL Operating Data'!CI20="NA","",'SNL Operating Data'!CI20)</f>
        <v>6929</v>
      </c>
      <c r="CE21" s="58">
        <f>IF('SNL Operating Data'!CJ20="NA","",'SNL Operating Data'!CJ20)</f>
        <v>236877</v>
      </c>
      <c r="CF21" s="58">
        <f>IF('SNL Operating Data'!CK20="NA","",'SNL Operating Data'!CK20)</f>
        <v>259131</v>
      </c>
      <c r="CG21" s="58">
        <f>IF('SNL Operating Data'!CL20="NA","",'SNL Operating Data'!CL20)</f>
        <v>239365</v>
      </c>
      <c r="CH21" s="58">
        <f>IF('SNL Operating Data'!CM20="NA","",'SNL Operating Data'!CM20)</f>
        <v>201409</v>
      </c>
      <c r="CI21" s="58">
        <f>IF('SNL Operating Data'!CN20="NA","",'SNL Operating Data'!CN20)</f>
        <v>262584</v>
      </c>
      <c r="CJ21" s="58">
        <f>IF('SNL Operating Data'!CO20="NA","",'SNL Operating Data'!CO20)</f>
        <v>28345</v>
      </c>
      <c r="CK21" s="58">
        <f>IF('SNL Operating Data'!CP20="NA","",'SNL Operating Data'!CP20)</f>
        <v>26717</v>
      </c>
      <c r="CL21" s="58">
        <f>IF('SNL Operating Data'!CQ20="NA","",'SNL Operating Data'!CQ20)</f>
        <v>34987</v>
      </c>
      <c r="CM21" s="58">
        <f>IF('SNL Operating Data'!CR20="NA","",'SNL Operating Data'!CR20)</f>
        <v>22458</v>
      </c>
      <c r="CN21" s="58">
        <f>IF('SNL Operating Data'!CS20="NA","",'SNL Operating Data'!CS20)</f>
        <v>30207</v>
      </c>
      <c r="CO21" s="58">
        <f>IF('SNL Operating Data'!CT20="NA","",'SNL Operating Data'!CT20)</f>
        <v>24555</v>
      </c>
      <c r="CP21" s="58">
        <f>IF('SNL Operating Data'!CU20="NA","",'SNL Operating Data'!CU20)</f>
        <v>47489</v>
      </c>
      <c r="CQ21" s="58">
        <f>IF('SNL Operating Data'!CV20="NA","",'SNL Operating Data'!CV20)</f>
        <v>4565</v>
      </c>
      <c r="CR21" s="58">
        <f>IF('SNL Operating Data'!CW20="NA","",'SNL Operating Data'!CW20)</f>
        <v>10425</v>
      </c>
      <c r="CS21" s="58">
        <f>IF('SNL Operating Data'!CX20="NA","",'SNL Operating Data'!CX20)</f>
        <v>46206</v>
      </c>
      <c r="CT21" s="58">
        <f>IF('SNL Operating Data'!CY20="NA","",'SNL Operating Data'!CY20)</f>
        <v>0</v>
      </c>
      <c r="CU21" s="58">
        <f>IF('SNL Operating Data'!CZ20="NA","",'SNL Operating Data'!CZ20)</f>
        <v>0</v>
      </c>
      <c r="CV21" s="58">
        <f>IF('SNL Operating Data'!DA20="NA","",'SNL Operating Data'!DA20)</f>
        <v>0</v>
      </c>
      <c r="CW21" s="58">
        <f>IF('SNL Operating Data'!DB20="NA","",'SNL Operating Data'!DB20)</f>
        <v>0</v>
      </c>
      <c r="CX21" s="58">
        <f>IF('SNL Operating Data'!DC20="NA","",'SNL Operating Data'!DC20)</f>
        <v>0</v>
      </c>
      <c r="CY21" s="58">
        <f>IF('SNL Operating Data'!DD20="NA","",'SNL Operating Data'!DD20)</f>
        <v>119022</v>
      </c>
      <c r="CZ21" s="58">
        <f>IF('SNL Operating Data'!DE20="NA","",'SNL Operating Data'!DE20)</f>
        <v>140140</v>
      </c>
      <c r="DA21" s="58">
        <f>IF('SNL Operating Data'!DF20="NA","",'SNL Operating Data'!DF20)</f>
        <v>129766</v>
      </c>
      <c r="DB21" s="58">
        <f>IF('SNL Operating Data'!DG20="NA","",'SNL Operating Data'!DG20)</f>
        <v>119651</v>
      </c>
      <c r="DC21" s="58">
        <f>IF('SNL Operating Data'!DH20="NA","",'SNL Operating Data'!DH20)</f>
        <v>209070</v>
      </c>
      <c r="DD21" s="58" t="str">
        <f>IF('SNL Operating Data'!DI20="NA","",'SNL Operating Data'!DI20)</f>
        <v/>
      </c>
      <c r="DE21" s="58" t="str">
        <f>IF('SNL Operating Data'!DJ20="NA","",'SNL Operating Data'!DJ20)</f>
        <v/>
      </c>
      <c r="DF21" s="58" t="str">
        <f>IF('SNL Operating Data'!DK20="NA","",'SNL Operating Data'!DK20)</f>
        <v/>
      </c>
      <c r="DG21" s="58" t="str">
        <f>IF('SNL Operating Data'!DL20="NA","",'SNL Operating Data'!DL20)</f>
        <v/>
      </c>
      <c r="DH21" s="58" t="str">
        <f>IF('SNL Operating Data'!DM20="NA","",'SNL Operating Data'!DM20)</f>
        <v/>
      </c>
      <c r="DI21" s="58">
        <f>IF('SNL Operating Data'!DN20="NA","",'SNL Operating Data'!DN20)</f>
        <v>19918</v>
      </c>
      <c r="DJ21" s="58">
        <f>IF('SNL Operating Data'!DO20="NA","",'SNL Operating Data'!DO20)</f>
        <v>12584</v>
      </c>
      <c r="DK21" s="58">
        <f>IF('SNL Operating Data'!DP20="NA","",'SNL Operating Data'!DP20)</f>
        <v>7783</v>
      </c>
      <c r="DL21" s="58">
        <f>IF('SNL Operating Data'!DQ20="NA","",'SNL Operating Data'!DQ20)</f>
        <v>6761</v>
      </c>
      <c r="DM21" s="58">
        <f>IF('SNL Operating Data'!DR20="NA","",'SNL Operating Data'!DR20)</f>
        <v>10977</v>
      </c>
      <c r="DN21" s="58">
        <f>IF('SNL Operating Data'!DS20="NA","",'SNL Operating Data'!DS20)</f>
        <v>45730</v>
      </c>
      <c r="DO21" s="58">
        <f>IF('SNL Operating Data'!DT20="NA","",'SNL Operating Data'!DT20)</f>
        <v>52686</v>
      </c>
      <c r="DP21" s="58">
        <f>IF('SNL Operating Data'!DU20="NA","",'SNL Operating Data'!DU20)</f>
        <v>47144</v>
      </c>
      <c r="DQ21" s="58">
        <f>IF('SNL Operating Data'!DV20="NA","",'SNL Operating Data'!DV20)</f>
        <v>37843</v>
      </c>
      <c r="DR21" s="58">
        <f>IF('SNL Operating Data'!DW20="NA","",'SNL Operating Data'!DW20)</f>
        <v>54775</v>
      </c>
      <c r="DS21" s="58">
        <f>IF('SNL Operating Data'!DX20="NA","",'SNL Operating Data'!DX20)</f>
        <v>54099</v>
      </c>
      <c r="DT21" s="58">
        <f>IF('SNL Operating Data'!DY20="NA","",'SNL Operating Data'!DY20)</f>
        <v>63501</v>
      </c>
      <c r="DU21" s="58">
        <f>IF('SNL Operating Data'!DZ20="NA","",'SNL Operating Data'!DZ20)</f>
        <v>60292</v>
      </c>
      <c r="DV21" s="58">
        <f>IF('SNL Operating Data'!EA20="NA","",'SNL Operating Data'!EA20)</f>
        <v>27499</v>
      </c>
      <c r="DW21" s="58">
        <f>IF('SNL Operating Data'!EB20="NA","",'SNL Operating Data'!EB20)</f>
        <v>122412</v>
      </c>
      <c r="DX21" s="58">
        <f>IF('SNL Operating Data'!EC20="NA","",'SNL Operating Data'!EC20)</f>
        <v>555061</v>
      </c>
      <c r="DY21" s="58">
        <f>IF('SNL Operating Data'!ED20="NA","",'SNL Operating Data'!ED20)</f>
        <v>612314</v>
      </c>
      <c r="DZ21" s="58">
        <f>IF('SNL Operating Data'!EE20="NA","",'SNL Operating Data'!EE20)</f>
        <v>541811</v>
      </c>
      <c r="EA21" s="58">
        <f>IF('SNL Operating Data'!EF20="NA","",'SNL Operating Data'!EF20)</f>
        <v>419463</v>
      </c>
      <c r="EB21" s="58">
        <f>IF('SNL Operating Data'!EG20="NA","",'SNL Operating Data'!EG20)</f>
        <v>530224</v>
      </c>
      <c r="EC21" s="58">
        <f>IF('SNL Operating Data'!EH20="NA","",'SNL Operating Data'!EH20)</f>
        <v>149657</v>
      </c>
      <c r="ED21" s="58">
        <f>IF('SNL Operating Data'!EI20="NA","",'SNL Operating Data'!EI20)</f>
        <v>158777</v>
      </c>
      <c r="EE21" s="58">
        <f>IF('SNL Operating Data'!EJ20="NA","",'SNL Operating Data'!EJ20)</f>
        <v>187127</v>
      </c>
      <c r="EF21" s="58">
        <f>IF('SNL Operating Data'!EK20="NA","",'SNL Operating Data'!EK20)</f>
        <v>193786</v>
      </c>
      <c r="EG21" s="58">
        <f>IF('SNL Operating Data'!EL20="NA","",'SNL Operating Data'!EL20)</f>
        <v>221448</v>
      </c>
      <c r="EH21" s="58">
        <f>IF('SNL Operating Data'!EM20="NA","",'SNL Operating Data'!EM20)</f>
        <v>309000</v>
      </c>
      <c r="EI21" s="58">
        <f>IF('SNL Operating Data'!EN20="NA","",'SNL Operating Data'!EN20)</f>
        <v>297789</v>
      </c>
      <c r="EJ21" s="58">
        <f>IF('SNL Operating Data'!EO20="NA","",'SNL Operating Data'!EO20)</f>
        <v>235116</v>
      </c>
      <c r="EK21" s="58">
        <f>IF('SNL Operating Data'!EP20="NA","",'SNL Operating Data'!EP20)</f>
        <v>224082</v>
      </c>
      <c r="EL21" s="58">
        <f>IF('SNL Operating Data'!EQ20="NA","",'SNL Operating Data'!EQ20)</f>
        <v>285229</v>
      </c>
      <c r="EM21" s="58">
        <f>IF('SNL Operating Data'!ER20="NA","",'SNL Operating Data'!ER20)</f>
        <v>26743</v>
      </c>
      <c r="EN21" s="58">
        <f>IF('SNL Operating Data'!ES20="NA","",'SNL Operating Data'!ES20)</f>
        <v>11566</v>
      </c>
      <c r="EO21" s="58">
        <f>IF('SNL Operating Data'!ET20="NA","",'SNL Operating Data'!ET20)</f>
        <v>11698</v>
      </c>
      <c r="EP21" s="58">
        <f>IF('SNL Operating Data'!EU20="NA","",'SNL Operating Data'!EU20)</f>
        <v>9044</v>
      </c>
      <c r="EQ21" s="58">
        <f>IF('SNL Operating Data'!EV20="NA","",'SNL Operating Data'!EV20)</f>
        <v>15523</v>
      </c>
      <c r="ER21" s="58">
        <f>IF('SNL Operating Data'!EW20="NA","",'SNL Operating Data'!EW20)</f>
        <v>40321</v>
      </c>
      <c r="ES21" s="58">
        <f>IF('SNL Operating Data'!EX20="NA","",'SNL Operating Data'!EX20)</f>
        <v>45082</v>
      </c>
      <c r="ET21" s="58">
        <f>IF('SNL Operating Data'!EY20="NA","",'SNL Operating Data'!EY20)</f>
        <v>34065</v>
      </c>
      <c r="EU21" s="58">
        <f>IF('SNL Operating Data'!EZ20="NA","",'SNL Operating Data'!EZ20)</f>
        <v>22576</v>
      </c>
      <c r="EV21" s="58">
        <f>IF('SNL Operating Data'!FA20="NA","",'SNL Operating Data'!FA20)</f>
        <v>40193</v>
      </c>
      <c r="EW21" s="58">
        <f>IF('SNL Operating Data'!FB20="NA","",'SNL Operating Data'!FB20)</f>
        <v>1257931</v>
      </c>
      <c r="EX21" s="58">
        <f>IF('SNL Operating Data'!FC20="NA","",'SNL Operating Data'!FC20)</f>
        <v>1511358</v>
      </c>
      <c r="EY21" s="58">
        <f>IF('SNL Operating Data'!FD20="NA","",'SNL Operating Data'!FD20)</f>
        <v>1468269</v>
      </c>
      <c r="EZ21" s="58">
        <f>IF('SNL Operating Data'!FE20="NA","",'SNL Operating Data'!FE20)</f>
        <v>1148288</v>
      </c>
      <c r="FA21" s="58">
        <f>IF('SNL Operating Data'!FF20="NA","",'SNL Operating Data'!FF20)</f>
        <v>1370625</v>
      </c>
      <c r="FB21" s="58">
        <f>IF('SNL Operating Data'!FG20="NA","",'SNL Operating Data'!FG20)</f>
        <v>1433</v>
      </c>
      <c r="FC21" s="58">
        <f>IF('SNL Operating Data'!FH20="NA","",'SNL Operating Data'!FH20)</f>
        <v>1701</v>
      </c>
      <c r="FD21" s="58">
        <f>IF('SNL Operating Data'!FI20="NA","",'SNL Operating Data'!FI20)</f>
        <v>1472</v>
      </c>
      <c r="FE21" s="58">
        <f>IF('SNL Operating Data'!FJ20="NA","",'SNL Operating Data'!FJ20)</f>
        <v>1575</v>
      </c>
      <c r="FF21" s="58">
        <f>IF('SNL Operating Data'!FK20="NA","",'SNL Operating Data'!FK20)</f>
        <v>1438</v>
      </c>
      <c r="FG21" s="58">
        <f>IF('SNL Operating Data'!FL20="NA","",'SNL Operating Data'!FL20)</f>
        <v>63129</v>
      </c>
      <c r="FH21" s="58">
        <f>IF('SNL Operating Data'!FM20="NA","",'SNL Operating Data'!FM20)</f>
        <v>90276</v>
      </c>
      <c r="FI21" s="58">
        <f>IF('SNL Operating Data'!FN20="NA","",'SNL Operating Data'!FN20)</f>
        <v>91959</v>
      </c>
      <c r="FJ21" s="58">
        <f>IF('SNL Operating Data'!FO20="NA","",'SNL Operating Data'!FO20)</f>
        <v>88886</v>
      </c>
      <c r="FK21" s="58">
        <f>IF('SNL Operating Data'!FP20="NA","",'SNL Operating Data'!FP20)</f>
        <v>117442</v>
      </c>
      <c r="FL21" s="58">
        <f>IF('SNL Operating Data'!FQ20="NA","",'SNL Operating Data'!FQ20)</f>
        <v>52436</v>
      </c>
      <c r="FM21" s="58">
        <f>IF('SNL Operating Data'!FR20="NA","",'SNL Operating Data'!FR20)</f>
        <v>53683</v>
      </c>
      <c r="FN21" s="58">
        <f>IF('SNL Operating Data'!FS20="NA","",'SNL Operating Data'!FS20)</f>
        <v>47359</v>
      </c>
      <c r="FO21" s="58">
        <f>IF('SNL Operating Data'!FT20="NA","",'SNL Operating Data'!FT20)</f>
        <v>33461</v>
      </c>
      <c r="FP21" s="58">
        <f>IF('SNL Operating Data'!FU20="NA","",'SNL Operating Data'!FU20)</f>
        <v>182493</v>
      </c>
      <c r="FQ21" s="58">
        <f>IF('SNL Operating Data'!FV20="NA","",'SNL Operating Data'!FV20)</f>
        <v>249028</v>
      </c>
      <c r="FR21" s="58">
        <f>IF('SNL Operating Data'!FW20="NA","",'SNL Operating Data'!FW20)</f>
        <v>248861</v>
      </c>
      <c r="FS21" s="58">
        <f>IF('SNL Operating Data'!FX20="NA","",'SNL Operating Data'!FX20)</f>
        <v>257864</v>
      </c>
      <c r="FT21" s="58">
        <f>IF('SNL Operating Data'!FY20="NA","",'SNL Operating Data'!FY20)</f>
        <v>173115</v>
      </c>
      <c r="FU21" s="58">
        <f>IF('SNL Operating Data'!FZ20="NA","",'SNL Operating Data'!FZ20)</f>
        <v>311791</v>
      </c>
      <c r="FV21" s="58">
        <f>IF('SNL Operating Data'!GA20="NA","",'SNL Operating Data'!GA20)</f>
        <v>341632</v>
      </c>
      <c r="FW21" s="58">
        <f>IF('SNL Operating Data'!GB20="NA","",'SNL Operating Data'!GB20)</f>
        <v>356603</v>
      </c>
      <c r="FX21" s="58">
        <f>IF('SNL Operating Data'!GC20="NA","",'SNL Operating Data'!GC20)</f>
        <v>333394</v>
      </c>
      <c r="FY21" s="58">
        <f>IF('SNL Operating Data'!GD20="NA","",'SNL Operating Data'!GD20)</f>
        <v>333594</v>
      </c>
      <c r="FZ21" s="58">
        <f>IF('SNL Operating Data'!GE20="NA","",'SNL Operating Data'!GE20)</f>
        <v>391424</v>
      </c>
      <c r="GA21" s="58">
        <f>IF('SNL Operating Data'!GF20="NA","",'SNL Operating Data'!GF20)</f>
        <v>18238</v>
      </c>
      <c r="GB21" s="58">
        <f>IF('SNL Operating Data'!GG20="NA","",'SNL Operating Data'!GG20)</f>
        <v>25812</v>
      </c>
      <c r="GC21" s="58">
        <f>IF('SNL Operating Data'!GH20="NA","",'SNL Operating Data'!GH20)</f>
        <v>39295</v>
      </c>
      <c r="GD21" s="58">
        <f>IF('SNL Operating Data'!GI20="NA","",'SNL Operating Data'!GI20)</f>
        <v>77530</v>
      </c>
      <c r="GE21" s="58">
        <f>IF('SNL Operating Data'!GJ20="NA","",'SNL Operating Data'!GJ20)</f>
        <v>124632</v>
      </c>
      <c r="GF21" s="58">
        <f>IF('SNL Operating Data'!GK20="NA","",'SNL Operating Data'!GK20)</f>
        <v>29027</v>
      </c>
      <c r="GG21" s="58">
        <f>IF('SNL Operating Data'!GL20="NA","",'SNL Operating Data'!GL20)</f>
        <v>29506</v>
      </c>
      <c r="GH21" s="58">
        <f>IF('SNL Operating Data'!GM20="NA","",'SNL Operating Data'!GM20)</f>
        <v>38626</v>
      </c>
      <c r="GI21" s="58">
        <f>IF('SNL Operating Data'!GN20="NA","",'SNL Operating Data'!GN20)</f>
        <v>33213</v>
      </c>
      <c r="GJ21" s="58">
        <f>IF('SNL Operating Data'!GO20="NA","",'SNL Operating Data'!GO20)</f>
        <v>88349</v>
      </c>
      <c r="GK21" s="58">
        <f>IF('SNL Operating Data'!GP20="NA","",'SNL Operating Data'!GP20)</f>
        <v>9634</v>
      </c>
      <c r="GL21" s="58">
        <f>IF('SNL Operating Data'!GQ20="NA","",'SNL Operating Data'!GQ20)</f>
        <v>18104</v>
      </c>
      <c r="GM21" s="58">
        <f>IF('SNL Operating Data'!GR20="NA","",'SNL Operating Data'!GR20)</f>
        <v>19802</v>
      </c>
      <c r="GN21" s="58">
        <f>IF('SNL Operating Data'!GS20="NA","",'SNL Operating Data'!GS20)</f>
        <v>14053</v>
      </c>
      <c r="GO21" s="58">
        <f>IF('SNL Operating Data'!GT20="NA","",'SNL Operating Data'!GT20)</f>
        <v>41960</v>
      </c>
      <c r="GP21" s="58">
        <f>IF('SNL Operating Data'!GU20="NA","",'SNL Operating Data'!GU20)</f>
        <v>122922</v>
      </c>
      <c r="GQ21" s="58">
        <f>IF('SNL Operating Data'!GV20="NA","",'SNL Operating Data'!GV20)</f>
        <v>113865</v>
      </c>
      <c r="GR21" s="58">
        <f>IF('SNL Operating Data'!GW20="NA","",'SNL Operating Data'!GW20)</f>
        <v>130270</v>
      </c>
      <c r="GS21" s="58">
        <f>IF('SNL Operating Data'!GX20="NA","",'SNL Operating Data'!GX20)</f>
        <v>113295</v>
      </c>
      <c r="GT21" s="58">
        <f>IF('SNL Operating Data'!GY20="NA","",'SNL Operating Data'!GY20)</f>
        <v>351807</v>
      </c>
      <c r="GU21" s="58">
        <f>IF('SNL Operating Data'!GZ20="NA","",'SNL Operating Data'!GZ20)</f>
        <v>9532</v>
      </c>
      <c r="GV21" s="58">
        <f>IF('SNL Operating Data'!HA20="NA","",'SNL Operating Data'!HA20)</f>
        <v>18312</v>
      </c>
      <c r="GW21" s="58">
        <f>IF('SNL Operating Data'!HB20="NA","",'SNL Operating Data'!HB20)</f>
        <v>19390</v>
      </c>
      <c r="GX21" s="58">
        <f>IF('SNL Operating Data'!HC20="NA","",'SNL Operating Data'!HC20)</f>
        <v>19009</v>
      </c>
      <c r="GY21" s="58">
        <f>IF('SNL Operating Data'!HD20="NA","",'SNL Operating Data'!HD20)</f>
        <v>29899</v>
      </c>
      <c r="GZ21" s="58">
        <f>IF('SNL Operating Data'!HE20="NA","",'SNL Operating Data'!HE20)</f>
        <v>473</v>
      </c>
      <c r="HA21" s="58">
        <f>IF('SNL Operating Data'!HF20="NA","",'SNL Operating Data'!HF20)</f>
        <v>851</v>
      </c>
      <c r="HB21" s="58">
        <f>IF('SNL Operating Data'!HG20="NA","",'SNL Operating Data'!HG20)</f>
        <v>684</v>
      </c>
      <c r="HC21" s="58">
        <f>IF('SNL Operating Data'!HH20="NA","",'SNL Operating Data'!HH20)</f>
        <v>521</v>
      </c>
      <c r="HD21" s="58">
        <f>IF('SNL Operating Data'!HI20="NA","",'SNL Operating Data'!HI20)</f>
        <v>687</v>
      </c>
      <c r="HE21" s="58">
        <f>IF('SNL Operating Data'!HJ20="NA","",'SNL Operating Data'!HJ20)</f>
        <v>470385</v>
      </c>
      <c r="HF21" s="58">
        <f>IF('SNL Operating Data'!HK20="NA","",'SNL Operating Data'!HK20)</f>
        <v>522606</v>
      </c>
      <c r="HG21" s="58">
        <f>IF('SNL Operating Data'!HL20="NA","",'SNL Operating Data'!HL20)</f>
        <v>535015</v>
      </c>
      <c r="HH21" s="58">
        <f>IF('SNL Operating Data'!HM20="NA","",'SNL Operating Data'!HM20)</f>
        <v>478147</v>
      </c>
      <c r="HI21" s="58">
        <f>IF('SNL Operating Data'!HN20="NA","",'SNL Operating Data'!HN20)</f>
        <v>579418</v>
      </c>
      <c r="HJ21" s="58">
        <f>IF('SNL Operating Data'!HO20="NA","",'SNL Operating Data'!HO20)</f>
        <v>0</v>
      </c>
      <c r="HK21" s="58" t="str">
        <f>IF('SNL Operating Data'!HP20="NA","",'SNL Operating Data'!HP20)</f>
        <v/>
      </c>
      <c r="HL21" s="58" t="str">
        <f>IF('SNL Operating Data'!HQ20="NA","",'SNL Operating Data'!HQ20)</f>
        <v/>
      </c>
      <c r="HM21" s="58" t="str">
        <f>IF('SNL Operating Data'!HR20="NA","",'SNL Operating Data'!HR20)</f>
        <v/>
      </c>
      <c r="HN21" s="58" t="str">
        <f>IF('SNL Operating Data'!HS20="NA","",'SNL Operating Data'!HS20)</f>
        <v/>
      </c>
      <c r="HO21" s="58">
        <f>IF('SNL Operating Data'!HT20="NA","",'SNL Operating Data'!HT20)</f>
        <v>191049</v>
      </c>
      <c r="HP21" s="58">
        <f>IF('SNL Operating Data'!HU20="NA","",'SNL Operating Data'!HU20)</f>
        <v>189461</v>
      </c>
      <c r="HQ21" s="58">
        <f>IF('SNL Operating Data'!HV20="NA","",'SNL Operating Data'!HV20)</f>
        <v>142988</v>
      </c>
      <c r="HR21" s="58">
        <f>IF('SNL Operating Data'!HW20="NA","",'SNL Operating Data'!HW20)</f>
        <v>118088</v>
      </c>
      <c r="HS21" s="58">
        <f>IF('SNL Operating Data'!HX20="NA","",'SNL Operating Data'!HX20)</f>
        <v>198750</v>
      </c>
      <c r="HT21" s="58">
        <f>IF('SNL Operating Data'!HY20="NA","",'SNL Operating Data'!HY20)</f>
        <v>0</v>
      </c>
      <c r="HU21" s="58">
        <f>IF('SNL Operating Data'!HZ20="NA","",'SNL Operating Data'!HZ20)</f>
        <v>0</v>
      </c>
      <c r="HV21" s="58">
        <f>IF('SNL Operating Data'!IA20="NA","",'SNL Operating Data'!IA20)</f>
        <v>0</v>
      </c>
      <c r="HW21" s="58">
        <f>IF('SNL Operating Data'!IB20="NA","",'SNL Operating Data'!IB20)</f>
        <v>0</v>
      </c>
      <c r="HX21" s="58" t="str">
        <f>IF('SNL Operating Data'!IC20="NA","",'SNL Operating Data'!IC20)</f>
        <v/>
      </c>
      <c r="HY21" s="58">
        <f>IF('SNL Operating Data'!ID20="NA","",'SNL Operating Data'!ID20)</f>
        <v>14751</v>
      </c>
      <c r="HZ21" s="58">
        <f>IF('SNL Operating Data'!IE20="NA","",'SNL Operating Data'!IE20)</f>
        <v>52924</v>
      </c>
      <c r="IA21" s="58">
        <f>IF('SNL Operating Data'!IF20="NA","",'SNL Operating Data'!IF20)</f>
        <v>38152</v>
      </c>
      <c r="IB21" s="58">
        <f>IF('SNL Operating Data'!IG20="NA","",'SNL Operating Data'!IG20)</f>
        <v>32449</v>
      </c>
      <c r="IC21" s="58">
        <f>IF('SNL Operating Data'!IH20="NA","",'SNL Operating Data'!IH20)</f>
        <v>16493</v>
      </c>
      <c r="ID21" s="58">
        <f>IF('SNL Operating Data'!II20="NA","",'SNL Operating Data'!II20)</f>
        <v>163358</v>
      </c>
      <c r="IE21" s="58">
        <f>IF('SNL Operating Data'!IJ20="NA","",'SNL Operating Data'!IJ20)</f>
        <v>186898</v>
      </c>
      <c r="IF21" s="58">
        <f>IF('SNL Operating Data'!IK20="NA","",'SNL Operating Data'!IK20)</f>
        <v>134809</v>
      </c>
      <c r="IG21" s="58">
        <f>IF('SNL Operating Data'!IL20="NA","",'SNL Operating Data'!IL20)</f>
        <v>76332</v>
      </c>
      <c r="IH21" s="58">
        <f>IF('SNL Operating Data'!IM20="NA","",'SNL Operating Data'!IM20)</f>
        <v>131480</v>
      </c>
      <c r="II21" s="58">
        <f>IF('SNL Operating Data'!IN20="NA","",'SNL Operating Data'!IN20)</f>
        <v>0</v>
      </c>
      <c r="IJ21" s="58">
        <f>IF('SNL Operating Data'!IO20="NA","",'SNL Operating Data'!IO20)</f>
        <v>0</v>
      </c>
      <c r="IK21" s="58" t="str">
        <f>IF('SNL Operating Data'!IP20="NA","",'SNL Operating Data'!IP20)</f>
        <v/>
      </c>
      <c r="IL21" s="58" t="str">
        <f>IF('SNL Operating Data'!IQ20="NA","",'SNL Operating Data'!IQ20)</f>
        <v/>
      </c>
      <c r="IM21" s="58" t="str">
        <f>IF('SNL Operating Data'!IR20="NA","",'SNL Operating Data'!IR20)</f>
        <v/>
      </c>
      <c r="IN21" s="58">
        <f>IF('SNL Operating Data'!IS20="NA","",'SNL Operating Data'!IS20)</f>
        <v>0</v>
      </c>
      <c r="IO21" s="58">
        <f>IF('SNL Operating Data'!IT20="NA","",'SNL Operating Data'!IT20)</f>
        <v>0</v>
      </c>
      <c r="IP21" s="58" t="str">
        <f>IF('SNL Operating Data'!IU20="NA","",'SNL Operating Data'!IU20)</f>
        <v/>
      </c>
      <c r="IQ21" s="58" t="str">
        <f>IF('SNL Operating Data'!IV20="NA","",'SNL Operating Data'!IV20)</f>
        <v/>
      </c>
      <c r="IR21" s="58" t="str">
        <f>IF('SNL Operating Data'!IW20="NA","",'SNL Operating Data'!IW20)</f>
        <v/>
      </c>
      <c r="IS21" s="58">
        <f>IF('SNL Operating Data'!IX20="NA","",'SNL Operating Data'!IX20)</f>
        <v>33382</v>
      </c>
      <c r="IT21" s="58">
        <f>IF('SNL Operating Data'!IY20="NA","",'SNL Operating Data'!IY20)</f>
        <v>79157</v>
      </c>
      <c r="IU21" s="58">
        <f>IF('SNL Operating Data'!IZ20="NA","",'SNL Operating Data'!IZ20)</f>
        <v>101908</v>
      </c>
      <c r="IV21" s="58">
        <f>IF('SNL Operating Data'!JA20="NA","",'SNL Operating Data'!JA20)</f>
        <v>66091</v>
      </c>
      <c r="IW21" s="58">
        <f>IF('SNL Operating Data'!JB20="NA","",'SNL Operating Data'!JB20)</f>
        <v>90427</v>
      </c>
      <c r="IX21" s="58">
        <f>IF('SNL Operating Data'!JC20="NA","",'SNL Operating Data'!JC20)</f>
        <v>442542</v>
      </c>
      <c r="IY21" s="58">
        <f>IF('SNL Operating Data'!JD20="NA","",'SNL Operating Data'!JD20)</f>
        <v>486812</v>
      </c>
      <c r="IZ21" s="58">
        <f>IF('SNL Operating Data'!JE20="NA","",'SNL Operating Data'!JE20)</f>
        <v>422537</v>
      </c>
      <c r="JA21" s="58">
        <f>IF('SNL Operating Data'!JF20="NA","",'SNL Operating Data'!JF20)</f>
        <v>294669</v>
      </c>
      <c r="JB21" s="58">
        <f>IF('SNL Operating Data'!JG20="NA","",'SNL Operating Data'!JG20)</f>
        <v>347504</v>
      </c>
      <c r="JC21" s="58">
        <f>IF('SNL Operating Data'!JH20="NA","",'SNL Operating Data'!JH20)</f>
        <v>133869</v>
      </c>
      <c r="JD21" s="58">
        <f>IF('SNL Operating Data'!JI20="NA","",'SNL Operating Data'!JI20)</f>
        <v>127464</v>
      </c>
      <c r="JE21" s="58">
        <f>IF('SNL Operating Data'!JJ20="NA","",'SNL Operating Data'!JJ20)</f>
        <v>147766</v>
      </c>
      <c r="JF21" s="58">
        <f>IF('SNL Operating Data'!JK20="NA","",'SNL Operating Data'!JK20)</f>
        <v>103566</v>
      </c>
      <c r="JG21" s="58">
        <f>IF('SNL Operating Data'!JL20="NA","",'SNL Operating Data'!JL20)</f>
        <v>104859</v>
      </c>
      <c r="JH21" s="58">
        <f>IF('SNL Operating Data'!JM20="NA","",'SNL Operating Data'!JM20)</f>
        <v>27286</v>
      </c>
      <c r="JI21" s="58">
        <f>IF('SNL Operating Data'!JN20="NA","",'SNL Operating Data'!JN20)</f>
        <v>32011</v>
      </c>
      <c r="JJ21" s="58">
        <f>IF('SNL Operating Data'!JO20="NA","",'SNL Operating Data'!JO20)</f>
        <v>28263</v>
      </c>
      <c r="JK21" s="58">
        <f>IF('SNL Operating Data'!JP20="NA","",'SNL Operating Data'!JP20)</f>
        <v>22975</v>
      </c>
      <c r="JL21" s="58">
        <f>IF('SNL Operating Data'!JQ20="NA","",'SNL Operating Data'!JQ20)</f>
        <v>16497</v>
      </c>
      <c r="JM21" s="58">
        <f>IF('SNL Operating Data'!JR20="NA","",'SNL Operating Data'!JR20)</f>
        <v>56845</v>
      </c>
      <c r="JN21" s="58">
        <f>IF('SNL Operating Data'!JS20="NA","",'SNL Operating Data'!JS20)</f>
        <v>42090</v>
      </c>
      <c r="JO21" s="58">
        <f>IF('SNL Operating Data'!JT20="NA","",'SNL Operating Data'!JT20)</f>
        <v>37853</v>
      </c>
      <c r="JP21" s="58">
        <f>IF('SNL Operating Data'!JU20="NA","",'SNL Operating Data'!JU20)</f>
        <v>18775</v>
      </c>
      <c r="JQ21" s="58">
        <f>IF('SNL Operating Data'!JV20="NA","",'SNL Operating Data'!JV20)</f>
        <v>43088</v>
      </c>
      <c r="JR21" s="58">
        <f>IF('SNL Operating Data'!JW20="NA","",'SNL Operating Data'!JW20)</f>
        <v>124898</v>
      </c>
      <c r="JS21" s="58">
        <f>IF('SNL Operating Data'!JX20="NA","",'SNL Operating Data'!JX20)</f>
        <v>127654</v>
      </c>
      <c r="JT21" s="58">
        <f>IF('SNL Operating Data'!JY20="NA","",'SNL Operating Data'!JY20)</f>
        <v>60167</v>
      </c>
      <c r="JU21" s="58">
        <f>IF('SNL Operating Data'!JZ20="NA","",'SNL Operating Data'!JZ20)</f>
        <v>45378</v>
      </c>
      <c r="JV21" s="58">
        <f>IF('SNL Operating Data'!KA20="NA","",'SNL Operating Data'!KA20)</f>
        <v>61089</v>
      </c>
      <c r="JW21" s="58">
        <f>IF('SNL Operating Data'!KB20="NA","",'SNL Operating Data'!KB20)</f>
        <v>0</v>
      </c>
      <c r="JX21" s="58">
        <f>IF('SNL Operating Data'!KC20="NA","",'SNL Operating Data'!KC20)</f>
        <v>0</v>
      </c>
      <c r="JY21" s="58">
        <f>IF('SNL Operating Data'!KD20="NA","",'SNL Operating Data'!KD20)</f>
        <v>0</v>
      </c>
      <c r="JZ21" s="58">
        <f>IF('SNL Operating Data'!KE20="NA","",'SNL Operating Data'!KE20)</f>
        <v>0</v>
      </c>
      <c r="KA21" s="58">
        <f>IF('SNL Operating Data'!KF20="NA","",'SNL Operating Data'!KF20)</f>
        <v>0</v>
      </c>
      <c r="KB21" s="58">
        <f>IF('SNL Operating Data'!KG20="NA","",'SNL Operating Data'!KG20)</f>
        <v>1845</v>
      </c>
      <c r="KC21" s="58">
        <f>IF('SNL Operating Data'!KH20="NA","",'SNL Operating Data'!KH20)</f>
        <v>1585</v>
      </c>
      <c r="KD21" s="58">
        <f>IF('SNL Operating Data'!KI20="NA","",'SNL Operating Data'!KI20)</f>
        <v>2003</v>
      </c>
      <c r="KE21" s="58">
        <f>IF('SNL Operating Data'!KJ20="NA","",'SNL Operating Data'!KJ20)</f>
        <v>1559</v>
      </c>
      <c r="KF21" s="58" t="str">
        <f>IF('SNL Operating Data'!KK20="NA","",'SNL Operating Data'!KK20)</f>
        <v/>
      </c>
      <c r="KG21" s="58">
        <f>IF('SNL Operating Data'!KL20="NA","",'SNL Operating Data'!KL20)</f>
        <v>150</v>
      </c>
      <c r="KH21" s="58">
        <f>IF('SNL Operating Data'!KM20="NA","",'SNL Operating Data'!KM20)</f>
        <v>166</v>
      </c>
      <c r="KI21" s="58">
        <f>IF('SNL Operating Data'!KN20="NA","",'SNL Operating Data'!KN20)</f>
        <v>149</v>
      </c>
      <c r="KJ21" s="58">
        <f>IF('SNL Operating Data'!KO20="NA","",'SNL Operating Data'!KO20)</f>
        <v>141</v>
      </c>
      <c r="KK21" s="58" t="str">
        <f>IF('SNL Operating Data'!KP20="NA","",'SNL Operating Data'!KP20)</f>
        <v/>
      </c>
      <c r="KL21" s="58">
        <f>IF('SNL Operating Data'!KQ20="NA","",'SNL Operating Data'!KQ20)</f>
        <v>12732</v>
      </c>
      <c r="KM21" s="58">
        <f>IF('SNL Operating Data'!KR20="NA","",'SNL Operating Data'!KR20)</f>
        <v>14599</v>
      </c>
      <c r="KN21" s="58">
        <f>IF('SNL Operating Data'!KS20="NA","",'SNL Operating Data'!KS20)</f>
        <v>13131</v>
      </c>
      <c r="KO21" s="58">
        <f>IF('SNL Operating Data'!KT20="NA","",'SNL Operating Data'!KT20)</f>
        <v>13712</v>
      </c>
      <c r="KP21" s="58">
        <f>IF('SNL Operating Data'!KU20="NA","",'SNL Operating Data'!KU20)</f>
        <v>17139</v>
      </c>
      <c r="KQ21" s="58">
        <f>IF('SNL Operating Data'!KV20="NA","",'SNL Operating Data'!KV20)</f>
        <v>39447</v>
      </c>
      <c r="KR21" s="58">
        <f>IF('SNL Operating Data'!KW20="NA","",'SNL Operating Data'!KW20)</f>
        <v>58290</v>
      </c>
      <c r="KS21" s="58">
        <f>IF('SNL Operating Data'!KX20="NA","",'SNL Operating Data'!KX20)</f>
        <v>34744</v>
      </c>
      <c r="KT21" s="58">
        <f>IF('SNL Operating Data'!KY20="NA","",'SNL Operating Data'!KY20)</f>
        <v>23455</v>
      </c>
      <c r="KU21" s="58">
        <f>IF('SNL Operating Data'!KZ20="NA","",'SNL Operating Data'!KZ20)</f>
        <v>37858</v>
      </c>
      <c r="KV21" s="58">
        <f>IF('SNL Operating Data'!LA20="NA","",'SNL Operating Data'!LA20)</f>
        <v>9748</v>
      </c>
      <c r="KW21" s="58">
        <f>IF('SNL Operating Data'!LB20="NA","",'SNL Operating Data'!LB20)</f>
        <v>15296</v>
      </c>
      <c r="KX21" s="58">
        <f>IF('SNL Operating Data'!LC20="NA","",'SNL Operating Data'!LC20)</f>
        <v>12745</v>
      </c>
      <c r="KY21" s="58">
        <f>IF('SNL Operating Data'!LD20="NA","",'SNL Operating Data'!LD20)</f>
        <v>10015</v>
      </c>
      <c r="KZ21" s="58">
        <f>IF('SNL Operating Data'!LE20="NA","",'SNL Operating Data'!LE20)</f>
        <v>17858</v>
      </c>
      <c r="LA21" s="58">
        <f>IF('SNL Operating Data'!LF20="NA","",'SNL Operating Data'!LF20)</f>
        <v>346</v>
      </c>
      <c r="LB21" s="58">
        <f>IF('SNL Operating Data'!LG20="NA","",'SNL Operating Data'!LG20)</f>
        <v>348</v>
      </c>
      <c r="LC21" s="58">
        <f>IF('SNL Operating Data'!LH20="NA","",'SNL Operating Data'!LH20)</f>
        <v>368</v>
      </c>
      <c r="LD21" s="58">
        <f>IF('SNL Operating Data'!LI20="NA","",'SNL Operating Data'!LI20)</f>
        <v>363</v>
      </c>
      <c r="LE21" s="58">
        <f>IF('SNL Operating Data'!LJ20="NA","",'SNL Operating Data'!LJ20)</f>
        <v>285</v>
      </c>
      <c r="LF21" s="58">
        <f>IF('SNL Operating Data'!LK20="NA","",'SNL Operating Data'!LK20)</f>
        <v>0</v>
      </c>
      <c r="LG21" s="58">
        <f>IF('SNL Operating Data'!LL20="NA","",'SNL Operating Data'!LL20)</f>
        <v>0</v>
      </c>
      <c r="LH21" s="58" t="str">
        <f>IF('SNL Operating Data'!LM20="NA","",'SNL Operating Data'!LM20)</f>
        <v/>
      </c>
      <c r="LI21" s="58" t="str">
        <f>IF('SNL Operating Data'!LN20="NA","",'SNL Operating Data'!LN20)</f>
        <v/>
      </c>
      <c r="LJ21" s="58" t="str">
        <f>IF('SNL Operating Data'!LO20="NA","",'SNL Operating Data'!LO20)</f>
        <v/>
      </c>
      <c r="LK21" s="58">
        <f>IF('SNL Operating Data'!LP20="NA","",'SNL Operating Data'!LP20)</f>
        <v>840</v>
      </c>
      <c r="LL21" s="58">
        <f>IF('SNL Operating Data'!LQ20="NA","",'SNL Operating Data'!LQ20)</f>
        <v>1040</v>
      </c>
      <c r="LM21" s="58">
        <f>IF('SNL Operating Data'!LR20="NA","",'SNL Operating Data'!LR20)</f>
        <v>1380</v>
      </c>
      <c r="LN21" s="58">
        <f>IF('SNL Operating Data'!LS20="NA","",'SNL Operating Data'!LS20)</f>
        <v>747</v>
      </c>
      <c r="LO21" s="58">
        <f>IF('SNL Operating Data'!LT20="NA","",'SNL Operating Data'!LT20)</f>
        <v>1696</v>
      </c>
      <c r="LP21" s="58">
        <f>IF('SNL Operating Data'!LU20="NA","",'SNL Operating Data'!LU20)</f>
        <v>430</v>
      </c>
      <c r="LQ21" s="58">
        <f>IF('SNL Operating Data'!LV20="NA","",'SNL Operating Data'!LV20)</f>
        <v>116</v>
      </c>
      <c r="LR21" s="58">
        <f>IF('SNL Operating Data'!LW20="NA","",'SNL Operating Data'!LW20)</f>
        <v>107</v>
      </c>
      <c r="LS21" s="58">
        <f>IF('SNL Operating Data'!LX20="NA","",'SNL Operating Data'!LX20)</f>
        <v>626</v>
      </c>
      <c r="LT21" s="58">
        <f>IF('SNL Operating Data'!LY20="NA","",'SNL Operating Data'!LY20)</f>
        <v>1359</v>
      </c>
      <c r="LU21" s="58">
        <f>IF('SNL Operating Data'!LZ20="NA","",'SNL Operating Data'!LZ20)</f>
        <v>214602</v>
      </c>
      <c r="LV21" s="58">
        <f>IF('SNL Operating Data'!MA20="NA","",'SNL Operating Data'!MA20)</f>
        <v>286572</v>
      </c>
      <c r="LW21" s="58">
        <f>IF('SNL Operating Data'!MB20="NA","",'SNL Operating Data'!MB20)</f>
        <v>218407</v>
      </c>
      <c r="LX21" s="58">
        <f>IF('SNL Operating Data'!MC20="NA","",'SNL Operating Data'!MC20)</f>
        <v>124285</v>
      </c>
      <c r="LY21" s="58">
        <f>IF('SNL Operating Data'!MD20="NA","",'SNL Operating Data'!MD20)</f>
        <v>302970</v>
      </c>
      <c r="LZ21" s="58">
        <f>IF('SNL Operating Data'!ME20="NA","",'SNL Operating Data'!ME20)</f>
        <v>272728</v>
      </c>
      <c r="MA21" s="58">
        <f>IF('SNL Operating Data'!MF20="NA","",'SNL Operating Data'!MF20)</f>
        <v>274482</v>
      </c>
      <c r="MB21" s="58">
        <f>IF('SNL Operating Data'!MG20="NA","",'SNL Operating Data'!MG20)</f>
        <v>249431</v>
      </c>
      <c r="MC21" s="58">
        <f>IF('SNL Operating Data'!MH20="NA","",'SNL Operating Data'!MH20)</f>
        <v>225888</v>
      </c>
      <c r="MD21" s="58">
        <f>IF('SNL Operating Data'!MI20="NA","",'SNL Operating Data'!MI20)</f>
        <v>280534</v>
      </c>
      <c r="ME21" s="58">
        <f>IF('SNL Operating Data'!MJ20="NA","",'SNL Operating Data'!MJ20)</f>
        <v>315387</v>
      </c>
      <c r="MF21" s="58">
        <f>IF('SNL Operating Data'!MK20="NA","",'SNL Operating Data'!MK20)</f>
        <v>335287</v>
      </c>
      <c r="MG21" s="58">
        <f>IF('SNL Operating Data'!ML20="NA","",'SNL Operating Data'!ML20)</f>
        <v>350407</v>
      </c>
      <c r="MH21" s="58">
        <f>IF('SNL Operating Data'!MM20="NA","",'SNL Operating Data'!MM20)</f>
        <v>307019</v>
      </c>
      <c r="MI21" s="58">
        <f>IF('SNL Operating Data'!MN20="NA","",'SNL Operating Data'!MN20)</f>
        <v>398725</v>
      </c>
      <c r="MJ21" s="58">
        <f>IF('SNL Operating Data'!MO20="NA","",'SNL Operating Data'!MO20)</f>
        <v>341292</v>
      </c>
      <c r="MK21" s="58">
        <f>IF('SNL Operating Data'!MP20="NA","",'SNL Operating Data'!MP20)</f>
        <v>356338</v>
      </c>
      <c r="ML21" s="58">
        <f>IF('SNL Operating Data'!MQ20="NA","",'SNL Operating Data'!MQ20)</f>
        <v>297404</v>
      </c>
      <c r="MM21" s="58">
        <f>IF('SNL Operating Data'!MR20="NA","",'SNL Operating Data'!MR20)</f>
        <v>169802</v>
      </c>
      <c r="MN21" s="58">
        <f>IF('SNL Operating Data'!MS20="NA","",'SNL Operating Data'!MS20)</f>
        <v>255581</v>
      </c>
      <c r="MO21" s="58">
        <f>IF('SNL Operating Data'!MT20="NA","",'SNL Operating Data'!MT20)</f>
        <v>259</v>
      </c>
      <c r="MP21" s="58">
        <f>IF('SNL Operating Data'!MU20="NA","",'SNL Operating Data'!MU20)</f>
        <v>284</v>
      </c>
      <c r="MQ21" s="58">
        <f>IF('SNL Operating Data'!MV20="NA","",'SNL Operating Data'!MV20)</f>
        <v>269</v>
      </c>
      <c r="MR21" s="58">
        <f>IF('SNL Operating Data'!MW20="NA","",'SNL Operating Data'!MW20)</f>
        <v>246</v>
      </c>
      <c r="MS21" s="58">
        <f>IF('SNL Operating Data'!MX20="NA","",'SNL Operating Data'!MX20)</f>
        <v>255</v>
      </c>
      <c r="MT21" s="58">
        <f>IF('SNL Operating Data'!MY20="NA","",'SNL Operating Data'!MY20)</f>
        <v>0</v>
      </c>
      <c r="MU21" s="58">
        <f>IF('SNL Operating Data'!MZ20="NA","",'SNL Operating Data'!MZ20)</f>
        <v>0</v>
      </c>
      <c r="MV21" s="58" t="str">
        <f>IF('SNL Operating Data'!NA20="NA","",'SNL Operating Data'!NA20)</f>
        <v/>
      </c>
      <c r="MW21" s="58" t="str">
        <f>IF('SNL Operating Data'!NB20="NA","",'SNL Operating Data'!NB20)</f>
        <v/>
      </c>
      <c r="MX21" s="58" t="str">
        <f>IF('SNL Operating Data'!NC20="NA","",'SNL Operating Data'!NC20)</f>
        <v/>
      </c>
      <c r="MY21" s="58">
        <f>IF('SNL Operating Data'!ND20="NA","",'SNL Operating Data'!ND20)</f>
        <v>-7</v>
      </c>
      <c r="MZ21" s="58">
        <f>IF('SNL Operating Data'!NE20="NA","",'SNL Operating Data'!NE20)</f>
        <v>0</v>
      </c>
      <c r="NA21" s="58">
        <f>IF('SNL Operating Data'!NF20="NA","",'SNL Operating Data'!NF20)</f>
        <v>0</v>
      </c>
      <c r="NB21" s="58">
        <f>IF('SNL Operating Data'!NG20="NA","",'SNL Operating Data'!NG20)</f>
        <v>0</v>
      </c>
      <c r="NC21" s="58">
        <f>IF('SNL Operating Data'!NH20="NA","",'SNL Operating Data'!NH20)</f>
        <v>0</v>
      </c>
      <c r="ND21" s="58">
        <f>IF('SNL Operating Data'!NI20="NA","",'SNL Operating Data'!NI20)</f>
        <v>94883</v>
      </c>
      <c r="NE21" s="58">
        <f>IF('SNL Operating Data'!NJ20="NA","",'SNL Operating Data'!NJ20)</f>
        <v>55314</v>
      </c>
      <c r="NF21" s="58">
        <f>IF('SNL Operating Data'!NK20="NA","",'SNL Operating Data'!NK20)</f>
        <v>68572</v>
      </c>
      <c r="NG21" s="58">
        <f>IF('SNL Operating Data'!NL20="NA","",'SNL Operating Data'!NL20)</f>
        <v>50548</v>
      </c>
      <c r="NH21" s="58">
        <f>IF('SNL Operating Data'!NM20="NA","",'SNL Operating Data'!NM20)</f>
        <v>80922</v>
      </c>
      <c r="NI21" s="58">
        <f>IF('SNL Operating Data'!NN20="NA","",'SNL Operating Data'!NN20)</f>
        <v>38065</v>
      </c>
      <c r="NJ21" s="58">
        <f>IF('SNL Operating Data'!NO20="NA","",'SNL Operating Data'!NO20)</f>
        <v>95510</v>
      </c>
      <c r="NK21" s="58">
        <f>IF('SNL Operating Data'!NP20="NA","",'SNL Operating Data'!NP20)</f>
        <v>48267</v>
      </c>
      <c r="NL21" s="58">
        <f>IF('SNL Operating Data'!NQ20="NA","",'SNL Operating Data'!NQ20)</f>
        <v>19074</v>
      </c>
      <c r="NM21" s="58">
        <f>IF('SNL Operating Data'!NR20="NA","",'SNL Operating Data'!NR20)</f>
        <v>32501</v>
      </c>
      <c r="NN21" s="58">
        <f>IF('SNL Operating Data'!NS20="NA","",'SNL Operating Data'!NS20)</f>
        <v>557</v>
      </c>
      <c r="NO21" s="58">
        <f>IF('SNL Operating Data'!NT20="NA","",'SNL Operating Data'!NT20)</f>
        <v>597</v>
      </c>
      <c r="NP21" s="58">
        <f>IF('SNL Operating Data'!NU20="NA","",'SNL Operating Data'!NU20)</f>
        <v>498</v>
      </c>
      <c r="NQ21" s="58">
        <f>IF('SNL Operating Data'!NV20="NA","",'SNL Operating Data'!NV20)</f>
        <v>497</v>
      </c>
      <c r="NR21" s="58">
        <f>IF('SNL Operating Data'!NW20="NA","",'SNL Operating Data'!NW20)</f>
        <v>630</v>
      </c>
      <c r="NS21" s="58">
        <f>IF('SNL Operating Data'!NX20="NA","",'SNL Operating Data'!NX20)</f>
        <v>0</v>
      </c>
      <c r="NT21" s="58">
        <f>IF('SNL Operating Data'!NY20="NA","",'SNL Operating Data'!NY20)</f>
        <v>0</v>
      </c>
      <c r="NU21" s="58">
        <f>IF('SNL Operating Data'!NZ20="NA","",'SNL Operating Data'!NZ20)</f>
        <v>0</v>
      </c>
      <c r="NV21" s="58">
        <f>IF('SNL Operating Data'!OA20="NA","",'SNL Operating Data'!OA20)</f>
        <v>0</v>
      </c>
      <c r="NW21" s="58">
        <f>IF('SNL Operating Data'!OB20="NA","",'SNL Operating Data'!OB20)</f>
        <v>0</v>
      </c>
      <c r="NX21" s="58">
        <f>IF('SNL Operating Data'!OC20="NA","",'SNL Operating Data'!OC20)</f>
        <v>724</v>
      </c>
      <c r="NY21" s="58">
        <f>IF('SNL Operating Data'!OD20="NA","",'SNL Operating Data'!OD20)</f>
        <v>3802</v>
      </c>
      <c r="NZ21" s="58">
        <f>IF('SNL Operating Data'!OE20="NA","",'SNL Operating Data'!OE20)</f>
        <v>126</v>
      </c>
      <c r="OA21" s="58">
        <f>IF('SNL Operating Data'!OF20="NA","",'SNL Operating Data'!OF20)</f>
        <v>967</v>
      </c>
      <c r="OB21" s="58">
        <f>IF('SNL Operating Data'!OG20="NA","",'SNL Operating Data'!OG20)</f>
        <v>3472</v>
      </c>
      <c r="OC21" s="58">
        <f>IF('SNL Operating Data'!OH20="NA","",'SNL Operating Data'!OH20)</f>
        <v>95341</v>
      </c>
      <c r="OD21" s="58">
        <f>IF('SNL Operating Data'!OI20="NA","",'SNL Operating Data'!OI20)</f>
        <v>165136</v>
      </c>
      <c r="OE21" s="58">
        <f>IF('SNL Operating Data'!OJ20="NA","",'SNL Operating Data'!OJ20)</f>
        <v>264153</v>
      </c>
      <c r="OF21" s="58">
        <f>IF('SNL Operating Data'!OK20="NA","",'SNL Operating Data'!OK20)</f>
        <v>204096</v>
      </c>
      <c r="OG21" s="58">
        <f>IF('SNL Operating Data'!OL20="NA","",'SNL Operating Data'!OL20)</f>
        <v>291393</v>
      </c>
      <c r="OH21" s="58">
        <f>IF('SNL Operating Data'!OM20="NA","",'SNL Operating Data'!OM20)</f>
        <v>0</v>
      </c>
      <c r="OI21" s="58">
        <f>IF('SNL Operating Data'!ON20="NA","",'SNL Operating Data'!ON20)</f>
        <v>0</v>
      </c>
      <c r="OJ21" s="58">
        <f>IF('SNL Operating Data'!OO20="NA","",'SNL Operating Data'!OO20)</f>
        <v>0</v>
      </c>
      <c r="OK21" s="58">
        <f>IF('SNL Operating Data'!OP20="NA","",'SNL Operating Data'!OP20)</f>
        <v>0</v>
      </c>
      <c r="OL21" s="58">
        <f>IF('SNL Operating Data'!OQ20="NA","",'SNL Operating Data'!OQ20)</f>
        <v>0</v>
      </c>
      <c r="OM21" s="58">
        <f>IF('SNL Operating Data'!OR20="NA","",'SNL Operating Data'!OR20)</f>
        <v>25524</v>
      </c>
      <c r="ON21" s="58">
        <f>IF('SNL Operating Data'!OS20="NA","",'SNL Operating Data'!OS20)</f>
        <v>24878</v>
      </c>
      <c r="OO21" s="58">
        <f>IF('SNL Operating Data'!OT20="NA","",'SNL Operating Data'!OT20)</f>
        <v>36001</v>
      </c>
      <c r="OP21" s="58">
        <f>IF('SNL Operating Data'!OU20="NA","",'SNL Operating Data'!OU20)</f>
        <v>16721</v>
      </c>
      <c r="OQ21" s="58">
        <f>IF('SNL Operating Data'!OV20="NA","",'SNL Operating Data'!OV20)</f>
        <v>31170</v>
      </c>
      <c r="OR21" s="58">
        <f>IF('SNL Operating Data'!OW20="NA","",'SNL Operating Data'!OW20)</f>
        <v>388</v>
      </c>
      <c r="OS21" s="58">
        <f>IF('SNL Operating Data'!OX20="NA","",'SNL Operating Data'!OX20)</f>
        <v>0</v>
      </c>
      <c r="OT21" s="58">
        <f>IF('SNL Operating Data'!OY20="NA","",'SNL Operating Data'!OY20)</f>
        <v>0</v>
      </c>
      <c r="OU21" s="58">
        <f>IF('SNL Operating Data'!OZ20="NA","",'SNL Operating Data'!OZ20)</f>
        <v>0</v>
      </c>
      <c r="OV21" s="58">
        <f>IF('SNL Operating Data'!PA20="NA","",'SNL Operating Data'!PA20)</f>
        <v>0</v>
      </c>
      <c r="OW21" s="58">
        <f>IF('SNL Operating Data'!PB20="NA","",'SNL Operating Data'!PB20)</f>
        <v>67948</v>
      </c>
      <c r="OX21" s="58">
        <f>IF('SNL Operating Data'!PC20="NA","",'SNL Operating Data'!PC20)</f>
        <v>73125</v>
      </c>
      <c r="OY21" s="58">
        <f>IF('SNL Operating Data'!PD20="NA","",'SNL Operating Data'!PD20)</f>
        <v>69739</v>
      </c>
      <c r="OZ21" s="58">
        <f>IF('SNL Operating Data'!PE20="NA","",'SNL Operating Data'!PE20)</f>
        <v>49926</v>
      </c>
      <c r="PA21" s="58">
        <f>IF('SNL Operating Data'!PF20="NA","",'SNL Operating Data'!PF20)</f>
        <v>80917</v>
      </c>
      <c r="PB21" s="58">
        <f>IF('SNL Operating Data'!PG20="NA","",'SNL Operating Data'!PG20)</f>
        <v>55178</v>
      </c>
      <c r="PC21" s="58">
        <f>IF('SNL Operating Data'!PH20="NA","",'SNL Operating Data'!PH20)</f>
        <v>2325</v>
      </c>
      <c r="PD21" s="58">
        <f>IF('SNL Operating Data'!PI20="NA","",'SNL Operating Data'!PI20)</f>
        <v>1206</v>
      </c>
      <c r="PE21" s="58">
        <f>IF('SNL Operating Data'!PJ20="NA","",'SNL Operating Data'!PJ20)</f>
        <v>1203</v>
      </c>
      <c r="PF21" s="58">
        <f>IF('SNL Operating Data'!PK20="NA","",'SNL Operating Data'!PK20)</f>
        <v>2806</v>
      </c>
      <c r="PG21" s="58">
        <f>IF('SNL Operating Data'!PL20="NA","",'SNL Operating Data'!PL20)</f>
        <v>110764</v>
      </c>
      <c r="PH21" s="58">
        <f>IF('SNL Operating Data'!PM20="NA","",'SNL Operating Data'!PM20)</f>
        <v>129960</v>
      </c>
      <c r="PI21" s="58">
        <f>IF('SNL Operating Data'!PN20="NA","",'SNL Operating Data'!PN20)</f>
        <v>101238</v>
      </c>
      <c r="PJ21" s="58">
        <f>IF('SNL Operating Data'!PO20="NA","",'SNL Operating Data'!PO20)</f>
        <v>67076</v>
      </c>
      <c r="PK21" s="58">
        <f>IF('SNL Operating Data'!PP20="NA","",'SNL Operating Data'!PP20)</f>
        <v>108891</v>
      </c>
      <c r="PL21" s="58">
        <f>IF('SNL Operating Data'!PQ20="NA","",'SNL Operating Data'!PQ20)</f>
        <v>24884</v>
      </c>
      <c r="PM21" s="58">
        <f>IF('SNL Operating Data'!PR20="NA","",'SNL Operating Data'!PR20)</f>
        <v>50055</v>
      </c>
      <c r="PN21" s="58">
        <f>IF('SNL Operating Data'!PS20="NA","",'SNL Operating Data'!PS20)</f>
        <v>39111</v>
      </c>
      <c r="PO21" s="58">
        <f>IF('SNL Operating Data'!PT20="NA","",'SNL Operating Data'!PT20)</f>
        <v>51031</v>
      </c>
      <c r="PP21" s="58">
        <f>IF('SNL Operating Data'!PU20="NA","",'SNL Operating Data'!PU20)</f>
        <v>470468</v>
      </c>
      <c r="PQ21" s="58">
        <f>IF('SNL Operating Data'!PV20="NA","",'SNL Operating Data'!PV20)</f>
        <v>18160</v>
      </c>
      <c r="PR21" s="58">
        <f>IF('SNL Operating Data'!PW20="NA","",'SNL Operating Data'!PW20)</f>
        <v>19733</v>
      </c>
      <c r="PS21" s="58">
        <f>IF('SNL Operating Data'!PX20="NA","",'SNL Operating Data'!PX20)</f>
        <v>17035</v>
      </c>
      <c r="PT21" s="58">
        <f>IF('SNL Operating Data'!PY20="NA","",'SNL Operating Data'!PY20)</f>
        <v>15112</v>
      </c>
      <c r="PU21" s="58">
        <f>IF('SNL Operating Data'!PZ20="NA","",'SNL Operating Data'!PZ20)</f>
        <v>21090</v>
      </c>
      <c r="PV21" s="58">
        <f>IF('SNL Operating Data'!QA20="NA","",'SNL Operating Data'!QA20)</f>
        <v>5173</v>
      </c>
      <c r="PW21" s="58">
        <f>IF('SNL Operating Data'!QB20="NA","",'SNL Operating Data'!QB20)</f>
        <v>7735</v>
      </c>
      <c r="PX21" s="58">
        <f>IF('SNL Operating Data'!QC20="NA","",'SNL Operating Data'!QC20)</f>
        <v>5007</v>
      </c>
      <c r="PY21" s="58">
        <f>IF('SNL Operating Data'!QD20="NA","",'SNL Operating Data'!QD20)</f>
        <v>4857</v>
      </c>
      <c r="PZ21" s="58">
        <f>IF('SNL Operating Data'!QE20="NA","",'SNL Operating Data'!QE20)</f>
        <v>17936</v>
      </c>
      <c r="QA21" s="58">
        <f>IF('SNL Operating Data'!QF20="NA","",'SNL Operating Data'!QF20)</f>
        <v>112555</v>
      </c>
      <c r="QB21" s="58">
        <f>IF('SNL Operating Data'!QG20="NA","",'SNL Operating Data'!QG20)</f>
        <v>326503</v>
      </c>
      <c r="QC21" s="58">
        <f>IF('SNL Operating Data'!QH20="NA","",'SNL Operating Data'!QH20)</f>
        <v>1462736</v>
      </c>
      <c r="QD21" s="58">
        <f>IF('SNL Operating Data'!QI20="NA","",'SNL Operating Data'!QI20)</f>
        <v>1897859</v>
      </c>
      <c r="QE21" s="58">
        <f>IF('SNL Operating Data'!QJ20="NA","",'SNL Operating Data'!QJ20)</f>
        <v>2731926</v>
      </c>
      <c r="QF21" s="58">
        <f>IF('SNL Operating Data'!QK20="NA","",'SNL Operating Data'!QK20)</f>
        <v>217427</v>
      </c>
      <c r="QG21" s="58">
        <f>IF('SNL Operating Data'!QL20="NA","",'SNL Operating Data'!QL20)</f>
        <v>254215</v>
      </c>
      <c r="QH21" s="58">
        <f>IF('SNL Operating Data'!QM20="NA","",'SNL Operating Data'!QM20)</f>
        <v>192272</v>
      </c>
      <c r="QI21" s="58">
        <f>IF('SNL Operating Data'!QN20="NA","",'SNL Operating Data'!QN20)</f>
        <v>189251</v>
      </c>
      <c r="QJ21" s="58">
        <f>IF('SNL Operating Data'!QO20="NA","",'SNL Operating Data'!QO20)</f>
        <v>193761</v>
      </c>
      <c r="QK21" s="58">
        <f>IF('SNL Operating Data'!QP20="NA","",'SNL Operating Data'!QP20)</f>
        <v>135</v>
      </c>
      <c r="QL21" s="58">
        <f>IF('SNL Operating Data'!QQ20="NA","",'SNL Operating Data'!QQ20)</f>
        <v>114</v>
      </c>
      <c r="QM21" s="58">
        <f>IF('SNL Operating Data'!QR20="NA","",'SNL Operating Data'!QR20)</f>
        <v>87</v>
      </c>
      <c r="QN21" s="58">
        <f>IF('SNL Operating Data'!QS20="NA","",'SNL Operating Data'!QS20)</f>
        <v>96</v>
      </c>
      <c r="QO21" s="58">
        <f>IF('SNL Operating Data'!QT20="NA","",'SNL Operating Data'!QT20)</f>
        <v>125</v>
      </c>
      <c r="QP21" s="58">
        <f>IF('SNL Operating Data'!QU20="NA","",'SNL Operating Data'!QU20)</f>
        <v>28920</v>
      </c>
      <c r="QQ21" s="58">
        <f>IF('SNL Operating Data'!QV20="NA","",'SNL Operating Data'!QV20)</f>
        <v>33160</v>
      </c>
      <c r="QR21" s="58">
        <f>IF('SNL Operating Data'!QW20="NA","",'SNL Operating Data'!QW20)</f>
        <v>24428</v>
      </c>
      <c r="QS21" s="58">
        <f>IF('SNL Operating Data'!QX20="NA","",'SNL Operating Data'!QX20)</f>
        <v>7694</v>
      </c>
      <c r="QT21" s="58">
        <f>IF('SNL Operating Data'!QY20="NA","",'SNL Operating Data'!QY20)</f>
        <v>2290</v>
      </c>
      <c r="QU21" s="58">
        <f>IF('SNL Operating Data'!QZ20="NA","",'SNL Operating Data'!QZ20)</f>
        <v>76</v>
      </c>
      <c r="QV21" s="58">
        <f>IF('SNL Operating Data'!RA20="NA","",'SNL Operating Data'!RA20)</f>
        <v>29</v>
      </c>
      <c r="QW21" s="58">
        <f>IF('SNL Operating Data'!RB20="NA","",'SNL Operating Data'!RB20)</f>
        <v>24</v>
      </c>
      <c r="QX21" s="58">
        <f>IF('SNL Operating Data'!RC20="NA","",'SNL Operating Data'!RC20)</f>
        <v>121</v>
      </c>
      <c r="QY21" s="58">
        <f>IF('SNL Operating Data'!RD20="NA","",'SNL Operating Data'!RD20)</f>
        <v>359</v>
      </c>
      <c r="QZ21" s="58">
        <f>IF('SNL Operating Data'!RE20="NA","",'SNL Operating Data'!RE20)</f>
        <v>0</v>
      </c>
      <c r="RA21" s="58" t="str">
        <f>IF('SNL Operating Data'!RF20="NA","",'SNL Operating Data'!RF20)</f>
        <v/>
      </c>
      <c r="RB21" s="58" t="str">
        <f>IF('SNL Operating Data'!RG20="NA","",'SNL Operating Data'!RG20)</f>
        <v/>
      </c>
      <c r="RC21" s="58" t="str">
        <f>IF('SNL Operating Data'!RH20="NA","",'SNL Operating Data'!RH20)</f>
        <v/>
      </c>
      <c r="RD21" s="58" t="str">
        <f>IF('SNL Operating Data'!RI20="NA","",'SNL Operating Data'!RI20)</f>
        <v/>
      </c>
      <c r="RE21" s="58">
        <f>IF('SNL Operating Data'!RJ20="NA","",'SNL Operating Data'!RJ20)</f>
        <v>1277</v>
      </c>
      <c r="RF21" s="58">
        <f>IF('SNL Operating Data'!RK20="NA","",'SNL Operating Data'!RK20)</f>
        <v>1285</v>
      </c>
      <c r="RG21" s="58">
        <f>IF('SNL Operating Data'!RL20="NA","",'SNL Operating Data'!RL20)</f>
        <v>1213</v>
      </c>
      <c r="RH21" s="58">
        <f>IF('SNL Operating Data'!RM20="NA","",'SNL Operating Data'!RM20)</f>
        <v>1260</v>
      </c>
      <c r="RI21" s="58" t="str">
        <f>IF('SNL Operating Data'!RN20="NA","",'SNL Operating Data'!RN20)</f>
        <v/>
      </c>
      <c r="RJ21" s="58">
        <f>IF('SNL Operating Data'!RO20="NA","",'SNL Operating Data'!RO20)</f>
        <v>122591</v>
      </c>
      <c r="RK21" s="58">
        <f>IF('SNL Operating Data'!RP20="NA","",'SNL Operating Data'!RP20)</f>
        <v>177074</v>
      </c>
      <c r="RL21" s="58">
        <f>IF('SNL Operating Data'!RQ20="NA","",'SNL Operating Data'!RQ20)</f>
        <v>203336</v>
      </c>
      <c r="RM21" s="58">
        <f>IF('SNL Operating Data'!RR20="NA","",'SNL Operating Data'!RR20)</f>
        <v>184597</v>
      </c>
      <c r="RN21" s="58">
        <f>IF('SNL Operating Data'!RS20="NA","",'SNL Operating Data'!RS20)</f>
        <v>287283</v>
      </c>
      <c r="RO21" s="58">
        <f>IF('SNL Operating Data'!RT20="NA","",'SNL Operating Data'!RT20)</f>
        <v>19424</v>
      </c>
      <c r="RP21" s="58">
        <f>IF('SNL Operating Data'!RU20="NA","",'SNL Operating Data'!RU20)</f>
        <v>0</v>
      </c>
      <c r="RQ21" s="58">
        <f>IF('SNL Operating Data'!RV20="NA","",'SNL Operating Data'!RV20)</f>
        <v>0</v>
      </c>
      <c r="RR21" s="58">
        <f>IF('SNL Operating Data'!RW20="NA","",'SNL Operating Data'!RW20)</f>
        <v>0</v>
      </c>
      <c r="RS21" s="58">
        <f>IF('SNL Operating Data'!RX20="NA","",'SNL Operating Data'!RX20)</f>
        <v>0</v>
      </c>
      <c r="RT21" s="58">
        <f>IF('SNL Operating Data'!RY20="NA","",'SNL Operating Data'!RY20)</f>
        <v>1373</v>
      </c>
      <c r="RU21" s="58">
        <f>IF('SNL Operating Data'!RZ20="NA","",'SNL Operating Data'!RZ20)</f>
        <v>1347</v>
      </c>
      <c r="RV21" s="58">
        <f>IF('SNL Operating Data'!SA20="NA","",'SNL Operating Data'!SA20)</f>
        <v>1332</v>
      </c>
      <c r="RW21" s="58">
        <f>IF('SNL Operating Data'!SB20="NA","",'SNL Operating Data'!SB20)</f>
        <v>1184</v>
      </c>
      <c r="RX21" s="58">
        <f>IF('SNL Operating Data'!SC20="NA","",'SNL Operating Data'!SC20)</f>
        <v>1361</v>
      </c>
      <c r="RY21" s="58">
        <f>IF('SNL Operating Data'!SD20="NA","",'SNL Operating Data'!SD20)</f>
        <v>293954</v>
      </c>
      <c r="RZ21" s="58">
        <f>IF('SNL Operating Data'!SE20="NA","",'SNL Operating Data'!SE20)</f>
        <v>481243</v>
      </c>
      <c r="SA21" s="58">
        <f>IF('SNL Operating Data'!SF20="NA","",'SNL Operating Data'!SF20)</f>
        <v>542139</v>
      </c>
      <c r="SB21" s="58">
        <f>IF('SNL Operating Data'!SG20="NA","",'SNL Operating Data'!SG20)</f>
        <v>297372</v>
      </c>
      <c r="SC21" s="58">
        <f>IF('SNL Operating Data'!SH20="NA","",'SNL Operating Data'!SH20)</f>
        <v>350925</v>
      </c>
      <c r="SD21" s="58">
        <f>IF('SNL Operating Data'!SI20="NA","",'SNL Operating Data'!SI20)</f>
        <v>40207</v>
      </c>
      <c r="SE21" s="58">
        <f>IF('SNL Operating Data'!SJ20="NA","",'SNL Operating Data'!SJ20)</f>
        <v>67977</v>
      </c>
      <c r="SF21" s="58">
        <f>IF('SNL Operating Data'!SK20="NA","",'SNL Operating Data'!SK20)</f>
        <v>44256</v>
      </c>
      <c r="SG21" s="58">
        <f>IF('SNL Operating Data'!SL20="NA","",'SNL Operating Data'!SL20)</f>
        <v>34103</v>
      </c>
      <c r="SH21" s="58">
        <f>IF('SNL Operating Data'!SM20="NA","",'SNL Operating Data'!SM20)</f>
        <v>46909</v>
      </c>
      <c r="SI21" s="58">
        <f>IF('SNL Operating Data'!SN20="NA","",'SNL Operating Data'!SN20)</f>
        <v>106363</v>
      </c>
      <c r="SJ21" s="58">
        <f>IF('SNL Operating Data'!SO20="NA","",'SNL Operating Data'!SO20)</f>
        <v>83814</v>
      </c>
      <c r="SK21" s="58">
        <f>IF('SNL Operating Data'!SP20="NA","",'SNL Operating Data'!SP20)</f>
        <v>88074</v>
      </c>
      <c r="SL21" s="58">
        <f>IF('SNL Operating Data'!SQ20="NA","",'SNL Operating Data'!SQ20)</f>
        <v>73340</v>
      </c>
      <c r="SM21" s="58">
        <f>IF('SNL Operating Data'!SR20="NA","",'SNL Operating Data'!SR20)</f>
        <v>222587</v>
      </c>
      <c r="SN21" s="58">
        <f>IF('SNL Operating Data'!SS20="NA","",'SNL Operating Data'!SS20)</f>
        <v>30958</v>
      </c>
      <c r="SO21" s="58">
        <f>IF('SNL Operating Data'!ST20="NA","",'SNL Operating Data'!ST20)</f>
        <v>66362</v>
      </c>
      <c r="SP21" s="58">
        <f>IF('SNL Operating Data'!SU20="NA","",'SNL Operating Data'!SU20)</f>
        <v>64660</v>
      </c>
      <c r="SQ21" s="58">
        <f>IF('SNL Operating Data'!SV20="NA","",'SNL Operating Data'!SV20)</f>
        <v>30154</v>
      </c>
      <c r="SR21" s="58">
        <f>IF('SNL Operating Data'!SW20="NA","",'SNL Operating Data'!SW20)</f>
        <v>58032</v>
      </c>
      <c r="SS21" s="58">
        <f>IF('SNL Operating Data'!SX20="NA","",'SNL Operating Data'!SX20)</f>
        <v>12026</v>
      </c>
      <c r="ST21" s="58">
        <f>IF('SNL Operating Data'!SY20="NA","",'SNL Operating Data'!SY20)</f>
        <v>9295</v>
      </c>
      <c r="SU21" s="58">
        <f>IF('SNL Operating Data'!SZ20="NA","",'SNL Operating Data'!SZ20)</f>
        <v>5585</v>
      </c>
      <c r="SV21" s="58">
        <f>IF('SNL Operating Data'!TA20="NA","",'SNL Operating Data'!TA20)</f>
        <v>3654</v>
      </c>
      <c r="SW21" s="58">
        <f>IF('SNL Operating Data'!TB20="NA","",'SNL Operating Data'!TB20)</f>
        <v>5658</v>
      </c>
      <c r="SX21" s="58">
        <f>IF('SNL Operating Data'!TC20="NA","",'SNL Operating Data'!TC20)</f>
        <v>129394</v>
      </c>
      <c r="SY21" s="58">
        <f>IF('SNL Operating Data'!TD20="NA","",'SNL Operating Data'!TD20)</f>
        <v>155674</v>
      </c>
      <c r="SZ21" s="58">
        <f>IF('SNL Operating Data'!TE20="NA","",'SNL Operating Data'!TE20)</f>
        <v>197298</v>
      </c>
      <c r="TA21" s="58">
        <f>IF('SNL Operating Data'!TF20="NA","",'SNL Operating Data'!TF20)</f>
        <v>148084</v>
      </c>
      <c r="TB21" s="58">
        <f>IF('SNL Operating Data'!TG20="NA","",'SNL Operating Data'!TG20)</f>
        <v>293007</v>
      </c>
      <c r="TC21" s="58">
        <f>IF('SNL Operating Data'!TH20="NA","",'SNL Operating Data'!TH20)</f>
        <v>4697</v>
      </c>
      <c r="TD21" s="58">
        <f>IF('SNL Operating Data'!TI20="NA","",'SNL Operating Data'!TI20)</f>
        <v>6626</v>
      </c>
      <c r="TE21" s="58">
        <f>IF('SNL Operating Data'!TJ20="NA","",'SNL Operating Data'!TJ20)</f>
        <v>4917</v>
      </c>
      <c r="TF21" s="58">
        <f>IF('SNL Operating Data'!TK20="NA","",'SNL Operating Data'!TK20)</f>
        <v>3983</v>
      </c>
      <c r="TG21" s="58">
        <f>IF('SNL Operating Data'!TL20="NA","",'SNL Operating Data'!TL20)</f>
        <v>6791</v>
      </c>
      <c r="TH21" s="58">
        <f>IF('SNL Operating Data'!TM20="NA","",'SNL Operating Data'!TM20)</f>
        <v>0</v>
      </c>
      <c r="TI21" s="58">
        <f>IF('SNL Operating Data'!TN20="NA","",'SNL Operating Data'!TN20)</f>
        <v>0</v>
      </c>
      <c r="TJ21" s="58">
        <f>IF('SNL Operating Data'!TO20="NA","",'SNL Operating Data'!TO20)</f>
        <v>0</v>
      </c>
      <c r="TK21" s="58">
        <f>IF('SNL Operating Data'!TP20="NA","",'SNL Operating Data'!TP20)</f>
        <v>0</v>
      </c>
      <c r="TL21" s="58">
        <f>IF('SNL Operating Data'!TQ20="NA","",'SNL Operating Data'!TQ20)</f>
        <v>0</v>
      </c>
      <c r="TM21" s="58">
        <f>IF('SNL Operating Data'!TR20="NA","",'SNL Operating Data'!TR20)</f>
        <v>508345</v>
      </c>
      <c r="TN21" s="58">
        <f>IF('SNL Operating Data'!TS20="NA","",'SNL Operating Data'!TS20)</f>
        <v>562101</v>
      </c>
      <c r="TO21" s="58">
        <f>IF('SNL Operating Data'!TT20="NA","",'SNL Operating Data'!TT20)</f>
        <v>389753</v>
      </c>
      <c r="TP21" s="58">
        <f>IF('SNL Operating Data'!TU20="NA","",'SNL Operating Data'!TU20)</f>
        <v>414730</v>
      </c>
      <c r="TQ21" s="58">
        <f>IF('SNL Operating Data'!TV20="NA","",'SNL Operating Data'!TV20)</f>
        <v>559623</v>
      </c>
      <c r="TR21" s="58">
        <f>IF('SNL Operating Data'!TW20="NA","",'SNL Operating Data'!TW20)</f>
        <v>28217</v>
      </c>
      <c r="TS21" s="58">
        <f>IF('SNL Operating Data'!TX20="NA","",'SNL Operating Data'!TX20)</f>
        <v>34987</v>
      </c>
      <c r="TT21" s="58">
        <f>IF('SNL Operating Data'!TY20="NA","",'SNL Operating Data'!TY20)</f>
        <v>32794</v>
      </c>
      <c r="TU21" s="58">
        <f>IF('SNL Operating Data'!TZ20="NA","",'SNL Operating Data'!TZ20)</f>
        <v>38215</v>
      </c>
      <c r="TV21" s="58">
        <f>IF('SNL Operating Data'!UA20="NA","",'SNL Operating Data'!UA20)</f>
        <v>48790</v>
      </c>
      <c r="TW21" s="58">
        <f>IF('SNL Operating Data'!UB20="NA","",'SNL Operating Data'!UB20)</f>
        <v>165557</v>
      </c>
      <c r="TX21" s="58">
        <f>IF('SNL Operating Data'!UC20="NA","",'SNL Operating Data'!UC20)</f>
        <v>121878</v>
      </c>
      <c r="TY21" s="58">
        <f>IF('SNL Operating Data'!UD20="NA","",'SNL Operating Data'!UD20)</f>
        <v>138312</v>
      </c>
      <c r="TZ21" s="58">
        <f>IF('SNL Operating Data'!UE20="NA","",'SNL Operating Data'!UE20)</f>
        <v>241764</v>
      </c>
      <c r="UA21" s="58">
        <f>IF('SNL Operating Data'!UF20="NA","",'SNL Operating Data'!UF20)</f>
        <v>421145</v>
      </c>
      <c r="UB21" s="58">
        <f>IF('SNL Operating Data'!UG20="NA","",'SNL Operating Data'!UG20)</f>
        <v>16117</v>
      </c>
      <c r="UC21" s="58">
        <f>IF('SNL Operating Data'!UH20="NA","",'SNL Operating Data'!UH20)</f>
        <v>27783</v>
      </c>
      <c r="UD21" s="58">
        <f>IF('SNL Operating Data'!UI20="NA","",'SNL Operating Data'!UI20)</f>
        <v>16660</v>
      </c>
      <c r="UE21" s="58">
        <f>IF('SNL Operating Data'!UJ20="NA","",'SNL Operating Data'!UJ20)</f>
        <v>12861</v>
      </c>
      <c r="UF21" s="58">
        <f>IF('SNL Operating Data'!UK20="NA","",'SNL Operating Data'!UK20)</f>
        <v>44999</v>
      </c>
      <c r="UG21" s="58">
        <f>IF('SNL Operating Data'!UL20="NA","",'SNL Operating Data'!UL20)</f>
        <v>275177</v>
      </c>
      <c r="UH21" s="58">
        <f>IF('SNL Operating Data'!UM20="NA","",'SNL Operating Data'!UM20)</f>
        <v>243909</v>
      </c>
      <c r="UI21" s="58">
        <f>IF('SNL Operating Data'!UN20="NA","",'SNL Operating Data'!UN20)</f>
        <v>220922</v>
      </c>
      <c r="UJ21" s="58">
        <f>IF('SNL Operating Data'!UO20="NA","",'SNL Operating Data'!UO20)</f>
        <v>180170</v>
      </c>
      <c r="UK21" s="58">
        <f>IF('SNL Operating Data'!UP20="NA","",'SNL Operating Data'!UP20)</f>
        <v>427608</v>
      </c>
      <c r="UL21" s="58">
        <f>IF('SNL Operating Data'!UQ20="NA","",'SNL Operating Data'!UQ20)</f>
        <v>350554</v>
      </c>
      <c r="UM21" s="58">
        <f>IF('SNL Operating Data'!UR20="NA","",'SNL Operating Data'!UR20)</f>
        <v>396011</v>
      </c>
      <c r="UN21" s="58">
        <f>IF('SNL Operating Data'!US20="NA","",'SNL Operating Data'!US20)</f>
        <v>302198</v>
      </c>
      <c r="UO21" s="58">
        <f>IF('SNL Operating Data'!UT20="NA","",'SNL Operating Data'!UT20)</f>
        <v>288054</v>
      </c>
      <c r="UP21" s="58">
        <f>IF('SNL Operating Data'!UU20="NA","",'SNL Operating Data'!UU20)</f>
        <v>643062</v>
      </c>
      <c r="UQ21" s="58">
        <f>IF('SNL Operating Data'!UV20="NA","",'SNL Operating Data'!UV20)</f>
        <v>0</v>
      </c>
      <c r="UR21" s="58">
        <f>IF('SNL Operating Data'!UW20="NA","",'SNL Operating Data'!UW20)</f>
        <v>0</v>
      </c>
      <c r="US21" s="58">
        <f>IF('SNL Operating Data'!UX20="NA","",'SNL Operating Data'!UX20)</f>
        <v>0</v>
      </c>
      <c r="UT21" s="58">
        <f>IF('SNL Operating Data'!UY20="NA","",'SNL Operating Data'!UY20)</f>
        <v>0</v>
      </c>
      <c r="UU21" s="58">
        <f>IF('SNL Operating Data'!UZ20="NA","",'SNL Operating Data'!UZ20)</f>
        <v>0</v>
      </c>
      <c r="UV21" s="58">
        <f>IF('SNL Operating Data'!VA20="NA","",'SNL Operating Data'!VA20)</f>
        <v>8218</v>
      </c>
      <c r="UW21" s="58">
        <f>IF('SNL Operating Data'!VB20="NA","",'SNL Operating Data'!VB20)</f>
        <v>10770</v>
      </c>
      <c r="UX21" s="58">
        <f>IF('SNL Operating Data'!VC20="NA","",'SNL Operating Data'!VC20)</f>
        <v>6028</v>
      </c>
      <c r="UY21" s="58">
        <f>IF('SNL Operating Data'!VD20="NA","",'SNL Operating Data'!VD20)</f>
        <v>2542</v>
      </c>
      <c r="UZ21" s="58">
        <f>IF('SNL Operating Data'!VE20="NA","",'SNL Operating Data'!VE20)</f>
        <v>5991</v>
      </c>
      <c r="VA21" s="58">
        <f>IF('SNL Operating Data'!VF20="NA","",'SNL Operating Data'!VF20)</f>
        <v>2444</v>
      </c>
      <c r="VB21" s="58">
        <f>IF('SNL Operating Data'!VG20="NA","",'SNL Operating Data'!VG20)</f>
        <v>1473</v>
      </c>
      <c r="VC21" s="58">
        <f>IF('SNL Operating Data'!VH20="NA","",'SNL Operating Data'!VH20)</f>
        <v>1212</v>
      </c>
      <c r="VD21" s="58">
        <f>IF('SNL Operating Data'!VI20="NA","",'SNL Operating Data'!VI20)</f>
        <v>1074</v>
      </c>
      <c r="VE21" s="58">
        <f>IF('SNL Operating Data'!VJ20="NA","",'SNL Operating Data'!VJ20)</f>
        <v>2220</v>
      </c>
      <c r="VF21" s="58">
        <f>IF('SNL Operating Data'!VK20="NA","",'SNL Operating Data'!VK20)</f>
        <v>29066</v>
      </c>
      <c r="VG21" s="58">
        <f>IF('SNL Operating Data'!VL20="NA","",'SNL Operating Data'!VL20)</f>
        <v>48328</v>
      </c>
      <c r="VH21" s="58">
        <f>IF('SNL Operating Data'!VM20="NA","",'SNL Operating Data'!VM20)</f>
        <v>105127</v>
      </c>
      <c r="VI21" s="58">
        <f>IF('SNL Operating Data'!VN20="NA","",'SNL Operating Data'!VN20)</f>
        <v>229894</v>
      </c>
      <c r="VJ21" s="58">
        <f>IF('SNL Operating Data'!VO20="NA","",'SNL Operating Data'!VO20)</f>
        <v>393985</v>
      </c>
      <c r="VK21" s="58">
        <f>IF('SNL Operating Data'!VP20="NA","",'SNL Operating Data'!VP20)</f>
        <v>359887</v>
      </c>
      <c r="VL21" s="58">
        <f>IF('SNL Operating Data'!VQ20="NA","",'SNL Operating Data'!VQ20)</f>
        <v>38022</v>
      </c>
      <c r="VM21" s="58">
        <f>IF('SNL Operating Data'!VR20="NA","",'SNL Operating Data'!VR20)</f>
        <v>22539</v>
      </c>
      <c r="VN21" s="58">
        <f>IF('SNL Operating Data'!VS20="NA","",'SNL Operating Data'!VS20)</f>
        <v>14574</v>
      </c>
      <c r="VO21" s="58">
        <f>IF('SNL Operating Data'!VT20="NA","",'SNL Operating Data'!VT20)</f>
        <v>24924</v>
      </c>
      <c r="VP21" s="58">
        <f>IF('SNL Operating Data'!VU20="NA","",'SNL Operating Data'!VU20)</f>
        <v>43156</v>
      </c>
      <c r="VQ21" s="58">
        <f>IF('SNL Operating Data'!VV20="NA","",'SNL Operating Data'!VV20)</f>
        <v>54725</v>
      </c>
      <c r="VR21" s="58">
        <f>IF('SNL Operating Data'!VW20="NA","",'SNL Operating Data'!VW20)</f>
        <v>39478</v>
      </c>
      <c r="VS21" s="58">
        <f>IF('SNL Operating Data'!VX20="NA","",'SNL Operating Data'!VX20)</f>
        <v>26378</v>
      </c>
      <c r="VT21" s="58">
        <f>IF('SNL Operating Data'!VY20="NA","",'SNL Operating Data'!VY20)</f>
        <v>59883</v>
      </c>
      <c r="VU21" s="58">
        <f>IF('SNL Operating Data'!VZ20="NA","",'SNL Operating Data'!VZ20)</f>
        <v>29401</v>
      </c>
      <c r="VV21" s="58">
        <f>IF('SNL Operating Data'!WA20="NA","",'SNL Operating Data'!WA20)</f>
        <v>2099</v>
      </c>
      <c r="VW21" s="58">
        <f>IF('SNL Operating Data'!WB20="NA","",'SNL Operating Data'!WB20)</f>
        <v>2675</v>
      </c>
      <c r="VX21" s="58">
        <f>IF('SNL Operating Data'!WC20="NA","",'SNL Operating Data'!WC20)</f>
        <v>2912</v>
      </c>
      <c r="VY21" s="58">
        <f>IF('SNL Operating Data'!WD20="NA","",'SNL Operating Data'!WD20)</f>
        <v>3312</v>
      </c>
      <c r="VZ21" s="58">
        <f>IF('SNL Operating Data'!WE20="NA","",'SNL Operating Data'!WE20)</f>
        <v>2821</v>
      </c>
      <c r="WA21" s="58">
        <f>IF('SNL Operating Data'!WF20="NA","",'SNL Operating Data'!WF20)</f>
        <v>3896</v>
      </c>
      <c r="WB21" s="58">
        <f>IF('SNL Operating Data'!WG20="NA","",'SNL Operating Data'!WG20)</f>
        <v>2135</v>
      </c>
      <c r="WC21" s="58">
        <f>IF('SNL Operating Data'!WH20="NA","",'SNL Operating Data'!WH20)</f>
        <v>3981</v>
      </c>
      <c r="WD21" s="58">
        <f>IF('SNL Operating Data'!WI20="NA","",'SNL Operating Data'!WI20)</f>
        <v>92749</v>
      </c>
      <c r="WE21" s="58">
        <f>IF('SNL Operating Data'!WJ20="NA","",'SNL Operating Data'!WJ20)</f>
        <v>144359</v>
      </c>
      <c r="WF21" s="58">
        <f>IF('SNL Operating Data'!WK20="NA","",'SNL Operating Data'!WK20)</f>
        <v>244503</v>
      </c>
      <c r="WG21" s="58">
        <f>IF('SNL Operating Data'!WL20="NA","",'SNL Operating Data'!WL20)</f>
        <v>253523</v>
      </c>
      <c r="WH21" s="58">
        <f>IF('SNL Operating Data'!WM20="NA","",'SNL Operating Data'!WM20)</f>
        <v>193205</v>
      </c>
      <c r="WI21" s="58">
        <f>IF('SNL Operating Data'!WN20="NA","",'SNL Operating Data'!WN20)</f>
        <v>299065</v>
      </c>
      <c r="WJ21" s="58">
        <f>IF('SNL Operating Data'!WO20="NA","",'SNL Operating Data'!WO20)</f>
        <v>8</v>
      </c>
      <c r="WK21" s="58">
        <f>IF('SNL Operating Data'!WP20="NA","",'SNL Operating Data'!WP20)</f>
        <v>4</v>
      </c>
      <c r="WL21" s="58">
        <f>IF('SNL Operating Data'!WQ20="NA","",'SNL Operating Data'!WQ20)</f>
        <v>12</v>
      </c>
      <c r="WM21" s="58">
        <f>IF('SNL Operating Data'!WR20="NA","",'SNL Operating Data'!WR20)</f>
        <v>13</v>
      </c>
      <c r="WN21" s="58">
        <f>IF('SNL Operating Data'!WS20="NA","",'SNL Operating Data'!WS20)</f>
        <v>14</v>
      </c>
      <c r="WO21" s="58">
        <f>IF('SNL Operating Data'!WT20="NA","",'SNL Operating Data'!WT20)</f>
        <v>369923</v>
      </c>
      <c r="WP21" s="58">
        <f>IF('SNL Operating Data'!WU20="NA","",'SNL Operating Data'!WU20)</f>
        <v>277804</v>
      </c>
      <c r="WQ21" s="58">
        <f>IF('SNL Operating Data'!WV20="NA","",'SNL Operating Data'!WV20)</f>
        <v>143728</v>
      </c>
      <c r="WR21" s="58">
        <f>IF('SNL Operating Data'!WW20="NA","",'SNL Operating Data'!WW20)</f>
        <v>170177</v>
      </c>
      <c r="WS21" s="58">
        <f>IF('SNL Operating Data'!WX20="NA","",'SNL Operating Data'!WX20)</f>
        <v>190775</v>
      </c>
      <c r="WT21" s="58">
        <f>IF('SNL Operating Data'!WY20="NA","",'SNL Operating Data'!WY20)</f>
        <v>848</v>
      </c>
      <c r="WU21" s="58">
        <f>IF('SNL Operating Data'!WZ20="NA","",'SNL Operating Data'!WZ20)</f>
        <v>2898</v>
      </c>
      <c r="WV21" s="58">
        <f>IF('SNL Operating Data'!XA20="NA","",'SNL Operating Data'!XA20)</f>
        <v>2428</v>
      </c>
      <c r="WW21" s="58">
        <f>IF('SNL Operating Data'!XB20="NA","",'SNL Operating Data'!XB20)</f>
        <v>1521</v>
      </c>
      <c r="WX21" s="58">
        <f>IF('SNL Operating Data'!XC20="NA","",'SNL Operating Data'!XC20)</f>
        <v>4730</v>
      </c>
      <c r="WY21" s="58">
        <f>IF('SNL Operating Data'!XD20="NA","",'SNL Operating Data'!XD20)</f>
        <v>9637</v>
      </c>
      <c r="WZ21" s="58">
        <f>IF('SNL Operating Data'!XE20="NA","",'SNL Operating Data'!XE20)</f>
        <v>12265</v>
      </c>
      <c r="XA21" s="58">
        <f>IF('SNL Operating Data'!XF20="NA","",'SNL Operating Data'!XF20)</f>
        <v>12786</v>
      </c>
      <c r="XB21" s="58">
        <f>IF('SNL Operating Data'!XG20="NA","",'SNL Operating Data'!XG20)</f>
        <v>9691</v>
      </c>
      <c r="XC21" s="58">
        <f>IF('SNL Operating Data'!XH20="NA","",'SNL Operating Data'!XH20)</f>
        <v>17661</v>
      </c>
      <c r="XD21" s="58">
        <f>IF('SNL Operating Data'!XI20="NA","",'SNL Operating Data'!XI20)</f>
        <v>0</v>
      </c>
      <c r="XE21" s="58">
        <f>IF('SNL Operating Data'!XJ20="NA","",'SNL Operating Data'!XJ20)</f>
        <v>0</v>
      </c>
      <c r="XF21" s="58">
        <f>IF('SNL Operating Data'!XK20="NA","",'SNL Operating Data'!XK20)</f>
        <v>3488</v>
      </c>
      <c r="XG21" s="58">
        <f>IF('SNL Operating Data'!XL20="NA","",'SNL Operating Data'!XL20)</f>
        <v>4117</v>
      </c>
      <c r="XH21" s="58">
        <f>IF('SNL Operating Data'!XM20="NA","",'SNL Operating Data'!XM20)</f>
        <v>7474</v>
      </c>
      <c r="XI21" s="58">
        <f>IF('SNL Operating Data'!XN20="NA","",'SNL Operating Data'!XN20)</f>
        <v>671</v>
      </c>
      <c r="XJ21" s="58">
        <f>IF('SNL Operating Data'!XO20="NA","",'SNL Operating Data'!XO20)</f>
        <v>895</v>
      </c>
      <c r="XK21" s="58">
        <f>IF('SNL Operating Data'!XP20="NA","",'SNL Operating Data'!XP20)</f>
        <v>1145</v>
      </c>
      <c r="XL21" s="58">
        <f>IF('SNL Operating Data'!XQ20="NA","",'SNL Operating Data'!XQ20)</f>
        <v>936</v>
      </c>
      <c r="XM21" s="58">
        <f>IF('SNL Operating Data'!XR20="NA","",'SNL Operating Data'!XR20)</f>
        <v>1083</v>
      </c>
      <c r="XN21" s="58">
        <f>IF('SNL Operating Data'!XS20="NA","",'SNL Operating Data'!XS20)</f>
        <v>11824</v>
      </c>
      <c r="XO21" s="58">
        <f>IF('SNL Operating Data'!XT20="NA","",'SNL Operating Data'!XT20)</f>
        <v>8323</v>
      </c>
      <c r="XP21" s="58">
        <f>IF('SNL Operating Data'!XU20="NA","",'SNL Operating Data'!XU20)</f>
        <v>5212</v>
      </c>
      <c r="XQ21" s="58">
        <f>IF('SNL Operating Data'!XV20="NA","",'SNL Operating Data'!XV20)</f>
        <v>4007</v>
      </c>
      <c r="XR21" s="58">
        <f>IF('SNL Operating Data'!XW20="NA","",'SNL Operating Data'!XW20)</f>
        <v>14518</v>
      </c>
      <c r="XS21" s="58">
        <f>IF('SNL Operating Data'!XX20="NA","",'SNL Operating Data'!XX20)</f>
        <v>192818</v>
      </c>
      <c r="XT21" s="58">
        <f>IF('SNL Operating Data'!XY20="NA","",'SNL Operating Data'!XY20)</f>
        <v>172956</v>
      </c>
      <c r="XU21" s="58">
        <f>IF('SNL Operating Data'!XZ20="NA","",'SNL Operating Data'!XZ20)</f>
        <v>162863</v>
      </c>
      <c r="XV21" s="58">
        <f>IF('SNL Operating Data'!YA20="NA","",'SNL Operating Data'!YA20)</f>
        <v>162051</v>
      </c>
      <c r="XW21" s="58" t="str">
        <f>IF('SNL Operating Data'!YB20="NA","",'SNL Operating Data'!YB20)</f>
        <v/>
      </c>
      <c r="XX21" s="58">
        <f>IF('SNL Operating Data'!YC20="NA","",'SNL Operating Data'!YC20)</f>
        <v>1855</v>
      </c>
      <c r="XY21" s="58">
        <f>IF('SNL Operating Data'!YD20="NA","",'SNL Operating Data'!YD20)</f>
        <v>1878</v>
      </c>
      <c r="XZ21" s="58">
        <f>IF('SNL Operating Data'!YE20="NA","",'SNL Operating Data'!YE20)</f>
        <v>1835</v>
      </c>
      <c r="YA21" s="58">
        <f>IF('SNL Operating Data'!YF20="NA","",'SNL Operating Data'!YF20)</f>
        <v>1936</v>
      </c>
      <c r="YB21" s="58">
        <f>IF('SNL Operating Data'!YG20="NA","",'SNL Operating Data'!YG20)</f>
        <v>2345</v>
      </c>
      <c r="YC21" s="58">
        <f>IF('SNL Operating Data'!YH20="NA","",'SNL Operating Data'!YH20)</f>
        <v>303308</v>
      </c>
      <c r="YD21" s="58">
        <f>IF('SNL Operating Data'!YI20="NA","",'SNL Operating Data'!YI20)</f>
        <v>317441</v>
      </c>
      <c r="YE21" s="58">
        <f>IF('SNL Operating Data'!YJ20="NA","",'SNL Operating Data'!YJ20)</f>
        <v>207782</v>
      </c>
      <c r="YF21" s="58">
        <f>IF('SNL Operating Data'!YK20="NA","",'SNL Operating Data'!YK20)</f>
        <v>190246</v>
      </c>
      <c r="YG21" s="58">
        <f>IF('SNL Operating Data'!YL20="NA","",'SNL Operating Data'!YL20)</f>
        <v>354744</v>
      </c>
      <c r="YH21" s="58">
        <f>IF('SNL Operating Data'!YM20="NA","",'SNL Operating Data'!YM20)</f>
        <v>41562</v>
      </c>
      <c r="YI21" s="58">
        <f>IF('SNL Operating Data'!YN20="NA","",'SNL Operating Data'!YN20)</f>
        <v>35569</v>
      </c>
      <c r="YJ21" s="58">
        <f>IF('SNL Operating Data'!YO20="NA","",'SNL Operating Data'!YO20)</f>
        <v>24947</v>
      </c>
      <c r="YK21" s="58">
        <f>IF('SNL Operating Data'!YP20="NA","",'SNL Operating Data'!YP20)</f>
        <v>8021</v>
      </c>
      <c r="YL21" s="58">
        <f>IF('SNL Operating Data'!YQ20="NA","",'SNL Operating Data'!YQ20)</f>
        <v>20595</v>
      </c>
      <c r="YM21" s="58">
        <f>IF('SNL Operating Data'!YR20="NA","",'SNL Operating Data'!YR20)</f>
        <v>364961</v>
      </c>
      <c r="YN21" s="58">
        <f>IF('SNL Operating Data'!YS20="NA","",'SNL Operating Data'!YS20)</f>
        <v>274953</v>
      </c>
      <c r="YO21" s="58">
        <f>IF('SNL Operating Data'!YT20="NA","",'SNL Operating Data'!YT20)</f>
        <v>235997</v>
      </c>
      <c r="YP21" s="58">
        <f>IF('SNL Operating Data'!YU20="NA","",'SNL Operating Data'!YU20)</f>
        <v>199458</v>
      </c>
      <c r="YQ21" s="58">
        <f>IF('SNL Operating Data'!YV20="NA","",'SNL Operating Data'!YV20)</f>
        <v>245690</v>
      </c>
      <c r="YR21" s="58">
        <f>IF('SNL Operating Data'!YW20="NA","",'SNL Operating Data'!YW20)</f>
        <v>166628</v>
      </c>
      <c r="YS21" s="58">
        <f>IF('SNL Operating Data'!YX20="NA","",'SNL Operating Data'!YX20)</f>
        <v>153655</v>
      </c>
      <c r="YT21" s="58">
        <f>IF('SNL Operating Data'!YY20="NA","",'SNL Operating Data'!YY20)</f>
        <v>133735</v>
      </c>
      <c r="YU21" s="58">
        <f>IF('SNL Operating Data'!YZ20="NA","",'SNL Operating Data'!YZ20)</f>
        <v>135052</v>
      </c>
      <c r="YV21" s="58">
        <f>IF('SNL Operating Data'!ZA20="NA","",'SNL Operating Data'!ZA20)</f>
        <v>207200</v>
      </c>
      <c r="YW21" s="58">
        <f>IF('SNL Operating Data'!ZB20="NA","",'SNL Operating Data'!ZB20)</f>
        <v>200771</v>
      </c>
      <c r="YX21" s="58">
        <f>IF('SNL Operating Data'!ZC20="NA","",'SNL Operating Data'!ZC20)</f>
        <v>192128</v>
      </c>
      <c r="YY21" s="58">
        <f>IF('SNL Operating Data'!ZD20="NA","",'SNL Operating Data'!ZD20)</f>
        <v>140144</v>
      </c>
      <c r="YZ21" s="58">
        <f>IF('SNL Operating Data'!ZE20="NA","",'SNL Operating Data'!ZE20)</f>
        <v>121841</v>
      </c>
      <c r="ZA21" s="58">
        <f>IF('SNL Operating Data'!ZF20="NA","",'SNL Operating Data'!ZF20)</f>
        <v>113604</v>
      </c>
    </row>
    <row r="22" spans="2:678" s="1" customFormat="1" ht="12" customHeight="1" outlineLevel="1" x14ac:dyDescent="0.2">
      <c r="B22" s="18" t="s">
        <v>29</v>
      </c>
      <c r="C22" s="58">
        <f t="shared" ref="C22" si="202">IF(AND(C20="",C21=""),"",SUM(C20:C21))</f>
        <v>1409676</v>
      </c>
      <c r="D22" s="58">
        <f t="shared" ref="D22:AW22" si="203">IF(AND(D20="",D21=""),"",SUM(D20:D21))</f>
        <v>1476429</v>
      </c>
      <c r="E22" s="58">
        <f t="shared" si="203"/>
        <v>1365765</v>
      </c>
      <c r="F22" s="58">
        <f t="shared" si="203"/>
        <v>1454568</v>
      </c>
      <c r="G22" s="58">
        <f t="shared" si="203"/>
        <v>1790441</v>
      </c>
      <c r="H22" s="58">
        <f t="shared" si="203"/>
        <v>1326202</v>
      </c>
      <c r="I22" s="58">
        <f t="shared" si="203"/>
        <v>1425483</v>
      </c>
      <c r="J22" s="58">
        <f t="shared" si="203"/>
        <v>1455146</v>
      </c>
      <c r="K22" s="58">
        <f t="shared" si="203"/>
        <v>1327659</v>
      </c>
      <c r="L22" s="58">
        <f t="shared" si="203"/>
        <v>1395687</v>
      </c>
      <c r="M22" s="58">
        <f t="shared" si="203"/>
        <v>5830325</v>
      </c>
      <c r="N22" s="58">
        <f t="shared" si="203"/>
        <v>5765134</v>
      </c>
      <c r="O22" s="58">
        <f t="shared" si="203"/>
        <v>5840078</v>
      </c>
      <c r="P22" s="58">
        <f t="shared" si="203"/>
        <v>5530679</v>
      </c>
      <c r="Q22" s="58">
        <f t="shared" si="203"/>
        <v>6050028</v>
      </c>
      <c r="R22" s="58">
        <f t="shared" si="203"/>
        <v>47342</v>
      </c>
      <c r="S22" s="58">
        <f t="shared" si="203"/>
        <v>45857</v>
      </c>
      <c r="T22" s="58">
        <f t="shared" si="203"/>
        <v>43777</v>
      </c>
      <c r="U22" s="58">
        <f t="shared" si="203"/>
        <v>44703</v>
      </c>
      <c r="V22" s="58">
        <f t="shared" si="203"/>
        <v>45293</v>
      </c>
      <c r="W22" s="58">
        <f t="shared" si="203"/>
        <v>1552837</v>
      </c>
      <c r="X22" s="58">
        <f t="shared" si="203"/>
        <v>1503713</v>
      </c>
      <c r="Y22" s="58">
        <f t="shared" si="203"/>
        <v>1509390</v>
      </c>
      <c r="Z22" s="58">
        <f t="shared" si="203"/>
        <v>1503564</v>
      </c>
      <c r="AA22" s="58">
        <f t="shared" si="203"/>
        <v>1644237</v>
      </c>
      <c r="AB22" s="58">
        <f t="shared" si="203"/>
        <v>2834485</v>
      </c>
      <c r="AC22" s="58">
        <f t="shared" si="203"/>
        <v>2967120</v>
      </c>
      <c r="AD22" s="58">
        <f t="shared" si="203"/>
        <v>2789108</v>
      </c>
      <c r="AE22" s="58">
        <f t="shared" si="203"/>
        <v>2685773</v>
      </c>
      <c r="AF22" s="58">
        <f t="shared" si="203"/>
        <v>2930871</v>
      </c>
      <c r="AG22" s="58">
        <f t="shared" si="203"/>
        <v>3524113</v>
      </c>
      <c r="AH22" s="58">
        <f t="shared" si="203"/>
        <v>3655134</v>
      </c>
      <c r="AI22" s="58">
        <f t="shared" si="203"/>
        <v>3401718</v>
      </c>
      <c r="AJ22" s="58">
        <f t="shared" si="203"/>
        <v>3518068</v>
      </c>
      <c r="AK22" s="58">
        <f t="shared" si="203"/>
        <v>3714375</v>
      </c>
      <c r="AL22" s="58">
        <f t="shared" si="203"/>
        <v>1052795</v>
      </c>
      <c r="AM22" s="58">
        <f t="shared" si="203"/>
        <v>1108209</v>
      </c>
      <c r="AN22" s="58">
        <f t="shared" si="203"/>
        <v>1081964</v>
      </c>
      <c r="AO22" s="58">
        <f t="shared" si="203"/>
        <v>1095317</v>
      </c>
      <c r="AP22" s="58">
        <f t="shared" si="203"/>
        <v>1222537</v>
      </c>
      <c r="AQ22" s="58">
        <f t="shared" si="203"/>
        <v>901798</v>
      </c>
      <c r="AR22" s="58">
        <f t="shared" si="203"/>
        <v>893831</v>
      </c>
      <c r="AS22" s="58">
        <f t="shared" si="203"/>
        <v>891569</v>
      </c>
      <c r="AT22" s="58">
        <f t="shared" si="203"/>
        <v>886102</v>
      </c>
      <c r="AU22" s="58">
        <f t="shared" si="203"/>
        <v>940574</v>
      </c>
      <c r="AV22" s="58">
        <f t="shared" si="203"/>
        <v>2174714</v>
      </c>
      <c r="AW22" s="58">
        <f t="shared" si="203"/>
        <v>2090051</v>
      </c>
      <c r="AX22" s="58">
        <f t="shared" ref="AX22:CQ22" si="204">IF(AND(AX20="",AX21=""),"",SUM(AX20:AX21))</f>
        <v>2048657</v>
      </c>
      <c r="AY22" s="58">
        <f t="shared" si="204"/>
        <v>2018116</v>
      </c>
      <c r="AZ22" s="58">
        <f t="shared" si="204"/>
        <v>2123553</v>
      </c>
      <c r="BA22" s="58" t="str">
        <f t="shared" si="204"/>
        <v/>
      </c>
      <c r="BB22" s="58" t="str">
        <f t="shared" si="204"/>
        <v/>
      </c>
      <c r="BC22" s="58" t="str">
        <f t="shared" si="204"/>
        <v/>
      </c>
      <c r="BD22" s="58" t="str">
        <f t="shared" si="204"/>
        <v/>
      </c>
      <c r="BE22" s="58" t="str">
        <f t="shared" si="204"/>
        <v/>
      </c>
      <c r="BF22" s="58">
        <f t="shared" si="204"/>
        <v>246993</v>
      </c>
      <c r="BG22" s="58">
        <f t="shared" si="204"/>
        <v>249554</v>
      </c>
      <c r="BH22" s="58">
        <f t="shared" si="204"/>
        <v>242240</v>
      </c>
      <c r="BI22" s="58">
        <f t="shared" si="204"/>
        <v>249112</v>
      </c>
      <c r="BJ22" s="58">
        <f t="shared" si="204"/>
        <v>299014</v>
      </c>
      <c r="BK22" s="58">
        <f t="shared" si="204"/>
        <v>251200</v>
      </c>
      <c r="BL22" s="58">
        <f t="shared" si="204"/>
        <v>258554</v>
      </c>
      <c r="BM22" s="58">
        <f t="shared" si="204"/>
        <v>250939</v>
      </c>
      <c r="BN22" s="58">
        <f t="shared" si="204"/>
        <v>249615</v>
      </c>
      <c r="BO22" s="58">
        <f t="shared" si="204"/>
        <v>302354</v>
      </c>
      <c r="BP22" s="58">
        <f t="shared" si="204"/>
        <v>400111</v>
      </c>
      <c r="BQ22" s="58">
        <f t="shared" si="204"/>
        <v>478715</v>
      </c>
      <c r="BR22" s="58">
        <f t="shared" si="204"/>
        <v>408449</v>
      </c>
      <c r="BS22" s="58">
        <f t="shared" si="204"/>
        <v>418225</v>
      </c>
      <c r="BT22" s="58">
        <f t="shared" si="204"/>
        <v>468422</v>
      </c>
      <c r="BU22" s="58" t="str">
        <f t="shared" si="204"/>
        <v/>
      </c>
      <c r="BV22" s="58" t="str">
        <f t="shared" si="204"/>
        <v/>
      </c>
      <c r="BW22" s="58" t="str">
        <f t="shared" si="204"/>
        <v/>
      </c>
      <c r="BX22" s="58" t="str">
        <f t="shared" si="204"/>
        <v/>
      </c>
      <c r="BY22" s="58" t="str">
        <f t="shared" si="204"/>
        <v/>
      </c>
      <c r="BZ22" s="58">
        <f t="shared" si="204"/>
        <v>163409</v>
      </c>
      <c r="CA22" s="58">
        <f t="shared" si="204"/>
        <v>162398</v>
      </c>
      <c r="CB22" s="58">
        <f t="shared" si="204"/>
        <v>175209</v>
      </c>
      <c r="CC22" s="58">
        <f t="shared" si="204"/>
        <v>173428</v>
      </c>
      <c r="CD22" s="58">
        <f t="shared" si="204"/>
        <v>186289</v>
      </c>
      <c r="CE22" s="58">
        <f t="shared" si="204"/>
        <v>1107696</v>
      </c>
      <c r="CF22" s="58">
        <f t="shared" si="204"/>
        <v>1197735</v>
      </c>
      <c r="CG22" s="58">
        <f t="shared" si="204"/>
        <v>1130769</v>
      </c>
      <c r="CH22" s="58">
        <f t="shared" si="204"/>
        <v>1014907</v>
      </c>
      <c r="CI22" s="58">
        <f t="shared" si="204"/>
        <v>1202242</v>
      </c>
      <c r="CJ22" s="58">
        <f t="shared" si="204"/>
        <v>4655548</v>
      </c>
      <c r="CK22" s="58">
        <f t="shared" si="204"/>
        <v>5011382</v>
      </c>
      <c r="CL22" s="58">
        <f t="shared" si="204"/>
        <v>4879507</v>
      </c>
      <c r="CM22" s="58">
        <f t="shared" si="204"/>
        <v>5020859</v>
      </c>
      <c r="CN22" s="58">
        <f t="shared" si="204"/>
        <v>5485810</v>
      </c>
      <c r="CO22" s="58">
        <f t="shared" si="204"/>
        <v>7095998</v>
      </c>
      <c r="CP22" s="58">
        <f t="shared" si="204"/>
        <v>7317080</v>
      </c>
      <c r="CQ22" s="58">
        <f t="shared" si="204"/>
        <v>7074847</v>
      </c>
      <c r="CR22" s="58">
        <f t="shared" ref="CR22:EK22" si="205">IF(AND(CR20="",CR21=""),"",SUM(CR20:CR21))</f>
        <v>7215206</v>
      </c>
      <c r="CS22" s="58">
        <f t="shared" si="205"/>
        <v>7959424</v>
      </c>
      <c r="CT22" s="58">
        <f t="shared" si="205"/>
        <v>54974</v>
      </c>
      <c r="CU22" s="58">
        <f t="shared" si="205"/>
        <v>53554</v>
      </c>
      <c r="CV22" s="58">
        <f t="shared" si="205"/>
        <v>48504</v>
      </c>
      <c r="CW22" s="58">
        <f t="shared" si="205"/>
        <v>36478</v>
      </c>
      <c r="CX22" s="58">
        <f t="shared" si="205"/>
        <v>42046</v>
      </c>
      <c r="CY22" s="58">
        <f t="shared" si="205"/>
        <v>4329464</v>
      </c>
      <c r="CZ22" s="58">
        <f t="shared" si="205"/>
        <v>4486744</v>
      </c>
      <c r="DA22" s="58">
        <f t="shared" si="205"/>
        <v>4348980</v>
      </c>
      <c r="DB22" s="58">
        <f t="shared" si="205"/>
        <v>4237435</v>
      </c>
      <c r="DC22" s="58">
        <f t="shared" si="205"/>
        <v>4857528</v>
      </c>
      <c r="DD22" s="58" t="str">
        <f t="shared" si="205"/>
        <v/>
      </c>
      <c r="DE22" s="58" t="str">
        <f t="shared" si="205"/>
        <v/>
      </c>
      <c r="DF22" s="58" t="str">
        <f t="shared" si="205"/>
        <v/>
      </c>
      <c r="DG22" s="58" t="str">
        <f t="shared" si="205"/>
        <v/>
      </c>
      <c r="DH22" s="58" t="str">
        <f t="shared" si="205"/>
        <v/>
      </c>
      <c r="DI22" s="58">
        <f t="shared" si="205"/>
        <v>971118</v>
      </c>
      <c r="DJ22" s="58">
        <f t="shared" si="205"/>
        <v>981176</v>
      </c>
      <c r="DK22" s="58">
        <f t="shared" si="205"/>
        <v>951451</v>
      </c>
      <c r="DL22" s="58">
        <f t="shared" si="205"/>
        <v>933433</v>
      </c>
      <c r="DM22" s="58">
        <f t="shared" si="205"/>
        <v>1006006</v>
      </c>
      <c r="DN22" s="58">
        <f t="shared" si="205"/>
        <v>2623832</v>
      </c>
      <c r="DO22" s="58">
        <f t="shared" si="205"/>
        <v>2360490</v>
      </c>
      <c r="DP22" s="58">
        <f t="shared" si="205"/>
        <v>1493210</v>
      </c>
      <c r="DQ22" s="58">
        <f t="shared" si="205"/>
        <v>2307618</v>
      </c>
      <c r="DR22" s="58">
        <f t="shared" si="205"/>
        <v>2586315</v>
      </c>
      <c r="DS22" s="58">
        <f t="shared" si="205"/>
        <v>4846285</v>
      </c>
      <c r="DT22" s="58">
        <f t="shared" si="205"/>
        <v>5092535</v>
      </c>
      <c r="DU22" s="58">
        <f t="shared" si="205"/>
        <v>4996263</v>
      </c>
      <c r="DV22" s="58">
        <f t="shared" si="205"/>
        <v>5242744</v>
      </c>
      <c r="DW22" s="58">
        <f t="shared" si="205"/>
        <v>5645078</v>
      </c>
      <c r="DX22" s="58">
        <f t="shared" si="205"/>
        <v>6785142</v>
      </c>
      <c r="DY22" s="58">
        <f t="shared" si="205"/>
        <v>7232127</v>
      </c>
      <c r="DZ22" s="58">
        <f t="shared" si="205"/>
        <v>7231062</v>
      </c>
      <c r="EA22" s="58">
        <f t="shared" si="205"/>
        <v>6778429</v>
      </c>
      <c r="EB22" s="58">
        <f t="shared" si="205"/>
        <v>6889525</v>
      </c>
      <c r="EC22" s="58">
        <f t="shared" si="205"/>
        <v>4248079</v>
      </c>
      <c r="ED22" s="58">
        <f t="shared" si="205"/>
        <v>4644953</v>
      </c>
      <c r="EE22" s="58">
        <f t="shared" si="205"/>
        <v>4838132</v>
      </c>
      <c r="EF22" s="58">
        <f t="shared" si="205"/>
        <v>4757713</v>
      </c>
      <c r="EG22" s="58">
        <f t="shared" si="205"/>
        <v>4868095</v>
      </c>
      <c r="EH22" s="58">
        <f t="shared" si="205"/>
        <v>2861046</v>
      </c>
      <c r="EI22" s="58">
        <f t="shared" si="205"/>
        <v>2979004</v>
      </c>
      <c r="EJ22" s="58">
        <f t="shared" si="205"/>
        <v>2908416</v>
      </c>
      <c r="EK22" s="58">
        <f t="shared" si="205"/>
        <v>2703162</v>
      </c>
      <c r="EL22" s="58">
        <f t="shared" ref="EL22:GE22" si="206">IF(AND(EL20="",EL21=""),"",SUM(EL20:EL21))</f>
        <v>3047640</v>
      </c>
      <c r="EM22" s="58">
        <f t="shared" si="206"/>
        <v>327669</v>
      </c>
      <c r="EN22" s="58">
        <f t="shared" si="206"/>
        <v>360287</v>
      </c>
      <c r="EO22" s="58">
        <f t="shared" si="206"/>
        <v>366168</v>
      </c>
      <c r="EP22" s="58">
        <f t="shared" si="206"/>
        <v>341284</v>
      </c>
      <c r="EQ22" s="58">
        <f t="shared" si="206"/>
        <v>387830</v>
      </c>
      <c r="ER22" s="58">
        <f t="shared" si="206"/>
        <v>1005149</v>
      </c>
      <c r="ES22" s="58">
        <f t="shared" si="206"/>
        <v>1015042</v>
      </c>
      <c r="ET22" s="58">
        <f t="shared" si="206"/>
        <v>1025186</v>
      </c>
      <c r="EU22" s="58">
        <f t="shared" si="206"/>
        <v>1001755</v>
      </c>
      <c r="EV22" s="58">
        <f t="shared" si="206"/>
        <v>1015238</v>
      </c>
      <c r="EW22" s="58">
        <f t="shared" si="206"/>
        <v>4984622</v>
      </c>
      <c r="EX22" s="58">
        <f t="shared" si="206"/>
        <v>5678969</v>
      </c>
      <c r="EY22" s="58">
        <f t="shared" si="206"/>
        <v>5768776</v>
      </c>
      <c r="EZ22" s="58">
        <f t="shared" si="206"/>
        <v>5163238</v>
      </c>
      <c r="FA22" s="58">
        <f t="shared" si="206"/>
        <v>5498056</v>
      </c>
      <c r="FB22" s="58">
        <f t="shared" si="206"/>
        <v>821391</v>
      </c>
      <c r="FC22" s="58">
        <f t="shared" si="206"/>
        <v>862751</v>
      </c>
      <c r="FD22" s="58">
        <f t="shared" si="206"/>
        <v>886064</v>
      </c>
      <c r="FE22" s="58">
        <f t="shared" si="206"/>
        <v>891143</v>
      </c>
      <c r="FF22" s="58">
        <f t="shared" si="206"/>
        <v>933761</v>
      </c>
      <c r="FG22" s="58">
        <f t="shared" si="206"/>
        <v>885939</v>
      </c>
      <c r="FH22" s="58">
        <f t="shared" si="206"/>
        <v>863273</v>
      </c>
      <c r="FI22" s="58">
        <f t="shared" si="206"/>
        <v>817347</v>
      </c>
      <c r="FJ22" s="58">
        <f t="shared" si="206"/>
        <v>872840</v>
      </c>
      <c r="FK22" s="58">
        <f t="shared" si="206"/>
        <v>1007007</v>
      </c>
      <c r="FL22" s="58">
        <f t="shared" si="206"/>
        <v>570459</v>
      </c>
      <c r="FM22" s="58">
        <f t="shared" si="206"/>
        <v>631752</v>
      </c>
      <c r="FN22" s="58">
        <f t="shared" si="206"/>
        <v>586352</v>
      </c>
      <c r="FO22" s="58">
        <f t="shared" si="206"/>
        <v>539806</v>
      </c>
      <c r="FP22" s="58">
        <f t="shared" si="206"/>
        <v>715899</v>
      </c>
      <c r="FQ22" s="58">
        <f t="shared" si="206"/>
        <v>1988573</v>
      </c>
      <c r="FR22" s="58">
        <f t="shared" si="206"/>
        <v>1916285</v>
      </c>
      <c r="FS22" s="58">
        <f t="shared" si="206"/>
        <v>2119267</v>
      </c>
      <c r="FT22" s="58">
        <f t="shared" si="206"/>
        <v>1954136</v>
      </c>
      <c r="FU22" s="58">
        <f t="shared" si="206"/>
        <v>2190738</v>
      </c>
      <c r="FV22" s="58">
        <f t="shared" si="206"/>
        <v>4073588</v>
      </c>
      <c r="FW22" s="58">
        <f t="shared" si="206"/>
        <v>4049474</v>
      </c>
      <c r="FX22" s="58">
        <f t="shared" si="206"/>
        <v>4049306</v>
      </c>
      <c r="FY22" s="58">
        <f t="shared" si="206"/>
        <v>3849454</v>
      </c>
      <c r="FZ22" s="58">
        <f t="shared" si="206"/>
        <v>4773839</v>
      </c>
      <c r="GA22" s="58">
        <f t="shared" si="206"/>
        <v>1142933</v>
      </c>
      <c r="GB22" s="58">
        <f t="shared" si="206"/>
        <v>1285015</v>
      </c>
      <c r="GC22" s="58">
        <f t="shared" si="206"/>
        <v>1254477</v>
      </c>
      <c r="GD22" s="58">
        <f t="shared" si="206"/>
        <v>1183839</v>
      </c>
      <c r="GE22" s="58">
        <f t="shared" si="206"/>
        <v>1339785</v>
      </c>
      <c r="GF22" s="58">
        <f t="shared" ref="GF22:HX22" si="207">IF(AND(GF20="",GF21=""),"",SUM(GF20:GF21))</f>
        <v>606788</v>
      </c>
      <c r="GG22" s="58">
        <f t="shared" si="207"/>
        <v>599710</v>
      </c>
      <c r="GH22" s="58">
        <f t="shared" si="207"/>
        <v>575574</v>
      </c>
      <c r="GI22" s="58">
        <f t="shared" si="207"/>
        <v>524342</v>
      </c>
      <c r="GJ22" s="58">
        <f t="shared" si="207"/>
        <v>657338</v>
      </c>
      <c r="GK22" s="58">
        <f t="shared" si="207"/>
        <v>970221</v>
      </c>
      <c r="GL22" s="58">
        <f t="shared" si="207"/>
        <v>1016058</v>
      </c>
      <c r="GM22" s="58">
        <f t="shared" si="207"/>
        <v>987969</v>
      </c>
      <c r="GN22" s="58">
        <f t="shared" si="207"/>
        <v>915190</v>
      </c>
      <c r="GO22" s="58">
        <f t="shared" si="207"/>
        <v>963364</v>
      </c>
      <c r="GP22" s="58">
        <f t="shared" si="207"/>
        <v>1863961</v>
      </c>
      <c r="GQ22" s="58">
        <f t="shared" si="207"/>
        <v>1890381</v>
      </c>
      <c r="GR22" s="58">
        <f t="shared" si="207"/>
        <v>1781479</v>
      </c>
      <c r="GS22" s="58">
        <f t="shared" si="207"/>
        <v>1685732</v>
      </c>
      <c r="GT22" s="58">
        <f t="shared" si="207"/>
        <v>1947100</v>
      </c>
      <c r="GU22" s="58">
        <f t="shared" si="207"/>
        <v>773075</v>
      </c>
      <c r="GV22" s="58">
        <f t="shared" si="207"/>
        <v>837719</v>
      </c>
      <c r="GW22" s="58">
        <f t="shared" si="207"/>
        <v>809358</v>
      </c>
      <c r="GX22" s="58">
        <f t="shared" si="207"/>
        <v>776439</v>
      </c>
      <c r="GY22" s="58">
        <f t="shared" si="207"/>
        <v>808130</v>
      </c>
      <c r="GZ22" s="58">
        <f t="shared" si="207"/>
        <v>58912</v>
      </c>
      <c r="HA22" s="58">
        <f t="shared" si="207"/>
        <v>61161</v>
      </c>
      <c r="HB22" s="58">
        <f t="shared" si="207"/>
        <v>67860</v>
      </c>
      <c r="HC22" s="58">
        <f t="shared" si="207"/>
        <v>64459</v>
      </c>
      <c r="HD22" s="58">
        <f t="shared" si="207"/>
        <v>71945</v>
      </c>
      <c r="HE22" s="58">
        <f t="shared" si="207"/>
        <v>11421964</v>
      </c>
      <c r="HF22" s="58">
        <f t="shared" si="207"/>
        <v>11231749</v>
      </c>
      <c r="HG22" s="58">
        <f t="shared" si="207"/>
        <v>11613913</v>
      </c>
      <c r="HH22" s="58">
        <f t="shared" si="207"/>
        <v>11115198</v>
      </c>
      <c r="HI22" s="58">
        <f t="shared" si="207"/>
        <v>11921523</v>
      </c>
      <c r="HJ22" s="58">
        <f t="shared" si="207"/>
        <v>88915</v>
      </c>
      <c r="HK22" s="58" t="str">
        <f t="shared" si="207"/>
        <v/>
      </c>
      <c r="HL22" s="58" t="str">
        <f t="shared" si="207"/>
        <v/>
      </c>
      <c r="HM22" s="58" t="str">
        <f t="shared" si="207"/>
        <v/>
      </c>
      <c r="HN22" s="58" t="str">
        <f t="shared" si="207"/>
        <v/>
      </c>
      <c r="HO22" s="58">
        <f t="shared" si="207"/>
        <v>7928512</v>
      </c>
      <c r="HP22" s="58">
        <f t="shared" si="207"/>
        <v>8234454</v>
      </c>
      <c r="HQ22" s="58">
        <f t="shared" si="207"/>
        <v>8128430</v>
      </c>
      <c r="HR22" s="58">
        <f t="shared" si="207"/>
        <v>7728588</v>
      </c>
      <c r="HS22" s="58">
        <f t="shared" si="207"/>
        <v>8687675</v>
      </c>
      <c r="HT22" s="58">
        <f t="shared" si="207"/>
        <v>33908</v>
      </c>
      <c r="HU22" s="58">
        <f t="shared" si="207"/>
        <v>33800</v>
      </c>
      <c r="HV22" s="58">
        <f t="shared" si="207"/>
        <v>39697</v>
      </c>
      <c r="HW22" s="58">
        <f t="shared" si="207"/>
        <v>18862</v>
      </c>
      <c r="HX22" s="58" t="str">
        <f t="shared" si="207"/>
        <v/>
      </c>
      <c r="HY22" s="58">
        <f t="shared" ref="HY22:JQ22" si="208">IF(AND(HY20="",HY21=""),"",SUM(HY20:HY21))</f>
        <v>601640</v>
      </c>
      <c r="HZ22" s="58">
        <f t="shared" si="208"/>
        <v>687594</v>
      </c>
      <c r="IA22" s="58">
        <f t="shared" si="208"/>
        <v>691170</v>
      </c>
      <c r="IB22" s="58">
        <f t="shared" si="208"/>
        <v>685272</v>
      </c>
      <c r="IC22" s="58">
        <f t="shared" si="208"/>
        <v>687353</v>
      </c>
      <c r="ID22" s="58">
        <f t="shared" si="208"/>
        <v>1443917</v>
      </c>
      <c r="IE22" s="58">
        <f t="shared" si="208"/>
        <v>1400380</v>
      </c>
      <c r="IF22" s="58">
        <f t="shared" si="208"/>
        <v>1394036</v>
      </c>
      <c r="IG22" s="58">
        <f t="shared" si="208"/>
        <v>1309445</v>
      </c>
      <c r="IH22" s="58">
        <f t="shared" si="208"/>
        <v>1426327</v>
      </c>
      <c r="II22" s="58">
        <f t="shared" si="208"/>
        <v>331697</v>
      </c>
      <c r="IJ22" s="58">
        <f t="shared" si="208"/>
        <v>371713</v>
      </c>
      <c r="IK22" s="58" t="str">
        <f t="shared" si="208"/>
        <v/>
      </c>
      <c r="IL22" s="58" t="str">
        <f t="shared" si="208"/>
        <v/>
      </c>
      <c r="IM22" s="58" t="str">
        <f t="shared" si="208"/>
        <v/>
      </c>
      <c r="IN22" s="58">
        <f t="shared" si="208"/>
        <v>1592016</v>
      </c>
      <c r="IO22" s="58">
        <f t="shared" si="208"/>
        <v>1789527</v>
      </c>
      <c r="IP22" s="58" t="str">
        <f t="shared" si="208"/>
        <v/>
      </c>
      <c r="IQ22" s="58" t="str">
        <f t="shared" si="208"/>
        <v/>
      </c>
      <c r="IR22" s="58" t="str">
        <f t="shared" si="208"/>
        <v/>
      </c>
      <c r="IS22" s="58">
        <f t="shared" si="208"/>
        <v>1250064</v>
      </c>
      <c r="IT22" s="58">
        <f t="shared" si="208"/>
        <v>1273629</v>
      </c>
      <c r="IU22" s="58">
        <f t="shared" si="208"/>
        <v>1245156</v>
      </c>
      <c r="IV22" s="58">
        <f t="shared" si="208"/>
        <v>1246048</v>
      </c>
      <c r="IW22" s="58">
        <f t="shared" si="208"/>
        <v>1356830</v>
      </c>
      <c r="IX22" s="58">
        <f t="shared" si="208"/>
        <v>2017500</v>
      </c>
      <c r="IY22" s="58">
        <f t="shared" si="208"/>
        <v>2250687</v>
      </c>
      <c r="IZ22" s="58">
        <f t="shared" si="208"/>
        <v>2231582</v>
      </c>
      <c r="JA22" s="58">
        <f t="shared" si="208"/>
        <v>2129847</v>
      </c>
      <c r="JB22" s="58">
        <f t="shared" si="208"/>
        <v>2256548</v>
      </c>
      <c r="JC22" s="58">
        <f t="shared" si="208"/>
        <v>1593493</v>
      </c>
      <c r="JD22" s="58">
        <f t="shared" si="208"/>
        <v>1732137</v>
      </c>
      <c r="JE22" s="58">
        <f t="shared" si="208"/>
        <v>1783544</v>
      </c>
      <c r="JF22" s="58">
        <f t="shared" si="208"/>
        <v>1679938</v>
      </c>
      <c r="JG22" s="58">
        <f t="shared" si="208"/>
        <v>1750620</v>
      </c>
      <c r="JH22" s="58">
        <f t="shared" si="208"/>
        <v>1708905</v>
      </c>
      <c r="JI22" s="58">
        <f t="shared" si="208"/>
        <v>1758380</v>
      </c>
      <c r="JJ22" s="58">
        <f t="shared" si="208"/>
        <v>1721374</v>
      </c>
      <c r="JK22" s="58">
        <f t="shared" si="208"/>
        <v>1655971</v>
      </c>
      <c r="JL22" s="58">
        <f t="shared" si="208"/>
        <v>1727816</v>
      </c>
      <c r="JM22" s="58">
        <f t="shared" si="208"/>
        <v>598994</v>
      </c>
      <c r="JN22" s="58">
        <f t="shared" si="208"/>
        <v>622748</v>
      </c>
      <c r="JO22" s="58">
        <f t="shared" si="208"/>
        <v>588606</v>
      </c>
      <c r="JP22" s="58">
        <f t="shared" si="208"/>
        <v>520054</v>
      </c>
      <c r="JQ22" s="58">
        <f t="shared" si="208"/>
        <v>629045</v>
      </c>
      <c r="JR22" s="58">
        <f t="shared" ref="JR22:LK22" si="209">IF(AND(JR20="",JR21=""),"",SUM(JR20:JR21))</f>
        <v>1708599</v>
      </c>
      <c r="JS22" s="58">
        <f t="shared" si="209"/>
        <v>1716231</v>
      </c>
      <c r="JT22" s="58">
        <f t="shared" si="209"/>
        <v>1695694</v>
      </c>
      <c r="JU22" s="58">
        <f t="shared" si="209"/>
        <v>1653548</v>
      </c>
      <c r="JV22" s="58">
        <f t="shared" si="209"/>
        <v>1784737</v>
      </c>
      <c r="JW22" s="58">
        <f t="shared" si="209"/>
        <v>156105</v>
      </c>
      <c r="JX22" s="58">
        <f t="shared" si="209"/>
        <v>161945</v>
      </c>
      <c r="JY22" s="58">
        <f t="shared" si="209"/>
        <v>153721</v>
      </c>
      <c r="JZ22" s="58">
        <f t="shared" si="209"/>
        <v>149877</v>
      </c>
      <c r="KA22" s="58">
        <f t="shared" si="209"/>
        <v>150796</v>
      </c>
      <c r="KB22" s="58">
        <f t="shared" si="209"/>
        <v>79998</v>
      </c>
      <c r="KC22" s="58">
        <f t="shared" si="209"/>
        <v>79743</v>
      </c>
      <c r="KD22" s="58">
        <f t="shared" si="209"/>
        <v>78255</v>
      </c>
      <c r="KE22" s="58">
        <f t="shared" si="209"/>
        <v>82108</v>
      </c>
      <c r="KF22" s="58" t="str">
        <f t="shared" si="209"/>
        <v/>
      </c>
      <c r="KG22" s="58">
        <f t="shared" si="209"/>
        <v>87562</v>
      </c>
      <c r="KH22" s="58">
        <f t="shared" si="209"/>
        <v>101374</v>
      </c>
      <c r="KI22" s="58">
        <f t="shared" si="209"/>
        <v>99392</v>
      </c>
      <c r="KJ22" s="58">
        <f t="shared" si="209"/>
        <v>98979</v>
      </c>
      <c r="KK22" s="58" t="str">
        <f t="shared" si="209"/>
        <v/>
      </c>
      <c r="KL22" s="58">
        <f t="shared" si="209"/>
        <v>30881</v>
      </c>
      <c r="KM22" s="58">
        <f t="shared" si="209"/>
        <v>34212</v>
      </c>
      <c r="KN22" s="58">
        <f t="shared" si="209"/>
        <v>32721</v>
      </c>
      <c r="KO22" s="58">
        <f t="shared" si="209"/>
        <v>32688</v>
      </c>
      <c r="KP22" s="58">
        <f t="shared" si="209"/>
        <v>36666</v>
      </c>
      <c r="KQ22" s="58">
        <f t="shared" si="209"/>
        <v>1124908</v>
      </c>
      <c r="KR22" s="58">
        <f t="shared" si="209"/>
        <v>1145656</v>
      </c>
      <c r="KS22" s="58">
        <f t="shared" si="209"/>
        <v>1154390</v>
      </c>
      <c r="KT22" s="58">
        <f t="shared" si="209"/>
        <v>1117455</v>
      </c>
      <c r="KU22" s="58">
        <f t="shared" si="209"/>
        <v>1165440</v>
      </c>
      <c r="KV22" s="58">
        <f t="shared" si="209"/>
        <v>417058</v>
      </c>
      <c r="KW22" s="58">
        <f t="shared" si="209"/>
        <v>427146</v>
      </c>
      <c r="KX22" s="58">
        <f t="shared" si="209"/>
        <v>406638</v>
      </c>
      <c r="KY22" s="58">
        <f t="shared" si="209"/>
        <v>403376</v>
      </c>
      <c r="KZ22" s="58">
        <f t="shared" si="209"/>
        <v>419806</v>
      </c>
      <c r="LA22" s="58">
        <f t="shared" si="209"/>
        <v>564499</v>
      </c>
      <c r="LB22" s="58">
        <f t="shared" si="209"/>
        <v>664482</v>
      </c>
      <c r="LC22" s="58">
        <f t="shared" si="209"/>
        <v>615434</v>
      </c>
      <c r="LD22" s="58">
        <f t="shared" si="209"/>
        <v>510317</v>
      </c>
      <c r="LE22" s="58">
        <f t="shared" si="209"/>
        <v>492202</v>
      </c>
      <c r="LF22" s="58">
        <f t="shared" si="209"/>
        <v>323882</v>
      </c>
      <c r="LG22" s="58">
        <f t="shared" si="209"/>
        <v>364967</v>
      </c>
      <c r="LH22" s="58" t="str">
        <f t="shared" si="209"/>
        <v/>
      </c>
      <c r="LI22" s="58" t="str">
        <f t="shared" si="209"/>
        <v/>
      </c>
      <c r="LJ22" s="58" t="str">
        <f t="shared" si="209"/>
        <v/>
      </c>
      <c r="LK22" s="58">
        <f t="shared" si="209"/>
        <v>305560</v>
      </c>
      <c r="LL22" s="58">
        <f t="shared" ref="LL22:NE22" si="210">IF(AND(LL20="",LL21=""),"",SUM(LL20:LL21))</f>
        <v>313137</v>
      </c>
      <c r="LM22" s="58">
        <f t="shared" si="210"/>
        <v>314300</v>
      </c>
      <c r="LN22" s="58">
        <f t="shared" si="210"/>
        <v>297836</v>
      </c>
      <c r="LO22" s="58">
        <f t="shared" si="210"/>
        <v>305306</v>
      </c>
      <c r="LP22" s="58">
        <f t="shared" si="210"/>
        <v>806253</v>
      </c>
      <c r="LQ22" s="58">
        <f t="shared" si="210"/>
        <v>819568</v>
      </c>
      <c r="LR22" s="58">
        <f t="shared" si="210"/>
        <v>795408</v>
      </c>
      <c r="LS22" s="58">
        <f t="shared" si="210"/>
        <v>783169</v>
      </c>
      <c r="LT22" s="58">
        <f t="shared" si="210"/>
        <v>846464</v>
      </c>
      <c r="LU22" s="58">
        <f t="shared" si="210"/>
        <v>2001797</v>
      </c>
      <c r="LV22" s="58">
        <f t="shared" si="210"/>
        <v>2177853</v>
      </c>
      <c r="LW22" s="58">
        <f t="shared" si="210"/>
        <v>2134647</v>
      </c>
      <c r="LX22" s="58">
        <f t="shared" si="210"/>
        <v>2031415</v>
      </c>
      <c r="LY22" s="58">
        <f t="shared" si="210"/>
        <v>2408331</v>
      </c>
      <c r="LZ22" s="58">
        <f t="shared" si="210"/>
        <v>949847</v>
      </c>
      <c r="MA22" s="58">
        <f t="shared" si="210"/>
        <v>952457</v>
      </c>
      <c r="MB22" s="58">
        <f t="shared" si="210"/>
        <v>897118</v>
      </c>
      <c r="MC22" s="58">
        <f t="shared" si="210"/>
        <v>843623</v>
      </c>
      <c r="MD22" s="58">
        <f t="shared" si="210"/>
        <v>1044483</v>
      </c>
      <c r="ME22" s="58">
        <f t="shared" si="210"/>
        <v>1186451</v>
      </c>
      <c r="MF22" s="58">
        <f t="shared" si="210"/>
        <v>1222636</v>
      </c>
      <c r="MG22" s="58">
        <f t="shared" si="210"/>
        <v>1223597</v>
      </c>
      <c r="MH22" s="58">
        <f t="shared" si="210"/>
        <v>1127587</v>
      </c>
      <c r="MI22" s="58">
        <f t="shared" si="210"/>
        <v>1273944</v>
      </c>
      <c r="MJ22" s="58">
        <f t="shared" si="210"/>
        <v>1361688</v>
      </c>
      <c r="MK22" s="58">
        <f t="shared" si="210"/>
        <v>1405617</v>
      </c>
      <c r="ML22" s="58">
        <f t="shared" si="210"/>
        <v>1269975</v>
      </c>
      <c r="MM22" s="58">
        <f t="shared" si="210"/>
        <v>1133024</v>
      </c>
      <c r="MN22" s="58">
        <f t="shared" si="210"/>
        <v>1191840</v>
      </c>
      <c r="MO22" s="58">
        <f t="shared" si="210"/>
        <v>12998</v>
      </c>
      <c r="MP22" s="58">
        <f t="shared" si="210"/>
        <v>14762</v>
      </c>
      <c r="MQ22" s="58">
        <f t="shared" si="210"/>
        <v>13907</v>
      </c>
      <c r="MR22" s="58">
        <f t="shared" si="210"/>
        <v>12590</v>
      </c>
      <c r="MS22" s="58">
        <f t="shared" si="210"/>
        <v>12697</v>
      </c>
      <c r="MT22" s="58">
        <f t="shared" si="210"/>
        <v>3705</v>
      </c>
      <c r="MU22" s="58">
        <f t="shared" si="210"/>
        <v>1298</v>
      </c>
      <c r="MV22" s="58" t="str">
        <f t="shared" si="210"/>
        <v/>
      </c>
      <c r="MW22" s="58" t="str">
        <f t="shared" si="210"/>
        <v/>
      </c>
      <c r="MX22" s="58" t="str">
        <f t="shared" si="210"/>
        <v/>
      </c>
      <c r="MY22" s="58">
        <f t="shared" si="210"/>
        <v>271956</v>
      </c>
      <c r="MZ22" s="58">
        <f t="shared" si="210"/>
        <v>364284</v>
      </c>
      <c r="NA22" s="58">
        <f t="shared" si="210"/>
        <v>378995</v>
      </c>
      <c r="NB22" s="58">
        <f t="shared" si="210"/>
        <v>352613</v>
      </c>
      <c r="NC22" s="58">
        <f t="shared" si="210"/>
        <v>337784</v>
      </c>
      <c r="ND22" s="58">
        <f t="shared" si="210"/>
        <v>2236234</v>
      </c>
      <c r="NE22" s="58">
        <f t="shared" si="210"/>
        <v>2173755</v>
      </c>
      <c r="NF22" s="58">
        <f t="shared" ref="NF22:OY22" si="211">IF(AND(NF20="",NF21=""),"",SUM(NF20:NF21))</f>
        <v>2140155</v>
      </c>
      <c r="NG22" s="58">
        <f t="shared" si="211"/>
        <v>1954813</v>
      </c>
      <c r="NH22" s="58">
        <f t="shared" si="211"/>
        <v>2128492</v>
      </c>
      <c r="NI22" s="58">
        <f t="shared" si="211"/>
        <v>1108469</v>
      </c>
      <c r="NJ22" s="58">
        <f t="shared" si="211"/>
        <v>1271450</v>
      </c>
      <c r="NK22" s="58">
        <f t="shared" si="211"/>
        <v>1128853</v>
      </c>
      <c r="NL22" s="58">
        <f t="shared" si="211"/>
        <v>1119787</v>
      </c>
      <c r="NM22" s="58">
        <f t="shared" si="211"/>
        <v>1287884</v>
      </c>
      <c r="NN22" s="58">
        <f t="shared" si="211"/>
        <v>1608411</v>
      </c>
      <c r="NO22" s="58">
        <f t="shared" si="211"/>
        <v>1704530</v>
      </c>
      <c r="NP22" s="58">
        <f t="shared" si="211"/>
        <v>1577582</v>
      </c>
      <c r="NQ22" s="58">
        <f t="shared" si="211"/>
        <v>1713025</v>
      </c>
      <c r="NR22" s="58">
        <f t="shared" si="211"/>
        <v>2060034</v>
      </c>
      <c r="NS22" s="58">
        <f t="shared" si="211"/>
        <v>4569</v>
      </c>
      <c r="NT22" s="58">
        <f t="shared" si="211"/>
        <v>4893</v>
      </c>
      <c r="NU22" s="58">
        <f t="shared" si="211"/>
        <v>5127</v>
      </c>
      <c r="NV22" s="58">
        <f t="shared" si="211"/>
        <v>5231</v>
      </c>
      <c r="NW22" s="58">
        <f t="shared" si="211"/>
        <v>5603</v>
      </c>
      <c r="NX22" s="58">
        <f t="shared" si="211"/>
        <v>1696780</v>
      </c>
      <c r="NY22" s="58">
        <f t="shared" si="211"/>
        <v>1623595</v>
      </c>
      <c r="NZ22" s="58">
        <f t="shared" si="211"/>
        <v>1593860</v>
      </c>
      <c r="OA22" s="58">
        <f t="shared" si="211"/>
        <v>1440034</v>
      </c>
      <c r="OB22" s="58">
        <f t="shared" si="211"/>
        <v>1617143</v>
      </c>
      <c r="OC22" s="58">
        <f t="shared" si="211"/>
        <v>3657613</v>
      </c>
      <c r="OD22" s="58">
        <f t="shared" si="211"/>
        <v>3927931</v>
      </c>
      <c r="OE22" s="58">
        <f t="shared" si="211"/>
        <v>3811204</v>
      </c>
      <c r="OF22" s="58">
        <f t="shared" si="211"/>
        <v>3691415</v>
      </c>
      <c r="OG22" s="58">
        <f t="shared" si="211"/>
        <v>4130164</v>
      </c>
      <c r="OH22" s="58">
        <f t="shared" si="211"/>
        <v>711008</v>
      </c>
      <c r="OI22" s="58">
        <f t="shared" si="211"/>
        <v>720738</v>
      </c>
      <c r="OJ22" s="58">
        <f t="shared" si="211"/>
        <v>695275</v>
      </c>
      <c r="OK22" s="58">
        <f t="shared" si="211"/>
        <v>682115</v>
      </c>
      <c r="OL22" s="58">
        <f t="shared" si="211"/>
        <v>717332</v>
      </c>
      <c r="OM22" s="58">
        <f t="shared" si="211"/>
        <v>897541</v>
      </c>
      <c r="ON22" s="58">
        <f t="shared" si="211"/>
        <v>888550</v>
      </c>
      <c r="OO22" s="58">
        <f t="shared" si="211"/>
        <v>929525</v>
      </c>
      <c r="OP22" s="58">
        <f t="shared" si="211"/>
        <v>911958</v>
      </c>
      <c r="OQ22" s="58">
        <f t="shared" si="211"/>
        <v>953194</v>
      </c>
      <c r="OR22" s="58">
        <f t="shared" si="211"/>
        <v>20476</v>
      </c>
      <c r="OS22" s="58">
        <f t="shared" si="211"/>
        <v>21300</v>
      </c>
      <c r="OT22" s="58">
        <f t="shared" si="211"/>
        <v>21540</v>
      </c>
      <c r="OU22" s="58">
        <f t="shared" si="211"/>
        <v>21103</v>
      </c>
      <c r="OV22" s="58">
        <f t="shared" si="211"/>
        <v>23498</v>
      </c>
      <c r="OW22" s="58">
        <f t="shared" si="211"/>
        <v>2340247</v>
      </c>
      <c r="OX22" s="58">
        <f t="shared" si="211"/>
        <v>2971199</v>
      </c>
      <c r="OY22" s="58">
        <f t="shared" si="211"/>
        <v>2842586</v>
      </c>
      <c r="OZ22" s="58">
        <f t="shared" ref="OZ22:QS22" si="212">IF(AND(OZ20="",OZ21=""),"",SUM(OZ20:OZ21))</f>
        <v>2678460</v>
      </c>
      <c r="PA22" s="58">
        <f t="shared" si="212"/>
        <v>2836634</v>
      </c>
      <c r="PB22" s="58">
        <f t="shared" si="212"/>
        <v>1371642</v>
      </c>
      <c r="PC22" s="58">
        <f t="shared" si="212"/>
        <v>1361313</v>
      </c>
      <c r="PD22" s="58">
        <f t="shared" si="212"/>
        <v>1315882</v>
      </c>
      <c r="PE22" s="58">
        <f t="shared" si="212"/>
        <v>1318958</v>
      </c>
      <c r="PF22" s="58">
        <f t="shared" si="212"/>
        <v>1375140</v>
      </c>
      <c r="PG22" s="58">
        <f t="shared" si="212"/>
        <v>2730617</v>
      </c>
      <c r="PH22" s="58">
        <f t="shared" si="212"/>
        <v>2939361</v>
      </c>
      <c r="PI22" s="58">
        <f t="shared" si="212"/>
        <v>2606155</v>
      </c>
      <c r="PJ22" s="58">
        <f t="shared" si="212"/>
        <v>2587123</v>
      </c>
      <c r="PK22" s="58">
        <f t="shared" si="212"/>
        <v>2722552</v>
      </c>
      <c r="PL22" s="58">
        <f t="shared" si="212"/>
        <v>2065429</v>
      </c>
      <c r="PM22" s="58">
        <f t="shared" si="212"/>
        <v>2102896</v>
      </c>
      <c r="PN22" s="58">
        <f t="shared" si="212"/>
        <v>2056002</v>
      </c>
      <c r="PO22" s="58">
        <f t="shared" si="212"/>
        <v>1945838</v>
      </c>
      <c r="PP22" s="58">
        <f t="shared" si="212"/>
        <v>2738082</v>
      </c>
      <c r="PQ22" s="58">
        <f t="shared" si="212"/>
        <v>475681</v>
      </c>
      <c r="PR22" s="58">
        <f t="shared" si="212"/>
        <v>489168</v>
      </c>
      <c r="PS22" s="58">
        <f t="shared" si="212"/>
        <v>461724</v>
      </c>
      <c r="PT22" s="58">
        <f t="shared" si="212"/>
        <v>463848</v>
      </c>
      <c r="PU22" s="58">
        <f t="shared" si="212"/>
        <v>507494</v>
      </c>
      <c r="PV22" s="58">
        <f t="shared" si="212"/>
        <v>382332</v>
      </c>
      <c r="PW22" s="58">
        <f t="shared" si="212"/>
        <v>405802</v>
      </c>
      <c r="PX22" s="58">
        <f t="shared" si="212"/>
        <v>411300</v>
      </c>
      <c r="PY22" s="58">
        <f t="shared" si="212"/>
        <v>391221</v>
      </c>
      <c r="PZ22" s="58">
        <f t="shared" si="212"/>
        <v>432694</v>
      </c>
      <c r="QA22" s="58">
        <f t="shared" si="212"/>
        <v>14032167</v>
      </c>
      <c r="QB22" s="58">
        <f t="shared" si="212"/>
        <v>13169928</v>
      </c>
      <c r="QC22" s="58">
        <f t="shared" si="212"/>
        <v>13782388</v>
      </c>
      <c r="QD22" s="58">
        <f t="shared" si="212"/>
        <v>15264238</v>
      </c>
      <c r="QE22" s="58">
        <f t="shared" si="212"/>
        <v>17039433</v>
      </c>
      <c r="QF22" s="58">
        <f t="shared" si="212"/>
        <v>5068504</v>
      </c>
      <c r="QG22" s="58">
        <f t="shared" si="212"/>
        <v>4910556</v>
      </c>
      <c r="QH22" s="58">
        <f t="shared" si="212"/>
        <v>4889827</v>
      </c>
      <c r="QI22" s="58">
        <f t="shared" si="212"/>
        <v>5128583</v>
      </c>
      <c r="QJ22" s="58">
        <f t="shared" si="212"/>
        <v>5038400</v>
      </c>
      <c r="QK22" s="58">
        <f t="shared" si="212"/>
        <v>2160037</v>
      </c>
      <c r="QL22" s="58">
        <f t="shared" si="212"/>
        <v>2221191</v>
      </c>
      <c r="QM22" s="58">
        <f t="shared" si="212"/>
        <v>2248656</v>
      </c>
      <c r="QN22" s="58">
        <f t="shared" si="212"/>
        <v>2298452</v>
      </c>
      <c r="QO22" s="58">
        <f t="shared" si="212"/>
        <v>2400172</v>
      </c>
      <c r="QP22" s="58">
        <f t="shared" si="212"/>
        <v>869642</v>
      </c>
      <c r="QQ22" s="58">
        <f t="shared" si="212"/>
        <v>896198</v>
      </c>
      <c r="QR22" s="58">
        <f t="shared" si="212"/>
        <v>860241</v>
      </c>
      <c r="QS22" s="58">
        <f t="shared" si="212"/>
        <v>814101</v>
      </c>
      <c r="QT22" s="58">
        <f t="shared" ref="QT22:SM22" si="213">IF(AND(QT20="",QT21=""),"",SUM(QT20:QT21))</f>
        <v>823230</v>
      </c>
      <c r="QU22" s="58">
        <f t="shared" si="213"/>
        <v>239126</v>
      </c>
      <c r="QV22" s="58">
        <f t="shared" si="213"/>
        <v>251342</v>
      </c>
      <c r="QW22" s="58">
        <f t="shared" si="213"/>
        <v>236436</v>
      </c>
      <c r="QX22" s="58">
        <f t="shared" si="213"/>
        <v>239753</v>
      </c>
      <c r="QY22" s="58">
        <f t="shared" si="213"/>
        <v>253674</v>
      </c>
      <c r="QZ22" s="58">
        <f t="shared" si="213"/>
        <v>8730</v>
      </c>
      <c r="RA22" s="58" t="str">
        <f t="shared" si="213"/>
        <v/>
      </c>
      <c r="RB22" s="58" t="str">
        <f t="shared" si="213"/>
        <v/>
      </c>
      <c r="RC22" s="58" t="str">
        <f t="shared" si="213"/>
        <v/>
      </c>
      <c r="RD22" s="58" t="str">
        <f t="shared" si="213"/>
        <v/>
      </c>
      <c r="RE22" s="58">
        <f t="shared" si="213"/>
        <v>3903</v>
      </c>
      <c r="RF22" s="58">
        <f t="shared" si="213"/>
        <v>3902</v>
      </c>
      <c r="RG22" s="58">
        <f t="shared" si="213"/>
        <v>3815</v>
      </c>
      <c r="RH22" s="58">
        <f t="shared" si="213"/>
        <v>3815</v>
      </c>
      <c r="RI22" s="58" t="str">
        <f t="shared" si="213"/>
        <v/>
      </c>
      <c r="RJ22" s="58">
        <f t="shared" si="213"/>
        <v>1896786</v>
      </c>
      <c r="RK22" s="58">
        <f t="shared" si="213"/>
        <v>1937225</v>
      </c>
      <c r="RL22" s="58">
        <f t="shared" si="213"/>
        <v>1992640</v>
      </c>
      <c r="RM22" s="58">
        <f t="shared" si="213"/>
        <v>2030679</v>
      </c>
      <c r="RN22" s="58">
        <f t="shared" si="213"/>
        <v>2326768</v>
      </c>
      <c r="RO22" s="58">
        <f t="shared" si="213"/>
        <v>1891081</v>
      </c>
      <c r="RP22" s="58">
        <f t="shared" si="213"/>
        <v>2039673</v>
      </c>
      <c r="RQ22" s="58">
        <f t="shared" si="213"/>
        <v>2028567</v>
      </c>
      <c r="RR22" s="58">
        <f t="shared" si="213"/>
        <v>1889883</v>
      </c>
      <c r="RS22" s="58">
        <f t="shared" si="213"/>
        <v>2012976</v>
      </c>
      <c r="RT22" s="58">
        <f t="shared" si="213"/>
        <v>1780230</v>
      </c>
      <c r="RU22" s="58">
        <f t="shared" si="213"/>
        <v>1838782</v>
      </c>
      <c r="RV22" s="58">
        <f t="shared" si="213"/>
        <v>1855152</v>
      </c>
      <c r="RW22" s="58">
        <f t="shared" si="213"/>
        <v>1796415</v>
      </c>
      <c r="RX22" s="58">
        <f t="shared" si="213"/>
        <v>1960045</v>
      </c>
      <c r="RY22" s="58">
        <f t="shared" si="213"/>
        <v>3029354</v>
      </c>
      <c r="RZ22" s="58">
        <f t="shared" si="213"/>
        <v>3219192</v>
      </c>
      <c r="SA22" s="58">
        <f t="shared" si="213"/>
        <v>3275335</v>
      </c>
      <c r="SB22" s="58">
        <f t="shared" si="213"/>
        <v>3101001</v>
      </c>
      <c r="SC22" s="58">
        <f t="shared" si="213"/>
        <v>3400434</v>
      </c>
      <c r="SD22" s="58">
        <f t="shared" si="213"/>
        <v>947359</v>
      </c>
      <c r="SE22" s="58">
        <f t="shared" si="213"/>
        <v>1021658</v>
      </c>
      <c r="SF22" s="58">
        <f t="shared" si="213"/>
        <v>1001058</v>
      </c>
      <c r="SG22" s="58">
        <f t="shared" si="213"/>
        <v>991779</v>
      </c>
      <c r="SH22" s="58">
        <f t="shared" si="213"/>
        <v>1093750</v>
      </c>
      <c r="SI22" s="58">
        <f t="shared" si="213"/>
        <v>1046940</v>
      </c>
      <c r="SJ22" s="58">
        <f t="shared" si="213"/>
        <v>1034727</v>
      </c>
      <c r="SK22" s="58">
        <f t="shared" si="213"/>
        <v>1028623</v>
      </c>
      <c r="SL22" s="58">
        <f t="shared" si="213"/>
        <v>1078332</v>
      </c>
      <c r="SM22" s="58">
        <f t="shared" si="213"/>
        <v>1272977</v>
      </c>
      <c r="SN22" s="58">
        <f t="shared" ref="SN22:UF22" si="214">IF(AND(SN20="",SN21=""),"",SUM(SN20:SN21))</f>
        <v>1385197</v>
      </c>
      <c r="SO22" s="58">
        <f t="shared" si="214"/>
        <v>1528992</v>
      </c>
      <c r="SP22" s="58">
        <f t="shared" si="214"/>
        <v>1455296</v>
      </c>
      <c r="SQ22" s="58">
        <f t="shared" si="214"/>
        <v>1217619</v>
      </c>
      <c r="SR22" s="58">
        <f t="shared" si="214"/>
        <v>1438948</v>
      </c>
      <c r="SS22" s="58">
        <f t="shared" si="214"/>
        <v>3622320</v>
      </c>
      <c r="ST22" s="58">
        <f t="shared" si="214"/>
        <v>3734554</v>
      </c>
      <c r="SU22" s="58">
        <f t="shared" si="214"/>
        <v>3876007</v>
      </c>
      <c r="SV22" s="58">
        <f t="shared" si="214"/>
        <v>3996985</v>
      </c>
      <c r="SW22" s="58">
        <f t="shared" si="214"/>
        <v>4195020</v>
      </c>
      <c r="SX22" s="58">
        <f t="shared" si="214"/>
        <v>2389527</v>
      </c>
      <c r="SY22" s="58">
        <f t="shared" si="214"/>
        <v>2320908</v>
      </c>
      <c r="SZ22" s="58">
        <f t="shared" si="214"/>
        <v>2324351</v>
      </c>
      <c r="TA22" s="58">
        <f t="shared" si="214"/>
        <v>2256497</v>
      </c>
      <c r="TB22" s="58">
        <f t="shared" si="214"/>
        <v>2649575</v>
      </c>
      <c r="TC22" s="58">
        <f t="shared" si="214"/>
        <v>590978</v>
      </c>
      <c r="TD22" s="58">
        <f t="shared" si="214"/>
        <v>652715</v>
      </c>
      <c r="TE22" s="58">
        <f t="shared" si="214"/>
        <v>592712</v>
      </c>
      <c r="TF22" s="58">
        <f t="shared" si="214"/>
        <v>581942</v>
      </c>
      <c r="TG22" s="58">
        <f t="shared" si="214"/>
        <v>627932</v>
      </c>
      <c r="TH22" s="58">
        <f t="shared" si="214"/>
        <v>162860</v>
      </c>
      <c r="TI22" s="58">
        <f t="shared" si="214"/>
        <v>166694</v>
      </c>
      <c r="TJ22" s="58">
        <f t="shared" si="214"/>
        <v>160252</v>
      </c>
      <c r="TK22" s="58">
        <f t="shared" si="214"/>
        <v>160982</v>
      </c>
      <c r="TL22" s="58">
        <f t="shared" si="214"/>
        <v>171778</v>
      </c>
      <c r="TM22" s="58">
        <f t="shared" si="214"/>
        <v>3790078</v>
      </c>
      <c r="TN22" s="58">
        <f t="shared" si="214"/>
        <v>4103367</v>
      </c>
      <c r="TO22" s="58">
        <f t="shared" si="214"/>
        <v>3732492</v>
      </c>
      <c r="TP22" s="58">
        <f t="shared" si="214"/>
        <v>3791284</v>
      </c>
      <c r="TQ22" s="58">
        <f t="shared" si="214"/>
        <v>3536222</v>
      </c>
      <c r="TR22" s="58">
        <f t="shared" si="214"/>
        <v>695442</v>
      </c>
      <c r="TS22" s="58">
        <f t="shared" si="214"/>
        <v>761420</v>
      </c>
      <c r="TT22" s="58">
        <f t="shared" si="214"/>
        <v>763443</v>
      </c>
      <c r="TU22" s="58">
        <f t="shared" si="214"/>
        <v>719864</v>
      </c>
      <c r="TV22" s="58">
        <f t="shared" si="214"/>
        <v>819625</v>
      </c>
      <c r="TW22" s="58">
        <f t="shared" si="214"/>
        <v>11620212</v>
      </c>
      <c r="TX22" s="58">
        <f t="shared" si="214"/>
        <v>11971171</v>
      </c>
      <c r="TY22" s="58">
        <f t="shared" si="214"/>
        <v>10930011</v>
      </c>
      <c r="TZ22" s="58">
        <f t="shared" si="214"/>
        <v>11912925</v>
      </c>
      <c r="UA22" s="58">
        <f t="shared" si="214"/>
        <v>13901313</v>
      </c>
      <c r="UB22" s="58">
        <f t="shared" si="214"/>
        <v>549682</v>
      </c>
      <c r="UC22" s="58">
        <f t="shared" si="214"/>
        <v>573569</v>
      </c>
      <c r="UD22" s="58">
        <f t="shared" si="214"/>
        <v>551922</v>
      </c>
      <c r="UE22" s="58">
        <f t="shared" si="214"/>
        <v>535077</v>
      </c>
      <c r="UF22" s="58">
        <f t="shared" si="214"/>
        <v>603144</v>
      </c>
      <c r="UG22" s="58">
        <f t="shared" ref="UG22:VY22" si="215">IF(AND(UG20="",UG21=""),"",SUM(UG20:UG21))</f>
        <v>1713575</v>
      </c>
      <c r="UH22" s="58">
        <f t="shared" si="215"/>
        <v>1780748</v>
      </c>
      <c r="UI22" s="58">
        <f t="shared" si="215"/>
        <v>1698616</v>
      </c>
      <c r="UJ22" s="58">
        <f t="shared" si="215"/>
        <v>1600216</v>
      </c>
      <c r="UK22" s="58">
        <f t="shared" si="215"/>
        <v>2410847</v>
      </c>
      <c r="UL22" s="58">
        <f t="shared" si="215"/>
        <v>1658581</v>
      </c>
      <c r="UM22" s="58">
        <f t="shared" si="215"/>
        <v>1670885</v>
      </c>
      <c r="UN22" s="58">
        <f t="shared" si="215"/>
        <v>1547783</v>
      </c>
      <c r="UO22" s="58">
        <f t="shared" si="215"/>
        <v>1451543</v>
      </c>
      <c r="UP22" s="58">
        <f t="shared" si="215"/>
        <v>2039887</v>
      </c>
      <c r="UQ22" s="58">
        <f t="shared" si="215"/>
        <v>67213</v>
      </c>
      <c r="UR22" s="58">
        <f t="shared" si="215"/>
        <v>62522</v>
      </c>
      <c r="US22" s="58">
        <f t="shared" si="215"/>
        <v>57897</v>
      </c>
      <c r="UT22" s="58">
        <f t="shared" si="215"/>
        <v>56861</v>
      </c>
      <c r="UU22" s="58">
        <f t="shared" si="215"/>
        <v>71713</v>
      </c>
      <c r="UV22" s="58">
        <f t="shared" si="215"/>
        <v>1917865</v>
      </c>
      <c r="UW22" s="58">
        <f t="shared" si="215"/>
        <v>2009248</v>
      </c>
      <c r="UX22" s="58">
        <f t="shared" si="215"/>
        <v>1955896</v>
      </c>
      <c r="UY22" s="58">
        <f t="shared" si="215"/>
        <v>1828981</v>
      </c>
      <c r="UZ22" s="58">
        <f t="shared" si="215"/>
        <v>2129489</v>
      </c>
      <c r="VA22" s="58">
        <f t="shared" si="215"/>
        <v>980849</v>
      </c>
      <c r="VB22" s="58">
        <f t="shared" si="215"/>
        <v>1021699</v>
      </c>
      <c r="VC22" s="58">
        <f t="shared" si="215"/>
        <v>980486</v>
      </c>
      <c r="VD22" s="58">
        <f t="shared" si="215"/>
        <v>984030</v>
      </c>
      <c r="VE22" s="58">
        <f t="shared" si="215"/>
        <v>1007974</v>
      </c>
      <c r="VF22" s="58">
        <f t="shared" si="215"/>
        <v>2706936</v>
      </c>
      <c r="VG22" s="58">
        <f t="shared" si="215"/>
        <v>2952377</v>
      </c>
      <c r="VH22" s="58">
        <f t="shared" si="215"/>
        <v>3003365</v>
      </c>
      <c r="VI22" s="58">
        <f t="shared" si="215"/>
        <v>3256807</v>
      </c>
      <c r="VJ22" s="58">
        <f t="shared" si="215"/>
        <v>3410182</v>
      </c>
      <c r="VK22" s="58">
        <f t="shared" si="215"/>
        <v>1037983</v>
      </c>
      <c r="VL22" s="58">
        <f t="shared" si="215"/>
        <v>733423</v>
      </c>
      <c r="VM22" s="58">
        <f t="shared" si="215"/>
        <v>725538</v>
      </c>
      <c r="VN22" s="58">
        <f t="shared" si="215"/>
        <v>634631</v>
      </c>
      <c r="VO22" s="58">
        <f t="shared" si="215"/>
        <v>645524</v>
      </c>
      <c r="VP22" s="58">
        <f t="shared" si="215"/>
        <v>821938</v>
      </c>
      <c r="VQ22" s="58">
        <f t="shared" si="215"/>
        <v>864689</v>
      </c>
      <c r="VR22" s="58">
        <f t="shared" si="215"/>
        <v>804269</v>
      </c>
      <c r="VS22" s="58">
        <f t="shared" si="215"/>
        <v>787098</v>
      </c>
      <c r="VT22" s="58">
        <f t="shared" si="215"/>
        <v>869278</v>
      </c>
      <c r="VU22" s="58">
        <f t="shared" si="215"/>
        <v>447041</v>
      </c>
      <c r="VV22" s="58">
        <f t="shared" si="215"/>
        <v>440359</v>
      </c>
      <c r="VW22" s="58">
        <f t="shared" si="215"/>
        <v>425640</v>
      </c>
      <c r="VX22" s="58">
        <f t="shared" si="215"/>
        <v>431868</v>
      </c>
      <c r="VY22" s="58">
        <f t="shared" si="215"/>
        <v>442628</v>
      </c>
      <c r="VZ22" s="58">
        <f t="shared" ref="VZ22:XS22" si="216">IF(AND(VZ20="",VZ21=""),"",SUM(VZ20:VZ21))</f>
        <v>727311</v>
      </c>
      <c r="WA22" s="58">
        <f t="shared" si="216"/>
        <v>807077</v>
      </c>
      <c r="WB22" s="58">
        <f t="shared" si="216"/>
        <v>766480</v>
      </c>
      <c r="WC22" s="58">
        <f t="shared" si="216"/>
        <v>802790</v>
      </c>
      <c r="WD22" s="58">
        <f t="shared" si="216"/>
        <v>889461</v>
      </c>
      <c r="WE22" s="58">
        <f t="shared" si="216"/>
        <v>1106191</v>
      </c>
      <c r="WF22" s="58">
        <f t="shared" si="216"/>
        <v>1205856</v>
      </c>
      <c r="WG22" s="58">
        <f t="shared" si="216"/>
        <v>1160892</v>
      </c>
      <c r="WH22" s="58">
        <f t="shared" si="216"/>
        <v>1157921</v>
      </c>
      <c r="WI22" s="58">
        <f t="shared" si="216"/>
        <v>1308656</v>
      </c>
      <c r="WJ22" s="58">
        <f t="shared" si="216"/>
        <v>80946</v>
      </c>
      <c r="WK22" s="58">
        <f t="shared" si="216"/>
        <v>92156</v>
      </c>
      <c r="WL22" s="58">
        <f t="shared" si="216"/>
        <v>84357</v>
      </c>
      <c r="WM22" s="58">
        <f t="shared" si="216"/>
        <v>85151</v>
      </c>
      <c r="WN22" s="58">
        <f t="shared" si="216"/>
        <v>91582</v>
      </c>
      <c r="WO22" s="58">
        <f t="shared" si="216"/>
        <v>3314887</v>
      </c>
      <c r="WP22" s="58">
        <f t="shared" si="216"/>
        <v>3437591</v>
      </c>
      <c r="WQ22" s="58">
        <f t="shared" si="216"/>
        <v>2996384</v>
      </c>
      <c r="WR22" s="58">
        <f t="shared" si="216"/>
        <v>2844009</v>
      </c>
      <c r="WS22" s="58">
        <f t="shared" si="216"/>
        <v>3055398</v>
      </c>
      <c r="WT22" s="58">
        <f t="shared" si="216"/>
        <v>141090</v>
      </c>
      <c r="WU22" s="58">
        <f t="shared" si="216"/>
        <v>155025</v>
      </c>
      <c r="WV22" s="58">
        <f t="shared" si="216"/>
        <v>159405</v>
      </c>
      <c r="WW22" s="58">
        <f t="shared" si="216"/>
        <v>156826</v>
      </c>
      <c r="WX22" s="58">
        <f t="shared" si="216"/>
        <v>170348</v>
      </c>
      <c r="WY22" s="58">
        <f t="shared" si="216"/>
        <v>169738</v>
      </c>
      <c r="WZ22" s="58">
        <f t="shared" si="216"/>
        <v>174794</v>
      </c>
      <c r="XA22" s="58">
        <f t="shared" si="216"/>
        <v>162773</v>
      </c>
      <c r="XB22" s="58">
        <f t="shared" si="216"/>
        <v>183737</v>
      </c>
      <c r="XC22" s="58">
        <f t="shared" si="216"/>
        <v>203634</v>
      </c>
      <c r="XD22" s="58">
        <f t="shared" si="216"/>
        <v>68450</v>
      </c>
      <c r="XE22" s="58">
        <f t="shared" si="216"/>
        <v>68749</v>
      </c>
      <c r="XF22" s="58">
        <f t="shared" si="216"/>
        <v>116579</v>
      </c>
      <c r="XG22" s="58">
        <f t="shared" si="216"/>
        <v>128617</v>
      </c>
      <c r="XH22" s="58">
        <f t="shared" si="216"/>
        <v>170918</v>
      </c>
      <c r="XI22" s="58">
        <f t="shared" si="216"/>
        <v>110241</v>
      </c>
      <c r="XJ22" s="58">
        <f t="shared" si="216"/>
        <v>94811</v>
      </c>
      <c r="XK22" s="58">
        <f t="shared" si="216"/>
        <v>100062</v>
      </c>
      <c r="XL22" s="58">
        <f t="shared" si="216"/>
        <v>104431</v>
      </c>
      <c r="XM22" s="58">
        <f t="shared" si="216"/>
        <v>110366</v>
      </c>
      <c r="XN22" s="58">
        <f t="shared" si="216"/>
        <v>170099</v>
      </c>
      <c r="XO22" s="58">
        <f t="shared" si="216"/>
        <v>165703</v>
      </c>
      <c r="XP22" s="58">
        <f t="shared" si="216"/>
        <v>157320</v>
      </c>
      <c r="XQ22" s="58">
        <f t="shared" si="216"/>
        <v>151664</v>
      </c>
      <c r="XR22" s="58">
        <f t="shared" si="216"/>
        <v>192111</v>
      </c>
      <c r="XS22" s="58">
        <f t="shared" si="216"/>
        <v>7280693</v>
      </c>
      <c r="XT22" s="58">
        <f t="shared" ref="XT22:YV22" si="217">IF(AND(XT20="",XT21=""),"",SUM(XT20:XT21))</f>
        <v>7808522</v>
      </c>
      <c r="XU22" s="58">
        <f t="shared" si="217"/>
        <v>7797274</v>
      </c>
      <c r="XV22" s="58">
        <f t="shared" si="217"/>
        <v>7359299</v>
      </c>
      <c r="XW22" s="58" t="str">
        <f t="shared" si="217"/>
        <v/>
      </c>
      <c r="XX22" s="58">
        <f t="shared" si="217"/>
        <v>929767</v>
      </c>
      <c r="XY22" s="58">
        <f t="shared" si="217"/>
        <v>966191</v>
      </c>
      <c r="XZ22" s="58">
        <f t="shared" si="217"/>
        <v>979806</v>
      </c>
      <c r="YA22" s="58">
        <f t="shared" si="217"/>
        <v>913690</v>
      </c>
      <c r="YB22" s="58">
        <f t="shared" si="217"/>
        <v>923963</v>
      </c>
      <c r="YC22" s="58">
        <f t="shared" si="217"/>
        <v>1333979</v>
      </c>
      <c r="YD22" s="58">
        <f t="shared" si="217"/>
        <v>1403949</v>
      </c>
      <c r="YE22" s="58">
        <f t="shared" si="217"/>
        <v>1241744</v>
      </c>
      <c r="YF22" s="58">
        <f t="shared" si="217"/>
        <v>1180138</v>
      </c>
      <c r="YG22" s="58">
        <f t="shared" si="217"/>
        <v>1349625</v>
      </c>
      <c r="YH22" s="58">
        <f t="shared" si="217"/>
        <v>311171</v>
      </c>
      <c r="YI22" s="58">
        <f t="shared" si="217"/>
        <v>324926</v>
      </c>
      <c r="YJ22" s="58">
        <f t="shared" si="217"/>
        <v>303222</v>
      </c>
      <c r="YK22" s="58">
        <f t="shared" si="217"/>
        <v>298541</v>
      </c>
      <c r="YL22" s="58">
        <f t="shared" si="217"/>
        <v>340449</v>
      </c>
      <c r="YM22" s="58">
        <f t="shared" si="217"/>
        <v>3238587</v>
      </c>
      <c r="YN22" s="58">
        <f t="shared" si="217"/>
        <v>3191665</v>
      </c>
      <c r="YO22" s="58">
        <f t="shared" si="217"/>
        <v>3061114</v>
      </c>
      <c r="YP22" s="58">
        <f t="shared" si="217"/>
        <v>2991682</v>
      </c>
      <c r="YQ22" s="58">
        <f t="shared" si="217"/>
        <v>3152297</v>
      </c>
      <c r="YR22" s="58">
        <f t="shared" si="217"/>
        <v>1295780</v>
      </c>
      <c r="YS22" s="58">
        <f t="shared" si="217"/>
        <v>1272100</v>
      </c>
      <c r="YT22" s="58">
        <f t="shared" si="217"/>
        <v>1275616</v>
      </c>
      <c r="YU22" s="58">
        <f t="shared" si="217"/>
        <v>1228740</v>
      </c>
      <c r="YV22" s="58">
        <f t="shared" si="217"/>
        <v>1352070</v>
      </c>
      <c r="YW22" s="58">
        <f t="shared" ref="YW22:ZA22" si="218">IF(AND(YW20="",YW21=""),"",SUM(YW20:YW21))</f>
        <v>1186273</v>
      </c>
      <c r="YX22" s="58">
        <f t="shared" si="218"/>
        <v>1195960</v>
      </c>
      <c r="YY22" s="58">
        <f t="shared" si="218"/>
        <v>1101475</v>
      </c>
      <c r="YZ22" s="58">
        <f t="shared" si="218"/>
        <v>1119227</v>
      </c>
      <c r="ZA22" s="58">
        <f t="shared" si="218"/>
        <v>1173841</v>
      </c>
    </row>
    <row r="23" spans="2:678" s="1" customFormat="1" ht="12" customHeight="1" outlineLevel="1" x14ac:dyDescent="0.2">
      <c r="B23" s="18" t="s">
        <v>30</v>
      </c>
      <c r="C23" s="58">
        <f>IF('SNL Operating Data'!H22="NA","",'SNL Operating Data'!H22)</f>
        <v>0</v>
      </c>
      <c r="D23" s="58">
        <f>IF('SNL Operating Data'!I22="NA","",'SNL Operating Data'!I22)</f>
        <v>0</v>
      </c>
      <c r="E23" s="58">
        <f>IF('SNL Operating Data'!J22="NA","",'SNL Operating Data'!J22)</f>
        <v>0</v>
      </c>
      <c r="F23" s="58">
        <f>IF('SNL Operating Data'!K22="NA","",'SNL Operating Data'!K22)</f>
        <v>60</v>
      </c>
      <c r="G23" s="58">
        <f>IF('SNL Operating Data'!L22="NA","",'SNL Operating Data'!L22)</f>
        <v>0</v>
      </c>
      <c r="H23" s="58">
        <f>IF('SNL Operating Data'!M22="NA","",'SNL Operating Data'!M22)</f>
        <v>0</v>
      </c>
      <c r="I23" s="58">
        <f>IF('SNL Operating Data'!N22="NA","",'SNL Operating Data'!N22)</f>
        <v>0</v>
      </c>
      <c r="J23" s="58">
        <f>IF('SNL Operating Data'!O22="NA","",'SNL Operating Data'!O22)</f>
        <v>0</v>
      </c>
      <c r="K23" s="58">
        <f>IF('SNL Operating Data'!P22="NA","",'SNL Operating Data'!P22)</f>
        <v>0</v>
      </c>
      <c r="L23" s="58">
        <f>IF('SNL Operating Data'!Q22="NA","",'SNL Operating Data'!Q22)</f>
        <v>0</v>
      </c>
      <c r="M23" s="58">
        <f>IF('SNL Operating Data'!R22="NA","",'SNL Operating Data'!R22)</f>
        <v>3864</v>
      </c>
      <c r="N23" s="58">
        <f>IF('SNL Operating Data'!S22="NA","",'SNL Operating Data'!S22)</f>
        <v>2604</v>
      </c>
      <c r="O23" s="58">
        <f>IF('SNL Operating Data'!T22="NA","",'SNL Operating Data'!T22)</f>
        <v>4956</v>
      </c>
      <c r="P23" s="58">
        <f>IF('SNL Operating Data'!U22="NA","",'SNL Operating Data'!U22)</f>
        <v>-6444</v>
      </c>
      <c r="Q23" s="58">
        <f>IF('SNL Operating Data'!V22="NA","",'SNL Operating Data'!V22)</f>
        <v>-2392</v>
      </c>
      <c r="R23" s="58">
        <f>IF('SNL Operating Data'!W22="NA","",'SNL Operating Data'!W22)</f>
        <v>0</v>
      </c>
      <c r="S23" s="58">
        <f>IF('SNL Operating Data'!X22="NA","",'SNL Operating Data'!X22)</f>
        <v>1753</v>
      </c>
      <c r="T23" s="58">
        <f>IF('SNL Operating Data'!Y22="NA","",'SNL Operating Data'!Y22)</f>
        <v>190</v>
      </c>
      <c r="U23" s="58">
        <f>IF('SNL Operating Data'!Z22="NA","",'SNL Operating Data'!Z22)</f>
        <v>190</v>
      </c>
      <c r="V23" s="58">
        <f>IF('SNL Operating Data'!AA22="NA","",'SNL Operating Data'!AA22)</f>
        <v>190</v>
      </c>
      <c r="W23" s="58">
        <f>IF('SNL Operating Data'!AB22="NA","",'SNL Operating Data'!AB22)</f>
        <v>-15209</v>
      </c>
      <c r="X23" s="58">
        <f>IF('SNL Operating Data'!AC22="NA","",'SNL Operating Data'!AC22)</f>
        <v>-13587</v>
      </c>
      <c r="Y23" s="58">
        <f>IF('SNL Operating Data'!AD22="NA","",'SNL Operating Data'!AD22)</f>
        <v>-24216</v>
      </c>
      <c r="Z23" s="58">
        <f>IF('SNL Operating Data'!AE22="NA","",'SNL Operating Data'!AE22)</f>
        <v>588</v>
      </c>
      <c r="AA23" s="58">
        <f>IF('SNL Operating Data'!AF22="NA","",'SNL Operating Data'!AF22)</f>
        <v>2445</v>
      </c>
      <c r="AB23" s="58">
        <f>IF('SNL Operating Data'!AG22="NA","",'SNL Operating Data'!AG22)</f>
        <v>12774</v>
      </c>
      <c r="AC23" s="58">
        <f>IF('SNL Operating Data'!AH22="NA","",'SNL Operating Data'!AH22)</f>
        <v>103328</v>
      </c>
      <c r="AD23" s="58">
        <f>IF('SNL Operating Data'!AI22="NA","",'SNL Operating Data'!AI22)</f>
        <v>10384</v>
      </c>
      <c r="AE23" s="58">
        <f>IF('SNL Operating Data'!AJ22="NA","",'SNL Operating Data'!AJ22)</f>
        <v>4671</v>
      </c>
      <c r="AF23" s="58">
        <f>IF('SNL Operating Data'!AK22="NA","",'SNL Operating Data'!AK22)</f>
        <v>0</v>
      </c>
      <c r="AG23" s="58">
        <f>IF('SNL Operating Data'!AL22="NA","",'SNL Operating Data'!AL22)</f>
        <v>0</v>
      </c>
      <c r="AH23" s="58">
        <f>IF('SNL Operating Data'!AM22="NA","",'SNL Operating Data'!AM22)</f>
        <v>-216</v>
      </c>
      <c r="AI23" s="58">
        <f>IF('SNL Operating Data'!AN22="NA","",'SNL Operating Data'!AN22)</f>
        <v>0</v>
      </c>
      <c r="AJ23" s="58">
        <f>IF('SNL Operating Data'!AO22="NA","",'SNL Operating Data'!AO22)</f>
        <v>0</v>
      </c>
      <c r="AK23" s="58">
        <f>IF('SNL Operating Data'!AP22="NA","",'SNL Operating Data'!AP22)</f>
        <v>0</v>
      </c>
      <c r="AL23" s="58">
        <f>IF('SNL Operating Data'!AQ22="NA","",'SNL Operating Data'!AQ22)</f>
        <v>0</v>
      </c>
      <c r="AM23" s="58">
        <f>IF('SNL Operating Data'!AR22="NA","",'SNL Operating Data'!AR22)</f>
        <v>0</v>
      </c>
      <c r="AN23" s="58">
        <f>IF('SNL Operating Data'!AS22="NA","",'SNL Operating Data'!AS22)</f>
        <v>0</v>
      </c>
      <c r="AO23" s="58">
        <f>IF('SNL Operating Data'!AT22="NA","",'SNL Operating Data'!AT22)</f>
        <v>0</v>
      </c>
      <c r="AP23" s="58">
        <f>IF('SNL Operating Data'!AU22="NA","",'SNL Operating Data'!AU22)</f>
        <v>0</v>
      </c>
      <c r="AQ23" s="58">
        <f>IF('SNL Operating Data'!AV22="NA","",'SNL Operating Data'!AV22)</f>
        <v>1182</v>
      </c>
      <c r="AR23" s="58">
        <f>IF('SNL Operating Data'!AW22="NA","",'SNL Operating Data'!AW22)</f>
        <v>10290</v>
      </c>
      <c r="AS23" s="58">
        <f>IF('SNL Operating Data'!AX22="NA","",'SNL Operating Data'!AX22)</f>
        <v>-2909</v>
      </c>
      <c r="AT23" s="58">
        <f>IF('SNL Operating Data'!AY22="NA","",'SNL Operating Data'!AY22)</f>
        <v>-1602</v>
      </c>
      <c r="AU23" s="58">
        <f>IF('SNL Operating Data'!AZ22="NA","",'SNL Operating Data'!AZ22)</f>
        <v>0</v>
      </c>
      <c r="AV23" s="58">
        <f>IF('SNL Operating Data'!BA22="NA","",'SNL Operating Data'!BA22)</f>
        <v>0</v>
      </c>
      <c r="AW23" s="58">
        <f>IF('SNL Operating Data'!BB22="NA","",'SNL Operating Data'!BB22)</f>
        <v>0</v>
      </c>
      <c r="AX23" s="58">
        <f>IF('SNL Operating Data'!BC22="NA","",'SNL Operating Data'!BC22)</f>
        <v>0</v>
      </c>
      <c r="AY23" s="58">
        <f>IF('SNL Operating Data'!BD22="NA","",'SNL Operating Data'!BD22)</f>
        <v>0</v>
      </c>
      <c r="AZ23" s="58">
        <f>IF('SNL Operating Data'!BE22="NA","",'SNL Operating Data'!BE22)</f>
        <v>0</v>
      </c>
      <c r="BA23" s="58" t="str">
        <f>IF('SNL Operating Data'!BF22="NA","",'SNL Operating Data'!BF22)</f>
        <v/>
      </c>
      <c r="BB23" s="58" t="str">
        <f>IF('SNL Operating Data'!BG22="NA","",'SNL Operating Data'!BG22)</f>
        <v/>
      </c>
      <c r="BC23" s="58" t="str">
        <f>IF('SNL Operating Data'!BH22="NA","",'SNL Operating Data'!BH22)</f>
        <v/>
      </c>
      <c r="BD23" s="58" t="str">
        <f>IF('SNL Operating Data'!BI22="NA","",'SNL Operating Data'!BI22)</f>
        <v/>
      </c>
      <c r="BE23" s="58" t="str">
        <f>IF('SNL Operating Data'!BJ22="NA","",'SNL Operating Data'!BJ22)</f>
        <v/>
      </c>
      <c r="BF23" s="58">
        <f>IF('SNL Operating Data'!BK22="NA","",'SNL Operating Data'!BK22)</f>
        <v>0</v>
      </c>
      <c r="BG23" s="58">
        <f>IF('SNL Operating Data'!BL22="NA","",'SNL Operating Data'!BL22)</f>
        <v>2774</v>
      </c>
      <c r="BH23" s="58">
        <f>IF('SNL Operating Data'!BM22="NA","",'SNL Operating Data'!BM22)</f>
        <v>490</v>
      </c>
      <c r="BI23" s="58">
        <f>IF('SNL Operating Data'!BN22="NA","",'SNL Operating Data'!BN22)</f>
        <v>-81</v>
      </c>
      <c r="BJ23" s="58">
        <f>IF('SNL Operating Data'!BO22="NA","",'SNL Operating Data'!BO22)</f>
        <v>0</v>
      </c>
      <c r="BK23" s="58">
        <f>IF('SNL Operating Data'!BP22="NA","",'SNL Operating Data'!BP22)</f>
        <v>1514</v>
      </c>
      <c r="BL23" s="58">
        <f>IF('SNL Operating Data'!BQ22="NA","",'SNL Operating Data'!BQ22)</f>
        <v>10296</v>
      </c>
      <c r="BM23" s="58">
        <f>IF('SNL Operating Data'!BR22="NA","",'SNL Operating Data'!BR22)</f>
        <v>1494</v>
      </c>
      <c r="BN23" s="58">
        <f>IF('SNL Operating Data'!BS22="NA","",'SNL Operating Data'!BS22)</f>
        <v>-869</v>
      </c>
      <c r="BO23" s="58">
        <f>IF('SNL Operating Data'!BT22="NA","",'SNL Operating Data'!BT22)</f>
        <v>1</v>
      </c>
      <c r="BP23" s="58">
        <f>IF('SNL Operating Data'!BU22="NA","",'SNL Operating Data'!BU22)</f>
        <v>0</v>
      </c>
      <c r="BQ23" s="58">
        <f>IF('SNL Operating Data'!BV22="NA","",'SNL Operating Data'!BV22)</f>
        <v>0</v>
      </c>
      <c r="BR23" s="58">
        <f>IF('SNL Operating Data'!BW22="NA","",'SNL Operating Data'!BW22)</f>
        <v>0</v>
      </c>
      <c r="BS23" s="58">
        <f>IF('SNL Operating Data'!BX22="NA","",'SNL Operating Data'!BX22)</f>
        <v>0</v>
      </c>
      <c r="BT23" s="58">
        <f>IF('SNL Operating Data'!BY22="NA","",'SNL Operating Data'!BY22)</f>
        <v>0</v>
      </c>
      <c r="BU23" s="58" t="str">
        <f>IF('SNL Operating Data'!BZ22="NA","",'SNL Operating Data'!BZ22)</f>
        <v/>
      </c>
      <c r="BV23" s="58" t="str">
        <f>IF('SNL Operating Data'!CA22="NA","",'SNL Operating Data'!CA22)</f>
        <v/>
      </c>
      <c r="BW23" s="58" t="str">
        <f>IF('SNL Operating Data'!CB22="NA","",'SNL Operating Data'!CB22)</f>
        <v/>
      </c>
      <c r="BX23" s="58" t="str">
        <f>IF('SNL Operating Data'!CC22="NA","",'SNL Operating Data'!CC22)</f>
        <v/>
      </c>
      <c r="BY23" s="58" t="str">
        <f>IF('SNL Operating Data'!CD22="NA","",'SNL Operating Data'!CD22)</f>
        <v/>
      </c>
      <c r="BZ23" s="58">
        <f>IF('SNL Operating Data'!CE22="NA","",'SNL Operating Data'!CE22)</f>
        <v>-259</v>
      </c>
      <c r="CA23" s="58">
        <f>IF('SNL Operating Data'!CF22="NA","",'SNL Operating Data'!CF22)</f>
        <v>6219</v>
      </c>
      <c r="CB23" s="58">
        <f>IF('SNL Operating Data'!CG22="NA","",'SNL Operating Data'!CG22)</f>
        <v>5225</v>
      </c>
      <c r="CC23" s="58">
        <f>IF('SNL Operating Data'!CH22="NA","",'SNL Operating Data'!CH22)</f>
        <v>0</v>
      </c>
      <c r="CD23" s="58">
        <f>IF('SNL Operating Data'!CI22="NA","",'SNL Operating Data'!CI22)</f>
        <v>0</v>
      </c>
      <c r="CE23" s="58">
        <f>IF('SNL Operating Data'!CJ22="NA","",'SNL Operating Data'!CJ22)</f>
        <v>1566</v>
      </c>
      <c r="CF23" s="58">
        <f>IF('SNL Operating Data'!CK22="NA","",'SNL Operating Data'!CK22)</f>
        <v>33195</v>
      </c>
      <c r="CG23" s="58">
        <f>IF('SNL Operating Data'!CL22="NA","",'SNL Operating Data'!CL22)</f>
        <v>38516</v>
      </c>
      <c r="CH23" s="58">
        <f>IF('SNL Operating Data'!CM22="NA","",'SNL Operating Data'!CM22)</f>
        <v>53119</v>
      </c>
      <c r="CI23" s="58">
        <f>IF('SNL Operating Data'!CN22="NA","",'SNL Operating Data'!CN22)</f>
        <v>40878</v>
      </c>
      <c r="CJ23" s="58">
        <f>IF('SNL Operating Data'!CO22="NA","",'SNL Operating Data'!CO22)</f>
        <v>0</v>
      </c>
      <c r="CK23" s="58">
        <f>IF('SNL Operating Data'!CP22="NA","",'SNL Operating Data'!CP22)</f>
        <v>0</v>
      </c>
      <c r="CL23" s="58">
        <f>IF('SNL Operating Data'!CQ22="NA","",'SNL Operating Data'!CQ22)</f>
        <v>0</v>
      </c>
      <c r="CM23" s="58">
        <f>IF('SNL Operating Data'!CR22="NA","",'SNL Operating Data'!CR22)</f>
        <v>0</v>
      </c>
      <c r="CN23" s="58">
        <f>IF('SNL Operating Data'!CS22="NA","",'SNL Operating Data'!CS22)</f>
        <v>0</v>
      </c>
      <c r="CO23" s="58">
        <f>IF('SNL Operating Data'!CT22="NA","",'SNL Operating Data'!CT22)</f>
        <v>0</v>
      </c>
      <c r="CP23" s="58">
        <f>IF('SNL Operating Data'!CU22="NA","",'SNL Operating Data'!CU22)</f>
        <v>0</v>
      </c>
      <c r="CQ23" s="58">
        <f>IF('SNL Operating Data'!CV22="NA","",'SNL Operating Data'!CV22)</f>
        <v>0</v>
      </c>
      <c r="CR23" s="58">
        <f>IF('SNL Operating Data'!CW22="NA","",'SNL Operating Data'!CW22)</f>
        <v>0</v>
      </c>
      <c r="CS23" s="58">
        <f>IF('SNL Operating Data'!CX22="NA","",'SNL Operating Data'!CX22)</f>
        <v>0</v>
      </c>
      <c r="CT23" s="58">
        <f>IF('SNL Operating Data'!CY22="NA","",'SNL Operating Data'!CY22)</f>
        <v>0</v>
      </c>
      <c r="CU23" s="58">
        <f>IF('SNL Operating Data'!CZ22="NA","",'SNL Operating Data'!CZ22)</f>
        <v>0</v>
      </c>
      <c r="CV23" s="58">
        <f>IF('SNL Operating Data'!DA22="NA","",'SNL Operating Data'!DA22)</f>
        <v>0</v>
      </c>
      <c r="CW23" s="58">
        <f>IF('SNL Operating Data'!DB22="NA","",'SNL Operating Data'!DB22)</f>
        <v>0</v>
      </c>
      <c r="CX23" s="58">
        <f>IF('SNL Operating Data'!DC22="NA","",'SNL Operating Data'!DC22)</f>
        <v>0</v>
      </c>
      <c r="CY23" s="58">
        <f>IF('SNL Operating Data'!DD22="NA","",'SNL Operating Data'!DD22)</f>
        <v>48639</v>
      </c>
      <c r="CZ23" s="58">
        <f>IF('SNL Operating Data'!DE22="NA","",'SNL Operating Data'!DE22)</f>
        <v>92477</v>
      </c>
      <c r="DA23" s="58">
        <f>IF('SNL Operating Data'!DF22="NA","",'SNL Operating Data'!DF22)</f>
        <v>75683</v>
      </c>
      <c r="DB23" s="58">
        <f>IF('SNL Operating Data'!DG22="NA","",'SNL Operating Data'!DG22)</f>
        <v>50630</v>
      </c>
      <c r="DC23" s="58">
        <f>IF('SNL Operating Data'!DH22="NA","",'SNL Operating Data'!DH22)</f>
        <v>103572</v>
      </c>
      <c r="DD23" s="58" t="str">
        <f>IF('SNL Operating Data'!DI22="NA","",'SNL Operating Data'!DI22)</f>
        <v/>
      </c>
      <c r="DE23" s="58" t="str">
        <f>IF('SNL Operating Data'!DJ22="NA","",'SNL Operating Data'!DJ22)</f>
        <v/>
      </c>
      <c r="DF23" s="58" t="str">
        <f>IF('SNL Operating Data'!DK22="NA","",'SNL Operating Data'!DK22)</f>
        <v/>
      </c>
      <c r="DG23" s="58" t="str">
        <f>IF('SNL Operating Data'!DL22="NA","",'SNL Operating Data'!DL22)</f>
        <v/>
      </c>
      <c r="DH23" s="58" t="str">
        <f>IF('SNL Operating Data'!DM22="NA","",'SNL Operating Data'!DM22)</f>
        <v/>
      </c>
      <c r="DI23" s="58">
        <f>IF('SNL Operating Data'!DN22="NA","",'SNL Operating Data'!DN22)</f>
        <v>0</v>
      </c>
      <c r="DJ23" s="58">
        <f>IF('SNL Operating Data'!DO22="NA","",'SNL Operating Data'!DO22)</f>
        <v>0</v>
      </c>
      <c r="DK23" s="58">
        <f>IF('SNL Operating Data'!DP22="NA","",'SNL Operating Data'!DP22)</f>
        <v>0</v>
      </c>
      <c r="DL23" s="58">
        <f>IF('SNL Operating Data'!DQ22="NA","",'SNL Operating Data'!DQ22)</f>
        <v>0</v>
      </c>
      <c r="DM23" s="58">
        <f>IF('SNL Operating Data'!DR22="NA","",'SNL Operating Data'!DR22)</f>
        <v>0</v>
      </c>
      <c r="DN23" s="58">
        <f>IF('SNL Operating Data'!DS22="NA","",'SNL Operating Data'!DS22)</f>
        <v>0</v>
      </c>
      <c r="DO23" s="58">
        <f>IF('SNL Operating Data'!DT22="NA","",'SNL Operating Data'!DT22)</f>
        <v>70076</v>
      </c>
      <c r="DP23" s="58">
        <f>IF('SNL Operating Data'!DU22="NA","",'SNL Operating Data'!DU22)</f>
        <v>1576</v>
      </c>
      <c r="DQ23" s="58">
        <f>IF('SNL Operating Data'!DV22="NA","",'SNL Operating Data'!DV22)</f>
        <v>0</v>
      </c>
      <c r="DR23" s="58">
        <f>IF('SNL Operating Data'!DW22="NA","",'SNL Operating Data'!DW22)</f>
        <v>0</v>
      </c>
      <c r="DS23" s="58">
        <f>IF('SNL Operating Data'!DX22="NA","",'SNL Operating Data'!DX22)</f>
        <v>-74576</v>
      </c>
      <c r="DT23" s="58">
        <f>IF('SNL Operating Data'!DY22="NA","",'SNL Operating Data'!DY22)</f>
        <v>-25618</v>
      </c>
      <c r="DU23" s="58">
        <f>IF('SNL Operating Data'!DZ22="NA","",'SNL Operating Data'!DZ22)</f>
        <v>-43879</v>
      </c>
      <c r="DV23" s="58">
        <f>IF('SNL Operating Data'!EA22="NA","",'SNL Operating Data'!EA22)</f>
        <v>-78342</v>
      </c>
      <c r="DW23" s="58">
        <f>IF('SNL Operating Data'!EB22="NA","",'SNL Operating Data'!EB22)</f>
        <v>37291</v>
      </c>
      <c r="DX23" s="58">
        <f>IF('SNL Operating Data'!EC22="NA","",'SNL Operating Data'!EC22)</f>
        <v>13034</v>
      </c>
      <c r="DY23" s="58">
        <f>IF('SNL Operating Data'!ED22="NA","",'SNL Operating Data'!ED22)</f>
        <v>184515</v>
      </c>
      <c r="DZ23" s="58">
        <f>IF('SNL Operating Data'!EE22="NA","",'SNL Operating Data'!EE22)</f>
        <v>25560</v>
      </c>
      <c r="EA23" s="58">
        <f>IF('SNL Operating Data'!EF22="NA","",'SNL Operating Data'!EF22)</f>
        <v>-13178</v>
      </c>
      <c r="EB23" s="58">
        <f>IF('SNL Operating Data'!EG22="NA","",'SNL Operating Data'!EG22)</f>
        <v>-47417</v>
      </c>
      <c r="EC23" s="58">
        <f>IF('SNL Operating Data'!EH22="NA","",'SNL Operating Data'!EH22)</f>
        <v>0</v>
      </c>
      <c r="ED23" s="58">
        <f>IF('SNL Operating Data'!EI22="NA","",'SNL Operating Data'!EI22)</f>
        <v>0</v>
      </c>
      <c r="EE23" s="58">
        <f>IF('SNL Operating Data'!EJ22="NA","",'SNL Operating Data'!EJ22)</f>
        <v>2793</v>
      </c>
      <c r="EF23" s="58">
        <f>IF('SNL Operating Data'!EK22="NA","",'SNL Operating Data'!EK22)</f>
        <v>0</v>
      </c>
      <c r="EG23" s="58">
        <f>IF('SNL Operating Data'!EL22="NA","",'SNL Operating Data'!EL22)</f>
        <v>0</v>
      </c>
      <c r="EH23" s="58">
        <f>IF('SNL Operating Data'!EM22="NA","",'SNL Operating Data'!EM22)</f>
        <v>409</v>
      </c>
      <c r="EI23" s="58">
        <f>IF('SNL Operating Data'!EN22="NA","",'SNL Operating Data'!EN22)</f>
        <v>52908</v>
      </c>
      <c r="EJ23" s="58">
        <f>IF('SNL Operating Data'!EO22="NA","",'SNL Operating Data'!EO22)</f>
        <v>-6713</v>
      </c>
      <c r="EK23" s="58">
        <f>IF('SNL Operating Data'!EP22="NA","",'SNL Operating Data'!EP22)</f>
        <v>5892</v>
      </c>
      <c r="EL23" s="58">
        <f>IF('SNL Operating Data'!EQ22="NA","",'SNL Operating Data'!EQ22)</f>
        <v>7502</v>
      </c>
      <c r="EM23" s="58">
        <f>IF('SNL Operating Data'!ER22="NA","",'SNL Operating Data'!ER22)</f>
        <v>200</v>
      </c>
      <c r="EN23" s="58">
        <f>IF('SNL Operating Data'!ES22="NA","",'SNL Operating Data'!ES22)</f>
        <v>-306</v>
      </c>
      <c r="EO23" s="58">
        <f>IF('SNL Operating Data'!ET22="NA","",'SNL Operating Data'!ET22)</f>
        <v>-1196</v>
      </c>
      <c r="EP23" s="58">
        <f>IF('SNL Operating Data'!EU22="NA","",'SNL Operating Data'!EU22)</f>
        <v>1182</v>
      </c>
      <c r="EQ23" s="58">
        <f>IF('SNL Operating Data'!EV22="NA","",'SNL Operating Data'!EV22)</f>
        <v>-1162</v>
      </c>
      <c r="ER23" s="58">
        <f>IF('SNL Operating Data'!EW22="NA","",'SNL Operating Data'!EW22)</f>
        <v>0</v>
      </c>
      <c r="ES23" s="58">
        <f>IF('SNL Operating Data'!EX22="NA","",'SNL Operating Data'!EX22)</f>
        <v>6947</v>
      </c>
      <c r="ET23" s="58">
        <f>IF('SNL Operating Data'!EY22="NA","",'SNL Operating Data'!EY22)</f>
        <v>1163</v>
      </c>
      <c r="EU23" s="58">
        <f>IF('SNL Operating Data'!EZ22="NA","",'SNL Operating Data'!EZ22)</f>
        <v>0</v>
      </c>
      <c r="EV23" s="58">
        <f>IF('SNL Operating Data'!FA22="NA","",'SNL Operating Data'!FA22)</f>
        <v>0</v>
      </c>
      <c r="EW23" s="58">
        <f>IF('SNL Operating Data'!FB22="NA","",'SNL Operating Data'!FB22)</f>
        <v>0</v>
      </c>
      <c r="EX23" s="58">
        <f>IF('SNL Operating Data'!FC22="NA","",'SNL Operating Data'!FC22)</f>
        <v>118959</v>
      </c>
      <c r="EY23" s="58">
        <f>IF('SNL Operating Data'!FD22="NA","",'SNL Operating Data'!FD22)</f>
        <v>-1975</v>
      </c>
      <c r="EZ23" s="58">
        <f>IF('SNL Operating Data'!FE22="NA","",'SNL Operating Data'!FE22)</f>
        <v>-4833</v>
      </c>
      <c r="FA23" s="58">
        <f>IF('SNL Operating Data'!FF22="NA","",'SNL Operating Data'!FF22)</f>
        <v>-38327</v>
      </c>
      <c r="FB23" s="58">
        <f>IF('SNL Operating Data'!FG22="NA","",'SNL Operating Data'!FG22)</f>
        <v>18099</v>
      </c>
      <c r="FC23" s="58">
        <f>IF('SNL Operating Data'!FH22="NA","",'SNL Operating Data'!FH22)</f>
        <v>19724</v>
      </c>
      <c r="FD23" s="58">
        <f>IF('SNL Operating Data'!FI22="NA","",'SNL Operating Data'!FI22)</f>
        <v>25537</v>
      </c>
      <c r="FE23" s="58">
        <f>IF('SNL Operating Data'!FJ22="NA","",'SNL Operating Data'!FJ22)</f>
        <v>22678</v>
      </c>
      <c r="FF23" s="58">
        <f>IF('SNL Operating Data'!FK22="NA","",'SNL Operating Data'!FK22)</f>
        <v>25902</v>
      </c>
      <c r="FG23" s="58">
        <f>IF('SNL Operating Data'!FL22="NA","",'SNL Operating Data'!FL22)</f>
        <v>0</v>
      </c>
      <c r="FH23" s="58">
        <f>IF('SNL Operating Data'!FM22="NA","",'SNL Operating Data'!FM22)</f>
        <v>0</v>
      </c>
      <c r="FI23" s="58">
        <f>IF('SNL Operating Data'!FN22="NA","",'SNL Operating Data'!FN22)</f>
        <v>0</v>
      </c>
      <c r="FJ23" s="58">
        <f>IF('SNL Operating Data'!FO22="NA","",'SNL Operating Data'!FO22)</f>
        <v>0</v>
      </c>
      <c r="FK23" s="58">
        <f>IF('SNL Operating Data'!FP22="NA","",'SNL Operating Data'!FP22)</f>
        <v>0</v>
      </c>
      <c r="FL23" s="58">
        <f>IF('SNL Operating Data'!FQ22="NA","",'SNL Operating Data'!FQ22)</f>
        <v>0</v>
      </c>
      <c r="FM23" s="58">
        <f>IF('SNL Operating Data'!FR22="NA","",'SNL Operating Data'!FR22)</f>
        <v>0</v>
      </c>
      <c r="FN23" s="58">
        <f>IF('SNL Operating Data'!FS22="NA","",'SNL Operating Data'!FS22)</f>
        <v>0</v>
      </c>
      <c r="FO23" s="58">
        <f>IF('SNL Operating Data'!FT22="NA","",'SNL Operating Data'!FT22)</f>
        <v>0</v>
      </c>
      <c r="FP23" s="58">
        <f>IF('SNL Operating Data'!FU22="NA","",'SNL Operating Data'!FU22)</f>
        <v>0</v>
      </c>
      <c r="FQ23" s="58">
        <f>IF('SNL Operating Data'!FV22="NA","",'SNL Operating Data'!FV22)</f>
        <v>430</v>
      </c>
      <c r="FR23" s="58">
        <f>IF('SNL Operating Data'!FW22="NA","",'SNL Operating Data'!FW22)</f>
        <v>711</v>
      </c>
      <c r="FS23" s="58">
        <f>IF('SNL Operating Data'!FX22="NA","",'SNL Operating Data'!FX22)</f>
        <v>625</v>
      </c>
      <c r="FT23" s="58">
        <f>IF('SNL Operating Data'!FY22="NA","",'SNL Operating Data'!FY22)</f>
        <v>632</v>
      </c>
      <c r="FU23" s="58">
        <f>IF('SNL Operating Data'!FZ22="NA","",'SNL Operating Data'!FZ22)</f>
        <v>-3931</v>
      </c>
      <c r="FV23" s="58">
        <f>IF('SNL Operating Data'!GA22="NA","",'SNL Operating Data'!GA22)</f>
        <v>-1372</v>
      </c>
      <c r="FW23" s="58">
        <f>IF('SNL Operating Data'!GB22="NA","",'SNL Operating Data'!GB22)</f>
        <v>11156</v>
      </c>
      <c r="FX23" s="58">
        <f>IF('SNL Operating Data'!GC22="NA","",'SNL Operating Data'!GC22)</f>
        <v>12018</v>
      </c>
      <c r="FY23" s="58">
        <f>IF('SNL Operating Data'!GD22="NA","",'SNL Operating Data'!GD22)</f>
        <v>17873</v>
      </c>
      <c r="FZ23" s="58">
        <f>IF('SNL Operating Data'!GE22="NA","",'SNL Operating Data'!GE22)</f>
        <v>-42176</v>
      </c>
      <c r="GA23" s="58">
        <f>IF('SNL Operating Data'!GF22="NA","",'SNL Operating Data'!GF22)</f>
        <v>0</v>
      </c>
      <c r="GB23" s="58">
        <f>IF('SNL Operating Data'!GG22="NA","",'SNL Operating Data'!GG22)</f>
        <v>0</v>
      </c>
      <c r="GC23" s="58">
        <f>IF('SNL Operating Data'!GH22="NA","",'SNL Operating Data'!GH22)</f>
        <v>0</v>
      </c>
      <c r="GD23" s="58">
        <f>IF('SNL Operating Data'!GI22="NA","",'SNL Operating Data'!GI22)</f>
        <v>0</v>
      </c>
      <c r="GE23" s="58">
        <f>IF('SNL Operating Data'!GJ22="NA","",'SNL Operating Data'!GJ22)</f>
        <v>0</v>
      </c>
      <c r="GF23" s="58">
        <f>IF('SNL Operating Data'!GK22="NA","",'SNL Operating Data'!GK22)</f>
        <v>0</v>
      </c>
      <c r="GG23" s="58">
        <f>IF('SNL Operating Data'!GL22="NA","",'SNL Operating Data'!GL22)</f>
        <v>0</v>
      </c>
      <c r="GH23" s="58">
        <f>IF('SNL Operating Data'!GM22="NA","",'SNL Operating Data'!GM22)</f>
        <v>9911</v>
      </c>
      <c r="GI23" s="58">
        <f>IF('SNL Operating Data'!GN22="NA","",'SNL Operating Data'!GN22)</f>
        <v>-6478</v>
      </c>
      <c r="GJ23" s="58">
        <f>IF('SNL Operating Data'!GO22="NA","",'SNL Operating Data'!GO22)</f>
        <v>841</v>
      </c>
      <c r="GK23" s="58">
        <f>IF('SNL Operating Data'!GP22="NA","",'SNL Operating Data'!GP22)</f>
        <v>43508</v>
      </c>
      <c r="GL23" s="58">
        <f>IF('SNL Operating Data'!GQ22="NA","",'SNL Operating Data'!GQ22)</f>
        <v>74495</v>
      </c>
      <c r="GM23" s="58">
        <f>IF('SNL Operating Data'!GR22="NA","",'SNL Operating Data'!GR22)</f>
        <v>74842</v>
      </c>
      <c r="GN23" s="58">
        <f>IF('SNL Operating Data'!GS22="NA","",'SNL Operating Data'!GS22)</f>
        <v>49344</v>
      </c>
      <c r="GO23" s="58">
        <f>IF('SNL Operating Data'!GT22="NA","",'SNL Operating Data'!GT22)</f>
        <v>12176</v>
      </c>
      <c r="GP23" s="58">
        <f>IF('SNL Operating Data'!GU22="NA","",'SNL Operating Data'!GU22)</f>
        <v>-867</v>
      </c>
      <c r="GQ23" s="58">
        <f>IF('SNL Operating Data'!GV22="NA","",'SNL Operating Data'!GV22)</f>
        <v>96877</v>
      </c>
      <c r="GR23" s="58">
        <f>IF('SNL Operating Data'!GW22="NA","",'SNL Operating Data'!GW22)</f>
        <v>5354</v>
      </c>
      <c r="GS23" s="58">
        <f>IF('SNL Operating Data'!GX22="NA","",'SNL Operating Data'!GX22)</f>
        <v>2469</v>
      </c>
      <c r="GT23" s="58">
        <f>IF('SNL Operating Data'!GY22="NA","",'SNL Operating Data'!GY22)</f>
        <v>60524</v>
      </c>
      <c r="GU23" s="58">
        <f>IF('SNL Operating Data'!GZ22="NA","",'SNL Operating Data'!GZ22)</f>
        <v>-9793</v>
      </c>
      <c r="GV23" s="58">
        <f>IF('SNL Operating Data'!HA22="NA","",'SNL Operating Data'!HA22)</f>
        <v>41490</v>
      </c>
      <c r="GW23" s="58">
        <f>IF('SNL Operating Data'!HB22="NA","",'SNL Operating Data'!HB22)</f>
        <v>435</v>
      </c>
      <c r="GX23" s="58">
        <f>IF('SNL Operating Data'!HC22="NA","",'SNL Operating Data'!HC22)</f>
        <v>6429</v>
      </c>
      <c r="GY23" s="58">
        <f>IF('SNL Operating Data'!HD22="NA","",'SNL Operating Data'!HD22)</f>
        <v>-339</v>
      </c>
      <c r="GZ23" s="58">
        <f>IF('SNL Operating Data'!HE22="NA","",'SNL Operating Data'!HE22)</f>
        <v>0</v>
      </c>
      <c r="HA23" s="58">
        <f>IF('SNL Operating Data'!HF22="NA","",'SNL Operating Data'!HF22)</f>
        <v>0</v>
      </c>
      <c r="HB23" s="58">
        <f>IF('SNL Operating Data'!HG22="NA","",'SNL Operating Data'!HG22)</f>
        <v>0</v>
      </c>
      <c r="HC23" s="58">
        <f>IF('SNL Operating Data'!HH22="NA","",'SNL Operating Data'!HH22)</f>
        <v>0</v>
      </c>
      <c r="HD23" s="58">
        <f>IF('SNL Operating Data'!HI22="NA","",'SNL Operating Data'!HI22)</f>
        <v>0</v>
      </c>
      <c r="HE23" s="58">
        <f>IF('SNL Operating Data'!HJ22="NA","",'SNL Operating Data'!HJ22)</f>
        <v>5006</v>
      </c>
      <c r="HF23" s="58">
        <f>IF('SNL Operating Data'!HK22="NA","",'SNL Operating Data'!HK22)</f>
        <v>0</v>
      </c>
      <c r="HG23" s="58">
        <f>IF('SNL Operating Data'!HL22="NA","",'SNL Operating Data'!HL22)</f>
        <v>0</v>
      </c>
      <c r="HH23" s="58">
        <f>IF('SNL Operating Data'!HM22="NA","",'SNL Operating Data'!HM22)</f>
        <v>31191</v>
      </c>
      <c r="HI23" s="58">
        <f>IF('SNL Operating Data'!HN22="NA","",'SNL Operating Data'!HN22)</f>
        <v>2052</v>
      </c>
      <c r="HJ23" s="58">
        <f>IF('SNL Operating Data'!HO22="NA","",'SNL Operating Data'!HO22)</f>
        <v>0</v>
      </c>
      <c r="HK23" s="58" t="str">
        <f>IF('SNL Operating Data'!HP22="NA","",'SNL Operating Data'!HP22)</f>
        <v/>
      </c>
      <c r="HL23" s="58" t="str">
        <f>IF('SNL Operating Data'!HQ22="NA","",'SNL Operating Data'!HQ22)</f>
        <v/>
      </c>
      <c r="HM23" s="58" t="str">
        <f>IF('SNL Operating Data'!HR22="NA","",'SNL Operating Data'!HR22)</f>
        <v/>
      </c>
      <c r="HN23" s="58" t="str">
        <f>IF('SNL Operating Data'!HS22="NA","",'SNL Operating Data'!HS22)</f>
        <v/>
      </c>
      <c r="HO23" s="58">
        <f>IF('SNL Operating Data'!HT22="NA","",'SNL Operating Data'!HT22)</f>
        <v>2621</v>
      </c>
      <c r="HP23" s="58">
        <f>IF('SNL Operating Data'!HU22="NA","",'SNL Operating Data'!HU22)</f>
        <v>293551</v>
      </c>
      <c r="HQ23" s="58">
        <f>IF('SNL Operating Data'!HV22="NA","",'SNL Operating Data'!HV22)</f>
        <v>284778</v>
      </c>
      <c r="HR23" s="58">
        <f>IF('SNL Operating Data'!HW22="NA","",'SNL Operating Data'!HW22)</f>
        <v>2283</v>
      </c>
      <c r="HS23" s="58">
        <f>IF('SNL Operating Data'!HX22="NA","",'SNL Operating Data'!HX22)</f>
        <v>7790</v>
      </c>
      <c r="HT23" s="58">
        <f>IF('SNL Operating Data'!HY22="NA","",'SNL Operating Data'!HY22)</f>
        <v>0</v>
      </c>
      <c r="HU23" s="58">
        <f>IF('SNL Operating Data'!HZ22="NA","",'SNL Operating Data'!HZ22)</f>
        <v>0</v>
      </c>
      <c r="HV23" s="58">
        <f>IF('SNL Operating Data'!IA22="NA","",'SNL Operating Data'!IA22)</f>
        <v>0</v>
      </c>
      <c r="HW23" s="58">
        <f>IF('SNL Operating Data'!IB22="NA","",'SNL Operating Data'!IB22)</f>
        <v>0</v>
      </c>
      <c r="HX23" s="58" t="str">
        <f>IF('SNL Operating Data'!IC22="NA","",'SNL Operating Data'!IC22)</f>
        <v/>
      </c>
      <c r="HY23" s="58">
        <f>IF('SNL Operating Data'!ID22="NA","",'SNL Operating Data'!ID22)</f>
        <v>-14725</v>
      </c>
      <c r="HZ23" s="58">
        <f>IF('SNL Operating Data'!IE22="NA","",'SNL Operating Data'!IE22)</f>
        <v>16556</v>
      </c>
      <c r="IA23" s="58">
        <f>IF('SNL Operating Data'!IF22="NA","",'SNL Operating Data'!IF22)</f>
        <v>29862</v>
      </c>
      <c r="IB23" s="58">
        <f>IF('SNL Operating Data'!IG22="NA","",'SNL Operating Data'!IG22)</f>
        <v>967</v>
      </c>
      <c r="IC23" s="58">
        <f>IF('SNL Operating Data'!IH22="NA","",'SNL Operating Data'!IH22)</f>
        <v>-9184</v>
      </c>
      <c r="ID23" s="58">
        <f>IF('SNL Operating Data'!II22="NA","",'SNL Operating Data'!II22)</f>
        <v>243</v>
      </c>
      <c r="IE23" s="58">
        <f>IF('SNL Operating Data'!IJ22="NA","",'SNL Operating Data'!IJ22)</f>
        <v>293</v>
      </c>
      <c r="IF23" s="58">
        <f>IF('SNL Operating Data'!IK22="NA","",'SNL Operating Data'!IK22)</f>
        <v>-472</v>
      </c>
      <c r="IG23" s="58">
        <f>IF('SNL Operating Data'!IL22="NA","",'SNL Operating Data'!IL22)</f>
        <v>0</v>
      </c>
      <c r="IH23" s="58">
        <f>IF('SNL Operating Data'!IM22="NA","",'SNL Operating Data'!IM22)</f>
        <v>286</v>
      </c>
      <c r="II23" s="58">
        <f>IF('SNL Operating Data'!IN22="NA","",'SNL Operating Data'!IN22)</f>
        <v>0</v>
      </c>
      <c r="IJ23" s="58">
        <f>IF('SNL Operating Data'!IO22="NA","",'SNL Operating Data'!IO22)</f>
        <v>0</v>
      </c>
      <c r="IK23" s="58" t="str">
        <f>IF('SNL Operating Data'!IP22="NA","",'SNL Operating Data'!IP22)</f>
        <v/>
      </c>
      <c r="IL23" s="58" t="str">
        <f>IF('SNL Operating Data'!IQ22="NA","",'SNL Operating Data'!IQ22)</f>
        <v/>
      </c>
      <c r="IM23" s="58" t="str">
        <f>IF('SNL Operating Data'!IR22="NA","",'SNL Operating Data'!IR22)</f>
        <v/>
      </c>
      <c r="IN23" s="58">
        <f>IF('SNL Operating Data'!IS22="NA","",'SNL Operating Data'!IS22)</f>
        <v>0</v>
      </c>
      <c r="IO23" s="58">
        <f>IF('SNL Operating Data'!IT22="NA","",'SNL Operating Data'!IT22)</f>
        <v>0</v>
      </c>
      <c r="IP23" s="58" t="str">
        <f>IF('SNL Operating Data'!IU22="NA","",'SNL Operating Data'!IU22)</f>
        <v/>
      </c>
      <c r="IQ23" s="58" t="str">
        <f>IF('SNL Operating Data'!IV22="NA","",'SNL Operating Data'!IV22)</f>
        <v/>
      </c>
      <c r="IR23" s="58" t="str">
        <f>IF('SNL Operating Data'!IW22="NA","",'SNL Operating Data'!IW22)</f>
        <v/>
      </c>
      <c r="IS23" s="58">
        <f>IF('SNL Operating Data'!IX22="NA","",'SNL Operating Data'!IX22)</f>
        <v>10706</v>
      </c>
      <c r="IT23" s="58">
        <f>IF('SNL Operating Data'!IY22="NA","",'SNL Operating Data'!IY22)</f>
        <v>19973</v>
      </c>
      <c r="IU23" s="58">
        <f>IF('SNL Operating Data'!IZ22="NA","",'SNL Operating Data'!IZ22)</f>
        <v>8440</v>
      </c>
      <c r="IV23" s="58">
        <f>IF('SNL Operating Data'!JA22="NA","",'SNL Operating Data'!JA22)</f>
        <v>7774</v>
      </c>
      <c r="IW23" s="58">
        <f>IF('SNL Operating Data'!JB22="NA","",'SNL Operating Data'!JB22)</f>
        <v>9349</v>
      </c>
      <c r="IX23" s="58">
        <f>IF('SNL Operating Data'!JC22="NA","",'SNL Operating Data'!JC22)</f>
        <v>11613</v>
      </c>
      <c r="IY23" s="58">
        <f>IF('SNL Operating Data'!JD22="NA","",'SNL Operating Data'!JD22)</f>
        <v>21612</v>
      </c>
      <c r="IZ23" s="58">
        <f>IF('SNL Operating Data'!JE22="NA","",'SNL Operating Data'!JE22)</f>
        <v>3338</v>
      </c>
      <c r="JA23" s="58">
        <f>IF('SNL Operating Data'!JF22="NA","",'SNL Operating Data'!JF22)</f>
        <v>202</v>
      </c>
      <c r="JB23" s="58">
        <f>IF('SNL Operating Data'!JG22="NA","",'SNL Operating Data'!JG22)</f>
        <v>13845</v>
      </c>
      <c r="JC23" s="58">
        <f>IF('SNL Operating Data'!JH22="NA","",'SNL Operating Data'!JH22)</f>
        <v>0</v>
      </c>
      <c r="JD23" s="58">
        <f>IF('SNL Operating Data'!JI22="NA","",'SNL Operating Data'!JI22)</f>
        <v>0</v>
      </c>
      <c r="JE23" s="58">
        <f>IF('SNL Operating Data'!JJ22="NA","",'SNL Operating Data'!JJ22)</f>
        <v>0</v>
      </c>
      <c r="JF23" s="58">
        <f>IF('SNL Operating Data'!JK22="NA","",'SNL Operating Data'!JK22)</f>
        <v>0</v>
      </c>
      <c r="JG23" s="58">
        <f>IF('SNL Operating Data'!JL22="NA","",'SNL Operating Data'!JL22)</f>
        <v>0</v>
      </c>
      <c r="JH23" s="58">
        <f>IF('SNL Operating Data'!JM22="NA","",'SNL Operating Data'!JM22)</f>
        <v>0</v>
      </c>
      <c r="JI23" s="58">
        <f>IF('SNL Operating Data'!JN22="NA","",'SNL Operating Data'!JN22)</f>
        <v>0</v>
      </c>
      <c r="JJ23" s="58">
        <f>IF('SNL Operating Data'!JO22="NA","",'SNL Operating Data'!JO22)</f>
        <v>0</v>
      </c>
      <c r="JK23" s="58">
        <f>IF('SNL Operating Data'!JP22="NA","",'SNL Operating Data'!JP22)</f>
        <v>0</v>
      </c>
      <c r="JL23" s="58">
        <f>IF('SNL Operating Data'!JQ22="NA","",'SNL Operating Data'!JQ22)</f>
        <v>0</v>
      </c>
      <c r="JM23" s="58">
        <f>IF('SNL Operating Data'!JR22="NA","",'SNL Operating Data'!JR22)</f>
        <v>1649</v>
      </c>
      <c r="JN23" s="58">
        <f>IF('SNL Operating Data'!JS22="NA","",'SNL Operating Data'!JS22)</f>
        <v>8033</v>
      </c>
      <c r="JO23" s="58">
        <f>IF('SNL Operating Data'!JT22="NA","",'SNL Operating Data'!JT22)</f>
        <v>95</v>
      </c>
      <c r="JP23" s="58">
        <f>IF('SNL Operating Data'!JU22="NA","",'SNL Operating Data'!JU22)</f>
        <v>0</v>
      </c>
      <c r="JQ23" s="58">
        <f>IF('SNL Operating Data'!JV22="NA","",'SNL Operating Data'!JV22)</f>
        <v>0</v>
      </c>
      <c r="JR23" s="58">
        <f>IF('SNL Operating Data'!JW22="NA","",'SNL Operating Data'!JW22)</f>
        <v>0</v>
      </c>
      <c r="JS23" s="58">
        <f>IF('SNL Operating Data'!JX22="NA","",'SNL Operating Data'!JX22)</f>
        <v>0</v>
      </c>
      <c r="JT23" s="58">
        <f>IF('SNL Operating Data'!JY22="NA","",'SNL Operating Data'!JY22)</f>
        <v>0</v>
      </c>
      <c r="JU23" s="58">
        <f>IF('SNL Operating Data'!JZ22="NA","",'SNL Operating Data'!JZ22)</f>
        <v>0</v>
      </c>
      <c r="JV23" s="58">
        <f>IF('SNL Operating Data'!KA22="NA","",'SNL Operating Data'!KA22)</f>
        <v>0</v>
      </c>
      <c r="JW23" s="58">
        <f>IF('SNL Operating Data'!KB22="NA","",'SNL Operating Data'!KB22)</f>
        <v>116</v>
      </c>
      <c r="JX23" s="58">
        <f>IF('SNL Operating Data'!KC22="NA","",'SNL Operating Data'!KC22)</f>
        <v>1453</v>
      </c>
      <c r="JY23" s="58">
        <f>IF('SNL Operating Data'!KD22="NA","",'SNL Operating Data'!KD22)</f>
        <v>-966</v>
      </c>
      <c r="JZ23" s="58">
        <f>IF('SNL Operating Data'!KE22="NA","",'SNL Operating Data'!KE22)</f>
        <v>829</v>
      </c>
      <c r="KA23" s="58">
        <f>IF('SNL Operating Data'!KF22="NA","",'SNL Operating Data'!KF22)</f>
        <v>904</v>
      </c>
      <c r="KB23" s="58">
        <f>IF('SNL Operating Data'!KG22="NA","",'SNL Operating Data'!KG22)</f>
        <v>0</v>
      </c>
      <c r="KC23" s="58">
        <f>IF('SNL Operating Data'!KH22="NA","",'SNL Operating Data'!KH22)</f>
        <v>0</v>
      </c>
      <c r="KD23" s="58">
        <f>IF('SNL Operating Data'!KI22="NA","",'SNL Operating Data'!KI22)</f>
        <v>0</v>
      </c>
      <c r="KE23" s="58">
        <f>IF('SNL Operating Data'!KJ22="NA","",'SNL Operating Data'!KJ22)</f>
        <v>0</v>
      </c>
      <c r="KF23" s="58" t="str">
        <f>IF('SNL Operating Data'!KK22="NA","",'SNL Operating Data'!KK22)</f>
        <v/>
      </c>
      <c r="KG23" s="58">
        <f>IF('SNL Operating Data'!KL22="NA","",'SNL Operating Data'!KL22)</f>
        <v>-7458</v>
      </c>
      <c r="KH23" s="58">
        <f>IF('SNL Operating Data'!KM22="NA","",'SNL Operating Data'!KM22)</f>
        <v>363</v>
      </c>
      <c r="KI23" s="58">
        <f>IF('SNL Operating Data'!KN22="NA","",'SNL Operating Data'!KN22)</f>
        <v>-2969</v>
      </c>
      <c r="KJ23" s="58">
        <f>IF('SNL Operating Data'!KO22="NA","",'SNL Operating Data'!KO22)</f>
        <v>-4593</v>
      </c>
      <c r="KK23" s="58" t="str">
        <f>IF('SNL Operating Data'!KP22="NA","",'SNL Operating Data'!KP22)</f>
        <v/>
      </c>
      <c r="KL23" s="58">
        <f>IF('SNL Operating Data'!KQ22="NA","",'SNL Operating Data'!KQ22)</f>
        <v>0</v>
      </c>
      <c r="KM23" s="58">
        <f>IF('SNL Operating Data'!KR22="NA","",'SNL Operating Data'!KR22)</f>
        <v>0</v>
      </c>
      <c r="KN23" s="58">
        <f>IF('SNL Operating Data'!KS22="NA","",'SNL Operating Data'!KS22)</f>
        <v>0</v>
      </c>
      <c r="KO23" s="58">
        <f>IF('SNL Operating Data'!KT22="NA","",'SNL Operating Data'!KT22)</f>
        <v>0</v>
      </c>
      <c r="KP23" s="58">
        <f>IF('SNL Operating Data'!KU22="NA","",'SNL Operating Data'!KU22)</f>
        <v>0</v>
      </c>
      <c r="KQ23" s="58">
        <f>IF('SNL Operating Data'!KV22="NA","",'SNL Operating Data'!KV22)</f>
        <v>0</v>
      </c>
      <c r="KR23" s="58">
        <f>IF('SNL Operating Data'!KW22="NA","",'SNL Operating Data'!KW22)</f>
        <v>0</v>
      </c>
      <c r="KS23" s="58">
        <f>IF('SNL Operating Data'!KX22="NA","",'SNL Operating Data'!KX22)</f>
        <v>0</v>
      </c>
      <c r="KT23" s="58">
        <f>IF('SNL Operating Data'!KY22="NA","",'SNL Operating Data'!KY22)</f>
        <v>0</v>
      </c>
      <c r="KU23" s="58">
        <f>IF('SNL Operating Data'!KZ22="NA","",'SNL Operating Data'!KZ22)</f>
        <v>0</v>
      </c>
      <c r="KV23" s="58">
        <f>IF('SNL Operating Data'!LA22="NA","",'SNL Operating Data'!LA22)</f>
        <v>0</v>
      </c>
      <c r="KW23" s="58">
        <f>IF('SNL Operating Data'!LB22="NA","",'SNL Operating Data'!LB22)</f>
        <v>20244</v>
      </c>
      <c r="KX23" s="58">
        <f>IF('SNL Operating Data'!LC22="NA","",'SNL Operating Data'!LC22)</f>
        <v>-7742</v>
      </c>
      <c r="KY23" s="58">
        <f>IF('SNL Operating Data'!LD22="NA","",'SNL Operating Data'!LD22)</f>
        <v>4080</v>
      </c>
      <c r="KZ23" s="58">
        <f>IF('SNL Operating Data'!LE22="NA","",'SNL Operating Data'!LE22)</f>
        <v>-8121</v>
      </c>
      <c r="LA23" s="58">
        <f>IF('SNL Operating Data'!LF22="NA","",'SNL Operating Data'!LF22)</f>
        <v>-12670</v>
      </c>
      <c r="LB23" s="58">
        <f>IF('SNL Operating Data'!LG22="NA","",'SNL Operating Data'!LG22)</f>
        <v>-63335</v>
      </c>
      <c r="LC23" s="58">
        <f>IF('SNL Operating Data'!LH22="NA","",'SNL Operating Data'!LH22)</f>
        <v>-120449</v>
      </c>
      <c r="LD23" s="58">
        <f>IF('SNL Operating Data'!LI22="NA","",'SNL Operating Data'!LI22)</f>
        <v>-116637</v>
      </c>
      <c r="LE23" s="58">
        <f>IF('SNL Operating Data'!LJ22="NA","",'SNL Operating Data'!LJ22)</f>
        <v>-95666</v>
      </c>
      <c r="LF23" s="58">
        <f>IF('SNL Operating Data'!LK22="NA","",'SNL Operating Data'!LK22)</f>
        <v>0</v>
      </c>
      <c r="LG23" s="58">
        <f>IF('SNL Operating Data'!LL22="NA","",'SNL Operating Data'!LL22)</f>
        <v>0</v>
      </c>
      <c r="LH23" s="58" t="str">
        <f>IF('SNL Operating Data'!LM22="NA","",'SNL Operating Data'!LM22)</f>
        <v/>
      </c>
      <c r="LI23" s="58" t="str">
        <f>IF('SNL Operating Data'!LN22="NA","",'SNL Operating Data'!LN22)</f>
        <v/>
      </c>
      <c r="LJ23" s="58" t="str">
        <f>IF('SNL Operating Data'!LO22="NA","",'SNL Operating Data'!LO22)</f>
        <v/>
      </c>
      <c r="LK23" s="58">
        <f>IF('SNL Operating Data'!LP22="NA","",'SNL Operating Data'!LP22)</f>
        <v>2834</v>
      </c>
      <c r="LL23" s="58">
        <f>IF('SNL Operating Data'!LQ22="NA","",'SNL Operating Data'!LQ22)</f>
        <v>15346</v>
      </c>
      <c r="LM23" s="58">
        <f>IF('SNL Operating Data'!LR22="NA","",'SNL Operating Data'!LR22)</f>
        <v>838</v>
      </c>
      <c r="LN23" s="58">
        <f>IF('SNL Operating Data'!LS22="NA","",'SNL Operating Data'!LS22)</f>
        <v>0</v>
      </c>
      <c r="LO23" s="58">
        <f>IF('SNL Operating Data'!LT22="NA","",'SNL Operating Data'!LT22)</f>
        <v>0</v>
      </c>
      <c r="LP23" s="58">
        <f>IF('SNL Operating Data'!LU22="NA","",'SNL Operating Data'!LU22)</f>
        <v>0</v>
      </c>
      <c r="LQ23" s="58">
        <f>IF('SNL Operating Data'!LV22="NA","",'SNL Operating Data'!LV22)</f>
        <v>0</v>
      </c>
      <c r="LR23" s="58">
        <f>IF('SNL Operating Data'!LW22="NA","",'SNL Operating Data'!LW22)</f>
        <v>0</v>
      </c>
      <c r="LS23" s="58">
        <f>IF('SNL Operating Data'!LX22="NA","",'SNL Operating Data'!LX22)</f>
        <v>0</v>
      </c>
      <c r="LT23" s="58">
        <f>IF('SNL Operating Data'!LY22="NA","",'SNL Operating Data'!LY22)</f>
        <v>0</v>
      </c>
      <c r="LU23" s="58">
        <f>IF('SNL Operating Data'!LZ22="NA","",'SNL Operating Data'!LZ22)</f>
        <v>2760</v>
      </c>
      <c r="LV23" s="58">
        <f>IF('SNL Operating Data'!MA22="NA","",'SNL Operating Data'!MA22)</f>
        <v>1996</v>
      </c>
      <c r="LW23" s="58">
        <f>IF('SNL Operating Data'!MB22="NA","",'SNL Operating Data'!MB22)</f>
        <v>2828</v>
      </c>
      <c r="LX23" s="58">
        <f>IF('SNL Operating Data'!MC22="NA","",'SNL Operating Data'!MC22)</f>
        <v>-2035</v>
      </c>
      <c r="LY23" s="58">
        <f>IF('SNL Operating Data'!MD22="NA","",'SNL Operating Data'!MD22)</f>
        <v>227</v>
      </c>
      <c r="LZ23" s="58">
        <f>IF('SNL Operating Data'!ME22="NA","",'SNL Operating Data'!ME22)</f>
        <v>31600</v>
      </c>
      <c r="MA23" s="58">
        <f>IF('SNL Operating Data'!MF22="NA","",'SNL Operating Data'!MF22)</f>
        <v>25121</v>
      </c>
      <c r="MB23" s="58">
        <f>IF('SNL Operating Data'!MG22="NA","",'SNL Operating Data'!MG22)</f>
        <v>16</v>
      </c>
      <c r="MC23" s="58">
        <f>IF('SNL Operating Data'!MH22="NA","",'SNL Operating Data'!MH22)</f>
        <v>13291</v>
      </c>
      <c r="MD23" s="58">
        <f>IF('SNL Operating Data'!MI22="NA","",'SNL Operating Data'!MI22)</f>
        <v>5100</v>
      </c>
      <c r="ME23" s="58">
        <f>IF('SNL Operating Data'!MJ22="NA","",'SNL Operating Data'!MJ22)</f>
        <v>51</v>
      </c>
      <c r="MF23" s="58">
        <f>IF('SNL Operating Data'!MK22="NA","",'SNL Operating Data'!MK22)</f>
        <v>-5963</v>
      </c>
      <c r="MG23" s="58">
        <f>IF('SNL Operating Data'!ML22="NA","",'SNL Operating Data'!ML22)</f>
        <v>232</v>
      </c>
      <c r="MH23" s="58">
        <f>IF('SNL Operating Data'!MM22="NA","",'SNL Operating Data'!MM22)</f>
        <v>-143</v>
      </c>
      <c r="MI23" s="58">
        <f>IF('SNL Operating Data'!MN22="NA","",'SNL Operating Data'!MN22)</f>
        <v>710</v>
      </c>
      <c r="MJ23" s="58">
        <f>IF('SNL Operating Data'!MO22="NA","",'SNL Operating Data'!MO22)</f>
        <v>0</v>
      </c>
      <c r="MK23" s="58">
        <f>IF('SNL Operating Data'!MP22="NA","",'SNL Operating Data'!MP22)</f>
        <v>0</v>
      </c>
      <c r="ML23" s="58">
        <f>IF('SNL Operating Data'!MQ22="NA","",'SNL Operating Data'!MQ22)</f>
        <v>0</v>
      </c>
      <c r="MM23" s="58">
        <f>IF('SNL Operating Data'!MR22="NA","",'SNL Operating Data'!MR22)</f>
        <v>0</v>
      </c>
      <c r="MN23" s="58">
        <f>IF('SNL Operating Data'!MS22="NA","",'SNL Operating Data'!MS22)</f>
        <v>0</v>
      </c>
      <c r="MO23" s="58">
        <f>IF('SNL Operating Data'!MT22="NA","",'SNL Operating Data'!MT22)</f>
        <v>0</v>
      </c>
      <c r="MP23" s="58">
        <f>IF('SNL Operating Data'!MU22="NA","",'SNL Operating Data'!MU22)</f>
        <v>0</v>
      </c>
      <c r="MQ23" s="58">
        <f>IF('SNL Operating Data'!MV22="NA","",'SNL Operating Data'!MV22)</f>
        <v>0</v>
      </c>
      <c r="MR23" s="58">
        <f>IF('SNL Operating Data'!MW22="NA","",'SNL Operating Data'!MW22)</f>
        <v>0</v>
      </c>
      <c r="MS23" s="58">
        <f>IF('SNL Operating Data'!MX22="NA","",'SNL Operating Data'!MX22)</f>
        <v>0</v>
      </c>
      <c r="MT23" s="58">
        <f>IF('SNL Operating Data'!MY22="NA","",'SNL Operating Data'!MY22)</f>
        <v>1199</v>
      </c>
      <c r="MU23" s="58">
        <f>IF('SNL Operating Data'!MZ22="NA","",'SNL Operating Data'!MZ22)</f>
        <v>116</v>
      </c>
      <c r="MV23" s="58" t="str">
        <f>IF('SNL Operating Data'!NA22="NA","",'SNL Operating Data'!NA22)</f>
        <v/>
      </c>
      <c r="MW23" s="58" t="str">
        <f>IF('SNL Operating Data'!NB22="NA","",'SNL Operating Data'!NB22)</f>
        <v/>
      </c>
      <c r="MX23" s="58" t="str">
        <f>IF('SNL Operating Data'!NC22="NA","",'SNL Operating Data'!NC22)</f>
        <v/>
      </c>
      <c r="MY23" s="58">
        <f>IF('SNL Operating Data'!ND22="NA","",'SNL Operating Data'!ND22)</f>
        <v>-23365</v>
      </c>
      <c r="MZ23" s="58">
        <f>IF('SNL Operating Data'!NE22="NA","",'SNL Operating Data'!NE22)</f>
        <v>-16337</v>
      </c>
      <c r="NA23" s="58">
        <f>IF('SNL Operating Data'!NF22="NA","",'SNL Operating Data'!NF22)</f>
        <v>-2308</v>
      </c>
      <c r="NB23" s="58">
        <f>IF('SNL Operating Data'!NG22="NA","",'SNL Operating Data'!NG22)</f>
        <v>7410</v>
      </c>
      <c r="NC23" s="58">
        <f>IF('SNL Operating Data'!NH22="NA","",'SNL Operating Data'!NH22)</f>
        <v>1525</v>
      </c>
      <c r="ND23" s="58">
        <f>IF('SNL Operating Data'!NI22="NA","",'SNL Operating Data'!NI22)</f>
        <v>3947</v>
      </c>
      <c r="NE23" s="58">
        <f>IF('SNL Operating Data'!NJ22="NA","",'SNL Operating Data'!NJ22)</f>
        <v>3022</v>
      </c>
      <c r="NF23" s="58">
        <f>IF('SNL Operating Data'!NK22="NA","",'SNL Operating Data'!NK22)</f>
        <v>2793</v>
      </c>
      <c r="NG23" s="58">
        <f>IF('SNL Operating Data'!NL22="NA","",'SNL Operating Data'!NL22)</f>
        <v>3021</v>
      </c>
      <c r="NH23" s="58">
        <f>IF('SNL Operating Data'!NM22="NA","",'SNL Operating Data'!NM22)</f>
        <v>2924</v>
      </c>
      <c r="NI23" s="58">
        <f>IF('SNL Operating Data'!NN22="NA","",'SNL Operating Data'!NN22)</f>
        <v>0</v>
      </c>
      <c r="NJ23" s="58">
        <f>IF('SNL Operating Data'!NO22="NA","",'SNL Operating Data'!NO22)</f>
        <v>0</v>
      </c>
      <c r="NK23" s="58">
        <f>IF('SNL Operating Data'!NP22="NA","",'SNL Operating Data'!NP22)</f>
        <v>0</v>
      </c>
      <c r="NL23" s="58">
        <f>IF('SNL Operating Data'!NQ22="NA","",'SNL Operating Data'!NQ22)</f>
        <v>0</v>
      </c>
      <c r="NM23" s="58">
        <f>IF('SNL Operating Data'!NR22="NA","",'SNL Operating Data'!NR22)</f>
        <v>0</v>
      </c>
      <c r="NN23" s="58">
        <f>IF('SNL Operating Data'!NS22="NA","",'SNL Operating Data'!NS22)</f>
        <v>0</v>
      </c>
      <c r="NO23" s="58">
        <f>IF('SNL Operating Data'!NT22="NA","",'SNL Operating Data'!NT22)</f>
        <v>0</v>
      </c>
      <c r="NP23" s="58">
        <f>IF('SNL Operating Data'!NU22="NA","",'SNL Operating Data'!NU22)</f>
        <v>0</v>
      </c>
      <c r="NQ23" s="58">
        <f>IF('SNL Operating Data'!NV22="NA","",'SNL Operating Data'!NV22)</f>
        <v>0</v>
      </c>
      <c r="NR23" s="58">
        <f>IF('SNL Operating Data'!NW22="NA","",'SNL Operating Data'!NW22)</f>
        <v>0</v>
      </c>
      <c r="NS23" s="58">
        <f>IF('SNL Operating Data'!NX22="NA","",'SNL Operating Data'!NX22)</f>
        <v>0</v>
      </c>
      <c r="NT23" s="58">
        <f>IF('SNL Operating Data'!NY22="NA","",'SNL Operating Data'!NY22)</f>
        <v>103</v>
      </c>
      <c r="NU23" s="58">
        <f>IF('SNL Operating Data'!NZ22="NA","",'SNL Operating Data'!NZ22)</f>
        <v>-21</v>
      </c>
      <c r="NV23" s="58">
        <f>IF('SNL Operating Data'!OA22="NA","",'SNL Operating Data'!OA22)</f>
        <v>-21</v>
      </c>
      <c r="NW23" s="58">
        <f>IF('SNL Operating Data'!OB22="NA","",'SNL Operating Data'!OB22)</f>
        <v>-21</v>
      </c>
      <c r="NX23" s="58">
        <f>IF('SNL Operating Data'!OC22="NA","",'SNL Operating Data'!OC22)</f>
        <v>0</v>
      </c>
      <c r="NY23" s="58">
        <f>IF('SNL Operating Data'!OD22="NA","",'SNL Operating Data'!OD22)</f>
        <v>0</v>
      </c>
      <c r="NZ23" s="58">
        <f>IF('SNL Operating Data'!OE22="NA","",'SNL Operating Data'!OE22)</f>
        <v>0</v>
      </c>
      <c r="OA23" s="58">
        <f>IF('SNL Operating Data'!OF22="NA","",'SNL Operating Data'!OF22)</f>
        <v>0</v>
      </c>
      <c r="OB23" s="58">
        <f>IF('SNL Operating Data'!OG22="NA","",'SNL Operating Data'!OG22)</f>
        <v>0</v>
      </c>
      <c r="OC23" s="58">
        <f>IF('SNL Operating Data'!OH22="NA","",'SNL Operating Data'!OH22)</f>
        <v>-22224</v>
      </c>
      <c r="OD23" s="58">
        <f>IF('SNL Operating Data'!OI22="NA","",'SNL Operating Data'!OI22)</f>
        <v>-2879</v>
      </c>
      <c r="OE23" s="58">
        <f>IF('SNL Operating Data'!OJ22="NA","",'SNL Operating Data'!OJ22)</f>
        <v>11083</v>
      </c>
      <c r="OF23" s="58">
        <f>IF('SNL Operating Data'!OK22="NA","",'SNL Operating Data'!OK22)</f>
        <v>-6704</v>
      </c>
      <c r="OG23" s="58">
        <f>IF('SNL Operating Data'!OL22="NA","",'SNL Operating Data'!OL22)</f>
        <v>-1720</v>
      </c>
      <c r="OH23" s="58">
        <f>IF('SNL Operating Data'!OM22="NA","",'SNL Operating Data'!OM22)</f>
        <v>0</v>
      </c>
      <c r="OI23" s="58">
        <f>IF('SNL Operating Data'!ON22="NA","",'SNL Operating Data'!ON22)</f>
        <v>0</v>
      </c>
      <c r="OJ23" s="58">
        <f>IF('SNL Operating Data'!OO22="NA","",'SNL Operating Data'!OO22)</f>
        <v>0</v>
      </c>
      <c r="OK23" s="58">
        <f>IF('SNL Operating Data'!OP22="NA","",'SNL Operating Data'!OP22)</f>
        <v>0</v>
      </c>
      <c r="OL23" s="58">
        <f>IF('SNL Operating Data'!OQ22="NA","",'SNL Operating Data'!OQ22)</f>
        <v>0</v>
      </c>
      <c r="OM23" s="58">
        <f>IF('SNL Operating Data'!OR22="NA","",'SNL Operating Data'!OR22)</f>
        <v>-2366</v>
      </c>
      <c r="ON23" s="58">
        <f>IF('SNL Operating Data'!OS22="NA","",'SNL Operating Data'!OS22)</f>
        <v>17708</v>
      </c>
      <c r="OO23" s="58">
        <f>IF('SNL Operating Data'!OT22="NA","",'SNL Operating Data'!OT22)</f>
        <v>13954</v>
      </c>
      <c r="OP23" s="58">
        <f>IF('SNL Operating Data'!OU22="NA","",'SNL Operating Data'!OU22)</f>
        <v>-173</v>
      </c>
      <c r="OQ23" s="58">
        <f>IF('SNL Operating Data'!OV22="NA","",'SNL Operating Data'!OV22)</f>
        <v>-5162</v>
      </c>
      <c r="OR23" s="58">
        <f>IF('SNL Operating Data'!OW22="NA","",'SNL Operating Data'!OW22)</f>
        <v>0</v>
      </c>
      <c r="OS23" s="58">
        <f>IF('SNL Operating Data'!OX22="NA","",'SNL Operating Data'!OX22)</f>
        <v>0</v>
      </c>
      <c r="OT23" s="58">
        <f>IF('SNL Operating Data'!OY22="NA","",'SNL Operating Data'!OY22)</f>
        <v>0</v>
      </c>
      <c r="OU23" s="58">
        <f>IF('SNL Operating Data'!OZ22="NA","",'SNL Operating Data'!OZ22)</f>
        <v>0</v>
      </c>
      <c r="OV23" s="58">
        <f>IF('SNL Operating Data'!PA22="NA","",'SNL Operating Data'!PA22)</f>
        <v>0</v>
      </c>
      <c r="OW23" s="58">
        <f>IF('SNL Operating Data'!PB22="NA","",'SNL Operating Data'!PB22)</f>
        <v>0</v>
      </c>
      <c r="OX23" s="58">
        <f>IF('SNL Operating Data'!PC22="NA","",'SNL Operating Data'!PC22)</f>
        <v>-5256</v>
      </c>
      <c r="OY23" s="58">
        <f>IF('SNL Operating Data'!PD22="NA","",'SNL Operating Data'!PD22)</f>
        <v>-3263</v>
      </c>
      <c r="OZ23" s="58">
        <f>IF('SNL Operating Data'!PE22="NA","",'SNL Operating Data'!PE22)</f>
        <v>998</v>
      </c>
      <c r="PA23" s="58">
        <f>IF('SNL Operating Data'!PF22="NA","",'SNL Operating Data'!PF22)</f>
        <v>9984</v>
      </c>
      <c r="PB23" s="58">
        <f>IF('SNL Operating Data'!PG22="NA","",'SNL Operating Data'!PG22)</f>
        <v>0</v>
      </c>
      <c r="PC23" s="58">
        <f>IF('SNL Operating Data'!PH22="NA","",'SNL Operating Data'!PH22)</f>
        <v>0</v>
      </c>
      <c r="PD23" s="58">
        <f>IF('SNL Operating Data'!PI22="NA","",'SNL Operating Data'!PI22)</f>
        <v>0</v>
      </c>
      <c r="PE23" s="58">
        <f>IF('SNL Operating Data'!PJ22="NA","",'SNL Operating Data'!PJ22)</f>
        <v>0</v>
      </c>
      <c r="PF23" s="58">
        <f>IF('SNL Operating Data'!PK22="NA","",'SNL Operating Data'!PK22)</f>
        <v>0</v>
      </c>
      <c r="PG23" s="58">
        <f>IF('SNL Operating Data'!PL22="NA","",'SNL Operating Data'!PL22)</f>
        <v>8820</v>
      </c>
      <c r="PH23" s="58">
        <f>IF('SNL Operating Data'!PM22="NA","",'SNL Operating Data'!PM22)</f>
        <v>50872</v>
      </c>
      <c r="PI23" s="58">
        <f>IF('SNL Operating Data'!PN22="NA","",'SNL Operating Data'!PN22)</f>
        <v>-41898</v>
      </c>
      <c r="PJ23" s="58">
        <f>IF('SNL Operating Data'!PO22="NA","",'SNL Operating Data'!PO22)</f>
        <v>0</v>
      </c>
      <c r="PK23" s="58">
        <f>IF('SNL Operating Data'!PP22="NA","",'SNL Operating Data'!PP22)</f>
        <v>0</v>
      </c>
      <c r="PL23" s="58">
        <f>IF('SNL Operating Data'!PQ22="NA","",'SNL Operating Data'!PQ22)</f>
        <v>-26834</v>
      </c>
      <c r="PM23" s="58">
        <f>IF('SNL Operating Data'!PR22="NA","",'SNL Operating Data'!PR22)</f>
        <v>6012</v>
      </c>
      <c r="PN23" s="58">
        <f>IF('SNL Operating Data'!PS22="NA","",'SNL Operating Data'!PS22)</f>
        <v>912</v>
      </c>
      <c r="PO23" s="58">
        <f>IF('SNL Operating Data'!PT22="NA","",'SNL Operating Data'!PT22)</f>
        <v>-3758</v>
      </c>
      <c r="PP23" s="58">
        <f>IF('SNL Operating Data'!PU22="NA","",'SNL Operating Data'!PU22)</f>
        <v>0</v>
      </c>
      <c r="PQ23" s="58">
        <f>IF('SNL Operating Data'!PV22="NA","",'SNL Operating Data'!PV22)</f>
        <v>0</v>
      </c>
      <c r="PR23" s="58">
        <f>IF('SNL Operating Data'!PW22="NA","",'SNL Operating Data'!PW22)</f>
        <v>0</v>
      </c>
      <c r="PS23" s="58">
        <f>IF('SNL Operating Data'!PX22="NA","",'SNL Operating Data'!PX22)</f>
        <v>0</v>
      </c>
      <c r="PT23" s="58">
        <f>IF('SNL Operating Data'!PY22="NA","",'SNL Operating Data'!PY22)</f>
        <v>0</v>
      </c>
      <c r="PU23" s="58">
        <f>IF('SNL Operating Data'!PZ22="NA","",'SNL Operating Data'!PZ22)</f>
        <v>0</v>
      </c>
      <c r="PV23" s="58">
        <f>IF('SNL Operating Data'!QA22="NA","",'SNL Operating Data'!QA22)</f>
        <v>4983</v>
      </c>
      <c r="PW23" s="58">
        <f>IF('SNL Operating Data'!QB22="NA","",'SNL Operating Data'!QB22)</f>
        <v>12950</v>
      </c>
      <c r="PX23" s="58">
        <f>IF('SNL Operating Data'!QC22="NA","",'SNL Operating Data'!QC22)</f>
        <v>2963</v>
      </c>
      <c r="PY23" s="58">
        <f>IF('SNL Operating Data'!QD22="NA","",'SNL Operating Data'!QD22)</f>
        <v>0</v>
      </c>
      <c r="PZ23" s="58">
        <f>IF('SNL Operating Data'!QE22="NA","",'SNL Operating Data'!QE22)</f>
        <v>12479</v>
      </c>
      <c r="QA23" s="58">
        <f>IF('SNL Operating Data'!QF22="NA","",'SNL Operating Data'!QF22)</f>
        <v>169513</v>
      </c>
      <c r="QB23" s="58">
        <f>IF('SNL Operating Data'!QG22="NA","",'SNL Operating Data'!QG22)</f>
        <v>580325</v>
      </c>
      <c r="QC23" s="58">
        <f>IF('SNL Operating Data'!QH22="NA","",'SNL Operating Data'!QH22)</f>
        <v>-308209</v>
      </c>
      <c r="QD23" s="58">
        <f>IF('SNL Operating Data'!QI22="NA","",'SNL Operating Data'!QI22)</f>
        <v>62827</v>
      </c>
      <c r="QE23" s="58">
        <f>IF('SNL Operating Data'!QJ22="NA","",'SNL Operating Data'!QJ22)</f>
        <v>-5034</v>
      </c>
      <c r="QF23" s="58">
        <f>IF('SNL Operating Data'!QK22="NA","",'SNL Operating Data'!QK22)</f>
        <v>0</v>
      </c>
      <c r="QG23" s="58">
        <f>IF('SNL Operating Data'!QL22="NA","",'SNL Operating Data'!QL22)</f>
        <v>0</v>
      </c>
      <c r="QH23" s="58">
        <f>IF('SNL Operating Data'!QM22="NA","",'SNL Operating Data'!QM22)</f>
        <v>0</v>
      </c>
      <c r="QI23" s="58">
        <f>IF('SNL Operating Data'!QN22="NA","",'SNL Operating Data'!QN22)</f>
        <v>3240</v>
      </c>
      <c r="QJ23" s="58">
        <f>IF('SNL Operating Data'!QO22="NA","",'SNL Operating Data'!QO22)</f>
        <v>0</v>
      </c>
      <c r="QK23" s="58">
        <f>IF('SNL Operating Data'!QP22="NA","",'SNL Operating Data'!QP22)</f>
        <v>0</v>
      </c>
      <c r="QL23" s="58">
        <f>IF('SNL Operating Data'!QQ22="NA","",'SNL Operating Data'!QQ22)</f>
        <v>0</v>
      </c>
      <c r="QM23" s="58">
        <f>IF('SNL Operating Data'!QR22="NA","",'SNL Operating Data'!QR22)</f>
        <v>0</v>
      </c>
      <c r="QN23" s="58">
        <f>IF('SNL Operating Data'!QS22="NA","",'SNL Operating Data'!QS22)</f>
        <v>0</v>
      </c>
      <c r="QO23" s="58">
        <f>IF('SNL Operating Data'!QT22="NA","",'SNL Operating Data'!QT22)</f>
        <v>0</v>
      </c>
      <c r="QP23" s="58">
        <f>IF('SNL Operating Data'!QU22="NA","",'SNL Operating Data'!QU22)</f>
        <v>0</v>
      </c>
      <c r="QQ23" s="58">
        <f>IF('SNL Operating Data'!QV22="NA","",'SNL Operating Data'!QV22)</f>
        <v>0</v>
      </c>
      <c r="QR23" s="58">
        <f>IF('SNL Operating Data'!QW22="NA","",'SNL Operating Data'!QW22)</f>
        <v>0</v>
      </c>
      <c r="QS23" s="58">
        <f>IF('SNL Operating Data'!QX22="NA","",'SNL Operating Data'!QX22)</f>
        <v>0</v>
      </c>
      <c r="QT23" s="58">
        <f>IF('SNL Operating Data'!QY22="NA","",'SNL Operating Data'!QY22)</f>
        <v>0</v>
      </c>
      <c r="QU23" s="58">
        <f>IF('SNL Operating Data'!QZ22="NA","",'SNL Operating Data'!QZ22)</f>
        <v>0</v>
      </c>
      <c r="QV23" s="58">
        <f>IF('SNL Operating Data'!RA22="NA","",'SNL Operating Data'!RA22)</f>
        <v>0</v>
      </c>
      <c r="QW23" s="58">
        <f>IF('SNL Operating Data'!RB22="NA","",'SNL Operating Data'!RB22)</f>
        <v>0</v>
      </c>
      <c r="QX23" s="58">
        <f>IF('SNL Operating Data'!RC22="NA","",'SNL Operating Data'!RC22)</f>
        <v>0</v>
      </c>
      <c r="QY23" s="58">
        <f>IF('SNL Operating Data'!RD22="NA","",'SNL Operating Data'!RD22)</f>
        <v>0</v>
      </c>
      <c r="QZ23" s="58">
        <f>IF('SNL Operating Data'!RE22="NA","",'SNL Operating Data'!RE22)</f>
        <v>0</v>
      </c>
      <c r="RA23" s="58" t="str">
        <f>IF('SNL Operating Data'!RF22="NA","",'SNL Operating Data'!RF22)</f>
        <v/>
      </c>
      <c r="RB23" s="58" t="str">
        <f>IF('SNL Operating Data'!RG22="NA","",'SNL Operating Data'!RG22)</f>
        <v/>
      </c>
      <c r="RC23" s="58" t="str">
        <f>IF('SNL Operating Data'!RH22="NA","",'SNL Operating Data'!RH22)</f>
        <v/>
      </c>
      <c r="RD23" s="58" t="str">
        <f>IF('SNL Operating Data'!RI22="NA","",'SNL Operating Data'!RI22)</f>
        <v/>
      </c>
      <c r="RE23" s="58">
        <f>IF('SNL Operating Data'!RJ22="NA","",'SNL Operating Data'!RJ22)</f>
        <v>0</v>
      </c>
      <c r="RF23" s="58">
        <f>IF('SNL Operating Data'!RK22="NA","",'SNL Operating Data'!RK22)</f>
        <v>0</v>
      </c>
      <c r="RG23" s="58">
        <f>IF('SNL Operating Data'!RL22="NA","",'SNL Operating Data'!RL22)</f>
        <v>0</v>
      </c>
      <c r="RH23" s="58">
        <f>IF('SNL Operating Data'!RM22="NA","",'SNL Operating Data'!RM22)</f>
        <v>0</v>
      </c>
      <c r="RI23" s="58" t="str">
        <f>IF('SNL Operating Data'!RN22="NA","",'SNL Operating Data'!RN22)</f>
        <v/>
      </c>
      <c r="RJ23" s="58">
        <f>IF('SNL Operating Data'!RO22="NA","",'SNL Operating Data'!RO22)</f>
        <v>-10337</v>
      </c>
      <c r="RK23" s="58">
        <f>IF('SNL Operating Data'!RP22="NA","",'SNL Operating Data'!RP22)</f>
        <v>40343</v>
      </c>
      <c r="RL23" s="58">
        <f>IF('SNL Operating Data'!RQ22="NA","",'SNL Operating Data'!RQ22)</f>
        <v>-24672</v>
      </c>
      <c r="RM23" s="58">
        <f>IF('SNL Operating Data'!RR22="NA","",'SNL Operating Data'!RR22)</f>
        <v>-5767</v>
      </c>
      <c r="RN23" s="58">
        <f>IF('SNL Operating Data'!RS22="NA","",'SNL Operating Data'!RS22)</f>
        <v>17403</v>
      </c>
      <c r="RO23" s="58">
        <f>IF('SNL Operating Data'!RT22="NA","",'SNL Operating Data'!RT22)</f>
        <v>0</v>
      </c>
      <c r="RP23" s="58">
        <f>IF('SNL Operating Data'!RU22="NA","",'SNL Operating Data'!RU22)</f>
        <v>0</v>
      </c>
      <c r="RQ23" s="58">
        <f>IF('SNL Operating Data'!RV22="NA","",'SNL Operating Data'!RV22)</f>
        <v>0</v>
      </c>
      <c r="RR23" s="58">
        <f>IF('SNL Operating Data'!RW22="NA","",'SNL Operating Data'!RW22)</f>
        <v>0</v>
      </c>
      <c r="RS23" s="58">
        <f>IF('SNL Operating Data'!RX22="NA","",'SNL Operating Data'!RX22)</f>
        <v>0</v>
      </c>
      <c r="RT23" s="58">
        <f>IF('SNL Operating Data'!RY22="NA","",'SNL Operating Data'!RY22)</f>
        <v>0</v>
      </c>
      <c r="RU23" s="58">
        <f>IF('SNL Operating Data'!RZ22="NA","",'SNL Operating Data'!RZ22)</f>
        <v>0</v>
      </c>
      <c r="RV23" s="58">
        <f>IF('SNL Operating Data'!SA22="NA","",'SNL Operating Data'!SA22)</f>
        <v>0</v>
      </c>
      <c r="RW23" s="58">
        <f>IF('SNL Operating Data'!SB22="NA","",'SNL Operating Data'!SB22)</f>
        <v>0</v>
      </c>
      <c r="RX23" s="58">
        <f>IF('SNL Operating Data'!SC22="NA","",'SNL Operating Data'!SC22)</f>
        <v>0</v>
      </c>
      <c r="RY23" s="58">
        <f>IF('SNL Operating Data'!SD22="NA","",'SNL Operating Data'!SD22)</f>
        <v>0</v>
      </c>
      <c r="RZ23" s="58">
        <f>IF('SNL Operating Data'!SE22="NA","",'SNL Operating Data'!SE22)</f>
        <v>0</v>
      </c>
      <c r="SA23" s="58">
        <f>IF('SNL Operating Data'!SF22="NA","",'SNL Operating Data'!SF22)</f>
        <v>0</v>
      </c>
      <c r="SB23" s="58">
        <f>IF('SNL Operating Data'!SG22="NA","",'SNL Operating Data'!SG22)</f>
        <v>0</v>
      </c>
      <c r="SC23" s="58">
        <f>IF('SNL Operating Data'!SH22="NA","",'SNL Operating Data'!SH22)</f>
        <v>1912</v>
      </c>
      <c r="SD23" s="58">
        <f>IF('SNL Operating Data'!SI22="NA","",'SNL Operating Data'!SI22)</f>
        <v>-4584</v>
      </c>
      <c r="SE23" s="58">
        <f>IF('SNL Operating Data'!SJ22="NA","",'SNL Operating Data'!SJ22)</f>
        <v>25987</v>
      </c>
      <c r="SF23" s="58">
        <f>IF('SNL Operating Data'!SK22="NA","",'SNL Operating Data'!SK22)</f>
        <v>-8096</v>
      </c>
      <c r="SG23" s="58">
        <f>IF('SNL Operating Data'!SL22="NA","",'SNL Operating Data'!SL22)</f>
        <v>-6910</v>
      </c>
      <c r="SH23" s="58">
        <f>IF('SNL Operating Data'!SM22="NA","",'SNL Operating Data'!SM22)</f>
        <v>13625</v>
      </c>
      <c r="SI23" s="58">
        <f>IF('SNL Operating Data'!SN22="NA","",'SNL Operating Data'!SN22)</f>
        <v>0</v>
      </c>
      <c r="SJ23" s="58">
        <f>IF('SNL Operating Data'!SO22="NA","",'SNL Operating Data'!SO22)</f>
        <v>0</v>
      </c>
      <c r="SK23" s="58">
        <f>IF('SNL Operating Data'!SP22="NA","",'SNL Operating Data'!SP22)</f>
        <v>0</v>
      </c>
      <c r="SL23" s="58">
        <f>IF('SNL Operating Data'!SQ22="NA","",'SNL Operating Data'!SQ22)</f>
        <v>0</v>
      </c>
      <c r="SM23" s="58">
        <f>IF('SNL Operating Data'!SR22="NA","",'SNL Operating Data'!SR22)</f>
        <v>0</v>
      </c>
      <c r="SN23" s="58">
        <f>IF('SNL Operating Data'!SS22="NA","",'SNL Operating Data'!SS22)</f>
        <v>1415</v>
      </c>
      <c r="SO23" s="58">
        <f>IF('SNL Operating Data'!ST22="NA","",'SNL Operating Data'!ST22)</f>
        <v>18963</v>
      </c>
      <c r="SP23" s="58">
        <f>IF('SNL Operating Data'!SU22="NA","",'SNL Operating Data'!SU22)</f>
        <v>1152</v>
      </c>
      <c r="SQ23" s="58">
        <f>IF('SNL Operating Data'!SV22="NA","",'SNL Operating Data'!SV22)</f>
        <v>3027</v>
      </c>
      <c r="SR23" s="58">
        <f>IF('SNL Operating Data'!SW22="NA","",'SNL Operating Data'!SW22)</f>
        <v>160</v>
      </c>
      <c r="SS23" s="58">
        <f>IF('SNL Operating Data'!SX22="NA","",'SNL Operating Data'!SX22)</f>
        <v>0</v>
      </c>
      <c r="ST23" s="58">
        <f>IF('SNL Operating Data'!SY22="NA","",'SNL Operating Data'!SY22)</f>
        <v>0</v>
      </c>
      <c r="SU23" s="58">
        <f>IF('SNL Operating Data'!SZ22="NA","",'SNL Operating Data'!SZ22)</f>
        <v>0</v>
      </c>
      <c r="SV23" s="58">
        <f>IF('SNL Operating Data'!TA22="NA","",'SNL Operating Data'!TA22)</f>
        <v>0</v>
      </c>
      <c r="SW23" s="58">
        <f>IF('SNL Operating Data'!TB22="NA","",'SNL Operating Data'!TB22)</f>
        <v>0</v>
      </c>
      <c r="SX23" s="58">
        <f>IF('SNL Operating Data'!TC22="NA","",'SNL Operating Data'!TC22)</f>
        <v>0</v>
      </c>
      <c r="SY23" s="58">
        <f>IF('SNL Operating Data'!TD22="NA","",'SNL Operating Data'!TD22)</f>
        <v>24055</v>
      </c>
      <c r="SZ23" s="58">
        <f>IF('SNL Operating Data'!TE22="NA","",'SNL Operating Data'!TE22)</f>
        <v>-14828</v>
      </c>
      <c r="TA23" s="58">
        <f>IF('SNL Operating Data'!TF22="NA","",'SNL Operating Data'!TF22)</f>
        <v>-8463</v>
      </c>
      <c r="TB23" s="58">
        <f>IF('SNL Operating Data'!TG22="NA","",'SNL Operating Data'!TG22)</f>
        <v>-767</v>
      </c>
      <c r="TC23" s="58">
        <f>IF('SNL Operating Data'!TH22="NA","",'SNL Operating Data'!TH22)</f>
        <v>0</v>
      </c>
      <c r="TD23" s="58">
        <f>IF('SNL Operating Data'!TI22="NA","",'SNL Operating Data'!TI22)</f>
        <v>0</v>
      </c>
      <c r="TE23" s="58">
        <f>IF('SNL Operating Data'!TJ22="NA","",'SNL Operating Data'!TJ22)</f>
        <v>0</v>
      </c>
      <c r="TF23" s="58">
        <f>IF('SNL Operating Data'!TK22="NA","",'SNL Operating Data'!TK22)</f>
        <v>0</v>
      </c>
      <c r="TG23" s="58">
        <f>IF('SNL Operating Data'!TL22="NA","",'SNL Operating Data'!TL22)</f>
        <v>0</v>
      </c>
      <c r="TH23" s="58">
        <f>IF('SNL Operating Data'!TM22="NA","",'SNL Operating Data'!TM22)</f>
        <v>18</v>
      </c>
      <c r="TI23" s="58">
        <f>IF('SNL Operating Data'!TN22="NA","",'SNL Operating Data'!TN22)</f>
        <v>0</v>
      </c>
      <c r="TJ23" s="58">
        <f>IF('SNL Operating Data'!TO22="NA","",'SNL Operating Data'!TO22)</f>
        <v>0</v>
      </c>
      <c r="TK23" s="58">
        <f>IF('SNL Operating Data'!TP22="NA","",'SNL Operating Data'!TP22)</f>
        <v>0</v>
      </c>
      <c r="TL23" s="58">
        <f>IF('SNL Operating Data'!TQ22="NA","",'SNL Operating Data'!TQ22)</f>
        <v>0</v>
      </c>
      <c r="TM23" s="58">
        <f>IF('SNL Operating Data'!TR22="NA","",'SNL Operating Data'!TR22)</f>
        <v>0</v>
      </c>
      <c r="TN23" s="58">
        <f>IF('SNL Operating Data'!TS22="NA","",'SNL Operating Data'!TS22)</f>
        <v>0</v>
      </c>
      <c r="TO23" s="58">
        <f>IF('SNL Operating Data'!TT22="NA","",'SNL Operating Data'!TT22)</f>
        <v>0</v>
      </c>
      <c r="TP23" s="58">
        <f>IF('SNL Operating Data'!TU22="NA","",'SNL Operating Data'!TU22)</f>
        <v>0</v>
      </c>
      <c r="TQ23" s="58">
        <f>IF('SNL Operating Data'!TV22="NA","",'SNL Operating Data'!TV22)</f>
        <v>0</v>
      </c>
      <c r="TR23" s="58">
        <f>IF('SNL Operating Data'!TW22="NA","",'SNL Operating Data'!TW22)</f>
        <v>-88</v>
      </c>
      <c r="TS23" s="58">
        <f>IF('SNL Operating Data'!TX22="NA","",'SNL Operating Data'!TX22)</f>
        <v>940</v>
      </c>
      <c r="TT23" s="58">
        <f>IF('SNL Operating Data'!TY22="NA","",'SNL Operating Data'!TY22)</f>
        <v>807</v>
      </c>
      <c r="TU23" s="58">
        <f>IF('SNL Operating Data'!TZ22="NA","",'SNL Operating Data'!TZ22)</f>
        <v>830</v>
      </c>
      <c r="TV23" s="58">
        <f>IF('SNL Operating Data'!UA22="NA","",'SNL Operating Data'!UA22)</f>
        <v>735</v>
      </c>
      <c r="TW23" s="58">
        <f>IF('SNL Operating Data'!UB22="NA","",'SNL Operating Data'!UB22)</f>
        <v>0</v>
      </c>
      <c r="TX23" s="58">
        <f>IF('SNL Operating Data'!UC22="NA","",'SNL Operating Data'!UC22)</f>
        <v>0</v>
      </c>
      <c r="TY23" s="58">
        <f>IF('SNL Operating Data'!UD22="NA","",'SNL Operating Data'!UD22)</f>
        <v>0</v>
      </c>
      <c r="TZ23" s="58">
        <f>IF('SNL Operating Data'!UE22="NA","",'SNL Operating Data'!UE22)</f>
        <v>0</v>
      </c>
      <c r="UA23" s="58">
        <f>IF('SNL Operating Data'!UF22="NA","",'SNL Operating Data'!UF22)</f>
        <v>0</v>
      </c>
      <c r="UB23" s="58">
        <f>IF('SNL Operating Data'!UG22="NA","",'SNL Operating Data'!UG22)</f>
        <v>11713</v>
      </c>
      <c r="UC23" s="58">
        <f>IF('SNL Operating Data'!UH22="NA","",'SNL Operating Data'!UH22)</f>
        <v>20404</v>
      </c>
      <c r="UD23" s="58">
        <f>IF('SNL Operating Data'!UI22="NA","",'SNL Operating Data'!UI22)</f>
        <v>13071</v>
      </c>
      <c r="UE23" s="58">
        <f>IF('SNL Operating Data'!UJ22="NA","",'SNL Operating Data'!UJ22)</f>
        <v>11902</v>
      </c>
      <c r="UF23" s="58">
        <f>IF('SNL Operating Data'!UK22="NA","",'SNL Operating Data'!UK22)</f>
        <v>4340</v>
      </c>
      <c r="UG23" s="58">
        <f>IF('SNL Operating Data'!UL22="NA","",'SNL Operating Data'!UL22)</f>
        <v>21063</v>
      </c>
      <c r="UH23" s="58">
        <f>IF('SNL Operating Data'!UM22="NA","",'SNL Operating Data'!UM22)</f>
        <v>63709</v>
      </c>
      <c r="UI23" s="58">
        <f>IF('SNL Operating Data'!UN22="NA","",'SNL Operating Data'!UN22)</f>
        <v>55887</v>
      </c>
      <c r="UJ23" s="58">
        <f>IF('SNL Operating Data'!UO22="NA","",'SNL Operating Data'!UO22)</f>
        <v>21013</v>
      </c>
      <c r="UK23" s="58">
        <f>IF('SNL Operating Data'!UP22="NA","",'SNL Operating Data'!UP22)</f>
        <v>-10408</v>
      </c>
      <c r="UL23" s="58">
        <f>IF('SNL Operating Data'!UQ22="NA","",'SNL Operating Data'!UQ22)</f>
        <v>0</v>
      </c>
      <c r="UM23" s="58">
        <f>IF('SNL Operating Data'!UR22="NA","",'SNL Operating Data'!UR22)</f>
        <v>0</v>
      </c>
      <c r="UN23" s="58">
        <f>IF('SNL Operating Data'!US22="NA","",'SNL Operating Data'!US22)</f>
        <v>3874</v>
      </c>
      <c r="UO23" s="58">
        <f>IF('SNL Operating Data'!UT22="NA","",'SNL Operating Data'!UT22)</f>
        <v>-3874</v>
      </c>
      <c r="UP23" s="58">
        <f>IF('SNL Operating Data'!UU22="NA","",'SNL Operating Data'!UU22)</f>
        <v>0</v>
      </c>
      <c r="UQ23" s="58">
        <f>IF('SNL Operating Data'!UV22="NA","",'SNL Operating Data'!UV22)</f>
        <v>0</v>
      </c>
      <c r="UR23" s="58">
        <f>IF('SNL Operating Data'!UW22="NA","",'SNL Operating Data'!UW22)</f>
        <v>581</v>
      </c>
      <c r="US23" s="58">
        <f>IF('SNL Operating Data'!UX22="NA","",'SNL Operating Data'!UX22)</f>
        <v>0</v>
      </c>
      <c r="UT23" s="58">
        <f>IF('SNL Operating Data'!UY22="NA","",'SNL Operating Data'!UY22)</f>
        <v>0</v>
      </c>
      <c r="UU23" s="58">
        <f>IF('SNL Operating Data'!UZ22="NA","",'SNL Operating Data'!UZ22)</f>
        <v>0</v>
      </c>
      <c r="UV23" s="58">
        <f>IF('SNL Operating Data'!VA22="NA","",'SNL Operating Data'!VA22)</f>
        <v>0</v>
      </c>
      <c r="UW23" s="58">
        <f>IF('SNL Operating Data'!VB22="NA","",'SNL Operating Data'!VB22)</f>
        <v>1060</v>
      </c>
      <c r="UX23" s="58">
        <f>IF('SNL Operating Data'!VC22="NA","",'SNL Operating Data'!VC22)</f>
        <v>3430</v>
      </c>
      <c r="UY23" s="58">
        <f>IF('SNL Operating Data'!VD22="NA","",'SNL Operating Data'!VD22)</f>
        <v>4046</v>
      </c>
      <c r="UZ23" s="58">
        <f>IF('SNL Operating Data'!VE22="NA","",'SNL Operating Data'!VE22)</f>
        <v>0</v>
      </c>
      <c r="VA23" s="58">
        <f>IF('SNL Operating Data'!VF22="NA","",'SNL Operating Data'!VF22)</f>
        <v>0</v>
      </c>
      <c r="VB23" s="58">
        <f>IF('SNL Operating Data'!VG22="NA","",'SNL Operating Data'!VG22)</f>
        <v>0</v>
      </c>
      <c r="VC23" s="58">
        <f>IF('SNL Operating Data'!VH22="NA","",'SNL Operating Data'!VH22)</f>
        <v>0</v>
      </c>
      <c r="VD23" s="58">
        <f>IF('SNL Operating Data'!VI22="NA","",'SNL Operating Data'!VI22)</f>
        <v>0</v>
      </c>
      <c r="VE23" s="58">
        <f>IF('SNL Operating Data'!VJ22="NA","",'SNL Operating Data'!VJ22)</f>
        <v>0</v>
      </c>
      <c r="VF23" s="58">
        <f>IF('SNL Operating Data'!VK22="NA","",'SNL Operating Data'!VK22)</f>
        <v>5645</v>
      </c>
      <c r="VG23" s="58">
        <f>IF('SNL Operating Data'!VL22="NA","",'SNL Operating Data'!VL22)</f>
        <v>9252</v>
      </c>
      <c r="VH23" s="58">
        <f>IF('SNL Operating Data'!VM22="NA","",'SNL Operating Data'!VM22)</f>
        <v>-27072</v>
      </c>
      <c r="VI23" s="58">
        <f>IF('SNL Operating Data'!VN22="NA","",'SNL Operating Data'!VN22)</f>
        <v>12219</v>
      </c>
      <c r="VJ23" s="58">
        <f>IF('SNL Operating Data'!VO22="NA","",'SNL Operating Data'!VO22)</f>
        <v>114991</v>
      </c>
      <c r="VK23" s="58">
        <f>IF('SNL Operating Data'!VP22="NA","",'SNL Operating Data'!VP22)</f>
        <v>0</v>
      </c>
      <c r="VL23" s="58">
        <f>IF('SNL Operating Data'!VQ22="NA","",'SNL Operating Data'!VQ22)</f>
        <v>0</v>
      </c>
      <c r="VM23" s="58">
        <f>IF('SNL Operating Data'!VR22="NA","",'SNL Operating Data'!VR22)</f>
        <v>0</v>
      </c>
      <c r="VN23" s="58">
        <f>IF('SNL Operating Data'!VS22="NA","",'SNL Operating Data'!VS22)</f>
        <v>0</v>
      </c>
      <c r="VO23" s="58">
        <f>IF('SNL Operating Data'!VT22="NA","",'SNL Operating Data'!VT22)</f>
        <v>0</v>
      </c>
      <c r="VP23" s="58">
        <f>IF('SNL Operating Data'!VU22="NA","",'SNL Operating Data'!VU22)</f>
        <v>0</v>
      </c>
      <c r="VQ23" s="58">
        <f>IF('SNL Operating Data'!VV22="NA","",'SNL Operating Data'!VV22)</f>
        <v>0</v>
      </c>
      <c r="VR23" s="58">
        <f>IF('SNL Operating Data'!VW22="NA","",'SNL Operating Data'!VW22)</f>
        <v>0</v>
      </c>
      <c r="VS23" s="58">
        <f>IF('SNL Operating Data'!VX22="NA","",'SNL Operating Data'!VX22)</f>
        <v>0</v>
      </c>
      <c r="VT23" s="58">
        <f>IF('SNL Operating Data'!VY22="NA","",'SNL Operating Data'!VY22)</f>
        <v>0</v>
      </c>
      <c r="VU23" s="58">
        <f>IF('SNL Operating Data'!VZ22="NA","",'SNL Operating Data'!VZ22)</f>
        <v>0</v>
      </c>
      <c r="VV23" s="58">
        <f>IF('SNL Operating Data'!WA22="NA","",'SNL Operating Data'!WA22)</f>
        <v>0</v>
      </c>
      <c r="VW23" s="58">
        <f>IF('SNL Operating Data'!WB22="NA","",'SNL Operating Data'!WB22)</f>
        <v>0</v>
      </c>
      <c r="VX23" s="58">
        <f>IF('SNL Operating Data'!WC22="NA","",'SNL Operating Data'!WC22)</f>
        <v>0</v>
      </c>
      <c r="VY23" s="58">
        <f>IF('SNL Operating Data'!WD22="NA","",'SNL Operating Data'!WD22)</f>
        <v>0</v>
      </c>
      <c r="VZ23" s="58">
        <f>IF('SNL Operating Data'!WE22="NA","",'SNL Operating Data'!WE22)</f>
        <v>0</v>
      </c>
      <c r="WA23" s="58">
        <f>IF('SNL Operating Data'!WF22="NA","",'SNL Operating Data'!WF22)</f>
        <v>0</v>
      </c>
      <c r="WB23" s="58">
        <f>IF('SNL Operating Data'!WG22="NA","",'SNL Operating Data'!WG22)</f>
        <v>0</v>
      </c>
      <c r="WC23" s="58">
        <f>IF('SNL Operating Data'!WH22="NA","",'SNL Operating Data'!WH22)</f>
        <v>0</v>
      </c>
      <c r="WD23" s="58">
        <f>IF('SNL Operating Data'!WI22="NA","",'SNL Operating Data'!WI22)</f>
        <v>0</v>
      </c>
      <c r="WE23" s="58">
        <f>IF('SNL Operating Data'!WJ22="NA","",'SNL Operating Data'!WJ22)</f>
        <v>0</v>
      </c>
      <c r="WF23" s="58">
        <f>IF('SNL Operating Data'!WK22="NA","",'SNL Operating Data'!WK22)</f>
        <v>0</v>
      </c>
      <c r="WG23" s="58">
        <f>IF('SNL Operating Data'!WL22="NA","",'SNL Operating Data'!WL22)</f>
        <v>0</v>
      </c>
      <c r="WH23" s="58">
        <f>IF('SNL Operating Data'!WM22="NA","",'SNL Operating Data'!WM22)</f>
        <v>0</v>
      </c>
      <c r="WI23" s="58">
        <f>IF('SNL Operating Data'!WN22="NA","",'SNL Operating Data'!WN22)</f>
        <v>0</v>
      </c>
      <c r="WJ23" s="58">
        <f>IF('SNL Operating Data'!WO22="NA","",'SNL Operating Data'!WO22)</f>
        <v>0</v>
      </c>
      <c r="WK23" s="58">
        <f>IF('SNL Operating Data'!WP22="NA","",'SNL Operating Data'!WP22)</f>
        <v>0</v>
      </c>
      <c r="WL23" s="58">
        <f>IF('SNL Operating Data'!WQ22="NA","",'SNL Operating Data'!WQ22)</f>
        <v>0</v>
      </c>
      <c r="WM23" s="58">
        <f>IF('SNL Operating Data'!WR22="NA","",'SNL Operating Data'!WR22)</f>
        <v>0</v>
      </c>
      <c r="WN23" s="58">
        <f>IF('SNL Operating Data'!WS22="NA","",'SNL Operating Data'!WS22)</f>
        <v>0</v>
      </c>
      <c r="WO23" s="58">
        <f>IF('SNL Operating Data'!WT22="NA","",'SNL Operating Data'!WT22)</f>
        <v>13295</v>
      </c>
      <c r="WP23" s="58">
        <f>IF('SNL Operating Data'!WU22="NA","",'SNL Operating Data'!WU22)</f>
        <v>89621</v>
      </c>
      <c r="WQ23" s="58">
        <f>IF('SNL Operating Data'!WV22="NA","",'SNL Operating Data'!WV22)</f>
        <v>2725</v>
      </c>
      <c r="WR23" s="58">
        <f>IF('SNL Operating Data'!WW22="NA","",'SNL Operating Data'!WW22)</f>
        <v>-43975</v>
      </c>
      <c r="WS23" s="58">
        <f>IF('SNL Operating Data'!WX22="NA","",'SNL Operating Data'!WX22)</f>
        <v>-9454</v>
      </c>
      <c r="WT23" s="58">
        <f>IF('SNL Operating Data'!WY22="NA","",'SNL Operating Data'!WY22)</f>
        <v>0</v>
      </c>
      <c r="WU23" s="58">
        <f>IF('SNL Operating Data'!WZ22="NA","",'SNL Operating Data'!WZ22)</f>
        <v>0</v>
      </c>
      <c r="WV23" s="58">
        <f>IF('SNL Operating Data'!XA22="NA","",'SNL Operating Data'!XA22)</f>
        <v>0</v>
      </c>
      <c r="WW23" s="58">
        <f>IF('SNL Operating Data'!XB22="NA","",'SNL Operating Data'!XB22)</f>
        <v>0</v>
      </c>
      <c r="WX23" s="58">
        <f>IF('SNL Operating Data'!XC22="NA","",'SNL Operating Data'!XC22)</f>
        <v>0</v>
      </c>
      <c r="WY23" s="58">
        <f>IF('SNL Operating Data'!XD22="NA","",'SNL Operating Data'!XD22)</f>
        <v>0</v>
      </c>
      <c r="WZ23" s="58">
        <f>IF('SNL Operating Data'!XE22="NA","",'SNL Operating Data'!XE22)</f>
        <v>0</v>
      </c>
      <c r="XA23" s="58">
        <f>IF('SNL Operating Data'!XF22="NA","",'SNL Operating Data'!XF22)</f>
        <v>0</v>
      </c>
      <c r="XB23" s="58">
        <f>IF('SNL Operating Data'!XG22="NA","",'SNL Operating Data'!XG22)</f>
        <v>0</v>
      </c>
      <c r="XC23" s="58">
        <f>IF('SNL Operating Data'!XH22="NA","",'SNL Operating Data'!XH22)</f>
        <v>0</v>
      </c>
      <c r="XD23" s="58">
        <f>IF('SNL Operating Data'!XI22="NA","",'SNL Operating Data'!XI22)</f>
        <v>24</v>
      </c>
      <c r="XE23" s="58">
        <f>IF('SNL Operating Data'!XJ22="NA","",'SNL Operating Data'!XJ22)</f>
        <v>0</v>
      </c>
      <c r="XF23" s="58">
        <f>IF('SNL Operating Data'!XK22="NA","",'SNL Operating Data'!XK22)</f>
        <v>0</v>
      </c>
      <c r="XG23" s="58">
        <f>IF('SNL Operating Data'!XL22="NA","",'SNL Operating Data'!XL22)</f>
        <v>0</v>
      </c>
      <c r="XH23" s="58">
        <f>IF('SNL Operating Data'!XM22="NA","",'SNL Operating Data'!XM22)</f>
        <v>0</v>
      </c>
      <c r="XI23" s="58">
        <f>IF('SNL Operating Data'!XN22="NA","",'SNL Operating Data'!XN22)</f>
        <v>5999</v>
      </c>
      <c r="XJ23" s="58">
        <f>IF('SNL Operating Data'!XO22="NA","",'SNL Operating Data'!XO22)</f>
        <v>-1200</v>
      </c>
      <c r="XK23" s="58">
        <f>IF('SNL Operating Data'!XP22="NA","",'SNL Operating Data'!XP22)</f>
        <v>-2659</v>
      </c>
      <c r="XL23" s="58">
        <f>IF('SNL Operating Data'!XQ22="NA","",'SNL Operating Data'!XQ22)</f>
        <v>78</v>
      </c>
      <c r="XM23" s="58">
        <f>IF('SNL Operating Data'!XR22="NA","",'SNL Operating Data'!XR22)</f>
        <v>-1744</v>
      </c>
      <c r="XN23" s="58">
        <f>IF('SNL Operating Data'!XS22="NA","",'SNL Operating Data'!XS22)</f>
        <v>523</v>
      </c>
      <c r="XO23" s="58">
        <f>IF('SNL Operating Data'!XT22="NA","",'SNL Operating Data'!XT22)</f>
        <v>2555</v>
      </c>
      <c r="XP23" s="58">
        <f>IF('SNL Operating Data'!XU22="NA","",'SNL Operating Data'!XU22)</f>
        <v>1543</v>
      </c>
      <c r="XQ23" s="58">
        <f>IF('SNL Operating Data'!XV22="NA","",'SNL Operating Data'!XV22)</f>
        <v>-838</v>
      </c>
      <c r="XR23" s="58">
        <f>IF('SNL Operating Data'!XW22="NA","",'SNL Operating Data'!XW22)</f>
        <v>2551</v>
      </c>
      <c r="XS23" s="58">
        <f>IF('SNL Operating Data'!XX22="NA","",'SNL Operating Data'!XX22)</f>
        <v>-457</v>
      </c>
      <c r="XT23" s="58">
        <f>IF('SNL Operating Data'!XY22="NA","",'SNL Operating Data'!XY22)</f>
        <v>381841</v>
      </c>
      <c r="XU23" s="58">
        <f>IF('SNL Operating Data'!XZ22="NA","",'SNL Operating Data'!XZ22)</f>
        <v>-2637</v>
      </c>
      <c r="XV23" s="58">
        <f>IF('SNL Operating Data'!YA22="NA","",'SNL Operating Data'!YA22)</f>
        <v>-962</v>
      </c>
      <c r="XW23" s="58" t="str">
        <f>IF('SNL Operating Data'!YB22="NA","",'SNL Operating Data'!YB22)</f>
        <v/>
      </c>
      <c r="XX23" s="58">
        <f>IF('SNL Operating Data'!YC22="NA","",'SNL Operating Data'!YC22)</f>
        <v>0</v>
      </c>
      <c r="XY23" s="58">
        <f>IF('SNL Operating Data'!YD22="NA","",'SNL Operating Data'!YD22)</f>
        <v>0</v>
      </c>
      <c r="XZ23" s="58">
        <f>IF('SNL Operating Data'!YE22="NA","",'SNL Operating Data'!YE22)</f>
        <v>0</v>
      </c>
      <c r="YA23" s="58">
        <f>IF('SNL Operating Data'!YF22="NA","",'SNL Operating Data'!YF22)</f>
        <v>0</v>
      </c>
      <c r="YB23" s="58">
        <f>IF('SNL Operating Data'!YG22="NA","",'SNL Operating Data'!YG22)</f>
        <v>0</v>
      </c>
      <c r="YC23" s="58">
        <f>IF('SNL Operating Data'!YH22="NA","",'SNL Operating Data'!YH22)</f>
        <v>1717</v>
      </c>
      <c r="YD23" s="58">
        <f>IF('SNL Operating Data'!YI22="NA","",'SNL Operating Data'!YI22)</f>
        <v>54353</v>
      </c>
      <c r="YE23" s="58">
        <f>IF('SNL Operating Data'!YJ22="NA","",'SNL Operating Data'!YJ22)</f>
        <v>-36548</v>
      </c>
      <c r="YF23" s="58">
        <f>IF('SNL Operating Data'!YK22="NA","",'SNL Operating Data'!YK22)</f>
        <v>-36531</v>
      </c>
      <c r="YG23" s="58">
        <f>IF('SNL Operating Data'!YL22="NA","",'SNL Operating Data'!YL22)</f>
        <v>-27856</v>
      </c>
      <c r="YH23" s="58">
        <f>IF('SNL Operating Data'!YM22="NA","",'SNL Operating Data'!YM22)</f>
        <v>1421</v>
      </c>
      <c r="YI23" s="58">
        <f>IF('SNL Operating Data'!YN22="NA","",'SNL Operating Data'!YN22)</f>
        <v>625</v>
      </c>
      <c r="YJ23" s="58">
        <f>IF('SNL Operating Data'!YO22="NA","",'SNL Operating Data'!YO22)</f>
        <v>0</v>
      </c>
      <c r="YK23" s="58">
        <f>IF('SNL Operating Data'!YP22="NA","",'SNL Operating Data'!YP22)</f>
        <v>143</v>
      </c>
      <c r="YL23" s="58">
        <f>IF('SNL Operating Data'!YQ22="NA","",'SNL Operating Data'!YQ22)</f>
        <v>0</v>
      </c>
      <c r="YM23" s="58">
        <f>IF('SNL Operating Data'!YR22="NA","",'SNL Operating Data'!YR22)</f>
        <v>0</v>
      </c>
      <c r="YN23" s="58">
        <f>IF('SNL Operating Data'!YS22="NA","",'SNL Operating Data'!YS22)</f>
        <v>0</v>
      </c>
      <c r="YO23" s="58">
        <f>IF('SNL Operating Data'!YT22="NA","",'SNL Operating Data'!YT22)</f>
        <v>0</v>
      </c>
      <c r="YP23" s="58">
        <f>IF('SNL Operating Data'!YU22="NA","",'SNL Operating Data'!YU22)</f>
        <v>0</v>
      </c>
      <c r="YQ23" s="58">
        <f>IF('SNL Operating Data'!YV22="NA","",'SNL Operating Data'!YV22)</f>
        <v>0</v>
      </c>
      <c r="YR23" s="58">
        <f>IF('SNL Operating Data'!YW22="NA","",'SNL Operating Data'!YW22)</f>
        <v>0</v>
      </c>
      <c r="YS23" s="58">
        <f>IF('SNL Operating Data'!YX22="NA","",'SNL Operating Data'!YX22)</f>
        <v>0</v>
      </c>
      <c r="YT23" s="58">
        <f>IF('SNL Operating Data'!YY22="NA","",'SNL Operating Data'!YY22)</f>
        <v>0</v>
      </c>
      <c r="YU23" s="58">
        <f>IF('SNL Operating Data'!YZ22="NA","",'SNL Operating Data'!YZ22)</f>
        <v>0</v>
      </c>
      <c r="YV23" s="58">
        <f>IF('SNL Operating Data'!ZA22="NA","",'SNL Operating Data'!ZA22)</f>
        <v>0</v>
      </c>
      <c r="YW23" s="58">
        <f>IF('SNL Operating Data'!ZB22="NA","",'SNL Operating Data'!ZB22)</f>
        <v>-11071</v>
      </c>
      <c r="YX23" s="58">
        <f>IF('SNL Operating Data'!ZC22="NA","",'SNL Operating Data'!ZC22)</f>
        <v>0</v>
      </c>
      <c r="YY23" s="58">
        <f>IF('SNL Operating Data'!ZD22="NA","",'SNL Operating Data'!ZD22)</f>
        <v>0</v>
      </c>
      <c r="YZ23" s="58">
        <f>IF('SNL Operating Data'!ZE22="NA","",'SNL Operating Data'!ZE22)</f>
        <v>0</v>
      </c>
      <c r="ZA23" s="58">
        <f>IF('SNL Operating Data'!ZF22="NA","",'SNL Operating Data'!ZF22)</f>
        <v>0</v>
      </c>
    </row>
    <row r="24" spans="2:678" s="1" customFormat="1" ht="12" customHeight="1" outlineLevel="1" x14ac:dyDescent="0.2">
      <c r="B24" s="18" t="s">
        <v>31</v>
      </c>
      <c r="C24" s="58">
        <f t="shared" ref="C24" si="219">IF(AND(C22="",C23=""),"",IF(C22="",0,C22)-IF(C23="",0,C23))</f>
        <v>1409676</v>
      </c>
      <c r="D24" s="58">
        <f t="shared" ref="D24:AW24" si="220">IF(AND(D22="",D23=""),"",IF(D22="",0,D22)-IF(D23="",0,D23))</f>
        <v>1476429</v>
      </c>
      <c r="E24" s="58">
        <f t="shared" si="220"/>
        <v>1365765</v>
      </c>
      <c r="F24" s="58">
        <f t="shared" si="220"/>
        <v>1454508</v>
      </c>
      <c r="G24" s="58">
        <f t="shared" si="220"/>
        <v>1790441</v>
      </c>
      <c r="H24" s="58">
        <f t="shared" si="220"/>
        <v>1326202</v>
      </c>
      <c r="I24" s="58">
        <f t="shared" si="220"/>
        <v>1425483</v>
      </c>
      <c r="J24" s="58">
        <f t="shared" si="220"/>
        <v>1455146</v>
      </c>
      <c r="K24" s="58">
        <f t="shared" si="220"/>
        <v>1327659</v>
      </c>
      <c r="L24" s="58">
        <f t="shared" si="220"/>
        <v>1395687</v>
      </c>
      <c r="M24" s="58">
        <f t="shared" si="220"/>
        <v>5826461</v>
      </c>
      <c r="N24" s="58">
        <f t="shared" si="220"/>
        <v>5762530</v>
      </c>
      <c r="O24" s="58">
        <f t="shared" si="220"/>
        <v>5835122</v>
      </c>
      <c r="P24" s="58">
        <f t="shared" si="220"/>
        <v>5537123</v>
      </c>
      <c r="Q24" s="58">
        <f t="shared" si="220"/>
        <v>6052420</v>
      </c>
      <c r="R24" s="58">
        <f t="shared" si="220"/>
        <v>47342</v>
      </c>
      <c r="S24" s="58">
        <f t="shared" si="220"/>
        <v>44104</v>
      </c>
      <c r="T24" s="58">
        <f t="shared" si="220"/>
        <v>43587</v>
      </c>
      <c r="U24" s="58">
        <f t="shared" si="220"/>
        <v>44513</v>
      </c>
      <c r="V24" s="58">
        <f t="shared" si="220"/>
        <v>45103</v>
      </c>
      <c r="W24" s="58">
        <f t="shared" si="220"/>
        <v>1568046</v>
      </c>
      <c r="X24" s="58">
        <f t="shared" si="220"/>
        <v>1517300</v>
      </c>
      <c r="Y24" s="58">
        <f t="shared" si="220"/>
        <v>1533606</v>
      </c>
      <c r="Z24" s="58">
        <f t="shared" si="220"/>
        <v>1502976</v>
      </c>
      <c r="AA24" s="58">
        <f t="shared" si="220"/>
        <v>1641792</v>
      </c>
      <c r="AB24" s="58">
        <f t="shared" si="220"/>
        <v>2821711</v>
      </c>
      <c r="AC24" s="58">
        <f t="shared" si="220"/>
        <v>2863792</v>
      </c>
      <c r="AD24" s="58">
        <f t="shared" si="220"/>
        <v>2778724</v>
      </c>
      <c r="AE24" s="58">
        <f t="shared" si="220"/>
        <v>2681102</v>
      </c>
      <c r="AF24" s="58">
        <f t="shared" si="220"/>
        <v>2930871</v>
      </c>
      <c r="AG24" s="58">
        <f t="shared" si="220"/>
        <v>3524113</v>
      </c>
      <c r="AH24" s="58">
        <f t="shared" si="220"/>
        <v>3655350</v>
      </c>
      <c r="AI24" s="58">
        <f t="shared" si="220"/>
        <v>3401718</v>
      </c>
      <c r="AJ24" s="58">
        <f t="shared" si="220"/>
        <v>3518068</v>
      </c>
      <c r="AK24" s="58">
        <f t="shared" si="220"/>
        <v>3714375</v>
      </c>
      <c r="AL24" s="58">
        <f t="shared" si="220"/>
        <v>1052795</v>
      </c>
      <c r="AM24" s="58">
        <f t="shared" si="220"/>
        <v>1108209</v>
      </c>
      <c r="AN24" s="58">
        <f t="shared" si="220"/>
        <v>1081964</v>
      </c>
      <c r="AO24" s="58">
        <f t="shared" si="220"/>
        <v>1095317</v>
      </c>
      <c r="AP24" s="58">
        <f t="shared" si="220"/>
        <v>1222537</v>
      </c>
      <c r="AQ24" s="58">
        <f t="shared" si="220"/>
        <v>900616</v>
      </c>
      <c r="AR24" s="58">
        <f t="shared" si="220"/>
        <v>883541</v>
      </c>
      <c r="AS24" s="58">
        <f t="shared" si="220"/>
        <v>894478</v>
      </c>
      <c r="AT24" s="58">
        <f t="shared" si="220"/>
        <v>887704</v>
      </c>
      <c r="AU24" s="58">
        <f t="shared" si="220"/>
        <v>940574</v>
      </c>
      <c r="AV24" s="58">
        <f t="shared" si="220"/>
        <v>2174714</v>
      </c>
      <c r="AW24" s="58">
        <f t="shared" si="220"/>
        <v>2090051</v>
      </c>
      <c r="AX24" s="58">
        <f t="shared" ref="AX24:CQ24" si="221">IF(AND(AX22="",AX23=""),"",IF(AX22="",0,AX22)-IF(AX23="",0,AX23))</f>
        <v>2048657</v>
      </c>
      <c r="AY24" s="58">
        <f t="shared" si="221"/>
        <v>2018116</v>
      </c>
      <c r="AZ24" s="58">
        <f t="shared" si="221"/>
        <v>2123553</v>
      </c>
      <c r="BA24" s="58" t="str">
        <f t="shared" si="221"/>
        <v/>
      </c>
      <c r="BB24" s="58" t="str">
        <f t="shared" si="221"/>
        <v/>
      </c>
      <c r="BC24" s="58" t="str">
        <f t="shared" si="221"/>
        <v/>
      </c>
      <c r="BD24" s="58" t="str">
        <f t="shared" si="221"/>
        <v/>
      </c>
      <c r="BE24" s="58" t="str">
        <f t="shared" si="221"/>
        <v/>
      </c>
      <c r="BF24" s="58">
        <f t="shared" si="221"/>
        <v>246993</v>
      </c>
      <c r="BG24" s="58">
        <f t="shared" si="221"/>
        <v>246780</v>
      </c>
      <c r="BH24" s="58">
        <f t="shared" si="221"/>
        <v>241750</v>
      </c>
      <c r="BI24" s="58">
        <f t="shared" si="221"/>
        <v>249193</v>
      </c>
      <c r="BJ24" s="58">
        <f t="shared" si="221"/>
        <v>299014</v>
      </c>
      <c r="BK24" s="58">
        <f t="shared" si="221"/>
        <v>249686</v>
      </c>
      <c r="BL24" s="58">
        <f t="shared" si="221"/>
        <v>248258</v>
      </c>
      <c r="BM24" s="58">
        <f t="shared" si="221"/>
        <v>249445</v>
      </c>
      <c r="BN24" s="58">
        <f t="shared" si="221"/>
        <v>250484</v>
      </c>
      <c r="BO24" s="58">
        <f t="shared" si="221"/>
        <v>302353</v>
      </c>
      <c r="BP24" s="58">
        <f t="shared" si="221"/>
        <v>400111</v>
      </c>
      <c r="BQ24" s="58">
        <f t="shared" si="221"/>
        <v>478715</v>
      </c>
      <c r="BR24" s="58">
        <f t="shared" si="221"/>
        <v>408449</v>
      </c>
      <c r="BS24" s="58">
        <f t="shared" si="221"/>
        <v>418225</v>
      </c>
      <c r="BT24" s="58">
        <f t="shared" si="221"/>
        <v>468422</v>
      </c>
      <c r="BU24" s="58" t="str">
        <f t="shared" si="221"/>
        <v/>
      </c>
      <c r="BV24" s="58" t="str">
        <f t="shared" si="221"/>
        <v/>
      </c>
      <c r="BW24" s="58" t="str">
        <f t="shared" si="221"/>
        <v/>
      </c>
      <c r="BX24" s="58" t="str">
        <f t="shared" si="221"/>
        <v/>
      </c>
      <c r="BY24" s="58" t="str">
        <f t="shared" si="221"/>
        <v/>
      </c>
      <c r="BZ24" s="58">
        <f t="shared" si="221"/>
        <v>163668</v>
      </c>
      <c r="CA24" s="58">
        <f t="shared" si="221"/>
        <v>156179</v>
      </c>
      <c r="CB24" s="58">
        <f t="shared" si="221"/>
        <v>169984</v>
      </c>
      <c r="CC24" s="58">
        <f t="shared" si="221"/>
        <v>173428</v>
      </c>
      <c r="CD24" s="58">
        <f t="shared" si="221"/>
        <v>186289</v>
      </c>
      <c r="CE24" s="58">
        <f t="shared" si="221"/>
        <v>1106130</v>
      </c>
      <c r="CF24" s="58">
        <f t="shared" si="221"/>
        <v>1164540</v>
      </c>
      <c r="CG24" s="58">
        <f t="shared" si="221"/>
        <v>1092253</v>
      </c>
      <c r="CH24" s="58">
        <f t="shared" si="221"/>
        <v>961788</v>
      </c>
      <c r="CI24" s="58">
        <f t="shared" si="221"/>
        <v>1161364</v>
      </c>
      <c r="CJ24" s="58">
        <f t="shared" si="221"/>
        <v>4655548</v>
      </c>
      <c r="CK24" s="58">
        <f t="shared" si="221"/>
        <v>5011382</v>
      </c>
      <c r="CL24" s="58">
        <f t="shared" si="221"/>
        <v>4879507</v>
      </c>
      <c r="CM24" s="58">
        <f t="shared" si="221"/>
        <v>5020859</v>
      </c>
      <c r="CN24" s="58">
        <f t="shared" si="221"/>
        <v>5485810</v>
      </c>
      <c r="CO24" s="58">
        <f t="shared" si="221"/>
        <v>7095998</v>
      </c>
      <c r="CP24" s="58">
        <f t="shared" si="221"/>
        <v>7317080</v>
      </c>
      <c r="CQ24" s="58">
        <f t="shared" si="221"/>
        <v>7074847</v>
      </c>
      <c r="CR24" s="58">
        <f t="shared" ref="CR24:EK24" si="222">IF(AND(CR22="",CR23=""),"",IF(CR22="",0,CR22)-IF(CR23="",0,CR23))</f>
        <v>7215206</v>
      </c>
      <c r="CS24" s="58">
        <f t="shared" si="222"/>
        <v>7959424</v>
      </c>
      <c r="CT24" s="58">
        <f t="shared" si="222"/>
        <v>54974</v>
      </c>
      <c r="CU24" s="58">
        <f t="shared" si="222"/>
        <v>53554</v>
      </c>
      <c r="CV24" s="58">
        <f t="shared" si="222"/>
        <v>48504</v>
      </c>
      <c r="CW24" s="58">
        <f t="shared" si="222"/>
        <v>36478</v>
      </c>
      <c r="CX24" s="58">
        <f t="shared" si="222"/>
        <v>42046</v>
      </c>
      <c r="CY24" s="58">
        <f t="shared" si="222"/>
        <v>4280825</v>
      </c>
      <c r="CZ24" s="58">
        <f t="shared" si="222"/>
        <v>4394267</v>
      </c>
      <c r="DA24" s="58">
        <f t="shared" si="222"/>
        <v>4273297</v>
      </c>
      <c r="DB24" s="58">
        <f t="shared" si="222"/>
        <v>4186805</v>
      </c>
      <c r="DC24" s="58">
        <f t="shared" si="222"/>
        <v>4753956</v>
      </c>
      <c r="DD24" s="58" t="str">
        <f t="shared" si="222"/>
        <v/>
      </c>
      <c r="DE24" s="58" t="str">
        <f t="shared" si="222"/>
        <v/>
      </c>
      <c r="DF24" s="58" t="str">
        <f t="shared" si="222"/>
        <v/>
      </c>
      <c r="DG24" s="58" t="str">
        <f t="shared" si="222"/>
        <v/>
      </c>
      <c r="DH24" s="58" t="str">
        <f t="shared" si="222"/>
        <v/>
      </c>
      <c r="DI24" s="58">
        <f t="shared" si="222"/>
        <v>971118</v>
      </c>
      <c r="DJ24" s="58">
        <f t="shared" si="222"/>
        <v>981176</v>
      </c>
      <c r="DK24" s="58">
        <f t="shared" si="222"/>
        <v>951451</v>
      </c>
      <c r="DL24" s="58">
        <f t="shared" si="222"/>
        <v>933433</v>
      </c>
      <c r="DM24" s="58">
        <f t="shared" si="222"/>
        <v>1006006</v>
      </c>
      <c r="DN24" s="58">
        <f t="shared" si="222"/>
        <v>2623832</v>
      </c>
      <c r="DO24" s="58">
        <f t="shared" si="222"/>
        <v>2290414</v>
      </c>
      <c r="DP24" s="58">
        <f t="shared" si="222"/>
        <v>1491634</v>
      </c>
      <c r="DQ24" s="58">
        <f t="shared" si="222"/>
        <v>2307618</v>
      </c>
      <c r="DR24" s="58">
        <f t="shared" si="222"/>
        <v>2586315</v>
      </c>
      <c r="DS24" s="58">
        <f t="shared" si="222"/>
        <v>4920861</v>
      </c>
      <c r="DT24" s="58">
        <f t="shared" si="222"/>
        <v>5118153</v>
      </c>
      <c r="DU24" s="58">
        <f t="shared" si="222"/>
        <v>5040142</v>
      </c>
      <c r="DV24" s="58">
        <f t="shared" si="222"/>
        <v>5321086</v>
      </c>
      <c r="DW24" s="58">
        <f t="shared" si="222"/>
        <v>5607787</v>
      </c>
      <c r="DX24" s="58">
        <f t="shared" si="222"/>
        <v>6772108</v>
      </c>
      <c r="DY24" s="58">
        <f t="shared" si="222"/>
        <v>7047612</v>
      </c>
      <c r="DZ24" s="58">
        <f t="shared" si="222"/>
        <v>7205502</v>
      </c>
      <c r="EA24" s="58">
        <f t="shared" si="222"/>
        <v>6791607</v>
      </c>
      <c r="EB24" s="58">
        <f t="shared" si="222"/>
        <v>6936942</v>
      </c>
      <c r="EC24" s="58">
        <f t="shared" si="222"/>
        <v>4248079</v>
      </c>
      <c r="ED24" s="58">
        <f t="shared" si="222"/>
        <v>4644953</v>
      </c>
      <c r="EE24" s="58">
        <f t="shared" si="222"/>
        <v>4835339</v>
      </c>
      <c r="EF24" s="58">
        <f t="shared" si="222"/>
        <v>4757713</v>
      </c>
      <c r="EG24" s="58">
        <f t="shared" si="222"/>
        <v>4868095</v>
      </c>
      <c r="EH24" s="58">
        <f t="shared" si="222"/>
        <v>2860637</v>
      </c>
      <c r="EI24" s="58">
        <f t="shared" si="222"/>
        <v>2926096</v>
      </c>
      <c r="EJ24" s="58">
        <f t="shared" si="222"/>
        <v>2915129</v>
      </c>
      <c r="EK24" s="58">
        <f t="shared" si="222"/>
        <v>2697270</v>
      </c>
      <c r="EL24" s="58">
        <f t="shared" ref="EL24:GE24" si="223">IF(AND(EL22="",EL23=""),"",IF(EL22="",0,EL22)-IF(EL23="",0,EL23))</f>
        <v>3040138</v>
      </c>
      <c r="EM24" s="58">
        <f t="shared" si="223"/>
        <v>327469</v>
      </c>
      <c r="EN24" s="58">
        <f t="shared" si="223"/>
        <v>360593</v>
      </c>
      <c r="EO24" s="58">
        <f t="shared" si="223"/>
        <v>367364</v>
      </c>
      <c r="EP24" s="58">
        <f t="shared" si="223"/>
        <v>340102</v>
      </c>
      <c r="EQ24" s="58">
        <f t="shared" si="223"/>
        <v>388992</v>
      </c>
      <c r="ER24" s="58">
        <f t="shared" si="223"/>
        <v>1005149</v>
      </c>
      <c r="ES24" s="58">
        <f t="shared" si="223"/>
        <v>1008095</v>
      </c>
      <c r="ET24" s="58">
        <f t="shared" si="223"/>
        <v>1024023</v>
      </c>
      <c r="EU24" s="58">
        <f t="shared" si="223"/>
        <v>1001755</v>
      </c>
      <c r="EV24" s="58">
        <f t="shared" si="223"/>
        <v>1015238</v>
      </c>
      <c r="EW24" s="58">
        <f t="shared" si="223"/>
        <v>4984622</v>
      </c>
      <c r="EX24" s="58">
        <f t="shared" si="223"/>
        <v>5560010</v>
      </c>
      <c r="EY24" s="58">
        <f t="shared" si="223"/>
        <v>5770751</v>
      </c>
      <c r="EZ24" s="58">
        <f t="shared" si="223"/>
        <v>5168071</v>
      </c>
      <c r="FA24" s="58">
        <f t="shared" si="223"/>
        <v>5536383</v>
      </c>
      <c r="FB24" s="58">
        <f t="shared" si="223"/>
        <v>803292</v>
      </c>
      <c r="FC24" s="58">
        <f t="shared" si="223"/>
        <v>843027</v>
      </c>
      <c r="FD24" s="58">
        <f t="shared" si="223"/>
        <v>860527</v>
      </c>
      <c r="FE24" s="58">
        <f t="shared" si="223"/>
        <v>868465</v>
      </c>
      <c r="FF24" s="58">
        <f t="shared" si="223"/>
        <v>907859</v>
      </c>
      <c r="FG24" s="58">
        <f t="shared" si="223"/>
        <v>885939</v>
      </c>
      <c r="FH24" s="58">
        <f t="shared" si="223"/>
        <v>863273</v>
      </c>
      <c r="FI24" s="58">
        <f t="shared" si="223"/>
        <v>817347</v>
      </c>
      <c r="FJ24" s="58">
        <f t="shared" si="223"/>
        <v>872840</v>
      </c>
      <c r="FK24" s="58">
        <f t="shared" si="223"/>
        <v>1007007</v>
      </c>
      <c r="FL24" s="58">
        <f t="shared" si="223"/>
        <v>570459</v>
      </c>
      <c r="FM24" s="58">
        <f t="shared" si="223"/>
        <v>631752</v>
      </c>
      <c r="FN24" s="58">
        <f t="shared" si="223"/>
        <v>586352</v>
      </c>
      <c r="FO24" s="58">
        <f t="shared" si="223"/>
        <v>539806</v>
      </c>
      <c r="FP24" s="58">
        <f t="shared" si="223"/>
        <v>715899</v>
      </c>
      <c r="FQ24" s="58">
        <f t="shared" si="223"/>
        <v>1988143</v>
      </c>
      <c r="FR24" s="58">
        <f t="shared" si="223"/>
        <v>1915574</v>
      </c>
      <c r="FS24" s="58">
        <f t="shared" si="223"/>
        <v>2118642</v>
      </c>
      <c r="FT24" s="58">
        <f t="shared" si="223"/>
        <v>1953504</v>
      </c>
      <c r="FU24" s="58">
        <f t="shared" si="223"/>
        <v>2194669</v>
      </c>
      <c r="FV24" s="58">
        <f t="shared" si="223"/>
        <v>4074960</v>
      </c>
      <c r="FW24" s="58">
        <f t="shared" si="223"/>
        <v>4038318</v>
      </c>
      <c r="FX24" s="58">
        <f t="shared" si="223"/>
        <v>4037288</v>
      </c>
      <c r="FY24" s="58">
        <f t="shared" si="223"/>
        <v>3831581</v>
      </c>
      <c r="FZ24" s="58">
        <f t="shared" si="223"/>
        <v>4816015</v>
      </c>
      <c r="GA24" s="58">
        <f t="shared" si="223"/>
        <v>1142933</v>
      </c>
      <c r="GB24" s="58">
        <f t="shared" si="223"/>
        <v>1285015</v>
      </c>
      <c r="GC24" s="58">
        <f t="shared" si="223"/>
        <v>1254477</v>
      </c>
      <c r="GD24" s="58">
        <f t="shared" si="223"/>
        <v>1183839</v>
      </c>
      <c r="GE24" s="58">
        <f t="shared" si="223"/>
        <v>1339785</v>
      </c>
      <c r="GF24" s="58">
        <f t="shared" ref="GF24:HX24" si="224">IF(AND(GF22="",GF23=""),"",IF(GF22="",0,GF22)-IF(GF23="",0,GF23))</f>
        <v>606788</v>
      </c>
      <c r="GG24" s="58">
        <f t="shared" si="224"/>
        <v>599710</v>
      </c>
      <c r="GH24" s="58">
        <f t="shared" si="224"/>
        <v>565663</v>
      </c>
      <c r="GI24" s="58">
        <f t="shared" si="224"/>
        <v>530820</v>
      </c>
      <c r="GJ24" s="58">
        <f t="shared" si="224"/>
        <v>656497</v>
      </c>
      <c r="GK24" s="58">
        <f t="shared" si="224"/>
        <v>926713</v>
      </c>
      <c r="GL24" s="58">
        <f t="shared" si="224"/>
        <v>941563</v>
      </c>
      <c r="GM24" s="58">
        <f t="shared" si="224"/>
        <v>913127</v>
      </c>
      <c r="GN24" s="58">
        <f t="shared" si="224"/>
        <v>865846</v>
      </c>
      <c r="GO24" s="58">
        <f t="shared" si="224"/>
        <v>951188</v>
      </c>
      <c r="GP24" s="58">
        <f t="shared" si="224"/>
        <v>1864828</v>
      </c>
      <c r="GQ24" s="58">
        <f t="shared" si="224"/>
        <v>1793504</v>
      </c>
      <c r="GR24" s="58">
        <f t="shared" si="224"/>
        <v>1776125</v>
      </c>
      <c r="GS24" s="58">
        <f t="shared" si="224"/>
        <v>1683263</v>
      </c>
      <c r="GT24" s="58">
        <f t="shared" si="224"/>
        <v>1886576</v>
      </c>
      <c r="GU24" s="58">
        <f t="shared" si="224"/>
        <v>782868</v>
      </c>
      <c r="GV24" s="58">
        <f t="shared" si="224"/>
        <v>796229</v>
      </c>
      <c r="GW24" s="58">
        <f t="shared" si="224"/>
        <v>808923</v>
      </c>
      <c r="GX24" s="58">
        <f t="shared" si="224"/>
        <v>770010</v>
      </c>
      <c r="GY24" s="58">
        <f t="shared" si="224"/>
        <v>808469</v>
      </c>
      <c r="GZ24" s="58">
        <f t="shared" si="224"/>
        <v>58912</v>
      </c>
      <c r="HA24" s="58">
        <f t="shared" si="224"/>
        <v>61161</v>
      </c>
      <c r="HB24" s="58">
        <f t="shared" si="224"/>
        <v>67860</v>
      </c>
      <c r="HC24" s="58">
        <f t="shared" si="224"/>
        <v>64459</v>
      </c>
      <c r="HD24" s="58">
        <f t="shared" si="224"/>
        <v>71945</v>
      </c>
      <c r="HE24" s="58">
        <f t="shared" si="224"/>
        <v>11416958</v>
      </c>
      <c r="HF24" s="58">
        <f t="shared" si="224"/>
        <v>11231749</v>
      </c>
      <c r="HG24" s="58">
        <f t="shared" si="224"/>
        <v>11613913</v>
      </c>
      <c r="HH24" s="58">
        <f t="shared" si="224"/>
        <v>11084007</v>
      </c>
      <c r="HI24" s="58">
        <f t="shared" si="224"/>
        <v>11919471</v>
      </c>
      <c r="HJ24" s="58">
        <f t="shared" si="224"/>
        <v>88915</v>
      </c>
      <c r="HK24" s="58" t="str">
        <f t="shared" si="224"/>
        <v/>
      </c>
      <c r="HL24" s="58" t="str">
        <f t="shared" si="224"/>
        <v/>
      </c>
      <c r="HM24" s="58" t="str">
        <f t="shared" si="224"/>
        <v/>
      </c>
      <c r="HN24" s="58" t="str">
        <f t="shared" si="224"/>
        <v/>
      </c>
      <c r="HO24" s="58">
        <f t="shared" si="224"/>
        <v>7925891</v>
      </c>
      <c r="HP24" s="58">
        <f t="shared" si="224"/>
        <v>7940903</v>
      </c>
      <c r="HQ24" s="58">
        <f t="shared" si="224"/>
        <v>7843652</v>
      </c>
      <c r="HR24" s="58">
        <f t="shared" si="224"/>
        <v>7726305</v>
      </c>
      <c r="HS24" s="58">
        <f t="shared" si="224"/>
        <v>8679885</v>
      </c>
      <c r="HT24" s="58">
        <f t="shared" si="224"/>
        <v>33908</v>
      </c>
      <c r="HU24" s="58">
        <f t="shared" si="224"/>
        <v>33800</v>
      </c>
      <c r="HV24" s="58">
        <f t="shared" si="224"/>
        <v>39697</v>
      </c>
      <c r="HW24" s="58">
        <f t="shared" si="224"/>
        <v>18862</v>
      </c>
      <c r="HX24" s="58" t="str">
        <f t="shared" si="224"/>
        <v/>
      </c>
      <c r="HY24" s="58">
        <f t="shared" ref="HY24:JQ24" si="225">IF(AND(HY22="",HY23=""),"",IF(HY22="",0,HY22)-IF(HY23="",0,HY23))</f>
        <v>616365</v>
      </c>
      <c r="HZ24" s="58">
        <f t="shared" si="225"/>
        <v>671038</v>
      </c>
      <c r="IA24" s="58">
        <f t="shared" si="225"/>
        <v>661308</v>
      </c>
      <c r="IB24" s="58">
        <f t="shared" si="225"/>
        <v>684305</v>
      </c>
      <c r="IC24" s="58">
        <f t="shared" si="225"/>
        <v>696537</v>
      </c>
      <c r="ID24" s="58">
        <f t="shared" si="225"/>
        <v>1443674</v>
      </c>
      <c r="IE24" s="58">
        <f t="shared" si="225"/>
        <v>1400087</v>
      </c>
      <c r="IF24" s="58">
        <f t="shared" si="225"/>
        <v>1394508</v>
      </c>
      <c r="IG24" s="58">
        <f t="shared" si="225"/>
        <v>1309445</v>
      </c>
      <c r="IH24" s="58">
        <f t="shared" si="225"/>
        <v>1426041</v>
      </c>
      <c r="II24" s="58">
        <f t="shared" si="225"/>
        <v>331697</v>
      </c>
      <c r="IJ24" s="58">
        <f t="shared" si="225"/>
        <v>371713</v>
      </c>
      <c r="IK24" s="58" t="str">
        <f t="shared" si="225"/>
        <v/>
      </c>
      <c r="IL24" s="58" t="str">
        <f t="shared" si="225"/>
        <v/>
      </c>
      <c r="IM24" s="58" t="str">
        <f t="shared" si="225"/>
        <v/>
      </c>
      <c r="IN24" s="58">
        <f t="shared" si="225"/>
        <v>1592016</v>
      </c>
      <c r="IO24" s="58">
        <f t="shared" si="225"/>
        <v>1789527</v>
      </c>
      <c r="IP24" s="58" t="str">
        <f t="shared" si="225"/>
        <v/>
      </c>
      <c r="IQ24" s="58" t="str">
        <f t="shared" si="225"/>
        <v/>
      </c>
      <c r="IR24" s="58" t="str">
        <f t="shared" si="225"/>
        <v/>
      </c>
      <c r="IS24" s="58">
        <f t="shared" si="225"/>
        <v>1239358</v>
      </c>
      <c r="IT24" s="58">
        <f t="shared" si="225"/>
        <v>1253656</v>
      </c>
      <c r="IU24" s="58">
        <f t="shared" si="225"/>
        <v>1236716</v>
      </c>
      <c r="IV24" s="58">
        <f t="shared" si="225"/>
        <v>1238274</v>
      </c>
      <c r="IW24" s="58">
        <f t="shared" si="225"/>
        <v>1347481</v>
      </c>
      <c r="IX24" s="58">
        <f t="shared" si="225"/>
        <v>2005887</v>
      </c>
      <c r="IY24" s="58">
        <f t="shared" si="225"/>
        <v>2229075</v>
      </c>
      <c r="IZ24" s="58">
        <f t="shared" si="225"/>
        <v>2228244</v>
      </c>
      <c r="JA24" s="58">
        <f t="shared" si="225"/>
        <v>2129645</v>
      </c>
      <c r="JB24" s="58">
        <f t="shared" si="225"/>
        <v>2242703</v>
      </c>
      <c r="JC24" s="58">
        <f t="shared" si="225"/>
        <v>1593493</v>
      </c>
      <c r="JD24" s="58">
        <f t="shared" si="225"/>
        <v>1732137</v>
      </c>
      <c r="JE24" s="58">
        <f t="shared" si="225"/>
        <v>1783544</v>
      </c>
      <c r="JF24" s="58">
        <f t="shared" si="225"/>
        <v>1679938</v>
      </c>
      <c r="JG24" s="58">
        <f t="shared" si="225"/>
        <v>1750620</v>
      </c>
      <c r="JH24" s="58">
        <f t="shared" si="225"/>
        <v>1708905</v>
      </c>
      <c r="JI24" s="58">
        <f t="shared" si="225"/>
        <v>1758380</v>
      </c>
      <c r="JJ24" s="58">
        <f t="shared" si="225"/>
        <v>1721374</v>
      </c>
      <c r="JK24" s="58">
        <f t="shared" si="225"/>
        <v>1655971</v>
      </c>
      <c r="JL24" s="58">
        <f t="shared" si="225"/>
        <v>1727816</v>
      </c>
      <c r="JM24" s="58">
        <f t="shared" si="225"/>
        <v>597345</v>
      </c>
      <c r="JN24" s="58">
        <f t="shared" si="225"/>
        <v>614715</v>
      </c>
      <c r="JO24" s="58">
        <f t="shared" si="225"/>
        <v>588511</v>
      </c>
      <c r="JP24" s="58">
        <f t="shared" si="225"/>
        <v>520054</v>
      </c>
      <c r="JQ24" s="58">
        <f t="shared" si="225"/>
        <v>629045</v>
      </c>
      <c r="JR24" s="58">
        <f t="shared" ref="JR24:LK24" si="226">IF(AND(JR22="",JR23=""),"",IF(JR22="",0,JR22)-IF(JR23="",0,JR23))</f>
        <v>1708599</v>
      </c>
      <c r="JS24" s="58">
        <f t="shared" si="226"/>
        <v>1716231</v>
      </c>
      <c r="JT24" s="58">
        <f t="shared" si="226"/>
        <v>1695694</v>
      </c>
      <c r="JU24" s="58">
        <f t="shared" si="226"/>
        <v>1653548</v>
      </c>
      <c r="JV24" s="58">
        <f t="shared" si="226"/>
        <v>1784737</v>
      </c>
      <c r="JW24" s="58">
        <f t="shared" si="226"/>
        <v>155989</v>
      </c>
      <c r="JX24" s="58">
        <f t="shared" si="226"/>
        <v>160492</v>
      </c>
      <c r="JY24" s="58">
        <f t="shared" si="226"/>
        <v>154687</v>
      </c>
      <c r="JZ24" s="58">
        <f t="shared" si="226"/>
        <v>149048</v>
      </c>
      <c r="KA24" s="58">
        <f t="shared" si="226"/>
        <v>149892</v>
      </c>
      <c r="KB24" s="58">
        <f t="shared" si="226"/>
        <v>79998</v>
      </c>
      <c r="KC24" s="58">
        <f t="shared" si="226"/>
        <v>79743</v>
      </c>
      <c r="KD24" s="58">
        <f t="shared" si="226"/>
        <v>78255</v>
      </c>
      <c r="KE24" s="58">
        <f t="shared" si="226"/>
        <v>82108</v>
      </c>
      <c r="KF24" s="58" t="str">
        <f t="shared" si="226"/>
        <v/>
      </c>
      <c r="KG24" s="58">
        <f t="shared" si="226"/>
        <v>95020</v>
      </c>
      <c r="KH24" s="58">
        <f t="shared" si="226"/>
        <v>101011</v>
      </c>
      <c r="KI24" s="58">
        <f t="shared" si="226"/>
        <v>102361</v>
      </c>
      <c r="KJ24" s="58">
        <f t="shared" si="226"/>
        <v>103572</v>
      </c>
      <c r="KK24" s="58" t="str">
        <f t="shared" si="226"/>
        <v/>
      </c>
      <c r="KL24" s="58">
        <f t="shared" si="226"/>
        <v>30881</v>
      </c>
      <c r="KM24" s="58">
        <f t="shared" si="226"/>
        <v>34212</v>
      </c>
      <c r="KN24" s="58">
        <f t="shared" si="226"/>
        <v>32721</v>
      </c>
      <c r="KO24" s="58">
        <f t="shared" si="226"/>
        <v>32688</v>
      </c>
      <c r="KP24" s="58">
        <f t="shared" si="226"/>
        <v>36666</v>
      </c>
      <c r="KQ24" s="58">
        <f t="shared" si="226"/>
        <v>1124908</v>
      </c>
      <c r="KR24" s="58">
        <f t="shared" si="226"/>
        <v>1145656</v>
      </c>
      <c r="KS24" s="58">
        <f t="shared" si="226"/>
        <v>1154390</v>
      </c>
      <c r="KT24" s="58">
        <f t="shared" si="226"/>
        <v>1117455</v>
      </c>
      <c r="KU24" s="58">
        <f t="shared" si="226"/>
        <v>1165440</v>
      </c>
      <c r="KV24" s="58">
        <f t="shared" si="226"/>
        <v>417058</v>
      </c>
      <c r="KW24" s="58">
        <f t="shared" si="226"/>
        <v>406902</v>
      </c>
      <c r="KX24" s="58">
        <f t="shared" si="226"/>
        <v>414380</v>
      </c>
      <c r="KY24" s="58">
        <f t="shared" si="226"/>
        <v>399296</v>
      </c>
      <c r="KZ24" s="58">
        <f t="shared" si="226"/>
        <v>427927</v>
      </c>
      <c r="LA24" s="58">
        <f t="shared" si="226"/>
        <v>577169</v>
      </c>
      <c r="LB24" s="58">
        <f t="shared" si="226"/>
        <v>727817</v>
      </c>
      <c r="LC24" s="58">
        <f t="shared" si="226"/>
        <v>735883</v>
      </c>
      <c r="LD24" s="58">
        <f t="shared" si="226"/>
        <v>626954</v>
      </c>
      <c r="LE24" s="58">
        <f t="shared" si="226"/>
        <v>587868</v>
      </c>
      <c r="LF24" s="58">
        <f t="shared" si="226"/>
        <v>323882</v>
      </c>
      <c r="LG24" s="58">
        <f t="shared" si="226"/>
        <v>364967</v>
      </c>
      <c r="LH24" s="58" t="str">
        <f t="shared" si="226"/>
        <v/>
      </c>
      <c r="LI24" s="58" t="str">
        <f t="shared" si="226"/>
        <v/>
      </c>
      <c r="LJ24" s="58" t="str">
        <f t="shared" si="226"/>
        <v/>
      </c>
      <c r="LK24" s="58">
        <f t="shared" si="226"/>
        <v>302726</v>
      </c>
      <c r="LL24" s="58">
        <f t="shared" ref="LL24:NE24" si="227">IF(AND(LL22="",LL23=""),"",IF(LL22="",0,LL22)-IF(LL23="",0,LL23))</f>
        <v>297791</v>
      </c>
      <c r="LM24" s="58">
        <f t="shared" si="227"/>
        <v>313462</v>
      </c>
      <c r="LN24" s="58">
        <f t="shared" si="227"/>
        <v>297836</v>
      </c>
      <c r="LO24" s="58">
        <f t="shared" si="227"/>
        <v>305306</v>
      </c>
      <c r="LP24" s="58">
        <f t="shared" si="227"/>
        <v>806253</v>
      </c>
      <c r="LQ24" s="58">
        <f t="shared" si="227"/>
        <v>819568</v>
      </c>
      <c r="LR24" s="58">
        <f t="shared" si="227"/>
        <v>795408</v>
      </c>
      <c r="LS24" s="58">
        <f t="shared" si="227"/>
        <v>783169</v>
      </c>
      <c r="LT24" s="58">
        <f t="shared" si="227"/>
        <v>846464</v>
      </c>
      <c r="LU24" s="58">
        <f t="shared" si="227"/>
        <v>1999037</v>
      </c>
      <c r="LV24" s="58">
        <f t="shared" si="227"/>
        <v>2175857</v>
      </c>
      <c r="LW24" s="58">
        <f t="shared" si="227"/>
        <v>2131819</v>
      </c>
      <c r="LX24" s="58">
        <f t="shared" si="227"/>
        <v>2033450</v>
      </c>
      <c r="LY24" s="58">
        <f t="shared" si="227"/>
        <v>2408104</v>
      </c>
      <c r="LZ24" s="58">
        <f t="shared" si="227"/>
        <v>918247</v>
      </c>
      <c r="MA24" s="58">
        <f t="shared" si="227"/>
        <v>927336</v>
      </c>
      <c r="MB24" s="58">
        <f t="shared" si="227"/>
        <v>897102</v>
      </c>
      <c r="MC24" s="58">
        <f t="shared" si="227"/>
        <v>830332</v>
      </c>
      <c r="MD24" s="58">
        <f t="shared" si="227"/>
        <v>1039383</v>
      </c>
      <c r="ME24" s="58">
        <f t="shared" si="227"/>
        <v>1186400</v>
      </c>
      <c r="MF24" s="58">
        <f t="shared" si="227"/>
        <v>1228599</v>
      </c>
      <c r="MG24" s="58">
        <f t="shared" si="227"/>
        <v>1223365</v>
      </c>
      <c r="MH24" s="58">
        <f t="shared" si="227"/>
        <v>1127730</v>
      </c>
      <c r="MI24" s="58">
        <f t="shared" si="227"/>
        <v>1273234</v>
      </c>
      <c r="MJ24" s="58">
        <f t="shared" si="227"/>
        <v>1361688</v>
      </c>
      <c r="MK24" s="58">
        <f t="shared" si="227"/>
        <v>1405617</v>
      </c>
      <c r="ML24" s="58">
        <f t="shared" si="227"/>
        <v>1269975</v>
      </c>
      <c r="MM24" s="58">
        <f t="shared" si="227"/>
        <v>1133024</v>
      </c>
      <c r="MN24" s="58">
        <f t="shared" si="227"/>
        <v>1191840</v>
      </c>
      <c r="MO24" s="58">
        <f t="shared" si="227"/>
        <v>12998</v>
      </c>
      <c r="MP24" s="58">
        <f t="shared" si="227"/>
        <v>14762</v>
      </c>
      <c r="MQ24" s="58">
        <f t="shared" si="227"/>
        <v>13907</v>
      </c>
      <c r="MR24" s="58">
        <f t="shared" si="227"/>
        <v>12590</v>
      </c>
      <c r="MS24" s="58">
        <f t="shared" si="227"/>
        <v>12697</v>
      </c>
      <c r="MT24" s="58">
        <f t="shared" si="227"/>
        <v>2506</v>
      </c>
      <c r="MU24" s="58">
        <f t="shared" si="227"/>
        <v>1182</v>
      </c>
      <c r="MV24" s="58" t="str">
        <f t="shared" si="227"/>
        <v/>
      </c>
      <c r="MW24" s="58" t="str">
        <f t="shared" si="227"/>
        <v/>
      </c>
      <c r="MX24" s="58" t="str">
        <f t="shared" si="227"/>
        <v/>
      </c>
      <c r="MY24" s="58">
        <f t="shared" si="227"/>
        <v>295321</v>
      </c>
      <c r="MZ24" s="58">
        <f t="shared" si="227"/>
        <v>380621</v>
      </c>
      <c r="NA24" s="58">
        <f t="shared" si="227"/>
        <v>381303</v>
      </c>
      <c r="NB24" s="58">
        <f t="shared" si="227"/>
        <v>345203</v>
      </c>
      <c r="NC24" s="58">
        <f t="shared" si="227"/>
        <v>336259</v>
      </c>
      <c r="ND24" s="58">
        <f t="shared" si="227"/>
        <v>2232287</v>
      </c>
      <c r="NE24" s="58">
        <f t="shared" si="227"/>
        <v>2170733</v>
      </c>
      <c r="NF24" s="58">
        <f t="shared" ref="NF24:OY24" si="228">IF(AND(NF22="",NF23=""),"",IF(NF22="",0,NF22)-IF(NF23="",0,NF23))</f>
        <v>2137362</v>
      </c>
      <c r="NG24" s="58">
        <f t="shared" si="228"/>
        <v>1951792</v>
      </c>
      <c r="NH24" s="58">
        <f t="shared" si="228"/>
        <v>2125568</v>
      </c>
      <c r="NI24" s="58">
        <f t="shared" si="228"/>
        <v>1108469</v>
      </c>
      <c r="NJ24" s="58">
        <f t="shared" si="228"/>
        <v>1271450</v>
      </c>
      <c r="NK24" s="58">
        <f t="shared" si="228"/>
        <v>1128853</v>
      </c>
      <c r="NL24" s="58">
        <f t="shared" si="228"/>
        <v>1119787</v>
      </c>
      <c r="NM24" s="58">
        <f t="shared" si="228"/>
        <v>1287884</v>
      </c>
      <c r="NN24" s="58">
        <f t="shared" si="228"/>
        <v>1608411</v>
      </c>
      <c r="NO24" s="58">
        <f t="shared" si="228"/>
        <v>1704530</v>
      </c>
      <c r="NP24" s="58">
        <f t="shared" si="228"/>
        <v>1577582</v>
      </c>
      <c r="NQ24" s="58">
        <f t="shared" si="228"/>
        <v>1713025</v>
      </c>
      <c r="NR24" s="58">
        <f t="shared" si="228"/>
        <v>2060034</v>
      </c>
      <c r="NS24" s="58">
        <f t="shared" si="228"/>
        <v>4569</v>
      </c>
      <c r="NT24" s="58">
        <f t="shared" si="228"/>
        <v>4790</v>
      </c>
      <c r="NU24" s="58">
        <f t="shared" si="228"/>
        <v>5148</v>
      </c>
      <c r="NV24" s="58">
        <f t="shared" si="228"/>
        <v>5252</v>
      </c>
      <c r="NW24" s="58">
        <f t="shared" si="228"/>
        <v>5624</v>
      </c>
      <c r="NX24" s="58">
        <f t="shared" si="228"/>
        <v>1696780</v>
      </c>
      <c r="NY24" s="58">
        <f t="shared" si="228"/>
        <v>1623595</v>
      </c>
      <c r="NZ24" s="58">
        <f t="shared" si="228"/>
        <v>1593860</v>
      </c>
      <c r="OA24" s="58">
        <f t="shared" si="228"/>
        <v>1440034</v>
      </c>
      <c r="OB24" s="58">
        <f t="shared" si="228"/>
        <v>1617143</v>
      </c>
      <c r="OC24" s="58">
        <f t="shared" si="228"/>
        <v>3679837</v>
      </c>
      <c r="OD24" s="58">
        <f t="shared" si="228"/>
        <v>3930810</v>
      </c>
      <c r="OE24" s="58">
        <f t="shared" si="228"/>
        <v>3800121</v>
      </c>
      <c r="OF24" s="58">
        <f t="shared" si="228"/>
        <v>3698119</v>
      </c>
      <c r="OG24" s="58">
        <f t="shared" si="228"/>
        <v>4131884</v>
      </c>
      <c r="OH24" s="58">
        <f t="shared" si="228"/>
        <v>711008</v>
      </c>
      <c r="OI24" s="58">
        <f t="shared" si="228"/>
        <v>720738</v>
      </c>
      <c r="OJ24" s="58">
        <f t="shared" si="228"/>
        <v>695275</v>
      </c>
      <c r="OK24" s="58">
        <f t="shared" si="228"/>
        <v>682115</v>
      </c>
      <c r="OL24" s="58">
        <f t="shared" si="228"/>
        <v>717332</v>
      </c>
      <c r="OM24" s="58">
        <f t="shared" si="228"/>
        <v>899907</v>
      </c>
      <c r="ON24" s="58">
        <f t="shared" si="228"/>
        <v>870842</v>
      </c>
      <c r="OO24" s="58">
        <f t="shared" si="228"/>
        <v>915571</v>
      </c>
      <c r="OP24" s="58">
        <f t="shared" si="228"/>
        <v>912131</v>
      </c>
      <c r="OQ24" s="58">
        <f t="shared" si="228"/>
        <v>958356</v>
      </c>
      <c r="OR24" s="58">
        <f t="shared" si="228"/>
        <v>20476</v>
      </c>
      <c r="OS24" s="58">
        <f t="shared" si="228"/>
        <v>21300</v>
      </c>
      <c r="OT24" s="58">
        <f t="shared" si="228"/>
        <v>21540</v>
      </c>
      <c r="OU24" s="58">
        <f t="shared" si="228"/>
        <v>21103</v>
      </c>
      <c r="OV24" s="58">
        <f t="shared" si="228"/>
        <v>23498</v>
      </c>
      <c r="OW24" s="58">
        <f t="shared" si="228"/>
        <v>2340247</v>
      </c>
      <c r="OX24" s="58">
        <f t="shared" si="228"/>
        <v>2976455</v>
      </c>
      <c r="OY24" s="58">
        <f t="shared" si="228"/>
        <v>2845849</v>
      </c>
      <c r="OZ24" s="58">
        <f t="shared" ref="OZ24:QS24" si="229">IF(AND(OZ22="",OZ23=""),"",IF(OZ22="",0,OZ22)-IF(OZ23="",0,OZ23))</f>
        <v>2677462</v>
      </c>
      <c r="PA24" s="58">
        <f t="shared" si="229"/>
        <v>2826650</v>
      </c>
      <c r="PB24" s="58">
        <f t="shared" si="229"/>
        <v>1371642</v>
      </c>
      <c r="PC24" s="58">
        <f t="shared" si="229"/>
        <v>1361313</v>
      </c>
      <c r="PD24" s="58">
        <f t="shared" si="229"/>
        <v>1315882</v>
      </c>
      <c r="PE24" s="58">
        <f t="shared" si="229"/>
        <v>1318958</v>
      </c>
      <c r="PF24" s="58">
        <f t="shared" si="229"/>
        <v>1375140</v>
      </c>
      <c r="PG24" s="58">
        <f t="shared" si="229"/>
        <v>2721797</v>
      </c>
      <c r="PH24" s="58">
        <f t="shared" si="229"/>
        <v>2888489</v>
      </c>
      <c r="PI24" s="58">
        <f t="shared" si="229"/>
        <v>2648053</v>
      </c>
      <c r="PJ24" s="58">
        <f t="shared" si="229"/>
        <v>2587123</v>
      </c>
      <c r="PK24" s="58">
        <f t="shared" si="229"/>
        <v>2722552</v>
      </c>
      <c r="PL24" s="58">
        <f t="shared" si="229"/>
        <v>2092263</v>
      </c>
      <c r="PM24" s="58">
        <f t="shared" si="229"/>
        <v>2096884</v>
      </c>
      <c r="PN24" s="58">
        <f t="shared" si="229"/>
        <v>2055090</v>
      </c>
      <c r="PO24" s="58">
        <f t="shared" si="229"/>
        <v>1949596</v>
      </c>
      <c r="PP24" s="58">
        <f t="shared" si="229"/>
        <v>2738082</v>
      </c>
      <c r="PQ24" s="58">
        <f t="shared" si="229"/>
        <v>475681</v>
      </c>
      <c r="PR24" s="58">
        <f t="shared" si="229"/>
        <v>489168</v>
      </c>
      <c r="PS24" s="58">
        <f t="shared" si="229"/>
        <v>461724</v>
      </c>
      <c r="PT24" s="58">
        <f t="shared" si="229"/>
        <v>463848</v>
      </c>
      <c r="PU24" s="58">
        <f t="shared" si="229"/>
        <v>507494</v>
      </c>
      <c r="PV24" s="58">
        <f t="shared" si="229"/>
        <v>377349</v>
      </c>
      <c r="PW24" s="58">
        <f t="shared" si="229"/>
        <v>392852</v>
      </c>
      <c r="PX24" s="58">
        <f t="shared" si="229"/>
        <v>408337</v>
      </c>
      <c r="PY24" s="58">
        <f t="shared" si="229"/>
        <v>391221</v>
      </c>
      <c r="PZ24" s="58">
        <f t="shared" si="229"/>
        <v>420215</v>
      </c>
      <c r="QA24" s="58">
        <f t="shared" si="229"/>
        <v>13862654</v>
      </c>
      <c r="QB24" s="58">
        <f t="shared" si="229"/>
        <v>12589603</v>
      </c>
      <c r="QC24" s="58">
        <f t="shared" si="229"/>
        <v>14090597</v>
      </c>
      <c r="QD24" s="58">
        <f t="shared" si="229"/>
        <v>15201411</v>
      </c>
      <c r="QE24" s="58">
        <f t="shared" si="229"/>
        <v>17044467</v>
      </c>
      <c r="QF24" s="58">
        <f t="shared" si="229"/>
        <v>5068504</v>
      </c>
      <c r="QG24" s="58">
        <f t="shared" si="229"/>
        <v>4910556</v>
      </c>
      <c r="QH24" s="58">
        <f t="shared" si="229"/>
        <v>4889827</v>
      </c>
      <c r="QI24" s="58">
        <f t="shared" si="229"/>
        <v>5125343</v>
      </c>
      <c r="QJ24" s="58">
        <f t="shared" si="229"/>
        <v>5038400</v>
      </c>
      <c r="QK24" s="58">
        <f t="shared" si="229"/>
        <v>2160037</v>
      </c>
      <c r="QL24" s="58">
        <f t="shared" si="229"/>
        <v>2221191</v>
      </c>
      <c r="QM24" s="58">
        <f t="shared" si="229"/>
        <v>2248656</v>
      </c>
      <c r="QN24" s="58">
        <f t="shared" si="229"/>
        <v>2298452</v>
      </c>
      <c r="QO24" s="58">
        <f t="shared" si="229"/>
        <v>2400172</v>
      </c>
      <c r="QP24" s="58">
        <f t="shared" si="229"/>
        <v>869642</v>
      </c>
      <c r="QQ24" s="58">
        <f t="shared" si="229"/>
        <v>896198</v>
      </c>
      <c r="QR24" s="58">
        <f t="shared" si="229"/>
        <v>860241</v>
      </c>
      <c r="QS24" s="58">
        <f t="shared" si="229"/>
        <v>814101</v>
      </c>
      <c r="QT24" s="58">
        <f t="shared" ref="QT24:SM24" si="230">IF(AND(QT22="",QT23=""),"",IF(QT22="",0,QT22)-IF(QT23="",0,QT23))</f>
        <v>823230</v>
      </c>
      <c r="QU24" s="58">
        <f t="shared" si="230"/>
        <v>239126</v>
      </c>
      <c r="QV24" s="58">
        <f t="shared" si="230"/>
        <v>251342</v>
      </c>
      <c r="QW24" s="58">
        <f t="shared" si="230"/>
        <v>236436</v>
      </c>
      <c r="QX24" s="58">
        <f t="shared" si="230"/>
        <v>239753</v>
      </c>
      <c r="QY24" s="58">
        <f t="shared" si="230"/>
        <v>253674</v>
      </c>
      <c r="QZ24" s="58">
        <f t="shared" si="230"/>
        <v>8730</v>
      </c>
      <c r="RA24" s="58" t="str">
        <f t="shared" si="230"/>
        <v/>
      </c>
      <c r="RB24" s="58" t="str">
        <f t="shared" si="230"/>
        <v/>
      </c>
      <c r="RC24" s="58" t="str">
        <f t="shared" si="230"/>
        <v/>
      </c>
      <c r="RD24" s="58" t="str">
        <f t="shared" si="230"/>
        <v/>
      </c>
      <c r="RE24" s="58">
        <f t="shared" si="230"/>
        <v>3903</v>
      </c>
      <c r="RF24" s="58">
        <f t="shared" si="230"/>
        <v>3902</v>
      </c>
      <c r="RG24" s="58">
        <f t="shared" si="230"/>
        <v>3815</v>
      </c>
      <c r="RH24" s="58">
        <f t="shared" si="230"/>
        <v>3815</v>
      </c>
      <c r="RI24" s="58" t="str">
        <f t="shared" si="230"/>
        <v/>
      </c>
      <c r="RJ24" s="58">
        <f t="shared" si="230"/>
        <v>1907123</v>
      </c>
      <c r="RK24" s="58">
        <f t="shared" si="230"/>
        <v>1896882</v>
      </c>
      <c r="RL24" s="58">
        <f t="shared" si="230"/>
        <v>2017312</v>
      </c>
      <c r="RM24" s="58">
        <f t="shared" si="230"/>
        <v>2036446</v>
      </c>
      <c r="RN24" s="58">
        <f t="shared" si="230"/>
        <v>2309365</v>
      </c>
      <c r="RO24" s="58">
        <f t="shared" si="230"/>
        <v>1891081</v>
      </c>
      <c r="RP24" s="58">
        <f t="shared" si="230"/>
        <v>2039673</v>
      </c>
      <c r="RQ24" s="58">
        <f t="shared" si="230"/>
        <v>2028567</v>
      </c>
      <c r="RR24" s="58">
        <f t="shared" si="230"/>
        <v>1889883</v>
      </c>
      <c r="RS24" s="58">
        <f t="shared" si="230"/>
        <v>2012976</v>
      </c>
      <c r="RT24" s="58">
        <f t="shared" si="230"/>
        <v>1780230</v>
      </c>
      <c r="RU24" s="58">
        <f t="shared" si="230"/>
        <v>1838782</v>
      </c>
      <c r="RV24" s="58">
        <f t="shared" si="230"/>
        <v>1855152</v>
      </c>
      <c r="RW24" s="58">
        <f t="shared" si="230"/>
        <v>1796415</v>
      </c>
      <c r="RX24" s="58">
        <f t="shared" si="230"/>
        <v>1960045</v>
      </c>
      <c r="RY24" s="58">
        <f t="shared" si="230"/>
        <v>3029354</v>
      </c>
      <c r="RZ24" s="58">
        <f t="shared" si="230"/>
        <v>3219192</v>
      </c>
      <c r="SA24" s="58">
        <f t="shared" si="230"/>
        <v>3275335</v>
      </c>
      <c r="SB24" s="58">
        <f t="shared" si="230"/>
        <v>3101001</v>
      </c>
      <c r="SC24" s="58">
        <f t="shared" si="230"/>
        <v>3398522</v>
      </c>
      <c r="SD24" s="58">
        <f t="shared" si="230"/>
        <v>951943</v>
      </c>
      <c r="SE24" s="58">
        <f t="shared" si="230"/>
        <v>995671</v>
      </c>
      <c r="SF24" s="58">
        <f t="shared" si="230"/>
        <v>1009154</v>
      </c>
      <c r="SG24" s="58">
        <f t="shared" si="230"/>
        <v>998689</v>
      </c>
      <c r="SH24" s="58">
        <f t="shared" si="230"/>
        <v>1080125</v>
      </c>
      <c r="SI24" s="58">
        <f t="shared" si="230"/>
        <v>1046940</v>
      </c>
      <c r="SJ24" s="58">
        <f t="shared" si="230"/>
        <v>1034727</v>
      </c>
      <c r="SK24" s="58">
        <f t="shared" si="230"/>
        <v>1028623</v>
      </c>
      <c r="SL24" s="58">
        <f t="shared" si="230"/>
        <v>1078332</v>
      </c>
      <c r="SM24" s="58">
        <f t="shared" si="230"/>
        <v>1272977</v>
      </c>
      <c r="SN24" s="58">
        <f t="shared" ref="SN24:UF24" si="231">IF(AND(SN22="",SN23=""),"",IF(SN22="",0,SN22)-IF(SN23="",0,SN23))</f>
        <v>1383782</v>
      </c>
      <c r="SO24" s="58">
        <f t="shared" si="231"/>
        <v>1510029</v>
      </c>
      <c r="SP24" s="58">
        <f t="shared" si="231"/>
        <v>1454144</v>
      </c>
      <c r="SQ24" s="58">
        <f t="shared" si="231"/>
        <v>1214592</v>
      </c>
      <c r="SR24" s="58">
        <f t="shared" si="231"/>
        <v>1438788</v>
      </c>
      <c r="SS24" s="58">
        <f t="shared" si="231"/>
        <v>3622320</v>
      </c>
      <c r="ST24" s="58">
        <f t="shared" si="231"/>
        <v>3734554</v>
      </c>
      <c r="SU24" s="58">
        <f t="shared" si="231"/>
        <v>3876007</v>
      </c>
      <c r="SV24" s="58">
        <f t="shared" si="231"/>
        <v>3996985</v>
      </c>
      <c r="SW24" s="58">
        <f t="shared" si="231"/>
        <v>4195020</v>
      </c>
      <c r="SX24" s="58">
        <f t="shared" si="231"/>
        <v>2389527</v>
      </c>
      <c r="SY24" s="58">
        <f t="shared" si="231"/>
        <v>2296853</v>
      </c>
      <c r="SZ24" s="58">
        <f t="shared" si="231"/>
        <v>2339179</v>
      </c>
      <c r="TA24" s="58">
        <f t="shared" si="231"/>
        <v>2264960</v>
      </c>
      <c r="TB24" s="58">
        <f t="shared" si="231"/>
        <v>2650342</v>
      </c>
      <c r="TC24" s="58">
        <f t="shared" si="231"/>
        <v>590978</v>
      </c>
      <c r="TD24" s="58">
        <f t="shared" si="231"/>
        <v>652715</v>
      </c>
      <c r="TE24" s="58">
        <f t="shared" si="231"/>
        <v>592712</v>
      </c>
      <c r="TF24" s="58">
        <f t="shared" si="231"/>
        <v>581942</v>
      </c>
      <c r="TG24" s="58">
        <f t="shared" si="231"/>
        <v>627932</v>
      </c>
      <c r="TH24" s="58">
        <f t="shared" si="231"/>
        <v>162842</v>
      </c>
      <c r="TI24" s="58">
        <f t="shared" si="231"/>
        <v>166694</v>
      </c>
      <c r="TJ24" s="58">
        <f t="shared" si="231"/>
        <v>160252</v>
      </c>
      <c r="TK24" s="58">
        <f t="shared" si="231"/>
        <v>160982</v>
      </c>
      <c r="TL24" s="58">
        <f t="shared" si="231"/>
        <v>171778</v>
      </c>
      <c r="TM24" s="58">
        <f t="shared" si="231"/>
        <v>3790078</v>
      </c>
      <c r="TN24" s="58">
        <f t="shared" si="231"/>
        <v>4103367</v>
      </c>
      <c r="TO24" s="58">
        <f t="shared" si="231"/>
        <v>3732492</v>
      </c>
      <c r="TP24" s="58">
        <f t="shared" si="231"/>
        <v>3791284</v>
      </c>
      <c r="TQ24" s="58">
        <f t="shared" si="231"/>
        <v>3536222</v>
      </c>
      <c r="TR24" s="58">
        <f t="shared" si="231"/>
        <v>695530</v>
      </c>
      <c r="TS24" s="58">
        <f t="shared" si="231"/>
        <v>760480</v>
      </c>
      <c r="TT24" s="58">
        <f t="shared" si="231"/>
        <v>762636</v>
      </c>
      <c r="TU24" s="58">
        <f t="shared" si="231"/>
        <v>719034</v>
      </c>
      <c r="TV24" s="58">
        <f t="shared" si="231"/>
        <v>818890</v>
      </c>
      <c r="TW24" s="58">
        <f t="shared" si="231"/>
        <v>11620212</v>
      </c>
      <c r="TX24" s="58">
        <f t="shared" si="231"/>
        <v>11971171</v>
      </c>
      <c r="TY24" s="58">
        <f t="shared" si="231"/>
        <v>10930011</v>
      </c>
      <c r="TZ24" s="58">
        <f t="shared" si="231"/>
        <v>11912925</v>
      </c>
      <c r="UA24" s="58">
        <f t="shared" si="231"/>
        <v>13901313</v>
      </c>
      <c r="UB24" s="58">
        <f t="shared" si="231"/>
        <v>537969</v>
      </c>
      <c r="UC24" s="58">
        <f t="shared" si="231"/>
        <v>553165</v>
      </c>
      <c r="UD24" s="58">
        <f t="shared" si="231"/>
        <v>538851</v>
      </c>
      <c r="UE24" s="58">
        <f t="shared" si="231"/>
        <v>523175</v>
      </c>
      <c r="UF24" s="58">
        <f t="shared" si="231"/>
        <v>598804</v>
      </c>
      <c r="UG24" s="58">
        <f t="shared" ref="UG24:VY24" si="232">IF(AND(UG22="",UG23=""),"",IF(UG22="",0,UG22)-IF(UG23="",0,UG23))</f>
        <v>1692512</v>
      </c>
      <c r="UH24" s="58">
        <f t="shared" si="232"/>
        <v>1717039</v>
      </c>
      <c r="UI24" s="58">
        <f t="shared" si="232"/>
        <v>1642729</v>
      </c>
      <c r="UJ24" s="58">
        <f t="shared" si="232"/>
        <v>1579203</v>
      </c>
      <c r="UK24" s="58">
        <f t="shared" si="232"/>
        <v>2421255</v>
      </c>
      <c r="UL24" s="58">
        <f t="shared" si="232"/>
        <v>1658581</v>
      </c>
      <c r="UM24" s="58">
        <f t="shared" si="232"/>
        <v>1670885</v>
      </c>
      <c r="UN24" s="58">
        <f t="shared" si="232"/>
        <v>1543909</v>
      </c>
      <c r="UO24" s="58">
        <f t="shared" si="232"/>
        <v>1455417</v>
      </c>
      <c r="UP24" s="58">
        <f t="shared" si="232"/>
        <v>2039887</v>
      </c>
      <c r="UQ24" s="58">
        <f t="shared" si="232"/>
        <v>67213</v>
      </c>
      <c r="UR24" s="58">
        <f t="shared" si="232"/>
        <v>61941</v>
      </c>
      <c r="US24" s="58">
        <f t="shared" si="232"/>
        <v>57897</v>
      </c>
      <c r="UT24" s="58">
        <f t="shared" si="232"/>
        <v>56861</v>
      </c>
      <c r="UU24" s="58">
        <f t="shared" si="232"/>
        <v>71713</v>
      </c>
      <c r="UV24" s="58">
        <f t="shared" si="232"/>
        <v>1917865</v>
      </c>
      <c r="UW24" s="58">
        <f t="shared" si="232"/>
        <v>2008188</v>
      </c>
      <c r="UX24" s="58">
        <f t="shared" si="232"/>
        <v>1952466</v>
      </c>
      <c r="UY24" s="58">
        <f t="shared" si="232"/>
        <v>1824935</v>
      </c>
      <c r="UZ24" s="58">
        <f t="shared" si="232"/>
        <v>2129489</v>
      </c>
      <c r="VA24" s="58">
        <f t="shared" si="232"/>
        <v>980849</v>
      </c>
      <c r="VB24" s="58">
        <f t="shared" si="232"/>
        <v>1021699</v>
      </c>
      <c r="VC24" s="58">
        <f t="shared" si="232"/>
        <v>980486</v>
      </c>
      <c r="VD24" s="58">
        <f t="shared" si="232"/>
        <v>984030</v>
      </c>
      <c r="VE24" s="58">
        <f t="shared" si="232"/>
        <v>1007974</v>
      </c>
      <c r="VF24" s="58">
        <f t="shared" si="232"/>
        <v>2701291</v>
      </c>
      <c r="VG24" s="58">
        <f t="shared" si="232"/>
        <v>2943125</v>
      </c>
      <c r="VH24" s="58">
        <f t="shared" si="232"/>
        <v>3030437</v>
      </c>
      <c r="VI24" s="58">
        <f t="shared" si="232"/>
        <v>3244588</v>
      </c>
      <c r="VJ24" s="58">
        <f t="shared" si="232"/>
        <v>3295191</v>
      </c>
      <c r="VK24" s="58">
        <f t="shared" si="232"/>
        <v>1037983</v>
      </c>
      <c r="VL24" s="58">
        <f t="shared" si="232"/>
        <v>733423</v>
      </c>
      <c r="VM24" s="58">
        <f t="shared" si="232"/>
        <v>725538</v>
      </c>
      <c r="VN24" s="58">
        <f t="shared" si="232"/>
        <v>634631</v>
      </c>
      <c r="VO24" s="58">
        <f t="shared" si="232"/>
        <v>645524</v>
      </c>
      <c r="VP24" s="58">
        <f t="shared" si="232"/>
        <v>821938</v>
      </c>
      <c r="VQ24" s="58">
        <f t="shared" si="232"/>
        <v>864689</v>
      </c>
      <c r="VR24" s="58">
        <f t="shared" si="232"/>
        <v>804269</v>
      </c>
      <c r="VS24" s="58">
        <f t="shared" si="232"/>
        <v>787098</v>
      </c>
      <c r="VT24" s="58">
        <f t="shared" si="232"/>
        <v>869278</v>
      </c>
      <c r="VU24" s="58">
        <f t="shared" si="232"/>
        <v>447041</v>
      </c>
      <c r="VV24" s="58">
        <f t="shared" si="232"/>
        <v>440359</v>
      </c>
      <c r="VW24" s="58">
        <f t="shared" si="232"/>
        <v>425640</v>
      </c>
      <c r="VX24" s="58">
        <f t="shared" si="232"/>
        <v>431868</v>
      </c>
      <c r="VY24" s="58">
        <f t="shared" si="232"/>
        <v>442628</v>
      </c>
      <c r="VZ24" s="58">
        <f t="shared" ref="VZ24:XS24" si="233">IF(AND(VZ22="",VZ23=""),"",IF(VZ22="",0,VZ22)-IF(VZ23="",0,VZ23))</f>
        <v>727311</v>
      </c>
      <c r="WA24" s="58">
        <f t="shared" si="233"/>
        <v>807077</v>
      </c>
      <c r="WB24" s="58">
        <f t="shared" si="233"/>
        <v>766480</v>
      </c>
      <c r="WC24" s="58">
        <f t="shared" si="233"/>
        <v>802790</v>
      </c>
      <c r="WD24" s="58">
        <f t="shared" si="233"/>
        <v>889461</v>
      </c>
      <c r="WE24" s="58">
        <f t="shared" si="233"/>
        <v>1106191</v>
      </c>
      <c r="WF24" s="58">
        <f t="shared" si="233"/>
        <v>1205856</v>
      </c>
      <c r="WG24" s="58">
        <f t="shared" si="233"/>
        <v>1160892</v>
      </c>
      <c r="WH24" s="58">
        <f t="shared" si="233"/>
        <v>1157921</v>
      </c>
      <c r="WI24" s="58">
        <f t="shared" si="233"/>
        <v>1308656</v>
      </c>
      <c r="WJ24" s="58">
        <f t="shared" si="233"/>
        <v>80946</v>
      </c>
      <c r="WK24" s="58">
        <f t="shared" si="233"/>
        <v>92156</v>
      </c>
      <c r="WL24" s="58">
        <f t="shared" si="233"/>
        <v>84357</v>
      </c>
      <c r="WM24" s="58">
        <f t="shared" si="233"/>
        <v>85151</v>
      </c>
      <c r="WN24" s="58">
        <f t="shared" si="233"/>
        <v>91582</v>
      </c>
      <c r="WO24" s="58">
        <f t="shared" si="233"/>
        <v>3301592</v>
      </c>
      <c r="WP24" s="58">
        <f t="shared" si="233"/>
        <v>3347970</v>
      </c>
      <c r="WQ24" s="58">
        <f t="shared" si="233"/>
        <v>2993659</v>
      </c>
      <c r="WR24" s="58">
        <f t="shared" si="233"/>
        <v>2887984</v>
      </c>
      <c r="WS24" s="58">
        <f t="shared" si="233"/>
        <v>3064852</v>
      </c>
      <c r="WT24" s="58">
        <f t="shared" si="233"/>
        <v>141090</v>
      </c>
      <c r="WU24" s="58">
        <f t="shared" si="233"/>
        <v>155025</v>
      </c>
      <c r="WV24" s="58">
        <f t="shared" si="233"/>
        <v>159405</v>
      </c>
      <c r="WW24" s="58">
        <f t="shared" si="233"/>
        <v>156826</v>
      </c>
      <c r="WX24" s="58">
        <f t="shared" si="233"/>
        <v>170348</v>
      </c>
      <c r="WY24" s="58">
        <f t="shared" si="233"/>
        <v>169738</v>
      </c>
      <c r="WZ24" s="58">
        <f t="shared" si="233"/>
        <v>174794</v>
      </c>
      <c r="XA24" s="58">
        <f t="shared" si="233"/>
        <v>162773</v>
      </c>
      <c r="XB24" s="58">
        <f t="shared" si="233"/>
        <v>183737</v>
      </c>
      <c r="XC24" s="58">
        <f t="shared" si="233"/>
        <v>203634</v>
      </c>
      <c r="XD24" s="58">
        <f t="shared" si="233"/>
        <v>68426</v>
      </c>
      <c r="XE24" s="58">
        <f t="shared" si="233"/>
        <v>68749</v>
      </c>
      <c r="XF24" s="58">
        <f t="shared" si="233"/>
        <v>116579</v>
      </c>
      <c r="XG24" s="58">
        <f t="shared" si="233"/>
        <v>128617</v>
      </c>
      <c r="XH24" s="58">
        <f t="shared" si="233"/>
        <v>170918</v>
      </c>
      <c r="XI24" s="58">
        <f t="shared" si="233"/>
        <v>104242</v>
      </c>
      <c r="XJ24" s="58">
        <f t="shared" si="233"/>
        <v>96011</v>
      </c>
      <c r="XK24" s="58">
        <f t="shared" si="233"/>
        <v>102721</v>
      </c>
      <c r="XL24" s="58">
        <f t="shared" si="233"/>
        <v>104353</v>
      </c>
      <c r="XM24" s="58">
        <f t="shared" si="233"/>
        <v>112110</v>
      </c>
      <c r="XN24" s="58">
        <f t="shared" si="233"/>
        <v>169576</v>
      </c>
      <c r="XO24" s="58">
        <f t="shared" si="233"/>
        <v>163148</v>
      </c>
      <c r="XP24" s="58">
        <f t="shared" si="233"/>
        <v>155777</v>
      </c>
      <c r="XQ24" s="58">
        <f t="shared" si="233"/>
        <v>152502</v>
      </c>
      <c r="XR24" s="58">
        <f t="shared" si="233"/>
        <v>189560</v>
      </c>
      <c r="XS24" s="58">
        <f t="shared" si="233"/>
        <v>7281150</v>
      </c>
      <c r="XT24" s="58">
        <f t="shared" ref="XT24:YV24" si="234">IF(AND(XT22="",XT23=""),"",IF(XT22="",0,XT22)-IF(XT23="",0,XT23))</f>
        <v>7426681</v>
      </c>
      <c r="XU24" s="58">
        <f t="shared" si="234"/>
        <v>7799911</v>
      </c>
      <c r="XV24" s="58">
        <f t="shared" si="234"/>
        <v>7360261</v>
      </c>
      <c r="XW24" s="58" t="str">
        <f t="shared" si="234"/>
        <v/>
      </c>
      <c r="XX24" s="58">
        <f t="shared" si="234"/>
        <v>929767</v>
      </c>
      <c r="XY24" s="58">
        <f t="shared" si="234"/>
        <v>966191</v>
      </c>
      <c r="XZ24" s="58">
        <f t="shared" si="234"/>
        <v>979806</v>
      </c>
      <c r="YA24" s="58">
        <f t="shared" si="234"/>
        <v>913690</v>
      </c>
      <c r="YB24" s="58">
        <f t="shared" si="234"/>
        <v>923963</v>
      </c>
      <c r="YC24" s="58">
        <f t="shared" si="234"/>
        <v>1332262</v>
      </c>
      <c r="YD24" s="58">
        <f t="shared" si="234"/>
        <v>1349596</v>
      </c>
      <c r="YE24" s="58">
        <f t="shared" si="234"/>
        <v>1278292</v>
      </c>
      <c r="YF24" s="58">
        <f t="shared" si="234"/>
        <v>1216669</v>
      </c>
      <c r="YG24" s="58">
        <f t="shared" si="234"/>
        <v>1377481</v>
      </c>
      <c r="YH24" s="58">
        <f t="shared" si="234"/>
        <v>309750</v>
      </c>
      <c r="YI24" s="58">
        <f t="shared" si="234"/>
        <v>324301</v>
      </c>
      <c r="YJ24" s="58">
        <f t="shared" si="234"/>
        <v>303222</v>
      </c>
      <c r="YK24" s="58">
        <f t="shared" si="234"/>
        <v>298398</v>
      </c>
      <c r="YL24" s="58">
        <f t="shared" si="234"/>
        <v>340449</v>
      </c>
      <c r="YM24" s="58">
        <f t="shared" si="234"/>
        <v>3238587</v>
      </c>
      <c r="YN24" s="58">
        <f t="shared" si="234"/>
        <v>3191665</v>
      </c>
      <c r="YO24" s="58">
        <f t="shared" si="234"/>
        <v>3061114</v>
      </c>
      <c r="YP24" s="58">
        <f t="shared" si="234"/>
        <v>2991682</v>
      </c>
      <c r="YQ24" s="58">
        <f t="shared" si="234"/>
        <v>3152297</v>
      </c>
      <c r="YR24" s="58">
        <f t="shared" si="234"/>
        <v>1295780</v>
      </c>
      <c r="YS24" s="58">
        <f t="shared" si="234"/>
        <v>1272100</v>
      </c>
      <c r="YT24" s="58">
        <f t="shared" si="234"/>
        <v>1275616</v>
      </c>
      <c r="YU24" s="58">
        <f t="shared" si="234"/>
        <v>1228740</v>
      </c>
      <c r="YV24" s="58">
        <f t="shared" si="234"/>
        <v>1352070</v>
      </c>
      <c r="YW24" s="58">
        <f t="shared" ref="YW24:ZA24" si="235">IF(AND(YW22="",YW23=""),"",IF(YW22="",0,YW22)-IF(YW23="",0,YW23))</f>
        <v>1197344</v>
      </c>
      <c r="YX24" s="58">
        <f t="shared" si="235"/>
        <v>1195960</v>
      </c>
      <c r="YY24" s="58">
        <f t="shared" si="235"/>
        <v>1101475</v>
      </c>
      <c r="YZ24" s="58">
        <f t="shared" si="235"/>
        <v>1119227</v>
      </c>
      <c r="ZA24" s="58">
        <f t="shared" si="235"/>
        <v>1173841</v>
      </c>
    </row>
    <row r="25" spans="2:678" s="1" customFormat="1" ht="12" customHeight="1" outlineLevel="1" x14ac:dyDescent="0.2">
      <c r="B25" s="35" t="s">
        <v>32</v>
      </c>
      <c r="C25" s="58">
        <f>IF('SNL Operating Data'!H35="NA","",'SNL Operating Data'!H35)</f>
        <v>42667</v>
      </c>
      <c r="D25" s="58">
        <f>IF('SNL Operating Data'!I35="NA","",'SNL Operating Data'!I35)</f>
        <v>35933</v>
      </c>
      <c r="E25" s="58">
        <f>IF('SNL Operating Data'!J35="NA","",'SNL Operating Data'!J35)</f>
        <v>34792</v>
      </c>
      <c r="F25" s="58">
        <f>IF('SNL Operating Data'!K35="NA","",'SNL Operating Data'!K35)</f>
        <v>41951</v>
      </c>
      <c r="G25" s="58">
        <f>IF('SNL Operating Data'!L35="NA","",'SNL Operating Data'!L35)</f>
        <v>46006</v>
      </c>
      <c r="H25" s="58">
        <f>IF('SNL Operating Data'!M35="NA","",'SNL Operating Data'!M35)</f>
        <v>23387</v>
      </c>
      <c r="I25" s="58">
        <f>IF('SNL Operating Data'!N35="NA","",'SNL Operating Data'!N35)</f>
        <v>25022</v>
      </c>
      <c r="J25" s="58">
        <f>IF('SNL Operating Data'!O35="NA","",'SNL Operating Data'!O35)</f>
        <v>26497</v>
      </c>
      <c r="K25" s="58">
        <f>IF('SNL Operating Data'!P35="NA","",'SNL Operating Data'!P35)</f>
        <v>25327</v>
      </c>
      <c r="L25" s="58">
        <f>IF('SNL Operating Data'!Q35="NA","",'SNL Operating Data'!Q35)</f>
        <v>30511</v>
      </c>
      <c r="M25" s="58">
        <f>IF('SNL Operating Data'!R35="NA","",'SNL Operating Data'!R35)</f>
        <v>212933</v>
      </c>
      <c r="N25" s="58">
        <f>IF('SNL Operating Data'!S35="NA","",'SNL Operating Data'!S35)</f>
        <v>200587</v>
      </c>
      <c r="O25" s="58">
        <f>IF('SNL Operating Data'!T35="NA","",'SNL Operating Data'!T35)</f>
        <v>210145</v>
      </c>
      <c r="P25" s="58">
        <f>IF('SNL Operating Data'!U35="NA","",'SNL Operating Data'!U35)</f>
        <v>207147</v>
      </c>
      <c r="Q25" s="58">
        <f>IF('SNL Operating Data'!V35="NA","",'SNL Operating Data'!V35)</f>
        <v>244059</v>
      </c>
      <c r="R25" s="58">
        <f>IF('SNL Operating Data'!W35="NA","",'SNL Operating Data'!W35)</f>
        <v>518</v>
      </c>
      <c r="S25" s="58">
        <f>IF('SNL Operating Data'!X35="NA","",'SNL Operating Data'!X35)</f>
        <v>594</v>
      </c>
      <c r="T25" s="58">
        <f>IF('SNL Operating Data'!Y35="NA","",'SNL Operating Data'!Y35)</f>
        <v>677</v>
      </c>
      <c r="U25" s="58">
        <f>IF('SNL Operating Data'!Z35="NA","",'SNL Operating Data'!Z35)</f>
        <v>376</v>
      </c>
      <c r="V25" s="58">
        <f>IF('SNL Operating Data'!AA35="NA","",'SNL Operating Data'!AA35)</f>
        <v>504</v>
      </c>
      <c r="W25" s="58">
        <f>IF('SNL Operating Data'!AB35="NA","",'SNL Operating Data'!AB35)</f>
        <v>248138</v>
      </c>
      <c r="X25" s="58">
        <f>IF('SNL Operating Data'!AC35="NA","",'SNL Operating Data'!AC35)</f>
        <v>292928</v>
      </c>
      <c r="Y25" s="58">
        <f>IF('SNL Operating Data'!AD35="NA","",'SNL Operating Data'!AD35)</f>
        <v>272749</v>
      </c>
      <c r="Z25" s="58">
        <f>IF('SNL Operating Data'!AE35="NA","",'SNL Operating Data'!AE35)</f>
        <v>297620</v>
      </c>
      <c r="AA25" s="58">
        <f>IF('SNL Operating Data'!AF35="NA","",'SNL Operating Data'!AF35)</f>
        <v>321155</v>
      </c>
      <c r="AB25" s="58">
        <f>IF('SNL Operating Data'!AG35="NA","",'SNL Operating Data'!AG35)</f>
        <v>145191</v>
      </c>
      <c r="AC25" s="58">
        <f>IF('SNL Operating Data'!AH35="NA","",'SNL Operating Data'!AH35)</f>
        <v>147334</v>
      </c>
      <c r="AD25" s="58">
        <f>IF('SNL Operating Data'!AI35="NA","",'SNL Operating Data'!AI35)</f>
        <v>167505</v>
      </c>
      <c r="AE25" s="58">
        <f>IF('SNL Operating Data'!AJ35="NA","",'SNL Operating Data'!AJ35)</f>
        <v>176145</v>
      </c>
      <c r="AF25" s="58">
        <f>IF('SNL Operating Data'!AK35="NA","",'SNL Operating Data'!AK35)</f>
        <v>211102</v>
      </c>
      <c r="AG25" s="58">
        <f>IF('SNL Operating Data'!AL35="NA","",'SNL Operating Data'!AL35)</f>
        <v>66455</v>
      </c>
      <c r="AH25" s="58">
        <f>IF('SNL Operating Data'!AM35="NA","",'SNL Operating Data'!AM35)</f>
        <v>79621</v>
      </c>
      <c r="AI25" s="58">
        <f>IF('SNL Operating Data'!AN35="NA","",'SNL Operating Data'!AN35)</f>
        <v>75056</v>
      </c>
      <c r="AJ25" s="58">
        <f>IF('SNL Operating Data'!AO35="NA","",'SNL Operating Data'!AO35)</f>
        <v>73916</v>
      </c>
      <c r="AK25" s="58">
        <f>IF('SNL Operating Data'!AP35="NA","",'SNL Operating Data'!AP35)</f>
        <v>109527</v>
      </c>
      <c r="AL25" s="58">
        <f>IF('SNL Operating Data'!AQ35="NA","",'SNL Operating Data'!AQ35)</f>
        <v>146813</v>
      </c>
      <c r="AM25" s="58">
        <f>IF('SNL Operating Data'!AR35="NA","",'SNL Operating Data'!AR35)</f>
        <v>148982</v>
      </c>
      <c r="AN25" s="58">
        <f>IF('SNL Operating Data'!AS35="NA","",'SNL Operating Data'!AS35)</f>
        <v>168106</v>
      </c>
      <c r="AO25" s="58">
        <f>IF('SNL Operating Data'!AT35="NA","",'SNL Operating Data'!AT35)</f>
        <v>148200</v>
      </c>
      <c r="AP25" s="58">
        <f>IF('SNL Operating Data'!AU35="NA","",'SNL Operating Data'!AU35)</f>
        <v>201691</v>
      </c>
      <c r="AQ25" s="58">
        <f>IF('SNL Operating Data'!AV35="NA","",'SNL Operating Data'!AV35)</f>
        <v>89316</v>
      </c>
      <c r="AR25" s="58">
        <f>IF('SNL Operating Data'!AW35="NA","",'SNL Operating Data'!AW35)</f>
        <v>102865</v>
      </c>
      <c r="AS25" s="58">
        <f>IF('SNL Operating Data'!AX35="NA","",'SNL Operating Data'!AX35)</f>
        <v>89005</v>
      </c>
      <c r="AT25" s="58">
        <f>IF('SNL Operating Data'!AY35="NA","",'SNL Operating Data'!AY35)</f>
        <v>55028</v>
      </c>
      <c r="AU25" s="58">
        <f>IF('SNL Operating Data'!AZ35="NA","",'SNL Operating Data'!AZ35)</f>
        <v>81442</v>
      </c>
      <c r="AV25" s="58">
        <f>IF('SNL Operating Data'!BA35="NA","",'SNL Operating Data'!BA35)</f>
        <v>311386</v>
      </c>
      <c r="AW25" s="58">
        <f>IF('SNL Operating Data'!BB35="NA","",'SNL Operating Data'!BB35)</f>
        <v>334215</v>
      </c>
      <c r="AX25" s="58">
        <f>IF('SNL Operating Data'!BC35="NA","",'SNL Operating Data'!BC35)</f>
        <v>324660</v>
      </c>
      <c r="AY25" s="58">
        <f>IF('SNL Operating Data'!BD35="NA","",'SNL Operating Data'!BD35)</f>
        <v>308606</v>
      </c>
      <c r="AZ25" s="58">
        <f>IF('SNL Operating Data'!BE35="NA","",'SNL Operating Data'!BE35)</f>
        <v>377301</v>
      </c>
      <c r="BA25" s="58" t="str">
        <f>IF('SNL Operating Data'!BF35="NA","",'SNL Operating Data'!BF35)</f>
        <v/>
      </c>
      <c r="BB25" s="58" t="str">
        <f>IF('SNL Operating Data'!BG35="NA","",'SNL Operating Data'!BG35)</f>
        <v/>
      </c>
      <c r="BC25" s="58" t="str">
        <f>IF('SNL Operating Data'!BH35="NA","",'SNL Operating Data'!BH35)</f>
        <v/>
      </c>
      <c r="BD25" s="58" t="str">
        <f>IF('SNL Operating Data'!BI35="NA","",'SNL Operating Data'!BI35)</f>
        <v/>
      </c>
      <c r="BE25" s="58" t="str">
        <f>IF('SNL Operating Data'!BJ35="NA","",'SNL Operating Data'!BJ35)</f>
        <v/>
      </c>
      <c r="BF25" s="58">
        <f>IF('SNL Operating Data'!BK35="NA","",'SNL Operating Data'!BK35)</f>
        <v>2877</v>
      </c>
      <c r="BG25" s="58">
        <f>IF('SNL Operating Data'!BL35="NA","",'SNL Operating Data'!BL35)</f>
        <v>3497</v>
      </c>
      <c r="BH25" s="58">
        <f>IF('SNL Operating Data'!BM35="NA","",'SNL Operating Data'!BM35)</f>
        <v>3277</v>
      </c>
      <c r="BI25" s="58">
        <f>IF('SNL Operating Data'!BN35="NA","",'SNL Operating Data'!BN35)</f>
        <v>2792</v>
      </c>
      <c r="BJ25" s="58">
        <f>IF('SNL Operating Data'!BO35="NA","",'SNL Operating Data'!BO35)</f>
        <v>3808</v>
      </c>
      <c r="BK25" s="58">
        <f>IF('SNL Operating Data'!BP35="NA","",'SNL Operating Data'!BP35)</f>
        <v>37961</v>
      </c>
      <c r="BL25" s="58">
        <f>IF('SNL Operating Data'!BQ35="NA","",'SNL Operating Data'!BQ35)</f>
        <v>49333</v>
      </c>
      <c r="BM25" s="58">
        <f>IF('SNL Operating Data'!BR35="NA","",'SNL Operating Data'!BR35)</f>
        <v>53066</v>
      </c>
      <c r="BN25" s="58">
        <f>IF('SNL Operating Data'!BS35="NA","",'SNL Operating Data'!BS35)</f>
        <v>52884</v>
      </c>
      <c r="BO25" s="58">
        <f>IF('SNL Operating Data'!BT35="NA","",'SNL Operating Data'!BT35)</f>
        <v>51582</v>
      </c>
      <c r="BP25" s="58">
        <f>IF('SNL Operating Data'!BU35="NA","",'SNL Operating Data'!BU35)</f>
        <v>128195</v>
      </c>
      <c r="BQ25" s="58">
        <f>IF('SNL Operating Data'!BV35="NA","",'SNL Operating Data'!BV35)</f>
        <v>80679</v>
      </c>
      <c r="BR25" s="58">
        <f>IF('SNL Operating Data'!BW35="NA","",'SNL Operating Data'!BW35)</f>
        <v>120791</v>
      </c>
      <c r="BS25" s="58">
        <f>IF('SNL Operating Data'!BX35="NA","",'SNL Operating Data'!BX35)</f>
        <v>133562</v>
      </c>
      <c r="BT25" s="58">
        <f>IF('SNL Operating Data'!BY35="NA","",'SNL Operating Data'!BY35)</f>
        <v>155348</v>
      </c>
      <c r="BU25" s="58" t="str">
        <f>IF('SNL Operating Data'!BZ35="NA","",'SNL Operating Data'!BZ35)</f>
        <v/>
      </c>
      <c r="BV25" s="58" t="str">
        <f>IF('SNL Operating Data'!CA35="NA","",'SNL Operating Data'!CA35)</f>
        <v/>
      </c>
      <c r="BW25" s="58" t="str">
        <f>IF('SNL Operating Data'!CB35="NA","",'SNL Operating Data'!CB35)</f>
        <v/>
      </c>
      <c r="BX25" s="58" t="str">
        <f>IF('SNL Operating Data'!CC35="NA","",'SNL Operating Data'!CC35)</f>
        <v/>
      </c>
      <c r="BY25" s="58" t="str">
        <f>IF('SNL Operating Data'!CD35="NA","",'SNL Operating Data'!CD35)</f>
        <v/>
      </c>
      <c r="BZ25" s="58">
        <f>IF('SNL Operating Data'!CE35="NA","",'SNL Operating Data'!CE35)</f>
        <v>1448</v>
      </c>
      <c r="CA25" s="58">
        <f>IF('SNL Operating Data'!CF35="NA","",'SNL Operating Data'!CF35)</f>
        <v>5943</v>
      </c>
      <c r="CB25" s="58">
        <f>IF('SNL Operating Data'!CG35="NA","",'SNL Operating Data'!CG35)</f>
        <v>4197</v>
      </c>
      <c r="CC25" s="58">
        <f>IF('SNL Operating Data'!CH35="NA","",'SNL Operating Data'!CH35)</f>
        <v>4539</v>
      </c>
      <c r="CD25" s="58">
        <f>IF('SNL Operating Data'!CI35="NA","",'SNL Operating Data'!CI35)</f>
        <v>4383</v>
      </c>
      <c r="CE25" s="58">
        <f>IF('SNL Operating Data'!CJ35="NA","",'SNL Operating Data'!CJ35)</f>
        <v>78987</v>
      </c>
      <c r="CF25" s="58">
        <f>IF('SNL Operating Data'!CK35="NA","",'SNL Operating Data'!CK35)</f>
        <v>77060</v>
      </c>
      <c r="CG25" s="58">
        <f>IF('SNL Operating Data'!CL35="NA","",'SNL Operating Data'!CL35)</f>
        <v>76148</v>
      </c>
      <c r="CH25" s="58">
        <f>IF('SNL Operating Data'!CM35="NA","",'SNL Operating Data'!CM35)</f>
        <v>70441</v>
      </c>
      <c r="CI25" s="58">
        <f>IF('SNL Operating Data'!CN35="NA","",'SNL Operating Data'!CN35)</f>
        <v>80266</v>
      </c>
      <c r="CJ25" s="58">
        <f>IF('SNL Operating Data'!CO35="NA","",'SNL Operating Data'!CO35)</f>
        <v>883913</v>
      </c>
      <c r="CK25" s="58">
        <f>IF('SNL Operating Data'!CP35="NA","",'SNL Operating Data'!CP35)</f>
        <v>852264</v>
      </c>
      <c r="CL25" s="58">
        <f>IF('SNL Operating Data'!CQ35="NA","",'SNL Operating Data'!CQ35)</f>
        <v>885046</v>
      </c>
      <c r="CM25" s="58">
        <f>IF('SNL Operating Data'!CR35="NA","",'SNL Operating Data'!CR35)</f>
        <v>871831</v>
      </c>
      <c r="CN25" s="58">
        <f>IF('SNL Operating Data'!CS35="NA","",'SNL Operating Data'!CS35)</f>
        <v>917548</v>
      </c>
      <c r="CO25" s="58">
        <f>IF('SNL Operating Data'!CT35="NA","",'SNL Operating Data'!CT35)</f>
        <v>915931</v>
      </c>
      <c r="CP25" s="58">
        <f>IF('SNL Operating Data'!CU35="NA","",'SNL Operating Data'!CU35)</f>
        <v>717624</v>
      </c>
      <c r="CQ25" s="58">
        <f>IF('SNL Operating Data'!CV35="NA","",'SNL Operating Data'!CV35)</f>
        <v>1011437</v>
      </c>
      <c r="CR25" s="58">
        <f>IF('SNL Operating Data'!CW35="NA","",'SNL Operating Data'!CW35)</f>
        <v>916107</v>
      </c>
      <c r="CS25" s="58">
        <f>IF('SNL Operating Data'!CX35="NA","",'SNL Operating Data'!CX35)</f>
        <v>911060</v>
      </c>
      <c r="CT25" s="58">
        <f>IF('SNL Operating Data'!CY35="NA","",'SNL Operating Data'!CY35)</f>
        <v>151</v>
      </c>
      <c r="CU25" s="58">
        <f>IF('SNL Operating Data'!CZ35="NA","",'SNL Operating Data'!CZ35)</f>
        <v>187</v>
      </c>
      <c r="CV25" s="58">
        <f>IF('SNL Operating Data'!DA35="NA","",'SNL Operating Data'!DA35)</f>
        <v>289</v>
      </c>
      <c r="CW25" s="58">
        <f>IF('SNL Operating Data'!DB35="NA","",'SNL Operating Data'!DB35)</f>
        <v>194</v>
      </c>
      <c r="CX25" s="58">
        <f>IF('SNL Operating Data'!DC35="NA","",'SNL Operating Data'!DC35)</f>
        <v>290</v>
      </c>
      <c r="CY25" s="58">
        <f>IF('SNL Operating Data'!DD35="NA","",'SNL Operating Data'!DD35)</f>
        <v>131262</v>
      </c>
      <c r="CZ25" s="58">
        <f>IF('SNL Operating Data'!DE35="NA","",'SNL Operating Data'!DE35)</f>
        <v>120374</v>
      </c>
      <c r="DA25" s="58">
        <f>IF('SNL Operating Data'!DF35="NA","",'SNL Operating Data'!DF35)</f>
        <v>118512</v>
      </c>
      <c r="DB25" s="58">
        <f>IF('SNL Operating Data'!DG35="NA","",'SNL Operating Data'!DG35)</f>
        <v>138569</v>
      </c>
      <c r="DC25" s="58">
        <f>IF('SNL Operating Data'!DH35="NA","",'SNL Operating Data'!DH35)</f>
        <v>154276</v>
      </c>
      <c r="DD25" s="58" t="str">
        <f>IF('SNL Operating Data'!DI35="NA","",'SNL Operating Data'!DI35)</f>
        <v/>
      </c>
      <c r="DE25" s="58" t="str">
        <f>IF('SNL Operating Data'!DJ35="NA","",'SNL Operating Data'!DJ35)</f>
        <v/>
      </c>
      <c r="DF25" s="58" t="str">
        <f>IF('SNL Operating Data'!DK35="NA","",'SNL Operating Data'!DK35)</f>
        <v/>
      </c>
      <c r="DG25" s="58" t="str">
        <f>IF('SNL Operating Data'!DL35="NA","",'SNL Operating Data'!DL35)</f>
        <v/>
      </c>
      <c r="DH25" s="58" t="str">
        <f>IF('SNL Operating Data'!DM35="NA","",'SNL Operating Data'!DM35)</f>
        <v/>
      </c>
      <c r="DI25" s="58">
        <f>IF('SNL Operating Data'!DN35="NA","",'SNL Operating Data'!DN35)</f>
        <v>168019</v>
      </c>
      <c r="DJ25" s="58">
        <f>IF('SNL Operating Data'!DO35="NA","",'SNL Operating Data'!DO35)</f>
        <v>184341</v>
      </c>
      <c r="DK25" s="58">
        <f>IF('SNL Operating Data'!DP35="NA","",'SNL Operating Data'!DP35)</f>
        <v>199854</v>
      </c>
      <c r="DL25" s="58">
        <f>IF('SNL Operating Data'!DQ35="NA","",'SNL Operating Data'!DQ35)</f>
        <v>179425</v>
      </c>
      <c r="DM25" s="58">
        <f>IF('SNL Operating Data'!DR35="NA","",'SNL Operating Data'!DR35)</f>
        <v>210226</v>
      </c>
      <c r="DN25" s="58">
        <f>IF('SNL Operating Data'!DS35="NA","",'SNL Operating Data'!DS35)</f>
        <v>40595</v>
      </c>
      <c r="DO25" s="58">
        <f>IF('SNL Operating Data'!DT35="NA","",'SNL Operating Data'!DT35)</f>
        <v>36133</v>
      </c>
      <c r="DP25" s="58">
        <f>IF('SNL Operating Data'!DU35="NA","",'SNL Operating Data'!DU35)</f>
        <v>35073</v>
      </c>
      <c r="DQ25" s="58">
        <f>IF('SNL Operating Data'!DV35="NA","",'SNL Operating Data'!DV35)</f>
        <v>40886</v>
      </c>
      <c r="DR25" s="58">
        <f>IF('SNL Operating Data'!DW35="NA","",'SNL Operating Data'!DW35)</f>
        <v>51267</v>
      </c>
      <c r="DS25" s="58">
        <f>IF('SNL Operating Data'!DX35="NA","",'SNL Operating Data'!DX35)</f>
        <v>167643</v>
      </c>
      <c r="DT25" s="58">
        <f>IF('SNL Operating Data'!DY35="NA","",'SNL Operating Data'!DY35)</f>
        <v>167891</v>
      </c>
      <c r="DU25" s="58">
        <f>IF('SNL Operating Data'!DZ35="NA","",'SNL Operating Data'!DZ35)</f>
        <v>178007</v>
      </c>
      <c r="DV25" s="58">
        <f>IF('SNL Operating Data'!EA35="NA","",'SNL Operating Data'!EA35)</f>
        <v>181004</v>
      </c>
      <c r="DW25" s="58">
        <f>IF('SNL Operating Data'!EB35="NA","",'SNL Operating Data'!EB35)</f>
        <v>196584</v>
      </c>
      <c r="DX25" s="58">
        <f>IF('SNL Operating Data'!EC35="NA","",'SNL Operating Data'!EC35)</f>
        <v>543124</v>
      </c>
      <c r="DY25" s="58">
        <f>IF('SNL Operating Data'!ED35="NA","",'SNL Operating Data'!ED35)</f>
        <v>225752</v>
      </c>
      <c r="DZ25" s="58">
        <f>IF('SNL Operating Data'!EE35="NA","",'SNL Operating Data'!EE35)</f>
        <v>188034</v>
      </c>
      <c r="EA25" s="58">
        <f>IF('SNL Operating Data'!EF35="NA","",'SNL Operating Data'!EF35)</f>
        <v>202428</v>
      </c>
      <c r="EB25" s="58">
        <f>IF('SNL Operating Data'!EG35="NA","",'SNL Operating Data'!EG35)</f>
        <v>163692</v>
      </c>
      <c r="EC25" s="58">
        <f>IF('SNL Operating Data'!EH35="NA","",'SNL Operating Data'!EH35)</f>
        <v>264606</v>
      </c>
      <c r="ED25" s="58">
        <f>IF('SNL Operating Data'!EI35="NA","",'SNL Operating Data'!EI35)</f>
        <v>242862</v>
      </c>
      <c r="EE25" s="58">
        <f>IF('SNL Operating Data'!EJ35="NA","",'SNL Operating Data'!EJ35)</f>
        <v>253394</v>
      </c>
      <c r="EF25" s="58">
        <f>IF('SNL Operating Data'!EK35="NA","",'SNL Operating Data'!EK35)</f>
        <v>285700</v>
      </c>
      <c r="EG25" s="58">
        <f>IF('SNL Operating Data'!EL35="NA","",'SNL Operating Data'!EL35)</f>
        <v>243752</v>
      </c>
      <c r="EH25" s="58">
        <f>IF('SNL Operating Data'!EM35="NA","",'SNL Operating Data'!EM35)</f>
        <v>168882</v>
      </c>
      <c r="EI25" s="58">
        <f>IF('SNL Operating Data'!EN35="NA","",'SNL Operating Data'!EN35)</f>
        <v>117919</v>
      </c>
      <c r="EJ25" s="58">
        <f>IF('SNL Operating Data'!EO35="NA","",'SNL Operating Data'!EO35)</f>
        <v>77850</v>
      </c>
      <c r="EK25" s="58">
        <f>IF('SNL Operating Data'!EP35="NA","",'SNL Operating Data'!EP35)</f>
        <v>80325</v>
      </c>
      <c r="EL25" s="58">
        <f>IF('SNL Operating Data'!EQ35="NA","",'SNL Operating Data'!EQ35)</f>
        <v>130221</v>
      </c>
      <c r="EM25" s="58">
        <f>IF('SNL Operating Data'!ER35="NA","",'SNL Operating Data'!ER35)</f>
        <v>7440</v>
      </c>
      <c r="EN25" s="58">
        <f>IF('SNL Operating Data'!ES35="NA","",'SNL Operating Data'!ES35)</f>
        <v>25432</v>
      </c>
      <c r="EO25" s="58">
        <f>IF('SNL Operating Data'!ET35="NA","",'SNL Operating Data'!ET35)</f>
        <v>9263</v>
      </c>
      <c r="EP25" s="58">
        <f>IF('SNL Operating Data'!EU35="NA","",'SNL Operating Data'!EU35)</f>
        <v>6790</v>
      </c>
      <c r="EQ25" s="58">
        <f>IF('SNL Operating Data'!EV35="NA","",'SNL Operating Data'!EV35)</f>
        <v>10028</v>
      </c>
      <c r="ER25" s="58">
        <f>IF('SNL Operating Data'!EW35="NA","",'SNL Operating Data'!EW35)</f>
        <v>64788</v>
      </c>
      <c r="ES25" s="58">
        <f>IF('SNL Operating Data'!EX35="NA","",'SNL Operating Data'!EX35)</f>
        <v>43728</v>
      </c>
      <c r="ET25" s="58">
        <f>IF('SNL Operating Data'!EY35="NA","",'SNL Operating Data'!EY35)</f>
        <v>38392</v>
      </c>
      <c r="EU25" s="58">
        <f>IF('SNL Operating Data'!EZ35="NA","",'SNL Operating Data'!EZ35)</f>
        <v>30602</v>
      </c>
      <c r="EV25" s="58">
        <f>IF('SNL Operating Data'!FA35="NA","",'SNL Operating Data'!FA35)</f>
        <v>37326</v>
      </c>
      <c r="EW25" s="58">
        <f>IF('SNL Operating Data'!FB35="NA","",'SNL Operating Data'!FB35)</f>
        <v>141062</v>
      </c>
      <c r="EX25" s="58">
        <f>IF('SNL Operating Data'!FC35="NA","",'SNL Operating Data'!FC35)</f>
        <v>122410</v>
      </c>
      <c r="EY25" s="58">
        <f>IF('SNL Operating Data'!FD35="NA","",'SNL Operating Data'!FD35)</f>
        <v>140468</v>
      </c>
      <c r="EZ25" s="58">
        <f>IF('SNL Operating Data'!FE35="NA","",'SNL Operating Data'!FE35)</f>
        <v>136013</v>
      </c>
      <c r="FA25" s="58">
        <f>IF('SNL Operating Data'!FF35="NA","",'SNL Operating Data'!FF35)</f>
        <v>135770</v>
      </c>
      <c r="FB25" s="58">
        <f>IF('SNL Operating Data'!FG35="NA","",'SNL Operating Data'!FG35)</f>
        <v>107953</v>
      </c>
      <c r="FC25" s="58">
        <f>IF('SNL Operating Data'!FH35="NA","",'SNL Operating Data'!FH35)</f>
        <v>94448</v>
      </c>
      <c r="FD25" s="58">
        <f>IF('SNL Operating Data'!FI35="NA","",'SNL Operating Data'!FI35)</f>
        <v>102531</v>
      </c>
      <c r="FE25" s="58">
        <f>IF('SNL Operating Data'!FJ35="NA","",'SNL Operating Data'!FJ35)</f>
        <v>91882</v>
      </c>
      <c r="FF25" s="58">
        <f>IF('SNL Operating Data'!FK35="NA","",'SNL Operating Data'!FK35)</f>
        <v>108394</v>
      </c>
      <c r="FG25" s="58">
        <f>IF('SNL Operating Data'!FL35="NA","",'SNL Operating Data'!FL35)</f>
        <v>30858</v>
      </c>
      <c r="FH25" s="58">
        <f>IF('SNL Operating Data'!FM35="NA","",'SNL Operating Data'!FM35)</f>
        <v>40329</v>
      </c>
      <c r="FI25" s="58">
        <f>IF('SNL Operating Data'!FN35="NA","",'SNL Operating Data'!FN35)</f>
        <v>44647</v>
      </c>
      <c r="FJ25" s="58">
        <f>IF('SNL Operating Data'!FO35="NA","",'SNL Operating Data'!FO35)</f>
        <v>44670</v>
      </c>
      <c r="FK25" s="58">
        <f>IF('SNL Operating Data'!FP35="NA","",'SNL Operating Data'!FP35)</f>
        <v>52811</v>
      </c>
      <c r="FL25" s="58">
        <f>IF('SNL Operating Data'!FQ35="NA","",'SNL Operating Data'!FQ35)</f>
        <v>12252</v>
      </c>
      <c r="FM25" s="58">
        <f>IF('SNL Operating Data'!FR35="NA","",'SNL Operating Data'!FR35)</f>
        <v>813</v>
      </c>
      <c r="FN25" s="58">
        <f>IF('SNL Operating Data'!FS35="NA","",'SNL Operating Data'!FS35)</f>
        <v>11302</v>
      </c>
      <c r="FO25" s="58">
        <f>IF('SNL Operating Data'!FT35="NA","",'SNL Operating Data'!FT35)</f>
        <v>-14227</v>
      </c>
      <c r="FP25" s="58">
        <f>IF('SNL Operating Data'!FU35="NA","",'SNL Operating Data'!FU35)</f>
        <v>-14238</v>
      </c>
      <c r="FQ25" s="58">
        <f>IF('SNL Operating Data'!FV35="NA","",'SNL Operating Data'!FV35)</f>
        <v>137149</v>
      </c>
      <c r="FR25" s="58">
        <f>IF('SNL Operating Data'!FW35="NA","",'SNL Operating Data'!FW35)</f>
        <v>129194</v>
      </c>
      <c r="FS25" s="58">
        <f>IF('SNL Operating Data'!FX35="NA","",'SNL Operating Data'!FX35)</f>
        <v>126728</v>
      </c>
      <c r="FT25" s="58">
        <f>IF('SNL Operating Data'!FY35="NA","",'SNL Operating Data'!FY35)</f>
        <v>124781</v>
      </c>
      <c r="FU25" s="58">
        <f>IF('SNL Operating Data'!FZ35="NA","",'SNL Operating Data'!FZ35)</f>
        <v>143921</v>
      </c>
      <c r="FV25" s="58">
        <f>IF('SNL Operating Data'!GA35="NA","",'SNL Operating Data'!GA35)</f>
        <v>146868</v>
      </c>
      <c r="FW25" s="58">
        <f>IF('SNL Operating Data'!GB35="NA","",'SNL Operating Data'!GB35)</f>
        <v>170557</v>
      </c>
      <c r="FX25" s="58">
        <f>IF('SNL Operating Data'!GC35="NA","",'SNL Operating Data'!GC35)</f>
        <v>161994</v>
      </c>
      <c r="FY25" s="58">
        <f>IF('SNL Operating Data'!GD35="NA","",'SNL Operating Data'!GD35)</f>
        <v>163717</v>
      </c>
      <c r="FZ25" s="58">
        <f>IF('SNL Operating Data'!GE35="NA","",'SNL Operating Data'!GE35)</f>
        <v>166730</v>
      </c>
      <c r="GA25" s="58">
        <f>IF('SNL Operating Data'!GF35="NA","",'SNL Operating Data'!GF35)</f>
        <v>55296</v>
      </c>
      <c r="GB25" s="58">
        <f>IF('SNL Operating Data'!GG35="NA","",'SNL Operating Data'!GG35)</f>
        <v>50097</v>
      </c>
      <c r="GC25" s="58">
        <f>IF('SNL Operating Data'!GH35="NA","",'SNL Operating Data'!GH35)</f>
        <v>68566</v>
      </c>
      <c r="GD25" s="58">
        <f>IF('SNL Operating Data'!GI35="NA","",'SNL Operating Data'!GI35)</f>
        <v>64015</v>
      </c>
      <c r="GE25" s="58">
        <f>IF('SNL Operating Data'!GJ35="NA","",'SNL Operating Data'!GJ35)</f>
        <v>66561</v>
      </c>
      <c r="GF25" s="58">
        <f>IF('SNL Operating Data'!GK35="NA","",'SNL Operating Data'!GK35)</f>
        <v>12228</v>
      </c>
      <c r="GG25" s="58">
        <f>IF('SNL Operating Data'!GL35="NA","",'SNL Operating Data'!GL35)</f>
        <v>11281</v>
      </c>
      <c r="GH25" s="58">
        <f>IF('SNL Operating Data'!GM35="NA","",'SNL Operating Data'!GM35)</f>
        <v>16044</v>
      </c>
      <c r="GI25" s="58">
        <f>IF('SNL Operating Data'!GN35="NA","",'SNL Operating Data'!GN35)</f>
        <v>14216</v>
      </c>
      <c r="GJ25" s="58">
        <f>IF('SNL Operating Data'!GO35="NA","",'SNL Operating Data'!GO35)</f>
        <v>4643</v>
      </c>
      <c r="GK25" s="58">
        <f>IF('SNL Operating Data'!GP35="NA","",'SNL Operating Data'!GP35)</f>
        <v>148217</v>
      </c>
      <c r="GL25" s="58">
        <f>IF('SNL Operating Data'!GQ35="NA","",'SNL Operating Data'!GQ35)</f>
        <v>153102</v>
      </c>
      <c r="GM25" s="58">
        <f>IF('SNL Operating Data'!GR35="NA","",'SNL Operating Data'!GR35)</f>
        <v>142586</v>
      </c>
      <c r="GN25" s="58">
        <f>IF('SNL Operating Data'!GS35="NA","",'SNL Operating Data'!GS35)</f>
        <v>142107</v>
      </c>
      <c r="GO25" s="58">
        <f>IF('SNL Operating Data'!GT35="NA","",'SNL Operating Data'!GT35)</f>
        <v>158077</v>
      </c>
      <c r="GP25" s="58">
        <f>IF('SNL Operating Data'!GU35="NA","",'SNL Operating Data'!GU35)</f>
        <v>25877</v>
      </c>
      <c r="GQ25" s="58">
        <f>IF('SNL Operating Data'!GV35="NA","",'SNL Operating Data'!GV35)</f>
        <v>25055</v>
      </c>
      <c r="GR25" s="58">
        <f>IF('SNL Operating Data'!GW35="NA","",'SNL Operating Data'!GW35)</f>
        <v>27544</v>
      </c>
      <c r="GS25" s="58">
        <f>IF('SNL Operating Data'!GX35="NA","",'SNL Operating Data'!GX35)</f>
        <v>20406</v>
      </c>
      <c r="GT25" s="58">
        <f>IF('SNL Operating Data'!GY35="NA","",'SNL Operating Data'!GY35)</f>
        <v>23989</v>
      </c>
      <c r="GU25" s="58">
        <f>IF('SNL Operating Data'!GZ35="NA","",'SNL Operating Data'!GZ35)</f>
        <v>35266</v>
      </c>
      <c r="GV25" s="58">
        <f>IF('SNL Operating Data'!HA35="NA","",'SNL Operating Data'!HA35)</f>
        <v>37765</v>
      </c>
      <c r="GW25" s="58">
        <f>IF('SNL Operating Data'!HB35="NA","",'SNL Operating Data'!HB35)</f>
        <v>36982</v>
      </c>
      <c r="GX25" s="58">
        <f>IF('SNL Operating Data'!HC35="NA","",'SNL Operating Data'!HC35)</f>
        <v>35173</v>
      </c>
      <c r="GY25" s="58">
        <f>IF('SNL Operating Data'!HD35="NA","",'SNL Operating Data'!HD35)</f>
        <v>35422</v>
      </c>
      <c r="GZ25" s="58">
        <f>IF('SNL Operating Data'!HE35="NA","",'SNL Operating Data'!HE35)</f>
        <v>3481</v>
      </c>
      <c r="HA25" s="58">
        <f>IF('SNL Operating Data'!HF35="NA","",'SNL Operating Data'!HF35)</f>
        <v>3545</v>
      </c>
      <c r="HB25" s="58">
        <f>IF('SNL Operating Data'!HG35="NA","",'SNL Operating Data'!HG35)</f>
        <v>3577</v>
      </c>
      <c r="HC25" s="58">
        <f>IF('SNL Operating Data'!HH35="NA","",'SNL Operating Data'!HH35)</f>
        <v>3321</v>
      </c>
      <c r="HD25" s="58">
        <f>IF('SNL Operating Data'!HI35="NA","",'SNL Operating Data'!HI35)</f>
        <v>4268</v>
      </c>
      <c r="HE25" s="58">
        <f>IF('SNL Operating Data'!HJ35="NA","",'SNL Operating Data'!HJ35)</f>
        <v>177097</v>
      </c>
      <c r="HF25" s="58">
        <f>IF('SNL Operating Data'!HK35="NA","",'SNL Operating Data'!HK35)</f>
        <v>266138</v>
      </c>
      <c r="HG25" s="58">
        <f>IF('SNL Operating Data'!HL35="NA","",'SNL Operating Data'!HL35)</f>
        <v>210299</v>
      </c>
      <c r="HH25" s="58">
        <f>IF('SNL Operating Data'!HM35="NA","",'SNL Operating Data'!HM35)</f>
        <v>276008</v>
      </c>
      <c r="HI25" s="58">
        <f>IF('SNL Operating Data'!HN35="NA","",'SNL Operating Data'!HN35)</f>
        <v>324868</v>
      </c>
      <c r="HJ25" s="58">
        <f>IF('SNL Operating Data'!HO35="NA","",'SNL Operating Data'!HO35)</f>
        <v>-291</v>
      </c>
      <c r="HK25" s="58" t="str">
        <f>IF('SNL Operating Data'!HP35="NA","",'SNL Operating Data'!HP35)</f>
        <v/>
      </c>
      <c r="HL25" s="58" t="str">
        <f>IF('SNL Operating Data'!HQ35="NA","",'SNL Operating Data'!HQ35)</f>
        <v/>
      </c>
      <c r="HM25" s="58" t="str">
        <f>IF('SNL Operating Data'!HR35="NA","",'SNL Operating Data'!HR35)</f>
        <v/>
      </c>
      <c r="HN25" s="58" t="str">
        <f>IF('SNL Operating Data'!HS35="NA","",'SNL Operating Data'!HS35)</f>
        <v/>
      </c>
      <c r="HO25" s="58">
        <f>IF('SNL Operating Data'!HT35="NA","",'SNL Operating Data'!HT35)</f>
        <v>386074</v>
      </c>
      <c r="HP25" s="58">
        <f>IF('SNL Operating Data'!HU35="NA","",'SNL Operating Data'!HU35)</f>
        <v>385662</v>
      </c>
      <c r="HQ25" s="58">
        <f>IF('SNL Operating Data'!HV35="NA","",'SNL Operating Data'!HV35)</f>
        <v>426972</v>
      </c>
      <c r="HR25" s="58">
        <f>IF('SNL Operating Data'!HW35="NA","",'SNL Operating Data'!HW35)</f>
        <v>441065</v>
      </c>
      <c r="HS25" s="58">
        <f>IF('SNL Operating Data'!HX35="NA","",'SNL Operating Data'!HX35)</f>
        <v>427587</v>
      </c>
      <c r="HT25" s="58">
        <f>IF('SNL Operating Data'!HY35="NA","",'SNL Operating Data'!HY35)</f>
        <v>61</v>
      </c>
      <c r="HU25" s="58">
        <f>IF('SNL Operating Data'!HZ35="NA","",'SNL Operating Data'!HZ35)</f>
        <v>550</v>
      </c>
      <c r="HV25" s="58">
        <f>IF('SNL Operating Data'!IA35="NA","",'SNL Operating Data'!IA35)</f>
        <v>-149</v>
      </c>
      <c r="HW25" s="58">
        <f>IF('SNL Operating Data'!IB35="NA","",'SNL Operating Data'!IB35)</f>
        <v>-215</v>
      </c>
      <c r="HX25" s="58" t="str">
        <f>IF('SNL Operating Data'!IC35="NA","",'SNL Operating Data'!IC35)</f>
        <v/>
      </c>
      <c r="HY25" s="58">
        <f>IF('SNL Operating Data'!ID35="NA","",'SNL Operating Data'!ID35)</f>
        <v>39235</v>
      </c>
      <c r="HZ25" s="58">
        <f>IF('SNL Operating Data'!IE35="NA","",'SNL Operating Data'!IE35)</f>
        <v>42161</v>
      </c>
      <c r="IA25" s="58">
        <f>IF('SNL Operating Data'!IF35="NA","",'SNL Operating Data'!IF35)</f>
        <v>36774</v>
      </c>
      <c r="IB25" s="58">
        <f>IF('SNL Operating Data'!IG35="NA","",'SNL Operating Data'!IG35)</f>
        <v>32563</v>
      </c>
      <c r="IC25" s="58">
        <f>IF('SNL Operating Data'!IH35="NA","",'SNL Operating Data'!IH35)</f>
        <v>33022</v>
      </c>
      <c r="ID25" s="58">
        <f>IF('SNL Operating Data'!II35="NA","",'SNL Operating Data'!II35)</f>
        <v>72817</v>
      </c>
      <c r="IE25" s="58">
        <f>IF('SNL Operating Data'!IJ35="NA","",'SNL Operating Data'!IJ35)</f>
        <v>65059</v>
      </c>
      <c r="IF25" s="58">
        <f>IF('SNL Operating Data'!IK35="NA","",'SNL Operating Data'!IK35)</f>
        <v>89320</v>
      </c>
      <c r="IG25" s="58">
        <f>IF('SNL Operating Data'!IL35="NA","",'SNL Operating Data'!IL35)</f>
        <v>86517</v>
      </c>
      <c r="IH25" s="58">
        <f>IF('SNL Operating Data'!IM35="NA","",'SNL Operating Data'!IM35)</f>
        <v>74500</v>
      </c>
      <c r="II25" s="58">
        <f>IF('SNL Operating Data'!IN35="NA","",'SNL Operating Data'!IN35)</f>
        <v>1388</v>
      </c>
      <c r="IJ25" s="58">
        <f>IF('SNL Operating Data'!IO35="NA","",'SNL Operating Data'!IO35)</f>
        <v>3021</v>
      </c>
      <c r="IK25" s="58" t="str">
        <f>IF('SNL Operating Data'!IP35="NA","",'SNL Operating Data'!IP35)</f>
        <v/>
      </c>
      <c r="IL25" s="58" t="str">
        <f>IF('SNL Operating Data'!IQ35="NA","",'SNL Operating Data'!IQ35)</f>
        <v/>
      </c>
      <c r="IM25" s="58" t="str">
        <f>IF('SNL Operating Data'!IR35="NA","",'SNL Operating Data'!IR35)</f>
        <v/>
      </c>
      <c r="IN25" s="58">
        <f>IF('SNL Operating Data'!IS35="NA","",'SNL Operating Data'!IS35)</f>
        <v>5602</v>
      </c>
      <c r="IO25" s="58">
        <f>IF('SNL Operating Data'!IT35="NA","",'SNL Operating Data'!IT35)</f>
        <v>11863</v>
      </c>
      <c r="IP25" s="58" t="str">
        <f>IF('SNL Operating Data'!IU35="NA","",'SNL Operating Data'!IU35)</f>
        <v/>
      </c>
      <c r="IQ25" s="58" t="str">
        <f>IF('SNL Operating Data'!IV35="NA","",'SNL Operating Data'!IV35)</f>
        <v/>
      </c>
      <c r="IR25" s="58" t="str">
        <f>IF('SNL Operating Data'!IW35="NA","",'SNL Operating Data'!IW35)</f>
        <v/>
      </c>
      <c r="IS25" s="58">
        <f>IF('SNL Operating Data'!IX35="NA","",'SNL Operating Data'!IX35)</f>
        <v>101502</v>
      </c>
      <c r="IT25" s="58">
        <f>IF('SNL Operating Data'!IY35="NA","",'SNL Operating Data'!IY35)</f>
        <v>108302</v>
      </c>
      <c r="IU25" s="58">
        <f>IF('SNL Operating Data'!IZ35="NA","",'SNL Operating Data'!IZ35)</f>
        <v>106508</v>
      </c>
      <c r="IV25" s="58">
        <f>IF('SNL Operating Data'!JA35="NA","",'SNL Operating Data'!JA35)</f>
        <v>109110</v>
      </c>
      <c r="IW25" s="58">
        <f>IF('SNL Operating Data'!JB35="NA","",'SNL Operating Data'!JB35)</f>
        <v>108688</v>
      </c>
      <c r="IX25" s="58">
        <f>IF('SNL Operating Data'!JC35="NA","",'SNL Operating Data'!JC35)</f>
        <v>45754</v>
      </c>
      <c r="IY25" s="58">
        <f>IF('SNL Operating Data'!JD35="NA","",'SNL Operating Data'!JD35)</f>
        <v>55068</v>
      </c>
      <c r="IZ25" s="58">
        <f>IF('SNL Operating Data'!JE35="NA","",'SNL Operating Data'!JE35)</f>
        <v>47302</v>
      </c>
      <c r="JA25" s="58">
        <f>IF('SNL Operating Data'!JF35="NA","",'SNL Operating Data'!JF35)</f>
        <v>51417</v>
      </c>
      <c r="JB25" s="58">
        <f>IF('SNL Operating Data'!JG35="NA","",'SNL Operating Data'!JG35)</f>
        <v>76497</v>
      </c>
      <c r="JC25" s="58">
        <f>IF('SNL Operating Data'!JH35="NA","",'SNL Operating Data'!JH35)</f>
        <v>24659</v>
      </c>
      <c r="JD25" s="58">
        <f>IF('SNL Operating Data'!JI35="NA","",'SNL Operating Data'!JI35)</f>
        <v>6996</v>
      </c>
      <c r="JE25" s="58">
        <f>IF('SNL Operating Data'!JJ35="NA","",'SNL Operating Data'!JJ35)</f>
        <v>15153</v>
      </c>
      <c r="JF25" s="58">
        <f>IF('SNL Operating Data'!JK35="NA","",'SNL Operating Data'!JK35)</f>
        <v>33382</v>
      </c>
      <c r="JG25" s="58">
        <f>IF('SNL Operating Data'!JL35="NA","",'SNL Operating Data'!JL35)</f>
        <v>35052</v>
      </c>
      <c r="JH25" s="58">
        <f>IF('SNL Operating Data'!JM35="NA","",'SNL Operating Data'!JM35)</f>
        <v>92197</v>
      </c>
      <c r="JI25" s="58">
        <f>IF('SNL Operating Data'!JN35="NA","",'SNL Operating Data'!JN35)</f>
        <v>83471</v>
      </c>
      <c r="JJ25" s="58">
        <f>IF('SNL Operating Data'!JO35="NA","",'SNL Operating Data'!JO35)</f>
        <v>97986</v>
      </c>
      <c r="JK25" s="58">
        <f>IF('SNL Operating Data'!JP35="NA","",'SNL Operating Data'!JP35)</f>
        <v>111176</v>
      </c>
      <c r="JL25" s="58">
        <f>IF('SNL Operating Data'!JQ35="NA","",'SNL Operating Data'!JQ35)</f>
        <v>83273</v>
      </c>
      <c r="JM25" s="58">
        <f>IF('SNL Operating Data'!JR35="NA","",'SNL Operating Data'!JR35)</f>
        <v>55212</v>
      </c>
      <c r="JN25" s="58">
        <f>IF('SNL Operating Data'!JS35="NA","",'SNL Operating Data'!JS35)</f>
        <v>37422</v>
      </c>
      <c r="JO25" s="58">
        <f>IF('SNL Operating Data'!JT35="NA","",'SNL Operating Data'!JT35)</f>
        <v>37876</v>
      </c>
      <c r="JP25" s="58">
        <f>IF('SNL Operating Data'!JU35="NA","",'SNL Operating Data'!JU35)</f>
        <v>32702</v>
      </c>
      <c r="JQ25" s="58">
        <f>IF('SNL Operating Data'!JV35="NA","",'SNL Operating Data'!JV35)</f>
        <v>30503</v>
      </c>
      <c r="JR25" s="58">
        <f>IF('SNL Operating Data'!JW35="NA","",'SNL Operating Data'!JW35)</f>
        <v>35733</v>
      </c>
      <c r="JS25" s="58">
        <f>IF('SNL Operating Data'!JX35="NA","",'SNL Operating Data'!JX35)</f>
        <v>43374</v>
      </c>
      <c r="JT25" s="58">
        <f>IF('SNL Operating Data'!JY35="NA","",'SNL Operating Data'!JY35)</f>
        <v>44107</v>
      </c>
      <c r="JU25" s="58">
        <f>IF('SNL Operating Data'!JZ35="NA","",'SNL Operating Data'!JZ35)</f>
        <v>37416</v>
      </c>
      <c r="JV25" s="58">
        <f>IF('SNL Operating Data'!KA35="NA","",'SNL Operating Data'!KA35)</f>
        <v>41791</v>
      </c>
      <c r="JW25" s="58">
        <f>IF('SNL Operating Data'!KB35="NA","",'SNL Operating Data'!KB35)</f>
        <v>6340</v>
      </c>
      <c r="JX25" s="58">
        <f>IF('SNL Operating Data'!KC35="NA","",'SNL Operating Data'!KC35)</f>
        <v>5808</v>
      </c>
      <c r="JY25" s="58">
        <f>IF('SNL Operating Data'!KD35="NA","",'SNL Operating Data'!KD35)</f>
        <v>9029</v>
      </c>
      <c r="JZ25" s="58">
        <f>IF('SNL Operating Data'!KE35="NA","",'SNL Operating Data'!KE35)</f>
        <v>7448</v>
      </c>
      <c r="KA25" s="58">
        <f>IF('SNL Operating Data'!KF35="NA","",'SNL Operating Data'!KF35)</f>
        <v>6856</v>
      </c>
      <c r="KB25" s="58">
        <f>IF('SNL Operating Data'!KG35="NA","",'SNL Operating Data'!KG35)</f>
        <v>738</v>
      </c>
      <c r="KC25" s="58">
        <f>IF('SNL Operating Data'!KH35="NA","",'SNL Operating Data'!KH35)</f>
        <v>565</v>
      </c>
      <c r="KD25" s="58">
        <f>IF('SNL Operating Data'!KI35="NA","",'SNL Operating Data'!KI35)</f>
        <v>563</v>
      </c>
      <c r="KE25" s="58">
        <f>IF('SNL Operating Data'!KJ35="NA","",'SNL Operating Data'!KJ35)</f>
        <v>10876</v>
      </c>
      <c r="KF25" s="58" t="str">
        <f>IF('SNL Operating Data'!KK35="NA","",'SNL Operating Data'!KK35)</f>
        <v/>
      </c>
      <c r="KG25" s="58">
        <f>IF('SNL Operating Data'!KL35="NA","",'SNL Operating Data'!KL35)</f>
        <v>545</v>
      </c>
      <c r="KH25" s="58">
        <f>IF('SNL Operating Data'!KM35="NA","",'SNL Operating Data'!KM35)</f>
        <v>793</v>
      </c>
      <c r="KI25" s="58">
        <f>IF('SNL Operating Data'!KN35="NA","",'SNL Operating Data'!KN35)</f>
        <v>611</v>
      </c>
      <c r="KJ25" s="58">
        <f>IF('SNL Operating Data'!KO35="NA","",'SNL Operating Data'!KO35)</f>
        <v>493</v>
      </c>
      <c r="KK25" s="58" t="str">
        <f>IF('SNL Operating Data'!KP35="NA","",'SNL Operating Data'!KP35)</f>
        <v/>
      </c>
      <c r="KL25" s="58">
        <f>IF('SNL Operating Data'!KQ35="NA","",'SNL Operating Data'!KQ35)</f>
        <v>254</v>
      </c>
      <c r="KM25" s="58">
        <f>IF('SNL Operating Data'!KR35="NA","",'SNL Operating Data'!KR35)</f>
        <v>419</v>
      </c>
      <c r="KN25" s="58">
        <f>IF('SNL Operating Data'!KS35="NA","",'SNL Operating Data'!KS35)</f>
        <v>578</v>
      </c>
      <c r="KO25" s="58">
        <f>IF('SNL Operating Data'!KT35="NA","",'SNL Operating Data'!KT35)</f>
        <v>397</v>
      </c>
      <c r="KP25" s="58">
        <f>IF('SNL Operating Data'!KU35="NA","",'SNL Operating Data'!KU35)</f>
        <v>363</v>
      </c>
      <c r="KQ25" s="58">
        <f>IF('SNL Operating Data'!KV35="NA","",'SNL Operating Data'!KV35)</f>
        <v>19391</v>
      </c>
      <c r="KR25" s="58">
        <f>IF('SNL Operating Data'!KW35="NA","",'SNL Operating Data'!KW35)</f>
        <v>22131</v>
      </c>
      <c r="KS25" s="58">
        <f>IF('SNL Operating Data'!KX35="NA","",'SNL Operating Data'!KX35)</f>
        <v>24571</v>
      </c>
      <c r="KT25" s="58">
        <f>IF('SNL Operating Data'!KY35="NA","",'SNL Operating Data'!KY35)</f>
        <v>21864</v>
      </c>
      <c r="KU25" s="58">
        <f>IF('SNL Operating Data'!KZ35="NA","",'SNL Operating Data'!KZ35)</f>
        <v>30353</v>
      </c>
      <c r="KV25" s="58">
        <f>IF('SNL Operating Data'!LA35="NA","",'SNL Operating Data'!LA35)</f>
        <v>3015</v>
      </c>
      <c r="KW25" s="58">
        <f>IF('SNL Operating Data'!LB35="NA","",'SNL Operating Data'!LB35)</f>
        <v>3039</v>
      </c>
      <c r="KX25" s="58">
        <f>IF('SNL Operating Data'!LC35="NA","",'SNL Operating Data'!LC35)</f>
        <v>1726</v>
      </c>
      <c r="KY25" s="58">
        <f>IF('SNL Operating Data'!LD35="NA","",'SNL Operating Data'!LD35)</f>
        <v>1079</v>
      </c>
      <c r="KZ25" s="58">
        <f>IF('SNL Operating Data'!LE35="NA","",'SNL Operating Data'!LE35)</f>
        <v>1271</v>
      </c>
      <c r="LA25" s="58">
        <f>IF('SNL Operating Data'!LF35="NA","",'SNL Operating Data'!LF35)</f>
        <v>1666920</v>
      </c>
      <c r="LB25" s="58">
        <f>IF('SNL Operating Data'!LG35="NA","",'SNL Operating Data'!LG35)</f>
        <v>1692277</v>
      </c>
      <c r="LC25" s="58">
        <f>IF('SNL Operating Data'!LH35="NA","",'SNL Operating Data'!LH35)</f>
        <v>1690043</v>
      </c>
      <c r="LD25" s="58">
        <f>IF('SNL Operating Data'!LI35="NA","",'SNL Operating Data'!LI35)</f>
        <v>1775012</v>
      </c>
      <c r="LE25" s="58">
        <f>IF('SNL Operating Data'!LJ35="NA","",'SNL Operating Data'!LJ35)</f>
        <v>1882119</v>
      </c>
      <c r="LF25" s="58">
        <f>IF('SNL Operating Data'!LK35="NA","",'SNL Operating Data'!LK35)</f>
        <v>1722</v>
      </c>
      <c r="LG25" s="58">
        <f>IF('SNL Operating Data'!LL35="NA","",'SNL Operating Data'!LL35)</f>
        <v>3218</v>
      </c>
      <c r="LH25" s="58" t="str">
        <f>IF('SNL Operating Data'!LM35="NA","",'SNL Operating Data'!LM35)</f>
        <v/>
      </c>
      <c r="LI25" s="58" t="str">
        <f>IF('SNL Operating Data'!LN35="NA","",'SNL Operating Data'!LN35)</f>
        <v/>
      </c>
      <c r="LJ25" s="58" t="str">
        <f>IF('SNL Operating Data'!LO35="NA","",'SNL Operating Data'!LO35)</f>
        <v/>
      </c>
      <c r="LK25" s="58">
        <f>IF('SNL Operating Data'!LP35="NA","",'SNL Operating Data'!LP35)</f>
        <v>38959</v>
      </c>
      <c r="LL25" s="58">
        <f>IF('SNL Operating Data'!LQ35="NA","",'SNL Operating Data'!LQ35)</f>
        <v>35970</v>
      </c>
      <c r="LM25" s="58">
        <f>IF('SNL Operating Data'!LR35="NA","",'SNL Operating Data'!LR35)</f>
        <v>37126</v>
      </c>
      <c r="LN25" s="58">
        <f>IF('SNL Operating Data'!LS35="NA","",'SNL Operating Data'!LS35)</f>
        <v>34137</v>
      </c>
      <c r="LO25" s="58">
        <f>IF('SNL Operating Data'!LT35="NA","",'SNL Operating Data'!LT35)</f>
        <v>44229</v>
      </c>
      <c r="LP25" s="58">
        <f>IF('SNL Operating Data'!LU35="NA","",'SNL Operating Data'!LU35)</f>
        <v>30897</v>
      </c>
      <c r="LQ25" s="58">
        <f>IF('SNL Operating Data'!LV35="NA","",'SNL Operating Data'!LV35)</f>
        <v>25385</v>
      </c>
      <c r="LR25" s="58">
        <f>IF('SNL Operating Data'!LW35="NA","",'SNL Operating Data'!LW35)</f>
        <v>25830</v>
      </c>
      <c r="LS25" s="58">
        <f>IF('SNL Operating Data'!LX35="NA","",'SNL Operating Data'!LX35)</f>
        <v>25092</v>
      </c>
      <c r="LT25" s="58">
        <f>IF('SNL Operating Data'!LY35="NA","",'SNL Operating Data'!LY35)</f>
        <v>17566</v>
      </c>
      <c r="LU25" s="58">
        <f>IF('SNL Operating Data'!LZ35="NA","",'SNL Operating Data'!LZ35)</f>
        <v>109117</v>
      </c>
      <c r="LV25" s="58">
        <f>IF('SNL Operating Data'!MA35="NA","",'SNL Operating Data'!MA35)</f>
        <v>107290</v>
      </c>
      <c r="LW25" s="58">
        <f>IF('SNL Operating Data'!MB35="NA","",'SNL Operating Data'!MB35)</f>
        <v>104970</v>
      </c>
      <c r="LX25" s="58">
        <f>IF('SNL Operating Data'!MC35="NA","",'SNL Operating Data'!MC35)</f>
        <v>105830</v>
      </c>
      <c r="LY25" s="58">
        <f>IF('SNL Operating Data'!MD35="NA","",'SNL Operating Data'!MD35)</f>
        <v>120558</v>
      </c>
      <c r="LZ25" s="58">
        <f>IF('SNL Operating Data'!ME35="NA","",'SNL Operating Data'!ME35)</f>
        <v>108246</v>
      </c>
      <c r="MA25" s="58">
        <f>IF('SNL Operating Data'!MF35="NA","",'SNL Operating Data'!MF35)</f>
        <v>94064</v>
      </c>
      <c r="MB25" s="58">
        <f>IF('SNL Operating Data'!MG35="NA","",'SNL Operating Data'!MG35)</f>
        <v>106628</v>
      </c>
      <c r="MC25" s="58">
        <f>IF('SNL Operating Data'!MH35="NA","",'SNL Operating Data'!MH35)</f>
        <v>120552</v>
      </c>
      <c r="MD25" s="58">
        <f>IF('SNL Operating Data'!MI35="NA","",'SNL Operating Data'!MI35)</f>
        <v>146002</v>
      </c>
      <c r="ME25" s="58">
        <f>IF('SNL Operating Data'!MJ35="NA","",'SNL Operating Data'!MJ35)</f>
        <v>17626</v>
      </c>
      <c r="MF25" s="58">
        <f>IF('SNL Operating Data'!MK35="NA","",'SNL Operating Data'!MK35)</f>
        <v>37283</v>
      </c>
      <c r="MG25" s="58">
        <f>IF('SNL Operating Data'!ML35="NA","",'SNL Operating Data'!ML35)</f>
        <v>37338</v>
      </c>
      <c r="MH25" s="58">
        <f>IF('SNL Operating Data'!MM35="NA","",'SNL Operating Data'!MM35)</f>
        <v>40842</v>
      </c>
      <c r="MI25" s="58">
        <f>IF('SNL Operating Data'!MN35="NA","",'SNL Operating Data'!MN35)</f>
        <v>45256</v>
      </c>
      <c r="MJ25" s="58">
        <f>IF('SNL Operating Data'!MO35="NA","",'SNL Operating Data'!MO35)</f>
        <v>228459</v>
      </c>
      <c r="MK25" s="58">
        <f>IF('SNL Operating Data'!MP35="NA","",'SNL Operating Data'!MP35)</f>
        <v>255060</v>
      </c>
      <c r="ML25" s="58">
        <f>IF('SNL Operating Data'!MQ35="NA","",'SNL Operating Data'!MQ35)</f>
        <v>253878</v>
      </c>
      <c r="MM25" s="58">
        <f>IF('SNL Operating Data'!MR35="NA","",'SNL Operating Data'!MR35)</f>
        <v>227041</v>
      </c>
      <c r="MN25" s="58">
        <f>IF('SNL Operating Data'!MS35="NA","",'SNL Operating Data'!MS35)</f>
        <v>268157</v>
      </c>
      <c r="MO25" s="58">
        <f>IF('SNL Operating Data'!MT35="NA","",'SNL Operating Data'!MT35)</f>
        <v>42</v>
      </c>
      <c r="MP25" s="58">
        <f>IF('SNL Operating Data'!MU35="NA","",'SNL Operating Data'!MU35)</f>
        <v>49</v>
      </c>
      <c r="MQ25" s="58">
        <f>IF('SNL Operating Data'!MV35="NA","",'SNL Operating Data'!MV35)</f>
        <v>92</v>
      </c>
      <c r="MR25" s="58">
        <f>IF('SNL Operating Data'!MW35="NA","",'SNL Operating Data'!MW35)</f>
        <v>32</v>
      </c>
      <c r="MS25" s="58">
        <f>IF('SNL Operating Data'!MX35="NA","",'SNL Operating Data'!MX35)</f>
        <v>43</v>
      </c>
      <c r="MT25" s="58">
        <f>IF('SNL Operating Data'!MY35="NA","",'SNL Operating Data'!MY35)</f>
        <v>21428</v>
      </c>
      <c r="MU25" s="58">
        <f>IF('SNL Operating Data'!MZ35="NA","",'SNL Operating Data'!MZ35)</f>
        <v>20642</v>
      </c>
      <c r="MV25" s="58" t="str">
        <f>IF('SNL Operating Data'!NA35="NA","",'SNL Operating Data'!NA35)</f>
        <v/>
      </c>
      <c r="MW25" s="58" t="str">
        <f>IF('SNL Operating Data'!NB35="NA","",'SNL Operating Data'!NB35)</f>
        <v/>
      </c>
      <c r="MX25" s="58" t="str">
        <f>IF('SNL Operating Data'!NC35="NA","",'SNL Operating Data'!NC35)</f>
        <v/>
      </c>
      <c r="MY25" s="58">
        <f>IF('SNL Operating Data'!ND35="NA","",'SNL Operating Data'!ND35)</f>
        <v>699597</v>
      </c>
      <c r="MZ25" s="58">
        <f>IF('SNL Operating Data'!NE35="NA","",'SNL Operating Data'!NE35)</f>
        <v>708944</v>
      </c>
      <c r="NA25" s="58">
        <f>IF('SNL Operating Data'!NF35="NA","",'SNL Operating Data'!NF35)</f>
        <v>759216</v>
      </c>
      <c r="NB25" s="58">
        <f>IF('SNL Operating Data'!NG35="NA","",'SNL Operating Data'!NG35)</f>
        <v>758105</v>
      </c>
      <c r="NC25" s="58">
        <f>IF('SNL Operating Data'!NH35="NA","",'SNL Operating Data'!NH35)</f>
        <v>762611</v>
      </c>
      <c r="ND25" s="58">
        <f>IF('SNL Operating Data'!NI35="NA","",'SNL Operating Data'!NI35)</f>
        <v>86851</v>
      </c>
      <c r="NE25" s="58">
        <f>IF('SNL Operating Data'!NJ35="NA","",'SNL Operating Data'!NJ35)</f>
        <v>85794</v>
      </c>
      <c r="NF25" s="58">
        <f>IF('SNL Operating Data'!NK35="NA","",'SNL Operating Data'!NK35)</f>
        <v>83310</v>
      </c>
      <c r="NG25" s="58">
        <f>IF('SNL Operating Data'!NL35="NA","",'SNL Operating Data'!NL35)</f>
        <v>90009</v>
      </c>
      <c r="NH25" s="58">
        <f>IF('SNL Operating Data'!NM35="NA","",'SNL Operating Data'!NM35)</f>
        <v>91993</v>
      </c>
      <c r="NI25" s="58">
        <f>IF('SNL Operating Data'!NN35="NA","",'SNL Operating Data'!NN35)</f>
        <v>159730</v>
      </c>
      <c r="NJ25" s="58">
        <f>IF('SNL Operating Data'!NO35="NA","",'SNL Operating Data'!NO35)</f>
        <v>108498</v>
      </c>
      <c r="NK25" s="58">
        <f>IF('SNL Operating Data'!NP35="NA","",'SNL Operating Data'!NP35)</f>
        <v>110282</v>
      </c>
      <c r="NL25" s="58">
        <f>IF('SNL Operating Data'!NQ35="NA","",'SNL Operating Data'!NQ35)</f>
        <v>163677</v>
      </c>
      <c r="NM25" s="58">
        <f>IF('SNL Operating Data'!NR35="NA","",'SNL Operating Data'!NR35)</f>
        <v>192893</v>
      </c>
      <c r="NN25" s="58">
        <f>IF('SNL Operating Data'!NS35="NA","",'SNL Operating Data'!NS35)</f>
        <v>838283</v>
      </c>
      <c r="NO25" s="58">
        <f>IF('SNL Operating Data'!NT35="NA","",'SNL Operating Data'!NT35)</f>
        <v>897451</v>
      </c>
      <c r="NP25" s="58">
        <f>IF('SNL Operating Data'!NU35="NA","",'SNL Operating Data'!NU35)</f>
        <v>1037396</v>
      </c>
      <c r="NQ25" s="58">
        <f>IF('SNL Operating Data'!NV35="NA","",'SNL Operating Data'!NV35)</f>
        <v>1031244</v>
      </c>
      <c r="NR25" s="58">
        <f>IF('SNL Operating Data'!NW35="NA","",'SNL Operating Data'!NW35)</f>
        <v>933048</v>
      </c>
      <c r="NS25" s="58">
        <f>IF('SNL Operating Data'!NX35="NA","",'SNL Operating Data'!NX35)</f>
        <v>28</v>
      </c>
      <c r="NT25" s="58">
        <f>IF('SNL Operating Data'!NY35="NA","",'SNL Operating Data'!NY35)</f>
        <v>28</v>
      </c>
      <c r="NU25" s="58">
        <f>IF('SNL Operating Data'!NZ35="NA","",'SNL Operating Data'!NZ35)</f>
        <v>27</v>
      </c>
      <c r="NV25" s="58">
        <f>IF('SNL Operating Data'!OA35="NA","",'SNL Operating Data'!OA35)</f>
        <v>30</v>
      </c>
      <c r="NW25" s="58">
        <f>IF('SNL Operating Data'!OB35="NA","",'SNL Operating Data'!OB35)</f>
        <v>29</v>
      </c>
      <c r="NX25" s="58">
        <f>IF('SNL Operating Data'!OC35="NA","",'SNL Operating Data'!OC35)</f>
        <v>94550</v>
      </c>
      <c r="NY25" s="58">
        <f>IF('SNL Operating Data'!OD35="NA","",'SNL Operating Data'!OD35)</f>
        <v>88973</v>
      </c>
      <c r="NZ25" s="58">
        <f>IF('SNL Operating Data'!OE35="NA","",'SNL Operating Data'!OE35)</f>
        <v>109135</v>
      </c>
      <c r="OA25" s="58">
        <f>IF('SNL Operating Data'!OF35="NA","",'SNL Operating Data'!OF35)</f>
        <v>104818</v>
      </c>
      <c r="OB25" s="58">
        <f>IF('SNL Operating Data'!OG35="NA","",'SNL Operating Data'!OG35)</f>
        <v>83623</v>
      </c>
      <c r="OC25" s="58">
        <f>IF('SNL Operating Data'!OH35="NA","",'SNL Operating Data'!OH35)</f>
        <v>750240</v>
      </c>
      <c r="OD25" s="58">
        <f>IF('SNL Operating Data'!OI35="NA","",'SNL Operating Data'!OI35)</f>
        <v>564650</v>
      </c>
      <c r="OE25" s="58">
        <f>IF('SNL Operating Data'!OJ35="NA","",'SNL Operating Data'!OJ35)</f>
        <v>695291</v>
      </c>
      <c r="OF25" s="58">
        <f>IF('SNL Operating Data'!OK35="NA","",'SNL Operating Data'!OK35)</f>
        <v>751060</v>
      </c>
      <c r="OG25" s="58">
        <f>IF('SNL Operating Data'!OL35="NA","",'SNL Operating Data'!OL35)</f>
        <v>755370</v>
      </c>
      <c r="OH25" s="58">
        <f>IF('SNL Operating Data'!OM35="NA","",'SNL Operating Data'!OM35)</f>
        <v>169933</v>
      </c>
      <c r="OI25" s="58">
        <f>IF('SNL Operating Data'!ON35="NA","",'SNL Operating Data'!ON35)</f>
        <v>156999</v>
      </c>
      <c r="OJ25" s="58">
        <f>IF('SNL Operating Data'!OO35="NA","",'SNL Operating Data'!OO35)</f>
        <v>149015</v>
      </c>
      <c r="OK25" s="58">
        <f>IF('SNL Operating Data'!OP35="NA","",'SNL Operating Data'!OP35)</f>
        <v>173283</v>
      </c>
      <c r="OL25" s="58">
        <f>IF('SNL Operating Data'!OQ35="NA","",'SNL Operating Data'!OQ35)</f>
        <v>203894</v>
      </c>
      <c r="OM25" s="58">
        <f>IF('SNL Operating Data'!OR35="NA","",'SNL Operating Data'!OR35)</f>
        <v>69331</v>
      </c>
      <c r="ON25" s="58">
        <f>IF('SNL Operating Data'!OS35="NA","",'SNL Operating Data'!OS35)</f>
        <v>73537</v>
      </c>
      <c r="OO25" s="58">
        <f>IF('SNL Operating Data'!OT35="NA","",'SNL Operating Data'!OT35)</f>
        <v>77345</v>
      </c>
      <c r="OP25" s="58">
        <f>IF('SNL Operating Data'!OU35="NA","",'SNL Operating Data'!OU35)</f>
        <v>66730</v>
      </c>
      <c r="OQ25" s="58">
        <f>IF('SNL Operating Data'!OV35="NA","",'SNL Operating Data'!OV35)</f>
        <v>104404</v>
      </c>
      <c r="OR25" s="58">
        <f>IF('SNL Operating Data'!OW35="NA","",'SNL Operating Data'!OW35)</f>
        <v>1046</v>
      </c>
      <c r="OS25" s="58">
        <f>IF('SNL Operating Data'!OX35="NA","",'SNL Operating Data'!OX35)</f>
        <v>846</v>
      </c>
      <c r="OT25" s="58">
        <f>IF('SNL Operating Data'!OY35="NA","",'SNL Operating Data'!OY35)</f>
        <v>462</v>
      </c>
      <c r="OU25" s="58">
        <f>IF('SNL Operating Data'!OZ35="NA","",'SNL Operating Data'!OZ35)</f>
        <v>928</v>
      </c>
      <c r="OV25" s="58">
        <f>IF('SNL Operating Data'!PA35="NA","",'SNL Operating Data'!PA35)</f>
        <v>986</v>
      </c>
      <c r="OW25" s="58">
        <f>IF('SNL Operating Data'!PB35="NA","",'SNL Operating Data'!PB35)</f>
        <v>365210</v>
      </c>
      <c r="OX25" s="58">
        <f>IF('SNL Operating Data'!PC35="NA","",'SNL Operating Data'!PC35)</f>
        <v>383413</v>
      </c>
      <c r="OY25" s="58">
        <f>IF('SNL Operating Data'!PD35="NA","",'SNL Operating Data'!PD35)</f>
        <v>400491</v>
      </c>
      <c r="OZ25" s="58">
        <f>IF('SNL Operating Data'!PE35="NA","",'SNL Operating Data'!PE35)</f>
        <v>458888</v>
      </c>
      <c r="PA25" s="58">
        <f>IF('SNL Operating Data'!PF35="NA","",'SNL Operating Data'!PF35)</f>
        <v>503106</v>
      </c>
      <c r="PB25" s="58">
        <f>IF('SNL Operating Data'!PG35="NA","",'SNL Operating Data'!PG35)</f>
        <v>19734</v>
      </c>
      <c r="PC25" s="58">
        <f>IF('SNL Operating Data'!PH35="NA","",'SNL Operating Data'!PH35)</f>
        <v>22721</v>
      </c>
      <c r="PD25" s="58">
        <f>IF('SNL Operating Data'!PI35="NA","",'SNL Operating Data'!PI35)</f>
        <v>23652</v>
      </c>
      <c r="PE25" s="58">
        <f>IF('SNL Operating Data'!PJ35="NA","",'SNL Operating Data'!PJ35)</f>
        <v>19334</v>
      </c>
      <c r="PF25" s="58">
        <f>IF('SNL Operating Data'!PK35="NA","",'SNL Operating Data'!PK35)</f>
        <v>24687</v>
      </c>
      <c r="PG25" s="58">
        <f>IF('SNL Operating Data'!PL35="NA","",'SNL Operating Data'!PL35)</f>
        <v>145446</v>
      </c>
      <c r="PH25" s="58">
        <f>IF('SNL Operating Data'!PM35="NA","",'SNL Operating Data'!PM35)</f>
        <v>153808</v>
      </c>
      <c r="PI25" s="58">
        <f>IF('SNL Operating Data'!PN35="NA","",'SNL Operating Data'!PN35)</f>
        <v>141842</v>
      </c>
      <c r="PJ25" s="58">
        <f>IF('SNL Operating Data'!PO35="NA","",'SNL Operating Data'!PO35)</f>
        <v>162864</v>
      </c>
      <c r="PK25" s="58">
        <f>IF('SNL Operating Data'!PP35="NA","",'SNL Operating Data'!PP35)</f>
        <v>179835</v>
      </c>
      <c r="PL25" s="58">
        <f>IF('SNL Operating Data'!PQ35="NA","",'SNL Operating Data'!PQ35)</f>
        <v>319988</v>
      </c>
      <c r="PM25" s="58">
        <f>IF('SNL Operating Data'!PR35="NA","",'SNL Operating Data'!PR35)</f>
        <v>333501</v>
      </c>
      <c r="PN25" s="58">
        <f>IF('SNL Operating Data'!PS35="NA","",'SNL Operating Data'!PS35)</f>
        <v>293422</v>
      </c>
      <c r="PO25" s="58">
        <f>IF('SNL Operating Data'!PT35="NA","",'SNL Operating Data'!PT35)</f>
        <v>274211</v>
      </c>
      <c r="PP25" s="58">
        <f>IF('SNL Operating Data'!PU35="NA","",'SNL Operating Data'!PU35)</f>
        <v>317665</v>
      </c>
      <c r="PQ25" s="58">
        <f>IF('SNL Operating Data'!PV35="NA","",'SNL Operating Data'!PV35)</f>
        <v>12304</v>
      </c>
      <c r="PR25" s="58">
        <f>IF('SNL Operating Data'!PW35="NA","",'SNL Operating Data'!PW35)</f>
        <v>-1552</v>
      </c>
      <c r="PS25" s="58">
        <f>IF('SNL Operating Data'!PX35="NA","",'SNL Operating Data'!PX35)</f>
        <v>18877</v>
      </c>
      <c r="PT25" s="58">
        <f>IF('SNL Operating Data'!PY35="NA","",'SNL Operating Data'!PY35)</f>
        <v>8485</v>
      </c>
      <c r="PU25" s="58">
        <f>IF('SNL Operating Data'!PZ35="NA","",'SNL Operating Data'!PZ35)</f>
        <v>14037</v>
      </c>
      <c r="PV25" s="58">
        <f>IF('SNL Operating Data'!QA35="NA","",'SNL Operating Data'!QA35)</f>
        <v>53210</v>
      </c>
      <c r="PW25" s="58">
        <f>IF('SNL Operating Data'!QB35="NA","",'SNL Operating Data'!QB35)</f>
        <v>53084</v>
      </c>
      <c r="PX25" s="58">
        <f>IF('SNL Operating Data'!QC35="NA","",'SNL Operating Data'!QC35)</f>
        <v>46498</v>
      </c>
      <c r="PY25" s="58">
        <f>IF('SNL Operating Data'!QD35="NA","",'SNL Operating Data'!QD35)</f>
        <v>50325</v>
      </c>
      <c r="PZ25" s="58">
        <f>IF('SNL Operating Data'!QE35="NA","",'SNL Operating Data'!QE35)</f>
        <v>55841</v>
      </c>
      <c r="QA25" s="58">
        <f>IF('SNL Operating Data'!QF35="NA","",'SNL Operating Data'!QF35)</f>
        <v>-579025</v>
      </c>
      <c r="QB25" s="58">
        <f>IF('SNL Operating Data'!QG35="NA","",'SNL Operating Data'!QG35)</f>
        <v>496460</v>
      </c>
      <c r="QC25" s="58">
        <f>IF('SNL Operating Data'!QH35="NA","",'SNL Operating Data'!QH35)</f>
        <v>151567</v>
      </c>
      <c r="QD25" s="58">
        <f>IF('SNL Operating Data'!QI35="NA","",'SNL Operating Data'!QI35)</f>
        <v>589395</v>
      </c>
      <c r="QE25" s="58">
        <f>IF('SNL Operating Data'!QJ35="NA","",'SNL Operating Data'!QJ35)</f>
        <v>853206</v>
      </c>
      <c r="QF25" s="58">
        <f>IF('SNL Operating Data'!QK35="NA","",'SNL Operating Data'!QK35)</f>
        <v>174461</v>
      </c>
      <c r="QG25" s="58">
        <f>IF('SNL Operating Data'!QL35="NA","",'SNL Operating Data'!QL35)</f>
        <v>179804</v>
      </c>
      <c r="QH25" s="58">
        <f>IF('SNL Operating Data'!QM35="NA","",'SNL Operating Data'!QM35)</f>
        <v>175886</v>
      </c>
      <c r="QI25" s="58">
        <f>IF('SNL Operating Data'!QN35="NA","",'SNL Operating Data'!QN35)</f>
        <v>208147</v>
      </c>
      <c r="QJ25" s="58">
        <f>IF('SNL Operating Data'!QO35="NA","",'SNL Operating Data'!QO35)</f>
        <v>254489</v>
      </c>
      <c r="QK25" s="58">
        <f>IF('SNL Operating Data'!QP35="NA","",'SNL Operating Data'!QP35)</f>
        <v>214125</v>
      </c>
      <c r="QL25" s="58">
        <f>IF('SNL Operating Data'!QQ35="NA","",'SNL Operating Data'!QQ35)</f>
        <v>247966</v>
      </c>
      <c r="QM25" s="58">
        <f>IF('SNL Operating Data'!QR35="NA","",'SNL Operating Data'!QR35)</f>
        <v>239424</v>
      </c>
      <c r="QN25" s="58">
        <f>IF('SNL Operating Data'!QS35="NA","",'SNL Operating Data'!QS35)</f>
        <v>244314</v>
      </c>
      <c r="QO25" s="58">
        <f>IF('SNL Operating Data'!QT35="NA","",'SNL Operating Data'!QT35)</f>
        <v>257781</v>
      </c>
      <c r="QP25" s="58">
        <f>IF('SNL Operating Data'!QU35="NA","",'SNL Operating Data'!QU35)</f>
        <v>24204</v>
      </c>
      <c r="QQ25" s="58">
        <f>IF('SNL Operating Data'!QV35="NA","",'SNL Operating Data'!QV35)</f>
        <v>17182</v>
      </c>
      <c r="QR25" s="58">
        <f>IF('SNL Operating Data'!QW35="NA","",'SNL Operating Data'!QW35)</f>
        <v>18689</v>
      </c>
      <c r="QS25" s="58">
        <f>IF('SNL Operating Data'!QX35="NA","",'SNL Operating Data'!QX35)</f>
        <v>10070</v>
      </c>
      <c r="QT25" s="58">
        <f>IF('SNL Operating Data'!QY35="NA","",'SNL Operating Data'!QY35)</f>
        <v>609</v>
      </c>
      <c r="QU25" s="58">
        <f>IF('SNL Operating Data'!QZ35="NA","",'SNL Operating Data'!QZ35)</f>
        <v>4679</v>
      </c>
      <c r="QV25" s="58">
        <f>IF('SNL Operating Data'!RA35="NA","",'SNL Operating Data'!RA35)</f>
        <v>4678</v>
      </c>
      <c r="QW25" s="58">
        <f>IF('SNL Operating Data'!RB35="NA","",'SNL Operating Data'!RB35)</f>
        <v>4592</v>
      </c>
      <c r="QX25" s="58">
        <f>IF('SNL Operating Data'!RC35="NA","",'SNL Operating Data'!RC35)</f>
        <v>5029</v>
      </c>
      <c r="QY25" s="58">
        <f>IF('SNL Operating Data'!RD35="NA","",'SNL Operating Data'!RD35)</f>
        <v>3733</v>
      </c>
      <c r="QZ25" s="58">
        <f>IF('SNL Operating Data'!RE35="NA","",'SNL Operating Data'!RE35)</f>
        <v>451</v>
      </c>
      <c r="RA25" s="58" t="str">
        <f>IF('SNL Operating Data'!RF35="NA","",'SNL Operating Data'!RF35)</f>
        <v/>
      </c>
      <c r="RB25" s="58" t="str">
        <f>IF('SNL Operating Data'!RG35="NA","",'SNL Operating Data'!RG35)</f>
        <v/>
      </c>
      <c r="RC25" s="58" t="str">
        <f>IF('SNL Operating Data'!RH35="NA","",'SNL Operating Data'!RH35)</f>
        <v/>
      </c>
      <c r="RD25" s="58" t="str">
        <f>IF('SNL Operating Data'!RI35="NA","",'SNL Operating Data'!RI35)</f>
        <v/>
      </c>
      <c r="RE25" s="58">
        <f>IF('SNL Operating Data'!RJ35="NA","",'SNL Operating Data'!RJ35)</f>
        <v>0</v>
      </c>
      <c r="RF25" s="58">
        <f>IF('SNL Operating Data'!RK35="NA","",'SNL Operating Data'!RK35)</f>
        <v>59</v>
      </c>
      <c r="RG25" s="58">
        <f>IF('SNL Operating Data'!RL35="NA","",'SNL Operating Data'!RL35)</f>
        <v>8</v>
      </c>
      <c r="RH25" s="58">
        <f>IF('SNL Operating Data'!RM35="NA","",'SNL Operating Data'!RM35)</f>
        <v>2</v>
      </c>
      <c r="RI25" s="58" t="str">
        <f>IF('SNL Operating Data'!RN35="NA","",'SNL Operating Data'!RN35)</f>
        <v/>
      </c>
      <c r="RJ25" s="58">
        <f>IF('SNL Operating Data'!RO35="NA","",'SNL Operating Data'!RO35)</f>
        <v>115569</v>
      </c>
      <c r="RK25" s="58">
        <f>IF('SNL Operating Data'!RP35="NA","",'SNL Operating Data'!RP35)</f>
        <v>108228</v>
      </c>
      <c r="RL25" s="58">
        <f>IF('SNL Operating Data'!RQ35="NA","",'SNL Operating Data'!RQ35)</f>
        <v>130671</v>
      </c>
      <c r="RM25" s="58">
        <f>IF('SNL Operating Data'!RR35="NA","",'SNL Operating Data'!RR35)</f>
        <v>120766</v>
      </c>
      <c r="RN25" s="58">
        <f>IF('SNL Operating Data'!RS35="NA","",'SNL Operating Data'!RS35)</f>
        <v>105790</v>
      </c>
      <c r="RO25" s="58">
        <f>IF('SNL Operating Data'!RT35="NA","",'SNL Operating Data'!RT35)</f>
        <v>284729</v>
      </c>
      <c r="RP25" s="58">
        <f>IF('SNL Operating Data'!RU35="NA","",'SNL Operating Data'!RU35)</f>
        <v>226001</v>
      </c>
      <c r="RQ25" s="58">
        <f>IF('SNL Operating Data'!RV35="NA","",'SNL Operating Data'!RV35)</f>
        <v>247554</v>
      </c>
      <c r="RR25" s="58">
        <f>IF('SNL Operating Data'!RW35="NA","",'SNL Operating Data'!RW35)</f>
        <v>266824</v>
      </c>
      <c r="RS25" s="58">
        <f>IF('SNL Operating Data'!RX35="NA","",'SNL Operating Data'!RX35)</f>
        <v>278780</v>
      </c>
      <c r="RT25" s="58">
        <f>IF('SNL Operating Data'!RY35="NA","",'SNL Operating Data'!RY35)</f>
        <v>532579</v>
      </c>
      <c r="RU25" s="58">
        <f>IF('SNL Operating Data'!RZ35="NA","",'SNL Operating Data'!RZ35)</f>
        <v>629548</v>
      </c>
      <c r="RV25" s="58">
        <f>IF('SNL Operating Data'!SA35="NA","",'SNL Operating Data'!SA35)</f>
        <v>679038</v>
      </c>
      <c r="RW25" s="58">
        <f>IF('SNL Operating Data'!SB35="NA","",'SNL Operating Data'!SB35)</f>
        <v>706839</v>
      </c>
      <c r="RX25" s="58">
        <f>IF('SNL Operating Data'!SC35="NA","",'SNL Operating Data'!SC35)</f>
        <v>748793</v>
      </c>
      <c r="RY25" s="58">
        <f>IF('SNL Operating Data'!SD35="NA","",'SNL Operating Data'!SD35)</f>
        <v>104393</v>
      </c>
      <c r="RZ25" s="58">
        <f>IF('SNL Operating Data'!SE35="NA","",'SNL Operating Data'!SE35)</f>
        <v>121304</v>
      </c>
      <c r="SA25" s="58">
        <f>IF('SNL Operating Data'!SF35="NA","",'SNL Operating Data'!SF35)</f>
        <v>120377</v>
      </c>
      <c r="SB25" s="58">
        <f>IF('SNL Operating Data'!SG35="NA","",'SNL Operating Data'!SG35)</f>
        <v>142206</v>
      </c>
      <c r="SC25" s="58">
        <f>IF('SNL Operating Data'!SH35="NA","",'SNL Operating Data'!SH35)</f>
        <v>153650</v>
      </c>
      <c r="SD25" s="58">
        <f>IF('SNL Operating Data'!SI35="NA","",'SNL Operating Data'!SI35)</f>
        <v>42268</v>
      </c>
      <c r="SE25" s="58">
        <f>IF('SNL Operating Data'!SJ35="NA","",'SNL Operating Data'!SJ35)</f>
        <v>51338</v>
      </c>
      <c r="SF25" s="58">
        <f>IF('SNL Operating Data'!SK35="NA","",'SNL Operating Data'!SK35)</f>
        <v>56678</v>
      </c>
      <c r="SG25" s="58">
        <f>IF('SNL Operating Data'!SL35="NA","",'SNL Operating Data'!SL35)</f>
        <v>80308</v>
      </c>
      <c r="SH25" s="58">
        <f>IF('SNL Operating Data'!SM35="NA","",'SNL Operating Data'!SM35)</f>
        <v>97050</v>
      </c>
      <c r="SI25" s="58">
        <f>IF('SNL Operating Data'!SN35="NA","",'SNL Operating Data'!SN35)</f>
        <v>55972</v>
      </c>
      <c r="SJ25" s="58">
        <f>IF('SNL Operating Data'!SO35="NA","",'SNL Operating Data'!SO35)</f>
        <v>58288</v>
      </c>
      <c r="SK25" s="58">
        <f>IF('SNL Operating Data'!SP35="NA","",'SNL Operating Data'!SP35)</f>
        <v>66197</v>
      </c>
      <c r="SL25" s="58">
        <f>IF('SNL Operating Data'!SQ35="NA","",'SNL Operating Data'!SQ35)</f>
        <v>62548</v>
      </c>
      <c r="SM25" s="58">
        <f>IF('SNL Operating Data'!SR35="NA","",'SNL Operating Data'!SR35)</f>
        <v>90138</v>
      </c>
      <c r="SN25" s="58">
        <f>IF('SNL Operating Data'!SS35="NA","",'SNL Operating Data'!SS35)</f>
        <v>59736</v>
      </c>
      <c r="SO25" s="58">
        <f>IF('SNL Operating Data'!ST35="NA","",'SNL Operating Data'!ST35)</f>
        <v>66788</v>
      </c>
      <c r="SP25" s="58">
        <f>IF('SNL Operating Data'!SU35="NA","",'SNL Operating Data'!SU35)</f>
        <v>51966</v>
      </c>
      <c r="SQ25" s="58">
        <f>IF('SNL Operating Data'!SV35="NA","",'SNL Operating Data'!SV35)</f>
        <v>65959</v>
      </c>
      <c r="SR25" s="58">
        <f>IF('SNL Operating Data'!SW35="NA","",'SNL Operating Data'!SW35)</f>
        <v>62552</v>
      </c>
      <c r="SS25" s="58">
        <f>IF('SNL Operating Data'!SX35="NA","",'SNL Operating Data'!SX35)</f>
        <v>741717</v>
      </c>
      <c r="ST25" s="58">
        <f>IF('SNL Operating Data'!SY35="NA","",'SNL Operating Data'!SY35)</f>
        <v>725260</v>
      </c>
      <c r="SU25" s="58">
        <f>IF('SNL Operating Data'!SZ35="NA","",'SNL Operating Data'!SZ35)</f>
        <v>630768</v>
      </c>
      <c r="SV25" s="58">
        <f>IF('SNL Operating Data'!TA35="NA","",'SNL Operating Data'!TA35)</f>
        <v>646780</v>
      </c>
      <c r="SW25" s="58">
        <f>IF('SNL Operating Data'!TB35="NA","",'SNL Operating Data'!TB35)</f>
        <v>745335</v>
      </c>
      <c r="SX25" s="58">
        <f>IF('SNL Operating Data'!TC35="NA","",'SNL Operating Data'!TC35)</f>
        <v>48086</v>
      </c>
      <c r="SY25" s="58">
        <f>IF('SNL Operating Data'!TD35="NA","",'SNL Operating Data'!TD35)</f>
        <v>146230</v>
      </c>
      <c r="SZ25" s="58">
        <f>IF('SNL Operating Data'!TE35="NA","",'SNL Operating Data'!TE35)</f>
        <v>177083</v>
      </c>
      <c r="TA25" s="58">
        <f>IF('SNL Operating Data'!TF35="NA","",'SNL Operating Data'!TF35)</f>
        <v>94262</v>
      </c>
      <c r="TB25" s="58">
        <f>IF('SNL Operating Data'!TG35="NA","",'SNL Operating Data'!TG35)</f>
        <v>113844</v>
      </c>
      <c r="TC25" s="58">
        <f>IF('SNL Operating Data'!TH35="NA","",'SNL Operating Data'!TH35)</f>
        <v>6494</v>
      </c>
      <c r="TD25" s="58">
        <f>IF('SNL Operating Data'!TI35="NA","",'SNL Operating Data'!TI35)</f>
        <v>-22100</v>
      </c>
      <c r="TE25" s="58">
        <f>IF('SNL Operating Data'!TJ35="NA","",'SNL Operating Data'!TJ35)</f>
        <v>11173</v>
      </c>
      <c r="TF25" s="58">
        <f>IF('SNL Operating Data'!TK35="NA","",'SNL Operating Data'!TK35)</f>
        <v>34342</v>
      </c>
      <c r="TG25" s="58">
        <f>IF('SNL Operating Data'!TL35="NA","",'SNL Operating Data'!TL35)</f>
        <v>35187</v>
      </c>
      <c r="TH25" s="58">
        <f>IF('SNL Operating Data'!TM35="NA","",'SNL Operating Data'!TM35)</f>
        <v>10890</v>
      </c>
      <c r="TI25" s="58">
        <f>IF('SNL Operating Data'!TN35="NA","",'SNL Operating Data'!TN35)</f>
        <v>8466</v>
      </c>
      <c r="TJ25" s="58">
        <f>IF('SNL Operating Data'!TO35="NA","",'SNL Operating Data'!TO35)</f>
        <v>14224</v>
      </c>
      <c r="TK25" s="58">
        <f>IF('SNL Operating Data'!TP35="NA","",'SNL Operating Data'!TP35)</f>
        <v>16293</v>
      </c>
      <c r="TL25" s="58">
        <f>IF('SNL Operating Data'!TQ35="NA","",'SNL Operating Data'!TQ35)</f>
        <v>14754</v>
      </c>
      <c r="TM25" s="58">
        <f>IF('SNL Operating Data'!TR35="NA","",'SNL Operating Data'!TR35)</f>
        <v>298857</v>
      </c>
      <c r="TN25" s="58">
        <f>IF('SNL Operating Data'!TS35="NA","",'SNL Operating Data'!TS35)</f>
        <v>461107</v>
      </c>
      <c r="TO25" s="58">
        <f>IF('SNL Operating Data'!TT35="NA","",'SNL Operating Data'!TT35)</f>
        <v>911920</v>
      </c>
      <c r="TP25" s="58">
        <f>IF('SNL Operating Data'!TU35="NA","",'SNL Operating Data'!TU35)</f>
        <v>1224606</v>
      </c>
      <c r="TQ25" s="58">
        <f>IF('SNL Operating Data'!TV35="NA","",'SNL Operating Data'!TV35)</f>
        <v>1676531</v>
      </c>
      <c r="TR25" s="58">
        <f>IF('SNL Operating Data'!TW35="NA","",'SNL Operating Data'!TW35)</f>
        <v>24965</v>
      </c>
      <c r="TS25" s="58">
        <f>IF('SNL Operating Data'!TX35="NA","",'SNL Operating Data'!TX35)</f>
        <v>27263</v>
      </c>
      <c r="TT25" s="58">
        <f>IF('SNL Operating Data'!TY35="NA","",'SNL Operating Data'!TY35)</f>
        <v>32456</v>
      </c>
      <c r="TU25" s="58">
        <f>IF('SNL Operating Data'!TZ35="NA","",'SNL Operating Data'!TZ35)</f>
        <v>27962</v>
      </c>
      <c r="TV25" s="58">
        <f>IF('SNL Operating Data'!UA35="NA","",'SNL Operating Data'!UA35)</f>
        <v>29860</v>
      </c>
      <c r="TW25" s="58">
        <f>IF('SNL Operating Data'!UB35="NA","",'SNL Operating Data'!UB35)</f>
        <v>742409</v>
      </c>
      <c r="TX25" s="58">
        <f>IF('SNL Operating Data'!UC35="NA","",'SNL Operating Data'!UC35)</f>
        <v>825795</v>
      </c>
      <c r="TY25" s="58">
        <f>IF('SNL Operating Data'!UD35="NA","",'SNL Operating Data'!UD35)</f>
        <v>819181</v>
      </c>
      <c r="TZ25" s="58">
        <f>IF('SNL Operating Data'!UE35="NA","",'SNL Operating Data'!UE35)</f>
        <v>814582</v>
      </c>
      <c r="UA25" s="58">
        <f>IF('SNL Operating Data'!UF35="NA","",'SNL Operating Data'!UF35)</f>
        <v>979409</v>
      </c>
      <c r="UB25" s="58">
        <f>IF('SNL Operating Data'!UG35="NA","",'SNL Operating Data'!UG35)</f>
        <v>31707</v>
      </c>
      <c r="UC25" s="58">
        <f>IF('SNL Operating Data'!UH35="NA","",'SNL Operating Data'!UH35)</f>
        <v>29447</v>
      </c>
      <c r="UD25" s="58">
        <f>IF('SNL Operating Data'!UI35="NA","",'SNL Operating Data'!UI35)</f>
        <v>31423</v>
      </c>
      <c r="UE25" s="58">
        <f>IF('SNL Operating Data'!UJ35="NA","",'SNL Operating Data'!UJ35)</f>
        <v>31415</v>
      </c>
      <c r="UF25" s="58">
        <f>IF('SNL Operating Data'!UK35="NA","",'SNL Operating Data'!UK35)</f>
        <v>30510</v>
      </c>
      <c r="UG25" s="58">
        <f>IF('SNL Operating Data'!UL35="NA","",'SNL Operating Data'!UL35)</f>
        <v>115203</v>
      </c>
      <c r="UH25" s="58">
        <f>IF('SNL Operating Data'!UM35="NA","",'SNL Operating Data'!UM35)</f>
        <v>139144</v>
      </c>
      <c r="UI25" s="58">
        <f>IF('SNL Operating Data'!UN35="NA","",'SNL Operating Data'!UN35)</f>
        <v>119718</v>
      </c>
      <c r="UJ25" s="58">
        <f>IF('SNL Operating Data'!UO35="NA","",'SNL Operating Data'!UO35)</f>
        <v>146229</v>
      </c>
      <c r="UK25" s="58">
        <f>IF('SNL Operating Data'!UP35="NA","",'SNL Operating Data'!UP35)</f>
        <v>150891</v>
      </c>
      <c r="UL25" s="58">
        <f>IF('SNL Operating Data'!UQ35="NA","",'SNL Operating Data'!UQ35)</f>
        <v>218562</v>
      </c>
      <c r="UM25" s="58">
        <f>IF('SNL Operating Data'!UR35="NA","",'SNL Operating Data'!UR35)</f>
        <v>224788</v>
      </c>
      <c r="UN25" s="58">
        <f>IF('SNL Operating Data'!US35="NA","",'SNL Operating Data'!US35)</f>
        <v>228644</v>
      </c>
      <c r="UO25" s="58">
        <f>IF('SNL Operating Data'!UT35="NA","",'SNL Operating Data'!UT35)</f>
        <v>278500</v>
      </c>
      <c r="UP25" s="58">
        <f>IF('SNL Operating Data'!UU35="NA","",'SNL Operating Data'!UU35)</f>
        <v>240612</v>
      </c>
      <c r="UQ25" s="58">
        <f>IF('SNL Operating Data'!UV35="NA","",'SNL Operating Data'!UV35)</f>
        <v>2088</v>
      </c>
      <c r="UR25" s="58">
        <f>IF('SNL Operating Data'!UW35="NA","",'SNL Operating Data'!UW35)</f>
        <v>1379</v>
      </c>
      <c r="US25" s="58">
        <f>IF('SNL Operating Data'!UX35="NA","",'SNL Operating Data'!UX35)</f>
        <v>2019</v>
      </c>
      <c r="UT25" s="58">
        <f>IF('SNL Operating Data'!UY35="NA","",'SNL Operating Data'!UY35)</f>
        <v>2904</v>
      </c>
      <c r="UU25" s="58">
        <f>IF('SNL Operating Data'!UZ35="NA","",'SNL Operating Data'!UZ35)</f>
        <v>4533</v>
      </c>
      <c r="UV25" s="58">
        <f>IF('SNL Operating Data'!VA35="NA","",'SNL Operating Data'!VA35)</f>
        <v>69922</v>
      </c>
      <c r="UW25" s="58">
        <f>IF('SNL Operating Data'!VB35="NA","",'SNL Operating Data'!VB35)</f>
        <v>60541</v>
      </c>
      <c r="UX25" s="58">
        <f>IF('SNL Operating Data'!VC35="NA","",'SNL Operating Data'!VC35)</f>
        <v>54462</v>
      </c>
      <c r="UY25" s="58">
        <f>IF('SNL Operating Data'!VD35="NA","",'SNL Operating Data'!VD35)</f>
        <v>59170</v>
      </c>
      <c r="UZ25" s="58">
        <f>IF('SNL Operating Data'!VE35="NA","",'SNL Operating Data'!VE35)</f>
        <v>50498</v>
      </c>
      <c r="VA25" s="58">
        <f>IF('SNL Operating Data'!VF35="NA","",'SNL Operating Data'!VF35)</f>
        <v>10152</v>
      </c>
      <c r="VB25" s="58">
        <f>IF('SNL Operating Data'!VG35="NA","",'SNL Operating Data'!VG35)</f>
        <v>14753</v>
      </c>
      <c r="VC25" s="58">
        <f>IF('SNL Operating Data'!VH35="NA","",'SNL Operating Data'!VH35)</f>
        <v>18641</v>
      </c>
      <c r="VD25" s="58">
        <f>IF('SNL Operating Data'!VI35="NA","",'SNL Operating Data'!VI35)</f>
        <v>18960</v>
      </c>
      <c r="VE25" s="58">
        <f>IF('SNL Operating Data'!VJ35="NA","",'SNL Operating Data'!VJ35)</f>
        <v>23275</v>
      </c>
      <c r="VF25" s="58">
        <f>IF('SNL Operating Data'!VK35="NA","",'SNL Operating Data'!VK35)</f>
        <v>179490</v>
      </c>
      <c r="VG25" s="58">
        <f>IF('SNL Operating Data'!VL35="NA","",'SNL Operating Data'!VL35)</f>
        <v>190104</v>
      </c>
      <c r="VH25" s="58">
        <f>IF('SNL Operating Data'!VM35="NA","",'SNL Operating Data'!VM35)</f>
        <v>188931</v>
      </c>
      <c r="VI25" s="58">
        <f>IF('SNL Operating Data'!VN35="NA","",'SNL Operating Data'!VN35)</f>
        <v>265683</v>
      </c>
      <c r="VJ25" s="58">
        <f>IF('SNL Operating Data'!VO35="NA","",'SNL Operating Data'!VO35)</f>
        <v>317066</v>
      </c>
      <c r="VK25" s="58">
        <f>IF('SNL Operating Data'!VP35="NA","",'SNL Operating Data'!VP35)</f>
        <v>62493</v>
      </c>
      <c r="VL25" s="58">
        <f>IF('SNL Operating Data'!VQ35="NA","",'SNL Operating Data'!VQ35)</f>
        <v>56968</v>
      </c>
      <c r="VM25" s="58">
        <f>IF('SNL Operating Data'!VR35="NA","",'SNL Operating Data'!VR35)</f>
        <v>58272</v>
      </c>
      <c r="VN25" s="58">
        <f>IF('SNL Operating Data'!VS35="NA","",'SNL Operating Data'!VS35)</f>
        <v>62938</v>
      </c>
      <c r="VO25" s="58">
        <f>IF('SNL Operating Data'!VT35="NA","",'SNL Operating Data'!VT35)</f>
        <v>66954</v>
      </c>
      <c r="VP25" s="58">
        <f>IF('SNL Operating Data'!VU35="NA","",'SNL Operating Data'!VU35)</f>
        <v>33130</v>
      </c>
      <c r="VQ25" s="58">
        <f>IF('SNL Operating Data'!VV35="NA","",'SNL Operating Data'!VV35)</f>
        <v>27435</v>
      </c>
      <c r="VR25" s="58">
        <f>IF('SNL Operating Data'!VW35="NA","",'SNL Operating Data'!VW35)</f>
        <v>28548</v>
      </c>
      <c r="VS25" s="58">
        <f>IF('SNL Operating Data'!VX35="NA","",'SNL Operating Data'!VX35)</f>
        <v>27811</v>
      </c>
      <c r="VT25" s="58">
        <f>IF('SNL Operating Data'!VY35="NA","",'SNL Operating Data'!VY35)</f>
        <v>26034</v>
      </c>
      <c r="VU25" s="58">
        <f>IF('SNL Operating Data'!VZ35="NA","",'SNL Operating Data'!VZ35)</f>
        <v>27259</v>
      </c>
      <c r="VV25" s="58">
        <f>IF('SNL Operating Data'!WA35="NA","",'SNL Operating Data'!WA35)</f>
        <v>25418</v>
      </c>
      <c r="VW25" s="58">
        <f>IF('SNL Operating Data'!WB35="NA","",'SNL Operating Data'!WB35)</f>
        <v>23823</v>
      </c>
      <c r="VX25" s="58">
        <f>IF('SNL Operating Data'!WC35="NA","",'SNL Operating Data'!WC35)</f>
        <v>16547</v>
      </c>
      <c r="VY25" s="58">
        <f>IF('SNL Operating Data'!WD35="NA","",'SNL Operating Data'!WD35)</f>
        <v>16195</v>
      </c>
      <c r="VZ25" s="58">
        <f>IF('SNL Operating Data'!WE35="NA","",'SNL Operating Data'!WE35)</f>
        <v>193870</v>
      </c>
      <c r="WA25" s="58">
        <f>IF('SNL Operating Data'!WF35="NA","",'SNL Operating Data'!WF35)</f>
        <v>162961</v>
      </c>
      <c r="WB25" s="58">
        <f>IF('SNL Operating Data'!WG35="NA","",'SNL Operating Data'!WG35)</f>
        <v>222307</v>
      </c>
      <c r="WC25" s="58">
        <f>IF('SNL Operating Data'!WH35="NA","",'SNL Operating Data'!WH35)</f>
        <v>244042</v>
      </c>
      <c r="WD25" s="58">
        <f>IF('SNL Operating Data'!WI35="NA","",'SNL Operating Data'!WI35)</f>
        <v>77256</v>
      </c>
      <c r="WE25" s="58">
        <f>IF('SNL Operating Data'!WJ35="NA","",'SNL Operating Data'!WJ35)</f>
        <v>234433</v>
      </c>
      <c r="WF25" s="58">
        <f>IF('SNL Operating Data'!WK35="NA","",'SNL Operating Data'!WK35)</f>
        <v>242120</v>
      </c>
      <c r="WG25" s="58">
        <f>IF('SNL Operating Data'!WL35="NA","",'SNL Operating Data'!WL35)</f>
        <v>276468</v>
      </c>
      <c r="WH25" s="58">
        <f>IF('SNL Operating Data'!WM35="NA","",'SNL Operating Data'!WM35)</f>
        <v>274472</v>
      </c>
      <c r="WI25" s="58">
        <f>IF('SNL Operating Data'!WN35="NA","",'SNL Operating Data'!WN35)</f>
        <v>302334</v>
      </c>
      <c r="WJ25" s="58">
        <f>IF('SNL Operating Data'!WO35="NA","",'SNL Operating Data'!WO35)</f>
        <v>6415</v>
      </c>
      <c r="WK25" s="58">
        <f>IF('SNL Operating Data'!WP35="NA","",'SNL Operating Data'!WP35)</f>
        <v>7854</v>
      </c>
      <c r="WL25" s="58">
        <f>IF('SNL Operating Data'!WQ35="NA","",'SNL Operating Data'!WQ35)</f>
        <v>8601</v>
      </c>
      <c r="WM25" s="58">
        <f>IF('SNL Operating Data'!WR35="NA","",'SNL Operating Data'!WR35)</f>
        <v>7489</v>
      </c>
      <c r="WN25" s="58">
        <f>IF('SNL Operating Data'!WS35="NA","",'SNL Operating Data'!WS35)</f>
        <v>10681</v>
      </c>
      <c r="WO25" s="58">
        <f>IF('SNL Operating Data'!WT35="NA","",'SNL Operating Data'!WT35)</f>
        <v>95609</v>
      </c>
      <c r="WP25" s="58">
        <f>IF('SNL Operating Data'!WU35="NA","",'SNL Operating Data'!WU35)</f>
        <v>97485</v>
      </c>
      <c r="WQ25" s="58">
        <f>IF('SNL Operating Data'!WV35="NA","",'SNL Operating Data'!WV35)</f>
        <v>97011</v>
      </c>
      <c r="WR25" s="58">
        <f>IF('SNL Operating Data'!WW35="NA","",'SNL Operating Data'!WW35)</f>
        <v>85005</v>
      </c>
      <c r="WS25" s="58">
        <f>IF('SNL Operating Data'!WX35="NA","",'SNL Operating Data'!WX35)</f>
        <v>167443</v>
      </c>
      <c r="WT25" s="58">
        <f>IF('SNL Operating Data'!WY35="NA","",'SNL Operating Data'!WY35)</f>
        <v>2104</v>
      </c>
      <c r="WU25" s="58">
        <f>IF('SNL Operating Data'!WZ35="NA","",'SNL Operating Data'!WZ35)</f>
        <v>2623</v>
      </c>
      <c r="WV25" s="58">
        <f>IF('SNL Operating Data'!XA35="NA","",'SNL Operating Data'!XA35)</f>
        <v>2427</v>
      </c>
      <c r="WW25" s="58">
        <f>IF('SNL Operating Data'!XB35="NA","",'SNL Operating Data'!XB35)</f>
        <v>2097</v>
      </c>
      <c r="WX25" s="58">
        <f>IF('SNL Operating Data'!XC35="NA","",'SNL Operating Data'!XC35)</f>
        <v>2510</v>
      </c>
      <c r="WY25" s="58">
        <f>IF('SNL Operating Data'!XD35="NA","",'SNL Operating Data'!XD35)</f>
        <v>13064</v>
      </c>
      <c r="WZ25" s="58">
        <f>IF('SNL Operating Data'!XE35="NA","",'SNL Operating Data'!XE35)</f>
        <v>12786</v>
      </c>
      <c r="XA25" s="58">
        <f>IF('SNL Operating Data'!XF35="NA","",'SNL Operating Data'!XF35)</f>
        <v>11622</v>
      </c>
      <c r="XB25" s="58">
        <f>IF('SNL Operating Data'!XG35="NA","",'SNL Operating Data'!XG35)</f>
        <v>12745</v>
      </c>
      <c r="XC25" s="58">
        <f>IF('SNL Operating Data'!XH35="NA","",'SNL Operating Data'!XH35)</f>
        <v>24089</v>
      </c>
      <c r="XD25" s="58">
        <f>IF('SNL Operating Data'!XI35="NA","",'SNL Operating Data'!XI35)</f>
        <v>3575</v>
      </c>
      <c r="XE25" s="58">
        <f>IF('SNL Operating Data'!XJ35="NA","",'SNL Operating Data'!XJ35)</f>
        <v>3787</v>
      </c>
      <c r="XF25" s="58">
        <f>IF('SNL Operating Data'!XK35="NA","",'SNL Operating Data'!XK35)</f>
        <v>3408</v>
      </c>
      <c r="XG25" s="58">
        <f>IF('SNL Operating Data'!XL35="NA","",'SNL Operating Data'!XL35)</f>
        <v>2802</v>
      </c>
      <c r="XH25" s="58">
        <f>IF('SNL Operating Data'!XM35="NA","",'SNL Operating Data'!XM35)</f>
        <v>4029</v>
      </c>
      <c r="XI25" s="58">
        <f>IF('SNL Operating Data'!XN35="NA","",'SNL Operating Data'!XN35)</f>
        <v>1468</v>
      </c>
      <c r="XJ25" s="58">
        <f>IF('SNL Operating Data'!XO35="NA","",'SNL Operating Data'!XO35)</f>
        <v>2099</v>
      </c>
      <c r="XK25" s="58">
        <f>IF('SNL Operating Data'!XP35="NA","",'SNL Operating Data'!XP35)</f>
        <v>1697</v>
      </c>
      <c r="XL25" s="58">
        <f>IF('SNL Operating Data'!XQ35="NA","",'SNL Operating Data'!XQ35)</f>
        <v>1870</v>
      </c>
      <c r="XM25" s="58">
        <f>IF('SNL Operating Data'!XR35="NA","",'SNL Operating Data'!XR35)</f>
        <v>2025</v>
      </c>
      <c r="XN25" s="58">
        <f>IF('SNL Operating Data'!XS35="NA","",'SNL Operating Data'!XS35)</f>
        <v>10823</v>
      </c>
      <c r="XO25" s="58">
        <f>IF('SNL Operating Data'!XT35="NA","",'SNL Operating Data'!XT35)</f>
        <v>9939</v>
      </c>
      <c r="XP25" s="58">
        <f>IF('SNL Operating Data'!XU35="NA","",'SNL Operating Data'!XU35)</f>
        <v>11260</v>
      </c>
      <c r="XQ25" s="58">
        <f>IF('SNL Operating Data'!XV35="NA","",'SNL Operating Data'!XV35)</f>
        <v>12628</v>
      </c>
      <c r="XR25" s="58">
        <f>IF('SNL Operating Data'!XW35="NA","",'SNL Operating Data'!XW35)</f>
        <v>5085</v>
      </c>
      <c r="XS25" s="58">
        <f>IF('SNL Operating Data'!XX35="NA","",'SNL Operating Data'!XX35)</f>
        <v>253448</v>
      </c>
      <c r="XT25" s="58">
        <f>IF('SNL Operating Data'!XY35="NA","",'SNL Operating Data'!XY35)</f>
        <v>207518</v>
      </c>
      <c r="XU25" s="58">
        <f>IF('SNL Operating Data'!XZ35="NA","",'SNL Operating Data'!XZ35)</f>
        <v>325439</v>
      </c>
      <c r="XV25" s="58">
        <f>IF('SNL Operating Data'!YA35="NA","",'SNL Operating Data'!YA35)</f>
        <v>338014</v>
      </c>
      <c r="XW25" s="58" t="str">
        <f>IF('SNL Operating Data'!YB35="NA","",'SNL Operating Data'!YB35)</f>
        <v/>
      </c>
      <c r="XX25" s="58">
        <f>IF('SNL Operating Data'!YC35="NA","",'SNL Operating Data'!YC35)</f>
        <v>79552</v>
      </c>
      <c r="XY25" s="58">
        <f>IF('SNL Operating Data'!YD35="NA","",'SNL Operating Data'!YD35)</f>
        <v>72284</v>
      </c>
      <c r="XZ25" s="58">
        <f>IF('SNL Operating Data'!YE35="NA","",'SNL Operating Data'!YE35)</f>
        <v>73248</v>
      </c>
      <c r="YA25" s="58">
        <f>IF('SNL Operating Data'!YF35="NA","",'SNL Operating Data'!YF35)</f>
        <v>72373</v>
      </c>
      <c r="YB25" s="58">
        <f>IF('SNL Operating Data'!YG35="NA","",'SNL Operating Data'!YG35)</f>
        <v>60068</v>
      </c>
      <c r="YC25" s="58">
        <f>IF('SNL Operating Data'!YH35="NA","",'SNL Operating Data'!YH35)</f>
        <v>150809</v>
      </c>
      <c r="YD25" s="58">
        <f>IF('SNL Operating Data'!YI35="NA","",'SNL Operating Data'!YI35)</f>
        <v>156666</v>
      </c>
      <c r="YE25" s="58">
        <f>IF('SNL Operating Data'!YJ35="NA","",'SNL Operating Data'!YJ35)</f>
        <v>143561</v>
      </c>
      <c r="YF25" s="58">
        <f>IF('SNL Operating Data'!YK35="NA","",'SNL Operating Data'!YK35)</f>
        <v>154340</v>
      </c>
      <c r="YG25" s="58">
        <f>IF('SNL Operating Data'!YL35="NA","",'SNL Operating Data'!YL35)</f>
        <v>173243</v>
      </c>
      <c r="YH25" s="58">
        <f>IF('SNL Operating Data'!YM35="NA","",'SNL Operating Data'!YM35)</f>
        <v>6597</v>
      </c>
      <c r="YI25" s="58">
        <f>IF('SNL Operating Data'!YN35="NA","",'SNL Operating Data'!YN35)</f>
        <v>5794</v>
      </c>
      <c r="YJ25" s="58">
        <f>IF('SNL Operating Data'!YO35="NA","",'SNL Operating Data'!YO35)</f>
        <v>11595</v>
      </c>
      <c r="YK25" s="58">
        <f>IF('SNL Operating Data'!YP35="NA","",'SNL Operating Data'!YP35)</f>
        <v>7388</v>
      </c>
      <c r="YL25" s="58">
        <f>IF('SNL Operating Data'!YQ35="NA","",'SNL Operating Data'!YQ35)</f>
        <v>8887</v>
      </c>
      <c r="YM25" s="58">
        <f>IF('SNL Operating Data'!YR35="NA","",'SNL Operating Data'!YR35)</f>
        <v>82831</v>
      </c>
      <c r="YN25" s="58">
        <f>IF('SNL Operating Data'!YS35="NA","",'SNL Operating Data'!YS35)</f>
        <v>20149</v>
      </c>
      <c r="YO25" s="58">
        <f>IF('SNL Operating Data'!YT35="NA","",'SNL Operating Data'!YT35)</f>
        <v>23819</v>
      </c>
      <c r="YP25" s="58">
        <f>IF('SNL Operating Data'!YU35="NA","",'SNL Operating Data'!YU35)</f>
        <v>7616</v>
      </c>
      <c r="YQ25" s="58">
        <f>IF('SNL Operating Data'!YV35="NA","",'SNL Operating Data'!YV35)</f>
        <v>24233</v>
      </c>
      <c r="YR25" s="58">
        <f>IF('SNL Operating Data'!YW35="NA","",'SNL Operating Data'!YW35)</f>
        <v>15625</v>
      </c>
      <c r="YS25" s="58">
        <f>IF('SNL Operating Data'!YX35="NA","",'SNL Operating Data'!YX35)</f>
        <v>11952</v>
      </c>
      <c r="YT25" s="58">
        <f>IF('SNL Operating Data'!YY35="NA","",'SNL Operating Data'!YY35)</f>
        <v>8161</v>
      </c>
      <c r="YU25" s="58">
        <f>IF('SNL Operating Data'!YZ35="NA","",'SNL Operating Data'!YZ35)</f>
        <v>10529</v>
      </c>
      <c r="YV25" s="58">
        <f>IF('SNL Operating Data'!ZA35="NA","",'SNL Operating Data'!ZA35)</f>
        <v>6672</v>
      </c>
      <c r="YW25" s="58">
        <f>IF('SNL Operating Data'!ZB35="NA","",'SNL Operating Data'!ZB35)</f>
        <v>12168</v>
      </c>
      <c r="YX25" s="58">
        <f>IF('SNL Operating Data'!ZC35="NA","",'SNL Operating Data'!ZC35)</f>
        <v>10108</v>
      </c>
      <c r="YY25" s="58">
        <f>IF('SNL Operating Data'!ZD35="NA","",'SNL Operating Data'!ZD35)</f>
        <v>20913</v>
      </c>
      <c r="YZ25" s="58">
        <f>IF('SNL Operating Data'!ZE35="NA","",'SNL Operating Data'!ZE35)</f>
        <v>26752</v>
      </c>
      <c r="ZA25" s="58">
        <f>IF('SNL Operating Data'!ZF35="NA","",'SNL Operating Data'!ZF35)</f>
        <v>21533</v>
      </c>
    </row>
    <row r="26" spans="2:678" s="1" customFormat="1" ht="12" customHeight="1" outlineLevel="1" x14ac:dyDescent="0.2">
      <c r="B26" s="18" t="s">
        <v>33</v>
      </c>
      <c r="C26" s="58">
        <f t="shared" ref="C26" si="236">IF(AND(C24="",C25=""),"",SUM(C24:C25))</f>
        <v>1452343</v>
      </c>
      <c r="D26" s="58">
        <f t="shared" ref="D26:AW26" si="237">IF(AND(D24="",D25=""),"",SUM(D24:D25))</f>
        <v>1512362</v>
      </c>
      <c r="E26" s="58">
        <f t="shared" si="237"/>
        <v>1400557</v>
      </c>
      <c r="F26" s="58">
        <f t="shared" si="237"/>
        <v>1496459</v>
      </c>
      <c r="G26" s="58">
        <f t="shared" si="237"/>
        <v>1836447</v>
      </c>
      <c r="H26" s="58">
        <f t="shared" si="237"/>
        <v>1349589</v>
      </c>
      <c r="I26" s="58">
        <f t="shared" si="237"/>
        <v>1450505</v>
      </c>
      <c r="J26" s="58">
        <f t="shared" si="237"/>
        <v>1481643</v>
      </c>
      <c r="K26" s="58">
        <f t="shared" si="237"/>
        <v>1352986</v>
      </c>
      <c r="L26" s="58">
        <f t="shared" si="237"/>
        <v>1426198</v>
      </c>
      <c r="M26" s="58">
        <f t="shared" si="237"/>
        <v>6039394</v>
      </c>
      <c r="N26" s="58">
        <f t="shared" si="237"/>
        <v>5963117</v>
      </c>
      <c r="O26" s="58">
        <f t="shared" si="237"/>
        <v>6045267</v>
      </c>
      <c r="P26" s="58">
        <f t="shared" si="237"/>
        <v>5744270</v>
      </c>
      <c r="Q26" s="58">
        <f t="shared" si="237"/>
        <v>6296479</v>
      </c>
      <c r="R26" s="58">
        <f t="shared" si="237"/>
        <v>47860</v>
      </c>
      <c r="S26" s="58">
        <f t="shared" si="237"/>
        <v>44698</v>
      </c>
      <c r="T26" s="58">
        <f t="shared" si="237"/>
        <v>44264</v>
      </c>
      <c r="U26" s="58">
        <f t="shared" si="237"/>
        <v>44889</v>
      </c>
      <c r="V26" s="58">
        <f t="shared" si="237"/>
        <v>45607</v>
      </c>
      <c r="W26" s="58">
        <f t="shared" si="237"/>
        <v>1816184</v>
      </c>
      <c r="X26" s="58">
        <f t="shared" si="237"/>
        <v>1810228</v>
      </c>
      <c r="Y26" s="58">
        <f t="shared" si="237"/>
        <v>1806355</v>
      </c>
      <c r="Z26" s="58">
        <f t="shared" si="237"/>
        <v>1800596</v>
      </c>
      <c r="AA26" s="58">
        <f t="shared" si="237"/>
        <v>1962947</v>
      </c>
      <c r="AB26" s="58">
        <f t="shared" si="237"/>
        <v>2966902</v>
      </c>
      <c r="AC26" s="58">
        <f t="shared" si="237"/>
        <v>3011126</v>
      </c>
      <c r="AD26" s="58">
        <f t="shared" si="237"/>
        <v>2946229</v>
      </c>
      <c r="AE26" s="58">
        <f t="shared" si="237"/>
        <v>2857247</v>
      </c>
      <c r="AF26" s="58">
        <f t="shared" si="237"/>
        <v>3141973</v>
      </c>
      <c r="AG26" s="58">
        <f t="shared" si="237"/>
        <v>3590568</v>
      </c>
      <c r="AH26" s="58">
        <f t="shared" si="237"/>
        <v>3734971</v>
      </c>
      <c r="AI26" s="58">
        <f t="shared" si="237"/>
        <v>3476774</v>
      </c>
      <c r="AJ26" s="58">
        <f t="shared" si="237"/>
        <v>3591984</v>
      </c>
      <c r="AK26" s="58">
        <f t="shared" si="237"/>
        <v>3823902</v>
      </c>
      <c r="AL26" s="58">
        <f t="shared" si="237"/>
        <v>1199608</v>
      </c>
      <c r="AM26" s="58">
        <f t="shared" si="237"/>
        <v>1257191</v>
      </c>
      <c r="AN26" s="58">
        <f t="shared" si="237"/>
        <v>1250070</v>
      </c>
      <c r="AO26" s="58">
        <f t="shared" si="237"/>
        <v>1243517</v>
      </c>
      <c r="AP26" s="58">
        <f t="shared" si="237"/>
        <v>1424228</v>
      </c>
      <c r="AQ26" s="58">
        <f t="shared" si="237"/>
        <v>989932</v>
      </c>
      <c r="AR26" s="58">
        <f t="shared" si="237"/>
        <v>986406</v>
      </c>
      <c r="AS26" s="58">
        <f t="shared" si="237"/>
        <v>983483</v>
      </c>
      <c r="AT26" s="58">
        <f t="shared" si="237"/>
        <v>942732</v>
      </c>
      <c r="AU26" s="58">
        <f t="shared" si="237"/>
        <v>1022016</v>
      </c>
      <c r="AV26" s="58">
        <f t="shared" si="237"/>
        <v>2486100</v>
      </c>
      <c r="AW26" s="58">
        <f t="shared" si="237"/>
        <v>2424266</v>
      </c>
      <c r="AX26" s="58">
        <f t="shared" ref="AX26:CQ26" si="238">IF(AND(AX24="",AX25=""),"",SUM(AX24:AX25))</f>
        <v>2373317</v>
      </c>
      <c r="AY26" s="58">
        <f t="shared" si="238"/>
        <v>2326722</v>
      </c>
      <c r="AZ26" s="58">
        <f t="shared" si="238"/>
        <v>2500854</v>
      </c>
      <c r="BA26" s="58" t="str">
        <f t="shared" si="238"/>
        <v/>
      </c>
      <c r="BB26" s="58" t="str">
        <f t="shared" si="238"/>
        <v/>
      </c>
      <c r="BC26" s="58" t="str">
        <f t="shared" si="238"/>
        <v/>
      </c>
      <c r="BD26" s="58" t="str">
        <f t="shared" si="238"/>
        <v/>
      </c>
      <c r="BE26" s="58" t="str">
        <f t="shared" si="238"/>
        <v/>
      </c>
      <c r="BF26" s="58">
        <f t="shared" si="238"/>
        <v>249870</v>
      </c>
      <c r="BG26" s="58">
        <f t="shared" si="238"/>
        <v>250277</v>
      </c>
      <c r="BH26" s="58">
        <f t="shared" si="238"/>
        <v>245027</v>
      </c>
      <c r="BI26" s="58">
        <f t="shared" si="238"/>
        <v>251985</v>
      </c>
      <c r="BJ26" s="58">
        <f t="shared" si="238"/>
        <v>302822</v>
      </c>
      <c r="BK26" s="58">
        <f t="shared" si="238"/>
        <v>287647</v>
      </c>
      <c r="BL26" s="58">
        <f t="shared" si="238"/>
        <v>297591</v>
      </c>
      <c r="BM26" s="58">
        <f t="shared" si="238"/>
        <v>302511</v>
      </c>
      <c r="BN26" s="58">
        <f t="shared" si="238"/>
        <v>303368</v>
      </c>
      <c r="BO26" s="58">
        <f t="shared" si="238"/>
        <v>353935</v>
      </c>
      <c r="BP26" s="58">
        <f t="shared" si="238"/>
        <v>528306</v>
      </c>
      <c r="BQ26" s="58">
        <f t="shared" si="238"/>
        <v>559394</v>
      </c>
      <c r="BR26" s="58">
        <f t="shared" si="238"/>
        <v>529240</v>
      </c>
      <c r="BS26" s="58">
        <f t="shared" si="238"/>
        <v>551787</v>
      </c>
      <c r="BT26" s="58">
        <f t="shared" si="238"/>
        <v>623770</v>
      </c>
      <c r="BU26" s="58" t="str">
        <f t="shared" si="238"/>
        <v/>
      </c>
      <c r="BV26" s="58" t="str">
        <f t="shared" si="238"/>
        <v/>
      </c>
      <c r="BW26" s="58" t="str">
        <f t="shared" si="238"/>
        <v/>
      </c>
      <c r="BX26" s="58" t="str">
        <f t="shared" si="238"/>
        <v/>
      </c>
      <c r="BY26" s="58" t="str">
        <f t="shared" si="238"/>
        <v/>
      </c>
      <c r="BZ26" s="58">
        <f t="shared" si="238"/>
        <v>165116</v>
      </c>
      <c r="CA26" s="58">
        <f t="shared" si="238"/>
        <v>162122</v>
      </c>
      <c r="CB26" s="58">
        <f t="shared" si="238"/>
        <v>174181</v>
      </c>
      <c r="CC26" s="58">
        <f t="shared" si="238"/>
        <v>177967</v>
      </c>
      <c r="CD26" s="58">
        <f t="shared" si="238"/>
        <v>190672</v>
      </c>
      <c r="CE26" s="58">
        <f t="shared" si="238"/>
        <v>1185117</v>
      </c>
      <c r="CF26" s="58">
        <f t="shared" si="238"/>
        <v>1241600</v>
      </c>
      <c r="CG26" s="58">
        <f t="shared" si="238"/>
        <v>1168401</v>
      </c>
      <c r="CH26" s="58">
        <f t="shared" si="238"/>
        <v>1032229</v>
      </c>
      <c r="CI26" s="58">
        <f t="shared" si="238"/>
        <v>1241630</v>
      </c>
      <c r="CJ26" s="58">
        <f t="shared" si="238"/>
        <v>5539461</v>
      </c>
      <c r="CK26" s="58">
        <f t="shared" si="238"/>
        <v>5863646</v>
      </c>
      <c r="CL26" s="58">
        <f t="shared" si="238"/>
        <v>5764553</v>
      </c>
      <c r="CM26" s="58">
        <f t="shared" si="238"/>
        <v>5892690</v>
      </c>
      <c r="CN26" s="58">
        <f t="shared" si="238"/>
        <v>6403358</v>
      </c>
      <c r="CO26" s="58">
        <f t="shared" si="238"/>
        <v>8011929</v>
      </c>
      <c r="CP26" s="58">
        <f t="shared" si="238"/>
        <v>8034704</v>
      </c>
      <c r="CQ26" s="58">
        <f t="shared" si="238"/>
        <v>8086284</v>
      </c>
      <c r="CR26" s="58">
        <f t="shared" ref="CR26:EK26" si="239">IF(AND(CR24="",CR25=""),"",SUM(CR24:CR25))</f>
        <v>8131313</v>
      </c>
      <c r="CS26" s="58">
        <f t="shared" si="239"/>
        <v>8870484</v>
      </c>
      <c r="CT26" s="58">
        <f t="shared" si="239"/>
        <v>55125</v>
      </c>
      <c r="CU26" s="58">
        <f t="shared" si="239"/>
        <v>53741</v>
      </c>
      <c r="CV26" s="58">
        <f t="shared" si="239"/>
        <v>48793</v>
      </c>
      <c r="CW26" s="58">
        <f t="shared" si="239"/>
        <v>36672</v>
      </c>
      <c r="CX26" s="58">
        <f t="shared" si="239"/>
        <v>42336</v>
      </c>
      <c r="CY26" s="58">
        <f t="shared" si="239"/>
        <v>4412087</v>
      </c>
      <c r="CZ26" s="58">
        <f t="shared" si="239"/>
        <v>4514641</v>
      </c>
      <c r="DA26" s="58">
        <f t="shared" si="239"/>
        <v>4391809</v>
      </c>
      <c r="DB26" s="58">
        <f t="shared" si="239"/>
        <v>4325374</v>
      </c>
      <c r="DC26" s="58">
        <f t="shared" si="239"/>
        <v>4908232</v>
      </c>
      <c r="DD26" s="58" t="str">
        <f t="shared" si="239"/>
        <v/>
      </c>
      <c r="DE26" s="58" t="str">
        <f t="shared" si="239"/>
        <v/>
      </c>
      <c r="DF26" s="58" t="str">
        <f t="shared" si="239"/>
        <v/>
      </c>
      <c r="DG26" s="58" t="str">
        <f t="shared" si="239"/>
        <v/>
      </c>
      <c r="DH26" s="58" t="str">
        <f t="shared" si="239"/>
        <v/>
      </c>
      <c r="DI26" s="58">
        <f t="shared" si="239"/>
        <v>1139137</v>
      </c>
      <c r="DJ26" s="58">
        <f t="shared" si="239"/>
        <v>1165517</v>
      </c>
      <c r="DK26" s="58">
        <f t="shared" si="239"/>
        <v>1151305</v>
      </c>
      <c r="DL26" s="58">
        <f t="shared" si="239"/>
        <v>1112858</v>
      </c>
      <c r="DM26" s="58">
        <f t="shared" si="239"/>
        <v>1216232</v>
      </c>
      <c r="DN26" s="58">
        <f t="shared" si="239"/>
        <v>2664427</v>
      </c>
      <c r="DO26" s="58">
        <f t="shared" si="239"/>
        <v>2326547</v>
      </c>
      <c r="DP26" s="58">
        <f t="shared" si="239"/>
        <v>1526707</v>
      </c>
      <c r="DQ26" s="58">
        <f t="shared" si="239"/>
        <v>2348504</v>
      </c>
      <c r="DR26" s="58">
        <f t="shared" si="239"/>
        <v>2637582</v>
      </c>
      <c r="DS26" s="58">
        <f t="shared" si="239"/>
        <v>5088504</v>
      </c>
      <c r="DT26" s="58">
        <f t="shared" si="239"/>
        <v>5286044</v>
      </c>
      <c r="DU26" s="58">
        <f t="shared" si="239"/>
        <v>5218149</v>
      </c>
      <c r="DV26" s="58">
        <f t="shared" si="239"/>
        <v>5502090</v>
      </c>
      <c r="DW26" s="58">
        <f t="shared" si="239"/>
        <v>5804371</v>
      </c>
      <c r="DX26" s="58">
        <f t="shared" si="239"/>
        <v>7315232</v>
      </c>
      <c r="DY26" s="58">
        <f t="shared" si="239"/>
        <v>7273364</v>
      </c>
      <c r="DZ26" s="58">
        <f t="shared" si="239"/>
        <v>7393536</v>
      </c>
      <c r="EA26" s="58">
        <f t="shared" si="239"/>
        <v>6994035</v>
      </c>
      <c r="EB26" s="58">
        <f t="shared" si="239"/>
        <v>7100634</v>
      </c>
      <c r="EC26" s="58">
        <f t="shared" si="239"/>
        <v>4512685</v>
      </c>
      <c r="ED26" s="58">
        <f t="shared" si="239"/>
        <v>4887815</v>
      </c>
      <c r="EE26" s="58">
        <f t="shared" si="239"/>
        <v>5088733</v>
      </c>
      <c r="EF26" s="58">
        <f t="shared" si="239"/>
        <v>5043413</v>
      </c>
      <c r="EG26" s="58">
        <f t="shared" si="239"/>
        <v>5111847</v>
      </c>
      <c r="EH26" s="58">
        <f t="shared" si="239"/>
        <v>3029519</v>
      </c>
      <c r="EI26" s="58">
        <f t="shared" si="239"/>
        <v>3044015</v>
      </c>
      <c r="EJ26" s="58">
        <f t="shared" si="239"/>
        <v>2992979</v>
      </c>
      <c r="EK26" s="58">
        <f t="shared" si="239"/>
        <v>2777595</v>
      </c>
      <c r="EL26" s="58">
        <f t="shared" ref="EL26:GE26" si="240">IF(AND(EL24="",EL25=""),"",SUM(EL24:EL25))</f>
        <v>3170359</v>
      </c>
      <c r="EM26" s="58">
        <f t="shared" si="240"/>
        <v>334909</v>
      </c>
      <c r="EN26" s="58">
        <f t="shared" si="240"/>
        <v>386025</v>
      </c>
      <c r="EO26" s="58">
        <f t="shared" si="240"/>
        <v>376627</v>
      </c>
      <c r="EP26" s="58">
        <f t="shared" si="240"/>
        <v>346892</v>
      </c>
      <c r="EQ26" s="58">
        <f t="shared" si="240"/>
        <v>399020</v>
      </c>
      <c r="ER26" s="58">
        <f t="shared" si="240"/>
        <v>1069937</v>
      </c>
      <c r="ES26" s="58">
        <f t="shared" si="240"/>
        <v>1051823</v>
      </c>
      <c r="ET26" s="58">
        <f t="shared" si="240"/>
        <v>1062415</v>
      </c>
      <c r="EU26" s="58">
        <f t="shared" si="240"/>
        <v>1032357</v>
      </c>
      <c r="EV26" s="58">
        <f t="shared" si="240"/>
        <v>1052564</v>
      </c>
      <c r="EW26" s="58">
        <f t="shared" si="240"/>
        <v>5125684</v>
      </c>
      <c r="EX26" s="58">
        <f t="shared" si="240"/>
        <v>5682420</v>
      </c>
      <c r="EY26" s="58">
        <f t="shared" si="240"/>
        <v>5911219</v>
      </c>
      <c r="EZ26" s="58">
        <f t="shared" si="240"/>
        <v>5304084</v>
      </c>
      <c r="FA26" s="58">
        <f t="shared" si="240"/>
        <v>5672153</v>
      </c>
      <c r="FB26" s="58">
        <f t="shared" si="240"/>
        <v>911245</v>
      </c>
      <c r="FC26" s="58">
        <f t="shared" si="240"/>
        <v>937475</v>
      </c>
      <c r="FD26" s="58">
        <f t="shared" si="240"/>
        <v>963058</v>
      </c>
      <c r="FE26" s="58">
        <f t="shared" si="240"/>
        <v>960347</v>
      </c>
      <c r="FF26" s="58">
        <f t="shared" si="240"/>
        <v>1016253</v>
      </c>
      <c r="FG26" s="58">
        <f t="shared" si="240"/>
        <v>916797</v>
      </c>
      <c r="FH26" s="58">
        <f t="shared" si="240"/>
        <v>903602</v>
      </c>
      <c r="FI26" s="58">
        <f t="shared" si="240"/>
        <v>861994</v>
      </c>
      <c r="FJ26" s="58">
        <f t="shared" si="240"/>
        <v>917510</v>
      </c>
      <c r="FK26" s="58">
        <f t="shared" si="240"/>
        <v>1059818</v>
      </c>
      <c r="FL26" s="58">
        <f t="shared" si="240"/>
        <v>582711</v>
      </c>
      <c r="FM26" s="58">
        <f t="shared" si="240"/>
        <v>632565</v>
      </c>
      <c r="FN26" s="58">
        <f t="shared" si="240"/>
        <v>597654</v>
      </c>
      <c r="FO26" s="58">
        <f t="shared" si="240"/>
        <v>525579</v>
      </c>
      <c r="FP26" s="58">
        <f t="shared" si="240"/>
        <v>701661</v>
      </c>
      <c r="FQ26" s="58">
        <f t="shared" si="240"/>
        <v>2125292</v>
      </c>
      <c r="FR26" s="58">
        <f t="shared" si="240"/>
        <v>2044768</v>
      </c>
      <c r="FS26" s="58">
        <f t="shared" si="240"/>
        <v>2245370</v>
      </c>
      <c r="FT26" s="58">
        <f t="shared" si="240"/>
        <v>2078285</v>
      </c>
      <c r="FU26" s="58">
        <f t="shared" si="240"/>
        <v>2338590</v>
      </c>
      <c r="FV26" s="58">
        <f t="shared" si="240"/>
        <v>4221828</v>
      </c>
      <c r="FW26" s="58">
        <f t="shared" si="240"/>
        <v>4208875</v>
      </c>
      <c r="FX26" s="58">
        <f t="shared" si="240"/>
        <v>4199282</v>
      </c>
      <c r="FY26" s="58">
        <f t="shared" si="240"/>
        <v>3995298</v>
      </c>
      <c r="FZ26" s="58">
        <f t="shared" si="240"/>
        <v>4982745</v>
      </c>
      <c r="GA26" s="58">
        <f t="shared" si="240"/>
        <v>1198229</v>
      </c>
      <c r="GB26" s="58">
        <f t="shared" si="240"/>
        <v>1335112</v>
      </c>
      <c r="GC26" s="58">
        <f t="shared" si="240"/>
        <v>1323043</v>
      </c>
      <c r="GD26" s="58">
        <f t="shared" si="240"/>
        <v>1247854</v>
      </c>
      <c r="GE26" s="58">
        <f t="shared" si="240"/>
        <v>1406346</v>
      </c>
      <c r="GF26" s="58">
        <f t="shared" ref="GF26:HX26" si="241">IF(AND(GF24="",GF25=""),"",SUM(GF24:GF25))</f>
        <v>619016</v>
      </c>
      <c r="GG26" s="58">
        <f t="shared" si="241"/>
        <v>610991</v>
      </c>
      <c r="GH26" s="58">
        <f t="shared" si="241"/>
        <v>581707</v>
      </c>
      <c r="GI26" s="58">
        <f t="shared" si="241"/>
        <v>545036</v>
      </c>
      <c r="GJ26" s="58">
        <f t="shared" si="241"/>
        <v>661140</v>
      </c>
      <c r="GK26" s="58">
        <f t="shared" si="241"/>
        <v>1074930</v>
      </c>
      <c r="GL26" s="58">
        <f t="shared" si="241"/>
        <v>1094665</v>
      </c>
      <c r="GM26" s="58">
        <f t="shared" si="241"/>
        <v>1055713</v>
      </c>
      <c r="GN26" s="58">
        <f t="shared" si="241"/>
        <v>1007953</v>
      </c>
      <c r="GO26" s="58">
        <f t="shared" si="241"/>
        <v>1109265</v>
      </c>
      <c r="GP26" s="58">
        <f t="shared" si="241"/>
        <v>1890705</v>
      </c>
      <c r="GQ26" s="58">
        <f t="shared" si="241"/>
        <v>1818559</v>
      </c>
      <c r="GR26" s="58">
        <f t="shared" si="241"/>
        <v>1803669</v>
      </c>
      <c r="GS26" s="58">
        <f t="shared" si="241"/>
        <v>1703669</v>
      </c>
      <c r="GT26" s="58">
        <f t="shared" si="241"/>
        <v>1910565</v>
      </c>
      <c r="GU26" s="58">
        <f t="shared" si="241"/>
        <v>818134</v>
      </c>
      <c r="GV26" s="58">
        <f t="shared" si="241"/>
        <v>833994</v>
      </c>
      <c r="GW26" s="58">
        <f t="shared" si="241"/>
        <v>845905</v>
      </c>
      <c r="GX26" s="58">
        <f t="shared" si="241"/>
        <v>805183</v>
      </c>
      <c r="GY26" s="58">
        <f t="shared" si="241"/>
        <v>843891</v>
      </c>
      <c r="GZ26" s="58">
        <f t="shared" si="241"/>
        <v>62393</v>
      </c>
      <c r="HA26" s="58">
        <f t="shared" si="241"/>
        <v>64706</v>
      </c>
      <c r="HB26" s="58">
        <f t="shared" si="241"/>
        <v>71437</v>
      </c>
      <c r="HC26" s="58">
        <f t="shared" si="241"/>
        <v>67780</v>
      </c>
      <c r="HD26" s="58">
        <f t="shared" si="241"/>
        <v>76213</v>
      </c>
      <c r="HE26" s="58">
        <f t="shared" si="241"/>
        <v>11594055</v>
      </c>
      <c r="HF26" s="58">
        <f t="shared" si="241"/>
        <v>11497887</v>
      </c>
      <c r="HG26" s="58">
        <f t="shared" si="241"/>
        <v>11824212</v>
      </c>
      <c r="HH26" s="58">
        <f t="shared" si="241"/>
        <v>11360015</v>
      </c>
      <c r="HI26" s="58">
        <f t="shared" si="241"/>
        <v>12244339</v>
      </c>
      <c r="HJ26" s="58">
        <f t="shared" si="241"/>
        <v>88624</v>
      </c>
      <c r="HK26" s="58" t="str">
        <f t="shared" si="241"/>
        <v/>
      </c>
      <c r="HL26" s="58" t="str">
        <f t="shared" si="241"/>
        <v/>
      </c>
      <c r="HM26" s="58" t="str">
        <f t="shared" si="241"/>
        <v/>
      </c>
      <c r="HN26" s="58" t="str">
        <f t="shared" si="241"/>
        <v/>
      </c>
      <c r="HO26" s="58">
        <f t="shared" si="241"/>
        <v>8311965</v>
      </c>
      <c r="HP26" s="58">
        <f t="shared" si="241"/>
        <v>8326565</v>
      </c>
      <c r="HQ26" s="58">
        <f t="shared" si="241"/>
        <v>8270624</v>
      </c>
      <c r="HR26" s="58">
        <f t="shared" si="241"/>
        <v>8167370</v>
      </c>
      <c r="HS26" s="58">
        <f t="shared" si="241"/>
        <v>9107472</v>
      </c>
      <c r="HT26" s="58">
        <f t="shared" si="241"/>
        <v>33969</v>
      </c>
      <c r="HU26" s="58">
        <f t="shared" si="241"/>
        <v>34350</v>
      </c>
      <c r="HV26" s="58">
        <f t="shared" si="241"/>
        <v>39548</v>
      </c>
      <c r="HW26" s="58">
        <f t="shared" si="241"/>
        <v>18647</v>
      </c>
      <c r="HX26" s="58" t="str">
        <f t="shared" si="241"/>
        <v/>
      </c>
      <c r="HY26" s="58">
        <f t="shared" ref="HY26:JQ26" si="242">IF(AND(HY24="",HY25=""),"",SUM(HY24:HY25))</f>
        <v>655600</v>
      </c>
      <c r="HZ26" s="58">
        <f t="shared" si="242"/>
        <v>713199</v>
      </c>
      <c r="IA26" s="58">
        <f t="shared" si="242"/>
        <v>698082</v>
      </c>
      <c r="IB26" s="58">
        <f t="shared" si="242"/>
        <v>716868</v>
      </c>
      <c r="IC26" s="58">
        <f t="shared" si="242"/>
        <v>729559</v>
      </c>
      <c r="ID26" s="58">
        <f t="shared" si="242"/>
        <v>1516491</v>
      </c>
      <c r="IE26" s="58">
        <f t="shared" si="242"/>
        <v>1465146</v>
      </c>
      <c r="IF26" s="58">
        <f t="shared" si="242"/>
        <v>1483828</v>
      </c>
      <c r="IG26" s="58">
        <f t="shared" si="242"/>
        <v>1395962</v>
      </c>
      <c r="IH26" s="58">
        <f t="shared" si="242"/>
        <v>1500541</v>
      </c>
      <c r="II26" s="58">
        <f t="shared" si="242"/>
        <v>333085</v>
      </c>
      <c r="IJ26" s="58">
        <f t="shared" si="242"/>
        <v>374734</v>
      </c>
      <c r="IK26" s="58" t="str">
        <f t="shared" si="242"/>
        <v/>
      </c>
      <c r="IL26" s="58" t="str">
        <f t="shared" si="242"/>
        <v/>
      </c>
      <c r="IM26" s="58" t="str">
        <f t="shared" si="242"/>
        <v/>
      </c>
      <c r="IN26" s="58">
        <f t="shared" si="242"/>
        <v>1597618</v>
      </c>
      <c r="IO26" s="58">
        <f t="shared" si="242"/>
        <v>1801390</v>
      </c>
      <c r="IP26" s="58" t="str">
        <f t="shared" si="242"/>
        <v/>
      </c>
      <c r="IQ26" s="58" t="str">
        <f t="shared" si="242"/>
        <v/>
      </c>
      <c r="IR26" s="58" t="str">
        <f t="shared" si="242"/>
        <v/>
      </c>
      <c r="IS26" s="58">
        <f t="shared" si="242"/>
        <v>1340860</v>
      </c>
      <c r="IT26" s="58">
        <f t="shared" si="242"/>
        <v>1361958</v>
      </c>
      <c r="IU26" s="58">
        <f t="shared" si="242"/>
        <v>1343224</v>
      </c>
      <c r="IV26" s="58">
        <f t="shared" si="242"/>
        <v>1347384</v>
      </c>
      <c r="IW26" s="58">
        <f t="shared" si="242"/>
        <v>1456169</v>
      </c>
      <c r="IX26" s="58">
        <f t="shared" si="242"/>
        <v>2051641</v>
      </c>
      <c r="IY26" s="58">
        <f t="shared" si="242"/>
        <v>2284143</v>
      </c>
      <c r="IZ26" s="58">
        <f t="shared" si="242"/>
        <v>2275546</v>
      </c>
      <c r="JA26" s="58">
        <f t="shared" si="242"/>
        <v>2181062</v>
      </c>
      <c r="JB26" s="58">
        <f t="shared" si="242"/>
        <v>2319200</v>
      </c>
      <c r="JC26" s="58">
        <f t="shared" si="242"/>
        <v>1618152</v>
      </c>
      <c r="JD26" s="58">
        <f t="shared" si="242"/>
        <v>1739133</v>
      </c>
      <c r="JE26" s="58">
        <f t="shared" si="242"/>
        <v>1798697</v>
      </c>
      <c r="JF26" s="58">
        <f t="shared" si="242"/>
        <v>1713320</v>
      </c>
      <c r="JG26" s="58">
        <f t="shared" si="242"/>
        <v>1785672</v>
      </c>
      <c r="JH26" s="58">
        <f t="shared" si="242"/>
        <v>1801102</v>
      </c>
      <c r="JI26" s="58">
        <f t="shared" si="242"/>
        <v>1841851</v>
      </c>
      <c r="JJ26" s="58">
        <f t="shared" si="242"/>
        <v>1819360</v>
      </c>
      <c r="JK26" s="58">
        <f t="shared" si="242"/>
        <v>1767147</v>
      </c>
      <c r="JL26" s="58">
        <f t="shared" si="242"/>
        <v>1811089</v>
      </c>
      <c r="JM26" s="58">
        <f t="shared" si="242"/>
        <v>652557</v>
      </c>
      <c r="JN26" s="58">
        <f t="shared" si="242"/>
        <v>652137</v>
      </c>
      <c r="JO26" s="58">
        <f t="shared" si="242"/>
        <v>626387</v>
      </c>
      <c r="JP26" s="58">
        <f t="shared" si="242"/>
        <v>552756</v>
      </c>
      <c r="JQ26" s="58">
        <f t="shared" si="242"/>
        <v>659548</v>
      </c>
      <c r="JR26" s="58">
        <f t="shared" ref="JR26:LK26" si="243">IF(AND(JR24="",JR25=""),"",SUM(JR24:JR25))</f>
        <v>1744332</v>
      </c>
      <c r="JS26" s="58">
        <f t="shared" si="243"/>
        <v>1759605</v>
      </c>
      <c r="JT26" s="58">
        <f t="shared" si="243"/>
        <v>1739801</v>
      </c>
      <c r="JU26" s="58">
        <f t="shared" si="243"/>
        <v>1690964</v>
      </c>
      <c r="JV26" s="58">
        <f t="shared" si="243"/>
        <v>1826528</v>
      </c>
      <c r="JW26" s="58">
        <f t="shared" si="243"/>
        <v>162329</v>
      </c>
      <c r="JX26" s="58">
        <f t="shared" si="243"/>
        <v>166300</v>
      </c>
      <c r="JY26" s="58">
        <f t="shared" si="243"/>
        <v>163716</v>
      </c>
      <c r="JZ26" s="58">
        <f t="shared" si="243"/>
        <v>156496</v>
      </c>
      <c r="KA26" s="58">
        <f t="shared" si="243"/>
        <v>156748</v>
      </c>
      <c r="KB26" s="58">
        <f t="shared" si="243"/>
        <v>80736</v>
      </c>
      <c r="KC26" s="58">
        <f t="shared" si="243"/>
        <v>80308</v>
      </c>
      <c r="KD26" s="58">
        <f t="shared" si="243"/>
        <v>78818</v>
      </c>
      <c r="KE26" s="58">
        <f t="shared" si="243"/>
        <v>92984</v>
      </c>
      <c r="KF26" s="58" t="str">
        <f t="shared" si="243"/>
        <v/>
      </c>
      <c r="KG26" s="58">
        <f t="shared" si="243"/>
        <v>95565</v>
      </c>
      <c r="KH26" s="58">
        <f t="shared" si="243"/>
        <v>101804</v>
      </c>
      <c r="KI26" s="58">
        <f t="shared" si="243"/>
        <v>102972</v>
      </c>
      <c r="KJ26" s="58">
        <f t="shared" si="243"/>
        <v>104065</v>
      </c>
      <c r="KK26" s="58" t="str">
        <f t="shared" si="243"/>
        <v/>
      </c>
      <c r="KL26" s="58">
        <f t="shared" si="243"/>
        <v>31135</v>
      </c>
      <c r="KM26" s="58">
        <f t="shared" si="243"/>
        <v>34631</v>
      </c>
      <c r="KN26" s="58">
        <f t="shared" si="243"/>
        <v>33299</v>
      </c>
      <c r="KO26" s="58">
        <f t="shared" si="243"/>
        <v>33085</v>
      </c>
      <c r="KP26" s="58">
        <f t="shared" si="243"/>
        <v>37029</v>
      </c>
      <c r="KQ26" s="58">
        <f t="shared" si="243"/>
        <v>1144299</v>
      </c>
      <c r="KR26" s="58">
        <f t="shared" si="243"/>
        <v>1167787</v>
      </c>
      <c r="KS26" s="58">
        <f t="shared" si="243"/>
        <v>1178961</v>
      </c>
      <c r="KT26" s="58">
        <f t="shared" si="243"/>
        <v>1139319</v>
      </c>
      <c r="KU26" s="58">
        <f t="shared" si="243"/>
        <v>1195793</v>
      </c>
      <c r="KV26" s="58">
        <f t="shared" si="243"/>
        <v>420073</v>
      </c>
      <c r="KW26" s="58">
        <f t="shared" si="243"/>
        <v>409941</v>
      </c>
      <c r="KX26" s="58">
        <f t="shared" si="243"/>
        <v>416106</v>
      </c>
      <c r="KY26" s="58">
        <f t="shared" si="243"/>
        <v>400375</v>
      </c>
      <c r="KZ26" s="58">
        <f t="shared" si="243"/>
        <v>429198</v>
      </c>
      <c r="LA26" s="58">
        <f t="shared" si="243"/>
        <v>2244089</v>
      </c>
      <c r="LB26" s="58">
        <f t="shared" si="243"/>
        <v>2420094</v>
      </c>
      <c r="LC26" s="58">
        <f t="shared" si="243"/>
        <v>2425926</v>
      </c>
      <c r="LD26" s="58">
        <f t="shared" si="243"/>
        <v>2401966</v>
      </c>
      <c r="LE26" s="58">
        <f t="shared" si="243"/>
        <v>2469987</v>
      </c>
      <c r="LF26" s="58">
        <f t="shared" si="243"/>
        <v>325604</v>
      </c>
      <c r="LG26" s="58">
        <f t="shared" si="243"/>
        <v>368185</v>
      </c>
      <c r="LH26" s="58" t="str">
        <f t="shared" si="243"/>
        <v/>
      </c>
      <c r="LI26" s="58" t="str">
        <f t="shared" si="243"/>
        <v/>
      </c>
      <c r="LJ26" s="58" t="str">
        <f t="shared" si="243"/>
        <v/>
      </c>
      <c r="LK26" s="58">
        <f t="shared" si="243"/>
        <v>341685</v>
      </c>
      <c r="LL26" s="58">
        <f t="shared" ref="LL26:NE26" si="244">IF(AND(LL24="",LL25=""),"",SUM(LL24:LL25))</f>
        <v>333761</v>
      </c>
      <c r="LM26" s="58">
        <f t="shared" si="244"/>
        <v>350588</v>
      </c>
      <c r="LN26" s="58">
        <f t="shared" si="244"/>
        <v>331973</v>
      </c>
      <c r="LO26" s="58">
        <f t="shared" si="244"/>
        <v>349535</v>
      </c>
      <c r="LP26" s="58">
        <f t="shared" si="244"/>
        <v>837150</v>
      </c>
      <c r="LQ26" s="58">
        <f t="shared" si="244"/>
        <v>844953</v>
      </c>
      <c r="LR26" s="58">
        <f t="shared" si="244"/>
        <v>821238</v>
      </c>
      <c r="LS26" s="58">
        <f t="shared" si="244"/>
        <v>808261</v>
      </c>
      <c r="LT26" s="58">
        <f t="shared" si="244"/>
        <v>864030</v>
      </c>
      <c r="LU26" s="58">
        <f t="shared" si="244"/>
        <v>2108154</v>
      </c>
      <c r="LV26" s="58">
        <f t="shared" si="244"/>
        <v>2283147</v>
      </c>
      <c r="LW26" s="58">
        <f t="shared" si="244"/>
        <v>2236789</v>
      </c>
      <c r="LX26" s="58">
        <f t="shared" si="244"/>
        <v>2139280</v>
      </c>
      <c r="LY26" s="58">
        <f t="shared" si="244"/>
        <v>2528662</v>
      </c>
      <c r="LZ26" s="58">
        <f t="shared" si="244"/>
        <v>1026493</v>
      </c>
      <c r="MA26" s="58">
        <f t="shared" si="244"/>
        <v>1021400</v>
      </c>
      <c r="MB26" s="58">
        <f t="shared" si="244"/>
        <v>1003730</v>
      </c>
      <c r="MC26" s="58">
        <f t="shared" si="244"/>
        <v>950884</v>
      </c>
      <c r="MD26" s="58">
        <f t="shared" si="244"/>
        <v>1185385</v>
      </c>
      <c r="ME26" s="58">
        <f t="shared" si="244"/>
        <v>1204026</v>
      </c>
      <c r="MF26" s="58">
        <f t="shared" si="244"/>
        <v>1265882</v>
      </c>
      <c r="MG26" s="58">
        <f t="shared" si="244"/>
        <v>1260703</v>
      </c>
      <c r="MH26" s="58">
        <f t="shared" si="244"/>
        <v>1168572</v>
      </c>
      <c r="MI26" s="58">
        <f t="shared" si="244"/>
        <v>1318490</v>
      </c>
      <c r="MJ26" s="58">
        <f t="shared" si="244"/>
        <v>1590147</v>
      </c>
      <c r="MK26" s="58">
        <f t="shared" si="244"/>
        <v>1660677</v>
      </c>
      <c r="ML26" s="58">
        <f t="shared" si="244"/>
        <v>1523853</v>
      </c>
      <c r="MM26" s="58">
        <f t="shared" si="244"/>
        <v>1360065</v>
      </c>
      <c r="MN26" s="58">
        <f t="shared" si="244"/>
        <v>1459997</v>
      </c>
      <c r="MO26" s="58">
        <f t="shared" si="244"/>
        <v>13040</v>
      </c>
      <c r="MP26" s="58">
        <f t="shared" si="244"/>
        <v>14811</v>
      </c>
      <c r="MQ26" s="58">
        <f t="shared" si="244"/>
        <v>13999</v>
      </c>
      <c r="MR26" s="58">
        <f t="shared" si="244"/>
        <v>12622</v>
      </c>
      <c r="MS26" s="58">
        <f t="shared" si="244"/>
        <v>12740</v>
      </c>
      <c r="MT26" s="58">
        <f t="shared" si="244"/>
        <v>23934</v>
      </c>
      <c r="MU26" s="58">
        <f t="shared" si="244"/>
        <v>21824</v>
      </c>
      <c r="MV26" s="58" t="str">
        <f t="shared" si="244"/>
        <v/>
      </c>
      <c r="MW26" s="58" t="str">
        <f t="shared" si="244"/>
        <v/>
      </c>
      <c r="MX26" s="58" t="str">
        <f t="shared" si="244"/>
        <v/>
      </c>
      <c r="MY26" s="58">
        <f t="shared" si="244"/>
        <v>994918</v>
      </c>
      <c r="MZ26" s="58">
        <f t="shared" si="244"/>
        <v>1089565</v>
      </c>
      <c r="NA26" s="58">
        <f t="shared" si="244"/>
        <v>1140519</v>
      </c>
      <c r="NB26" s="58">
        <f t="shared" si="244"/>
        <v>1103308</v>
      </c>
      <c r="NC26" s="58">
        <f t="shared" si="244"/>
        <v>1098870</v>
      </c>
      <c r="ND26" s="58">
        <f t="shared" si="244"/>
        <v>2319138</v>
      </c>
      <c r="NE26" s="58">
        <f t="shared" si="244"/>
        <v>2256527</v>
      </c>
      <c r="NF26" s="58">
        <f t="shared" ref="NF26:OY26" si="245">IF(AND(NF24="",NF25=""),"",SUM(NF24:NF25))</f>
        <v>2220672</v>
      </c>
      <c r="NG26" s="58">
        <f t="shared" si="245"/>
        <v>2041801</v>
      </c>
      <c r="NH26" s="58">
        <f t="shared" si="245"/>
        <v>2217561</v>
      </c>
      <c r="NI26" s="58">
        <f t="shared" si="245"/>
        <v>1268199</v>
      </c>
      <c r="NJ26" s="58">
        <f t="shared" si="245"/>
        <v>1379948</v>
      </c>
      <c r="NK26" s="58">
        <f t="shared" si="245"/>
        <v>1239135</v>
      </c>
      <c r="NL26" s="58">
        <f t="shared" si="245"/>
        <v>1283464</v>
      </c>
      <c r="NM26" s="58">
        <f t="shared" si="245"/>
        <v>1480777</v>
      </c>
      <c r="NN26" s="58">
        <f t="shared" si="245"/>
        <v>2446694</v>
      </c>
      <c r="NO26" s="58">
        <f t="shared" si="245"/>
        <v>2601981</v>
      </c>
      <c r="NP26" s="58">
        <f t="shared" si="245"/>
        <v>2614978</v>
      </c>
      <c r="NQ26" s="58">
        <f t="shared" si="245"/>
        <v>2744269</v>
      </c>
      <c r="NR26" s="58">
        <f t="shared" si="245"/>
        <v>2993082</v>
      </c>
      <c r="NS26" s="58">
        <f t="shared" si="245"/>
        <v>4597</v>
      </c>
      <c r="NT26" s="58">
        <f t="shared" si="245"/>
        <v>4818</v>
      </c>
      <c r="NU26" s="58">
        <f t="shared" si="245"/>
        <v>5175</v>
      </c>
      <c r="NV26" s="58">
        <f t="shared" si="245"/>
        <v>5282</v>
      </c>
      <c r="NW26" s="58">
        <f t="shared" si="245"/>
        <v>5653</v>
      </c>
      <c r="NX26" s="58">
        <f t="shared" si="245"/>
        <v>1791330</v>
      </c>
      <c r="NY26" s="58">
        <f t="shared" si="245"/>
        <v>1712568</v>
      </c>
      <c r="NZ26" s="58">
        <f t="shared" si="245"/>
        <v>1702995</v>
      </c>
      <c r="OA26" s="58">
        <f t="shared" si="245"/>
        <v>1544852</v>
      </c>
      <c r="OB26" s="58">
        <f t="shared" si="245"/>
        <v>1700766</v>
      </c>
      <c r="OC26" s="58">
        <f t="shared" si="245"/>
        <v>4430077</v>
      </c>
      <c r="OD26" s="58">
        <f t="shared" si="245"/>
        <v>4495460</v>
      </c>
      <c r="OE26" s="58">
        <f t="shared" si="245"/>
        <v>4495412</v>
      </c>
      <c r="OF26" s="58">
        <f t="shared" si="245"/>
        <v>4449179</v>
      </c>
      <c r="OG26" s="58">
        <f t="shared" si="245"/>
        <v>4887254</v>
      </c>
      <c r="OH26" s="58">
        <f t="shared" si="245"/>
        <v>880941</v>
      </c>
      <c r="OI26" s="58">
        <f t="shared" si="245"/>
        <v>877737</v>
      </c>
      <c r="OJ26" s="58">
        <f t="shared" si="245"/>
        <v>844290</v>
      </c>
      <c r="OK26" s="58">
        <f t="shared" si="245"/>
        <v>855398</v>
      </c>
      <c r="OL26" s="58">
        <f t="shared" si="245"/>
        <v>921226</v>
      </c>
      <c r="OM26" s="58">
        <f t="shared" si="245"/>
        <v>969238</v>
      </c>
      <c r="ON26" s="58">
        <f t="shared" si="245"/>
        <v>944379</v>
      </c>
      <c r="OO26" s="58">
        <f t="shared" si="245"/>
        <v>992916</v>
      </c>
      <c r="OP26" s="58">
        <f t="shared" si="245"/>
        <v>978861</v>
      </c>
      <c r="OQ26" s="58">
        <f t="shared" si="245"/>
        <v>1062760</v>
      </c>
      <c r="OR26" s="58">
        <f t="shared" si="245"/>
        <v>21522</v>
      </c>
      <c r="OS26" s="58">
        <f t="shared" si="245"/>
        <v>22146</v>
      </c>
      <c r="OT26" s="58">
        <f t="shared" si="245"/>
        <v>22002</v>
      </c>
      <c r="OU26" s="58">
        <f t="shared" si="245"/>
        <v>22031</v>
      </c>
      <c r="OV26" s="58">
        <f t="shared" si="245"/>
        <v>24484</v>
      </c>
      <c r="OW26" s="58">
        <f t="shared" si="245"/>
        <v>2705457</v>
      </c>
      <c r="OX26" s="58">
        <f t="shared" si="245"/>
        <v>3359868</v>
      </c>
      <c r="OY26" s="58">
        <f t="shared" si="245"/>
        <v>3246340</v>
      </c>
      <c r="OZ26" s="58">
        <f t="shared" ref="OZ26:QS26" si="246">IF(AND(OZ24="",OZ25=""),"",SUM(OZ24:OZ25))</f>
        <v>3136350</v>
      </c>
      <c r="PA26" s="58">
        <f t="shared" si="246"/>
        <v>3329756</v>
      </c>
      <c r="PB26" s="58">
        <f t="shared" si="246"/>
        <v>1391376</v>
      </c>
      <c r="PC26" s="58">
        <f t="shared" si="246"/>
        <v>1384034</v>
      </c>
      <c r="PD26" s="58">
        <f t="shared" si="246"/>
        <v>1339534</v>
      </c>
      <c r="PE26" s="58">
        <f t="shared" si="246"/>
        <v>1338292</v>
      </c>
      <c r="PF26" s="58">
        <f t="shared" si="246"/>
        <v>1399827</v>
      </c>
      <c r="PG26" s="58">
        <f t="shared" si="246"/>
        <v>2867243</v>
      </c>
      <c r="PH26" s="58">
        <f t="shared" si="246"/>
        <v>3042297</v>
      </c>
      <c r="PI26" s="58">
        <f t="shared" si="246"/>
        <v>2789895</v>
      </c>
      <c r="PJ26" s="58">
        <f t="shared" si="246"/>
        <v>2749987</v>
      </c>
      <c r="PK26" s="58">
        <f t="shared" si="246"/>
        <v>2902387</v>
      </c>
      <c r="PL26" s="58">
        <f t="shared" si="246"/>
        <v>2412251</v>
      </c>
      <c r="PM26" s="58">
        <f t="shared" si="246"/>
        <v>2430385</v>
      </c>
      <c r="PN26" s="58">
        <f t="shared" si="246"/>
        <v>2348512</v>
      </c>
      <c r="PO26" s="58">
        <f t="shared" si="246"/>
        <v>2223807</v>
      </c>
      <c r="PP26" s="58">
        <f t="shared" si="246"/>
        <v>3055747</v>
      </c>
      <c r="PQ26" s="58">
        <f t="shared" si="246"/>
        <v>487985</v>
      </c>
      <c r="PR26" s="58">
        <f t="shared" si="246"/>
        <v>487616</v>
      </c>
      <c r="PS26" s="58">
        <f t="shared" si="246"/>
        <v>480601</v>
      </c>
      <c r="PT26" s="58">
        <f t="shared" si="246"/>
        <v>472333</v>
      </c>
      <c r="PU26" s="58">
        <f t="shared" si="246"/>
        <v>521531</v>
      </c>
      <c r="PV26" s="58">
        <f t="shared" si="246"/>
        <v>430559</v>
      </c>
      <c r="PW26" s="58">
        <f t="shared" si="246"/>
        <v>445936</v>
      </c>
      <c r="PX26" s="58">
        <f t="shared" si="246"/>
        <v>454835</v>
      </c>
      <c r="PY26" s="58">
        <f t="shared" si="246"/>
        <v>441546</v>
      </c>
      <c r="PZ26" s="58">
        <f t="shared" si="246"/>
        <v>476056</v>
      </c>
      <c r="QA26" s="58">
        <f t="shared" si="246"/>
        <v>13283629</v>
      </c>
      <c r="QB26" s="58">
        <f t="shared" si="246"/>
        <v>13086063</v>
      </c>
      <c r="QC26" s="58">
        <f t="shared" si="246"/>
        <v>14242164</v>
      </c>
      <c r="QD26" s="58">
        <f t="shared" si="246"/>
        <v>15790806</v>
      </c>
      <c r="QE26" s="58">
        <f t="shared" si="246"/>
        <v>17897673</v>
      </c>
      <c r="QF26" s="58">
        <f t="shared" si="246"/>
        <v>5242965</v>
      </c>
      <c r="QG26" s="58">
        <f t="shared" si="246"/>
        <v>5090360</v>
      </c>
      <c r="QH26" s="58">
        <f t="shared" si="246"/>
        <v>5065713</v>
      </c>
      <c r="QI26" s="58">
        <f t="shared" si="246"/>
        <v>5333490</v>
      </c>
      <c r="QJ26" s="58">
        <f t="shared" si="246"/>
        <v>5292889</v>
      </c>
      <c r="QK26" s="58">
        <f t="shared" si="246"/>
        <v>2374162</v>
      </c>
      <c r="QL26" s="58">
        <f t="shared" si="246"/>
        <v>2469157</v>
      </c>
      <c r="QM26" s="58">
        <f t="shared" si="246"/>
        <v>2488080</v>
      </c>
      <c r="QN26" s="58">
        <f t="shared" si="246"/>
        <v>2542766</v>
      </c>
      <c r="QO26" s="58">
        <f t="shared" si="246"/>
        <v>2657953</v>
      </c>
      <c r="QP26" s="58">
        <f t="shared" si="246"/>
        <v>893846</v>
      </c>
      <c r="QQ26" s="58">
        <f t="shared" si="246"/>
        <v>913380</v>
      </c>
      <c r="QR26" s="58">
        <f t="shared" si="246"/>
        <v>878930</v>
      </c>
      <c r="QS26" s="58">
        <f t="shared" si="246"/>
        <v>824171</v>
      </c>
      <c r="QT26" s="58">
        <f t="shared" ref="QT26:SM26" si="247">IF(AND(QT24="",QT25=""),"",SUM(QT24:QT25))</f>
        <v>823839</v>
      </c>
      <c r="QU26" s="58">
        <f t="shared" si="247"/>
        <v>243805</v>
      </c>
      <c r="QV26" s="58">
        <f t="shared" si="247"/>
        <v>256020</v>
      </c>
      <c r="QW26" s="58">
        <f t="shared" si="247"/>
        <v>241028</v>
      </c>
      <c r="QX26" s="58">
        <f t="shared" si="247"/>
        <v>244782</v>
      </c>
      <c r="QY26" s="58">
        <f t="shared" si="247"/>
        <v>257407</v>
      </c>
      <c r="QZ26" s="58">
        <f t="shared" si="247"/>
        <v>9181</v>
      </c>
      <c r="RA26" s="58" t="str">
        <f t="shared" si="247"/>
        <v/>
      </c>
      <c r="RB26" s="58" t="str">
        <f t="shared" si="247"/>
        <v/>
      </c>
      <c r="RC26" s="58" t="str">
        <f t="shared" si="247"/>
        <v/>
      </c>
      <c r="RD26" s="58" t="str">
        <f t="shared" si="247"/>
        <v/>
      </c>
      <c r="RE26" s="58">
        <f t="shared" si="247"/>
        <v>3903</v>
      </c>
      <c r="RF26" s="58">
        <f t="shared" si="247"/>
        <v>3961</v>
      </c>
      <c r="RG26" s="58">
        <f t="shared" si="247"/>
        <v>3823</v>
      </c>
      <c r="RH26" s="58">
        <f t="shared" si="247"/>
        <v>3817</v>
      </c>
      <c r="RI26" s="58" t="str">
        <f t="shared" si="247"/>
        <v/>
      </c>
      <c r="RJ26" s="58">
        <f t="shared" si="247"/>
        <v>2022692</v>
      </c>
      <c r="RK26" s="58">
        <f t="shared" si="247"/>
        <v>2005110</v>
      </c>
      <c r="RL26" s="58">
        <f t="shared" si="247"/>
        <v>2147983</v>
      </c>
      <c r="RM26" s="58">
        <f t="shared" si="247"/>
        <v>2157212</v>
      </c>
      <c r="RN26" s="58">
        <f t="shared" si="247"/>
        <v>2415155</v>
      </c>
      <c r="RO26" s="58">
        <f t="shared" si="247"/>
        <v>2175810</v>
      </c>
      <c r="RP26" s="58">
        <f t="shared" si="247"/>
        <v>2265674</v>
      </c>
      <c r="RQ26" s="58">
        <f t="shared" si="247"/>
        <v>2276121</v>
      </c>
      <c r="RR26" s="58">
        <f t="shared" si="247"/>
        <v>2156707</v>
      </c>
      <c r="RS26" s="58">
        <f t="shared" si="247"/>
        <v>2291756</v>
      </c>
      <c r="RT26" s="58">
        <f t="shared" si="247"/>
        <v>2312809</v>
      </c>
      <c r="RU26" s="58">
        <f t="shared" si="247"/>
        <v>2468330</v>
      </c>
      <c r="RV26" s="58">
        <f t="shared" si="247"/>
        <v>2534190</v>
      </c>
      <c r="RW26" s="58">
        <f t="shared" si="247"/>
        <v>2503254</v>
      </c>
      <c r="RX26" s="58">
        <f t="shared" si="247"/>
        <v>2708838</v>
      </c>
      <c r="RY26" s="58">
        <f t="shared" si="247"/>
        <v>3133747</v>
      </c>
      <c r="RZ26" s="58">
        <f t="shared" si="247"/>
        <v>3340496</v>
      </c>
      <c r="SA26" s="58">
        <f t="shared" si="247"/>
        <v>3395712</v>
      </c>
      <c r="SB26" s="58">
        <f t="shared" si="247"/>
        <v>3243207</v>
      </c>
      <c r="SC26" s="58">
        <f t="shared" si="247"/>
        <v>3552172</v>
      </c>
      <c r="SD26" s="58">
        <f t="shared" si="247"/>
        <v>994211</v>
      </c>
      <c r="SE26" s="58">
        <f t="shared" si="247"/>
        <v>1047009</v>
      </c>
      <c r="SF26" s="58">
        <f t="shared" si="247"/>
        <v>1065832</v>
      </c>
      <c r="SG26" s="58">
        <f t="shared" si="247"/>
        <v>1078997</v>
      </c>
      <c r="SH26" s="58">
        <f t="shared" si="247"/>
        <v>1177175</v>
      </c>
      <c r="SI26" s="58">
        <f t="shared" si="247"/>
        <v>1102912</v>
      </c>
      <c r="SJ26" s="58">
        <f t="shared" si="247"/>
        <v>1093015</v>
      </c>
      <c r="SK26" s="58">
        <f t="shared" si="247"/>
        <v>1094820</v>
      </c>
      <c r="SL26" s="58">
        <f t="shared" si="247"/>
        <v>1140880</v>
      </c>
      <c r="SM26" s="58">
        <f t="shared" si="247"/>
        <v>1363115</v>
      </c>
      <c r="SN26" s="58">
        <f t="shared" ref="SN26:UF26" si="248">IF(AND(SN24="",SN25=""),"",SUM(SN24:SN25))</f>
        <v>1443518</v>
      </c>
      <c r="SO26" s="58">
        <f t="shared" si="248"/>
        <v>1576817</v>
      </c>
      <c r="SP26" s="58">
        <f t="shared" si="248"/>
        <v>1506110</v>
      </c>
      <c r="SQ26" s="58">
        <f t="shared" si="248"/>
        <v>1280551</v>
      </c>
      <c r="SR26" s="58">
        <f t="shared" si="248"/>
        <v>1501340</v>
      </c>
      <c r="SS26" s="58">
        <f t="shared" si="248"/>
        <v>4364037</v>
      </c>
      <c r="ST26" s="58">
        <f t="shared" si="248"/>
        <v>4459814</v>
      </c>
      <c r="SU26" s="58">
        <f t="shared" si="248"/>
        <v>4506775</v>
      </c>
      <c r="SV26" s="58">
        <f t="shared" si="248"/>
        <v>4643765</v>
      </c>
      <c r="SW26" s="58">
        <f t="shared" si="248"/>
        <v>4940355</v>
      </c>
      <c r="SX26" s="58">
        <f t="shared" si="248"/>
        <v>2437613</v>
      </c>
      <c r="SY26" s="58">
        <f t="shared" si="248"/>
        <v>2443083</v>
      </c>
      <c r="SZ26" s="58">
        <f t="shared" si="248"/>
        <v>2516262</v>
      </c>
      <c r="TA26" s="58">
        <f t="shared" si="248"/>
        <v>2359222</v>
      </c>
      <c r="TB26" s="58">
        <f t="shared" si="248"/>
        <v>2764186</v>
      </c>
      <c r="TC26" s="58">
        <f t="shared" si="248"/>
        <v>597472</v>
      </c>
      <c r="TD26" s="58">
        <f t="shared" si="248"/>
        <v>630615</v>
      </c>
      <c r="TE26" s="58">
        <f t="shared" si="248"/>
        <v>603885</v>
      </c>
      <c r="TF26" s="58">
        <f t="shared" si="248"/>
        <v>616284</v>
      </c>
      <c r="TG26" s="58">
        <f t="shared" si="248"/>
        <v>663119</v>
      </c>
      <c r="TH26" s="58">
        <f t="shared" si="248"/>
        <v>173732</v>
      </c>
      <c r="TI26" s="58">
        <f t="shared" si="248"/>
        <v>175160</v>
      </c>
      <c r="TJ26" s="58">
        <f t="shared" si="248"/>
        <v>174476</v>
      </c>
      <c r="TK26" s="58">
        <f t="shared" si="248"/>
        <v>177275</v>
      </c>
      <c r="TL26" s="58">
        <f t="shared" si="248"/>
        <v>186532</v>
      </c>
      <c r="TM26" s="58">
        <f t="shared" si="248"/>
        <v>4088935</v>
      </c>
      <c r="TN26" s="58">
        <f t="shared" si="248"/>
        <v>4564474</v>
      </c>
      <c r="TO26" s="58">
        <f t="shared" si="248"/>
        <v>4644412</v>
      </c>
      <c r="TP26" s="58">
        <f t="shared" si="248"/>
        <v>5015890</v>
      </c>
      <c r="TQ26" s="58">
        <f t="shared" si="248"/>
        <v>5212753</v>
      </c>
      <c r="TR26" s="58">
        <f t="shared" si="248"/>
        <v>720495</v>
      </c>
      <c r="TS26" s="58">
        <f t="shared" si="248"/>
        <v>787743</v>
      </c>
      <c r="TT26" s="58">
        <f t="shared" si="248"/>
        <v>795092</v>
      </c>
      <c r="TU26" s="58">
        <f t="shared" si="248"/>
        <v>746996</v>
      </c>
      <c r="TV26" s="58">
        <f t="shared" si="248"/>
        <v>848750</v>
      </c>
      <c r="TW26" s="58">
        <f t="shared" si="248"/>
        <v>12362621</v>
      </c>
      <c r="TX26" s="58">
        <f t="shared" si="248"/>
        <v>12796966</v>
      </c>
      <c r="TY26" s="58">
        <f t="shared" si="248"/>
        <v>11749192</v>
      </c>
      <c r="TZ26" s="58">
        <f t="shared" si="248"/>
        <v>12727507</v>
      </c>
      <c r="UA26" s="58">
        <f t="shared" si="248"/>
        <v>14880722</v>
      </c>
      <c r="UB26" s="58">
        <f t="shared" si="248"/>
        <v>569676</v>
      </c>
      <c r="UC26" s="58">
        <f t="shared" si="248"/>
        <v>582612</v>
      </c>
      <c r="UD26" s="58">
        <f t="shared" si="248"/>
        <v>570274</v>
      </c>
      <c r="UE26" s="58">
        <f t="shared" si="248"/>
        <v>554590</v>
      </c>
      <c r="UF26" s="58">
        <f t="shared" si="248"/>
        <v>629314</v>
      </c>
      <c r="UG26" s="58">
        <f t="shared" ref="UG26:VY26" si="249">IF(AND(UG24="",UG25=""),"",SUM(UG24:UG25))</f>
        <v>1807715</v>
      </c>
      <c r="UH26" s="58">
        <f t="shared" si="249"/>
        <v>1856183</v>
      </c>
      <c r="UI26" s="58">
        <f t="shared" si="249"/>
        <v>1762447</v>
      </c>
      <c r="UJ26" s="58">
        <f t="shared" si="249"/>
        <v>1725432</v>
      </c>
      <c r="UK26" s="58">
        <f t="shared" si="249"/>
        <v>2572146</v>
      </c>
      <c r="UL26" s="58">
        <f t="shared" si="249"/>
        <v>1877143</v>
      </c>
      <c r="UM26" s="58">
        <f t="shared" si="249"/>
        <v>1895673</v>
      </c>
      <c r="UN26" s="58">
        <f t="shared" si="249"/>
        <v>1772553</v>
      </c>
      <c r="UO26" s="58">
        <f t="shared" si="249"/>
        <v>1733917</v>
      </c>
      <c r="UP26" s="58">
        <f t="shared" si="249"/>
        <v>2280499</v>
      </c>
      <c r="UQ26" s="58">
        <f t="shared" si="249"/>
        <v>69301</v>
      </c>
      <c r="UR26" s="58">
        <f t="shared" si="249"/>
        <v>63320</v>
      </c>
      <c r="US26" s="58">
        <f t="shared" si="249"/>
        <v>59916</v>
      </c>
      <c r="UT26" s="58">
        <f t="shared" si="249"/>
        <v>59765</v>
      </c>
      <c r="UU26" s="58">
        <f t="shared" si="249"/>
        <v>76246</v>
      </c>
      <c r="UV26" s="58">
        <f t="shared" si="249"/>
        <v>1987787</v>
      </c>
      <c r="UW26" s="58">
        <f t="shared" si="249"/>
        <v>2068729</v>
      </c>
      <c r="UX26" s="58">
        <f t="shared" si="249"/>
        <v>2006928</v>
      </c>
      <c r="UY26" s="58">
        <f t="shared" si="249"/>
        <v>1884105</v>
      </c>
      <c r="UZ26" s="58">
        <f t="shared" si="249"/>
        <v>2179987</v>
      </c>
      <c r="VA26" s="58">
        <f t="shared" si="249"/>
        <v>991001</v>
      </c>
      <c r="VB26" s="58">
        <f t="shared" si="249"/>
        <v>1036452</v>
      </c>
      <c r="VC26" s="58">
        <f t="shared" si="249"/>
        <v>999127</v>
      </c>
      <c r="VD26" s="58">
        <f t="shared" si="249"/>
        <v>1002990</v>
      </c>
      <c r="VE26" s="58">
        <f t="shared" si="249"/>
        <v>1031249</v>
      </c>
      <c r="VF26" s="58">
        <f t="shared" si="249"/>
        <v>2880781</v>
      </c>
      <c r="VG26" s="58">
        <f t="shared" si="249"/>
        <v>3133229</v>
      </c>
      <c r="VH26" s="58">
        <f t="shared" si="249"/>
        <v>3219368</v>
      </c>
      <c r="VI26" s="58">
        <f t="shared" si="249"/>
        <v>3510271</v>
      </c>
      <c r="VJ26" s="58">
        <f t="shared" si="249"/>
        <v>3612257</v>
      </c>
      <c r="VK26" s="58">
        <f t="shared" si="249"/>
        <v>1100476</v>
      </c>
      <c r="VL26" s="58">
        <f t="shared" si="249"/>
        <v>790391</v>
      </c>
      <c r="VM26" s="58">
        <f t="shared" si="249"/>
        <v>783810</v>
      </c>
      <c r="VN26" s="58">
        <f t="shared" si="249"/>
        <v>697569</v>
      </c>
      <c r="VO26" s="58">
        <f t="shared" si="249"/>
        <v>712478</v>
      </c>
      <c r="VP26" s="58">
        <f t="shared" si="249"/>
        <v>855068</v>
      </c>
      <c r="VQ26" s="58">
        <f t="shared" si="249"/>
        <v>892124</v>
      </c>
      <c r="VR26" s="58">
        <f t="shared" si="249"/>
        <v>832817</v>
      </c>
      <c r="VS26" s="58">
        <f t="shared" si="249"/>
        <v>814909</v>
      </c>
      <c r="VT26" s="58">
        <f t="shared" si="249"/>
        <v>895312</v>
      </c>
      <c r="VU26" s="58">
        <f t="shared" si="249"/>
        <v>474300</v>
      </c>
      <c r="VV26" s="58">
        <f t="shared" si="249"/>
        <v>465777</v>
      </c>
      <c r="VW26" s="58">
        <f t="shared" si="249"/>
        <v>449463</v>
      </c>
      <c r="VX26" s="58">
        <f t="shared" si="249"/>
        <v>448415</v>
      </c>
      <c r="VY26" s="58">
        <f t="shared" si="249"/>
        <v>458823</v>
      </c>
      <c r="VZ26" s="58">
        <f t="shared" ref="VZ26:XS26" si="250">IF(AND(VZ24="",VZ25=""),"",SUM(VZ24:VZ25))</f>
        <v>921181</v>
      </c>
      <c r="WA26" s="58">
        <f t="shared" si="250"/>
        <v>970038</v>
      </c>
      <c r="WB26" s="58">
        <f t="shared" si="250"/>
        <v>988787</v>
      </c>
      <c r="WC26" s="58">
        <f t="shared" si="250"/>
        <v>1046832</v>
      </c>
      <c r="WD26" s="58">
        <f t="shared" si="250"/>
        <v>966717</v>
      </c>
      <c r="WE26" s="58">
        <f t="shared" si="250"/>
        <v>1340624</v>
      </c>
      <c r="WF26" s="58">
        <f t="shared" si="250"/>
        <v>1447976</v>
      </c>
      <c r="WG26" s="58">
        <f t="shared" si="250"/>
        <v>1437360</v>
      </c>
      <c r="WH26" s="58">
        <f t="shared" si="250"/>
        <v>1432393</v>
      </c>
      <c r="WI26" s="58">
        <f t="shared" si="250"/>
        <v>1610990</v>
      </c>
      <c r="WJ26" s="58">
        <f t="shared" si="250"/>
        <v>87361</v>
      </c>
      <c r="WK26" s="58">
        <f t="shared" si="250"/>
        <v>100010</v>
      </c>
      <c r="WL26" s="58">
        <f t="shared" si="250"/>
        <v>92958</v>
      </c>
      <c r="WM26" s="58">
        <f t="shared" si="250"/>
        <v>92640</v>
      </c>
      <c r="WN26" s="58">
        <f t="shared" si="250"/>
        <v>102263</v>
      </c>
      <c r="WO26" s="58">
        <f t="shared" si="250"/>
        <v>3397201</v>
      </c>
      <c r="WP26" s="58">
        <f t="shared" si="250"/>
        <v>3445455</v>
      </c>
      <c r="WQ26" s="58">
        <f t="shared" si="250"/>
        <v>3090670</v>
      </c>
      <c r="WR26" s="58">
        <f t="shared" si="250"/>
        <v>2972989</v>
      </c>
      <c r="WS26" s="58">
        <f t="shared" si="250"/>
        <v>3232295</v>
      </c>
      <c r="WT26" s="58">
        <f t="shared" si="250"/>
        <v>143194</v>
      </c>
      <c r="WU26" s="58">
        <f t="shared" si="250"/>
        <v>157648</v>
      </c>
      <c r="WV26" s="58">
        <f t="shared" si="250"/>
        <v>161832</v>
      </c>
      <c r="WW26" s="58">
        <f t="shared" si="250"/>
        <v>158923</v>
      </c>
      <c r="WX26" s="58">
        <f t="shared" si="250"/>
        <v>172858</v>
      </c>
      <c r="WY26" s="58">
        <f t="shared" si="250"/>
        <v>182802</v>
      </c>
      <c r="WZ26" s="58">
        <f t="shared" si="250"/>
        <v>187580</v>
      </c>
      <c r="XA26" s="58">
        <f t="shared" si="250"/>
        <v>174395</v>
      </c>
      <c r="XB26" s="58">
        <f t="shared" si="250"/>
        <v>196482</v>
      </c>
      <c r="XC26" s="58">
        <f t="shared" si="250"/>
        <v>227723</v>
      </c>
      <c r="XD26" s="58">
        <f t="shared" si="250"/>
        <v>72001</v>
      </c>
      <c r="XE26" s="58">
        <f t="shared" si="250"/>
        <v>72536</v>
      </c>
      <c r="XF26" s="58">
        <f t="shared" si="250"/>
        <v>119987</v>
      </c>
      <c r="XG26" s="58">
        <f t="shared" si="250"/>
        <v>131419</v>
      </c>
      <c r="XH26" s="58">
        <f t="shared" si="250"/>
        <v>174947</v>
      </c>
      <c r="XI26" s="58">
        <f t="shared" si="250"/>
        <v>105710</v>
      </c>
      <c r="XJ26" s="58">
        <f t="shared" si="250"/>
        <v>98110</v>
      </c>
      <c r="XK26" s="58">
        <f t="shared" si="250"/>
        <v>104418</v>
      </c>
      <c r="XL26" s="58">
        <f t="shared" si="250"/>
        <v>106223</v>
      </c>
      <c r="XM26" s="58">
        <f t="shared" si="250"/>
        <v>114135</v>
      </c>
      <c r="XN26" s="58">
        <f t="shared" si="250"/>
        <v>180399</v>
      </c>
      <c r="XO26" s="58">
        <f t="shared" si="250"/>
        <v>173087</v>
      </c>
      <c r="XP26" s="58">
        <f t="shared" si="250"/>
        <v>167037</v>
      </c>
      <c r="XQ26" s="58">
        <f t="shared" si="250"/>
        <v>165130</v>
      </c>
      <c r="XR26" s="58">
        <f t="shared" si="250"/>
        <v>194645</v>
      </c>
      <c r="XS26" s="58">
        <f t="shared" si="250"/>
        <v>7534598</v>
      </c>
      <c r="XT26" s="58">
        <f t="shared" ref="XT26:YV26" si="251">IF(AND(XT24="",XT25=""),"",SUM(XT24:XT25))</f>
        <v>7634199</v>
      </c>
      <c r="XU26" s="58">
        <f t="shared" si="251"/>
        <v>8125350</v>
      </c>
      <c r="XV26" s="58">
        <f t="shared" si="251"/>
        <v>7698275</v>
      </c>
      <c r="XW26" s="58" t="str">
        <f t="shared" si="251"/>
        <v/>
      </c>
      <c r="XX26" s="58">
        <f t="shared" si="251"/>
        <v>1009319</v>
      </c>
      <c r="XY26" s="58">
        <f t="shared" si="251"/>
        <v>1038475</v>
      </c>
      <c r="XZ26" s="58">
        <f t="shared" si="251"/>
        <v>1053054</v>
      </c>
      <c r="YA26" s="58">
        <f t="shared" si="251"/>
        <v>986063</v>
      </c>
      <c r="YB26" s="58">
        <f t="shared" si="251"/>
        <v>984031</v>
      </c>
      <c r="YC26" s="58">
        <f t="shared" si="251"/>
        <v>1483071</v>
      </c>
      <c r="YD26" s="58">
        <f t="shared" si="251"/>
        <v>1506262</v>
      </c>
      <c r="YE26" s="58">
        <f t="shared" si="251"/>
        <v>1421853</v>
      </c>
      <c r="YF26" s="58">
        <f t="shared" si="251"/>
        <v>1371009</v>
      </c>
      <c r="YG26" s="58">
        <f t="shared" si="251"/>
        <v>1550724</v>
      </c>
      <c r="YH26" s="58">
        <f t="shared" si="251"/>
        <v>316347</v>
      </c>
      <c r="YI26" s="58">
        <f t="shared" si="251"/>
        <v>330095</v>
      </c>
      <c r="YJ26" s="58">
        <f t="shared" si="251"/>
        <v>314817</v>
      </c>
      <c r="YK26" s="58">
        <f t="shared" si="251"/>
        <v>305786</v>
      </c>
      <c r="YL26" s="58">
        <f t="shared" si="251"/>
        <v>349336</v>
      </c>
      <c r="YM26" s="58">
        <f t="shared" si="251"/>
        <v>3321418</v>
      </c>
      <c r="YN26" s="58">
        <f t="shared" si="251"/>
        <v>3211814</v>
      </c>
      <c r="YO26" s="58">
        <f t="shared" si="251"/>
        <v>3084933</v>
      </c>
      <c r="YP26" s="58">
        <f t="shared" si="251"/>
        <v>2999298</v>
      </c>
      <c r="YQ26" s="58">
        <f t="shared" si="251"/>
        <v>3176530</v>
      </c>
      <c r="YR26" s="58">
        <f t="shared" si="251"/>
        <v>1311405</v>
      </c>
      <c r="YS26" s="58">
        <f t="shared" si="251"/>
        <v>1284052</v>
      </c>
      <c r="YT26" s="58">
        <f t="shared" si="251"/>
        <v>1283777</v>
      </c>
      <c r="YU26" s="58">
        <f t="shared" si="251"/>
        <v>1239269</v>
      </c>
      <c r="YV26" s="58">
        <f t="shared" si="251"/>
        <v>1358742</v>
      </c>
      <c r="YW26" s="58">
        <f t="shared" ref="YW26:ZA26" si="252">IF(AND(YW24="",YW25=""),"",SUM(YW24:YW25))</f>
        <v>1209512</v>
      </c>
      <c r="YX26" s="58">
        <f t="shared" si="252"/>
        <v>1206068</v>
      </c>
      <c r="YY26" s="58">
        <f t="shared" si="252"/>
        <v>1122388</v>
      </c>
      <c r="YZ26" s="58">
        <f t="shared" si="252"/>
        <v>1145979</v>
      </c>
      <c r="ZA26" s="58">
        <f t="shared" si="252"/>
        <v>1195374</v>
      </c>
    </row>
    <row r="27" spans="2:678" s="1" customFormat="1" ht="12" customHeight="1" outlineLevel="1" x14ac:dyDescent="0.2">
      <c r="B27" s="1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c r="EI27" s="58"/>
      <c r="EJ27" s="58"/>
      <c r="EK27" s="58"/>
      <c r="EL27" s="58"/>
      <c r="EM27" s="58"/>
      <c r="EN27" s="58"/>
      <c r="EO27" s="58"/>
      <c r="EP27" s="58"/>
      <c r="EQ27" s="58"/>
      <c r="ER27" s="58"/>
      <c r="ES27" s="58"/>
      <c r="ET27" s="58"/>
      <c r="EU27" s="58"/>
      <c r="EV27" s="58"/>
      <c r="EW27" s="58"/>
      <c r="EX27" s="58"/>
      <c r="EY27" s="58"/>
      <c r="EZ27" s="58"/>
      <c r="FA27" s="58"/>
      <c r="FB27" s="58"/>
      <c r="FC27" s="58"/>
      <c r="FD27" s="58"/>
      <c r="FE27" s="58"/>
      <c r="FF27" s="58"/>
      <c r="FG27" s="58"/>
      <c r="FH27" s="58"/>
      <c r="FI27" s="58"/>
      <c r="FJ27" s="58"/>
      <c r="FK27" s="58"/>
      <c r="FL27" s="58"/>
      <c r="FM27" s="58"/>
      <c r="FN27" s="58"/>
      <c r="FO27" s="58"/>
      <c r="FP27" s="58"/>
      <c r="FQ27" s="58"/>
      <c r="FR27" s="58"/>
      <c r="FS27" s="58"/>
      <c r="FT27" s="58"/>
      <c r="FU27" s="58"/>
      <c r="FV27" s="58"/>
      <c r="FW27" s="58"/>
      <c r="FX27" s="58"/>
      <c r="FY27" s="58"/>
      <c r="FZ27" s="58"/>
      <c r="GA27" s="58"/>
      <c r="GB27" s="58"/>
      <c r="GC27" s="58"/>
      <c r="GD27" s="58"/>
      <c r="GE27" s="58"/>
      <c r="GF27" s="58"/>
      <c r="GG27" s="58"/>
      <c r="GH27" s="58"/>
      <c r="GI27" s="58"/>
      <c r="GJ27" s="58"/>
      <c r="GK27" s="58"/>
      <c r="GL27" s="58"/>
      <c r="GM27" s="58"/>
      <c r="GN27" s="58"/>
      <c r="GO27" s="58"/>
      <c r="GP27" s="58"/>
      <c r="GQ27" s="58"/>
      <c r="GR27" s="58"/>
      <c r="GS27" s="58"/>
      <c r="GT27" s="58"/>
      <c r="GU27" s="58"/>
      <c r="GV27" s="58"/>
      <c r="GW27" s="58"/>
      <c r="GX27" s="58"/>
      <c r="GY27" s="58"/>
      <c r="GZ27" s="58"/>
      <c r="HA27" s="58"/>
      <c r="HB27" s="58"/>
      <c r="HC27" s="58"/>
      <c r="HD27" s="58"/>
      <c r="HE27" s="58"/>
      <c r="HF27" s="58"/>
      <c r="HG27" s="58"/>
      <c r="HH27" s="58"/>
      <c r="HI27" s="58"/>
      <c r="HJ27" s="58"/>
      <c r="HK27" s="58"/>
      <c r="HL27" s="58"/>
      <c r="HM27" s="58"/>
      <c r="HN27" s="58"/>
      <c r="HO27" s="58"/>
      <c r="HP27" s="58"/>
      <c r="HQ27" s="58"/>
      <c r="HR27" s="58"/>
      <c r="HS27" s="58"/>
      <c r="HT27" s="58"/>
      <c r="HU27" s="58"/>
      <c r="HV27" s="58"/>
      <c r="HW27" s="58"/>
      <c r="HX27" s="58"/>
      <c r="HY27" s="58"/>
      <c r="HZ27" s="58"/>
      <c r="IA27" s="58"/>
      <c r="IB27" s="58"/>
      <c r="IC27" s="58"/>
      <c r="ID27" s="58"/>
      <c r="IE27" s="58"/>
      <c r="IF27" s="58"/>
      <c r="IG27" s="58"/>
      <c r="IH27" s="58"/>
      <c r="II27" s="58"/>
      <c r="IJ27" s="58"/>
      <c r="IK27" s="58"/>
      <c r="IL27" s="58"/>
      <c r="IM27" s="58"/>
      <c r="IN27" s="58"/>
      <c r="IO27" s="58"/>
      <c r="IP27" s="58"/>
      <c r="IQ27" s="58"/>
      <c r="IR27" s="58"/>
      <c r="IS27" s="58"/>
      <c r="IT27" s="58"/>
      <c r="IU27" s="58"/>
      <c r="IV27" s="58"/>
      <c r="IW27" s="58"/>
      <c r="IX27" s="58"/>
      <c r="IY27" s="58"/>
      <c r="IZ27" s="58"/>
      <c r="JA27" s="58"/>
      <c r="JB27" s="58"/>
      <c r="JC27" s="58"/>
      <c r="JD27" s="58"/>
      <c r="JE27" s="58"/>
      <c r="JF27" s="58"/>
      <c r="JG27" s="58"/>
      <c r="JH27" s="58"/>
      <c r="JI27" s="58"/>
      <c r="JJ27" s="58"/>
      <c r="JK27" s="58"/>
      <c r="JL27" s="58"/>
      <c r="JM27" s="58"/>
      <c r="JN27" s="58"/>
      <c r="JO27" s="58"/>
      <c r="JP27" s="58"/>
      <c r="JQ27" s="58"/>
      <c r="JR27" s="58"/>
      <c r="JS27" s="58"/>
      <c r="JT27" s="58"/>
      <c r="JU27" s="58"/>
      <c r="JV27" s="58"/>
      <c r="JW27" s="58"/>
      <c r="JX27" s="58"/>
      <c r="JY27" s="58"/>
      <c r="JZ27" s="58"/>
      <c r="KA27" s="58"/>
      <c r="KB27" s="58"/>
      <c r="KC27" s="58"/>
      <c r="KD27" s="58"/>
      <c r="KE27" s="58"/>
      <c r="KF27" s="58"/>
      <c r="KG27" s="58"/>
      <c r="KH27" s="58"/>
      <c r="KI27" s="58"/>
      <c r="KJ27" s="58"/>
      <c r="KK27" s="58"/>
      <c r="KL27" s="58"/>
      <c r="KM27" s="58"/>
      <c r="KN27" s="58"/>
      <c r="KO27" s="58"/>
      <c r="KP27" s="58"/>
      <c r="KQ27" s="58"/>
      <c r="KR27" s="58"/>
      <c r="KS27" s="58"/>
      <c r="KT27" s="58"/>
      <c r="KU27" s="58"/>
      <c r="KV27" s="58"/>
      <c r="KW27" s="58"/>
      <c r="KX27" s="58"/>
      <c r="KY27" s="58"/>
      <c r="KZ27" s="58"/>
      <c r="LA27" s="58"/>
      <c r="LB27" s="58"/>
      <c r="LC27" s="58"/>
      <c r="LD27" s="58"/>
      <c r="LE27" s="58"/>
      <c r="LF27" s="58"/>
      <c r="LG27" s="58"/>
      <c r="LH27" s="58"/>
      <c r="LI27" s="58"/>
      <c r="LJ27" s="58"/>
      <c r="LK27" s="58"/>
      <c r="LL27" s="58"/>
      <c r="LM27" s="58"/>
      <c r="LN27" s="58"/>
      <c r="LO27" s="58"/>
      <c r="LP27" s="58"/>
      <c r="LQ27" s="58"/>
      <c r="LR27" s="58"/>
      <c r="LS27" s="58"/>
      <c r="LT27" s="58"/>
      <c r="LU27" s="58"/>
      <c r="LV27" s="58"/>
      <c r="LW27" s="58"/>
      <c r="LX27" s="58"/>
      <c r="LY27" s="58"/>
      <c r="LZ27" s="58"/>
      <c r="MA27" s="58"/>
      <c r="MB27" s="58"/>
      <c r="MC27" s="58"/>
      <c r="MD27" s="58"/>
      <c r="ME27" s="58"/>
      <c r="MF27" s="58"/>
      <c r="MG27" s="58"/>
      <c r="MH27" s="58"/>
      <c r="MI27" s="58"/>
      <c r="MJ27" s="58"/>
      <c r="MK27" s="58"/>
      <c r="ML27" s="58"/>
      <c r="MM27" s="58"/>
      <c r="MN27" s="58"/>
      <c r="MO27" s="58"/>
      <c r="MP27" s="58"/>
      <c r="MQ27" s="58"/>
      <c r="MR27" s="58"/>
      <c r="MS27" s="58"/>
      <c r="MT27" s="58"/>
      <c r="MU27" s="58"/>
      <c r="MV27" s="58"/>
      <c r="MW27" s="58"/>
      <c r="MX27" s="58"/>
      <c r="MY27" s="58"/>
      <c r="MZ27" s="58"/>
      <c r="NA27" s="58"/>
      <c r="NB27" s="58"/>
      <c r="NC27" s="58"/>
      <c r="ND27" s="58"/>
      <c r="NE27" s="58"/>
      <c r="NF27" s="58"/>
      <c r="NG27" s="58"/>
      <c r="NH27" s="58"/>
      <c r="NI27" s="58"/>
      <c r="NJ27" s="58"/>
      <c r="NK27" s="58"/>
      <c r="NL27" s="58"/>
      <c r="NM27" s="58"/>
      <c r="NN27" s="58"/>
      <c r="NO27" s="58"/>
      <c r="NP27" s="58"/>
      <c r="NQ27" s="58"/>
      <c r="NR27" s="58"/>
      <c r="NS27" s="58"/>
      <c r="NT27" s="58"/>
      <c r="NU27" s="58"/>
      <c r="NV27" s="58"/>
      <c r="NW27" s="58"/>
      <c r="NX27" s="58"/>
      <c r="NY27" s="58"/>
      <c r="NZ27" s="58"/>
      <c r="OA27" s="58"/>
      <c r="OB27" s="58"/>
      <c r="OC27" s="58"/>
      <c r="OD27" s="58"/>
      <c r="OE27" s="58"/>
      <c r="OF27" s="58"/>
      <c r="OG27" s="58"/>
      <c r="OH27" s="58"/>
      <c r="OI27" s="58"/>
      <c r="OJ27" s="58"/>
      <c r="OK27" s="58"/>
      <c r="OL27" s="58"/>
      <c r="OM27" s="58"/>
      <c r="ON27" s="58"/>
      <c r="OO27" s="58"/>
      <c r="OP27" s="58"/>
      <c r="OQ27" s="58"/>
      <c r="OR27" s="58"/>
      <c r="OS27" s="58"/>
      <c r="OT27" s="58"/>
      <c r="OU27" s="58"/>
      <c r="OV27" s="58"/>
      <c r="OW27" s="58"/>
      <c r="OX27" s="58"/>
      <c r="OY27" s="58"/>
      <c r="OZ27" s="58"/>
      <c r="PA27" s="58"/>
      <c r="PB27" s="58"/>
      <c r="PC27" s="58"/>
      <c r="PD27" s="58"/>
      <c r="PE27" s="58"/>
      <c r="PF27" s="58"/>
      <c r="PG27" s="58"/>
      <c r="PH27" s="58"/>
      <c r="PI27" s="58"/>
      <c r="PJ27" s="58"/>
      <c r="PK27" s="58"/>
      <c r="PL27" s="58"/>
      <c r="PM27" s="58"/>
      <c r="PN27" s="58"/>
      <c r="PO27" s="58"/>
      <c r="PP27" s="58"/>
      <c r="PQ27" s="58"/>
      <c r="PR27" s="58"/>
      <c r="PS27" s="58"/>
      <c r="PT27" s="58"/>
      <c r="PU27" s="58"/>
      <c r="PV27" s="58"/>
      <c r="PW27" s="58"/>
      <c r="PX27" s="58"/>
      <c r="PY27" s="58"/>
      <c r="PZ27" s="58"/>
      <c r="QA27" s="58"/>
      <c r="QB27" s="58"/>
      <c r="QC27" s="58"/>
      <c r="QD27" s="58"/>
      <c r="QE27" s="58"/>
      <c r="QF27" s="58"/>
      <c r="QG27" s="58"/>
      <c r="QH27" s="58"/>
      <c r="QI27" s="58"/>
      <c r="QJ27" s="58"/>
      <c r="QK27" s="58"/>
      <c r="QL27" s="58"/>
      <c r="QM27" s="58"/>
      <c r="QN27" s="58"/>
      <c r="QO27" s="58"/>
      <c r="QP27" s="58"/>
      <c r="QQ27" s="58"/>
      <c r="QR27" s="58"/>
      <c r="QS27" s="58"/>
      <c r="QT27" s="58"/>
      <c r="QU27" s="58"/>
      <c r="QV27" s="58"/>
      <c r="QW27" s="58"/>
      <c r="QX27" s="58"/>
      <c r="QY27" s="58"/>
      <c r="QZ27" s="58"/>
      <c r="RA27" s="58"/>
      <c r="RB27" s="58"/>
      <c r="RC27" s="58"/>
      <c r="RD27" s="58"/>
      <c r="RE27" s="58"/>
      <c r="RF27" s="58"/>
      <c r="RG27" s="58"/>
      <c r="RH27" s="58"/>
      <c r="RI27" s="58"/>
      <c r="RJ27" s="58"/>
      <c r="RK27" s="58"/>
      <c r="RL27" s="58"/>
      <c r="RM27" s="58"/>
      <c r="RN27" s="58"/>
      <c r="RO27" s="58"/>
      <c r="RP27" s="58"/>
      <c r="RQ27" s="58"/>
      <c r="RR27" s="58"/>
      <c r="RS27" s="58"/>
      <c r="RT27" s="58"/>
      <c r="RU27" s="58"/>
      <c r="RV27" s="58"/>
      <c r="RW27" s="58"/>
      <c r="RX27" s="58"/>
      <c r="RY27" s="58"/>
      <c r="RZ27" s="58"/>
      <c r="SA27" s="58"/>
      <c r="SB27" s="58"/>
      <c r="SC27" s="58"/>
      <c r="SD27" s="58"/>
      <c r="SE27" s="58"/>
      <c r="SF27" s="58"/>
      <c r="SG27" s="58"/>
      <c r="SH27" s="58"/>
      <c r="SI27" s="58"/>
      <c r="SJ27" s="58"/>
      <c r="SK27" s="58"/>
      <c r="SL27" s="58"/>
      <c r="SM27" s="58"/>
      <c r="SN27" s="58"/>
      <c r="SO27" s="58"/>
      <c r="SP27" s="58"/>
      <c r="SQ27" s="58"/>
      <c r="SR27" s="58"/>
      <c r="SS27" s="58"/>
      <c r="ST27" s="58"/>
      <c r="SU27" s="58"/>
      <c r="SV27" s="58"/>
      <c r="SW27" s="58"/>
      <c r="SX27" s="58"/>
      <c r="SY27" s="58"/>
      <c r="SZ27" s="58"/>
      <c r="TA27" s="58"/>
      <c r="TB27" s="58"/>
      <c r="TC27" s="58"/>
      <c r="TD27" s="58"/>
      <c r="TE27" s="58"/>
      <c r="TF27" s="58"/>
      <c r="TG27" s="58"/>
      <c r="TH27" s="58"/>
      <c r="TI27" s="58"/>
      <c r="TJ27" s="58"/>
      <c r="TK27" s="58"/>
      <c r="TL27" s="58"/>
      <c r="TM27" s="58"/>
      <c r="TN27" s="58"/>
      <c r="TO27" s="58"/>
      <c r="TP27" s="58"/>
      <c r="TQ27" s="58"/>
      <c r="TR27" s="58"/>
      <c r="TS27" s="58"/>
      <c r="TT27" s="58"/>
      <c r="TU27" s="58"/>
      <c r="TV27" s="58"/>
      <c r="TW27" s="58"/>
      <c r="TX27" s="58"/>
      <c r="TY27" s="58"/>
      <c r="TZ27" s="58"/>
      <c r="UA27" s="58"/>
      <c r="UB27" s="58"/>
      <c r="UC27" s="58"/>
      <c r="UD27" s="58"/>
      <c r="UE27" s="58"/>
      <c r="UF27" s="58"/>
      <c r="UG27" s="58"/>
      <c r="UH27" s="58"/>
      <c r="UI27" s="58"/>
      <c r="UJ27" s="58"/>
      <c r="UK27" s="58"/>
      <c r="UL27" s="58"/>
      <c r="UM27" s="58"/>
      <c r="UN27" s="58"/>
      <c r="UO27" s="58"/>
      <c r="UP27" s="58"/>
      <c r="UQ27" s="58"/>
      <c r="UR27" s="58"/>
      <c r="US27" s="58"/>
      <c r="UT27" s="58"/>
      <c r="UU27" s="58"/>
      <c r="UV27" s="58"/>
      <c r="UW27" s="58"/>
      <c r="UX27" s="58"/>
      <c r="UY27" s="58"/>
      <c r="UZ27" s="58"/>
      <c r="VA27" s="58"/>
      <c r="VB27" s="58"/>
      <c r="VC27" s="58"/>
      <c r="VD27" s="58"/>
      <c r="VE27" s="58"/>
      <c r="VF27" s="58"/>
      <c r="VG27" s="58"/>
      <c r="VH27" s="58"/>
      <c r="VI27" s="58"/>
      <c r="VJ27" s="58"/>
      <c r="VK27" s="58"/>
      <c r="VL27" s="58"/>
      <c r="VM27" s="58"/>
      <c r="VN27" s="58"/>
      <c r="VO27" s="58"/>
      <c r="VP27" s="58"/>
      <c r="VQ27" s="58"/>
      <c r="VR27" s="58"/>
      <c r="VS27" s="58"/>
      <c r="VT27" s="58"/>
      <c r="VU27" s="58"/>
      <c r="VV27" s="58"/>
      <c r="VW27" s="58"/>
      <c r="VX27" s="58"/>
      <c r="VY27" s="58"/>
      <c r="VZ27" s="58"/>
      <c r="WA27" s="58"/>
      <c r="WB27" s="58"/>
      <c r="WC27" s="58"/>
      <c r="WD27" s="58"/>
      <c r="WE27" s="58"/>
      <c r="WF27" s="58"/>
      <c r="WG27" s="58"/>
      <c r="WH27" s="58"/>
      <c r="WI27" s="58"/>
      <c r="WJ27" s="58"/>
      <c r="WK27" s="58"/>
      <c r="WL27" s="58"/>
      <c r="WM27" s="58"/>
      <c r="WN27" s="58"/>
      <c r="WO27" s="58"/>
      <c r="WP27" s="58"/>
      <c r="WQ27" s="58"/>
      <c r="WR27" s="58"/>
      <c r="WS27" s="58"/>
      <c r="WT27" s="58"/>
      <c r="WU27" s="58"/>
      <c r="WV27" s="58"/>
      <c r="WW27" s="58"/>
      <c r="WX27" s="58"/>
      <c r="WY27" s="58"/>
      <c r="WZ27" s="58"/>
      <c r="XA27" s="58"/>
      <c r="XB27" s="58"/>
      <c r="XC27" s="58"/>
      <c r="XD27" s="58"/>
      <c r="XE27" s="58"/>
      <c r="XF27" s="58"/>
      <c r="XG27" s="58"/>
      <c r="XH27" s="58"/>
      <c r="XI27" s="58"/>
      <c r="XJ27" s="58"/>
      <c r="XK27" s="58"/>
      <c r="XL27" s="58"/>
      <c r="XM27" s="58"/>
      <c r="XN27" s="58"/>
      <c r="XO27" s="58"/>
      <c r="XP27" s="58"/>
      <c r="XQ27" s="58"/>
      <c r="XR27" s="58"/>
      <c r="XS27" s="58"/>
      <c r="XT27" s="58"/>
      <c r="XU27" s="58"/>
      <c r="XV27" s="58"/>
      <c r="XW27" s="58"/>
      <c r="XX27" s="58"/>
      <c r="XY27" s="58"/>
      <c r="XZ27" s="58"/>
      <c r="YA27" s="58"/>
      <c r="YB27" s="58"/>
      <c r="YC27" s="58"/>
      <c r="YD27" s="58"/>
      <c r="YE27" s="58"/>
      <c r="YF27" s="58"/>
      <c r="YG27" s="58"/>
      <c r="YH27" s="58"/>
      <c r="YI27" s="58"/>
      <c r="YJ27" s="58"/>
      <c r="YK27" s="58"/>
      <c r="YL27" s="58"/>
      <c r="YM27" s="58"/>
      <c r="YN27" s="58"/>
      <c r="YO27" s="58"/>
      <c r="YP27" s="58"/>
      <c r="YQ27" s="58"/>
      <c r="YR27" s="58"/>
      <c r="YS27" s="58"/>
      <c r="YT27" s="58"/>
      <c r="YU27" s="58"/>
      <c r="YV27" s="58"/>
      <c r="YW27" s="58"/>
      <c r="YX27" s="58"/>
      <c r="YY27" s="58"/>
      <c r="YZ27" s="58"/>
      <c r="ZA27" s="58"/>
    </row>
    <row r="28" spans="2:678" s="1" customFormat="1" ht="12" customHeight="1" outlineLevel="1" x14ac:dyDescent="0.25">
      <c r="B28" s="20" t="s">
        <v>34</v>
      </c>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c r="EF28" s="59"/>
      <c r="EG28" s="59"/>
      <c r="EH28" s="59"/>
      <c r="EI28" s="59"/>
      <c r="EJ28" s="59"/>
      <c r="EK28" s="59"/>
      <c r="EL28" s="59"/>
      <c r="EM28" s="59"/>
      <c r="EN28" s="59"/>
      <c r="EO28" s="59"/>
      <c r="EP28" s="59"/>
      <c r="EQ28" s="59"/>
      <c r="ER28" s="59"/>
      <c r="ES28" s="59"/>
      <c r="ET28" s="59"/>
      <c r="EU28" s="59"/>
      <c r="EV28" s="59"/>
      <c r="EW28" s="59"/>
      <c r="EX28" s="59"/>
      <c r="EY28" s="59"/>
      <c r="EZ28" s="59"/>
      <c r="FA28" s="59"/>
      <c r="FB28" s="59"/>
      <c r="FC28" s="59"/>
      <c r="FD28" s="59"/>
      <c r="FE28" s="59"/>
      <c r="FF28" s="59"/>
      <c r="FG28" s="59"/>
      <c r="FH28" s="59"/>
      <c r="FI28" s="59"/>
      <c r="FJ28" s="59"/>
      <c r="FK28" s="59"/>
      <c r="FL28" s="59"/>
      <c r="FM28" s="59"/>
      <c r="FN28" s="59"/>
      <c r="FO28" s="59"/>
      <c r="FP28" s="59"/>
      <c r="FQ28" s="59"/>
      <c r="FR28" s="59"/>
      <c r="FS28" s="59"/>
      <c r="FT28" s="59"/>
      <c r="FU28" s="59"/>
      <c r="FV28" s="59"/>
      <c r="FW28" s="59"/>
      <c r="FX28" s="59"/>
      <c r="FY28" s="59"/>
      <c r="FZ28" s="59"/>
      <c r="GA28" s="59"/>
      <c r="GB28" s="59"/>
      <c r="GC28" s="59"/>
      <c r="GD28" s="59"/>
      <c r="GE28" s="59"/>
      <c r="GF28" s="59"/>
      <c r="GG28" s="59"/>
      <c r="GH28" s="59"/>
      <c r="GI28" s="59"/>
      <c r="GJ28" s="59"/>
      <c r="GK28" s="59"/>
      <c r="GL28" s="59"/>
      <c r="GM28" s="59"/>
      <c r="GN28" s="59"/>
      <c r="GO28" s="59"/>
      <c r="GP28" s="59"/>
      <c r="GQ28" s="59"/>
      <c r="GR28" s="59"/>
      <c r="GS28" s="59"/>
      <c r="GT28" s="59"/>
      <c r="GU28" s="59"/>
      <c r="GV28" s="59"/>
      <c r="GW28" s="59"/>
      <c r="GX28" s="59"/>
      <c r="GY28" s="59"/>
      <c r="GZ28" s="59"/>
      <c r="HA28" s="59"/>
      <c r="HB28" s="59"/>
      <c r="HC28" s="59"/>
      <c r="HD28" s="59"/>
      <c r="HE28" s="59"/>
      <c r="HF28" s="59"/>
      <c r="HG28" s="59"/>
      <c r="HH28" s="59"/>
      <c r="HI28" s="59"/>
      <c r="HJ28" s="59"/>
      <c r="HK28" s="59"/>
      <c r="HL28" s="59"/>
      <c r="HM28" s="59"/>
      <c r="HN28" s="59"/>
      <c r="HO28" s="59"/>
      <c r="HP28" s="59"/>
      <c r="HQ28" s="59"/>
      <c r="HR28" s="59"/>
      <c r="HS28" s="59"/>
      <c r="HT28" s="59"/>
      <c r="HU28" s="59"/>
      <c r="HV28" s="59"/>
      <c r="HW28" s="59"/>
      <c r="HX28" s="59"/>
      <c r="HY28" s="59"/>
      <c r="HZ28" s="59"/>
      <c r="IA28" s="59"/>
      <c r="IB28" s="59"/>
      <c r="IC28" s="59"/>
      <c r="ID28" s="59"/>
      <c r="IE28" s="59"/>
      <c r="IF28" s="59"/>
      <c r="IG28" s="59"/>
      <c r="IH28" s="59"/>
      <c r="II28" s="59"/>
      <c r="IJ28" s="59"/>
      <c r="IK28" s="59"/>
      <c r="IL28" s="59"/>
      <c r="IM28" s="59"/>
      <c r="IN28" s="58"/>
      <c r="IO28" s="58"/>
      <c r="IP28" s="58"/>
      <c r="IQ28" s="58"/>
      <c r="IR28" s="58"/>
      <c r="IS28" s="59"/>
      <c r="IT28" s="59"/>
      <c r="IU28" s="59"/>
      <c r="IV28" s="59"/>
      <c r="IW28" s="59"/>
      <c r="IX28" s="59"/>
      <c r="IY28" s="59"/>
      <c r="IZ28" s="59"/>
      <c r="JA28" s="59"/>
      <c r="JB28" s="59"/>
      <c r="JC28" s="59"/>
      <c r="JD28" s="59"/>
      <c r="JE28" s="59"/>
      <c r="JF28" s="59"/>
      <c r="JG28" s="59"/>
      <c r="JH28" s="59"/>
      <c r="JI28" s="59"/>
      <c r="JJ28" s="59"/>
      <c r="JK28" s="59"/>
      <c r="JL28" s="59"/>
      <c r="JM28" s="59"/>
      <c r="JN28" s="59"/>
      <c r="JO28" s="59"/>
      <c r="JP28" s="59"/>
      <c r="JQ28" s="59"/>
      <c r="JR28" s="59"/>
      <c r="JS28" s="59"/>
      <c r="JT28" s="59"/>
      <c r="JU28" s="59"/>
      <c r="JV28" s="59"/>
      <c r="JW28" s="59"/>
      <c r="JX28" s="59"/>
      <c r="JY28" s="59"/>
      <c r="JZ28" s="59"/>
      <c r="KA28" s="59"/>
      <c r="KB28" s="59"/>
      <c r="KC28" s="59"/>
      <c r="KD28" s="59"/>
      <c r="KE28" s="59"/>
      <c r="KF28" s="59"/>
      <c r="KG28" s="59"/>
      <c r="KH28" s="59"/>
      <c r="KI28" s="59"/>
      <c r="KJ28" s="59"/>
      <c r="KK28" s="59"/>
      <c r="KL28" s="59"/>
      <c r="KM28" s="59"/>
      <c r="KN28" s="59"/>
      <c r="KO28" s="59"/>
      <c r="KP28" s="59"/>
      <c r="KQ28" s="59"/>
      <c r="KR28" s="59"/>
      <c r="KS28" s="59"/>
      <c r="KT28" s="59"/>
      <c r="KU28" s="59"/>
      <c r="KV28" s="59"/>
      <c r="KW28" s="59"/>
      <c r="KX28" s="59"/>
      <c r="KY28" s="59"/>
      <c r="KZ28" s="59"/>
      <c r="LA28" s="59"/>
      <c r="LB28" s="59"/>
      <c r="LC28" s="59"/>
      <c r="LD28" s="59"/>
      <c r="LE28" s="59"/>
      <c r="LF28" s="59"/>
      <c r="LG28" s="59"/>
      <c r="LH28" s="59"/>
      <c r="LI28" s="59"/>
      <c r="LJ28" s="59"/>
      <c r="LK28" s="59"/>
      <c r="LL28" s="59"/>
      <c r="LM28" s="59"/>
      <c r="LN28" s="59"/>
      <c r="LO28" s="59"/>
      <c r="LP28" s="59"/>
      <c r="LQ28" s="59"/>
      <c r="LR28" s="59"/>
      <c r="LS28" s="59"/>
      <c r="LT28" s="59"/>
      <c r="LU28" s="59"/>
      <c r="LV28" s="59"/>
      <c r="LW28" s="59"/>
      <c r="LX28" s="59"/>
      <c r="LY28" s="59"/>
      <c r="LZ28" s="59"/>
      <c r="MA28" s="59"/>
      <c r="MB28" s="59"/>
      <c r="MC28" s="59"/>
      <c r="MD28" s="59"/>
      <c r="ME28" s="59"/>
      <c r="MF28" s="59"/>
      <c r="MG28" s="59"/>
      <c r="MH28" s="59"/>
      <c r="MI28" s="59"/>
      <c r="MJ28" s="59"/>
      <c r="MK28" s="59"/>
      <c r="ML28" s="59"/>
      <c r="MM28" s="59"/>
      <c r="MN28" s="59"/>
      <c r="MO28" s="59"/>
      <c r="MP28" s="59"/>
      <c r="MQ28" s="59"/>
      <c r="MR28" s="59"/>
      <c r="MS28" s="59"/>
      <c r="MT28" s="59"/>
      <c r="MU28" s="59"/>
      <c r="MV28" s="59"/>
      <c r="MW28" s="59"/>
      <c r="MX28" s="59"/>
      <c r="MY28" s="59"/>
      <c r="MZ28" s="59"/>
      <c r="NA28" s="59"/>
      <c r="NB28" s="59"/>
      <c r="NC28" s="59"/>
      <c r="ND28" s="59"/>
      <c r="NE28" s="59"/>
      <c r="NF28" s="59"/>
      <c r="NG28" s="59"/>
      <c r="NH28" s="59"/>
      <c r="NI28" s="59"/>
      <c r="NJ28" s="59"/>
      <c r="NK28" s="59"/>
      <c r="NL28" s="59"/>
      <c r="NM28" s="59"/>
      <c r="NN28" s="59"/>
      <c r="NO28" s="59"/>
      <c r="NP28" s="59"/>
      <c r="NQ28" s="59"/>
      <c r="NR28" s="59"/>
      <c r="NS28" s="59"/>
      <c r="NT28" s="59"/>
      <c r="NU28" s="59"/>
      <c r="NV28" s="59"/>
      <c r="NW28" s="59"/>
      <c r="NX28" s="59"/>
      <c r="NY28" s="59"/>
      <c r="NZ28" s="59"/>
      <c r="OA28" s="59"/>
      <c r="OB28" s="59"/>
      <c r="OC28" s="59"/>
      <c r="OD28" s="59"/>
      <c r="OE28" s="59"/>
      <c r="OF28" s="59"/>
      <c r="OG28" s="59"/>
      <c r="OH28" s="59"/>
      <c r="OI28" s="59"/>
      <c r="OJ28" s="59"/>
      <c r="OK28" s="59"/>
      <c r="OL28" s="59"/>
      <c r="OM28" s="59"/>
      <c r="ON28" s="59"/>
      <c r="OO28" s="59"/>
      <c r="OP28" s="59"/>
      <c r="OQ28" s="59"/>
      <c r="OR28" s="59"/>
      <c r="OS28" s="59"/>
      <c r="OT28" s="59"/>
      <c r="OU28" s="59"/>
      <c r="OV28" s="59"/>
      <c r="OW28" s="59"/>
      <c r="OX28" s="59"/>
      <c r="OY28" s="59"/>
      <c r="OZ28" s="59"/>
      <c r="PA28" s="59"/>
      <c r="PB28" s="59"/>
      <c r="PC28" s="59"/>
      <c r="PD28" s="59"/>
      <c r="PE28" s="59"/>
      <c r="PF28" s="59"/>
      <c r="PG28" s="59"/>
      <c r="PH28" s="59"/>
      <c r="PI28" s="59"/>
      <c r="PJ28" s="59"/>
      <c r="PK28" s="59"/>
      <c r="PL28" s="59"/>
      <c r="PM28" s="59"/>
      <c r="PN28" s="59"/>
      <c r="PO28" s="59"/>
      <c r="PP28" s="59"/>
      <c r="PQ28" s="59"/>
      <c r="PR28" s="59"/>
      <c r="PS28" s="59"/>
      <c r="PT28" s="59"/>
      <c r="PU28" s="59"/>
      <c r="PV28" s="59"/>
      <c r="PW28" s="59"/>
      <c r="PX28" s="59"/>
      <c r="PY28" s="59"/>
      <c r="PZ28" s="59"/>
      <c r="QA28" s="59"/>
      <c r="QB28" s="59"/>
      <c r="QC28" s="59"/>
      <c r="QD28" s="59"/>
      <c r="QE28" s="59"/>
      <c r="QF28" s="59"/>
      <c r="QG28" s="59"/>
      <c r="QH28" s="59"/>
      <c r="QI28" s="59"/>
      <c r="QJ28" s="59"/>
      <c r="QK28" s="59"/>
      <c r="QL28" s="59"/>
      <c r="QM28" s="59"/>
      <c r="QN28" s="59"/>
      <c r="QO28" s="59"/>
      <c r="QP28" s="59"/>
      <c r="QQ28" s="59"/>
      <c r="QR28" s="59"/>
      <c r="QS28" s="59"/>
      <c r="QT28" s="59"/>
      <c r="QU28" s="59"/>
      <c r="QV28" s="59"/>
      <c r="QW28" s="59"/>
      <c r="QX28" s="59"/>
      <c r="QY28" s="59"/>
      <c r="QZ28" s="59"/>
      <c r="RA28" s="59"/>
      <c r="RB28" s="59"/>
      <c r="RC28" s="59"/>
      <c r="RD28" s="59"/>
      <c r="RE28" s="59"/>
      <c r="RF28" s="59"/>
      <c r="RG28" s="59"/>
      <c r="RH28" s="59"/>
      <c r="RI28" s="59"/>
      <c r="RJ28" s="59"/>
      <c r="RK28" s="59"/>
      <c r="RL28" s="59"/>
      <c r="RM28" s="59"/>
      <c r="RN28" s="59"/>
      <c r="RO28" s="59"/>
      <c r="RP28" s="59"/>
      <c r="RQ28" s="59"/>
      <c r="RR28" s="59"/>
      <c r="RS28" s="59"/>
      <c r="RT28" s="59"/>
      <c r="RU28" s="59"/>
      <c r="RV28" s="59"/>
      <c r="RW28" s="59"/>
      <c r="RX28" s="59"/>
      <c r="RY28" s="59"/>
      <c r="RZ28" s="59"/>
      <c r="SA28" s="59"/>
      <c r="SB28" s="59"/>
      <c r="SC28" s="59"/>
      <c r="SD28" s="59"/>
      <c r="SE28" s="59"/>
      <c r="SF28" s="59"/>
      <c r="SG28" s="59"/>
      <c r="SH28" s="59"/>
      <c r="SI28" s="59"/>
      <c r="SJ28" s="59"/>
      <c r="SK28" s="59"/>
      <c r="SL28" s="59"/>
      <c r="SM28" s="59"/>
      <c r="SN28" s="59"/>
      <c r="SO28" s="59"/>
      <c r="SP28" s="59"/>
      <c r="SQ28" s="59"/>
      <c r="SR28" s="59"/>
      <c r="SS28" s="59"/>
      <c r="ST28" s="59"/>
      <c r="SU28" s="59"/>
      <c r="SV28" s="59"/>
      <c r="SW28" s="59"/>
      <c r="SX28" s="59"/>
      <c r="SY28" s="59"/>
      <c r="SZ28" s="59"/>
      <c r="TA28" s="59"/>
      <c r="TB28" s="59"/>
      <c r="TC28" s="59"/>
      <c r="TD28" s="59"/>
      <c r="TE28" s="59"/>
      <c r="TF28" s="59"/>
      <c r="TG28" s="59"/>
      <c r="TH28" s="59"/>
      <c r="TI28" s="59"/>
      <c r="TJ28" s="59"/>
      <c r="TK28" s="59"/>
      <c r="TL28" s="59"/>
      <c r="TM28" s="59"/>
      <c r="TN28" s="59"/>
      <c r="TO28" s="59"/>
      <c r="TP28" s="59"/>
      <c r="TQ28" s="59"/>
      <c r="TR28" s="59"/>
      <c r="TS28" s="59"/>
      <c r="TT28" s="59"/>
      <c r="TU28" s="59"/>
      <c r="TV28" s="59"/>
      <c r="TW28" s="59"/>
      <c r="TX28" s="59"/>
      <c r="TY28" s="59"/>
      <c r="TZ28" s="59"/>
      <c r="UA28" s="59"/>
      <c r="UB28" s="59"/>
      <c r="UC28" s="59"/>
      <c r="UD28" s="59"/>
      <c r="UE28" s="59"/>
      <c r="UF28" s="59"/>
      <c r="UG28" s="59"/>
      <c r="UH28" s="59"/>
      <c r="UI28" s="59"/>
      <c r="UJ28" s="59"/>
      <c r="UK28" s="59"/>
      <c r="UL28" s="59"/>
      <c r="UM28" s="59"/>
      <c r="UN28" s="59"/>
      <c r="UO28" s="59"/>
      <c r="UP28" s="59"/>
      <c r="UQ28" s="59"/>
      <c r="UR28" s="59"/>
      <c r="US28" s="59"/>
      <c r="UT28" s="59"/>
      <c r="UU28" s="59"/>
      <c r="UV28" s="59"/>
      <c r="UW28" s="59"/>
      <c r="UX28" s="59"/>
      <c r="UY28" s="59"/>
      <c r="UZ28" s="59"/>
      <c r="VA28" s="59"/>
      <c r="VB28" s="59"/>
      <c r="VC28" s="59"/>
      <c r="VD28" s="59"/>
      <c r="VE28" s="59"/>
      <c r="VF28" s="59"/>
      <c r="VG28" s="59"/>
      <c r="VH28" s="59"/>
      <c r="VI28" s="59"/>
      <c r="VJ28" s="59"/>
      <c r="VK28" s="59"/>
      <c r="VL28" s="59"/>
      <c r="VM28" s="59"/>
      <c r="VN28" s="59"/>
      <c r="VO28" s="59"/>
      <c r="VP28" s="59"/>
      <c r="VQ28" s="59"/>
      <c r="VR28" s="59"/>
      <c r="VS28" s="59"/>
      <c r="VT28" s="59"/>
      <c r="VU28" s="59"/>
      <c r="VV28" s="59"/>
      <c r="VW28" s="59"/>
      <c r="VX28" s="59"/>
      <c r="VY28" s="59"/>
      <c r="VZ28" s="59"/>
      <c r="WA28" s="59"/>
      <c r="WB28" s="59"/>
      <c r="WC28" s="59"/>
      <c r="WD28" s="59"/>
      <c r="WE28" s="59"/>
      <c r="WF28" s="59"/>
      <c r="WG28" s="59"/>
      <c r="WH28" s="59"/>
      <c r="WI28" s="59"/>
      <c r="WJ28" s="59"/>
      <c r="WK28" s="59"/>
      <c r="WL28" s="59"/>
      <c r="WM28" s="59"/>
      <c r="WN28" s="59"/>
      <c r="WO28" s="59"/>
      <c r="WP28" s="59"/>
      <c r="WQ28" s="59"/>
      <c r="WR28" s="59"/>
      <c r="WS28" s="59"/>
      <c r="WT28" s="59"/>
      <c r="WU28" s="59"/>
      <c r="WV28" s="59"/>
      <c r="WW28" s="59"/>
      <c r="WX28" s="59"/>
      <c r="WY28" s="59"/>
      <c r="WZ28" s="59"/>
      <c r="XA28" s="59"/>
      <c r="XB28" s="59"/>
      <c r="XC28" s="59"/>
      <c r="XD28" s="59"/>
      <c r="XE28" s="59"/>
      <c r="XF28" s="59"/>
      <c r="XG28" s="59"/>
      <c r="XH28" s="59"/>
      <c r="XI28" s="59"/>
      <c r="XJ28" s="59"/>
      <c r="XK28" s="59"/>
      <c r="XL28" s="59"/>
      <c r="XM28" s="59"/>
      <c r="XN28" s="59"/>
      <c r="XO28" s="59"/>
      <c r="XP28" s="59"/>
      <c r="XQ28" s="59"/>
      <c r="XR28" s="59"/>
      <c r="XS28" s="59"/>
      <c r="XT28" s="59"/>
      <c r="XU28" s="59"/>
      <c r="XV28" s="59"/>
      <c r="XW28" s="59"/>
      <c r="XX28" s="59"/>
      <c r="XY28" s="59"/>
      <c r="XZ28" s="59"/>
      <c r="YA28" s="59"/>
      <c r="YB28" s="59"/>
      <c r="YC28" s="59"/>
      <c r="YD28" s="59"/>
      <c r="YE28" s="59"/>
      <c r="YF28" s="59"/>
      <c r="YG28" s="59"/>
      <c r="YH28" s="59"/>
      <c r="YI28" s="59"/>
      <c r="YJ28" s="59"/>
      <c r="YK28" s="59"/>
      <c r="YL28" s="59"/>
      <c r="YM28" s="59"/>
      <c r="YN28" s="59"/>
      <c r="YO28" s="59"/>
      <c r="YP28" s="59"/>
      <c r="YQ28" s="59"/>
      <c r="YR28" s="59"/>
      <c r="YS28" s="59"/>
      <c r="YT28" s="59"/>
      <c r="YU28" s="59"/>
      <c r="YV28" s="59"/>
      <c r="YW28" s="59"/>
      <c r="YX28" s="59"/>
      <c r="YY28" s="59"/>
      <c r="YZ28" s="59"/>
      <c r="ZA28" s="59"/>
    </row>
    <row r="29" spans="2:678" s="1" customFormat="1" ht="12" customHeight="1" outlineLevel="1" x14ac:dyDescent="0.2">
      <c r="B29" s="33" t="s">
        <v>18</v>
      </c>
      <c r="C29" s="58">
        <f>IF('SNL Operating Data'!H39="NA","",'SNL Operating Data'!H39)</f>
        <v>5716452</v>
      </c>
      <c r="D29" s="58">
        <f>IF('SNL Operating Data'!I39="NA","",'SNL Operating Data'!I39)</f>
        <v>6135075</v>
      </c>
      <c r="E29" s="58">
        <f>IF('SNL Operating Data'!J39="NA","",'SNL Operating Data'!J39)</f>
        <v>6039325</v>
      </c>
      <c r="F29" s="58">
        <f>IF('SNL Operating Data'!K39="NA","",'SNL Operating Data'!K39)</f>
        <v>6145701</v>
      </c>
      <c r="G29" s="58">
        <f>IF('SNL Operating Data'!L39="NA","",'SNL Operating Data'!L39)</f>
        <v>6201106</v>
      </c>
      <c r="H29" s="58">
        <f>IF('SNL Operating Data'!M39="NA","",'SNL Operating Data'!M39)</f>
        <v>4915435</v>
      </c>
      <c r="I29" s="58">
        <f>IF('SNL Operating Data'!N39="NA","",'SNL Operating Data'!N39)</f>
        <v>5334848</v>
      </c>
      <c r="J29" s="58">
        <f>IF('SNL Operating Data'!O39="NA","",'SNL Operating Data'!O39)</f>
        <v>5200598</v>
      </c>
      <c r="K29" s="58">
        <f>IF('SNL Operating Data'!P39="NA","",'SNL Operating Data'!P39)</f>
        <v>5115150</v>
      </c>
      <c r="L29" s="58">
        <f>IF('SNL Operating Data'!Q39="NA","",'SNL Operating Data'!Q39)</f>
        <v>5172106</v>
      </c>
      <c r="M29" s="58">
        <f>IF('SNL Operating Data'!R39="NA","",'SNL Operating Data'!R39)</f>
        <v>17218624</v>
      </c>
      <c r="N29" s="58">
        <f>IF('SNL Operating Data'!S39="NA","",'SNL Operating Data'!S39)</f>
        <v>18626138</v>
      </c>
      <c r="O29" s="58">
        <f>IF('SNL Operating Data'!T39="NA","",'SNL Operating Data'!T39)</f>
        <v>18264230</v>
      </c>
      <c r="P29" s="58">
        <f>IF('SNL Operating Data'!U39="NA","",'SNL Operating Data'!U39)</f>
        <v>17620060</v>
      </c>
      <c r="Q29" s="58">
        <f>IF('SNL Operating Data'!V39="NA","",'SNL Operating Data'!V39)</f>
        <v>17466982</v>
      </c>
      <c r="R29" s="58">
        <f>IF('SNL Operating Data'!W39="NA","",'SNL Operating Data'!W39)</f>
        <v>151017</v>
      </c>
      <c r="S29" s="58">
        <f>IF('SNL Operating Data'!X39="NA","",'SNL Operating Data'!X39)</f>
        <v>148071</v>
      </c>
      <c r="T29" s="58">
        <f>IF('SNL Operating Data'!Y39="NA","",'SNL Operating Data'!Y39)</f>
        <v>143208</v>
      </c>
      <c r="U29" s="58">
        <f>IF('SNL Operating Data'!Z39="NA","",'SNL Operating Data'!Z39)</f>
        <v>157074</v>
      </c>
      <c r="V29" s="58">
        <f>IF('SNL Operating Data'!AA39="NA","",'SNL Operating Data'!AA39)</f>
        <v>160027</v>
      </c>
      <c r="W29" s="58">
        <f>IF('SNL Operating Data'!AB39="NA","",'SNL Operating Data'!AB39)</f>
        <v>10985458</v>
      </c>
      <c r="X29" s="58">
        <f>IF('SNL Operating Data'!AC39="NA","",'SNL Operating Data'!AC39)</f>
        <v>12086120</v>
      </c>
      <c r="Y29" s="58">
        <f>IF('SNL Operating Data'!AD39="NA","",'SNL Operating Data'!AD39)</f>
        <v>11652620</v>
      </c>
      <c r="Z29" s="58">
        <f>IF('SNL Operating Data'!AE39="NA","",'SNL Operating Data'!AE39)</f>
        <v>11443164</v>
      </c>
      <c r="AA29" s="58">
        <f>IF('SNL Operating Data'!AF39="NA","",'SNL Operating Data'!AF39)</f>
        <v>4744144</v>
      </c>
      <c r="AB29" s="58">
        <f>IF('SNL Operating Data'!AG39="NA","",'SNL Operating Data'!AG39)</f>
        <v>10700874</v>
      </c>
      <c r="AC29" s="58">
        <f>IF('SNL Operating Data'!AH39="NA","",'SNL Operating Data'!AH39)</f>
        <v>11870052</v>
      </c>
      <c r="AD29" s="58">
        <f>IF('SNL Operating Data'!AI39="NA","",'SNL Operating Data'!AI39)</f>
        <v>11253416</v>
      </c>
      <c r="AE29" s="58">
        <f>IF('SNL Operating Data'!AJ39="NA","",'SNL Operating Data'!AJ39)</f>
        <v>10915394</v>
      </c>
      <c r="AF29" s="58">
        <f>IF('SNL Operating Data'!AK39="NA","",'SNL Operating Data'!AK39)</f>
        <v>11206650</v>
      </c>
      <c r="AG29" s="58">
        <f>IF('SNL Operating Data'!AL39="NA","",'SNL Operating Data'!AL39)</f>
        <v>13207135</v>
      </c>
      <c r="AH29" s="58">
        <f>IF('SNL Operating Data'!AM39="NA","",'SNL Operating Data'!AM39)</f>
        <v>13190481</v>
      </c>
      <c r="AI29" s="58">
        <f>IF('SNL Operating Data'!AN39="NA","",'SNL Operating Data'!AN39)</f>
        <v>13189233</v>
      </c>
      <c r="AJ29" s="58">
        <f>IF('SNL Operating Data'!AO39="NA","",'SNL Operating Data'!AO39)</f>
        <v>14747876</v>
      </c>
      <c r="AK29" s="58">
        <f>IF('SNL Operating Data'!AP39="NA","",'SNL Operating Data'!AP39)</f>
        <v>14223711</v>
      </c>
      <c r="AL29" s="58">
        <f>IF('SNL Operating Data'!AQ39="NA","",'SNL Operating Data'!AQ39)</f>
        <v>3852704</v>
      </c>
      <c r="AM29" s="58">
        <f>IF('SNL Operating Data'!AR39="NA","",'SNL Operating Data'!AR39)</f>
        <v>4184905</v>
      </c>
      <c r="AN29" s="58">
        <f>IF('SNL Operating Data'!AS39="NA","",'SNL Operating Data'!AS39)</f>
        <v>3966241</v>
      </c>
      <c r="AO29" s="58">
        <f>IF('SNL Operating Data'!AT39="NA","",'SNL Operating Data'!AT39)</f>
        <v>4029435</v>
      </c>
      <c r="AP29" s="58">
        <f>IF('SNL Operating Data'!AU39="NA","",'SNL Operating Data'!AU39)</f>
        <v>4220166</v>
      </c>
      <c r="AQ29" s="58">
        <f>IF('SNL Operating Data'!AV39="NA","",'SNL Operating Data'!AV39)</f>
        <v>3840417</v>
      </c>
      <c r="AR29" s="58">
        <f>IF('SNL Operating Data'!AW39="NA","",'SNL Operating Data'!AW39)</f>
        <v>3626870</v>
      </c>
      <c r="AS29" s="58">
        <f>IF('SNL Operating Data'!AX39="NA","",'SNL Operating Data'!AX39)</f>
        <v>3766048</v>
      </c>
      <c r="AT29" s="58">
        <f>IF('SNL Operating Data'!AY39="NA","",'SNL Operating Data'!AY39)</f>
        <v>3807041</v>
      </c>
      <c r="AU29" s="58">
        <f>IF('SNL Operating Data'!AZ39="NA","",'SNL Operating Data'!AZ39)</f>
        <v>3955384</v>
      </c>
      <c r="AV29" s="58">
        <f>IF('SNL Operating Data'!BA39="NA","",'SNL Operating Data'!BA39)</f>
        <v>12093865</v>
      </c>
      <c r="AW29" s="58">
        <f>IF('SNL Operating Data'!BB39="NA","",'SNL Operating Data'!BB39)</f>
        <v>12948408</v>
      </c>
      <c r="AX29" s="58">
        <f>IF('SNL Operating Data'!BC39="NA","",'SNL Operating Data'!BC39)</f>
        <v>12712556</v>
      </c>
      <c r="AY29" s="58">
        <f>IF('SNL Operating Data'!BD39="NA","",'SNL Operating Data'!BD39)</f>
        <v>12744847</v>
      </c>
      <c r="AZ29" s="58">
        <f>IF('SNL Operating Data'!BE39="NA","",'SNL Operating Data'!BE39)</f>
        <v>12907977</v>
      </c>
      <c r="BA29" s="58" t="str">
        <f>IF('SNL Operating Data'!BF39="NA","",'SNL Operating Data'!BF39)</f>
        <v/>
      </c>
      <c r="BB29" s="58" t="str">
        <f>IF('SNL Operating Data'!BG39="NA","",'SNL Operating Data'!BG39)</f>
        <v/>
      </c>
      <c r="BC29" s="58" t="str">
        <f>IF('SNL Operating Data'!BH39="NA","",'SNL Operating Data'!BH39)</f>
        <v/>
      </c>
      <c r="BD29" s="58" t="str">
        <f>IF('SNL Operating Data'!BI39="NA","",'SNL Operating Data'!BI39)</f>
        <v/>
      </c>
      <c r="BE29" s="58" t="str">
        <f>IF('SNL Operating Data'!BJ39="NA","",'SNL Operating Data'!BJ39)</f>
        <v/>
      </c>
      <c r="BF29" s="58">
        <f>IF('SNL Operating Data'!BK39="NA","",'SNL Operating Data'!BK39)</f>
        <v>607593</v>
      </c>
      <c r="BG29" s="58">
        <f>IF('SNL Operating Data'!BL39="NA","",'SNL Operating Data'!BL39)</f>
        <v>640564</v>
      </c>
      <c r="BH29" s="58">
        <f>IF('SNL Operating Data'!BM39="NA","",'SNL Operating Data'!BM39)</f>
        <v>617002</v>
      </c>
      <c r="BI29" s="58">
        <f>IF('SNL Operating Data'!BN39="NA","",'SNL Operating Data'!BN39)</f>
        <v>640415</v>
      </c>
      <c r="BJ29" s="58">
        <f>IF('SNL Operating Data'!BO39="NA","",'SNL Operating Data'!BO39)</f>
        <v>640380</v>
      </c>
      <c r="BK29" s="58">
        <f>IF('SNL Operating Data'!BP39="NA","",'SNL Operating Data'!BP39)</f>
        <v>526730</v>
      </c>
      <c r="BL29" s="58">
        <f>IF('SNL Operating Data'!BQ39="NA","",'SNL Operating Data'!BQ39)</f>
        <v>546824</v>
      </c>
      <c r="BM29" s="58">
        <f>IF('SNL Operating Data'!BR39="NA","",'SNL Operating Data'!BR39)</f>
        <v>555520</v>
      </c>
      <c r="BN29" s="58">
        <f>IF('SNL Operating Data'!BS39="NA","",'SNL Operating Data'!BS39)</f>
        <v>557471</v>
      </c>
      <c r="BO29" s="58">
        <f>IF('SNL Operating Data'!BT39="NA","",'SNL Operating Data'!BT39)</f>
        <v>573929</v>
      </c>
      <c r="BP29" s="58">
        <f>IF('SNL Operating Data'!BU39="NA","",'SNL Operating Data'!BU39)</f>
        <v>1698369</v>
      </c>
      <c r="BQ29" s="58">
        <f>IF('SNL Operating Data'!BV39="NA","",'SNL Operating Data'!BV39)</f>
        <v>1889082</v>
      </c>
      <c r="BR29" s="58">
        <f>IF('SNL Operating Data'!BW39="NA","",'SNL Operating Data'!BW39)</f>
        <v>1741289</v>
      </c>
      <c r="BS29" s="58">
        <f>IF('SNL Operating Data'!BX39="NA","",'SNL Operating Data'!BX39)</f>
        <v>1776665</v>
      </c>
      <c r="BT29" s="58">
        <f>IF('SNL Operating Data'!BY39="NA","",'SNL Operating Data'!BY39)</f>
        <v>1829227</v>
      </c>
      <c r="BU29" s="58">
        <f>IF('SNL Operating Data'!BZ39="NA","",'SNL Operating Data'!BZ39)</f>
        <v>95</v>
      </c>
      <c r="BV29" s="58">
        <f>IF('SNL Operating Data'!CA39="NA","",'SNL Operating Data'!CA39)</f>
        <v>110</v>
      </c>
      <c r="BW29" s="58">
        <f>IF('SNL Operating Data'!CB39="NA","",'SNL Operating Data'!CB39)</f>
        <v>126</v>
      </c>
      <c r="BX29" s="58">
        <f>IF('SNL Operating Data'!CC39="NA","",'SNL Operating Data'!CC39)</f>
        <v>113</v>
      </c>
      <c r="BY29" s="58">
        <f>IF('SNL Operating Data'!CD39="NA","",'SNL Operating Data'!CD39)</f>
        <v>103</v>
      </c>
      <c r="BZ29" s="58">
        <f>IF('SNL Operating Data'!CE39="NA","",'SNL Operating Data'!CE39)</f>
        <v>256629</v>
      </c>
      <c r="CA29" s="58">
        <f>IF('SNL Operating Data'!CF39="NA","",'SNL Operating Data'!CF39)</f>
        <v>263197</v>
      </c>
      <c r="CB29" s="58">
        <f>IF('SNL Operating Data'!CG39="NA","",'SNL Operating Data'!CG39)</f>
        <v>268031</v>
      </c>
      <c r="CC29" s="58">
        <f>IF('SNL Operating Data'!CH39="NA","",'SNL Operating Data'!CH39)</f>
        <v>279629</v>
      </c>
      <c r="CD29" s="58">
        <f>IF('SNL Operating Data'!CI39="NA","",'SNL Operating Data'!CI39)</f>
        <v>279719</v>
      </c>
      <c r="CE29" s="58">
        <f>IF('SNL Operating Data'!CJ39="NA","",'SNL Operating Data'!CJ39)</f>
        <v>3497628</v>
      </c>
      <c r="CF29" s="58">
        <f>IF('SNL Operating Data'!CK39="NA","",'SNL Operating Data'!CK39)</f>
        <v>3804352</v>
      </c>
      <c r="CG29" s="58">
        <f>IF('SNL Operating Data'!CL39="NA","",'SNL Operating Data'!CL39)</f>
        <v>3588993</v>
      </c>
      <c r="CH29" s="58">
        <f>IF('SNL Operating Data'!CM39="NA","",'SNL Operating Data'!CM39)</f>
        <v>3642245</v>
      </c>
      <c r="CI29" s="58">
        <f>IF('SNL Operating Data'!CN39="NA","",'SNL Operating Data'!CN39)</f>
        <v>3653029</v>
      </c>
      <c r="CJ29" s="58">
        <f>IF('SNL Operating Data'!CO39="NA","",'SNL Operating Data'!CO39)</f>
        <v>26292284</v>
      </c>
      <c r="CK29" s="58">
        <f>IF('SNL Operating Data'!CP39="NA","",'SNL Operating Data'!CP39)</f>
        <v>28191337</v>
      </c>
      <c r="CL29" s="58">
        <f>IF('SNL Operating Data'!CQ39="NA","",'SNL Operating Data'!CQ39)</f>
        <v>26813059</v>
      </c>
      <c r="CM29" s="58">
        <f>IF('SNL Operating Data'!CR39="NA","",'SNL Operating Data'!CR39)</f>
        <v>28033760</v>
      </c>
      <c r="CN29" s="58">
        <f>IF('SNL Operating Data'!CS39="NA","",'SNL Operating Data'!CS39)</f>
        <v>28343981</v>
      </c>
      <c r="CO29" s="58">
        <f>IF('SNL Operating Data'!CT39="NA","",'SNL Operating Data'!CT39)</f>
        <v>13638167</v>
      </c>
      <c r="CP29" s="58">
        <f>IF('SNL Operating Data'!CU39="NA","",'SNL Operating Data'!CU39)</f>
        <v>14216048</v>
      </c>
      <c r="CQ29" s="58">
        <f>IF('SNL Operating Data'!CV39="NA","",'SNL Operating Data'!CV39)</f>
        <v>13748460</v>
      </c>
      <c r="CR29" s="58">
        <f>IF('SNL Operating Data'!CW39="NA","",'SNL Operating Data'!CW39)</f>
        <v>14139710</v>
      </c>
      <c r="CS29" s="58">
        <f>IF('SNL Operating Data'!CX39="NA","",'SNL Operating Data'!CX39)</f>
        <v>13935989</v>
      </c>
      <c r="CT29" s="58">
        <f>IF('SNL Operating Data'!CY39="NA","",'SNL Operating Data'!CY39)</f>
        <v>673</v>
      </c>
      <c r="CU29" s="58">
        <f>IF('SNL Operating Data'!CZ39="NA","",'SNL Operating Data'!CZ39)</f>
        <v>700</v>
      </c>
      <c r="CV29" s="58">
        <f>IF('SNL Operating Data'!DA39="NA","",'SNL Operating Data'!DA39)</f>
        <v>680</v>
      </c>
      <c r="CW29" s="58">
        <f>IF('SNL Operating Data'!DB39="NA","",'SNL Operating Data'!DB39)</f>
        <v>667</v>
      </c>
      <c r="CX29" s="58">
        <f>IF('SNL Operating Data'!DC39="NA","",'SNL Operating Data'!DC39)</f>
        <v>686</v>
      </c>
      <c r="CY29" s="58">
        <f>IF('SNL Operating Data'!DD39="NA","",'SNL Operating Data'!DD39)</f>
        <v>12341231</v>
      </c>
      <c r="CZ29" s="58">
        <f>IF('SNL Operating Data'!DE39="NA","",'SNL Operating Data'!DE39)</f>
        <v>13051498</v>
      </c>
      <c r="DA29" s="58">
        <f>IF('SNL Operating Data'!DF39="NA","",'SNL Operating Data'!DF39)</f>
        <v>12484700</v>
      </c>
      <c r="DB29" s="58">
        <f>IF('SNL Operating Data'!DG39="NA","",'SNL Operating Data'!DG39)</f>
        <v>13331252</v>
      </c>
      <c r="DC29" s="58">
        <f>IF('SNL Operating Data'!DH39="NA","",'SNL Operating Data'!DH39)</f>
        <v>13229050</v>
      </c>
      <c r="DD29" s="58" t="str">
        <f>IF('SNL Operating Data'!DI39="NA","",'SNL Operating Data'!DI39)</f>
        <v/>
      </c>
      <c r="DE29" s="58" t="str">
        <f>IF('SNL Operating Data'!DJ39="NA","",'SNL Operating Data'!DJ39)</f>
        <v/>
      </c>
      <c r="DF29" s="58" t="str">
        <f>IF('SNL Operating Data'!DK39="NA","",'SNL Operating Data'!DK39)</f>
        <v/>
      </c>
      <c r="DG29" s="58" t="str">
        <f>IF('SNL Operating Data'!DL39="NA","",'SNL Operating Data'!DL39)</f>
        <v/>
      </c>
      <c r="DH29" s="58" t="str">
        <f>IF('SNL Operating Data'!DM39="NA","",'SNL Operating Data'!DM39)</f>
        <v/>
      </c>
      <c r="DI29" s="58">
        <f>IF('SNL Operating Data'!DN39="NA","",'SNL Operating Data'!DN39)</f>
        <v>5009763</v>
      </c>
      <c r="DJ29" s="58">
        <f>IF('SNL Operating Data'!DO39="NA","",'SNL Operating Data'!DO39)</f>
        <v>5423442</v>
      </c>
      <c r="DK29" s="58">
        <f>IF('SNL Operating Data'!DP39="NA","",'SNL Operating Data'!DP39)</f>
        <v>5286839</v>
      </c>
      <c r="DL29" s="58">
        <f>IF('SNL Operating Data'!DQ39="NA","",'SNL Operating Data'!DQ39)</f>
        <v>5240947</v>
      </c>
      <c r="DM29" s="58">
        <f>IF('SNL Operating Data'!DR39="NA","",'SNL Operating Data'!DR39)</f>
        <v>5413386</v>
      </c>
      <c r="DN29" s="58">
        <f>IF('SNL Operating Data'!DS39="NA","",'SNL Operating Data'!DS39)</f>
        <v>7781917</v>
      </c>
      <c r="DO29" s="58">
        <f>IF('SNL Operating Data'!DT39="NA","",'SNL Operating Data'!DT39)</f>
        <v>8366547</v>
      </c>
      <c r="DP29" s="58">
        <f>IF('SNL Operating Data'!DU39="NA","",'SNL Operating Data'!DU39)</f>
        <v>8253672</v>
      </c>
      <c r="DQ29" s="58">
        <f>IF('SNL Operating Data'!DV39="NA","",'SNL Operating Data'!DV39)</f>
        <v>8372814</v>
      </c>
      <c r="DR29" s="58">
        <f>IF('SNL Operating Data'!DW39="NA","",'SNL Operating Data'!DW39)</f>
        <v>8232408</v>
      </c>
      <c r="DS29" s="58">
        <f>IF('SNL Operating Data'!DX39="NA","",'SNL Operating Data'!DX39)</f>
        <v>14884781</v>
      </c>
      <c r="DT29" s="58">
        <f>IF('SNL Operating Data'!DY39="NA","",'SNL Operating Data'!DY39)</f>
        <v>15938964</v>
      </c>
      <c r="DU29" s="58">
        <f>IF('SNL Operating Data'!DZ39="NA","",'SNL Operating Data'!DZ39)</f>
        <v>15065768</v>
      </c>
      <c r="DV29" s="58">
        <f>IF('SNL Operating Data'!EA39="NA","",'SNL Operating Data'!EA39)</f>
        <v>16315340</v>
      </c>
      <c r="DW29" s="58">
        <f>IF('SNL Operating Data'!EB39="NA","",'SNL Operating Data'!EB39)</f>
        <v>16385999</v>
      </c>
      <c r="DX29" s="58">
        <f>IF('SNL Operating Data'!EC39="NA","",'SNL Operating Data'!EC39)</f>
        <v>26717072</v>
      </c>
      <c r="DY29" s="58">
        <f>IF('SNL Operating Data'!ED39="NA","",'SNL Operating Data'!ED39)</f>
        <v>29557841</v>
      </c>
      <c r="DZ29" s="58">
        <f>IF('SNL Operating Data'!EE39="NA","",'SNL Operating Data'!EE39)</f>
        <v>28724810</v>
      </c>
      <c r="EA29" s="58">
        <f>IF('SNL Operating Data'!EF39="NA","",'SNL Operating Data'!EF39)</f>
        <v>28162388</v>
      </c>
      <c r="EB29" s="58">
        <f>IF('SNL Operating Data'!EG39="NA","",'SNL Operating Data'!EG39)</f>
        <v>28953191</v>
      </c>
      <c r="EC29" s="58">
        <f>IF('SNL Operating Data'!EH39="NA","",'SNL Operating Data'!EH39)</f>
        <v>19790794</v>
      </c>
      <c r="ED29" s="58">
        <f>IF('SNL Operating Data'!EI39="NA","",'SNL Operating Data'!EI39)</f>
        <v>20635602</v>
      </c>
      <c r="EE29" s="58">
        <f>IF('SNL Operating Data'!EJ39="NA","",'SNL Operating Data'!EJ39)</f>
        <v>20775082</v>
      </c>
      <c r="EF29" s="58">
        <f>IF('SNL Operating Data'!EK39="NA","",'SNL Operating Data'!EK39)</f>
        <v>21458693</v>
      </c>
      <c r="EG29" s="58">
        <f>IF('SNL Operating Data'!EL39="NA","",'SNL Operating Data'!EL39)</f>
        <v>21194790</v>
      </c>
      <c r="EH29" s="58">
        <f>IF('SNL Operating Data'!EM39="NA","",'SNL Operating Data'!EM39)</f>
        <v>8644836</v>
      </c>
      <c r="EI29" s="58">
        <f>IF('SNL Operating Data'!EN39="NA","",'SNL Operating Data'!EN39)</f>
        <v>9550112</v>
      </c>
      <c r="EJ29" s="58">
        <f>IF('SNL Operating Data'!EO39="NA","",'SNL Operating Data'!EO39)</f>
        <v>9246749</v>
      </c>
      <c r="EK29" s="58">
        <f>IF('SNL Operating Data'!EP39="NA","",'SNL Operating Data'!EP39)</f>
        <v>9081648</v>
      </c>
      <c r="EL29" s="58">
        <f>IF('SNL Operating Data'!EQ39="NA","",'SNL Operating Data'!EQ39)</f>
        <v>9169936</v>
      </c>
      <c r="EM29" s="58">
        <f>IF('SNL Operating Data'!ER39="NA","",'SNL Operating Data'!ER39)</f>
        <v>1406689</v>
      </c>
      <c r="EN29" s="58">
        <f>IF('SNL Operating Data'!ES39="NA","",'SNL Operating Data'!ES39)</f>
        <v>1547286</v>
      </c>
      <c r="EO29" s="58">
        <f>IF('SNL Operating Data'!ET39="NA","",'SNL Operating Data'!ET39)</f>
        <v>1507639</v>
      </c>
      <c r="EP29" s="58">
        <f>IF('SNL Operating Data'!EU39="NA","",'SNL Operating Data'!EU39)</f>
        <v>1488203</v>
      </c>
      <c r="EQ29" s="58">
        <f>IF('SNL Operating Data'!EV39="NA","",'SNL Operating Data'!EV39)</f>
        <v>1497185</v>
      </c>
      <c r="ER29" s="58">
        <f>IF('SNL Operating Data'!EW39="NA","",'SNL Operating Data'!EW39)</f>
        <v>7011701</v>
      </c>
      <c r="ES29" s="58">
        <f>IF('SNL Operating Data'!EX39="NA","",'SNL Operating Data'!EX39)</f>
        <v>7712381</v>
      </c>
      <c r="ET29" s="58">
        <f>IF('SNL Operating Data'!EY39="NA","",'SNL Operating Data'!EY39)</f>
        <v>7467301</v>
      </c>
      <c r="EU29" s="58">
        <f>IF('SNL Operating Data'!EZ39="NA","",'SNL Operating Data'!EZ39)</f>
        <v>7416054</v>
      </c>
      <c r="EV29" s="58">
        <f>IF('SNL Operating Data'!FA39="NA","",'SNL Operating Data'!FA39)</f>
        <v>7463776</v>
      </c>
      <c r="EW29" s="58">
        <f>IF('SNL Operating Data'!FB39="NA","",'SNL Operating Data'!FB39)</f>
        <v>17372065</v>
      </c>
      <c r="EX29" s="58">
        <f>IF('SNL Operating Data'!FC39="NA","",'SNL Operating Data'!FC39)</f>
        <v>18717246</v>
      </c>
      <c r="EY29" s="58">
        <f>IF('SNL Operating Data'!FD39="NA","",'SNL Operating Data'!FD39)</f>
        <v>18242806</v>
      </c>
      <c r="EZ29" s="58">
        <f>IF('SNL Operating Data'!FE39="NA","",'SNL Operating Data'!FE39)</f>
        <v>17744951</v>
      </c>
      <c r="FA29" s="58">
        <f>IF('SNL Operating Data'!FF39="NA","",'SNL Operating Data'!FF39)</f>
        <v>18433478</v>
      </c>
      <c r="FB29" s="58">
        <f>IF('SNL Operating Data'!FG39="NA","",'SNL Operating Data'!FG39)</f>
        <v>3876119</v>
      </c>
      <c r="FC29" s="58">
        <f>IF('SNL Operating Data'!FH39="NA","",'SNL Operating Data'!FH39)</f>
        <v>4257666</v>
      </c>
      <c r="FD29" s="58">
        <f>IF('SNL Operating Data'!FI39="NA","",'SNL Operating Data'!FI39)</f>
        <v>4047883</v>
      </c>
      <c r="FE29" s="58">
        <f>IF('SNL Operating Data'!FJ39="NA","",'SNL Operating Data'!FJ39)</f>
        <v>4217353</v>
      </c>
      <c r="FF29" s="58">
        <f>IF('SNL Operating Data'!FK39="NA","",'SNL Operating Data'!FK39)</f>
        <v>4214576</v>
      </c>
      <c r="FG29" s="58">
        <f>IF('SNL Operating Data'!FL39="NA","",'SNL Operating Data'!FL39)</f>
        <v>2823260</v>
      </c>
      <c r="FH29" s="58">
        <f>IF('SNL Operating Data'!FM39="NA","",'SNL Operating Data'!FM39)</f>
        <v>2988695</v>
      </c>
      <c r="FI29" s="58">
        <f>IF('SNL Operating Data'!FN39="NA","",'SNL Operating Data'!FN39)</f>
        <v>2998517</v>
      </c>
      <c r="FJ29" s="58">
        <f>IF('SNL Operating Data'!FO39="NA","",'SNL Operating Data'!FO39)</f>
        <v>3323039</v>
      </c>
      <c r="FK29" s="58">
        <f>IF('SNL Operating Data'!FP39="NA","",'SNL Operating Data'!FP39)</f>
        <v>3182430</v>
      </c>
      <c r="FL29" s="58">
        <f>IF('SNL Operating Data'!FQ39="NA","",'SNL Operating Data'!FQ39)</f>
        <v>1745673</v>
      </c>
      <c r="FM29" s="58">
        <f>IF('SNL Operating Data'!FR39="NA","",'SNL Operating Data'!FR39)</f>
        <v>2002307</v>
      </c>
      <c r="FN29" s="58">
        <f>IF('SNL Operating Data'!FS39="NA","",'SNL Operating Data'!FS39)</f>
        <v>1912242</v>
      </c>
      <c r="FO29" s="58">
        <f>IF('SNL Operating Data'!FT39="NA","",'SNL Operating Data'!FT39)</f>
        <v>1840573</v>
      </c>
      <c r="FP29" s="58">
        <f>IF('SNL Operating Data'!FU39="NA","",'SNL Operating Data'!FU39)</f>
        <v>1922500</v>
      </c>
      <c r="FQ29" s="58">
        <f>IF('SNL Operating Data'!FV39="NA","",'SNL Operating Data'!FV39)</f>
        <v>7298416</v>
      </c>
      <c r="FR29" s="58">
        <f>IF('SNL Operating Data'!FW39="NA","",'SNL Operating Data'!FW39)</f>
        <v>8248061</v>
      </c>
      <c r="FS29" s="58">
        <f>IF('SNL Operating Data'!FX39="NA","",'SNL Operating Data'!FX39)</f>
        <v>7996195</v>
      </c>
      <c r="FT29" s="58">
        <f>IF('SNL Operating Data'!FY39="NA","",'SNL Operating Data'!FY39)</f>
        <v>7583733</v>
      </c>
      <c r="FU29" s="58">
        <f>IF('SNL Operating Data'!FZ39="NA","",'SNL Operating Data'!FZ39)</f>
        <v>8054150</v>
      </c>
      <c r="FV29" s="58">
        <f>IF('SNL Operating Data'!GA39="NA","",'SNL Operating Data'!GA39)</f>
        <v>13357020</v>
      </c>
      <c r="FW29" s="58">
        <f>IF('SNL Operating Data'!GB39="NA","",'SNL Operating Data'!GB39)</f>
        <v>14493666</v>
      </c>
      <c r="FX29" s="58">
        <f>IF('SNL Operating Data'!GC39="NA","",'SNL Operating Data'!GC39)</f>
        <v>14045514</v>
      </c>
      <c r="FY29" s="58">
        <f>IF('SNL Operating Data'!GD39="NA","",'SNL Operating Data'!GD39)</f>
        <v>13771171</v>
      </c>
      <c r="FZ29" s="58">
        <f>IF('SNL Operating Data'!GE39="NA","",'SNL Operating Data'!GE39)</f>
        <v>13587668</v>
      </c>
      <c r="GA29" s="58">
        <f>IF('SNL Operating Data'!GF39="NA","",'SNL Operating Data'!GF39)</f>
        <v>5307237</v>
      </c>
      <c r="GB29" s="58">
        <f>IF('SNL Operating Data'!GG39="NA","",'SNL Operating Data'!GG39)</f>
        <v>5829291</v>
      </c>
      <c r="GC29" s="58">
        <f>IF('SNL Operating Data'!GH39="NA","",'SNL Operating Data'!GH39)</f>
        <v>5659407</v>
      </c>
      <c r="GD29" s="58">
        <f>IF('SNL Operating Data'!GI39="NA","",'SNL Operating Data'!GI39)</f>
        <v>5378310</v>
      </c>
      <c r="GE29" s="58">
        <f>IF('SNL Operating Data'!GJ39="NA","",'SNL Operating Data'!GJ39)</f>
        <v>5568055</v>
      </c>
      <c r="GF29" s="58">
        <f>IF('SNL Operating Data'!GK39="NA","",'SNL Operating Data'!GK39)</f>
        <v>2154642</v>
      </c>
      <c r="GG29" s="58">
        <f>IF('SNL Operating Data'!GL39="NA","",'SNL Operating Data'!GL39)</f>
        <v>2400963</v>
      </c>
      <c r="GH29" s="58">
        <f>IF('SNL Operating Data'!GM39="NA","",'SNL Operating Data'!GM39)</f>
        <v>2353210</v>
      </c>
      <c r="GI29" s="58">
        <f>IF('SNL Operating Data'!GN39="NA","",'SNL Operating Data'!GN39)</f>
        <v>2294334</v>
      </c>
      <c r="GJ29" s="58">
        <f>IF('SNL Operating Data'!GO39="NA","",'SNL Operating Data'!GO39)</f>
        <v>2258307</v>
      </c>
      <c r="GK29" s="58">
        <f>IF('SNL Operating Data'!GP39="NA","",'SNL Operating Data'!GP39)</f>
        <v>2941096</v>
      </c>
      <c r="GL29" s="58">
        <f>IF('SNL Operating Data'!GQ39="NA","",'SNL Operating Data'!GQ39)</f>
        <v>3170796</v>
      </c>
      <c r="GM29" s="58">
        <f>IF('SNL Operating Data'!GR39="NA","",'SNL Operating Data'!GR39)</f>
        <v>3074715</v>
      </c>
      <c r="GN29" s="58">
        <f>IF('SNL Operating Data'!GS39="NA","",'SNL Operating Data'!GS39)</f>
        <v>3087234</v>
      </c>
      <c r="GO29" s="58">
        <f>IF('SNL Operating Data'!GT39="NA","",'SNL Operating Data'!GT39)</f>
        <v>3110589</v>
      </c>
      <c r="GP29" s="58">
        <f>IF('SNL Operating Data'!GU39="NA","",'SNL Operating Data'!GU39)</f>
        <v>5181975</v>
      </c>
      <c r="GQ29" s="58">
        <f>IF('SNL Operating Data'!GV39="NA","",'SNL Operating Data'!GV39)</f>
        <v>5685586</v>
      </c>
      <c r="GR29" s="58">
        <f>IF('SNL Operating Data'!GW39="NA","",'SNL Operating Data'!GW39)</f>
        <v>5424831</v>
      </c>
      <c r="GS29" s="58">
        <f>IF('SNL Operating Data'!GX39="NA","",'SNL Operating Data'!GX39)</f>
        <v>5429833</v>
      </c>
      <c r="GT29" s="58">
        <f>IF('SNL Operating Data'!GY39="NA","",'SNL Operating Data'!GY39)</f>
        <v>5516667</v>
      </c>
      <c r="GU29" s="58">
        <f>IF('SNL Operating Data'!GZ39="NA","",'SNL Operating Data'!GZ39)</f>
        <v>3382264</v>
      </c>
      <c r="GV29" s="58">
        <f>IF('SNL Operating Data'!HA39="NA","",'SNL Operating Data'!HA39)</f>
        <v>3761199</v>
      </c>
      <c r="GW29" s="58">
        <f>IF('SNL Operating Data'!HB39="NA","",'SNL Operating Data'!HB39)</f>
        <v>3607100</v>
      </c>
      <c r="GX29" s="58">
        <f>IF('SNL Operating Data'!HC39="NA","",'SNL Operating Data'!HC39)</f>
        <v>3561621</v>
      </c>
      <c r="GY29" s="58">
        <f>IF('SNL Operating Data'!HD39="NA","",'SNL Operating Data'!HD39)</f>
        <v>3633581</v>
      </c>
      <c r="GZ29" s="58">
        <f>IF('SNL Operating Data'!HE39="NA","",'SNL Operating Data'!HE39)</f>
        <v>165548</v>
      </c>
      <c r="HA29" s="58">
        <f>IF('SNL Operating Data'!HF39="NA","",'SNL Operating Data'!HF39)</f>
        <v>174450</v>
      </c>
      <c r="HB29" s="58">
        <f>IF('SNL Operating Data'!HG39="NA","",'SNL Operating Data'!HG39)</f>
        <v>164023</v>
      </c>
      <c r="HC29" s="58">
        <f>IF('SNL Operating Data'!HH39="NA","",'SNL Operating Data'!HH39)</f>
        <v>174438</v>
      </c>
      <c r="HD29" s="58">
        <f>IF('SNL Operating Data'!HI39="NA","",'SNL Operating Data'!HI39)</f>
        <v>118301</v>
      </c>
      <c r="HE29" s="58">
        <f>IF('SNL Operating Data'!HJ39="NA","",'SNL Operating Data'!HJ39)</f>
        <v>58188257</v>
      </c>
      <c r="HF29" s="58">
        <f>IF('SNL Operating Data'!HK39="NA","",'SNL Operating Data'!HK39)</f>
        <v>59096276</v>
      </c>
      <c r="HG29" s="58">
        <f>IF('SNL Operating Data'!HL39="NA","",'SNL Operating Data'!HL39)</f>
        <v>60324800</v>
      </c>
      <c r="HH29" s="58">
        <f>IF('SNL Operating Data'!HM39="NA","",'SNL Operating Data'!HM39)</f>
        <v>63743060</v>
      </c>
      <c r="HI29" s="58">
        <f>IF('SNL Operating Data'!HN39="NA","",'SNL Operating Data'!HN39)</f>
        <v>61725263</v>
      </c>
      <c r="HJ29" s="58">
        <f>IF('SNL Operating Data'!HO39="NA","",'SNL Operating Data'!HO39)</f>
        <v>291510</v>
      </c>
      <c r="HK29" s="58" t="str">
        <f>IF('SNL Operating Data'!HP39="NA","",'SNL Operating Data'!HP39)</f>
        <v/>
      </c>
      <c r="HL29" s="58" t="str">
        <f>IF('SNL Operating Data'!HQ39="NA","",'SNL Operating Data'!HQ39)</f>
        <v/>
      </c>
      <c r="HM29" s="58" t="str">
        <f>IF('SNL Operating Data'!HR39="NA","",'SNL Operating Data'!HR39)</f>
        <v/>
      </c>
      <c r="HN29" s="58" t="str">
        <f>IF('SNL Operating Data'!HS39="NA","",'SNL Operating Data'!HS39)</f>
        <v/>
      </c>
      <c r="HO29" s="58">
        <f>IF('SNL Operating Data'!HT39="NA","",'SNL Operating Data'!HT39)</f>
        <v>26143932</v>
      </c>
      <c r="HP29" s="58">
        <f>IF('SNL Operating Data'!HU39="NA","",'SNL Operating Data'!HU39)</f>
        <v>28331136</v>
      </c>
      <c r="HQ29" s="58">
        <f>IF('SNL Operating Data'!HV39="NA","",'SNL Operating Data'!HV39)</f>
        <v>28201080</v>
      </c>
      <c r="HR29" s="58">
        <f>IF('SNL Operating Data'!HW39="NA","",'SNL Operating Data'!HW39)</f>
        <v>27828611</v>
      </c>
      <c r="HS29" s="58">
        <f>IF('SNL Operating Data'!HX39="NA","",'SNL Operating Data'!HX39)</f>
        <v>27867774</v>
      </c>
      <c r="HT29" s="58">
        <f>IF('SNL Operating Data'!HY39="NA","",'SNL Operating Data'!HY39)</f>
        <v>75681</v>
      </c>
      <c r="HU29" s="58">
        <f>IF('SNL Operating Data'!HZ39="NA","",'SNL Operating Data'!HZ39)</f>
        <v>75619</v>
      </c>
      <c r="HV29" s="58">
        <f>IF('SNL Operating Data'!IA39="NA","",'SNL Operating Data'!IA39)</f>
        <v>78465</v>
      </c>
      <c r="HW29" s="58">
        <f>IF('SNL Operating Data'!IB39="NA","",'SNL Operating Data'!IB39)</f>
        <v>42978</v>
      </c>
      <c r="HX29" s="58" t="str">
        <f>IF('SNL Operating Data'!IC39="NA","",'SNL Operating Data'!IC39)</f>
        <v/>
      </c>
      <c r="HY29" s="58">
        <f>IF('SNL Operating Data'!ID39="NA","",'SNL Operating Data'!ID39)</f>
        <v>1466488</v>
      </c>
      <c r="HZ29" s="58">
        <f>IF('SNL Operating Data'!IE39="NA","",'SNL Operating Data'!IE39)</f>
        <v>1531307</v>
      </c>
      <c r="IA29" s="58">
        <f>IF('SNL Operating Data'!IF39="NA","",'SNL Operating Data'!IF39)</f>
        <v>1501957</v>
      </c>
      <c r="IB29" s="58">
        <f>IF('SNL Operating Data'!IG39="NA","",'SNL Operating Data'!IG39)</f>
        <v>1554517</v>
      </c>
      <c r="IC29" s="58">
        <f>IF('SNL Operating Data'!IH39="NA","",'SNL Operating Data'!IH39)</f>
        <v>1567112</v>
      </c>
      <c r="ID29" s="58">
        <f>IF('SNL Operating Data'!II39="NA","",'SNL Operating Data'!II39)</f>
        <v>5229276</v>
      </c>
      <c r="IE29" s="58">
        <f>IF('SNL Operating Data'!IJ39="NA","",'SNL Operating Data'!IJ39)</f>
        <v>5519378</v>
      </c>
      <c r="IF29" s="58">
        <f>IF('SNL Operating Data'!IK39="NA","",'SNL Operating Data'!IK39)</f>
        <v>5547327</v>
      </c>
      <c r="IG29" s="58">
        <f>IF('SNL Operating Data'!IL39="NA","",'SNL Operating Data'!IL39)</f>
        <v>5500768</v>
      </c>
      <c r="IH29" s="58">
        <f>IF('SNL Operating Data'!IM39="NA","",'SNL Operating Data'!IM39)</f>
        <v>5436737</v>
      </c>
      <c r="II29" s="58">
        <f>IF('SNL Operating Data'!IN39="NA","",'SNL Operating Data'!IN39)</f>
        <v>392019</v>
      </c>
      <c r="IJ29" s="58">
        <f>IF('SNL Operating Data'!IO39="NA","",'SNL Operating Data'!IO39)</f>
        <v>419892</v>
      </c>
      <c r="IK29" s="58" t="str">
        <f>IF('SNL Operating Data'!IP39="NA","",'SNL Operating Data'!IP39)</f>
        <v/>
      </c>
      <c r="IL29" s="58" t="str">
        <f>IF('SNL Operating Data'!IQ39="NA","",'SNL Operating Data'!IQ39)</f>
        <v/>
      </c>
      <c r="IM29" s="58" t="str">
        <f>IF('SNL Operating Data'!IR39="NA","",'SNL Operating Data'!IR39)</f>
        <v/>
      </c>
      <c r="IN29" s="58">
        <f>IF('SNL Operating Data'!IS39="NA","",'SNL Operating Data'!IS39)</f>
        <v>1578773</v>
      </c>
      <c r="IO29" s="58">
        <f>IF('SNL Operating Data'!IT39="NA","",'SNL Operating Data'!IT39)</f>
        <v>1607867</v>
      </c>
      <c r="IP29" s="58" t="str">
        <f>IF('SNL Operating Data'!IU39="NA","",'SNL Operating Data'!IU39)</f>
        <v/>
      </c>
      <c r="IQ29" s="58" t="str">
        <f>IF('SNL Operating Data'!IV39="NA","",'SNL Operating Data'!IV39)</f>
        <v/>
      </c>
      <c r="IR29" s="58" t="str">
        <f>IF('SNL Operating Data'!IW39="NA","",'SNL Operating Data'!IW39)</f>
        <v/>
      </c>
      <c r="IS29" s="58">
        <f>IF('SNL Operating Data'!IX39="NA","",'SNL Operating Data'!IX39)</f>
        <v>5354568</v>
      </c>
      <c r="IT29" s="58">
        <f>IF('SNL Operating Data'!IY39="NA","",'SNL Operating Data'!IY39)</f>
        <v>5134576</v>
      </c>
      <c r="IU29" s="58">
        <f>IF('SNL Operating Data'!IZ39="NA","",'SNL Operating Data'!IZ39)</f>
        <v>5272659</v>
      </c>
      <c r="IV29" s="58">
        <f>IF('SNL Operating Data'!JA39="NA","",'SNL Operating Data'!JA39)</f>
        <v>5462557</v>
      </c>
      <c r="IW29" s="58">
        <f>IF('SNL Operating Data'!JB39="NA","",'SNL Operating Data'!JB39)</f>
        <v>5644996</v>
      </c>
      <c r="IX29" s="58">
        <f>IF('SNL Operating Data'!JC39="NA","",'SNL Operating Data'!JC39)</f>
        <v>5310766</v>
      </c>
      <c r="IY29" s="58">
        <f>IF('SNL Operating Data'!JD39="NA","",'SNL Operating Data'!JD39)</f>
        <v>5730640</v>
      </c>
      <c r="IZ29" s="58">
        <f>IF('SNL Operating Data'!JE39="NA","",'SNL Operating Data'!JE39)</f>
        <v>5408646</v>
      </c>
      <c r="JA29" s="58">
        <f>IF('SNL Operating Data'!JF39="NA","",'SNL Operating Data'!JF39)</f>
        <v>5464243</v>
      </c>
      <c r="JB29" s="58">
        <f>IF('SNL Operating Data'!JG39="NA","",'SNL Operating Data'!JG39)</f>
        <v>5463352</v>
      </c>
      <c r="JC29" s="58">
        <f>IF('SNL Operating Data'!JH39="NA","",'SNL Operating Data'!JH39)</f>
        <v>3507789</v>
      </c>
      <c r="JD29" s="58">
        <f>IF('SNL Operating Data'!JI39="NA","",'SNL Operating Data'!JI39)</f>
        <v>3752039</v>
      </c>
      <c r="JE29" s="58">
        <f>IF('SNL Operating Data'!JJ39="NA","",'SNL Operating Data'!JJ39)</f>
        <v>3612717</v>
      </c>
      <c r="JF29" s="58">
        <f>IF('SNL Operating Data'!JK39="NA","",'SNL Operating Data'!JK39)</f>
        <v>3622771</v>
      </c>
      <c r="JG29" s="58">
        <f>IF('SNL Operating Data'!JL39="NA","",'SNL Operating Data'!JL39)</f>
        <v>3680243</v>
      </c>
      <c r="JH29" s="58">
        <f>IF('SNL Operating Data'!JM39="NA","",'SNL Operating Data'!JM39)</f>
        <v>9187772</v>
      </c>
      <c r="JI29" s="58">
        <f>IF('SNL Operating Data'!JN39="NA","",'SNL Operating Data'!JN39)</f>
        <v>9736895</v>
      </c>
      <c r="JJ29" s="58">
        <f>IF('SNL Operating Data'!JO39="NA","",'SNL Operating Data'!JO39)</f>
        <v>9422842</v>
      </c>
      <c r="JK29" s="58">
        <f>IF('SNL Operating Data'!JP39="NA","",'SNL Operating Data'!JP39)</f>
        <v>9745754</v>
      </c>
      <c r="JL29" s="58">
        <f>IF('SNL Operating Data'!JQ39="NA","",'SNL Operating Data'!JQ39)</f>
        <v>9932391</v>
      </c>
      <c r="JM29" s="58">
        <f>IF('SNL Operating Data'!JR39="NA","",'SNL Operating Data'!JR39)</f>
        <v>1932804</v>
      </c>
      <c r="JN29" s="58">
        <f>IF('SNL Operating Data'!JS39="NA","",'SNL Operating Data'!JS39)</f>
        <v>2158539</v>
      </c>
      <c r="JO29" s="58">
        <f>IF('SNL Operating Data'!JT39="NA","",'SNL Operating Data'!JT39)</f>
        <v>2051369</v>
      </c>
      <c r="JP29" s="58">
        <f>IF('SNL Operating Data'!JU39="NA","",'SNL Operating Data'!JU39)</f>
        <v>1990290</v>
      </c>
      <c r="JQ29" s="58">
        <f>IF('SNL Operating Data'!JV39="NA","",'SNL Operating Data'!JV39)</f>
        <v>1979060</v>
      </c>
      <c r="JR29" s="58">
        <f>IF('SNL Operating Data'!JW39="NA","",'SNL Operating Data'!JW39)</f>
        <v>6039478</v>
      </c>
      <c r="JS29" s="58">
        <f>IF('SNL Operating Data'!JX39="NA","",'SNL Operating Data'!JX39)</f>
        <v>6695891</v>
      </c>
      <c r="JT29" s="58">
        <f>IF('SNL Operating Data'!JY39="NA","",'SNL Operating Data'!JY39)</f>
        <v>6423481</v>
      </c>
      <c r="JU29" s="58">
        <f>IF('SNL Operating Data'!JZ39="NA","",'SNL Operating Data'!JZ39)</f>
        <v>6307233</v>
      </c>
      <c r="JV29" s="58">
        <f>IF('SNL Operating Data'!KA39="NA","",'SNL Operating Data'!KA39)</f>
        <v>6323749</v>
      </c>
      <c r="JW29" s="58">
        <f>IF('SNL Operating Data'!KB39="NA","",'SNL Operating Data'!KB39)</f>
        <v>637449</v>
      </c>
      <c r="JX29" s="58">
        <f>IF('SNL Operating Data'!KC39="NA","",'SNL Operating Data'!KC39)</f>
        <v>696433</v>
      </c>
      <c r="JY29" s="58">
        <f>IF('SNL Operating Data'!KD39="NA","",'SNL Operating Data'!KD39)</f>
        <v>662971</v>
      </c>
      <c r="JZ29" s="58">
        <f>IF('SNL Operating Data'!KE39="NA","",'SNL Operating Data'!KE39)</f>
        <v>649981</v>
      </c>
      <c r="KA29" s="58">
        <f>IF('SNL Operating Data'!KF39="NA","",'SNL Operating Data'!KF39)</f>
        <v>653124</v>
      </c>
      <c r="KB29" s="58">
        <f>IF('SNL Operating Data'!KG39="NA","",'SNL Operating Data'!KG39)</f>
        <v>289336</v>
      </c>
      <c r="KC29" s="58">
        <f>IF('SNL Operating Data'!KH39="NA","",'SNL Operating Data'!KH39)</f>
        <v>278419</v>
      </c>
      <c r="KD29" s="58">
        <f>IF('SNL Operating Data'!KI39="NA","",'SNL Operating Data'!KI39)</f>
        <v>286091</v>
      </c>
      <c r="KE29" s="58">
        <f>IF('SNL Operating Data'!KJ39="NA","",'SNL Operating Data'!KJ39)</f>
        <v>297683</v>
      </c>
      <c r="KF29" s="58" t="str">
        <f>IF('SNL Operating Data'!KK39="NA","",'SNL Operating Data'!KK39)</f>
        <v/>
      </c>
      <c r="KG29" s="58">
        <f>IF('SNL Operating Data'!KL39="NA","",'SNL Operating Data'!KL39)</f>
        <v>280867</v>
      </c>
      <c r="KH29" s="58">
        <f>IF('SNL Operating Data'!KM39="NA","",'SNL Operating Data'!KM39)</f>
        <v>295435</v>
      </c>
      <c r="KI29" s="58">
        <f>IF('SNL Operating Data'!KN39="NA","",'SNL Operating Data'!KN39)</f>
        <v>285790</v>
      </c>
      <c r="KJ29" s="58">
        <f>IF('SNL Operating Data'!KO39="NA","",'SNL Operating Data'!KO39)</f>
        <v>306114</v>
      </c>
      <c r="KK29" s="58" t="str">
        <f>IF('SNL Operating Data'!KP39="NA","",'SNL Operating Data'!KP39)</f>
        <v/>
      </c>
      <c r="KL29" s="58">
        <f>IF('SNL Operating Data'!KQ39="NA","",'SNL Operating Data'!KQ39)</f>
        <v>61916</v>
      </c>
      <c r="KM29" s="58">
        <f>IF('SNL Operating Data'!KR39="NA","",'SNL Operating Data'!KR39)</f>
        <v>68257</v>
      </c>
      <c r="KN29" s="58">
        <f>IF('SNL Operating Data'!KS39="NA","",'SNL Operating Data'!KS39)</f>
        <v>64999</v>
      </c>
      <c r="KO29" s="58">
        <f>IF('SNL Operating Data'!KT39="NA","",'SNL Operating Data'!KT39)</f>
        <v>61627</v>
      </c>
      <c r="KP29" s="58">
        <f>IF('SNL Operating Data'!KU39="NA","",'SNL Operating Data'!KU39)</f>
        <v>64467</v>
      </c>
      <c r="KQ29" s="58">
        <f>IF('SNL Operating Data'!KV39="NA","",'SNL Operating Data'!KV39)</f>
        <v>4004001</v>
      </c>
      <c r="KR29" s="58">
        <f>IF('SNL Operating Data'!KW39="NA","",'SNL Operating Data'!KW39)</f>
        <v>4370391</v>
      </c>
      <c r="KS29" s="58">
        <f>IF('SNL Operating Data'!KX39="NA","",'SNL Operating Data'!KX39)</f>
        <v>4229048</v>
      </c>
      <c r="KT29" s="58">
        <f>IF('SNL Operating Data'!KY39="NA","",'SNL Operating Data'!KY39)</f>
        <v>4122473</v>
      </c>
      <c r="KU29" s="58">
        <f>IF('SNL Operating Data'!KZ39="NA","",'SNL Operating Data'!KZ39)</f>
        <v>4193142</v>
      </c>
      <c r="KV29" s="58">
        <f>IF('SNL Operating Data'!LA39="NA","",'SNL Operating Data'!LA39)</f>
        <v>793336</v>
      </c>
      <c r="KW29" s="58">
        <f>IF('SNL Operating Data'!LB39="NA","",'SNL Operating Data'!LB39)</f>
        <v>860245</v>
      </c>
      <c r="KX29" s="58">
        <f>IF('SNL Operating Data'!LC39="NA","",'SNL Operating Data'!LC39)</f>
        <v>833646</v>
      </c>
      <c r="KY29" s="58">
        <f>IF('SNL Operating Data'!LD39="NA","",'SNL Operating Data'!LD39)</f>
        <v>882992</v>
      </c>
      <c r="KZ29" s="58">
        <f>IF('SNL Operating Data'!LE39="NA","",'SNL Operating Data'!LE39)</f>
        <v>896710</v>
      </c>
      <c r="LA29" s="58">
        <f>IF('SNL Operating Data'!LF39="NA","",'SNL Operating Data'!LF39)</f>
        <v>4635858</v>
      </c>
      <c r="LB29" s="58">
        <f>IF('SNL Operating Data'!LG39="NA","",'SNL Operating Data'!LG39)</f>
        <v>4657704</v>
      </c>
      <c r="LC29" s="58">
        <f>IF('SNL Operating Data'!LH39="NA","",'SNL Operating Data'!LH39)</f>
        <v>7848378</v>
      </c>
      <c r="LD29" s="58">
        <f>IF('SNL Operating Data'!LI39="NA","",'SNL Operating Data'!LI39)</f>
        <v>8245759</v>
      </c>
      <c r="LE29" s="58">
        <f>IF('SNL Operating Data'!LJ39="NA","",'SNL Operating Data'!LJ39)</f>
        <v>4022582</v>
      </c>
      <c r="LF29" s="58">
        <f>IF('SNL Operating Data'!LK39="NA","",'SNL Operating Data'!LK39)</f>
        <v>363692</v>
      </c>
      <c r="LG29" s="58">
        <f>IF('SNL Operating Data'!LL39="NA","",'SNL Operating Data'!LL39)</f>
        <v>383022</v>
      </c>
      <c r="LH29" s="58" t="str">
        <f>IF('SNL Operating Data'!LM39="NA","",'SNL Operating Data'!LM39)</f>
        <v/>
      </c>
      <c r="LI29" s="58" t="str">
        <f>IF('SNL Operating Data'!LN39="NA","",'SNL Operating Data'!LN39)</f>
        <v/>
      </c>
      <c r="LJ29" s="58" t="str">
        <f>IF('SNL Operating Data'!LO39="NA","",'SNL Operating Data'!LO39)</f>
        <v/>
      </c>
      <c r="LK29" s="58">
        <f>IF('SNL Operating Data'!LP39="NA","",'SNL Operating Data'!LP39)</f>
        <v>1153484</v>
      </c>
      <c r="LL29" s="58">
        <f>IF('SNL Operating Data'!LQ39="NA","",'SNL Operating Data'!LQ39)</f>
        <v>1196619</v>
      </c>
      <c r="LM29" s="58">
        <f>IF('SNL Operating Data'!LR39="NA","",'SNL Operating Data'!LR39)</f>
        <v>1177889</v>
      </c>
      <c r="LN29" s="58">
        <f>IF('SNL Operating Data'!LS39="NA","",'SNL Operating Data'!LS39)</f>
        <v>1170885</v>
      </c>
      <c r="LO29" s="58">
        <f>IF('SNL Operating Data'!LT39="NA","",'SNL Operating Data'!LT39)</f>
        <v>1164846</v>
      </c>
      <c r="LP29" s="58">
        <f>IF('SNL Operating Data'!LU39="NA","",'SNL Operating Data'!LU39)</f>
        <v>5350518</v>
      </c>
      <c r="LQ29" s="58">
        <f>IF('SNL Operating Data'!LV39="NA","",'SNL Operating Data'!LV39)</f>
        <v>5739983</v>
      </c>
      <c r="LR29" s="58">
        <f>IF('SNL Operating Data'!LW39="NA","",'SNL Operating Data'!LW39)</f>
        <v>5640661</v>
      </c>
      <c r="LS29" s="58">
        <f>IF('SNL Operating Data'!LX39="NA","",'SNL Operating Data'!LX39)</f>
        <v>5749929</v>
      </c>
      <c r="LT29" s="58">
        <f>IF('SNL Operating Data'!LY39="NA","",'SNL Operating Data'!LY39)</f>
        <v>5832422</v>
      </c>
      <c r="LU29" s="58">
        <f>IF('SNL Operating Data'!LZ39="NA","",'SNL Operating Data'!LZ39)</f>
        <v>6207289</v>
      </c>
      <c r="LV29" s="58">
        <f>IF('SNL Operating Data'!MA39="NA","",'SNL Operating Data'!MA39)</f>
        <v>6763028</v>
      </c>
      <c r="LW29" s="58">
        <f>IF('SNL Operating Data'!MB39="NA","",'SNL Operating Data'!MB39)</f>
        <v>6575653</v>
      </c>
      <c r="LX29" s="58">
        <f>IF('SNL Operating Data'!MC39="NA","",'SNL Operating Data'!MC39)</f>
        <v>6686931</v>
      </c>
      <c r="LY29" s="58">
        <f>IF('SNL Operating Data'!MD39="NA","",'SNL Operating Data'!MD39)</f>
        <v>6718177</v>
      </c>
      <c r="LZ29" s="58">
        <f>IF('SNL Operating Data'!ME39="NA","",'SNL Operating Data'!ME39)</f>
        <v>1010955</v>
      </c>
      <c r="MA29" s="58">
        <f>IF('SNL Operating Data'!MF39="NA","",'SNL Operating Data'!MF39)</f>
        <v>1052800</v>
      </c>
      <c r="MB29" s="58">
        <f>IF('SNL Operating Data'!MG39="NA","",'SNL Operating Data'!MG39)</f>
        <v>1042353</v>
      </c>
      <c r="MC29" s="58">
        <f>IF('SNL Operating Data'!MH39="NA","",'SNL Operating Data'!MH39)</f>
        <v>1046910</v>
      </c>
      <c r="MD29" s="58">
        <f>IF('SNL Operating Data'!MI39="NA","",'SNL Operating Data'!MI39)</f>
        <v>1046341</v>
      </c>
      <c r="ME29" s="58">
        <f>IF('SNL Operating Data'!MJ39="NA","",'SNL Operating Data'!MJ39)</f>
        <v>1943853</v>
      </c>
      <c r="MF29" s="58">
        <f>IF('SNL Operating Data'!MK39="NA","",'SNL Operating Data'!MK39)</f>
        <v>2113075</v>
      </c>
      <c r="MG29" s="58">
        <f>IF('SNL Operating Data'!ML39="NA","",'SNL Operating Data'!ML39)</f>
        <v>2062382</v>
      </c>
      <c r="MH29" s="58">
        <f>IF('SNL Operating Data'!MM39="NA","",'SNL Operating Data'!MM39)</f>
        <v>2023408</v>
      </c>
      <c r="MI29" s="58">
        <f>IF('SNL Operating Data'!MN39="NA","",'SNL Operating Data'!MN39)</f>
        <v>2046922</v>
      </c>
      <c r="MJ29" s="58">
        <f>IF('SNL Operating Data'!MO39="NA","",'SNL Operating Data'!MO39)</f>
        <v>3469690</v>
      </c>
      <c r="MK29" s="58">
        <f>IF('SNL Operating Data'!MP39="NA","",'SNL Operating Data'!MP39)</f>
        <v>3783332</v>
      </c>
      <c r="ML29" s="58">
        <f>IF('SNL Operating Data'!MQ39="NA","",'SNL Operating Data'!MQ39)</f>
        <v>3655635</v>
      </c>
      <c r="MM29" s="58">
        <f>IF('SNL Operating Data'!MR39="NA","",'SNL Operating Data'!MR39)</f>
        <v>3626669</v>
      </c>
      <c r="MN29" s="58">
        <f>IF('SNL Operating Data'!MS39="NA","",'SNL Operating Data'!MS39)</f>
        <v>3653781</v>
      </c>
      <c r="MO29" s="58">
        <f>IF('SNL Operating Data'!MT39="NA","",'SNL Operating Data'!MT39)</f>
        <v>47825</v>
      </c>
      <c r="MP29" s="58">
        <f>IF('SNL Operating Data'!MU39="NA","",'SNL Operating Data'!MU39)</f>
        <v>52407</v>
      </c>
      <c r="MQ29" s="58">
        <f>IF('SNL Operating Data'!MV39="NA","",'SNL Operating Data'!MV39)</f>
        <v>48861</v>
      </c>
      <c r="MR29" s="58">
        <f>IF('SNL Operating Data'!MW39="NA","",'SNL Operating Data'!MW39)</f>
        <v>47330</v>
      </c>
      <c r="MS29" s="58">
        <f>IF('SNL Operating Data'!MX39="NA","",'SNL Operating Data'!MX39)</f>
        <v>48395</v>
      </c>
      <c r="MT29" s="58">
        <f>IF('SNL Operating Data'!MY39="NA","",'SNL Operating Data'!MY39)</f>
        <v>22062</v>
      </c>
      <c r="MU29" s="58">
        <f>IF('SNL Operating Data'!MZ39="NA","",'SNL Operating Data'!MZ39)</f>
        <v>8976</v>
      </c>
      <c r="MV29" s="58" t="str">
        <f>IF('SNL Operating Data'!NA39="NA","",'SNL Operating Data'!NA39)</f>
        <v/>
      </c>
      <c r="MW29" s="58" t="str">
        <f>IF('SNL Operating Data'!NB39="NA","",'SNL Operating Data'!NB39)</f>
        <v/>
      </c>
      <c r="MX29" s="58" t="str">
        <f>IF('SNL Operating Data'!NC39="NA","",'SNL Operating Data'!NC39)</f>
        <v/>
      </c>
      <c r="MY29" s="58">
        <f>IF('SNL Operating Data'!ND39="NA","",'SNL Operating Data'!ND39)</f>
        <v>2631617</v>
      </c>
      <c r="MZ29" s="58">
        <f>IF('SNL Operating Data'!NE39="NA","",'SNL Operating Data'!NE39)</f>
        <v>2734095</v>
      </c>
      <c r="NA29" s="58">
        <f>IF('SNL Operating Data'!NF39="NA","",'SNL Operating Data'!NF39)</f>
        <v>2940596</v>
      </c>
      <c r="NB29" s="58">
        <f>IF('SNL Operating Data'!NG39="NA","",'SNL Operating Data'!NG39)</f>
        <v>3096430</v>
      </c>
      <c r="NC29" s="58">
        <f>IF('SNL Operating Data'!NH39="NA","",'SNL Operating Data'!NH39)</f>
        <v>2841675</v>
      </c>
      <c r="ND29" s="58">
        <f>IF('SNL Operating Data'!NI39="NA","",'SNL Operating Data'!NI39)</f>
        <v>9501523</v>
      </c>
      <c r="NE29" s="58">
        <f>IF('SNL Operating Data'!NJ39="NA","",'SNL Operating Data'!NJ39)</f>
        <v>9969996</v>
      </c>
      <c r="NF29" s="58">
        <f>IF('SNL Operating Data'!NK39="NA","",'SNL Operating Data'!NK39)</f>
        <v>9311544</v>
      </c>
      <c r="NG29" s="58">
        <f>IF('SNL Operating Data'!NL39="NA","",'SNL Operating Data'!NL39)</f>
        <v>10476631</v>
      </c>
      <c r="NH29" s="58">
        <f>IF('SNL Operating Data'!NM39="NA","",'SNL Operating Data'!NM39)</f>
        <v>10415347</v>
      </c>
      <c r="NI29" s="58">
        <f>IF('SNL Operating Data'!NN39="NA","",'SNL Operating Data'!NN39)</f>
        <v>6566228</v>
      </c>
      <c r="NJ29" s="58">
        <f>IF('SNL Operating Data'!NO39="NA","",'SNL Operating Data'!NO39)</f>
        <v>6973257</v>
      </c>
      <c r="NK29" s="58">
        <f>IF('SNL Operating Data'!NP39="NA","",'SNL Operating Data'!NP39)</f>
        <v>6793411</v>
      </c>
      <c r="NL29" s="58">
        <f>IF('SNL Operating Data'!NQ39="NA","",'SNL Operating Data'!NQ39)</f>
        <v>7025399</v>
      </c>
      <c r="NM29" s="58">
        <f>IF('SNL Operating Data'!NR39="NA","",'SNL Operating Data'!NR39)</f>
        <v>7111863</v>
      </c>
      <c r="NN29" s="58">
        <f>IF('SNL Operating Data'!NS39="NA","",'SNL Operating Data'!NS39)</f>
        <v>9134204</v>
      </c>
      <c r="NO29" s="58">
        <f>IF('SNL Operating Data'!NT39="NA","",'SNL Operating Data'!NT39)</f>
        <v>9952519</v>
      </c>
      <c r="NP29" s="58">
        <f>IF('SNL Operating Data'!NU39="NA","",'SNL Operating Data'!NU39)</f>
        <v>9632256</v>
      </c>
      <c r="NQ29" s="58">
        <f>IF('SNL Operating Data'!NV39="NA","",'SNL Operating Data'!NV39)</f>
        <v>10300885</v>
      </c>
      <c r="NR29" s="58">
        <f>IF('SNL Operating Data'!NW39="NA","",'SNL Operating Data'!NW39)</f>
        <v>10510295</v>
      </c>
      <c r="NS29" s="58">
        <f>IF('SNL Operating Data'!NX39="NA","",'SNL Operating Data'!NX39)</f>
        <v>23084</v>
      </c>
      <c r="NT29" s="58">
        <f>IF('SNL Operating Data'!NY39="NA","",'SNL Operating Data'!NY39)</f>
        <v>24984</v>
      </c>
      <c r="NU29" s="58">
        <f>IF('SNL Operating Data'!NZ39="NA","",'SNL Operating Data'!NZ39)</f>
        <v>24741</v>
      </c>
      <c r="NV29" s="58">
        <f>IF('SNL Operating Data'!OA39="NA","",'SNL Operating Data'!OA39)</f>
        <v>25502</v>
      </c>
      <c r="NW29" s="58">
        <f>IF('SNL Operating Data'!OB39="NA","",'SNL Operating Data'!OB39)</f>
        <v>25763</v>
      </c>
      <c r="NX29" s="58">
        <f>IF('SNL Operating Data'!OC39="NA","",'SNL Operating Data'!OC39)</f>
        <v>3301699</v>
      </c>
      <c r="NY29" s="58">
        <f>IF('SNL Operating Data'!OD39="NA","",'SNL Operating Data'!OD39)</f>
        <v>3535168</v>
      </c>
      <c r="NZ29" s="58">
        <f>IF('SNL Operating Data'!OE39="NA","",'SNL Operating Data'!OE39)</f>
        <v>3369471</v>
      </c>
      <c r="OA29" s="58">
        <f>IF('SNL Operating Data'!OF39="NA","",'SNL Operating Data'!OF39)</f>
        <v>3483963</v>
      </c>
      <c r="OB29" s="58">
        <f>IF('SNL Operating Data'!OG39="NA","",'SNL Operating Data'!OG39)</f>
        <v>3546813</v>
      </c>
      <c r="OC29" s="58">
        <f>IF('SNL Operating Data'!OH39="NA","",'SNL Operating Data'!OH39)</f>
        <v>9899976</v>
      </c>
      <c r="OD29" s="58">
        <f>IF('SNL Operating Data'!OI39="NA","",'SNL Operating Data'!OI39)</f>
        <v>10476336</v>
      </c>
      <c r="OE29" s="58">
        <f>IF('SNL Operating Data'!OJ39="NA","",'SNL Operating Data'!OJ39)</f>
        <v>10106076</v>
      </c>
      <c r="OF29" s="58">
        <f>IF('SNL Operating Data'!OK39="NA","",'SNL Operating Data'!OK39)</f>
        <v>10615287</v>
      </c>
      <c r="OG29" s="58">
        <f>IF('SNL Operating Data'!OL39="NA","",'SNL Operating Data'!OL39)</f>
        <v>10846862</v>
      </c>
      <c r="OH29" s="58">
        <f>IF('SNL Operating Data'!OM39="NA","",'SNL Operating Data'!OM39)</f>
        <v>1852970</v>
      </c>
      <c r="OI29" s="58">
        <f>IF('SNL Operating Data'!ON39="NA","",'SNL Operating Data'!ON39)</f>
        <v>1958652</v>
      </c>
      <c r="OJ29" s="58">
        <f>IF('SNL Operating Data'!OO39="NA","",'SNL Operating Data'!OO39)</f>
        <v>1923592</v>
      </c>
      <c r="OK29" s="58">
        <f>IF('SNL Operating Data'!OP39="NA","",'SNL Operating Data'!OP39)</f>
        <v>1969394</v>
      </c>
      <c r="OL29" s="58">
        <f>IF('SNL Operating Data'!OQ39="NA","",'SNL Operating Data'!OQ39)</f>
        <v>1979671</v>
      </c>
      <c r="OM29" s="58">
        <f>IF('SNL Operating Data'!OR39="NA","",'SNL Operating Data'!OR39)</f>
        <v>3084779</v>
      </c>
      <c r="ON29" s="58">
        <f>IF('SNL Operating Data'!OS39="NA","",'SNL Operating Data'!OS39)</f>
        <v>3116129</v>
      </c>
      <c r="OO29" s="58">
        <f>IF('SNL Operating Data'!OT39="NA","",'SNL Operating Data'!OT39)</f>
        <v>3169457</v>
      </c>
      <c r="OP29" s="58">
        <f>IF('SNL Operating Data'!OU39="NA","",'SNL Operating Data'!OU39)</f>
        <v>3218873</v>
      </c>
      <c r="OQ29" s="58">
        <f>IF('SNL Operating Data'!OV39="NA","",'SNL Operating Data'!OV39)</f>
        <v>3299444</v>
      </c>
      <c r="OR29" s="58">
        <f>IF('SNL Operating Data'!OW39="NA","",'SNL Operating Data'!OW39)</f>
        <v>77115</v>
      </c>
      <c r="OS29" s="58">
        <f>IF('SNL Operating Data'!OX39="NA","",'SNL Operating Data'!OX39)</f>
        <v>85743</v>
      </c>
      <c r="OT29" s="58">
        <f>IF('SNL Operating Data'!OY39="NA","",'SNL Operating Data'!OY39)</f>
        <v>86701</v>
      </c>
      <c r="OU29" s="58">
        <f>IF('SNL Operating Data'!OZ39="NA","",'SNL Operating Data'!OZ39)</f>
        <v>87987</v>
      </c>
      <c r="OV29" s="58">
        <f>IF('SNL Operating Data'!PA39="NA","",'SNL Operating Data'!PA39)</f>
        <v>89074</v>
      </c>
      <c r="OW29" s="58">
        <f>IF('SNL Operating Data'!PB39="NA","",'SNL Operating Data'!PB39)</f>
        <v>6319874</v>
      </c>
      <c r="OX29" s="58">
        <f>IF('SNL Operating Data'!PC39="NA","",'SNL Operating Data'!PC39)</f>
        <v>8181727</v>
      </c>
      <c r="OY29" s="58">
        <f>IF('SNL Operating Data'!PD39="NA","",'SNL Operating Data'!PD39)</f>
        <v>7808156</v>
      </c>
      <c r="OZ29" s="58">
        <f>IF('SNL Operating Data'!PE39="NA","",'SNL Operating Data'!PE39)</f>
        <v>8308792</v>
      </c>
      <c r="PA29" s="58">
        <f>IF('SNL Operating Data'!PF39="NA","",'SNL Operating Data'!PF39)</f>
        <v>8243191</v>
      </c>
      <c r="PB29" s="58">
        <f>IF('SNL Operating Data'!PG39="NA","",'SNL Operating Data'!PG39)</f>
        <v>8930997</v>
      </c>
      <c r="PC29" s="58">
        <f>IF('SNL Operating Data'!PH39="NA","",'SNL Operating Data'!PH39)</f>
        <v>9649851</v>
      </c>
      <c r="PD29" s="58">
        <f>IF('SNL Operating Data'!PI39="NA","",'SNL Operating Data'!PI39)</f>
        <v>9258226</v>
      </c>
      <c r="PE29" s="58">
        <f>IF('SNL Operating Data'!PJ39="NA","",'SNL Operating Data'!PJ39)</f>
        <v>9433698</v>
      </c>
      <c r="PF29" s="58">
        <f>IF('SNL Operating Data'!PK39="NA","",'SNL Operating Data'!PK39)</f>
        <v>9485086</v>
      </c>
      <c r="PG29" s="58">
        <f>IF('SNL Operating Data'!PL39="NA","",'SNL Operating Data'!PL39)</f>
        <v>13538862</v>
      </c>
      <c r="PH29" s="58">
        <f>IF('SNL Operating Data'!PM39="NA","",'SNL Operating Data'!PM39)</f>
        <v>14940366</v>
      </c>
      <c r="PI29" s="58">
        <f>IF('SNL Operating Data'!PN39="NA","",'SNL Operating Data'!PN39)</f>
        <v>14410513</v>
      </c>
      <c r="PJ29" s="58">
        <f>IF('SNL Operating Data'!PO39="NA","",'SNL Operating Data'!PO39)</f>
        <v>14354676</v>
      </c>
      <c r="PK29" s="58">
        <f>IF('SNL Operating Data'!PP39="NA","",'SNL Operating Data'!PP39)</f>
        <v>14546502</v>
      </c>
      <c r="PL29" s="58">
        <f>IF('SNL Operating Data'!PQ39="NA","",'SNL Operating Data'!PQ39)</f>
        <v>8823492</v>
      </c>
      <c r="PM29" s="58">
        <f>IF('SNL Operating Data'!PR39="NA","",'SNL Operating Data'!PR39)</f>
        <v>9728174</v>
      </c>
      <c r="PN29" s="58">
        <f>IF('SNL Operating Data'!PS39="NA","",'SNL Operating Data'!PS39)</f>
        <v>9722351</v>
      </c>
      <c r="PO29" s="58">
        <f>IF('SNL Operating Data'!PT39="NA","",'SNL Operating Data'!PT39)</f>
        <v>9456061</v>
      </c>
      <c r="PP29" s="58">
        <f>IF('SNL Operating Data'!PU39="NA","",'SNL Operating Data'!PU39)</f>
        <v>9551763</v>
      </c>
      <c r="PQ29" s="58">
        <f>IF('SNL Operating Data'!PV39="NA","",'SNL Operating Data'!PV39)</f>
        <v>1556193</v>
      </c>
      <c r="PR29" s="58">
        <f>IF('SNL Operating Data'!PW39="NA","",'SNL Operating Data'!PW39)</f>
        <v>1668063</v>
      </c>
      <c r="PS29" s="58">
        <f>IF('SNL Operating Data'!PX39="NA","",'SNL Operating Data'!PX39)</f>
        <v>1615892</v>
      </c>
      <c r="PT29" s="58">
        <f>IF('SNL Operating Data'!PY39="NA","",'SNL Operating Data'!PY39)</f>
        <v>1668611</v>
      </c>
      <c r="PU29" s="58">
        <f>IF('SNL Operating Data'!PZ39="NA","",'SNL Operating Data'!PZ39)</f>
        <v>1745755</v>
      </c>
      <c r="PV29" s="58">
        <f>IF('SNL Operating Data'!QA39="NA","",'SNL Operating Data'!QA39)</f>
        <v>1243194</v>
      </c>
      <c r="PW29" s="58">
        <f>IF('SNL Operating Data'!QB39="NA","",'SNL Operating Data'!QB39)</f>
        <v>1321132</v>
      </c>
      <c r="PX29" s="58">
        <f>IF('SNL Operating Data'!QC39="NA","",'SNL Operating Data'!QC39)</f>
        <v>1303317</v>
      </c>
      <c r="PY29" s="58">
        <f>IF('SNL Operating Data'!QD39="NA","",'SNL Operating Data'!QD39)</f>
        <v>1266232</v>
      </c>
      <c r="PZ29" s="58">
        <f>IF('SNL Operating Data'!QE39="NA","",'SNL Operating Data'!QE39)</f>
        <v>1241949</v>
      </c>
      <c r="QA29" s="58">
        <f>IF('SNL Operating Data'!QF39="NA","",'SNL Operating Data'!QF39)</f>
        <v>29408850</v>
      </c>
      <c r="QB29" s="58">
        <f>IF('SNL Operating Data'!QG39="NA","",'SNL Operating Data'!QG39)</f>
        <v>27485186</v>
      </c>
      <c r="QC29" s="58">
        <f>IF('SNL Operating Data'!QH39="NA","",'SNL Operating Data'!QH39)</f>
        <v>27513436</v>
      </c>
      <c r="QD29" s="58">
        <f>IF('SNL Operating Data'!QI39="NA","",'SNL Operating Data'!QI39)</f>
        <v>29814086</v>
      </c>
      <c r="QE29" s="58">
        <f>IF('SNL Operating Data'!QJ39="NA","",'SNL Operating Data'!QJ39)</f>
        <v>28659453</v>
      </c>
      <c r="QF29" s="58">
        <f>IF('SNL Operating Data'!QK39="NA","",'SNL Operating Data'!QK39)</f>
        <v>16625426</v>
      </c>
      <c r="QG29" s="58">
        <f>IF('SNL Operating Data'!QL39="NA","",'SNL Operating Data'!QL39)</f>
        <v>16227117</v>
      </c>
      <c r="QH29" s="58">
        <f>IF('SNL Operating Data'!QM39="NA","",'SNL Operating Data'!QM39)</f>
        <v>16668416</v>
      </c>
      <c r="QI29" s="58">
        <f>IF('SNL Operating Data'!QN39="NA","",'SNL Operating Data'!QN39)</f>
        <v>17150116</v>
      </c>
      <c r="QJ29" s="58">
        <f>IF('SNL Operating Data'!QO39="NA","",'SNL Operating Data'!QO39)</f>
        <v>17904789</v>
      </c>
      <c r="QK29" s="58">
        <f>IF('SNL Operating Data'!QP39="NA","",'SNL Operating Data'!QP39)</f>
        <v>13023608</v>
      </c>
      <c r="QL29" s="58">
        <f>IF('SNL Operating Data'!QQ39="NA","",'SNL Operating Data'!QQ39)</f>
        <v>14004677</v>
      </c>
      <c r="QM29" s="58">
        <f>IF('SNL Operating Data'!QR39="NA","",'SNL Operating Data'!QR39)</f>
        <v>13649535</v>
      </c>
      <c r="QN29" s="58">
        <f>IF('SNL Operating Data'!QS39="NA","",'SNL Operating Data'!QS39)</f>
        <v>14040747</v>
      </c>
      <c r="QO29" s="58">
        <f>IF('SNL Operating Data'!QT39="NA","",'SNL Operating Data'!QT39)</f>
        <v>14262461</v>
      </c>
      <c r="QP29" s="58">
        <f>IF('SNL Operating Data'!QU39="NA","",'SNL Operating Data'!QU39)</f>
        <v>4152733</v>
      </c>
      <c r="QQ29" s="58">
        <f>IF('SNL Operating Data'!QV39="NA","",'SNL Operating Data'!QV39)</f>
        <v>4424065</v>
      </c>
      <c r="QR29" s="58">
        <f>IF('SNL Operating Data'!QW39="NA","",'SNL Operating Data'!QW39)</f>
        <v>4265867</v>
      </c>
      <c r="QS29" s="58">
        <f>IF('SNL Operating Data'!QX39="NA","",'SNL Operating Data'!QX39)</f>
        <v>4318774</v>
      </c>
      <c r="QT29" s="58">
        <f>IF('SNL Operating Data'!QY39="NA","",'SNL Operating Data'!QY39)</f>
        <v>4362887</v>
      </c>
      <c r="QU29" s="58">
        <f>IF('SNL Operating Data'!QZ39="NA","",'SNL Operating Data'!QZ39)</f>
        <v>1590587</v>
      </c>
      <c r="QV29" s="58">
        <f>IF('SNL Operating Data'!RA39="NA","",'SNL Operating Data'!RA39)</f>
        <v>1712880</v>
      </c>
      <c r="QW29" s="58">
        <f>IF('SNL Operating Data'!RB39="NA","",'SNL Operating Data'!RB39)</f>
        <v>1638166</v>
      </c>
      <c r="QX29" s="58">
        <f>IF('SNL Operating Data'!RC39="NA","",'SNL Operating Data'!RC39)</f>
        <v>1674333</v>
      </c>
      <c r="QY29" s="58">
        <f>IF('SNL Operating Data'!RD39="NA","",'SNL Operating Data'!RD39)</f>
        <v>1662849</v>
      </c>
      <c r="QZ29" s="58">
        <f>IF('SNL Operating Data'!RE39="NA","",'SNL Operating Data'!RE39)</f>
        <v>29683</v>
      </c>
      <c r="RA29" s="58" t="str">
        <f>IF('SNL Operating Data'!RF39="NA","",'SNL Operating Data'!RF39)</f>
        <v/>
      </c>
      <c r="RB29" s="58" t="str">
        <f>IF('SNL Operating Data'!RG39="NA","",'SNL Operating Data'!RG39)</f>
        <v/>
      </c>
      <c r="RC29" s="58" t="str">
        <f>IF('SNL Operating Data'!RH39="NA","",'SNL Operating Data'!RH39)</f>
        <v/>
      </c>
      <c r="RD29" s="58" t="str">
        <f>IF('SNL Operating Data'!RI39="NA","",'SNL Operating Data'!RI39)</f>
        <v/>
      </c>
      <c r="RE29" s="58">
        <f>IF('SNL Operating Data'!RJ39="NA","",'SNL Operating Data'!RJ39)</f>
        <v>10632</v>
      </c>
      <c r="RF29" s="58">
        <f>IF('SNL Operating Data'!RK39="NA","",'SNL Operating Data'!RK39)</f>
        <v>12707</v>
      </c>
      <c r="RG29" s="58">
        <f>IF('SNL Operating Data'!RL39="NA","",'SNL Operating Data'!RL39)</f>
        <v>12943</v>
      </c>
      <c r="RH29" s="58">
        <f>IF('SNL Operating Data'!RM39="NA","",'SNL Operating Data'!RM39)</f>
        <v>4433</v>
      </c>
      <c r="RI29" s="58" t="str">
        <f>IF('SNL Operating Data'!RN39="NA","",'SNL Operating Data'!RN39)</f>
        <v/>
      </c>
      <c r="RJ29" s="58">
        <f>IF('SNL Operating Data'!RO39="NA","",'SNL Operating Data'!RO39)</f>
        <v>7879585</v>
      </c>
      <c r="RK29" s="58">
        <f>IF('SNL Operating Data'!RP39="NA","",'SNL Operating Data'!RP39)</f>
        <v>7415759</v>
      </c>
      <c r="RL29" s="58">
        <f>IF('SNL Operating Data'!RQ39="NA","",'SNL Operating Data'!RQ39)</f>
        <v>7471069</v>
      </c>
      <c r="RM29" s="58">
        <f>IF('SNL Operating Data'!RR39="NA","",'SNL Operating Data'!RR39)</f>
        <v>7756251</v>
      </c>
      <c r="RN29" s="58">
        <f>IF('SNL Operating Data'!RS39="NA","",'SNL Operating Data'!RS39)</f>
        <v>7978099</v>
      </c>
      <c r="RO29" s="58">
        <f>IF('SNL Operating Data'!RT39="NA","",'SNL Operating Data'!RT39)</f>
        <v>7831405</v>
      </c>
      <c r="RP29" s="58">
        <f>IF('SNL Operating Data'!RU39="NA","",'SNL Operating Data'!RU39)</f>
        <v>8433547</v>
      </c>
      <c r="RQ29" s="58">
        <f>IF('SNL Operating Data'!RV39="NA","",'SNL Operating Data'!RV39)</f>
        <v>8225217</v>
      </c>
      <c r="RR29" s="58">
        <f>IF('SNL Operating Data'!RW39="NA","",'SNL Operating Data'!RW39)</f>
        <v>8034115</v>
      </c>
      <c r="RS29" s="58">
        <f>IF('SNL Operating Data'!RX39="NA","",'SNL Operating Data'!RX39)</f>
        <v>8284406</v>
      </c>
      <c r="RT29" s="58">
        <f>IF('SNL Operating Data'!RY39="NA","",'SNL Operating Data'!RY39)</f>
        <v>13650614</v>
      </c>
      <c r="RU29" s="58">
        <f>IF('SNL Operating Data'!RZ39="NA","",'SNL Operating Data'!RZ39)</f>
        <v>14746601</v>
      </c>
      <c r="RV29" s="58">
        <f>IF('SNL Operating Data'!SA39="NA","",'SNL Operating Data'!SA39)</f>
        <v>14448866</v>
      </c>
      <c r="RW29" s="58">
        <f>IF('SNL Operating Data'!SB39="NA","",'SNL Operating Data'!SB39)</f>
        <v>14584745</v>
      </c>
      <c r="RX29" s="58">
        <f>IF('SNL Operating Data'!SC39="NA","",'SNL Operating Data'!SC39)</f>
        <v>14746360</v>
      </c>
      <c r="RY29" s="58">
        <f>IF('SNL Operating Data'!SD39="NA","",'SNL Operating Data'!SD39)</f>
        <v>9107102</v>
      </c>
      <c r="RZ29" s="58">
        <f>IF('SNL Operating Data'!SE39="NA","",'SNL Operating Data'!SE39)</f>
        <v>9437532</v>
      </c>
      <c r="SA29" s="58">
        <f>IF('SNL Operating Data'!SF39="NA","",'SNL Operating Data'!SF39)</f>
        <v>9446626</v>
      </c>
      <c r="SB29" s="58">
        <f>IF('SNL Operating Data'!SG39="NA","",'SNL Operating Data'!SG39)</f>
        <v>9992279</v>
      </c>
      <c r="SC29" s="58">
        <f>IF('SNL Operating Data'!SH39="NA","",'SNL Operating Data'!SH39)</f>
        <v>9995805</v>
      </c>
      <c r="SD29" s="58">
        <f>IF('SNL Operating Data'!SI39="NA","",'SNL Operating Data'!SI39)</f>
        <v>3133523</v>
      </c>
      <c r="SE29" s="58">
        <f>IF('SNL Operating Data'!SJ39="NA","",'SNL Operating Data'!SJ39)</f>
        <v>3256188</v>
      </c>
      <c r="SF29" s="58">
        <f>IF('SNL Operating Data'!SK39="NA","",'SNL Operating Data'!SK39)</f>
        <v>3173137</v>
      </c>
      <c r="SG29" s="58">
        <f>IF('SNL Operating Data'!SL39="NA","",'SNL Operating Data'!SL39)</f>
        <v>3376670</v>
      </c>
      <c r="SH29" s="58">
        <f>IF('SNL Operating Data'!SM39="NA","",'SNL Operating Data'!SM39)</f>
        <v>3402280</v>
      </c>
      <c r="SI29" s="58">
        <f>IF('SNL Operating Data'!SN39="NA","",'SNL Operating Data'!SN39)</f>
        <v>3136066</v>
      </c>
      <c r="SJ29" s="58">
        <f>IF('SNL Operating Data'!SO39="NA","",'SNL Operating Data'!SO39)</f>
        <v>3250560</v>
      </c>
      <c r="SK29" s="58">
        <f>IF('SNL Operating Data'!SP39="NA","",'SNL Operating Data'!SP39)</f>
        <v>3227338</v>
      </c>
      <c r="SL29" s="58">
        <f>IF('SNL Operating Data'!SQ39="NA","",'SNL Operating Data'!SQ39)</f>
        <v>3438381</v>
      </c>
      <c r="SM29" s="58">
        <f>IF('SNL Operating Data'!SR39="NA","",'SNL Operating Data'!SR39)</f>
        <v>3339524</v>
      </c>
      <c r="SN29" s="58">
        <f>IF('SNL Operating Data'!SS39="NA","",'SNL Operating Data'!SS39)</f>
        <v>5943163</v>
      </c>
      <c r="SO29" s="58">
        <f>IF('SNL Operating Data'!ST39="NA","",'SNL Operating Data'!ST39)</f>
        <v>6452556</v>
      </c>
      <c r="SP29" s="58">
        <f>IF('SNL Operating Data'!SU39="NA","",'SNL Operating Data'!SU39)</f>
        <v>6272704</v>
      </c>
      <c r="SQ29" s="58">
        <f>IF('SNL Operating Data'!SV39="NA","",'SNL Operating Data'!SV39)</f>
        <v>6116579</v>
      </c>
      <c r="SR29" s="58">
        <f>IF('SNL Operating Data'!SW39="NA","",'SNL Operating Data'!SW39)</f>
        <v>6243064</v>
      </c>
      <c r="SS29" s="58">
        <f>IF('SNL Operating Data'!SX39="NA","",'SNL Operating Data'!SX39)</f>
        <v>13069018</v>
      </c>
      <c r="ST29" s="58">
        <f>IF('SNL Operating Data'!SY39="NA","",'SNL Operating Data'!SY39)</f>
        <v>13810273</v>
      </c>
      <c r="SU29" s="58">
        <f>IF('SNL Operating Data'!SZ39="NA","",'SNL Operating Data'!SZ39)</f>
        <v>13356402</v>
      </c>
      <c r="SV29" s="58">
        <f>IF('SNL Operating Data'!TA39="NA","",'SNL Operating Data'!TA39)</f>
        <v>13964380</v>
      </c>
      <c r="SW29" s="58">
        <f>IF('SNL Operating Data'!TB39="NA","",'SNL Operating Data'!TB39)</f>
        <v>13954733</v>
      </c>
      <c r="SX29" s="58">
        <f>IF('SNL Operating Data'!TC39="NA","",'SNL Operating Data'!TC39)</f>
        <v>10931999</v>
      </c>
      <c r="SY29" s="58">
        <f>IF('SNL Operating Data'!TD39="NA","",'SNL Operating Data'!TD39)</f>
        <v>10497389</v>
      </c>
      <c r="SZ29" s="58">
        <f>IF('SNL Operating Data'!TE39="NA","",'SNL Operating Data'!TE39)</f>
        <v>10756628</v>
      </c>
      <c r="TA29" s="58">
        <f>IF('SNL Operating Data'!TF39="NA","",'SNL Operating Data'!TF39)</f>
        <v>10976067</v>
      </c>
      <c r="TB29" s="58">
        <f>IF('SNL Operating Data'!TG39="NA","",'SNL Operating Data'!TG39)</f>
        <v>11479046</v>
      </c>
      <c r="TC29" s="58">
        <f>IF('SNL Operating Data'!TH39="NA","",'SNL Operating Data'!TH39)</f>
        <v>2643260</v>
      </c>
      <c r="TD29" s="58">
        <f>IF('SNL Operating Data'!TI39="NA","",'SNL Operating Data'!TI39)</f>
        <v>2821549</v>
      </c>
      <c r="TE29" s="58">
        <f>IF('SNL Operating Data'!TJ39="NA","",'SNL Operating Data'!TJ39)</f>
        <v>2699135</v>
      </c>
      <c r="TF29" s="58">
        <f>IF('SNL Operating Data'!TK39="NA","",'SNL Operating Data'!TK39)</f>
        <v>2865568</v>
      </c>
      <c r="TG29" s="58">
        <f>IF('SNL Operating Data'!TL39="NA","",'SNL Operating Data'!TL39)</f>
        <v>2875542</v>
      </c>
      <c r="TH29" s="58">
        <f>IF('SNL Operating Data'!TM39="NA","",'SNL Operating Data'!TM39)</f>
        <v>702314</v>
      </c>
      <c r="TI29" s="58">
        <f>IF('SNL Operating Data'!TN39="NA","",'SNL Operating Data'!TN39)</f>
        <v>728935</v>
      </c>
      <c r="TJ29" s="58">
        <f>IF('SNL Operating Data'!TO39="NA","",'SNL Operating Data'!TO39)</f>
        <v>721012</v>
      </c>
      <c r="TK29" s="58">
        <f>IF('SNL Operating Data'!TP39="NA","",'SNL Operating Data'!TP39)</f>
        <v>738349</v>
      </c>
      <c r="TL29" s="58">
        <f>IF('SNL Operating Data'!TQ39="NA","",'SNL Operating Data'!TQ39)</f>
        <v>721186</v>
      </c>
      <c r="TM29" s="58">
        <f>IF('SNL Operating Data'!TR39="NA","",'SNL Operating Data'!TR39)</f>
        <v>6577628</v>
      </c>
      <c r="TN29" s="58">
        <f>IF('SNL Operating Data'!TS39="NA","",'SNL Operating Data'!TS39)</f>
        <v>6336436</v>
      </c>
      <c r="TO29" s="58">
        <f>IF('SNL Operating Data'!TT39="NA","",'SNL Operating Data'!TT39)</f>
        <v>5981976</v>
      </c>
      <c r="TP29" s="58">
        <f>IF('SNL Operating Data'!TU39="NA","",'SNL Operating Data'!TU39)</f>
        <v>6606155</v>
      </c>
      <c r="TQ29" s="58">
        <f>IF('SNL Operating Data'!TV39="NA","",'SNL Operating Data'!TV39)</f>
        <v>5671599</v>
      </c>
      <c r="TR29" s="58">
        <f>IF('SNL Operating Data'!TW39="NA","",'SNL Operating Data'!TW39)</f>
        <v>2492063</v>
      </c>
      <c r="TS29" s="58">
        <f>IF('SNL Operating Data'!TX39="NA","",'SNL Operating Data'!TX39)</f>
        <v>2483249</v>
      </c>
      <c r="TT29" s="58">
        <f>IF('SNL Operating Data'!TY39="NA","",'SNL Operating Data'!TY39)</f>
        <v>2490879</v>
      </c>
      <c r="TU29" s="58">
        <f>IF('SNL Operating Data'!TZ39="NA","",'SNL Operating Data'!TZ39)</f>
        <v>2672135</v>
      </c>
      <c r="TV29" s="58">
        <f>IF('SNL Operating Data'!UA39="NA","",'SNL Operating Data'!UA39)</f>
        <v>2769297</v>
      </c>
      <c r="TW29" s="58">
        <f>IF('SNL Operating Data'!UB39="NA","",'SNL Operating Data'!UB39)</f>
        <v>29765196</v>
      </c>
      <c r="TX29" s="58">
        <f>IF('SNL Operating Data'!UC39="NA","",'SNL Operating Data'!UC39)</f>
        <v>30417068</v>
      </c>
      <c r="TY29" s="58">
        <f>IF('SNL Operating Data'!UD39="NA","",'SNL Operating Data'!UD39)</f>
        <v>29221836</v>
      </c>
      <c r="TZ29" s="58">
        <f>IF('SNL Operating Data'!UE39="NA","",'SNL Operating Data'!UE39)</f>
        <v>32465350</v>
      </c>
      <c r="UA29" s="58">
        <f>IF('SNL Operating Data'!UF39="NA","",'SNL Operating Data'!UF39)</f>
        <v>29329100</v>
      </c>
      <c r="UB29" s="58">
        <f>IF('SNL Operating Data'!UG39="NA","",'SNL Operating Data'!UG39)</f>
        <v>1362457</v>
      </c>
      <c r="UC29" s="58">
        <f>IF('SNL Operating Data'!UH39="NA","",'SNL Operating Data'!UH39)</f>
        <v>1486582</v>
      </c>
      <c r="UD29" s="58">
        <f>IF('SNL Operating Data'!UI39="NA","",'SNL Operating Data'!UI39)</f>
        <v>1409212</v>
      </c>
      <c r="UE29" s="58">
        <f>IF('SNL Operating Data'!UJ39="NA","",'SNL Operating Data'!UJ39)</f>
        <v>1385114</v>
      </c>
      <c r="UF29" s="58">
        <f>IF('SNL Operating Data'!UK39="NA","",'SNL Operating Data'!UK39)</f>
        <v>1416843</v>
      </c>
      <c r="UG29" s="58">
        <f>IF('SNL Operating Data'!UL39="NA","",'SNL Operating Data'!UL39)</f>
        <v>5902979</v>
      </c>
      <c r="UH29" s="58">
        <f>IF('SNL Operating Data'!UM39="NA","",'SNL Operating Data'!UM39)</f>
        <v>6563879</v>
      </c>
      <c r="UI29" s="58">
        <f>IF('SNL Operating Data'!UN39="NA","",'SNL Operating Data'!UN39)</f>
        <v>6302799</v>
      </c>
      <c r="UJ29" s="58">
        <f>IF('SNL Operating Data'!UO39="NA","",'SNL Operating Data'!UO39)</f>
        <v>5987691</v>
      </c>
      <c r="UK29" s="58">
        <f>IF('SNL Operating Data'!UP39="NA","",'SNL Operating Data'!UP39)</f>
        <v>6204614</v>
      </c>
      <c r="UL29" s="58">
        <f>IF('SNL Operating Data'!UQ39="NA","",'SNL Operating Data'!UQ39)</f>
        <v>3355918</v>
      </c>
      <c r="UM29" s="58">
        <f>IF('SNL Operating Data'!UR39="NA","",'SNL Operating Data'!UR39)</f>
        <v>3645138</v>
      </c>
      <c r="UN29" s="58">
        <f>IF('SNL Operating Data'!US39="NA","",'SNL Operating Data'!US39)</f>
        <v>3656212</v>
      </c>
      <c r="UO29" s="58">
        <f>IF('SNL Operating Data'!UT39="NA","",'SNL Operating Data'!UT39)</f>
        <v>3786587</v>
      </c>
      <c r="UP29" s="58">
        <f>IF('SNL Operating Data'!UU39="NA","",'SNL Operating Data'!UU39)</f>
        <v>3608168</v>
      </c>
      <c r="UQ29" s="58">
        <f>IF('SNL Operating Data'!UV39="NA","",'SNL Operating Data'!UV39)</f>
        <v>85353</v>
      </c>
      <c r="UR29" s="58">
        <f>IF('SNL Operating Data'!UW39="NA","",'SNL Operating Data'!UW39)</f>
        <v>87478</v>
      </c>
      <c r="US29" s="58">
        <f>IF('SNL Operating Data'!UX39="NA","",'SNL Operating Data'!UX39)</f>
        <v>88154</v>
      </c>
      <c r="UT29" s="58">
        <f>IF('SNL Operating Data'!UY39="NA","",'SNL Operating Data'!UY39)</f>
        <v>87809</v>
      </c>
      <c r="UU29" s="58">
        <f>IF('SNL Operating Data'!UZ39="NA","",'SNL Operating Data'!UZ39)</f>
        <v>88409</v>
      </c>
      <c r="UV29" s="58">
        <f>IF('SNL Operating Data'!VA39="NA","",'SNL Operating Data'!VA39)</f>
        <v>9029286</v>
      </c>
      <c r="UW29" s="58">
        <f>IF('SNL Operating Data'!VB39="NA","",'SNL Operating Data'!VB39)</f>
        <v>9418149</v>
      </c>
      <c r="UX29" s="58">
        <f>IF('SNL Operating Data'!VC39="NA","",'SNL Operating Data'!VC39)</f>
        <v>9584236</v>
      </c>
      <c r="UY29" s="58">
        <f>IF('SNL Operating Data'!VD39="NA","",'SNL Operating Data'!VD39)</f>
        <v>10121922</v>
      </c>
      <c r="UZ29" s="58">
        <f>IF('SNL Operating Data'!VE39="NA","",'SNL Operating Data'!VE39)</f>
        <v>9940945</v>
      </c>
      <c r="VA29" s="58">
        <f>IF('SNL Operating Data'!VF39="NA","",'SNL Operating Data'!VF39)</f>
        <v>5306464</v>
      </c>
      <c r="VB29" s="58">
        <f>IF('SNL Operating Data'!VG39="NA","",'SNL Operating Data'!VG39)</f>
        <v>5701260</v>
      </c>
      <c r="VC29" s="58">
        <f>IF('SNL Operating Data'!VH39="NA","",'SNL Operating Data'!VH39)</f>
        <v>5399327</v>
      </c>
      <c r="VD29" s="58">
        <f>IF('SNL Operating Data'!VI39="NA","",'SNL Operating Data'!VI39)</f>
        <v>5574392</v>
      </c>
      <c r="VE29" s="58">
        <f>IF('SNL Operating Data'!VJ39="NA","",'SNL Operating Data'!VJ39)</f>
        <v>5638602</v>
      </c>
      <c r="VF29" s="58">
        <f>IF('SNL Operating Data'!VK39="NA","",'SNL Operating Data'!VK39)</f>
        <v>9642277</v>
      </c>
      <c r="VG29" s="58">
        <f>IF('SNL Operating Data'!VL39="NA","",'SNL Operating Data'!VL39)</f>
        <v>10176368</v>
      </c>
      <c r="VH29" s="58">
        <f>IF('SNL Operating Data'!VM39="NA","",'SNL Operating Data'!VM39)</f>
        <v>9706310</v>
      </c>
      <c r="VI29" s="58">
        <f>IF('SNL Operating Data'!VN39="NA","",'SNL Operating Data'!VN39)</f>
        <v>10055566</v>
      </c>
      <c r="VJ29" s="58">
        <f>IF('SNL Operating Data'!VO39="NA","",'SNL Operating Data'!VO39)</f>
        <v>10083830</v>
      </c>
      <c r="VK29" s="58">
        <f>IF('SNL Operating Data'!VP39="NA","",'SNL Operating Data'!VP39)</f>
        <v>2610624</v>
      </c>
      <c r="VL29" s="58">
        <f>IF('SNL Operating Data'!VQ39="NA","",'SNL Operating Data'!VQ39)</f>
        <v>2835024</v>
      </c>
      <c r="VM29" s="58">
        <f>IF('SNL Operating Data'!VR39="NA","",'SNL Operating Data'!VR39)</f>
        <v>2772735</v>
      </c>
      <c r="VN29" s="58">
        <f>IF('SNL Operating Data'!VS39="NA","",'SNL Operating Data'!VS39)</f>
        <v>2831035</v>
      </c>
      <c r="VO29" s="58">
        <f>IF('SNL Operating Data'!VT39="NA","",'SNL Operating Data'!VT39)</f>
        <v>2947772</v>
      </c>
      <c r="VP29" s="58">
        <f>IF('SNL Operating Data'!VU39="NA","",'SNL Operating Data'!VU39)</f>
        <v>4832298</v>
      </c>
      <c r="VQ29" s="58">
        <f>IF('SNL Operating Data'!VV39="NA","",'SNL Operating Data'!VV39)</f>
        <v>5289581</v>
      </c>
      <c r="VR29" s="58">
        <f>IF('SNL Operating Data'!VW39="NA","",'SNL Operating Data'!VW39)</f>
        <v>5218971</v>
      </c>
      <c r="VS29" s="58">
        <f>IF('SNL Operating Data'!VX39="NA","",'SNL Operating Data'!VX39)</f>
        <v>5096529</v>
      </c>
      <c r="VT29" s="58">
        <f>IF('SNL Operating Data'!VY39="NA","",'SNL Operating Data'!VY39)</f>
        <v>5237609</v>
      </c>
      <c r="VU29" s="58">
        <f>IF('SNL Operating Data'!VZ39="NA","",'SNL Operating Data'!VZ39)</f>
        <v>2410592</v>
      </c>
      <c r="VV29" s="58">
        <f>IF('SNL Operating Data'!WA39="NA","",'SNL Operating Data'!WA39)</f>
        <v>2598137</v>
      </c>
      <c r="VW29" s="58">
        <f>IF('SNL Operating Data'!WB39="NA","",'SNL Operating Data'!WB39)</f>
        <v>2506424</v>
      </c>
      <c r="VX29" s="58">
        <f>IF('SNL Operating Data'!WC39="NA","",'SNL Operating Data'!WC39)</f>
        <v>2579887</v>
      </c>
      <c r="VY29" s="58">
        <f>IF('SNL Operating Data'!WD39="NA","",'SNL Operating Data'!WD39)</f>
        <v>2612631</v>
      </c>
      <c r="VZ29" s="58">
        <f>IF('SNL Operating Data'!WE39="NA","",'SNL Operating Data'!WE39)</f>
        <v>2115067</v>
      </c>
      <c r="WA29" s="58">
        <f>IF('SNL Operating Data'!WF39="NA","",'SNL Operating Data'!WF39)</f>
        <v>2201054</v>
      </c>
      <c r="WB29" s="58">
        <f>IF('SNL Operating Data'!WG39="NA","",'SNL Operating Data'!WG39)</f>
        <v>2080525</v>
      </c>
      <c r="WC29" s="58">
        <f>IF('SNL Operating Data'!WH39="NA","",'SNL Operating Data'!WH39)</f>
        <v>2162562</v>
      </c>
      <c r="WD29" s="58">
        <f>IF('SNL Operating Data'!WI39="NA","",'SNL Operating Data'!WI39)</f>
        <v>2184812</v>
      </c>
      <c r="WE29" s="58">
        <f>IF('SNL Operating Data'!WJ39="NA","",'SNL Operating Data'!WJ39)</f>
        <v>3785634</v>
      </c>
      <c r="WF29" s="58">
        <f>IF('SNL Operating Data'!WK39="NA","",'SNL Operating Data'!WK39)</f>
        <v>3766234</v>
      </c>
      <c r="WG29" s="58">
        <f>IF('SNL Operating Data'!WL39="NA","",'SNL Operating Data'!WL39)</f>
        <v>3698302</v>
      </c>
      <c r="WH29" s="58">
        <f>IF('SNL Operating Data'!WM39="NA","",'SNL Operating Data'!WM39)</f>
        <v>4170494</v>
      </c>
      <c r="WI29" s="58">
        <f>IF('SNL Operating Data'!WN39="NA","",'SNL Operating Data'!WN39)</f>
        <v>3820049</v>
      </c>
      <c r="WJ29" s="58">
        <f>IF('SNL Operating Data'!WO39="NA","",'SNL Operating Data'!WO39)</f>
        <v>525781</v>
      </c>
      <c r="WK29" s="58">
        <f>IF('SNL Operating Data'!WP39="NA","",'SNL Operating Data'!WP39)</f>
        <v>571120</v>
      </c>
      <c r="WL29" s="58">
        <f>IF('SNL Operating Data'!WQ39="NA","",'SNL Operating Data'!WQ39)</f>
        <v>550617</v>
      </c>
      <c r="WM29" s="58">
        <f>IF('SNL Operating Data'!WR39="NA","",'SNL Operating Data'!WR39)</f>
        <v>571006</v>
      </c>
      <c r="WN29" s="58">
        <f>IF('SNL Operating Data'!WS39="NA","",'SNL Operating Data'!WS39)</f>
        <v>581556</v>
      </c>
      <c r="WO29" s="58">
        <f>IF('SNL Operating Data'!WT39="NA","",'SNL Operating Data'!WT39)</f>
        <v>12643985</v>
      </c>
      <c r="WP29" s="58">
        <f>IF('SNL Operating Data'!WU39="NA","",'SNL Operating Data'!WU39)</f>
        <v>14308348</v>
      </c>
      <c r="WQ29" s="58">
        <f>IF('SNL Operating Data'!WV39="NA","",'SNL Operating Data'!WV39)</f>
        <v>13517817</v>
      </c>
      <c r="WR29" s="58">
        <f>IF('SNL Operating Data'!WW39="NA","",'SNL Operating Data'!WW39)</f>
        <v>13250393</v>
      </c>
      <c r="WS29" s="58">
        <f>IF('SNL Operating Data'!WX39="NA","",'SNL Operating Data'!WX39)</f>
        <v>13345195</v>
      </c>
      <c r="WT29" s="58">
        <f>IF('SNL Operating Data'!WY39="NA","",'SNL Operating Data'!WY39)</f>
        <v>487521</v>
      </c>
      <c r="WU29" s="58">
        <f>IF('SNL Operating Data'!WZ39="NA","",'SNL Operating Data'!WZ39)</f>
        <v>508452</v>
      </c>
      <c r="WV29" s="58">
        <f>IF('SNL Operating Data'!XA39="NA","",'SNL Operating Data'!XA39)</f>
        <v>482218</v>
      </c>
      <c r="WW29" s="58">
        <f>IF('SNL Operating Data'!XB39="NA","",'SNL Operating Data'!XB39)</f>
        <v>515969</v>
      </c>
      <c r="WX29" s="58">
        <f>IF('SNL Operating Data'!XC39="NA","",'SNL Operating Data'!XC39)</f>
        <v>475108</v>
      </c>
      <c r="WY29" s="58">
        <f>IF('SNL Operating Data'!XD39="NA","",'SNL Operating Data'!XD39)</f>
        <v>866216</v>
      </c>
      <c r="WZ29" s="58">
        <f>IF('SNL Operating Data'!XE39="NA","",'SNL Operating Data'!XE39)</f>
        <v>903742</v>
      </c>
      <c r="XA29" s="58">
        <f>IF('SNL Operating Data'!XF39="NA","",'SNL Operating Data'!XF39)</f>
        <v>898002</v>
      </c>
      <c r="XB29" s="58">
        <f>IF('SNL Operating Data'!XG39="NA","",'SNL Operating Data'!XG39)</f>
        <v>1010831</v>
      </c>
      <c r="XC29" s="58">
        <f>IF('SNL Operating Data'!XH39="NA","",'SNL Operating Data'!XH39)</f>
        <v>1006139</v>
      </c>
      <c r="XD29" s="58">
        <f>IF('SNL Operating Data'!XI39="NA","",'SNL Operating Data'!XI39)</f>
        <v>226364</v>
      </c>
      <c r="XE29" s="58">
        <f>IF('SNL Operating Data'!XJ39="NA","",'SNL Operating Data'!XJ39)</f>
        <v>234233</v>
      </c>
      <c r="XF29" s="58">
        <f>IF('SNL Operating Data'!XK39="NA","",'SNL Operating Data'!XK39)</f>
        <v>231540</v>
      </c>
      <c r="XG29" s="58">
        <f>IF('SNL Operating Data'!XL39="NA","",'SNL Operating Data'!XL39)</f>
        <v>245517</v>
      </c>
      <c r="XH29" s="58">
        <f>IF('SNL Operating Data'!XM39="NA","",'SNL Operating Data'!XM39)</f>
        <v>237186</v>
      </c>
      <c r="XI29" s="58">
        <f>IF('SNL Operating Data'!XN39="NA","",'SNL Operating Data'!XN39)</f>
        <v>241786</v>
      </c>
      <c r="XJ29" s="58">
        <f>IF('SNL Operating Data'!XO39="NA","",'SNL Operating Data'!XO39)</f>
        <v>251968</v>
      </c>
      <c r="XK29" s="58">
        <f>IF('SNL Operating Data'!XP39="NA","",'SNL Operating Data'!XP39)</f>
        <v>247459</v>
      </c>
      <c r="XL29" s="58">
        <f>IF('SNL Operating Data'!XQ39="NA","",'SNL Operating Data'!XQ39)</f>
        <v>265636</v>
      </c>
      <c r="XM29" s="58">
        <f>IF('SNL Operating Data'!XR39="NA","",'SNL Operating Data'!XR39)</f>
        <v>268131</v>
      </c>
      <c r="XN29" s="58">
        <f>IF('SNL Operating Data'!XS39="NA","",'SNL Operating Data'!XS39)</f>
        <v>803261</v>
      </c>
      <c r="XO29" s="58">
        <f>IF('SNL Operating Data'!XT39="NA","",'SNL Operating Data'!XT39)</f>
        <v>827389</v>
      </c>
      <c r="XP29" s="58">
        <f>IF('SNL Operating Data'!XU39="NA","",'SNL Operating Data'!XU39)</f>
        <v>816215</v>
      </c>
      <c r="XQ29" s="58">
        <f>IF('SNL Operating Data'!XV39="NA","",'SNL Operating Data'!XV39)</f>
        <v>839145</v>
      </c>
      <c r="XR29" s="58">
        <f>IF('SNL Operating Data'!XW39="NA","",'SNL Operating Data'!XW39)</f>
        <v>0</v>
      </c>
      <c r="XS29" s="58">
        <f>IF('SNL Operating Data'!XX39="NA","",'SNL Operating Data'!XX39)</f>
        <v>29580835</v>
      </c>
      <c r="XT29" s="58">
        <f>IF('SNL Operating Data'!XY39="NA","",'SNL Operating Data'!XY39)</f>
        <v>32138529</v>
      </c>
      <c r="XU29" s="58">
        <f>IF('SNL Operating Data'!XZ39="NA","",'SNL Operating Data'!XZ39)</f>
        <v>31439016</v>
      </c>
      <c r="XV29" s="58">
        <f>IF('SNL Operating Data'!YA39="NA","",'SNL Operating Data'!YA39)</f>
        <v>31348218</v>
      </c>
      <c r="XW29" s="58" t="str">
        <f>IF('SNL Operating Data'!YB39="NA","",'SNL Operating Data'!YB39)</f>
        <v/>
      </c>
      <c r="XX29" s="58">
        <f>IF('SNL Operating Data'!YC39="NA","",'SNL Operating Data'!YC39)</f>
        <v>6816601</v>
      </c>
      <c r="XY29" s="58">
        <f>IF('SNL Operating Data'!YD39="NA","",'SNL Operating Data'!YD39)</f>
        <v>7357622</v>
      </c>
      <c r="XZ29" s="58">
        <f>IF('SNL Operating Data'!YE39="NA","",'SNL Operating Data'!YE39)</f>
        <v>7152299</v>
      </c>
      <c r="YA29" s="58">
        <f>IF('SNL Operating Data'!YF39="NA","",'SNL Operating Data'!YF39)</f>
        <v>7177880</v>
      </c>
      <c r="YB29" s="58">
        <f>IF('SNL Operating Data'!YG39="NA","",'SNL Operating Data'!YG39)</f>
        <v>7206217</v>
      </c>
      <c r="YC29" s="58">
        <f>IF('SNL Operating Data'!YH39="NA","",'SNL Operating Data'!YH39)</f>
        <v>3222166</v>
      </c>
      <c r="YD29" s="58">
        <f>IF('SNL Operating Data'!YI39="NA","",'SNL Operating Data'!YI39)</f>
        <v>3565607</v>
      </c>
      <c r="YE29" s="58">
        <f>IF('SNL Operating Data'!YJ39="NA","",'SNL Operating Data'!YJ39)</f>
        <v>3385781</v>
      </c>
      <c r="YF29" s="58">
        <f>IF('SNL Operating Data'!YK39="NA","",'SNL Operating Data'!YK39)</f>
        <v>3403898</v>
      </c>
      <c r="YG29" s="58">
        <f>IF('SNL Operating Data'!YL39="NA","",'SNL Operating Data'!YL39)</f>
        <v>3453912</v>
      </c>
      <c r="YH29" s="58">
        <f>IF('SNL Operating Data'!YM39="NA","",'SNL Operating Data'!YM39)</f>
        <v>388827</v>
      </c>
      <c r="YI29" s="58">
        <f>IF('SNL Operating Data'!YN39="NA","",'SNL Operating Data'!YN39)</f>
        <v>435342</v>
      </c>
      <c r="YJ29" s="58">
        <f>IF('SNL Operating Data'!YO39="NA","",'SNL Operating Data'!YO39)</f>
        <v>406751</v>
      </c>
      <c r="YK29" s="58">
        <f>IF('SNL Operating Data'!YP39="NA","",'SNL Operating Data'!YP39)</f>
        <v>402261</v>
      </c>
      <c r="YL29" s="58">
        <f>IF('SNL Operating Data'!YQ39="NA","",'SNL Operating Data'!YQ39)</f>
        <v>398799</v>
      </c>
      <c r="YM29" s="58">
        <f>IF('SNL Operating Data'!YR39="NA","",'SNL Operating Data'!YR39)</f>
        <v>7648452</v>
      </c>
      <c r="YN29" s="58">
        <f>IF('SNL Operating Data'!YS39="NA","",'SNL Operating Data'!YS39)</f>
        <v>8025090</v>
      </c>
      <c r="YO29" s="58">
        <f>IF('SNL Operating Data'!YT39="NA","",'SNL Operating Data'!YT39)</f>
        <v>7818084</v>
      </c>
      <c r="YP29" s="58">
        <f>IF('SNL Operating Data'!YU39="NA","",'SNL Operating Data'!YU39)</f>
        <v>8239413</v>
      </c>
      <c r="YQ29" s="58">
        <f>IF('SNL Operating Data'!YV39="NA","",'SNL Operating Data'!YV39)</f>
        <v>8198060</v>
      </c>
      <c r="YR29" s="58">
        <f>IF('SNL Operating Data'!YW39="NA","",'SNL Operating Data'!YW39)</f>
        <v>3396196</v>
      </c>
      <c r="YS29" s="58">
        <f>IF('SNL Operating Data'!YX39="NA","",'SNL Operating Data'!YX39)</f>
        <v>3615242</v>
      </c>
      <c r="YT29" s="58">
        <f>IF('SNL Operating Data'!YY39="NA","",'SNL Operating Data'!YY39)</f>
        <v>3593959</v>
      </c>
      <c r="YU29" s="58">
        <f>IF('SNL Operating Data'!YZ39="NA","",'SNL Operating Data'!YZ39)</f>
        <v>3671269</v>
      </c>
      <c r="YV29" s="58">
        <f>IF('SNL Operating Data'!ZA39="NA","",'SNL Operating Data'!ZA39)</f>
        <v>3673405</v>
      </c>
      <c r="YW29" s="58">
        <f>IF('SNL Operating Data'!ZB39="NA","",'SNL Operating Data'!ZB39)</f>
        <v>2761396</v>
      </c>
      <c r="YX29" s="58">
        <f>IF('SNL Operating Data'!ZC39="NA","",'SNL Operating Data'!ZC39)</f>
        <v>2935701</v>
      </c>
      <c r="YY29" s="58">
        <f>IF('SNL Operating Data'!ZD39="NA","",'SNL Operating Data'!ZD39)</f>
        <v>2868978</v>
      </c>
      <c r="YZ29" s="58">
        <f>IF('SNL Operating Data'!ZE39="NA","",'SNL Operating Data'!ZE39)</f>
        <v>3038916</v>
      </c>
      <c r="ZA29" s="58">
        <f>IF('SNL Operating Data'!ZF39="NA","",'SNL Operating Data'!ZF39)</f>
        <v>3024810</v>
      </c>
    </row>
    <row r="30" spans="2:678" s="1" customFormat="1" ht="12" customHeight="1" outlineLevel="1" x14ac:dyDescent="0.2">
      <c r="B30" s="34" t="s">
        <v>19</v>
      </c>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c r="EI30" s="58"/>
      <c r="EJ30" s="58"/>
      <c r="EK30" s="58"/>
      <c r="EL30" s="58"/>
      <c r="EM30" s="58"/>
      <c r="EN30" s="58"/>
      <c r="EO30" s="58"/>
      <c r="EP30" s="58"/>
      <c r="EQ30" s="58"/>
      <c r="ER30" s="58"/>
      <c r="ES30" s="58"/>
      <c r="ET30" s="58"/>
      <c r="EU30" s="58"/>
      <c r="EV30" s="58"/>
      <c r="EW30" s="58"/>
      <c r="EX30" s="58"/>
      <c r="EY30" s="58"/>
      <c r="EZ30" s="58"/>
      <c r="FA30" s="58"/>
      <c r="FB30" s="58"/>
      <c r="FC30" s="58"/>
      <c r="FD30" s="58"/>
      <c r="FE30" s="58"/>
      <c r="FF30" s="58"/>
      <c r="FG30" s="58"/>
      <c r="FH30" s="58"/>
      <c r="FI30" s="58"/>
      <c r="FJ30" s="58"/>
      <c r="FK30" s="58"/>
      <c r="FL30" s="58"/>
      <c r="FM30" s="58"/>
      <c r="FN30" s="58"/>
      <c r="FO30" s="58"/>
      <c r="FP30" s="58"/>
      <c r="FQ30" s="58"/>
      <c r="FR30" s="58"/>
      <c r="FS30" s="58"/>
      <c r="FT30" s="58"/>
      <c r="FU30" s="58"/>
      <c r="FV30" s="58"/>
      <c r="FW30" s="58"/>
      <c r="FX30" s="58"/>
      <c r="FY30" s="58"/>
      <c r="FZ30" s="58"/>
      <c r="GA30" s="58"/>
      <c r="GB30" s="58"/>
      <c r="GC30" s="58"/>
      <c r="GD30" s="58"/>
      <c r="GE30" s="58"/>
      <c r="GF30" s="58"/>
      <c r="GG30" s="58"/>
      <c r="GH30" s="58"/>
      <c r="GI30" s="58"/>
      <c r="GJ30" s="58"/>
      <c r="GK30" s="58"/>
      <c r="GL30" s="58"/>
      <c r="GM30" s="58"/>
      <c r="GN30" s="58"/>
      <c r="GO30" s="58"/>
      <c r="GP30" s="58"/>
      <c r="GQ30" s="58"/>
      <c r="GR30" s="58"/>
      <c r="GS30" s="58"/>
      <c r="GT30" s="58"/>
      <c r="GU30" s="58"/>
      <c r="GV30" s="58"/>
      <c r="GW30" s="58"/>
      <c r="GX30" s="58"/>
      <c r="GY30" s="58"/>
      <c r="GZ30" s="58"/>
      <c r="HA30" s="58"/>
      <c r="HB30" s="58"/>
      <c r="HC30" s="58"/>
      <c r="HD30" s="58"/>
      <c r="HE30" s="58"/>
      <c r="HF30" s="58"/>
      <c r="HG30" s="58"/>
      <c r="HH30" s="58"/>
      <c r="HI30" s="58"/>
      <c r="HJ30" s="58"/>
      <c r="HK30" s="58"/>
      <c r="HL30" s="58"/>
      <c r="HM30" s="58"/>
      <c r="HN30" s="58"/>
      <c r="HO30" s="58"/>
      <c r="HP30" s="58"/>
      <c r="HQ30" s="58"/>
      <c r="HR30" s="58"/>
      <c r="HS30" s="58"/>
      <c r="HT30" s="58"/>
      <c r="HU30" s="58"/>
      <c r="HV30" s="58"/>
      <c r="HW30" s="58"/>
      <c r="HX30" s="58"/>
      <c r="HY30" s="58"/>
      <c r="HZ30" s="58"/>
      <c r="IA30" s="58"/>
      <c r="IB30" s="58"/>
      <c r="IC30" s="58"/>
      <c r="ID30" s="58"/>
      <c r="IE30" s="58"/>
      <c r="IF30" s="58"/>
      <c r="IG30" s="58"/>
      <c r="IH30" s="58"/>
      <c r="II30" s="58"/>
      <c r="IJ30" s="58"/>
      <c r="IK30" s="58"/>
      <c r="IL30" s="58"/>
      <c r="IM30" s="58"/>
      <c r="IN30" s="58"/>
      <c r="IO30" s="58"/>
      <c r="IP30" s="58"/>
      <c r="IQ30" s="58"/>
      <c r="IR30" s="58"/>
      <c r="IS30" s="58"/>
      <c r="IT30" s="58"/>
      <c r="IU30" s="58"/>
      <c r="IV30" s="58"/>
      <c r="IW30" s="58"/>
      <c r="IX30" s="58"/>
      <c r="IY30" s="58"/>
      <c r="IZ30" s="58"/>
      <c r="JA30" s="58"/>
      <c r="JB30" s="58"/>
      <c r="JC30" s="58"/>
      <c r="JD30" s="58"/>
      <c r="JE30" s="58"/>
      <c r="JF30" s="58"/>
      <c r="JG30" s="58"/>
      <c r="JH30" s="58"/>
      <c r="JI30" s="58"/>
      <c r="JJ30" s="58"/>
      <c r="JK30" s="58"/>
      <c r="JL30" s="58"/>
      <c r="JM30" s="58"/>
      <c r="JN30" s="58"/>
      <c r="JO30" s="58"/>
      <c r="JP30" s="58"/>
      <c r="JQ30" s="58"/>
      <c r="JR30" s="58"/>
      <c r="JS30" s="58"/>
      <c r="JT30" s="58"/>
      <c r="JU30" s="58"/>
      <c r="JV30" s="58"/>
      <c r="JW30" s="58"/>
      <c r="JX30" s="58"/>
      <c r="JY30" s="58"/>
      <c r="JZ30" s="58"/>
      <c r="KA30" s="58"/>
      <c r="KB30" s="58"/>
      <c r="KC30" s="58"/>
      <c r="KD30" s="58"/>
      <c r="KE30" s="58"/>
      <c r="KF30" s="58"/>
      <c r="KG30" s="58"/>
      <c r="KH30" s="58"/>
      <c r="KI30" s="58"/>
      <c r="KJ30" s="58"/>
      <c r="KK30" s="58"/>
      <c r="KL30" s="58"/>
      <c r="KM30" s="58"/>
      <c r="KN30" s="58"/>
      <c r="KO30" s="58"/>
      <c r="KP30" s="58"/>
      <c r="KQ30" s="58"/>
      <c r="KR30" s="58"/>
      <c r="KS30" s="58"/>
      <c r="KT30" s="58"/>
      <c r="KU30" s="58"/>
      <c r="KV30" s="58"/>
      <c r="KW30" s="58"/>
      <c r="KX30" s="58"/>
      <c r="KY30" s="58"/>
      <c r="KZ30" s="58"/>
      <c r="LA30" s="58"/>
      <c r="LB30" s="58"/>
      <c r="LC30" s="58"/>
      <c r="LD30" s="58"/>
      <c r="LE30" s="58"/>
      <c r="LF30" s="58"/>
      <c r="LG30" s="58"/>
      <c r="LH30" s="58"/>
      <c r="LI30" s="58"/>
      <c r="LJ30" s="58"/>
      <c r="LK30" s="58"/>
      <c r="LL30" s="58"/>
      <c r="LM30" s="58"/>
      <c r="LN30" s="58"/>
      <c r="LO30" s="58"/>
      <c r="LP30" s="58"/>
      <c r="LQ30" s="58"/>
      <c r="LR30" s="58"/>
      <c r="LS30" s="58"/>
      <c r="LT30" s="58"/>
      <c r="LU30" s="58"/>
      <c r="LV30" s="58"/>
      <c r="LW30" s="58"/>
      <c r="LX30" s="58"/>
      <c r="LY30" s="58"/>
      <c r="LZ30" s="58"/>
      <c r="MA30" s="58"/>
      <c r="MB30" s="58"/>
      <c r="MC30" s="58"/>
      <c r="MD30" s="58"/>
      <c r="ME30" s="58"/>
      <c r="MF30" s="58"/>
      <c r="MG30" s="58"/>
      <c r="MH30" s="58"/>
      <c r="MI30" s="58"/>
      <c r="MJ30" s="58"/>
      <c r="MK30" s="58"/>
      <c r="ML30" s="58"/>
      <c r="MM30" s="58"/>
      <c r="MN30" s="58"/>
      <c r="MO30" s="58"/>
      <c r="MP30" s="58"/>
      <c r="MQ30" s="58"/>
      <c r="MR30" s="58"/>
      <c r="MS30" s="58"/>
      <c r="MT30" s="58"/>
      <c r="MU30" s="58"/>
      <c r="MV30" s="58"/>
      <c r="MW30" s="58"/>
      <c r="MX30" s="58"/>
      <c r="MY30" s="58"/>
      <c r="MZ30" s="58"/>
      <c r="NA30" s="58"/>
      <c r="NB30" s="58"/>
      <c r="NC30" s="58"/>
      <c r="ND30" s="58"/>
      <c r="NE30" s="58"/>
      <c r="NF30" s="58"/>
      <c r="NG30" s="58"/>
      <c r="NH30" s="58"/>
      <c r="NI30" s="58"/>
      <c r="NJ30" s="58"/>
      <c r="NK30" s="58"/>
      <c r="NL30" s="58"/>
      <c r="NM30" s="58"/>
      <c r="NN30" s="58"/>
      <c r="NO30" s="58"/>
      <c r="NP30" s="58"/>
      <c r="NQ30" s="58"/>
      <c r="NR30" s="58"/>
      <c r="NS30" s="58"/>
      <c r="NT30" s="58"/>
      <c r="NU30" s="58"/>
      <c r="NV30" s="58"/>
      <c r="NW30" s="58"/>
      <c r="NX30" s="58"/>
      <c r="NY30" s="58"/>
      <c r="NZ30" s="58"/>
      <c r="OA30" s="58"/>
      <c r="OB30" s="58"/>
      <c r="OC30" s="58"/>
      <c r="OD30" s="58"/>
      <c r="OE30" s="58"/>
      <c r="OF30" s="58"/>
      <c r="OG30" s="58"/>
      <c r="OH30" s="58"/>
      <c r="OI30" s="58"/>
      <c r="OJ30" s="58"/>
      <c r="OK30" s="58"/>
      <c r="OL30" s="58"/>
      <c r="OM30" s="58"/>
      <c r="ON30" s="58"/>
      <c r="OO30" s="58"/>
      <c r="OP30" s="58"/>
      <c r="OQ30" s="58"/>
      <c r="OR30" s="58"/>
      <c r="OS30" s="58"/>
      <c r="OT30" s="58"/>
      <c r="OU30" s="58"/>
      <c r="OV30" s="58"/>
      <c r="OW30" s="58"/>
      <c r="OX30" s="58"/>
      <c r="OY30" s="58"/>
      <c r="OZ30" s="58"/>
      <c r="PA30" s="58"/>
      <c r="PB30" s="58"/>
      <c r="PC30" s="58"/>
      <c r="PD30" s="58"/>
      <c r="PE30" s="58"/>
      <c r="PF30" s="58"/>
      <c r="PG30" s="58"/>
      <c r="PH30" s="58"/>
      <c r="PI30" s="58"/>
      <c r="PJ30" s="58"/>
      <c r="PK30" s="58"/>
      <c r="PL30" s="58"/>
      <c r="PM30" s="58"/>
      <c r="PN30" s="58"/>
      <c r="PO30" s="58"/>
      <c r="PP30" s="58"/>
      <c r="PQ30" s="58"/>
      <c r="PR30" s="58"/>
      <c r="PS30" s="58"/>
      <c r="PT30" s="58"/>
      <c r="PU30" s="58"/>
      <c r="PV30" s="58"/>
      <c r="PW30" s="58"/>
      <c r="PX30" s="58"/>
      <c r="PY30" s="58"/>
      <c r="PZ30" s="58"/>
      <c r="QA30" s="58"/>
      <c r="QB30" s="58"/>
      <c r="QC30" s="58"/>
      <c r="QD30" s="58"/>
      <c r="QE30" s="58"/>
      <c r="QF30" s="58"/>
      <c r="QG30" s="58"/>
      <c r="QH30" s="58"/>
      <c r="QI30" s="58"/>
      <c r="QJ30" s="58"/>
      <c r="QK30" s="58"/>
      <c r="QL30" s="58"/>
      <c r="QM30" s="58"/>
      <c r="QN30" s="58"/>
      <c r="QO30" s="58"/>
      <c r="QP30" s="58"/>
      <c r="QQ30" s="58"/>
      <c r="QR30" s="58"/>
      <c r="QS30" s="58"/>
      <c r="QT30" s="58"/>
      <c r="QU30" s="58"/>
      <c r="QV30" s="58"/>
      <c r="QW30" s="58"/>
      <c r="QX30" s="58"/>
      <c r="QY30" s="58"/>
      <c r="QZ30" s="58"/>
      <c r="RA30" s="58"/>
      <c r="RB30" s="58"/>
      <c r="RC30" s="58"/>
      <c r="RD30" s="58"/>
      <c r="RE30" s="58"/>
      <c r="RF30" s="58"/>
      <c r="RG30" s="58"/>
      <c r="RH30" s="58"/>
      <c r="RI30" s="58"/>
      <c r="RJ30" s="58"/>
      <c r="RK30" s="58"/>
      <c r="RL30" s="58"/>
      <c r="RM30" s="58"/>
      <c r="RN30" s="58"/>
      <c r="RO30" s="58"/>
      <c r="RP30" s="58"/>
      <c r="RQ30" s="58"/>
      <c r="RR30" s="58"/>
      <c r="RS30" s="58"/>
      <c r="RT30" s="58"/>
      <c r="RU30" s="58"/>
      <c r="RV30" s="58"/>
      <c r="RW30" s="58"/>
      <c r="RX30" s="58"/>
      <c r="RY30" s="58"/>
      <c r="RZ30" s="58"/>
      <c r="SA30" s="58"/>
      <c r="SB30" s="58"/>
      <c r="SC30" s="58"/>
      <c r="SD30" s="58"/>
      <c r="SE30" s="58"/>
      <c r="SF30" s="58"/>
      <c r="SG30" s="58"/>
      <c r="SH30" s="58"/>
      <c r="SI30" s="58"/>
      <c r="SJ30" s="58"/>
      <c r="SK30" s="58"/>
      <c r="SL30" s="58"/>
      <c r="SM30" s="58"/>
      <c r="SN30" s="58"/>
      <c r="SO30" s="58"/>
      <c r="SP30" s="58"/>
      <c r="SQ30" s="58"/>
      <c r="SR30" s="58"/>
      <c r="SS30" s="58"/>
      <c r="ST30" s="58"/>
      <c r="SU30" s="58"/>
      <c r="SV30" s="58"/>
      <c r="SW30" s="58"/>
      <c r="SX30" s="58"/>
      <c r="SY30" s="58"/>
      <c r="SZ30" s="58"/>
      <c r="TA30" s="58"/>
      <c r="TB30" s="58"/>
      <c r="TC30" s="58"/>
      <c r="TD30" s="58"/>
      <c r="TE30" s="58"/>
      <c r="TF30" s="58"/>
      <c r="TG30" s="58"/>
      <c r="TH30" s="58"/>
      <c r="TI30" s="58"/>
      <c r="TJ30" s="58"/>
      <c r="TK30" s="58"/>
      <c r="TL30" s="58"/>
      <c r="TM30" s="58"/>
      <c r="TN30" s="58"/>
      <c r="TO30" s="58"/>
      <c r="TP30" s="58"/>
      <c r="TQ30" s="58"/>
      <c r="TR30" s="58"/>
      <c r="TS30" s="58"/>
      <c r="TT30" s="58"/>
      <c r="TU30" s="58"/>
      <c r="TV30" s="58"/>
      <c r="TW30" s="58"/>
      <c r="TX30" s="58"/>
      <c r="TY30" s="58"/>
      <c r="TZ30" s="58"/>
      <c r="UA30" s="58"/>
      <c r="UB30" s="58"/>
      <c r="UC30" s="58"/>
      <c r="UD30" s="58"/>
      <c r="UE30" s="58"/>
      <c r="UF30" s="58"/>
      <c r="UG30" s="58"/>
      <c r="UH30" s="58"/>
      <c r="UI30" s="58"/>
      <c r="UJ30" s="58"/>
      <c r="UK30" s="58"/>
      <c r="UL30" s="58"/>
      <c r="UM30" s="58"/>
      <c r="UN30" s="58"/>
      <c r="UO30" s="58"/>
      <c r="UP30" s="58"/>
      <c r="UQ30" s="58"/>
      <c r="UR30" s="58"/>
      <c r="US30" s="58"/>
      <c r="UT30" s="58"/>
      <c r="UU30" s="58"/>
      <c r="UV30" s="58"/>
      <c r="UW30" s="58"/>
      <c r="UX30" s="58"/>
      <c r="UY30" s="58"/>
      <c r="UZ30" s="58"/>
      <c r="VA30" s="58"/>
      <c r="VB30" s="58"/>
      <c r="VC30" s="58"/>
      <c r="VD30" s="58"/>
      <c r="VE30" s="58"/>
      <c r="VF30" s="58"/>
      <c r="VG30" s="58"/>
      <c r="VH30" s="58"/>
      <c r="VI30" s="58"/>
      <c r="VJ30" s="58"/>
      <c r="VK30" s="58"/>
      <c r="VL30" s="58"/>
      <c r="VM30" s="58"/>
      <c r="VN30" s="58"/>
      <c r="VO30" s="58"/>
      <c r="VP30" s="58"/>
      <c r="VQ30" s="58"/>
      <c r="VR30" s="58"/>
      <c r="VS30" s="58"/>
      <c r="VT30" s="58"/>
      <c r="VU30" s="58"/>
      <c r="VV30" s="58"/>
      <c r="VW30" s="58"/>
      <c r="VX30" s="58"/>
      <c r="VY30" s="58"/>
      <c r="VZ30" s="58"/>
      <c r="WA30" s="58"/>
      <c r="WB30" s="58"/>
      <c r="WC30" s="58"/>
      <c r="WD30" s="58"/>
      <c r="WE30" s="58"/>
      <c r="WF30" s="58"/>
      <c r="WG30" s="58"/>
      <c r="WH30" s="58"/>
      <c r="WI30" s="58"/>
      <c r="WJ30" s="58"/>
      <c r="WK30" s="58"/>
      <c r="WL30" s="58"/>
      <c r="WM30" s="58"/>
      <c r="WN30" s="58"/>
      <c r="WO30" s="58"/>
      <c r="WP30" s="58"/>
      <c r="WQ30" s="58"/>
      <c r="WR30" s="58"/>
      <c r="WS30" s="58"/>
      <c r="WT30" s="58"/>
      <c r="WU30" s="58"/>
      <c r="WV30" s="58"/>
      <c r="WW30" s="58"/>
      <c r="WX30" s="58"/>
      <c r="WY30" s="58"/>
      <c r="WZ30" s="58"/>
      <c r="XA30" s="58"/>
      <c r="XB30" s="58"/>
      <c r="XC30" s="58"/>
      <c r="XD30" s="58"/>
      <c r="XE30" s="58"/>
      <c r="XF30" s="58"/>
      <c r="XG30" s="58"/>
      <c r="XH30" s="58"/>
      <c r="XI30" s="58"/>
      <c r="XJ30" s="58"/>
      <c r="XK30" s="58"/>
      <c r="XL30" s="58"/>
      <c r="XM30" s="58"/>
      <c r="XN30" s="58"/>
      <c r="XO30" s="58"/>
      <c r="XP30" s="58"/>
      <c r="XQ30" s="58"/>
      <c r="XR30" s="58"/>
      <c r="XS30" s="58"/>
      <c r="XT30" s="58"/>
      <c r="XU30" s="58"/>
      <c r="XV30" s="58"/>
      <c r="XW30" s="58"/>
      <c r="XX30" s="58"/>
      <c r="XY30" s="58"/>
      <c r="XZ30" s="58"/>
      <c r="YA30" s="58"/>
      <c r="YB30" s="58"/>
      <c r="YC30" s="58"/>
      <c r="YD30" s="58"/>
      <c r="YE30" s="58"/>
      <c r="YF30" s="58"/>
      <c r="YG30" s="58"/>
      <c r="YH30" s="58"/>
      <c r="YI30" s="58"/>
      <c r="YJ30" s="58"/>
      <c r="YK30" s="58"/>
      <c r="YL30" s="58"/>
      <c r="YM30" s="58"/>
      <c r="YN30" s="58"/>
      <c r="YO30" s="58"/>
      <c r="YP30" s="58"/>
      <c r="YQ30" s="58"/>
      <c r="YR30" s="58"/>
      <c r="YS30" s="58"/>
      <c r="YT30" s="58"/>
      <c r="YU30" s="58"/>
      <c r="YV30" s="58"/>
      <c r="YW30" s="58"/>
      <c r="YX30" s="58"/>
      <c r="YY30" s="58"/>
      <c r="YZ30" s="58"/>
      <c r="ZA30" s="58"/>
    </row>
    <row r="31" spans="2:678" s="1" customFormat="1" ht="12" customHeight="1" outlineLevel="1" x14ac:dyDescent="0.2">
      <c r="B31" s="33" t="s">
        <v>20</v>
      </c>
      <c r="C31" s="58">
        <f>IF('SNL Operating Data'!H41="NA","",'SNL Operating Data'!H41)</f>
        <v>4547744</v>
      </c>
      <c r="D31" s="58">
        <f>IF('SNL Operating Data'!I41="NA","",'SNL Operating Data'!I41)</f>
        <v>4747116</v>
      </c>
      <c r="E31" s="58">
        <f>IF('SNL Operating Data'!J41="NA","",'SNL Operating Data'!J41)</f>
        <v>4666892</v>
      </c>
      <c r="F31" s="58">
        <f>IF('SNL Operating Data'!K41="NA","",'SNL Operating Data'!K41)</f>
        <v>4386324</v>
      </c>
      <c r="G31" s="58">
        <f>IF('SNL Operating Data'!L41="NA","",'SNL Operating Data'!L41)</f>
        <v>4494420</v>
      </c>
      <c r="H31" s="58">
        <f>IF('SNL Operating Data'!M41="NA","",'SNL Operating Data'!M41)</f>
        <v>1800109</v>
      </c>
      <c r="I31" s="58">
        <f>IF('SNL Operating Data'!N41="NA","",'SNL Operating Data'!N41)</f>
        <v>1906634</v>
      </c>
      <c r="J31" s="58">
        <f>IF('SNL Operating Data'!O41="NA","",'SNL Operating Data'!O41)</f>
        <v>1839758</v>
      </c>
      <c r="K31" s="58">
        <f>IF('SNL Operating Data'!P41="NA","",'SNL Operating Data'!P41)</f>
        <v>1709251</v>
      </c>
      <c r="L31" s="58">
        <f>IF('SNL Operating Data'!Q41="NA","",'SNL Operating Data'!Q41)</f>
        <v>1773595</v>
      </c>
      <c r="M31" s="58">
        <f>IF('SNL Operating Data'!R41="NA","",'SNL Operating Data'!R41)</f>
        <v>13606287</v>
      </c>
      <c r="N31" s="58">
        <f>IF('SNL Operating Data'!S41="NA","",'SNL Operating Data'!S41)</f>
        <v>13867963</v>
      </c>
      <c r="O31" s="58">
        <f>IF('SNL Operating Data'!T41="NA","",'SNL Operating Data'!T41)</f>
        <v>13567472</v>
      </c>
      <c r="P31" s="58">
        <f>IF('SNL Operating Data'!U41="NA","",'SNL Operating Data'!U41)</f>
        <v>12445819</v>
      </c>
      <c r="Q31" s="58">
        <f>IF('SNL Operating Data'!V41="NA","",'SNL Operating Data'!V41)</f>
        <v>12736122</v>
      </c>
      <c r="R31" s="58">
        <f>IF('SNL Operating Data'!W41="NA","",'SNL Operating Data'!W41)</f>
        <v>52096</v>
      </c>
      <c r="S31" s="58">
        <f>IF('SNL Operating Data'!X41="NA","",'SNL Operating Data'!X41)</f>
        <v>51080</v>
      </c>
      <c r="T31" s="58">
        <f>IF('SNL Operating Data'!Y41="NA","",'SNL Operating Data'!Y41)</f>
        <v>48420</v>
      </c>
      <c r="U31" s="58">
        <f>IF('SNL Operating Data'!Z41="NA","",'SNL Operating Data'!Z41)</f>
        <v>40692</v>
      </c>
      <c r="V31" s="58">
        <f>IF('SNL Operating Data'!AA41="NA","",'SNL Operating Data'!AA41)</f>
        <v>42390</v>
      </c>
      <c r="W31" s="58">
        <f>IF('SNL Operating Data'!AB41="NA","",'SNL Operating Data'!AB41)</f>
        <v>12382048</v>
      </c>
      <c r="X31" s="58">
        <f>IF('SNL Operating Data'!AC41="NA","",'SNL Operating Data'!AC41)</f>
        <v>12708445</v>
      </c>
      <c r="Y31" s="58">
        <f>IF('SNL Operating Data'!AD41="NA","",'SNL Operating Data'!AD41)</f>
        <v>12327588</v>
      </c>
      <c r="Z31" s="58">
        <f>IF('SNL Operating Data'!AE41="NA","",'SNL Operating Data'!AE41)</f>
        <v>11375942</v>
      </c>
      <c r="AA31" s="58">
        <f>IF('SNL Operating Data'!AF41="NA","",'SNL Operating Data'!AF41)</f>
        <v>2656421</v>
      </c>
      <c r="AB31" s="58">
        <f>IF('SNL Operating Data'!AG41="NA","",'SNL Operating Data'!AG41)</f>
        <v>6452670</v>
      </c>
      <c r="AC31" s="58">
        <f>IF('SNL Operating Data'!AH41="NA","",'SNL Operating Data'!AH41)</f>
        <v>6603082</v>
      </c>
      <c r="AD31" s="58">
        <f>IF('SNL Operating Data'!AI41="NA","",'SNL Operating Data'!AI41)</f>
        <v>6364462</v>
      </c>
      <c r="AE31" s="58">
        <f>IF('SNL Operating Data'!AJ41="NA","",'SNL Operating Data'!AJ41)</f>
        <v>5886796</v>
      </c>
      <c r="AF31" s="58">
        <f>IF('SNL Operating Data'!AK41="NA","",'SNL Operating Data'!AK41)</f>
        <v>5949362</v>
      </c>
      <c r="AG31" s="58">
        <f>IF('SNL Operating Data'!AL41="NA","",'SNL Operating Data'!AL41)</f>
        <v>12380386</v>
      </c>
      <c r="AH31" s="58">
        <f>IF('SNL Operating Data'!AM41="NA","",'SNL Operating Data'!AM41)</f>
        <v>12388412</v>
      </c>
      <c r="AI31" s="58">
        <f>IF('SNL Operating Data'!AN41="NA","",'SNL Operating Data'!AN41)</f>
        <v>12311318</v>
      </c>
      <c r="AJ31" s="58">
        <f>IF('SNL Operating Data'!AO41="NA","",'SNL Operating Data'!AO41)</f>
        <v>12223505</v>
      </c>
      <c r="AK31" s="58">
        <f>IF('SNL Operating Data'!AP41="NA","",'SNL Operating Data'!AP41)</f>
        <v>12729685</v>
      </c>
      <c r="AL31" s="58">
        <f>IF('SNL Operating Data'!AQ41="NA","",'SNL Operating Data'!AQ41)</f>
        <v>3943533</v>
      </c>
      <c r="AM31" s="58">
        <f>IF('SNL Operating Data'!AR41="NA","",'SNL Operating Data'!AR41)</f>
        <v>4129259</v>
      </c>
      <c r="AN31" s="58">
        <f>IF('SNL Operating Data'!AS41="NA","",'SNL Operating Data'!AS41)</f>
        <v>1346166</v>
      </c>
      <c r="AO31" s="58">
        <f>IF('SNL Operating Data'!AT41="NA","",'SNL Operating Data'!AT41)</f>
        <v>1276646</v>
      </c>
      <c r="AP31" s="58">
        <f>IF('SNL Operating Data'!AU41="NA","",'SNL Operating Data'!AU41)</f>
        <v>1409279</v>
      </c>
      <c r="AQ31" s="58">
        <f>IF('SNL Operating Data'!AV41="NA","",'SNL Operating Data'!AV41)</f>
        <v>3222374</v>
      </c>
      <c r="AR31" s="58">
        <f>IF('SNL Operating Data'!AW41="NA","",'SNL Operating Data'!AW41)</f>
        <v>3156248</v>
      </c>
      <c r="AS31" s="58">
        <f>IF('SNL Operating Data'!AX41="NA","",'SNL Operating Data'!AX41)</f>
        <v>3170031</v>
      </c>
      <c r="AT31" s="58">
        <f>IF('SNL Operating Data'!AY41="NA","",'SNL Operating Data'!AY41)</f>
        <v>2994648</v>
      </c>
      <c r="AU31" s="58">
        <f>IF('SNL Operating Data'!AZ41="NA","",'SNL Operating Data'!AZ41)</f>
        <v>3157795</v>
      </c>
      <c r="AV31" s="58">
        <f>IF('SNL Operating Data'!BA41="NA","",'SNL Operating Data'!BA41)</f>
        <v>2920104</v>
      </c>
      <c r="AW31" s="58">
        <f>IF('SNL Operating Data'!BB41="NA","",'SNL Operating Data'!BB41)</f>
        <v>2945818</v>
      </c>
      <c r="AX31" s="58">
        <f>IF('SNL Operating Data'!BC41="NA","",'SNL Operating Data'!BC41)</f>
        <v>2865343</v>
      </c>
      <c r="AY31" s="58">
        <f>IF('SNL Operating Data'!BD41="NA","",'SNL Operating Data'!BD41)</f>
        <v>2596352</v>
      </c>
      <c r="AZ31" s="58">
        <f>IF('SNL Operating Data'!BE41="NA","",'SNL Operating Data'!BE41)</f>
        <v>2705202</v>
      </c>
      <c r="BA31" s="58" t="str">
        <f>IF('SNL Operating Data'!BF41="NA","",'SNL Operating Data'!BF41)</f>
        <v/>
      </c>
      <c r="BB31" s="58" t="str">
        <f>IF('SNL Operating Data'!BG41="NA","",'SNL Operating Data'!BG41)</f>
        <v/>
      </c>
      <c r="BC31" s="58" t="str">
        <f>IF('SNL Operating Data'!BH41="NA","",'SNL Operating Data'!BH41)</f>
        <v/>
      </c>
      <c r="BD31" s="58" t="str">
        <f>IF('SNL Operating Data'!BI41="NA","",'SNL Operating Data'!BI41)</f>
        <v/>
      </c>
      <c r="BE31" s="58" t="str">
        <f>IF('SNL Operating Data'!BJ41="NA","",'SNL Operating Data'!BJ41)</f>
        <v/>
      </c>
      <c r="BF31" s="58">
        <f>IF('SNL Operating Data'!BK41="NA","",'SNL Operating Data'!BK41)</f>
        <v>741439</v>
      </c>
      <c r="BG31" s="58">
        <f>IF('SNL Operating Data'!BL41="NA","",'SNL Operating Data'!BL41)</f>
        <v>764146</v>
      </c>
      <c r="BH31" s="58">
        <f>IF('SNL Operating Data'!BM41="NA","",'SNL Operating Data'!BM41)</f>
        <v>776336</v>
      </c>
      <c r="BI31" s="58">
        <f>IF('SNL Operating Data'!BN41="NA","",'SNL Operating Data'!BN41)</f>
        <v>738383</v>
      </c>
      <c r="BJ31" s="58">
        <f>IF('SNL Operating Data'!BO41="NA","",'SNL Operating Data'!BO41)</f>
        <v>794507</v>
      </c>
      <c r="BK31" s="58">
        <f>IF('SNL Operating Data'!BP41="NA","",'SNL Operating Data'!BP41)</f>
        <v>769463</v>
      </c>
      <c r="BL31" s="58">
        <f>IF('SNL Operating Data'!BQ41="NA","",'SNL Operating Data'!BQ41)</f>
        <v>751479</v>
      </c>
      <c r="BM31" s="58">
        <f>IF('SNL Operating Data'!BR41="NA","",'SNL Operating Data'!BR41)</f>
        <v>766056</v>
      </c>
      <c r="BN31" s="58">
        <f>IF('SNL Operating Data'!BS41="NA","",'SNL Operating Data'!BS41)</f>
        <v>732595</v>
      </c>
      <c r="BO31" s="58">
        <f>IF('SNL Operating Data'!BT41="NA","",'SNL Operating Data'!BT41)</f>
        <v>764326</v>
      </c>
      <c r="BP31" s="58">
        <f>IF('SNL Operating Data'!BU41="NA","",'SNL Operating Data'!BU41)</f>
        <v>639746</v>
      </c>
      <c r="BQ31" s="58">
        <f>IF('SNL Operating Data'!BV41="NA","",'SNL Operating Data'!BV41)</f>
        <v>670955</v>
      </c>
      <c r="BR31" s="58">
        <f>IF('SNL Operating Data'!BW41="NA","",'SNL Operating Data'!BW41)</f>
        <v>620478</v>
      </c>
      <c r="BS31" s="58">
        <f>IF('SNL Operating Data'!BX41="NA","",'SNL Operating Data'!BX41)</f>
        <v>583191</v>
      </c>
      <c r="BT31" s="58">
        <f>IF('SNL Operating Data'!BY41="NA","",'SNL Operating Data'!BY41)</f>
        <v>616069</v>
      </c>
      <c r="BU31" s="58">
        <f>IF('SNL Operating Data'!BZ41="NA","",'SNL Operating Data'!BZ41)</f>
        <v>206</v>
      </c>
      <c r="BV31" s="58">
        <f>IF('SNL Operating Data'!CA41="NA","",'SNL Operating Data'!CA41)</f>
        <v>217</v>
      </c>
      <c r="BW31" s="58">
        <f>IF('SNL Operating Data'!CB41="NA","",'SNL Operating Data'!CB41)</f>
        <v>206</v>
      </c>
      <c r="BX31" s="58">
        <f>IF('SNL Operating Data'!CC41="NA","",'SNL Operating Data'!CC41)</f>
        <v>176</v>
      </c>
      <c r="BY31" s="58">
        <f>IF('SNL Operating Data'!CD41="NA","",'SNL Operating Data'!CD41)</f>
        <v>152</v>
      </c>
      <c r="BZ31" s="58">
        <f>IF('SNL Operating Data'!CE41="NA","",'SNL Operating Data'!CE41)</f>
        <v>527593</v>
      </c>
      <c r="CA31" s="58">
        <f>IF('SNL Operating Data'!CF41="NA","",'SNL Operating Data'!CF41)</f>
        <v>519292</v>
      </c>
      <c r="CB31" s="58">
        <f>IF('SNL Operating Data'!CG41="NA","",'SNL Operating Data'!CG41)</f>
        <v>512860</v>
      </c>
      <c r="CC31" s="58">
        <f>IF('SNL Operating Data'!CH41="NA","",'SNL Operating Data'!CH41)</f>
        <v>503065</v>
      </c>
      <c r="CD31" s="58">
        <f>IF('SNL Operating Data'!CI41="NA","",'SNL Operating Data'!CI41)</f>
        <v>516857</v>
      </c>
      <c r="CE31" s="58">
        <f>IF('SNL Operating Data'!CJ41="NA","",'SNL Operating Data'!CJ41)</f>
        <v>2645862</v>
      </c>
      <c r="CF31" s="58">
        <f>IF('SNL Operating Data'!CK41="NA","",'SNL Operating Data'!CK41)</f>
        <v>2734128</v>
      </c>
      <c r="CG31" s="58">
        <f>IF('SNL Operating Data'!CL41="NA","",'SNL Operating Data'!CL41)</f>
        <v>2771927</v>
      </c>
      <c r="CH31" s="58">
        <f>IF('SNL Operating Data'!CM41="NA","",'SNL Operating Data'!CM41)</f>
        <v>2520705</v>
      </c>
      <c r="CI31" s="58">
        <f>IF('SNL Operating Data'!CN41="NA","",'SNL Operating Data'!CN41)</f>
        <v>2563592</v>
      </c>
      <c r="CJ31" s="58">
        <f>IF('SNL Operating Data'!CO41="NA","",'SNL Operating Data'!CO41)</f>
        <v>31331760</v>
      </c>
      <c r="CK31" s="58">
        <f>IF('SNL Operating Data'!CP41="NA","",'SNL Operating Data'!CP41)</f>
        <v>31810767</v>
      </c>
      <c r="CL31" s="58">
        <f>IF('SNL Operating Data'!CQ41="NA","",'SNL Operating Data'!CQ41)</f>
        <v>30934556</v>
      </c>
      <c r="CM31" s="58">
        <f>IF('SNL Operating Data'!CR41="NA","",'SNL Operating Data'!CR41)</f>
        <v>28642370</v>
      </c>
      <c r="CN31" s="58">
        <f>IF('SNL Operating Data'!CS41="NA","",'SNL Operating Data'!CS41)</f>
        <v>29706680</v>
      </c>
      <c r="CO31" s="58">
        <f>IF('SNL Operating Data'!CT41="NA","",'SNL Operating Data'!CT41)</f>
        <v>30691489</v>
      </c>
      <c r="CP31" s="58">
        <f>IF('SNL Operating Data'!CU41="NA","",'SNL Operating Data'!CU41)</f>
        <v>30732924</v>
      </c>
      <c r="CQ31" s="58">
        <f>IF('SNL Operating Data'!CV41="NA","",'SNL Operating Data'!CV41)</f>
        <v>30349626</v>
      </c>
      <c r="CR31" s="58">
        <f>IF('SNL Operating Data'!CW41="NA","",'SNL Operating Data'!CW41)</f>
        <v>27020659</v>
      </c>
      <c r="CS31" s="58">
        <f>IF('SNL Operating Data'!CX41="NA","",'SNL Operating Data'!CX41)</f>
        <v>27234714</v>
      </c>
      <c r="CT31" s="58">
        <f>IF('SNL Operating Data'!CY41="NA","",'SNL Operating Data'!CY41)</f>
        <v>7296</v>
      </c>
      <c r="CU31" s="58">
        <f>IF('SNL Operating Data'!CZ41="NA","",'SNL Operating Data'!CZ41)</f>
        <v>7214</v>
      </c>
      <c r="CV31" s="58">
        <f>IF('SNL Operating Data'!DA41="NA","",'SNL Operating Data'!DA41)</f>
        <v>7762</v>
      </c>
      <c r="CW31" s="58">
        <f>IF('SNL Operating Data'!DB41="NA","",'SNL Operating Data'!DB41)</f>
        <v>10197</v>
      </c>
      <c r="CX31" s="58">
        <f>IF('SNL Operating Data'!DC41="NA","",'SNL Operating Data'!DC41)</f>
        <v>9377</v>
      </c>
      <c r="CY31" s="58">
        <f>IF('SNL Operating Data'!DD41="NA","",'SNL Operating Data'!DD41)</f>
        <v>11763298</v>
      </c>
      <c r="CZ31" s="58">
        <f>IF('SNL Operating Data'!DE41="NA","",'SNL Operating Data'!DE41)</f>
        <v>12033940</v>
      </c>
      <c r="DA31" s="58">
        <f>IF('SNL Operating Data'!DF41="NA","",'SNL Operating Data'!DF41)</f>
        <v>11638312</v>
      </c>
      <c r="DB31" s="58">
        <f>IF('SNL Operating Data'!DG41="NA","",'SNL Operating Data'!DG41)</f>
        <v>11013746</v>
      </c>
      <c r="DC31" s="58">
        <f>IF('SNL Operating Data'!DH41="NA","",'SNL Operating Data'!DH41)</f>
        <v>11503931</v>
      </c>
      <c r="DD31" s="58" t="str">
        <f>IF('SNL Operating Data'!DI41="NA","",'SNL Operating Data'!DI41)</f>
        <v/>
      </c>
      <c r="DE31" s="58" t="str">
        <f>IF('SNL Operating Data'!DJ41="NA","",'SNL Operating Data'!DJ41)</f>
        <v/>
      </c>
      <c r="DF31" s="58" t="str">
        <f>IF('SNL Operating Data'!DK41="NA","",'SNL Operating Data'!DK41)</f>
        <v/>
      </c>
      <c r="DG31" s="58" t="str">
        <f>IF('SNL Operating Data'!DL41="NA","",'SNL Operating Data'!DL41)</f>
        <v/>
      </c>
      <c r="DH31" s="58" t="str">
        <f>IF('SNL Operating Data'!DM41="NA","",'SNL Operating Data'!DM41)</f>
        <v/>
      </c>
      <c r="DI31" s="58">
        <f>IF('SNL Operating Data'!DN41="NA","",'SNL Operating Data'!DN41)</f>
        <v>5049689</v>
      </c>
      <c r="DJ31" s="58">
        <f>IF('SNL Operating Data'!DO41="NA","",'SNL Operating Data'!DO41)</f>
        <v>5193114</v>
      </c>
      <c r="DK31" s="58">
        <f>IF('SNL Operating Data'!DP41="NA","",'SNL Operating Data'!DP41)</f>
        <v>5287655</v>
      </c>
      <c r="DL31" s="58">
        <f>IF('SNL Operating Data'!DQ41="NA","",'SNL Operating Data'!DQ41)</f>
        <v>4886334</v>
      </c>
      <c r="DM31" s="58">
        <f>IF('SNL Operating Data'!DR41="NA","",'SNL Operating Data'!DR41)</f>
        <v>5022469</v>
      </c>
      <c r="DN31" s="58">
        <f>IF('SNL Operating Data'!DS41="NA","",'SNL Operating Data'!DS41)</f>
        <v>7385071</v>
      </c>
      <c r="DO31" s="58">
        <f>IF('SNL Operating Data'!DT41="NA","",'SNL Operating Data'!DT41)</f>
        <v>7457933</v>
      </c>
      <c r="DP31" s="58">
        <f>IF('SNL Operating Data'!DU41="NA","",'SNL Operating Data'!DU41)</f>
        <v>7369148</v>
      </c>
      <c r="DQ31" s="58">
        <f>IF('SNL Operating Data'!DV41="NA","",'SNL Operating Data'!DV41)</f>
        <v>7046150</v>
      </c>
      <c r="DR31" s="58">
        <f>IF('SNL Operating Data'!DW41="NA","",'SNL Operating Data'!DW41)</f>
        <v>7069472</v>
      </c>
      <c r="DS31" s="58">
        <f>IF('SNL Operating Data'!DX41="NA","",'SNL Operating Data'!DX41)</f>
        <v>17282782</v>
      </c>
      <c r="DT31" s="58">
        <f>IF('SNL Operating Data'!DY41="NA","",'SNL Operating Data'!DY41)</f>
        <v>17324339</v>
      </c>
      <c r="DU31" s="58">
        <f>IF('SNL Operating Data'!DZ41="NA","",'SNL Operating Data'!DZ41)</f>
        <v>16954649</v>
      </c>
      <c r="DV31" s="58">
        <f>IF('SNL Operating Data'!EA41="NA","",'SNL Operating Data'!EA41)</f>
        <v>15648091</v>
      </c>
      <c r="DW31" s="58">
        <f>IF('SNL Operating Data'!EB41="NA","",'SNL Operating Data'!EB41)</f>
        <v>16393143</v>
      </c>
      <c r="DX31" s="58">
        <f>IF('SNL Operating Data'!EC41="NA","",'SNL Operating Data'!EC41)</f>
        <v>28493826</v>
      </c>
      <c r="DY31" s="58">
        <f>IF('SNL Operating Data'!ED41="NA","",'SNL Operating Data'!ED41)</f>
        <v>29547014</v>
      </c>
      <c r="DZ31" s="58">
        <f>IF('SNL Operating Data'!EE41="NA","",'SNL Operating Data'!EE41)</f>
        <v>29576666</v>
      </c>
      <c r="EA31" s="58">
        <f>IF('SNL Operating Data'!EF41="NA","",'SNL Operating Data'!EF41)</f>
        <v>27628755</v>
      </c>
      <c r="EB31" s="58">
        <f>IF('SNL Operating Data'!EG41="NA","",'SNL Operating Data'!EG41)</f>
        <v>28487261</v>
      </c>
      <c r="EC31" s="58">
        <f>IF('SNL Operating Data'!EH41="NA","",'SNL Operating Data'!EH41)</f>
        <v>11917602</v>
      </c>
      <c r="ED31" s="58">
        <f>IF('SNL Operating Data'!EI41="NA","",'SNL Operating Data'!EI41)</f>
        <v>12171569</v>
      </c>
      <c r="EE31" s="58">
        <f>IF('SNL Operating Data'!EJ41="NA","",'SNL Operating Data'!EJ41)</f>
        <v>12197918</v>
      </c>
      <c r="EF31" s="58">
        <f>IF('SNL Operating Data'!EK41="NA","",'SNL Operating Data'!EK41)</f>
        <v>11521828</v>
      </c>
      <c r="EG31" s="58">
        <f>IF('SNL Operating Data'!EL41="NA","",'SNL Operating Data'!EL41)</f>
        <v>11841210</v>
      </c>
      <c r="EH31" s="58">
        <f>IF('SNL Operating Data'!EM41="NA","",'SNL Operating Data'!EM41)</f>
        <v>6145934</v>
      </c>
      <c r="EI31" s="58">
        <f>IF('SNL Operating Data'!EN41="NA","",'SNL Operating Data'!EN41)</f>
        <v>6340543</v>
      </c>
      <c r="EJ31" s="58">
        <f>IF('SNL Operating Data'!EO41="NA","",'SNL Operating Data'!EO41)</f>
        <v>6207538</v>
      </c>
      <c r="EK31" s="58">
        <f>IF('SNL Operating Data'!EP41="NA","",'SNL Operating Data'!EP41)</f>
        <v>5771238</v>
      </c>
      <c r="EL31" s="58">
        <f>IF('SNL Operating Data'!EQ41="NA","",'SNL Operating Data'!EQ41)</f>
        <v>6013835</v>
      </c>
      <c r="EM31" s="58">
        <f>IF('SNL Operating Data'!ER41="NA","",'SNL Operating Data'!ER41)</f>
        <v>1454877</v>
      </c>
      <c r="EN31" s="58">
        <f>IF('SNL Operating Data'!ES41="NA","",'SNL Operating Data'!ES41)</f>
        <v>1475182</v>
      </c>
      <c r="EO31" s="58">
        <f>IF('SNL Operating Data'!ET41="NA","",'SNL Operating Data'!ET41)</f>
        <v>1458138</v>
      </c>
      <c r="EP31" s="58">
        <f>IF('SNL Operating Data'!EU41="NA","",'SNL Operating Data'!EU41)</f>
        <v>1417396</v>
      </c>
      <c r="EQ31" s="58">
        <f>IF('SNL Operating Data'!EV41="NA","",'SNL Operating Data'!EV41)</f>
        <v>1533224</v>
      </c>
      <c r="ER31" s="58">
        <f>IF('SNL Operating Data'!EW41="NA","",'SNL Operating Data'!EW41)</f>
        <v>6430602</v>
      </c>
      <c r="ES31" s="58">
        <f>IF('SNL Operating Data'!EX41="NA","",'SNL Operating Data'!EX41)</f>
        <v>6597412</v>
      </c>
      <c r="ET31" s="58">
        <f>IF('SNL Operating Data'!EY41="NA","",'SNL Operating Data'!EY41)</f>
        <v>6481606</v>
      </c>
      <c r="EU31" s="58">
        <f>IF('SNL Operating Data'!EZ41="NA","",'SNL Operating Data'!EZ41)</f>
        <v>6036232</v>
      </c>
      <c r="EV31" s="58">
        <f>IF('SNL Operating Data'!FA41="NA","",'SNL Operating Data'!FA41)</f>
        <v>6158945</v>
      </c>
      <c r="EW31" s="58">
        <f>IF('SNL Operating Data'!FB41="NA","",'SNL Operating Data'!FB41)</f>
        <v>13945850</v>
      </c>
      <c r="EX31" s="58">
        <f>IF('SNL Operating Data'!FC41="NA","",'SNL Operating Data'!FC41)</f>
        <v>14139566</v>
      </c>
      <c r="EY31" s="58">
        <f>IF('SNL Operating Data'!FD41="NA","",'SNL Operating Data'!FD41)</f>
        <v>13945036</v>
      </c>
      <c r="EZ31" s="58">
        <f>IF('SNL Operating Data'!FE41="NA","",'SNL Operating Data'!FE41)</f>
        <v>12893934</v>
      </c>
      <c r="FA31" s="58">
        <f>IF('SNL Operating Data'!FF41="NA","",'SNL Operating Data'!FF41)</f>
        <v>13469137</v>
      </c>
      <c r="FB31" s="58">
        <f>IF('SNL Operating Data'!FG41="NA","",'SNL Operating Data'!FG41)</f>
        <v>6111717</v>
      </c>
      <c r="FC31" s="58">
        <f>IF('SNL Operating Data'!FH41="NA","",'SNL Operating Data'!FH41)</f>
        <v>6218237</v>
      </c>
      <c r="FD31" s="58">
        <f>IF('SNL Operating Data'!FI41="NA","",'SNL Operating Data'!FI41)</f>
        <v>6053152</v>
      </c>
      <c r="FE31" s="58">
        <f>IF('SNL Operating Data'!FJ41="NA","",'SNL Operating Data'!FJ41)</f>
        <v>5501176</v>
      </c>
      <c r="FF31" s="58">
        <f>IF('SNL Operating Data'!FK41="NA","",'SNL Operating Data'!FK41)</f>
        <v>5778492</v>
      </c>
      <c r="FG31" s="58">
        <f>IF('SNL Operating Data'!FL41="NA","",'SNL Operating Data'!FL41)</f>
        <v>2410710</v>
      </c>
      <c r="FH31" s="58">
        <f>IF('SNL Operating Data'!FM41="NA","",'SNL Operating Data'!FM41)</f>
        <v>2431920</v>
      </c>
      <c r="FI31" s="58">
        <f>IF('SNL Operating Data'!FN41="NA","",'SNL Operating Data'!FN41)</f>
        <v>2406623</v>
      </c>
      <c r="FJ31" s="58">
        <f>IF('SNL Operating Data'!FO41="NA","",'SNL Operating Data'!FO41)</f>
        <v>2310036</v>
      </c>
      <c r="FK31" s="58">
        <f>IF('SNL Operating Data'!FP41="NA","",'SNL Operating Data'!FP41)</f>
        <v>2358972</v>
      </c>
      <c r="FL31" s="58">
        <f>IF('SNL Operating Data'!FQ41="NA","",'SNL Operating Data'!FQ41)</f>
        <v>1560479</v>
      </c>
      <c r="FM31" s="58">
        <f>IF('SNL Operating Data'!FR41="NA","",'SNL Operating Data'!FR41)</f>
        <v>1614542</v>
      </c>
      <c r="FN31" s="58">
        <f>IF('SNL Operating Data'!FS41="NA","",'SNL Operating Data'!FS41)</f>
        <v>1581952</v>
      </c>
      <c r="FO31" s="58">
        <f>IF('SNL Operating Data'!FT41="NA","",'SNL Operating Data'!FT41)</f>
        <v>1432993</v>
      </c>
      <c r="FP31" s="58">
        <f>IF('SNL Operating Data'!FU41="NA","",'SNL Operating Data'!FU41)</f>
        <v>1527566</v>
      </c>
      <c r="FQ31" s="58">
        <f>IF('SNL Operating Data'!FV41="NA","",'SNL Operating Data'!FV41)</f>
        <v>5824752</v>
      </c>
      <c r="FR31" s="58">
        <f>IF('SNL Operating Data'!FW41="NA","",'SNL Operating Data'!FW41)</f>
        <v>5966520</v>
      </c>
      <c r="FS31" s="58">
        <f>IF('SNL Operating Data'!FX41="NA","",'SNL Operating Data'!FX41)</f>
        <v>5821554</v>
      </c>
      <c r="FT31" s="58">
        <f>IF('SNL Operating Data'!FY41="NA","",'SNL Operating Data'!FY41)</f>
        <v>5355907</v>
      </c>
      <c r="FU31" s="58">
        <f>IF('SNL Operating Data'!FZ41="NA","",'SNL Operating Data'!FZ41)</f>
        <v>5492459</v>
      </c>
      <c r="FV31" s="58">
        <f>IF('SNL Operating Data'!GA41="NA","",'SNL Operating Data'!GA41)</f>
        <v>11342030</v>
      </c>
      <c r="FW31" s="58">
        <f>IF('SNL Operating Data'!GB41="NA","",'SNL Operating Data'!GB41)</f>
        <v>11577912</v>
      </c>
      <c r="FX31" s="58">
        <f>IF('SNL Operating Data'!GC41="NA","",'SNL Operating Data'!GC41)</f>
        <v>11353319</v>
      </c>
      <c r="FY31" s="58">
        <f>IF('SNL Operating Data'!GD41="NA","",'SNL Operating Data'!GD41)</f>
        <v>10465054</v>
      </c>
      <c r="FZ31" s="58">
        <f>IF('SNL Operating Data'!GE41="NA","",'SNL Operating Data'!GE41)</f>
        <v>10384500</v>
      </c>
      <c r="GA31" s="58">
        <f>IF('SNL Operating Data'!GF41="NA","",'SNL Operating Data'!GF41)</f>
        <v>4783240</v>
      </c>
      <c r="GB31" s="58">
        <f>IF('SNL Operating Data'!GG41="NA","",'SNL Operating Data'!GG41)</f>
        <v>4864574</v>
      </c>
      <c r="GC31" s="58">
        <f>IF('SNL Operating Data'!GH41="NA","",'SNL Operating Data'!GH41)</f>
        <v>4697635</v>
      </c>
      <c r="GD31" s="58">
        <f>IF('SNL Operating Data'!GI41="NA","",'SNL Operating Data'!GI41)</f>
        <v>4283143</v>
      </c>
      <c r="GE31" s="58">
        <f>IF('SNL Operating Data'!GJ41="NA","",'SNL Operating Data'!GJ41)</f>
        <v>4468879</v>
      </c>
      <c r="GF31" s="58">
        <f>IF('SNL Operating Data'!GK41="NA","",'SNL Operating Data'!GK41)</f>
        <v>2247858</v>
      </c>
      <c r="GG31" s="58">
        <f>IF('SNL Operating Data'!GL41="NA","",'SNL Operating Data'!GL41)</f>
        <v>2270143</v>
      </c>
      <c r="GH31" s="58">
        <f>IF('SNL Operating Data'!GM41="NA","",'SNL Operating Data'!GM41)</f>
        <v>2215392</v>
      </c>
      <c r="GI31" s="58">
        <f>IF('SNL Operating Data'!GN41="NA","",'SNL Operating Data'!GN41)</f>
        <v>1975308</v>
      </c>
      <c r="GJ31" s="58">
        <f>IF('SNL Operating Data'!GO41="NA","",'SNL Operating Data'!GO41)</f>
        <v>1977636</v>
      </c>
      <c r="GK31" s="58">
        <f>IF('SNL Operating Data'!GP41="NA","",'SNL Operating Data'!GP41)</f>
        <v>3079649</v>
      </c>
      <c r="GL31" s="58">
        <f>IF('SNL Operating Data'!GQ41="NA","",'SNL Operating Data'!GQ41)</f>
        <v>3191065</v>
      </c>
      <c r="GM31" s="58">
        <f>IF('SNL Operating Data'!GR41="NA","",'SNL Operating Data'!GR41)</f>
        <v>3204901</v>
      </c>
      <c r="GN31" s="58">
        <f>IF('SNL Operating Data'!GS41="NA","",'SNL Operating Data'!GS41)</f>
        <v>2899568</v>
      </c>
      <c r="GO31" s="58">
        <f>IF('SNL Operating Data'!GT41="NA","",'SNL Operating Data'!GT41)</f>
        <v>3038677</v>
      </c>
      <c r="GP31" s="58">
        <f>IF('SNL Operating Data'!GU41="NA","",'SNL Operating Data'!GU41)</f>
        <v>7465807</v>
      </c>
      <c r="GQ31" s="58">
        <f>IF('SNL Operating Data'!GV41="NA","",'SNL Operating Data'!GV41)</f>
        <v>7782338</v>
      </c>
      <c r="GR31" s="58">
        <f>IF('SNL Operating Data'!GW41="NA","",'SNL Operating Data'!GW41)</f>
        <v>7622917</v>
      </c>
      <c r="GS31" s="58">
        <f>IF('SNL Operating Data'!GX41="NA","",'SNL Operating Data'!GX41)</f>
        <v>7028329</v>
      </c>
      <c r="GT31" s="58">
        <f>IF('SNL Operating Data'!GY41="NA","",'SNL Operating Data'!GY41)</f>
        <v>7286420</v>
      </c>
      <c r="GU31" s="58">
        <f>IF('SNL Operating Data'!GZ41="NA","",'SNL Operating Data'!GZ41)</f>
        <v>3228902</v>
      </c>
      <c r="GV31" s="58">
        <f>IF('SNL Operating Data'!HA41="NA","",'SNL Operating Data'!HA41)</f>
        <v>3340175</v>
      </c>
      <c r="GW31" s="58">
        <f>IF('SNL Operating Data'!HB41="NA","",'SNL Operating Data'!HB41)</f>
        <v>3272865</v>
      </c>
      <c r="GX31" s="58">
        <f>IF('SNL Operating Data'!HC41="NA","",'SNL Operating Data'!HC41)</f>
        <v>3091066</v>
      </c>
      <c r="GY31" s="58">
        <f>IF('SNL Operating Data'!HD41="NA","",'SNL Operating Data'!HD41)</f>
        <v>3260796</v>
      </c>
      <c r="GZ31" s="58">
        <f>IF('SNL Operating Data'!HE41="NA","",'SNL Operating Data'!HE41)</f>
        <v>105876</v>
      </c>
      <c r="HA31" s="58">
        <f>IF('SNL Operating Data'!HF41="NA","",'SNL Operating Data'!HF41)</f>
        <v>104956</v>
      </c>
      <c r="HB31" s="58">
        <f>IF('SNL Operating Data'!HG41="NA","",'SNL Operating Data'!HG41)</f>
        <v>95794</v>
      </c>
      <c r="HC31" s="58">
        <f>IF('SNL Operating Data'!HH41="NA","",'SNL Operating Data'!HH41)</f>
        <v>91013</v>
      </c>
      <c r="HD31" s="58">
        <f>IF('SNL Operating Data'!HI41="NA","",'SNL Operating Data'!HI41)</f>
        <v>35948</v>
      </c>
      <c r="HE31" s="58">
        <f>IF('SNL Operating Data'!HJ41="NA","",'SNL Operating Data'!HJ41)</f>
        <v>47150843</v>
      </c>
      <c r="HF31" s="58">
        <f>IF('SNL Operating Data'!HK41="NA","",'SNL Operating Data'!HK41)</f>
        <v>47394058</v>
      </c>
      <c r="HG31" s="58">
        <f>IF('SNL Operating Data'!HL41="NA","",'SNL Operating Data'!HL41)</f>
        <v>48077699</v>
      </c>
      <c r="HH31" s="58">
        <f>IF('SNL Operating Data'!HM41="NA","",'SNL Operating Data'!HM41)</f>
        <v>46161035</v>
      </c>
      <c r="HI31" s="58">
        <f>IF('SNL Operating Data'!HN41="NA","",'SNL Operating Data'!HN41)</f>
        <v>46849366</v>
      </c>
      <c r="HJ31" s="58">
        <f>IF('SNL Operating Data'!HO41="NA","",'SNL Operating Data'!HO41)</f>
        <v>216504</v>
      </c>
      <c r="HK31" s="58" t="str">
        <f>IF('SNL Operating Data'!HP41="NA","",'SNL Operating Data'!HP41)</f>
        <v/>
      </c>
      <c r="HL31" s="58" t="str">
        <f>IF('SNL Operating Data'!HQ41="NA","",'SNL Operating Data'!HQ41)</f>
        <v/>
      </c>
      <c r="HM31" s="58" t="str">
        <f>IF('SNL Operating Data'!HR41="NA","",'SNL Operating Data'!HR41)</f>
        <v/>
      </c>
      <c r="HN31" s="58" t="str">
        <f>IF('SNL Operating Data'!HS41="NA","",'SNL Operating Data'!HS41)</f>
        <v/>
      </c>
      <c r="HO31" s="58">
        <f>IF('SNL Operating Data'!HT41="NA","",'SNL Operating Data'!HT41)</f>
        <v>32155305</v>
      </c>
      <c r="HP31" s="58">
        <f>IF('SNL Operating Data'!HU41="NA","",'SNL Operating Data'!HU41)</f>
        <v>32957506</v>
      </c>
      <c r="HQ31" s="58">
        <f>IF('SNL Operating Data'!HV41="NA","",'SNL Operating Data'!HV41)</f>
        <v>32818494</v>
      </c>
      <c r="HR31" s="58">
        <f>IF('SNL Operating Data'!HW41="NA","",'SNL Operating Data'!HW41)</f>
        <v>30475650</v>
      </c>
      <c r="HS31" s="58">
        <f>IF('SNL Operating Data'!HX41="NA","",'SNL Operating Data'!HX41)</f>
        <v>31344751</v>
      </c>
      <c r="HT31" s="58">
        <f>IF('SNL Operating Data'!HY41="NA","",'SNL Operating Data'!HY41)</f>
        <v>36232</v>
      </c>
      <c r="HU31" s="58">
        <f>IF('SNL Operating Data'!HZ41="NA","",'SNL Operating Data'!HZ41)</f>
        <v>35682</v>
      </c>
      <c r="HV31" s="58">
        <f>IF('SNL Operating Data'!IA41="NA","",'SNL Operating Data'!IA41)</f>
        <v>35647</v>
      </c>
      <c r="HW31" s="58">
        <f>IF('SNL Operating Data'!IB41="NA","",'SNL Operating Data'!IB41)</f>
        <v>16368</v>
      </c>
      <c r="HX31" s="58" t="str">
        <f>IF('SNL Operating Data'!IC41="NA","",'SNL Operating Data'!IC41)</f>
        <v/>
      </c>
      <c r="HY31" s="58">
        <f>IF('SNL Operating Data'!ID41="NA","",'SNL Operating Data'!ID41)</f>
        <v>1502620</v>
      </c>
      <c r="HZ31" s="58">
        <f>IF('SNL Operating Data'!IE41="NA","",'SNL Operating Data'!IE41)</f>
        <v>1522180</v>
      </c>
      <c r="IA31" s="58">
        <f>IF('SNL Operating Data'!IF41="NA","",'SNL Operating Data'!IF41)</f>
        <v>1474557</v>
      </c>
      <c r="IB31" s="58">
        <f>IF('SNL Operating Data'!IG41="NA","",'SNL Operating Data'!IG41)</f>
        <v>1370010</v>
      </c>
      <c r="IC31" s="58">
        <f>IF('SNL Operating Data'!IH41="NA","",'SNL Operating Data'!IH41)</f>
        <v>1420037</v>
      </c>
      <c r="ID31" s="58">
        <f>IF('SNL Operating Data'!II41="NA","",'SNL Operating Data'!II41)</f>
        <v>3813561</v>
      </c>
      <c r="IE31" s="58">
        <f>IF('SNL Operating Data'!IJ41="NA","",'SNL Operating Data'!IJ41)</f>
        <v>3828676</v>
      </c>
      <c r="IF31" s="58">
        <f>IF('SNL Operating Data'!IK41="NA","",'SNL Operating Data'!IK41)</f>
        <v>3779718</v>
      </c>
      <c r="IG31" s="58">
        <f>IF('SNL Operating Data'!IL41="NA","",'SNL Operating Data'!IL41)</f>
        <v>3571410</v>
      </c>
      <c r="IH31" s="58">
        <f>IF('SNL Operating Data'!IM41="NA","",'SNL Operating Data'!IM41)</f>
        <v>3656715</v>
      </c>
      <c r="II31" s="58">
        <f>IF('SNL Operating Data'!IN41="NA","",'SNL Operating Data'!IN41)</f>
        <v>401560</v>
      </c>
      <c r="IJ31" s="58">
        <f>IF('SNL Operating Data'!IO41="NA","",'SNL Operating Data'!IO41)</f>
        <v>390595</v>
      </c>
      <c r="IK31" s="58" t="str">
        <f>IF('SNL Operating Data'!IP41="NA","",'SNL Operating Data'!IP41)</f>
        <v/>
      </c>
      <c r="IL31" s="58" t="str">
        <f>IF('SNL Operating Data'!IQ41="NA","",'SNL Operating Data'!IQ41)</f>
        <v/>
      </c>
      <c r="IM31" s="58" t="str">
        <f>IF('SNL Operating Data'!IR41="NA","",'SNL Operating Data'!IR41)</f>
        <v/>
      </c>
      <c r="IN31" s="58">
        <f>IF('SNL Operating Data'!IS41="NA","",'SNL Operating Data'!IS41)</f>
        <v>2112723</v>
      </c>
      <c r="IO31" s="58">
        <f>IF('SNL Operating Data'!IT41="NA","",'SNL Operating Data'!IT41)</f>
        <v>2077405</v>
      </c>
      <c r="IP31" s="58" t="str">
        <f>IF('SNL Operating Data'!IU41="NA","",'SNL Operating Data'!IU41)</f>
        <v/>
      </c>
      <c r="IQ31" s="58" t="str">
        <f>IF('SNL Operating Data'!IV41="NA","",'SNL Operating Data'!IV41)</f>
        <v/>
      </c>
      <c r="IR31" s="58" t="str">
        <f>IF('SNL Operating Data'!IW41="NA","",'SNL Operating Data'!IW41)</f>
        <v/>
      </c>
      <c r="IS31" s="58">
        <f>IF('SNL Operating Data'!IX41="NA","",'SNL Operating Data'!IX41)</f>
        <v>5838862</v>
      </c>
      <c r="IT31" s="58">
        <f>IF('SNL Operating Data'!IY41="NA","",'SNL Operating Data'!IY41)</f>
        <v>6049156</v>
      </c>
      <c r="IU31" s="58">
        <f>IF('SNL Operating Data'!IZ41="NA","",'SNL Operating Data'!IZ41)</f>
        <v>5819993</v>
      </c>
      <c r="IV31" s="58">
        <f>IF('SNL Operating Data'!JA41="NA","",'SNL Operating Data'!JA41)</f>
        <v>5966256</v>
      </c>
      <c r="IW31" s="58">
        <f>IF('SNL Operating Data'!JB41="NA","",'SNL Operating Data'!JB41)</f>
        <v>6261255</v>
      </c>
      <c r="IX31" s="58">
        <f>IF('SNL Operating Data'!JC41="NA","",'SNL Operating Data'!JC41)</f>
        <v>4825935</v>
      </c>
      <c r="IY31" s="58">
        <f>IF('SNL Operating Data'!JD41="NA","",'SNL Operating Data'!JD41)</f>
        <v>4905061</v>
      </c>
      <c r="IZ31" s="58">
        <f>IF('SNL Operating Data'!JE41="NA","",'SNL Operating Data'!JE41)</f>
        <v>4684879</v>
      </c>
      <c r="JA31" s="58">
        <f>IF('SNL Operating Data'!JF41="NA","",'SNL Operating Data'!JF41)</f>
        <v>4475154</v>
      </c>
      <c r="JB31" s="58">
        <f>IF('SNL Operating Data'!JG41="NA","",'SNL Operating Data'!JG41)</f>
        <v>4599874</v>
      </c>
      <c r="JC31" s="58">
        <f>IF('SNL Operating Data'!JH41="NA","",'SNL Operating Data'!JH41)</f>
        <v>4114282</v>
      </c>
      <c r="JD31" s="58">
        <f>IF('SNL Operating Data'!JI41="NA","",'SNL Operating Data'!JI41)</f>
        <v>4168563</v>
      </c>
      <c r="JE31" s="58">
        <f>IF('SNL Operating Data'!JJ41="NA","",'SNL Operating Data'!JJ41)</f>
        <v>4108404</v>
      </c>
      <c r="JF31" s="58">
        <f>IF('SNL Operating Data'!JK41="NA","",'SNL Operating Data'!JK41)</f>
        <v>3835141</v>
      </c>
      <c r="JG31" s="58">
        <f>IF('SNL Operating Data'!JL41="NA","",'SNL Operating Data'!JL41)</f>
        <v>4022158</v>
      </c>
      <c r="JH31" s="58">
        <f>IF('SNL Operating Data'!JM41="NA","",'SNL Operating Data'!JM41)</f>
        <v>8832538</v>
      </c>
      <c r="JI31" s="58">
        <f>IF('SNL Operating Data'!JN41="NA","",'SNL Operating Data'!JN41)</f>
        <v>9008345</v>
      </c>
      <c r="JJ31" s="58">
        <f>IF('SNL Operating Data'!JO41="NA","",'SNL Operating Data'!JO41)</f>
        <v>8755898</v>
      </c>
      <c r="JK31" s="58">
        <f>IF('SNL Operating Data'!JP41="NA","",'SNL Operating Data'!JP41)</f>
        <v>8073168</v>
      </c>
      <c r="JL31" s="58">
        <f>IF('SNL Operating Data'!JQ41="NA","",'SNL Operating Data'!JQ41)</f>
        <v>7933279</v>
      </c>
      <c r="JM31" s="58">
        <f>IF('SNL Operating Data'!JR41="NA","",'SNL Operating Data'!JR41)</f>
        <v>1243883</v>
      </c>
      <c r="JN31" s="58">
        <f>IF('SNL Operating Data'!JS41="NA","",'SNL Operating Data'!JS41)</f>
        <v>1280235</v>
      </c>
      <c r="JO31" s="58">
        <f>IF('SNL Operating Data'!JT41="NA","",'SNL Operating Data'!JT41)</f>
        <v>1250640</v>
      </c>
      <c r="JP31" s="58">
        <f>IF('SNL Operating Data'!JU41="NA","",'SNL Operating Data'!JU41)</f>
        <v>1152737</v>
      </c>
      <c r="JQ31" s="58">
        <f>IF('SNL Operating Data'!JV41="NA","",'SNL Operating Data'!JV41)</f>
        <v>1144445</v>
      </c>
      <c r="JR31" s="58">
        <f>IF('SNL Operating Data'!JW41="NA","",'SNL Operating Data'!JW41)</f>
        <v>3963535</v>
      </c>
      <c r="JS31" s="58">
        <f>IF('SNL Operating Data'!JX41="NA","",'SNL Operating Data'!JX41)</f>
        <v>4202228</v>
      </c>
      <c r="JT31" s="58">
        <f>IF('SNL Operating Data'!JY41="NA","",'SNL Operating Data'!JY41)</f>
        <v>4282214</v>
      </c>
      <c r="JU31" s="58">
        <f>IF('SNL Operating Data'!JZ41="NA","",'SNL Operating Data'!JZ41)</f>
        <v>3893011</v>
      </c>
      <c r="JV31" s="58">
        <f>IF('SNL Operating Data'!KA41="NA","",'SNL Operating Data'!KA41)</f>
        <v>3973078</v>
      </c>
      <c r="JW31" s="58">
        <f>IF('SNL Operating Data'!KB41="NA","",'SNL Operating Data'!KB41)</f>
        <v>386625</v>
      </c>
      <c r="JX31" s="58">
        <f>IF('SNL Operating Data'!KC41="NA","",'SNL Operating Data'!KC41)</f>
        <v>389901</v>
      </c>
      <c r="JY31" s="58">
        <f>IF('SNL Operating Data'!KD41="NA","",'SNL Operating Data'!KD41)</f>
        <v>383856</v>
      </c>
      <c r="JZ31" s="58">
        <f>IF('SNL Operating Data'!KE41="NA","",'SNL Operating Data'!KE41)</f>
        <v>356018</v>
      </c>
      <c r="KA31" s="58">
        <f>IF('SNL Operating Data'!KF41="NA","",'SNL Operating Data'!KF41)</f>
        <v>352894</v>
      </c>
      <c r="KB31" s="58">
        <f>IF('SNL Operating Data'!KG41="NA","",'SNL Operating Data'!KG41)</f>
        <v>161966</v>
      </c>
      <c r="KC31" s="58">
        <f>IF('SNL Operating Data'!KH41="NA","",'SNL Operating Data'!KH41)</f>
        <v>163804</v>
      </c>
      <c r="KD31" s="58">
        <f>IF('SNL Operating Data'!KI41="NA","",'SNL Operating Data'!KI41)</f>
        <v>161191</v>
      </c>
      <c r="KE31" s="58">
        <f>IF('SNL Operating Data'!KJ41="NA","",'SNL Operating Data'!KJ41)</f>
        <v>151678</v>
      </c>
      <c r="KF31" s="58" t="str">
        <f>IF('SNL Operating Data'!KK41="NA","",'SNL Operating Data'!KK41)</f>
        <v/>
      </c>
      <c r="KG31" s="58">
        <f>IF('SNL Operating Data'!KL41="NA","",'SNL Operating Data'!KL41)</f>
        <v>490118</v>
      </c>
      <c r="KH31" s="58">
        <f>IF('SNL Operating Data'!KM41="NA","",'SNL Operating Data'!KM41)</f>
        <v>491672</v>
      </c>
      <c r="KI31" s="58">
        <f>IF('SNL Operating Data'!KN41="NA","",'SNL Operating Data'!KN41)</f>
        <v>485029</v>
      </c>
      <c r="KJ31" s="58">
        <f>IF('SNL Operating Data'!KO41="NA","",'SNL Operating Data'!KO41)</f>
        <v>457822</v>
      </c>
      <c r="KK31" s="58" t="str">
        <f>IF('SNL Operating Data'!KP41="NA","",'SNL Operating Data'!KP41)</f>
        <v/>
      </c>
      <c r="KL31" s="58">
        <f>IF('SNL Operating Data'!KQ41="NA","",'SNL Operating Data'!KQ41)</f>
        <v>17098</v>
      </c>
      <c r="KM31" s="58">
        <f>IF('SNL Operating Data'!KR41="NA","",'SNL Operating Data'!KR41)</f>
        <v>17881</v>
      </c>
      <c r="KN31" s="58">
        <f>IF('SNL Operating Data'!KS41="NA","",'SNL Operating Data'!KS41)</f>
        <v>20621</v>
      </c>
      <c r="KO31" s="58">
        <f>IF('SNL Operating Data'!KT41="NA","",'SNL Operating Data'!KT41)</f>
        <v>18573</v>
      </c>
      <c r="KP31" s="58">
        <f>IF('SNL Operating Data'!KU41="NA","",'SNL Operating Data'!KU41)</f>
        <v>18778</v>
      </c>
      <c r="KQ31" s="58">
        <f>IF('SNL Operating Data'!KV41="NA","",'SNL Operating Data'!KV41)</f>
        <v>3854216</v>
      </c>
      <c r="KR31" s="58">
        <f>IF('SNL Operating Data'!KW41="NA","",'SNL Operating Data'!KW41)</f>
        <v>3949353</v>
      </c>
      <c r="KS31" s="58">
        <f>IF('SNL Operating Data'!KX41="NA","",'SNL Operating Data'!KX41)</f>
        <v>3830176</v>
      </c>
      <c r="KT31" s="58">
        <f>IF('SNL Operating Data'!KY41="NA","",'SNL Operating Data'!KY41)</f>
        <v>3517859</v>
      </c>
      <c r="KU31" s="58">
        <f>IF('SNL Operating Data'!KZ41="NA","",'SNL Operating Data'!KZ41)</f>
        <v>3607268</v>
      </c>
      <c r="KV31" s="58">
        <f>IF('SNL Operating Data'!LA41="NA","",'SNL Operating Data'!LA41)</f>
        <v>1825931</v>
      </c>
      <c r="KW31" s="58">
        <f>IF('SNL Operating Data'!LB41="NA","",'SNL Operating Data'!LB41)</f>
        <v>1867419</v>
      </c>
      <c r="KX31" s="58">
        <f>IF('SNL Operating Data'!LC41="NA","",'SNL Operating Data'!LC41)</f>
        <v>1844049</v>
      </c>
      <c r="KY31" s="58">
        <f>IF('SNL Operating Data'!LD41="NA","",'SNL Operating Data'!LD41)</f>
        <v>1710885</v>
      </c>
      <c r="KZ31" s="58">
        <f>IF('SNL Operating Data'!LE41="NA","",'SNL Operating Data'!LE41)</f>
        <v>1779720</v>
      </c>
      <c r="LA31" s="58">
        <f>IF('SNL Operating Data'!LF41="NA","",'SNL Operating Data'!LF41)</f>
        <v>1546431</v>
      </c>
      <c r="LB31" s="58">
        <f>IF('SNL Operating Data'!LG41="NA","",'SNL Operating Data'!LG41)</f>
        <v>1599710</v>
      </c>
      <c r="LC31" s="58">
        <f>IF('SNL Operating Data'!LH41="NA","",'SNL Operating Data'!LH41)</f>
        <v>8730222</v>
      </c>
      <c r="LD31" s="58">
        <f>IF('SNL Operating Data'!LI41="NA","",'SNL Operating Data'!LI41)</f>
        <v>8126405</v>
      </c>
      <c r="LE31" s="58">
        <f>IF('SNL Operating Data'!LJ41="NA","",'SNL Operating Data'!LJ41)</f>
        <v>1259922</v>
      </c>
      <c r="LF31" s="58">
        <f>IF('SNL Operating Data'!LK41="NA","",'SNL Operating Data'!LK41)</f>
        <v>356080</v>
      </c>
      <c r="LG31" s="58">
        <f>IF('SNL Operating Data'!LL41="NA","",'SNL Operating Data'!LL41)</f>
        <v>342752</v>
      </c>
      <c r="LH31" s="58" t="str">
        <f>IF('SNL Operating Data'!LM41="NA","",'SNL Operating Data'!LM41)</f>
        <v/>
      </c>
      <c r="LI31" s="58" t="str">
        <f>IF('SNL Operating Data'!LN41="NA","",'SNL Operating Data'!LN41)</f>
        <v/>
      </c>
      <c r="LJ31" s="58" t="str">
        <f>IF('SNL Operating Data'!LO41="NA","",'SNL Operating Data'!LO41)</f>
        <v/>
      </c>
      <c r="LK31" s="58">
        <f>IF('SNL Operating Data'!LP41="NA","",'SNL Operating Data'!LP41)</f>
        <v>1513068</v>
      </c>
      <c r="LL31" s="58">
        <f>IF('SNL Operating Data'!LQ41="NA","",'SNL Operating Data'!LQ41)</f>
        <v>1513911</v>
      </c>
      <c r="LM31" s="58">
        <f>IF('SNL Operating Data'!LR41="NA","",'SNL Operating Data'!LR41)</f>
        <v>1499958</v>
      </c>
      <c r="LN31" s="58">
        <f>IF('SNL Operating Data'!LS41="NA","",'SNL Operating Data'!LS41)</f>
        <v>1419428</v>
      </c>
      <c r="LO31" s="58">
        <f>IF('SNL Operating Data'!LT41="NA","",'SNL Operating Data'!LT41)</f>
        <v>1432997</v>
      </c>
      <c r="LP31" s="58">
        <f>IF('SNL Operating Data'!LU41="NA","",'SNL Operating Data'!LU41)</f>
        <v>2885830</v>
      </c>
      <c r="LQ31" s="58">
        <f>IF('SNL Operating Data'!LV41="NA","",'SNL Operating Data'!LV41)</f>
        <v>2971617</v>
      </c>
      <c r="LR31" s="58">
        <f>IF('SNL Operating Data'!LW41="NA","",'SNL Operating Data'!LW41)</f>
        <v>2133471</v>
      </c>
      <c r="LS31" s="58">
        <f>IF('SNL Operating Data'!LX41="NA","",'SNL Operating Data'!LX41)</f>
        <v>2003227</v>
      </c>
      <c r="LT31" s="58">
        <f>IF('SNL Operating Data'!LY41="NA","",'SNL Operating Data'!LY41)</f>
        <v>2151245</v>
      </c>
      <c r="LU31" s="58">
        <f>IF('SNL Operating Data'!LZ41="NA","",'SNL Operating Data'!LZ41)</f>
        <v>3812882</v>
      </c>
      <c r="LV31" s="58">
        <f>IF('SNL Operating Data'!MA41="NA","",'SNL Operating Data'!MA41)</f>
        <v>3957079</v>
      </c>
      <c r="LW31" s="58">
        <f>IF('SNL Operating Data'!MB41="NA","",'SNL Operating Data'!MB41)</f>
        <v>3962493</v>
      </c>
      <c r="LX31" s="58">
        <f>IF('SNL Operating Data'!MC41="NA","",'SNL Operating Data'!MC41)</f>
        <v>3735196</v>
      </c>
      <c r="LY31" s="58">
        <f>IF('SNL Operating Data'!MD41="NA","",'SNL Operating Data'!MD41)</f>
        <v>3841475</v>
      </c>
      <c r="LZ31" s="58">
        <f>IF('SNL Operating Data'!ME41="NA","",'SNL Operating Data'!ME41)</f>
        <v>1223786</v>
      </c>
      <c r="MA31" s="58">
        <f>IF('SNL Operating Data'!MF41="NA","",'SNL Operating Data'!MF41)</f>
        <v>1233117</v>
      </c>
      <c r="MB31" s="58">
        <f>IF('SNL Operating Data'!MG41="NA","",'SNL Operating Data'!MG41)</f>
        <v>1202403</v>
      </c>
      <c r="MC31" s="58">
        <f>IF('SNL Operating Data'!MH41="NA","",'SNL Operating Data'!MH41)</f>
        <v>1131101</v>
      </c>
      <c r="MD31" s="58">
        <f>IF('SNL Operating Data'!MI41="NA","",'SNL Operating Data'!MI41)</f>
        <v>1181246</v>
      </c>
      <c r="ME31" s="58">
        <f>IF('SNL Operating Data'!MJ41="NA","",'SNL Operating Data'!MJ41)</f>
        <v>2764426</v>
      </c>
      <c r="MF31" s="58">
        <f>IF('SNL Operating Data'!MK41="NA","",'SNL Operating Data'!MK41)</f>
        <v>2796891</v>
      </c>
      <c r="MG31" s="58">
        <f>IF('SNL Operating Data'!ML41="NA","",'SNL Operating Data'!ML41)</f>
        <v>2714560</v>
      </c>
      <c r="MH31" s="58">
        <f>IF('SNL Operating Data'!MM41="NA","",'SNL Operating Data'!MM41)</f>
        <v>2512623</v>
      </c>
      <c r="MI31" s="58">
        <f>IF('SNL Operating Data'!MN41="NA","",'SNL Operating Data'!MN41)</f>
        <v>2558752</v>
      </c>
      <c r="MJ31" s="58">
        <f>IF('SNL Operating Data'!MO41="NA","",'SNL Operating Data'!MO41)</f>
        <v>2799575</v>
      </c>
      <c r="MK31" s="58">
        <f>IF('SNL Operating Data'!MP41="NA","",'SNL Operating Data'!MP41)</f>
        <v>2905226</v>
      </c>
      <c r="ML31" s="58">
        <f>IF('SNL Operating Data'!MQ41="NA","",'SNL Operating Data'!MQ41)</f>
        <v>2869086</v>
      </c>
      <c r="MM31" s="58">
        <f>IF('SNL Operating Data'!MR41="NA","",'SNL Operating Data'!MR41)</f>
        <v>2626380</v>
      </c>
      <c r="MN31" s="58">
        <f>IF('SNL Operating Data'!MS41="NA","",'SNL Operating Data'!MS41)</f>
        <v>2740724</v>
      </c>
      <c r="MO31" s="58">
        <f>IF('SNL Operating Data'!MT41="NA","",'SNL Operating Data'!MT41)</f>
        <v>15150</v>
      </c>
      <c r="MP31" s="58">
        <f>IF('SNL Operating Data'!MU41="NA","",'SNL Operating Data'!MU41)</f>
        <v>15743</v>
      </c>
      <c r="MQ31" s="58">
        <f>IF('SNL Operating Data'!MV41="NA","",'SNL Operating Data'!MV41)</f>
        <v>15459</v>
      </c>
      <c r="MR31" s="58">
        <f>IF('SNL Operating Data'!MW41="NA","",'SNL Operating Data'!MW41)</f>
        <v>13813</v>
      </c>
      <c r="MS31" s="58">
        <f>IF('SNL Operating Data'!MX41="NA","",'SNL Operating Data'!MX41)</f>
        <v>14426</v>
      </c>
      <c r="MT31" s="58">
        <f>IF('SNL Operating Data'!MY41="NA","",'SNL Operating Data'!MY41)</f>
        <v>9698</v>
      </c>
      <c r="MU31" s="58">
        <f>IF('SNL Operating Data'!MZ41="NA","",'SNL Operating Data'!MZ41)</f>
        <v>2414</v>
      </c>
      <c r="MV31" s="58" t="str">
        <f>IF('SNL Operating Data'!NA41="NA","",'SNL Operating Data'!NA41)</f>
        <v/>
      </c>
      <c r="MW31" s="58" t="str">
        <f>IF('SNL Operating Data'!NB41="NA","",'SNL Operating Data'!NB41)</f>
        <v/>
      </c>
      <c r="MX31" s="58" t="str">
        <f>IF('SNL Operating Data'!NC41="NA","",'SNL Operating Data'!NC41)</f>
        <v/>
      </c>
      <c r="MY31" s="58">
        <f>IF('SNL Operating Data'!ND41="NA","",'SNL Operating Data'!ND41)</f>
        <v>1105666</v>
      </c>
      <c r="MZ31" s="58">
        <f>IF('SNL Operating Data'!NE41="NA","",'SNL Operating Data'!NE41)</f>
        <v>1161021</v>
      </c>
      <c r="NA31" s="58">
        <f>IF('SNL Operating Data'!NF41="NA","",'SNL Operating Data'!NF41)</f>
        <v>3586407</v>
      </c>
      <c r="NB31" s="58">
        <f>IF('SNL Operating Data'!NG41="NA","",'SNL Operating Data'!NG41)</f>
        <v>3466636</v>
      </c>
      <c r="NC31" s="58">
        <f>IF('SNL Operating Data'!NH41="NA","",'SNL Operating Data'!NH41)</f>
        <v>1103470</v>
      </c>
      <c r="ND31" s="58">
        <f>IF('SNL Operating Data'!NI41="NA","",'SNL Operating Data'!NI41)</f>
        <v>4656556</v>
      </c>
      <c r="NE31" s="58">
        <f>IF('SNL Operating Data'!NJ41="NA","",'SNL Operating Data'!NJ41)</f>
        <v>4777660</v>
      </c>
      <c r="NF31" s="58">
        <f>IF('SNL Operating Data'!NK41="NA","",'SNL Operating Data'!NK41)</f>
        <v>4657119</v>
      </c>
      <c r="NG31" s="58">
        <f>IF('SNL Operating Data'!NL41="NA","",'SNL Operating Data'!NL41)</f>
        <v>4591043</v>
      </c>
      <c r="NH31" s="58">
        <f>IF('SNL Operating Data'!NM41="NA","",'SNL Operating Data'!NM41)</f>
        <v>4837610</v>
      </c>
      <c r="NI31" s="58">
        <f>IF('SNL Operating Data'!NN41="NA","",'SNL Operating Data'!NN41)</f>
        <v>4460336</v>
      </c>
      <c r="NJ31" s="58">
        <f>IF('SNL Operating Data'!NO41="NA","",'SNL Operating Data'!NO41)</f>
        <v>4574324</v>
      </c>
      <c r="NK31" s="58">
        <f>IF('SNL Operating Data'!NP41="NA","",'SNL Operating Data'!NP41)</f>
        <v>4575308</v>
      </c>
      <c r="NL31" s="58">
        <f>IF('SNL Operating Data'!NQ41="NA","",'SNL Operating Data'!NQ41)</f>
        <v>4201784</v>
      </c>
      <c r="NM31" s="58">
        <f>IF('SNL Operating Data'!NR41="NA","",'SNL Operating Data'!NR41)</f>
        <v>4309135</v>
      </c>
      <c r="NN31" s="58">
        <f>IF('SNL Operating Data'!NS41="NA","",'SNL Operating Data'!NS41)</f>
        <v>3089384</v>
      </c>
      <c r="NO31" s="58">
        <f>IF('SNL Operating Data'!NT41="NA","",'SNL Operating Data'!NT41)</f>
        <v>3340677</v>
      </c>
      <c r="NP31" s="58">
        <f>IF('SNL Operating Data'!NU41="NA","",'SNL Operating Data'!NU41)</f>
        <v>3390329</v>
      </c>
      <c r="NQ31" s="58">
        <f>IF('SNL Operating Data'!NV41="NA","",'SNL Operating Data'!NV41)</f>
        <v>3293062</v>
      </c>
      <c r="NR31" s="58">
        <f>IF('SNL Operating Data'!NW41="NA","",'SNL Operating Data'!NW41)</f>
        <v>3669781</v>
      </c>
      <c r="NS31" s="58">
        <f>IF('SNL Operating Data'!NX41="NA","",'SNL Operating Data'!NX41)</f>
        <v>7060</v>
      </c>
      <c r="NT31" s="58">
        <f>IF('SNL Operating Data'!NY41="NA","",'SNL Operating Data'!NY41)</f>
        <v>7006</v>
      </c>
      <c r="NU31" s="58">
        <f>IF('SNL Operating Data'!NZ41="NA","",'SNL Operating Data'!NZ41)</f>
        <v>6938</v>
      </c>
      <c r="NV31" s="58">
        <f>IF('SNL Operating Data'!OA41="NA","",'SNL Operating Data'!OA41)</f>
        <v>6881</v>
      </c>
      <c r="NW31" s="58">
        <f>IF('SNL Operating Data'!OB41="NA","",'SNL Operating Data'!OB41)</f>
        <v>7037</v>
      </c>
      <c r="NX31" s="58">
        <f>IF('SNL Operating Data'!OC41="NA","",'SNL Operating Data'!OC41)</f>
        <v>3793472</v>
      </c>
      <c r="NY31" s="58">
        <f>IF('SNL Operating Data'!OD41="NA","",'SNL Operating Data'!OD41)</f>
        <v>3844574</v>
      </c>
      <c r="NZ31" s="58">
        <f>IF('SNL Operating Data'!OE41="NA","",'SNL Operating Data'!OE41)</f>
        <v>3760342</v>
      </c>
      <c r="OA31" s="58">
        <f>IF('SNL Operating Data'!OF41="NA","",'SNL Operating Data'!OF41)</f>
        <v>3550025</v>
      </c>
      <c r="OB31" s="58">
        <f>IF('SNL Operating Data'!OG41="NA","",'SNL Operating Data'!OG41)</f>
        <v>3698032</v>
      </c>
      <c r="OC31" s="58">
        <f>IF('SNL Operating Data'!OH41="NA","",'SNL Operating Data'!OH41)</f>
        <v>15104083</v>
      </c>
      <c r="OD31" s="58">
        <f>IF('SNL Operating Data'!OI41="NA","",'SNL Operating Data'!OI41)</f>
        <v>15323211</v>
      </c>
      <c r="OE31" s="58">
        <f>IF('SNL Operating Data'!OJ41="NA","",'SNL Operating Data'!OJ41)</f>
        <v>14837600</v>
      </c>
      <c r="OF31" s="58">
        <f>IF('SNL Operating Data'!OK41="NA","",'SNL Operating Data'!OK41)</f>
        <v>13875471</v>
      </c>
      <c r="OG31" s="58">
        <f>IF('SNL Operating Data'!OL41="NA","",'SNL Operating Data'!OL41)</f>
        <v>14170236</v>
      </c>
      <c r="OH31" s="58">
        <f>IF('SNL Operating Data'!OM41="NA","",'SNL Operating Data'!OM41)</f>
        <v>2892065</v>
      </c>
      <c r="OI31" s="58">
        <f>IF('SNL Operating Data'!ON41="NA","",'SNL Operating Data'!ON41)</f>
        <v>2970324</v>
      </c>
      <c r="OJ31" s="58">
        <f>IF('SNL Operating Data'!OO41="NA","",'SNL Operating Data'!OO41)</f>
        <v>2842845</v>
      </c>
      <c r="OK31" s="58">
        <f>IF('SNL Operating Data'!OP41="NA","",'SNL Operating Data'!OP41)</f>
        <v>2701524</v>
      </c>
      <c r="OL31" s="58">
        <f>IF('SNL Operating Data'!OQ41="NA","",'SNL Operating Data'!OQ41)</f>
        <v>2735311</v>
      </c>
      <c r="OM31" s="58">
        <f>IF('SNL Operating Data'!OR41="NA","",'SNL Operating Data'!OR41)</f>
        <v>3877468</v>
      </c>
      <c r="ON31" s="58">
        <f>IF('SNL Operating Data'!OS41="NA","",'SNL Operating Data'!OS41)</f>
        <v>3857250</v>
      </c>
      <c r="OO31" s="58">
        <f>IF('SNL Operating Data'!OT41="NA","",'SNL Operating Data'!OT41)</f>
        <v>3854853</v>
      </c>
      <c r="OP31" s="58">
        <f>IF('SNL Operating Data'!OU41="NA","",'SNL Operating Data'!OU41)</f>
        <v>3651805</v>
      </c>
      <c r="OQ31" s="58">
        <f>IF('SNL Operating Data'!OV41="NA","",'SNL Operating Data'!OV41)</f>
        <v>3795835</v>
      </c>
      <c r="OR31" s="58">
        <f>IF('SNL Operating Data'!OW41="NA","",'SNL Operating Data'!OW41)</f>
        <v>47736</v>
      </c>
      <c r="OS31" s="58">
        <f>IF('SNL Operating Data'!OX41="NA","",'SNL Operating Data'!OX41)</f>
        <v>51427</v>
      </c>
      <c r="OT31" s="58">
        <f>IF('SNL Operating Data'!OY41="NA","",'SNL Operating Data'!OY41)</f>
        <v>49612</v>
      </c>
      <c r="OU31" s="58">
        <f>IF('SNL Operating Data'!OZ41="NA","",'SNL Operating Data'!OZ41)</f>
        <v>48690</v>
      </c>
      <c r="OV31" s="58">
        <f>IF('SNL Operating Data'!PA41="NA","",'SNL Operating Data'!PA41)</f>
        <v>52276</v>
      </c>
      <c r="OW31" s="58">
        <f>IF('SNL Operating Data'!PB41="NA","",'SNL Operating Data'!PB41)</f>
        <v>12589114</v>
      </c>
      <c r="OX31" s="58">
        <f>IF('SNL Operating Data'!PC41="NA","",'SNL Operating Data'!PC41)</f>
        <v>14028514</v>
      </c>
      <c r="OY31" s="58">
        <f>IF('SNL Operating Data'!PD41="NA","",'SNL Operating Data'!PD41)</f>
        <v>13691546</v>
      </c>
      <c r="OZ31" s="58">
        <f>IF('SNL Operating Data'!PE41="NA","",'SNL Operating Data'!PE41)</f>
        <v>12448055</v>
      </c>
      <c r="PA31" s="58">
        <f>IF('SNL Operating Data'!PF41="NA","",'SNL Operating Data'!PF41)</f>
        <v>12788671</v>
      </c>
      <c r="PB31" s="58">
        <f>IF('SNL Operating Data'!PG41="NA","",'SNL Operating Data'!PG41)</f>
        <v>6462886</v>
      </c>
      <c r="PC31" s="58">
        <f>IF('SNL Operating Data'!PH41="NA","",'SNL Operating Data'!PH41)</f>
        <v>6601352</v>
      </c>
      <c r="PD31" s="58">
        <f>IF('SNL Operating Data'!PI41="NA","",'SNL Operating Data'!PI41)</f>
        <v>6345216</v>
      </c>
      <c r="PE31" s="58">
        <f>IF('SNL Operating Data'!PJ41="NA","",'SNL Operating Data'!PJ41)</f>
        <v>5918615</v>
      </c>
      <c r="PF31" s="58">
        <f>IF('SNL Operating Data'!PK41="NA","",'SNL Operating Data'!PK41)</f>
        <v>6131519</v>
      </c>
      <c r="PG31" s="58">
        <f>IF('SNL Operating Data'!PL41="NA","",'SNL Operating Data'!PL41)</f>
        <v>14386785</v>
      </c>
      <c r="PH31" s="58">
        <f>IF('SNL Operating Data'!PM41="NA","",'SNL Operating Data'!PM41)</f>
        <v>14732612</v>
      </c>
      <c r="PI31" s="58">
        <f>IF('SNL Operating Data'!PN41="NA","",'SNL Operating Data'!PN41)</f>
        <v>14599280</v>
      </c>
      <c r="PJ31" s="58">
        <f>IF('SNL Operating Data'!PO41="NA","",'SNL Operating Data'!PO41)</f>
        <v>13932433</v>
      </c>
      <c r="PK31" s="58">
        <f>IF('SNL Operating Data'!PP41="NA","",'SNL Operating Data'!PP41)</f>
        <v>15036325</v>
      </c>
      <c r="PL31" s="58">
        <f>IF('SNL Operating Data'!PQ41="NA","",'SNL Operating Data'!PQ41)</f>
        <v>7592586</v>
      </c>
      <c r="PM31" s="58">
        <f>IF('SNL Operating Data'!PR41="NA","",'SNL Operating Data'!PR41)</f>
        <v>8094624</v>
      </c>
      <c r="PN31" s="58">
        <f>IF('SNL Operating Data'!PS41="NA","",'SNL Operating Data'!PS41)</f>
        <v>7089052</v>
      </c>
      <c r="PO31" s="58">
        <f>IF('SNL Operating Data'!PT41="NA","",'SNL Operating Data'!PT41)</f>
        <v>6310045</v>
      </c>
      <c r="PP31" s="58">
        <f>IF('SNL Operating Data'!PU41="NA","",'SNL Operating Data'!PU41)</f>
        <v>6763114</v>
      </c>
      <c r="PQ31" s="58">
        <f>IF('SNL Operating Data'!PV41="NA","",'SNL Operating Data'!PV41)</f>
        <v>1811741</v>
      </c>
      <c r="PR31" s="58">
        <f>IF('SNL Operating Data'!PW41="NA","",'SNL Operating Data'!PW41)</f>
        <v>1855267</v>
      </c>
      <c r="PS31" s="58">
        <f>IF('SNL Operating Data'!PX41="NA","",'SNL Operating Data'!PX41)</f>
        <v>1845729</v>
      </c>
      <c r="PT31" s="58">
        <f>IF('SNL Operating Data'!PY41="NA","",'SNL Operating Data'!PY41)</f>
        <v>1708374</v>
      </c>
      <c r="PU31" s="58">
        <f>IF('SNL Operating Data'!PZ41="NA","",'SNL Operating Data'!PZ41)</f>
        <v>1826819</v>
      </c>
      <c r="PV31" s="58">
        <f>IF('SNL Operating Data'!QA41="NA","",'SNL Operating Data'!QA41)</f>
        <v>1568284</v>
      </c>
      <c r="PW31" s="58">
        <f>IF('SNL Operating Data'!QB41="NA","",'SNL Operating Data'!QB41)</f>
        <v>1607370</v>
      </c>
      <c r="PX31" s="58">
        <f>IF('SNL Operating Data'!QC41="NA","",'SNL Operating Data'!QC41)</f>
        <v>1009749</v>
      </c>
      <c r="PY31" s="58">
        <f>IF('SNL Operating Data'!QD41="NA","",'SNL Operating Data'!QD41)</f>
        <v>983477</v>
      </c>
      <c r="PZ31" s="58">
        <f>IF('SNL Operating Data'!QE41="NA","",'SNL Operating Data'!QE41)</f>
        <v>947183</v>
      </c>
      <c r="QA31" s="58">
        <f>IF('SNL Operating Data'!QF41="NA","",'SNL Operating Data'!QF41)</f>
        <v>36881436</v>
      </c>
      <c r="QB31" s="58">
        <f>IF('SNL Operating Data'!QG41="NA","",'SNL Operating Data'!QG41)</f>
        <v>36430669</v>
      </c>
      <c r="QC31" s="58">
        <f>IF('SNL Operating Data'!QH41="NA","",'SNL Operating Data'!QH41)</f>
        <v>35098781</v>
      </c>
      <c r="QD31" s="58">
        <f>IF('SNL Operating Data'!QI41="NA","",'SNL Operating Data'!QI41)</f>
        <v>33954854</v>
      </c>
      <c r="QE31" s="58">
        <f>IF('SNL Operating Data'!QJ41="NA","",'SNL Operating Data'!QJ41)</f>
        <v>35422303</v>
      </c>
      <c r="QF31" s="58">
        <f>IF('SNL Operating Data'!QK41="NA","",'SNL Operating Data'!QK41)</f>
        <v>17665137</v>
      </c>
      <c r="QG31" s="58">
        <f>IF('SNL Operating Data'!QL41="NA","",'SNL Operating Data'!QL41)</f>
        <v>18078160</v>
      </c>
      <c r="QH31" s="58">
        <f>IF('SNL Operating Data'!QM41="NA","",'SNL Operating Data'!QM41)</f>
        <v>18150545</v>
      </c>
      <c r="QI31" s="58">
        <f>IF('SNL Operating Data'!QN41="NA","",'SNL Operating Data'!QN41)</f>
        <v>17727147</v>
      </c>
      <c r="QJ31" s="58">
        <f>IF('SNL Operating Data'!QO41="NA","",'SNL Operating Data'!QO41)</f>
        <v>18839074</v>
      </c>
      <c r="QK31" s="58">
        <f>IF('SNL Operating Data'!QP41="NA","",'SNL Operating Data'!QP41)</f>
        <v>7968328</v>
      </c>
      <c r="QL31" s="58">
        <f>IF('SNL Operating Data'!QQ41="NA","",'SNL Operating Data'!QQ41)</f>
        <v>8176582</v>
      </c>
      <c r="QM31" s="58">
        <f>IF('SNL Operating Data'!QR41="NA","",'SNL Operating Data'!QR41)</f>
        <v>7982780</v>
      </c>
      <c r="QN31" s="58">
        <f>IF('SNL Operating Data'!QS41="NA","",'SNL Operating Data'!QS41)</f>
        <v>7210182</v>
      </c>
      <c r="QO31" s="58">
        <f>IF('SNL Operating Data'!QT41="NA","",'SNL Operating Data'!QT41)</f>
        <v>7597167</v>
      </c>
      <c r="QP31" s="58">
        <f>IF('SNL Operating Data'!QU41="NA","",'SNL Operating Data'!QU41)</f>
        <v>3529397</v>
      </c>
      <c r="QQ31" s="58">
        <f>IF('SNL Operating Data'!QV41="NA","",'SNL Operating Data'!QV41)</f>
        <v>3609790</v>
      </c>
      <c r="QR31" s="58">
        <f>IF('SNL Operating Data'!QW41="NA","",'SNL Operating Data'!QW41)</f>
        <v>2442961</v>
      </c>
      <c r="QS31" s="58">
        <f>IF('SNL Operating Data'!QX41="NA","",'SNL Operating Data'!QX41)</f>
        <v>2293017</v>
      </c>
      <c r="QT31" s="58">
        <f>IF('SNL Operating Data'!QY41="NA","",'SNL Operating Data'!QY41)</f>
        <v>2389755</v>
      </c>
      <c r="QU31" s="58">
        <f>IF('SNL Operating Data'!QZ41="NA","",'SNL Operating Data'!QZ41)</f>
        <v>1302207</v>
      </c>
      <c r="QV31" s="58">
        <f>IF('SNL Operating Data'!RA41="NA","",'SNL Operating Data'!RA41)</f>
        <v>1355828</v>
      </c>
      <c r="QW31" s="58">
        <f>IF('SNL Operating Data'!RB41="NA","",'SNL Operating Data'!RB41)</f>
        <v>957357</v>
      </c>
      <c r="QX31" s="58">
        <f>IF('SNL Operating Data'!RC41="NA","",'SNL Operating Data'!RC41)</f>
        <v>668421</v>
      </c>
      <c r="QY31" s="58">
        <f>IF('SNL Operating Data'!RD41="NA","",'SNL Operating Data'!RD41)</f>
        <v>705940</v>
      </c>
      <c r="QZ31" s="58">
        <f>IF('SNL Operating Data'!RE41="NA","",'SNL Operating Data'!RE41)</f>
        <v>33159</v>
      </c>
      <c r="RA31" s="58" t="str">
        <f>IF('SNL Operating Data'!RF41="NA","",'SNL Operating Data'!RF41)</f>
        <v/>
      </c>
      <c r="RB31" s="58" t="str">
        <f>IF('SNL Operating Data'!RG41="NA","",'SNL Operating Data'!RG41)</f>
        <v/>
      </c>
      <c r="RC31" s="58" t="str">
        <f>IF('SNL Operating Data'!RH41="NA","",'SNL Operating Data'!RH41)</f>
        <v/>
      </c>
      <c r="RD31" s="58" t="str">
        <f>IF('SNL Operating Data'!RI41="NA","",'SNL Operating Data'!RI41)</f>
        <v/>
      </c>
      <c r="RE31" s="58">
        <f>IF('SNL Operating Data'!RJ41="NA","",'SNL Operating Data'!RJ41)</f>
        <v>2925</v>
      </c>
      <c r="RF31" s="58">
        <f>IF('SNL Operating Data'!RK41="NA","",'SNL Operating Data'!RK41)</f>
        <v>2672</v>
      </c>
      <c r="RG31" s="58">
        <f>IF('SNL Operating Data'!RL41="NA","",'SNL Operating Data'!RL41)</f>
        <v>2464</v>
      </c>
      <c r="RH31" s="58">
        <f>IF('SNL Operating Data'!RM41="NA","",'SNL Operating Data'!RM41)</f>
        <v>4776</v>
      </c>
      <c r="RI31" s="58" t="str">
        <f>IF('SNL Operating Data'!RN41="NA","",'SNL Operating Data'!RN41)</f>
        <v/>
      </c>
      <c r="RJ31" s="58">
        <f>IF('SNL Operating Data'!RO41="NA","",'SNL Operating Data'!RO41)</f>
        <v>6869138</v>
      </c>
      <c r="RK31" s="58">
        <f>IF('SNL Operating Data'!RP41="NA","",'SNL Operating Data'!RP41)</f>
        <v>6728483</v>
      </c>
      <c r="RL31" s="58">
        <f>IF('SNL Operating Data'!RQ41="NA","",'SNL Operating Data'!RQ41)</f>
        <v>6603269</v>
      </c>
      <c r="RM31" s="58">
        <f>IF('SNL Operating Data'!RR41="NA","",'SNL Operating Data'!RR41)</f>
        <v>6173372</v>
      </c>
      <c r="RN31" s="58">
        <f>IF('SNL Operating Data'!RS41="NA","",'SNL Operating Data'!RS41)</f>
        <v>6555280</v>
      </c>
      <c r="RO31" s="58">
        <f>IF('SNL Operating Data'!RT41="NA","",'SNL Operating Data'!RT41)</f>
        <v>15768476</v>
      </c>
      <c r="RP31" s="58">
        <f>IF('SNL Operating Data'!RU41="NA","",'SNL Operating Data'!RU41)</f>
        <v>16148455</v>
      </c>
      <c r="RQ31" s="58">
        <f>IF('SNL Operating Data'!RV41="NA","",'SNL Operating Data'!RV41)</f>
        <v>15549589</v>
      </c>
      <c r="RR31" s="58">
        <f>IF('SNL Operating Data'!RW41="NA","",'SNL Operating Data'!RW41)</f>
        <v>13692820</v>
      </c>
      <c r="RS31" s="58">
        <f>IF('SNL Operating Data'!RX41="NA","",'SNL Operating Data'!RX41)</f>
        <v>14070567</v>
      </c>
      <c r="RT31" s="58">
        <f>IF('SNL Operating Data'!RY41="NA","",'SNL Operating Data'!RY41)</f>
        <v>14114284</v>
      </c>
      <c r="RU31" s="58">
        <f>IF('SNL Operating Data'!RZ41="NA","",'SNL Operating Data'!RZ41)</f>
        <v>14523322</v>
      </c>
      <c r="RV31" s="58">
        <f>IF('SNL Operating Data'!SA41="NA","",'SNL Operating Data'!SA41)</f>
        <v>14301743</v>
      </c>
      <c r="RW31" s="58">
        <f>IF('SNL Operating Data'!SB41="NA","",'SNL Operating Data'!SB41)</f>
        <v>13250088</v>
      </c>
      <c r="RX31" s="58">
        <f>IF('SNL Operating Data'!SC41="NA","",'SNL Operating Data'!SC41)</f>
        <v>13805560</v>
      </c>
      <c r="RY31" s="58">
        <f>IF('SNL Operating Data'!SD41="NA","",'SNL Operating Data'!SD41)</f>
        <v>12795573</v>
      </c>
      <c r="RZ31" s="58">
        <f>IF('SNL Operating Data'!SE41="NA","",'SNL Operating Data'!SE41)</f>
        <v>12973125</v>
      </c>
      <c r="SA31" s="58">
        <f>IF('SNL Operating Data'!SF41="NA","",'SNL Operating Data'!SF41)</f>
        <v>12997496</v>
      </c>
      <c r="SB31" s="58">
        <f>IF('SNL Operating Data'!SG41="NA","",'SNL Operating Data'!SG41)</f>
        <v>12313669</v>
      </c>
      <c r="SC31" s="58">
        <f>IF('SNL Operating Data'!SH41="NA","",'SNL Operating Data'!SH41)</f>
        <v>12452383</v>
      </c>
      <c r="SD31" s="58">
        <f>IF('SNL Operating Data'!SI41="NA","",'SNL Operating Data'!SI41)</f>
        <v>3267151</v>
      </c>
      <c r="SE31" s="58">
        <f>IF('SNL Operating Data'!SJ41="NA","",'SNL Operating Data'!SJ41)</f>
        <v>3298677</v>
      </c>
      <c r="SF31" s="58">
        <f>IF('SNL Operating Data'!SK41="NA","",'SNL Operating Data'!SK41)</f>
        <v>3174896</v>
      </c>
      <c r="SG31" s="58">
        <f>IF('SNL Operating Data'!SL41="NA","",'SNL Operating Data'!SL41)</f>
        <v>2990976</v>
      </c>
      <c r="SH31" s="58">
        <f>IF('SNL Operating Data'!SM41="NA","",'SNL Operating Data'!SM41)</f>
        <v>3033571</v>
      </c>
      <c r="SI31" s="58">
        <f>IF('SNL Operating Data'!SN41="NA","",'SNL Operating Data'!SN41)</f>
        <v>3774417</v>
      </c>
      <c r="SJ31" s="58">
        <f>IF('SNL Operating Data'!SO41="NA","",'SNL Operating Data'!SO41)</f>
        <v>3814659</v>
      </c>
      <c r="SK31" s="58">
        <f>IF('SNL Operating Data'!SP41="NA","",'SNL Operating Data'!SP41)</f>
        <v>3732099</v>
      </c>
      <c r="SL31" s="58">
        <f>IF('SNL Operating Data'!SQ41="NA","",'SNL Operating Data'!SQ41)</f>
        <v>3404594</v>
      </c>
      <c r="SM31" s="58">
        <f>IF('SNL Operating Data'!SR41="NA","",'SNL Operating Data'!SR41)</f>
        <v>3500430</v>
      </c>
      <c r="SN31" s="58">
        <f>IF('SNL Operating Data'!SS41="NA","",'SNL Operating Data'!SS41)</f>
        <v>5175227</v>
      </c>
      <c r="SO31" s="58">
        <f>IF('SNL Operating Data'!ST41="NA","",'SNL Operating Data'!ST41)</f>
        <v>5170088</v>
      </c>
      <c r="SP31" s="58">
        <f>IF('SNL Operating Data'!SU41="NA","",'SNL Operating Data'!SU41)</f>
        <v>4958167</v>
      </c>
      <c r="SQ31" s="58">
        <f>IF('SNL Operating Data'!SV41="NA","",'SNL Operating Data'!SV41)</f>
        <v>4672941</v>
      </c>
      <c r="SR31" s="58">
        <f>IF('SNL Operating Data'!SW41="NA","",'SNL Operating Data'!SW41)</f>
        <v>4910704</v>
      </c>
      <c r="SS31" s="58">
        <f>IF('SNL Operating Data'!SX41="NA","",'SNL Operating Data'!SX41)</f>
        <v>23408510</v>
      </c>
      <c r="ST31" s="58">
        <f>IF('SNL Operating Data'!SY41="NA","",'SNL Operating Data'!SY41)</f>
        <v>23799392</v>
      </c>
      <c r="SU31" s="58">
        <f>IF('SNL Operating Data'!SZ41="NA","",'SNL Operating Data'!SZ41)</f>
        <v>23324767</v>
      </c>
      <c r="SV31" s="58">
        <f>IF('SNL Operating Data'!TA41="NA","",'SNL Operating Data'!TA41)</f>
        <v>21668136</v>
      </c>
      <c r="SW31" s="58">
        <f>IF('SNL Operating Data'!TB41="NA","",'SNL Operating Data'!TB41)</f>
        <v>22259523</v>
      </c>
      <c r="SX31" s="58">
        <f>IF('SNL Operating Data'!TC41="NA","",'SNL Operating Data'!TC41)</f>
        <v>9089842</v>
      </c>
      <c r="SY31" s="58">
        <f>IF('SNL Operating Data'!TD41="NA","",'SNL Operating Data'!TD41)</f>
        <v>8932681</v>
      </c>
      <c r="SZ31" s="58">
        <f>IF('SNL Operating Data'!TE41="NA","",'SNL Operating Data'!TE41)</f>
        <v>8837457</v>
      </c>
      <c r="TA31" s="58">
        <f>IF('SNL Operating Data'!TF41="NA","",'SNL Operating Data'!TF41)</f>
        <v>7942292</v>
      </c>
      <c r="TB31" s="58">
        <f>IF('SNL Operating Data'!TG41="NA","",'SNL Operating Data'!TG41)</f>
        <v>8402057</v>
      </c>
      <c r="TC31" s="58">
        <f>IF('SNL Operating Data'!TH41="NA","",'SNL Operating Data'!TH41)</f>
        <v>2560662</v>
      </c>
      <c r="TD31" s="58">
        <f>IF('SNL Operating Data'!TI41="NA","",'SNL Operating Data'!TI41)</f>
        <v>2635773</v>
      </c>
      <c r="TE31" s="58">
        <f>IF('SNL Operating Data'!TJ41="NA","",'SNL Operating Data'!TJ41)</f>
        <v>2617236</v>
      </c>
      <c r="TF31" s="58">
        <f>IF('SNL Operating Data'!TK41="NA","",'SNL Operating Data'!TK41)</f>
        <v>2449605</v>
      </c>
      <c r="TG31" s="58">
        <f>IF('SNL Operating Data'!TL41="NA","",'SNL Operating Data'!TL41)</f>
        <v>2490686</v>
      </c>
      <c r="TH31" s="58">
        <f>IF('SNL Operating Data'!TM41="NA","",'SNL Operating Data'!TM41)</f>
        <v>816995</v>
      </c>
      <c r="TI31" s="58">
        <f>IF('SNL Operating Data'!TN41="NA","",'SNL Operating Data'!TN41)</f>
        <v>826573</v>
      </c>
      <c r="TJ31" s="58">
        <f>IF('SNL Operating Data'!TO41="NA","",'SNL Operating Data'!TO41)</f>
        <v>809349</v>
      </c>
      <c r="TK31" s="58">
        <f>IF('SNL Operating Data'!TP41="NA","",'SNL Operating Data'!TP41)</f>
        <v>737140</v>
      </c>
      <c r="TL31" s="58">
        <f>IF('SNL Operating Data'!TQ41="NA","",'SNL Operating Data'!TQ41)</f>
        <v>753231</v>
      </c>
      <c r="TM31" s="58">
        <f>IF('SNL Operating Data'!TR41="NA","",'SNL Operating Data'!TR41)</f>
        <v>6762806</v>
      </c>
      <c r="TN31" s="58">
        <f>IF('SNL Operating Data'!TS41="NA","",'SNL Operating Data'!TS41)</f>
        <v>6539118</v>
      </c>
      <c r="TO31" s="58">
        <f>IF('SNL Operating Data'!TT41="NA","",'SNL Operating Data'!TT41)</f>
        <v>6294640</v>
      </c>
      <c r="TP31" s="58">
        <f>IF('SNL Operating Data'!TU41="NA","",'SNL Operating Data'!TU41)</f>
        <v>5872843</v>
      </c>
      <c r="TQ31" s="58">
        <f>IF('SNL Operating Data'!TV41="NA","",'SNL Operating Data'!TV41)</f>
        <v>4177710</v>
      </c>
      <c r="TR31" s="58">
        <f>IF('SNL Operating Data'!TW41="NA","",'SNL Operating Data'!TW41)</f>
        <v>2953821</v>
      </c>
      <c r="TS31" s="58">
        <f>IF('SNL Operating Data'!TX41="NA","",'SNL Operating Data'!TX41)</f>
        <v>2998112</v>
      </c>
      <c r="TT31" s="58">
        <f>IF('SNL Operating Data'!TY41="NA","",'SNL Operating Data'!TY41)</f>
        <v>2972721</v>
      </c>
      <c r="TU31" s="58">
        <f>IF('SNL Operating Data'!TZ41="NA","",'SNL Operating Data'!TZ41)</f>
        <v>2976835</v>
      </c>
      <c r="TV31" s="58">
        <f>IF('SNL Operating Data'!UA41="NA","",'SNL Operating Data'!UA41)</f>
        <v>3056594</v>
      </c>
      <c r="TW31" s="58">
        <f>IF('SNL Operating Data'!UB41="NA","",'SNL Operating Data'!UB41)</f>
        <v>45793686</v>
      </c>
      <c r="TX31" s="58">
        <f>IF('SNL Operating Data'!UC41="NA","",'SNL Operating Data'!UC41)</f>
        <v>47046265</v>
      </c>
      <c r="TY31" s="58">
        <f>IF('SNL Operating Data'!UD41="NA","",'SNL Operating Data'!UD41)</f>
        <v>45831047</v>
      </c>
      <c r="TZ31" s="58">
        <f>IF('SNL Operating Data'!UE41="NA","",'SNL Operating Data'!UE41)</f>
        <v>43391335</v>
      </c>
      <c r="UA31" s="58">
        <f>IF('SNL Operating Data'!UF41="NA","",'SNL Operating Data'!UF41)</f>
        <v>44605850</v>
      </c>
      <c r="UB31" s="58">
        <f>IF('SNL Operating Data'!UG41="NA","",'SNL Operating Data'!UG41)</f>
        <v>1276326</v>
      </c>
      <c r="UC31" s="58">
        <f>IF('SNL Operating Data'!UH41="NA","",'SNL Operating Data'!UH41)</f>
        <v>1267845</v>
      </c>
      <c r="UD31" s="58">
        <f>IF('SNL Operating Data'!UI41="NA","",'SNL Operating Data'!UI41)</f>
        <v>1199615</v>
      </c>
      <c r="UE31" s="58">
        <f>IF('SNL Operating Data'!UJ41="NA","",'SNL Operating Data'!UJ41)</f>
        <v>1117282</v>
      </c>
      <c r="UF31" s="58">
        <f>IF('SNL Operating Data'!UK41="NA","",'SNL Operating Data'!UK41)</f>
        <v>1165593</v>
      </c>
      <c r="UG31" s="58">
        <f>IF('SNL Operating Data'!UL41="NA","",'SNL Operating Data'!UL41)</f>
        <v>5895676</v>
      </c>
      <c r="UH31" s="58">
        <f>IF('SNL Operating Data'!UM41="NA","",'SNL Operating Data'!UM41)</f>
        <v>6007205</v>
      </c>
      <c r="UI31" s="58">
        <f>IF('SNL Operating Data'!UN41="NA","",'SNL Operating Data'!UN41)</f>
        <v>5775794</v>
      </c>
      <c r="UJ31" s="58">
        <f>IF('SNL Operating Data'!UO41="NA","",'SNL Operating Data'!UO41)</f>
        <v>5295987</v>
      </c>
      <c r="UK31" s="58">
        <f>IF('SNL Operating Data'!UP41="NA","",'SNL Operating Data'!UP41)</f>
        <v>5488715</v>
      </c>
      <c r="UL31" s="58">
        <f>IF('SNL Operating Data'!UQ41="NA","",'SNL Operating Data'!UQ41)</f>
        <v>4700920</v>
      </c>
      <c r="UM31" s="58">
        <f>IF('SNL Operating Data'!UR41="NA","",'SNL Operating Data'!UR41)</f>
        <v>5040877</v>
      </c>
      <c r="UN31" s="58">
        <f>IF('SNL Operating Data'!US41="NA","",'SNL Operating Data'!US41)</f>
        <v>5095598</v>
      </c>
      <c r="UO31" s="58">
        <f>IF('SNL Operating Data'!UT41="NA","",'SNL Operating Data'!UT41)</f>
        <v>4819471</v>
      </c>
      <c r="UP31" s="58">
        <f>IF('SNL Operating Data'!UU41="NA","",'SNL Operating Data'!UU41)</f>
        <v>4913365</v>
      </c>
      <c r="UQ31" s="58">
        <f>IF('SNL Operating Data'!UV41="NA","",'SNL Operating Data'!UV41)</f>
        <v>128921</v>
      </c>
      <c r="UR31" s="58">
        <f>IF('SNL Operating Data'!UW41="NA","",'SNL Operating Data'!UW41)</f>
        <v>126670</v>
      </c>
      <c r="US31" s="58">
        <f>IF('SNL Operating Data'!UX41="NA","",'SNL Operating Data'!UX41)</f>
        <v>82835</v>
      </c>
      <c r="UT31" s="58">
        <f>IF('SNL Operating Data'!UY41="NA","",'SNL Operating Data'!UY41)</f>
        <v>76751</v>
      </c>
      <c r="UU31" s="58">
        <f>IF('SNL Operating Data'!UZ41="NA","",'SNL Operating Data'!UZ41)</f>
        <v>117388</v>
      </c>
      <c r="UV31" s="58">
        <f>IF('SNL Operating Data'!VA41="NA","",'SNL Operating Data'!VA41)</f>
        <v>6362086</v>
      </c>
      <c r="UW31" s="58">
        <f>IF('SNL Operating Data'!VB41="NA","",'SNL Operating Data'!VB41)</f>
        <v>6265971</v>
      </c>
      <c r="UX31" s="58">
        <f>IF('SNL Operating Data'!VC41="NA","",'SNL Operating Data'!VC41)</f>
        <v>6239500</v>
      </c>
      <c r="UY31" s="58">
        <f>IF('SNL Operating Data'!VD41="NA","",'SNL Operating Data'!VD41)</f>
        <v>6058022</v>
      </c>
      <c r="UZ31" s="58">
        <f>IF('SNL Operating Data'!VE41="NA","",'SNL Operating Data'!VE41)</f>
        <v>6143966</v>
      </c>
      <c r="VA31" s="58">
        <f>IF('SNL Operating Data'!VF41="NA","",'SNL Operating Data'!VF41)</f>
        <v>6283484</v>
      </c>
      <c r="VB31" s="58">
        <f>IF('SNL Operating Data'!VG41="NA","",'SNL Operating Data'!VG41)</f>
        <v>6384692</v>
      </c>
      <c r="VC31" s="58">
        <f>IF('SNL Operating Data'!VH41="NA","",'SNL Operating Data'!VH41)</f>
        <v>6206082</v>
      </c>
      <c r="VD31" s="58">
        <f>IF('SNL Operating Data'!VI41="NA","",'SNL Operating Data'!VI41)</f>
        <v>5758109</v>
      </c>
      <c r="VE31" s="58">
        <f>IF('SNL Operating Data'!VJ41="NA","",'SNL Operating Data'!VJ41)</f>
        <v>5751471</v>
      </c>
      <c r="VF31" s="58">
        <f>IF('SNL Operating Data'!VK41="NA","",'SNL Operating Data'!VK41)</f>
        <v>8926497</v>
      </c>
      <c r="VG31" s="58">
        <f>IF('SNL Operating Data'!VL41="NA","",'SNL Operating Data'!VL41)</f>
        <v>8948071</v>
      </c>
      <c r="VH31" s="58">
        <f>IF('SNL Operating Data'!VM41="NA","",'SNL Operating Data'!VM41)</f>
        <v>8792216</v>
      </c>
      <c r="VI31" s="58">
        <f>IF('SNL Operating Data'!VN41="NA","",'SNL Operating Data'!VN41)</f>
        <v>8015965</v>
      </c>
      <c r="VJ31" s="58">
        <f>IF('SNL Operating Data'!VO41="NA","",'SNL Operating Data'!VO41)</f>
        <v>8438130</v>
      </c>
      <c r="VK31" s="58">
        <f>IF('SNL Operating Data'!VP41="NA","",'SNL Operating Data'!VP41)</f>
        <v>540818</v>
      </c>
      <c r="VL31" s="58">
        <f>IF('SNL Operating Data'!VQ41="NA","",'SNL Operating Data'!VQ41)</f>
        <v>602205</v>
      </c>
      <c r="VM31" s="58">
        <f>IF('SNL Operating Data'!VR41="NA","",'SNL Operating Data'!VR41)</f>
        <v>605397</v>
      </c>
      <c r="VN31" s="58">
        <f>IF('SNL Operating Data'!VS41="NA","",'SNL Operating Data'!VS41)</f>
        <v>530475</v>
      </c>
      <c r="VO31" s="58">
        <f>IF('SNL Operating Data'!VT41="NA","",'SNL Operating Data'!VT41)</f>
        <v>585562</v>
      </c>
      <c r="VP31" s="58">
        <f>IF('SNL Operating Data'!VU41="NA","",'SNL Operating Data'!VU41)</f>
        <v>2877390</v>
      </c>
      <c r="VQ31" s="58">
        <f>IF('SNL Operating Data'!VV41="NA","",'SNL Operating Data'!VV41)</f>
        <v>2972796</v>
      </c>
      <c r="VR31" s="58">
        <f>IF('SNL Operating Data'!VW41="NA","",'SNL Operating Data'!VW41)</f>
        <v>2899911</v>
      </c>
      <c r="VS31" s="58">
        <f>IF('SNL Operating Data'!VX41="NA","",'SNL Operating Data'!VX41)</f>
        <v>2639539</v>
      </c>
      <c r="VT31" s="58">
        <f>IF('SNL Operating Data'!VY41="NA","",'SNL Operating Data'!VY41)</f>
        <v>2808235</v>
      </c>
      <c r="VU31" s="58">
        <f>IF('SNL Operating Data'!VZ41="NA","",'SNL Operating Data'!VZ41)</f>
        <v>1883353</v>
      </c>
      <c r="VV31" s="58">
        <f>IF('SNL Operating Data'!WA41="NA","",'SNL Operating Data'!WA41)</f>
        <v>1903479</v>
      </c>
      <c r="VW31" s="58">
        <f>IF('SNL Operating Data'!WB41="NA","",'SNL Operating Data'!WB41)</f>
        <v>1839744</v>
      </c>
      <c r="VX31" s="58">
        <f>IF('SNL Operating Data'!WC41="NA","",'SNL Operating Data'!WC41)</f>
        <v>1708260</v>
      </c>
      <c r="VY31" s="58">
        <f>IF('SNL Operating Data'!WD41="NA","",'SNL Operating Data'!WD41)</f>
        <v>1740587</v>
      </c>
      <c r="VZ31" s="58">
        <f>IF('SNL Operating Data'!WE41="NA","",'SNL Operating Data'!WE41)</f>
        <v>2497791</v>
      </c>
      <c r="WA31" s="58">
        <f>IF('SNL Operating Data'!WF41="NA","",'SNL Operating Data'!WF41)</f>
        <v>2513093</v>
      </c>
      <c r="WB31" s="58">
        <f>IF('SNL Operating Data'!WG41="NA","",'SNL Operating Data'!WG41)</f>
        <v>2444391</v>
      </c>
      <c r="WC31" s="58">
        <f>IF('SNL Operating Data'!WH41="NA","",'SNL Operating Data'!WH41)</f>
        <v>2216651</v>
      </c>
      <c r="WD31" s="58">
        <f>IF('SNL Operating Data'!WI41="NA","",'SNL Operating Data'!WI41)</f>
        <v>2334424</v>
      </c>
      <c r="WE31" s="58">
        <f>IF('SNL Operating Data'!WJ41="NA","",'SNL Operating Data'!WJ41)</f>
        <v>2191842</v>
      </c>
      <c r="WF31" s="58">
        <f>IF('SNL Operating Data'!WK41="NA","",'SNL Operating Data'!WK41)</f>
        <v>2136449</v>
      </c>
      <c r="WG31" s="58">
        <f>IF('SNL Operating Data'!WL41="NA","",'SNL Operating Data'!WL41)</f>
        <v>2076799</v>
      </c>
      <c r="WH31" s="58">
        <f>IF('SNL Operating Data'!WM41="NA","",'SNL Operating Data'!WM41)</f>
        <v>2004856</v>
      </c>
      <c r="WI31" s="58">
        <f>IF('SNL Operating Data'!WN41="NA","",'SNL Operating Data'!WN41)</f>
        <v>1939535</v>
      </c>
      <c r="WJ31" s="58">
        <f>IF('SNL Operating Data'!WO41="NA","",'SNL Operating Data'!WO41)</f>
        <v>313821</v>
      </c>
      <c r="WK31" s="58">
        <f>IF('SNL Operating Data'!WP41="NA","",'SNL Operating Data'!WP41)</f>
        <v>320550</v>
      </c>
      <c r="WL31" s="58">
        <f>IF('SNL Operating Data'!WQ41="NA","",'SNL Operating Data'!WQ41)</f>
        <v>313542</v>
      </c>
      <c r="WM31" s="58">
        <f>IF('SNL Operating Data'!WR41="NA","",'SNL Operating Data'!WR41)</f>
        <v>300481</v>
      </c>
      <c r="WN31" s="58">
        <f>IF('SNL Operating Data'!WS41="NA","",'SNL Operating Data'!WS41)</f>
        <v>305981</v>
      </c>
      <c r="WO31" s="58">
        <f>IF('SNL Operating Data'!WT41="NA","",'SNL Operating Data'!WT41)</f>
        <v>14371382</v>
      </c>
      <c r="WP31" s="58">
        <f>IF('SNL Operating Data'!WU41="NA","",'SNL Operating Data'!WU41)</f>
        <v>14784506</v>
      </c>
      <c r="WQ31" s="58">
        <f>IF('SNL Operating Data'!WV41="NA","",'SNL Operating Data'!WV41)</f>
        <v>14261493</v>
      </c>
      <c r="WR31" s="58">
        <f>IF('SNL Operating Data'!WW41="NA","",'SNL Operating Data'!WW41)</f>
        <v>13106091</v>
      </c>
      <c r="WS31" s="58">
        <f>IF('SNL Operating Data'!WX41="NA","",'SNL Operating Data'!WX41)</f>
        <v>13544792</v>
      </c>
      <c r="WT31" s="58">
        <f>IF('SNL Operating Data'!WY41="NA","",'SNL Operating Data'!WY41)</f>
        <v>327953</v>
      </c>
      <c r="WU31" s="58">
        <f>IF('SNL Operating Data'!WZ41="NA","",'SNL Operating Data'!WZ41)</f>
        <v>357671</v>
      </c>
      <c r="WV31" s="58">
        <f>IF('SNL Operating Data'!XA41="NA","",'SNL Operating Data'!XA41)</f>
        <v>340711</v>
      </c>
      <c r="WW31" s="58">
        <f>IF('SNL Operating Data'!XB41="NA","",'SNL Operating Data'!XB41)</f>
        <v>317032</v>
      </c>
      <c r="WX31" s="58">
        <f>IF('SNL Operating Data'!XC41="NA","",'SNL Operating Data'!XC41)</f>
        <v>165218</v>
      </c>
      <c r="WY31" s="58">
        <f>IF('SNL Operating Data'!XD41="NA","",'SNL Operating Data'!XD41)</f>
        <v>688036</v>
      </c>
      <c r="WZ31" s="58">
        <f>IF('SNL Operating Data'!XE41="NA","",'SNL Operating Data'!XE41)</f>
        <v>690916</v>
      </c>
      <c r="XA31" s="58">
        <f>IF('SNL Operating Data'!XF41="NA","",'SNL Operating Data'!XF41)</f>
        <v>692754</v>
      </c>
      <c r="XB31" s="58">
        <f>IF('SNL Operating Data'!XG41="NA","",'SNL Operating Data'!XG41)</f>
        <v>690514</v>
      </c>
      <c r="XC31" s="58">
        <f>IF('SNL Operating Data'!XH41="NA","",'SNL Operating Data'!XH41)</f>
        <v>714464</v>
      </c>
      <c r="XD31" s="58">
        <f>IF('SNL Operating Data'!XI41="NA","",'SNL Operating Data'!XI41)</f>
        <v>122615</v>
      </c>
      <c r="XE31" s="58">
        <f>IF('SNL Operating Data'!XJ41="NA","",'SNL Operating Data'!XJ41)</f>
        <v>127014</v>
      </c>
      <c r="XF31" s="58">
        <f>IF('SNL Operating Data'!XK41="NA","",'SNL Operating Data'!XK41)</f>
        <v>124337</v>
      </c>
      <c r="XG31" s="58">
        <f>IF('SNL Operating Data'!XL41="NA","",'SNL Operating Data'!XL41)</f>
        <v>121313</v>
      </c>
      <c r="XH31" s="58">
        <f>IF('SNL Operating Data'!XM41="NA","",'SNL Operating Data'!XM41)</f>
        <v>126597</v>
      </c>
      <c r="XI31" s="58">
        <f>IF('SNL Operating Data'!XN41="NA","",'SNL Operating Data'!XN41)</f>
        <v>144084</v>
      </c>
      <c r="XJ31" s="58">
        <f>IF('SNL Operating Data'!XO41="NA","",'SNL Operating Data'!XO41)</f>
        <v>149946</v>
      </c>
      <c r="XK31" s="58">
        <f>IF('SNL Operating Data'!XP41="NA","",'SNL Operating Data'!XP41)</f>
        <v>145319</v>
      </c>
      <c r="XL31" s="58">
        <f>IF('SNL Operating Data'!XQ41="NA","",'SNL Operating Data'!XQ41)</f>
        <v>140613</v>
      </c>
      <c r="XM31" s="58">
        <f>IF('SNL Operating Data'!XR41="NA","",'SNL Operating Data'!XR41)</f>
        <v>140788</v>
      </c>
      <c r="XN31" s="58">
        <f>IF('SNL Operating Data'!XS41="NA","",'SNL Operating Data'!XS41)</f>
        <v>690739</v>
      </c>
      <c r="XO31" s="58">
        <f>IF('SNL Operating Data'!XT41="NA","",'SNL Operating Data'!XT41)</f>
        <v>688893</v>
      </c>
      <c r="XP31" s="58">
        <f>IF('SNL Operating Data'!XU41="NA","",'SNL Operating Data'!XU41)</f>
        <v>674774</v>
      </c>
      <c r="XQ31" s="58">
        <f>IF('SNL Operating Data'!XV41="NA","",'SNL Operating Data'!XV41)</f>
        <v>627932</v>
      </c>
      <c r="XR31" s="58">
        <f>IF('SNL Operating Data'!XW41="NA","",'SNL Operating Data'!XW41)</f>
        <v>0</v>
      </c>
      <c r="XS31" s="58">
        <f>IF('SNL Operating Data'!XX41="NA","",'SNL Operating Data'!XX41)</f>
        <v>31894741</v>
      </c>
      <c r="XT31" s="58">
        <f>IF('SNL Operating Data'!XY41="NA","",'SNL Operating Data'!XY41)</f>
        <v>33591014</v>
      </c>
      <c r="XU31" s="58">
        <f>IF('SNL Operating Data'!XZ41="NA","",'SNL Operating Data'!XZ41)</f>
        <v>35295862</v>
      </c>
      <c r="XV31" s="58">
        <f>IF('SNL Operating Data'!YA41="NA","",'SNL Operating Data'!YA41)</f>
        <v>32677812</v>
      </c>
      <c r="XW31" s="58" t="str">
        <f>IF('SNL Operating Data'!YB41="NA","",'SNL Operating Data'!YB41)</f>
        <v/>
      </c>
      <c r="XX31" s="58">
        <f>IF('SNL Operating Data'!YC41="NA","",'SNL Operating Data'!YC41)</f>
        <v>4932751</v>
      </c>
      <c r="XY31" s="58">
        <f>IF('SNL Operating Data'!YD41="NA","",'SNL Operating Data'!YD41)</f>
        <v>4499678</v>
      </c>
      <c r="XZ31" s="58">
        <f>IF('SNL Operating Data'!YE41="NA","",'SNL Operating Data'!YE41)</f>
        <v>2880389</v>
      </c>
      <c r="YA31" s="58">
        <f>IF('SNL Operating Data'!YF41="NA","",'SNL Operating Data'!YF41)</f>
        <v>2584322</v>
      </c>
      <c r="YB31" s="58">
        <f>IF('SNL Operating Data'!YG41="NA","",'SNL Operating Data'!YG41)</f>
        <v>2714385</v>
      </c>
      <c r="YC31" s="58">
        <f>IF('SNL Operating Data'!YH41="NA","",'SNL Operating Data'!YH41)</f>
        <v>4288590</v>
      </c>
      <c r="YD31" s="58">
        <f>IF('SNL Operating Data'!YI41="NA","",'SNL Operating Data'!YI41)</f>
        <v>4304884</v>
      </c>
      <c r="YE31" s="58">
        <f>IF('SNL Operating Data'!YJ41="NA","",'SNL Operating Data'!YJ41)</f>
        <v>4194347</v>
      </c>
      <c r="YF31" s="58">
        <f>IF('SNL Operating Data'!YK41="NA","",'SNL Operating Data'!YK41)</f>
        <v>3975719</v>
      </c>
      <c r="YG31" s="58">
        <f>IF('SNL Operating Data'!YL41="NA","",'SNL Operating Data'!YL41)</f>
        <v>4073500</v>
      </c>
      <c r="YH31" s="58">
        <f>IF('SNL Operating Data'!YM41="NA","",'SNL Operating Data'!YM41)</f>
        <v>442875</v>
      </c>
      <c r="YI31" s="58">
        <f>IF('SNL Operating Data'!YN41="NA","",'SNL Operating Data'!YN41)</f>
        <v>459202</v>
      </c>
      <c r="YJ31" s="58">
        <f>IF('SNL Operating Data'!YO41="NA","",'SNL Operating Data'!YO41)</f>
        <v>421595</v>
      </c>
      <c r="YK31" s="58">
        <f>IF('SNL Operating Data'!YP41="NA","",'SNL Operating Data'!YP41)</f>
        <v>384911</v>
      </c>
      <c r="YL31" s="58">
        <f>IF('SNL Operating Data'!YQ41="NA","",'SNL Operating Data'!YQ41)</f>
        <v>387267</v>
      </c>
      <c r="YM31" s="58">
        <f>IF('SNL Operating Data'!YR41="NA","",'SNL Operating Data'!YR41)</f>
        <v>8768407</v>
      </c>
      <c r="YN31" s="58">
        <f>IF('SNL Operating Data'!YS41="NA","",'SNL Operating Data'!YS41)</f>
        <v>8920615</v>
      </c>
      <c r="YO31" s="58">
        <f>IF('SNL Operating Data'!YT41="NA","",'SNL Operating Data'!YT41)</f>
        <v>8701459</v>
      </c>
      <c r="YP31" s="58">
        <f>IF('SNL Operating Data'!YU41="NA","",'SNL Operating Data'!YU41)</f>
        <v>8216937</v>
      </c>
      <c r="YQ31" s="58">
        <f>IF('SNL Operating Data'!YV41="NA","",'SNL Operating Data'!YV41)</f>
        <v>8595922</v>
      </c>
      <c r="YR31" s="58">
        <f>IF('SNL Operating Data'!YW41="NA","",'SNL Operating Data'!YW41)</f>
        <v>2307258</v>
      </c>
      <c r="YS31" s="58">
        <f>IF('SNL Operating Data'!YX41="NA","",'SNL Operating Data'!YX41)</f>
        <v>2317958</v>
      </c>
      <c r="YT31" s="58">
        <f>IF('SNL Operating Data'!YY41="NA","",'SNL Operating Data'!YY41)</f>
        <v>2357382</v>
      </c>
      <c r="YU31" s="58">
        <f>IF('SNL Operating Data'!YZ41="NA","",'SNL Operating Data'!YZ41)</f>
        <v>2272126</v>
      </c>
      <c r="YV31" s="58">
        <f>IF('SNL Operating Data'!ZA41="NA","",'SNL Operating Data'!ZA41)</f>
        <v>2360615</v>
      </c>
      <c r="YW31" s="58">
        <f>IF('SNL Operating Data'!ZB41="NA","",'SNL Operating Data'!ZB41)</f>
        <v>3983965</v>
      </c>
      <c r="YX31" s="58">
        <f>IF('SNL Operating Data'!ZC41="NA","",'SNL Operating Data'!ZC41)</f>
        <v>4081167</v>
      </c>
      <c r="YY31" s="58">
        <f>IF('SNL Operating Data'!ZD41="NA","",'SNL Operating Data'!ZD41)</f>
        <v>3981527</v>
      </c>
      <c r="YZ31" s="58">
        <f>IF('SNL Operating Data'!ZE41="NA","",'SNL Operating Data'!ZE41)</f>
        <v>3865077</v>
      </c>
      <c r="ZA31" s="58">
        <f>IF('SNL Operating Data'!ZF41="NA","",'SNL Operating Data'!ZF41)</f>
        <v>4019005</v>
      </c>
    </row>
    <row r="32" spans="2:678" s="1" customFormat="1" ht="12" customHeight="1" outlineLevel="1" x14ac:dyDescent="0.2">
      <c r="B32" s="33" t="s">
        <v>21</v>
      </c>
      <c r="C32" s="58">
        <f>IF('SNL Operating Data'!H42="NA","",'SNL Operating Data'!H42)</f>
        <v>7520955</v>
      </c>
      <c r="D32" s="58">
        <f>IF('SNL Operating Data'!I42="NA","",'SNL Operating Data'!I42)</f>
        <v>8051900</v>
      </c>
      <c r="E32" s="58">
        <f>IF('SNL Operating Data'!J42="NA","",'SNL Operating Data'!J42)</f>
        <v>8042710</v>
      </c>
      <c r="F32" s="58">
        <f>IF('SNL Operating Data'!K42="NA","",'SNL Operating Data'!K42)</f>
        <v>7884794</v>
      </c>
      <c r="G32" s="58">
        <f>IF('SNL Operating Data'!L42="NA","",'SNL Operating Data'!L42)</f>
        <v>8728819</v>
      </c>
      <c r="H32" s="58">
        <f>IF('SNL Operating Data'!M42="NA","",'SNL Operating Data'!M42)</f>
        <v>6447806</v>
      </c>
      <c r="I32" s="58">
        <f>IF('SNL Operating Data'!N42="NA","",'SNL Operating Data'!N42)</f>
        <v>6557788</v>
      </c>
      <c r="J32" s="58">
        <f>IF('SNL Operating Data'!O42="NA","",'SNL Operating Data'!O42)</f>
        <v>6282658</v>
      </c>
      <c r="K32" s="58">
        <f>IF('SNL Operating Data'!P42="NA","",'SNL Operating Data'!P42)</f>
        <v>5839199</v>
      </c>
      <c r="L32" s="58">
        <f>IF('SNL Operating Data'!Q42="NA","",'SNL Operating Data'!Q42)</f>
        <v>6004315</v>
      </c>
      <c r="M32" s="58">
        <f>IF('SNL Operating Data'!R42="NA","",'SNL Operating Data'!R42)</f>
        <v>22686919</v>
      </c>
      <c r="N32" s="58">
        <f>IF('SNL Operating Data'!S42="NA","",'SNL Operating Data'!S42)</f>
        <v>23005571</v>
      </c>
      <c r="O32" s="58">
        <f>IF('SNL Operating Data'!T42="NA","",'SNL Operating Data'!T42)</f>
        <v>22147839</v>
      </c>
      <c r="P32" s="58">
        <f>IF('SNL Operating Data'!U42="NA","",'SNL Operating Data'!U42)</f>
        <v>20383787</v>
      </c>
      <c r="Q32" s="58">
        <f>IF('SNL Operating Data'!V42="NA","",'SNL Operating Data'!V42)</f>
        <v>20836561</v>
      </c>
      <c r="R32" s="58">
        <f>IF('SNL Operating Data'!W42="NA","",'SNL Operating Data'!W42)</f>
        <v>143240</v>
      </c>
      <c r="S32" s="58">
        <f>IF('SNL Operating Data'!X42="NA","",'SNL Operating Data'!X42)</f>
        <v>121640</v>
      </c>
      <c r="T32" s="58">
        <f>IF('SNL Operating Data'!Y42="NA","",'SNL Operating Data'!Y42)</f>
        <v>73578</v>
      </c>
      <c r="U32" s="58">
        <f>IF('SNL Operating Data'!Z42="NA","",'SNL Operating Data'!Z42)</f>
        <v>113405</v>
      </c>
      <c r="V32" s="58">
        <f>IF('SNL Operating Data'!AA42="NA","",'SNL Operating Data'!AA42)</f>
        <v>126839</v>
      </c>
      <c r="W32" s="58">
        <f>IF('SNL Operating Data'!AB42="NA","",'SNL Operating Data'!AB42)</f>
        <v>11358768</v>
      </c>
      <c r="X32" s="58">
        <f>IF('SNL Operating Data'!AC42="NA","",'SNL Operating Data'!AC42)</f>
        <v>11809129</v>
      </c>
      <c r="Y32" s="58">
        <f>IF('SNL Operating Data'!AD42="NA","",'SNL Operating Data'!AD42)</f>
        <v>11586638</v>
      </c>
      <c r="Z32" s="58">
        <f>IF('SNL Operating Data'!AE42="NA","",'SNL Operating Data'!AE42)</f>
        <v>10674465</v>
      </c>
      <c r="AA32" s="58">
        <f>IF('SNL Operating Data'!AF42="NA","",'SNL Operating Data'!AF42)</f>
        <v>330009</v>
      </c>
      <c r="AB32" s="58">
        <f>IF('SNL Operating Data'!AG42="NA","",'SNL Operating Data'!AG42)</f>
        <v>9603041</v>
      </c>
      <c r="AC32" s="58">
        <f>IF('SNL Operating Data'!AH42="NA","",'SNL Operating Data'!AH42)</f>
        <v>9555025</v>
      </c>
      <c r="AD32" s="58">
        <f>IF('SNL Operating Data'!AI42="NA","",'SNL Operating Data'!AI42)</f>
        <v>9546233</v>
      </c>
      <c r="AE32" s="58">
        <f>IF('SNL Operating Data'!AJ42="NA","",'SNL Operating Data'!AJ42)</f>
        <v>8873357</v>
      </c>
      <c r="AF32" s="58">
        <f>IF('SNL Operating Data'!AK42="NA","",'SNL Operating Data'!AK42)</f>
        <v>8879317</v>
      </c>
      <c r="AG32" s="58">
        <f>IF('SNL Operating Data'!AL42="NA","",'SNL Operating Data'!AL42)</f>
        <v>2284201</v>
      </c>
      <c r="AH32" s="58">
        <f>IF('SNL Operating Data'!AM42="NA","",'SNL Operating Data'!AM42)</f>
        <v>2224269</v>
      </c>
      <c r="AI32" s="58">
        <f>IF('SNL Operating Data'!AN42="NA","",'SNL Operating Data'!AN42)</f>
        <v>2215305</v>
      </c>
      <c r="AJ32" s="58">
        <f>IF('SNL Operating Data'!AO42="NA","",'SNL Operating Data'!AO42)</f>
        <v>2248560</v>
      </c>
      <c r="AK32" s="58">
        <f>IF('SNL Operating Data'!AP42="NA","",'SNL Operating Data'!AP42)</f>
        <v>2165830</v>
      </c>
      <c r="AL32" s="58">
        <f>IF('SNL Operating Data'!AQ42="NA","",'SNL Operating Data'!AQ42)</f>
        <v>741851</v>
      </c>
      <c r="AM32" s="58">
        <f>IF('SNL Operating Data'!AR42="NA","",'SNL Operating Data'!AR42)</f>
        <v>797037</v>
      </c>
      <c r="AN32" s="58">
        <f>IF('SNL Operating Data'!AS42="NA","",'SNL Operating Data'!AS42)</f>
        <v>3428367</v>
      </c>
      <c r="AO32" s="58">
        <f>IF('SNL Operating Data'!AT42="NA","",'SNL Operating Data'!AT42)</f>
        <v>3066816</v>
      </c>
      <c r="AP32" s="58">
        <f>IF('SNL Operating Data'!AU42="NA","",'SNL Operating Data'!AU42)</f>
        <v>3145625</v>
      </c>
      <c r="AQ32" s="58">
        <f>IF('SNL Operating Data'!AV42="NA","",'SNL Operating Data'!AV42)</f>
        <v>1814733</v>
      </c>
      <c r="AR32" s="58">
        <f>IF('SNL Operating Data'!AW42="NA","",'SNL Operating Data'!AW42)</f>
        <v>1772281</v>
      </c>
      <c r="AS32" s="58">
        <f>IF('SNL Operating Data'!AX42="NA","",'SNL Operating Data'!AX42)</f>
        <v>2047228</v>
      </c>
      <c r="AT32" s="58">
        <f>IF('SNL Operating Data'!AY42="NA","",'SNL Operating Data'!AY42)</f>
        <v>2042265</v>
      </c>
      <c r="AU32" s="58">
        <f>IF('SNL Operating Data'!AZ42="NA","",'SNL Operating Data'!AZ42)</f>
        <v>2090406</v>
      </c>
      <c r="AV32" s="58">
        <f>IF('SNL Operating Data'!BA42="NA","",'SNL Operating Data'!BA42)</f>
        <v>13677701</v>
      </c>
      <c r="AW32" s="58">
        <f>IF('SNL Operating Data'!BB42="NA","",'SNL Operating Data'!BB42)</f>
        <v>13985704</v>
      </c>
      <c r="AX32" s="58">
        <f>IF('SNL Operating Data'!BC42="NA","",'SNL Operating Data'!BC42)</f>
        <v>13768009</v>
      </c>
      <c r="AY32" s="58">
        <f>IF('SNL Operating Data'!BD42="NA","",'SNL Operating Data'!BD42)</f>
        <v>12623869</v>
      </c>
      <c r="AZ32" s="58">
        <f>IF('SNL Operating Data'!BE42="NA","",'SNL Operating Data'!BE42)</f>
        <v>13200530</v>
      </c>
      <c r="BA32" s="58" t="str">
        <f>IF('SNL Operating Data'!BF42="NA","",'SNL Operating Data'!BF42)</f>
        <v/>
      </c>
      <c r="BB32" s="58" t="str">
        <f>IF('SNL Operating Data'!BG42="NA","",'SNL Operating Data'!BG42)</f>
        <v/>
      </c>
      <c r="BC32" s="58" t="str">
        <f>IF('SNL Operating Data'!BH42="NA","",'SNL Operating Data'!BH42)</f>
        <v/>
      </c>
      <c r="BD32" s="58" t="str">
        <f>IF('SNL Operating Data'!BI42="NA","",'SNL Operating Data'!BI42)</f>
        <v/>
      </c>
      <c r="BE32" s="58" t="str">
        <f>IF('SNL Operating Data'!BJ42="NA","",'SNL Operating Data'!BJ42)</f>
        <v/>
      </c>
      <c r="BF32" s="58">
        <f>IF('SNL Operating Data'!BK42="NA","",'SNL Operating Data'!BK42)</f>
        <v>433761</v>
      </c>
      <c r="BG32" s="58">
        <f>IF('SNL Operating Data'!BL42="NA","",'SNL Operating Data'!BL42)</f>
        <v>444915</v>
      </c>
      <c r="BH32" s="58">
        <f>IF('SNL Operating Data'!BM42="NA","",'SNL Operating Data'!BM42)</f>
        <v>443115</v>
      </c>
      <c r="BI32" s="58">
        <f>IF('SNL Operating Data'!BN42="NA","",'SNL Operating Data'!BN42)</f>
        <v>414999</v>
      </c>
      <c r="BJ32" s="58">
        <f>IF('SNL Operating Data'!BO42="NA","",'SNL Operating Data'!BO42)</f>
        <v>365136</v>
      </c>
      <c r="BK32" s="58">
        <f>IF('SNL Operating Data'!BP42="NA","",'SNL Operating Data'!BP42)</f>
        <v>430300</v>
      </c>
      <c r="BL32" s="58">
        <f>IF('SNL Operating Data'!BQ42="NA","",'SNL Operating Data'!BQ42)</f>
        <v>407683</v>
      </c>
      <c r="BM32" s="58">
        <f>IF('SNL Operating Data'!BR42="NA","",'SNL Operating Data'!BR42)</f>
        <v>457413</v>
      </c>
      <c r="BN32" s="58">
        <f>IF('SNL Operating Data'!BS42="NA","",'SNL Operating Data'!BS42)</f>
        <v>443403</v>
      </c>
      <c r="BO32" s="58">
        <f>IF('SNL Operating Data'!BT42="NA","",'SNL Operating Data'!BT42)</f>
        <v>457951</v>
      </c>
      <c r="BP32" s="58">
        <f>IF('SNL Operating Data'!BU42="NA","",'SNL Operating Data'!BU42)</f>
        <v>69556</v>
      </c>
      <c r="BQ32" s="58">
        <f>IF('SNL Operating Data'!BV42="NA","",'SNL Operating Data'!BV42)</f>
        <v>72052</v>
      </c>
      <c r="BR32" s="58">
        <f>IF('SNL Operating Data'!BW42="NA","",'SNL Operating Data'!BW42)</f>
        <v>70809</v>
      </c>
      <c r="BS32" s="58">
        <f>IF('SNL Operating Data'!BX42="NA","",'SNL Operating Data'!BX42)</f>
        <v>69771</v>
      </c>
      <c r="BT32" s="58">
        <f>IF('SNL Operating Data'!BY42="NA","",'SNL Operating Data'!BY42)</f>
        <v>66720</v>
      </c>
      <c r="BU32" s="58">
        <f>IF('SNL Operating Data'!BZ42="NA","",'SNL Operating Data'!BZ42)</f>
        <v>0</v>
      </c>
      <c r="BV32" s="58">
        <f>IF('SNL Operating Data'!CA42="NA","",'SNL Operating Data'!CA42)</f>
        <v>0</v>
      </c>
      <c r="BW32" s="58">
        <f>IF('SNL Operating Data'!CB42="NA","",'SNL Operating Data'!CB42)</f>
        <v>0</v>
      </c>
      <c r="BX32" s="58">
        <f>IF('SNL Operating Data'!CC42="NA","",'SNL Operating Data'!CC42)</f>
        <v>0</v>
      </c>
      <c r="BY32" s="58">
        <f>IF('SNL Operating Data'!CD42="NA","",'SNL Operating Data'!CD42)</f>
        <v>0</v>
      </c>
      <c r="BZ32" s="58">
        <f>IF('SNL Operating Data'!CE42="NA","",'SNL Operating Data'!CE42)</f>
        <v>734693</v>
      </c>
      <c r="CA32" s="58">
        <f>IF('SNL Operating Data'!CF42="NA","",'SNL Operating Data'!CF42)</f>
        <v>829476</v>
      </c>
      <c r="CB32" s="58">
        <f>IF('SNL Operating Data'!CG42="NA","",'SNL Operating Data'!CG42)</f>
        <v>886883</v>
      </c>
      <c r="CC32" s="58">
        <f>IF('SNL Operating Data'!CH42="NA","",'SNL Operating Data'!CH42)</f>
        <v>936392</v>
      </c>
      <c r="CD32" s="58">
        <f>IF('SNL Operating Data'!CI42="NA","",'SNL Operating Data'!CI42)</f>
        <v>928258</v>
      </c>
      <c r="CE32" s="58">
        <f>IF('SNL Operating Data'!CJ42="NA","",'SNL Operating Data'!CJ42)</f>
        <v>2070630</v>
      </c>
      <c r="CF32" s="58">
        <f>IF('SNL Operating Data'!CK42="NA","",'SNL Operating Data'!CK42)</f>
        <v>2237498</v>
      </c>
      <c r="CG32" s="58">
        <f>IF('SNL Operating Data'!CL42="NA","",'SNL Operating Data'!CL42)</f>
        <v>2026974</v>
      </c>
      <c r="CH32" s="58">
        <f>IF('SNL Operating Data'!CM42="NA","",'SNL Operating Data'!CM42)</f>
        <v>1970726</v>
      </c>
      <c r="CI32" s="58">
        <f>IF('SNL Operating Data'!CN42="NA","",'SNL Operating Data'!CN42)</f>
        <v>2169700</v>
      </c>
      <c r="CJ32" s="58">
        <f>IF('SNL Operating Data'!CO42="NA","",'SNL Operating Data'!CO42)</f>
        <v>27466955</v>
      </c>
      <c r="CK32" s="58">
        <f>IF('SNL Operating Data'!CP42="NA","",'SNL Operating Data'!CP42)</f>
        <v>28165623</v>
      </c>
      <c r="CL32" s="58">
        <f>IF('SNL Operating Data'!CQ42="NA","",'SNL Operating Data'!CQ42)</f>
        <v>27657622</v>
      </c>
      <c r="CM32" s="58">
        <f>IF('SNL Operating Data'!CR42="NA","",'SNL Operating Data'!CR42)</f>
        <v>25879284</v>
      </c>
      <c r="CN32" s="58">
        <f>IF('SNL Operating Data'!CS42="NA","",'SNL Operating Data'!CS42)</f>
        <v>26419986</v>
      </c>
      <c r="CO32" s="58">
        <f>IF('SNL Operating Data'!CT42="NA","",'SNL Operating Data'!CT42)</f>
        <v>597325</v>
      </c>
      <c r="CP32" s="58">
        <f>IF('SNL Operating Data'!CU42="NA","",'SNL Operating Data'!CU42)</f>
        <v>570924</v>
      </c>
      <c r="CQ32" s="58">
        <f>IF('SNL Operating Data'!CV42="NA","",'SNL Operating Data'!CV42)</f>
        <v>509022</v>
      </c>
      <c r="CR32" s="58">
        <f>IF('SNL Operating Data'!CW42="NA","",'SNL Operating Data'!CW42)</f>
        <v>425121</v>
      </c>
      <c r="CS32" s="58">
        <f>IF('SNL Operating Data'!CX42="NA","",'SNL Operating Data'!CX42)</f>
        <v>386926</v>
      </c>
      <c r="CT32" s="58">
        <f>IF('SNL Operating Data'!CY42="NA","",'SNL Operating Data'!CY42)</f>
        <v>1078763</v>
      </c>
      <c r="CU32" s="58">
        <f>IF('SNL Operating Data'!CZ42="NA","",'SNL Operating Data'!CZ42)</f>
        <v>1077855</v>
      </c>
      <c r="CV32" s="58">
        <f>IF('SNL Operating Data'!DA42="NA","",'SNL Operating Data'!DA42)</f>
        <v>966443</v>
      </c>
      <c r="CW32" s="58">
        <f>IF('SNL Operating Data'!DB42="NA","",'SNL Operating Data'!DB42)</f>
        <v>820075</v>
      </c>
      <c r="CX32" s="58">
        <f>IF('SNL Operating Data'!DC42="NA","",'SNL Operating Data'!DC42)</f>
        <v>699068</v>
      </c>
      <c r="CY32" s="58">
        <f>IF('SNL Operating Data'!DD42="NA","",'SNL Operating Data'!DD42)</f>
        <v>8965604</v>
      </c>
      <c r="CZ32" s="58">
        <f>IF('SNL Operating Data'!DE42="NA","",'SNL Operating Data'!DE42)</f>
        <v>8832507</v>
      </c>
      <c r="DA32" s="58">
        <f>IF('SNL Operating Data'!DF42="NA","",'SNL Operating Data'!DF42)</f>
        <v>8423662</v>
      </c>
      <c r="DB32" s="58">
        <f>IF('SNL Operating Data'!DG42="NA","",'SNL Operating Data'!DG42)</f>
        <v>6952357</v>
      </c>
      <c r="DC32" s="58">
        <f>IF('SNL Operating Data'!DH42="NA","",'SNL Operating Data'!DH42)</f>
        <v>7374800</v>
      </c>
      <c r="DD32" s="58" t="str">
        <f>IF('SNL Operating Data'!DI42="NA","",'SNL Operating Data'!DI42)</f>
        <v/>
      </c>
      <c r="DE32" s="58" t="str">
        <f>IF('SNL Operating Data'!DJ42="NA","",'SNL Operating Data'!DJ42)</f>
        <v/>
      </c>
      <c r="DF32" s="58" t="str">
        <f>IF('SNL Operating Data'!DK42="NA","",'SNL Operating Data'!DK42)</f>
        <v/>
      </c>
      <c r="DG32" s="58" t="str">
        <f>IF('SNL Operating Data'!DL42="NA","",'SNL Operating Data'!DL42)</f>
        <v/>
      </c>
      <c r="DH32" s="58" t="str">
        <f>IF('SNL Operating Data'!DM42="NA","",'SNL Operating Data'!DM42)</f>
        <v/>
      </c>
      <c r="DI32" s="58">
        <f>IF('SNL Operating Data'!DN42="NA","",'SNL Operating Data'!DN42)</f>
        <v>1772705</v>
      </c>
      <c r="DJ32" s="58">
        <f>IF('SNL Operating Data'!DO42="NA","",'SNL Operating Data'!DO42)</f>
        <v>1836734</v>
      </c>
      <c r="DK32" s="58">
        <f>IF('SNL Operating Data'!DP42="NA","",'SNL Operating Data'!DP42)</f>
        <v>1484684</v>
      </c>
      <c r="DL32" s="58">
        <f>IF('SNL Operating Data'!DQ42="NA","",'SNL Operating Data'!DQ42)</f>
        <v>1493349</v>
      </c>
      <c r="DM32" s="58">
        <f>IF('SNL Operating Data'!DR42="NA","",'SNL Operating Data'!DR42)</f>
        <v>1523742</v>
      </c>
      <c r="DN32" s="58">
        <f>IF('SNL Operating Data'!DS42="NA","",'SNL Operating Data'!DS42)</f>
        <v>6212151</v>
      </c>
      <c r="DO32" s="58">
        <f>IF('SNL Operating Data'!DT42="NA","",'SNL Operating Data'!DT42)</f>
        <v>6249876</v>
      </c>
      <c r="DP32" s="58">
        <f>IF('SNL Operating Data'!DU42="NA","",'SNL Operating Data'!DU42)</f>
        <v>5759063</v>
      </c>
      <c r="DQ32" s="58">
        <f>IF('SNL Operating Data'!DV42="NA","",'SNL Operating Data'!DV42)</f>
        <v>5273959</v>
      </c>
      <c r="DR32" s="58">
        <f>IF('SNL Operating Data'!DW42="NA","",'SNL Operating Data'!DW42)</f>
        <v>5538657</v>
      </c>
      <c r="DS32" s="58">
        <f>IF('SNL Operating Data'!DX42="NA","",'SNL Operating Data'!DX42)</f>
        <v>9897268</v>
      </c>
      <c r="DT32" s="58">
        <f>IF('SNL Operating Data'!DY42="NA","",'SNL Operating Data'!DY42)</f>
        <v>10302239</v>
      </c>
      <c r="DU32" s="58">
        <f>IF('SNL Operating Data'!DZ42="NA","",'SNL Operating Data'!DZ42)</f>
        <v>9826006</v>
      </c>
      <c r="DV32" s="58">
        <f>IF('SNL Operating Data'!EA42="NA","",'SNL Operating Data'!EA42)</f>
        <v>8445654</v>
      </c>
      <c r="DW32" s="58">
        <f>IF('SNL Operating Data'!EB42="NA","",'SNL Operating Data'!EB42)</f>
        <v>8487229</v>
      </c>
      <c r="DX32" s="58">
        <f>IF('SNL Operating Data'!EC42="NA","",'SNL Operating Data'!EC42)</f>
        <v>21922218</v>
      </c>
      <c r="DY32" s="58">
        <f>IF('SNL Operating Data'!ED42="NA","",'SNL Operating Data'!ED42)</f>
        <v>21623383</v>
      </c>
      <c r="DZ32" s="58">
        <f>IF('SNL Operating Data'!EE42="NA","",'SNL Operating Data'!EE42)</f>
        <v>21271896</v>
      </c>
      <c r="EA32" s="58">
        <f>IF('SNL Operating Data'!EF42="NA","",'SNL Operating Data'!EF42)</f>
        <v>19612942</v>
      </c>
      <c r="EB32" s="58">
        <f>IF('SNL Operating Data'!EG42="NA","",'SNL Operating Data'!EG42)</f>
        <v>20663400</v>
      </c>
      <c r="EC32" s="58">
        <f>IF('SNL Operating Data'!EH42="NA","",'SNL Operating Data'!EH42)</f>
        <v>3120175</v>
      </c>
      <c r="ED32" s="58">
        <f>IF('SNL Operating Data'!EI42="NA","",'SNL Operating Data'!EI42)</f>
        <v>3107114</v>
      </c>
      <c r="EE32" s="58">
        <f>IF('SNL Operating Data'!EJ42="NA","",'SNL Operating Data'!EJ42)</f>
        <v>2963373</v>
      </c>
      <c r="EF32" s="58">
        <f>IF('SNL Operating Data'!EK42="NA","",'SNL Operating Data'!EK42)</f>
        <v>3147394</v>
      </c>
      <c r="EG32" s="58">
        <f>IF('SNL Operating Data'!EL42="NA","",'SNL Operating Data'!EL42)</f>
        <v>3417754</v>
      </c>
      <c r="EH32" s="58">
        <f>IF('SNL Operating Data'!EM42="NA","",'SNL Operating Data'!EM42)</f>
        <v>10598737</v>
      </c>
      <c r="EI32" s="58">
        <f>IF('SNL Operating Data'!EN42="NA","",'SNL Operating Data'!EN42)</f>
        <v>10607298</v>
      </c>
      <c r="EJ32" s="58">
        <f>IF('SNL Operating Data'!EO42="NA","",'SNL Operating Data'!EO42)</f>
        <v>10327072</v>
      </c>
      <c r="EK32" s="58">
        <f>IF('SNL Operating Data'!EP42="NA","",'SNL Operating Data'!EP42)</f>
        <v>9573093</v>
      </c>
      <c r="EL32" s="58">
        <f>IF('SNL Operating Data'!EQ42="NA","",'SNL Operating Data'!EQ42)</f>
        <v>9769133</v>
      </c>
      <c r="EM32" s="58">
        <f>IF('SNL Operating Data'!ER42="NA","",'SNL Operating Data'!ER42)</f>
        <v>801755</v>
      </c>
      <c r="EN32" s="58">
        <f>IF('SNL Operating Data'!ES42="NA","",'SNL Operating Data'!ES42)</f>
        <v>813301</v>
      </c>
      <c r="EO32" s="58">
        <f>IF('SNL Operating Data'!ET42="NA","",'SNL Operating Data'!ET42)</f>
        <v>815993</v>
      </c>
      <c r="EP32" s="58">
        <f>IF('SNL Operating Data'!EU42="NA","",'SNL Operating Data'!EU42)</f>
        <v>745572</v>
      </c>
      <c r="EQ32" s="58">
        <f>IF('SNL Operating Data'!EV42="NA","",'SNL Operating Data'!EV42)</f>
        <v>750976</v>
      </c>
      <c r="ER32" s="58">
        <f>IF('SNL Operating Data'!EW42="NA","",'SNL Operating Data'!EW42)</f>
        <v>4993442</v>
      </c>
      <c r="ES32" s="58">
        <f>IF('SNL Operating Data'!EX42="NA","",'SNL Operating Data'!EX42)</f>
        <v>5025241</v>
      </c>
      <c r="ET32" s="58">
        <f>IF('SNL Operating Data'!EY42="NA","",'SNL Operating Data'!EY42)</f>
        <v>4900807</v>
      </c>
      <c r="EU32" s="58">
        <f>IF('SNL Operating Data'!EZ42="NA","",'SNL Operating Data'!EZ42)</f>
        <v>4601210</v>
      </c>
      <c r="EV32" s="58">
        <f>IF('SNL Operating Data'!FA42="NA","",'SNL Operating Data'!FA42)</f>
        <v>4792941</v>
      </c>
      <c r="EW32" s="58">
        <f>IF('SNL Operating Data'!FB42="NA","",'SNL Operating Data'!FB42)</f>
        <v>10417125</v>
      </c>
      <c r="EX32" s="58">
        <f>IF('SNL Operating Data'!FC42="NA","",'SNL Operating Data'!FC42)</f>
        <v>10420725</v>
      </c>
      <c r="EY32" s="58">
        <f>IF('SNL Operating Data'!FD42="NA","",'SNL Operating Data'!FD42)</f>
        <v>10473676</v>
      </c>
      <c r="EZ32" s="58">
        <f>IF('SNL Operating Data'!FE42="NA","",'SNL Operating Data'!FE42)</f>
        <v>10119358</v>
      </c>
      <c r="FA32" s="58">
        <f>IF('SNL Operating Data'!FF42="NA","",'SNL Operating Data'!FF42)</f>
        <v>9961700</v>
      </c>
      <c r="FB32" s="58">
        <f>IF('SNL Operating Data'!FG42="NA","",'SNL Operating Data'!FG42)</f>
        <v>2632037</v>
      </c>
      <c r="FC32" s="58">
        <f>IF('SNL Operating Data'!FH42="NA","",'SNL Operating Data'!FH42)</f>
        <v>2623317</v>
      </c>
      <c r="FD32" s="58">
        <f>IF('SNL Operating Data'!FI42="NA","",'SNL Operating Data'!FI42)</f>
        <v>2472177</v>
      </c>
      <c r="FE32" s="58">
        <f>IF('SNL Operating Data'!FJ42="NA","",'SNL Operating Data'!FJ42)</f>
        <v>2343244</v>
      </c>
      <c r="FF32" s="58">
        <f>IF('SNL Operating Data'!FK42="NA","",'SNL Operating Data'!FK42)</f>
        <v>2509207</v>
      </c>
      <c r="FG32" s="58">
        <f>IF('SNL Operating Data'!FL42="NA","",'SNL Operating Data'!FL42)</f>
        <v>1045319</v>
      </c>
      <c r="FH32" s="58">
        <f>IF('SNL Operating Data'!FM42="NA","",'SNL Operating Data'!FM42)</f>
        <v>1050834</v>
      </c>
      <c r="FI32" s="58">
        <f>IF('SNL Operating Data'!FN42="NA","",'SNL Operating Data'!FN42)</f>
        <v>1028162</v>
      </c>
      <c r="FJ32" s="58">
        <f>IF('SNL Operating Data'!FO42="NA","",'SNL Operating Data'!FO42)</f>
        <v>978758</v>
      </c>
      <c r="FK32" s="58">
        <f>IF('SNL Operating Data'!FP42="NA","",'SNL Operating Data'!FP42)</f>
        <v>1041238</v>
      </c>
      <c r="FL32" s="58">
        <f>IF('SNL Operating Data'!FQ42="NA","",'SNL Operating Data'!FQ42)</f>
        <v>1080150</v>
      </c>
      <c r="FM32" s="58">
        <f>IF('SNL Operating Data'!FR42="NA","",'SNL Operating Data'!FR42)</f>
        <v>1139279</v>
      </c>
      <c r="FN32" s="58">
        <f>IF('SNL Operating Data'!FS42="NA","",'SNL Operating Data'!FS42)</f>
        <v>1147650</v>
      </c>
      <c r="FO32" s="58">
        <f>IF('SNL Operating Data'!FT42="NA","",'SNL Operating Data'!FT42)</f>
        <v>1093521</v>
      </c>
      <c r="FP32" s="58">
        <f>IF('SNL Operating Data'!FU42="NA","",'SNL Operating Data'!FU42)</f>
        <v>1148401</v>
      </c>
      <c r="FQ32" s="58">
        <f>IF('SNL Operating Data'!FV42="NA","",'SNL Operating Data'!FV42)</f>
        <v>7528301</v>
      </c>
      <c r="FR32" s="58">
        <f>IF('SNL Operating Data'!FW42="NA","",'SNL Operating Data'!FW42)</f>
        <v>8071339</v>
      </c>
      <c r="FS32" s="58">
        <f>IF('SNL Operating Data'!FX42="NA","",'SNL Operating Data'!FX42)</f>
        <v>7758890</v>
      </c>
      <c r="FT32" s="58">
        <f>IF('SNL Operating Data'!FY42="NA","",'SNL Operating Data'!FY42)</f>
        <v>7585645</v>
      </c>
      <c r="FU32" s="58">
        <f>IF('SNL Operating Data'!FZ42="NA","",'SNL Operating Data'!FZ42)</f>
        <v>8509173</v>
      </c>
      <c r="FV32" s="58">
        <f>IF('SNL Operating Data'!GA42="NA","",'SNL Operating Data'!GA42)</f>
        <v>29754180</v>
      </c>
      <c r="FW32" s="58">
        <f>IF('SNL Operating Data'!GB42="NA","",'SNL Operating Data'!GB42)</f>
        <v>29254985</v>
      </c>
      <c r="FX32" s="58">
        <f>IF('SNL Operating Data'!GC42="NA","",'SNL Operating Data'!GC42)</f>
        <v>29801170</v>
      </c>
      <c r="FY32" s="58">
        <f>IF('SNL Operating Data'!GD42="NA","",'SNL Operating Data'!GD42)</f>
        <v>28880742</v>
      </c>
      <c r="FZ32" s="58">
        <f>IF('SNL Operating Data'!GE42="NA","",'SNL Operating Data'!GE42)</f>
        <v>29869186</v>
      </c>
      <c r="GA32" s="58">
        <f>IF('SNL Operating Data'!GF42="NA","",'SNL Operating Data'!GF42)</f>
        <v>2536430</v>
      </c>
      <c r="GB32" s="58">
        <f>IF('SNL Operating Data'!GG42="NA","",'SNL Operating Data'!GG42)</f>
        <v>2558583</v>
      </c>
      <c r="GC32" s="58">
        <f>IF('SNL Operating Data'!GH42="NA","",'SNL Operating Data'!GH42)</f>
        <v>2442520</v>
      </c>
      <c r="GD32" s="58">
        <f>IF('SNL Operating Data'!GI42="NA","",'SNL Operating Data'!GI42)</f>
        <v>2342917</v>
      </c>
      <c r="GE32" s="58">
        <f>IF('SNL Operating Data'!GJ42="NA","",'SNL Operating Data'!GJ42)</f>
        <v>2297663</v>
      </c>
      <c r="GF32" s="58">
        <f>IF('SNL Operating Data'!GK42="NA","",'SNL Operating Data'!GK42)</f>
        <v>428867</v>
      </c>
      <c r="GG32" s="58">
        <f>IF('SNL Operating Data'!GL42="NA","",'SNL Operating Data'!GL42)</f>
        <v>447686</v>
      </c>
      <c r="GH32" s="58">
        <f>IF('SNL Operating Data'!GM42="NA","",'SNL Operating Data'!GM42)</f>
        <v>437611</v>
      </c>
      <c r="GI32" s="58">
        <f>IF('SNL Operating Data'!GN42="NA","",'SNL Operating Data'!GN42)</f>
        <v>422642</v>
      </c>
      <c r="GJ32" s="58">
        <f>IF('SNL Operating Data'!GO42="NA","",'SNL Operating Data'!GO42)</f>
        <v>414658</v>
      </c>
      <c r="GK32" s="58">
        <f>IF('SNL Operating Data'!GP42="NA","",'SNL Operating Data'!GP42)</f>
        <v>3632519</v>
      </c>
      <c r="GL32" s="58">
        <f>IF('SNL Operating Data'!GQ42="NA","",'SNL Operating Data'!GQ42)</f>
        <v>3514454</v>
      </c>
      <c r="GM32" s="58">
        <f>IF('SNL Operating Data'!GR42="NA","",'SNL Operating Data'!GR42)</f>
        <v>3475975</v>
      </c>
      <c r="GN32" s="58">
        <f>IF('SNL Operating Data'!GS42="NA","",'SNL Operating Data'!GS42)</f>
        <v>3177607</v>
      </c>
      <c r="GO32" s="58">
        <f>IF('SNL Operating Data'!GT42="NA","",'SNL Operating Data'!GT42)</f>
        <v>3464617</v>
      </c>
      <c r="GP32" s="58">
        <f>IF('SNL Operating Data'!GU42="NA","",'SNL Operating Data'!GU42)</f>
        <v>1814780</v>
      </c>
      <c r="GQ32" s="58">
        <f>IF('SNL Operating Data'!GV42="NA","",'SNL Operating Data'!GV42)</f>
        <v>1753652</v>
      </c>
      <c r="GR32" s="58">
        <f>IF('SNL Operating Data'!GW42="NA","",'SNL Operating Data'!GW42)</f>
        <v>1713527</v>
      </c>
      <c r="GS32" s="58">
        <f>IF('SNL Operating Data'!GX42="NA","",'SNL Operating Data'!GX42)</f>
        <v>1694731</v>
      </c>
      <c r="GT32" s="58">
        <f>IF('SNL Operating Data'!GY42="NA","",'SNL Operating Data'!GY42)</f>
        <v>1668613</v>
      </c>
      <c r="GU32" s="58">
        <f>IF('SNL Operating Data'!GZ42="NA","",'SNL Operating Data'!GZ42)</f>
        <v>1289913</v>
      </c>
      <c r="GV32" s="58">
        <f>IF('SNL Operating Data'!HA42="NA","",'SNL Operating Data'!HA42)</f>
        <v>1264292</v>
      </c>
      <c r="GW32" s="58">
        <f>IF('SNL Operating Data'!HB42="NA","",'SNL Operating Data'!HB42)</f>
        <v>1235006</v>
      </c>
      <c r="GX32" s="58">
        <f>IF('SNL Operating Data'!HC42="NA","",'SNL Operating Data'!HC42)</f>
        <v>1306754</v>
      </c>
      <c r="GY32" s="58">
        <f>IF('SNL Operating Data'!HD42="NA","",'SNL Operating Data'!HD42)</f>
        <v>1405938</v>
      </c>
      <c r="GZ32" s="58">
        <f>IF('SNL Operating Data'!HE42="NA","",'SNL Operating Data'!HE42)</f>
        <v>163511</v>
      </c>
      <c r="HA32" s="58">
        <f>IF('SNL Operating Data'!HF42="NA","",'SNL Operating Data'!HF42)</f>
        <v>169855</v>
      </c>
      <c r="HB32" s="58">
        <f>IF('SNL Operating Data'!HG42="NA","",'SNL Operating Data'!HG42)</f>
        <v>171021</v>
      </c>
      <c r="HC32" s="58">
        <f>IF('SNL Operating Data'!HH42="NA","",'SNL Operating Data'!HH42)</f>
        <v>165783</v>
      </c>
      <c r="HD32" s="58">
        <f>IF('SNL Operating Data'!HI42="NA","",'SNL Operating Data'!HI42)</f>
        <v>18405</v>
      </c>
      <c r="HE32" s="58">
        <f>IF('SNL Operating Data'!HJ42="NA","",'SNL Operating Data'!HJ42)</f>
        <v>2961188</v>
      </c>
      <c r="HF32" s="58">
        <f>IF('SNL Operating Data'!HK42="NA","",'SNL Operating Data'!HK42)</f>
        <v>3013172</v>
      </c>
      <c r="HG32" s="58">
        <f>IF('SNL Operating Data'!HL42="NA","",'SNL Operating Data'!HL42)</f>
        <v>2994058</v>
      </c>
      <c r="HH32" s="58">
        <f>IF('SNL Operating Data'!HM42="NA","",'SNL Operating Data'!HM42)</f>
        <v>3119350</v>
      </c>
      <c r="HI32" s="58">
        <f>IF('SNL Operating Data'!HN42="NA","",'SNL Operating Data'!HN42)</f>
        <v>3111936</v>
      </c>
      <c r="HJ32" s="58">
        <f>IF('SNL Operating Data'!HO42="NA","",'SNL Operating Data'!HO42)</f>
        <v>112543</v>
      </c>
      <c r="HK32" s="58" t="str">
        <f>IF('SNL Operating Data'!HP42="NA","",'SNL Operating Data'!HP42)</f>
        <v/>
      </c>
      <c r="HL32" s="58" t="str">
        <f>IF('SNL Operating Data'!HQ42="NA","",'SNL Operating Data'!HQ42)</f>
        <v/>
      </c>
      <c r="HM32" s="58" t="str">
        <f>IF('SNL Operating Data'!HR42="NA","",'SNL Operating Data'!HR42)</f>
        <v/>
      </c>
      <c r="HN32" s="58" t="str">
        <f>IF('SNL Operating Data'!HS42="NA","",'SNL Operating Data'!HS42)</f>
        <v/>
      </c>
      <c r="HO32" s="58">
        <f>IF('SNL Operating Data'!HT42="NA","",'SNL Operating Data'!HT42)</f>
        <v>23517787</v>
      </c>
      <c r="HP32" s="58">
        <f>IF('SNL Operating Data'!HU42="NA","",'SNL Operating Data'!HU42)</f>
        <v>23654965</v>
      </c>
      <c r="HQ32" s="58">
        <f>IF('SNL Operating Data'!HV42="NA","",'SNL Operating Data'!HV42)</f>
        <v>23162795</v>
      </c>
      <c r="HR32" s="58">
        <f>IF('SNL Operating Data'!HW42="NA","",'SNL Operating Data'!HW42)</f>
        <v>22040396</v>
      </c>
      <c r="HS32" s="58">
        <f>IF('SNL Operating Data'!HX42="NA","",'SNL Operating Data'!HX42)</f>
        <v>23272703</v>
      </c>
      <c r="HT32" s="58">
        <f>IF('SNL Operating Data'!HY42="NA","",'SNL Operating Data'!HY42)</f>
        <v>15880</v>
      </c>
      <c r="HU32" s="58">
        <f>IF('SNL Operating Data'!HZ42="NA","",'SNL Operating Data'!HZ42)</f>
        <v>16547</v>
      </c>
      <c r="HV32" s="58">
        <f>IF('SNL Operating Data'!IA42="NA","",'SNL Operating Data'!IA42)</f>
        <v>17730</v>
      </c>
      <c r="HW32" s="58">
        <f>IF('SNL Operating Data'!IB42="NA","",'SNL Operating Data'!IB42)</f>
        <v>8673</v>
      </c>
      <c r="HX32" s="58" t="str">
        <f>IF('SNL Operating Data'!IC42="NA","",'SNL Operating Data'!IC42)</f>
        <v/>
      </c>
      <c r="HY32" s="58">
        <f>IF('SNL Operating Data'!ID42="NA","",'SNL Operating Data'!ID42)</f>
        <v>1173317</v>
      </c>
      <c r="HZ32" s="58">
        <f>IF('SNL Operating Data'!IE42="NA","",'SNL Operating Data'!IE42)</f>
        <v>1164785</v>
      </c>
      <c r="IA32" s="58">
        <f>IF('SNL Operating Data'!IF42="NA","",'SNL Operating Data'!IF42)</f>
        <v>1148103</v>
      </c>
      <c r="IB32" s="58">
        <f>IF('SNL Operating Data'!IG42="NA","",'SNL Operating Data'!IG42)</f>
        <v>1112459</v>
      </c>
      <c r="IC32" s="58">
        <f>IF('SNL Operating Data'!IH42="NA","",'SNL Operating Data'!IH42)</f>
        <v>1109561</v>
      </c>
      <c r="ID32" s="58">
        <f>IF('SNL Operating Data'!II42="NA","",'SNL Operating Data'!II42)</f>
        <v>1739653</v>
      </c>
      <c r="IE32" s="58">
        <f>IF('SNL Operating Data'!IJ42="NA","",'SNL Operating Data'!IJ42)</f>
        <v>1756557</v>
      </c>
      <c r="IF32" s="58">
        <f>IF('SNL Operating Data'!IK42="NA","",'SNL Operating Data'!IK42)</f>
        <v>1765123</v>
      </c>
      <c r="IG32" s="58">
        <f>IF('SNL Operating Data'!IL42="NA","",'SNL Operating Data'!IL42)</f>
        <v>1664368</v>
      </c>
      <c r="IH32" s="58">
        <f>IF('SNL Operating Data'!IM42="NA","",'SNL Operating Data'!IM42)</f>
        <v>1608712</v>
      </c>
      <c r="II32" s="58">
        <f>IF('SNL Operating Data'!IN42="NA","",'SNL Operating Data'!IN42)</f>
        <v>250719</v>
      </c>
      <c r="IJ32" s="58">
        <f>IF('SNL Operating Data'!IO42="NA","",'SNL Operating Data'!IO42)</f>
        <v>251120</v>
      </c>
      <c r="IK32" s="58" t="str">
        <f>IF('SNL Operating Data'!IP42="NA","",'SNL Operating Data'!IP42)</f>
        <v/>
      </c>
      <c r="IL32" s="58" t="str">
        <f>IF('SNL Operating Data'!IQ42="NA","",'SNL Operating Data'!IQ42)</f>
        <v/>
      </c>
      <c r="IM32" s="58" t="str">
        <f>IF('SNL Operating Data'!IR42="NA","",'SNL Operating Data'!IR42)</f>
        <v/>
      </c>
      <c r="IN32" s="58">
        <f>IF('SNL Operating Data'!IS42="NA","",'SNL Operating Data'!IS42)</f>
        <v>2823819</v>
      </c>
      <c r="IO32" s="58">
        <f>IF('SNL Operating Data'!IT42="NA","",'SNL Operating Data'!IT42)</f>
        <v>2807129</v>
      </c>
      <c r="IP32" s="58" t="str">
        <f>IF('SNL Operating Data'!IU42="NA","",'SNL Operating Data'!IU42)</f>
        <v/>
      </c>
      <c r="IQ32" s="58" t="str">
        <f>IF('SNL Operating Data'!IV42="NA","",'SNL Operating Data'!IV42)</f>
        <v/>
      </c>
      <c r="IR32" s="58" t="str">
        <f>IF('SNL Operating Data'!IW42="NA","",'SNL Operating Data'!IW42)</f>
        <v/>
      </c>
      <c r="IS32" s="58">
        <f>IF('SNL Operating Data'!IX42="NA","",'SNL Operating Data'!IX42)</f>
        <v>3345712</v>
      </c>
      <c r="IT32" s="58">
        <f>IF('SNL Operating Data'!IY42="NA","",'SNL Operating Data'!IY42)</f>
        <v>3370566</v>
      </c>
      <c r="IU32" s="58">
        <f>IF('SNL Operating Data'!IZ42="NA","",'SNL Operating Data'!IZ42)</f>
        <v>3412410</v>
      </c>
      <c r="IV32" s="58">
        <f>IF('SNL Operating Data'!JA42="NA","",'SNL Operating Data'!JA42)</f>
        <v>3369260</v>
      </c>
      <c r="IW32" s="58">
        <f>IF('SNL Operating Data'!JB42="NA","",'SNL Operating Data'!JB42)</f>
        <v>3471486</v>
      </c>
      <c r="IX32" s="58">
        <f>IF('SNL Operating Data'!JC42="NA","",'SNL Operating Data'!JC42)</f>
        <v>7740115</v>
      </c>
      <c r="IY32" s="58">
        <f>IF('SNL Operating Data'!JD42="NA","",'SNL Operating Data'!JD42)</f>
        <v>7782240</v>
      </c>
      <c r="IZ32" s="58">
        <f>IF('SNL Operating Data'!JE42="NA","",'SNL Operating Data'!JE42)</f>
        <v>7589142</v>
      </c>
      <c r="JA32" s="58">
        <f>IF('SNL Operating Data'!JF42="NA","",'SNL Operating Data'!JF42)</f>
        <v>7225063</v>
      </c>
      <c r="JB32" s="58">
        <f>IF('SNL Operating Data'!JG42="NA","",'SNL Operating Data'!JG42)</f>
        <v>7372784</v>
      </c>
      <c r="JC32" s="58">
        <f>IF('SNL Operating Data'!JH42="NA","",'SNL Operating Data'!JH42)</f>
        <v>6733293</v>
      </c>
      <c r="JD32" s="58">
        <f>IF('SNL Operating Data'!JI42="NA","",'SNL Operating Data'!JI42)</f>
        <v>6749261</v>
      </c>
      <c r="JE32" s="58">
        <f>IF('SNL Operating Data'!JJ42="NA","",'SNL Operating Data'!JJ42)</f>
        <v>6420193</v>
      </c>
      <c r="JF32" s="58">
        <f>IF('SNL Operating Data'!JK42="NA","",'SNL Operating Data'!JK42)</f>
        <v>6372272</v>
      </c>
      <c r="JG32" s="58">
        <f>IF('SNL Operating Data'!JL42="NA","",'SNL Operating Data'!JL42)</f>
        <v>6580959</v>
      </c>
      <c r="JH32" s="58">
        <f>IF('SNL Operating Data'!JM42="NA","",'SNL Operating Data'!JM42)</f>
        <v>2209969</v>
      </c>
      <c r="JI32" s="58">
        <f>IF('SNL Operating Data'!JN42="NA","",'SNL Operating Data'!JN42)</f>
        <v>2249257</v>
      </c>
      <c r="JJ32" s="58">
        <f>IF('SNL Operating Data'!JO42="NA","",'SNL Operating Data'!JO42)</f>
        <v>2120842</v>
      </c>
      <c r="JK32" s="58">
        <f>IF('SNL Operating Data'!JP42="NA","",'SNL Operating Data'!JP42)</f>
        <v>1958417</v>
      </c>
      <c r="JL32" s="58">
        <f>IF('SNL Operating Data'!JQ42="NA","",'SNL Operating Data'!JQ42)</f>
        <v>1909152</v>
      </c>
      <c r="JM32" s="58">
        <f>IF('SNL Operating Data'!JR42="NA","",'SNL Operating Data'!JR42)</f>
        <v>2403071</v>
      </c>
      <c r="JN32" s="58">
        <f>IF('SNL Operating Data'!JS42="NA","",'SNL Operating Data'!JS42)</f>
        <v>2398544</v>
      </c>
      <c r="JO32" s="58">
        <f>IF('SNL Operating Data'!JT42="NA","",'SNL Operating Data'!JT42)</f>
        <v>2319294</v>
      </c>
      <c r="JP32" s="58">
        <f>IF('SNL Operating Data'!JU42="NA","",'SNL Operating Data'!JU42)</f>
        <v>1963685</v>
      </c>
      <c r="JQ32" s="58">
        <f>IF('SNL Operating Data'!JV42="NA","",'SNL Operating Data'!JV42)</f>
        <v>1960411</v>
      </c>
      <c r="JR32" s="58">
        <f>IF('SNL Operating Data'!JW42="NA","",'SNL Operating Data'!JW42)</f>
        <v>6601696</v>
      </c>
      <c r="JS32" s="58">
        <f>IF('SNL Operating Data'!JX42="NA","",'SNL Operating Data'!JX42)</f>
        <v>6543167</v>
      </c>
      <c r="JT32" s="58">
        <f>IF('SNL Operating Data'!JY42="NA","",'SNL Operating Data'!JY42)</f>
        <v>6204540</v>
      </c>
      <c r="JU32" s="58">
        <f>IF('SNL Operating Data'!JZ42="NA","",'SNL Operating Data'!JZ42)</f>
        <v>5744368</v>
      </c>
      <c r="JV32" s="58">
        <f>IF('SNL Operating Data'!KA42="NA","",'SNL Operating Data'!KA42)</f>
        <v>6245694</v>
      </c>
      <c r="JW32" s="58">
        <f>IF('SNL Operating Data'!KB42="NA","",'SNL Operating Data'!KB42)</f>
        <v>913610</v>
      </c>
      <c r="JX32" s="58">
        <f>IF('SNL Operating Data'!KC42="NA","",'SNL Operating Data'!KC42)</f>
        <v>932311</v>
      </c>
      <c r="JY32" s="58">
        <f>IF('SNL Operating Data'!KD42="NA","",'SNL Operating Data'!KD42)</f>
        <v>862779</v>
      </c>
      <c r="JZ32" s="58">
        <f>IF('SNL Operating Data'!KE42="NA","",'SNL Operating Data'!KE42)</f>
        <v>623959</v>
      </c>
      <c r="KA32" s="58">
        <f>IF('SNL Operating Data'!KF42="NA","",'SNL Operating Data'!KF42)</f>
        <v>588374</v>
      </c>
      <c r="KB32" s="58">
        <f>IF('SNL Operating Data'!KG42="NA","",'SNL Operating Data'!KG42)</f>
        <v>116027</v>
      </c>
      <c r="KC32" s="58">
        <f>IF('SNL Operating Data'!KH42="NA","",'SNL Operating Data'!KH42)</f>
        <v>121633</v>
      </c>
      <c r="KD32" s="58">
        <f>IF('SNL Operating Data'!KI42="NA","",'SNL Operating Data'!KI42)</f>
        <v>115474</v>
      </c>
      <c r="KE32" s="58">
        <f>IF('SNL Operating Data'!KJ42="NA","",'SNL Operating Data'!KJ42)</f>
        <v>105105</v>
      </c>
      <c r="KF32" s="58" t="str">
        <f>IF('SNL Operating Data'!KK42="NA","",'SNL Operating Data'!KK42)</f>
        <v/>
      </c>
      <c r="KG32" s="58">
        <f>IF('SNL Operating Data'!KL42="NA","",'SNL Operating Data'!KL42)</f>
        <v>118086</v>
      </c>
      <c r="KH32" s="58">
        <f>IF('SNL Operating Data'!KM42="NA","",'SNL Operating Data'!KM42)</f>
        <v>125925</v>
      </c>
      <c r="KI32" s="58">
        <f>IF('SNL Operating Data'!KN42="NA","",'SNL Operating Data'!KN42)</f>
        <v>123460</v>
      </c>
      <c r="KJ32" s="58">
        <f>IF('SNL Operating Data'!KO42="NA","",'SNL Operating Data'!KO42)</f>
        <v>121043</v>
      </c>
      <c r="KK32" s="58" t="str">
        <f>IF('SNL Operating Data'!KP42="NA","",'SNL Operating Data'!KP42)</f>
        <v/>
      </c>
      <c r="KL32" s="58">
        <f>IF('SNL Operating Data'!KQ42="NA","",'SNL Operating Data'!KQ42)</f>
        <v>114220</v>
      </c>
      <c r="KM32" s="58">
        <f>IF('SNL Operating Data'!KR42="NA","",'SNL Operating Data'!KR42)</f>
        <v>115938</v>
      </c>
      <c r="KN32" s="58">
        <f>IF('SNL Operating Data'!KS42="NA","",'SNL Operating Data'!KS42)</f>
        <v>115158</v>
      </c>
      <c r="KO32" s="58">
        <f>IF('SNL Operating Data'!KT42="NA","",'SNL Operating Data'!KT42)</f>
        <v>106861</v>
      </c>
      <c r="KP32" s="58">
        <f>IF('SNL Operating Data'!KU42="NA","",'SNL Operating Data'!KU42)</f>
        <v>121161</v>
      </c>
      <c r="KQ32" s="58">
        <f>IF('SNL Operating Data'!KV42="NA","",'SNL Operating Data'!KV42)</f>
        <v>2561708</v>
      </c>
      <c r="KR32" s="58">
        <f>IF('SNL Operating Data'!KW42="NA","",'SNL Operating Data'!KW42)</f>
        <v>2606445</v>
      </c>
      <c r="KS32" s="58">
        <f>IF('SNL Operating Data'!KX42="NA","",'SNL Operating Data'!KX42)</f>
        <v>2499978</v>
      </c>
      <c r="KT32" s="58">
        <f>IF('SNL Operating Data'!KY42="NA","",'SNL Operating Data'!KY42)</f>
        <v>2359385</v>
      </c>
      <c r="KU32" s="58">
        <f>IF('SNL Operating Data'!KZ42="NA","",'SNL Operating Data'!KZ42)</f>
        <v>2449628</v>
      </c>
      <c r="KV32" s="58">
        <f>IF('SNL Operating Data'!LA42="NA","",'SNL Operating Data'!LA42)</f>
        <v>196629</v>
      </c>
      <c r="KW32" s="58">
        <f>IF('SNL Operating Data'!LB42="NA","",'SNL Operating Data'!LB42)</f>
        <v>180151</v>
      </c>
      <c r="KX32" s="58">
        <f>IF('SNL Operating Data'!LC42="NA","",'SNL Operating Data'!LC42)</f>
        <v>171932</v>
      </c>
      <c r="KY32" s="58">
        <f>IF('SNL Operating Data'!LD42="NA","",'SNL Operating Data'!LD42)</f>
        <v>160840</v>
      </c>
      <c r="KZ32" s="58">
        <f>IF('SNL Operating Data'!LE42="NA","",'SNL Operating Data'!LE42)</f>
        <v>162802</v>
      </c>
      <c r="LA32" s="58">
        <f>IF('SNL Operating Data'!LF42="NA","",'SNL Operating Data'!LF42)</f>
        <v>231697</v>
      </c>
      <c r="LB32" s="58">
        <f>IF('SNL Operating Data'!LG42="NA","",'SNL Operating Data'!LG42)</f>
        <v>223676</v>
      </c>
      <c r="LC32" s="58">
        <f>IF('SNL Operating Data'!LH42="NA","",'SNL Operating Data'!LH42)</f>
        <v>2520028</v>
      </c>
      <c r="LD32" s="58">
        <f>IF('SNL Operating Data'!LI42="NA","",'SNL Operating Data'!LI42)</f>
        <v>2445095</v>
      </c>
      <c r="LE32" s="58">
        <f>IF('SNL Operating Data'!LJ42="NA","",'SNL Operating Data'!LJ42)</f>
        <v>213386</v>
      </c>
      <c r="LF32" s="58">
        <f>IF('SNL Operating Data'!LK42="NA","",'SNL Operating Data'!LK42)</f>
        <v>368761</v>
      </c>
      <c r="LG32" s="58">
        <f>IF('SNL Operating Data'!LL42="NA","",'SNL Operating Data'!LL42)</f>
        <v>366879</v>
      </c>
      <c r="LH32" s="58" t="str">
        <f>IF('SNL Operating Data'!LM42="NA","",'SNL Operating Data'!LM42)</f>
        <v/>
      </c>
      <c r="LI32" s="58" t="str">
        <f>IF('SNL Operating Data'!LN42="NA","",'SNL Operating Data'!LN42)</f>
        <v/>
      </c>
      <c r="LJ32" s="58" t="str">
        <f>IF('SNL Operating Data'!LO42="NA","",'SNL Operating Data'!LO42)</f>
        <v/>
      </c>
      <c r="LK32" s="58">
        <f>IF('SNL Operating Data'!LP42="NA","",'SNL Operating Data'!LP42)</f>
        <v>539877</v>
      </c>
      <c r="LL32" s="58">
        <f>IF('SNL Operating Data'!LQ42="NA","",'SNL Operating Data'!LQ42)</f>
        <v>551000</v>
      </c>
      <c r="LM32" s="58">
        <f>IF('SNL Operating Data'!LR42="NA","",'SNL Operating Data'!LR42)</f>
        <v>549403</v>
      </c>
      <c r="LN32" s="58">
        <f>IF('SNL Operating Data'!LS42="NA","",'SNL Operating Data'!LS42)</f>
        <v>532075</v>
      </c>
      <c r="LO32" s="58">
        <f>IF('SNL Operating Data'!LT42="NA","",'SNL Operating Data'!LT42)</f>
        <v>589405</v>
      </c>
      <c r="LP32" s="58">
        <f>IF('SNL Operating Data'!LU42="NA","",'SNL Operating Data'!LU42)</f>
        <v>5511678</v>
      </c>
      <c r="LQ32" s="58">
        <f>IF('SNL Operating Data'!LV42="NA","",'SNL Operating Data'!LV42)</f>
        <v>5685009</v>
      </c>
      <c r="LR32" s="58">
        <f>IF('SNL Operating Data'!LW42="NA","",'SNL Operating Data'!LW42)</f>
        <v>6458981</v>
      </c>
      <c r="LS32" s="58">
        <f>IF('SNL Operating Data'!LX42="NA","",'SNL Operating Data'!LX42)</f>
        <v>6029280</v>
      </c>
      <c r="LT32" s="58">
        <f>IF('SNL Operating Data'!LY42="NA","",'SNL Operating Data'!LY42)</f>
        <v>6201038</v>
      </c>
      <c r="LU32" s="58">
        <f>IF('SNL Operating Data'!LZ42="NA","",'SNL Operating Data'!LZ42)</f>
        <v>12964048</v>
      </c>
      <c r="LV32" s="58">
        <f>IF('SNL Operating Data'!MA42="NA","",'SNL Operating Data'!MA42)</f>
        <v>13595275</v>
      </c>
      <c r="LW32" s="58">
        <f>IF('SNL Operating Data'!MB42="NA","",'SNL Operating Data'!MB42)</f>
        <v>14150454</v>
      </c>
      <c r="LX32" s="58">
        <f>IF('SNL Operating Data'!MC42="NA","",'SNL Operating Data'!MC42)</f>
        <v>14674668</v>
      </c>
      <c r="LY32" s="58">
        <f>IF('SNL Operating Data'!MD42="NA","",'SNL Operating Data'!MD42)</f>
        <v>15943672</v>
      </c>
      <c r="LZ32" s="58">
        <f>IF('SNL Operating Data'!ME42="NA","",'SNL Operating Data'!ME42)</f>
        <v>6697793</v>
      </c>
      <c r="MA32" s="58">
        <f>IF('SNL Operating Data'!MF42="NA","",'SNL Operating Data'!MF42)</f>
        <v>6677892</v>
      </c>
      <c r="MB32" s="58">
        <f>IF('SNL Operating Data'!MG42="NA","",'SNL Operating Data'!MG42)</f>
        <v>6709265</v>
      </c>
      <c r="MC32" s="58">
        <f>IF('SNL Operating Data'!MH42="NA","",'SNL Operating Data'!MH42)</f>
        <v>5652942</v>
      </c>
      <c r="MD32" s="58">
        <f>IF('SNL Operating Data'!MI42="NA","",'SNL Operating Data'!MI42)</f>
        <v>6611310</v>
      </c>
      <c r="ME32" s="58">
        <f>IF('SNL Operating Data'!MJ42="NA","",'SNL Operating Data'!MJ42)</f>
        <v>4840952</v>
      </c>
      <c r="MF32" s="58">
        <f>IF('SNL Operating Data'!MK42="NA","",'SNL Operating Data'!MK42)</f>
        <v>4923652</v>
      </c>
      <c r="MG32" s="58">
        <f>IF('SNL Operating Data'!ML42="NA","",'SNL Operating Data'!ML42)</f>
        <v>4795021</v>
      </c>
      <c r="MH32" s="58">
        <f>IF('SNL Operating Data'!MM42="NA","",'SNL Operating Data'!MM42)</f>
        <v>4557750</v>
      </c>
      <c r="MI32" s="58">
        <f>IF('SNL Operating Data'!MN42="NA","",'SNL Operating Data'!MN42)</f>
        <v>4614726</v>
      </c>
      <c r="MJ32" s="58">
        <f>IF('SNL Operating Data'!MO42="NA","",'SNL Operating Data'!MO42)</f>
        <v>5341867</v>
      </c>
      <c r="MK32" s="58">
        <f>IF('SNL Operating Data'!MP42="NA","",'SNL Operating Data'!MP42)</f>
        <v>5581844</v>
      </c>
      <c r="ML32" s="58">
        <f>IF('SNL Operating Data'!MQ42="NA","",'SNL Operating Data'!MQ42)</f>
        <v>5777680</v>
      </c>
      <c r="MM32" s="58">
        <f>IF('SNL Operating Data'!MR42="NA","",'SNL Operating Data'!MR42)</f>
        <v>5816469</v>
      </c>
      <c r="MN32" s="58">
        <f>IF('SNL Operating Data'!MS42="NA","",'SNL Operating Data'!MS42)</f>
        <v>5850559</v>
      </c>
      <c r="MO32" s="58">
        <f>IF('SNL Operating Data'!MT42="NA","",'SNL Operating Data'!MT42)</f>
        <v>28224</v>
      </c>
      <c r="MP32" s="58">
        <f>IF('SNL Operating Data'!MU42="NA","",'SNL Operating Data'!MU42)</f>
        <v>29948</v>
      </c>
      <c r="MQ32" s="58">
        <f>IF('SNL Operating Data'!MV42="NA","",'SNL Operating Data'!MV42)</f>
        <v>29362</v>
      </c>
      <c r="MR32" s="58">
        <f>IF('SNL Operating Data'!MW42="NA","",'SNL Operating Data'!MW42)</f>
        <v>24504</v>
      </c>
      <c r="MS32" s="58">
        <f>IF('SNL Operating Data'!MX42="NA","",'SNL Operating Data'!MX42)</f>
        <v>22048</v>
      </c>
      <c r="MT32" s="58">
        <f>IF('SNL Operating Data'!MY42="NA","",'SNL Operating Data'!MY42)</f>
        <v>17</v>
      </c>
      <c r="MU32" s="58">
        <f>IF('SNL Operating Data'!MZ42="NA","",'SNL Operating Data'!MZ42)</f>
        <v>30</v>
      </c>
      <c r="MV32" s="58" t="str">
        <f>IF('SNL Operating Data'!NA42="NA","",'SNL Operating Data'!NA42)</f>
        <v/>
      </c>
      <c r="MW32" s="58" t="str">
        <f>IF('SNL Operating Data'!NB42="NA","",'SNL Operating Data'!NB42)</f>
        <v/>
      </c>
      <c r="MX32" s="58" t="str">
        <f>IF('SNL Operating Data'!NC42="NA","",'SNL Operating Data'!NC42)</f>
        <v/>
      </c>
      <c r="MY32" s="58">
        <f>IF('SNL Operating Data'!ND42="NA","",'SNL Operating Data'!ND42)</f>
        <v>125095</v>
      </c>
      <c r="MZ32" s="58">
        <f>IF('SNL Operating Data'!NE42="NA","",'SNL Operating Data'!NE42)</f>
        <v>134366</v>
      </c>
      <c r="NA32" s="58">
        <f>IF('SNL Operating Data'!NF42="NA","",'SNL Operating Data'!NF42)</f>
        <v>677218</v>
      </c>
      <c r="NB32" s="58">
        <f>IF('SNL Operating Data'!NG42="NA","",'SNL Operating Data'!NG42)</f>
        <v>618630</v>
      </c>
      <c r="NC32" s="58">
        <f>IF('SNL Operating Data'!NH42="NA","",'SNL Operating Data'!NH42)</f>
        <v>94496</v>
      </c>
      <c r="ND32" s="58">
        <f>IF('SNL Operating Data'!NI42="NA","",'SNL Operating Data'!NI42)</f>
        <v>6200763</v>
      </c>
      <c r="NE32" s="58">
        <f>IF('SNL Operating Data'!NJ42="NA","",'SNL Operating Data'!NJ42)</f>
        <v>5534116</v>
      </c>
      <c r="NF32" s="58">
        <f>IF('SNL Operating Data'!NK42="NA","",'SNL Operating Data'!NK42)</f>
        <v>5343561</v>
      </c>
      <c r="NG32" s="58">
        <f>IF('SNL Operating Data'!NL42="NA","",'SNL Operating Data'!NL42)</f>
        <v>4881555</v>
      </c>
      <c r="NH32" s="58">
        <f>IF('SNL Operating Data'!NM42="NA","",'SNL Operating Data'!NM42)</f>
        <v>5270612</v>
      </c>
      <c r="NI32" s="58">
        <f>IF('SNL Operating Data'!NN42="NA","",'SNL Operating Data'!NN42)</f>
        <v>2976526</v>
      </c>
      <c r="NJ32" s="58">
        <f>IF('SNL Operating Data'!NO42="NA","",'SNL Operating Data'!NO42)</f>
        <v>2836894</v>
      </c>
      <c r="NK32" s="58">
        <f>IF('SNL Operating Data'!NP42="NA","",'SNL Operating Data'!NP42)</f>
        <v>2770388</v>
      </c>
      <c r="NL32" s="58">
        <f>IF('SNL Operating Data'!NQ42="NA","",'SNL Operating Data'!NQ42)</f>
        <v>2713545</v>
      </c>
      <c r="NM32" s="58">
        <f>IF('SNL Operating Data'!NR42="NA","",'SNL Operating Data'!NR42)</f>
        <v>2714184</v>
      </c>
      <c r="NN32" s="58">
        <f>IF('SNL Operating Data'!NS42="NA","",'SNL Operating Data'!NS42)</f>
        <v>893575</v>
      </c>
      <c r="NO32" s="58">
        <f>IF('SNL Operating Data'!NT42="NA","",'SNL Operating Data'!NT42)</f>
        <v>907388</v>
      </c>
      <c r="NP32" s="58">
        <f>IF('SNL Operating Data'!NU42="NA","",'SNL Operating Data'!NU42)</f>
        <v>1031764</v>
      </c>
      <c r="NQ32" s="58">
        <f>IF('SNL Operating Data'!NV42="NA","",'SNL Operating Data'!NV42)</f>
        <v>870824</v>
      </c>
      <c r="NR32" s="58">
        <f>IF('SNL Operating Data'!NW42="NA","",'SNL Operating Data'!NW42)</f>
        <v>946640</v>
      </c>
      <c r="NS32" s="58">
        <f>IF('SNL Operating Data'!NX42="NA","",'SNL Operating Data'!NX42)</f>
        <v>3425</v>
      </c>
      <c r="NT32" s="58">
        <f>IF('SNL Operating Data'!NY42="NA","",'SNL Operating Data'!NY42)</f>
        <v>3128</v>
      </c>
      <c r="NU32" s="58">
        <f>IF('SNL Operating Data'!NZ42="NA","",'SNL Operating Data'!NZ42)</f>
        <v>3060</v>
      </c>
      <c r="NV32" s="58">
        <f>IF('SNL Operating Data'!OA42="NA","",'SNL Operating Data'!OA42)</f>
        <v>3154</v>
      </c>
      <c r="NW32" s="58">
        <f>IF('SNL Operating Data'!OB42="NA","",'SNL Operating Data'!OB42)</f>
        <v>3488</v>
      </c>
      <c r="NX32" s="58">
        <f>IF('SNL Operating Data'!OC42="NA","",'SNL Operating Data'!OC42)</f>
        <v>9469711</v>
      </c>
      <c r="NY32" s="58">
        <f>IF('SNL Operating Data'!OD42="NA","",'SNL Operating Data'!OD42)</f>
        <v>8829536</v>
      </c>
      <c r="NZ32" s="58">
        <f>IF('SNL Operating Data'!OE42="NA","",'SNL Operating Data'!OE42)</f>
        <v>8466135</v>
      </c>
      <c r="OA32" s="58">
        <f>IF('SNL Operating Data'!OF42="NA","",'SNL Operating Data'!OF42)</f>
        <v>7480320</v>
      </c>
      <c r="OB32" s="58">
        <f>IF('SNL Operating Data'!OG42="NA","",'SNL Operating Data'!OG42)</f>
        <v>8253705</v>
      </c>
      <c r="OC32" s="58">
        <f>IF('SNL Operating Data'!OH42="NA","",'SNL Operating Data'!OH42)</f>
        <v>8829073</v>
      </c>
      <c r="OD32" s="58">
        <f>IF('SNL Operating Data'!OI42="NA","",'SNL Operating Data'!OI42)</f>
        <v>8877106</v>
      </c>
      <c r="OE32" s="58">
        <f>IF('SNL Operating Data'!OJ42="NA","",'SNL Operating Data'!OJ42)</f>
        <v>8389502</v>
      </c>
      <c r="OF32" s="58">
        <f>IF('SNL Operating Data'!OK42="NA","",'SNL Operating Data'!OK42)</f>
        <v>7725641</v>
      </c>
      <c r="OG32" s="58">
        <f>IF('SNL Operating Data'!OL42="NA","",'SNL Operating Data'!OL42)</f>
        <v>7921431</v>
      </c>
      <c r="OH32" s="58">
        <f>IF('SNL Operating Data'!OM42="NA","",'SNL Operating Data'!OM42)</f>
        <v>1951789</v>
      </c>
      <c r="OI32" s="58">
        <f>IF('SNL Operating Data'!ON42="NA","",'SNL Operating Data'!ON42)</f>
        <v>2028848</v>
      </c>
      <c r="OJ32" s="58">
        <f>IF('SNL Operating Data'!OO42="NA","",'SNL Operating Data'!OO42)</f>
        <v>1995874</v>
      </c>
      <c r="OK32" s="58">
        <f>IF('SNL Operating Data'!OP42="NA","",'SNL Operating Data'!OP42)</f>
        <v>1912434</v>
      </c>
      <c r="OL32" s="58">
        <f>IF('SNL Operating Data'!OQ42="NA","",'SNL Operating Data'!OQ42)</f>
        <v>2045905</v>
      </c>
      <c r="OM32" s="58">
        <f>IF('SNL Operating Data'!OR42="NA","",'SNL Operating Data'!OR42)</f>
        <v>659409</v>
      </c>
      <c r="ON32" s="58">
        <f>IF('SNL Operating Data'!OS42="NA","",'SNL Operating Data'!OS42)</f>
        <v>681179</v>
      </c>
      <c r="OO32" s="58">
        <f>IF('SNL Operating Data'!OT42="NA","",'SNL Operating Data'!OT42)</f>
        <v>714325</v>
      </c>
      <c r="OP32" s="58">
        <f>IF('SNL Operating Data'!OU42="NA","",'SNL Operating Data'!OU42)</f>
        <v>703978</v>
      </c>
      <c r="OQ32" s="58">
        <f>IF('SNL Operating Data'!OV42="NA","",'SNL Operating Data'!OV42)</f>
        <v>721224</v>
      </c>
      <c r="OR32" s="58">
        <f>IF('SNL Operating Data'!OW42="NA","",'SNL Operating Data'!OW42)</f>
        <v>42378</v>
      </c>
      <c r="OS32" s="58">
        <f>IF('SNL Operating Data'!OX42="NA","",'SNL Operating Data'!OX42)</f>
        <v>41848</v>
      </c>
      <c r="OT32" s="58">
        <f>IF('SNL Operating Data'!OY42="NA","",'SNL Operating Data'!OY42)</f>
        <v>40856</v>
      </c>
      <c r="OU32" s="58">
        <f>IF('SNL Operating Data'!OZ42="NA","",'SNL Operating Data'!OZ42)</f>
        <v>37676</v>
      </c>
      <c r="OV32" s="58">
        <f>IF('SNL Operating Data'!PA42="NA","",'SNL Operating Data'!PA42)</f>
        <v>40268</v>
      </c>
      <c r="OW32" s="58">
        <f>IF('SNL Operating Data'!PB42="NA","",'SNL Operating Data'!PB42)</f>
        <v>1101446</v>
      </c>
      <c r="OX32" s="58">
        <f>IF('SNL Operating Data'!PC42="NA","",'SNL Operating Data'!PC42)</f>
        <v>1687971</v>
      </c>
      <c r="OY32" s="58">
        <f>IF('SNL Operating Data'!PD42="NA","",'SNL Operating Data'!PD42)</f>
        <v>1616967</v>
      </c>
      <c r="OZ32" s="58">
        <f>IF('SNL Operating Data'!PE42="NA","",'SNL Operating Data'!PE42)</f>
        <v>1565218</v>
      </c>
      <c r="PA32" s="58">
        <f>IF('SNL Operating Data'!PF42="NA","",'SNL Operating Data'!PF42)</f>
        <v>1602570</v>
      </c>
      <c r="PB32" s="58">
        <f>IF('SNL Operating Data'!PG42="NA","",'SNL Operating Data'!PG42)</f>
        <v>7879179</v>
      </c>
      <c r="PC32" s="58">
        <f>IF('SNL Operating Data'!PH42="NA","",'SNL Operating Data'!PH42)</f>
        <v>8022208</v>
      </c>
      <c r="PD32" s="58">
        <f>IF('SNL Operating Data'!PI42="NA","",'SNL Operating Data'!PI42)</f>
        <v>7698598</v>
      </c>
      <c r="PE32" s="58">
        <f>IF('SNL Operating Data'!PJ42="NA","",'SNL Operating Data'!PJ42)</f>
        <v>7025505</v>
      </c>
      <c r="PF32" s="58">
        <f>IF('SNL Operating Data'!PK42="NA","",'SNL Operating Data'!PK42)</f>
        <v>7458151</v>
      </c>
      <c r="PG32" s="58">
        <f>IF('SNL Operating Data'!PL42="NA","",'SNL Operating Data'!PL42)</f>
        <v>14664802</v>
      </c>
      <c r="PH32" s="58">
        <f>IF('SNL Operating Data'!PM42="NA","",'SNL Operating Data'!PM42)</f>
        <v>14779232</v>
      </c>
      <c r="PI32" s="58">
        <f>IF('SNL Operating Data'!PN42="NA","",'SNL Operating Data'!PN42)</f>
        <v>14407009</v>
      </c>
      <c r="PJ32" s="58">
        <f>IF('SNL Operating Data'!PO42="NA","",'SNL Operating Data'!PO42)</f>
        <v>13347404</v>
      </c>
      <c r="PK32" s="58">
        <f>IF('SNL Operating Data'!PP42="NA","",'SNL Operating Data'!PP42)</f>
        <v>14321447</v>
      </c>
      <c r="PL32" s="58">
        <f>IF('SNL Operating Data'!PQ42="NA","",'SNL Operating Data'!PQ42)</f>
        <v>6777520</v>
      </c>
      <c r="PM32" s="58">
        <f>IF('SNL Operating Data'!PR42="NA","",'SNL Operating Data'!PR42)</f>
        <v>7138120</v>
      </c>
      <c r="PN32" s="58">
        <f>IF('SNL Operating Data'!PS42="NA","",'SNL Operating Data'!PS42)</f>
        <v>8509882</v>
      </c>
      <c r="PO32" s="58">
        <f>IF('SNL Operating Data'!PT42="NA","",'SNL Operating Data'!PT42)</f>
        <v>8431393</v>
      </c>
      <c r="PP32" s="58">
        <f>IF('SNL Operating Data'!PU42="NA","",'SNL Operating Data'!PU42)</f>
        <v>8434680</v>
      </c>
      <c r="PQ32" s="58">
        <f>IF('SNL Operating Data'!PV42="NA","",'SNL Operating Data'!PV42)</f>
        <v>386531</v>
      </c>
      <c r="PR32" s="58">
        <f>IF('SNL Operating Data'!PW42="NA","",'SNL Operating Data'!PW42)</f>
        <v>378127</v>
      </c>
      <c r="PS32" s="58">
        <f>IF('SNL Operating Data'!PX42="NA","",'SNL Operating Data'!PX42)</f>
        <v>376693</v>
      </c>
      <c r="PT32" s="58">
        <f>IF('SNL Operating Data'!PY42="NA","",'SNL Operating Data'!PY42)</f>
        <v>348593</v>
      </c>
      <c r="PU32" s="58">
        <f>IF('SNL Operating Data'!PZ42="NA","",'SNL Operating Data'!PZ42)</f>
        <v>356665</v>
      </c>
      <c r="PV32" s="58">
        <f>IF('SNL Operating Data'!QA42="NA","",'SNL Operating Data'!QA42)</f>
        <v>1938423</v>
      </c>
      <c r="PW32" s="58">
        <f>IF('SNL Operating Data'!QB42="NA","",'SNL Operating Data'!QB42)</f>
        <v>1983281</v>
      </c>
      <c r="PX32" s="58">
        <f>IF('SNL Operating Data'!QC42="NA","",'SNL Operating Data'!QC42)</f>
        <v>2588253</v>
      </c>
      <c r="PY32" s="58">
        <f>IF('SNL Operating Data'!QD42="NA","",'SNL Operating Data'!QD42)</f>
        <v>2463267</v>
      </c>
      <c r="PZ32" s="58">
        <f>IF('SNL Operating Data'!QE42="NA","",'SNL Operating Data'!QE42)</f>
        <v>2542162</v>
      </c>
      <c r="QA32" s="58">
        <f>IF('SNL Operating Data'!QF42="NA","",'SNL Operating Data'!QF42)</f>
        <v>15187122</v>
      </c>
      <c r="QB32" s="58">
        <f>IF('SNL Operating Data'!QG42="NA","",'SNL Operating Data'!QG42)</f>
        <v>15163358</v>
      </c>
      <c r="QC32" s="58">
        <f>IF('SNL Operating Data'!QH42="NA","",'SNL Operating Data'!QH42)</f>
        <v>14711024</v>
      </c>
      <c r="QD32" s="58">
        <f>IF('SNL Operating Data'!QI42="NA","",'SNL Operating Data'!QI42)</f>
        <v>14100505</v>
      </c>
      <c r="QE32" s="58">
        <f>IF('SNL Operating Data'!QJ42="NA","",'SNL Operating Data'!QJ42)</f>
        <v>13891540</v>
      </c>
      <c r="QF32" s="58">
        <f>IF('SNL Operating Data'!QK42="NA","",'SNL Operating Data'!QK42)</f>
        <v>20756851</v>
      </c>
      <c r="QG32" s="58">
        <f>IF('SNL Operating Data'!QL42="NA","",'SNL Operating Data'!QL42)</f>
        <v>20679901</v>
      </c>
      <c r="QH32" s="58">
        <f>IF('SNL Operating Data'!QM42="NA","",'SNL Operating Data'!QM42)</f>
        <v>20395896</v>
      </c>
      <c r="QI32" s="58">
        <f>IF('SNL Operating Data'!QN42="NA","",'SNL Operating Data'!QN42)</f>
        <v>19563642</v>
      </c>
      <c r="QJ32" s="58">
        <f>IF('SNL Operating Data'!QO42="NA","",'SNL Operating Data'!QO42)</f>
        <v>19415943</v>
      </c>
      <c r="QK32" s="58">
        <f>IF('SNL Operating Data'!QP42="NA","",'SNL Operating Data'!QP42)</f>
        <v>15424996</v>
      </c>
      <c r="QL32" s="58">
        <f>IF('SNL Operating Data'!QQ42="NA","",'SNL Operating Data'!QQ42)</f>
        <v>15516391</v>
      </c>
      <c r="QM32" s="58">
        <f>IF('SNL Operating Data'!QR42="NA","",'SNL Operating Data'!QR42)</f>
        <v>14957590</v>
      </c>
      <c r="QN32" s="58">
        <f>IF('SNL Operating Data'!QS42="NA","",'SNL Operating Data'!QS42)</f>
        <v>13668658</v>
      </c>
      <c r="QO32" s="58">
        <f>IF('SNL Operating Data'!QT42="NA","",'SNL Operating Data'!QT42)</f>
        <v>14002669</v>
      </c>
      <c r="QP32" s="58">
        <f>IF('SNL Operating Data'!QU42="NA","",'SNL Operating Data'!QU42)</f>
        <v>5791727</v>
      </c>
      <c r="QQ32" s="58">
        <f>IF('SNL Operating Data'!QV42="NA","",'SNL Operating Data'!QV42)</f>
        <v>5797151</v>
      </c>
      <c r="QR32" s="58">
        <f>IF('SNL Operating Data'!QW42="NA","",'SNL Operating Data'!QW42)</f>
        <v>6743219</v>
      </c>
      <c r="QS32" s="58">
        <f>IF('SNL Operating Data'!QX42="NA","",'SNL Operating Data'!QX42)</f>
        <v>6288631</v>
      </c>
      <c r="QT32" s="58">
        <f>IF('SNL Operating Data'!QY42="NA","",'SNL Operating Data'!QY42)</f>
        <v>6426713</v>
      </c>
      <c r="QU32" s="58">
        <f>IF('SNL Operating Data'!QZ42="NA","",'SNL Operating Data'!QZ42)</f>
        <v>1737658</v>
      </c>
      <c r="QV32" s="58">
        <f>IF('SNL Operating Data'!RA42="NA","",'SNL Operating Data'!RA42)</f>
        <v>1825637</v>
      </c>
      <c r="QW32" s="58">
        <f>IF('SNL Operating Data'!RB42="NA","",'SNL Operating Data'!RB42)</f>
        <v>2065656</v>
      </c>
      <c r="QX32" s="58">
        <f>IF('SNL Operating Data'!RC42="NA","",'SNL Operating Data'!RC42)</f>
        <v>1925925</v>
      </c>
      <c r="QY32" s="58">
        <f>IF('SNL Operating Data'!RD42="NA","",'SNL Operating Data'!RD42)</f>
        <v>2062761</v>
      </c>
      <c r="QZ32" s="58">
        <f>IF('SNL Operating Data'!RE42="NA","",'SNL Operating Data'!RE42)</f>
        <v>12049</v>
      </c>
      <c r="RA32" s="58" t="str">
        <f>IF('SNL Operating Data'!RF42="NA","",'SNL Operating Data'!RF42)</f>
        <v/>
      </c>
      <c r="RB32" s="58" t="str">
        <f>IF('SNL Operating Data'!RG42="NA","",'SNL Operating Data'!RG42)</f>
        <v/>
      </c>
      <c r="RC32" s="58" t="str">
        <f>IF('SNL Operating Data'!RH42="NA","",'SNL Operating Data'!RH42)</f>
        <v/>
      </c>
      <c r="RD32" s="58" t="str">
        <f>IF('SNL Operating Data'!RI42="NA","",'SNL Operating Data'!RI42)</f>
        <v/>
      </c>
      <c r="RE32" s="58">
        <f>IF('SNL Operating Data'!RJ42="NA","",'SNL Operating Data'!RJ42)</f>
        <v>2250</v>
      </c>
      <c r="RF32" s="58">
        <f>IF('SNL Operating Data'!RK42="NA","",'SNL Operating Data'!RK42)</f>
        <v>1965</v>
      </c>
      <c r="RG32" s="58">
        <f>IF('SNL Operating Data'!RL42="NA","",'SNL Operating Data'!RL42)</f>
        <v>1626</v>
      </c>
      <c r="RH32" s="58">
        <f>IF('SNL Operating Data'!RM42="NA","",'SNL Operating Data'!RM42)</f>
        <v>2825</v>
      </c>
      <c r="RI32" s="58" t="str">
        <f>IF('SNL Operating Data'!RN42="NA","",'SNL Operating Data'!RN42)</f>
        <v/>
      </c>
      <c r="RJ32" s="58">
        <f>IF('SNL Operating Data'!RO42="NA","",'SNL Operating Data'!RO42)</f>
        <v>2942938</v>
      </c>
      <c r="RK32" s="58">
        <f>IF('SNL Operating Data'!RP42="NA","",'SNL Operating Data'!RP42)</f>
        <v>2987403</v>
      </c>
      <c r="RL32" s="58">
        <f>IF('SNL Operating Data'!RQ42="NA","",'SNL Operating Data'!RQ42)</f>
        <v>3180993</v>
      </c>
      <c r="RM32" s="58">
        <f>IF('SNL Operating Data'!RR42="NA","",'SNL Operating Data'!RR42)</f>
        <v>3445801</v>
      </c>
      <c r="RN32" s="58">
        <f>IF('SNL Operating Data'!RS42="NA","",'SNL Operating Data'!RS42)</f>
        <v>3713680</v>
      </c>
      <c r="RO32" s="58">
        <f>IF('SNL Operating Data'!RT42="NA","",'SNL Operating Data'!RT42)</f>
        <v>522250</v>
      </c>
      <c r="RP32" s="58">
        <f>IF('SNL Operating Data'!RU42="NA","",'SNL Operating Data'!RU42)</f>
        <v>521899</v>
      </c>
      <c r="RQ32" s="58">
        <f>IF('SNL Operating Data'!RV42="NA","",'SNL Operating Data'!RV42)</f>
        <v>487122</v>
      </c>
      <c r="RR32" s="58">
        <f>IF('SNL Operating Data'!RW42="NA","",'SNL Operating Data'!RW42)</f>
        <v>475070</v>
      </c>
      <c r="RS32" s="58">
        <f>IF('SNL Operating Data'!RX42="NA","",'SNL Operating Data'!RX42)</f>
        <v>477506</v>
      </c>
      <c r="RT32" s="58">
        <f>IF('SNL Operating Data'!RY42="NA","",'SNL Operating Data'!RY42)</f>
        <v>8049731</v>
      </c>
      <c r="RU32" s="58">
        <f>IF('SNL Operating Data'!RZ42="NA","",'SNL Operating Data'!RZ42)</f>
        <v>8038780</v>
      </c>
      <c r="RV32" s="58">
        <f>IF('SNL Operating Data'!SA42="NA","",'SNL Operating Data'!SA42)</f>
        <v>8168588</v>
      </c>
      <c r="RW32" s="58">
        <f>IF('SNL Operating Data'!SB42="NA","",'SNL Operating Data'!SB42)</f>
        <v>8090528</v>
      </c>
      <c r="RX32" s="58">
        <f>IF('SNL Operating Data'!SC42="NA","",'SNL Operating Data'!SC42)</f>
        <v>8374578</v>
      </c>
      <c r="RY32" s="58">
        <f>IF('SNL Operating Data'!SD42="NA","",'SNL Operating Data'!SD42)</f>
        <v>6449173</v>
      </c>
      <c r="RZ32" s="58">
        <f>IF('SNL Operating Data'!SE42="NA","",'SNL Operating Data'!SE42)</f>
        <v>6565920</v>
      </c>
      <c r="SA32" s="58">
        <f>IF('SNL Operating Data'!SF42="NA","",'SNL Operating Data'!SF42)</f>
        <v>6417592</v>
      </c>
      <c r="SB32" s="58">
        <f>IF('SNL Operating Data'!SG42="NA","",'SNL Operating Data'!SG42)</f>
        <v>6298197</v>
      </c>
      <c r="SC32" s="58">
        <f>IF('SNL Operating Data'!SH42="NA","",'SNL Operating Data'!SH42)</f>
        <v>6238027</v>
      </c>
      <c r="SD32" s="58">
        <f>IF('SNL Operating Data'!SI42="NA","",'SNL Operating Data'!SI42)</f>
        <v>1342107</v>
      </c>
      <c r="SE32" s="58">
        <f>IF('SNL Operating Data'!SJ42="NA","",'SNL Operating Data'!SJ42)</f>
        <v>1347135</v>
      </c>
      <c r="SF32" s="58">
        <f>IF('SNL Operating Data'!SK42="NA","",'SNL Operating Data'!SK42)</f>
        <v>1324604</v>
      </c>
      <c r="SG32" s="58">
        <f>IF('SNL Operating Data'!SL42="NA","",'SNL Operating Data'!SL42)</f>
        <v>1295120</v>
      </c>
      <c r="SH32" s="58">
        <f>IF('SNL Operating Data'!SM42="NA","",'SNL Operating Data'!SM42)</f>
        <v>1335603</v>
      </c>
      <c r="SI32" s="58">
        <f>IF('SNL Operating Data'!SN42="NA","",'SNL Operating Data'!SN42)</f>
        <v>1573415</v>
      </c>
      <c r="SJ32" s="58">
        <f>IF('SNL Operating Data'!SO42="NA","",'SNL Operating Data'!SO42)</f>
        <v>1546596</v>
      </c>
      <c r="SK32" s="58">
        <f>IF('SNL Operating Data'!SP42="NA","",'SNL Operating Data'!SP42)</f>
        <v>1822664</v>
      </c>
      <c r="SL32" s="58">
        <f>IF('SNL Operating Data'!SQ42="NA","",'SNL Operating Data'!SQ42)</f>
        <v>1857522</v>
      </c>
      <c r="SM32" s="58">
        <f>IF('SNL Operating Data'!SR42="NA","",'SNL Operating Data'!SR42)</f>
        <v>2096977</v>
      </c>
      <c r="SN32" s="58">
        <f>IF('SNL Operating Data'!SS42="NA","",'SNL Operating Data'!SS42)</f>
        <v>5668890</v>
      </c>
      <c r="SO32" s="58">
        <f>IF('SNL Operating Data'!ST42="NA","",'SNL Operating Data'!ST42)</f>
        <v>5958323</v>
      </c>
      <c r="SP32" s="58">
        <f>IF('SNL Operating Data'!SU42="NA","",'SNL Operating Data'!SU42)</f>
        <v>6156270</v>
      </c>
      <c r="SQ32" s="58">
        <f>IF('SNL Operating Data'!SV42="NA","",'SNL Operating Data'!SV42)</f>
        <v>5713383</v>
      </c>
      <c r="SR32" s="58">
        <f>IF('SNL Operating Data'!SW42="NA","",'SNL Operating Data'!SW42)</f>
        <v>5829679</v>
      </c>
      <c r="SS32" s="58">
        <f>IF('SNL Operating Data'!SX42="NA","",'SNL Operating Data'!SX42)</f>
        <v>3935131</v>
      </c>
      <c r="ST32" s="58">
        <f>IF('SNL Operating Data'!SY42="NA","",'SNL Operating Data'!SY42)</f>
        <v>3934631</v>
      </c>
      <c r="SU32" s="58">
        <f>IF('SNL Operating Data'!SZ42="NA","",'SNL Operating Data'!SZ42)</f>
        <v>3670229</v>
      </c>
      <c r="SV32" s="58">
        <f>IF('SNL Operating Data'!TA42="NA","",'SNL Operating Data'!TA42)</f>
        <v>3694923</v>
      </c>
      <c r="SW32" s="58">
        <f>IF('SNL Operating Data'!TB42="NA","",'SNL Operating Data'!TB42)</f>
        <v>3613735</v>
      </c>
      <c r="SX32" s="58">
        <f>IF('SNL Operating Data'!TC42="NA","",'SNL Operating Data'!TC42)</f>
        <v>1214818</v>
      </c>
      <c r="SY32" s="58">
        <f>IF('SNL Operating Data'!TD42="NA","",'SNL Operating Data'!TD42)</f>
        <v>1189828</v>
      </c>
      <c r="SZ32" s="58">
        <f>IF('SNL Operating Data'!TE42="NA","",'SNL Operating Data'!TE42)</f>
        <v>1161149</v>
      </c>
      <c r="TA32" s="58">
        <f>IF('SNL Operating Data'!TF42="NA","",'SNL Operating Data'!TF42)</f>
        <v>1095916</v>
      </c>
      <c r="TB32" s="58">
        <f>IF('SNL Operating Data'!TG42="NA","",'SNL Operating Data'!TG42)</f>
        <v>1082718</v>
      </c>
      <c r="TC32" s="58">
        <f>IF('SNL Operating Data'!TH42="NA","",'SNL Operating Data'!TH42)</f>
        <v>1274525</v>
      </c>
      <c r="TD32" s="58">
        <f>IF('SNL Operating Data'!TI42="NA","",'SNL Operating Data'!TI42)</f>
        <v>1230634</v>
      </c>
      <c r="TE32" s="58">
        <f>IF('SNL Operating Data'!TJ42="NA","",'SNL Operating Data'!TJ42)</f>
        <v>1207652</v>
      </c>
      <c r="TF32" s="58">
        <f>IF('SNL Operating Data'!TK42="NA","",'SNL Operating Data'!TK42)</f>
        <v>1106713</v>
      </c>
      <c r="TG32" s="58">
        <f>IF('SNL Operating Data'!TL42="NA","",'SNL Operating Data'!TL42)</f>
        <v>1098648</v>
      </c>
      <c r="TH32" s="58">
        <f>IF('SNL Operating Data'!TM42="NA","",'SNL Operating Data'!TM42)</f>
        <v>13270</v>
      </c>
      <c r="TI32" s="58">
        <f>IF('SNL Operating Data'!TN42="NA","",'SNL Operating Data'!TN42)</f>
        <v>13011</v>
      </c>
      <c r="TJ32" s="58">
        <f>IF('SNL Operating Data'!TO42="NA","",'SNL Operating Data'!TO42)</f>
        <v>12406</v>
      </c>
      <c r="TK32" s="58">
        <f>IF('SNL Operating Data'!TP42="NA","",'SNL Operating Data'!TP42)</f>
        <v>12036</v>
      </c>
      <c r="TL32" s="58">
        <f>IF('SNL Operating Data'!TQ42="NA","",'SNL Operating Data'!TQ42)</f>
        <v>14692</v>
      </c>
      <c r="TM32" s="58">
        <f>IF('SNL Operating Data'!TR42="NA","",'SNL Operating Data'!TR42)</f>
        <v>2203979</v>
      </c>
      <c r="TN32" s="58">
        <f>IF('SNL Operating Data'!TS42="NA","",'SNL Operating Data'!TS42)</f>
        <v>2182924</v>
      </c>
      <c r="TO32" s="58">
        <f>IF('SNL Operating Data'!TT42="NA","",'SNL Operating Data'!TT42)</f>
        <v>2052235</v>
      </c>
      <c r="TP32" s="58">
        <f>IF('SNL Operating Data'!TU42="NA","",'SNL Operating Data'!TU42)</f>
        <v>1841889</v>
      </c>
      <c r="TQ32" s="58">
        <f>IF('SNL Operating Data'!TV42="NA","",'SNL Operating Data'!TV42)</f>
        <v>1397952</v>
      </c>
      <c r="TR32" s="58">
        <f>IF('SNL Operating Data'!TW42="NA","",'SNL Operating Data'!TW42)</f>
        <v>3175580</v>
      </c>
      <c r="TS32" s="58">
        <f>IF('SNL Operating Data'!TX42="NA","",'SNL Operating Data'!TX42)</f>
        <v>3387038</v>
      </c>
      <c r="TT32" s="58">
        <f>IF('SNL Operating Data'!TY42="NA","",'SNL Operating Data'!TY42)</f>
        <v>3716417</v>
      </c>
      <c r="TU32" s="58">
        <f>IF('SNL Operating Data'!TZ42="NA","",'SNL Operating Data'!TZ42)</f>
        <v>3544472</v>
      </c>
      <c r="TV32" s="58">
        <f>IF('SNL Operating Data'!UA42="NA","",'SNL Operating Data'!UA42)</f>
        <v>3716257</v>
      </c>
      <c r="TW32" s="58">
        <f>IF('SNL Operating Data'!UB42="NA","",'SNL Operating Data'!UB42)</f>
        <v>7946073</v>
      </c>
      <c r="TX32" s="58">
        <f>IF('SNL Operating Data'!UC42="NA","",'SNL Operating Data'!UC42)</f>
        <v>8599844</v>
      </c>
      <c r="TY32" s="58">
        <f>IF('SNL Operating Data'!UD42="NA","",'SNL Operating Data'!UD42)</f>
        <v>7974644</v>
      </c>
      <c r="TZ32" s="58">
        <f>IF('SNL Operating Data'!UE42="NA","",'SNL Operating Data'!UE42)</f>
        <v>7152378</v>
      </c>
      <c r="UA32" s="58">
        <f>IF('SNL Operating Data'!UF42="NA","",'SNL Operating Data'!UF42)</f>
        <v>6246815</v>
      </c>
      <c r="UB32" s="58">
        <f>IF('SNL Operating Data'!UG42="NA","",'SNL Operating Data'!UG42)</f>
        <v>2096523</v>
      </c>
      <c r="UC32" s="58">
        <f>IF('SNL Operating Data'!UH42="NA","",'SNL Operating Data'!UH42)</f>
        <v>2181464</v>
      </c>
      <c r="UD32" s="58">
        <f>IF('SNL Operating Data'!UI42="NA","",'SNL Operating Data'!UI42)</f>
        <v>2072912</v>
      </c>
      <c r="UE32" s="58">
        <f>IF('SNL Operating Data'!UJ42="NA","",'SNL Operating Data'!UJ42)</f>
        <v>1971236</v>
      </c>
      <c r="UF32" s="58">
        <f>IF('SNL Operating Data'!UK42="NA","",'SNL Operating Data'!UK42)</f>
        <v>2040869</v>
      </c>
      <c r="UG32" s="58">
        <f>IF('SNL Operating Data'!UL42="NA","",'SNL Operating Data'!UL42)</f>
        <v>5267845</v>
      </c>
      <c r="UH32" s="58">
        <f>IF('SNL Operating Data'!UM42="NA","",'SNL Operating Data'!UM42)</f>
        <v>5294613</v>
      </c>
      <c r="UI32" s="58">
        <f>IF('SNL Operating Data'!UN42="NA","",'SNL Operating Data'!UN42)</f>
        <v>5337664</v>
      </c>
      <c r="UJ32" s="58">
        <f>IF('SNL Operating Data'!UO42="NA","",'SNL Operating Data'!UO42)</f>
        <v>4891281</v>
      </c>
      <c r="UK32" s="58">
        <f>IF('SNL Operating Data'!UP42="NA","",'SNL Operating Data'!UP42)</f>
        <v>4682106</v>
      </c>
      <c r="UL32" s="58">
        <f>IF('SNL Operating Data'!UQ42="NA","",'SNL Operating Data'!UQ42)</f>
        <v>10721063</v>
      </c>
      <c r="UM32" s="58">
        <f>IF('SNL Operating Data'!UR42="NA","",'SNL Operating Data'!UR42)</f>
        <v>11214454</v>
      </c>
      <c r="UN32" s="58">
        <f>IF('SNL Operating Data'!US42="NA","",'SNL Operating Data'!US42)</f>
        <v>11732482</v>
      </c>
      <c r="UO32" s="58">
        <f>IF('SNL Operating Data'!UT42="NA","",'SNL Operating Data'!UT42)</f>
        <v>11452144</v>
      </c>
      <c r="UP32" s="58">
        <f>IF('SNL Operating Data'!UU42="NA","",'SNL Operating Data'!UU42)</f>
        <v>11827687</v>
      </c>
      <c r="UQ32" s="58">
        <f>IF('SNL Operating Data'!UV42="NA","",'SNL Operating Data'!UV42)</f>
        <v>629189</v>
      </c>
      <c r="UR32" s="58">
        <f>IF('SNL Operating Data'!UW42="NA","",'SNL Operating Data'!UW42)</f>
        <v>583176</v>
      </c>
      <c r="US32" s="58">
        <f>IF('SNL Operating Data'!UX42="NA","",'SNL Operating Data'!UX42)</f>
        <v>608923</v>
      </c>
      <c r="UT32" s="58">
        <f>IF('SNL Operating Data'!UY42="NA","",'SNL Operating Data'!UY42)</f>
        <v>576503</v>
      </c>
      <c r="UU32" s="58">
        <f>IF('SNL Operating Data'!UZ42="NA","",'SNL Operating Data'!UZ42)</f>
        <v>584980</v>
      </c>
      <c r="UV32" s="58">
        <f>IF('SNL Operating Data'!VA42="NA","",'SNL Operating Data'!VA42)</f>
        <v>2024309</v>
      </c>
      <c r="UW32" s="58">
        <f>IF('SNL Operating Data'!VB42="NA","",'SNL Operating Data'!VB42)</f>
        <v>2014009</v>
      </c>
      <c r="UX32" s="58">
        <f>IF('SNL Operating Data'!VC42="NA","",'SNL Operating Data'!VC42)</f>
        <v>2020918</v>
      </c>
      <c r="UY32" s="58">
        <f>IF('SNL Operating Data'!VD42="NA","",'SNL Operating Data'!VD42)</f>
        <v>1890671</v>
      </c>
      <c r="UZ32" s="58">
        <f>IF('SNL Operating Data'!VE42="NA","",'SNL Operating Data'!VE42)</f>
        <v>2122012</v>
      </c>
      <c r="VA32" s="58">
        <f>IF('SNL Operating Data'!VF42="NA","",'SNL Operating Data'!VF42)</f>
        <v>6556791</v>
      </c>
      <c r="VB32" s="58">
        <f>IF('SNL Operating Data'!VG42="NA","",'SNL Operating Data'!VG42)</f>
        <v>6580430</v>
      </c>
      <c r="VC32" s="58">
        <f>IF('SNL Operating Data'!VH42="NA","",'SNL Operating Data'!VH42)</f>
        <v>6308823</v>
      </c>
      <c r="VD32" s="58">
        <f>IF('SNL Operating Data'!VI42="NA","",'SNL Operating Data'!VI42)</f>
        <v>5674132</v>
      </c>
      <c r="VE32" s="58">
        <f>IF('SNL Operating Data'!VJ42="NA","",'SNL Operating Data'!VJ42)</f>
        <v>6034574</v>
      </c>
      <c r="VF32" s="58">
        <f>IF('SNL Operating Data'!VK42="NA","",'SNL Operating Data'!VK42)</f>
        <v>2146132</v>
      </c>
      <c r="VG32" s="58">
        <f>IF('SNL Operating Data'!VL42="NA","",'SNL Operating Data'!VL42)</f>
        <v>2106939</v>
      </c>
      <c r="VH32" s="58">
        <f>IF('SNL Operating Data'!VM42="NA","",'SNL Operating Data'!VM42)</f>
        <v>1998133</v>
      </c>
      <c r="VI32" s="58">
        <f>IF('SNL Operating Data'!VN42="NA","",'SNL Operating Data'!VN42)</f>
        <v>1868615</v>
      </c>
      <c r="VJ32" s="58">
        <f>IF('SNL Operating Data'!VO42="NA","",'SNL Operating Data'!VO42)</f>
        <v>1789986</v>
      </c>
      <c r="VK32" s="58">
        <f>IF('SNL Operating Data'!VP42="NA","",'SNL Operating Data'!VP42)</f>
        <v>78477</v>
      </c>
      <c r="VL32" s="58">
        <f>IF('SNL Operating Data'!VQ42="NA","",'SNL Operating Data'!VQ42)</f>
        <v>92992</v>
      </c>
      <c r="VM32" s="58">
        <f>IF('SNL Operating Data'!VR42="NA","",'SNL Operating Data'!VR42)</f>
        <v>92141</v>
      </c>
      <c r="VN32" s="58">
        <f>IF('SNL Operating Data'!VS42="NA","",'SNL Operating Data'!VS42)</f>
        <v>87273</v>
      </c>
      <c r="VO32" s="58">
        <f>IF('SNL Operating Data'!VT42="NA","",'SNL Operating Data'!VT42)</f>
        <v>117303</v>
      </c>
      <c r="VP32" s="58">
        <f>IF('SNL Operating Data'!VU42="NA","",'SNL Operating Data'!VU42)</f>
        <v>2441245</v>
      </c>
      <c r="VQ32" s="58">
        <f>IF('SNL Operating Data'!VV42="NA","",'SNL Operating Data'!VV42)</f>
        <v>2551869</v>
      </c>
      <c r="VR32" s="58">
        <f>IF('SNL Operating Data'!VW42="NA","",'SNL Operating Data'!VW42)</f>
        <v>2499454</v>
      </c>
      <c r="VS32" s="58">
        <f>IF('SNL Operating Data'!VX42="NA","",'SNL Operating Data'!VX42)</f>
        <v>2339724</v>
      </c>
      <c r="VT32" s="58">
        <f>IF('SNL Operating Data'!VY42="NA","",'SNL Operating Data'!VY42)</f>
        <v>2394834</v>
      </c>
      <c r="VU32" s="58">
        <f>IF('SNL Operating Data'!VZ42="NA","",'SNL Operating Data'!VZ42)</f>
        <v>6033956</v>
      </c>
      <c r="VV32" s="58">
        <f>IF('SNL Operating Data'!WA42="NA","",'SNL Operating Data'!WA42)</f>
        <v>6043505</v>
      </c>
      <c r="VW32" s="58">
        <f>IF('SNL Operating Data'!WB42="NA","",'SNL Operating Data'!WB42)</f>
        <v>5971307</v>
      </c>
      <c r="VX32" s="58">
        <f>IF('SNL Operating Data'!WC42="NA","",'SNL Operating Data'!WC42)</f>
        <v>5882119</v>
      </c>
      <c r="VY32" s="58">
        <f>IF('SNL Operating Data'!WD42="NA","",'SNL Operating Data'!WD42)</f>
        <v>6355491</v>
      </c>
      <c r="VZ32" s="58">
        <f>IF('SNL Operating Data'!WE42="NA","",'SNL Operating Data'!WE42)</f>
        <v>443026</v>
      </c>
      <c r="WA32" s="58">
        <f>IF('SNL Operating Data'!WF42="NA","",'SNL Operating Data'!WF42)</f>
        <v>443071</v>
      </c>
      <c r="WB32" s="58">
        <f>IF('SNL Operating Data'!WG42="NA","",'SNL Operating Data'!WG42)</f>
        <v>421720</v>
      </c>
      <c r="WC32" s="58">
        <f>IF('SNL Operating Data'!WH42="NA","",'SNL Operating Data'!WH42)</f>
        <v>406171</v>
      </c>
      <c r="WD32" s="58">
        <f>IF('SNL Operating Data'!WI42="NA","",'SNL Operating Data'!WI42)</f>
        <v>397393</v>
      </c>
      <c r="WE32" s="58">
        <f>IF('SNL Operating Data'!WJ42="NA","",'SNL Operating Data'!WJ42)</f>
        <v>2930921</v>
      </c>
      <c r="WF32" s="58">
        <f>IF('SNL Operating Data'!WK42="NA","",'SNL Operating Data'!WK42)</f>
        <v>2981331</v>
      </c>
      <c r="WG32" s="58">
        <f>IF('SNL Operating Data'!WL42="NA","",'SNL Operating Data'!WL42)</f>
        <v>2953098</v>
      </c>
      <c r="WH32" s="58">
        <f>IF('SNL Operating Data'!WM42="NA","",'SNL Operating Data'!WM42)</f>
        <v>2919637</v>
      </c>
      <c r="WI32" s="58">
        <f>IF('SNL Operating Data'!WN42="NA","",'SNL Operating Data'!WN42)</f>
        <v>2942468</v>
      </c>
      <c r="WJ32" s="58">
        <f>IF('SNL Operating Data'!WO42="NA","",'SNL Operating Data'!WO42)</f>
        <v>112695</v>
      </c>
      <c r="WK32" s="58">
        <f>IF('SNL Operating Data'!WP42="NA","",'SNL Operating Data'!WP42)</f>
        <v>114671</v>
      </c>
      <c r="WL32" s="58">
        <f>IF('SNL Operating Data'!WQ42="NA","",'SNL Operating Data'!WQ42)</f>
        <v>113331</v>
      </c>
      <c r="WM32" s="58">
        <f>IF('SNL Operating Data'!WR42="NA","",'SNL Operating Data'!WR42)</f>
        <v>100986</v>
      </c>
      <c r="WN32" s="58">
        <f>IF('SNL Operating Data'!WS42="NA","",'SNL Operating Data'!WS42)</f>
        <v>102408</v>
      </c>
      <c r="WO32" s="58">
        <f>IF('SNL Operating Data'!WT42="NA","",'SNL Operating Data'!WT42)</f>
        <v>4464551</v>
      </c>
      <c r="WP32" s="58">
        <f>IF('SNL Operating Data'!WU42="NA","",'SNL Operating Data'!WU42)</f>
        <v>4498579</v>
      </c>
      <c r="WQ32" s="58">
        <f>IF('SNL Operating Data'!WV42="NA","",'SNL Operating Data'!WV42)</f>
        <v>4241170</v>
      </c>
      <c r="WR32" s="58">
        <f>IF('SNL Operating Data'!WW42="NA","",'SNL Operating Data'!WW42)</f>
        <v>4157495</v>
      </c>
      <c r="WS32" s="58">
        <f>IF('SNL Operating Data'!WX42="NA","",'SNL Operating Data'!WX42)</f>
        <v>4149760</v>
      </c>
      <c r="WT32" s="58">
        <f>IF('SNL Operating Data'!WY42="NA","",'SNL Operating Data'!WY42)</f>
        <v>320275</v>
      </c>
      <c r="WU32" s="58">
        <f>IF('SNL Operating Data'!WZ42="NA","",'SNL Operating Data'!WZ42)</f>
        <v>349314</v>
      </c>
      <c r="WV32" s="58">
        <f>IF('SNL Operating Data'!XA42="NA","",'SNL Operating Data'!XA42)</f>
        <v>326833</v>
      </c>
      <c r="WW32" s="58">
        <f>IF('SNL Operating Data'!XB42="NA","",'SNL Operating Data'!XB42)</f>
        <v>319767</v>
      </c>
      <c r="WX32" s="58">
        <f>IF('SNL Operating Data'!XC42="NA","",'SNL Operating Data'!XC42)</f>
        <v>55989</v>
      </c>
      <c r="WY32" s="58">
        <f>IF('SNL Operating Data'!XD42="NA","",'SNL Operating Data'!XD42)</f>
        <v>104325</v>
      </c>
      <c r="WZ32" s="58">
        <f>IF('SNL Operating Data'!XE42="NA","",'SNL Operating Data'!XE42)</f>
        <v>103740</v>
      </c>
      <c r="XA32" s="58">
        <f>IF('SNL Operating Data'!XF42="NA","",'SNL Operating Data'!XF42)</f>
        <v>94833</v>
      </c>
      <c r="XB32" s="58">
        <f>IF('SNL Operating Data'!XG42="NA","",'SNL Operating Data'!XG42)</f>
        <v>105896</v>
      </c>
      <c r="XC32" s="58">
        <f>IF('SNL Operating Data'!XH42="NA","",'SNL Operating Data'!XH42)</f>
        <v>118432</v>
      </c>
      <c r="XD32" s="58">
        <f>IF('SNL Operating Data'!XI42="NA","",'SNL Operating Data'!XI42)</f>
        <v>249606</v>
      </c>
      <c r="XE32" s="58">
        <f>IF('SNL Operating Data'!XJ42="NA","",'SNL Operating Data'!XJ42)</f>
        <v>258875</v>
      </c>
      <c r="XF32" s="58">
        <f>IF('SNL Operating Data'!XK42="NA","",'SNL Operating Data'!XK42)</f>
        <v>1251431</v>
      </c>
      <c r="XG32" s="58">
        <f>IF('SNL Operating Data'!XL42="NA","",'SNL Operating Data'!XL42)</f>
        <v>1338695</v>
      </c>
      <c r="XH32" s="58">
        <f>IF('SNL Operating Data'!XM42="NA","",'SNL Operating Data'!XM42)</f>
        <v>1547687</v>
      </c>
      <c r="XI32" s="58">
        <f>IF('SNL Operating Data'!XN42="NA","",'SNL Operating Data'!XN42)</f>
        <v>341353</v>
      </c>
      <c r="XJ32" s="58">
        <f>IF('SNL Operating Data'!XO42="NA","",'SNL Operating Data'!XO42)</f>
        <v>321862</v>
      </c>
      <c r="XK32" s="58">
        <f>IF('SNL Operating Data'!XP42="NA","",'SNL Operating Data'!XP42)</f>
        <v>372200</v>
      </c>
      <c r="XL32" s="58">
        <f>IF('SNL Operating Data'!XQ42="NA","",'SNL Operating Data'!XQ42)</f>
        <v>370208</v>
      </c>
      <c r="XM32" s="58">
        <f>IF('SNL Operating Data'!XR42="NA","",'SNL Operating Data'!XR42)</f>
        <v>342376</v>
      </c>
      <c r="XN32" s="58">
        <f>IF('SNL Operating Data'!XS42="NA","",'SNL Operating Data'!XS42)</f>
        <v>430671</v>
      </c>
      <c r="XO32" s="58">
        <f>IF('SNL Operating Data'!XT42="NA","",'SNL Operating Data'!XT42)</f>
        <v>433583</v>
      </c>
      <c r="XP32" s="58">
        <f>IF('SNL Operating Data'!XU42="NA","",'SNL Operating Data'!XU42)</f>
        <v>461296</v>
      </c>
      <c r="XQ32" s="58">
        <f>IF('SNL Operating Data'!XV42="NA","",'SNL Operating Data'!XV42)</f>
        <v>461741</v>
      </c>
      <c r="XR32" s="58">
        <f>IF('SNL Operating Data'!XW42="NA","",'SNL Operating Data'!XW42)</f>
        <v>0</v>
      </c>
      <c r="XS32" s="58">
        <f>IF('SNL Operating Data'!XX42="NA","",'SNL Operating Data'!XX42)</f>
        <v>8576248</v>
      </c>
      <c r="XT32" s="58">
        <f>IF('SNL Operating Data'!XY42="NA","",'SNL Operating Data'!XY42)</f>
        <v>8701522</v>
      </c>
      <c r="XU32" s="58">
        <f>IF('SNL Operating Data'!XZ42="NA","",'SNL Operating Data'!XZ42)</f>
        <v>7672930</v>
      </c>
      <c r="XV32" s="58">
        <f>IF('SNL Operating Data'!YA42="NA","",'SNL Operating Data'!YA42)</f>
        <v>6907393</v>
      </c>
      <c r="XW32" s="58" t="str">
        <f>IF('SNL Operating Data'!YB42="NA","",'SNL Operating Data'!YB42)</f>
        <v/>
      </c>
      <c r="XX32" s="58">
        <f>IF('SNL Operating Data'!YC42="NA","",'SNL Operating Data'!YC42)</f>
        <v>7802645</v>
      </c>
      <c r="XY32" s="58">
        <f>IF('SNL Operating Data'!YD42="NA","",'SNL Operating Data'!YD42)</f>
        <v>8667371</v>
      </c>
      <c r="XZ32" s="58">
        <f>IF('SNL Operating Data'!YE42="NA","",'SNL Operating Data'!YE42)</f>
        <v>10002645</v>
      </c>
      <c r="YA32" s="58">
        <f>IF('SNL Operating Data'!YF42="NA","",'SNL Operating Data'!YF42)</f>
        <v>9094327</v>
      </c>
      <c r="YB32" s="58">
        <f>IF('SNL Operating Data'!YG42="NA","",'SNL Operating Data'!YG42)</f>
        <v>9333865</v>
      </c>
      <c r="YC32" s="58">
        <f>IF('SNL Operating Data'!YH42="NA","",'SNL Operating Data'!YH42)</f>
        <v>2056311</v>
      </c>
      <c r="YD32" s="58">
        <f>IF('SNL Operating Data'!YI42="NA","",'SNL Operating Data'!YI42)</f>
        <v>2127469</v>
      </c>
      <c r="YE32" s="58">
        <f>IF('SNL Operating Data'!YJ42="NA","",'SNL Operating Data'!YJ42)</f>
        <v>2145533</v>
      </c>
      <c r="YF32" s="58">
        <f>IF('SNL Operating Data'!YK42="NA","",'SNL Operating Data'!YK42)</f>
        <v>2064242</v>
      </c>
      <c r="YG32" s="58">
        <f>IF('SNL Operating Data'!YL42="NA","",'SNL Operating Data'!YL42)</f>
        <v>2068345</v>
      </c>
      <c r="YH32" s="58">
        <f>IF('SNL Operating Data'!YM42="NA","",'SNL Operating Data'!YM42)</f>
        <v>3079211</v>
      </c>
      <c r="YI32" s="58">
        <f>IF('SNL Operating Data'!YN42="NA","",'SNL Operating Data'!YN42)</f>
        <v>3450667</v>
      </c>
      <c r="YJ32" s="58">
        <f>IF('SNL Operating Data'!YO42="NA","",'SNL Operating Data'!YO42)</f>
        <v>3440197</v>
      </c>
      <c r="YK32" s="58">
        <f>IF('SNL Operating Data'!YP42="NA","",'SNL Operating Data'!YP42)</f>
        <v>3569209</v>
      </c>
      <c r="YL32" s="58">
        <f>IF('SNL Operating Data'!YQ42="NA","",'SNL Operating Data'!YQ42)</f>
        <v>3868412</v>
      </c>
      <c r="YM32" s="58">
        <f>IF('SNL Operating Data'!YR42="NA","",'SNL Operating Data'!YR42)</f>
        <v>8340321</v>
      </c>
      <c r="YN32" s="58">
        <f>IF('SNL Operating Data'!YS42="NA","",'SNL Operating Data'!YS42)</f>
        <v>8457949</v>
      </c>
      <c r="YO32" s="58">
        <f>IF('SNL Operating Data'!YT42="NA","",'SNL Operating Data'!YT42)</f>
        <v>7221782</v>
      </c>
      <c r="YP32" s="58">
        <f>IF('SNL Operating Data'!YU42="NA","",'SNL Operating Data'!YU42)</f>
        <v>6422913</v>
      </c>
      <c r="YQ32" s="58">
        <f>IF('SNL Operating Data'!YV42="NA","",'SNL Operating Data'!YV42)</f>
        <v>6656591</v>
      </c>
      <c r="YR32" s="58">
        <f>IF('SNL Operating Data'!YW42="NA","",'SNL Operating Data'!YW42)</f>
        <v>5036021</v>
      </c>
      <c r="YS32" s="58">
        <f>IF('SNL Operating Data'!YX42="NA","",'SNL Operating Data'!YX42)</f>
        <v>5080967</v>
      </c>
      <c r="YT32" s="58">
        <f>IF('SNL Operating Data'!YY42="NA","",'SNL Operating Data'!YY42)</f>
        <v>5028012</v>
      </c>
      <c r="YU32" s="58">
        <f>IF('SNL Operating Data'!YZ42="NA","",'SNL Operating Data'!YZ42)</f>
        <v>4761757</v>
      </c>
      <c r="YV32" s="58">
        <f>IF('SNL Operating Data'!ZA42="NA","",'SNL Operating Data'!ZA42)</f>
        <v>5114547</v>
      </c>
      <c r="YW32" s="58">
        <f>IF('SNL Operating Data'!ZB42="NA","",'SNL Operating Data'!ZB42)</f>
        <v>4003110</v>
      </c>
      <c r="YX32" s="58">
        <f>IF('SNL Operating Data'!ZC42="NA","",'SNL Operating Data'!ZC42)</f>
        <v>4020446</v>
      </c>
      <c r="YY32" s="58">
        <f>IF('SNL Operating Data'!ZD42="NA","",'SNL Operating Data'!ZD42)</f>
        <v>3877612</v>
      </c>
      <c r="YZ32" s="58">
        <f>IF('SNL Operating Data'!ZE42="NA","",'SNL Operating Data'!ZE42)</f>
        <v>3682701</v>
      </c>
      <c r="ZA32" s="58">
        <f>IF('SNL Operating Data'!ZF42="NA","",'SNL Operating Data'!ZF42)</f>
        <v>3973044</v>
      </c>
    </row>
    <row r="33" spans="2:677" s="1" customFormat="1" ht="12" customHeight="1" outlineLevel="1" x14ac:dyDescent="0.2">
      <c r="B33" s="91" t="s">
        <v>22</v>
      </c>
      <c r="C33" s="58">
        <f>IF('SNL Operating Data'!H43="NA","",'SNL Operating Data'!H43)</f>
        <v>38341</v>
      </c>
      <c r="D33" s="58">
        <f>IF('SNL Operating Data'!I43="NA","",'SNL Operating Data'!I43)</f>
        <v>38193</v>
      </c>
      <c r="E33" s="58">
        <f>IF('SNL Operating Data'!J43="NA","",'SNL Operating Data'!J43)</f>
        <v>36906</v>
      </c>
      <c r="F33" s="58">
        <f>IF('SNL Operating Data'!K43="NA","",'SNL Operating Data'!K43)</f>
        <v>36389</v>
      </c>
      <c r="G33" s="58">
        <f>IF('SNL Operating Data'!L43="NA","",'SNL Operating Data'!L43)</f>
        <v>36176</v>
      </c>
      <c r="H33" s="58">
        <f>IF('SNL Operating Data'!M43="NA","",'SNL Operating Data'!M43)</f>
        <v>53041</v>
      </c>
      <c r="I33" s="58">
        <f>IF('SNL Operating Data'!N43="NA","",'SNL Operating Data'!N43)</f>
        <v>51293</v>
      </c>
      <c r="J33" s="58">
        <f>IF('SNL Operating Data'!O43="NA","",'SNL Operating Data'!O43)</f>
        <v>41619</v>
      </c>
      <c r="K33" s="58">
        <f>IF('SNL Operating Data'!P43="NA","",'SNL Operating Data'!P43)</f>
        <v>29627</v>
      </c>
      <c r="L33" s="58">
        <f>IF('SNL Operating Data'!Q43="NA","",'SNL Operating Data'!Q43)</f>
        <v>20860</v>
      </c>
      <c r="M33" s="58">
        <f>IF('SNL Operating Data'!R43="NA","",'SNL Operating Data'!R43)</f>
        <v>197836</v>
      </c>
      <c r="N33" s="58">
        <f>IF('SNL Operating Data'!S43="NA","",'SNL Operating Data'!S43)</f>
        <v>186521</v>
      </c>
      <c r="O33" s="58">
        <f>IF('SNL Operating Data'!T43="NA","",'SNL Operating Data'!T43)</f>
        <v>172859</v>
      </c>
      <c r="P33" s="58">
        <f>IF('SNL Operating Data'!U43="NA","",'SNL Operating Data'!U43)</f>
        <v>153405</v>
      </c>
      <c r="Q33" s="58">
        <f>IF('SNL Operating Data'!V43="NA","",'SNL Operating Data'!V43)</f>
        <v>132163</v>
      </c>
      <c r="R33" s="58">
        <f>IF('SNL Operating Data'!W43="NA","",'SNL Operating Data'!W43)</f>
        <v>884</v>
      </c>
      <c r="S33" s="58">
        <f>IF('SNL Operating Data'!X43="NA","",'SNL Operating Data'!X43)</f>
        <v>1098</v>
      </c>
      <c r="T33" s="58">
        <f>IF('SNL Operating Data'!Y43="NA","",'SNL Operating Data'!Y43)</f>
        <v>1124</v>
      </c>
      <c r="U33" s="58">
        <f>IF('SNL Operating Data'!Z43="NA","",'SNL Operating Data'!Z43)</f>
        <v>1112</v>
      </c>
      <c r="V33" s="58">
        <f>IF('SNL Operating Data'!AA43="NA","",'SNL Operating Data'!AA43)</f>
        <v>1112</v>
      </c>
      <c r="W33" s="58">
        <f>IF('SNL Operating Data'!AB43="NA","",'SNL Operating Data'!AB43)</f>
        <v>175861</v>
      </c>
      <c r="X33" s="58">
        <f>IF('SNL Operating Data'!AC43="NA","",'SNL Operating Data'!AC43)</f>
        <v>168141</v>
      </c>
      <c r="Y33" s="58">
        <f>IF('SNL Operating Data'!AD43="NA","",'SNL Operating Data'!AD43)</f>
        <v>147515</v>
      </c>
      <c r="Z33" s="58">
        <f>IF('SNL Operating Data'!AE43="NA","",'SNL Operating Data'!AE43)</f>
        <v>127910</v>
      </c>
      <c r="AA33" s="58">
        <f>IF('SNL Operating Data'!AF43="NA","",'SNL Operating Data'!AF43)</f>
        <v>63779</v>
      </c>
      <c r="AB33" s="58">
        <f>IF('SNL Operating Data'!AG43="NA","",'SNL Operating Data'!AG43)</f>
        <v>64747</v>
      </c>
      <c r="AC33" s="58">
        <f>IF('SNL Operating Data'!AH43="NA","",'SNL Operating Data'!AH43)</f>
        <v>64436</v>
      </c>
      <c r="AD33" s="58">
        <f>IF('SNL Operating Data'!AI43="NA","",'SNL Operating Data'!AI43)</f>
        <v>64367</v>
      </c>
      <c r="AE33" s="58">
        <f>IF('SNL Operating Data'!AJ43="NA","",'SNL Operating Data'!AJ43)</f>
        <v>64508</v>
      </c>
      <c r="AF33" s="58">
        <f>IF('SNL Operating Data'!AK43="NA","",'SNL Operating Data'!AK43)</f>
        <v>64162</v>
      </c>
      <c r="AG33" s="58">
        <f>IF('SNL Operating Data'!AL43="NA","",'SNL Operating Data'!AL43)</f>
        <v>144124</v>
      </c>
      <c r="AH33" s="58">
        <f>IF('SNL Operating Data'!AM43="NA","",'SNL Operating Data'!AM43)</f>
        <v>138293</v>
      </c>
      <c r="AI33" s="58">
        <f>IF('SNL Operating Data'!AN43="NA","",'SNL Operating Data'!AN43)</f>
        <v>126811</v>
      </c>
      <c r="AJ33" s="58">
        <f>IF('SNL Operating Data'!AO43="NA","",'SNL Operating Data'!AO43)</f>
        <v>122752</v>
      </c>
      <c r="AK33" s="58">
        <f>IF('SNL Operating Data'!AP43="NA","",'SNL Operating Data'!AP43)</f>
        <v>107124</v>
      </c>
      <c r="AL33" s="58">
        <f>IF('SNL Operating Data'!AQ43="NA","",'SNL Operating Data'!AQ43)</f>
        <v>46465</v>
      </c>
      <c r="AM33" s="58">
        <f>IF('SNL Operating Data'!AR43="NA","",'SNL Operating Data'!AR43)</f>
        <v>48577</v>
      </c>
      <c r="AN33" s="58">
        <f>IF('SNL Operating Data'!AS43="NA","",'SNL Operating Data'!AS43)</f>
        <v>47151</v>
      </c>
      <c r="AO33" s="58">
        <f>IF('SNL Operating Data'!AT43="NA","",'SNL Operating Data'!AT43)</f>
        <v>47078</v>
      </c>
      <c r="AP33" s="58">
        <f>IF('SNL Operating Data'!AU43="NA","",'SNL Operating Data'!AU43)</f>
        <v>46170</v>
      </c>
      <c r="AQ33" s="58">
        <f>IF('SNL Operating Data'!AV43="NA","",'SNL Operating Data'!AV43)</f>
        <v>20054</v>
      </c>
      <c r="AR33" s="58">
        <f>IF('SNL Operating Data'!AW43="NA","",'SNL Operating Data'!AW43)</f>
        <v>18423</v>
      </c>
      <c r="AS33" s="58">
        <f>IF('SNL Operating Data'!AX43="NA","",'SNL Operating Data'!AX43)</f>
        <v>17973</v>
      </c>
      <c r="AT33" s="58">
        <f>IF('SNL Operating Data'!AY43="NA","",'SNL Operating Data'!AY43)</f>
        <v>17654</v>
      </c>
      <c r="AU33" s="58">
        <f>IF('SNL Operating Data'!AZ43="NA","",'SNL Operating Data'!AZ43)</f>
        <v>17479</v>
      </c>
      <c r="AV33" s="58">
        <f>IF('SNL Operating Data'!BA43="NA","",'SNL Operating Data'!BA43)</f>
        <v>172751</v>
      </c>
      <c r="AW33" s="58">
        <f>IF('SNL Operating Data'!BB43="NA","",'SNL Operating Data'!BB43)</f>
        <v>230757</v>
      </c>
      <c r="AX33" s="58">
        <f>IF('SNL Operating Data'!BC43="NA","",'SNL Operating Data'!BC43)</f>
        <v>216030</v>
      </c>
      <c r="AY33" s="58">
        <f>IF('SNL Operating Data'!BD43="NA","",'SNL Operating Data'!BD43)</f>
        <v>211574</v>
      </c>
      <c r="AZ33" s="58">
        <f>IF('SNL Operating Data'!BE43="NA","",'SNL Operating Data'!BE43)</f>
        <v>205182</v>
      </c>
      <c r="BA33" s="58" t="str">
        <f>IF('SNL Operating Data'!BF43="NA","",'SNL Operating Data'!BF43)</f>
        <v/>
      </c>
      <c r="BB33" s="58" t="str">
        <f>IF('SNL Operating Data'!BG43="NA","",'SNL Operating Data'!BG43)</f>
        <v/>
      </c>
      <c r="BC33" s="58" t="str">
        <f>IF('SNL Operating Data'!BH43="NA","",'SNL Operating Data'!BH43)</f>
        <v/>
      </c>
      <c r="BD33" s="58" t="str">
        <f>IF('SNL Operating Data'!BI43="NA","",'SNL Operating Data'!BI43)</f>
        <v/>
      </c>
      <c r="BE33" s="58" t="str">
        <f>IF('SNL Operating Data'!BJ43="NA","",'SNL Operating Data'!BJ43)</f>
        <v/>
      </c>
      <c r="BF33" s="58">
        <f>IF('SNL Operating Data'!BK43="NA","",'SNL Operating Data'!BK43)</f>
        <v>6358</v>
      </c>
      <c r="BG33" s="58">
        <f>IF('SNL Operating Data'!BL43="NA","",'SNL Operating Data'!BL43)</f>
        <v>6269</v>
      </c>
      <c r="BH33" s="58">
        <f>IF('SNL Operating Data'!BM43="NA","",'SNL Operating Data'!BM43)</f>
        <v>6257</v>
      </c>
      <c r="BI33" s="58">
        <f>IF('SNL Operating Data'!BN43="NA","",'SNL Operating Data'!BN43)</f>
        <v>6117</v>
      </c>
      <c r="BJ33" s="58">
        <f>IF('SNL Operating Data'!BO43="NA","",'SNL Operating Data'!BO43)</f>
        <v>5981</v>
      </c>
      <c r="BK33" s="58">
        <f>IF('SNL Operating Data'!BP43="NA","",'SNL Operating Data'!BP43)</f>
        <v>10869</v>
      </c>
      <c r="BL33" s="58">
        <f>IF('SNL Operating Data'!BQ43="NA","",'SNL Operating Data'!BQ43)</f>
        <v>10654</v>
      </c>
      <c r="BM33" s="58">
        <f>IF('SNL Operating Data'!BR43="NA","",'SNL Operating Data'!BR43)</f>
        <v>10409</v>
      </c>
      <c r="BN33" s="58">
        <f>IF('SNL Operating Data'!BS43="NA","",'SNL Operating Data'!BS43)</f>
        <v>10239</v>
      </c>
      <c r="BO33" s="58">
        <f>IF('SNL Operating Data'!BT43="NA","",'SNL Operating Data'!BT43)</f>
        <v>10179</v>
      </c>
      <c r="BP33" s="58">
        <f>IF('SNL Operating Data'!BU43="NA","",'SNL Operating Data'!BU43)</f>
        <v>16846</v>
      </c>
      <c r="BQ33" s="58">
        <f>IF('SNL Operating Data'!BV43="NA","",'SNL Operating Data'!BV43)</f>
        <v>14938</v>
      </c>
      <c r="BR33" s="58">
        <f>IF('SNL Operating Data'!BW43="NA","",'SNL Operating Data'!BW43)</f>
        <v>13116</v>
      </c>
      <c r="BS33" s="58">
        <f>IF('SNL Operating Data'!BX43="NA","",'SNL Operating Data'!BX43)</f>
        <v>12322</v>
      </c>
      <c r="BT33" s="58">
        <f>IF('SNL Operating Data'!BY43="NA","",'SNL Operating Data'!BY43)</f>
        <v>11369</v>
      </c>
      <c r="BU33" s="58">
        <f>IF('SNL Operating Data'!BZ43="NA","",'SNL Operating Data'!BZ43)</f>
        <v>1</v>
      </c>
      <c r="BV33" s="58">
        <f>IF('SNL Operating Data'!CA43="NA","",'SNL Operating Data'!CA43)</f>
        <v>1</v>
      </c>
      <c r="BW33" s="58">
        <f>IF('SNL Operating Data'!CB43="NA","",'SNL Operating Data'!CB43)</f>
        <v>1</v>
      </c>
      <c r="BX33" s="58">
        <f>IF('SNL Operating Data'!CC43="NA","",'SNL Operating Data'!CC43)</f>
        <v>1</v>
      </c>
      <c r="BY33" s="58">
        <f>IF('SNL Operating Data'!CD43="NA","",'SNL Operating Data'!CD43)</f>
        <v>1</v>
      </c>
      <c r="BZ33" s="58">
        <f>IF('SNL Operating Data'!CE43="NA","",'SNL Operating Data'!CE43)</f>
        <v>3844</v>
      </c>
      <c r="CA33" s="58">
        <f>IF('SNL Operating Data'!CF43="NA","",'SNL Operating Data'!CF43)</f>
        <v>3853</v>
      </c>
      <c r="CB33" s="58">
        <f>IF('SNL Operating Data'!CG43="NA","",'SNL Operating Data'!CG43)</f>
        <v>3853</v>
      </c>
      <c r="CC33" s="58">
        <f>IF('SNL Operating Data'!CH43="NA","",'SNL Operating Data'!CH43)</f>
        <v>3859</v>
      </c>
      <c r="CD33" s="58">
        <f>IF('SNL Operating Data'!CI43="NA","",'SNL Operating Data'!CI43)</f>
        <v>3859</v>
      </c>
      <c r="CE33" s="58">
        <f>IF('SNL Operating Data'!CJ43="NA","",'SNL Operating Data'!CJ43)</f>
        <v>29873</v>
      </c>
      <c r="CF33" s="58">
        <f>IF('SNL Operating Data'!CK43="NA","",'SNL Operating Data'!CK43)</f>
        <v>29855</v>
      </c>
      <c r="CG33" s="58">
        <f>IF('SNL Operating Data'!CL43="NA","",'SNL Operating Data'!CL43)</f>
        <v>27754</v>
      </c>
      <c r="CH33" s="58">
        <f>IF('SNL Operating Data'!CM43="NA","",'SNL Operating Data'!CM43)</f>
        <v>24385</v>
      </c>
      <c r="CI33" s="58">
        <f>IF('SNL Operating Data'!CN43="NA","",'SNL Operating Data'!CN43)</f>
        <v>18544</v>
      </c>
      <c r="CJ33" s="58">
        <f>IF('SNL Operating Data'!CO43="NA","",'SNL Operating Data'!CO43)</f>
        <v>784567</v>
      </c>
      <c r="CK33" s="58">
        <f>IF('SNL Operating Data'!CP43="NA","",'SNL Operating Data'!CP43)</f>
        <v>740020</v>
      </c>
      <c r="CL33" s="58">
        <f>IF('SNL Operating Data'!CQ43="NA","",'SNL Operating Data'!CQ43)</f>
        <v>650670</v>
      </c>
      <c r="CM33" s="58">
        <f>IF('SNL Operating Data'!CR43="NA","",'SNL Operating Data'!CR43)</f>
        <v>569309</v>
      </c>
      <c r="CN33" s="58">
        <f>IF('SNL Operating Data'!CS43="NA","",'SNL Operating Data'!CS43)</f>
        <v>501726</v>
      </c>
      <c r="CO33" s="58">
        <f>IF('SNL Operating Data'!CT43="NA","",'SNL Operating Data'!CT43)</f>
        <v>7539</v>
      </c>
      <c r="CP33" s="58">
        <f>IF('SNL Operating Data'!CU43="NA","",'SNL Operating Data'!CU43)</f>
        <v>7429</v>
      </c>
      <c r="CQ33" s="58">
        <f>IF('SNL Operating Data'!CV43="NA","",'SNL Operating Data'!CV43)</f>
        <v>7501</v>
      </c>
      <c r="CR33" s="58">
        <f>IF('SNL Operating Data'!CW43="NA","",'SNL Operating Data'!CW43)</f>
        <v>7455</v>
      </c>
      <c r="CS33" s="58">
        <f>IF('SNL Operating Data'!CX43="NA","",'SNL Operating Data'!CX43)</f>
        <v>7262</v>
      </c>
      <c r="CT33" s="58">
        <f>IF('SNL Operating Data'!CY43="NA","",'SNL Operating Data'!CY43)</f>
        <v>41</v>
      </c>
      <c r="CU33" s="58">
        <f>IF('SNL Operating Data'!CZ43="NA","",'SNL Operating Data'!CZ43)</f>
        <v>25</v>
      </c>
      <c r="CV33" s="58">
        <f>IF('SNL Operating Data'!DA43="NA","",'SNL Operating Data'!DA43)</f>
        <v>25</v>
      </c>
      <c r="CW33" s="58">
        <f>IF('SNL Operating Data'!DB43="NA","",'SNL Operating Data'!DB43)</f>
        <v>25</v>
      </c>
      <c r="CX33" s="58">
        <f>IF('SNL Operating Data'!DC43="NA","",'SNL Operating Data'!DC43)</f>
        <v>25</v>
      </c>
      <c r="CY33" s="58">
        <f>IF('SNL Operating Data'!DD43="NA","",'SNL Operating Data'!DD43)</f>
        <v>140681</v>
      </c>
      <c r="CZ33" s="58">
        <f>IF('SNL Operating Data'!DE43="NA","",'SNL Operating Data'!DE43)</f>
        <v>135019</v>
      </c>
      <c r="DA33" s="58">
        <f>IF('SNL Operating Data'!DF43="NA","",'SNL Operating Data'!DF43)</f>
        <v>128824</v>
      </c>
      <c r="DB33" s="58">
        <f>IF('SNL Operating Data'!DG43="NA","",'SNL Operating Data'!DG43)</f>
        <v>118864</v>
      </c>
      <c r="DC33" s="58">
        <f>IF('SNL Operating Data'!DH43="NA","",'SNL Operating Data'!DH43)</f>
        <v>109650</v>
      </c>
      <c r="DD33" s="58" t="str">
        <f>IF('SNL Operating Data'!DI43="NA","",'SNL Operating Data'!DI43)</f>
        <v/>
      </c>
      <c r="DE33" s="58" t="str">
        <f>IF('SNL Operating Data'!DJ43="NA","",'SNL Operating Data'!DJ43)</f>
        <v/>
      </c>
      <c r="DF33" s="58" t="str">
        <f>IF('SNL Operating Data'!DK43="NA","",'SNL Operating Data'!DK43)</f>
        <v/>
      </c>
      <c r="DG33" s="58" t="str">
        <f>IF('SNL Operating Data'!DL43="NA","",'SNL Operating Data'!DL43)</f>
        <v/>
      </c>
      <c r="DH33" s="58" t="str">
        <f>IF('SNL Operating Data'!DM43="NA","",'SNL Operating Data'!DM43)</f>
        <v/>
      </c>
      <c r="DI33" s="58">
        <f>IF('SNL Operating Data'!DN43="NA","",'SNL Operating Data'!DN43)</f>
        <v>44149</v>
      </c>
      <c r="DJ33" s="58">
        <f>IF('SNL Operating Data'!DO43="NA","",'SNL Operating Data'!DO43)</f>
        <v>44969</v>
      </c>
      <c r="DK33" s="58">
        <f>IF('SNL Operating Data'!DP43="NA","",'SNL Operating Data'!DP43)</f>
        <v>45087</v>
      </c>
      <c r="DL33" s="58">
        <f>IF('SNL Operating Data'!DQ43="NA","",'SNL Operating Data'!DQ43)</f>
        <v>42377</v>
      </c>
      <c r="DM33" s="58">
        <f>IF('SNL Operating Data'!DR43="NA","",'SNL Operating Data'!DR43)</f>
        <v>45218</v>
      </c>
      <c r="DN33" s="58">
        <f>IF('SNL Operating Data'!DS43="NA","",'SNL Operating Data'!DS43)</f>
        <v>75048</v>
      </c>
      <c r="DO33" s="58">
        <f>IF('SNL Operating Data'!DT43="NA","",'SNL Operating Data'!DT43)</f>
        <v>70451</v>
      </c>
      <c r="DP33" s="58">
        <f>IF('SNL Operating Data'!DU43="NA","",'SNL Operating Data'!DU43)</f>
        <v>77774</v>
      </c>
      <c r="DQ33" s="58">
        <f>IF('SNL Operating Data'!DV43="NA","",'SNL Operating Data'!DV43)</f>
        <v>74790</v>
      </c>
      <c r="DR33" s="58">
        <f>IF('SNL Operating Data'!DW43="NA","",'SNL Operating Data'!DW43)</f>
        <v>75196</v>
      </c>
      <c r="DS33" s="58">
        <f>IF('SNL Operating Data'!DX43="NA","",'SNL Operating Data'!DX43)</f>
        <v>258049</v>
      </c>
      <c r="DT33" s="58">
        <f>IF('SNL Operating Data'!DY43="NA","",'SNL Operating Data'!DY43)</f>
        <v>223802</v>
      </c>
      <c r="DU33" s="58">
        <f>IF('SNL Operating Data'!DZ43="NA","",'SNL Operating Data'!DZ43)</f>
        <v>226212</v>
      </c>
      <c r="DV33" s="58">
        <f>IF('SNL Operating Data'!EA43="NA","",'SNL Operating Data'!EA43)</f>
        <v>220407</v>
      </c>
      <c r="DW33" s="58">
        <f>IF('SNL Operating Data'!EB43="NA","",'SNL Operating Data'!EB43)</f>
        <v>215595</v>
      </c>
      <c r="DX33" s="58">
        <f>IF('SNL Operating Data'!EC43="NA","",'SNL Operating Data'!EC43)</f>
        <v>302180</v>
      </c>
      <c r="DY33" s="58">
        <f>IF('SNL Operating Data'!ED43="NA","",'SNL Operating Data'!ED43)</f>
        <v>305007</v>
      </c>
      <c r="DZ33" s="58">
        <f>IF('SNL Operating Data'!EE43="NA","",'SNL Operating Data'!EE43)</f>
        <v>320907</v>
      </c>
      <c r="EA33" s="58">
        <f>IF('SNL Operating Data'!EF43="NA","",'SNL Operating Data'!EF43)</f>
        <v>312800</v>
      </c>
      <c r="EB33" s="58">
        <f>IF('SNL Operating Data'!EG43="NA","",'SNL Operating Data'!EG43)</f>
        <v>287062</v>
      </c>
      <c r="EC33" s="58">
        <f>IF('SNL Operating Data'!EH43="NA","",'SNL Operating Data'!EH43)</f>
        <v>24180</v>
      </c>
      <c r="ED33" s="58">
        <f>IF('SNL Operating Data'!EI43="NA","",'SNL Operating Data'!EI43)</f>
        <v>24172</v>
      </c>
      <c r="EE33" s="58">
        <f>IF('SNL Operating Data'!EJ43="NA","",'SNL Operating Data'!EJ43)</f>
        <v>23631</v>
      </c>
      <c r="EF33" s="58">
        <f>IF('SNL Operating Data'!EK43="NA","",'SNL Operating Data'!EK43)</f>
        <v>22864</v>
      </c>
      <c r="EG33" s="58">
        <f>IF('SNL Operating Data'!EL43="NA","",'SNL Operating Data'!EL43)</f>
        <v>24343</v>
      </c>
      <c r="EH33" s="58">
        <f>IF('SNL Operating Data'!EM43="NA","",'SNL Operating Data'!EM43)</f>
        <v>52457</v>
      </c>
      <c r="EI33" s="58">
        <f>IF('SNL Operating Data'!EN43="NA","",'SNL Operating Data'!EN43)</f>
        <v>51967</v>
      </c>
      <c r="EJ33" s="58">
        <f>IF('SNL Operating Data'!EO43="NA","",'SNL Operating Data'!EO43)</f>
        <v>51279</v>
      </c>
      <c r="EK33" s="58">
        <f>IF('SNL Operating Data'!EP43="NA","",'SNL Operating Data'!EP43)</f>
        <v>50706</v>
      </c>
      <c r="EL33" s="58">
        <f>IF('SNL Operating Data'!EQ43="NA","",'SNL Operating Data'!EQ43)</f>
        <v>50078</v>
      </c>
      <c r="EM33" s="58">
        <f>IF('SNL Operating Data'!ER43="NA","",'SNL Operating Data'!ER43)</f>
        <v>15077</v>
      </c>
      <c r="EN33" s="58">
        <f>IF('SNL Operating Data'!ES43="NA","",'SNL Operating Data'!ES43)</f>
        <v>14317</v>
      </c>
      <c r="EO33" s="58">
        <f>IF('SNL Operating Data'!ET43="NA","",'SNL Operating Data'!ET43)</f>
        <v>13759</v>
      </c>
      <c r="EP33" s="58">
        <f>IF('SNL Operating Data'!EU43="NA","",'SNL Operating Data'!EU43)</f>
        <v>13827</v>
      </c>
      <c r="EQ33" s="58">
        <f>IF('SNL Operating Data'!EV43="NA","",'SNL Operating Data'!EV43)</f>
        <v>13143</v>
      </c>
      <c r="ER33" s="58">
        <f>IF('SNL Operating Data'!EW43="NA","",'SNL Operating Data'!EW43)</f>
        <v>89177</v>
      </c>
      <c r="ES33" s="58">
        <f>IF('SNL Operating Data'!EX43="NA","",'SNL Operating Data'!EX43)</f>
        <v>89446</v>
      </c>
      <c r="ET33" s="58">
        <f>IF('SNL Operating Data'!EY43="NA","",'SNL Operating Data'!EY43)</f>
        <v>89206</v>
      </c>
      <c r="EU33" s="58">
        <f>IF('SNL Operating Data'!EZ43="NA","",'SNL Operating Data'!EZ43)</f>
        <v>87957</v>
      </c>
      <c r="EV33" s="58">
        <f>IF('SNL Operating Data'!FA43="NA","",'SNL Operating Data'!FA43)</f>
        <v>87866</v>
      </c>
      <c r="EW33" s="58">
        <f>IF('SNL Operating Data'!FB43="NA","",'SNL Operating Data'!FB43)</f>
        <v>80125</v>
      </c>
      <c r="EX33" s="58">
        <f>IF('SNL Operating Data'!FC43="NA","",'SNL Operating Data'!FC43)</f>
        <v>76562</v>
      </c>
      <c r="EY33" s="58">
        <f>IF('SNL Operating Data'!FD43="NA","",'SNL Operating Data'!FD43)</f>
        <v>76758</v>
      </c>
      <c r="EZ33" s="58">
        <f>IF('SNL Operating Data'!FE43="NA","",'SNL Operating Data'!FE43)</f>
        <v>77152</v>
      </c>
      <c r="FA33" s="58">
        <f>IF('SNL Operating Data'!FF43="NA","",'SNL Operating Data'!FF43)</f>
        <v>140348</v>
      </c>
      <c r="FB33" s="58">
        <f>IF('SNL Operating Data'!FG43="NA","",'SNL Operating Data'!FG43)</f>
        <v>53063</v>
      </c>
      <c r="FC33" s="58">
        <f>IF('SNL Operating Data'!FH43="NA","",'SNL Operating Data'!FH43)</f>
        <v>54303</v>
      </c>
      <c r="FD33" s="58">
        <f>IF('SNL Operating Data'!FI43="NA","",'SNL Operating Data'!FI43)</f>
        <v>52753</v>
      </c>
      <c r="FE33" s="58">
        <f>IF('SNL Operating Data'!FJ43="NA","",'SNL Operating Data'!FJ43)</f>
        <v>71621</v>
      </c>
      <c r="FF33" s="58">
        <f>IF('SNL Operating Data'!FK43="NA","",'SNL Operating Data'!FK43)</f>
        <v>55025</v>
      </c>
      <c r="FG33" s="58">
        <f>IF('SNL Operating Data'!FL43="NA","",'SNL Operating Data'!FL43)</f>
        <v>39835</v>
      </c>
      <c r="FH33" s="58">
        <f>IF('SNL Operating Data'!FM43="NA","",'SNL Operating Data'!FM43)</f>
        <v>38745</v>
      </c>
      <c r="FI33" s="58">
        <f>IF('SNL Operating Data'!FN43="NA","",'SNL Operating Data'!FN43)</f>
        <v>39624</v>
      </c>
      <c r="FJ33" s="58">
        <f>IF('SNL Operating Data'!FO43="NA","",'SNL Operating Data'!FO43)</f>
        <v>39886</v>
      </c>
      <c r="FK33" s="58">
        <f>IF('SNL Operating Data'!FP43="NA","",'SNL Operating Data'!FP43)</f>
        <v>39189</v>
      </c>
      <c r="FL33" s="58">
        <f>IF('SNL Operating Data'!FQ43="NA","",'SNL Operating Data'!FQ43)</f>
        <v>24371</v>
      </c>
      <c r="FM33" s="58">
        <f>IF('SNL Operating Data'!FR43="NA","",'SNL Operating Data'!FR43)</f>
        <v>24743</v>
      </c>
      <c r="FN33" s="58">
        <f>IF('SNL Operating Data'!FS43="NA","",'SNL Operating Data'!FS43)</f>
        <v>24056</v>
      </c>
      <c r="FO33" s="58">
        <f>IF('SNL Operating Data'!FT43="NA","",'SNL Operating Data'!FT43)</f>
        <v>23590</v>
      </c>
      <c r="FP33" s="58">
        <f>IF('SNL Operating Data'!FU43="NA","",'SNL Operating Data'!FU43)</f>
        <v>24489</v>
      </c>
      <c r="FQ33" s="58">
        <f>IF('SNL Operating Data'!FV43="NA","",'SNL Operating Data'!FV43)</f>
        <v>78392</v>
      </c>
      <c r="FR33" s="58">
        <f>IF('SNL Operating Data'!FW43="NA","",'SNL Operating Data'!FW43)</f>
        <v>78120</v>
      </c>
      <c r="FS33" s="58">
        <f>IF('SNL Operating Data'!FX43="NA","",'SNL Operating Data'!FX43)</f>
        <v>80045</v>
      </c>
      <c r="FT33" s="58">
        <f>IF('SNL Operating Data'!FY43="NA","",'SNL Operating Data'!FY43)</f>
        <v>79156</v>
      </c>
      <c r="FU33" s="58">
        <f>IF('SNL Operating Data'!FZ43="NA","",'SNL Operating Data'!FZ43)</f>
        <v>79611</v>
      </c>
      <c r="FV33" s="58">
        <f>IF('SNL Operating Data'!GA43="NA","",'SNL Operating Data'!GA43)</f>
        <v>173045</v>
      </c>
      <c r="FW33" s="58">
        <f>IF('SNL Operating Data'!GB43="NA","",'SNL Operating Data'!GB43)</f>
        <v>172276</v>
      </c>
      <c r="FX33" s="58">
        <f>IF('SNL Operating Data'!GC43="NA","",'SNL Operating Data'!GC43)</f>
        <v>171916</v>
      </c>
      <c r="FY33" s="58">
        <f>IF('SNL Operating Data'!GD43="NA","",'SNL Operating Data'!GD43)</f>
        <v>171076</v>
      </c>
      <c r="FZ33" s="58">
        <f>IF('SNL Operating Data'!GE43="NA","",'SNL Operating Data'!GE43)</f>
        <v>170050</v>
      </c>
      <c r="GA33" s="58">
        <f>IF('SNL Operating Data'!GF43="NA","",'SNL Operating Data'!GF43)</f>
        <v>85309</v>
      </c>
      <c r="GB33" s="58">
        <f>IF('SNL Operating Data'!GG43="NA","",'SNL Operating Data'!GG43)</f>
        <v>83518</v>
      </c>
      <c r="GC33" s="58">
        <f>IF('SNL Operating Data'!GH43="NA","",'SNL Operating Data'!GH43)</f>
        <v>79134</v>
      </c>
      <c r="GD33" s="58">
        <f>IF('SNL Operating Data'!GI43="NA","",'SNL Operating Data'!GI43)</f>
        <v>79387</v>
      </c>
      <c r="GE33" s="58">
        <f>IF('SNL Operating Data'!GJ43="NA","",'SNL Operating Data'!GJ43)</f>
        <v>77286</v>
      </c>
      <c r="GF33" s="58">
        <f>IF('SNL Operating Data'!GK43="NA","",'SNL Operating Data'!GK43)</f>
        <v>27569</v>
      </c>
      <c r="GG33" s="58">
        <f>IF('SNL Operating Data'!GL43="NA","",'SNL Operating Data'!GL43)</f>
        <v>33120</v>
      </c>
      <c r="GH33" s="58">
        <f>IF('SNL Operating Data'!GM43="NA","",'SNL Operating Data'!GM43)</f>
        <v>30311</v>
      </c>
      <c r="GI33" s="58">
        <f>IF('SNL Operating Data'!GN43="NA","",'SNL Operating Data'!GN43)</f>
        <v>30591</v>
      </c>
      <c r="GJ33" s="58">
        <f>IF('SNL Operating Data'!GO43="NA","",'SNL Operating Data'!GO43)</f>
        <v>30182</v>
      </c>
      <c r="GK33" s="58">
        <f>IF('SNL Operating Data'!GP43="NA","",'SNL Operating Data'!GP43)</f>
        <v>30560</v>
      </c>
      <c r="GL33" s="58">
        <f>IF('SNL Operating Data'!GQ43="NA","",'SNL Operating Data'!GQ43)</f>
        <v>23591</v>
      </c>
      <c r="GM33" s="58">
        <f>IF('SNL Operating Data'!GR43="NA","",'SNL Operating Data'!GR43)</f>
        <v>17530</v>
      </c>
      <c r="GN33" s="58">
        <f>IF('SNL Operating Data'!GS43="NA","",'SNL Operating Data'!GS43)</f>
        <v>16917</v>
      </c>
      <c r="GO33" s="58">
        <f>IF('SNL Operating Data'!GT43="NA","",'SNL Operating Data'!GT43)</f>
        <v>16908</v>
      </c>
      <c r="GP33" s="58">
        <f>IF('SNL Operating Data'!GU43="NA","",'SNL Operating Data'!GU43)</f>
        <v>71920</v>
      </c>
      <c r="GQ33" s="58">
        <f>IF('SNL Operating Data'!GV43="NA","",'SNL Operating Data'!GV43)</f>
        <v>76200</v>
      </c>
      <c r="GR33" s="58">
        <f>IF('SNL Operating Data'!GW43="NA","",'SNL Operating Data'!GW43)</f>
        <v>75119</v>
      </c>
      <c r="GS33" s="58">
        <f>IF('SNL Operating Data'!GX43="NA","",'SNL Operating Data'!GX43)</f>
        <v>70999</v>
      </c>
      <c r="GT33" s="58">
        <f>IF('SNL Operating Data'!GY43="NA","",'SNL Operating Data'!GY43)</f>
        <v>70337</v>
      </c>
      <c r="GU33" s="58">
        <f>IF('SNL Operating Data'!GZ43="NA","",'SNL Operating Data'!GZ43)</f>
        <v>30840</v>
      </c>
      <c r="GV33" s="58">
        <f>IF('SNL Operating Data'!HA43="NA","",'SNL Operating Data'!HA43)</f>
        <v>19730</v>
      </c>
      <c r="GW33" s="58">
        <f>IF('SNL Operating Data'!HB43="NA","",'SNL Operating Data'!HB43)</f>
        <v>18648</v>
      </c>
      <c r="GX33" s="58">
        <f>IF('SNL Operating Data'!HC43="NA","",'SNL Operating Data'!HC43)</f>
        <v>20486</v>
      </c>
      <c r="GY33" s="58">
        <f>IF('SNL Operating Data'!HD43="NA","",'SNL Operating Data'!HD43)</f>
        <v>20661</v>
      </c>
      <c r="GZ33" s="58">
        <f>IF('SNL Operating Data'!HE43="NA","",'SNL Operating Data'!HE43)</f>
        <v>2117</v>
      </c>
      <c r="HA33" s="58">
        <f>IF('SNL Operating Data'!HF43="NA","",'SNL Operating Data'!HF43)</f>
        <v>2059</v>
      </c>
      <c r="HB33" s="58">
        <f>IF('SNL Operating Data'!HG43="NA","",'SNL Operating Data'!HG43)</f>
        <v>1997</v>
      </c>
      <c r="HC33" s="58">
        <f>IF('SNL Operating Data'!HH43="NA","",'SNL Operating Data'!HH43)</f>
        <v>1965</v>
      </c>
      <c r="HD33" s="58">
        <f>IF('SNL Operating Data'!HI43="NA","",'SNL Operating Data'!HI43)</f>
        <v>646</v>
      </c>
      <c r="HE33" s="58">
        <f>IF('SNL Operating Data'!HJ43="NA","",'SNL Operating Data'!HJ43)</f>
        <v>446441</v>
      </c>
      <c r="HF33" s="58">
        <f>IF('SNL Operating Data'!HK43="NA","",'SNL Operating Data'!HK43)</f>
        <v>446925</v>
      </c>
      <c r="HG33" s="58">
        <f>IF('SNL Operating Data'!HL43="NA","",'SNL Operating Data'!HL43)</f>
        <v>427636</v>
      </c>
      <c r="HH33" s="58">
        <f>IF('SNL Operating Data'!HM43="NA","",'SNL Operating Data'!HM43)</f>
        <v>416975</v>
      </c>
      <c r="HI33" s="58">
        <f>IF('SNL Operating Data'!HN43="NA","",'SNL Operating Data'!HN43)</f>
        <v>403322</v>
      </c>
      <c r="HJ33" s="58">
        <f>IF('SNL Operating Data'!HO43="NA","",'SNL Operating Data'!HO43)</f>
        <v>0</v>
      </c>
      <c r="HK33" s="58" t="str">
        <f>IF('SNL Operating Data'!HP43="NA","",'SNL Operating Data'!HP43)</f>
        <v/>
      </c>
      <c r="HL33" s="58" t="str">
        <f>IF('SNL Operating Data'!HQ43="NA","",'SNL Operating Data'!HQ43)</f>
        <v/>
      </c>
      <c r="HM33" s="58" t="str">
        <f>IF('SNL Operating Data'!HR43="NA","",'SNL Operating Data'!HR43)</f>
        <v/>
      </c>
      <c r="HN33" s="58" t="str">
        <f>IF('SNL Operating Data'!HS43="NA","",'SNL Operating Data'!HS43)</f>
        <v/>
      </c>
      <c r="HO33" s="58">
        <f>IF('SNL Operating Data'!HT43="NA","",'SNL Operating Data'!HT43)</f>
        <v>414801</v>
      </c>
      <c r="HP33" s="58">
        <f>IF('SNL Operating Data'!HU43="NA","",'SNL Operating Data'!HU43)</f>
        <v>379053</v>
      </c>
      <c r="HQ33" s="58">
        <f>IF('SNL Operating Data'!HV43="NA","",'SNL Operating Data'!HV43)</f>
        <v>353533</v>
      </c>
      <c r="HR33" s="58">
        <f>IF('SNL Operating Data'!HW43="NA","",'SNL Operating Data'!HW43)</f>
        <v>329121</v>
      </c>
      <c r="HS33" s="58">
        <f>IF('SNL Operating Data'!HX43="NA","",'SNL Operating Data'!HX43)</f>
        <v>315835</v>
      </c>
      <c r="HT33" s="58">
        <f>IF('SNL Operating Data'!HY43="NA","",'SNL Operating Data'!HY43)</f>
        <v>192</v>
      </c>
      <c r="HU33" s="58">
        <f>IF('SNL Operating Data'!HZ43="NA","",'SNL Operating Data'!HZ43)</f>
        <v>192</v>
      </c>
      <c r="HV33" s="58">
        <f>IF('SNL Operating Data'!IA43="NA","",'SNL Operating Data'!IA43)</f>
        <v>194</v>
      </c>
      <c r="HW33" s="58">
        <f>IF('SNL Operating Data'!IB43="NA","",'SNL Operating Data'!IB43)</f>
        <v>94</v>
      </c>
      <c r="HX33" s="58" t="str">
        <f>IF('SNL Operating Data'!IC43="NA","",'SNL Operating Data'!IC43)</f>
        <v/>
      </c>
      <c r="HY33" s="58">
        <f>IF('SNL Operating Data'!ID43="NA","",'SNL Operating Data'!ID43)</f>
        <v>4409</v>
      </c>
      <c r="HZ33" s="58">
        <f>IF('SNL Operating Data'!IE43="NA","",'SNL Operating Data'!IE43)</f>
        <v>3959</v>
      </c>
      <c r="IA33" s="58">
        <f>IF('SNL Operating Data'!IF43="NA","",'SNL Operating Data'!IF43)</f>
        <v>3809</v>
      </c>
      <c r="IB33" s="58">
        <f>IF('SNL Operating Data'!IG43="NA","",'SNL Operating Data'!IG43)</f>
        <v>3777</v>
      </c>
      <c r="IC33" s="58">
        <f>IF('SNL Operating Data'!IH43="NA","",'SNL Operating Data'!IH43)</f>
        <v>3794</v>
      </c>
      <c r="ID33" s="58">
        <f>IF('SNL Operating Data'!II43="NA","",'SNL Operating Data'!II43)</f>
        <v>26127</v>
      </c>
      <c r="IE33" s="58">
        <f>IF('SNL Operating Data'!IJ43="NA","",'SNL Operating Data'!IJ43)</f>
        <v>27772</v>
      </c>
      <c r="IF33" s="58">
        <f>IF('SNL Operating Data'!IK43="NA","",'SNL Operating Data'!IK43)</f>
        <v>27934</v>
      </c>
      <c r="IG33" s="58">
        <f>IF('SNL Operating Data'!IL43="NA","",'SNL Operating Data'!IL43)</f>
        <v>27587</v>
      </c>
      <c r="IH33" s="58">
        <f>IF('SNL Operating Data'!IM43="NA","",'SNL Operating Data'!IM43)</f>
        <v>29246</v>
      </c>
      <c r="II33" s="58">
        <f>IF('SNL Operating Data'!IN43="NA","",'SNL Operating Data'!IN43)</f>
        <v>2651</v>
      </c>
      <c r="IJ33" s="58">
        <f>IF('SNL Operating Data'!IO43="NA","",'SNL Operating Data'!IO43)</f>
        <v>2475</v>
      </c>
      <c r="IK33" s="58" t="str">
        <f>IF('SNL Operating Data'!IP43="NA","",'SNL Operating Data'!IP43)</f>
        <v/>
      </c>
      <c r="IL33" s="58" t="str">
        <f>IF('SNL Operating Data'!IQ43="NA","",'SNL Operating Data'!IQ43)</f>
        <v/>
      </c>
      <c r="IM33" s="58" t="str">
        <f>IF('SNL Operating Data'!IR43="NA","",'SNL Operating Data'!IR43)</f>
        <v/>
      </c>
      <c r="IN33" s="58">
        <f>IF('SNL Operating Data'!IS43="NA","",'SNL Operating Data'!IS43)</f>
        <v>33382</v>
      </c>
      <c r="IO33" s="58">
        <f>IF('SNL Operating Data'!IT43="NA","",'SNL Operating Data'!IT43)</f>
        <v>33269</v>
      </c>
      <c r="IP33" s="58" t="str">
        <f>IF('SNL Operating Data'!IU43="NA","",'SNL Operating Data'!IU43)</f>
        <v/>
      </c>
      <c r="IQ33" s="58" t="str">
        <f>IF('SNL Operating Data'!IV43="NA","",'SNL Operating Data'!IV43)</f>
        <v/>
      </c>
      <c r="IR33" s="58" t="str">
        <f>IF('SNL Operating Data'!IW43="NA","",'SNL Operating Data'!IW43)</f>
        <v/>
      </c>
      <c r="IS33" s="58">
        <f>IF('SNL Operating Data'!IX43="NA","",'SNL Operating Data'!IX43)</f>
        <v>31812</v>
      </c>
      <c r="IT33" s="58">
        <f>IF('SNL Operating Data'!IY43="NA","",'SNL Operating Data'!IY43)</f>
        <v>32224</v>
      </c>
      <c r="IU33" s="58">
        <f>IF('SNL Operating Data'!IZ43="NA","",'SNL Operating Data'!IZ43)</f>
        <v>31652</v>
      </c>
      <c r="IV33" s="58">
        <f>IF('SNL Operating Data'!JA43="NA","",'SNL Operating Data'!JA43)</f>
        <v>30187</v>
      </c>
      <c r="IW33" s="58">
        <f>IF('SNL Operating Data'!JB43="NA","",'SNL Operating Data'!JB43)</f>
        <v>28062</v>
      </c>
      <c r="IX33" s="58">
        <f>IF('SNL Operating Data'!JC43="NA","",'SNL Operating Data'!JC43)</f>
        <v>69755</v>
      </c>
      <c r="IY33" s="58">
        <f>IF('SNL Operating Data'!JD43="NA","",'SNL Operating Data'!JD43)</f>
        <v>70699</v>
      </c>
      <c r="IZ33" s="58">
        <f>IF('SNL Operating Data'!JE43="NA","",'SNL Operating Data'!JE43)</f>
        <v>68854</v>
      </c>
      <c r="JA33" s="58">
        <f>IF('SNL Operating Data'!JF43="NA","",'SNL Operating Data'!JF43)</f>
        <v>66647</v>
      </c>
      <c r="JB33" s="58">
        <f>IF('SNL Operating Data'!JG43="NA","",'SNL Operating Data'!JG43)</f>
        <v>58034</v>
      </c>
      <c r="JC33" s="58">
        <f>IF('SNL Operating Data'!JH43="NA","",'SNL Operating Data'!JH43)</f>
        <v>38483</v>
      </c>
      <c r="JD33" s="58">
        <f>IF('SNL Operating Data'!JI43="NA","",'SNL Operating Data'!JI43)</f>
        <v>37305</v>
      </c>
      <c r="JE33" s="58">
        <f>IF('SNL Operating Data'!JJ43="NA","",'SNL Operating Data'!JJ43)</f>
        <v>35858</v>
      </c>
      <c r="JF33" s="58">
        <f>IF('SNL Operating Data'!JK43="NA","",'SNL Operating Data'!JK43)</f>
        <v>34221</v>
      </c>
      <c r="JG33" s="58">
        <f>IF('SNL Operating Data'!JL43="NA","",'SNL Operating Data'!JL43)</f>
        <v>34560</v>
      </c>
      <c r="JH33" s="58">
        <f>IF('SNL Operating Data'!JM43="NA","",'SNL Operating Data'!JM43)</f>
        <v>89565</v>
      </c>
      <c r="JI33" s="58">
        <f>IF('SNL Operating Data'!JN43="NA","",'SNL Operating Data'!JN43)</f>
        <v>90412</v>
      </c>
      <c r="JJ33" s="58">
        <f>IF('SNL Operating Data'!JO43="NA","",'SNL Operating Data'!JO43)</f>
        <v>91573</v>
      </c>
      <c r="JK33" s="58">
        <f>IF('SNL Operating Data'!JP43="NA","",'SNL Operating Data'!JP43)</f>
        <v>90830</v>
      </c>
      <c r="JL33" s="58">
        <f>IF('SNL Operating Data'!JQ43="NA","",'SNL Operating Data'!JQ43)</f>
        <v>90732</v>
      </c>
      <c r="JM33" s="58">
        <f>IF('SNL Operating Data'!JR43="NA","",'SNL Operating Data'!JR43)</f>
        <v>10448</v>
      </c>
      <c r="JN33" s="58">
        <f>IF('SNL Operating Data'!JS43="NA","",'SNL Operating Data'!JS43)</f>
        <v>10310</v>
      </c>
      <c r="JO33" s="58">
        <f>IF('SNL Operating Data'!JT43="NA","",'SNL Operating Data'!JT43)</f>
        <v>10467</v>
      </c>
      <c r="JP33" s="58">
        <f>IF('SNL Operating Data'!JU43="NA","",'SNL Operating Data'!JU43)</f>
        <v>9765</v>
      </c>
      <c r="JQ33" s="58">
        <f>IF('SNL Operating Data'!JV43="NA","",'SNL Operating Data'!JV43)</f>
        <v>9393</v>
      </c>
      <c r="JR33" s="58">
        <f>IF('SNL Operating Data'!JW43="NA","",'SNL Operating Data'!JW43)</f>
        <v>45330</v>
      </c>
      <c r="JS33" s="58">
        <f>IF('SNL Operating Data'!JX43="NA","",'SNL Operating Data'!JX43)</f>
        <v>43466</v>
      </c>
      <c r="JT33" s="58">
        <f>IF('SNL Operating Data'!JY43="NA","",'SNL Operating Data'!JY43)</f>
        <v>37237</v>
      </c>
      <c r="JU33" s="58">
        <f>IF('SNL Operating Data'!JZ43="NA","",'SNL Operating Data'!JZ43)</f>
        <v>28980</v>
      </c>
      <c r="JV33" s="58">
        <f>IF('SNL Operating Data'!KA43="NA","",'SNL Operating Data'!KA43)</f>
        <v>24605</v>
      </c>
      <c r="JW33" s="58">
        <f>IF('SNL Operating Data'!KB43="NA","",'SNL Operating Data'!KB43)</f>
        <v>8526</v>
      </c>
      <c r="JX33" s="58">
        <f>IF('SNL Operating Data'!KC43="NA","",'SNL Operating Data'!KC43)</f>
        <v>8534</v>
      </c>
      <c r="JY33" s="58">
        <f>IF('SNL Operating Data'!KD43="NA","",'SNL Operating Data'!KD43)</f>
        <v>8665</v>
      </c>
      <c r="JZ33" s="58">
        <f>IF('SNL Operating Data'!KE43="NA","",'SNL Operating Data'!KE43)</f>
        <v>8658</v>
      </c>
      <c r="KA33" s="58">
        <f>IF('SNL Operating Data'!KF43="NA","",'SNL Operating Data'!KF43)</f>
        <v>8671</v>
      </c>
      <c r="KB33" s="58">
        <f>IF('SNL Operating Data'!KG43="NA","",'SNL Operating Data'!KG43)</f>
        <v>343</v>
      </c>
      <c r="KC33" s="58">
        <f>IF('SNL Operating Data'!KH43="NA","",'SNL Operating Data'!KH43)</f>
        <v>343</v>
      </c>
      <c r="KD33" s="58">
        <f>IF('SNL Operating Data'!KI43="NA","",'SNL Operating Data'!KI43)</f>
        <v>329</v>
      </c>
      <c r="KE33" s="58">
        <f>IF('SNL Operating Data'!KJ43="NA","",'SNL Operating Data'!KJ43)</f>
        <v>313</v>
      </c>
      <c r="KF33" s="58" t="str">
        <f>IF('SNL Operating Data'!KK43="NA","",'SNL Operating Data'!KK43)</f>
        <v/>
      </c>
      <c r="KG33" s="58">
        <f>IF('SNL Operating Data'!KL43="NA","",'SNL Operating Data'!KL43)</f>
        <v>4506</v>
      </c>
      <c r="KH33" s="58">
        <f>IF('SNL Operating Data'!KM43="NA","",'SNL Operating Data'!KM43)</f>
        <v>4068</v>
      </c>
      <c r="KI33" s="58">
        <f>IF('SNL Operating Data'!KN43="NA","",'SNL Operating Data'!KN43)</f>
        <v>4006</v>
      </c>
      <c r="KJ33" s="58">
        <f>IF('SNL Operating Data'!KO43="NA","",'SNL Operating Data'!KO43)</f>
        <v>3218</v>
      </c>
      <c r="KK33" s="58" t="str">
        <f>IF('SNL Operating Data'!KP43="NA","",'SNL Operating Data'!KP43)</f>
        <v/>
      </c>
      <c r="KL33" s="58">
        <f>IF('SNL Operating Data'!KQ43="NA","",'SNL Operating Data'!KQ43)</f>
        <v>257</v>
      </c>
      <c r="KM33" s="58">
        <f>IF('SNL Operating Data'!KR43="NA","",'SNL Operating Data'!KR43)</f>
        <v>254</v>
      </c>
      <c r="KN33" s="58">
        <f>IF('SNL Operating Data'!KS43="NA","",'SNL Operating Data'!KS43)</f>
        <v>254</v>
      </c>
      <c r="KO33" s="58">
        <f>IF('SNL Operating Data'!KT43="NA","",'SNL Operating Data'!KT43)</f>
        <v>256</v>
      </c>
      <c r="KP33" s="58">
        <f>IF('SNL Operating Data'!KU43="NA","",'SNL Operating Data'!KU43)</f>
        <v>256</v>
      </c>
      <c r="KQ33" s="58">
        <f>IF('SNL Operating Data'!KV43="NA","",'SNL Operating Data'!KV43)</f>
        <v>19693</v>
      </c>
      <c r="KR33" s="58">
        <f>IF('SNL Operating Data'!KW43="NA","",'SNL Operating Data'!KW43)</f>
        <v>17486</v>
      </c>
      <c r="KS33" s="58">
        <f>IF('SNL Operating Data'!KX43="NA","",'SNL Operating Data'!KX43)</f>
        <v>13567</v>
      </c>
      <c r="KT33" s="58">
        <f>IF('SNL Operating Data'!KY43="NA","",'SNL Operating Data'!KY43)</f>
        <v>10494</v>
      </c>
      <c r="KU33" s="58">
        <f>IF('SNL Operating Data'!KZ43="NA","",'SNL Operating Data'!KZ43)</f>
        <v>9084</v>
      </c>
      <c r="KV33" s="58">
        <f>IF('SNL Operating Data'!LA43="NA","",'SNL Operating Data'!LA43)</f>
        <v>9375</v>
      </c>
      <c r="KW33" s="58">
        <f>IF('SNL Operating Data'!LB43="NA","",'SNL Operating Data'!LB43)</f>
        <v>8980</v>
      </c>
      <c r="KX33" s="58">
        <f>IF('SNL Operating Data'!LC43="NA","",'SNL Operating Data'!LC43)</f>
        <v>9366</v>
      </c>
      <c r="KY33" s="58">
        <f>IF('SNL Operating Data'!LD43="NA","",'SNL Operating Data'!LD43)</f>
        <v>9060</v>
      </c>
      <c r="KZ33" s="58">
        <f>IF('SNL Operating Data'!LE43="NA","",'SNL Operating Data'!LE43)</f>
        <v>8856</v>
      </c>
      <c r="LA33" s="58">
        <f>IF('SNL Operating Data'!LF43="NA","",'SNL Operating Data'!LF43)</f>
        <v>9832</v>
      </c>
      <c r="LB33" s="58">
        <f>IF('SNL Operating Data'!LG43="NA","",'SNL Operating Data'!LG43)</f>
        <v>9352</v>
      </c>
      <c r="LC33" s="58">
        <f>IF('SNL Operating Data'!LH43="NA","",'SNL Operating Data'!LH43)</f>
        <v>64078</v>
      </c>
      <c r="LD33" s="58">
        <f>IF('SNL Operating Data'!LI43="NA","",'SNL Operating Data'!LI43)</f>
        <v>62018</v>
      </c>
      <c r="LE33" s="58">
        <f>IF('SNL Operating Data'!LJ43="NA","",'SNL Operating Data'!LJ43)</f>
        <v>7793</v>
      </c>
      <c r="LF33" s="58">
        <f>IF('SNL Operating Data'!LK43="NA","",'SNL Operating Data'!LK43)</f>
        <v>6253</v>
      </c>
      <c r="LG33" s="58">
        <f>IF('SNL Operating Data'!LL43="NA","",'SNL Operating Data'!LL43)</f>
        <v>6366</v>
      </c>
      <c r="LH33" s="58" t="str">
        <f>IF('SNL Operating Data'!LM43="NA","",'SNL Operating Data'!LM43)</f>
        <v/>
      </c>
      <c r="LI33" s="58" t="str">
        <f>IF('SNL Operating Data'!LN43="NA","",'SNL Operating Data'!LN43)</f>
        <v/>
      </c>
      <c r="LJ33" s="58" t="str">
        <f>IF('SNL Operating Data'!LO43="NA","",'SNL Operating Data'!LO43)</f>
        <v/>
      </c>
      <c r="LK33" s="58">
        <f>IF('SNL Operating Data'!LP43="NA","",'SNL Operating Data'!LP43)</f>
        <v>30838</v>
      </c>
      <c r="LL33" s="58">
        <f>IF('SNL Operating Data'!LQ43="NA","",'SNL Operating Data'!LQ43)</f>
        <v>26899</v>
      </c>
      <c r="LM33" s="58">
        <f>IF('SNL Operating Data'!LR43="NA","",'SNL Operating Data'!LR43)</f>
        <v>22653</v>
      </c>
      <c r="LN33" s="58">
        <f>IF('SNL Operating Data'!LS43="NA","",'SNL Operating Data'!LS43)</f>
        <v>18735</v>
      </c>
      <c r="LO33" s="58">
        <f>IF('SNL Operating Data'!LT43="NA","",'SNL Operating Data'!LT43)</f>
        <v>18484</v>
      </c>
      <c r="LP33" s="58">
        <f>IF('SNL Operating Data'!LU43="NA","",'SNL Operating Data'!LU43)</f>
        <v>28567</v>
      </c>
      <c r="LQ33" s="58">
        <f>IF('SNL Operating Data'!LV43="NA","",'SNL Operating Data'!LV43)</f>
        <v>28021</v>
      </c>
      <c r="LR33" s="58">
        <f>IF('SNL Operating Data'!LW43="NA","",'SNL Operating Data'!LW43)</f>
        <v>27373</v>
      </c>
      <c r="LS33" s="58">
        <f>IF('SNL Operating Data'!LX43="NA","",'SNL Operating Data'!LX43)</f>
        <v>27250</v>
      </c>
      <c r="LT33" s="58">
        <f>IF('SNL Operating Data'!LY43="NA","",'SNL Operating Data'!LY43)</f>
        <v>26511</v>
      </c>
      <c r="LU33" s="58">
        <f>IF('SNL Operating Data'!LZ43="NA","",'SNL Operating Data'!LZ43)</f>
        <v>80811</v>
      </c>
      <c r="LV33" s="58">
        <f>IF('SNL Operating Data'!MA43="NA","",'SNL Operating Data'!MA43)</f>
        <v>66802</v>
      </c>
      <c r="LW33" s="58">
        <f>IF('SNL Operating Data'!MB43="NA","",'SNL Operating Data'!MB43)</f>
        <v>55232</v>
      </c>
      <c r="LX33" s="58">
        <f>IF('SNL Operating Data'!MC43="NA","",'SNL Operating Data'!MC43)</f>
        <v>50310</v>
      </c>
      <c r="LY33" s="58">
        <f>IF('SNL Operating Data'!MD43="NA","",'SNL Operating Data'!MD43)</f>
        <v>49587</v>
      </c>
      <c r="LZ33" s="58">
        <f>IF('SNL Operating Data'!ME43="NA","",'SNL Operating Data'!ME43)</f>
        <v>14873</v>
      </c>
      <c r="MA33" s="58">
        <f>IF('SNL Operating Data'!MF43="NA","",'SNL Operating Data'!MF43)</f>
        <v>14206</v>
      </c>
      <c r="MB33" s="58">
        <f>IF('SNL Operating Data'!MG43="NA","",'SNL Operating Data'!MG43)</f>
        <v>13482</v>
      </c>
      <c r="MC33" s="58">
        <f>IF('SNL Operating Data'!MH43="NA","",'SNL Operating Data'!MH43)</f>
        <v>12617</v>
      </c>
      <c r="MD33" s="58">
        <f>IF('SNL Operating Data'!MI43="NA","",'SNL Operating Data'!MI43)</f>
        <v>10445</v>
      </c>
      <c r="ME33" s="58">
        <f>IF('SNL Operating Data'!MJ43="NA","",'SNL Operating Data'!MJ43)</f>
        <v>38595</v>
      </c>
      <c r="MF33" s="58">
        <f>IF('SNL Operating Data'!MK43="NA","",'SNL Operating Data'!MK43)</f>
        <v>37001</v>
      </c>
      <c r="MG33" s="58">
        <f>IF('SNL Operating Data'!ML43="NA","",'SNL Operating Data'!ML43)</f>
        <v>36316</v>
      </c>
      <c r="MH33" s="58">
        <f>IF('SNL Operating Data'!MM43="NA","",'SNL Operating Data'!MM43)</f>
        <v>35128</v>
      </c>
      <c r="MI33" s="58">
        <f>IF('SNL Operating Data'!MN43="NA","",'SNL Operating Data'!MN43)</f>
        <v>33979</v>
      </c>
      <c r="MJ33" s="58">
        <f>IF('SNL Operating Data'!MO43="NA","",'SNL Operating Data'!MO43)</f>
        <v>21487</v>
      </c>
      <c r="MK33" s="58">
        <f>IF('SNL Operating Data'!MP43="NA","",'SNL Operating Data'!MP43)</f>
        <v>22326</v>
      </c>
      <c r="ML33" s="58">
        <f>IF('SNL Operating Data'!MQ43="NA","",'SNL Operating Data'!MQ43)</f>
        <v>22792</v>
      </c>
      <c r="MM33" s="58">
        <f>IF('SNL Operating Data'!MR43="NA","",'SNL Operating Data'!MR43)</f>
        <v>22458</v>
      </c>
      <c r="MN33" s="58">
        <f>IF('SNL Operating Data'!MS43="NA","",'SNL Operating Data'!MS43)</f>
        <v>22433</v>
      </c>
      <c r="MO33" s="58">
        <f>IF('SNL Operating Data'!MT43="NA","",'SNL Operating Data'!MT43)</f>
        <v>0</v>
      </c>
      <c r="MP33" s="58">
        <f>IF('SNL Operating Data'!MU43="NA","",'SNL Operating Data'!MU43)</f>
        <v>0</v>
      </c>
      <c r="MQ33" s="58">
        <f>IF('SNL Operating Data'!MV43="NA","",'SNL Operating Data'!MV43)</f>
        <v>0</v>
      </c>
      <c r="MR33" s="58">
        <f>IF('SNL Operating Data'!MW43="NA","",'SNL Operating Data'!MW43)</f>
        <v>0</v>
      </c>
      <c r="MS33" s="58">
        <f>IF('SNL Operating Data'!MX43="NA","",'SNL Operating Data'!MX43)</f>
        <v>0</v>
      </c>
      <c r="MT33" s="58">
        <f>IF('SNL Operating Data'!MY43="NA","",'SNL Operating Data'!MY43)</f>
        <v>0</v>
      </c>
      <c r="MU33" s="58">
        <f>IF('SNL Operating Data'!MZ43="NA","",'SNL Operating Data'!MZ43)</f>
        <v>0</v>
      </c>
      <c r="MV33" s="58" t="str">
        <f>IF('SNL Operating Data'!NA43="NA","",'SNL Operating Data'!NA43)</f>
        <v/>
      </c>
      <c r="MW33" s="58" t="str">
        <f>IF('SNL Operating Data'!NB43="NA","",'SNL Operating Data'!NB43)</f>
        <v/>
      </c>
      <c r="MX33" s="58" t="str">
        <f>IF('SNL Operating Data'!NC43="NA","",'SNL Operating Data'!NC43)</f>
        <v/>
      </c>
      <c r="MY33" s="58">
        <f>IF('SNL Operating Data'!ND43="NA","",'SNL Operating Data'!ND43)</f>
        <v>5784</v>
      </c>
      <c r="MZ33" s="58">
        <f>IF('SNL Operating Data'!NE43="NA","",'SNL Operating Data'!NE43)</f>
        <v>5390</v>
      </c>
      <c r="NA33" s="58">
        <f>IF('SNL Operating Data'!NF43="NA","",'SNL Operating Data'!NF43)</f>
        <v>40037</v>
      </c>
      <c r="NB33" s="58">
        <f>IF('SNL Operating Data'!NG43="NA","",'SNL Operating Data'!NG43)</f>
        <v>37963</v>
      </c>
      <c r="NC33" s="58">
        <f>IF('SNL Operating Data'!NH43="NA","",'SNL Operating Data'!NH43)</f>
        <v>6193</v>
      </c>
      <c r="ND33" s="58">
        <f>IF('SNL Operating Data'!NI43="NA","",'SNL Operating Data'!NI43)</f>
        <v>155671</v>
      </c>
      <c r="NE33" s="58">
        <f>IF('SNL Operating Data'!NJ43="NA","",'SNL Operating Data'!NJ43)</f>
        <v>156093</v>
      </c>
      <c r="NF33" s="58">
        <f>IF('SNL Operating Data'!NK43="NA","",'SNL Operating Data'!NK43)</f>
        <v>151335</v>
      </c>
      <c r="NG33" s="58">
        <f>IF('SNL Operating Data'!NL43="NA","",'SNL Operating Data'!NL43)</f>
        <v>147127</v>
      </c>
      <c r="NH33" s="58">
        <f>IF('SNL Operating Data'!NM43="NA","",'SNL Operating Data'!NM43)</f>
        <v>141919</v>
      </c>
      <c r="NI33" s="58">
        <f>IF('SNL Operating Data'!NN43="NA","",'SNL Operating Data'!NN43)</f>
        <v>68814</v>
      </c>
      <c r="NJ33" s="58">
        <f>IF('SNL Operating Data'!NO43="NA","",'SNL Operating Data'!NO43)</f>
        <v>67456</v>
      </c>
      <c r="NK33" s="58">
        <f>IF('SNL Operating Data'!NP43="NA","",'SNL Operating Data'!NP43)</f>
        <v>64806</v>
      </c>
      <c r="NL33" s="58">
        <f>IF('SNL Operating Data'!NQ43="NA","",'SNL Operating Data'!NQ43)</f>
        <v>53781</v>
      </c>
      <c r="NM33" s="58">
        <f>IF('SNL Operating Data'!NR43="NA","",'SNL Operating Data'!NR43)</f>
        <v>42455</v>
      </c>
      <c r="NN33" s="58">
        <f>IF('SNL Operating Data'!NS43="NA","",'SNL Operating Data'!NS43)</f>
        <v>67588</v>
      </c>
      <c r="NO33" s="58">
        <f>IF('SNL Operating Data'!NT43="NA","",'SNL Operating Data'!NT43)</f>
        <v>67086</v>
      </c>
      <c r="NP33" s="58">
        <f>IF('SNL Operating Data'!NU43="NA","",'SNL Operating Data'!NU43)</f>
        <v>63904</v>
      </c>
      <c r="NQ33" s="58">
        <f>IF('SNL Operating Data'!NV43="NA","",'SNL Operating Data'!NV43)</f>
        <v>60243</v>
      </c>
      <c r="NR33" s="58">
        <f>IF('SNL Operating Data'!NW43="NA","",'SNL Operating Data'!NW43)</f>
        <v>42345</v>
      </c>
      <c r="NS33" s="58">
        <f>IF('SNL Operating Data'!NX43="NA","",'SNL Operating Data'!NX43)</f>
        <v>131</v>
      </c>
      <c r="NT33" s="58">
        <f>IF('SNL Operating Data'!NY43="NA","",'SNL Operating Data'!NY43)</f>
        <v>127</v>
      </c>
      <c r="NU33" s="58">
        <f>IF('SNL Operating Data'!NZ43="NA","",'SNL Operating Data'!NZ43)</f>
        <v>119</v>
      </c>
      <c r="NV33" s="58">
        <f>IF('SNL Operating Data'!OA43="NA","",'SNL Operating Data'!OA43)</f>
        <v>100</v>
      </c>
      <c r="NW33" s="58">
        <f>IF('SNL Operating Data'!OB43="NA","",'SNL Operating Data'!OB43)</f>
        <v>98</v>
      </c>
      <c r="NX33" s="58">
        <f>IF('SNL Operating Data'!OC43="NA","",'SNL Operating Data'!OC43)</f>
        <v>60726</v>
      </c>
      <c r="NY33" s="58">
        <f>IF('SNL Operating Data'!OD43="NA","",'SNL Operating Data'!OD43)</f>
        <v>55389</v>
      </c>
      <c r="NZ33" s="58">
        <f>IF('SNL Operating Data'!OE43="NA","",'SNL Operating Data'!OE43)</f>
        <v>47848</v>
      </c>
      <c r="OA33" s="58">
        <f>IF('SNL Operating Data'!OF43="NA","",'SNL Operating Data'!OF43)</f>
        <v>44499</v>
      </c>
      <c r="OB33" s="58">
        <f>IF('SNL Operating Data'!OG43="NA","",'SNL Operating Data'!OG43)</f>
        <v>43459</v>
      </c>
      <c r="OC33" s="58">
        <f>IF('SNL Operating Data'!OH43="NA","",'SNL Operating Data'!OH43)</f>
        <v>144914</v>
      </c>
      <c r="OD33" s="58">
        <f>IF('SNL Operating Data'!OI43="NA","",'SNL Operating Data'!OI43)</f>
        <v>141480</v>
      </c>
      <c r="OE33" s="58">
        <f>IF('SNL Operating Data'!OJ43="NA","",'SNL Operating Data'!OJ43)</f>
        <v>125360</v>
      </c>
      <c r="OF33" s="58">
        <f>IF('SNL Operating Data'!OK43="NA","",'SNL Operating Data'!OK43)</f>
        <v>121140</v>
      </c>
      <c r="OG33" s="58">
        <f>IF('SNL Operating Data'!OL43="NA","",'SNL Operating Data'!OL43)</f>
        <v>113332</v>
      </c>
      <c r="OH33" s="58">
        <f>IF('SNL Operating Data'!OM43="NA","",'SNL Operating Data'!OM43)</f>
        <v>17537</v>
      </c>
      <c r="OI33" s="58">
        <f>IF('SNL Operating Data'!ON43="NA","",'SNL Operating Data'!ON43)</f>
        <v>16203</v>
      </c>
      <c r="OJ33" s="58">
        <f>IF('SNL Operating Data'!OO43="NA","",'SNL Operating Data'!OO43)</f>
        <v>14782</v>
      </c>
      <c r="OK33" s="58">
        <f>IF('SNL Operating Data'!OP43="NA","",'SNL Operating Data'!OP43)</f>
        <v>14890</v>
      </c>
      <c r="OL33" s="58">
        <f>IF('SNL Operating Data'!OQ43="NA","",'SNL Operating Data'!OQ43)</f>
        <v>14543</v>
      </c>
      <c r="OM33" s="58">
        <f>IF('SNL Operating Data'!OR43="NA","",'SNL Operating Data'!OR43)</f>
        <v>67239</v>
      </c>
      <c r="ON33" s="58">
        <f>IF('SNL Operating Data'!OS43="NA","",'SNL Operating Data'!OS43)</f>
        <v>66614</v>
      </c>
      <c r="OO33" s="58">
        <f>IF('SNL Operating Data'!OT43="NA","",'SNL Operating Data'!OT43)</f>
        <v>64934</v>
      </c>
      <c r="OP33" s="58">
        <f>IF('SNL Operating Data'!OU43="NA","",'SNL Operating Data'!OU43)</f>
        <v>58879</v>
      </c>
      <c r="OQ33" s="58">
        <f>IF('SNL Operating Data'!OV43="NA","",'SNL Operating Data'!OV43)</f>
        <v>46169</v>
      </c>
      <c r="OR33" s="58">
        <f>IF('SNL Operating Data'!OW43="NA","",'SNL Operating Data'!OW43)</f>
        <v>887</v>
      </c>
      <c r="OS33" s="58">
        <f>IF('SNL Operating Data'!OX43="NA","",'SNL Operating Data'!OX43)</f>
        <v>805</v>
      </c>
      <c r="OT33" s="58">
        <f>IF('SNL Operating Data'!OY43="NA","",'SNL Operating Data'!OY43)</f>
        <v>657</v>
      </c>
      <c r="OU33" s="58">
        <f>IF('SNL Operating Data'!OZ43="NA","",'SNL Operating Data'!OZ43)</f>
        <v>1070</v>
      </c>
      <c r="OV33" s="58">
        <f>IF('SNL Operating Data'!PA43="NA","",'SNL Operating Data'!PA43)</f>
        <v>1080</v>
      </c>
      <c r="OW33" s="58">
        <f>IF('SNL Operating Data'!PB43="NA","",'SNL Operating Data'!PB43)</f>
        <v>86554</v>
      </c>
      <c r="OX33" s="58">
        <f>IF('SNL Operating Data'!PC43="NA","",'SNL Operating Data'!PC43)</f>
        <v>101172</v>
      </c>
      <c r="OY33" s="58">
        <f>IF('SNL Operating Data'!PD43="NA","",'SNL Operating Data'!PD43)</f>
        <v>98063</v>
      </c>
      <c r="OZ33" s="58">
        <f>IF('SNL Operating Data'!PE43="NA","",'SNL Operating Data'!PE43)</f>
        <v>95053</v>
      </c>
      <c r="PA33" s="58">
        <f>IF('SNL Operating Data'!PF43="NA","",'SNL Operating Data'!PF43)</f>
        <v>92275</v>
      </c>
      <c r="PB33" s="58">
        <f>IF('SNL Operating Data'!PG43="NA","",'SNL Operating Data'!PG43)</f>
        <v>138895</v>
      </c>
      <c r="PC33" s="58">
        <f>IF('SNL Operating Data'!PH43="NA","",'SNL Operating Data'!PH43)</f>
        <v>140169</v>
      </c>
      <c r="PD33" s="58">
        <f>IF('SNL Operating Data'!PI43="NA","",'SNL Operating Data'!PI43)</f>
        <v>139417</v>
      </c>
      <c r="PE33" s="58">
        <f>IF('SNL Operating Data'!PJ43="NA","",'SNL Operating Data'!PJ43)</f>
        <v>133671</v>
      </c>
      <c r="PF33" s="58">
        <f>IF('SNL Operating Data'!PK43="NA","",'SNL Operating Data'!PK43)</f>
        <v>135233</v>
      </c>
      <c r="PG33" s="58">
        <f>IF('SNL Operating Data'!PL43="NA","",'SNL Operating Data'!PL43)</f>
        <v>118429</v>
      </c>
      <c r="PH33" s="58">
        <f>IF('SNL Operating Data'!PM43="NA","",'SNL Operating Data'!PM43)</f>
        <v>114037</v>
      </c>
      <c r="PI33" s="58">
        <f>IF('SNL Operating Data'!PN43="NA","",'SNL Operating Data'!PN43)</f>
        <v>113329</v>
      </c>
      <c r="PJ33" s="58">
        <f>IF('SNL Operating Data'!PO43="NA","",'SNL Operating Data'!PO43)</f>
        <v>112711</v>
      </c>
      <c r="PK33" s="58">
        <f>IF('SNL Operating Data'!PP43="NA","",'SNL Operating Data'!PP43)</f>
        <v>111154</v>
      </c>
      <c r="PL33" s="58">
        <f>IF('SNL Operating Data'!PQ43="NA","",'SNL Operating Data'!PQ43)</f>
        <v>57385</v>
      </c>
      <c r="PM33" s="58">
        <f>IF('SNL Operating Data'!PR43="NA","",'SNL Operating Data'!PR43)</f>
        <v>55748</v>
      </c>
      <c r="PN33" s="58">
        <f>IF('SNL Operating Data'!PS43="NA","",'SNL Operating Data'!PS43)</f>
        <v>54568</v>
      </c>
      <c r="PO33" s="58">
        <f>IF('SNL Operating Data'!PT43="NA","",'SNL Operating Data'!PT43)</f>
        <v>53744</v>
      </c>
      <c r="PP33" s="58">
        <f>IF('SNL Operating Data'!PU43="NA","",'SNL Operating Data'!PU43)</f>
        <v>48586</v>
      </c>
      <c r="PQ33" s="58">
        <f>IF('SNL Operating Data'!PV43="NA","",'SNL Operating Data'!PV43)</f>
        <v>21751</v>
      </c>
      <c r="PR33" s="58">
        <f>IF('SNL Operating Data'!PW43="NA","",'SNL Operating Data'!PW43)</f>
        <v>18913</v>
      </c>
      <c r="PS33" s="58">
        <f>IF('SNL Operating Data'!PX43="NA","",'SNL Operating Data'!PX43)</f>
        <v>16877</v>
      </c>
      <c r="PT33" s="58">
        <f>IF('SNL Operating Data'!PY43="NA","",'SNL Operating Data'!PY43)</f>
        <v>16041</v>
      </c>
      <c r="PU33" s="58">
        <f>IF('SNL Operating Data'!PZ43="NA","",'SNL Operating Data'!PZ43)</f>
        <v>15733</v>
      </c>
      <c r="PV33" s="58">
        <f>IF('SNL Operating Data'!QA43="NA","",'SNL Operating Data'!QA43)</f>
        <v>24995</v>
      </c>
      <c r="PW33" s="58">
        <f>IF('SNL Operating Data'!QB43="NA","",'SNL Operating Data'!QB43)</f>
        <v>24753</v>
      </c>
      <c r="PX33" s="58">
        <f>IF('SNL Operating Data'!QC43="NA","",'SNL Operating Data'!QC43)</f>
        <v>23255</v>
      </c>
      <c r="PY33" s="58">
        <f>IF('SNL Operating Data'!QD43="NA","",'SNL Operating Data'!QD43)</f>
        <v>20001</v>
      </c>
      <c r="PZ33" s="58">
        <f>IF('SNL Operating Data'!QE43="NA","",'SNL Operating Data'!QE43)</f>
        <v>16212</v>
      </c>
      <c r="QA33" s="58">
        <f>IF('SNL Operating Data'!QF43="NA","",'SNL Operating Data'!QF43)</f>
        <v>327380</v>
      </c>
      <c r="QB33" s="58">
        <f>IF('SNL Operating Data'!QG43="NA","",'SNL Operating Data'!QG43)</f>
        <v>306682</v>
      </c>
      <c r="QC33" s="58">
        <f>IF('SNL Operating Data'!QH43="NA","",'SNL Operating Data'!QH43)</f>
        <v>296641</v>
      </c>
      <c r="QD33" s="58">
        <f>IF('SNL Operating Data'!QI43="NA","",'SNL Operating Data'!QI43)</f>
        <v>291953</v>
      </c>
      <c r="QE33" s="58">
        <f>IF('SNL Operating Data'!QJ43="NA","",'SNL Operating Data'!QJ43)</f>
        <v>288087</v>
      </c>
      <c r="QF33" s="58">
        <f>IF('SNL Operating Data'!QK43="NA","",'SNL Operating Data'!QK43)</f>
        <v>141243</v>
      </c>
      <c r="QG33" s="58">
        <f>IF('SNL Operating Data'!QL43="NA","",'SNL Operating Data'!QL43)</f>
        <v>130278</v>
      </c>
      <c r="QH33" s="58">
        <f>IF('SNL Operating Data'!QM43="NA","",'SNL Operating Data'!QM43)</f>
        <v>127750</v>
      </c>
      <c r="QI33" s="58">
        <f>IF('SNL Operating Data'!QN43="NA","",'SNL Operating Data'!QN43)</f>
        <v>119073</v>
      </c>
      <c r="QJ33" s="58">
        <f>IF('SNL Operating Data'!QO43="NA","",'SNL Operating Data'!QO43)</f>
        <v>114128</v>
      </c>
      <c r="QK33" s="58">
        <f>IF('SNL Operating Data'!QP43="NA","",'SNL Operating Data'!QP43)</f>
        <v>189563</v>
      </c>
      <c r="QL33" s="58">
        <f>IF('SNL Operating Data'!QQ43="NA","",'SNL Operating Data'!QQ43)</f>
        <v>177506</v>
      </c>
      <c r="QM33" s="58">
        <f>IF('SNL Operating Data'!QR43="NA","",'SNL Operating Data'!QR43)</f>
        <v>175004</v>
      </c>
      <c r="QN33" s="58">
        <f>IF('SNL Operating Data'!QS43="NA","",'SNL Operating Data'!QS43)</f>
        <v>173088</v>
      </c>
      <c r="QO33" s="58">
        <f>IF('SNL Operating Data'!QT43="NA","",'SNL Operating Data'!QT43)</f>
        <v>168337</v>
      </c>
      <c r="QP33" s="58">
        <f>IF('SNL Operating Data'!QU43="NA","",'SNL Operating Data'!QU43)</f>
        <v>37280</v>
      </c>
      <c r="QQ33" s="58">
        <f>IF('SNL Operating Data'!QV43="NA","",'SNL Operating Data'!QV43)</f>
        <v>36188</v>
      </c>
      <c r="QR33" s="58">
        <f>IF('SNL Operating Data'!QW43="NA","",'SNL Operating Data'!QW43)</f>
        <v>35232</v>
      </c>
      <c r="QS33" s="58">
        <f>IF('SNL Operating Data'!QX43="NA","",'SNL Operating Data'!QX43)</f>
        <v>34998</v>
      </c>
      <c r="QT33" s="58">
        <f>IF('SNL Operating Data'!QY43="NA","",'SNL Operating Data'!QY43)</f>
        <v>33179</v>
      </c>
      <c r="QU33" s="58">
        <f>IF('SNL Operating Data'!QZ43="NA","",'SNL Operating Data'!QZ43)</f>
        <v>3470</v>
      </c>
      <c r="QV33" s="58">
        <f>IF('SNL Operating Data'!RA43="NA","",'SNL Operating Data'!RA43)</f>
        <v>3290</v>
      </c>
      <c r="QW33" s="58">
        <f>IF('SNL Operating Data'!RB43="NA","",'SNL Operating Data'!RB43)</f>
        <v>3290</v>
      </c>
      <c r="QX33" s="58">
        <f>IF('SNL Operating Data'!RC43="NA","",'SNL Operating Data'!RC43)</f>
        <v>3241</v>
      </c>
      <c r="QY33" s="58">
        <f>IF('SNL Operating Data'!RD43="NA","",'SNL Operating Data'!RD43)</f>
        <v>3263</v>
      </c>
      <c r="QZ33" s="58">
        <f>IF('SNL Operating Data'!RE43="NA","",'SNL Operating Data'!RE43)</f>
        <v>414</v>
      </c>
      <c r="RA33" s="58" t="str">
        <f>IF('SNL Operating Data'!RF43="NA","",'SNL Operating Data'!RF43)</f>
        <v/>
      </c>
      <c r="RB33" s="58" t="str">
        <f>IF('SNL Operating Data'!RG43="NA","",'SNL Operating Data'!RG43)</f>
        <v/>
      </c>
      <c r="RC33" s="58" t="str">
        <f>IF('SNL Operating Data'!RH43="NA","",'SNL Operating Data'!RH43)</f>
        <v/>
      </c>
      <c r="RD33" s="58" t="str">
        <f>IF('SNL Operating Data'!RI43="NA","",'SNL Operating Data'!RI43)</f>
        <v/>
      </c>
      <c r="RE33" s="58">
        <f>IF('SNL Operating Data'!RJ43="NA","",'SNL Operating Data'!RJ43)</f>
        <v>208</v>
      </c>
      <c r="RF33" s="58">
        <f>IF('SNL Operating Data'!RK43="NA","",'SNL Operating Data'!RK43)</f>
        <v>9</v>
      </c>
      <c r="RG33" s="58">
        <f>IF('SNL Operating Data'!RL43="NA","",'SNL Operating Data'!RL43)</f>
        <v>10</v>
      </c>
      <c r="RH33" s="58">
        <f>IF('SNL Operating Data'!RM43="NA","",'SNL Operating Data'!RM43)</f>
        <v>122</v>
      </c>
      <c r="RI33" s="58" t="str">
        <f>IF('SNL Operating Data'!RN43="NA","",'SNL Operating Data'!RN43)</f>
        <v/>
      </c>
      <c r="RJ33" s="58">
        <f>IF('SNL Operating Data'!RO43="NA","",'SNL Operating Data'!RO43)</f>
        <v>62619</v>
      </c>
      <c r="RK33" s="58">
        <f>IF('SNL Operating Data'!RP43="NA","",'SNL Operating Data'!RP43)</f>
        <v>54357</v>
      </c>
      <c r="RL33" s="58">
        <f>IF('SNL Operating Data'!RQ43="NA","",'SNL Operating Data'!RQ43)</f>
        <v>49360</v>
      </c>
      <c r="RM33" s="58">
        <f>IF('SNL Operating Data'!RR43="NA","",'SNL Operating Data'!RR43)</f>
        <v>48379</v>
      </c>
      <c r="RN33" s="58">
        <f>IF('SNL Operating Data'!RS43="NA","",'SNL Operating Data'!RS43)</f>
        <v>48995</v>
      </c>
      <c r="RO33" s="58">
        <f>IF('SNL Operating Data'!RT43="NA","",'SNL Operating Data'!RT43)</f>
        <v>146425</v>
      </c>
      <c r="RP33" s="58">
        <f>IF('SNL Operating Data'!RU43="NA","",'SNL Operating Data'!RU43)</f>
        <v>145345</v>
      </c>
      <c r="RQ33" s="58">
        <f>IF('SNL Operating Data'!RV43="NA","",'SNL Operating Data'!RV43)</f>
        <v>143748</v>
      </c>
      <c r="RR33" s="58">
        <f>IF('SNL Operating Data'!RW43="NA","",'SNL Operating Data'!RW43)</f>
        <v>138100</v>
      </c>
      <c r="RS33" s="58">
        <f>IF('SNL Operating Data'!RX43="NA","",'SNL Operating Data'!RX43)</f>
        <v>133614</v>
      </c>
      <c r="RT33" s="58">
        <f>IF('SNL Operating Data'!RY43="NA","",'SNL Operating Data'!RY43)</f>
        <v>77479</v>
      </c>
      <c r="RU33" s="58">
        <f>IF('SNL Operating Data'!RZ43="NA","",'SNL Operating Data'!RZ43)</f>
        <v>84719</v>
      </c>
      <c r="RV33" s="58">
        <f>IF('SNL Operating Data'!SA43="NA","",'SNL Operating Data'!SA43)</f>
        <v>59038</v>
      </c>
      <c r="RW33" s="58">
        <f>IF('SNL Operating Data'!SB43="NA","",'SNL Operating Data'!SB43)</f>
        <v>75042</v>
      </c>
      <c r="RX33" s="58">
        <f>IF('SNL Operating Data'!SC43="NA","",'SNL Operating Data'!SC43)</f>
        <v>70607</v>
      </c>
      <c r="RY33" s="58">
        <f>IF('SNL Operating Data'!SD43="NA","",'SNL Operating Data'!SD43)</f>
        <v>179488</v>
      </c>
      <c r="RZ33" s="58">
        <f>IF('SNL Operating Data'!SE43="NA","",'SNL Operating Data'!SE43)</f>
        <v>176089</v>
      </c>
      <c r="SA33" s="58">
        <f>IF('SNL Operating Data'!SF43="NA","",'SNL Operating Data'!SF43)</f>
        <v>184073</v>
      </c>
      <c r="SB33" s="58">
        <f>IF('SNL Operating Data'!SG43="NA","",'SNL Operating Data'!SG43)</f>
        <v>144043</v>
      </c>
      <c r="SC33" s="58">
        <f>IF('SNL Operating Data'!SH43="NA","",'SNL Operating Data'!SH43)</f>
        <v>154304</v>
      </c>
      <c r="SD33" s="58">
        <f>IF('SNL Operating Data'!SI43="NA","",'SNL Operating Data'!SI43)</f>
        <v>15236</v>
      </c>
      <c r="SE33" s="58">
        <f>IF('SNL Operating Data'!SJ43="NA","",'SNL Operating Data'!SJ43)</f>
        <v>12786</v>
      </c>
      <c r="SF33" s="58">
        <f>IF('SNL Operating Data'!SK43="NA","",'SNL Operating Data'!SK43)</f>
        <v>12478</v>
      </c>
      <c r="SG33" s="58">
        <f>IF('SNL Operating Data'!SL43="NA","",'SNL Operating Data'!SL43)</f>
        <v>12399</v>
      </c>
      <c r="SH33" s="58">
        <f>IF('SNL Operating Data'!SM43="NA","",'SNL Operating Data'!SM43)</f>
        <v>10371</v>
      </c>
      <c r="SI33" s="58">
        <f>IF('SNL Operating Data'!SN43="NA","",'SNL Operating Data'!SN43)</f>
        <v>53995</v>
      </c>
      <c r="SJ33" s="58">
        <f>IF('SNL Operating Data'!SO43="NA","",'SNL Operating Data'!SO43)</f>
        <v>48669</v>
      </c>
      <c r="SK33" s="58">
        <f>IF('SNL Operating Data'!SP43="NA","",'SNL Operating Data'!SP43)</f>
        <v>43601</v>
      </c>
      <c r="SL33" s="58">
        <f>IF('SNL Operating Data'!SQ43="NA","",'SNL Operating Data'!SQ43)</f>
        <v>38479</v>
      </c>
      <c r="SM33" s="58">
        <f>IF('SNL Operating Data'!SR43="NA","",'SNL Operating Data'!SR43)</f>
        <v>38278</v>
      </c>
      <c r="SN33" s="58">
        <f>IF('SNL Operating Data'!SS43="NA","",'SNL Operating Data'!SS43)</f>
        <v>41771</v>
      </c>
      <c r="SO33" s="58">
        <f>IF('SNL Operating Data'!ST43="NA","",'SNL Operating Data'!ST43)</f>
        <v>43751</v>
      </c>
      <c r="SP33" s="58">
        <f>IF('SNL Operating Data'!SU43="NA","",'SNL Operating Data'!SU43)</f>
        <v>43063</v>
      </c>
      <c r="SQ33" s="58">
        <f>IF('SNL Operating Data'!SV43="NA","",'SNL Operating Data'!SV43)</f>
        <v>42956</v>
      </c>
      <c r="SR33" s="58">
        <f>IF('SNL Operating Data'!SW43="NA","",'SNL Operating Data'!SW43)</f>
        <v>41801</v>
      </c>
      <c r="SS33" s="58">
        <f>IF('SNL Operating Data'!SX43="NA","",'SNL Operating Data'!SX43)</f>
        <v>326909</v>
      </c>
      <c r="ST33" s="58">
        <f>IF('SNL Operating Data'!SY43="NA","",'SNL Operating Data'!SY43)</f>
        <v>344849</v>
      </c>
      <c r="SU33" s="58">
        <f>IF('SNL Operating Data'!SZ43="NA","",'SNL Operating Data'!SZ43)</f>
        <v>332713</v>
      </c>
      <c r="SV33" s="58">
        <f>IF('SNL Operating Data'!TA43="NA","",'SNL Operating Data'!TA43)</f>
        <v>338358</v>
      </c>
      <c r="SW33" s="58">
        <f>IF('SNL Operating Data'!TB43="NA","",'SNL Operating Data'!TB43)</f>
        <v>335426</v>
      </c>
      <c r="SX33" s="58">
        <f>IF('SNL Operating Data'!TC43="NA","",'SNL Operating Data'!TC43)</f>
        <v>79738</v>
      </c>
      <c r="SY33" s="58">
        <f>IF('SNL Operating Data'!TD43="NA","",'SNL Operating Data'!TD43)</f>
        <v>77297</v>
      </c>
      <c r="SZ33" s="58">
        <f>IF('SNL Operating Data'!TE43="NA","",'SNL Operating Data'!TE43)</f>
        <v>77996</v>
      </c>
      <c r="TA33" s="58">
        <f>IF('SNL Operating Data'!TF43="NA","",'SNL Operating Data'!TF43)</f>
        <v>73947</v>
      </c>
      <c r="TB33" s="58">
        <f>IF('SNL Operating Data'!TG43="NA","",'SNL Operating Data'!TG43)</f>
        <v>72794</v>
      </c>
      <c r="TC33" s="58">
        <f>IF('SNL Operating Data'!TH43="NA","",'SNL Operating Data'!TH43)</f>
        <v>42409</v>
      </c>
      <c r="TD33" s="58">
        <f>IF('SNL Operating Data'!TI43="NA","",'SNL Operating Data'!TI43)</f>
        <v>41721</v>
      </c>
      <c r="TE33" s="58">
        <f>IF('SNL Operating Data'!TJ43="NA","",'SNL Operating Data'!TJ43)</f>
        <v>37011</v>
      </c>
      <c r="TF33" s="58">
        <f>IF('SNL Operating Data'!TK43="NA","",'SNL Operating Data'!TK43)</f>
        <v>35999</v>
      </c>
      <c r="TG33" s="58">
        <f>IF('SNL Operating Data'!TL43="NA","",'SNL Operating Data'!TL43)</f>
        <v>33232</v>
      </c>
      <c r="TH33" s="58">
        <f>IF('SNL Operating Data'!TM43="NA","",'SNL Operating Data'!TM43)</f>
        <v>6383</v>
      </c>
      <c r="TI33" s="58">
        <f>IF('SNL Operating Data'!TN43="NA","",'SNL Operating Data'!TN43)</f>
        <v>6365</v>
      </c>
      <c r="TJ33" s="58">
        <f>IF('SNL Operating Data'!TO43="NA","",'SNL Operating Data'!TO43)</f>
        <v>6384</v>
      </c>
      <c r="TK33" s="58">
        <f>IF('SNL Operating Data'!TP43="NA","",'SNL Operating Data'!TP43)</f>
        <v>6396</v>
      </c>
      <c r="TL33" s="58">
        <f>IF('SNL Operating Data'!TQ43="NA","",'SNL Operating Data'!TQ43)</f>
        <v>6480</v>
      </c>
      <c r="TM33" s="58">
        <f>IF('SNL Operating Data'!TR43="NA","",'SNL Operating Data'!TR43)</f>
        <v>78670</v>
      </c>
      <c r="TN33" s="58">
        <f>IF('SNL Operating Data'!TS43="NA","",'SNL Operating Data'!TS43)</f>
        <v>80533</v>
      </c>
      <c r="TO33" s="58">
        <f>IF('SNL Operating Data'!TT43="NA","",'SNL Operating Data'!TT43)</f>
        <v>76956</v>
      </c>
      <c r="TP33" s="58">
        <f>IF('SNL Operating Data'!TU43="NA","",'SNL Operating Data'!TU43)</f>
        <v>77228</v>
      </c>
      <c r="TQ33" s="58">
        <f>IF('SNL Operating Data'!TV43="NA","",'SNL Operating Data'!TV43)</f>
        <v>51239</v>
      </c>
      <c r="TR33" s="58">
        <f>IF('SNL Operating Data'!TW43="NA","",'SNL Operating Data'!TW43)</f>
        <v>16160</v>
      </c>
      <c r="TS33" s="58">
        <f>IF('SNL Operating Data'!TX43="NA","",'SNL Operating Data'!TX43)</f>
        <v>15930</v>
      </c>
      <c r="TT33" s="58">
        <f>IF('SNL Operating Data'!TY43="NA","",'SNL Operating Data'!TY43)</f>
        <v>15735</v>
      </c>
      <c r="TU33" s="58">
        <f>IF('SNL Operating Data'!TZ43="NA","",'SNL Operating Data'!TZ43)</f>
        <v>15182</v>
      </c>
      <c r="TV33" s="58">
        <f>IF('SNL Operating Data'!UA43="NA","",'SNL Operating Data'!UA43)</f>
        <v>14580</v>
      </c>
      <c r="TW33" s="58">
        <f>IF('SNL Operating Data'!UB43="NA","",'SNL Operating Data'!UB43)</f>
        <v>529795</v>
      </c>
      <c r="TX33" s="58">
        <f>IF('SNL Operating Data'!UC43="NA","",'SNL Operating Data'!UC43)</f>
        <v>504865</v>
      </c>
      <c r="TY33" s="58">
        <f>IF('SNL Operating Data'!UD43="NA","",'SNL Operating Data'!UD43)</f>
        <v>456293</v>
      </c>
      <c r="TZ33" s="58">
        <f>IF('SNL Operating Data'!UE43="NA","",'SNL Operating Data'!UE43)</f>
        <v>425393</v>
      </c>
      <c r="UA33" s="58">
        <f>IF('SNL Operating Data'!UF43="NA","",'SNL Operating Data'!UF43)</f>
        <v>565716</v>
      </c>
      <c r="UB33" s="58">
        <f>IF('SNL Operating Data'!UG43="NA","",'SNL Operating Data'!UG43)</f>
        <v>21537</v>
      </c>
      <c r="UC33" s="58">
        <f>IF('SNL Operating Data'!UH43="NA","",'SNL Operating Data'!UH43)</f>
        <v>21240</v>
      </c>
      <c r="UD33" s="58">
        <f>IF('SNL Operating Data'!UI43="NA","",'SNL Operating Data'!UI43)</f>
        <v>21113</v>
      </c>
      <c r="UE33" s="58">
        <f>IF('SNL Operating Data'!UJ43="NA","",'SNL Operating Data'!UJ43)</f>
        <v>20915</v>
      </c>
      <c r="UF33" s="58">
        <f>IF('SNL Operating Data'!UK43="NA","",'SNL Operating Data'!UK43)</f>
        <v>20665</v>
      </c>
      <c r="UG33" s="58">
        <f>IF('SNL Operating Data'!UL43="NA","",'SNL Operating Data'!UL43)</f>
        <v>80710</v>
      </c>
      <c r="UH33" s="58">
        <f>IF('SNL Operating Data'!UM43="NA","",'SNL Operating Data'!UM43)</f>
        <v>79147</v>
      </c>
      <c r="UI33" s="58">
        <f>IF('SNL Operating Data'!UN43="NA","",'SNL Operating Data'!UN43)</f>
        <v>79804</v>
      </c>
      <c r="UJ33" s="58">
        <f>IF('SNL Operating Data'!UO43="NA","",'SNL Operating Data'!UO43)</f>
        <v>78964</v>
      </c>
      <c r="UK33" s="58">
        <f>IF('SNL Operating Data'!UP43="NA","",'SNL Operating Data'!UP43)</f>
        <v>76946</v>
      </c>
      <c r="UL33" s="58">
        <f>IF('SNL Operating Data'!UQ43="NA","",'SNL Operating Data'!UQ43)</f>
        <v>47267</v>
      </c>
      <c r="UM33" s="58">
        <f>IF('SNL Operating Data'!UR43="NA","",'SNL Operating Data'!UR43)</f>
        <v>47250</v>
      </c>
      <c r="UN33" s="58">
        <f>IF('SNL Operating Data'!US43="NA","",'SNL Operating Data'!US43)</f>
        <v>43138</v>
      </c>
      <c r="UO33" s="58">
        <f>IF('SNL Operating Data'!UT43="NA","",'SNL Operating Data'!UT43)</f>
        <v>36980</v>
      </c>
      <c r="UP33" s="58">
        <f>IF('SNL Operating Data'!UU43="NA","",'SNL Operating Data'!UU43)</f>
        <v>27489</v>
      </c>
      <c r="UQ33" s="58">
        <f>IF('SNL Operating Data'!UV43="NA","",'SNL Operating Data'!UV43)</f>
        <v>2223</v>
      </c>
      <c r="UR33" s="58">
        <f>IF('SNL Operating Data'!UW43="NA","",'SNL Operating Data'!UW43)</f>
        <v>2223</v>
      </c>
      <c r="US33" s="58">
        <f>IF('SNL Operating Data'!UX43="NA","",'SNL Operating Data'!UX43)</f>
        <v>2349</v>
      </c>
      <c r="UT33" s="58">
        <f>IF('SNL Operating Data'!UY43="NA","",'SNL Operating Data'!UY43)</f>
        <v>2245</v>
      </c>
      <c r="UU33" s="58">
        <f>IF('SNL Operating Data'!UZ43="NA","",'SNL Operating Data'!UZ43)</f>
        <v>2318</v>
      </c>
      <c r="UV33" s="58">
        <f>IF('SNL Operating Data'!VA43="NA","",'SNL Operating Data'!VA43)</f>
        <v>90598</v>
      </c>
      <c r="UW33" s="58">
        <f>IF('SNL Operating Data'!VB43="NA","",'SNL Operating Data'!VB43)</f>
        <v>92884</v>
      </c>
      <c r="UX33" s="58">
        <f>IF('SNL Operating Data'!VC43="NA","",'SNL Operating Data'!VC43)</f>
        <v>84856</v>
      </c>
      <c r="UY33" s="58">
        <f>IF('SNL Operating Data'!VD43="NA","",'SNL Operating Data'!VD43)</f>
        <v>73271</v>
      </c>
      <c r="UZ33" s="58">
        <f>IF('SNL Operating Data'!VE43="NA","",'SNL Operating Data'!VE43)</f>
        <v>0</v>
      </c>
      <c r="VA33" s="58">
        <f>IF('SNL Operating Data'!VF43="NA","",'SNL Operating Data'!VF43)</f>
        <v>143835</v>
      </c>
      <c r="VB33" s="58">
        <f>IF('SNL Operating Data'!VG43="NA","",'SNL Operating Data'!VG43)</f>
        <v>139725</v>
      </c>
      <c r="VC33" s="58">
        <f>IF('SNL Operating Data'!VH43="NA","",'SNL Operating Data'!VH43)</f>
        <v>139524</v>
      </c>
      <c r="VD33" s="58">
        <f>IF('SNL Operating Data'!VI43="NA","",'SNL Operating Data'!VI43)</f>
        <v>132889</v>
      </c>
      <c r="VE33" s="58">
        <f>IF('SNL Operating Data'!VJ43="NA","",'SNL Operating Data'!VJ43)</f>
        <v>138523</v>
      </c>
      <c r="VF33" s="58">
        <f>IF('SNL Operating Data'!VK43="NA","",'SNL Operating Data'!VK43)</f>
        <v>84113</v>
      </c>
      <c r="VG33" s="58">
        <f>IF('SNL Operating Data'!VL43="NA","",'SNL Operating Data'!VL43)</f>
        <v>70187</v>
      </c>
      <c r="VH33" s="58">
        <f>IF('SNL Operating Data'!VM43="NA","",'SNL Operating Data'!VM43)</f>
        <v>60131</v>
      </c>
      <c r="VI33" s="58">
        <f>IF('SNL Operating Data'!VN43="NA","",'SNL Operating Data'!VN43)</f>
        <v>54930</v>
      </c>
      <c r="VJ33" s="58">
        <f>IF('SNL Operating Data'!VO43="NA","",'SNL Operating Data'!VO43)</f>
        <v>52070</v>
      </c>
      <c r="VK33" s="58">
        <f>IF('SNL Operating Data'!VP43="NA","",'SNL Operating Data'!VP43)</f>
        <v>3103</v>
      </c>
      <c r="VL33" s="58">
        <f>IF('SNL Operating Data'!VQ43="NA","",'SNL Operating Data'!VQ43)</f>
        <v>2771</v>
      </c>
      <c r="VM33" s="58">
        <f>IF('SNL Operating Data'!VR43="NA","",'SNL Operating Data'!VR43)</f>
        <v>2102</v>
      </c>
      <c r="VN33" s="58">
        <f>IF('SNL Operating Data'!VS43="NA","",'SNL Operating Data'!VS43)</f>
        <v>1501</v>
      </c>
      <c r="VO33" s="58">
        <f>IF('SNL Operating Data'!VT43="NA","",'SNL Operating Data'!VT43)</f>
        <v>1221</v>
      </c>
      <c r="VP33" s="58">
        <f>IF('SNL Operating Data'!VU43="NA","",'SNL Operating Data'!VU43)</f>
        <v>22227</v>
      </c>
      <c r="VQ33" s="58">
        <f>IF('SNL Operating Data'!VV43="NA","",'SNL Operating Data'!VV43)</f>
        <v>22575</v>
      </c>
      <c r="VR33" s="58">
        <f>IF('SNL Operating Data'!VW43="NA","",'SNL Operating Data'!VW43)</f>
        <v>23246</v>
      </c>
      <c r="VS33" s="58">
        <f>IF('SNL Operating Data'!VX43="NA","",'SNL Operating Data'!VX43)</f>
        <v>22754</v>
      </c>
      <c r="VT33" s="58">
        <f>IF('SNL Operating Data'!VY43="NA","",'SNL Operating Data'!VY43)</f>
        <v>22514</v>
      </c>
      <c r="VU33" s="58">
        <f>IF('SNL Operating Data'!VZ43="NA","",'SNL Operating Data'!VZ43)</f>
        <v>52447</v>
      </c>
      <c r="VV33" s="58">
        <f>IF('SNL Operating Data'!WA43="NA","",'SNL Operating Data'!WA43)</f>
        <v>52263</v>
      </c>
      <c r="VW33" s="58">
        <f>IF('SNL Operating Data'!WB43="NA","",'SNL Operating Data'!WB43)</f>
        <v>51743</v>
      </c>
      <c r="VX33" s="58">
        <f>IF('SNL Operating Data'!WC43="NA","",'SNL Operating Data'!WC43)</f>
        <v>47150</v>
      </c>
      <c r="VY33" s="58">
        <f>IF('SNL Operating Data'!WD43="NA","",'SNL Operating Data'!WD43)</f>
        <v>37217</v>
      </c>
      <c r="VZ33" s="58">
        <f>IF('SNL Operating Data'!WE43="NA","",'SNL Operating Data'!WE43)</f>
        <v>38020</v>
      </c>
      <c r="WA33" s="58">
        <f>IF('SNL Operating Data'!WF43="NA","",'SNL Operating Data'!WF43)</f>
        <v>33839</v>
      </c>
      <c r="WB33" s="58">
        <f>IF('SNL Operating Data'!WG43="NA","",'SNL Operating Data'!WG43)</f>
        <v>31834</v>
      </c>
      <c r="WC33" s="58">
        <f>IF('SNL Operating Data'!WH43="NA","",'SNL Operating Data'!WH43)</f>
        <v>27556</v>
      </c>
      <c r="WD33" s="58">
        <f>IF('SNL Operating Data'!WI43="NA","",'SNL Operating Data'!WI43)</f>
        <v>26236</v>
      </c>
      <c r="WE33" s="58">
        <f>IF('SNL Operating Data'!WJ43="NA","",'SNL Operating Data'!WJ43)</f>
        <v>17535</v>
      </c>
      <c r="WF33" s="58">
        <f>IF('SNL Operating Data'!WK43="NA","",'SNL Operating Data'!WK43)</f>
        <v>16111</v>
      </c>
      <c r="WG33" s="58">
        <f>IF('SNL Operating Data'!WL43="NA","",'SNL Operating Data'!WL43)</f>
        <v>15824</v>
      </c>
      <c r="WH33" s="58">
        <f>IF('SNL Operating Data'!WM43="NA","",'SNL Operating Data'!WM43)</f>
        <v>15872</v>
      </c>
      <c r="WI33" s="58">
        <f>IF('SNL Operating Data'!WN43="NA","",'SNL Operating Data'!WN43)</f>
        <v>15695</v>
      </c>
      <c r="WJ33" s="58">
        <f>IF('SNL Operating Data'!WO43="NA","",'SNL Operating Data'!WO43)</f>
        <v>3589</v>
      </c>
      <c r="WK33" s="58">
        <f>IF('SNL Operating Data'!WP43="NA","",'SNL Operating Data'!WP43)</f>
        <v>1808</v>
      </c>
      <c r="WL33" s="58">
        <f>IF('SNL Operating Data'!WQ43="NA","",'SNL Operating Data'!WQ43)</f>
        <v>1672</v>
      </c>
      <c r="WM33" s="58">
        <f>IF('SNL Operating Data'!WR43="NA","",'SNL Operating Data'!WR43)</f>
        <v>4001</v>
      </c>
      <c r="WN33" s="58">
        <f>IF('SNL Operating Data'!WS43="NA","",'SNL Operating Data'!WS43)</f>
        <v>4954</v>
      </c>
      <c r="WO33" s="58">
        <f>IF('SNL Operating Data'!WT43="NA","",'SNL Operating Data'!WT43)</f>
        <v>116923</v>
      </c>
      <c r="WP33" s="58">
        <f>IF('SNL Operating Data'!WU43="NA","",'SNL Operating Data'!WU43)</f>
        <v>107873</v>
      </c>
      <c r="WQ33" s="58">
        <f>IF('SNL Operating Data'!WV43="NA","",'SNL Operating Data'!WV43)</f>
        <v>97260</v>
      </c>
      <c r="WR33" s="58">
        <f>IF('SNL Operating Data'!WW43="NA","",'SNL Operating Data'!WW43)</f>
        <v>87608</v>
      </c>
      <c r="WS33" s="58">
        <f>IF('SNL Operating Data'!WX43="NA","",'SNL Operating Data'!WX43)</f>
        <v>80959</v>
      </c>
      <c r="WT33" s="58">
        <f>IF('SNL Operating Data'!WY43="NA","",'SNL Operating Data'!WY43)</f>
        <v>8070</v>
      </c>
      <c r="WU33" s="58">
        <f>IF('SNL Operating Data'!WZ43="NA","",'SNL Operating Data'!WZ43)</f>
        <v>8084</v>
      </c>
      <c r="WV33" s="58">
        <f>IF('SNL Operating Data'!XA43="NA","",'SNL Operating Data'!XA43)</f>
        <v>7928</v>
      </c>
      <c r="WW33" s="58">
        <f>IF('SNL Operating Data'!XB43="NA","",'SNL Operating Data'!XB43)</f>
        <v>7626</v>
      </c>
      <c r="WX33" s="58">
        <f>IF('SNL Operating Data'!XC43="NA","",'SNL Operating Data'!XC43)</f>
        <v>3706</v>
      </c>
      <c r="WY33" s="58">
        <f>IF('SNL Operating Data'!XD43="NA","",'SNL Operating Data'!XD43)</f>
        <v>846</v>
      </c>
      <c r="WZ33" s="58">
        <f>IF('SNL Operating Data'!XE43="NA","",'SNL Operating Data'!XE43)</f>
        <v>1854</v>
      </c>
      <c r="XA33" s="58">
        <f>IF('SNL Operating Data'!XF43="NA","",'SNL Operating Data'!XF43)</f>
        <v>1811</v>
      </c>
      <c r="XB33" s="58">
        <f>IF('SNL Operating Data'!XG43="NA","",'SNL Operating Data'!XG43)</f>
        <v>1705</v>
      </c>
      <c r="XC33" s="58">
        <f>IF('SNL Operating Data'!XH43="NA","",'SNL Operating Data'!XH43)</f>
        <v>1806</v>
      </c>
      <c r="XD33" s="58">
        <f>IF('SNL Operating Data'!XI43="NA","",'SNL Operating Data'!XI43)</f>
        <v>2968</v>
      </c>
      <c r="XE33" s="58">
        <f>IF('SNL Operating Data'!XJ43="NA","",'SNL Operating Data'!XJ43)</f>
        <v>3015</v>
      </c>
      <c r="XF33" s="58">
        <f>IF('SNL Operating Data'!XK43="NA","",'SNL Operating Data'!XK43)</f>
        <v>2930</v>
      </c>
      <c r="XG33" s="58">
        <f>IF('SNL Operating Data'!XL43="NA","",'SNL Operating Data'!XL43)</f>
        <v>2900</v>
      </c>
      <c r="XH33" s="58">
        <f>IF('SNL Operating Data'!XM43="NA","",'SNL Operating Data'!XM43)</f>
        <v>2525</v>
      </c>
      <c r="XI33" s="58">
        <f>IF('SNL Operating Data'!XN43="NA","",'SNL Operating Data'!XN43)</f>
        <v>4704</v>
      </c>
      <c r="XJ33" s="58">
        <f>IF('SNL Operating Data'!XO43="NA","",'SNL Operating Data'!XO43)</f>
        <v>4505</v>
      </c>
      <c r="XK33" s="58">
        <f>IF('SNL Operating Data'!XP43="NA","",'SNL Operating Data'!XP43)</f>
        <v>2138</v>
      </c>
      <c r="XL33" s="58">
        <f>IF('SNL Operating Data'!XQ43="NA","",'SNL Operating Data'!XQ43)</f>
        <v>1891</v>
      </c>
      <c r="XM33" s="58">
        <f>IF('SNL Operating Data'!XR43="NA","",'SNL Operating Data'!XR43)</f>
        <v>1909</v>
      </c>
      <c r="XN33" s="58">
        <f>IF('SNL Operating Data'!XS43="NA","",'SNL Operating Data'!XS43)</f>
        <v>12269</v>
      </c>
      <c r="XO33" s="58">
        <f>IF('SNL Operating Data'!XT43="NA","",'SNL Operating Data'!XT43)</f>
        <v>11974</v>
      </c>
      <c r="XP33" s="58">
        <f>IF('SNL Operating Data'!XU43="NA","",'SNL Operating Data'!XU43)</f>
        <v>10529</v>
      </c>
      <c r="XQ33" s="58">
        <f>IF('SNL Operating Data'!XV43="NA","",'SNL Operating Data'!XV43)</f>
        <v>8916</v>
      </c>
      <c r="XR33" s="58">
        <f>IF('SNL Operating Data'!XW43="NA","",'SNL Operating Data'!XW43)</f>
        <v>0</v>
      </c>
      <c r="XS33" s="58">
        <f>IF('SNL Operating Data'!XX43="NA","",'SNL Operating Data'!XX43)</f>
        <v>283032</v>
      </c>
      <c r="XT33" s="58">
        <f>IF('SNL Operating Data'!XY43="NA","",'SNL Operating Data'!XY43)</f>
        <v>279260</v>
      </c>
      <c r="XU33" s="58">
        <f>IF('SNL Operating Data'!XZ43="NA","",'SNL Operating Data'!XZ43)</f>
        <v>282271</v>
      </c>
      <c r="XV33" s="58">
        <f>IF('SNL Operating Data'!YA43="NA","",'SNL Operating Data'!YA43)</f>
        <v>280146</v>
      </c>
      <c r="XW33" s="58" t="str">
        <f>IF('SNL Operating Data'!YB43="NA","",'SNL Operating Data'!YB43)</f>
        <v/>
      </c>
      <c r="XX33" s="58">
        <f>IF('SNL Operating Data'!YC43="NA","",'SNL Operating Data'!YC43)</f>
        <v>33832</v>
      </c>
      <c r="XY33" s="58">
        <f>IF('SNL Operating Data'!YD43="NA","",'SNL Operating Data'!YD43)</f>
        <v>25633</v>
      </c>
      <c r="XZ33" s="58">
        <f>IF('SNL Operating Data'!YE43="NA","",'SNL Operating Data'!YE43)</f>
        <v>22060</v>
      </c>
      <c r="YA33" s="58">
        <f>IF('SNL Operating Data'!YF43="NA","",'SNL Operating Data'!YF43)</f>
        <v>22258</v>
      </c>
      <c r="YB33" s="58">
        <f>IF('SNL Operating Data'!YG43="NA","",'SNL Operating Data'!YG43)</f>
        <v>22080</v>
      </c>
      <c r="YC33" s="58">
        <f>IF('SNL Operating Data'!YH43="NA","",'SNL Operating Data'!YH43)</f>
        <v>42293</v>
      </c>
      <c r="YD33" s="58">
        <f>IF('SNL Operating Data'!YI43="NA","",'SNL Operating Data'!YI43)</f>
        <v>33683</v>
      </c>
      <c r="YE33" s="58">
        <f>IF('SNL Operating Data'!YJ43="NA","",'SNL Operating Data'!YJ43)</f>
        <v>27624</v>
      </c>
      <c r="YF33" s="58">
        <f>IF('SNL Operating Data'!YK43="NA","",'SNL Operating Data'!YK43)</f>
        <v>23615</v>
      </c>
      <c r="YG33" s="58">
        <f>IF('SNL Operating Data'!YL43="NA","",'SNL Operating Data'!YL43)</f>
        <v>23034</v>
      </c>
      <c r="YH33" s="58">
        <f>IF('SNL Operating Data'!YM43="NA","",'SNL Operating Data'!YM43)</f>
        <v>5851</v>
      </c>
      <c r="YI33" s="58">
        <f>IF('SNL Operating Data'!YN43="NA","",'SNL Operating Data'!YN43)</f>
        <v>5814</v>
      </c>
      <c r="YJ33" s="58">
        <f>IF('SNL Operating Data'!YO43="NA","",'SNL Operating Data'!YO43)</f>
        <v>5721</v>
      </c>
      <c r="YK33" s="58">
        <f>IF('SNL Operating Data'!YP43="NA","",'SNL Operating Data'!YP43)</f>
        <v>5662</v>
      </c>
      <c r="YL33" s="58">
        <f>IF('SNL Operating Data'!YQ43="NA","",'SNL Operating Data'!YQ43)</f>
        <v>5564</v>
      </c>
      <c r="YM33" s="58">
        <f>IF('SNL Operating Data'!YR43="NA","",'SNL Operating Data'!YR43)</f>
        <v>144855</v>
      </c>
      <c r="YN33" s="58">
        <f>IF('SNL Operating Data'!YS43="NA","",'SNL Operating Data'!YS43)</f>
        <v>138645</v>
      </c>
      <c r="YO33" s="58">
        <f>IF('SNL Operating Data'!YT43="NA","",'SNL Operating Data'!YT43)</f>
        <v>134753</v>
      </c>
      <c r="YP33" s="58">
        <f>IF('SNL Operating Data'!YU43="NA","",'SNL Operating Data'!YU43)</f>
        <v>128982</v>
      </c>
      <c r="YQ33" s="58">
        <f>IF('SNL Operating Data'!YV43="NA","",'SNL Operating Data'!YV43)</f>
        <v>118402</v>
      </c>
      <c r="YR33" s="58">
        <f>IF('SNL Operating Data'!YW43="NA","",'SNL Operating Data'!YW43)</f>
        <v>37353</v>
      </c>
      <c r="YS33" s="58">
        <f>IF('SNL Operating Data'!YX43="NA","",'SNL Operating Data'!YX43)</f>
        <v>38146</v>
      </c>
      <c r="YT33" s="58">
        <f>IF('SNL Operating Data'!YY43="NA","",'SNL Operating Data'!YY43)</f>
        <v>37656</v>
      </c>
      <c r="YU33" s="58">
        <f>IF('SNL Operating Data'!YZ43="NA","",'SNL Operating Data'!YZ43)</f>
        <v>36530</v>
      </c>
      <c r="YV33" s="58">
        <f>IF('SNL Operating Data'!ZA43="NA","",'SNL Operating Data'!ZA43)</f>
        <v>36878</v>
      </c>
      <c r="YW33" s="58">
        <f>IF('SNL Operating Data'!ZB43="NA","",'SNL Operating Data'!ZB43)</f>
        <v>27720</v>
      </c>
      <c r="YX33" s="58">
        <f>IF('SNL Operating Data'!ZC43="NA","",'SNL Operating Data'!ZC43)</f>
        <v>27406</v>
      </c>
      <c r="YY33" s="58">
        <f>IF('SNL Operating Data'!ZD43="NA","",'SNL Operating Data'!ZD43)</f>
        <v>27222</v>
      </c>
      <c r="YZ33" s="58">
        <f>IF('SNL Operating Data'!ZE43="NA","",'SNL Operating Data'!ZE43)</f>
        <v>26876</v>
      </c>
      <c r="ZA33" s="58">
        <f>IF('SNL Operating Data'!ZF43="NA","",'SNL Operating Data'!ZF43)</f>
        <v>26707</v>
      </c>
    </row>
    <row r="34" spans="2:677" s="1" customFormat="1" ht="12" customHeight="1" outlineLevel="1" x14ac:dyDescent="0.2">
      <c r="B34" s="91" t="s">
        <v>23</v>
      </c>
      <c r="C34" s="58">
        <f>IF('SNL Operating Data'!H44="NA","",'SNL Operating Data'!H44)</f>
        <v>234953</v>
      </c>
      <c r="D34" s="58">
        <f>IF('SNL Operating Data'!I44="NA","",'SNL Operating Data'!I44)</f>
        <v>247437</v>
      </c>
      <c r="E34" s="58">
        <f>IF('SNL Operating Data'!J44="NA","",'SNL Operating Data'!J44)</f>
        <v>222270</v>
      </c>
      <c r="F34" s="58">
        <f>IF('SNL Operating Data'!K44="NA","",'SNL Operating Data'!K44)</f>
        <v>223370</v>
      </c>
      <c r="G34" s="58">
        <f>IF('SNL Operating Data'!L44="NA","",'SNL Operating Data'!L44)</f>
        <v>218903</v>
      </c>
      <c r="H34" s="58">
        <f>IF('SNL Operating Data'!M44="NA","",'SNL Operating Data'!M44)</f>
        <v>0</v>
      </c>
      <c r="I34" s="58">
        <f>IF('SNL Operating Data'!N44="NA","",'SNL Operating Data'!N44)</f>
        <v>0</v>
      </c>
      <c r="J34" s="58">
        <f>IF('SNL Operating Data'!O44="NA","",'SNL Operating Data'!O44)</f>
        <v>0</v>
      </c>
      <c r="K34" s="58">
        <f>IF('SNL Operating Data'!P44="NA","",'SNL Operating Data'!P44)</f>
        <v>0</v>
      </c>
      <c r="L34" s="58">
        <f>IF('SNL Operating Data'!Q44="NA","",'SNL Operating Data'!Q44)</f>
        <v>0</v>
      </c>
      <c r="M34" s="58">
        <f>IF('SNL Operating Data'!R44="NA","",'SNL Operating Data'!R44)</f>
        <v>0</v>
      </c>
      <c r="N34" s="58">
        <f>IF('SNL Operating Data'!S44="NA","",'SNL Operating Data'!S44)</f>
        <v>0</v>
      </c>
      <c r="O34" s="58">
        <f>IF('SNL Operating Data'!T44="NA","",'SNL Operating Data'!T44)</f>
        <v>0</v>
      </c>
      <c r="P34" s="58">
        <f>IF('SNL Operating Data'!U44="NA","",'SNL Operating Data'!U44)</f>
        <v>0</v>
      </c>
      <c r="Q34" s="58">
        <f>IF('SNL Operating Data'!V44="NA","",'SNL Operating Data'!V44)</f>
        <v>0</v>
      </c>
      <c r="R34" s="58">
        <f>IF('SNL Operating Data'!W44="NA","",'SNL Operating Data'!W44)</f>
        <v>66973</v>
      </c>
      <c r="S34" s="58">
        <f>IF('SNL Operating Data'!X44="NA","",'SNL Operating Data'!X44)</f>
        <v>67090</v>
      </c>
      <c r="T34" s="58">
        <f>IF('SNL Operating Data'!Y44="NA","",'SNL Operating Data'!Y44)</f>
        <v>71466</v>
      </c>
      <c r="U34" s="58">
        <f>IF('SNL Operating Data'!Z44="NA","",'SNL Operating Data'!Z44)</f>
        <v>72698</v>
      </c>
      <c r="V34" s="58">
        <f>IF('SNL Operating Data'!AA44="NA","",'SNL Operating Data'!AA44)</f>
        <v>73966</v>
      </c>
      <c r="W34" s="58">
        <f>IF('SNL Operating Data'!AB44="NA","",'SNL Operating Data'!AB44)</f>
        <v>339331</v>
      </c>
      <c r="X34" s="58">
        <f>IF('SNL Operating Data'!AC44="NA","",'SNL Operating Data'!AC44)</f>
        <v>344398</v>
      </c>
      <c r="Y34" s="58">
        <f>IF('SNL Operating Data'!AD44="NA","",'SNL Operating Data'!AD44)</f>
        <v>342939</v>
      </c>
      <c r="Z34" s="58">
        <f>IF('SNL Operating Data'!AE44="NA","",'SNL Operating Data'!AE44)</f>
        <v>312365</v>
      </c>
      <c r="AA34" s="58">
        <f>IF('SNL Operating Data'!AF44="NA","",'SNL Operating Data'!AF44)</f>
        <v>54997</v>
      </c>
      <c r="AB34" s="58">
        <f>IF('SNL Operating Data'!AG44="NA","",'SNL Operating Data'!AG44)</f>
        <v>771703</v>
      </c>
      <c r="AC34" s="58">
        <f>IF('SNL Operating Data'!AH44="NA","",'SNL Operating Data'!AH44)</f>
        <v>802083</v>
      </c>
      <c r="AD34" s="58">
        <f>IF('SNL Operating Data'!AI44="NA","",'SNL Operating Data'!AI44)</f>
        <v>792616</v>
      </c>
      <c r="AE34" s="58">
        <f>IF('SNL Operating Data'!AJ44="NA","",'SNL Operating Data'!AJ44)</f>
        <v>729260</v>
      </c>
      <c r="AF34" s="58">
        <f>IF('SNL Operating Data'!AK44="NA","",'SNL Operating Data'!AK44)</f>
        <v>745795</v>
      </c>
      <c r="AG34" s="58">
        <f>IF('SNL Operating Data'!AL44="NA","",'SNL Operating Data'!AL44)</f>
        <v>2165</v>
      </c>
      <c r="AH34" s="58">
        <f>IF('SNL Operating Data'!AM44="NA","",'SNL Operating Data'!AM44)</f>
        <v>1932</v>
      </c>
      <c r="AI34" s="58">
        <f>IF('SNL Operating Data'!AN44="NA","",'SNL Operating Data'!AN44)</f>
        <v>1910</v>
      </c>
      <c r="AJ34" s="58">
        <f>IF('SNL Operating Data'!AO44="NA","",'SNL Operating Data'!AO44)</f>
        <v>1714</v>
      </c>
      <c r="AK34" s="58">
        <f>IF('SNL Operating Data'!AP44="NA","",'SNL Operating Data'!AP44)</f>
        <v>1886</v>
      </c>
      <c r="AL34" s="58">
        <f>IF('SNL Operating Data'!AQ44="NA","",'SNL Operating Data'!AQ44)</f>
        <v>0</v>
      </c>
      <c r="AM34" s="58">
        <f>IF('SNL Operating Data'!AR44="NA","",'SNL Operating Data'!AR44)</f>
        <v>0</v>
      </c>
      <c r="AN34" s="58">
        <f>IF('SNL Operating Data'!AS44="NA","",'SNL Operating Data'!AS44)</f>
        <v>0</v>
      </c>
      <c r="AO34" s="58">
        <f>IF('SNL Operating Data'!AT44="NA","",'SNL Operating Data'!AT44)</f>
        <v>0</v>
      </c>
      <c r="AP34" s="58">
        <f>IF('SNL Operating Data'!AU44="NA","",'SNL Operating Data'!AU44)</f>
        <v>0</v>
      </c>
      <c r="AQ34" s="58">
        <f>IF('SNL Operating Data'!AV44="NA","",'SNL Operating Data'!AV44)</f>
        <v>0</v>
      </c>
      <c r="AR34" s="58">
        <f>IF('SNL Operating Data'!AW44="NA","",'SNL Operating Data'!AW44)</f>
        <v>0</v>
      </c>
      <c r="AS34" s="58">
        <f>IF('SNL Operating Data'!AX44="NA","",'SNL Operating Data'!AX44)</f>
        <v>0</v>
      </c>
      <c r="AT34" s="58">
        <f>IF('SNL Operating Data'!AY44="NA","",'SNL Operating Data'!AY44)</f>
        <v>0</v>
      </c>
      <c r="AU34" s="58">
        <f>IF('SNL Operating Data'!AZ44="NA","",'SNL Operating Data'!AZ44)</f>
        <v>0</v>
      </c>
      <c r="AV34" s="58">
        <f>IF('SNL Operating Data'!BA44="NA","",'SNL Operating Data'!BA44)</f>
        <v>0</v>
      </c>
      <c r="AW34" s="58">
        <f>IF('SNL Operating Data'!BB44="NA","",'SNL Operating Data'!BB44)</f>
        <v>0</v>
      </c>
      <c r="AX34" s="58">
        <f>IF('SNL Operating Data'!BC44="NA","",'SNL Operating Data'!BC44)</f>
        <v>0</v>
      </c>
      <c r="AY34" s="58">
        <f>IF('SNL Operating Data'!BD44="NA","",'SNL Operating Data'!BD44)</f>
        <v>0</v>
      </c>
      <c r="AZ34" s="58">
        <f>IF('SNL Operating Data'!BE44="NA","",'SNL Operating Data'!BE44)</f>
        <v>0</v>
      </c>
      <c r="BA34" s="58" t="str">
        <f>IF('SNL Operating Data'!BF44="NA","",'SNL Operating Data'!BF44)</f>
        <v/>
      </c>
      <c r="BB34" s="58" t="str">
        <f>IF('SNL Operating Data'!BG44="NA","",'SNL Operating Data'!BG44)</f>
        <v/>
      </c>
      <c r="BC34" s="58" t="str">
        <f>IF('SNL Operating Data'!BH44="NA","",'SNL Operating Data'!BH44)</f>
        <v/>
      </c>
      <c r="BD34" s="58" t="str">
        <f>IF('SNL Operating Data'!BI44="NA","",'SNL Operating Data'!BI44)</f>
        <v/>
      </c>
      <c r="BE34" s="58" t="str">
        <f>IF('SNL Operating Data'!BJ44="NA","",'SNL Operating Data'!BJ44)</f>
        <v/>
      </c>
      <c r="BF34" s="58">
        <f>IF('SNL Operating Data'!BK44="NA","",'SNL Operating Data'!BK44)</f>
        <v>112084</v>
      </c>
      <c r="BG34" s="58">
        <f>IF('SNL Operating Data'!BL44="NA","",'SNL Operating Data'!BL44)</f>
        <v>113789</v>
      </c>
      <c r="BH34" s="58">
        <f>IF('SNL Operating Data'!BM44="NA","",'SNL Operating Data'!BM44)</f>
        <v>111649</v>
      </c>
      <c r="BI34" s="58">
        <f>IF('SNL Operating Data'!BN44="NA","",'SNL Operating Data'!BN44)</f>
        <v>111713</v>
      </c>
      <c r="BJ34" s="58">
        <f>IF('SNL Operating Data'!BO44="NA","",'SNL Operating Data'!BO44)</f>
        <v>114907</v>
      </c>
      <c r="BK34" s="58">
        <f>IF('SNL Operating Data'!BP44="NA","",'SNL Operating Data'!BP44)</f>
        <v>22403</v>
      </c>
      <c r="BL34" s="58">
        <f>IF('SNL Operating Data'!BQ44="NA","",'SNL Operating Data'!BQ44)</f>
        <v>20982</v>
      </c>
      <c r="BM34" s="58">
        <f>IF('SNL Operating Data'!BR44="NA","",'SNL Operating Data'!BR44)</f>
        <v>20006</v>
      </c>
      <c r="BN34" s="58">
        <f>IF('SNL Operating Data'!BS44="NA","",'SNL Operating Data'!BS44)</f>
        <v>21549</v>
      </c>
      <c r="BO34" s="58">
        <f>IF('SNL Operating Data'!BT44="NA","",'SNL Operating Data'!BT44)</f>
        <v>23068</v>
      </c>
      <c r="BP34" s="58">
        <f>IF('SNL Operating Data'!BU44="NA","",'SNL Operating Data'!BU44)</f>
        <v>135292</v>
      </c>
      <c r="BQ34" s="58">
        <f>IF('SNL Operating Data'!BV44="NA","",'SNL Operating Data'!BV44)</f>
        <v>155719</v>
      </c>
      <c r="BR34" s="58">
        <f>IF('SNL Operating Data'!BW44="NA","",'SNL Operating Data'!BW44)</f>
        <v>148839</v>
      </c>
      <c r="BS34" s="58">
        <f>IF('SNL Operating Data'!BX44="NA","",'SNL Operating Data'!BX44)</f>
        <v>141222</v>
      </c>
      <c r="BT34" s="58">
        <f>IF('SNL Operating Data'!BY44="NA","",'SNL Operating Data'!BY44)</f>
        <v>141345</v>
      </c>
      <c r="BU34" s="58">
        <f>IF('SNL Operating Data'!BZ44="NA","",'SNL Operating Data'!BZ44)</f>
        <v>0</v>
      </c>
      <c r="BV34" s="58">
        <f>IF('SNL Operating Data'!CA44="NA","",'SNL Operating Data'!CA44)</f>
        <v>0</v>
      </c>
      <c r="BW34" s="58">
        <f>IF('SNL Operating Data'!CB44="NA","",'SNL Operating Data'!CB44)</f>
        <v>0</v>
      </c>
      <c r="BX34" s="58">
        <f>IF('SNL Operating Data'!CC44="NA","",'SNL Operating Data'!CC44)</f>
        <v>0</v>
      </c>
      <c r="BY34" s="58">
        <f>IF('SNL Operating Data'!CD44="NA","",'SNL Operating Data'!CD44)</f>
        <v>0</v>
      </c>
      <c r="BZ34" s="58">
        <f>IF('SNL Operating Data'!CE44="NA","",'SNL Operating Data'!CE44)</f>
        <v>5324</v>
      </c>
      <c r="CA34" s="58">
        <f>IF('SNL Operating Data'!CF44="NA","",'SNL Operating Data'!CF44)</f>
        <v>5365</v>
      </c>
      <c r="CB34" s="58">
        <f>IF('SNL Operating Data'!CG44="NA","",'SNL Operating Data'!CG44)</f>
        <v>5124</v>
      </c>
      <c r="CC34" s="58">
        <f>IF('SNL Operating Data'!CH44="NA","",'SNL Operating Data'!CH44)</f>
        <v>4745</v>
      </c>
      <c r="CD34" s="58">
        <f>IF('SNL Operating Data'!CI44="NA","",'SNL Operating Data'!CI44)</f>
        <v>4908</v>
      </c>
      <c r="CE34" s="58">
        <f>IF('SNL Operating Data'!CJ44="NA","",'SNL Operating Data'!CJ44)</f>
        <v>100728</v>
      </c>
      <c r="CF34" s="58">
        <f>IF('SNL Operating Data'!CK44="NA","",'SNL Operating Data'!CK44)</f>
        <v>103241</v>
      </c>
      <c r="CG34" s="58">
        <f>IF('SNL Operating Data'!CL44="NA","",'SNL Operating Data'!CL44)</f>
        <v>100863</v>
      </c>
      <c r="CH34" s="58">
        <f>IF('SNL Operating Data'!CM44="NA","",'SNL Operating Data'!CM44)</f>
        <v>100802</v>
      </c>
      <c r="CI34" s="58">
        <f>IF('SNL Operating Data'!CN44="NA","",'SNL Operating Data'!CN44)</f>
        <v>107663</v>
      </c>
      <c r="CJ34" s="58">
        <f>IF('SNL Operating Data'!CO44="NA","",'SNL Operating Data'!CO44)</f>
        <v>0</v>
      </c>
      <c r="CK34" s="58">
        <f>IF('SNL Operating Data'!CP44="NA","",'SNL Operating Data'!CP44)</f>
        <v>0</v>
      </c>
      <c r="CL34" s="58">
        <f>IF('SNL Operating Data'!CQ44="NA","",'SNL Operating Data'!CQ44)</f>
        <v>0</v>
      </c>
      <c r="CM34" s="58">
        <f>IF('SNL Operating Data'!CR44="NA","",'SNL Operating Data'!CR44)</f>
        <v>0</v>
      </c>
      <c r="CN34" s="58">
        <f>IF('SNL Operating Data'!CS44="NA","",'SNL Operating Data'!CS44)</f>
        <v>0</v>
      </c>
      <c r="CO34" s="58">
        <f>IF('SNL Operating Data'!CT44="NA","",'SNL Operating Data'!CT44)</f>
        <v>500661</v>
      </c>
      <c r="CP34" s="58">
        <f>IF('SNL Operating Data'!CU44="NA","",'SNL Operating Data'!CU44)</f>
        <v>707267</v>
      </c>
      <c r="CQ34" s="58">
        <f>IF('SNL Operating Data'!CV44="NA","",'SNL Operating Data'!CV44)</f>
        <v>728107</v>
      </c>
      <c r="CR34" s="58">
        <f>IF('SNL Operating Data'!CW44="NA","",'SNL Operating Data'!CW44)</f>
        <v>681500</v>
      </c>
      <c r="CS34" s="58">
        <f>IF('SNL Operating Data'!CX44="NA","",'SNL Operating Data'!CX44)</f>
        <v>644727</v>
      </c>
      <c r="CT34" s="58">
        <f>IF('SNL Operating Data'!CY44="NA","",'SNL Operating Data'!CY44)</f>
        <v>68</v>
      </c>
      <c r="CU34" s="58">
        <f>IF('SNL Operating Data'!CZ44="NA","",'SNL Operating Data'!CZ44)</f>
        <v>68</v>
      </c>
      <c r="CV34" s="58">
        <f>IF('SNL Operating Data'!DA44="NA","",'SNL Operating Data'!DA44)</f>
        <v>67</v>
      </c>
      <c r="CW34" s="58">
        <f>IF('SNL Operating Data'!DB44="NA","",'SNL Operating Data'!DB44)</f>
        <v>133</v>
      </c>
      <c r="CX34" s="58">
        <f>IF('SNL Operating Data'!DC44="NA","",'SNL Operating Data'!DC44)</f>
        <v>145</v>
      </c>
      <c r="CY34" s="58">
        <f>IF('SNL Operating Data'!DD44="NA","",'SNL Operating Data'!DD44)</f>
        <v>0</v>
      </c>
      <c r="CZ34" s="58">
        <f>IF('SNL Operating Data'!DE44="NA","",'SNL Operating Data'!DE44)</f>
        <v>0</v>
      </c>
      <c r="DA34" s="58">
        <f>IF('SNL Operating Data'!DF44="NA","",'SNL Operating Data'!DF44)</f>
        <v>0</v>
      </c>
      <c r="DB34" s="58">
        <f>IF('SNL Operating Data'!DG44="NA","",'SNL Operating Data'!DG44)</f>
        <v>0</v>
      </c>
      <c r="DC34" s="58">
        <f>IF('SNL Operating Data'!DH44="NA","",'SNL Operating Data'!DH44)</f>
        <v>0</v>
      </c>
      <c r="DD34" s="58" t="str">
        <f>IF('SNL Operating Data'!DI44="NA","",'SNL Operating Data'!DI44)</f>
        <v/>
      </c>
      <c r="DE34" s="58" t="str">
        <f>IF('SNL Operating Data'!DJ44="NA","",'SNL Operating Data'!DJ44)</f>
        <v/>
      </c>
      <c r="DF34" s="58" t="str">
        <f>IF('SNL Operating Data'!DK44="NA","",'SNL Operating Data'!DK44)</f>
        <v/>
      </c>
      <c r="DG34" s="58" t="str">
        <f>IF('SNL Operating Data'!DL44="NA","",'SNL Operating Data'!DL44)</f>
        <v/>
      </c>
      <c r="DH34" s="58" t="str">
        <f>IF('SNL Operating Data'!DM44="NA","",'SNL Operating Data'!DM44)</f>
        <v/>
      </c>
      <c r="DI34" s="58">
        <f>IF('SNL Operating Data'!DN44="NA","",'SNL Operating Data'!DN44)</f>
        <v>0</v>
      </c>
      <c r="DJ34" s="58">
        <f>IF('SNL Operating Data'!DO44="NA","",'SNL Operating Data'!DO44)</f>
        <v>0</v>
      </c>
      <c r="DK34" s="58">
        <f>IF('SNL Operating Data'!DP44="NA","",'SNL Operating Data'!DP44)</f>
        <v>0</v>
      </c>
      <c r="DL34" s="58">
        <f>IF('SNL Operating Data'!DQ44="NA","",'SNL Operating Data'!DQ44)</f>
        <v>0</v>
      </c>
      <c r="DM34" s="58">
        <f>IF('SNL Operating Data'!DR44="NA","",'SNL Operating Data'!DR44)</f>
        <v>0</v>
      </c>
      <c r="DN34" s="58">
        <f>IF('SNL Operating Data'!DS44="NA","",'SNL Operating Data'!DS44)</f>
        <v>508884</v>
      </c>
      <c r="DO34" s="58">
        <f>IF('SNL Operating Data'!DT44="NA","",'SNL Operating Data'!DT44)</f>
        <v>512428</v>
      </c>
      <c r="DP34" s="58">
        <f>IF('SNL Operating Data'!DU44="NA","",'SNL Operating Data'!DU44)</f>
        <v>524284</v>
      </c>
      <c r="DQ34" s="58">
        <f>IF('SNL Operating Data'!DV44="NA","",'SNL Operating Data'!DV44)</f>
        <v>493651</v>
      </c>
      <c r="DR34" s="58">
        <f>IF('SNL Operating Data'!DW44="NA","",'SNL Operating Data'!DW44)</f>
        <v>495509</v>
      </c>
      <c r="DS34" s="58">
        <f>IF('SNL Operating Data'!DX44="NA","",'SNL Operating Data'!DX44)</f>
        <v>0</v>
      </c>
      <c r="DT34" s="58">
        <f>IF('SNL Operating Data'!DY44="NA","",'SNL Operating Data'!DY44)</f>
        <v>0</v>
      </c>
      <c r="DU34" s="58">
        <f>IF('SNL Operating Data'!DZ44="NA","",'SNL Operating Data'!DZ44)</f>
        <v>0</v>
      </c>
      <c r="DV34" s="58">
        <f>IF('SNL Operating Data'!EA44="NA","",'SNL Operating Data'!EA44)</f>
        <v>0</v>
      </c>
      <c r="DW34" s="58">
        <f>IF('SNL Operating Data'!EB44="NA","",'SNL Operating Data'!EB44)</f>
        <v>0</v>
      </c>
      <c r="DX34" s="58">
        <f>IF('SNL Operating Data'!EC44="NA","",'SNL Operating Data'!EC44)</f>
        <v>0</v>
      </c>
      <c r="DY34" s="58">
        <f>IF('SNL Operating Data'!ED44="NA","",'SNL Operating Data'!ED44)</f>
        <v>0</v>
      </c>
      <c r="DZ34" s="58">
        <f>IF('SNL Operating Data'!EE44="NA","",'SNL Operating Data'!EE44)</f>
        <v>0</v>
      </c>
      <c r="EA34" s="58">
        <f>IF('SNL Operating Data'!EF44="NA","",'SNL Operating Data'!EF44)</f>
        <v>0</v>
      </c>
      <c r="EB34" s="58">
        <f>IF('SNL Operating Data'!EG44="NA","",'SNL Operating Data'!EG44)</f>
        <v>0</v>
      </c>
      <c r="EC34" s="58">
        <f>IF('SNL Operating Data'!EH44="NA","",'SNL Operating Data'!EH44)</f>
        <v>3171261</v>
      </c>
      <c r="ED34" s="58">
        <f>IF('SNL Operating Data'!EI44="NA","",'SNL Operating Data'!EI44)</f>
        <v>3206194</v>
      </c>
      <c r="EE34" s="58">
        <f>IF('SNL Operating Data'!EJ44="NA","",'SNL Operating Data'!EJ44)</f>
        <v>3227339</v>
      </c>
      <c r="EF34" s="58">
        <f>IF('SNL Operating Data'!EK44="NA","",'SNL Operating Data'!EK44)</f>
        <v>3079434</v>
      </c>
      <c r="EG34" s="58">
        <f>IF('SNL Operating Data'!EL44="NA","",'SNL Operating Data'!EL44)</f>
        <v>3203700</v>
      </c>
      <c r="EH34" s="58">
        <f>IF('SNL Operating Data'!EM44="NA","",'SNL Operating Data'!EM44)</f>
        <v>2054448</v>
      </c>
      <c r="EI34" s="58">
        <f>IF('SNL Operating Data'!EN44="NA","",'SNL Operating Data'!EN44)</f>
        <v>2080750</v>
      </c>
      <c r="EJ34" s="58">
        <f>IF('SNL Operating Data'!EO44="NA","",'SNL Operating Data'!EO44)</f>
        <v>2004345</v>
      </c>
      <c r="EK34" s="58">
        <f>IF('SNL Operating Data'!EP44="NA","",'SNL Operating Data'!EP44)</f>
        <v>1846217</v>
      </c>
      <c r="EL34" s="58">
        <f>IF('SNL Operating Data'!EQ44="NA","",'SNL Operating Data'!EQ44)</f>
        <v>1935835</v>
      </c>
      <c r="EM34" s="58">
        <f>IF('SNL Operating Data'!ER44="NA","",'SNL Operating Data'!ER44)</f>
        <v>277956</v>
      </c>
      <c r="EN34" s="58">
        <f>IF('SNL Operating Data'!ES44="NA","",'SNL Operating Data'!ES44)</f>
        <v>282832</v>
      </c>
      <c r="EO34" s="58">
        <f>IF('SNL Operating Data'!ET44="NA","",'SNL Operating Data'!ET44)</f>
        <v>274538</v>
      </c>
      <c r="EP34" s="58">
        <f>IF('SNL Operating Data'!EU44="NA","",'SNL Operating Data'!EU44)</f>
        <v>184862</v>
      </c>
      <c r="EQ34" s="58">
        <f>IF('SNL Operating Data'!EV44="NA","",'SNL Operating Data'!EV44)</f>
        <v>150815</v>
      </c>
      <c r="ER34" s="58">
        <f>IF('SNL Operating Data'!EW44="NA","",'SNL Operating Data'!EW44)</f>
        <v>1202731</v>
      </c>
      <c r="ES34" s="58">
        <f>IF('SNL Operating Data'!EX44="NA","",'SNL Operating Data'!EX44)</f>
        <v>1259421</v>
      </c>
      <c r="ET34" s="58">
        <f>IF('SNL Operating Data'!EY44="NA","",'SNL Operating Data'!EY44)</f>
        <v>1231181</v>
      </c>
      <c r="EU34" s="58">
        <f>IF('SNL Operating Data'!EZ44="NA","",'SNL Operating Data'!EZ44)</f>
        <v>1109483</v>
      </c>
      <c r="EV34" s="58">
        <f>IF('SNL Operating Data'!FA44="NA","",'SNL Operating Data'!FA44)</f>
        <v>1124341</v>
      </c>
      <c r="EW34" s="58">
        <f>IF('SNL Operating Data'!FB44="NA","",'SNL Operating Data'!FB44)</f>
        <v>1454845</v>
      </c>
      <c r="EX34" s="58">
        <f>IF('SNL Operating Data'!FC44="NA","",'SNL Operating Data'!FC44)</f>
        <v>1473179</v>
      </c>
      <c r="EY34" s="58">
        <f>IF('SNL Operating Data'!FD44="NA","",'SNL Operating Data'!FD44)</f>
        <v>1452708</v>
      </c>
      <c r="EZ34" s="58">
        <f>IF('SNL Operating Data'!FE44="NA","",'SNL Operating Data'!FE44)</f>
        <v>1418489</v>
      </c>
      <c r="FA34" s="58">
        <f>IF('SNL Operating Data'!FF44="NA","",'SNL Operating Data'!FF44)</f>
        <v>1332296</v>
      </c>
      <c r="FB34" s="58">
        <f>IF('SNL Operating Data'!FG44="NA","",'SNL Operating Data'!FG44)</f>
        <v>0</v>
      </c>
      <c r="FC34" s="58">
        <f>IF('SNL Operating Data'!FH44="NA","",'SNL Operating Data'!FH44)</f>
        <v>0</v>
      </c>
      <c r="FD34" s="58">
        <f>IF('SNL Operating Data'!FI44="NA","",'SNL Operating Data'!FI44)</f>
        <v>0</v>
      </c>
      <c r="FE34" s="58">
        <f>IF('SNL Operating Data'!FJ44="NA","",'SNL Operating Data'!FJ44)</f>
        <v>0</v>
      </c>
      <c r="FF34" s="58">
        <f>IF('SNL Operating Data'!FK44="NA","",'SNL Operating Data'!FK44)</f>
        <v>0</v>
      </c>
      <c r="FG34" s="58">
        <f>IF('SNL Operating Data'!FL44="NA","",'SNL Operating Data'!FL44)</f>
        <v>1524835</v>
      </c>
      <c r="FH34" s="58">
        <f>IF('SNL Operating Data'!FM44="NA","",'SNL Operating Data'!FM44)</f>
        <v>1524482</v>
      </c>
      <c r="FI34" s="58">
        <f>IF('SNL Operating Data'!FN44="NA","",'SNL Operating Data'!FN44)</f>
        <v>1528734</v>
      </c>
      <c r="FJ34" s="58">
        <f>IF('SNL Operating Data'!FO44="NA","",'SNL Operating Data'!FO44)</f>
        <v>1447741</v>
      </c>
      <c r="FK34" s="58">
        <f>IF('SNL Operating Data'!FP44="NA","",'SNL Operating Data'!FP44)</f>
        <v>1502307</v>
      </c>
      <c r="FL34" s="58">
        <f>IF('SNL Operating Data'!FQ44="NA","",'SNL Operating Data'!FQ44)</f>
        <v>102228</v>
      </c>
      <c r="FM34" s="58">
        <f>IF('SNL Operating Data'!FR44="NA","",'SNL Operating Data'!FR44)</f>
        <v>107636</v>
      </c>
      <c r="FN34" s="58">
        <f>IF('SNL Operating Data'!FS44="NA","",'SNL Operating Data'!FS44)</f>
        <v>111415</v>
      </c>
      <c r="FO34" s="58">
        <f>IF('SNL Operating Data'!FT44="NA","",'SNL Operating Data'!FT44)</f>
        <v>105885</v>
      </c>
      <c r="FP34" s="58">
        <f>IF('SNL Operating Data'!FU44="NA","",'SNL Operating Data'!FU44)</f>
        <v>108875</v>
      </c>
      <c r="FQ34" s="58">
        <f>IF('SNL Operating Data'!FV44="NA","",'SNL Operating Data'!FV44)</f>
        <v>158595</v>
      </c>
      <c r="FR34" s="58">
        <f>IF('SNL Operating Data'!FW44="NA","",'SNL Operating Data'!FW44)</f>
        <v>160768</v>
      </c>
      <c r="FS34" s="58">
        <f>IF('SNL Operating Data'!FX44="NA","",'SNL Operating Data'!FX44)</f>
        <v>161474</v>
      </c>
      <c r="FT34" s="58">
        <f>IF('SNL Operating Data'!FY44="NA","",'SNL Operating Data'!FY44)</f>
        <v>143748</v>
      </c>
      <c r="FU34" s="58">
        <f>IF('SNL Operating Data'!FZ44="NA","",'SNL Operating Data'!FZ44)</f>
        <v>146578</v>
      </c>
      <c r="FV34" s="58">
        <f>IF('SNL Operating Data'!GA44="NA","",'SNL Operating Data'!GA44)</f>
        <v>616989</v>
      </c>
      <c r="FW34" s="58">
        <f>IF('SNL Operating Data'!GB44="NA","",'SNL Operating Data'!GB44)</f>
        <v>650819</v>
      </c>
      <c r="FX34" s="58">
        <f>IF('SNL Operating Data'!GC44="NA","",'SNL Operating Data'!GC44)</f>
        <v>655282</v>
      </c>
      <c r="FY34" s="58">
        <f>IF('SNL Operating Data'!GD44="NA","",'SNL Operating Data'!GD44)</f>
        <v>608307</v>
      </c>
      <c r="FZ34" s="58">
        <f>IF('SNL Operating Data'!GE44="NA","",'SNL Operating Data'!GE44)</f>
        <v>621519</v>
      </c>
      <c r="GA34" s="58">
        <f>IF('SNL Operating Data'!GF44="NA","",'SNL Operating Data'!GF44)</f>
        <v>335485</v>
      </c>
      <c r="GB34" s="58">
        <f>IF('SNL Operating Data'!GG44="NA","",'SNL Operating Data'!GG44)</f>
        <v>354554</v>
      </c>
      <c r="GC34" s="58">
        <f>IF('SNL Operating Data'!GH44="NA","",'SNL Operating Data'!GH44)</f>
        <v>356824</v>
      </c>
      <c r="GD34" s="58">
        <f>IF('SNL Operating Data'!GI44="NA","",'SNL Operating Data'!GI44)</f>
        <v>318116</v>
      </c>
      <c r="GE34" s="58">
        <f>IF('SNL Operating Data'!GJ44="NA","",'SNL Operating Data'!GJ44)</f>
        <v>333052</v>
      </c>
      <c r="GF34" s="58">
        <f>IF('SNL Operating Data'!GK44="NA","",'SNL Operating Data'!GK44)</f>
        <v>762490</v>
      </c>
      <c r="GG34" s="58">
        <f>IF('SNL Operating Data'!GL44="NA","",'SNL Operating Data'!GL44)</f>
        <v>761858</v>
      </c>
      <c r="GH34" s="58">
        <f>IF('SNL Operating Data'!GM44="NA","",'SNL Operating Data'!GM44)</f>
        <v>784862</v>
      </c>
      <c r="GI34" s="58">
        <f>IF('SNL Operating Data'!GN44="NA","",'SNL Operating Data'!GN44)</f>
        <v>724129</v>
      </c>
      <c r="GJ34" s="58">
        <f>IF('SNL Operating Data'!GO44="NA","",'SNL Operating Data'!GO44)</f>
        <v>724325</v>
      </c>
      <c r="GK34" s="58">
        <f>IF('SNL Operating Data'!GP44="NA","",'SNL Operating Data'!GP44)</f>
        <v>0</v>
      </c>
      <c r="GL34" s="58">
        <f>IF('SNL Operating Data'!GQ44="NA","",'SNL Operating Data'!GQ44)</f>
        <v>0</v>
      </c>
      <c r="GM34" s="58">
        <f>IF('SNL Operating Data'!GR44="NA","",'SNL Operating Data'!GR44)</f>
        <v>0</v>
      </c>
      <c r="GN34" s="58">
        <f>IF('SNL Operating Data'!GS44="NA","",'SNL Operating Data'!GS44)</f>
        <v>0</v>
      </c>
      <c r="GO34" s="58">
        <f>IF('SNL Operating Data'!GT44="NA","",'SNL Operating Data'!GT44)</f>
        <v>0</v>
      </c>
      <c r="GP34" s="58">
        <f>IF('SNL Operating Data'!GU44="NA","",'SNL Operating Data'!GU44)</f>
        <v>0</v>
      </c>
      <c r="GQ34" s="58">
        <f>IF('SNL Operating Data'!GV44="NA","",'SNL Operating Data'!GV44)</f>
        <v>0</v>
      </c>
      <c r="GR34" s="58">
        <f>IF('SNL Operating Data'!GW44="NA","",'SNL Operating Data'!GW44)</f>
        <v>0</v>
      </c>
      <c r="GS34" s="58">
        <f>IF('SNL Operating Data'!GX44="NA","",'SNL Operating Data'!GX44)</f>
        <v>0</v>
      </c>
      <c r="GT34" s="58">
        <f>IF('SNL Operating Data'!GY44="NA","",'SNL Operating Data'!GY44)</f>
        <v>0</v>
      </c>
      <c r="GU34" s="58">
        <f>IF('SNL Operating Data'!GZ44="NA","",'SNL Operating Data'!GZ44)</f>
        <v>0</v>
      </c>
      <c r="GV34" s="58">
        <f>IF('SNL Operating Data'!HA44="NA","",'SNL Operating Data'!HA44)</f>
        <v>0</v>
      </c>
      <c r="GW34" s="58">
        <f>IF('SNL Operating Data'!HB44="NA","",'SNL Operating Data'!HB44)</f>
        <v>0</v>
      </c>
      <c r="GX34" s="58">
        <f>IF('SNL Operating Data'!HC44="NA","",'SNL Operating Data'!HC44)</f>
        <v>0</v>
      </c>
      <c r="GY34" s="58">
        <f>IF('SNL Operating Data'!HD44="NA","",'SNL Operating Data'!HD44)</f>
        <v>0</v>
      </c>
      <c r="GZ34" s="58">
        <f>IF('SNL Operating Data'!HE44="NA","",'SNL Operating Data'!HE44)</f>
        <v>1436</v>
      </c>
      <c r="HA34" s="58">
        <f>IF('SNL Operating Data'!HF44="NA","",'SNL Operating Data'!HF44)</f>
        <v>0</v>
      </c>
      <c r="HB34" s="58">
        <f>IF('SNL Operating Data'!HG44="NA","",'SNL Operating Data'!HG44)</f>
        <v>0</v>
      </c>
      <c r="HC34" s="58">
        <f>IF('SNL Operating Data'!HH44="NA","",'SNL Operating Data'!HH44)</f>
        <v>0</v>
      </c>
      <c r="HD34" s="58">
        <f>IF('SNL Operating Data'!HI44="NA","",'SNL Operating Data'!HI44)</f>
        <v>0</v>
      </c>
      <c r="HE34" s="58">
        <f>IF('SNL Operating Data'!HJ44="NA","",'SNL Operating Data'!HJ44)</f>
        <v>41204</v>
      </c>
      <c r="HF34" s="58">
        <f>IF('SNL Operating Data'!HK44="NA","",'SNL Operating Data'!HK44)</f>
        <v>22871</v>
      </c>
      <c r="HG34" s="58">
        <f>IF('SNL Operating Data'!HL44="NA","",'SNL Operating Data'!HL44)</f>
        <v>22992</v>
      </c>
      <c r="HH34" s="58">
        <f>IF('SNL Operating Data'!HM44="NA","",'SNL Operating Data'!HM44)</f>
        <v>19784</v>
      </c>
      <c r="HI34" s="58">
        <f>IF('SNL Operating Data'!HN44="NA","",'SNL Operating Data'!HN44)</f>
        <v>18665</v>
      </c>
      <c r="HJ34" s="58">
        <f>IF('SNL Operating Data'!HO44="NA","",'SNL Operating Data'!HO44)</f>
        <v>0</v>
      </c>
      <c r="HK34" s="58" t="str">
        <f>IF('SNL Operating Data'!HP44="NA","",'SNL Operating Data'!HP44)</f>
        <v/>
      </c>
      <c r="HL34" s="58" t="str">
        <f>IF('SNL Operating Data'!HQ44="NA","",'SNL Operating Data'!HQ44)</f>
        <v/>
      </c>
      <c r="HM34" s="58" t="str">
        <f>IF('SNL Operating Data'!HR44="NA","",'SNL Operating Data'!HR44)</f>
        <v/>
      </c>
      <c r="HN34" s="58" t="str">
        <f>IF('SNL Operating Data'!HS44="NA","",'SNL Operating Data'!HS44)</f>
        <v/>
      </c>
      <c r="HO34" s="58">
        <f>IF('SNL Operating Data'!HT44="NA","",'SNL Operating Data'!HT44)</f>
        <v>0</v>
      </c>
      <c r="HP34" s="58">
        <f>IF('SNL Operating Data'!HU44="NA","",'SNL Operating Data'!HU44)</f>
        <v>0</v>
      </c>
      <c r="HQ34" s="58">
        <f>IF('SNL Operating Data'!HV44="NA","",'SNL Operating Data'!HV44)</f>
        <v>0</v>
      </c>
      <c r="HR34" s="58">
        <f>IF('SNL Operating Data'!HW44="NA","",'SNL Operating Data'!HW44)</f>
        <v>0</v>
      </c>
      <c r="HS34" s="58">
        <f>IF('SNL Operating Data'!HX44="NA","",'SNL Operating Data'!HX44)</f>
        <v>0</v>
      </c>
      <c r="HT34" s="58">
        <f>IF('SNL Operating Data'!HY44="NA","",'SNL Operating Data'!HY44)</f>
        <v>0</v>
      </c>
      <c r="HU34" s="58">
        <f>IF('SNL Operating Data'!HZ44="NA","",'SNL Operating Data'!HZ44)</f>
        <v>0</v>
      </c>
      <c r="HV34" s="58">
        <f>IF('SNL Operating Data'!IA44="NA","",'SNL Operating Data'!IA44)</f>
        <v>0</v>
      </c>
      <c r="HW34" s="58">
        <f>IF('SNL Operating Data'!IB44="NA","",'SNL Operating Data'!IB44)</f>
        <v>0</v>
      </c>
      <c r="HX34" s="58" t="str">
        <f>IF('SNL Operating Data'!IC44="NA","",'SNL Operating Data'!IC44)</f>
        <v/>
      </c>
      <c r="HY34" s="58">
        <f>IF('SNL Operating Data'!ID44="NA","",'SNL Operating Data'!ID44)</f>
        <v>29</v>
      </c>
      <c r="HZ34" s="58">
        <f>IF('SNL Operating Data'!IE44="NA","",'SNL Operating Data'!IE44)</f>
        <v>35</v>
      </c>
      <c r="IA34" s="58">
        <f>IF('SNL Operating Data'!IF44="NA","",'SNL Operating Data'!IF44)</f>
        <v>0</v>
      </c>
      <c r="IB34" s="58">
        <f>IF('SNL Operating Data'!IG44="NA","",'SNL Operating Data'!IG44)</f>
        <v>0</v>
      </c>
      <c r="IC34" s="58">
        <f>IF('SNL Operating Data'!IH44="NA","",'SNL Operating Data'!IH44)</f>
        <v>0</v>
      </c>
      <c r="ID34" s="58">
        <f>IF('SNL Operating Data'!II44="NA","",'SNL Operating Data'!II44)</f>
        <v>0</v>
      </c>
      <c r="IE34" s="58">
        <f>IF('SNL Operating Data'!IJ44="NA","",'SNL Operating Data'!IJ44)</f>
        <v>0</v>
      </c>
      <c r="IF34" s="58">
        <f>IF('SNL Operating Data'!IK44="NA","",'SNL Operating Data'!IK44)</f>
        <v>0</v>
      </c>
      <c r="IG34" s="58">
        <f>IF('SNL Operating Data'!IL44="NA","",'SNL Operating Data'!IL44)</f>
        <v>0</v>
      </c>
      <c r="IH34" s="58">
        <f>IF('SNL Operating Data'!IM44="NA","",'SNL Operating Data'!IM44)</f>
        <v>0</v>
      </c>
      <c r="II34" s="58" t="str">
        <f>IF('SNL Operating Data'!IN44="NA","",'SNL Operating Data'!IN44)</f>
        <v/>
      </c>
      <c r="IJ34" s="58" t="str">
        <f>IF('SNL Operating Data'!IO44="NA","",'SNL Operating Data'!IO44)</f>
        <v/>
      </c>
      <c r="IK34" s="58" t="str">
        <f>IF('SNL Operating Data'!IP44="NA","",'SNL Operating Data'!IP44)</f>
        <v/>
      </c>
      <c r="IL34" s="58" t="str">
        <f>IF('SNL Operating Data'!IQ44="NA","",'SNL Operating Data'!IQ44)</f>
        <v/>
      </c>
      <c r="IM34" s="58" t="str">
        <f>IF('SNL Operating Data'!IR44="NA","",'SNL Operating Data'!IR44)</f>
        <v/>
      </c>
      <c r="IN34" s="58">
        <f>IF('SNL Operating Data'!IS44="NA","",'SNL Operating Data'!IS44)</f>
        <v>0</v>
      </c>
      <c r="IO34" s="58">
        <f>IF('SNL Operating Data'!IT44="NA","",'SNL Operating Data'!IT44)</f>
        <v>0</v>
      </c>
      <c r="IP34" s="58" t="str">
        <f>IF('SNL Operating Data'!IU44="NA","",'SNL Operating Data'!IU44)</f>
        <v/>
      </c>
      <c r="IQ34" s="58" t="str">
        <f>IF('SNL Operating Data'!IV44="NA","",'SNL Operating Data'!IV44)</f>
        <v/>
      </c>
      <c r="IR34" s="58" t="str">
        <f>IF('SNL Operating Data'!IW44="NA","",'SNL Operating Data'!IW44)</f>
        <v/>
      </c>
      <c r="IS34" s="58">
        <f>IF('SNL Operating Data'!IX44="NA","",'SNL Operating Data'!IX44)</f>
        <v>0</v>
      </c>
      <c r="IT34" s="58">
        <f>IF('SNL Operating Data'!IY44="NA","",'SNL Operating Data'!IY44)</f>
        <v>0</v>
      </c>
      <c r="IU34" s="58">
        <f>IF('SNL Operating Data'!IZ44="NA","",'SNL Operating Data'!IZ44)</f>
        <v>0</v>
      </c>
      <c r="IV34" s="58">
        <f>IF('SNL Operating Data'!JA44="NA","",'SNL Operating Data'!JA44)</f>
        <v>0</v>
      </c>
      <c r="IW34" s="58">
        <f>IF('SNL Operating Data'!JB44="NA","",'SNL Operating Data'!JB44)</f>
        <v>0</v>
      </c>
      <c r="IX34" s="58">
        <f>IF('SNL Operating Data'!JC44="NA","",'SNL Operating Data'!JC44)</f>
        <v>0</v>
      </c>
      <c r="IY34" s="58">
        <f>IF('SNL Operating Data'!JD44="NA","",'SNL Operating Data'!JD44)</f>
        <v>0</v>
      </c>
      <c r="IZ34" s="58">
        <f>IF('SNL Operating Data'!JE44="NA","",'SNL Operating Data'!JE44)</f>
        <v>0</v>
      </c>
      <c r="JA34" s="58">
        <f>IF('SNL Operating Data'!JF44="NA","",'SNL Operating Data'!JF44)</f>
        <v>0</v>
      </c>
      <c r="JB34" s="58">
        <f>IF('SNL Operating Data'!JG44="NA","",'SNL Operating Data'!JG44)</f>
        <v>0</v>
      </c>
      <c r="JC34" s="58">
        <f>IF('SNL Operating Data'!JH44="NA","",'SNL Operating Data'!JH44)</f>
        <v>0</v>
      </c>
      <c r="JD34" s="58">
        <f>IF('SNL Operating Data'!JI44="NA","",'SNL Operating Data'!JI44)</f>
        <v>0</v>
      </c>
      <c r="JE34" s="58">
        <f>IF('SNL Operating Data'!JJ44="NA","",'SNL Operating Data'!JJ44)</f>
        <v>0</v>
      </c>
      <c r="JF34" s="58">
        <f>IF('SNL Operating Data'!JK44="NA","",'SNL Operating Data'!JK44)</f>
        <v>0</v>
      </c>
      <c r="JG34" s="58">
        <f>IF('SNL Operating Data'!JL44="NA","",'SNL Operating Data'!JL44)</f>
        <v>0</v>
      </c>
      <c r="JH34" s="58">
        <f>IF('SNL Operating Data'!JM44="NA","",'SNL Operating Data'!JM44)</f>
        <v>0</v>
      </c>
      <c r="JI34" s="58">
        <f>IF('SNL Operating Data'!JN44="NA","",'SNL Operating Data'!JN44)</f>
        <v>0</v>
      </c>
      <c r="JJ34" s="58">
        <f>IF('SNL Operating Data'!JO44="NA","",'SNL Operating Data'!JO44)</f>
        <v>0</v>
      </c>
      <c r="JK34" s="58">
        <f>IF('SNL Operating Data'!JP44="NA","",'SNL Operating Data'!JP44)</f>
        <v>0</v>
      </c>
      <c r="JL34" s="58">
        <f>IF('SNL Operating Data'!JQ44="NA","",'SNL Operating Data'!JQ44)</f>
        <v>0</v>
      </c>
      <c r="JM34" s="58">
        <f>IF('SNL Operating Data'!JR44="NA","",'SNL Operating Data'!JR44)</f>
        <v>0</v>
      </c>
      <c r="JN34" s="58">
        <f>IF('SNL Operating Data'!JS44="NA","",'SNL Operating Data'!JS44)</f>
        <v>0</v>
      </c>
      <c r="JO34" s="58">
        <f>IF('SNL Operating Data'!JT44="NA","",'SNL Operating Data'!JT44)</f>
        <v>0</v>
      </c>
      <c r="JP34" s="58">
        <f>IF('SNL Operating Data'!JU44="NA","",'SNL Operating Data'!JU44)</f>
        <v>0</v>
      </c>
      <c r="JQ34" s="58">
        <f>IF('SNL Operating Data'!JV44="NA","",'SNL Operating Data'!JV44)</f>
        <v>0</v>
      </c>
      <c r="JR34" s="58">
        <f>IF('SNL Operating Data'!JW44="NA","",'SNL Operating Data'!JW44)</f>
        <v>1578699</v>
      </c>
      <c r="JS34" s="58">
        <f>IF('SNL Operating Data'!JX44="NA","",'SNL Operating Data'!JX44)</f>
        <v>1639943</v>
      </c>
      <c r="JT34" s="58">
        <f>IF('SNL Operating Data'!JY44="NA","",'SNL Operating Data'!JY44)</f>
        <v>1611260</v>
      </c>
      <c r="JU34" s="58">
        <f>IF('SNL Operating Data'!JZ44="NA","",'SNL Operating Data'!JZ44)</f>
        <v>1492126</v>
      </c>
      <c r="JV34" s="58">
        <f>IF('SNL Operating Data'!KA44="NA","",'SNL Operating Data'!KA44)</f>
        <v>1572049</v>
      </c>
      <c r="JW34" s="58">
        <f>IF('SNL Operating Data'!KB44="NA","",'SNL Operating Data'!KB44)</f>
        <v>24870</v>
      </c>
      <c r="JX34" s="58">
        <f>IF('SNL Operating Data'!KC44="NA","",'SNL Operating Data'!KC44)</f>
        <v>25919</v>
      </c>
      <c r="JY34" s="58">
        <f>IF('SNL Operating Data'!KD44="NA","",'SNL Operating Data'!KD44)</f>
        <v>25809</v>
      </c>
      <c r="JZ34" s="58">
        <f>IF('SNL Operating Data'!KE44="NA","",'SNL Operating Data'!KE44)</f>
        <v>22398</v>
      </c>
      <c r="KA34" s="58">
        <f>IF('SNL Operating Data'!KF44="NA","",'SNL Operating Data'!KF44)</f>
        <v>23485</v>
      </c>
      <c r="KB34" s="58">
        <f>IF('SNL Operating Data'!KG44="NA","",'SNL Operating Data'!KG44)</f>
        <v>0</v>
      </c>
      <c r="KC34" s="58">
        <f>IF('SNL Operating Data'!KH44="NA","",'SNL Operating Data'!KH44)</f>
        <v>0</v>
      </c>
      <c r="KD34" s="58">
        <f>IF('SNL Operating Data'!KI44="NA","",'SNL Operating Data'!KI44)</f>
        <v>0</v>
      </c>
      <c r="KE34" s="58">
        <f>IF('SNL Operating Data'!KJ44="NA","",'SNL Operating Data'!KJ44)</f>
        <v>0</v>
      </c>
      <c r="KF34" s="58" t="str">
        <f>IF('SNL Operating Data'!KK44="NA","",'SNL Operating Data'!KK44)</f>
        <v/>
      </c>
      <c r="KG34" s="58">
        <f>IF('SNL Operating Data'!KL44="NA","",'SNL Operating Data'!KL44)</f>
        <v>0</v>
      </c>
      <c r="KH34" s="58">
        <f>IF('SNL Operating Data'!KM44="NA","",'SNL Operating Data'!KM44)</f>
        <v>0</v>
      </c>
      <c r="KI34" s="58">
        <f>IF('SNL Operating Data'!KN44="NA","",'SNL Operating Data'!KN44)</f>
        <v>0</v>
      </c>
      <c r="KJ34" s="58">
        <f>IF('SNL Operating Data'!KO44="NA","",'SNL Operating Data'!KO44)</f>
        <v>0</v>
      </c>
      <c r="KK34" s="58" t="str">
        <f>IF('SNL Operating Data'!KP44="NA","",'SNL Operating Data'!KP44)</f>
        <v/>
      </c>
      <c r="KL34" s="58">
        <f>IF('SNL Operating Data'!KQ44="NA","",'SNL Operating Data'!KQ44)</f>
        <v>0</v>
      </c>
      <c r="KM34" s="58">
        <f>IF('SNL Operating Data'!KR44="NA","",'SNL Operating Data'!KR44)</f>
        <v>0</v>
      </c>
      <c r="KN34" s="58">
        <f>IF('SNL Operating Data'!KS44="NA","",'SNL Operating Data'!KS44)</f>
        <v>0</v>
      </c>
      <c r="KO34" s="58">
        <f>IF('SNL Operating Data'!KT44="NA","",'SNL Operating Data'!KT44)</f>
        <v>0</v>
      </c>
      <c r="KP34" s="58">
        <f>IF('SNL Operating Data'!KU44="NA","",'SNL Operating Data'!KU44)</f>
        <v>0</v>
      </c>
      <c r="KQ34" s="58">
        <f>IF('SNL Operating Data'!KV44="NA","",'SNL Operating Data'!KV44)</f>
        <v>1086973</v>
      </c>
      <c r="KR34" s="58">
        <f>IF('SNL Operating Data'!KW44="NA","",'SNL Operating Data'!KW44)</f>
        <v>1120213</v>
      </c>
      <c r="KS34" s="58">
        <f>IF('SNL Operating Data'!KX44="NA","",'SNL Operating Data'!KX44)</f>
        <v>1082540</v>
      </c>
      <c r="KT34" s="58">
        <f>IF('SNL Operating Data'!KY44="NA","",'SNL Operating Data'!KY44)</f>
        <v>997838</v>
      </c>
      <c r="KU34" s="58">
        <f>IF('SNL Operating Data'!KZ44="NA","",'SNL Operating Data'!KZ44)</f>
        <v>1030295</v>
      </c>
      <c r="KV34" s="58">
        <f>IF('SNL Operating Data'!LA44="NA","",'SNL Operating Data'!LA44)</f>
        <v>411985</v>
      </c>
      <c r="KW34" s="58">
        <f>IF('SNL Operating Data'!LB44="NA","",'SNL Operating Data'!LB44)</f>
        <v>372630</v>
      </c>
      <c r="KX34" s="58">
        <f>IF('SNL Operating Data'!LC44="NA","",'SNL Operating Data'!LC44)</f>
        <v>354887</v>
      </c>
      <c r="KY34" s="58">
        <f>IF('SNL Operating Data'!LD44="NA","",'SNL Operating Data'!LD44)</f>
        <v>337192</v>
      </c>
      <c r="KZ34" s="58">
        <f>IF('SNL Operating Data'!LE44="NA","",'SNL Operating Data'!LE44)</f>
        <v>351436</v>
      </c>
      <c r="LA34" s="58">
        <f>IF('SNL Operating Data'!LF44="NA","",'SNL Operating Data'!LF44)</f>
        <v>0</v>
      </c>
      <c r="LB34" s="58">
        <f>IF('SNL Operating Data'!LG44="NA","",'SNL Operating Data'!LG44)</f>
        <v>0</v>
      </c>
      <c r="LC34" s="58">
        <f>IF('SNL Operating Data'!LH44="NA","",'SNL Operating Data'!LH44)</f>
        <v>0</v>
      </c>
      <c r="LD34" s="58">
        <f>IF('SNL Operating Data'!LI44="NA","",'SNL Operating Data'!LI44)</f>
        <v>0</v>
      </c>
      <c r="LE34" s="58">
        <f>IF('SNL Operating Data'!LJ44="NA","",'SNL Operating Data'!LJ44)</f>
        <v>0</v>
      </c>
      <c r="LF34" s="58">
        <f>IF('SNL Operating Data'!LK44="NA","",'SNL Operating Data'!LK44)</f>
        <v>0</v>
      </c>
      <c r="LG34" s="58">
        <f>IF('SNL Operating Data'!LL44="NA","",'SNL Operating Data'!LL44)</f>
        <v>0</v>
      </c>
      <c r="LH34" s="58" t="str">
        <f>IF('SNL Operating Data'!LM44="NA","",'SNL Operating Data'!LM44)</f>
        <v/>
      </c>
      <c r="LI34" s="58" t="str">
        <f>IF('SNL Operating Data'!LN44="NA","",'SNL Operating Data'!LN44)</f>
        <v/>
      </c>
      <c r="LJ34" s="58" t="str">
        <f>IF('SNL Operating Data'!LO44="NA","",'SNL Operating Data'!LO44)</f>
        <v/>
      </c>
      <c r="LK34" s="58">
        <f>IF('SNL Operating Data'!LP44="NA","",'SNL Operating Data'!LP44)</f>
        <v>63087</v>
      </c>
      <c r="LL34" s="58">
        <f>IF('SNL Operating Data'!LQ44="NA","",'SNL Operating Data'!LQ44)</f>
        <v>59883</v>
      </c>
      <c r="LM34" s="58">
        <f>IF('SNL Operating Data'!LR44="NA","",'SNL Operating Data'!LR44)</f>
        <v>58350</v>
      </c>
      <c r="LN34" s="58">
        <f>IF('SNL Operating Data'!LS44="NA","",'SNL Operating Data'!LS44)</f>
        <v>57612</v>
      </c>
      <c r="LO34" s="58">
        <f>IF('SNL Operating Data'!LT44="NA","",'SNL Operating Data'!LT44)</f>
        <v>59939</v>
      </c>
      <c r="LP34" s="58">
        <f>IF('SNL Operating Data'!LU44="NA","",'SNL Operating Data'!LU44)</f>
        <v>0</v>
      </c>
      <c r="LQ34" s="58">
        <f>IF('SNL Operating Data'!LV44="NA","",'SNL Operating Data'!LV44)</f>
        <v>0</v>
      </c>
      <c r="LR34" s="58">
        <f>IF('SNL Operating Data'!LW44="NA","",'SNL Operating Data'!LW44)</f>
        <v>0</v>
      </c>
      <c r="LS34" s="58">
        <f>IF('SNL Operating Data'!LX44="NA","",'SNL Operating Data'!LX44)</f>
        <v>0</v>
      </c>
      <c r="LT34" s="58">
        <f>IF('SNL Operating Data'!LY44="NA","",'SNL Operating Data'!LY44)</f>
        <v>0</v>
      </c>
      <c r="LU34" s="58">
        <f>IF('SNL Operating Data'!LZ44="NA","",'SNL Operating Data'!LZ44)</f>
        <v>1478617</v>
      </c>
      <c r="LV34" s="58">
        <f>IF('SNL Operating Data'!MA44="NA","",'SNL Operating Data'!MA44)</f>
        <v>1523124</v>
      </c>
      <c r="LW34" s="58">
        <f>IF('SNL Operating Data'!MB44="NA","",'SNL Operating Data'!MB44)</f>
        <v>1515958</v>
      </c>
      <c r="LX34" s="58">
        <f>IF('SNL Operating Data'!MC44="NA","",'SNL Operating Data'!MC44)</f>
        <v>1432515</v>
      </c>
      <c r="LY34" s="58">
        <f>IF('SNL Operating Data'!MD44="NA","",'SNL Operating Data'!MD44)</f>
        <v>1489348</v>
      </c>
      <c r="LZ34" s="58">
        <f>IF('SNL Operating Data'!ME44="NA","",'SNL Operating Data'!ME44)</f>
        <v>49945</v>
      </c>
      <c r="MA34" s="58">
        <f>IF('SNL Operating Data'!MF44="NA","",'SNL Operating Data'!MF44)</f>
        <v>49884</v>
      </c>
      <c r="MB34" s="58">
        <f>IF('SNL Operating Data'!MG44="NA","",'SNL Operating Data'!MG44)</f>
        <v>47302</v>
      </c>
      <c r="MC34" s="58">
        <f>IF('SNL Operating Data'!MH44="NA","",'SNL Operating Data'!MH44)</f>
        <v>46375</v>
      </c>
      <c r="MD34" s="58">
        <f>IF('SNL Operating Data'!MI44="NA","",'SNL Operating Data'!MI44)</f>
        <v>47497</v>
      </c>
      <c r="ME34" s="58">
        <f>IF('SNL Operating Data'!MJ44="NA","",'SNL Operating Data'!MJ44)</f>
        <v>0</v>
      </c>
      <c r="MF34" s="58">
        <f>IF('SNL Operating Data'!MK44="NA","",'SNL Operating Data'!MK44)</f>
        <v>0</v>
      </c>
      <c r="MG34" s="58">
        <f>IF('SNL Operating Data'!ML44="NA","",'SNL Operating Data'!ML44)</f>
        <v>0</v>
      </c>
      <c r="MH34" s="58">
        <f>IF('SNL Operating Data'!MM44="NA","",'SNL Operating Data'!MM44)</f>
        <v>0</v>
      </c>
      <c r="MI34" s="58">
        <f>IF('SNL Operating Data'!MN44="NA","",'SNL Operating Data'!MN44)</f>
        <v>0</v>
      </c>
      <c r="MJ34" s="58">
        <f>IF('SNL Operating Data'!MO44="NA","",'SNL Operating Data'!MO44)</f>
        <v>0</v>
      </c>
      <c r="MK34" s="58">
        <f>IF('SNL Operating Data'!MP44="NA","",'SNL Operating Data'!MP44)</f>
        <v>0</v>
      </c>
      <c r="ML34" s="58">
        <f>IF('SNL Operating Data'!MQ44="NA","",'SNL Operating Data'!MQ44)</f>
        <v>0</v>
      </c>
      <c r="MM34" s="58">
        <f>IF('SNL Operating Data'!MR44="NA","",'SNL Operating Data'!MR44)</f>
        <v>0</v>
      </c>
      <c r="MN34" s="58">
        <f>IF('SNL Operating Data'!MS44="NA","",'SNL Operating Data'!MS44)</f>
        <v>0</v>
      </c>
      <c r="MO34" s="58">
        <f>IF('SNL Operating Data'!MT44="NA","",'SNL Operating Data'!MT44)</f>
        <v>515</v>
      </c>
      <c r="MP34" s="58">
        <f>IF('SNL Operating Data'!MU44="NA","",'SNL Operating Data'!MU44)</f>
        <v>683</v>
      </c>
      <c r="MQ34" s="58">
        <f>IF('SNL Operating Data'!MV44="NA","",'SNL Operating Data'!MV44)</f>
        <v>694</v>
      </c>
      <c r="MR34" s="58">
        <f>IF('SNL Operating Data'!MW44="NA","",'SNL Operating Data'!MW44)</f>
        <v>573</v>
      </c>
      <c r="MS34" s="58">
        <f>IF('SNL Operating Data'!MX44="NA","",'SNL Operating Data'!MX44)</f>
        <v>475</v>
      </c>
      <c r="MT34" s="58">
        <f>IF('SNL Operating Data'!MY44="NA","",'SNL Operating Data'!MY44)</f>
        <v>0</v>
      </c>
      <c r="MU34" s="58">
        <f>IF('SNL Operating Data'!MZ44="NA","",'SNL Operating Data'!MZ44)</f>
        <v>0</v>
      </c>
      <c r="MV34" s="58" t="str">
        <f>IF('SNL Operating Data'!NA44="NA","",'SNL Operating Data'!NA44)</f>
        <v/>
      </c>
      <c r="MW34" s="58" t="str">
        <f>IF('SNL Operating Data'!NB44="NA","",'SNL Operating Data'!NB44)</f>
        <v/>
      </c>
      <c r="MX34" s="58" t="str">
        <f>IF('SNL Operating Data'!NC44="NA","",'SNL Operating Data'!NC44)</f>
        <v/>
      </c>
      <c r="MY34" s="58">
        <f>IF('SNL Operating Data'!ND44="NA","",'SNL Operating Data'!ND44)</f>
        <v>0</v>
      </c>
      <c r="MZ34" s="58">
        <f>IF('SNL Operating Data'!NE44="NA","",'SNL Operating Data'!NE44)</f>
        <v>0</v>
      </c>
      <c r="NA34" s="58">
        <f>IF('SNL Operating Data'!NF44="NA","",'SNL Operating Data'!NF44)</f>
        <v>0</v>
      </c>
      <c r="NB34" s="58">
        <f>IF('SNL Operating Data'!NG44="NA","",'SNL Operating Data'!NG44)</f>
        <v>0</v>
      </c>
      <c r="NC34" s="58">
        <f>IF('SNL Operating Data'!NH44="NA","",'SNL Operating Data'!NH44)</f>
        <v>0</v>
      </c>
      <c r="ND34" s="58">
        <f>IF('SNL Operating Data'!NI44="NA","",'SNL Operating Data'!NI44)</f>
        <v>55956</v>
      </c>
      <c r="NE34" s="58">
        <f>IF('SNL Operating Data'!NJ44="NA","",'SNL Operating Data'!NJ44)</f>
        <v>58049</v>
      </c>
      <c r="NF34" s="58">
        <f>IF('SNL Operating Data'!NK44="NA","",'SNL Operating Data'!NK44)</f>
        <v>41550</v>
      </c>
      <c r="NG34" s="58">
        <f>IF('SNL Operating Data'!NL44="NA","",'SNL Operating Data'!NL44)</f>
        <v>47703</v>
      </c>
      <c r="NH34" s="58">
        <f>IF('SNL Operating Data'!NM44="NA","",'SNL Operating Data'!NM44)</f>
        <v>55683</v>
      </c>
      <c r="NI34" s="58">
        <f>IF('SNL Operating Data'!NN44="NA","",'SNL Operating Data'!NN44)</f>
        <v>1291617</v>
      </c>
      <c r="NJ34" s="58">
        <f>IF('SNL Operating Data'!NO44="NA","",'SNL Operating Data'!NO44)</f>
        <v>1264381</v>
      </c>
      <c r="NK34" s="58">
        <f>IF('SNL Operating Data'!NP44="NA","",'SNL Operating Data'!NP44)</f>
        <v>1310527</v>
      </c>
      <c r="NL34" s="58">
        <f>IF('SNL Operating Data'!NQ44="NA","",'SNL Operating Data'!NQ44)</f>
        <v>1203939</v>
      </c>
      <c r="NM34" s="58">
        <f>IF('SNL Operating Data'!NR44="NA","",'SNL Operating Data'!NR44)</f>
        <v>1217014</v>
      </c>
      <c r="NN34" s="58">
        <f>IF('SNL Operating Data'!NS44="NA","",'SNL Operating Data'!NS44)</f>
        <v>0</v>
      </c>
      <c r="NO34" s="58">
        <f>IF('SNL Operating Data'!NT44="NA","",'SNL Operating Data'!NT44)</f>
        <v>0</v>
      </c>
      <c r="NP34" s="58">
        <f>IF('SNL Operating Data'!NU44="NA","",'SNL Operating Data'!NU44)</f>
        <v>0</v>
      </c>
      <c r="NQ34" s="58">
        <f>IF('SNL Operating Data'!NV44="NA","",'SNL Operating Data'!NV44)</f>
        <v>0</v>
      </c>
      <c r="NR34" s="58">
        <f>IF('SNL Operating Data'!NW44="NA","",'SNL Operating Data'!NW44)</f>
        <v>0</v>
      </c>
      <c r="NS34" s="58">
        <f>IF('SNL Operating Data'!NX44="NA","",'SNL Operating Data'!NX44)</f>
        <v>0</v>
      </c>
      <c r="NT34" s="58">
        <f>IF('SNL Operating Data'!NY44="NA","",'SNL Operating Data'!NY44)</f>
        <v>0</v>
      </c>
      <c r="NU34" s="58">
        <f>IF('SNL Operating Data'!NZ44="NA","",'SNL Operating Data'!NZ44)</f>
        <v>0</v>
      </c>
      <c r="NV34" s="58">
        <f>IF('SNL Operating Data'!OA44="NA","",'SNL Operating Data'!OA44)</f>
        <v>0</v>
      </c>
      <c r="NW34" s="58">
        <f>IF('SNL Operating Data'!OB44="NA","",'SNL Operating Data'!OB44)</f>
        <v>0</v>
      </c>
      <c r="NX34" s="58">
        <f>IF('SNL Operating Data'!OC44="NA","",'SNL Operating Data'!OC44)</f>
        <v>20021</v>
      </c>
      <c r="NY34" s="58">
        <f>IF('SNL Operating Data'!OD44="NA","",'SNL Operating Data'!OD44)</f>
        <v>19976</v>
      </c>
      <c r="NZ34" s="58">
        <f>IF('SNL Operating Data'!OE44="NA","",'SNL Operating Data'!OE44)</f>
        <v>20885</v>
      </c>
      <c r="OA34" s="58">
        <f>IF('SNL Operating Data'!OF44="NA","",'SNL Operating Data'!OF44)</f>
        <v>19571</v>
      </c>
      <c r="OB34" s="58">
        <f>IF('SNL Operating Data'!OG44="NA","",'SNL Operating Data'!OG44)</f>
        <v>18026</v>
      </c>
      <c r="OC34" s="58">
        <f>IF('SNL Operating Data'!OH44="NA","",'SNL Operating Data'!OH44)</f>
        <v>80228</v>
      </c>
      <c r="OD34" s="58">
        <f>IF('SNL Operating Data'!OI44="NA","",'SNL Operating Data'!OI44)</f>
        <v>82951</v>
      </c>
      <c r="OE34" s="58">
        <f>IF('SNL Operating Data'!OJ44="NA","",'SNL Operating Data'!OJ44)</f>
        <v>82901</v>
      </c>
      <c r="OF34" s="58">
        <f>IF('SNL Operating Data'!OK44="NA","",'SNL Operating Data'!OK44)</f>
        <v>78556</v>
      </c>
      <c r="OG34" s="58">
        <f>IF('SNL Operating Data'!OL44="NA","",'SNL Operating Data'!OL44)</f>
        <v>80587</v>
      </c>
      <c r="OH34" s="58">
        <f>IF('SNL Operating Data'!OM44="NA","",'SNL Operating Data'!OM44)</f>
        <v>10708</v>
      </c>
      <c r="OI34" s="58">
        <f>IF('SNL Operating Data'!ON44="NA","",'SNL Operating Data'!ON44)</f>
        <v>11134</v>
      </c>
      <c r="OJ34" s="58">
        <f>IF('SNL Operating Data'!OO44="NA","",'SNL Operating Data'!OO44)</f>
        <v>11012</v>
      </c>
      <c r="OK34" s="58">
        <f>IF('SNL Operating Data'!OP44="NA","",'SNL Operating Data'!OP44)</f>
        <v>10586</v>
      </c>
      <c r="OL34" s="58">
        <f>IF('SNL Operating Data'!OQ44="NA","",'SNL Operating Data'!OQ44)</f>
        <v>10898</v>
      </c>
      <c r="OM34" s="58">
        <f>IF('SNL Operating Data'!OR44="NA","",'SNL Operating Data'!OR44)</f>
        <v>7200</v>
      </c>
      <c r="ON34" s="58">
        <f>IF('SNL Operating Data'!OS44="NA","",'SNL Operating Data'!OS44)</f>
        <v>7125</v>
      </c>
      <c r="OO34" s="58">
        <f>IF('SNL Operating Data'!OT44="NA","",'SNL Operating Data'!OT44)</f>
        <v>7710</v>
      </c>
      <c r="OP34" s="58">
        <f>IF('SNL Operating Data'!OU44="NA","",'SNL Operating Data'!OU44)</f>
        <v>7132</v>
      </c>
      <c r="OQ34" s="58">
        <f>IF('SNL Operating Data'!OV44="NA","",'SNL Operating Data'!OV44)</f>
        <v>6652</v>
      </c>
      <c r="OR34" s="58">
        <f>IF('SNL Operating Data'!OW44="NA","",'SNL Operating Data'!OW44)</f>
        <v>0</v>
      </c>
      <c r="OS34" s="58">
        <f>IF('SNL Operating Data'!OX44="NA","",'SNL Operating Data'!OX44)</f>
        <v>0</v>
      </c>
      <c r="OT34" s="58">
        <f>IF('SNL Operating Data'!OY44="NA","",'SNL Operating Data'!OY44)</f>
        <v>0</v>
      </c>
      <c r="OU34" s="58">
        <f>IF('SNL Operating Data'!OZ44="NA","",'SNL Operating Data'!OZ44)</f>
        <v>0</v>
      </c>
      <c r="OV34" s="58">
        <f>IF('SNL Operating Data'!PA44="NA","",'SNL Operating Data'!PA44)</f>
        <v>0</v>
      </c>
      <c r="OW34" s="58">
        <f>IF('SNL Operating Data'!PB44="NA","",'SNL Operating Data'!PB44)</f>
        <v>0</v>
      </c>
      <c r="OX34" s="58">
        <f>IF('SNL Operating Data'!PC44="NA","",'SNL Operating Data'!PC44)</f>
        <v>0</v>
      </c>
      <c r="OY34" s="58">
        <f>IF('SNL Operating Data'!PD44="NA","",'SNL Operating Data'!PD44)</f>
        <v>0</v>
      </c>
      <c r="OZ34" s="58">
        <f>IF('SNL Operating Data'!PE44="NA","",'SNL Operating Data'!PE44)</f>
        <v>0</v>
      </c>
      <c r="PA34" s="58">
        <f>IF('SNL Operating Data'!PF44="NA","",'SNL Operating Data'!PF44)</f>
        <v>0</v>
      </c>
      <c r="PB34" s="58">
        <f>IF('SNL Operating Data'!PG44="NA","",'SNL Operating Data'!PG44)</f>
        <v>0</v>
      </c>
      <c r="PC34" s="58">
        <f>IF('SNL Operating Data'!PH44="NA","",'SNL Operating Data'!PH44)</f>
        <v>0</v>
      </c>
      <c r="PD34" s="58">
        <f>IF('SNL Operating Data'!PI44="NA","",'SNL Operating Data'!PI44)</f>
        <v>0</v>
      </c>
      <c r="PE34" s="58">
        <f>IF('SNL Operating Data'!PJ44="NA","",'SNL Operating Data'!PJ44)</f>
        <v>0</v>
      </c>
      <c r="PF34" s="58">
        <f>IF('SNL Operating Data'!PK44="NA","",'SNL Operating Data'!PK44)</f>
        <v>0</v>
      </c>
      <c r="PG34" s="58">
        <f>IF('SNL Operating Data'!PL44="NA","",'SNL Operating Data'!PL44)</f>
        <v>536</v>
      </c>
      <c r="PH34" s="58">
        <f>IF('SNL Operating Data'!PM44="NA","",'SNL Operating Data'!PM44)</f>
        <v>722</v>
      </c>
      <c r="PI34" s="58">
        <f>IF('SNL Operating Data'!PN44="NA","",'SNL Operating Data'!PN44)</f>
        <v>718</v>
      </c>
      <c r="PJ34" s="58">
        <f>IF('SNL Operating Data'!PO44="NA","",'SNL Operating Data'!PO44)</f>
        <v>543</v>
      </c>
      <c r="PK34" s="58">
        <f>IF('SNL Operating Data'!PP44="NA","",'SNL Operating Data'!PP44)</f>
        <v>581</v>
      </c>
      <c r="PL34" s="58">
        <f>IF('SNL Operating Data'!PQ44="NA","",'SNL Operating Data'!PQ44)</f>
        <v>3026908</v>
      </c>
      <c r="PM34" s="58">
        <f>IF('SNL Operating Data'!PR44="NA","",'SNL Operating Data'!PR44)</f>
        <v>3051958</v>
      </c>
      <c r="PN34" s="58">
        <f>IF('SNL Operating Data'!PS44="NA","",'SNL Operating Data'!PS44)</f>
        <v>2988448</v>
      </c>
      <c r="PO34" s="58">
        <f>IF('SNL Operating Data'!PT44="NA","",'SNL Operating Data'!PT44)</f>
        <v>2781802</v>
      </c>
      <c r="PP34" s="58">
        <f>IF('SNL Operating Data'!PU44="NA","",'SNL Operating Data'!PU44)</f>
        <v>2858515</v>
      </c>
      <c r="PQ34" s="58">
        <f>IF('SNL Operating Data'!PV44="NA","",'SNL Operating Data'!PV44)</f>
        <v>96320</v>
      </c>
      <c r="PR34" s="58">
        <f>IF('SNL Operating Data'!PW44="NA","",'SNL Operating Data'!PW44)</f>
        <v>121486</v>
      </c>
      <c r="PS34" s="58">
        <f>IF('SNL Operating Data'!PX44="NA","",'SNL Operating Data'!PX44)</f>
        <v>97333</v>
      </c>
      <c r="PT34" s="58">
        <f>IF('SNL Operating Data'!PY44="NA","",'SNL Operating Data'!PY44)</f>
        <v>98571</v>
      </c>
      <c r="PU34" s="58">
        <f>IF('SNL Operating Data'!PZ44="NA","",'SNL Operating Data'!PZ44)</f>
        <v>100840</v>
      </c>
      <c r="PV34" s="58">
        <f>IF('SNL Operating Data'!QA44="NA","",'SNL Operating Data'!QA44)</f>
        <v>40088</v>
      </c>
      <c r="PW34" s="58">
        <f>IF('SNL Operating Data'!QB44="NA","",'SNL Operating Data'!QB44)</f>
        <v>40424</v>
      </c>
      <c r="PX34" s="58">
        <f>IF('SNL Operating Data'!QC44="NA","",'SNL Operating Data'!QC44)</f>
        <v>44515</v>
      </c>
      <c r="PY34" s="58">
        <f>IF('SNL Operating Data'!QD44="NA","",'SNL Operating Data'!QD44)</f>
        <v>43711</v>
      </c>
      <c r="PZ34" s="58">
        <f>IF('SNL Operating Data'!QE44="NA","",'SNL Operating Data'!QE44)</f>
        <v>42373</v>
      </c>
      <c r="QA34" s="58">
        <f>IF('SNL Operating Data'!QF44="NA","",'SNL Operating Data'!QF44)</f>
        <v>12177</v>
      </c>
      <c r="QB34" s="58">
        <f>IF('SNL Operating Data'!QG44="NA","",'SNL Operating Data'!QG44)</f>
        <v>12790</v>
      </c>
      <c r="QC34" s="58">
        <f>IF('SNL Operating Data'!QH44="NA","",'SNL Operating Data'!QH44)</f>
        <v>10879</v>
      </c>
      <c r="QD34" s="58">
        <f>IF('SNL Operating Data'!QI44="NA","",'SNL Operating Data'!QI44)</f>
        <v>8701</v>
      </c>
      <c r="QE34" s="58">
        <f>IF('SNL Operating Data'!QJ44="NA","",'SNL Operating Data'!QJ44)</f>
        <v>11546</v>
      </c>
      <c r="QF34" s="58">
        <f>IF('SNL Operating Data'!QK44="NA","",'SNL Operating Data'!QK44)</f>
        <v>61165</v>
      </c>
      <c r="QG34" s="58">
        <f>IF('SNL Operating Data'!QL44="NA","",'SNL Operating Data'!QL44)</f>
        <v>0</v>
      </c>
      <c r="QH34" s="58">
        <f>IF('SNL Operating Data'!QM44="NA","",'SNL Operating Data'!QM44)</f>
        <v>0</v>
      </c>
      <c r="QI34" s="58">
        <f>IF('SNL Operating Data'!QN44="NA","",'SNL Operating Data'!QN44)</f>
        <v>0</v>
      </c>
      <c r="QJ34" s="58">
        <f>IF('SNL Operating Data'!QO44="NA","",'SNL Operating Data'!QO44)</f>
        <v>0</v>
      </c>
      <c r="QK34" s="58">
        <f>IF('SNL Operating Data'!QP44="NA","",'SNL Operating Data'!QP44)</f>
        <v>0</v>
      </c>
      <c r="QL34" s="58">
        <f>IF('SNL Operating Data'!QQ44="NA","",'SNL Operating Data'!QQ44)</f>
        <v>0</v>
      </c>
      <c r="QM34" s="58">
        <f>IF('SNL Operating Data'!QR44="NA","",'SNL Operating Data'!QR44)</f>
        <v>0</v>
      </c>
      <c r="QN34" s="58">
        <f>IF('SNL Operating Data'!QS44="NA","",'SNL Operating Data'!QS44)</f>
        <v>0</v>
      </c>
      <c r="QO34" s="58">
        <f>IF('SNL Operating Data'!QT44="NA","",'SNL Operating Data'!QT44)</f>
        <v>0</v>
      </c>
      <c r="QP34" s="58">
        <f>IF('SNL Operating Data'!QU44="NA","",'SNL Operating Data'!QU44)</f>
        <v>0</v>
      </c>
      <c r="QQ34" s="58">
        <f>IF('SNL Operating Data'!QV44="NA","",'SNL Operating Data'!QV44)</f>
        <v>0</v>
      </c>
      <c r="QR34" s="58">
        <f>IF('SNL Operating Data'!QW44="NA","",'SNL Operating Data'!QW44)</f>
        <v>0</v>
      </c>
      <c r="QS34" s="58">
        <f>IF('SNL Operating Data'!QX44="NA","",'SNL Operating Data'!QX44)</f>
        <v>0</v>
      </c>
      <c r="QT34" s="58">
        <f>IF('SNL Operating Data'!QY44="NA","",'SNL Operating Data'!QY44)</f>
        <v>0</v>
      </c>
      <c r="QU34" s="58">
        <f>IF('SNL Operating Data'!QZ44="NA","",'SNL Operating Data'!QZ44)</f>
        <v>0</v>
      </c>
      <c r="QV34" s="58">
        <f>IF('SNL Operating Data'!RA44="NA","",'SNL Operating Data'!RA44)</f>
        <v>0</v>
      </c>
      <c r="QW34" s="58">
        <f>IF('SNL Operating Data'!RB44="NA","",'SNL Operating Data'!RB44)</f>
        <v>0</v>
      </c>
      <c r="QX34" s="58">
        <f>IF('SNL Operating Data'!RC44="NA","",'SNL Operating Data'!RC44)</f>
        <v>0</v>
      </c>
      <c r="QY34" s="58">
        <f>IF('SNL Operating Data'!RD44="NA","",'SNL Operating Data'!RD44)</f>
        <v>0</v>
      </c>
      <c r="QZ34" s="58">
        <f>IF('SNL Operating Data'!RE44="NA","",'SNL Operating Data'!RE44)</f>
        <v>0</v>
      </c>
      <c r="RA34" s="58" t="str">
        <f>IF('SNL Operating Data'!RF44="NA","",'SNL Operating Data'!RF44)</f>
        <v/>
      </c>
      <c r="RB34" s="58" t="str">
        <f>IF('SNL Operating Data'!RG44="NA","",'SNL Operating Data'!RG44)</f>
        <v/>
      </c>
      <c r="RC34" s="58" t="str">
        <f>IF('SNL Operating Data'!RH44="NA","",'SNL Operating Data'!RH44)</f>
        <v/>
      </c>
      <c r="RD34" s="58" t="str">
        <f>IF('SNL Operating Data'!RI44="NA","",'SNL Operating Data'!RI44)</f>
        <v/>
      </c>
      <c r="RE34" s="58">
        <f>IF('SNL Operating Data'!RJ44="NA","",'SNL Operating Data'!RJ44)</f>
        <v>0</v>
      </c>
      <c r="RF34" s="58">
        <f>IF('SNL Operating Data'!RK44="NA","",'SNL Operating Data'!RK44)</f>
        <v>0</v>
      </c>
      <c r="RG34" s="58">
        <f>IF('SNL Operating Data'!RL44="NA","",'SNL Operating Data'!RL44)</f>
        <v>0</v>
      </c>
      <c r="RH34" s="58">
        <f>IF('SNL Operating Data'!RM44="NA","",'SNL Operating Data'!RM44)</f>
        <v>0</v>
      </c>
      <c r="RI34" s="58" t="str">
        <f>IF('SNL Operating Data'!RN44="NA","",'SNL Operating Data'!RN44)</f>
        <v/>
      </c>
      <c r="RJ34" s="58">
        <f>IF('SNL Operating Data'!RO44="NA","",'SNL Operating Data'!RO44)</f>
        <v>0</v>
      </c>
      <c r="RK34" s="58">
        <f>IF('SNL Operating Data'!RP44="NA","",'SNL Operating Data'!RP44)</f>
        <v>0</v>
      </c>
      <c r="RL34" s="58">
        <f>IF('SNL Operating Data'!RQ44="NA","",'SNL Operating Data'!RQ44)</f>
        <v>0</v>
      </c>
      <c r="RM34" s="58">
        <f>IF('SNL Operating Data'!RR44="NA","",'SNL Operating Data'!RR44)</f>
        <v>0</v>
      </c>
      <c r="RN34" s="58">
        <f>IF('SNL Operating Data'!RS44="NA","",'SNL Operating Data'!RS44)</f>
        <v>0</v>
      </c>
      <c r="RO34" s="58">
        <f>IF('SNL Operating Data'!RT44="NA","",'SNL Operating Data'!RT44)</f>
        <v>0</v>
      </c>
      <c r="RP34" s="58">
        <f>IF('SNL Operating Data'!RU44="NA","",'SNL Operating Data'!RU44)</f>
        <v>0</v>
      </c>
      <c r="RQ34" s="58">
        <f>IF('SNL Operating Data'!RV44="NA","",'SNL Operating Data'!RV44)</f>
        <v>0</v>
      </c>
      <c r="RR34" s="58">
        <f>IF('SNL Operating Data'!RW44="NA","",'SNL Operating Data'!RW44)</f>
        <v>0</v>
      </c>
      <c r="RS34" s="58">
        <f>IF('SNL Operating Data'!RX44="NA","",'SNL Operating Data'!RX44)</f>
        <v>0</v>
      </c>
      <c r="RT34" s="58">
        <f>IF('SNL Operating Data'!RY44="NA","",'SNL Operating Data'!RY44)</f>
        <v>765</v>
      </c>
      <c r="RU34" s="58">
        <f>IF('SNL Operating Data'!RZ44="NA","",'SNL Operating Data'!RZ44)</f>
        <v>918</v>
      </c>
      <c r="RV34" s="58">
        <f>IF('SNL Operating Data'!SA44="NA","",'SNL Operating Data'!SA44)</f>
        <v>766</v>
      </c>
      <c r="RW34" s="58">
        <f>IF('SNL Operating Data'!SB44="NA","",'SNL Operating Data'!SB44)</f>
        <v>713</v>
      </c>
      <c r="RX34" s="58">
        <f>IF('SNL Operating Data'!SC44="NA","",'SNL Operating Data'!SC44)</f>
        <v>699</v>
      </c>
      <c r="RY34" s="58">
        <f>IF('SNL Operating Data'!SD44="NA","",'SNL Operating Data'!SD44)</f>
        <v>94851</v>
      </c>
      <c r="RZ34" s="58">
        <f>IF('SNL Operating Data'!SE44="NA","",'SNL Operating Data'!SE44)</f>
        <v>93429</v>
      </c>
      <c r="SA34" s="58">
        <f>IF('SNL Operating Data'!SF44="NA","",'SNL Operating Data'!SF44)</f>
        <v>107569</v>
      </c>
      <c r="SB34" s="58">
        <f>IF('SNL Operating Data'!SG44="NA","",'SNL Operating Data'!SG44)</f>
        <v>96345</v>
      </c>
      <c r="SC34" s="58">
        <f>IF('SNL Operating Data'!SH44="NA","",'SNL Operating Data'!SH44)</f>
        <v>86600</v>
      </c>
      <c r="SD34" s="58">
        <f>IF('SNL Operating Data'!SI44="NA","",'SNL Operating Data'!SI44)</f>
        <v>0</v>
      </c>
      <c r="SE34" s="58">
        <f>IF('SNL Operating Data'!SJ44="NA","",'SNL Operating Data'!SJ44)</f>
        <v>0</v>
      </c>
      <c r="SF34" s="58">
        <f>IF('SNL Operating Data'!SK44="NA","",'SNL Operating Data'!SK44)</f>
        <v>0</v>
      </c>
      <c r="SG34" s="58">
        <f>IF('SNL Operating Data'!SL44="NA","",'SNL Operating Data'!SL44)</f>
        <v>0</v>
      </c>
      <c r="SH34" s="58">
        <f>IF('SNL Operating Data'!SM44="NA","",'SNL Operating Data'!SM44)</f>
        <v>0</v>
      </c>
      <c r="SI34" s="58">
        <f>IF('SNL Operating Data'!SN44="NA","",'SNL Operating Data'!SN44)</f>
        <v>196504</v>
      </c>
      <c r="SJ34" s="58">
        <f>IF('SNL Operating Data'!SO44="NA","",'SNL Operating Data'!SO44)</f>
        <v>192570</v>
      </c>
      <c r="SK34" s="58">
        <f>IF('SNL Operating Data'!SP44="NA","",'SNL Operating Data'!SP44)</f>
        <v>187937</v>
      </c>
      <c r="SL34" s="58">
        <f>IF('SNL Operating Data'!SQ44="NA","",'SNL Operating Data'!SQ44)</f>
        <v>206907</v>
      </c>
      <c r="SM34" s="58">
        <f>IF('SNL Operating Data'!SR44="NA","",'SNL Operating Data'!SR44)</f>
        <v>187823</v>
      </c>
      <c r="SN34" s="58">
        <f>IF('SNL Operating Data'!SS44="NA","",'SNL Operating Data'!SS44)</f>
        <v>1197242</v>
      </c>
      <c r="SO34" s="58">
        <f>IF('SNL Operating Data'!ST44="NA","",'SNL Operating Data'!ST44)</f>
        <v>1215515</v>
      </c>
      <c r="SP34" s="58">
        <f>IF('SNL Operating Data'!SU44="NA","",'SNL Operating Data'!SU44)</f>
        <v>1202499</v>
      </c>
      <c r="SQ34" s="58">
        <f>IF('SNL Operating Data'!SV44="NA","",'SNL Operating Data'!SV44)</f>
        <v>1156386</v>
      </c>
      <c r="SR34" s="58">
        <f>IF('SNL Operating Data'!SW44="NA","",'SNL Operating Data'!SW44)</f>
        <v>1180529</v>
      </c>
      <c r="SS34" s="58">
        <f>IF('SNL Operating Data'!SX44="NA","",'SNL Operating Data'!SX44)</f>
        <v>0</v>
      </c>
      <c r="ST34" s="58">
        <f>IF('SNL Operating Data'!SY44="NA","",'SNL Operating Data'!SY44)</f>
        <v>0</v>
      </c>
      <c r="SU34" s="58">
        <f>IF('SNL Operating Data'!SZ44="NA","",'SNL Operating Data'!SZ44)</f>
        <v>0</v>
      </c>
      <c r="SV34" s="58">
        <f>IF('SNL Operating Data'!TA44="NA","",'SNL Operating Data'!TA44)</f>
        <v>0</v>
      </c>
      <c r="SW34" s="58">
        <f>IF('SNL Operating Data'!TB44="NA","",'SNL Operating Data'!TB44)</f>
        <v>0</v>
      </c>
      <c r="SX34" s="58">
        <f>IF('SNL Operating Data'!TC44="NA","",'SNL Operating Data'!TC44)</f>
        <v>0</v>
      </c>
      <c r="SY34" s="58">
        <f>IF('SNL Operating Data'!TD44="NA","",'SNL Operating Data'!TD44)</f>
        <v>0</v>
      </c>
      <c r="SZ34" s="58">
        <f>IF('SNL Operating Data'!TE44="NA","",'SNL Operating Data'!TE44)</f>
        <v>0</v>
      </c>
      <c r="TA34" s="58">
        <f>IF('SNL Operating Data'!TF44="NA","",'SNL Operating Data'!TF44)</f>
        <v>0</v>
      </c>
      <c r="TB34" s="58">
        <f>IF('SNL Operating Data'!TG44="NA","",'SNL Operating Data'!TG44)</f>
        <v>0</v>
      </c>
      <c r="TC34" s="58">
        <f>IF('SNL Operating Data'!TH44="NA","",'SNL Operating Data'!TH44)</f>
        <v>494164</v>
      </c>
      <c r="TD34" s="58">
        <f>IF('SNL Operating Data'!TI44="NA","",'SNL Operating Data'!TI44)</f>
        <v>489663</v>
      </c>
      <c r="TE34" s="58">
        <f>IF('SNL Operating Data'!TJ44="NA","",'SNL Operating Data'!TJ44)</f>
        <v>509533</v>
      </c>
      <c r="TF34" s="58">
        <f>IF('SNL Operating Data'!TK44="NA","",'SNL Operating Data'!TK44)</f>
        <v>451786</v>
      </c>
      <c r="TG34" s="58">
        <f>IF('SNL Operating Data'!TL44="NA","",'SNL Operating Data'!TL44)</f>
        <v>485223</v>
      </c>
      <c r="TH34" s="58">
        <f>IF('SNL Operating Data'!TM44="NA","",'SNL Operating Data'!TM44)</f>
        <v>0</v>
      </c>
      <c r="TI34" s="58">
        <f>IF('SNL Operating Data'!TN44="NA","",'SNL Operating Data'!TN44)</f>
        <v>0</v>
      </c>
      <c r="TJ34" s="58">
        <f>IF('SNL Operating Data'!TO44="NA","",'SNL Operating Data'!TO44)</f>
        <v>0</v>
      </c>
      <c r="TK34" s="58">
        <f>IF('SNL Operating Data'!TP44="NA","",'SNL Operating Data'!TP44)</f>
        <v>0</v>
      </c>
      <c r="TL34" s="58">
        <f>IF('SNL Operating Data'!TQ44="NA","",'SNL Operating Data'!TQ44)</f>
        <v>0</v>
      </c>
      <c r="TM34" s="58">
        <f>IF('SNL Operating Data'!TR44="NA","",'SNL Operating Data'!TR44)</f>
        <v>0</v>
      </c>
      <c r="TN34" s="58">
        <f>IF('SNL Operating Data'!TS44="NA","",'SNL Operating Data'!TS44)</f>
        <v>0</v>
      </c>
      <c r="TO34" s="58">
        <f>IF('SNL Operating Data'!TT44="NA","",'SNL Operating Data'!TT44)</f>
        <v>0</v>
      </c>
      <c r="TP34" s="58">
        <f>IF('SNL Operating Data'!TU44="NA","",'SNL Operating Data'!TU44)</f>
        <v>0</v>
      </c>
      <c r="TQ34" s="58">
        <f>IF('SNL Operating Data'!TV44="NA","",'SNL Operating Data'!TV44)</f>
        <v>0</v>
      </c>
      <c r="TR34" s="58">
        <f>IF('SNL Operating Data'!TW44="NA","",'SNL Operating Data'!TW44)</f>
        <v>0</v>
      </c>
      <c r="TS34" s="58">
        <f>IF('SNL Operating Data'!TX44="NA","",'SNL Operating Data'!TX44)</f>
        <v>0</v>
      </c>
      <c r="TT34" s="58">
        <f>IF('SNL Operating Data'!TY44="NA","",'SNL Operating Data'!TY44)</f>
        <v>0</v>
      </c>
      <c r="TU34" s="58">
        <f>IF('SNL Operating Data'!TZ44="NA","",'SNL Operating Data'!TZ44)</f>
        <v>0</v>
      </c>
      <c r="TV34" s="58">
        <f>IF('SNL Operating Data'!UA44="NA","",'SNL Operating Data'!UA44)</f>
        <v>0</v>
      </c>
      <c r="TW34" s="58">
        <f>IF('SNL Operating Data'!UB44="NA","",'SNL Operating Data'!UB44)</f>
        <v>188854</v>
      </c>
      <c r="TX34" s="58">
        <f>IF('SNL Operating Data'!UC44="NA","",'SNL Operating Data'!UC44)</f>
        <v>194716</v>
      </c>
      <c r="TY34" s="58">
        <f>IF('SNL Operating Data'!UD44="NA","",'SNL Operating Data'!UD44)</f>
        <v>54933</v>
      </c>
      <c r="TZ34" s="58">
        <f>IF('SNL Operating Data'!UE44="NA","",'SNL Operating Data'!UE44)</f>
        <v>0</v>
      </c>
      <c r="UA34" s="58">
        <f>IF('SNL Operating Data'!UF44="NA","",'SNL Operating Data'!UF44)</f>
        <v>0</v>
      </c>
      <c r="UB34" s="58">
        <f>IF('SNL Operating Data'!UG44="NA","",'SNL Operating Data'!UG44)</f>
        <v>0</v>
      </c>
      <c r="UC34" s="58">
        <f>IF('SNL Operating Data'!UH44="NA","",'SNL Operating Data'!UH44)</f>
        <v>0</v>
      </c>
      <c r="UD34" s="58">
        <f>IF('SNL Operating Data'!UI44="NA","",'SNL Operating Data'!UI44)</f>
        <v>0</v>
      </c>
      <c r="UE34" s="58">
        <f>IF('SNL Operating Data'!UJ44="NA","",'SNL Operating Data'!UJ44)</f>
        <v>0</v>
      </c>
      <c r="UF34" s="58">
        <f>IF('SNL Operating Data'!UK44="NA","",'SNL Operating Data'!UK44)</f>
        <v>0</v>
      </c>
      <c r="UG34" s="58">
        <f>IF('SNL Operating Data'!UL44="NA","",'SNL Operating Data'!UL44)</f>
        <v>0</v>
      </c>
      <c r="UH34" s="58">
        <f>IF('SNL Operating Data'!UM44="NA","",'SNL Operating Data'!UM44)</f>
        <v>0</v>
      </c>
      <c r="UI34" s="58">
        <f>IF('SNL Operating Data'!UN44="NA","",'SNL Operating Data'!UN44)</f>
        <v>0</v>
      </c>
      <c r="UJ34" s="58">
        <f>IF('SNL Operating Data'!UO44="NA","",'SNL Operating Data'!UO44)</f>
        <v>0</v>
      </c>
      <c r="UK34" s="58">
        <f>IF('SNL Operating Data'!UP44="NA","",'SNL Operating Data'!UP44)</f>
        <v>0</v>
      </c>
      <c r="UL34" s="58">
        <f>IF('SNL Operating Data'!UQ44="NA","",'SNL Operating Data'!UQ44)</f>
        <v>480133</v>
      </c>
      <c r="UM34" s="58">
        <f>IF('SNL Operating Data'!UR44="NA","",'SNL Operating Data'!UR44)</f>
        <v>502781</v>
      </c>
      <c r="UN34" s="58">
        <f>IF('SNL Operating Data'!US44="NA","",'SNL Operating Data'!US44)</f>
        <v>499630</v>
      </c>
      <c r="UO34" s="58">
        <f>IF('SNL Operating Data'!UT44="NA","",'SNL Operating Data'!UT44)</f>
        <v>479075</v>
      </c>
      <c r="UP34" s="58">
        <f>IF('SNL Operating Data'!UU44="NA","",'SNL Operating Data'!UU44)</f>
        <v>483208</v>
      </c>
      <c r="UQ34" s="58">
        <f>IF('SNL Operating Data'!UV44="NA","",'SNL Operating Data'!UV44)</f>
        <v>0</v>
      </c>
      <c r="UR34" s="58">
        <f>IF('SNL Operating Data'!UW44="NA","",'SNL Operating Data'!UW44)</f>
        <v>0</v>
      </c>
      <c r="US34" s="58">
        <f>IF('SNL Operating Data'!UX44="NA","",'SNL Operating Data'!UX44)</f>
        <v>0</v>
      </c>
      <c r="UT34" s="58">
        <f>IF('SNL Operating Data'!UY44="NA","",'SNL Operating Data'!UY44)</f>
        <v>0</v>
      </c>
      <c r="UU34" s="58">
        <f>IF('SNL Operating Data'!UZ44="NA","",'SNL Operating Data'!UZ44)</f>
        <v>0</v>
      </c>
      <c r="UV34" s="58">
        <f>IF('SNL Operating Data'!VA44="NA","",'SNL Operating Data'!VA44)</f>
        <v>1680238</v>
      </c>
      <c r="UW34" s="58">
        <f>IF('SNL Operating Data'!VB44="NA","",'SNL Operating Data'!VB44)</f>
        <v>1840452</v>
      </c>
      <c r="UX34" s="58">
        <f>IF('SNL Operating Data'!VC44="NA","",'SNL Operating Data'!VC44)</f>
        <v>1854057</v>
      </c>
      <c r="UY34" s="58">
        <f>IF('SNL Operating Data'!VD44="NA","",'SNL Operating Data'!VD44)</f>
        <v>1809844</v>
      </c>
      <c r="UZ34" s="58">
        <f>IF('SNL Operating Data'!VE44="NA","",'SNL Operating Data'!VE44)</f>
        <v>1885720</v>
      </c>
      <c r="VA34" s="58">
        <f>IF('SNL Operating Data'!VF44="NA","",'SNL Operating Data'!VF44)</f>
        <v>0</v>
      </c>
      <c r="VB34" s="58">
        <f>IF('SNL Operating Data'!VG44="NA","",'SNL Operating Data'!VG44)</f>
        <v>0</v>
      </c>
      <c r="VC34" s="58">
        <f>IF('SNL Operating Data'!VH44="NA","",'SNL Operating Data'!VH44)</f>
        <v>0</v>
      </c>
      <c r="VD34" s="58">
        <f>IF('SNL Operating Data'!VI44="NA","",'SNL Operating Data'!VI44)</f>
        <v>0</v>
      </c>
      <c r="VE34" s="58">
        <f>IF('SNL Operating Data'!VJ44="NA","",'SNL Operating Data'!VJ44)</f>
        <v>0</v>
      </c>
      <c r="VF34" s="58">
        <f>IF('SNL Operating Data'!VK44="NA","",'SNL Operating Data'!VK44)</f>
        <v>0</v>
      </c>
      <c r="VG34" s="58">
        <f>IF('SNL Operating Data'!VL44="NA","",'SNL Operating Data'!VL44)</f>
        <v>0</v>
      </c>
      <c r="VH34" s="58">
        <f>IF('SNL Operating Data'!VM44="NA","",'SNL Operating Data'!VM44)</f>
        <v>0</v>
      </c>
      <c r="VI34" s="58">
        <f>IF('SNL Operating Data'!VN44="NA","",'SNL Operating Data'!VN44)</f>
        <v>0</v>
      </c>
      <c r="VJ34" s="58">
        <f>IF('SNL Operating Data'!VO44="NA","",'SNL Operating Data'!VO44)</f>
        <v>0</v>
      </c>
      <c r="VK34" s="58">
        <f>IF('SNL Operating Data'!VP44="NA","",'SNL Operating Data'!VP44)</f>
        <v>448335</v>
      </c>
      <c r="VL34" s="58">
        <f>IF('SNL Operating Data'!VQ44="NA","",'SNL Operating Data'!VQ44)</f>
        <v>442152</v>
      </c>
      <c r="VM34" s="58">
        <f>IF('SNL Operating Data'!VR44="NA","",'SNL Operating Data'!VR44)</f>
        <v>438634</v>
      </c>
      <c r="VN34" s="58">
        <f>IF('SNL Operating Data'!VS44="NA","",'SNL Operating Data'!VS44)</f>
        <v>403262</v>
      </c>
      <c r="VO34" s="58">
        <f>IF('SNL Operating Data'!VT44="NA","",'SNL Operating Data'!VT44)</f>
        <v>63547</v>
      </c>
      <c r="VP34" s="58">
        <f>IF('SNL Operating Data'!VU44="NA","",'SNL Operating Data'!VU44)</f>
        <v>0</v>
      </c>
      <c r="VQ34" s="58">
        <f>IF('SNL Operating Data'!VV44="NA","",'SNL Operating Data'!VV44)</f>
        <v>0</v>
      </c>
      <c r="VR34" s="58">
        <f>IF('SNL Operating Data'!VW44="NA","",'SNL Operating Data'!VW44)</f>
        <v>0</v>
      </c>
      <c r="VS34" s="58">
        <f>IF('SNL Operating Data'!VX44="NA","",'SNL Operating Data'!VX44)</f>
        <v>0</v>
      </c>
      <c r="VT34" s="58">
        <f>IF('SNL Operating Data'!VY44="NA","",'SNL Operating Data'!VY44)</f>
        <v>0</v>
      </c>
      <c r="VU34" s="58">
        <f>IF('SNL Operating Data'!VZ44="NA","",'SNL Operating Data'!VZ44)</f>
        <v>0</v>
      </c>
      <c r="VV34" s="58">
        <f>IF('SNL Operating Data'!WA44="NA","",'SNL Operating Data'!WA44)</f>
        <v>0</v>
      </c>
      <c r="VW34" s="58">
        <f>IF('SNL Operating Data'!WB44="NA","",'SNL Operating Data'!WB44)</f>
        <v>0</v>
      </c>
      <c r="VX34" s="58">
        <f>IF('SNL Operating Data'!WC44="NA","",'SNL Operating Data'!WC44)</f>
        <v>0</v>
      </c>
      <c r="VY34" s="58">
        <f>IF('SNL Operating Data'!WD44="NA","",'SNL Operating Data'!WD44)</f>
        <v>0</v>
      </c>
      <c r="VZ34" s="58">
        <f>IF('SNL Operating Data'!WE44="NA","",'SNL Operating Data'!WE44)</f>
        <v>0</v>
      </c>
      <c r="WA34" s="58">
        <f>IF('SNL Operating Data'!WF44="NA","",'SNL Operating Data'!WF44)</f>
        <v>0</v>
      </c>
      <c r="WB34" s="58">
        <f>IF('SNL Operating Data'!WG44="NA","",'SNL Operating Data'!WG44)</f>
        <v>0</v>
      </c>
      <c r="WC34" s="58">
        <f>IF('SNL Operating Data'!WH44="NA","",'SNL Operating Data'!WH44)</f>
        <v>0</v>
      </c>
      <c r="WD34" s="58">
        <f>IF('SNL Operating Data'!WI44="NA","",'SNL Operating Data'!WI44)</f>
        <v>0</v>
      </c>
      <c r="WE34" s="58">
        <f>IF('SNL Operating Data'!WJ44="NA","",'SNL Operating Data'!WJ44)</f>
        <v>0</v>
      </c>
      <c r="WF34" s="58">
        <f>IF('SNL Operating Data'!WK44="NA","",'SNL Operating Data'!WK44)</f>
        <v>0</v>
      </c>
      <c r="WG34" s="58">
        <f>IF('SNL Operating Data'!WL44="NA","",'SNL Operating Data'!WL44)</f>
        <v>0</v>
      </c>
      <c r="WH34" s="58">
        <f>IF('SNL Operating Data'!WM44="NA","",'SNL Operating Data'!WM44)</f>
        <v>0</v>
      </c>
      <c r="WI34" s="58">
        <f>IF('SNL Operating Data'!WN44="NA","",'SNL Operating Data'!WN44)</f>
        <v>0</v>
      </c>
      <c r="WJ34" s="58">
        <f>IF('SNL Operating Data'!WO44="NA","",'SNL Operating Data'!WO44)</f>
        <v>465</v>
      </c>
      <c r="WK34" s="58">
        <f>IF('SNL Operating Data'!WP44="NA","",'SNL Operating Data'!WP44)</f>
        <v>0</v>
      </c>
      <c r="WL34" s="58">
        <f>IF('SNL Operating Data'!WQ44="NA","",'SNL Operating Data'!WQ44)</f>
        <v>0</v>
      </c>
      <c r="WM34" s="58">
        <f>IF('SNL Operating Data'!WR44="NA","",'SNL Operating Data'!WR44)</f>
        <v>0</v>
      </c>
      <c r="WN34" s="58">
        <f>IF('SNL Operating Data'!WS44="NA","",'SNL Operating Data'!WS44)</f>
        <v>709</v>
      </c>
      <c r="WO34" s="58">
        <f>IF('SNL Operating Data'!WT44="NA","",'SNL Operating Data'!WT44)</f>
        <v>397</v>
      </c>
      <c r="WP34" s="58">
        <f>IF('SNL Operating Data'!WU44="NA","",'SNL Operating Data'!WU44)</f>
        <v>277</v>
      </c>
      <c r="WQ34" s="58">
        <f>IF('SNL Operating Data'!WV44="NA","",'SNL Operating Data'!WV44)</f>
        <v>1633</v>
      </c>
      <c r="WR34" s="58">
        <f>IF('SNL Operating Data'!WW44="NA","",'SNL Operating Data'!WW44)</f>
        <v>300</v>
      </c>
      <c r="WS34" s="58">
        <f>IF('SNL Operating Data'!WX44="NA","",'SNL Operating Data'!WX44)</f>
        <v>166</v>
      </c>
      <c r="WT34" s="58">
        <f>IF('SNL Operating Data'!WY44="NA","",'SNL Operating Data'!WY44)</f>
        <v>50093</v>
      </c>
      <c r="WU34" s="58">
        <f>IF('SNL Operating Data'!WZ44="NA","",'SNL Operating Data'!WZ44)</f>
        <v>24</v>
      </c>
      <c r="WV34" s="58">
        <f>IF('SNL Operating Data'!XA44="NA","",'SNL Operating Data'!XA44)</f>
        <v>27</v>
      </c>
      <c r="WW34" s="58">
        <f>IF('SNL Operating Data'!XB44="NA","",'SNL Operating Data'!XB44)</f>
        <v>25</v>
      </c>
      <c r="WX34" s="58">
        <f>IF('SNL Operating Data'!XC44="NA","",'SNL Operating Data'!XC44)</f>
        <v>0</v>
      </c>
      <c r="WY34" s="58">
        <f>IF('SNL Operating Data'!XD44="NA","",'SNL Operating Data'!XD44)</f>
        <v>0</v>
      </c>
      <c r="WZ34" s="58">
        <f>IF('SNL Operating Data'!XE44="NA","",'SNL Operating Data'!XE44)</f>
        <v>0</v>
      </c>
      <c r="XA34" s="58">
        <f>IF('SNL Operating Data'!XF44="NA","",'SNL Operating Data'!XF44)</f>
        <v>0</v>
      </c>
      <c r="XB34" s="58">
        <f>IF('SNL Operating Data'!XG44="NA","",'SNL Operating Data'!XG44)</f>
        <v>0</v>
      </c>
      <c r="XC34" s="58">
        <f>IF('SNL Operating Data'!XH44="NA","",'SNL Operating Data'!XH44)</f>
        <v>0</v>
      </c>
      <c r="XD34" s="58">
        <f>IF('SNL Operating Data'!XI44="NA","",'SNL Operating Data'!XI44)</f>
        <v>0</v>
      </c>
      <c r="XE34" s="58">
        <f>IF('SNL Operating Data'!XJ44="NA","",'SNL Operating Data'!XJ44)</f>
        <v>0</v>
      </c>
      <c r="XF34" s="58">
        <f>IF('SNL Operating Data'!XK44="NA","",'SNL Operating Data'!XK44)</f>
        <v>0</v>
      </c>
      <c r="XG34" s="58">
        <f>IF('SNL Operating Data'!XL44="NA","",'SNL Operating Data'!XL44)</f>
        <v>0</v>
      </c>
      <c r="XH34" s="58">
        <f>IF('SNL Operating Data'!XM44="NA","",'SNL Operating Data'!XM44)</f>
        <v>0</v>
      </c>
      <c r="XI34" s="58">
        <f>IF('SNL Operating Data'!XN44="NA","",'SNL Operating Data'!XN44)</f>
        <v>0</v>
      </c>
      <c r="XJ34" s="58">
        <f>IF('SNL Operating Data'!XO44="NA","",'SNL Operating Data'!XO44)</f>
        <v>0</v>
      </c>
      <c r="XK34" s="58">
        <f>IF('SNL Operating Data'!XP44="NA","",'SNL Operating Data'!XP44)</f>
        <v>0</v>
      </c>
      <c r="XL34" s="58">
        <f>IF('SNL Operating Data'!XQ44="NA","",'SNL Operating Data'!XQ44)</f>
        <v>0</v>
      </c>
      <c r="XM34" s="58">
        <f>IF('SNL Operating Data'!XR44="NA","",'SNL Operating Data'!XR44)</f>
        <v>0</v>
      </c>
      <c r="XN34" s="58">
        <f>IF('SNL Operating Data'!XS44="NA","",'SNL Operating Data'!XS44)</f>
        <v>0</v>
      </c>
      <c r="XO34" s="58">
        <f>IF('SNL Operating Data'!XT44="NA","",'SNL Operating Data'!XT44)</f>
        <v>0</v>
      </c>
      <c r="XP34" s="58">
        <f>IF('SNL Operating Data'!XU44="NA","",'SNL Operating Data'!XU44)</f>
        <v>0</v>
      </c>
      <c r="XQ34" s="58">
        <f>IF('SNL Operating Data'!XV44="NA","",'SNL Operating Data'!XV44)</f>
        <v>0</v>
      </c>
      <c r="XR34" s="58">
        <f>IF('SNL Operating Data'!XW44="NA","",'SNL Operating Data'!XW44)</f>
        <v>0</v>
      </c>
      <c r="XS34" s="58">
        <f>IF('SNL Operating Data'!XX44="NA","",'SNL Operating Data'!XX44)</f>
        <v>10461128</v>
      </c>
      <c r="XT34" s="58">
        <f>IF('SNL Operating Data'!XY44="NA","",'SNL Operating Data'!XY44)</f>
        <v>10363369</v>
      </c>
      <c r="XU34" s="58">
        <f>IF('SNL Operating Data'!XZ44="NA","",'SNL Operating Data'!XZ44)</f>
        <v>10254018</v>
      </c>
      <c r="XV34" s="58">
        <f>IF('SNL Operating Data'!YA44="NA","",'SNL Operating Data'!YA44)</f>
        <v>10646817</v>
      </c>
      <c r="XW34" s="58" t="str">
        <f>IF('SNL Operating Data'!YB44="NA","",'SNL Operating Data'!YB44)</f>
        <v/>
      </c>
      <c r="XX34" s="58">
        <f>IF('SNL Operating Data'!YC44="NA","",'SNL Operating Data'!YC44)</f>
        <v>0</v>
      </c>
      <c r="XY34" s="58">
        <f>IF('SNL Operating Data'!YD44="NA","",'SNL Operating Data'!YD44)</f>
        <v>0</v>
      </c>
      <c r="XZ34" s="58">
        <f>IF('SNL Operating Data'!YE44="NA","",'SNL Operating Data'!YE44)</f>
        <v>0</v>
      </c>
      <c r="YA34" s="58">
        <f>IF('SNL Operating Data'!YF44="NA","",'SNL Operating Data'!YF44)</f>
        <v>0</v>
      </c>
      <c r="YB34" s="58">
        <f>IF('SNL Operating Data'!YG44="NA","",'SNL Operating Data'!YG44)</f>
        <v>0</v>
      </c>
      <c r="YC34" s="58">
        <f>IF('SNL Operating Data'!YH44="NA","",'SNL Operating Data'!YH44)</f>
        <v>0</v>
      </c>
      <c r="YD34" s="58">
        <f>IF('SNL Operating Data'!YI44="NA","",'SNL Operating Data'!YI44)</f>
        <v>0</v>
      </c>
      <c r="YE34" s="58">
        <f>IF('SNL Operating Data'!YJ44="NA","",'SNL Operating Data'!YJ44)</f>
        <v>0</v>
      </c>
      <c r="YF34" s="58">
        <f>IF('SNL Operating Data'!YK44="NA","",'SNL Operating Data'!YK44)</f>
        <v>0</v>
      </c>
      <c r="YG34" s="58">
        <f>IF('SNL Operating Data'!YL44="NA","",'SNL Operating Data'!YL44)</f>
        <v>0</v>
      </c>
      <c r="YH34" s="58">
        <f>IF('SNL Operating Data'!YM44="NA","",'SNL Operating Data'!YM44)</f>
        <v>0</v>
      </c>
      <c r="YI34" s="58">
        <f>IF('SNL Operating Data'!YN44="NA","",'SNL Operating Data'!YN44)</f>
        <v>0</v>
      </c>
      <c r="YJ34" s="58">
        <f>IF('SNL Operating Data'!YO44="NA","",'SNL Operating Data'!YO44)</f>
        <v>0</v>
      </c>
      <c r="YK34" s="58">
        <f>IF('SNL Operating Data'!YP44="NA","",'SNL Operating Data'!YP44)</f>
        <v>0</v>
      </c>
      <c r="YL34" s="58">
        <f>IF('SNL Operating Data'!YQ44="NA","",'SNL Operating Data'!YQ44)</f>
        <v>0</v>
      </c>
      <c r="YM34" s="58">
        <f>IF('SNL Operating Data'!YR44="NA","",'SNL Operating Data'!YR44)</f>
        <v>56</v>
      </c>
      <c r="YN34" s="58">
        <f>IF('SNL Operating Data'!YS44="NA","",'SNL Operating Data'!YS44)</f>
        <v>61</v>
      </c>
      <c r="YO34" s="58">
        <f>IF('SNL Operating Data'!YT44="NA","",'SNL Operating Data'!YT44)</f>
        <v>8</v>
      </c>
      <c r="YP34" s="58">
        <f>IF('SNL Operating Data'!YU44="NA","",'SNL Operating Data'!YU44)</f>
        <v>58</v>
      </c>
      <c r="YQ34" s="58">
        <f>IF('SNL Operating Data'!YV44="NA","",'SNL Operating Data'!YV44)</f>
        <v>87</v>
      </c>
      <c r="YR34" s="58">
        <f>IF('SNL Operating Data'!YW44="NA","",'SNL Operating Data'!YW44)</f>
        <v>0</v>
      </c>
      <c r="YS34" s="58">
        <f>IF('SNL Operating Data'!YX44="NA","",'SNL Operating Data'!YX44)</f>
        <v>0</v>
      </c>
      <c r="YT34" s="58">
        <f>IF('SNL Operating Data'!YY44="NA","",'SNL Operating Data'!YY44)</f>
        <v>0</v>
      </c>
      <c r="YU34" s="58">
        <f>IF('SNL Operating Data'!YZ44="NA","",'SNL Operating Data'!YZ44)</f>
        <v>0</v>
      </c>
      <c r="YV34" s="58">
        <f>IF('SNL Operating Data'!ZA44="NA","",'SNL Operating Data'!ZA44)</f>
        <v>0</v>
      </c>
      <c r="YW34" s="58">
        <f>IF('SNL Operating Data'!ZB44="NA","",'SNL Operating Data'!ZB44)</f>
        <v>0</v>
      </c>
      <c r="YX34" s="58">
        <f>IF('SNL Operating Data'!ZC44="NA","",'SNL Operating Data'!ZC44)</f>
        <v>0</v>
      </c>
      <c r="YY34" s="58">
        <f>IF('SNL Operating Data'!ZD44="NA","",'SNL Operating Data'!ZD44)</f>
        <v>0</v>
      </c>
      <c r="YZ34" s="58">
        <f>IF('SNL Operating Data'!ZE44="NA","",'SNL Operating Data'!ZE44)</f>
        <v>0</v>
      </c>
      <c r="ZA34" s="58">
        <f>IF('SNL Operating Data'!ZF44="NA","",'SNL Operating Data'!ZF44)</f>
        <v>0</v>
      </c>
    </row>
    <row r="35" spans="2:677" s="1" customFormat="1" ht="12" customHeight="1" outlineLevel="1" x14ac:dyDescent="0.2">
      <c r="B35" s="91" t="s">
        <v>24</v>
      </c>
      <c r="C35" s="58">
        <f>IF('SNL Operating Data'!H45="NA","",'SNL Operating Data'!H45)</f>
        <v>0</v>
      </c>
      <c r="D35" s="58">
        <f>IF('SNL Operating Data'!I45="NA","",'SNL Operating Data'!I45)</f>
        <v>0</v>
      </c>
      <c r="E35" s="58">
        <f>IF('SNL Operating Data'!J45="NA","",'SNL Operating Data'!J45)</f>
        <v>0</v>
      </c>
      <c r="F35" s="58">
        <f>IF('SNL Operating Data'!K45="NA","",'SNL Operating Data'!K45)</f>
        <v>0</v>
      </c>
      <c r="G35" s="58">
        <f>IF('SNL Operating Data'!L45="NA","",'SNL Operating Data'!L45)</f>
        <v>0</v>
      </c>
      <c r="H35" s="58">
        <f>IF('SNL Operating Data'!M45="NA","",'SNL Operating Data'!M45)</f>
        <v>0</v>
      </c>
      <c r="I35" s="58">
        <f>IF('SNL Operating Data'!N45="NA","",'SNL Operating Data'!N45)</f>
        <v>0</v>
      </c>
      <c r="J35" s="58">
        <f>IF('SNL Operating Data'!O45="NA","",'SNL Operating Data'!O45)</f>
        <v>0</v>
      </c>
      <c r="K35" s="58">
        <f>IF('SNL Operating Data'!P45="NA","",'SNL Operating Data'!P45)</f>
        <v>0</v>
      </c>
      <c r="L35" s="58">
        <f>IF('SNL Operating Data'!Q45="NA","",'SNL Operating Data'!Q45)</f>
        <v>0</v>
      </c>
      <c r="M35" s="58">
        <f>IF('SNL Operating Data'!R45="NA","",'SNL Operating Data'!R45)</f>
        <v>0</v>
      </c>
      <c r="N35" s="58">
        <f>IF('SNL Operating Data'!S45="NA","",'SNL Operating Data'!S45)</f>
        <v>0</v>
      </c>
      <c r="O35" s="58">
        <f>IF('SNL Operating Data'!T45="NA","",'SNL Operating Data'!T45)</f>
        <v>0</v>
      </c>
      <c r="P35" s="58">
        <f>IF('SNL Operating Data'!U45="NA","",'SNL Operating Data'!U45)</f>
        <v>0</v>
      </c>
      <c r="Q35" s="58">
        <f>IF('SNL Operating Data'!V45="NA","",'SNL Operating Data'!V45)</f>
        <v>0</v>
      </c>
      <c r="R35" s="58">
        <f>IF('SNL Operating Data'!W45="NA","",'SNL Operating Data'!W45)</f>
        <v>0</v>
      </c>
      <c r="S35" s="58">
        <f>IF('SNL Operating Data'!X45="NA","",'SNL Operating Data'!X45)</f>
        <v>0</v>
      </c>
      <c r="T35" s="58">
        <f>IF('SNL Operating Data'!Y45="NA","",'SNL Operating Data'!Y45)</f>
        <v>0</v>
      </c>
      <c r="U35" s="58">
        <f>IF('SNL Operating Data'!Z45="NA","",'SNL Operating Data'!Z45)</f>
        <v>0</v>
      </c>
      <c r="V35" s="58">
        <f>IF('SNL Operating Data'!AA45="NA","",'SNL Operating Data'!AA45)</f>
        <v>0</v>
      </c>
      <c r="W35" s="58">
        <f>IF('SNL Operating Data'!AB45="NA","",'SNL Operating Data'!AB45)</f>
        <v>0</v>
      </c>
      <c r="X35" s="58">
        <f>IF('SNL Operating Data'!AC45="NA","",'SNL Operating Data'!AC45)</f>
        <v>0</v>
      </c>
      <c r="Y35" s="58">
        <f>IF('SNL Operating Data'!AD45="NA","",'SNL Operating Data'!AD45)</f>
        <v>0</v>
      </c>
      <c r="Z35" s="58">
        <f>IF('SNL Operating Data'!AE45="NA","",'SNL Operating Data'!AE45)</f>
        <v>0</v>
      </c>
      <c r="AA35" s="58">
        <f>IF('SNL Operating Data'!AF45="NA","",'SNL Operating Data'!AF45)</f>
        <v>0</v>
      </c>
      <c r="AB35" s="58">
        <f>IF('SNL Operating Data'!AG45="NA","",'SNL Operating Data'!AG45)</f>
        <v>0</v>
      </c>
      <c r="AC35" s="58">
        <f>IF('SNL Operating Data'!AH45="NA","",'SNL Operating Data'!AH45)</f>
        <v>0</v>
      </c>
      <c r="AD35" s="58">
        <f>IF('SNL Operating Data'!AI45="NA","",'SNL Operating Data'!AI45)</f>
        <v>0</v>
      </c>
      <c r="AE35" s="58">
        <f>IF('SNL Operating Data'!AJ45="NA","",'SNL Operating Data'!AJ45)</f>
        <v>0</v>
      </c>
      <c r="AF35" s="58">
        <f>IF('SNL Operating Data'!AK45="NA","",'SNL Operating Data'!AK45)</f>
        <v>0</v>
      </c>
      <c r="AG35" s="58">
        <f>IF('SNL Operating Data'!AL45="NA","",'SNL Operating Data'!AL45)</f>
        <v>0</v>
      </c>
      <c r="AH35" s="58">
        <f>IF('SNL Operating Data'!AM45="NA","",'SNL Operating Data'!AM45)</f>
        <v>0</v>
      </c>
      <c r="AI35" s="58">
        <f>IF('SNL Operating Data'!AN45="NA","",'SNL Operating Data'!AN45)</f>
        <v>0</v>
      </c>
      <c r="AJ35" s="58">
        <f>IF('SNL Operating Data'!AO45="NA","",'SNL Operating Data'!AO45)</f>
        <v>0</v>
      </c>
      <c r="AK35" s="58">
        <f>IF('SNL Operating Data'!AP45="NA","",'SNL Operating Data'!AP45)</f>
        <v>0</v>
      </c>
      <c r="AL35" s="58">
        <f>IF('SNL Operating Data'!AQ45="NA","",'SNL Operating Data'!AQ45)</f>
        <v>0</v>
      </c>
      <c r="AM35" s="58">
        <f>IF('SNL Operating Data'!AR45="NA","",'SNL Operating Data'!AR45)</f>
        <v>0</v>
      </c>
      <c r="AN35" s="58">
        <f>IF('SNL Operating Data'!AS45="NA","",'SNL Operating Data'!AS45)</f>
        <v>0</v>
      </c>
      <c r="AO35" s="58">
        <f>IF('SNL Operating Data'!AT45="NA","",'SNL Operating Data'!AT45)</f>
        <v>0</v>
      </c>
      <c r="AP35" s="58">
        <f>IF('SNL Operating Data'!AU45="NA","",'SNL Operating Data'!AU45)</f>
        <v>0</v>
      </c>
      <c r="AQ35" s="58">
        <f>IF('SNL Operating Data'!AV45="NA","",'SNL Operating Data'!AV45)</f>
        <v>0</v>
      </c>
      <c r="AR35" s="58">
        <f>IF('SNL Operating Data'!AW45="NA","",'SNL Operating Data'!AW45)</f>
        <v>0</v>
      </c>
      <c r="AS35" s="58">
        <f>IF('SNL Operating Data'!AX45="NA","",'SNL Operating Data'!AX45)</f>
        <v>0</v>
      </c>
      <c r="AT35" s="58">
        <f>IF('SNL Operating Data'!AY45="NA","",'SNL Operating Data'!AY45)</f>
        <v>0</v>
      </c>
      <c r="AU35" s="58">
        <f>IF('SNL Operating Data'!AZ45="NA","",'SNL Operating Data'!AZ45)</f>
        <v>0</v>
      </c>
      <c r="AV35" s="58">
        <f>IF('SNL Operating Data'!BA45="NA","",'SNL Operating Data'!BA45)</f>
        <v>95257</v>
      </c>
      <c r="AW35" s="58">
        <f>IF('SNL Operating Data'!BB45="NA","",'SNL Operating Data'!BB45)</f>
        <v>103537</v>
      </c>
      <c r="AX35" s="58">
        <f>IF('SNL Operating Data'!BC45="NA","",'SNL Operating Data'!BC45)</f>
        <v>109819</v>
      </c>
      <c r="AY35" s="58">
        <f>IF('SNL Operating Data'!BD45="NA","",'SNL Operating Data'!BD45)</f>
        <v>63449</v>
      </c>
      <c r="AZ35" s="58">
        <f>IF('SNL Operating Data'!BE45="NA","",'SNL Operating Data'!BE45)</f>
        <v>63044</v>
      </c>
      <c r="BA35" s="58" t="str">
        <f>IF('SNL Operating Data'!BF45="NA","",'SNL Operating Data'!BF45)</f>
        <v/>
      </c>
      <c r="BB35" s="58" t="str">
        <f>IF('SNL Operating Data'!BG45="NA","",'SNL Operating Data'!BG45)</f>
        <v/>
      </c>
      <c r="BC35" s="58" t="str">
        <f>IF('SNL Operating Data'!BH45="NA","",'SNL Operating Data'!BH45)</f>
        <v/>
      </c>
      <c r="BD35" s="58" t="str">
        <f>IF('SNL Operating Data'!BI45="NA","",'SNL Operating Data'!BI45)</f>
        <v/>
      </c>
      <c r="BE35" s="58" t="str">
        <f>IF('SNL Operating Data'!BJ45="NA","",'SNL Operating Data'!BJ45)</f>
        <v/>
      </c>
      <c r="BF35" s="58">
        <f>IF('SNL Operating Data'!BK45="NA","",'SNL Operating Data'!BK45)</f>
        <v>0</v>
      </c>
      <c r="BG35" s="58">
        <f>IF('SNL Operating Data'!BL45="NA","",'SNL Operating Data'!BL45)</f>
        <v>0</v>
      </c>
      <c r="BH35" s="58">
        <f>IF('SNL Operating Data'!BM45="NA","",'SNL Operating Data'!BM45)</f>
        <v>0</v>
      </c>
      <c r="BI35" s="58">
        <f>IF('SNL Operating Data'!BN45="NA","",'SNL Operating Data'!BN45)</f>
        <v>0</v>
      </c>
      <c r="BJ35" s="58">
        <f>IF('SNL Operating Data'!BO45="NA","",'SNL Operating Data'!BO45)</f>
        <v>0</v>
      </c>
      <c r="BK35" s="58">
        <f>IF('SNL Operating Data'!BP45="NA","",'SNL Operating Data'!BP45)</f>
        <v>0</v>
      </c>
      <c r="BL35" s="58">
        <f>IF('SNL Operating Data'!BQ45="NA","",'SNL Operating Data'!BQ45)</f>
        <v>0</v>
      </c>
      <c r="BM35" s="58">
        <f>IF('SNL Operating Data'!BR45="NA","",'SNL Operating Data'!BR45)</f>
        <v>0</v>
      </c>
      <c r="BN35" s="58">
        <f>IF('SNL Operating Data'!BS45="NA","",'SNL Operating Data'!BS45)</f>
        <v>0</v>
      </c>
      <c r="BO35" s="58">
        <f>IF('SNL Operating Data'!BT45="NA","",'SNL Operating Data'!BT45)</f>
        <v>0</v>
      </c>
      <c r="BP35" s="58">
        <f>IF('SNL Operating Data'!BU45="NA","",'SNL Operating Data'!BU45)</f>
        <v>0</v>
      </c>
      <c r="BQ35" s="58">
        <f>IF('SNL Operating Data'!BV45="NA","",'SNL Operating Data'!BV45)</f>
        <v>0</v>
      </c>
      <c r="BR35" s="58">
        <f>IF('SNL Operating Data'!BW45="NA","",'SNL Operating Data'!BW45)</f>
        <v>0</v>
      </c>
      <c r="BS35" s="58">
        <f>IF('SNL Operating Data'!BX45="NA","",'SNL Operating Data'!BX45)</f>
        <v>0</v>
      </c>
      <c r="BT35" s="58">
        <f>IF('SNL Operating Data'!BY45="NA","",'SNL Operating Data'!BY45)</f>
        <v>0</v>
      </c>
      <c r="BU35" s="58">
        <f>IF('SNL Operating Data'!BZ45="NA","",'SNL Operating Data'!BZ45)</f>
        <v>0</v>
      </c>
      <c r="BV35" s="58">
        <f>IF('SNL Operating Data'!CA45="NA","",'SNL Operating Data'!CA45)</f>
        <v>0</v>
      </c>
      <c r="BW35" s="58">
        <f>IF('SNL Operating Data'!CB45="NA","",'SNL Operating Data'!CB45)</f>
        <v>0</v>
      </c>
      <c r="BX35" s="58">
        <f>IF('SNL Operating Data'!CC45="NA","",'SNL Operating Data'!CC45)</f>
        <v>0</v>
      </c>
      <c r="BY35" s="58">
        <f>IF('SNL Operating Data'!CD45="NA","",'SNL Operating Data'!CD45)</f>
        <v>0</v>
      </c>
      <c r="BZ35" s="58">
        <f>IF('SNL Operating Data'!CE45="NA","",'SNL Operating Data'!CE45)</f>
        <v>0</v>
      </c>
      <c r="CA35" s="58">
        <f>IF('SNL Operating Data'!CF45="NA","",'SNL Operating Data'!CF45)</f>
        <v>0</v>
      </c>
      <c r="CB35" s="58">
        <f>IF('SNL Operating Data'!CG45="NA","",'SNL Operating Data'!CG45)</f>
        <v>0</v>
      </c>
      <c r="CC35" s="58">
        <f>IF('SNL Operating Data'!CH45="NA","",'SNL Operating Data'!CH45)</f>
        <v>0</v>
      </c>
      <c r="CD35" s="58">
        <f>IF('SNL Operating Data'!CI45="NA","",'SNL Operating Data'!CI45)</f>
        <v>0</v>
      </c>
      <c r="CE35" s="58">
        <f>IF('SNL Operating Data'!CJ45="NA","",'SNL Operating Data'!CJ45)</f>
        <v>0</v>
      </c>
      <c r="CF35" s="58">
        <f>IF('SNL Operating Data'!CK45="NA","",'SNL Operating Data'!CK45)</f>
        <v>0</v>
      </c>
      <c r="CG35" s="58">
        <f>IF('SNL Operating Data'!CL45="NA","",'SNL Operating Data'!CL45)</f>
        <v>0</v>
      </c>
      <c r="CH35" s="58">
        <f>IF('SNL Operating Data'!CM45="NA","",'SNL Operating Data'!CM45)</f>
        <v>0</v>
      </c>
      <c r="CI35" s="58">
        <f>IF('SNL Operating Data'!CN45="NA","",'SNL Operating Data'!CN45)</f>
        <v>0</v>
      </c>
      <c r="CJ35" s="58">
        <f>IF('SNL Operating Data'!CO45="NA","",'SNL Operating Data'!CO45)</f>
        <v>502102</v>
      </c>
      <c r="CK35" s="58">
        <f>IF('SNL Operating Data'!CP45="NA","",'SNL Operating Data'!CP45)</f>
        <v>532183</v>
      </c>
      <c r="CL35" s="58">
        <f>IF('SNL Operating Data'!CQ45="NA","",'SNL Operating Data'!CQ45)</f>
        <v>550907</v>
      </c>
      <c r="CM35" s="58">
        <f>IF('SNL Operating Data'!CR45="NA","",'SNL Operating Data'!CR45)</f>
        <v>433045</v>
      </c>
      <c r="CN35" s="58">
        <f>IF('SNL Operating Data'!CS45="NA","",'SNL Operating Data'!CS45)</f>
        <v>437641</v>
      </c>
      <c r="CO35" s="58">
        <f>IF('SNL Operating Data'!CT45="NA","",'SNL Operating Data'!CT45)</f>
        <v>110746</v>
      </c>
      <c r="CP35" s="58">
        <f>IF('SNL Operating Data'!CU45="NA","",'SNL Operating Data'!CU45)</f>
        <v>118283</v>
      </c>
      <c r="CQ35" s="58">
        <f>IF('SNL Operating Data'!CV45="NA","",'SNL Operating Data'!CV45)</f>
        <v>128749</v>
      </c>
      <c r="CR35" s="58">
        <f>IF('SNL Operating Data'!CW45="NA","",'SNL Operating Data'!CW45)</f>
        <v>99757</v>
      </c>
      <c r="CS35" s="58">
        <f>IF('SNL Operating Data'!CX45="NA","",'SNL Operating Data'!CX45)</f>
        <v>93540</v>
      </c>
      <c r="CT35" s="58">
        <f>IF('SNL Operating Data'!CY45="NA","",'SNL Operating Data'!CY45)</f>
        <v>0</v>
      </c>
      <c r="CU35" s="58">
        <f>IF('SNL Operating Data'!CZ45="NA","",'SNL Operating Data'!CZ45)</f>
        <v>0</v>
      </c>
      <c r="CV35" s="58">
        <f>IF('SNL Operating Data'!DA45="NA","",'SNL Operating Data'!DA45)</f>
        <v>0</v>
      </c>
      <c r="CW35" s="58">
        <f>IF('SNL Operating Data'!DB45="NA","",'SNL Operating Data'!DB45)</f>
        <v>0</v>
      </c>
      <c r="CX35" s="58">
        <f>IF('SNL Operating Data'!DC45="NA","",'SNL Operating Data'!DC45)</f>
        <v>0</v>
      </c>
      <c r="CY35" s="58">
        <f>IF('SNL Operating Data'!DD45="NA","",'SNL Operating Data'!DD45)</f>
        <v>0</v>
      </c>
      <c r="CZ35" s="58">
        <f>IF('SNL Operating Data'!DE45="NA","",'SNL Operating Data'!DE45)</f>
        <v>0</v>
      </c>
      <c r="DA35" s="58">
        <f>IF('SNL Operating Data'!DF45="NA","",'SNL Operating Data'!DF45)</f>
        <v>0</v>
      </c>
      <c r="DB35" s="58">
        <f>IF('SNL Operating Data'!DG45="NA","",'SNL Operating Data'!DG45)</f>
        <v>0</v>
      </c>
      <c r="DC35" s="58">
        <f>IF('SNL Operating Data'!DH45="NA","",'SNL Operating Data'!DH45)</f>
        <v>0</v>
      </c>
      <c r="DD35" s="58" t="str">
        <f>IF('SNL Operating Data'!DI45="NA","",'SNL Operating Data'!DI45)</f>
        <v/>
      </c>
      <c r="DE35" s="58" t="str">
        <f>IF('SNL Operating Data'!DJ45="NA","",'SNL Operating Data'!DJ45)</f>
        <v/>
      </c>
      <c r="DF35" s="58" t="str">
        <f>IF('SNL Operating Data'!DK45="NA","",'SNL Operating Data'!DK45)</f>
        <v/>
      </c>
      <c r="DG35" s="58" t="str">
        <f>IF('SNL Operating Data'!DL45="NA","",'SNL Operating Data'!DL45)</f>
        <v/>
      </c>
      <c r="DH35" s="58" t="str">
        <f>IF('SNL Operating Data'!DM45="NA","",'SNL Operating Data'!DM45)</f>
        <v/>
      </c>
      <c r="DI35" s="58">
        <f>IF('SNL Operating Data'!DN45="NA","",'SNL Operating Data'!DN45)</f>
        <v>0</v>
      </c>
      <c r="DJ35" s="58">
        <f>IF('SNL Operating Data'!DO45="NA","",'SNL Operating Data'!DO45)</f>
        <v>0</v>
      </c>
      <c r="DK35" s="58">
        <f>IF('SNL Operating Data'!DP45="NA","",'SNL Operating Data'!DP45)</f>
        <v>0</v>
      </c>
      <c r="DL35" s="58">
        <f>IF('SNL Operating Data'!DQ45="NA","",'SNL Operating Data'!DQ45)</f>
        <v>0</v>
      </c>
      <c r="DM35" s="58">
        <f>IF('SNL Operating Data'!DR45="NA","",'SNL Operating Data'!DR45)</f>
        <v>0</v>
      </c>
      <c r="DN35" s="58">
        <f>IF('SNL Operating Data'!DS45="NA","",'SNL Operating Data'!DS45)</f>
        <v>0</v>
      </c>
      <c r="DO35" s="58">
        <f>IF('SNL Operating Data'!DT45="NA","",'SNL Operating Data'!DT45)</f>
        <v>0</v>
      </c>
      <c r="DP35" s="58">
        <f>IF('SNL Operating Data'!DU45="NA","",'SNL Operating Data'!DU45)</f>
        <v>0</v>
      </c>
      <c r="DQ35" s="58">
        <f>IF('SNL Operating Data'!DV45="NA","",'SNL Operating Data'!DV45)</f>
        <v>0</v>
      </c>
      <c r="DR35" s="58">
        <f>IF('SNL Operating Data'!DW45="NA","",'SNL Operating Data'!DW45)</f>
        <v>0</v>
      </c>
      <c r="DS35" s="58">
        <f>IF('SNL Operating Data'!DX45="NA","",'SNL Operating Data'!DX45)</f>
        <v>0</v>
      </c>
      <c r="DT35" s="58">
        <f>IF('SNL Operating Data'!DY45="NA","",'SNL Operating Data'!DY45)</f>
        <v>0</v>
      </c>
      <c r="DU35" s="58">
        <f>IF('SNL Operating Data'!DZ45="NA","",'SNL Operating Data'!DZ45)</f>
        <v>0</v>
      </c>
      <c r="DV35" s="58">
        <f>IF('SNL Operating Data'!EA45="NA","",'SNL Operating Data'!EA45)</f>
        <v>0</v>
      </c>
      <c r="DW35" s="58">
        <f>IF('SNL Operating Data'!EB45="NA","",'SNL Operating Data'!EB45)</f>
        <v>0</v>
      </c>
      <c r="DX35" s="58">
        <f>IF('SNL Operating Data'!EC45="NA","",'SNL Operating Data'!EC45)</f>
        <v>0</v>
      </c>
      <c r="DY35" s="58">
        <f>IF('SNL Operating Data'!ED45="NA","",'SNL Operating Data'!ED45)</f>
        <v>0</v>
      </c>
      <c r="DZ35" s="58">
        <f>IF('SNL Operating Data'!EE45="NA","",'SNL Operating Data'!EE45)</f>
        <v>0</v>
      </c>
      <c r="EA35" s="58">
        <f>IF('SNL Operating Data'!EF45="NA","",'SNL Operating Data'!EF45)</f>
        <v>0</v>
      </c>
      <c r="EB35" s="58">
        <f>IF('SNL Operating Data'!EG45="NA","",'SNL Operating Data'!EG45)</f>
        <v>0</v>
      </c>
      <c r="EC35" s="58">
        <f>IF('SNL Operating Data'!EH45="NA","",'SNL Operating Data'!EH45)</f>
        <v>0</v>
      </c>
      <c r="ED35" s="58">
        <f>IF('SNL Operating Data'!EI45="NA","",'SNL Operating Data'!EI45)</f>
        <v>0</v>
      </c>
      <c r="EE35" s="58">
        <f>IF('SNL Operating Data'!EJ45="NA","",'SNL Operating Data'!EJ45)</f>
        <v>0</v>
      </c>
      <c r="EF35" s="58">
        <f>IF('SNL Operating Data'!EK45="NA","",'SNL Operating Data'!EK45)</f>
        <v>0</v>
      </c>
      <c r="EG35" s="58">
        <f>IF('SNL Operating Data'!EL45="NA","",'SNL Operating Data'!EL45)</f>
        <v>0</v>
      </c>
      <c r="EH35" s="58">
        <f>IF('SNL Operating Data'!EM45="NA","",'SNL Operating Data'!EM45)</f>
        <v>0</v>
      </c>
      <c r="EI35" s="58">
        <f>IF('SNL Operating Data'!EN45="NA","",'SNL Operating Data'!EN45)</f>
        <v>0</v>
      </c>
      <c r="EJ35" s="58">
        <f>IF('SNL Operating Data'!EO45="NA","",'SNL Operating Data'!EO45)</f>
        <v>0</v>
      </c>
      <c r="EK35" s="58">
        <f>IF('SNL Operating Data'!EP45="NA","",'SNL Operating Data'!EP45)</f>
        <v>0</v>
      </c>
      <c r="EL35" s="58">
        <f>IF('SNL Operating Data'!EQ45="NA","",'SNL Operating Data'!EQ45)</f>
        <v>0</v>
      </c>
      <c r="EM35" s="58">
        <f>IF('SNL Operating Data'!ER45="NA","",'SNL Operating Data'!ER45)</f>
        <v>0</v>
      </c>
      <c r="EN35" s="58">
        <f>IF('SNL Operating Data'!ES45="NA","",'SNL Operating Data'!ES45)</f>
        <v>0</v>
      </c>
      <c r="EO35" s="58">
        <f>IF('SNL Operating Data'!ET45="NA","",'SNL Operating Data'!ET45)</f>
        <v>0</v>
      </c>
      <c r="EP35" s="58">
        <f>IF('SNL Operating Data'!EU45="NA","",'SNL Operating Data'!EU45)</f>
        <v>0</v>
      </c>
      <c r="EQ35" s="58">
        <f>IF('SNL Operating Data'!EV45="NA","",'SNL Operating Data'!EV45)</f>
        <v>0</v>
      </c>
      <c r="ER35" s="58">
        <f>IF('SNL Operating Data'!EW45="NA","",'SNL Operating Data'!EW45)</f>
        <v>0</v>
      </c>
      <c r="ES35" s="58">
        <f>IF('SNL Operating Data'!EX45="NA","",'SNL Operating Data'!EX45)</f>
        <v>0</v>
      </c>
      <c r="ET35" s="58">
        <f>IF('SNL Operating Data'!EY45="NA","",'SNL Operating Data'!EY45)</f>
        <v>0</v>
      </c>
      <c r="EU35" s="58">
        <f>IF('SNL Operating Data'!EZ45="NA","",'SNL Operating Data'!EZ45)</f>
        <v>0</v>
      </c>
      <c r="EV35" s="58">
        <f>IF('SNL Operating Data'!FA45="NA","",'SNL Operating Data'!FA45)</f>
        <v>0</v>
      </c>
      <c r="EW35" s="58">
        <f>IF('SNL Operating Data'!FB45="NA","",'SNL Operating Data'!FB45)</f>
        <v>0</v>
      </c>
      <c r="EX35" s="58">
        <f>IF('SNL Operating Data'!FC45="NA","",'SNL Operating Data'!FC45)</f>
        <v>0</v>
      </c>
      <c r="EY35" s="58">
        <f>IF('SNL Operating Data'!FD45="NA","",'SNL Operating Data'!FD45)</f>
        <v>0</v>
      </c>
      <c r="EZ35" s="58">
        <f>IF('SNL Operating Data'!FE45="NA","",'SNL Operating Data'!FE45)</f>
        <v>0</v>
      </c>
      <c r="FA35" s="58">
        <f>IF('SNL Operating Data'!FF45="NA","",'SNL Operating Data'!FF45)</f>
        <v>0</v>
      </c>
      <c r="FB35" s="58">
        <f>IF('SNL Operating Data'!FG45="NA","",'SNL Operating Data'!FG45)</f>
        <v>0</v>
      </c>
      <c r="FC35" s="58">
        <f>IF('SNL Operating Data'!FH45="NA","",'SNL Operating Data'!FH45)</f>
        <v>0</v>
      </c>
      <c r="FD35" s="58">
        <f>IF('SNL Operating Data'!FI45="NA","",'SNL Operating Data'!FI45)</f>
        <v>0</v>
      </c>
      <c r="FE35" s="58">
        <f>IF('SNL Operating Data'!FJ45="NA","",'SNL Operating Data'!FJ45)</f>
        <v>0</v>
      </c>
      <c r="FF35" s="58">
        <f>IF('SNL Operating Data'!FK45="NA","",'SNL Operating Data'!FK45)</f>
        <v>0</v>
      </c>
      <c r="FG35" s="58">
        <f>IF('SNL Operating Data'!FL45="NA","",'SNL Operating Data'!FL45)</f>
        <v>0</v>
      </c>
      <c r="FH35" s="58">
        <f>IF('SNL Operating Data'!FM45="NA","",'SNL Operating Data'!FM45)</f>
        <v>0</v>
      </c>
      <c r="FI35" s="58">
        <f>IF('SNL Operating Data'!FN45="NA","",'SNL Operating Data'!FN45)</f>
        <v>0</v>
      </c>
      <c r="FJ35" s="58">
        <f>IF('SNL Operating Data'!FO45="NA","",'SNL Operating Data'!FO45)</f>
        <v>0</v>
      </c>
      <c r="FK35" s="58">
        <f>IF('SNL Operating Data'!FP45="NA","",'SNL Operating Data'!FP45)</f>
        <v>0</v>
      </c>
      <c r="FL35" s="58">
        <f>IF('SNL Operating Data'!FQ45="NA","",'SNL Operating Data'!FQ45)</f>
        <v>0</v>
      </c>
      <c r="FM35" s="58">
        <f>IF('SNL Operating Data'!FR45="NA","",'SNL Operating Data'!FR45)</f>
        <v>0</v>
      </c>
      <c r="FN35" s="58">
        <f>IF('SNL Operating Data'!FS45="NA","",'SNL Operating Data'!FS45)</f>
        <v>0</v>
      </c>
      <c r="FO35" s="58">
        <f>IF('SNL Operating Data'!FT45="NA","",'SNL Operating Data'!FT45)</f>
        <v>0</v>
      </c>
      <c r="FP35" s="58">
        <f>IF('SNL Operating Data'!FU45="NA","",'SNL Operating Data'!FU45)</f>
        <v>0</v>
      </c>
      <c r="FQ35" s="58">
        <f>IF('SNL Operating Data'!FV45="NA","",'SNL Operating Data'!FV45)</f>
        <v>0</v>
      </c>
      <c r="FR35" s="58">
        <f>IF('SNL Operating Data'!FW45="NA","",'SNL Operating Data'!FW45)</f>
        <v>0</v>
      </c>
      <c r="FS35" s="58">
        <f>IF('SNL Operating Data'!FX45="NA","",'SNL Operating Data'!FX45)</f>
        <v>0</v>
      </c>
      <c r="FT35" s="58">
        <f>IF('SNL Operating Data'!FY45="NA","",'SNL Operating Data'!FY45)</f>
        <v>0</v>
      </c>
      <c r="FU35" s="58">
        <f>IF('SNL Operating Data'!FZ45="NA","",'SNL Operating Data'!FZ45)</f>
        <v>0</v>
      </c>
      <c r="FV35" s="58">
        <f>IF('SNL Operating Data'!GA45="NA","",'SNL Operating Data'!GA45)</f>
        <v>0</v>
      </c>
      <c r="FW35" s="58">
        <f>IF('SNL Operating Data'!GB45="NA","",'SNL Operating Data'!GB45)</f>
        <v>0</v>
      </c>
      <c r="FX35" s="58">
        <f>IF('SNL Operating Data'!GC45="NA","",'SNL Operating Data'!GC45)</f>
        <v>0</v>
      </c>
      <c r="FY35" s="58">
        <f>IF('SNL Operating Data'!GD45="NA","",'SNL Operating Data'!GD45)</f>
        <v>0</v>
      </c>
      <c r="FZ35" s="58">
        <f>IF('SNL Operating Data'!GE45="NA","",'SNL Operating Data'!GE45)</f>
        <v>0</v>
      </c>
      <c r="GA35" s="58">
        <f>IF('SNL Operating Data'!GF45="NA","",'SNL Operating Data'!GF45)</f>
        <v>0</v>
      </c>
      <c r="GB35" s="58">
        <f>IF('SNL Operating Data'!GG45="NA","",'SNL Operating Data'!GG45)</f>
        <v>0</v>
      </c>
      <c r="GC35" s="58">
        <f>IF('SNL Operating Data'!GH45="NA","",'SNL Operating Data'!GH45)</f>
        <v>0</v>
      </c>
      <c r="GD35" s="58">
        <f>IF('SNL Operating Data'!GI45="NA","",'SNL Operating Data'!GI45)</f>
        <v>0</v>
      </c>
      <c r="GE35" s="58">
        <f>IF('SNL Operating Data'!GJ45="NA","",'SNL Operating Data'!GJ45)</f>
        <v>0</v>
      </c>
      <c r="GF35" s="58">
        <f>IF('SNL Operating Data'!GK45="NA","",'SNL Operating Data'!GK45)</f>
        <v>0</v>
      </c>
      <c r="GG35" s="58">
        <f>IF('SNL Operating Data'!GL45="NA","",'SNL Operating Data'!GL45)</f>
        <v>0</v>
      </c>
      <c r="GH35" s="58">
        <f>IF('SNL Operating Data'!GM45="NA","",'SNL Operating Data'!GM45)</f>
        <v>0</v>
      </c>
      <c r="GI35" s="58">
        <f>IF('SNL Operating Data'!GN45="NA","",'SNL Operating Data'!GN45)</f>
        <v>0</v>
      </c>
      <c r="GJ35" s="58">
        <f>IF('SNL Operating Data'!GO45="NA","",'SNL Operating Data'!GO45)</f>
        <v>0</v>
      </c>
      <c r="GK35" s="58">
        <f>IF('SNL Operating Data'!GP45="NA","",'SNL Operating Data'!GP45)</f>
        <v>0</v>
      </c>
      <c r="GL35" s="58">
        <f>IF('SNL Operating Data'!GQ45="NA","",'SNL Operating Data'!GQ45)</f>
        <v>0</v>
      </c>
      <c r="GM35" s="58">
        <f>IF('SNL Operating Data'!GR45="NA","",'SNL Operating Data'!GR45)</f>
        <v>0</v>
      </c>
      <c r="GN35" s="58">
        <f>IF('SNL Operating Data'!GS45="NA","",'SNL Operating Data'!GS45)</f>
        <v>0</v>
      </c>
      <c r="GO35" s="58">
        <f>IF('SNL Operating Data'!GT45="NA","",'SNL Operating Data'!GT45)</f>
        <v>0</v>
      </c>
      <c r="GP35" s="58">
        <f>IF('SNL Operating Data'!GU45="NA","",'SNL Operating Data'!GU45)</f>
        <v>0</v>
      </c>
      <c r="GQ35" s="58">
        <f>IF('SNL Operating Data'!GV45="NA","",'SNL Operating Data'!GV45)</f>
        <v>0</v>
      </c>
      <c r="GR35" s="58">
        <f>IF('SNL Operating Data'!GW45="NA","",'SNL Operating Data'!GW45)</f>
        <v>0</v>
      </c>
      <c r="GS35" s="58">
        <f>IF('SNL Operating Data'!GX45="NA","",'SNL Operating Data'!GX45)</f>
        <v>0</v>
      </c>
      <c r="GT35" s="58">
        <f>IF('SNL Operating Data'!GY45="NA","",'SNL Operating Data'!GY45)</f>
        <v>0</v>
      </c>
      <c r="GU35" s="58">
        <f>IF('SNL Operating Data'!GZ45="NA","",'SNL Operating Data'!GZ45)</f>
        <v>0</v>
      </c>
      <c r="GV35" s="58">
        <f>IF('SNL Operating Data'!HA45="NA","",'SNL Operating Data'!HA45)</f>
        <v>0</v>
      </c>
      <c r="GW35" s="58">
        <f>IF('SNL Operating Data'!HB45="NA","",'SNL Operating Data'!HB45)</f>
        <v>0</v>
      </c>
      <c r="GX35" s="58">
        <f>IF('SNL Operating Data'!HC45="NA","",'SNL Operating Data'!HC45)</f>
        <v>0</v>
      </c>
      <c r="GY35" s="58">
        <f>IF('SNL Operating Data'!HD45="NA","",'SNL Operating Data'!HD45)</f>
        <v>0</v>
      </c>
      <c r="GZ35" s="58">
        <f>IF('SNL Operating Data'!HE45="NA","",'SNL Operating Data'!HE45)</f>
        <v>0</v>
      </c>
      <c r="HA35" s="58">
        <f>IF('SNL Operating Data'!HF45="NA","",'SNL Operating Data'!HF45)</f>
        <v>0</v>
      </c>
      <c r="HB35" s="58">
        <f>IF('SNL Operating Data'!HG45="NA","",'SNL Operating Data'!HG45)</f>
        <v>0</v>
      </c>
      <c r="HC35" s="58">
        <f>IF('SNL Operating Data'!HH45="NA","",'SNL Operating Data'!HH45)</f>
        <v>0</v>
      </c>
      <c r="HD35" s="58">
        <f>IF('SNL Operating Data'!HI45="NA","",'SNL Operating Data'!HI45)</f>
        <v>0</v>
      </c>
      <c r="HE35" s="58">
        <f>IF('SNL Operating Data'!HJ45="NA","",'SNL Operating Data'!HJ45)</f>
        <v>83031</v>
      </c>
      <c r="HF35" s="58">
        <f>IF('SNL Operating Data'!HK45="NA","",'SNL Operating Data'!HK45)</f>
        <v>79839</v>
      </c>
      <c r="HG35" s="58">
        <f>IF('SNL Operating Data'!HL45="NA","",'SNL Operating Data'!HL45)</f>
        <v>82243</v>
      </c>
      <c r="HH35" s="58">
        <f>IF('SNL Operating Data'!HM45="NA","",'SNL Operating Data'!HM45)</f>
        <v>70748</v>
      </c>
      <c r="HI35" s="58">
        <f>IF('SNL Operating Data'!HN45="NA","",'SNL Operating Data'!HN45)</f>
        <v>68002</v>
      </c>
      <c r="HJ35" s="58">
        <f>IF('SNL Operating Data'!HO45="NA","",'SNL Operating Data'!HO45)</f>
        <v>0</v>
      </c>
      <c r="HK35" s="58" t="str">
        <f>IF('SNL Operating Data'!HP45="NA","",'SNL Operating Data'!HP45)</f>
        <v/>
      </c>
      <c r="HL35" s="58" t="str">
        <f>IF('SNL Operating Data'!HQ45="NA","",'SNL Operating Data'!HQ45)</f>
        <v/>
      </c>
      <c r="HM35" s="58" t="str">
        <f>IF('SNL Operating Data'!HR45="NA","",'SNL Operating Data'!HR45)</f>
        <v/>
      </c>
      <c r="HN35" s="58" t="str">
        <f>IF('SNL Operating Data'!HS45="NA","",'SNL Operating Data'!HS45)</f>
        <v/>
      </c>
      <c r="HO35" s="58">
        <f>IF('SNL Operating Data'!HT45="NA","",'SNL Operating Data'!HT45)</f>
        <v>169053</v>
      </c>
      <c r="HP35" s="58">
        <f>IF('SNL Operating Data'!HU45="NA","",'SNL Operating Data'!HU45)</f>
        <v>169502</v>
      </c>
      <c r="HQ35" s="58">
        <f>IF('SNL Operating Data'!HV45="NA","",'SNL Operating Data'!HV45)</f>
        <v>164292</v>
      </c>
      <c r="HR35" s="58">
        <f>IF('SNL Operating Data'!HW45="NA","",'SNL Operating Data'!HW45)</f>
        <v>140609</v>
      </c>
      <c r="HS35" s="58">
        <f>IF('SNL Operating Data'!HX45="NA","",'SNL Operating Data'!HX45)</f>
        <v>142978</v>
      </c>
      <c r="HT35" s="58">
        <f>IF('SNL Operating Data'!HY45="NA","",'SNL Operating Data'!HY45)</f>
        <v>0</v>
      </c>
      <c r="HU35" s="58">
        <f>IF('SNL Operating Data'!HZ45="NA","",'SNL Operating Data'!HZ45)</f>
        <v>0</v>
      </c>
      <c r="HV35" s="58">
        <f>IF('SNL Operating Data'!IA45="NA","",'SNL Operating Data'!IA45)</f>
        <v>0</v>
      </c>
      <c r="HW35" s="58">
        <f>IF('SNL Operating Data'!IB45="NA","",'SNL Operating Data'!IB45)</f>
        <v>0</v>
      </c>
      <c r="HX35" s="58" t="str">
        <f>IF('SNL Operating Data'!IC45="NA","",'SNL Operating Data'!IC45)</f>
        <v/>
      </c>
      <c r="HY35" s="58">
        <f>IF('SNL Operating Data'!ID45="NA","",'SNL Operating Data'!ID45)</f>
        <v>0</v>
      </c>
      <c r="HZ35" s="58">
        <f>IF('SNL Operating Data'!IE45="NA","",'SNL Operating Data'!IE45)</f>
        <v>0</v>
      </c>
      <c r="IA35" s="58">
        <f>IF('SNL Operating Data'!IF45="NA","",'SNL Operating Data'!IF45)</f>
        <v>0</v>
      </c>
      <c r="IB35" s="58">
        <f>IF('SNL Operating Data'!IG45="NA","",'SNL Operating Data'!IG45)</f>
        <v>0</v>
      </c>
      <c r="IC35" s="58">
        <f>IF('SNL Operating Data'!IH45="NA","",'SNL Operating Data'!IH45)</f>
        <v>0</v>
      </c>
      <c r="ID35" s="58">
        <f>IF('SNL Operating Data'!II45="NA","",'SNL Operating Data'!II45)</f>
        <v>0</v>
      </c>
      <c r="IE35" s="58">
        <f>IF('SNL Operating Data'!IJ45="NA","",'SNL Operating Data'!IJ45)</f>
        <v>0</v>
      </c>
      <c r="IF35" s="58">
        <f>IF('SNL Operating Data'!IK45="NA","",'SNL Operating Data'!IK45)</f>
        <v>0</v>
      </c>
      <c r="IG35" s="58">
        <f>IF('SNL Operating Data'!IL45="NA","",'SNL Operating Data'!IL45)</f>
        <v>0</v>
      </c>
      <c r="IH35" s="58">
        <f>IF('SNL Operating Data'!IM45="NA","",'SNL Operating Data'!IM45)</f>
        <v>0</v>
      </c>
      <c r="II35" s="58" t="str">
        <f>IF('SNL Operating Data'!IN45="NA","",'SNL Operating Data'!IN45)</f>
        <v/>
      </c>
      <c r="IJ35" s="58" t="str">
        <f>IF('SNL Operating Data'!IO45="NA","",'SNL Operating Data'!IO45)</f>
        <v/>
      </c>
      <c r="IK35" s="58" t="str">
        <f>IF('SNL Operating Data'!IP45="NA","",'SNL Operating Data'!IP45)</f>
        <v/>
      </c>
      <c r="IL35" s="58" t="str">
        <f>IF('SNL Operating Data'!IQ45="NA","",'SNL Operating Data'!IQ45)</f>
        <v/>
      </c>
      <c r="IM35" s="58" t="str">
        <f>IF('SNL Operating Data'!IR45="NA","",'SNL Operating Data'!IR45)</f>
        <v/>
      </c>
      <c r="IN35" s="58">
        <f>IF('SNL Operating Data'!IS45="NA","",'SNL Operating Data'!IS45)</f>
        <v>0</v>
      </c>
      <c r="IO35" s="58">
        <f>IF('SNL Operating Data'!IT45="NA","",'SNL Operating Data'!IT45)</f>
        <v>0</v>
      </c>
      <c r="IP35" s="58" t="str">
        <f>IF('SNL Operating Data'!IU45="NA","",'SNL Operating Data'!IU45)</f>
        <v/>
      </c>
      <c r="IQ35" s="58" t="str">
        <f>IF('SNL Operating Data'!IV45="NA","",'SNL Operating Data'!IV45)</f>
        <v/>
      </c>
      <c r="IR35" s="58" t="str">
        <f>IF('SNL Operating Data'!IW45="NA","",'SNL Operating Data'!IW45)</f>
        <v/>
      </c>
      <c r="IS35" s="58">
        <f>IF('SNL Operating Data'!IX45="NA","",'SNL Operating Data'!IX45)</f>
        <v>0</v>
      </c>
      <c r="IT35" s="58">
        <f>IF('SNL Operating Data'!IY45="NA","",'SNL Operating Data'!IY45)</f>
        <v>0</v>
      </c>
      <c r="IU35" s="58">
        <f>IF('SNL Operating Data'!IZ45="NA","",'SNL Operating Data'!IZ45)</f>
        <v>0</v>
      </c>
      <c r="IV35" s="58">
        <f>IF('SNL Operating Data'!JA45="NA","",'SNL Operating Data'!JA45)</f>
        <v>0</v>
      </c>
      <c r="IW35" s="58">
        <f>IF('SNL Operating Data'!JB45="NA","",'SNL Operating Data'!JB45)</f>
        <v>0</v>
      </c>
      <c r="IX35" s="58">
        <f>IF('SNL Operating Data'!JC45="NA","",'SNL Operating Data'!JC45)</f>
        <v>0</v>
      </c>
      <c r="IY35" s="58">
        <f>IF('SNL Operating Data'!JD45="NA","",'SNL Operating Data'!JD45)</f>
        <v>0</v>
      </c>
      <c r="IZ35" s="58">
        <f>IF('SNL Operating Data'!JE45="NA","",'SNL Operating Data'!JE45)</f>
        <v>0</v>
      </c>
      <c r="JA35" s="58">
        <f>IF('SNL Operating Data'!JF45="NA","",'SNL Operating Data'!JF45)</f>
        <v>0</v>
      </c>
      <c r="JB35" s="58">
        <f>IF('SNL Operating Data'!JG45="NA","",'SNL Operating Data'!JG45)</f>
        <v>0</v>
      </c>
      <c r="JC35" s="58">
        <f>IF('SNL Operating Data'!JH45="NA","",'SNL Operating Data'!JH45)</f>
        <v>0</v>
      </c>
      <c r="JD35" s="58">
        <f>IF('SNL Operating Data'!JI45="NA","",'SNL Operating Data'!JI45)</f>
        <v>0</v>
      </c>
      <c r="JE35" s="58">
        <f>IF('SNL Operating Data'!JJ45="NA","",'SNL Operating Data'!JJ45)</f>
        <v>0</v>
      </c>
      <c r="JF35" s="58">
        <f>IF('SNL Operating Data'!JK45="NA","",'SNL Operating Data'!JK45)</f>
        <v>0</v>
      </c>
      <c r="JG35" s="58">
        <f>IF('SNL Operating Data'!JL45="NA","",'SNL Operating Data'!JL45)</f>
        <v>0</v>
      </c>
      <c r="JH35" s="58">
        <f>IF('SNL Operating Data'!JM45="NA","",'SNL Operating Data'!JM45)</f>
        <v>0</v>
      </c>
      <c r="JI35" s="58">
        <f>IF('SNL Operating Data'!JN45="NA","",'SNL Operating Data'!JN45)</f>
        <v>0</v>
      </c>
      <c r="JJ35" s="58">
        <f>IF('SNL Operating Data'!JO45="NA","",'SNL Operating Data'!JO45)</f>
        <v>0</v>
      </c>
      <c r="JK35" s="58">
        <f>IF('SNL Operating Data'!JP45="NA","",'SNL Operating Data'!JP45)</f>
        <v>0</v>
      </c>
      <c r="JL35" s="58">
        <f>IF('SNL Operating Data'!JQ45="NA","",'SNL Operating Data'!JQ45)</f>
        <v>0</v>
      </c>
      <c r="JM35" s="58">
        <f>IF('SNL Operating Data'!JR45="NA","",'SNL Operating Data'!JR45)</f>
        <v>0</v>
      </c>
      <c r="JN35" s="58">
        <f>IF('SNL Operating Data'!JS45="NA","",'SNL Operating Data'!JS45)</f>
        <v>0</v>
      </c>
      <c r="JO35" s="58">
        <f>IF('SNL Operating Data'!JT45="NA","",'SNL Operating Data'!JT45)</f>
        <v>0</v>
      </c>
      <c r="JP35" s="58">
        <f>IF('SNL Operating Data'!JU45="NA","",'SNL Operating Data'!JU45)</f>
        <v>0</v>
      </c>
      <c r="JQ35" s="58">
        <f>IF('SNL Operating Data'!JV45="NA","",'SNL Operating Data'!JV45)</f>
        <v>0</v>
      </c>
      <c r="JR35" s="58">
        <f>IF('SNL Operating Data'!JW45="NA","",'SNL Operating Data'!JW45)</f>
        <v>0</v>
      </c>
      <c r="JS35" s="58">
        <f>IF('SNL Operating Data'!JX45="NA","",'SNL Operating Data'!JX45)</f>
        <v>0</v>
      </c>
      <c r="JT35" s="58">
        <f>IF('SNL Operating Data'!JY45="NA","",'SNL Operating Data'!JY45)</f>
        <v>0</v>
      </c>
      <c r="JU35" s="58">
        <f>IF('SNL Operating Data'!JZ45="NA","",'SNL Operating Data'!JZ45)</f>
        <v>0</v>
      </c>
      <c r="JV35" s="58">
        <f>IF('SNL Operating Data'!KA45="NA","",'SNL Operating Data'!KA45)</f>
        <v>0</v>
      </c>
      <c r="JW35" s="58">
        <f>IF('SNL Operating Data'!KB45="NA","",'SNL Operating Data'!KB45)</f>
        <v>0</v>
      </c>
      <c r="JX35" s="58">
        <f>IF('SNL Operating Data'!KC45="NA","",'SNL Operating Data'!KC45)</f>
        <v>0</v>
      </c>
      <c r="JY35" s="58">
        <f>IF('SNL Operating Data'!KD45="NA","",'SNL Operating Data'!KD45)</f>
        <v>0</v>
      </c>
      <c r="JZ35" s="58">
        <f>IF('SNL Operating Data'!KE45="NA","",'SNL Operating Data'!KE45)</f>
        <v>0</v>
      </c>
      <c r="KA35" s="58">
        <f>IF('SNL Operating Data'!KF45="NA","",'SNL Operating Data'!KF45)</f>
        <v>0</v>
      </c>
      <c r="KB35" s="58">
        <f>IF('SNL Operating Data'!KG45="NA","",'SNL Operating Data'!KG45)</f>
        <v>0</v>
      </c>
      <c r="KC35" s="58">
        <f>IF('SNL Operating Data'!KH45="NA","",'SNL Operating Data'!KH45)</f>
        <v>0</v>
      </c>
      <c r="KD35" s="58">
        <f>IF('SNL Operating Data'!KI45="NA","",'SNL Operating Data'!KI45)</f>
        <v>0</v>
      </c>
      <c r="KE35" s="58">
        <f>IF('SNL Operating Data'!KJ45="NA","",'SNL Operating Data'!KJ45)</f>
        <v>0</v>
      </c>
      <c r="KF35" s="58" t="str">
        <f>IF('SNL Operating Data'!KK45="NA","",'SNL Operating Data'!KK45)</f>
        <v/>
      </c>
      <c r="KG35" s="58">
        <f>IF('SNL Operating Data'!KL45="NA","",'SNL Operating Data'!KL45)</f>
        <v>0</v>
      </c>
      <c r="KH35" s="58">
        <f>IF('SNL Operating Data'!KM45="NA","",'SNL Operating Data'!KM45)</f>
        <v>0</v>
      </c>
      <c r="KI35" s="58">
        <f>IF('SNL Operating Data'!KN45="NA","",'SNL Operating Data'!KN45)</f>
        <v>0</v>
      </c>
      <c r="KJ35" s="58">
        <f>IF('SNL Operating Data'!KO45="NA","",'SNL Operating Data'!KO45)</f>
        <v>0</v>
      </c>
      <c r="KK35" s="58" t="str">
        <f>IF('SNL Operating Data'!KP45="NA","",'SNL Operating Data'!KP45)</f>
        <v/>
      </c>
      <c r="KL35" s="58">
        <f>IF('SNL Operating Data'!KQ45="NA","",'SNL Operating Data'!KQ45)</f>
        <v>0</v>
      </c>
      <c r="KM35" s="58">
        <f>IF('SNL Operating Data'!KR45="NA","",'SNL Operating Data'!KR45)</f>
        <v>0</v>
      </c>
      <c r="KN35" s="58">
        <f>IF('SNL Operating Data'!KS45="NA","",'SNL Operating Data'!KS45)</f>
        <v>0</v>
      </c>
      <c r="KO35" s="58">
        <f>IF('SNL Operating Data'!KT45="NA","",'SNL Operating Data'!KT45)</f>
        <v>0</v>
      </c>
      <c r="KP35" s="58">
        <f>IF('SNL Operating Data'!KU45="NA","",'SNL Operating Data'!KU45)</f>
        <v>0</v>
      </c>
      <c r="KQ35" s="58">
        <f>IF('SNL Operating Data'!KV45="NA","",'SNL Operating Data'!KV45)</f>
        <v>0</v>
      </c>
      <c r="KR35" s="58">
        <f>IF('SNL Operating Data'!KW45="NA","",'SNL Operating Data'!KW45)</f>
        <v>0</v>
      </c>
      <c r="KS35" s="58">
        <f>IF('SNL Operating Data'!KX45="NA","",'SNL Operating Data'!KX45)</f>
        <v>0</v>
      </c>
      <c r="KT35" s="58">
        <f>IF('SNL Operating Data'!KY45="NA","",'SNL Operating Data'!KY45)</f>
        <v>0</v>
      </c>
      <c r="KU35" s="58">
        <f>IF('SNL Operating Data'!KZ45="NA","",'SNL Operating Data'!KZ45)</f>
        <v>0</v>
      </c>
      <c r="KV35" s="58">
        <f>IF('SNL Operating Data'!LA45="NA","",'SNL Operating Data'!LA45)</f>
        <v>0</v>
      </c>
      <c r="KW35" s="58">
        <f>IF('SNL Operating Data'!LB45="NA","",'SNL Operating Data'!LB45)</f>
        <v>0</v>
      </c>
      <c r="KX35" s="58">
        <f>IF('SNL Operating Data'!LC45="NA","",'SNL Operating Data'!LC45)</f>
        <v>0</v>
      </c>
      <c r="KY35" s="58">
        <f>IF('SNL Operating Data'!LD45="NA","",'SNL Operating Data'!LD45)</f>
        <v>0</v>
      </c>
      <c r="KZ35" s="58">
        <f>IF('SNL Operating Data'!LE45="NA","",'SNL Operating Data'!LE45)</f>
        <v>0</v>
      </c>
      <c r="LA35" s="58">
        <f>IF('SNL Operating Data'!LF45="NA","",'SNL Operating Data'!LF45)</f>
        <v>0</v>
      </c>
      <c r="LB35" s="58">
        <f>IF('SNL Operating Data'!LG45="NA","",'SNL Operating Data'!LG45)</f>
        <v>0</v>
      </c>
      <c r="LC35" s="58">
        <f>IF('SNL Operating Data'!LH45="NA","",'SNL Operating Data'!LH45)</f>
        <v>0</v>
      </c>
      <c r="LD35" s="58">
        <f>IF('SNL Operating Data'!LI45="NA","",'SNL Operating Data'!LI45)</f>
        <v>0</v>
      </c>
      <c r="LE35" s="58">
        <f>IF('SNL Operating Data'!LJ45="NA","",'SNL Operating Data'!LJ45)</f>
        <v>0</v>
      </c>
      <c r="LF35" s="58">
        <f>IF('SNL Operating Data'!LK45="NA","",'SNL Operating Data'!LK45)</f>
        <v>0</v>
      </c>
      <c r="LG35" s="58">
        <f>IF('SNL Operating Data'!LL45="NA","",'SNL Operating Data'!LL45)</f>
        <v>0</v>
      </c>
      <c r="LH35" s="58" t="str">
        <f>IF('SNL Operating Data'!LM45="NA","",'SNL Operating Data'!LM45)</f>
        <v/>
      </c>
      <c r="LI35" s="58" t="str">
        <f>IF('SNL Operating Data'!LN45="NA","",'SNL Operating Data'!LN45)</f>
        <v/>
      </c>
      <c r="LJ35" s="58" t="str">
        <f>IF('SNL Operating Data'!LO45="NA","",'SNL Operating Data'!LO45)</f>
        <v/>
      </c>
      <c r="LK35" s="58">
        <f>IF('SNL Operating Data'!LP45="NA","",'SNL Operating Data'!LP45)</f>
        <v>0</v>
      </c>
      <c r="LL35" s="58">
        <f>IF('SNL Operating Data'!LQ45="NA","",'SNL Operating Data'!LQ45)</f>
        <v>0</v>
      </c>
      <c r="LM35" s="58">
        <f>IF('SNL Operating Data'!LR45="NA","",'SNL Operating Data'!LR45)</f>
        <v>0</v>
      </c>
      <c r="LN35" s="58">
        <f>IF('SNL Operating Data'!LS45="NA","",'SNL Operating Data'!LS45)</f>
        <v>0</v>
      </c>
      <c r="LO35" s="58">
        <f>IF('SNL Operating Data'!LT45="NA","",'SNL Operating Data'!LT45)</f>
        <v>0</v>
      </c>
      <c r="LP35" s="58">
        <f>IF('SNL Operating Data'!LU45="NA","",'SNL Operating Data'!LU45)</f>
        <v>0</v>
      </c>
      <c r="LQ35" s="58">
        <f>IF('SNL Operating Data'!LV45="NA","",'SNL Operating Data'!LV45)</f>
        <v>0</v>
      </c>
      <c r="LR35" s="58">
        <f>IF('SNL Operating Data'!LW45="NA","",'SNL Operating Data'!LW45)</f>
        <v>0</v>
      </c>
      <c r="LS35" s="58">
        <f>IF('SNL Operating Data'!LX45="NA","",'SNL Operating Data'!LX45)</f>
        <v>0</v>
      </c>
      <c r="LT35" s="58">
        <f>IF('SNL Operating Data'!LY45="NA","",'SNL Operating Data'!LY45)</f>
        <v>0</v>
      </c>
      <c r="LU35" s="58">
        <f>IF('SNL Operating Data'!LZ45="NA","",'SNL Operating Data'!LZ45)</f>
        <v>0</v>
      </c>
      <c r="LV35" s="58">
        <f>IF('SNL Operating Data'!MA45="NA","",'SNL Operating Data'!MA45)</f>
        <v>0</v>
      </c>
      <c r="LW35" s="58">
        <f>IF('SNL Operating Data'!MB45="NA","",'SNL Operating Data'!MB45)</f>
        <v>0</v>
      </c>
      <c r="LX35" s="58">
        <f>IF('SNL Operating Data'!MC45="NA","",'SNL Operating Data'!MC45)</f>
        <v>0</v>
      </c>
      <c r="LY35" s="58">
        <f>IF('SNL Operating Data'!MD45="NA","",'SNL Operating Data'!MD45)</f>
        <v>0</v>
      </c>
      <c r="LZ35" s="58">
        <f>IF('SNL Operating Data'!ME45="NA","",'SNL Operating Data'!ME45)</f>
        <v>0</v>
      </c>
      <c r="MA35" s="58">
        <f>IF('SNL Operating Data'!MF45="NA","",'SNL Operating Data'!MF45)</f>
        <v>0</v>
      </c>
      <c r="MB35" s="58">
        <f>IF('SNL Operating Data'!MG45="NA","",'SNL Operating Data'!MG45)</f>
        <v>0</v>
      </c>
      <c r="MC35" s="58">
        <f>IF('SNL Operating Data'!MH45="NA","",'SNL Operating Data'!MH45)</f>
        <v>0</v>
      </c>
      <c r="MD35" s="58">
        <f>IF('SNL Operating Data'!MI45="NA","",'SNL Operating Data'!MI45)</f>
        <v>0</v>
      </c>
      <c r="ME35" s="58">
        <f>IF('SNL Operating Data'!MJ45="NA","",'SNL Operating Data'!MJ45)</f>
        <v>0</v>
      </c>
      <c r="MF35" s="58">
        <f>IF('SNL Operating Data'!MK45="NA","",'SNL Operating Data'!MK45)</f>
        <v>0</v>
      </c>
      <c r="MG35" s="58">
        <f>IF('SNL Operating Data'!ML45="NA","",'SNL Operating Data'!ML45)</f>
        <v>0</v>
      </c>
      <c r="MH35" s="58">
        <f>IF('SNL Operating Data'!MM45="NA","",'SNL Operating Data'!MM45)</f>
        <v>0</v>
      </c>
      <c r="MI35" s="58">
        <f>IF('SNL Operating Data'!MN45="NA","",'SNL Operating Data'!MN45)</f>
        <v>0</v>
      </c>
      <c r="MJ35" s="58">
        <f>IF('SNL Operating Data'!MO45="NA","",'SNL Operating Data'!MO45)</f>
        <v>0</v>
      </c>
      <c r="MK35" s="58">
        <f>IF('SNL Operating Data'!MP45="NA","",'SNL Operating Data'!MP45)</f>
        <v>0</v>
      </c>
      <c r="ML35" s="58">
        <f>IF('SNL Operating Data'!MQ45="NA","",'SNL Operating Data'!MQ45)</f>
        <v>0</v>
      </c>
      <c r="MM35" s="58">
        <f>IF('SNL Operating Data'!MR45="NA","",'SNL Operating Data'!MR45)</f>
        <v>0</v>
      </c>
      <c r="MN35" s="58">
        <f>IF('SNL Operating Data'!MS45="NA","",'SNL Operating Data'!MS45)</f>
        <v>0</v>
      </c>
      <c r="MO35" s="58">
        <f>IF('SNL Operating Data'!MT45="NA","",'SNL Operating Data'!MT45)</f>
        <v>0</v>
      </c>
      <c r="MP35" s="58">
        <f>IF('SNL Operating Data'!MU45="NA","",'SNL Operating Data'!MU45)</f>
        <v>0</v>
      </c>
      <c r="MQ35" s="58">
        <f>IF('SNL Operating Data'!MV45="NA","",'SNL Operating Data'!MV45)</f>
        <v>0</v>
      </c>
      <c r="MR35" s="58">
        <f>IF('SNL Operating Data'!MW45="NA","",'SNL Operating Data'!MW45)</f>
        <v>0</v>
      </c>
      <c r="MS35" s="58">
        <f>IF('SNL Operating Data'!MX45="NA","",'SNL Operating Data'!MX45)</f>
        <v>0</v>
      </c>
      <c r="MT35" s="58">
        <f>IF('SNL Operating Data'!MY45="NA","",'SNL Operating Data'!MY45)</f>
        <v>0</v>
      </c>
      <c r="MU35" s="58">
        <f>IF('SNL Operating Data'!MZ45="NA","",'SNL Operating Data'!MZ45)</f>
        <v>0</v>
      </c>
      <c r="MV35" s="58" t="str">
        <f>IF('SNL Operating Data'!NA45="NA","",'SNL Operating Data'!NA45)</f>
        <v/>
      </c>
      <c r="MW35" s="58" t="str">
        <f>IF('SNL Operating Data'!NB45="NA","",'SNL Operating Data'!NB45)</f>
        <v/>
      </c>
      <c r="MX35" s="58" t="str">
        <f>IF('SNL Operating Data'!NC45="NA","",'SNL Operating Data'!NC45)</f>
        <v/>
      </c>
      <c r="MY35" s="58">
        <f>IF('SNL Operating Data'!ND45="NA","",'SNL Operating Data'!ND45)</f>
        <v>0</v>
      </c>
      <c r="MZ35" s="58">
        <f>IF('SNL Operating Data'!NE45="NA","",'SNL Operating Data'!NE45)</f>
        <v>0</v>
      </c>
      <c r="NA35" s="58">
        <f>IF('SNL Operating Data'!NF45="NA","",'SNL Operating Data'!NF45)</f>
        <v>0</v>
      </c>
      <c r="NB35" s="58">
        <f>IF('SNL Operating Data'!NG45="NA","",'SNL Operating Data'!NG45)</f>
        <v>0</v>
      </c>
      <c r="NC35" s="58">
        <f>IF('SNL Operating Data'!NH45="NA","",'SNL Operating Data'!NH45)</f>
        <v>0</v>
      </c>
      <c r="ND35" s="58">
        <f>IF('SNL Operating Data'!NI45="NA","",'SNL Operating Data'!NI45)</f>
        <v>0</v>
      </c>
      <c r="NE35" s="58">
        <f>IF('SNL Operating Data'!NJ45="NA","",'SNL Operating Data'!NJ45)</f>
        <v>0</v>
      </c>
      <c r="NF35" s="58">
        <f>IF('SNL Operating Data'!NK45="NA","",'SNL Operating Data'!NK45)</f>
        <v>0</v>
      </c>
      <c r="NG35" s="58">
        <f>IF('SNL Operating Data'!NL45="NA","",'SNL Operating Data'!NL45)</f>
        <v>0</v>
      </c>
      <c r="NH35" s="58">
        <f>IF('SNL Operating Data'!NM45="NA","",'SNL Operating Data'!NM45)</f>
        <v>0</v>
      </c>
      <c r="NI35" s="58">
        <f>IF('SNL Operating Data'!NN45="NA","",'SNL Operating Data'!NN45)</f>
        <v>0</v>
      </c>
      <c r="NJ35" s="58">
        <f>IF('SNL Operating Data'!NO45="NA","",'SNL Operating Data'!NO45)</f>
        <v>0</v>
      </c>
      <c r="NK35" s="58">
        <f>IF('SNL Operating Data'!NP45="NA","",'SNL Operating Data'!NP45)</f>
        <v>0</v>
      </c>
      <c r="NL35" s="58">
        <f>IF('SNL Operating Data'!NQ45="NA","",'SNL Operating Data'!NQ45)</f>
        <v>0</v>
      </c>
      <c r="NM35" s="58">
        <f>IF('SNL Operating Data'!NR45="NA","",'SNL Operating Data'!NR45)</f>
        <v>0</v>
      </c>
      <c r="NN35" s="58">
        <f>IF('SNL Operating Data'!NS45="NA","",'SNL Operating Data'!NS45)</f>
        <v>0</v>
      </c>
      <c r="NO35" s="58">
        <f>IF('SNL Operating Data'!NT45="NA","",'SNL Operating Data'!NT45)</f>
        <v>0</v>
      </c>
      <c r="NP35" s="58">
        <f>IF('SNL Operating Data'!NU45="NA","",'SNL Operating Data'!NU45)</f>
        <v>0</v>
      </c>
      <c r="NQ35" s="58">
        <f>IF('SNL Operating Data'!NV45="NA","",'SNL Operating Data'!NV45)</f>
        <v>0</v>
      </c>
      <c r="NR35" s="58">
        <f>IF('SNL Operating Data'!NW45="NA","",'SNL Operating Data'!NW45)</f>
        <v>0</v>
      </c>
      <c r="NS35" s="58">
        <f>IF('SNL Operating Data'!NX45="NA","",'SNL Operating Data'!NX45)</f>
        <v>0</v>
      </c>
      <c r="NT35" s="58">
        <f>IF('SNL Operating Data'!NY45="NA","",'SNL Operating Data'!NY45)</f>
        <v>0</v>
      </c>
      <c r="NU35" s="58">
        <f>IF('SNL Operating Data'!NZ45="NA","",'SNL Operating Data'!NZ45)</f>
        <v>0</v>
      </c>
      <c r="NV35" s="58">
        <f>IF('SNL Operating Data'!OA45="NA","",'SNL Operating Data'!OA45)</f>
        <v>0</v>
      </c>
      <c r="NW35" s="58">
        <f>IF('SNL Operating Data'!OB45="NA","",'SNL Operating Data'!OB45)</f>
        <v>0</v>
      </c>
      <c r="NX35" s="58">
        <f>IF('SNL Operating Data'!OC45="NA","",'SNL Operating Data'!OC45)</f>
        <v>20036</v>
      </c>
      <c r="NY35" s="58">
        <f>IF('SNL Operating Data'!OD45="NA","",'SNL Operating Data'!OD45)</f>
        <v>21192</v>
      </c>
      <c r="NZ35" s="58">
        <f>IF('SNL Operating Data'!OE45="NA","",'SNL Operating Data'!OE45)</f>
        <v>20606</v>
      </c>
      <c r="OA35" s="58">
        <f>IF('SNL Operating Data'!OF45="NA","",'SNL Operating Data'!OF45)</f>
        <v>18000</v>
      </c>
      <c r="OB35" s="58">
        <f>IF('SNL Operating Data'!OG45="NA","",'SNL Operating Data'!OG45)</f>
        <v>17655</v>
      </c>
      <c r="OC35" s="58">
        <f>IF('SNL Operating Data'!OH45="NA","",'SNL Operating Data'!OH45)</f>
        <v>0</v>
      </c>
      <c r="OD35" s="58">
        <f>IF('SNL Operating Data'!OI45="NA","",'SNL Operating Data'!OI45)</f>
        <v>0</v>
      </c>
      <c r="OE35" s="58">
        <f>IF('SNL Operating Data'!OJ45="NA","",'SNL Operating Data'!OJ45)</f>
        <v>0</v>
      </c>
      <c r="OF35" s="58">
        <f>IF('SNL Operating Data'!OK45="NA","",'SNL Operating Data'!OK45)</f>
        <v>0</v>
      </c>
      <c r="OG35" s="58">
        <f>IF('SNL Operating Data'!OL45="NA","",'SNL Operating Data'!OL45)</f>
        <v>0</v>
      </c>
      <c r="OH35" s="58">
        <f>IF('SNL Operating Data'!OM45="NA","",'SNL Operating Data'!OM45)</f>
        <v>0</v>
      </c>
      <c r="OI35" s="58">
        <f>IF('SNL Operating Data'!ON45="NA","",'SNL Operating Data'!ON45)</f>
        <v>0</v>
      </c>
      <c r="OJ35" s="58">
        <f>IF('SNL Operating Data'!OO45="NA","",'SNL Operating Data'!OO45)</f>
        <v>0</v>
      </c>
      <c r="OK35" s="58">
        <f>IF('SNL Operating Data'!OP45="NA","",'SNL Operating Data'!OP45)</f>
        <v>0</v>
      </c>
      <c r="OL35" s="58">
        <f>IF('SNL Operating Data'!OQ45="NA","",'SNL Operating Data'!OQ45)</f>
        <v>0</v>
      </c>
      <c r="OM35" s="58">
        <f>IF('SNL Operating Data'!OR45="NA","",'SNL Operating Data'!OR45)</f>
        <v>0</v>
      </c>
      <c r="ON35" s="58">
        <f>IF('SNL Operating Data'!OS45="NA","",'SNL Operating Data'!OS45)</f>
        <v>0</v>
      </c>
      <c r="OO35" s="58">
        <f>IF('SNL Operating Data'!OT45="NA","",'SNL Operating Data'!OT45)</f>
        <v>0</v>
      </c>
      <c r="OP35" s="58">
        <f>IF('SNL Operating Data'!OU45="NA","",'SNL Operating Data'!OU45)</f>
        <v>0</v>
      </c>
      <c r="OQ35" s="58">
        <f>IF('SNL Operating Data'!OV45="NA","",'SNL Operating Data'!OV45)</f>
        <v>0</v>
      </c>
      <c r="OR35" s="58">
        <f>IF('SNL Operating Data'!OW45="NA","",'SNL Operating Data'!OW45)</f>
        <v>0</v>
      </c>
      <c r="OS35" s="58">
        <f>IF('SNL Operating Data'!OX45="NA","",'SNL Operating Data'!OX45)</f>
        <v>0</v>
      </c>
      <c r="OT35" s="58">
        <f>IF('SNL Operating Data'!OY45="NA","",'SNL Operating Data'!OY45)</f>
        <v>0</v>
      </c>
      <c r="OU35" s="58">
        <f>IF('SNL Operating Data'!OZ45="NA","",'SNL Operating Data'!OZ45)</f>
        <v>0</v>
      </c>
      <c r="OV35" s="58">
        <f>IF('SNL Operating Data'!PA45="NA","",'SNL Operating Data'!PA45)</f>
        <v>0</v>
      </c>
      <c r="OW35" s="58">
        <f>IF('SNL Operating Data'!PB45="NA","",'SNL Operating Data'!PB45)</f>
        <v>0</v>
      </c>
      <c r="OX35" s="58">
        <f>IF('SNL Operating Data'!PC45="NA","",'SNL Operating Data'!PC45)</f>
        <v>0</v>
      </c>
      <c r="OY35" s="58">
        <f>IF('SNL Operating Data'!PD45="NA","",'SNL Operating Data'!PD45)</f>
        <v>0</v>
      </c>
      <c r="OZ35" s="58">
        <f>IF('SNL Operating Data'!PE45="NA","",'SNL Operating Data'!PE45)</f>
        <v>0</v>
      </c>
      <c r="PA35" s="58">
        <f>IF('SNL Operating Data'!PF45="NA","",'SNL Operating Data'!PF45)</f>
        <v>0</v>
      </c>
      <c r="PB35" s="58">
        <f>IF('SNL Operating Data'!PG45="NA","",'SNL Operating Data'!PG45)</f>
        <v>0</v>
      </c>
      <c r="PC35" s="58">
        <f>IF('SNL Operating Data'!PH45="NA","",'SNL Operating Data'!PH45)</f>
        <v>0</v>
      </c>
      <c r="PD35" s="58">
        <f>IF('SNL Operating Data'!PI45="NA","",'SNL Operating Data'!PI45)</f>
        <v>0</v>
      </c>
      <c r="PE35" s="58">
        <f>IF('SNL Operating Data'!PJ45="NA","",'SNL Operating Data'!PJ45)</f>
        <v>0</v>
      </c>
      <c r="PF35" s="58">
        <f>IF('SNL Operating Data'!PK45="NA","",'SNL Operating Data'!PK45)</f>
        <v>0</v>
      </c>
      <c r="PG35" s="58">
        <f>IF('SNL Operating Data'!PL45="NA","",'SNL Operating Data'!PL45)</f>
        <v>0</v>
      </c>
      <c r="PH35" s="58">
        <f>IF('SNL Operating Data'!PM45="NA","",'SNL Operating Data'!PM45)</f>
        <v>0</v>
      </c>
      <c r="PI35" s="58">
        <f>IF('SNL Operating Data'!PN45="NA","",'SNL Operating Data'!PN45)</f>
        <v>0</v>
      </c>
      <c r="PJ35" s="58">
        <f>IF('SNL Operating Data'!PO45="NA","",'SNL Operating Data'!PO45)</f>
        <v>0</v>
      </c>
      <c r="PK35" s="58">
        <f>IF('SNL Operating Data'!PP45="NA","",'SNL Operating Data'!PP45)</f>
        <v>0</v>
      </c>
      <c r="PL35" s="58">
        <f>IF('SNL Operating Data'!PQ45="NA","",'SNL Operating Data'!PQ45)</f>
        <v>0</v>
      </c>
      <c r="PM35" s="58">
        <f>IF('SNL Operating Data'!PR45="NA","",'SNL Operating Data'!PR45)</f>
        <v>0</v>
      </c>
      <c r="PN35" s="58">
        <f>IF('SNL Operating Data'!PS45="NA","",'SNL Operating Data'!PS45)</f>
        <v>0</v>
      </c>
      <c r="PO35" s="58">
        <f>IF('SNL Operating Data'!PT45="NA","",'SNL Operating Data'!PT45)</f>
        <v>0</v>
      </c>
      <c r="PP35" s="58">
        <f>IF('SNL Operating Data'!PU45="NA","",'SNL Operating Data'!PU45)</f>
        <v>0</v>
      </c>
      <c r="PQ35" s="58">
        <f>IF('SNL Operating Data'!PV45="NA","",'SNL Operating Data'!PV45)</f>
        <v>0</v>
      </c>
      <c r="PR35" s="58">
        <f>IF('SNL Operating Data'!PW45="NA","",'SNL Operating Data'!PW45)</f>
        <v>0</v>
      </c>
      <c r="PS35" s="58">
        <f>IF('SNL Operating Data'!PX45="NA","",'SNL Operating Data'!PX45)</f>
        <v>0</v>
      </c>
      <c r="PT35" s="58">
        <f>IF('SNL Operating Data'!PY45="NA","",'SNL Operating Data'!PY45)</f>
        <v>0</v>
      </c>
      <c r="PU35" s="58">
        <f>IF('SNL Operating Data'!PZ45="NA","",'SNL Operating Data'!PZ45)</f>
        <v>0</v>
      </c>
      <c r="PV35" s="58">
        <f>IF('SNL Operating Data'!QA45="NA","",'SNL Operating Data'!QA45)</f>
        <v>0</v>
      </c>
      <c r="PW35" s="58">
        <f>IF('SNL Operating Data'!QB45="NA","",'SNL Operating Data'!QB45)</f>
        <v>0</v>
      </c>
      <c r="PX35" s="58">
        <f>IF('SNL Operating Data'!QC45="NA","",'SNL Operating Data'!QC45)</f>
        <v>0</v>
      </c>
      <c r="PY35" s="58">
        <f>IF('SNL Operating Data'!QD45="NA","",'SNL Operating Data'!QD45)</f>
        <v>0</v>
      </c>
      <c r="PZ35" s="58">
        <f>IF('SNL Operating Data'!QE45="NA","",'SNL Operating Data'!QE45)</f>
        <v>0</v>
      </c>
      <c r="QA35" s="58">
        <f>IF('SNL Operating Data'!QF45="NA","",'SNL Operating Data'!QF45)</f>
        <v>407351</v>
      </c>
      <c r="QB35" s="58">
        <f>IF('SNL Operating Data'!QG45="NA","",'SNL Operating Data'!QG45)</f>
        <v>377019</v>
      </c>
      <c r="QC35" s="58">
        <f>IF('SNL Operating Data'!QH45="NA","",'SNL Operating Data'!QH45)</f>
        <v>440880</v>
      </c>
      <c r="QD35" s="58">
        <f>IF('SNL Operating Data'!QI45="NA","",'SNL Operating Data'!QI45)</f>
        <v>326696</v>
      </c>
      <c r="QE35" s="58">
        <f>IF('SNL Operating Data'!QJ45="NA","",'SNL Operating Data'!QJ45)</f>
        <v>314926</v>
      </c>
      <c r="QF35" s="58">
        <f>IF('SNL Operating Data'!QK45="NA","",'SNL Operating Data'!QK45)</f>
        <v>0</v>
      </c>
      <c r="QG35" s="58">
        <f>IF('SNL Operating Data'!QL45="NA","",'SNL Operating Data'!QL45)</f>
        <v>0</v>
      </c>
      <c r="QH35" s="58">
        <f>IF('SNL Operating Data'!QM45="NA","",'SNL Operating Data'!QM45)</f>
        <v>0</v>
      </c>
      <c r="QI35" s="58">
        <f>IF('SNL Operating Data'!QN45="NA","",'SNL Operating Data'!QN45)</f>
        <v>0</v>
      </c>
      <c r="QJ35" s="58">
        <f>IF('SNL Operating Data'!QO45="NA","",'SNL Operating Data'!QO45)</f>
        <v>0</v>
      </c>
      <c r="QK35" s="58">
        <f>IF('SNL Operating Data'!QP45="NA","",'SNL Operating Data'!QP45)</f>
        <v>619157</v>
      </c>
      <c r="QL35" s="58">
        <f>IF('SNL Operating Data'!QQ45="NA","",'SNL Operating Data'!QQ45)</f>
        <v>583508</v>
      </c>
      <c r="QM35" s="58">
        <f>IF('SNL Operating Data'!QR45="NA","",'SNL Operating Data'!QR45)</f>
        <v>550405</v>
      </c>
      <c r="QN35" s="58">
        <f>IF('SNL Operating Data'!QS45="NA","",'SNL Operating Data'!QS45)</f>
        <v>402060</v>
      </c>
      <c r="QO35" s="58">
        <f>IF('SNL Operating Data'!QT45="NA","",'SNL Operating Data'!QT45)</f>
        <v>390785</v>
      </c>
      <c r="QP35" s="58">
        <f>IF('SNL Operating Data'!QU45="NA","",'SNL Operating Data'!QU45)</f>
        <v>0</v>
      </c>
      <c r="QQ35" s="58">
        <f>IF('SNL Operating Data'!QV45="NA","",'SNL Operating Data'!QV45)</f>
        <v>0</v>
      </c>
      <c r="QR35" s="58">
        <f>IF('SNL Operating Data'!QW45="NA","",'SNL Operating Data'!QW45)</f>
        <v>0</v>
      </c>
      <c r="QS35" s="58">
        <f>IF('SNL Operating Data'!QX45="NA","",'SNL Operating Data'!QX45)</f>
        <v>0</v>
      </c>
      <c r="QT35" s="58">
        <f>IF('SNL Operating Data'!QY45="NA","",'SNL Operating Data'!QY45)</f>
        <v>0</v>
      </c>
      <c r="QU35" s="58">
        <f>IF('SNL Operating Data'!QZ45="NA","",'SNL Operating Data'!QZ45)</f>
        <v>0</v>
      </c>
      <c r="QV35" s="58">
        <f>IF('SNL Operating Data'!RA45="NA","",'SNL Operating Data'!RA45)</f>
        <v>0</v>
      </c>
      <c r="QW35" s="58">
        <f>IF('SNL Operating Data'!RB45="NA","",'SNL Operating Data'!RB45)</f>
        <v>0</v>
      </c>
      <c r="QX35" s="58">
        <f>IF('SNL Operating Data'!RC45="NA","",'SNL Operating Data'!RC45)</f>
        <v>0</v>
      </c>
      <c r="QY35" s="58">
        <f>IF('SNL Operating Data'!RD45="NA","",'SNL Operating Data'!RD45)</f>
        <v>0</v>
      </c>
      <c r="QZ35" s="58">
        <f>IF('SNL Operating Data'!RE45="NA","",'SNL Operating Data'!RE45)</f>
        <v>0</v>
      </c>
      <c r="RA35" s="58" t="str">
        <f>IF('SNL Operating Data'!RF45="NA","",'SNL Operating Data'!RF45)</f>
        <v/>
      </c>
      <c r="RB35" s="58" t="str">
        <f>IF('SNL Operating Data'!RG45="NA","",'SNL Operating Data'!RG45)</f>
        <v/>
      </c>
      <c r="RC35" s="58" t="str">
        <f>IF('SNL Operating Data'!RH45="NA","",'SNL Operating Data'!RH45)</f>
        <v/>
      </c>
      <c r="RD35" s="58" t="str">
        <f>IF('SNL Operating Data'!RI45="NA","",'SNL Operating Data'!RI45)</f>
        <v/>
      </c>
      <c r="RE35" s="58">
        <f>IF('SNL Operating Data'!RJ45="NA","",'SNL Operating Data'!RJ45)</f>
        <v>0</v>
      </c>
      <c r="RF35" s="58">
        <f>IF('SNL Operating Data'!RK45="NA","",'SNL Operating Data'!RK45)</f>
        <v>0</v>
      </c>
      <c r="RG35" s="58">
        <f>IF('SNL Operating Data'!RL45="NA","",'SNL Operating Data'!RL45)</f>
        <v>0</v>
      </c>
      <c r="RH35" s="58">
        <f>IF('SNL Operating Data'!RM45="NA","",'SNL Operating Data'!RM45)</f>
        <v>0</v>
      </c>
      <c r="RI35" s="58" t="str">
        <f>IF('SNL Operating Data'!RN45="NA","",'SNL Operating Data'!RN45)</f>
        <v/>
      </c>
      <c r="RJ35" s="58">
        <f>IF('SNL Operating Data'!RO45="NA","",'SNL Operating Data'!RO45)</f>
        <v>0</v>
      </c>
      <c r="RK35" s="58">
        <f>IF('SNL Operating Data'!RP45="NA","",'SNL Operating Data'!RP45)</f>
        <v>0</v>
      </c>
      <c r="RL35" s="58">
        <f>IF('SNL Operating Data'!RQ45="NA","",'SNL Operating Data'!RQ45)</f>
        <v>0</v>
      </c>
      <c r="RM35" s="58">
        <f>IF('SNL Operating Data'!RR45="NA","",'SNL Operating Data'!RR45)</f>
        <v>0</v>
      </c>
      <c r="RN35" s="58">
        <f>IF('SNL Operating Data'!RS45="NA","",'SNL Operating Data'!RS45)</f>
        <v>0</v>
      </c>
      <c r="RO35" s="58">
        <f>IF('SNL Operating Data'!RT45="NA","",'SNL Operating Data'!RT45)</f>
        <v>587337</v>
      </c>
      <c r="RP35" s="58">
        <f>IF('SNL Operating Data'!RU45="NA","",'SNL Operating Data'!RU45)</f>
        <v>587668</v>
      </c>
      <c r="RQ35" s="58">
        <f>IF('SNL Operating Data'!RV45="NA","",'SNL Operating Data'!RV45)</f>
        <v>634317</v>
      </c>
      <c r="RR35" s="58">
        <f>IF('SNL Operating Data'!RW45="NA","",'SNL Operating Data'!RW45)</f>
        <v>604510</v>
      </c>
      <c r="RS35" s="58">
        <f>IF('SNL Operating Data'!RX45="NA","",'SNL Operating Data'!RX45)</f>
        <v>483393</v>
      </c>
      <c r="RT35" s="58">
        <f>IF('SNL Operating Data'!RY45="NA","",'SNL Operating Data'!RY45)</f>
        <v>95092</v>
      </c>
      <c r="RU35" s="58">
        <f>IF('SNL Operating Data'!RZ45="NA","",'SNL Operating Data'!RZ45)</f>
        <v>95070</v>
      </c>
      <c r="RV35" s="58">
        <f>IF('SNL Operating Data'!SA45="NA","",'SNL Operating Data'!SA45)</f>
        <v>36632</v>
      </c>
      <c r="RW35" s="58">
        <f>IF('SNL Operating Data'!SB45="NA","",'SNL Operating Data'!SB45)</f>
        <v>0</v>
      </c>
      <c r="RX35" s="58">
        <f>IF('SNL Operating Data'!SC45="NA","",'SNL Operating Data'!SC45)</f>
        <v>0</v>
      </c>
      <c r="RY35" s="58">
        <f>IF('SNL Operating Data'!SD45="NA","",'SNL Operating Data'!SD45)</f>
        <v>0</v>
      </c>
      <c r="RZ35" s="58">
        <f>IF('SNL Operating Data'!SE45="NA","",'SNL Operating Data'!SE45)</f>
        <v>0</v>
      </c>
      <c r="SA35" s="58">
        <f>IF('SNL Operating Data'!SF45="NA","",'SNL Operating Data'!SF45)</f>
        <v>0</v>
      </c>
      <c r="SB35" s="58">
        <f>IF('SNL Operating Data'!SG45="NA","",'SNL Operating Data'!SG45)</f>
        <v>0</v>
      </c>
      <c r="SC35" s="58">
        <f>IF('SNL Operating Data'!SH45="NA","",'SNL Operating Data'!SH45)</f>
        <v>0</v>
      </c>
      <c r="SD35" s="58">
        <f>IF('SNL Operating Data'!SI45="NA","",'SNL Operating Data'!SI45)</f>
        <v>0</v>
      </c>
      <c r="SE35" s="58">
        <f>IF('SNL Operating Data'!SJ45="NA","",'SNL Operating Data'!SJ45)</f>
        <v>0</v>
      </c>
      <c r="SF35" s="58">
        <f>IF('SNL Operating Data'!SK45="NA","",'SNL Operating Data'!SK45)</f>
        <v>0</v>
      </c>
      <c r="SG35" s="58">
        <f>IF('SNL Operating Data'!SL45="NA","",'SNL Operating Data'!SL45)</f>
        <v>0</v>
      </c>
      <c r="SH35" s="58">
        <f>IF('SNL Operating Data'!SM45="NA","",'SNL Operating Data'!SM45)</f>
        <v>0</v>
      </c>
      <c r="SI35" s="58">
        <f>IF('SNL Operating Data'!SN45="NA","",'SNL Operating Data'!SN45)</f>
        <v>0</v>
      </c>
      <c r="SJ35" s="58">
        <f>IF('SNL Operating Data'!SO45="NA","",'SNL Operating Data'!SO45)</f>
        <v>0</v>
      </c>
      <c r="SK35" s="58">
        <f>IF('SNL Operating Data'!SP45="NA","",'SNL Operating Data'!SP45)</f>
        <v>0</v>
      </c>
      <c r="SL35" s="58">
        <f>IF('SNL Operating Data'!SQ45="NA","",'SNL Operating Data'!SQ45)</f>
        <v>0</v>
      </c>
      <c r="SM35" s="58">
        <f>IF('SNL Operating Data'!SR45="NA","",'SNL Operating Data'!SR45)</f>
        <v>0</v>
      </c>
      <c r="SN35" s="58">
        <f>IF('SNL Operating Data'!SS45="NA","",'SNL Operating Data'!SS45)</f>
        <v>0</v>
      </c>
      <c r="SO35" s="58">
        <f>IF('SNL Operating Data'!ST45="NA","",'SNL Operating Data'!ST45)</f>
        <v>0</v>
      </c>
      <c r="SP35" s="58">
        <f>IF('SNL Operating Data'!SU45="NA","",'SNL Operating Data'!SU45)</f>
        <v>0</v>
      </c>
      <c r="SQ35" s="58">
        <f>IF('SNL Operating Data'!SV45="NA","",'SNL Operating Data'!SV45)</f>
        <v>0</v>
      </c>
      <c r="SR35" s="58">
        <f>IF('SNL Operating Data'!SW45="NA","",'SNL Operating Data'!SW45)</f>
        <v>0</v>
      </c>
      <c r="SS35" s="58">
        <f>IF('SNL Operating Data'!SX45="NA","",'SNL Operating Data'!SX45)</f>
        <v>0</v>
      </c>
      <c r="ST35" s="58">
        <f>IF('SNL Operating Data'!SY45="NA","",'SNL Operating Data'!SY45)</f>
        <v>0</v>
      </c>
      <c r="SU35" s="58">
        <f>IF('SNL Operating Data'!SZ45="NA","",'SNL Operating Data'!SZ45)</f>
        <v>0</v>
      </c>
      <c r="SV35" s="58">
        <f>IF('SNL Operating Data'!TA45="NA","",'SNL Operating Data'!TA45)</f>
        <v>0</v>
      </c>
      <c r="SW35" s="58">
        <f>IF('SNL Operating Data'!TB45="NA","",'SNL Operating Data'!TB45)</f>
        <v>0</v>
      </c>
      <c r="SX35" s="58">
        <f>IF('SNL Operating Data'!TC45="NA","",'SNL Operating Data'!TC45)</f>
        <v>0</v>
      </c>
      <c r="SY35" s="58">
        <f>IF('SNL Operating Data'!TD45="NA","",'SNL Operating Data'!TD45)</f>
        <v>0</v>
      </c>
      <c r="SZ35" s="58">
        <f>IF('SNL Operating Data'!TE45="NA","",'SNL Operating Data'!TE45)</f>
        <v>0</v>
      </c>
      <c r="TA35" s="58">
        <f>IF('SNL Operating Data'!TF45="NA","",'SNL Operating Data'!TF45)</f>
        <v>0</v>
      </c>
      <c r="TB35" s="58">
        <f>IF('SNL Operating Data'!TG45="NA","",'SNL Operating Data'!TG45)</f>
        <v>0</v>
      </c>
      <c r="TC35" s="58">
        <f>IF('SNL Operating Data'!TH45="NA","",'SNL Operating Data'!TH45)</f>
        <v>0</v>
      </c>
      <c r="TD35" s="58">
        <f>IF('SNL Operating Data'!TI45="NA","",'SNL Operating Data'!TI45)</f>
        <v>0</v>
      </c>
      <c r="TE35" s="58">
        <f>IF('SNL Operating Data'!TJ45="NA","",'SNL Operating Data'!TJ45)</f>
        <v>0</v>
      </c>
      <c r="TF35" s="58">
        <f>IF('SNL Operating Data'!TK45="NA","",'SNL Operating Data'!TK45)</f>
        <v>0</v>
      </c>
      <c r="TG35" s="58">
        <f>IF('SNL Operating Data'!TL45="NA","",'SNL Operating Data'!TL45)</f>
        <v>0</v>
      </c>
      <c r="TH35" s="58">
        <f>IF('SNL Operating Data'!TM45="NA","",'SNL Operating Data'!TM45)</f>
        <v>0</v>
      </c>
      <c r="TI35" s="58">
        <f>IF('SNL Operating Data'!TN45="NA","",'SNL Operating Data'!TN45)</f>
        <v>0</v>
      </c>
      <c r="TJ35" s="58">
        <f>IF('SNL Operating Data'!TO45="NA","",'SNL Operating Data'!TO45)</f>
        <v>0</v>
      </c>
      <c r="TK35" s="58">
        <f>IF('SNL Operating Data'!TP45="NA","",'SNL Operating Data'!TP45)</f>
        <v>0</v>
      </c>
      <c r="TL35" s="58">
        <f>IF('SNL Operating Data'!TQ45="NA","",'SNL Operating Data'!TQ45)</f>
        <v>0</v>
      </c>
      <c r="TM35" s="58">
        <f>IF('SNL Operating Data'!TR45="NA","",'SNL Operating Data'!TR45)</f>
        <v>0</v>
      </c>
      <c r="TN35" s="58">
        <f>IF('SNL Operating Data'!TS45="NA","",'SNL Operating Data'!TS45)</f>
        <v>0</v>
      </c>
      <c r="TO35" s="58">
        <f>IF('SNL Operating Data'!TT45="NA","",'SNL Operating Data'!TT45)</f>
        <v>0</v>
      </c>
      <c r="TP35" s="58">
        <f>IF('SNL Operating Data'!TU45="NA","",'SNL Operating Data'!TU45)</f>
        <v>0</v>
      </c>
      <c r="TQ35" s="58">
        <f>IF('SNL Operating Data'!TV45="NA","",'SNL Operating Data'!TV45)</f>
        <v>0</v>
      </c>
      <c r="TR35" s="58">
        <f>IF('SNL Operating Data'!TW45="NA","",'SNL Operating Data'!TW45)</f>
        <v>0</v>
      </c>
      <c r="TS35" s="58">
        <f>IF('SNL Operating Data'!TX45="NA","",'SNL Operating Data'!TX45)</f>
        <v>0</v>
      </c>
      <c r="TT35" s="58">
        <f>IF('SNL Operating Data'!TY45="NA","",'SNL Operating Data'!TY45)</f>
        <v>0</v>
      </c>
      <c r="TU35" s="58">
        <f>IF('SNL Operating Data'!TZ45="NA","",'SNL Operating Data'!TZ45)</f>
        <v>0</v>
      </c>
      <c r="TV35" s="58">
        <f>IF('SNL Operating Data'!UA45="NA","",'SNL Operating Data'!UA45)</f>
        <v>0</v>
      </c>
      <c r="TW35" s="58">
        <f>IF('SNL Operating Data'!UB45="NA","",'SNL Operating Data'!UB45)</f>
        <v>85229</v>
      </c>
      <c r="TX35" s="58">
        <f>IF('SNL Operating Data'!UC45="NA","",'SNL Operating Data'!UC45)</f>
        <v>87109</v>
      </c>
      <c r="TY35" s="58">
        <f>IF('SNL Operating Data'!UD45="NA","",'SNL Operating Data'!UD45)</f>
        <v>70940</v>
      </c>
      <c r="TZ35" s="58">
        <f>IF('SNL Operating Data'!UE45="NA","",'SNL Operating Data'!UE45)</f>
        <v>71269</v>
      </c>
      <c r="UA35" s="58">
        <f>IF('SNL Operating Data'!UF45="NA","",'SNL Operating Data'!UF45)</f>
        <v>65593</v>
      </c>
      <c r="UB35" s="58">
        <f>IF('SNL Operating Data'!UG45="NA","",'SNL Operating Data'!UG45)</f>
        <v>0</v>
      </c>
      <c r="UC35" s="58">
        <f>IF('SNL Operating Data'!UH45="NA","",'SNL Operating Data'!UH45)</f>
        <v>0</v>
      </c>
      <c r="UD35" s="58">
        <f>IF('SNL Operating Data'!UI45="NA","",'SNL Operating Data'!UI45)</f>
        <v>0</v>
      </c>
      <c r="UE35" s="58">
        <f>IF('SNL Operating Data'!UJ45="NA","",'SNL Operating Data'!UJ45)</f>
        <v>0</v>
      </c>
      <c r="UF35" s="58">
        <f>IF('SNL Operating Data'!UK45="NA","",'SNL Operating Data'!UK45)</f>
        <v>0</v>
      </c>
      <c r="UG35" s="58">
        <f>IF('SNL Operating Data'!UL45="NA","",'SNL Operating Data'!UL45)</f>
        <v>0</v>
      </c>
      <c r="UH35" s="58">
        <f>IF('SNL Operating Data'!UM45="NA","",'SNL Operating Data'!UM45)</f>
        <v>0</v>
      </c>
      <c r="UI35" s="58">
        <f>IF('SNL Operating Data'!UN45="NA","",'SNL Operating Data'!UN45)</f>
        <v>0</v>
      </c>
      <c r="UJ35" s="58">
        <f>IF('SNL Operating Data'!UO45="NA","",'SNL Operating Data'!UO45)</f>
        <v>0</v>
      </c>
      <c r="UK35" s="58">
        <f>IF('SNL Operating Data'!UP45="NA","",'SNL Operating Data'!UP45)</f>
        <v>0</v>
      </c>
      <c r="UL35" s="58">
        <f>IF('SNL Operating Data'!UQ45="NA","",'SNL Operating Data'!UQ45)</f>
        <v>0</v>
      </c>
      <c r="UM35" s="58">
        <f>IF('SNL Operating Data'!UR45="NA","",'SNL Operating Data'!UR45)</f>
        <v>0</v>
      </c>
      <c r="UN35" s="58">
        <f>IF('SNL Operating Data'!US45="NA","",'SNL Operating Data'!US45)</f>
        <v>0</v>
      </c>
      <c r="UO35" s="58">
        <f>IF('SNL Operating Data'!UT45="NA","",'SNL Operating Data'!UT45)</f>
        <v>0</v>
      </c>
      <c r="UP35" s="58">
        <f>IF('SNL Operating Data'!UU45="NA","",'SNL Operating Data'!UU45)</f>
        <v>0</v>
      </c>
      <c r="UQ35" s="58">
        <f>IF('SNL Operating Data'!UV45="NA","",'SNL Operating Data'!UV45)</f>
        <v>0</v>
      </c>
      <c r="UR35" s="58">
        <f>IF('SNL Operating Data'!UW45="NA","",'SNL Operating Data'!UW45)</f>
        <v>0</v>
      </c>
      <c r="US35" s="58">
        <f>IF('SNL Operating Data'!UX45="NA","",'SNL Operating Data'!UX45)</f>
        <v>0</v>
      </c>
      <c r="UT35" s="58">
        <f>IF('SNL Operating Data'!UY45="NA","",'SNL Operating Data'!UY45)</f>
        <v>0</v>
      </c>
      <c r="UU35" s="58">
        <f>IF('SNL Operating Data'!UZ45="NA","",'SNL Operating Data'!UZ45)</f>
        <v>0</v>
      </c>
      <c r="UV35" s="58">
        <f>IF('SNL Operating Data'!VA45="NA","",'SNL Operating Data'!VA45)</f>
        <v>0</v>
      </c>
      <c r="UW35" s="58">
        <f>IF('SNL Operating Data'!VB45="NA","",'SNL Operating Data'!VB45)</f>
        <v>0</v>
      </c>
      <c r="UX35" s="58">
        <f>IF('SNL Operating Data'!VC45="NA","",'SNL Operating Data'!VC45)</f>
        <v>0</v>
      </c>
      <c r="UY35" s="58">
        <f>IF('SNL Operating Data'!VD45="NA","",'SNL Operating Data'!VD45)</f>
        <v>0</v>
      </c>
      <c r="UZ35" s="58">
        <f>IF('SNL Operating Data'!VE45="NA","",'SNL Operating Data'!VE45)</f>
        <v>0</v>
      </c>
      <c r="VA35" s="58">
        <f>IF('SNL Operating Data'!VF45="NA","",'SNL Operating Data'!VF45)</f>
        <v>0</v>
      </c>
      <c r="VB35" s="58">
        <f>IF('SNL Operating Data'!VG45="NA","",'SNL Operating Data'!VG45)</f>
        <v>0</v>
      </c>
      <c r="VC35" s="58">
        <f>IF('SNL Operating Data'!VH45="NA","",'SNL Operating Data'!VH45)</f>
        <v>0</v>
      </c>
      <c r="VD35" s="58">
        <f>IF('SNL Operating Data'!VI45="NA","",'SNL Operating Data'!VI45)</f>
        <v>0</v>
      </c>
      <c r="VE35" s="58">
        <f>IF('SNL Operating Data'!VJ45="NA","",'SNL Operating Data'!VJ45)</f>
        <v>0</v>
      </c>
      <c r="VF35" s="58">
        <f>IF('SNL Operating Data'!VK45="NA","",'SNL Operating Data'!VK45)</f>
        <v>150470</v>
      </c>
      <c r="VG35" s="58">
        <f>IF('SNL Operating Data'!VL45="NA","",'SNL Operating Data'!VL45)</f>
        <v>165704</v>
      </c>
      <c r="VH35" s="58">
        <f>IF('SNL Operating Data'!VM45="NA","",'SNL Operating Data'!VM45)</f>
        <v>162898</v>
      </c>
      <c r="VI35" s="58">
        <f>IF('SNL Operating Data'!VN45="NA","",'SNL Operating Data'!VN45)</f>
        <v>118196</v>
      </c>
      <c r="VJ35" s="58">
        <f>IF('SNL Operating Data'!VO45="NA","",'SNL Operating Data'!VO45)</f>
        <v>137317</v>
      </c>
      <c r="VK35" s="58">
        <f>IF('SNL Operating Data'!VP45="NA","",'SNL Operating Data'!VP45)</f>
        <v>3069</v>
      </c>
      <c r="VL35" s="58">
        <f>IF('SNL Operating Data'!VQ45="NA","",'SNL Operating Data'!VQ45)</f>
        <v>2249</v>
      </c>
      <c r="VM35" s="58">
        <f>IF('SNL Operating Data'!VR45="NA","",'SNL Operating Data'!VR45)</f>
        <v>1639</v>
      </c>
      <c r="VN35" s="58">
        <f>IF('SNL Operating Data'!VS45="NA","",'SNL Operating Data'!VS45)</f>
        <v>3189</v>
      </c>
      <c r="VO35" s="58">
        <f>IF('SNL Operating Data'!VT45="NA","",'SNL Operating Data'!VT45)</f>
        <v>5277</v>
      </c>
      <c r="VP35" s="58">
        <f>IF('SNL Operating Data'!VU45="NA","",'SNL Operating Data'!VU45)</f>
        <v>0</v>
      </c>
      <c r="VQ35" s="58">
        <f>IF('SNL Operating Data'!VV45="NA","",'SNL Operating Data'!VV45)</f>
        <v>0</v>
      </c>
      <c r="VR35" s="58">
        <f>IF('SNL Operating Data'!VW45="NA","",'SNL Operating Data'!VW45)</f>
        <v>0</v>
      </c>
      <c r="VS35" s="58">
        <f>IF('SNL Operating Data'!VX45="NA","",'SNL Operating Data'!VX45)</f>
        <v>0</v>
      </c>
      <c r="VT35" s="58">
        <f>IF('SNL Operating Data'!VY45="NA","",'SNL Operating Data'!VY45)</f>
        <v>0</v>
      </c>
      <c r="VU35" s="58">
        <f>IF('SNL Operating Data'!VZ45="NA","",'SNL Operating Data'!VZ45)</f>
        <v>0</v>
      </c>
      <c r="VV35" s="58">
        <f>IF('SNL Operating Data'!WA45="NA","",'SNL Operating Data'!WA45)</f>
        <v>0</v>
      </c>
      <c r="VW35" s="58">
        <f>IF('SNL Operating Data'!WB45="NA","",'SNL Operating Data'!WB45)</f>
        <v>0</v>
      </c>
      <c r="VX35" s="58">
        <f>IF('SNL Operating Data'!WC45="NA","",'SNL Operating Data'!WC45)</f>
        <v>0</v>
      </c>
      <c r="VY35" s="58">
        <f>IF('SNL Operating Data'!WD45="NA","",'SNL Operating Data'!WD45)</f>
        <v>0</v>
      </c>
      <c r="VZ35" s="58">
        <f>IF('SNL Operating Data'!WE45="NA","",'SNL Operating Data'!WE45)</f>
        <v>0</v>
      </c>
      <c r="WA35" s="58">
        <f>IF('SNL Operating Data'!WF45="NA","",'SNL Operating Data'!WF45)</f>
        <v>0</v>
      </c>
      <c r="WB35" s="58">
        <f>IF('SNL Operating Data'!WG45="NA","",'SNL Operating Data'!WG45)</f>
        <v>0</v>
      </c>
      <c r="WC35" s="58">
        <f>IF('SNL Operating Data'!WH45="NA","",'SNL Operating Data'!WH45)</f>
        <v>0</v>
      </c>
      <c r="WD35" s="58">
        <f>IF('SNL Operating Data'!WI45="NA","",'SNL Operating Data'!WI45)</f>
        <v>0</v>
      </c>
      <c r="WE35" s="58">
        <f>IF('SNL Operating Data'!WJ45="NA","",'SNL Operating Data'!WJ45)</f>
        <v>0</v>
      </c>
      <c r="WF35" s="58">
        <f>IF('SNL Operating Data'!WK45="NA","",'SNL Operating Data'!WK45)</f>
        <v>0</v>
      </c>
      <c r="WG35" s="58">
        <f>IF('SNL Operating Data'!WL45="NA","",'SNL Operating Data'!WL45)</f>
        <v>0</v>
      </c>
      <c r="WH35" s="58">
        <f>IF('SNL Operating Data'!WM45="NA","",'SNL Operating Data'!WM45)</f>
        <v>0</v>
      </c>
      <c r="WI35" s="58">
        <f>IF('SNL Operating Data'!WN45="NA","",'SNL Operating Data'!WN45)</f>
        <v>0</v>
      </c>
      <c r="WJ35" s="58">
        <f>IF('SNL Operating Data'!WO45="NA","",'SNL Operating Data'!WO45)</f>
        <v>0</v>
      </c>
      <c r="WK35" s="58">
        <f>IF('SNL Operating Data'!WP45="NA","",'SNL Operating Data'!WP45)</f>
        <v>0</v>
      </c>
      <c r="WL35" s="58">
        <f>IF('SNL Operating Data'!WQ45="NA","",'SNL Operating Data'!WQ45)</f>
        <v>0</v>
      </c>
      <c r="WM35" s="58">
        <f>IF('SNL Operating Data'!WR45="NA","",'SNL Operating Data'!WR45)</f>
        <v>0</v>
      </c>
      <c r="WN35" s="58">
        <f>IF('SNL Operating Data'!WS45="NA","",'SNL Operating Data'!WS45)</f>
        <v>0</v>
      </c>
      <c r="WO35" s="58">
        <f>IF('SNL Operating Data'!WT45="NA","",'SNL Operating Data'!WT45)</f>
        <v>0</v>
      </c>
      <c r="WP35" s="58">
        <f>IF('SNL Operating Data'!WU45="NA","",'SNL Operating Data'!WU45)</f>
        <v>0</v>
      </c>
      <c r="WQ35" s="58">
        <f>IF('SNL Operating Data'!WV45="NA","",'SNL Operating Data'!WV45)</f>
        <v>0</v>
      </c>
      <c r="WR35" s="58">
        <f>IF('SNL Operating Data'!WW45="NA","",'SNL Operating Data'!WW45)</f>
        <v>0</v>
      </c>
      <c r="WS35" s="58">
        <f>IF('SNL Operating Data'!WX45="NA","",'SNL Operating Data'!WX45)</f>
        <v>0</v>
      </c>
      <c r="WT35" s="58">
        <f>IF('SNL Operating Data'!WY45="NA","",'SNL Operating Data'!WY45)</f>
        <v>0</v>
      </c>
      <c r="WU35" s="58">
        <f>IF('SNL Operating Data'!WZ45="NA","",'SNL Operating Data'!WZ45)</f>
        <v>0</v>
      </c>
      <c r="WV35" s="58">
        <f>IF('SNL Operating Data'!XA45="NA","",'SNL Operating Data'!XA45)</f>
        <v>0</v>
      </c>
      <c r="WW35" s="58">
        <f>IF('SNL Operating Data'!XB45="NA","",'SNL Operating Data'!XB45)</f>
        <v>0</v>
      </c>
      <c r="WX35" s="58">
        <f>IF('SNL Operating Data'!XC45="NA","",'SNL Operating Data'!XC45)</f>
        <v>0</v>
      </c>
      <c r="WY35" s="58">
        <f>IF('SNL Operating Data'!XD45="NA","",'SNL Operating Data'!XD45)</f>
        <v>0</v>
      </c>
      <c r="WZ35" s="58">
        <f>IF('SNL Operating Data'!XE45="NA","",'SNL Operating Data'!XE45)</f>
        <v>0</v>
      </c>
      <c r="XA35" s="58">
        <f>IF('SNL Operating Data'!XF45="NA","",'SNL Operating Data'!XF45)</f>
        <v>0</v>
      </c>
      <c r="XB35" s="58">
        <f>IF('SNL Operating Data'!XG45="NA","",'SNL Operating Data'!XG45)</f>
        <v>0</v>
      </c>
      <c r="XC35" s="58">
        <f>IF('SNL Operating Data'!XH45="NA","",'SNL Operating Data'!XH45)</f>
        <v>0</v>
      </c>
      <c r="XD35" s="58">
        <f>IF('SNL Operating Data'!XI45="NA","",'SNL Operating Data'!XI45)</f>
        <v>0</v>
      </c>
      <c r="XE35" s="58">
        <f>IF('SNL Operating Data'!XJ45="NA","",'SNL Operating Data'!XJ45)</f>
        <v>0</v>
      </c>
      <c r="XF35" s="58">
        <f>IF('SNL Operating Data'!XK45="NA","",'SNL Operating Data'!XK45)</f>
        <v>0</v>
      </c>
      <c r="XG35" s="58">
        <f>IF('SNL Operating Data'!XL45="NA","",'SNL Operating Data'!XL45)</f>
        <v>0</v>
      </c>
      <c r="XH35" s="58">
        <f>IF('SNL Operating Data'!XM45="NA","",'SNL Operating Data'!XM45)</f>
        <v>0</v>
      </c>
      <c r="XI35" s="58">
        <f>IF('SNL Operating Data'!XN45="NA","",'SNL Operating Data'!XN45)</f>
        <v>0</v>
      </c>
      <c r="XJ35" s="58">
        <f>IF('SNL Operating Data'!XO45="NA","",'SNL Operating Data'!XO45)</f>
        <v>0</v>
      </c>
      <c r="XK35" s="58">
        <f>IF('SNL Operating Data'!XP45="NA","",'SNL Operating Data'!XP45)</f>
        <v>0</v>
      </c>
      <c r="XL35" s="58">
        <f>IF('SNL Operating Data'!XQ45="NA","",'SNL Operating Data'!XQ45)</f>
        <v>0</v>
      </c>
      <c r="XM35" s="58">
        <f>IF('SNL Operating Data'!XR45="NA","",'SNL Operating Data'!XR45)</f>
        <v>0</v>
      </c>
      <c r="XN35" s="58">
        <f>IF('SNL Operating Data'!XS45="NA","",'SNL Operating Data'!XS45)</f>
        <v>0</v>
      </c>
      <c r="XO35" s="58">
        <f>IF('SNL Operating Data'!XT45="NA","",'SNL Operating Data'!XT45)</f>
        <v>0</v>
      </c>
      <c r="XP35" s="58">
        <f>IF('SNL Operating Data'!XU45="NA","",'SNL Operating Data'!XU45)</f>
        <v>0</v>
      </c>
      <c r="XQ35" s="58">
        <f>IF('SNL Operating Data'!XV45="NA","",'SNL Operating Data'!XV45)</f>
        <v>0</v>
      </c>
      <c r="XR35" s="58">
        <f>IF('SNL Operating Data'!XW45="NA","",'SNL Operating Data'!XW45)</f>
        <v>0</v>
      </c>
      <c r="XS35" s="58">
        <f>IF('SNL Operating Data'!XX45="NA","",'SNL Operating Data'!XX45)</f>
        <v>0</v>
      </c>
      <c r="XT35" s="58">
        <f>IF('SNL Operating Data'!XY45="NA","",'SNL Operating Data'!XY45)</f>
        <v>0</v>
      </c>
      <c r="XU35" s="58">
        <f>IF('SNL Operating Data'!XZ45="NA","",'SNL Operating Data'!XZ45)</f>
        <v>0</v>
      </c>
      <c r="XV35" s="58">
        <f>IF('SNL Operating Data'!YA45="NA","",'SNL Operating Data'!YA45)</f>
        <v>0</v>
      </c>
      <c r="XW35" s="58" t="str">
        <f>IF('SNL Operating Data'!YB45="NA","",'SNL Operating Data'!YB45)</f>
        <v/>
      </c>
      <c r="XX35" s="58">
        <f>IF('SNL Operating Data'!YC45="NA","",'SNL Operating Data'!YC45)</f>
        <v>0</v>
      </c>
      <c r="XY35" s="58">
        <f>IF('SNL Operating Data'!YD45="NA","",'SNL Operating Data'!YD45)</f>
        <v>0</v>
      </c>
      <c r="XZ35" s="58">
        <f>IF('SNL Operating Data'!YE45="NA","",'SNL Operating Data'!YE45)</f>
        <v>0</v>
      </c>
      <c r="YA35" s="58">
        <f>IF('SNL Operating Data'!YF45="NA","",'SNL Operating Data'!YF45)</f>
        <v>0</v>
      </c>
      <c r="YB35" s="58">
        <f>IF('SNL Operating Data'!YG45="NA","",'SNL Operating Data'!YG45)</f>
        <v>0</v>
      </c>
      <c r="YC35" s="58">
        <f>IF('SNL Operating Data'!YH45="NA","",'SNL Operating Data'!YH45)</f>
        <v>0</v>
      </c>
      <c r="YD35" s="58">
        <f>IF('SNL Operating Data'!YI45="NA","",'SNL Operating Data'!YI45)</f>
        <v>0</v>
      </c>
      <c r="YE35" s="58">
        <f>IF('SNL Operating Data'!YJ45="NA","",'SNL Operating Data'!YJ45)</f>
        <v>0</v>
      </c>
      <c r="YF35" s="58">
        <f>IF('SNL Operating Data'!YK45="NA","",'SNL Operating Data'!YK45)</f>
        <v>0</v>
      </c>
      <c r="YG35" s="58">
        <f>IF('SNL Operating Data'!YL45="NA","",'SNL Operating Data'!YL45)</f>
        <v>0</v>
      </c>
      <c r="YH35" s="58">
        <f>IF('SNL Operating Data'!YM45="NA","",'SNL Operating Data'!YM45)</f>
        <v>0</v>
      </c>
      <c r="YI35" s="58">
        <f>IF('SNL Operating Data'!YN45="NA","",'SNL Operating Data'!YN45)</f>
        <v>0</v>
      </c>
      <c r="YJ35" s="58">
        <f>IF('SNL Operating Data'!YO45="NA","",'SNL Operating Data'!YO45)</f>
        <v>0</v>
      </c>
      <c r="YK35" s="58">
        <f>IF('SNL Operating Data'!YP45="NA","",'SNL Operating Data'!YP45)</f>
        <v>0</v>
      </c>
      <c r="YL35" s="58">
        <f>IF('SNL Operating Data'!YQ45="NA","",'SNL Operating Data'!YQ45)</f>
        <v>0</v>
      </c>
      <c r="YM35" s="58">
        <f>IF('SNL Operating Data'!YR45="NA","",'SNL Operating Data'!YR45)</f>
        <v>0</v>
      </c>
      <c r="YN35" s="58">
        <f>IF('SNL Operating Data'!YS45="NA","",'SNL Operating Data'!YS45)</f>
        <v>0</v>
      </c>
      <c r="YO35" s="58">
        <f>IF('SNL Operating Data'!YT45="NA","",'SNL Operating Data'!YT45)</f>
        <v>0</v>
      </c>
      <c r="YP35" s="58">
        <f>IF('SNL Operating Data'!YU45="NA","",'SNL Operating Data'!YU45)</f>
        <v>0</v>
      </c>
      <c r="YQ35" s="58">
        <f>IF('SNL Operating Data'!YV45="NA","",'SNL Operating Data'!YV45)</f>
        <v>0</v>
      </c>
      <c r="YR35" s="58">
        <f>IF('SNL Operating Data'!YW45="NA","",'SNL Operating Data'!YW45)</f>
        <v>0</v>
      </c>
      <c r="YS35" s="58">
        <f>IF('SNL Operating Data'!YX45="NA","",'SNL Operating Data'!YX45)</f>
        <v>0</v>
      </c>
      <c r="YT35" s="58">
        <f>IF('SNL Operating Data'!YY45="NA","",'SNL Operating Data'!YY45)</f>
        <v>0</v>
      </c>
      <c r="YU35" s="58">
        <f>IF('SNL Operating Data'!YZ45="NA","",'SNL Operating Data'!YZ45)</f>
        <v>0</v>
      </c>
      <c r="YV35" s="58">
        <f>IF('SNL Operating Data'!ZA45="NA","",'SNL Operating Data'!ZA45)</f>
        <v>0</v>
      </c>
      <c r="YW35" s="58">
        <f>IF('SNL Operating Data'!ZB45="NA","",'SNL Operating Data'!ZB45)</f>
        <v>0</v>
      </c>
      <c r="YX35" s="58">
        <f>IF('SNL Operating Data'!ZC45="NA","",'SNL Operating Data'!ZC45)</f>
        <v>0</v>
      </c>
      <c r="YY35" s="58">
        <f>IF('SNL Operating Data'!ZD45="NA","",'SNL Operating Data'!ZD45)</f>
        <v>0</v>
      </c>
      <c r="YZ35" s="58">
        <f>IF('SNL Operating Data'!ZE45="NA","",'SNL Operating Data'!ZE45)</f>
        <v>0</v>
      </c>
      <c r="ZA35" s="58">
        <f>IF('SNL Operating Data'!ZF45="NA","",'SNL Operating Data'!ZF45)</f>
        <v>0</v>
      </c>
    </row>
    <row r="36" spans="2:677" s="1" customFormat="1" ht="12" customHeight="1" outlineLevel="1" x14ac:dyDescent="0.2">
      <c r="B36" s="34" t="s">
        <v>25</v>
      </c>
      <c r="C36" s="58">
        <f t="shared" ref="C36:AU36" si="253">IF(AND(C33="",C34="",C35=""),"",SUM(C33:C35))</f>
        <v>273294</v>
      </c>
      <c r="D36" s="58">
        <f t="shared" si="253"/>
        <v>285630</v>
      </c>
      <c r="E36" s="58">
        <f t="shared" si="253"/>
        <v>259176</v>
      </c>
      <c r="F36" s="58">
        <f t="shared" si="253"/>
        <v>259759</v>
      </c>
      <c r="G36" s="58">
        <f t="shared" si="253"/>
        <v>255079</v>
      </c>
      <c r="H36" s="58">
        <f t="shared" si="253"/>
        <v>53041</v>
      </c>
      <c r="I36" s="58">
        <f t="shared" si="253"/>
        <v>51293</v>
      </c>
      <c r="J36" s="58">
        <f t="shared" si="253"/>
        <v>41619</v>
      </c>
      <c r="K36" s="58">
        <f t="shared" si="253"/>
        <v>29627</v>
      </c>
      <c r="L36" s="58">
        <f t="shared" si="253"/>
        <v>20860</v>
      </c>
      <c r="M36" s="58">
        <f t="shared" si="253"/>
        <v>197836</v>
      </c>
      <c r="N36" s="58">
        <f t="shared" si="253"/>
        <v>186521</v>
      </c>
      <c r="O36" s="58">
        <f t="shared" si="253"/>
        <v>172859</v>
      </c>
      <c r="P36" s="58">
        <f t="shared" si="253"/>
        <v>153405</v>
      </c>
      <c r="Q36" s="58">
        <f t="shared" si="253"/>
        <v>132163</v>
      </c>
      <c r="R36" s="58">
        <f t="shared" si="253"/>
        <v>67857</v>
      </c>
      <c r="S36" s="58">
        <f t="shared" si="253"/>
        <v>68188</v>
      </c>
      <c r="T36" s="58">
        <f t="shared" si="253"/>
        <v>72590</v>
      </c>
      <c r="U36" s="58">
        <f t="shared" si="253"/>
        <v>73810</v>
      </c>
      <c r="V36" s="58">
        <f t="shared" si="253"/>
        <v>75078</v>
      </c>
      <c r="W36" s="58">
        <f t="shared" si="253"/>
        <v>515192</v>
      </c>
      <c r="X36" s="58">
        <f t="shared" si="253"/>
        <v>512539</v>
      </c>
      <c r="Y36" s="58">
        <f t="shared" si="253"/>
        <v>490454</v>
      </c>
      <c r="Z36" s="58">
        <f t="shared" si="253"/>
        <v>440275</v>
      </c>
      <c r="AA36" s="58">
        <f t="shared" si="253"/>
        <v>118776</v>
      </c>
      <c r="AB36" s="58">
        <f t="shared" si="253"/>
        <v>836450</v>
      </c>
      <c r="AC36" s="58">
        <f t="shared" si="253"/>
        <v>866519</v>
      </c>
      <c r="AD36" s="58">
        <f t="shared" si="253"/>
        <v>856983</v>
      </c>
      <c r="AE36" s="58">
        <f t="shared" si="253"/>
        <v>793768</v>
      </c>
      <c r="AF36" s="58">
        <f t="shared" si="253"/>
        <v>809957</v>
      </c>
      <c r="AG36" s="58">
        <f t="shared" si="253"/>
        <v>146289</v>
      </c>
      <c r="AH36" s="58">
        <f t="shared" si="253"/>
        <v>140225</v>
      </c>
      <c r="AI36" s="58">
        <f t="shared" si="253"/>
        <v>128721</v>
      </c>
      <c r="AJ36" s="58">
        <f t="shared" si="253"/>
        <v>124466</v>
      </c>
      <c r="AK36" s="58">
        <f t="shared" si="253"/>
        <v>109010</v>
      </c>
      <c r="AL36" s="58">
        <f t="shared" si="253"/>
        <v>46465</v>
      </c>
      <c r="AM36" s="58">
        <f t="shared" si="253"/>
        <v>48577</v>
      </c>
      <c r="AN36" s="58">
        <f t="shared" si="253"/>
        <v>47151</v>
      </c>
      <c r="AO36" s="58">
        <f t="shared" si="253"/>
        <v>47078</v>
      </c>
      <c r="AP36" s="58">
        <f t="shared" si="253"/>
        <v>46170</v>
      </c>
      <c r="AQ36" s="58">
        <f t="shared" si="253"/>
        <v>20054</v>
      </c>
      <c r="AR36" s="58">
        <f t="shared" si="253"/>
        <v>18423</v>
      </c>
      <c r="AS36" s="58">
        <f t="shared" si="253"/>
        <v>17973</v>
      </c>
      <c r="AT36" s="58">
        <f t="shared" si="253"/>
        <v>17654</v>
      </c>
      <c r="AU36" s="58">
        <f t="shared" si="253"/>
        <v>17479</v>
      </c>
      <c r="AV36" s="58">
        <f t="shared" ref="AV36:CO36" si="254">IF(AND(AV33="",AV34="",AV35=""),"",SUM(AV33:AV35))</f>
        <v>268008</v>
      </c>
      <c r="AW36" s="58">
        <f t="shared" si="254"/>
        <v>334294</v>
      </c>
      <c r="AX36" s="58">
        <f t="shared" si="254"/>
        <v>325849</v>
      </c>
      <c r="AY36" s="58">
        <f t="shared" si="254"/>
        <v>275023</v>
      </c>
      <c r="AZ36" s="58">
        <f t="shared" si="254"/>
        <v>268226</v>
      </c>
      <c r="BA36" s="58" t="str">
        <f t="shared" si="254"/>
        <v/>
      </c>
      <c r="BB36" s="58" t="str">
        <f t="shared" si="254"/>
        <v/>
      </c>
      <c r="BC36" s="58" t="str">
        <f t="shared" si="254"/>
        <v/>
      </c>
      <c r="BD36" s="58" t="str">
        <f t="shared" si="254"/>
        <v/>
      </c>
      <c r="BE36" s="58" t="str">
        <f t="shared" si="254"/>
        <v/>
      </c>
      <c r="BF36" s="58">
        <f t="shared" si="254"/>
        <v>118442</v>
      </c>
      <c r="BG36" s="58">
        <f t="shared" si="254"/>
        <v>120058</v>
      </c>
      <c r="BH36" s="58">
        <f t="shared" si="254"/>
        <v>117906</v>
      </c>
      <c r="BI36" s="58">
        <f t="shared" si="254"/>
        <v>117830</v>
      </c>
      <c r="BJ36" s="58">
        <f t="shared" si="254"/>
        <v>120888</v>
      </c>
      <c r="BK36" s="58">
        <f t="shared" si="254"/>
        <v>33272</v>
      </c>
      <c r="BL36" s="58">
        <f t="shared" si="254"/>
        <v>31636</v>
      </c>
      <c r="BM36" s="58">
        <f t="shared" si="254"/>
        <v>30415</v>
      </c>
      <c r="BN36" s="58">
        <f t="shared" si="254"/>
        <v>31788</v>
      </c>
      <c r="BO36" s="58">
        <f t="shared" si="254"/>
        <v>33247</v>
      </c>
      <c r="BP36" s="58">
        <f t="shared" si="254"/>
        <v>152138</v>
      </c>
      <c r="BQ36" s="58">
        <f t="shared" si="254"/>
        <v>170657</v>
      </c>
      <c r="BR36" s="58">
        <f t="shared" si="254"/>
        <v>161955</v>
      </c>
      <c r="BS36" s="58">
        <f t="shared" si="254"/>
        <v>153544</v>
      </c>
      <c r="BT36" s="58">
        <f t="shared" si="254"/>
        <v>152714</v>
      </c>
      <c r="BU36" s="58">
        <f t="shared" si="254"/>
        <v>1</v>
      </c>
      <c r="BV36" s="58">
        <f t="shared" si="254"/>
        <v>1</v>
      </c>
      <c r="BW36" s="58">
        <f t="shared" si="254"/>
        <v>1</v>
      </c>
      <c r="BX36" s="58">
        <f t="shared" si="254"/>
        <v>1</v>
      </c>
      <c r="BY36" s="58">
        <f t="shared" si="254"/>
        <v>1</v>
      </c>
      <c r="BZ36" s="58">
        <f t="shared" si="254"/>
        <v>9168</v>
      </c>
      <c r="CA36" s="58">
        <f t="shared" si="254"/>
        <v>9218</v>
      </c>
      <c r="CB36" s="58">
        <f t="shared" si="254"/>
        <v>8977</v>
      </c>
      <c r="CC36" s="58">
        <f t="shared" si="254"/>
        <v>8604</v>
      </c>
      <c r="CD36" s="58">
        <f t="shared" si="254"/>
        <v>8767</v>
      </c>
      <c r="CE36" s="58">
        <f t="shared" si="254"/>
        <v>130601</v>
      </c>
      <c r="CF36" s="58">
        <f t="shared" si="254"/>
        <v>133096</v>
      </c>
      <c r="CG36" s="58">
        <f t="shared" si="254"/>
        <v>128617</v>
      </c>
      <c r="CH36" s="58">
        <f t="shared" si="254"/>
        <v>125187</v>
      </c>
      <c r="CI36" s="58">
        <f t="shared" si="254"/>
        <v>126207</v>
      </c>
      <c r="CJ36" s="58">
        <f t="shared" si="254"/>
        <v>1286669</v>
      </c>
      <c r="CK36" s="58">
        <f t="shared" si="254"/>
        <v>1272203</v>
      </c>
      <c r="CL36" s="58">
        <f t="shared" si="254"/>
        <v>1201577</v>
      </c>
      <c r="CM36" s="58">
        <f t="shared" si="254"/>
        <v>1002354</v>
      </c>
      <c r="CN36" s="58">
        <f t="shared" si="254"/>
        <v>939367</v>
      </c>
      <c r="CO36" s="58">
        <f t="shared" si="254"/>
        <v>618946</v>
      </c>
      <c r="CP36" s="58">
        <f t="shared" ref="CP36:EI36" si="255">IF(AND(CP33="",CP34="",CP35=""),"",SUM(CP33:CP35))</f>
        <v>832979</v>
      </c>
      <c r="CQ36" s="58">
        <f t="shared" si="255"/>
        <v>864357</v>
      </c>
      <c r="CR36" s="58">
        <f t="shared" si="255"/>
        <v>788712</v>
      </c>
      <c r="CS36" s="58">
        <f t="shared" si="255"/>
        <v>745529</v>
      </c>
      <c r="CT36" s="58">
        <f t="shared" si="255"/>
        <v>109</v>
      </c>
      <c r="CU36" s="58">
        <f t="shared" si="255"/>
        <v>93</v>
      </c>
      <c r="CV36" s="58">
        <f t="shared" si="255"/>
        <v>92</v>
      </c>
      <c r="CW36" s="58">
        <f t="shared" si="255"/>
        <v>158</v>
      </c>
      <c r="CX36" s="58">
        <f t="shared" si="255"/>
        <v>170</v>
      </c>
      <c r="CY36" s="58">
        <f t="shared" si="255"/>
        <v>140681</v>
      </c>
      <c r="CZ36" s="58">
        <f t="shared" si="255"/>
        <v>135019</v>
      </c>
      <c r="DA36" s="58">
        <f t="shared" si="255"/>
        <v>128824</v>
      </c>
      <c r="DB36" s="58">
        <f t="shared" si="255"/>
        <v>118864</v>
      </c>
      <c r="DC36" s="58">
        <f t="shared" si="255"/>
        <v>109650</v>
      </c>
      <c r="DD36" s="58" t="str">
        <f t="shared" si="255"/>
        <v/>
      </c>
      <c r="DE36" s="58" t="str">
        <f t="shared" si="255"/>
        <v/>
      </c>
      <c r="DF36" s="58" t="str">
        <f t="shared" si="255"/>
        <v/>
      </c>
      <c r="DG36" s="58" t="str">
        <f t="shared" si="255"/>
        <v/>
      </c>
      <c r="DH36" s="58" t="str">
        <f t="shared" si="255"/>
        <v/>
      </c>
      <c r="DI36" s="58">
        <f t="shared" si="255"/>
        <v>44149</v>
      </c>
      <c r="DJ36" s="58">
        <f t="shared" si="255"/>
        <v>44969</v>
      </c>
      <c r="DK36" s="58">
        <f t="shared" si="255"/>
        <v>45087</v>
      </c>
      <c r="DL36" s="58">
        <f t="shared" si="255"/>
        <v>42377</v>
      </c>
      <c r="DM36" s="58">
        <f t="shared" si="255"/>
        <v>45218</v>
      </c>
      <c r="DN36" s="58">
        <f t="shared" si="255"/>
        <v>583932</v>
      </c>
      <c r="DO36" s="58">
        <f t="shared" si="255"/>
        <v>582879</v>
      </c>
      <c r="DP36" s="58">
        <f t="shared" si="255"/>
        <v>602058</v>
      </c>
      <c r="DQ36" s="58">
        <f t="shared" si="255"/>
        <v>568441</v>
      </c>
      <c r="DR36" s="58">
        <f t="shared" si="255"/>
        <v>570705</v>
      </c>
      <c r="DS36" s="58">
        <f t="shared" si="255"/>
        <v>258049</v>
      </c>
      <c r="DT36" s="58">
        <f t="shared" si="255"/>
        <v>223802</v>
      </c>
      <c r="DU36" s="58">
        <f t="shared" si="255"/>
        <v>226212</v>
      </c>
      <c r="DV36" s="58">
        <f t="shared" si="255"/>
        <v>220407</v>
      </c>
      <c r="DW36" s="58">
        <f t="shared" si="255"/>
        <v>215595</v>
      </c>
      <c r="DX36" s="58">
        <f t="shared" si="255"/>
        <v>302180</v>
      </c>
      <c r="DY36" s="58">
        <f t="shared" si="255"/>
        <v>305007</v>
      </c>
      <c r="DZ36" s="58">
        <f t="shared" si="255"/>
        <v>320907</v>
      </c>
      <c r="EA36" s="58">
        <f t="shared" si="255"/>
        <v>312800</v>
      </c>
      <c r="EB36" s="58">
        <f t="shared" si="255"/>
        <v>287062</v>
      </c>
      <c r="EC36" s="58">
        <f t="shared" si="255"/>
        <v>3195441</v>
      </c>
      <c r="ED36" s="58">
        <f t="shared" si="255"/>
        <v>3230366</v>
      </c>
      <c r="EE36" s="58">
        <f t="shared" si="255"/>
        <v>3250970</v>
      </c>
      <c r="EF36" s="58">
        <f t="shared" si="255"/>
        <v>3102298</v>
      </c>
      <c r="EG36" s="58">
        <f t="shared" si="255"/>
        <v>3228043</v>
      </c>
      <c r="EH36" s="58">
        <f t="shared" si="255"/>
        <v>2106905</v>
      </c>
      <c r="EI36" s="58">
        <f t="shared" si="255"/>
        <v>2132717</v>
      </c>
      <c r="EJ36" s="58">
        <f t="shared" ref="EJ36:GC36" si="256">IF(AND(EJ33="",EJ34="",EJ35=""),"",SUM(EJ33:EJ35))</f>
        <v>2055624</v>
      </c>
      <c r="EK36" s="58">
        <f t="shared" si="256"/>
        <v>1896923</v>
      </c>
      <c r="EL36" s="58">
        <f t="shared" si="256"/>
        <v>1985913</v>
      </c>
      <c r="EM36" s="58">
        <f t="shared" si="256"/>
        <v>293033</v>
      </c>
      <c r="EN36" s="58">
        <f t="shared" si="256"/>
        <v>297149</v>
      </c>
      <c r="EO36" s="58">
        <f t="shared" si="256"/>
        <v>288297</v>
      </c>
      <c r="EP36" s="58">
        <f t="shared" si="256"/>
        <v>198689</v>
      </c>
      <c r="EQ36" s="58">
        <f t="shared" si="256"/>
        <v>163958</v>
      </c>
      <c r="ER36" s="58">
        <f t="shared" si="256"/>
        <v>1291908</v>
      </c>
      <c r="ES36" s="58">
        <f t="shared" si="256"/>
        <v>1348867</v>
      </c>
      <c r="ET36" s="58">
        <f t="shared" si="256"/>
        <v>1320387</v>
      </c>
      <c r="EU36" s="58">
        <f t="shared" si="256"/>
        <v>1197440</v>
      </c>
      <c r="EV36" s="58">
        <f t="shared" si="256"/>
        <v>1212207</v>
      </c>
      <c r="EW36" s="58">
        <f t="shared" si="256"/>
        <v>1534970</v>
      </c>
      <c r="EX36" s="58">
        <f t="shared" si="256"/>
        <v>1549741</v>
      </c>
      <c r="EY36" s="58">
        <f t="shared" si="256"/>
        <v>1529466</v>
      </c>
      <c r="EZ36" s="58">
        <f t="shared" si="256"/>
        <v>1495641</v>
      </c>
      <c r="FA36" s="58">
        <f t="shared" si="256"/>
        <v>1472644</v>
      </c>
      <c r="FB36" s="58">
        <f t="shared" si="256"/>
        <v>53063</v>
      </c>
      <c r="FC36" s="58">
        <f t="shared" si="256"/>
        <v>54303</v>
      </c>
      <c r="FD36" s="58">
        <f t="shared" si="256"/>
        <v>52753</v>
      </c>
      <c r="FE36" s="58">
        <f t="shared" si="256"/>
        <v>71621</v>
      </c>
      <c r="FF36" s="58">
        <f t="shared" si="256"/>
        <v>55025</v>
      </c>
      <c r="FG36" s="58">
        <f t="shared" si="256"/>
        <v>1564670</v>
      </c>
      <c r="FH36" s="58">
        <f t="shared" si="256"/>
        <v>1563227</v>
      </c>
      <c r="FI36" s="58">
        <f t="shared" si="256"/>
        <v>1568358</v>
      </c>
      <c r="FJ36" s="58">
        <f t="shared" si="256"/>
        <v>1487627</v>
      </c>
      <c r="FK36" s="58">
        <f t="shared" si="256"/>
        <v>1541496</v>
      </c>
      <c r="FL36" s="58">
        <f t="shared" si="256"/>
        <v>126599</v>
      </c>
      <c r="FM36" s="58">
        <f t="shared" si="256"/>
        <v>132379</v>
      </c>
      <c r="FN36" s="58">
        <f t="shared" si="256"/>
        <v>135471</v>
      </c>
      <c r="FO36" s="58">
        <f t="shared" si="256"/>
        <v>129475</v>
      </c>
      <c r="FP36" s="58">
        <f t="shared" si="256"/>
        <v>133364</v>
      </c>
      <c r="FQ36" s="58">
        <f t="shared" si="256"/>
        <v>236987</v>
      </c>
      <c r="FR36" s="58">
        <f t="shared" si="256"/>
        <v>238888</v>
      </c>
      <c r="FS36" s="58">
        <f t="shared" si="256"/>
        <v>241519</v>
      </c>
      <c r="FT36" s="58">
        <f t="shared" si="256"/>
        <v>222904</v>
      </c>
      <c r="FU36" s="58">
        <f t="shared" si="256"/>
        <v>226189</v>
      </c>
      <c r="FV36" s="58">
        <f t="shared" si="256"/>
        <v>790034</v>
      </c>
      <c r="FW36" s="58">
        <f t="shared" si="256"/>
        <v>823095</v>
      </c>
      <c r="FX36" s="58">
        <f t="shared" si="256"/>
        <v>827198</v>
      </c>
      <c r="FY36" s="58">
        <f t="shared" si="256"/>
        <v>779383</v>
      </c>
      <c r="FZ36" s="58">
        <f t="shared" si="256"/>
        <v>791569</v>
      </c>
      <c r="GA36" s="58">
        <f t="shared" si="256"/>
        <v>420794</v>
      </c>
      <c r="GB36" s="58">
        <f t="shared" si="256"/>
        <v>438072</v>
      </c>
      <c r="GC36" s="58">
        <f t="shared" si="256"/>
        <v>435958</v>
      </c>
      <c r="GD36" s="58">
        <f t="shared" ref="GD36:HW36" si="257">IF(AND(GD33="",GD34="",GD35=""),"",SUM(GD33:GD35))</f>
        <v>397503</v>
      </c>
      <c r="GE36" s="58">
        <f t="shared" si="257"/>
        <v>410338</v>
      </c>
      <c r="GF36" s="58">
        <f t="shared" si="257"/>
        <v>790059</v>
      </c>
      <c r="GG36" s="58">
        <f t="shared" si="257"/>
        <v>794978</v>
      </c>
      <c r="GH36" s="58">
        <f t="shared" si="257"/>
        <v>815173</v>
      </c>
      <c r="GI36" s="58">
        <f t="shared" si="257"/>
        <v>754720</v>
      </c>
      <c r="GJ36" s="58">
        <f t="shared" si="257"/>
        <v>754507</v>
      </c>
      <c r="GK36" s="58">
        <f t="shared" si="257"/>
        <v>30560</v>
      </c>
      <c r="GL36" s="58">
        <f t="shared" si="257"/>
        <v>23591</v>
      </c>
      <c r="GM36" s="58">
        <f t="shared" si="257"/>
        <v>17530</v>
      </c>
      <c r="GN36" s="58">
        <f t="shared" si="257"/>
        <v>16917</v>
      </c>
      <c r="GO36" s="58">
        <f t="shared" si="257"/>
        <v>16908</v>
      </c>
      <c r="GP36" s="58">
        <f t="shared" si="257"/>
        <v>71920</v>
      </c>
      <c r="GQ36" s="58">
        <f t="shared" si="257"/>
        <v>76200</v>
      </c>
      <c r="GR36" s="58">
        <f t="shared" si="257"/>
        <v>75119</v>
      </c>
      <c r="GS36" s="58">
        <f t="shared" si="257"/>
        <v>70999</v>
      </c>
      <c r="GT36" s="58">
        <f t="shared" si="257"/>
        <v>70337</v>
      </c>
      <c r="GU36" s="58">
        <f t="shared" si="257"/>
        <v>30840</v>
      </c>
      <c r="GV36" s="58">
        <f t="shared" si="257"/>
        <v>19730</v>
      </c>
      <c r="GW36" s="58">
        <f t="shared" si="257"/>
        <v>18648</v>
      </c>
      <c r="GX36" s="58">
        <f t="shared" si="257"/>
        <v>20486</v>
      </c>
      <c r="GY36" s="58">
        <f t="shared" si="257"/>
        <v>20661</v>
      </c>
      <c r="GZ36" s="58">
        <f t="shared" si="257"/>
        <v>3553</v>
      </c>
      <c r="HA36" s="58">
        <f t="shared" si="257"/>
        <v>2059</v>
      </c>
      <c r="HB36" s="58">
        <f t="shared" si="257"/>
        <v>1997</v>
      </c>
      <c r="HC36" s="58">
        <f t="shared" si="257"/>
        <v>1965</v>
      </c>
      <c r="HD36" s="58">
        <f t="shared" si="257"/>
        <v>646</v>
      </c>
      <c r="HE36" s="58">
        <f t="shared" si="257"/>
        <v>570676</v>
      </c>
      <c r="HF36" s="58">
        <f t="shared" si="257"/>
        <v>549635</v>
      </c>
      <c r="HG36" s="58">
        <f t="shared" si="257"/>
        <v>532871</v>
      </c>
      <c r="HH36" s="58">
        <f t="shared" si="257"/>
        <v>507507</v>
      </c>
      <c r="HI36" s="58">
        <f t="shared" si="257"/>
        <v>489989</v>
      </c>
      <c r="HJ36" s="58">
        <f t="shared" si="257"/>
        <v>0</v>
      </c>
      <c r="HK36" s="58" t="str">
        <f t="shared" si="257"/>
        <v/>
      </c>
      <c r="HL36" s="58" t="str">
        <f t="shared" si="257"/>
        <v/>
      </c>
      <c r="HM36" s="58" t="str">
        <f t="shared" si="257"/>
        <v/>
      </c>
      <c r="HN36" s="58" t="str">
        <f t="shared" si="257"/>
        <v/>
      </c>
      <c r="HO36" s="58">
        <f t="shared" si="257"/>
        <v>583854</v>
      </c>
      <c r="HP36" s="58">
        <f t="shared" si="257"/>
        <v>548555</v>
      </c>
      <c r="HQ36" s="58">
        <f t="shared" si="257"/>
        <v>517825</v>
      </c>
      <c r="HR36" s="58">
        <f t="shared" si="257"/>
        <v>469730</v>
      </c>
      <c r="HS36" s="58">
        <f t="shared" si="257"/>
        <v>458813</v>
      </c>
      <c r="HT36" s="58">
        <f t="shared" si="257"/>
        <v>192</v>
      </c>
      <c r="HU36" s="58">
        <f t="shared" si="257"/>
        <v>192</v>
      </c>
      <c r="HV36" s="58">
        <f t="shared" si="257"/>
        <v>194</v>
      </c>
      <c r="HW36" s="58">
        <f t="shared" si="257"/>
        <v>94</v>
      </c>
      <c r="HX36" s="58" t="str">
        <f t="shared" ref="HX36:JQ36" si="258">IF(AND(HX33="",HX34="",HX35=""),"",SUM(HX33:HX35))</f>
        <v/>
      </c>
      <c r="HY36" s="58">
        <f t="shared" si="258"/>
        <v>4438</v>
      </c>
      <c r="HZ36" s="58">
        <f t="shared" si="258"/>
        <v>3994</v>
      </c>
      <c r="IA36" s="58">
        <f t="shared" si="258"/>
        <v>3809</v>
      </c>
      <c r="IB36" s="58">
        <f t="shared" si="258"/>
        <v>3777</v>
      </c>
      <c r="IC36" s="58">
        <f t="shared" si="258"/>
        <v>3794</v>
      </c>
      <c r="ID36" s="58">
        <f t="shared" si="258"/>
        <v>26127</v>
      </c>
      <c r="IE36" s="58">
        <f t="shared" si="258"/>
        <v>27772</v>
      </c>
      <c r="IF36" s="58">
        <f t="shared" si="258"/>
        <v>27934</v>
      </c>
      <c r="IG36" s="58">
        <f t="shared" si="258"/>
        <v>27587</v>
      </c>
      <c r="IH36" s="58">
        <f t="shared" si="258"/>
        <v>29246</v>
      </c>
      <c r="II36" s="58">
        <f t="shared" si="258"/>
        <v>2651</v>
      </c>
      <c r="IJ36" s="58">
        <f t="shared" si="258"/>
        <v>2475</v>
      </c>
      <c r="IK36" s="58" t="str">
        <f t="shared" si="258"/>
        <v/>
      </c>
      <c r="IL36" s="58" t="str">
        <f t="shared" si="258"/>
        <v/>
      </c>
      <c r="IM36" s="58" t="str">
        <f t="shared" si="258"/>
        <v/>
      </c>
      <c r="IN36" s="58">
        <f t="shared" si="258"/>
        <v>33382</v>
      </c>
      <c r="IO36" s="58">
        <f t="shared" si="258"/>
        <v>33269</v>
      </c>
      <c r="IP36" s="58" t="str">
        <f t="shared" si="258"/>
        <v/>
      </c>
      <c r="IQ36" s="58" t="str">
        <f t="shared" si="258"/>
        <v/>
      </c>
      <c r="IR36" s="58" t="str">
        <f t="shared" si="258"/>
        <v/>
      </c>
      <c r="IS36" s="58">
        <f t="shared" si="258"/>
        <v>31812</v>
      </c>
      <c r="IT36" s="58">
        <f t="shared" si="258"/>
        <v>32224</v>
      </c>
      <c r="IU36" s="58">
        <f t="shared" si="258"/>
        <v>31652</v>
      </c>
      <c r="IV36" s="58">
        <f t="shared" si="258"/>
        <v>30187</v>
      </c>
      <c r="IW36" s="58">
        <f t="shared" si="258"/>
        <v>28062</v>
      </c>
      <c r="IX36" s="58">
        <f t="shared" si="258"/>
        <v>69755</v>
      </c>
      <c r="IY36" s="58">
        <f t="shared" si="258"/>
        <v>70699</v>
      </c>
      <c r="IZ36" s="58">
        <f t="shared" si="258"/>
        <v>68854</v>
      </c>
      <c r="JA36" s="58">
        <f t="shared" si="258"/>
        <v>66647</v>
      </c>
      <c r="JB36" s="58">
        <f t="shared" si="258"/>
        <v>58034</v>
      </c>
      <c r="JC36" s="58">
        <f t="shared" si="258"/>
        <v>38483</v>
      </c>
      <c r="JD36" s="58">
        <f t="shared" si="258"/>
        <v>37305</v>
      </c>
      <c r="JE36" s="58">
        <f t="shared" si="258"/>
        <v>35858</v>
      </c>
      <c r="JF36" s="58">
        <f t="shared" si="258"/>
        <v>34221</v>
      </c>
      <c r="JG36" s="58">
        <f t="shared" si="258"/>
        <v>34560</v>
      </c>
      <c r="JH36" s="58">
        <f t="shared" si="258"/>
        <v>89565</v>
      </c>
      <c r="JI36" s="58">
        <f t="shared" si="258"/>
        <v>90412</v>
      </c>
      <c r="JJ36" s="58">
        <f t="shared" si="258"/>
        <v>91573</v>
      </c>
      <c r="JK36" s="58">
        <f t="shared" si="258"/>
        <v>90830</v>
      </c>
      <c r="JL36" s="58">
        <f t="shared" si="258"/>
        <v>90732</v>
      </c>
      <c r="JM36" s="58">
        <f t="shared" si="258"/>
        <v>10448</v>
      </c>
      <c r="JN36" s="58">
        <f t="shared" si="258"/>
        <v>10310</v>
      </c>
      <c r="JO36" s="58">
        <f t="shared" si="258"/>
        <v>10467</v>
      </c>
      <c r="JP36" s="58">
        <f t="shared" si="258"/>
        <v>9765</v>
      </c>
      <c r="JQ36" s="58">
        <f t="shared" si="258"/>
        <v>9393</v>
      </c>
      <c r="JR36" s="58">
        <f t="shared" ref="JR36:LJ36" si="259">IF(AND(JR33="",JR34="",JR35=""),"",SUM(JR33:JR35))</f>
        <v>1624029</v>
      </c>
      <c r="JS36" s="58">
        <f t="shared" si="259"/>
        <v>1683409</v>
      </c>
      <c r="JT36" s="58">
        <f t="shared" si="259"/>
        <v>1648497</v>
      </c>
      <c r="JU36" s="58">
        <f t="shared" si="259"/>
        <v>1521106</v>
      </c>
      <c r="JV36" s="58">
        <f t="shared" si="259"/>
        <v>1596654</v>
      </c>
      <c r="JW36" s="58">
        <f t="shared" si="259"/>
        <v>33396</v>
      </c>
      <c r="JX36" s="58">
        <f t="shared" si="259"/>
        <v>34453</v>
      </c>
      <c r="JY36" s="58">
        <f t="shared" si="259"/>
        <v>34474</v>
      </c>
      <c r="JZ36" s="58">
        <f t="shared" si="259"/>
        <v>31056</v>
      </c>
      <c r="KA36" s="58">
        <f t="shared" si="259"/>
        <v>32156</v>
      </c>
      <c r="KB36" s="58">
        <f t="shared" si="259"/>
        <v>343</v>
      </c>
      <c r="KC36" s="58">
        <f t="shared" si="259"/>
        <v>343</v>
      </c>
      <c r="KD36" s="58">
        <f t="shared" si="259"/>
        <v>329</v>
      </c>
      <c r="KE36" s="58">
        <f t="shared" si="259"/>
        <v>313</v>
      </c>
      <c r="KF36" s="58" t="str">
        <f t="shared" si="259"/>
        <v/>
      </c>
      <c r="KG36" s="58">
        <f t="shared" si="259"/>
        <v>4506</v>
      </c>
      <c r="KH36" s="58">
        <f t="shared" si="259"/>
        <v>4068</v>
      </c>
      <c r="KI36" s="58">
        <f t="shared" si="259"/>
        <v>4006</v>
      </c>
      <c r="KJ36" s="58">
        <f t="shared" si="259"/>
        <v>3218</v>
      </c>
      <c r="KK36" s="58" t="str">
        <f t="shared" si="259"/>
        <v/>
      </c>
      <c r="KL36" s="58">
        <f t="shared" si="259"/>
        <v>257</v>
      </c>
      <c r="KM36" s="58">
        <f t="shared" si="259"/>
        <v>254</v>
      </c>
      <c r="KN36" s="58">
        <f t="shared" si="259"/>
        <v>254</v>
      </c>
      <c r="KO36" s="58">
        <f t="shared" si="259"/>
        <v>256</v>
      </c>
      <c r="KP36" s="58">
        <f t="shared" si="259"/>
        <v>256</v>
      </c>
      <c r="KQ36" s="58">
        <f t="shared" si="259"/>
        <v>1106666</v>
      </c>
      <c r="KR36" s="58">
        <f t="shared" si="259"/>
        <v>1137699</v>
      </c>
      <c r="KS36" s="58">
        <f t="shared" si="259"/>
        <v>1096107</v>
      </c>
      <c r="KT36" s="58">
        <f t="shared" si="259"/>
        <v>1008332</v>
      </c>
      <c r="KU36" s="58">
        <f t="shared" si="259"/>
        <v>1039379</v>
      </c>
      <c r="KV36" s="58">
        <f t="shared" si="259"/>
        <v>421360</v>
      </c>
      <c r="KW36" s="58">
        <f t="shared" si="259"/>
        <v>381610</v>
      </c>
      <c r="KX36" s="58">
        <f t="shared" si="259"/>
        <v>364253</v>
      </c>
      <c r="KY36" s="58">
        <f t="shared" si="259"/>
        <v>346252</v>
      </c>
      <c r="KZ36" s="58">
        <f t="shared" si="259"/>
        <v>360292</v>
      </c>
      <c r="LA36" s="58">
        <f t="shared" si="259"/>
        <v>9832</v>
      </c>
      <c r="LB36" s="58">
        <f t="shared" si="259"/>
        <v>9352</v>
      </c>
      <c r="LC36" s="58">
        <f t="shared" si="259"/>
        <v>64078</v>
      </c>
      <c r="LD36" s="58">
        <f t="shared" si="259"/>
        <v>62018</v>
      </c>
      <c r="LE36" s="58">
        <f t="shared" si="259"/>
        <v>7793</v>
      </c>
      <c r="LF36" s="58">
        <f t="shared" si="259"/>
        <v>6253</v>
      </c>
      <c r="LG36" s="58">
        <f t="shared" si="259"/>
        <v>6366</v>
      </c>
      <c r="LH36" s="58" t="str">
        <f t="shared" si="259"/>
        <v/>
      </c>
      <c r="LI36" s="58" t="str">
        <f t="shared" si="259"/>
        <v/>
      </c>
      <c r="LJ36" s="58" t="str">
        <f t="shared" si="259"/>
        <v/>
      </c>
      <c r="LK36" s="58">
        <f t="shared" ref="LK36:NC36" si="260">IF(AND(LK33="",LK34="",LK35=""),"",SUM(LK33:LK35))</f>
        <v>93925</v>
      </c>
      <c r="LL36" s="58">
        <f t="shared" si="260"/>
        <v>86782</v>
      </c>
      <c r="LM36" s="58">
        <f t="shared" si="260"/>
        <v>81003</v>
      </c>
      <c r="LN36" s="58">
        <f t="shared" si="260"/>
        <v>76347</v>
      </c>
      <c r="LO36" s="58">
        <f t="shared" si="260"/>
        <v>78423</v>
      </c>
      <c r="LP36" s="58">
        <f t="shared" si="260"/>
        <v>28567</v>
      </c>
      <c r="LQ36" s="58">
        <f t="shared" si="260"/>
        <v>28021</v>
      </c>
      <c r="LR36" s="58">
        <f t="shared" si="260"/>
        <v>27373</v>
      </c>
      <c r="LS36" s="58">
        <f t="shared" si="260"/>
        <v>27250</v>
      </c>
      <c r="LT36" s="58">
        <f t="shared" si="260"/>
        <v>26511</v>
      </c>
      <c r="LU36" s="58">
        <f t="shared" si="260"/>
        <v>1559428</v>
      </c>
      <c r="LV36" s="58">
        <f t="shared" si="260"/>
        <v>1589926</v>
      </c>
      <c r="LW36" s="58">
        <f t="shared" si="260"/>
        <v>1571190</v>
      </c>
      <c r="LX36" s="58">
        <f t="shared" si="260"/>
        <v>1482825</v>
      </c>
      <c r="LY36" s="58">
        <f t="shared" si="260"/>
        <v>1538935</v>
      </c>
      <c r="LZ36" s="58">
        <f t="shared" si="260"/>
        <v>64818</v>
      </c>
      <c r="MA36" s="58">
        <f t="shared" si="260"/>
        <v>64090</v>
      </c>
      <c r="MB36" s="58">
        <f t="shared" si="260"/>
        <v>60784</v>
      </c>
      <c r="MC36" s="58">
        <f t="shared" si="260"/>
        <v>58992</v>
      </c>
      <c r="MD36" s="58">
        <f t="shared" si="260"/>
        <v>57942</v>
      </c>
      <c r="ME36" s="58">
        <f t="shared" si="260"/>
        <v>38595</v>
      </c>
      <c r="MF36" s="58">
        <f t="shared" si="260"/>
        <v>37001</v>
      </c>
      <c r="MG36" s="58">
        <f t="shared" si="260"/>
        <v>36316</v>
      </c>
      <c r="MH36" s="58">
        <f t="shared" si="260"/>
        <v>35128</v>
      </c>
      <c r="MI36" s="58">
        <f t="shared" si="260"/>
        <v>33979</v>
      </c>
      <c r="MJ36" s="58">
        <f t="shared" si="260"/>
        <v>21487</v>
      </c>
      <c r="MK36" s="58">
        <f t="shared" si="260"/>
        <v>22326</v>
      </c>
      <c r="ML36" s="58">
        <f t="shared" si="260"/>
        <v>22792</v>
      </c>
      <c r="MM36" s="58">
        <f t="shared" si="260"/>
        <v>22458</v>
      </c>
      <c r="MN36" s="58">
        <f t="shared" si="260"/>
        <v>22433</v>
      </c>
      <c r="MO36" s="58">
        <f t="shared" si="260"/>
        <v>515</v>
      </c>
      <c r="MP36" s="58">
        <f t="shared" si="260"/>
        <v>683</v>
      </c>
      <c r="MQ36" s="58">
        <f t="shared" si="260"/>
        <v>694</v>
      </c>
      <c r="MR36" s="58">
        <f t="shared" si="260"/>
        <v>573</v>
      </c>
      <c r="MS36" s="58">
        <f t="shared" si="260"/>
        <v>475</v>
      </c>
      <c r="MT36" s="58">
        <f t="shared" si="260"/>
        <v>0</v>
      </c>
      <c r="MU36" s="58">
        <f t="shared" si="260"/>
        <v>0</v>
      </c>
      <c r="MV36" s="58" t="str">
        <f t="shared" si="260"/>
        <v/>
      </c>
      <c r="MW36" s="58" t="str">
        <f t="shared" si="260"/>
        <v/>
      </c>
      <c r="MX36" s="58" t="str">
        <f t="shared" si="260"/>
        <v/>
      </c>
      <c r="MY36" s="58">
        <f t="shared" si="260"/>
        <v>5784</v>
      </c>
      <c r="MZ36" s="58">
        <f t="shared" si="260"/>
        <v>5390</v>
      </c>
      <c r="NA36" s="58">
        <f t="shared" si="260"/>
        <v>40037</v>
      </c>
      <c r="NB36" s="58">
        <f t="shared" si="260"/>
        <v>37963</v>
      </c>
      <c r="NC36" s="58">
        <f t="shared" si="260"/>
        <v>6193</v>
      </c>
      <c r="ND36" s="58">
        <f t="shared" ref="ND36:OW36" si="261">IF(AND(ND33="",ND34="",ND35=""),"",SUM(ND33:ND35))</f>
        <v>211627</v>
      </c>
      <c r="NE36" s="58">
        <f t="shared" si="261"/>
        <v>214142</v>
      </c>
      <c r="NF36" s="58">
        <f t="shared" si="261"/>
        <v>192885</v>
      </c>
      <c r="NG36" s="58">
        <f t="shared" si="261"/>
        <v>194830</v>
      </c>
      <c r="NH36" s="58">
        <f t="shared" si="261"/>
        <v>197602</v>
      </c>
      <c r="NI36" s="58">
        <f t="shared" si="261"/>
        <v>1360431</v>
      </c>
      <c r="NJ36" s="58">
        <f t="shared" si="261"/>
        <v>1331837</v>
      </c>
      <c r="NK36" s="58">
        <f t="shared" si="261"/>
        <v>1375333</v>
      </c>
      <c r="NL36" s="58">
        <f t="shared" si="261"/>
        <v>1257720</v>
      </c>
      <c r="NM36" s="58">
        <f t="shared" si="261"/>
        <v>1259469</v>
      </c>
      <c r="NN36" s="58">
        <f t="shared" si="261"/>
        <v>67588</v>
      </c>
      <c r="NO36" s="58">
        <f t="shared" si="261"/>
        <v>67086</v>
      </c>
      <c r="NP36" s="58">
        <f t="shared" si="261"/>
        <v>63904</v>
      </c>
      <c r="NQ36" s="58">
        <f t="shared" si="261"/>
        <v>60243</v>
      </c>
      <c r="NR36" s="58">
        <f t="shared" si="261"/>
        <v>42345</v>
      </c>
      <c r="NS36" s="58">
        <f t="shared" si="261"/>
        <v>131</v>
      </c>
      <c r="NT36" s="58">
        <f t="shared" si="261"/>
        <v>127</v>
      </c>
      <c r="NU36" s="58">
        <f t="shared" si="261"/>
        <v>119</v>
      </c>
      <c r="NV36" s="58">
        <f t="shared" si="261"/>
        <v>100</v>
      </c>
      <c r="NW36" s="58">
        <f t="shared" si="261"/>
        <v>98</v>
      </c>
      <c r="NX36" s="58">
        <f t="shared" si="261"/>
        <v>100783</v>
      </c>
      <c r="NY36" s="58">
        <f t="shared" si="261"/>
        <v>96557</v>
      </c>
      <c r="NZ36" s="58">
        <f t="shared" si="261"/>
        <v>89339</v>
      </c>
      <c r="OA36" s="58">
        <f t="shared" si="261"/>
        <v>82070</v>
      </c>
      <c r="OB36" s="58">
        <f t="shared" si="261"/>
        <v>79140</v>
      </c>
      <c r="OC36" s="58">
        <f t="shared" si="261"/>
        <v>225142</v>
      </c>
      <c r="OD36" s="58">
        <f t="shared" si="261"/>
        <v>224431</v>
      </c>
      <c r="OE36" s="58">
        <f t="shared" si="261"/>
        <v>208261</v>
      </c>
      <c r="OF36" s="58">
        <f t="shared" si="261"/>
        <v>199696</v>
      </c>
      <c r="OG36" s="58">
        <f t="shared" si="261"/>
        <v>193919</v>
      </c>
      <c r="OH36" s="58">
        <f t="shared" si="261"/>
        <v>28245</v>
      </c>
      <c r="OI36" s="58">
        <f t="shared" si="261"/>
        <v>27337</v>
      </c>
      <c r="OJ36" s="58">
        <f t="shared" si="261"/>
        <v>25794</v>
      </c>
      <c r="OK36" s="58">
        <f t="shared" si="261"/>
        <v>25476</v>
      </c>
      <c r="OL36" s="58">
        <f t="shared" si="261"/>
        <v>25441</v>
      </c>
      <c r="OM36" s="58">
        <f t="shared" si="261"/>
        <v>74439</v>
      </c>
      <c r="ON36" s="58">
        <f t="shared" si="261"/>
        <v>73739</v>
      </c>
      <c r="OO36" s="58">
        <f t="shared" si="261"/>
        <v>72644</v>
      </c>
      <c r="OP36" s="58">
        <f t="shared" si="261"/>
        <v>66011</v>
      </c>
      <c r="OQ36" s="58">
        <f t="shared" si="261"/>
        <v>52821</v>
      </c>
      <c r="OR36" s="58">
        <f t="shared" si="261"/>
        <v>887</v>
      </c>
      <c r="OS36" s="58">
        <f t="shared" si="261"/>
        <v>805</v>
      </c>
      <c r="OT36" s="58">
        <f t="shared" si="261"/>
        <v>657</v>
      </c>
      <c r="OU36" s="58">
        <f t="shared" si="261"/>
        <v>1070</v>
      </c>
      <c r="OV36" s="58">
        <f t="shared" si="261"/>
        <v>1080</v>
      </c>
      <c r="OW36" s="58">
        <f t="shared" si="261"/>
        <v>86554</v>
      </c>
      <c r="OX36" s="58">
        <f t="shared" ref="OX36:QQ36" si="262">IF(AND(OX33="",OX34="",OX35=""),"",SUM(OX33:OX35))</f>
        <v>101172</v>
      </c>
      <c r="OY36" s="58">
        <f t="shared" si="262"/>
        <v>98063</v>
      </c>
      <c r="OZ36" s="58">
        <f t="shared" si="262"/>
        <v>95053</v>
      </c>
      <c r="PA36" s="58">
        <f t="shared" si="262"/>
        <v>92275</v>
      </c>
      <c r="PB36" s="58">
        <f t="shared" si="262"/>
        <v>138895</v>
      </c>
      <c r="PC36" s="58">
        <f t="shared" si="262"/>
        <v>140169</v>
      </c>
      <c r="PD36" s="58">
        <f t="shared" si="262"/>
        <v>139417</v>
      </c>
      <c r="PE36" s="58">
        <f t="shared" si="262"/>
        <v>133671</v>
      </c>
      <c r="PF36" s="58">
        <f t="shared" si="262"/>
        <v>135233</v>
      </c>
      <c r="PG36" s="58">
        <f t="shared" si="262"/>
        <v>118965</v>
      </c>
      <c r="PH36" s="58">
        <f t="shared" si="262"/>
        <v>114759</v>
      </c>
      <c r="PI36" s="58">
        <f t="shared" si="262"/>
        <v>114047</v>
      </c>
      <c r="PJ36" s="58">
        <f t="shared" si="262"/>
        <v>113254</v>
      </c>
      <c r="PK36" s="58">
        <f t="shared" si="262"/>
        <v>111735</v>
      </c>
      <c r="PL36" s="58">
        <f t="shared" si="262"/>
        <v>3084293</v>
      </c>
      <c r="PM36" s="58">
        <f t="shared" si="262"/>
        <v>3107706</v>
      </c>
      <c r="PN36" s="58">
        <f t="shared" si="262"/>
        <v>3043016</v>
      </c>
      <c r="PO36" s="58">
        <f t="shared" si="262"/>
        <v>2835546</v>
      </c>
      <c r="PP36" s="58">
        <f t="shared" si="262"/>
        <v>2907101</v>
      </c>
      <c r="PQ36" s="58">
        <f t="shared" si="262"/>
        <v>118071</v>
      </c>
      <c r="PR36" s="58">
        <f t="shared" si="262"/>
        <v>140399</v>
      </c>
      <c r="PS36" s="58">
        <f t="shared" si="262"/>
        <v>114210</v>
      </c>
      <c r="PT36" s="58">
        <f t="shared" si="262"/>
        <v>114612</v>
      </c>
      <c r="PU36" s="58">
        <f t="shared" si="262"/>
        <v>116573</v>
      </c>
      <c r="PV36" s="58">
        <f t="shared" si="262"/>
        <v>65083</v>
      </c>
      <c r="PW36" s="58">
        <f t="shared" si="262"/>
        <v>65177</v>
      </c>
      <c r="PX36" s="58">
        <f t="shared" si="262"/>
        <v>67770</v>
      </c>
      <c r="PY36" s="58">
        <f t="shared" si="262"/>
        <v>63712</v>
      </c>
      <c r="PZ36" s="58">
        <f t="shared" si="262"/>
        <v>58585</v>
      </c>
      <c r="QA36" s="58">
        <f t="shared" si="262"/>
        <v>746908</v>
      </c>
      <c r="QB36" s="58">
        <f t="shared" si="262"/>
        <v>696491</v>
      </c>
      <c r="QC36" s="58">
        <f t="shared" si="262"/>
        <v>748400</v>
      </c>
      <c r="QD36" s="58">
        <f t="shared" si="262"/>
        <v>627350</v>
      </c>
      <c r="QE36" s="58">
        <f t="shared" si="262"/>
        <v>614559</v>
      </c>
      <c r="QF36" s="58">
        <f t="shared" si="262"/>
        <v>202408</v>
      </c>
      <c r="QG36" s="58">
        <f t="shared" si="262"/>
        <v>130278</v>
      </c>
      <c r="QH36" s="58">
        <f t="shared" si="262"/>
        <v>127750</v>
      </c>
      <c r="QI36" s="58">
        <f t="shared" si="262"/>
        <v>119073</v>
      </c>
      <c r="QJ36" s="58">
        <f t="shared" si="262"/>
        <v>114128</v>
      </c>
      <c r="QK36" s="58">
        <f t="shared" si="262"/>
        <v>808720</v>
      </c>
      <c r="QL36" s="58">
        <f t="shared" si="262"/>
        <v>761014</v>
      </c>
      <c r="QM36" s="58">
        <f t="shared" si="262"/>
        <v>725409</v>
      </c>
      <c r="QN36" s="58">
        <f t="shared" si="262"/>
        <v>575148</v>
      </c>
      <c r="QO36" s="58">
        <f t="shared" si="262"/>
        <v>559122</v>
      </c>
      <c r="QP36" s="58">
        <f t="shared" si="262"/>
        <v>37280</v>
      </c>
      <c r="QQ36" s="58">
        <f t="shared" si="262"/>
        <v>36188</v>
      </c>
      <c r="QR36" s="58">
        <f t="shared" ref="QR36:SK36" si="263">IF(AND(QR33="",QR34="",QR35=""),"",SUM(QR33:QR35))</f>
        <v>35232</v>
      </c>
      <c r="QS36" s="58">
        <f t="shared" si="263"/>
        <v>34998</v>
      </c>
      <c r="QT36" s="58">
        <f t="shared" si="263"/>
        <v>33179</v>
      </c>
      <c r="QU36" s="58">
        <f t="shared" si="263"/>
        <v>3470</v>
      </c>
      <c r="QV36" s="58">
        <f t="shared" si="263"/>
        <v>3290</v>
      </c>
      <c r="QW36" s="58">
        <f t="shared" si="263"/>
        <v>3290</v>
      </c>
      <c r="QX36" s="58">
        <f t="shared" si="263"/>
        <v>3241</v>
      </c>
      <c r="QY36" s="58">
        <f t="shared" si="263"/>
        <v>3263</v>
      </c>
      <c r="QZ36" s="58">
        <f t="shared" si="263"/>
        <v>414</v>
      </c>
      <c r="RA36" s="58" t="str">
        <f t="shared" si="263"/>
        <v/>
      </c>
      <c r="RB36" s="58" t="str">
        <f t="shared" si="263"/>
        <v/>
      </c>
      <c r="RC36" s="58" t="str">
        <f t="shared" si="263"/>
        <v/>
      </c>
      <c r="RD36" s="58" t="str">
        <f t="shared" si="263"/>
        <v/>
      </c>
      <c r="RE36" s="58">
        <f t="shared" si="263"/>
        <v>208</v>
      </c>
      <c r="RF36" s="58">
        <f t="shared" si="263"/>
        <v>9</v>
      </c>
      <c r="RG36" s="58">
        <f t="shared" si="263"/>
        <v>10</v>
      </c>
      <c r="RH36" s="58">
        <f t="shared" si="263"/>
        <v>122</v>
      </c>
      <c r="RI36" s="58" t="str">
        <f t="shared" si="263"/>
        <v/>
      </c>
      <c r="RJ36" s="58">
        <f t="shared" si="263"/>
        <v>62619</v>
      </c>
      <c r="RK36" s="58">
        <f t="shared" si="263"/>
        <v>54357</v>
      </c>
      <c r="RL36" s="58">
        <f t="shared" si="263"/>
        <v>49360</v>
      </c>
      <c r="RM36" s="58">
        <f t="shared" si="263"/>
        <v>48379</v>
      </c>
      <c r="RN36" s="58">
        <f t="shared" si="263"/>
        <v>48995</v>
      </c>
      <c r="RO36" s="58">
        <f t="shared" si="263"/>
        <v>733762</v>
      </c>
      <c r="RP36" s="58">
        <f t="shared" si="263"/>
        <v>733013</v>
      </c>
      <c r="RQ36" s="58">
        <f t="shared" si="263"/>
        <v>778065</v>
      </c>
      <c r="RR36" s="58">
        <f t="shared" si="263"/>
        <v>742610</v>
      </c>
      <c r="RS36" s="58">
        <f t="shared" si="263"/>
        <v>617007</v>
      </c>
      <c r="RT36" s="58">
        <f t="shared" si="263"/>
        <v>173336</v>
      </c>
      <c r="RU36" s="58">
        <f t="shared" si="263"/>
        <v>180707</v>
      </c>
      <c r="RV36" s="58">
        <f t="shared" si="263"/>
        <v>96436</v>
      </c>
      <c r="RW36" s="58">
        <f t="shared" si="263"/>
        <v>75755</v>
      </c>
      <c r="RX36" s="58">
        <f t="shared" si="263"/>
        <v>71306</v>
      </c>
      <c r="RY36" s="58">
        <f t="shared" si="263"/>
        <v>274339</v>
      </c>
      <c r="RZ36" s="58">
        <f t="shared" si="263"/>
        <v>269518</v>
      </c>
      <c r="SA36" s="58">
        <f t="shared" si="263"/>
        <v>291642</v>
      </c>
      <c r="SB36" s="58">
        <f t="shared" si="263"/>
        <v>240388</v>
      </c>
      <c r="SC36" s="58">
        <f t="shared" si="263"/>
        <v>240904</v>
      </c>
      <c r="SD36" s="58">
        <f t="shared" si="263"/>
        <v>15236</v>
      </c>
      <c r="SE36" s="58">
        <f t="shared" si="263"/>
        <v>12786</v>
      </c>
      <c r="SF36" s="58">
        <f t="shared" si="263"/>
        <v>12478</v>
      </c>
      <c r="SG36" s="58">
        <f t="shared" si="263"/>
        <v>12399</v>
      </c>
      <c r="SH36" s="58">
        <f t="shared" si="263"/>
        <v>10371</v>
      </c>
      <c r="SI36" s="58">
        <f t="shared" si="263"/>
        <v>250499</v>
      </c>
      <c r="SJ36" s="58">
        <f t="shared" si="263"/>
        <v>241239</v>
      </c>
      <c r="SK36" s="58">
        <f t="shared" si="263"/>
        <v>231538</v>
      </c>
      <c r="SL36" s="58">
        <f t="shared" ref="SL36:UE36" si="264">IF(AND(SL33="",SL34="",SL35=""),"",SUM(SL33:SL35))</f>
        <v>245386</v>
      </c>
      <c r="SM36" s="58">
        <f t="shared" si="264"/>
        <v>226101</v>
      </c>
      <c r="SN36" s="58">
        <f t="shared" si="264"/>
        <v>1239013</v>
      </c>
      <c r="SO36" s="58">
        <f t="shared" si="264"/>
        <v>1259266</v>
      </c>
      <c r="SP36" s="58">
        <f t="shared" si="264"/>
        <v>1245562</v>
      </c>
      <c r="SQ36" s="58">
        <f t="shared" si="264"/>
        <v>1199342</v>
      </c>
      <c r="SR36" s="58">
        <f t="shared" si="264"/>
        <v>1222330</v>
      </c>
      <c r="SS36" s="58">
        <f t="shared" si="264"/>
        <v>326909</v>
      </c>
      <c r="ST36" s="58">
        <f t="shared" si="264"/>
        <v>344849</v>
      </c>
      <c r="SU36" s="58">
        <f t="shared" si="264"/>
        <v>332713</v>
      </c>
      <c r="SV36" s="58">
        <f t="shared" si="264"/>
        <v>338358</v>
      </c>
      <c r="SW36" s="58">
        <f t="shared" si="264"/>
        <v>335426</v>
      </c>
      <c r="SX36" s="58">
        <f t="shared" si="264"/>
        <v>79738</v>
      </c>
      <c r="SY36" s="58">
        <f t="shared" si="264"/>
        <v>77297</v>
      </c>
      <c r="SZ36" s="58">
        <f t="shared" si="264"/>
        <v>77996</v>
      </c>
      <c r="TA36" s="58">
        <f t="shared" si="264"/>
        <v>73947</v>
      </c>
      <c r="TB36" s="58">
        <f t="shared" si="264"/>
        <v>72794</v>
      </c>
      <c r="TC36" s="58">
        <f t="shared" si="264"/>
        <v>536573</v>
      </c>
      <c r="TD36" s="58">
        <f t="shared" si="264"/>
        <v>531384</v>
      </c>
      <c r="TE36" s="58">
        <f t="shared" si="264"/>
        <v>546544</v>
      </c>
      <c r="TF36" s="58">
        <f t="shared" si="264"/>
        <v>487785</v>
      </c>
      <c r="TG36" s="58">
        <f t="shared" si="264"/>
        <v>518455</v>
      </c>
      <c r="TH36" s="58">
        <f t="shared" si="264"/>
        <v>6383</v>
      </c>
      <c r="TI36" s="58">
        <f t="shared" si="264"/>
        <v>6365</v>
      </c>
      <c r="TJ36" s="58">
        <f t="shared" si="264"/>
        <v>6384</v>
      </c>
      <c r="TK36" s="58">
        <f t="shared" si="264"/>
        <v>6396</v>
      </c>
      <c r="TL36" s="58">
        <f t="shared" si="264"/>
        <v>6480</v>
      </c>
      <c r="TM36" s="58">
        <f t="shared" si="264"/>
        <v>78670</v>
      </c>
      <c r="TN36" s="58">
        <f t="shared" si="264"/>
        <v>80533</v>
      </c>
      <c r="TO36" s="58">
        <f t="shared" si="264"/>
        <v>76956</v>
      </c>
      <c r="TP36" s="58">
        <f t="shared" si="264"/>
        <v>77228</v>
      </c>
      <c r="TQ36" s="58">
        <f t="shared" si="264"/>
        <v>51239</v>
      </c>
      <c r="TR36" s="58">
        <f t="shared" si="264"/>
        <v>16160</v>
      </c>
      <c r="TS36" s="58">
        <f t="shared" si="264"/>
        <v>15930</v>
      </c>
      <c r="TT36" s="58">
        <f t="shared" si="264"/>
        <v>15735</v>
      </c>
      <c r="TU36" s="58">
        <f t="shared" si="264"/>
        <v>15182</v>
      </c>
      <c r="TV36" s="58">
        <f t="shared" si="264"/>
        <v>14580</v>
      </c>
      <c r="TW36" s="58">
        <f t="shared" si="264"/>
        <v>803878</v>
      </c>
      <c r="TX36" s="58">
        <f t="shared" si="264"/>
        <v>786690</v>
      </c>
      <c r="TY36" s="58">
        <f t="shared" si="264"/>
        <v>582166</v>
      </c>
      <c r="TZ36" s="58">
        <f t="shared" si="264"/>
        <v>496662</v>
      </c>
      <c r="UA36" s="58">
        <f t="shared" si="264"/>
        <v>631309</v>
      </c>
      <c r="UB36" s="58">
        <f t="shared" si="264"/>
        <v>21537</v>
      </c>
      <c r="UC36" s="58">
        <f t="shared" si="264"/>
        <v>21240</v>
      </c>
      <c r="UD36" s="58">
        <f t="shared" si="264"/>
        <v>21113</v>
      </c>
      <c r="UE36" s="58">
        <f t="shared" si="264"/>
        <v>20915</v>
      </c>
      <c r="UF36" s="58">
        <f t="shared" ref="UF36:VY36" si="265">IF(AND(UF33="",UF34="",UF35=""),"",SUM(UF33:UF35))</f>
        <v>20665</v>
      </c>
      <c r="UG36" s="58">
        <f t="shared" si="265"/>
        <v>80710</v>
      </c>
      <c r="UH36" s="58">
        <f t="shared" si="265"/>
        <v>79147</v>
      </c>
      <c r="UI36" s="58">
        <f t="shared" si="265"/>
        <v>79804</v>
      </c>
      <c r="UJ36" s="58">
        <f t="shared" si="265"/>
        <v>78964</v>
      </c>
      <c r="UK36" s="58">
        <f t="shared" si="265"/>
        <v>76946</v>
      </c>
      <c r="UL36" s="58">
        <f t="shared" si="265"/>
        <v>527400</v>
      </c>
      <c r="UM36" s="58">
        <f t="shared" si="265"/>
        <v>550031</v>
      </c>
      <c r="UN36" s="58">
        <f t="shared" si="265"/>
        <v>542768</v>
      </c>
      <c r="UO36" s="58">
        <f t="shared" si="265"/>
        <v>516055</v>
      </c>
      <c r="UP36" s="58">
        <f t="shared" si="265"/>
        <v>510697</v>
      </c>
      <c r="UQ36" s="58">
        <f t="shared" si="265"/>
        <v>2223</v>
      </c>
      <c r="UR36" s="58">
        <f t="shared" si="265"/>
        <v>2223</v>
      </c>
      <c r="US36" s="58">
        <f t="shared" si="265"/>
        <v>2349</v>
      </c>
      <c r="UT36" s="58">
        <f t="shared" si="265"/>
        <v>2245</v>
      </c>
      <c r="UU36" s="58">
        <f t="shared" si="265"/>
        <v>2318</v>
      </c>
      <c r="UV36" s="58">
        <f t="shared" si="265"/>
        <v>1770836</v>
      </c>
      <c r="UW36" s="58">
        <f t="shared" si="265"/>
        <v>1933336</v>
      </c>
      <c r="UX36" s="58">
        <f t="shared" si="265"/>
        <v>1938913</v>
      </c>
      <c r="UY36" s="58">
        <f t="shared" si="265"/>
        <v>1883115</v>
      </c>
      <c r="UZ36" s="58">
        <f t="shared" si="265"/>
        <v>1885720</v>
      </c>
      <c r="VA36" s="58">
        <f t="shared" si="265"/>
        <v>143835</v>
      </c>
      <c r="VB36" s="58">
        <f t="shared" si="265"/>
        <v>139725</v>
      </c>
      <c r="VC36" s="58">
        <f t="shared" si="265"/>
        <v>139524</v>
      </c>
      <c r="VD36" s="58">
        <f t="shared" si="265"/>
        <v>132889</v>
      </c>
      <c r="VE36" s="58">
        <f t="shared" si="265"/>
        <v>138523</v>
      </c>
      <c r="VF36" s="58">
        <f t="shared" si="265"/>
        <v>234583</v>
      </c>
      <c r="VG36" s="58">
        <f t="shared" si="265"/>
        <v>235891</v>
      </c>
      <c r="VH36" s="58">
        <f t="shared" si="265"/>
        <v>223029</v>
      </c>
      <c r="VI36" s="58">
        <f t="shared" si="265"/>
        <v>173126</v>
      </c>
      <c r="VJ36" s="58">
        <f t="shared" si="265"/>
        <v>189387</v>
      </c>
      <c r="VK36" s="58">
        <f t="shared" si="265"/>
        <v>454507</v>
      </c>
      <c r="VL36" s="58">
        <f t="shared" si="265"/>
        <v>447172</v>
      </c>
      <c r="VM36" s="58">
        <f t="shared" si="265"/>
        <v>442375</v>
      </c>
      <c r="VN36" s="58">
        <f t="shared" si="265"/>
        <v>407952</v>
      </c>
      <c r="VO36" s="58">
        <f t="shared" si="265"/>
        <v>70045</v>
      </c>
      <c r="VP36" s="58">
        <f t="shared" si="265"/>
        <v>22227</v>
      </c>
      <c r="VQ36" s="58">
        <f t="shared" si="265"/>
        <v>22575</v>
      </c>
      <c r="VR36" s="58">
        <f t="shared" si="265"/>
        <v>23246</v>
      </c>
      <c r="VS36" s="58">
        <f t="shared" si="265"/>
        <v>22754</v>
      </c>
      <c r="VT36" s="58">
        <f t="shared" si="265"/>
        <v>22514</v>
      </c>
      <c r="VU36" s="58">
        <f t="shared" si="265"/>
        <v>52447</v>
      </c>
      <c r="VV36" s="58">
        <f t="shared" si="265"/>
        <v>52263</v>
      </c>
      <c r="VW36" s="58">
        <f t="shared" si="265"/>
        <v>51743</v>
      </c>
      <c r="VX36" s="58">
        <f t="shared" si="265"/>
        <v>47150</v>
      </c>
      <c r="VY36" s="58">
        <f t="shared" si="265"/>
        <v>37217</v>
      </c>
      <c r="VZ36" s="58">
        <f t="shared" ref="VZ36:XR36" si="266">IF(AND(VZ33="",VZ34="",VZ35=""),"",SUM(VZ33:VZ35))</f>
        <v>38020</v>
      </c>
      <c r="WA36" s="58">
        <f t="shared" si="266"/>
        <v>33839</v>
      </c>
      <c r="WB36" s="58">
        <f t="shared" si="266"/>
        <v>31834</v>
      </c>
      <c r="WC36" s="58">
        <f t="shared" si="266"/>
        <v>27556</v>
      </c>
      <c r="WD36" s="58">
        <f t="shared" si="266"/>
        <v>26236</v>
      </c>
      <c r="WE36" s="58">
        <f t="shared" si="266"/>
        <v>17535</v>
      </c>
      <c r="WF36" s="58">
        <f t="shared" si="266"/>
        <v>16111</v>
      </c>
      <c r="WG36" s="58">
        <f t="shared" si="266"/>
        <v>15824</v>
      </c>
      <c r="WH36" s="58">
        <f t="shared" si="266"/>
        <v>15872</v>
      </c>
      <c r="WI36" s="58">
        <f t="shared" si="266"/>
        <v>15695</v>
      </c>
      <c r="WJ36" s="58">
        <f t="shared" si="266"/>
        <v>4054</v>
      </c>
      <c r="WK36" s="58">
        <f t="shared" si="266"/>
        <v>1808</v>
      </c>
      <c r="WL36" s="58">
        <f t="shared" si="266"/>
        <v>1672</v>
      </c>
      <c r="WM36" s="58">
        <f t="shared" si="266"/>
        <v>4001</v>
      </c>
      <c r="WN36" s="58">
        <f t="shared" si="266"/>
        <v>5663</v>
      </c>
      <c r="WO36" s="58">
        <f t="shared" si="266"/>
        <v>117320</v>
      </c>
      <c r="WP36" s="58">
        <f t="shared" si="266"/>
        <v>108150</v>
      </c>
      <c r="WQ36" s="58">
        <f t="shared" si="266"/>
        <v>98893</v>
      </c>
      <c r="WR36" s="58">
        <f t="shared" si="266"/>
        <v>87908</v>
      </c>
      <c r="WS36" s="58">
        <f t="shared" si="266"/>
        <v>81125</v>
      </c>
      <c r="WT36" s="58">
        <f t="shared" si="266"/>
        <v>58163</v>
      </c>
      <c r="WU36" s="58">
        <f t="shared" si="266"/>
        <v>8108</v>
      </c>
      <c r="WV36" s="58">
        <f t="shared" si="266"/>
        <v>7955</v>
      </c>
      <c r="WW36" s="58">
        <f t="shared" si="266"/>
        <v>7651</v>
      </c>
      <c r="WX36" s="58">
        <f t="shared" si="266"/>
        <v>3706</v>
      </c>
      <c r="WY36" s="58">
        <f t="shared" si="266"/>
        <v>846</v>
      </c>
      <c r="WZ36" s="58">
        <f t="shared" si="266"/>
        <v>1854</v>
      </c>
      <c r="XA36" s="58">
        <f t="shared" si="266"/>
        <v>1811</v>
      </c>
      <c r="XB36" s="58">
        <f t="shared" si="266"/>
        <v>1705</v>
      </c>
      <c r="XC36" s="58">
        <f t="shared" si="266"/>
        <v>1806</v>
      </c>
      <c r="XD36" s="58">
        <f t="shared" si="266"/>
        <v>2968</v>
      </c>
      <c r="XE36" s="58">
        <f t="shared" si="266"/>
        <v>3015</v>
      </c>
      <c r="XF36" s="58">
        <f t="shared" si="266"/>
        <v>2930</v>
      </c>
      <c r="XG36" s="58">
        <f t="shared" si="266"/>
        <v>2900</v>
      </c>
      <c r="XH36" s="58">
        <f t="shared" si="266"/>
        <v>2525</v>
      </c>
      <c r="XI36" s="58">
        <f t="shared" si="266"/>
        <v>4704</v>
      </c>
      <c r="XJ36" s="58">
        <f t="shared" si="266"/>
        <v>4505</v>
      </c>
      <c r="XK36" s="58">
        <f t="shared" si="266"/>
        <v>2138</v>
      </c>
      <c r="XL36" s="58">
        <f t="shared" si="266"/>
        <v>1891</v>
      </c>
      <c r="XM36" s="58">
        <f t="shared" si="266"/>
        <v>1909</v>
      </c>
      <c r="XN36" s="58">
        <f t="shared" si="266"/>
        <v>12269</v>
      </c>
      <c r="XO36" s="58">
        <f t="shared" si="266"/>
        <v>11974</v>
      </c>
      <c r="XP36" s="58">
        <f t="shared" si="266"/>
        <v>10529</v>
      </c>
      <c r="XQ36" s="58">
        <f t="shared" si="266"/>
        <v>8916</v>
      </c>
      <c r="XR36" s="58">
        <f t="shared" si="266"/>
        <v>0</v>
      </c>
      <c r="XS36" s="58">
        <f t="shared" ref="XS36:YV36" si="267">IF(AND(XS33="",XS34="",XS35=""),"",SUM(XS33:XS35))</f>
        <v>10744160</v>
      </c>
      <c r="XT36" s="58">
        <f t="shared" si="267"/>
        <v>10642629</v>
      </c>
      <c r="XU36" s="58">
        <f t="shared" si="267"/>
        <v>10536289</v>
      </c>
      <c r="XV36" s="58">
        <f t="shared" si="267"/>
        <v>10926963</v>
      </c>
      <c r="XW36" s="58" t="str">
        <f t="shared" si="267"/>
        <v/>
      </c>
      <c r="XX36" s="58">
        <f t="shared" si="267"/>
        <v>33832</v>
      </c>
      <c r="XY36" s="58">
        <f t="shared" si="267"/>
        <v>25633</v>
      </c>
      <c r="XZ36" s="58">
        <f t="shared" si="267"/>
        <v>22060</v>
      </c>
      <c r="YA36" s="58">
        <f t="shared" si="267"/>
        <v>22258</v>
      </c>
      <c r="YB36" s="58">
        <f t="shared" si="267"/>
        <v>22080</v>
      </c>
      <c r="YC36" s="58">
        <f t="shared" si="267"/>
        <v>42293</v>
      </c>
      <c r="YD36" s="58">
        <f t="shared" si="267"/>
        <v>33683</v>
      </c>
      <c r="YE36" s="58">
        <f t="shared" si="267"/>
        <v>27624</v>
      </c>
      <c r="YF36" s="58">
        <f t="shared" si="267"/>
        <v>23615</v>
      </c>
      <c r="YG36" s="58">
        <f t="shared" si="267"/>
        <v>23034</v>
      </c>
      <c r="YH36" s="58">
        <f t="shared" si="267"/>
        <v>5851</v>
      </c>
      <c r="YI36" s="58">
        <f t="shared" si="267"/>
        <v>5814</v>
      </c>
      <c r="YJ36" s="58">
        <f t="shared" si="267"/>
        <v>5721</v>
      </c>
      <c r="YK36" s="58">
        <f t="shared" si="267"/>
        <v>5662</v>
      </c>
      <c r="YL36" s="58">
        <f t="shared" si="267"/>
        <v>5564</v>
      </c>
      <c r="YM36" s="58">
        <f t="shared" si="267"/>
        <v>144911</v>
      </c>
      <c r="YN36" s="58">
        <f t="shared" si="267"/>
        <v>138706</v>
      </c>
      <c r="YO36" s="58">
        <f t="shared" si="267"/>
        <v>134761</v>
      </c>
      <c r="YP36" s="58">
        <f t="shared" si="267"/>
        <v>129040</v>
      </c>
      <c r="YQ36" s="58">
        <f t="shared" si="267"/>
        <v>118489</v>
      </c>
      <c r="YR36" s="58">
        <f t="shared" si="267"/>
        <v>37353</v>
      </c>
      <c r="YS36" s="58">
        <f t="shared" si="267"/>
        <v>38146</v>
      </c>
      <c r="YT36" s="58">
        <f t="shared" si="267"/>
        <v>37656</v>
      </c>
      <c r="YU36" s="58">
        <f t="shared" si="267"/>
        <v>36530</v>
      </c>
      <c r="YV36" s="58">
        <f t="shared" si="267"/>
        <v>36878</v>
      </c>
      <c r="YW36" s="58">
        <f t="shared" ref="YW36:ZA36" si="268">IF(AND(YW33="",YW34="",YW35=""),"",SUM(YW33:YW35))</f>
        <v>27720</v>
      </c>
      <c r="YX36" s="58">
        <f t="shared" si="268"/>
        <v>27406</v>
      </c>
      <c r="YY36" s="58">
        <f t="shared" si="268"/>
        <v>27222</v>
      </c>
      <c r="YZ36" s="58">
        <f t="shared" si="268"/>
        <v>26876</v>
      </c>
      <c r="ZA36" s="58">
        <f t="shared" si="268"/>
        <v>26707</v>
      </c>
    </row>
    <row r="37" spans="2:677" s="1" customFormat="1" ht="12" customHeight="1" outlineLevel="1" x14ac:dyDescent="0.2">
      <c r="B37" s="33" t="s">
        <v>26</v>
      </c>
      <c r="C37" s="58">
        <f>IF('SNL Operating Data'!H47="NA","",'SNL Operating Data'!H47)</f>
        <v>0</v>
      </c>
      <c r="D37" s="58">
        <f>IF('SNL Operating Data'!I47="NA","",'SNL Operating Data'!I47)</f>
        <v>0</v>
      </c>
      <c r="E37" s="58">
        <f>IF('SNL Operating Data'!J47="NA","",'SNL Operating Data'!J47)</f>
        <v>0</v>
      </c>
      <c r="F37" s="58">
        <f>IF('SNL Operating Data'!K47="NA","",'SNL Operating Data'!K47)</f>
        <v>0</v>
      </c>
      <c r="G37" s="58">
        <f>IF('SNL Operating Data'!L47="NA","",'SNL Operating Data'!L47)</f>
        <v>0</v>
      </c>
      <c r="H37" s="58">
        <f>IF('SNL Operating Data'!M47="NA","",'SNL Operating Data'!M47)</f>
        <v>0</v>
      </c>
      <c r="I37" s="58">
        <f>IF('SNL Operating Data'!N47="NA","",'SNL Operating Data'!N47)</f>
        <v>0</v>
      </c>
      <c r="J37" s="58">
        <f>IF('SNL Operating Data'!O47="NA","",'SNL Operating Data'!O47)</f>
        <v>0</v>
      </c>
      <c r="K37" s="58">
        <f>IF('SNL Operating Data'!P47="NA","",'SNL Operating Data'!P47)</f>
        <v>0</v>
      </c>
      <c r="L37" s="58">
        <f>IF('SNL Operating Data'!Q47="NA","",'SNL Operating Data'!Q47)</f>
        <v>0</v>
      </c>
      <c r="M37" s="58">
        <f>IF('SNL Operating Data'!R47="NA","",'SNL Operating Data'!R47)</f>
        <v>0</v>
      </c>
      <c r="N37" s="58">
        <f>IF('SNL Operating Data'!S47="NA","",'SNL Operating Data'!S47)</f>
        <v>0</v>
      </c>
      <c r="O37" s="58">
        <f>IF('SNL Operating Data'!T47="NA","",'SNL Operating Data'!T47)</f>
        <v>0</v>
      </c>
      <c r="P37" s="58">
        <f>IF('SNL Operating Data'!U47="NA","",'SNL Operating Data'!U47)</f>
        <v>0</v>
      </c>
      <c r="Q37" s="58">
        <f>IF('SNL Operating Data'!V47="NA","",'SNL Operating Data'!V47)</f>
        <v>0</v>
      </c>
      <c r="R37" s="58">
        <f>IF('SNL Operating Data'!W47="NA","",'SNL Operating Data'!W47)</f>
        <v>0</v>
      </c>
      <c r="S37" s="58">
        <f>IF('SNL Operating Data'!X47="NA","",'SNL Operating Data'!X47)</f>
        <v>0</v>
      </c>
      <c r="T37" s="58">
        <f>IF('SNL Operating Data'!Y47="NA","",'SNL Operating Data'!Y47)</f>
        <v>0</v>
      </c>
      <c r="U37" s="58">
        <f>IF('SNL Operating Data'!Z47="NA","",'SNL Operating Data'!Z47)</f>
        <v>0</v>
      </c>
      <c r="V37" s="58">
        <f>IF('SNL Operating Data'!AA47="NA","",'SNL Operating Data'!AA47)</f>
        <v>0</v>
      </c>
      <c r="W37" s="58">
        <f>IF('SNL Operating Data'!AB47="NA","",'SNL Operating Data'!AB47)</f>
        <v>0</v>
      </c>
      <c r="X37" s="58">
        <f>IF('SNL Operating Data'!AC47="NA","",'SNL Operating Data'!AC47)</f>
        <v>0</v>
      </c>
      <c r="Y37" s="58">
        <f>IF('SNL Operating Data'!AD47="NA","",'SNL Operating Data'!AD47)</f>
        <v>0</v>
      </c>
      <c r="Z37" s="58">
        <f>IF('SNL Operating Data'!AE47="NA","",'SNL Operating Data'!AE47)</f>
        <v>0</v>
      </c>
      <c r="AA37" s="58">
        <f>IF('SNL Operating Data'!AF47="NA","",'SNL Operating Data'!AF47)</f>
        <v>0</v>
      </c>
      <c r="AB37" s="58">
        <f>IF('SNL Operating Data'!AG47="NA","",'SNL Operating Data'!AG47)</f>
        <v>0</v>
      </c>
      <c r="AC37" s="58">
        <f>IF('SNL Operating Data'!AH47="NA","",'SNL Operating Data'!AH47)</f>
        <v>0</v>
      </c>
      <c r="AD37" s="58">
        <f>IF('SNL Operating Data'!AI47="NA","",'SNL Operating Data'!AI47)</f>
        <v>0</v>
      </c>
      <c r="AE37" s="58">
        <f>IF('SNL Operating Data'!AJ47="NA","",'SNL Operating Data'!AJ47)</f>
        <v>0</v>
      </c>
      <c r="AF37" s="58">
        <f>IF('SNL Operating Data'!AK47="NA","",'SNL Operating Data'!AK47)</f>
        <v>0</v>
      </c>
      <c r="AG37" s="58">
        <f>IF('SNL Operating Data'!AL47="NA","",'SNL Operating Data'!AL47)</f>
        <v>0</v>
      </c>
      <c r="AH37" s="58">
        <f>IF('SNL Operating Data'!AM47="NA","",'SNL Operating Data'!AM47)</f>
        <v>0</v>
      </c>
      <c r="AI37" s="58">
        <f>IF('SNL Operating Data'!AN47="NA","",'SNL Operating Data'!AN47)</f>
        <v>0</v>
      </c>
      <c r="AJ37" s="58">
        <f>IF('SNL Operating Data'!AO47="NA","",'SNL Operating Data'!AO47)</f>
        <v>0</v>
      </c>
      <c r="AK37" s="58">
        <f>IF('SNL Operating Data'!AP47="NA","",'SNL Operating Data'!AP47)</f>
        <v>0</v>
      </c>
      <c r="AL37" s="58">
        <f>IF('SNL Operating Data'!AQ47="NA","",'SNL Operating Data'!AQ47)</f>
        <v>0</v>
      </c>
      <c r="AM37" s="58">
        <f>IF('SNL Operating Data'!AR47="NA","",'SNL Operating Data'!AR47)</f>
        <v>0</v>
      </c>
      <c r="AN37" s="58">
        <f>IF('SNL Operating Data'!AS47="NA","",'SNL Operating Data'!AS47)</f>
        <v>0</v>
      </c>
      <c r="AO37" s="58">
        <f>IF('SNL Operating Data'!AT47="NA","",'SNL Operating Data'!AT47)</f>
        <v>0</v>
      </c>
      <c r="AP37" s="58">
        <f>IF('SNL Operating Data'!AU47="NA","",'SNL Operating Data'!AU47)</f>
        <v>0</v>
      </c>
      <c r="AQ37" s="58">
        <f>IF('SNL Operating Data'!AV47="NA","",'SNL Operating Data'!AV47)</f>
        <v>13148</v>
      </c>
      <c r="AR37" s="58">
        <f>IF('SNL Operating Data'!AW47="NA","",'SNL Operating Data'!AW47)</f>
        <v>13717</v>
      </c>
      <c r="AS37" s="58">
        <f>IF('SNL Operating Data'!AX47="NA","",'SNL Operating Data'!AX47)</f>
        <v>14708</v>
      </c>
      <c r="AT37" s="58">
        <f>IF('SNL Operating Data'!AY47="NA","",'SNL Operating Data'!AY47)</f>
        <v>13435</v>
      </c>
      <c r="AU37" s="58">
        <f>IF('SNL Operating Data'!AZ47="NA","",'SNL Operating Data'!AZ47)</f>
        <v>13784</v>
      </c>
      <c r="AV37" s="58">
        <f>IF('SNL Operating Data'!BA47="NA","",'SNL Operating Data'!BA47)</f>
        <v>11092</v>
      </c>
      <c r="AW37" s="58">
        <f>IF('SNL Operating Data'!BB47="NA","",'SNL Operating Data'!BB47)</f>
        <v>9546</v>
      </c>
      <c r="AX37" s="58">
        <f>IF('SNL Operating Data'!BC47="NA","",'SNL Operating Data'!BC47)</f>
        <v>12027</v>
      </c>
      <c r="AY37" s="58">
        <f>IF('SNL Operating Data'!BD47="NA","",'SNL Operating Data'!BD47)</f>
        <v>9540</v>
      </c>
      <c r="AZ37" s="58">
        <f>IF('SNL Operating Data'!BE47="NA","",'SNL Operating Data'!BE47)</f>
        <v>9008</v>
      </c>
      <c r="BA37" s="58" t="str">
        <f>IF('SNL Operating Data'!BF47="NA","",'SNL Operating Data'!BF47)</f>
        <v/>
      </c>
      <c r="BB37" s="58" t="str">
        <f>IF('SNL Operating Data'!BG47="NA","",'SNL Operating Data'!BG47)</f>
        <v/>
      </c>
      <c r="BC37" s="58" t="str">
        <f>IF('SNL Operating Data'!BH47="NA","",'SNL Operating Data'!BH47)</f>
        <v/>
      </c>
      <c r="BD37" s="58" t="str">
        <f>IF('SNL Operating Data'!BI47="NA","",'SNL Operating Data'!BI47)</f>
        <v/>
      </c>
      <c r="BE37" s="58" t="str">
        <f>IF('SNL Operating Data'!BJ47="NA","",'SNL Operating Data'!BJ47)</f>
        <v/>
      </c>
      <c r="BF37" s="58">
        <f>IF('SNL Operating Data'!BK47="NA","",'SNL Operating Data'!BK47)</f>
        <v>0</v>
      </c>
      <c r="BG37" s="58">
        <f>IF('SNL Operating Data'!BL47="NA","",'SNL Operating Data'!BL47)</f>
        <v>0</v>
      </c>
      <c r="BH37" s="58">
        <f>IF('SNL Operating Data'!BM47="NA","",'SNL Operating Data'!BM47)</f>
        <v>0</v>
      </c>
      <c r="BI37" s="58">
        <f>IF('SNL Operating Data'!BN47="NA","",'SNL Operating Data'!BN47)</f>
        <v>0</v>
      </c>
      <c r="BJ37" s="58">
        <f>IF('SNL Operating Data'!BO47="NA","",'SNL Operating Data'!BO47)</f>
        <v>0</v>
      </c>
      <c r="BK37" s="58">
        <f>IF('SNL Operating Data'!BP47="NA","",'SNL Operating Data'!BP47)</f>
        <v>0</v>
      </c>
      <c r="BL37" s="58">
        <f>IF('SNL Operating Data'!BQ47="NA","",'SNL Operating Data'!BQ47)</f>
        <v>0</v>
      </c>
      <c r="BM37" s="58">
        <f>IF('SNL Operating Data'!BR47="NA","",'SNL Operating Data'!BR47)</f>
        <v>0</v>
      </c>
      <c r="BN37" s="58">
        <f>IF('SNL Operating Data'!BS47="NA","",'SNL Operating Data'!BS47)</f>
        <v>0</v>
      </c>
      <c r="BO37" s="58">
        <f>IF('SNL Operating Data'!BT47="NA","",'SNL Operating Data'!BT47)</f>
        <v>0</v>
      </c>
      <c r="BP37" s="58">
        <f>IF('SNL Operating Data'!BU47="NA","",'SNL Operating Data'!BU47)</f>
        <v>1024</v>
      </c>
      <c r="BQ37" s="58">
        <f>IF('SNL Operating Data'!BV47="NA","",'SNL Operating Data'!BV47)</f>
        <v>995</v>
      </c>
      <c r="BR37" s="58">
        <f>IF('SNL Operating Data'!BW47="NA","",'SNL Operating Data'!BW47)</f>
        <v>944</v>
      </c>
      <c r="BS37" s="58">
        <f>IF('SNL Operating Data'!BX47="NA","",'SNL Operating Data'!BX47)</f>
        <v>924</v>
      </c>
      <c r="BT37" s="58">
        <f>IF('SNL Operating Data'!BY47="NA","",'SNL Operating Data'!BY47)</f>
        <v>955</v>
      </c>
      <c r="BU37" s="58">
        <f>IF('SNL Operating Data'!BZ47="NA","",'SNL Operating Data'!BZ47)</f>
        <v>0</v>
      </c>
      <c r="BV37" s="58">
        <f>IF('SNL Operating Data'!CA47="NA","",'SNL Operating Data'!CA47)</f>
        <v>0</v>
      </c>
      <c r="BW37" s="58">
        <f>IF('SNL Operating Data'!CB47="NA","",'SNL Operating Data'!CB47)</f>
        <v>0</v>
      </c>
      <c r="BX37" s="58">
        <f>IF('SNL Operating Data'!CC47="NA","",'SNL Operating Data'!CC47)</f>
        <v>0</v>
      </c>
      <c r="BY37" s="58">
        <f>IF('SNL Operating Data'!CD47="NA","",'SNL Operating Data'!CD47)</f>
        <v>0</v>
      </c>
      <c r="BZ37" s="58">
        <f>IF('SNL Operating Data'!CE47="NA","",'SNL Operating Data'!CE47)</f>
        <v>0</v>
      </c>
      <c r="CA37" s="58">
        <f>IF('SNL Operating Data'!CF47="NA","",'SNL Operating Data'!CF47)</f>
        <v>0</v>
      </c>
      <c r="CB37" s="58">
        <f>IF('SNL Operating Data'!CG47="NA","",'SNL Operating Data'!CG47)</f>
        <v>0</v>
      </c>
      <c r="CC37" s="58">
        <f>IF('SNL Operating Data'!CH47="NA","",'SNL Operating Data'!CH47)</f>
        <v>0</v>
      </c>
      <c r="CD37" s="58">
        <f>IF('SNL Operating Data'!CI47="NA","",'SNL Operating Data'!CI47)</f>
        <v>0</v>
      </c>
      <c r="CE37" s="58">
        <f>IF('SNL Operating Data'!CJ47="NA","",'SNL Operating Data'!CJ47)</f>
        <v>0</v>
      </c>
      <c r="CF37" s="58">
        <f>IF('SNL Operating Data'!CK47="NA","",'SNL Operating Data'!CK47)</f>
        <v>0</v>
      </c>
      <c r="CG37" s="58">
        <f>IF('SNL Operating Data'!CL47="NA","",'SNL Operating Data'!CL47)</f>
        <v>0</v>
      </c>
      <c r="CH37" s="58">
        <f>IF('SNL Operating Data'!CM47="NA","",'SNL Operating Data'!CM47)</f>
        <v>0</v>
      </c>
      <c r="CI37" s="58">
        <f>IF('SNL Operating Data'!CN47="NA","",'SNL Operating Data'!CN47)</f>
        <v>0</v>
      </c>
      <c r="CJ37" s="58">
        <f>IF('SNL Operating Data'!CO47="NA","",'SNL Operating Data'!CO47)</f>
        <v>0</v>
      </c>
      <c r="CK37" s="58">
        <f>IF('SNL Operating Data'!CP47="NA","",'SNL Operating Data'!CP47)</f>
        <v>0</v>
      </c>
      <c r="CL37" s="58">
        <f>IF('SNL Operating Data'!CQ47="NA","",'SNL Operating Data'!CQ47)</f>
        <v>0</v>
      </c>
      <c r="CM37" s="58">
        <f>IF('SNL Operating Data'!CR47="NA","",'SNL Operating Data'!CR47)</f>
        <v>0</v>
      </c>
      <c r="CN37" s="58">
        <f>IF('SNL Operating Data'!CS47="NA","",'SNL Operating Data'!CS47)</f>
        <v>0</v>
      </c>
      <c r="CO37" s="58">
        <f>IF('SNL Operating Data'!CT47="NA","",'SNL Operating Data'!CT47)</f>
        <v>0</v>
      </c>
      <c r="CP37" s="58">
        <f>IF('SNL Operating Data'!CU47="NA","",'SNL Operating Data'!CU47)</f>
        <v>0</v>
      </c>
      <c r="CQ37" s="58">
        <f>IF('SNL Operating Data'!CV47="NA","",'SNL Operating Data'!CV47)</f>
        <v>0</v>
      </c>
      <c r="CR37" s="58">
        <f>IF('SNL Operating Data'!CW47="NA","",'SNL Operating Data'!CW47)</f>
        <v>0</v>
      </c>
      <c r="CS37" s="58">
        <f>IF('SNL Operating Data'!CX47="NA","",'SNL Operating Data'!CX47)</f>
        <v>0</v>
      </c>
      <c r="CT37" s="58">
        <f>IF('SNL Operating Data'!CY47="NA","",'SNL Operating Data'!CY47)</f>
        <v>0</v>
      </c>
      <c r="CU37" s="58">
        <f>IF('SNL Operating Data'!CZ47="NA","",'SNL Operating Data'!CZ47)</f>
        <v>0</v>
      </c>
      <c r="CV37" s="58">
        <f>IF('SNL Operating Data'!DA47="NA","",'SNL Operating Data'!DA47)</f>
        <v>0</v>
      </c>
      <c r="CW37" s="58">
        <f>IF('SNL Operating Data'!DB47="NA","",'SNL Operating Data'!DB47)</f>
        <v>0</v>
      </c>
      <c r="CX37" s="58">
        <f>IF('SNL Operating Data'!DC47="NA","",'SNL Operating Data'!DC47)</f>
        <v>0</v>
      </c>
      <c r="CY37" s="58">
        <f>IF('SNL Operating Data'!DD47="NA","",'SNL Operating Data'!DD47)</f>
        <v>37677</v>
      </c>
      <c r="CZ37" s="58">
        <f>IF('SNL Operating Data'!DE47="NA","",'SNL Operating Data'!DE47)</f>
        <v>35788</v>
      </c>
      <c r="DA37" s="58">
        <f>IF('SNL Operating Data'!DF47="NA","",'SNL Operating Data'!DF47)</f>
        <v>32450</v>
      </c>
      <c r="DB37" s="58">
        <f>IF('SNL Operating Data'!DG47="NA","",'SNL Operating Data'!DG47)</f>
        <v>30020</v>
      </c>
      <c r="DC37" s="58">
        <f>IF('SNL Operating Data'!DH47="NA","",'SNL Operating Data'!DH47)</f>
        <v>33971</v>
      </c>
      <c r="DD37" s="58" t="str">
        <f>IF('SNL Operating Data'!DI47="NA","",'SNL Operating Data'!DI47)</f>
        <v/>
      </c>
      <c r="DE37" s="58" t="str">
        <f>IF('SNL Operating Data'!DJ47="NA","",'SNL Operating Data'!DJ47)</f>
        <v/>
      </c>
      <c r="DF37" s="58" t="str">
        <f>IF('SNL Operating Data'!DK47="NA","",'SNL Operating Data'!DK47)</f>
        <v/>
      </c>
      <c r="DG37" s="58" t="str">
        <f>IF('SNL Operating Data'!DL47="NA","",'SNL Operating Data'!DL47)</f>
        <v/>
      </c>
      <c r="DH37" s="58" t="str">
        <f>IF('SNL Operating Data'!DM47="NA","",'SNL Operating Data'!DM47)</f>
        <v/>
      </c>
      <c r="DI37" s="58">
        <f>IF('SNL Operating Data'!DN47="NA","",'SNL Operating Data'!DN47)</f>
        <v>0</v>
      </c>
      <c r="DJ37" s="58">
        <f>IF('SNL Operating Data'!DO47="NA","",'SNL Operating Data'!DO47)</f>
        <v>0</v>
      </c>
      <c r="DK37" s="58">
        <f>IF('SNL Operating Data'!DP47="NA","",'SNL Operating Data'!DP47)</f>
        <v>0</v>
      </c>
      <c r="DL37" s="58">
        <f>IF('SNL Operating Data'!DQ47="NA","",'SNL Operating Data'!DQ47)</f>
        <v>0</v>
      </c>
      <c r="DM37" s="58">
        <f>IF('SNL Operating Data'!DR47="NA","",'SNL Operating Data'!DR47)</f>
        <v>0</v>
      </c>
      <c r="DN37" s="58">
        <f>IF('SNL Operating Data'!DS47="NA","",'SNL Operating Data'!DS47)</f>
        <v>0</v>
      </c>
      <c r="DO37" s="58">
        <f>IF('SNL Operating Data'!DT47="NA","",'SNL Operating Data'!DT47)</f>
        <v>0</v>
      </c>
      <c r="DP37" s="58">
        <f>IF('SNL Operating Data'!DU47="NA","",'SNL Operating Data'!DU47)</f>
        <v>0</v>
      </c>
      <c r="DQ37" s="58">
        <f>IF('SNL Operating Data'!DV47="NA","",'SNL Operating Data'!DV47)</f>
        <v>0</v>
      </c>
      <c r="DR37" s="58">
        <f>IF('SNL Operating Data'!DW47="NA","",'SNL Operating Data'!DW47)</f>
        <v>0</v>
      </c>
      <c r="DS37" s="58">
        <f>IF('SNL Operating Data'!DX47="NA","",'SNL Operating Data'!DX47)</f>
        <v>0</v>
      </c>
      <c r="DT37" s="58">
        <f>IF('SNL Operating Data'!DY47="NA","",'SNL Operating Data'!DY47)</f>
        <v>0</v>
      </c>
      <c r="DU37" s="58">
        <f>IF('SNL Operating Data'!DZ47="NA","",'SNL Operating Data'!DZ47)</f>
        <v>0</v>
      </c>
      <c r="DV37" s="58">
        <f>IF('SNL Operating Data'!EA47="NA","",'SNL Operating Data'!EA47)</f>
        <v>0</v>
      </c>
      <c r="DW37" s="58">
        <f>IF('SNL Operating Data'!EB47="NA","",'SNL Operating Data'!EB47)</f>
        <v>0</v>
      </c>
      <c r="DX37" s="58">
        <f>IF('SNL Operating Data'!EC47="NA","",'SNL Operating Data'!EC47)</f>
        <v>0</v>
      </c>
      <c r="DY37" s="58">
        <f>IF('SNL Operating Data'!ED47="NA","",'SNL Operating Data'!ED47)</f>
        <v>0</v>
      </c>
      <c r="DZ37" s="58">
        <f>IF('SNL Operating Data'!EE47="NA","",'SNL Operating Data'!EE47)</f>
        <v>0</v>
      </c>
      <c r="EA37" s="58">
        <f>IF('SNL Operating Data'!EF47="NA","",'SNL Operating Data'!EF47)</f>
        <v>0</v>
      </c>
      <c r="EB37" s="58">
        <f>IF('SNL Operating Data'!EG47="NA","",'SNL Operating Data'!EG47)</f>
        <v>0</v>
      </c>
      <c r="EC37" s="58">
        <f>IF('SNL Operating Data'!EH47="NA","",'SNL Operating Data'!EH47)</f>
        <v>0</v>
      </c>
      <c r="ED37" s="58">
        <f>IF('SNL Operating Data'!EI47="NA","",'SNL Operating Data'!EI47)</f>
        <v>0</v>
      </c>
      <c r="EE37" s="58">
        <f>IF('SNL Operating Data'!EJ47="NA","",'SNL Operating Data'!EJ47)</f>
        <v>0</v>
      </c>
      <c r="EF37" s="58">
        <f>IF('SNL Operating Data'!EK47="NA","",'SNL Operating Data'!EK47)</f>
        <v>0</v>
      </c>
      <c r="EG37" s="58">
        <f>IF('SNL Operating Data'!EL47="NA","",'SNL Operating Data'!EL47)</f>
        <v>0</v>
      </c>
      <c r="EH37" s="58">
        <f>IF('SNL Operating Data'!EM47="NA","",'SNL Operating Data'!EM47)</f>
        <v>0</v>
      </c>
      <c r="EI37" s="58">
        <f>IF('SNL Operating Data'!EN47="NA","",'SNL Operating Data'!EN47)</f>
        <v>0</v>
      </c>
      <c r="EJ37" s="58">
        <f>IF('SNL Operating Data'!EO47="NA","",'SNL Operating Data'!EO47)</f>
        <v>0</v>
      </c>
      <c r="EK37" s="58">
        <f>IF('SNL Operating Data'!EP47="NA","",'SNL Operating Data'!EP47)</f>
        <v>0</v>
      </c>
      <c r="EL37" s="58">
        <f>IF('SNL Operating Data'!EQ47="NA","",'SNL Operating Data'!EQ47)</f>
        <v>0</v>
      </c>
      <c r="EM37" s="58">
        <f>IF('SNL Operating Data'!ER47="NA","",'SNL Operating Data'!ER47)</f>
        <v>1136</v>
      </c>
      <c r="EN37" s="58">
        <f>IF('SNL Operating Data'!ES47="NA","",'SNL Operating Data'!ES47)</f>
        <v>689</v>
      </c>
      <c r="EO37" s="58">
        <f>IF('SNL Operating Data'!ET47="NA","",'SNL Operating Data'!ET47)</f>
        <v>928</v>
      </c>
      <c r="EP37" s="58">
        <f>IF('SNL Operating Data'!EU47="NA","",'SNL Operating Data'!EU47)</f>
        <v>591</v>
      </c>
      <c r="EQ37" s="58">
        <f>IF('SNL Operating Data'!EV47="NA","",'SNL Operating Data'!EV47)</f>
        <v>666</v>
      </c>
      <c r="ER37" s="58">
        <f>IF('SNL Operating Data'!EW47="NA","",'SNL Operating Data'!EW47)</f>
        <v>3085</v>
      </c>
      <c r="ES37" s="58">
        <f>IF('SNL Operating Data'!EX47="NA","",'SNL Operating Data'!EX47)</f>
        <v>3163</v>
      </c>
      <c r="ET37" s="58">
        <f>IF('SNL Operating Data'!EY47="NA","",'SNL Operating Data'!EY47)</f>
        <v>4071</v>
      </c>
      <c r="EU37" s="58">
        <f>IF('SNL Operating Data'!EZ47="NA","",'SNL Operating Data'!EZ47)</f>
        <v>3046</v>
      </c>
      <c r="EV37" s="58">
        <f>IF('SNL Operating Data'!FA47="NA","",'SNL Operating Data'!FA47)</f>
        <v>2592</v>
      </c>
      <c r="EW37" s="58">
        <f>IF('SNL Operating Data'!FB47="NA","",'SNL Operating Data'!FB47)</f>
        <v>0</v>
      </c>
      <c r="EX37" s="58">
        <f>IF('SNL Operating Data'!FC47="NA","",'SNL Operating Data'!FC47)</f>
        <v>0</v>
      </c>
      <c r="EY37" s="58">
        <f>IF('SNL Operating Data'!FD47="NA","",'SNL Operating Data'!FD47)</f>
        <v>0</v>
      </c>
      <c r="EZ37" s="58">
        <f>IF('SNL Operating Data'!FE47="NA","",'SNL Operating Data'!FE47)</f>
        <v>0</v>
      </c>
      <c r="FA37" s="58">
        <f>IF('SNL Operating Data'!FF47="NA","",'SNL Operating Data'!FF47)</f>
        <v>0</v>
      </c>
      <c r="FB37" s="58">
        <f>IF('SNL Operating Data'!FG47="NA","",'SNL Operating Data'!FG47)</f>
        <v>0</v>
      </c>
      <c r="FC37" s="58">
        <f>IF('SNL Operating Data'!FH47="NA","",'SNL Operating Data'!FH47)</f>
        <v>0</v>
      </c>
      <c r="FD37" s="58">
        <f>IF('SNL Operating Data'!FI47="NA","",'SNL Operating Data'!FI47)</f>
        <v>0</v>
      </c>
      <c r="FE37" s="58">
        <f>IF('SNL Operating Data'!FJ47="NA","",'SNL Operating Data'!FJ47)</f>
        <v>0</v>
      </c>
      <c r="FF37" s="58">
        <f>IF('SNL Operating Data'!FK47="NA","",'SNL Operating Data'!FK47)</f>
        <v>0</v>
      </c>
      <c r="FG37" s="58">
        <f>IF('SNL Operating Data'!FL47="NA","",'SNL Operating Data'!FL47)</f>
        <v>0</v>
      </c>
      <c r="FH37" s="58">
        <f>IF('SNL Operating Data'!FM47="NA","",'SNL Operating Data'!FM47)</f>
        <v>0</v>
      </c>
      <c r="FI37" s="58">
        <f>IF('SNL Operating Data'!FN47="NA","",'SNL Operating Data'!FN47)</f>
        <v>0</v>
      </c>
      <c r="FJ37" s="58">
        <f>IF('SNL Operating Data'!FO47="NA","",'SNL Operating Data'!FO47)</f>
        <v>0</v>
      </c>
      <c r="FK37" s="58">
        <f>IF('SNL Operating Data'!FP47="NA","",'SNL Operating Data'!FP47)</f>
        <v>0</v>
      </c>
      <c r="FL37" s="58">
        <f>IF('SNL Operating Data'!FQ47="NA","",'SNL Operating Data'!FQ47)</f>
        <v>2634</v>
      </c>
      <c r="FM37" s="58">
        <f>IF('SNL Operating Data'!FR47="NA","",'SNL Operating Data'!FR47)</f>
        <v>3015</v>
      </c>
      <c r="FN37" s="58">
        <f>IF('SNL Operating Data'!FS47="NA","",'SNL Operating Data'!FS47)</f>
        <v>3253</v>
      </c>
      <c r="FO37" s="58">
        <f>IF('SNL Operating Data'!FT47="NA","",'SNL Operating Data'!FT47)</f>
        <v>3439</v>
      </c>
      <c r="FP37" s="58">
        <f>IF('SNL Operating Data'!FU47="NA","",'SNL Operating Data'!FU47)</f>
        <v>4279</v>
      </c>
      <c r="FQ37" s="58">
        <f>IF('SNL Operating Data'!FV47="NA","",'SNL Operating Data'!FV47)</f>
        <v>0</v>
      </c>
      <c r="FR37" s="58">
        <f>IF('SNL Operating Data'!FW47="NA","",'SNL Operating Data'!FW47)</f>
        <v>0</v>
      </c>
      <c r="FS37" s="58">
        <f>IF('SNL Operating Data'!FX47="NA","",'SNL Operating Data'!FX47)</f>
        <v>0</v>
      </c>
      <c r="FT37" s="58">
        <f>IF('SNL Operating Data'!FY47="NA","",'SNL Operating Data'!FY47)</f>
        <v>0</v>
      </c>
      <c r="FU37" s="58">
        <f>IF('SNL Operating Data'!FZ47="NA","",'SNL Operating Data'!FZ47)</f>
        <v>0</v>
      </c>
      <c r="FV37" s="58">
        <f>IF('SNL Operating Data'!GA47="NA","",'SNL Operating Data'!GA47)</f>
        <v>0</v>
      </c>
      <c r="FW37" s="58">
        <f>IF('SNL Operating Data'!GB47="NA","",'SNL Operating Data'!GB47)</f>
        <v>0</v>
      </c>
      <c r="FX37" s="58">
        <f>IF('SNL Operating Data'!GC47="NA","",'SNL Operating Data'!GC47)</f>
        <v>0</v>
      </c>
      <c r="FY37" s="58">
        <f>IF('SNL Operating Data'!GD47="NA","",'SNL Operating Data'!GD47)</f>
        <v>0</v>
      </c>
      <c r="FZ37" s="58">
        <f>IF('SNL Operating Data'!GE47="NA","",'SNL Operating Data'!GE47)</f>
        <v>0</v>
      </c>
      <c r="GA37" s="58">
        <f>IF('SNL Operating Data'!GF47="NA","",'SNL Operating Data'!GF47)</f>
        <v>0</v>
      </c>
      <c r="GB37" s="58">
        <f>IF('SNL Operating Data'!GG47="NA","",'SNL Operating Data'!GG47)</f>
        <v>0</v>
      </c>
      <c r="GC37" s="58">
        <f>IF('SNL Operating Data'!GH47="NA","",'SNL Operating Data'!GH47)</f>
        <v>0</v>
      </c>
      <c r="GD37" s="58">
        <f>IF('SNL Operating Data'!GI47="NA","",'SNL Operating Data'!GI47)</f>
        <v>0</v>
      </c>
      <c r="GE37" s="58">
        <f>IF('SNL Operating Data'!GJ47="NA","",'SNL Operating Data'!GJ47)</f>
        <v>0</v>
      </c>
      <c r="GF37" s="58">
        <f>IF('SNL Operating Data'!GK47="NA","",'SNL Operating Data'!GK47)</f>
        <v>2552</v>
      </c>
      <c r="GG37" s="58">
        <f>IF('SNL Operating Data'!GL47="NA","",'SNL Operating Data'!GL47)</f>
        <v>2552</v>
      </c>
      <c r="GH37" s="58">
        <f>IF('SNL Operating Data'!GM47="NA","",'SNL Operating Data'!GM47)</f>
        <v>2552</v>
      </c>
      <c r="GI37" s="58">
        <f>IF('SNL Operating Data'!GN47="NA","",'SNL Operating Data'!GN47)</f>
        <v>2552</v>
      </c>
      <c r="GJ37" s="58">
        <f>IF('SNL Operating Data'!GO47="NA","",'SNL Operating Data'!GO47)</f>
        <v>2552</v>
      </c>
      <c r="GK37" s="58">
        <f>IF('SNL Operating Data'!GP47="NA","",'SNL Operating Data'!GP47)</f>
        <v>0</v>
      </c>
      <c r="GL37" s="58">
        <f>IF('SNL Operating Data'!GQ47="NA","",'SNL Operating Data'!GQ47)</f>
        <v>0</v>
      </c>
      <c r="GM37" s="58">
        <f>IF('SNL Operating Data'!GR47="NA","",'SNL Operating Data'!GR47)</f>
        <v>0</v>
      </c>
      <c r="GN37" s="58">
        <f>IF('SNL Operating Data'!GS47="NA","",'SNL Operating Data'!GS47)</f>
        <v>0</v>
      </c>
      <c r="GO37" s="58">
        <f>IF('SNL Operating Data'!GT47="NA","",'SNL Operating Data'!GT47)</f>
        <v>0</v>
      </c>
      <c r="GP37" s="58">
        <f>IF('SNL Operating Data'!GU47="NA","",'SNL Operating Data'!GU47)</f>
        <v>0</v>
      </c>
      <c r="GQ37" s="58">
        <f>IF('SNL Operating Data'!GV47="NA","",'SNL Operating Data'!GV47)</f>
        <v>0</v>
      </c>
      <c r="GR37" s="58">
        <f>IF('SNL Operating Data'!GW47="NA","",'SNL Operating Data'!GW47)</f>
        <v>0</v>
      </c>
      <c r="GS37" s="58">
        <f>IF('SNL Operating Data'!GX47="NA","",'SNL Operating Data'!GX47)</f>
        <v>0</v>
      </c>
      <c r="GT37" s="58">
        <f>IF('SNL Operating Data'!GY47="NA","",'SNL Operating Data'!GY47)</f>
        <v>0</v>
      </c>
      <c r="GU37" s="58">
        <f>IF('SNL Operating Data'!GZ47="NA","",'SNL Operating Data'!GZ47)</f>
        <v>0</v>
      </c>
      <c r="GV37" s="58">
        <f>IF('SNL Operating Data'!HA47="NA","",'SNL Operating Data'!HA47)</f>
        <v>0</v>
      </c>
      <c r="GW37" s="58">
        <f>IF('SNL Operating Data'!HB47="NA","",'SNL Operating Data'!HB47)</f>
        <v>0</v>
      </c>
      <c r="GX37" s="58">
        <f>IF('SNL Operating Data'!HC47="NA","",'SNL Operating Data'!HC47)</f>
        <v>0</v>
      </c>
      <c r="GY37" s="58">
        <f>IF('SNL Operating Data'!HD47="NA","",'SNL Operating Data'!HD47)</f>
        <v>0</v>
      </c>
      <c r="GZ37" s="58">
        <f>IF('SNL Operating Data'!HE47="NA","",'SNL Operating Data'!HE47)</f>
        <v>0</v>
      </c>
      <c r="HA37" s="58">
        <f>IF('SNL Operating Data'!HF47="NA","",'SNL Operating Data'!HF47)</f>
        <v>0</v>
      </c>
      <c r="HB37" s="58">
        <f>IF('SNL Operating Data'!HG47="NA","",'SNL Operating Data'!HG47)</f>
        <v>0</v>
      </c>
      <c r="HC37" s="58">
        <f>IF('SNL Operating Data'!HH47="NA","",'SNL Operating Data'!HH47)</f>
        <v>0</v>
      </c>
      <c r="HD37" s="58">
        <f>IF('SNL Operating Data'!HI47="NA","",'SNL Operating Data'!HI47)</f>
        <v>0</v>
      </c>
      <c r="HE37" s="58">
        <f>IF('SNL Operating Data'!HJ47="NA","",'SNL Operating Data'!HJ47)</f>
        <v>0</v>
      </c>
      <c r="HF37" s="58">
        <f>IF('SNL Operating Data'!HK47="NA","",'SNL Operating Data'!HK47)</f>
        <v>0</v>
      </c>
      <c r="HG37" s="58">
        <f>IF('SNL Operating Data'!HL47="NA","",'SNL Operating Data'!HL47)</f>
        <v>0</v>
      </c>
      <c r="HH37" s="58">
        <f>IF('SNL Operating Data'!HM47="NA","",'SNL Operating Data'!HM47)</f>
        <v>0</v>
      </c>
      <c r="HI37" s="58">
        <f>IF('SNL Operating Data'!HN47="NA","",'SNL Operating Data'!HN47)</f>
        <v>0</v>
      </c>
      <c r="HJ37" s="58">
        <f>IF('SNL Operating Data'!HO47="NA","",'SNL Operating Data'!HO47)</f>
        <v>7910</v>
      </c>
      <c r="HK37" s="58" t="str">
        <f>IF('SNL Operating Data'!HP47="NA","",'SNL Operating Data'!HP47)</f>
        <v/>
      </c>
      <c r="HL37" s="58" t="str">
        <f>IF('SNL Operating Data'!HQ47="NA","",'SNL Operating Data'!HQ47)</f>
        <v/>
      </c>
      <c r="HM37" s="58" t="str">
        <f>IF('SNL Operating Data'!HR47="NA","",'SNL Operating Data'!HR47)</f>
        <v/>
      </c>
      <c r="HN37" s="58" t="str">
        <f>IF('SNL Operating Data'!HS47="NA","",'SNL Operating Data'!HS47)</f>
        <v/>
      </c>
      <c r="HO37" s="58">
        <f>IF('SNL Operating Data'!HT47="NA","",'SNL Operating Data'!HT47)</f>
        <v>0</v>
      </c>
      <c r="HP37" s="58">
        <f>IF('SNL Operating Data'!HU47="NA","",'SNL Operating Data'!HU47)</f>
        <v>0</v>
      </c>
      <c r="HQ37" s="58">
        <f>IF('SNL Operating Data'!HV47="NA","",'SNL Operating Data'!HV47)</f>
        <v>0</v>
      </c>
      <c r="HR37" s="58">
        <f>IF('SNL Operating Data'!HW47="NA","",'SNL Operating Data'!HW47)</f>
        <v>0</v>
      </c>
      <c r="HS37" s="58">
        <f>IF('SNL Operating Data'!HX47="NA","",'SNL Operating Data'!HX47)</f>
        <v>0</v>
      </c>
      <c r="HT37" s="58">
        <f>IF('SNL Operating Data'!HY47="NA","",'SNL Operating Data'!HY47)</f>
        <v>0</v>
      </c>
      <c r="HU37" s="58">
        <f>IF('SNL Operating Data'!HZ47="NA","",'SNL Operating Data'!HZ47)</f>
        <v>0</v>
      </c>
      <c r="HV37" s="58">
        <f>IF('SNL Operating Data'!IA47="NA","",'SNL Operating Data'!IA47)</f>
        <v>0</v>
      </c>
      <c r="HW37" s="58">
        <f>IF('SNL Operating Data'!IB47="NA","",'SNL Operating Data'!IB47)</f>
        <v>0</v>
      </c>
      <c r="HX37" s="58" t="str">
        <f>IF('SNL Operating Data'!IC47="NA","",'SNL Operating Data'!IC47)</f>
        <v/>
      </c>
      <c r="HY37" s="58">
        <f>IF('SNL Operating Data'!ID47="NA","",'SNL Operating Data'!ID47)</f>
        <v>0</v>
      </c>
      <c r="HZ37" s="58">
        <f>IF('SNL Operating Data'!IE47="NA","",'SNL Operating Data'!IE47)</f>
        <v>0</v>
      </c>
      <c r="IA37" s="58">
        <f>IF('SNL Operating Data'!IF47="NA","",'SNL Operating Data'!IF47)</f>
        <v>0</v>
      </c>
      <c r="IB37" s="58">
        <f>IF('SNL Operating Data'!IG47="NA","",'SNL Operating Data'!IG47)</f>
        <v>0</v>
      </c>
      <c r="IC37" s="58">
        <f>IF('SNL Operating Data'!IH47="NA","",'SNL Operating Data'!IH47)</f>
        <v>0</v>
      </c>
      <c r="ID37" s="58">
        <f>IF('SNL Operating Data'!II47="NA","",'SNL Operating Data'!II47)</f>
        <v>0</v>
      </c>
      <c r="IE37" s="58">
        <f>IF('SNL Operating Data'!IJ47="NA","",'SNL Operating Data'!IJ47)</f>
        <v>0</v>
      </c>
      <c r="IF37" s="58">
        <f>IF('SNL Operating Data'!IK47="NA","",'SNL Operating Data'!IK47)</f>
        <v>0</v>
      </c>
      <c r="IG37" s="58">
        <f>IF('SNL Operating Data'!IL47="NA","",'SNL Operating Data'!IL47)</f>
        <v>0</v>
      </c>
      <c r="IH37" s="58">
        <f>IF('SNL Operating Data'!IM47="NA","",'SNL Operating Data'!IM47)</f>
        <v>0</v>
      </c>
      <c r="II37" s="58">
        <f>IF('SNL Operating Data'!IN47="NA","",'SNL Operating Data'!IN47)</f>
        <v>0</v>
      </c>
      <c r="IJ37" s="58">
        <f>IF('SNL Operating Data'!IO47="NA","",'SNL Operating Data'!IO47)</f>
        <v>0</v>
      </c>
      <c r="IK37" s="58" t="str">
        <f>IF('SNL Operating Data'!IP47="NA","",'SNL Operating Data'!IP47)</f>
        <v/>
      </c>
      <c r="IL37" s="58" t="str">
        <f>IF('SNL Operating Data'!IQ47="NA","",'SNL Operating Data'!IQ47)</f>
        <v/>
      </c>
      <c r="IM37" s="58" t="str">
        <f>IF('SNL Operating Data'!IR47="NA","",'SNL Operating Data'!IR47)</f>
        <v/>
      </c>
      <c r="IN37" s="58">
        <f>IF('SNL Operating Data'!IS47="NA","",'SNL Operating Data'!IS47)</f>
        <v>0</v>
      </c>
      <c r="IO37" s="58">
        <f>IF('SNL Operating Data'!IT47="NA","",'SNL Operating Data'!IT47)</f>
        <v>0</v>
      </c>
      <c r="IP37" s="58" t="str">
        <f>IF('SNL Operating Data'!IU47="NA","",'SNL Operating Data'!IU47)</f>
        <v/>
      </c>
      <c r="IQ37" s="58" t="str">
        <f>IF('SNL Operating Data'!IV47="NA","",'SNL Operating Data'!IV47)</f>
        <v/>
      </c>
      <c r="IR37" s="58" t="str">
        <f>IF('SNL Operating Data'!IW47="NA","",'SNL Operating Data'!IW47)</f>
        <v/>
      </c>
      <c r="IS37" s="58">
        <f>IF('SNL Operating Data'!IX47="NA","",'SNL Operating Data'!IX47)</f>
        <v>0</v>
      </c>
      <c r="IT37" s="58">
        <f>IF('SNL Operating Data'!IY47="NA","",'SNL Operating Data'!IY47)</f>
        <v>0</v>
      </c>
      <c r="IU37" s="58">
        <f>IF('SNL Operating Data'!IZ47="NA","",'SNL Operating Data'!IZ47)</f>
        <v>0</v>
      </c>
      <c r="IV37" s="58">
        <f>IF('SNL Operating Data'!JA47="NA","",'SNL Operating Data'!JA47)</f>
        <v>0</v>
      </c>
      <c r="IW37" s="58">
        <f>IF('SNL Operating Data'!JB47="NA","",'SNL Operating Data'!JB47)</f>
        <v>0</v>
      </c>
      <c r="IX37" s="58">
        <f>IF('SNL Operating Data'!JC47="NA","",'SNL Operating Data'!JC47)</f>
        <v>0</v>
      </c>
      <c r="IY37" s="58">
        <f>IF('SNL Operating Data'!JD47="NA","",'SNL Operating Data'!JD47)</f>
        <v>0</v>
      </c>
      <c r="IZ37" s="58">
        <f>IF('SNL Operating Data'!JE47="NA","",'SNL Operating Data'!JE47)</f>
        <v>0</v>
      </c>
      <c r="JA37" s="58">
        <f>IF('SNL Operating Data'!JF47="NA","",'SNL Operating Data'!JF47)</f>
        <v>0</v>
      </c>
      <c r="JB37" s="58">
        <f>IF('SNL Operating Data'!JG47="NA","",'SNL Operating Data'!JG47)</f>
        <v>0</v>
      </c>
      <c r="JC37" s="58">
        <f>IF('SNL Operating Data'!JH47="NA","",'SNL Operating Data'!JH47)</f>
        <v>0</v>
      </c>
      <c r="JD37" s="58">
        <f>IF('SNL Operating Data'!JI47="NA","",'SNL Operating Data'!JI47)</f>
        <v>0</v>
      </c>
      <c r="JE37" s="58">
        <f>IF('SNL Operating Data'!JJ47="NA","",'SNL Operating Data'!JJ47)</f>
        <v>0</v>
      </c>
      <c r="JF37" s="58">
        <f>IF('SNL Operating Data'!JK47="NA","",'SNL Operating Data'!JK47)</f>
        <v>0</v>
      </c>
      <c r="JG37" s="58">
        <f>IF('SNL Operating Data'!JL47="NA","",'SNL Operating Data'!JL47)</f>
        <v>0</v>
      </c>
      <c r="JH37" s="58">
        <f>IF('SNL Operating Data'!JM47="NA","",'SNL Operating Data'!JM47)</f>
        <v>0</v>
      </c>
      <c r="JI37" s="58">
        <f>IF('SNL Operating Data'!JN47="NA","",'SNL Operating Data'!JN47)</f>
        <v>0</v>
      </c>
      <c r="JJ37" s="58">
        <f>IF('SNL Operating Data'!JO47="NA","",'SNL Operating Data'!JO47)</f>
        <v>0</v>
      </c>
      <c r="JK37" s="58">
        <f>IF('SNL Operating Data'!JP47="NA","",'SNL Operating Data'!JP47)</f>
        <v>0</v>
      </c>
      <c r="JL37" s="58">
        <f>IF('SNL Operating Data'!JQ47="NA","",'SNL Operating Data'!JQ47)</f>
        <v>0</v>
      </c>
      <c r="JM37" s="58">
        <f>IF('SNL Operating Data'!JR47="NA","",'SNL Operating Data'!JR47)</f>
        <v>0</v>
      </c>
      <c r="JN37" s="58">
        <f>IF('SNL Operating Data'!JS47="NA","",'SNL Operating Data'!JS47)</f>
        <v>0</v>
      </c>
      <c r="JO37" s="58">
        <f>IF('SNL Operating Data'!JT47="NA","",'SNL Operating Data'!JT47)</f>
        <v>0</v>
      </c>
      <c r="JP37" s="58">
        <f>IF('SNL Operating Data'!JU47="NA","",'SNL Operating Data'!JU47)</f>
        <v>0</v>
      </c>
      <c r="JQ37" s="58">
        <f>IF('SNL Operating Data'!JV47="NA","",'SNL Operating Data'!JV47)</f>
        <v>0</v>
      </c>
      <c r="JR37" s="58">
        <f>IF('SNL Operating Data'!JW47="NA","",'SNL Operating Data'!JW47)</f>
        <v>0</v>
      </c>
      <c r="JS37" s="58">
        <f>IF('SNL Operating Data'!JX47="NA","",'SNL Operating Data'!JX47)</f>
        <v>0</v>
      </c>
      <c r="JT37" s="58">
        <f>IF('SNL Operating Data'!JY47="NA","",'SNL Operating Data'!JY47)</f>
        <v>0</v>
      </c>
      <c r="JU37" s="58">
        <f>IF('SNL Operating Data'!JZ47="NA","",'SNL Operating Data'!JZ47)</f>
        <v>0</v>
      </c>
      <c r="JV37" s="58">
        <f>IF('SNL Operating Data'!KA47="NA","",'SNL Operating Data'!KA47)</f>
        <v>0</v>
      </c>
      <c r="JW37" s="58">
        <f>IF('SNL Operating Data'!KB47="NA","",'SNL Operating Data'!KB47)</f>
        <v>0</v>
      </c>
      <c r="JX37" s="58">
        <f>IF('SNL Operating Data'!KC47="NA","",'SNL Operating Data'!KC47)</f>
        <v>0</v>
      </c>
      <c r="JY37" s="58">
        <f>IF('SNL Operating Data'!KD47="NA","",'SNL Operating Data'!KD47)</f>
        <v>0</v>
      </c>
      <c r="JZ37" s="58">
        <f>IF('SNL Operating Data'!KE47="NA","",'SNL Operating Data'!KE47)</f>
        <v>0</v>
      </c>
      <c r="KA37" s="58">
        <f>IF('SNL Operating Data'!KF47="NA","",'SNL Operating Data'!KF47)</f>
        <v>0</v>
      </c>
      <c r="KB37" s="58">
        <f>IF('SNL Operating Data'!KG47="NA","",'SNL Operating Data'!KG47)</f>
        <v>0</v>
      </c>
      <c r="KC37" s="58">
        <f>IF('SNL Operating Data'!KH47="NA","",'SNL Operating Data'!KH47)</f>
        <v>0</v>
      </c>
      <c r="KD37" s="58">
        <f>IF('SNL Operating Data'!KI47="NA","",'SNL Operating Data'!KI47)</f>
        <v>0</v>
      </c>
      <c r="KE37" s="58">
        <f>IF('SNL Operating Data'!KJ47="NA","",'SNL Operating Data'!KJ47)</f>
        <v>0</v>
      </c>
      <c r="KF37" s="58" t="str">
        <f>IF('SNL Operating Data'!KK47="NA","",'SNL Operating Data'!KK47)</f>
        <v/>
      </c>
      <c r="KG37" s="58">
        <f>IF('SNL Operating Data'!KL47="NA","",'SNL Operating Data'!KL47)</f>
        <v>0</v>
      </c>
      <c r="KH37" s="58">
        <f>IF('SNL Operating Data'!KM47="NA","",'SNL Operating Data'!KM47)</f>
        <v>0</v>
      </c>
      <c r="KI37" s="58">
        <f>IF('SNL Operating Data'!KN47="NA","",'SNL Operating Data'!KN47)</f>
        <v>0</v>
      </c>
      <c r="KJ37" s="58">
        <f>IF('SNL Operating Data'!KO47="NA","",'SNL Operating Data'!KO47)</f>
        <v>0</v>
      </c>
      <c r="KK37" s="58" t="str">
        <f>IF('SNL Operating Data'!KP47="NA","",'SNL Operating Data'!KP47)</f>
        <v/>
      </c>
      <c r="KL37" s="58">
        <f>IF('SNL Operating Data'!KQ47="NA","",'SNL Operating Data'!KQ47)</f>
        <v>0</v>
      </c>
      <c r="KM37" s="58">
        <f>IF('SNL Operating Data'!KR47="NA","",'SNL Operating Data'!KR47)</f>
        <v>0</v>
      </c>
      <c r="KN37" s="58">
        <f>IF('SNL Operating Data'!KS47="NA","",'SNL Operating Data'!KS47)</f>
        <v>0</v>
      </c>
      <c r="KO37" s="58">
        <f>IF('SNL Operating Data'!KT47="NA","",'SNL Operating Data'!KT47)</f>
        <v>0</v>
      </c>
      <c r="KP37" s="58">
        <f>IF('SNL Operating Data'!KU47="NA","",'SNL Operating Data'!KU47)</f>
        <v>0</v>
      </c>
      <c r="KQ37" s="58">
        <f>IF('SNL Operating Data'!KV47="NA","",'SNL Operating Data'!KV47)</f>
        <v>0</v>
      </c>
      <c r="KR37" s="58">
        <f>IF('SNL Operating Data'!KW47="NA","",'SNL Operating Data'!KW47)</f>
        <v>0</v>
      </c>
      <c r="KS37" s="58">
        <f>IF('SNL Operating Data'!KX47="NA","",'SNL Operating Data'!KX47)</f>
        <v>0</v>
      </c>
      <c r="KT37" s="58">
        <f>IF('SNL Operating Data'!KY47="NA","",'SNL Operating Data'!KY47)</f>
        <v>0</v>
      </c>
      <c r="KU37" s="58">
        <f>IF('SNL Operating Data'!KZ47="NA","",'SNL Operating Data'!KZ47)</f>
        <v>0</v>
      </c>
      <c r="KV37" s="58">
        <f>IF('SNL Operating Data'!LA47="NA","",'SNL Operating Data'!LA47)</f>
        <v>3607</v>
      </c>
      <c r="KW37" s="58">
        <f>IF('SNL Operating Data'!LB47="NA","",'SNL Operating Data'!LB47)</f>
        <v>3297</v>
      </c>
      <c r="KX37" s="58">
        <f>IF('SNL Operating Data'!LC47="NA","",'SNL Operating Data'!LC47)</f>
        <v>3187</v>
      </c>
      <c r="KY37" s="58">
        <f>IF('SNL Operating Data'!LD47="NA","",'SNL Operating Data'!LD47)</f>
        <v>2796</v>
      </c>
      <c r="KZ37" s="58">
        <f>IF('SNL Operating Data'!LE47="NA","",'SNL Operating Data'!LE47)</f>
        <v>1827</v>
      </c>
      <c r="LA37" s="58">
        <f>IF('SNL Operating Data'!LF47="NA","",'SNL Operating Data'!LF47)</f>
        <v>0</v>
      </c>
      <c r="LB37" s="58">
        <f>IF('SNL Operating Data'!LG47="NA","",'SNL Operating Data'!LG47)</f>
        <v>0</v>
      </c>
      <c r="LC37" s="58">
        <f>IF('SNL Operating Data'!LH47="NA","",'SNL Operating Data'!LH47)</f>
        <v>0</v>
      </c>
      <c r="LD37" s="58">
        <f>IF('SNL Operating Data'!LI47="NA","",'SNL Operating Data'!LI47)</f>
        <v>0</v>
      </c>
      <c r="LE37" s="58">
        <f>IF('SNL Operating Data'!LJ47="NA","",'SNL Operating Data'!LJ47)</f>
        <v>0</v>
      </c>
      <c r="LF37" s="58">
        <f>IF('SNL Operating Data'!LK47="NA","",'SNL Operating Data'!LK47)</f>
        <v>0</v>
      </c>
      <c r="LG37" s="58">
        <f>IF('SNL Operating Data'!LL47="NA","",'SNL Operating Data'!LL47)</f>
        <v>0</v>
      </c>
      <c r="LH37" s="58" t="str">
        <f>IF('SNL Operating Data'!LM47="NA","",'SNL Operating Data'!LM47)</f>
        <v/>
      </c>
      <c r="LI37" s="58" t="str">
        <f>IF('SNL Operating Data'!LN47="NA","",'SNL Operating Data'!LN47)</f>
        <v/>
      </c>
      <c r="LJ37" s="58" t="str">
        <f>IF('SNL Operating Data'!LO47="NA","",'SNL Operating Data'!LO47)</f>
        <v/>
      </c>
      <c r="LK37" s="58">
        <f>IF('SNL Operating Data'!LP47="NA","",'SNL Operating Data'!LP47)</f>
        <v>6116</v>
      </c>
      <c r="LL37" s="58">
        <f>IF('SNL Operating Data'!LQ47="NA","",'SNL Operating Data'!LQ47)</f>
        <v>6089</v>
      </c>
      <c r="LM37" s="58">
        <f>IF('SNL Operating Data'!LR47="NA","",'SNL Operating Data'!LR47)</f>
        <v>6052</v>
      </c>
      <c r="LN37" s="58">
        <f>IF('SNL Operating Data'!LS47="NA","",'SNL Operating Data'!LS47)</f>
        <v>5789</v>
      </c>
      <c r="LO37" s="58">
        <f>IF('SNL Operating Data'!LT47="NA","",'SNL Operating Data'!LT47)</f>
        <v>5947</v>
      </c>
      <c r="LP37" s="58">
        <f>IF('SNL Operating Data'!LU47="NA","",'SNL Operating Data'!LU47)</f>
        <v>0</v>
      </c>
      <c r="LQ37" s="58">
        <f>IF('SNL Operating Data'!LV47="NA","",'SNL Operating Data'!LV47)</f>
        <v>0</v>
      </c>
      <c r="LR37" s="58">
        <f>IF('SNL Operating Data'!LW47="NA","",'SNL Operating Data'!LW47)</f>
        <v>0</v>
      </c>
      <c r="LS37" s="58">
        <f>IF('SNL Operating Data'!LX47="NA","",'SNL Operating Data'!LX47)</f>
        <v>0</v>
      </c>
      <c r="LT37" s="58">
        <f>IF('SNL Operating Data'!LY47="NA","",'SNL Operating Data'!LY47)</f>
        <v>0</v>
      </c>
      <c r="LU37" s="58">
        <f>IF('SNL Operating Data'!LZ47="NA","",'SNL Operating Data'!LZ47)</f>
        <v>18332</v>
      </c>
      <c r="LV37" s="58">
        <f>IF('SNL Operating Data'!MA47="NA","",'SNL Operating Data'!MA47)</f>
        <v>22380</v>
      </c>
      <c r="LW37" s="58">
        <f>IF('SNL Operating Data'!MB47="NA","",'SNL Operating Data'!MB47)</f>
        <v>24503</v>
      </c>
      <c r="LX37" s="58">
        <f>IF('SNL Operating Data'!MC47="NA","",'SNL Operating Data'!MC47)</f>
        <v>16815</v>
      </c>
      <c r="LY37" s="58">
        <f>IF('SNL Operating Data'!MD47="NA","",'SNL Operating Data'!MD47)</f>
        <v>31841</v>
      </c>
      <c r="LZ37" s="58">
        <f>IF('SNL Operating Data'!ME47="NA","",'SNL Operating Data'!ME47)</f>
        <v>0</v>
      </c>
      <c r="MA37" s="58">
        <f>IF('SNL Operating Data'!MF47="NA","",'SNL Operating Data'!MF47)</f>
        <v>0</v>
      </c>
      <c r="MB37" s="58">
        <f>IF('SNL Operating Data'!MG47="NA","",'SNL Operating Data'!MG47)</f>
        <v>0</v>
      </c>
      <c r="MC37" s="58">
        <f>IF('SNL Operating Data'!MH47="NA","",'SNL Operating Data'!MH47)</f>
        <v>0</v>
      </c>
      <c r="MD37" s="58">
        <f>IF('SNL Operating Data'!MI47="NA","",'SNL Operating Data'!MI47)</f>
        <v>0</v>
      </c>
      <c r="ME37" s="58">
        <f>IF('SNL Operating Data'!MJ47="NA","",'SNL Operating Data'!MJ47)</f>
        <v>0</v>
      </c>
      <c r="MF37" s="58">
        <f>IF('SNL Operating Data'!MK47="NA","",'SNL Operating Data'!MK47)</f>
        <v>0</v>
      </c>
      <c r="MG37" s="58">
        <f>IF('SNL Operating Data'!ML47="NA","",'SNL Operating Data'!ML47)</f>
        <v>0</v>
      </c>
      <c r="MH37" s="58">
        <f>IF('SNL Operating Data'!MM47="NA","",'SNL Operating Data'!MM47)</f>
        <v>0</v>
      </c>
      <c r="MI37" s="58">
        <f>IF('SNL Operating Data'!MN47="NA","",'SNL Operating Data'!MN47)</f>
        <v>0</v>
      </c>
      <c r="MJ37" s="58">
        <f>IF('SNL Operating Data'!MO47="NA","",'SNL Operating Data'!MO47)</f>
        <v>0</v>
      </c>
      <c r="MK37" s="58">
        <f>IF('SNL Operating Data'!MP47="NA","",'SNL Operating Data'!MP47)</f>
        <v>0</v>
      </c>
      <c r="ML37" s="58">
        <f>IF('SNL Operating Data'!MQ47="NA","",'SNL Operating Data'!MQ47)</f>
        <v>0</v>
      </c>
      <c r="MM37" s="58">
        <f>IF('SNL Operating Data'!MR47="NA","",'SNL Operating Data'!MR47)</f>
        <v>0</v>
      </c>
      <c r="MN37" s="58">
        <f>IF('SNL Operating Data'!MS47="NA","",'SNL Operating Data'!MS47)</f>
        <v>0</v>
      </c>
      <c r="MO37" s="58">
        <f>IF('SNL Operating Data'!MT47="NA","",'SNL Operating Data'!MT47)</f>
        <v>0</v>
      </c>
      <c r="MP37" s="58">
        <f>IF('SNL Operating Data'!MU47="NA","",'SNL Operating Data'!MU47)</f>
        <v>0</v>
      </c>
      <c r="MQ37" s="58">
        <f>IF('SNL Operating Data'!MV47="NA","",'SNL Operating Data'!MV47)</f>
        <v>0</v>
      </c>
      <c r="MR37" s="58">
        <f>IF('SNL Operating Data'!MW47="NA","",'SNL Operating Data'!MW47)</f>
        <v>0</v>
      </c>
      <c r="MS37" s="58">
        <f>IF('SNL Operating Data'!MX47="NA","",'SNL Operating Data'!MX47)</f>
        <v>0</v>
      </c>
      <c r="MT37" s="58">
        <f>IF('SNL Operating Data'!MY47="NA","",'SNL Operating Data'!MY47)</f>
        <v>0</v>
      </c>
      <c r="MU37" s="58">
        <f>IF('SNL Operating Data'!MZ47="NA","",'SNL Operating Data'!MZ47)</f>
        <v>0</v>
      </c>
      <c r="MV37" s="58" t="str">
        <f>IF('SNL Operating Data'!NA47="NA","",'SNL Operating Data'!NA47)</f>
        <v/>
      </c>
      <c r="MW37" s="58" t="str">
        <f>IF('SNL Operating Data'!NB47="NA","",'SNL Operating Data'!NB47)</f>
        <v/>
      </c>
      <c r="MX37" s="58" t="str">
        <f>IF('SNL Operating Data'!NC47="NA","",'SNL Operating Data'!NC47)</f>
        <v/>
      </c>
      <c r="MY37" s="58">
        <f>IF('SNL Operating Data'!ND47="NA","",'SNL Operating Data'!ND47)</f>
        <v>0</v>
      </c>
      <c r="MZ37" s="58">
        <f>IF('SNL Operating Data'!NE47="NA","",'SNL Operating Data'!NE47)</f>
        <v>0</v>
      </c>
      <c r="NA37" s="58">
        <f>IF('SNL Operating Data'!NF47="NA","",'SNL Operating Data'!NF47)</f>
        <v>0</v>
      </c>
      <c r="NB37" s="58">
        <f>IF('SNL Operating Data'!NG47="NA","",'SNL Operating Data'!NG47)</f>
        <v>0</v>
      </c>
      <c r="NC37" s="58">
        <f>IF('SNL Operating Data'!NH47="NA","",'SNL Operating Data'!NH47)</f>
        <v>0</v>
      </c>
      <c r="ND37" s="58">
        <f>IF('SNL Operating Data'!NI47="NA","",'SNL Operating Data'!NI47)</f>
        <v>0</v>
      </c>
      <c r="NE37" s="58">
        <f>IF('SNL Operating Data'!NJ47="NA","",'SNL Operating Data'!NJ47)</f>
        <v>0</v>
      </c>
      <c r="NF37" s="58">
        <f>IF('SNL Operating Data'!NK47="NA","",'SNL Operating Data'!NK47)</f>
        <v>0</v>
      </c>
      <c r="NG37" s="58">
        <f>IF('SNL Operating Data'!NL47="NA","",'SNL Operating Data'!NL47)</f>
        <v>0</v>
      </c>
      <c r="NH37" s="58">
        <f>IF('SNL Operating Data'!NM47="NA","",'SNL Operating Data'!NM47)</f>
        <v>0</v>
      </c>
      <c r="NI37" s="58">
        <f>IF('SNL Operating Data'!NN47="NA","",'SNL Operating Data'!NN47)</f>
        <v>268</v>
      </c>
      <c r="NJ37" s="58">
        <f>IF('SNL Operating Data'!NO47="NA","",'SNL Operating Data'!NO47)</f>
        <v>270</v>
      </c>
      <c r="NK37" s="58">
        <f>IF('SNL Operating Data'!NP47="NA","",'SNL Operating Data'!NP47)</f>
        <v>269</v>
      </c>
      <c r="NL37" s="58">
        <f>IF('SNL Operating Data'!NQ47="NA","",'SNL Operating Data'!NQ47)</f>
        <v>252</v>
      </c>
      <c r="NM37" s="58">
        <f>IF('SNL Operating Data'!NR47="NA","",'SNL Operating Data'!NR47)</f>
        <v>289</v>
      </c>
      <c r="NN37" s="58">
        <f>IF('SNL Operating Data'!NS47="NA","",'SNL Operating Data'!NS47)</f>
        <v>0</v>
      </c>
      <c r="NO37" s="58">
        <f>IF('SNL Operating Data'!NT47="NA","",'SNL Operating Data'!NT47)</f>
        <v>0</v>
      </c>
      <c r="NP37" s="58">
        <f>IF('SNL Operating Data'!NU47="NA","",'SNL Operating Data'!NU47)</f>
        <v>0</v>
      </c>
      <c r="NQ37" s="58">
        <f>IF('SNL Operating Data'!NV47="NA","",'SNL Operating Data'!NV47)</f>
        <v>0</v>
      </c>
      <c r="NR37" s="58">
        <f>IF('SNL Operating Data'!NW47="NA","",'SNL Operating Data'!NW47)</f>
        <v>0</v>
      </c>
      <c r="NS37" s="58">
        <f>IF('SNL Operating Data'!NX47="NA","",'SNL Operating Data'!NX47)</f>
        <v>0</v>
      </c>
      <c r="NT37" s="58">
        <f>IF('SNL Operating Data'!NY47="NA","",'SNL Operating Data'!NY47)</f>
        <v>0</v>
      </c>
      <c r="NU37" s="58">
        <f>IF('SNL Operating Data'!NZ47="NA","",'SNL Operating Data'!NZ47)</f>
        <v>0</v>
      </c>
      <c r="NV37" s="58">
        <f>IF('SNL Operating Data'!OA47="NA","",'SNL Operating Data'!OA47)</f>
        <v>0</v>
      </c>
      <c r="NW37" s="58">
        <f>IF('SNL Operating Data'!OB47="NA","",'SNL Operating Data'!OB47)</f>
        <v>0</v>
      </c>
      <c r="NX37" s="58">
        <f>IF('SNL Operating Data'!OC47="NA","",'SNL Operating Data'!OC47)</f>
        <v>27385</v>
      </c>
      <c r="NY37" s="58">
        <f>IF('SNL Operating Data'!OD47="NA","",'SNL Operating Data'!OD47)</f>
        <v>27837</v>
      </c>
      <c r="NZ37" s="58">
        <f>IF('SNL Operating Data'!OE47="NA","",'SNL Operating Data'!OE47)</f>
        <v>27893</v>
      </c>
      <c r="OA37" s="58">
        <f>IF('SNL Operating Data'!OF47="NA","",'SNL Operating Data'!OF47)</f>
        <v>23928</v>
      </c>
      <c r="OB37" s="58">
        <f>IF('SNL Operating Data'!OG47="NA","",'SNL Operating Data'!OG47)</f>
        <v>29318</v>
      </c>
      <c r="OC37" s="58">
        <f>IF('SNL Operating Data'!OH47="NA","",'SNL Operating Data'!OH47)</f>
        <v>7393</v>
      </c>
      <c r="OD37" s="58">
        <f>IF('SNL Operating Data'!OI47="NA","",'SNL Operating Data'!OI47)</f>
        <v>6987</v>
      </c>
      <c r="OE37" s="58">
        <f>IF('SNL Operating Data'!OJ47="NA","",'SNL Operating Data'!OJ47)</f>
        <v>5583</v>
      </c>
      <c r="OF37" s="58">
        <f>IF('SNL Operating Data'!OK47="NA","",'SNL Operating Data'!OK47)</f>
        <v>6785</v>
      </c>
      <c r="OG37" s="58">
        <f>IF('SNL Operating Data'!OL47="NA","",'SNL Operating Data'!OL47)</f>
        <v>3359</v>
      </c>
      <c r="OH37" s="58">
        <f>IF('SNL Operating Data'!OM47="NA","",'SNL Operating Data'!OM47)</f>
        <v>2671</v>
      </c>
      <c r="OI37" s="58">
        <f>IF('SNL Operating Data'!ON47="NA","",'SNL Operating Data'!ON47)</f>
        <v>2801</v>
      </c>
      <c r="OJ37" s="58">
        <f>IF('SNL Operating Data'!OO47="NA","",'SNL Operating Data'!OO47)</f>
        <v>1722</v>
      </c>
      <c r="OK37" s="58">
        <f>IF('SNL Operating Data'!OP47="NA","",'SNL Operating Data'!OP47)</f>
        <v>1680</v>
      </c>
      <c r="OL37" s="58">
        <f>IF('SNL Operating Data'!OQ47="NA","",'SNL Operating Data'!OQ47)</f>
        <v>1803</v>
      </c>
      <c r="OM37" s="58">
        <f>IF('SNL Operating Data'!OR47="NA","",'SNL Operating Data'!OR47)</f>
        <v>9483</v>
      </c>
      <c r="ON37" s="58">
        <f>IF('SNL Operating Data'!OS47="NA","",'SNL Operating Data'!OS47)</f>
        <v>9294</v>
      </c>
      <c r="OO37" s="58">
        <f>IF('SNL Operating Data'!OT47="NA","",'SNL Operating Data'!OT47)</f>
        <v>8829</v>
      </c>
      <c r="OP37" s="58">
        <f>IF('SNL Operating Data'!OU47="NA","",'SNL Operating Data'!OU47)</f>
        <v>7634</v>
      </c>
      <c r="OQ37" s="58">
        <f>IF('SNL Operating Data'!OV47="NA","",'SNL Operating Data'!OV47)</f>
        <v>7525</v>
      </c>
      <c r="OR37" s="58">
        <f>IF('SNL Operating Data'!OW47="NA","",'SNL Operating Data'!OW47)</f>
        <v>0</v>
      </c>
      <c r="OS37" s="58">
        <f>IF('SNL Operating Data'!OX47="NA","",'SNL Operating Data'!OX47)</f>
        <v>0</v>
      </c>
      <c r="OT37" s="58">
        <f>IF('SNL Operating Data'!OY47="NA","",'SNL Operating Data'!OY47)</f>
        <v>0</v>
      </c>
      <c r="OU37" s="58">
        <f>IF('SNL Operating Data'!OZ47="NA","",'SNL Operating Data'!OZ47)</f>
        <v>0</v>
      </c>
      <c r="OV37" s="58">
        <f>IF('SNL Operating Data'!PA47="NA","",'SNL Operating Data'!PA47)</f>
        <v>0</v>
      </c>
      <c r="OW37" s="58">
        <f>IF('SNL Operating Data'!PB47="NA","",'SNL Operating Data'!PB47)</f>
        <v>0</v>
      </c>
      <c r="OX37" s="58">
        <f>IF('SNL Operating Data'!PC47="NA","",'SNL Operating Data'!PC47)</f>
        <v>0</v>
      </c>
      <c r="OY37" s="58">
        <f>IF('SNL Operating Data'!PD47="NA","",'SNL Operating Data'!PD47)</f>
        <v>0</v>
      </c>
      <c r="OZ37" s="58">
        <f>IF('SNL Operating Data'!PE47="NA","",'SNL Operating Data'!PE47)</f>
        <v>0</v>
      </c>
      <c r="PA37" s="58">
        <f>IF('SNL Operating Data'!PF47="NA","",'SNL Operating Data'!PF47)</f>
        <v>0</v>
      </c>
      <c r="PB37" s="58">
        <f>IF('SNL Operating Data'!PG47="NA","",'SNL Operating Data'!PG47)</f>
        <v>0</v>
      </c>
      <c r="PC37" s="58">
        <f>IF('SNL Operating Data'!PH47="NA","",'SNL Operating Data'!PH47)</f>
        <v>0</v>
      </c>
      <c r="PD37" s="58">
        <f>IF('SNL Operating Data'!PI47="NA","",'SNL Operating Data'!PI47)</f>
        <v>0</v>
      </c>
      <c r="PE37" s="58">
        <f>IF('SNL Operating Data'!PJ47="NA","",'SNL Operating Data'!PJ47)</f>
        <v>0</v>
      </c>
      <c r="PF37" s="58">
        <f>IF('SNL Operating Data'!PK47="NA","",'SNL Operating Data'!PK47)</f>
        <v>0</v>
      </c>
      <c r="PG37" s="58">
        <f>IF('SNL Operating Data'!PL47="NA","",'SNL Operating Data'!PL47)</f>
        <v>0</v>
      </c>
      <c r="PH37" s="58">
        <f>IF('SNL Operating Data'!PM47="NA","",'SNL Operating Data'!PM47)</f>
        <v>0</v>
      </c>
      <c r="PI37" s="58">
        <f>IF('SNL Operating Data'!PN47="NA","",'SNL Operating Data'!PN47)</f>
        <v>0</v>
      </c>
      <c r="PJ37" s="58">
        <f>IF('SNL Operating Data'!PO47="NA","",'SNL Operating Data'!PO47)</f>
        <v>0</v>
      </c>
      <c r="PK37" s="58">
        <f>IF('SNL Operating Data'!PP47="NA","",'SNL Operating Data'!PP47)</f>
        <v>0</v>
      </c>
      <c r="PL37" s="58">
        <f>IF('SNL Operating Data'!PQ47="NA","",'SNL Operating Data'!PQ47)</f>
        <v>0</v>
      </c>
      <c r="PM37" s="58">
        <f>IF('SNL Operating Data'!PR47="NA","",'SNL Operating Data'!PR47)</f>
        <v>0</v>
      </c>
      <c r="PN37" s="58">
        <f>IF('SNL Operating Data'!PS47="NA","",'SNL Operating Data'!PS47)</f>
        <v>0</v>
      </c>
      <c r="PO37" s="58">
        <f>IF('SNL Operating Data'!PT47="NA","",'SNL Operating Data'!PT47)</f>
        <v>0</v>
      </c>
      <c r="PP37" s="58">
        <f>IF('SNL Operating Data'!PU47="NA","",'SNL Operating Data'!PU47)</f>
        <v>0</v>
      </c>
      <c r="PQ37" s="58">
        <f>IF('SNL Operating Data'!PV47="NA","",'SNL Operating Data'!PV47)</f>
        <v>0</v>
      </c>
      <c r="PR37" s="58">
        <f>IF('SNL Operating Data'!PW47="NA","",'SNL Operating Data'!PW47)</f>
        <v>0</v>
      </c>
      <c r="PS37" s="58">
        <f>IF('SNL Operating Data'!PX47="NA","",'SNL Operating Data'!PX47)</f>
        <v>0</v>
      </c>
      <c r="PT37" s="58">
        <f>IF('SNL Operating Data'!PY47="NA","",'SNL Operating Data'!PY47)</f>
        <v>0</v>
      </c>
      <c r="PU37" s="58">
        <f>IF('SNL Operating Data'!PZ47="NA","",'SNL Operating Data'!PZ47)</f>
        <v>0</v>
      </c>
      <c r="PV37" s="58">
        <f>IF('SNL Operating Data'!QA47="NA","",'SNL Operating Data'!QA47)</f>
        <v>0</v>
      </c>
      <c r="PW37" s="58">
        <f>IF('SNL Operating Data'!QB47="NA","",'SNL Operating Data'!QB47)</f>
        <v>0</v>
      </c>
      <c r="PX37" s="58">
        <f>IF('SNL Operating Data'!QC47="NA","",'SNL Operating Data'!QC47)</f>
        <v>0</v>
      </c>
      <c r="PY37" s="58">
        <f>IF('SNL Operating Data'!QD47="NA","",'SNL Operating Data'!QD47)</f>
        <v>0</v>
      </c>
      <c r="PZ37" s="58">
        <f>IF('SNL Operating Data'!QE47="NA","",'SNL Operating Data'!QE47)</f>
        <v>0</v>
      </c>
      <c r="QA37" s="58">
        <f>IF('SNL Operating Data'!QF47="NA","",'SNL Operating Data'!QF47)</f>
        <v>289607</v>
      </c>
      <c r="QB37" s="58">
        <f>IF('SNL Operating Data'!QG47="NA","",'SNL Operating Data'!QG47)</f>
        <v>290560</v>
      </c>
      <c r="QC37" s="58">
        <f>IF('SNL Operating Data'!QH47="NA","",'SNL Operating Data'!QH47)</f>
        <v>300575</v>
      </c>
      <c r="QD37" s="58">
        <f>IF('SNL Operating Data'!QI47="NA","",'SNL Operating Data'!QI47)</f>
        <v>296120</v>
      </c>
      <c r="QE37" s="58">
        <f>IF('SNL Operating Data'!QJ47="NA","",'SNL Operating Data'!QJ47)</f>
        <v>269207</v>
      </c>
      <c r="QF37" s="58">
        <f>IF('SNL Operating Data'!QK47="NA","",'SNL Operating Data'!QK47)</f>
        <v>0</v>
      </c>
      <c r="QG37" s="58">
        <f>IF('SNL Operating Data'!QL47="NA","",'SNL Operating Data'!QL47)</f>
        <v>0</v>
      </c>
      <c r="QH37" s="58">
        <f>IF('SNL Operating Data'!QM47="NA","",'SNL Operating Data'!QM47)</f>
        <v>0</v>
      </c>
      <c r="QI37" s="58">
        <f>IF('SNL Operating Data'!QN47="NA","",'SNL Operating Data'!QN47)</f>
        <v>0</v>
      </c>
      <c r="QJ37" s="58">
        <f>IF('SNL Operating Data'!QO47="NA","",'SNL Operating Data'!QO47)</f>
        <v>0</v>
      </c>
      <c r="QK37" s="58">
        <f>IF('SNL Operating Data'!QP47="NA","",'SNL Operating Data'!QP47)</f>
        <v>3038</v>
      </c>
      <c r="QL37" s="58">
        <f>IF('SNL Operating Data'!QQ47="NA","",'SNL Operating Data'!QQ47)</f>
        <v>6325</v>
      </c>
      <c r="QM37" s="58">
        <f>IF('SNL Operating Data'!QR47="NA","",'SNL Operating Data'!QR47)</f>
        <v>8841</v>
      </c>
      <c r="QN37" s="58">
        <f>IF('SNL Operating Data'!QS47="NA","",'SNL Operating Data'!QS47)</f>
        <v>7669</v>
      </c>
      <c r="QO37" s="58">
        <f>IF('SNL Operating Data'!QT47="NA","",'SNL Operating Data'!QT47)</f>
        <v>6633</v>
      </c>
      <c r="QP37" s="58">
        <f>IF('SNL Operating Data'!QU47="NA","",'SNL Operating Data'!QU47)</f>
        <v>0</v>
      </c>
      <c r="QQ37" s="58">
        <f>IF('SNL Operating Data'!QV47="NA","",'SNL Operating Data'!QV47)</f>
        <v>0</v>
      </c>
      <c r="QR37" s="58">
        <f>IF('SNL Operating Data'!QW47="NA","",'SNL Operating Data'!QW47)</f>
        <v>0</v>
      </c>
      <c r="QS37" s="58">
        <f>IF('SNL Operating Data'!QX47="NA","",'SNL Operating Data'!QX47)</f>
        <v>0</v>
      </c>
      <c r="QT37" s="58">
        <f>IF('SNL Operating Data'!QY47="NA","",'SNL Operating Data'!QY47)</f>
        <v>0</v>
      </c>
      <c r="QU37" s="58">
        <f>IF('SNL Operating Data'!QZ47="NA","",'SNL Operating Data'!QZ47)</f>
        <v>0</v>
      </c>
      <c r="QV37" s="58">
        <f>IF('SNL Operating Data'!RA47="NA","",'SNL Operating Data'!RA47)</f>
        <v>0</v>
      </c>
      <c r="QW37" s="58">
        <f>IF('SNL Operating Data'!RB47="NA","",'SNL Operating Data'!RB47)</f>
        <v>0</v>
      </c>
      <c r="QX37" s="58">
        <f>IF('SNL Operating Data'!RC47="NA","",'SNL Operating Data'!RC47)</f>
        <v>0</v>
      </c>
      <c r="QY37" s="58">
        <f>IF('SNL Operating Data'!RD47="NA","",'SNL Operating Data'!RD47)</f>
        <v>0</v>
      </c>
      <c r="QZ37" s="58">
        <f>IF('SNL Operating Data'!RE47="NA","",'SNL Operating Data'!RE47)</f>
        <v>0</v>
      </c>
      <c r="RA37" s="58" t="str">
        <f>IF('SNL Operating Data'!RF47="NA","",'SNL Operating Data'!RF47)</f>
        <v/>
      </c>
      <c r="RB37" s="58" t="str">
        <f>IF('SNL Operating Data'!RG47="NA","",'SNL Operating Data'!RG47)</f>
        <v/>
      </c>
      <c r="RC37" s="58" t="str">
        <f>IF('SNL Operating Data'!RH47="NA","",'SNL Operating Data'!RH47)</f>
        <v/>
      </c>
      <c r="RD37" s="58" t="str">
        <f>IF('SNL Operating Data'!RI47="NA","",'SNL Operating Data'!RI47)</f>
        <v/>
      </c>
      <c r="RE37" s="58">
        <f>IF('SNL Operating Data'!RJ47="NA","",'SNL Operating Data'!RJ47)</f>
        <v>0</v>
      </c>
      <c r="RF37" s="58">
        <f>IF('SNL Operating Data'!RK47="NA","",'SNL Operating Data'!RK47)</f>
        <v>0</v>
      </c>
      <c r="RG37" s="58">
        <f>IF('SNL Operating Data'!RL47="NA","",'SNL Operating Data'!RL47)</f>
        <v>0</v>
      </c>
      <c r="RH37" s="58">
        <f>IF('SNL Operating Data'!RM47="NA","",'SNL Operating Data'!RM47)</f>
        <v>0</v>
      </c>
      <c r="RI37" s="58" t="str">
        <f>IF('SNL Operating Data'!RN47="NA","",'SNL Operating Data'!RN47)</f>
        <v/>
      </c>
      <c r="RJ37" s="58">
        <f>IF('SNL Operating Data'!RO47="NA","",'SNL Operating Data'!RO47)</f>
        <v>0</v>
      </c>
      <c r="RK37" s="58">
        <f>IF('SNL Operating Data'!RP47="NA","",'SNL Operating Data'!RP47)</f>
        <v>0</v>
      </c>
      <c r="RL37" s="58">
        <f>IF('SNL Operating Data'!RQ47="NA","",'SNL Operating Data'!RQ47)</f>
        <v>0</v>
      </c>
      <c r="RM37" s="58">
        <f>IF('SNL Operating Data'!RR47="NA","",'SNL Operating Data'!RR47)</f>
        <v>0</v>
      </c>
      <c r="RN37" s="58">
        <f>IF('SNL Operating Data'!RS47="NA","",'SNL Operating Data'!RS47)</f>
        <v>0</v>
      </c>
      <c r="RO37" s="58">
        <f>IF('SNL Operating Data'!RT47="NA","",'SNL Operating Data'!RT47)</f>
        <v>0</v>
      </c>
      <c r="RP37" s="58">
        <f>IF('SNL Operating Data'!RU47="NA","",'SNL Operating Data'!RU47)</f>
        <v>0</v>
      </c>
      <c r="RQ37" s="58">
        <f>IF('SNL Operating Data'!RV47="NA","",'SNL Operating Data'!RV47)</f>
        <v>0</v>
      </c>
      <c r="RR37" s="58">
        <f>IF('SNL Operating Data'!RW47="NA","",'SNL Operating Data'!RW47)</f>
        <v>0</v>
      </c>
      <c r="RS37" s="58">
        <f>IF('SNL Operating Data'!RX47="NA","",'SNL Operating Data'!RX47)</f>
        <v>0</v>
      </c>
      <c r="RT37" s="58">
        <f>IF('SNL Operating Data'!RY47="NA","",'SNL Operating Data'!RY47)</f>
        <v>0</v>
      </c>
      <c r="RU37" s="58">
        <f>IF('SNL Operating Data'!RZ47="NA","",'SNL Operating Data'!RZ47)</f>
        <v>0</v>
      </c>
      <c r="RV37" s="58">
        <f>IF('SNL Operating Data'!SA47="NA","",'SNL Operating Data'!SA47)</f>
        <v>0</v>
      </c>
      <c r="RW37" s="58">
        <f>IF('SNL Operating Data'!SB47="NA","",'SNL Operating Data'!SB47)</f>
        <v>0</v>
      </c>
      <c r="RX37" s="58">
        <f>IF('SNL Operating Data'!SC47="NA","",'SNL Operating Data'!SC47)</f>
        <v>0</v>
      </c>
      <c r="RY37" s="58">
        <f>IF('SNL Operating Data'!SD47="NA","",'SNL Operating Data'!SD47)</f>
        <v>2625</v>
      </c>
      <c r="RZ37" s="58">
        <f>IF('SNL Operating Data'!SE47="NA","",'SNL Operating Data'!SE47)</f>
        <v>3383</v>
      </c>
      <c r="SA37" s="58">
        <f>IF('SNL Operating Data'!SF47="NA","",'SNL Operating Data'!SF47)</f>
        <v>3492</v>
      </c>
      <c r="SB37" s="58">
        <f>IF('SNL Operating Data'!SG47="NA","",'SNL Operating Data'!SG47)</f>
        <v>3377</v>
      </c>
      <c r="SC37" s="58">
        <f>IF('SNL Operating Data'!SH47="NA","",'SNL Operating Data'!SH47)</f>
        <v>5555</v>
      </c>
      <c r="SD37" s="58">
        <f>IF('SNL Operating Data'!SI47="NA","",'SNL Operating Data'!SI47)</f>
        <v>0</v>
      </c>
      <c r="SE37" s="58">
        <f>IF('SNL Operating Data'!SJ47="NA","",'SNL Operating Data'!SJ47)</f>
        <v>0</v>
      </c>
      <c r="SF37" s="58">
        <f>IF('SNL Operating Data'!SK47="NA","",'SNL Operating Data'!SK47)</f>
        <v>0</v>
      </c>
      <c r="SG37" s="58">
        <f>IF('SNL Operating Data'!SL47="NA","",'SNL Operating Data'!SL47)</f>
        <v>0</v>
      </c>
      <c r="SH37" s="58">
        <f>IF('SNL Operating Data'!SM47="NA","",'SNL Operating Data'!SM47)</f>
        <v>0</v>
      </c>
      <c r="SI37" s="58">
        <f>IF('SNL Operating Data'!SN47="NA","",'SNL Operating Data'!SN47)</f>
        <v>0</v>
      </c>
      <c r="SJ37" s="58">
        <f>IF('SNL Operating Data'!SO47="NA","",'SNL Operating Data'!SO47)</f>
        <v>0</v>
      </c>
      <c r="SK37" s="58">
        <f>IF('SNL Operating Data'!SP47="NA","",'SNL Operating Data'!SP47)</f>
        <v>0</v>
      </c>
      <c r="SL37" s="58">
        <f>IF('SNL Operating Data'!SQ47="NA","",'SNL Operating Data'!SQ47)</f>
        <v>0</v>
      </c>
      <c r="SM37" s="58">
        <f>IF('SNL Operating Data'!SR47="NA","",'SNL Operating Data'!SR47)</f>
        <v>0</v>
      </c>
      <c r="SN37" s="58">
        <f>IF('SNL Operating Data'!SS47="NA","",'SNL Operating Data'!SS47)</f>
        <v>0</v>
      </c>
      <c r="SO37" s="58">
        <f>IF('SNL Operating Data'!ST47="NA","",'SNL Operating Data'!ST47)</f>
        <v>0</v>
      </c>
      <c r="SP37" s="58">
        <f>IF('SNL Operating Data'!SU47="NA","",'SNL Operating Data'!SU47)</f>
        <v>0</v>
      </c>
      <c r="SQ37" s="58">
        <f>IF('SNL Operating Data'!SV47="NA","",'SNL Operating Data'!SV47)</f>
        <v>0</v>
      </c>
      <c r="SR37" s="58">
        <f>IF('SNL Operating Data'!SW47="NA","",'SNL Operating Data'!SW47)</f>
        <v>0</v>
      </c>
      <c r="SS37" s="58">
        <f>IF('SNL Operating Data'!SX47="NA","",'SNL Operating Data'!SX47)</f>
        <v>9141</v>
      </c>
      <c r="ST37" s="58">
        <f>IF('SNL Operating Data'!SY47="NA","",'SNL Operating Data'!SY47)</f>
        <v>10065</v>
      </c>
      <c r="SU37" s="58">
        <f>IF('SNL Operating Data'!SZ47="NA","",'SNL Operating Data'!SZ47)</f>
        <v>9847</v>
      </c>
      <c r="SV37" s="58">
        <f>IF('SNL Operating Data'!TA47="NA","",'SNL Operating Data'!TA47)</f>
        <v>7796</v>
      </c>
      <c r="SW37" s="58">
        <f>IF('SNL Operating Data'!TB47="NA","",'SNL Operating Data'!TB47)</f>
        <v>7689</v>
      </c>
      <c r="SX37" s="58">
        <f>IF('SNL Operating Data'!TC47="NA","",'SNL Operating Data'!TC47)</f>
        <v>0</v>
      </c>
      <c r="SY37" s="58">
        <f>IF('SNL Operating Data'!TD47="NA","",'SNL Operating Data'!TD47)</f>
        <v>0</v>
      </c>
      <c r="SZ37" s="58">
        <f>IF('SNL Operating Data'!TE47="NA","",'SNL Operating Data'!TE47)</f>
        <v>0</v>
      </c>
      <c r="TA37" s="58">
        <f>IF('SNL Operating Data'!TF47="NA","",'SNL Operating Data'!TF47)</f>
        <v>0</v>
      </c>
      <c r="TB37" s="58">
        <f>IF('SNL Operating Data'!TG47="NA","",'SNL Operating Data'!TG47)</f>
        <v>0</v>
      </c>
      <c r="TC37" s="58">
        <f>IF('SNL Operating Data'!TH47="NA","",'SNL Operating Data'!TH47)</f>
        <v>311</v>
      </c>
      <c r="TD37" s="58">
        <f>IF('SNL Operating Data'!TI47="NA","",'SNL Operating Data'!TI47)</f>
        <v>166</v>
      </c>
      <c r="TE37" s="58">
        <f>IF('SNL Operating Data'!TJ47="NA","",'SNL Operating Data'!TJ47)</f>
        <v>38</v>
      </c>
      <c r="TF37" s="58">
        <f>IF('SNL Operating Data'!TK47="NA","",'SNL Operating Data'!TK47)</f>
        <v>26</v>
      </c>
      <c r="TG37" s="58">
        <f>IF('SNL Operating Data'!TL47="NA","",'SNL Operating Data'!TL47)</f>
        <v>46</v>
      </c>
      <c r="TH37" s="58">
        <f>IF('SNL Operating Data'!TM47="NA","",'SNL Operating Data'!TM47)</f>
        <v>0</v>
      </c>
      <c r="TI37" s="58">
        <f>IF('SNL Operating Data'!TN47="NA","",'SNL Operating Data'!TN47)</f>
        <v>0</v>
      </c>
      <c r="TJ37" s="58">
        <f>IF('SNL Operating Data'!TO47="NA","",'SNL Operating Data'!TO47)</f>
        <v>0</v>
      </c>
      <c r="TK37" s="58">
        <f>IF('SNL Operating Data'!TP47="NA","",'SNL Operating Data'!TP47)</f>
        <v>0</v>
      </c>
      <c r="TL37" s="58">
        <f>IF('SNL Operating Data'!TQ47="NA","",'SNL Operating Data'!TQ47)</f>
        <v>0</v>
      </c>
      <c r="TM37" s="58">
        <f>IF('SNL Operating Data'!TR47="NA","",'SNL Operating Data'!TR47)</f>
        <v>0</v>
      </c>
      <c r="TN37" s="58">
        <f>IF('SNL Operating Data'!TS47="NA","",'SNL Operating Data'!TS47)</f>
        <v>0</v>
      </c>
      <c r="TO37" s="58">
        <f>IF('SNL Operating Data'!TT47="NA","",'SNL Operating Data'!TT47)</f>
        <v>0</v>
      </c>
      <c r="TP37" s="58">
        <f>IF('SNL Operating Data'!TU47="NA","",'SNL Operating Data'!TU47)</f>
        <v>0</v>
      </c>
      <c r="TQ37" s="58">
        <f>IF('SNL Operating Data'!TV47="NA","",'SNL Operating Data'!TV47)</f>
        <v>0</v>
      </c>
      <c r="TR37" s="58">
        <f>IF('SNL Operating Data'!TW47="NA","",'SNL Operating Data'!TW47)</f>
        <v>0</v>
      </c>
      <c r="TS37" s="58">
        <f>IF('SNL Operating Data'!TX47="NA","",'SNL Operating Data'!TX47)</f>
        <v>0</v>
      </c>
      <c r="TT37" s="58">
        <f>IF('SNL Operating Data'!TY47="NA","",'SNL Operating Data'!TY47)</f>
        <v>0</v>
      </c>
      <c r="TU37" s="58">
        <f>IF('SNL Operating Data'!TZ47="NA","",'SNL Operating Data'!TZ47)</f>
        <v>0</v>
      </c>
      <c r="TV37" s="58">
        <f>IF('SNL Operating Data'!UA47="NA","",'SNL Operating Data'!UA47)</f>
        <v>0</v>
      </c>
      <c r="TW37" s="58">
        <f>IF('SNL Operating Data'!UB47="NA","",'SNL Operating Data'!UB47)</f>
        <v>2338</v>
      </c>
      <c r="TX37" s="58">
        <f>IF('SNL Operating Data'!UC47="NA","",'SNL Operating Data'!UC47)</f>
        <v>1719</v>
      </c>
      <c r="TY37" s="58">
        <f>IF('SNL Operating Data'!UD47="NA","",'SNL Operating Data'!UD47)</f>
        <v>1965</v>
      </c>
      <c r="TZ37" s="58">
        <f>IF('SNL Operating Data'!UE47="NA","",'SNL Operating Data'!UE47)</f>
        <v>1908</v>
      </c>
      <c r="UA37" s="58">
        <f>IF('SNL Operating Data'!UF47="NA","",'SNL Operating Data'!UF47)</f>
        <v>1254</v>
      </c>
      <c r="UB37" s="58">
        <f>IF('SNL Operating Data'!UG47="NA","",'SNL Operating Data'!UG47)</f>
        <v>724</v>
      </c>
      <c r="UC37" s="58">
        <f>IF('SNL Operating Data'!UH47="NA","",'SNL Operating Data'!UH47)</f>
        <v>891</v>
      </c>
      <c r="UD37" s="58">
        <f>IF('SNL Operating Data'!UI47="NA","",'SNL Operating Data'!UI47)</f>
        <v>1072</v>
      </c>
      <c r="UE37" s="58">
        <f>IF('SNL Operating Data'!UJ47="NA","",'SNL Operating Data'!UJ47)</f>
        <v>638</v>
      </c>
      <c r="UF37" s="58">
        <f>IF('SNL Operating Data'!UK47="NA","",'SNL Operating Data'!UK47)</f>
        <v>694</v>
      </c>
      <c r="UG37" s="58">
        <f>IF('SNL Operating Data'!UL47="NA","",'SNL Operating Data'!UL47)</f>
        <v>0</v>
      </c>
      <c r="UH37" s="58">
        <f>IF('SNL Operating Data'!UM47="NA","",'SNL Operating Data'!UM47)</f>
        <v>0</v>
      </c>
      <c r="UI37" s="58">
        <f>IF('SNL Operating Data'!UN47="NA","",'SNL Operating Data'!UN47)</f>
        <v>0</v>
      </c>
      <c r="UJ37" s="58">
        <f>IF('SNL Operating Data'!UO47="NA","",'SNL Operating Data'!UO47)</f>
        <v>0</v>
      </c>
      <c r="UK37" s="58">
        <f>IF('SNL Operating Data'!UP47="NA","",'SNL Operating Data'!UP47)</f>
        <v>0</v>
      </c>
      <c r="UL37" s="58">
        <f>IF('SNL Operating Data'!UQ47="NA","",'SNL Operating Data'!UQ47)</f>
        <v>0</v>
      </c>
      <c r="UM37" s="58">
        <f>IF('SNL Operating Data'!UR47="NA","",'SNL Operating Data'!UR47)</f>
        <v>0</v>
      </c>
      <c r="UN37" s="58">
        <f>IF('SNL Operating Data'!US47="NA","",'SNL Operating Data'!US47)</f>
        <v>0</v>
      </c>
      <c r="UO37" s="58">
        <f>IF('SNL Operating Data'!UT47="NA","",'SNL Operating Data'!UT47)</f>
        <v>0</v>
      </c>
      <c r="UP37" s="58">
        <f>IF('SNL Operating Data'!UU47="NA","",'SNL Operating Data'!UU47)</f>
        <v>0</v>
      </c>
      <c r="UQ37" s="58">
        <f>IF('SNL Operating Data'!UV47="NA","",'SNL Operating Data'!UV47)</f>
        <v>2138</v>
      </c>
      <c r="UR37" s="58">
        <f>IF('SNL Operating Data'!UW47="NA","",'SNL Operating Data'!UW47)</f>
        <v>2095</v>
      </c>
      <c r="US37" s="58">
        <f>IF('SNL Operating Data'!UX47="NA","",'SNL Operating Data'!UX47)</f>
        <v>1957</v>
      </c>
      <c r="UT37" s="58">
        <f>IF('SNL Operating Data'!UY47="NA","",'SNL Operating Data'!UY47)</f>
        <v>2007</v>
      </c>
      <c r="UU37" s="58">
        <f>IF('SNL Operating Data'!UZ47="NA","",'SNL Operating Data'!UZ47)</f>
        <v>2041</v>
      </c>
      <c r="UV37" s="58">
        <f>IF('SNL Operating Data'!VA47="NA","",'SNL Operating Data'!VA47)</f>
        <v>0</v>
      </c>
      <c r="UW37" s="58">
        <f>IF('SNL Operating Data'!VB47="NA","",'SNL Operating Data'!VB47)</f>
        <v>0</v>
      </c>
      <c r="UX37" s="58">
        <f>IF('SNL Operating Data'!VC47="NA","",'SNL Operating Data'!VC47)</f>
        <v>0</v>
      </c>
      <c r="UY37" s="58">
        <f>IF('SNL Operating Data'!VD47="NA","",'SNL Operating Data'!VD47)</f>
        <v>0</v>
      </c>
      <c r="UZ37" s="58">
        <f>IF('SNL Operating Data'!VE47="NA","",'SNL Operating Data'!VE47)</f>
        <v>0</v>
      </c>
      <c r="VA37" s="58">
        <f>IF('SNL Operating Data'!VF47="NA","",'SNL Operating Data'!VF47)</f>
        <v>0</v>
      </c>
      <c r="VB37" s="58">
        <f>IF('SNL Operating Data'!VG47="NA","",'SNL Operating Data'!VG47)</f>
        <v>0</v>
      </c>
      <c r="VC37" s="58">
        <f>IF('SNL Operating Data'!VH47="NA","",'SNL Operating Data'!VH47)</f>
        <v>0</v>
      </c>
      <c r="VD37" s="58">
        <f>IF('SNL Operating Data'!VI47="NA","",'SNL Operating Data'!VI47)</f>
        <v>0</v>
      </c>
      <c r="VE37" s="58">
        <f>IF('SNL Operating Data'!VJ47="NA","",'SNL Operating Data'!VJ47)</f>
        <v>0</v>
      </c>
      <c r="VF37" s="58">
        <f>IF('SNL Operating Data'!VK47="NA","",'SNL Operating Data'!VK47)</f>
        <v>0</v>
      </c>
      <c r="VG37" s="58">
        <f>IF('SNL Operating Data'!VL47="NA","",'SNL Operating Data'!VL47)</f>
        <v>0</v>
      </c>
      <c r="VH37" s="58">
        <f>IF('SNL Operating Data'!VM47="NA","",'SNL Operating Data'!VM47)</f>
        <v>0</v>
      </c>
      <c r="VI37" s="58">
        <f>IF('SNL Operating Data'!VN47="NA","",'SNL Operating Data'!VN47)</f>
        <v>0</v>
      </c>
      <c r="VJ37" s="58">
        <f>IF('SNL Operating Data'!VO47="NA","",'SNL Operating Data'!VO47)</f>
        <v>0</v>
      </c>
      <c r="VK37" s="58">
        <f>IF('SNL Operating Data'!VP47="NA","",'SNL Operating Data'!VP47)</f>
        <v>0</v>
      </c>
      <c r="VL37" s="58">
        <f>IF('SNL Operating Data'!VQ47="NA","",'SNL Operating Data'!VQ47)</f>
        <v>0</v>
      </c>
      <c r="VM37" s="58">
        <f>IF('SNL Operating Data'!VR47="NA","",'SNL Operating Data'!VR47)</f>
        <v>0</v>
      </c>
      <c r="VN37" s="58">
        <f>IF('SNL Operating Data'!VS47="NA","",'SNL Operating Data'!VS47)</f>
        <v>0</v>
      </c>
      <c r="VO37" s="58">
        <f>IF('SNL Operating Data'!VT47="NA","",'SNL Operating Data'!VT47)</f>
        <v>0</v>
      </c>
      <c r="VP37" s="58">
        <f>IF('SNL Operating Data'!VU47="NA","",'SNL Operating Data'!VU47)</f>
        <v>0</v>
      </c>
      <c r="VQ37" s="58">
        <f>IF('SNL Operating Data'!VV47="NA","",'SNL Operating Data'!VV47)</f>
        <v>0</v>
      </c>
      <c r="VR37" s="58">
        <f>IF('SNL Operating Data'!VW47="NA","",'SNL Operating Data'!VW47)</f>
        <v>0</v>
      </c>
      <c r="VS37" s="58">
        <f>IF('SNL Operating Data'!VX47="NA","",'SNL Operating Data'!VX47)</f>
        <v>0</v>
      </c>
      <c r="VT37" s="58">
        <f>IF('SNL Operating Data'!VY47="NA","",'SNL Operating Data'!VY47)</f>
        <v>0</v>
      </c>
      <c r="VU37" s="58">
        <f>IF('SNL Operating Data'!VZ47="NA","",'SNL Operating Data'!VZ47)</f>
        <v>0</v>
      </c>
      <c r="VV37" s="58">
        <f>IF('SNL Operating Data'!WA47="NA","",'SNL Operating Data'!WA47)</f>
        <v>0</v>
      </c>
      <c r="VW37" s="58">
        <f>IF('SNL Operating Data'!WB47="NA","",'SNL Operating Data'!WB47)</f>
        <v>0</v>
      </c>
      <c r="VX37" s="58">
        <f>IF('SNL Operating Data'!WC47="NA","",'SNL Operating Data'!WC47)</f>
        <v>0</v>
      </c>
      <c r="VY37" s="58">
        <f>IF('SNL Operating Data'!WD47="NA","",'SNL Operating Data'!WD47)</f>
        <v>0</v>
      </c>
      <c r="VZ37" s="58">
        <f>IF('SNL Operating Data'!WE47="NA","",'SNL Operating Data'!WE47)</f>
        <v>0</v>
      </c>
      <c r="WA37" s="58">
        <f>IF('SNL Operating Data'!WF47="NA","",'SNL Operating Data'!WF47)</f>
        <v>0</v>
      </c>
      <c r="WB37" s="58">
        <f>IF('SNL Operating Data'!WG47="NA","",'SNL Operating Data'!WG47)</f>
        <v>0</v>
      </c>
      <c r="WC37" s="58">
        <f>IF('SNL Operating Data'!WH47="NA","",'SNL Operating Data'!WH47)</f>
        <v>0</v>
      </c>
      <c r="WD37" s="58">
        <f>IF('SNL Operating Data'!WI47="NA","",'SNL Operating Data'!WI47)</f>
        <v>0</v>
      </c>
      <c r="WE37" s="58">
        <f>IF('SNL Operating Data'!WJ47="NA","",'SNL Operating Data'!WJ47)</f>
        <v>0</v>
      </c>
      <c r="WF37" s="58">
        <f>IF('SNL Operating Data'!WK47="NA","",'SNL Operating Data'!WK47)</f>
        <v>0</v>
      </c>
      <c r="WG37" s="58">
        <f>IF('SNL Operating Data'!WL47="NA","",'SNL Operating Data'!WL47)</f>
        <v>0</v>
      </c>
      <c r="WH37" s="58">
        <f>IF('SNL Operating Data'!WM47="NA","",'SNL Operating Data'!WM47)</f>
        <v>0</v>
      </c>
      <c r="WI37" s="58">
        <f>IF('SNL Operating Data'!WN47="NA","",'SNL Operating Data'!WN47)</f>
        <v>0</v>
      </c>
      <c r="WJ37" s="58">
        <f>IF('SNL Operating Data'!WO47="NA","",'SNL Operating Data'!WO47)</f>
        <v>0</v>
      </c>
      <c r="WK37" s="58">
        <f>IF('SNL Operating Data'!WP47="NA","",'SNL Operating Data'!WP47)</f>
        <v>0</v>
      </c>
      <c r="WL37" s="58">
        <f>IF('SNL Operating Data'!WQ47="NA","",'SNL Operating Data'!WQ47)</f>
        <v>0</v>
      </c>
      <c r="WM37" s="58">
        <f>IF('SNL Operating Data'!WR47="NA","",'SNL Operating Data'!WR47)</f>
        <v>0</v>
      </c>
      <c r="WN37" s="58">
        <f>IF('SNL Operating Data'!WS47="NA","",'SNL Operating Data'!WS47)</f>
        <v>0</v>
      </c>
      <c r="WO37" s="58">
        <f>IF('SNL Operating Data'!WT47="NA","",'SNL Operating Data'!WT47)</f>
        <v>0</v>
      </c>
      <c r="WP37" s="58">
        <f>IF('SNL Operating Data'!WU47="NA","",'SNL Operating Data'!WU47)</f>
        <v>0</v>
      </c>
      <c r="WQ37" s="58">
        <f>IF('SNL Operating Data'!WV47="NA","",'SNL Operating Data'!WV47)</f>
        <v>0</v>
      </c>
      <c r="WR37" s="58">
        <f>IF('SNL Operating Data'!WW47="NA","",'SNL Operating Data'!WW47)</f>
        <v>0</v>
      </c>
      <c r="WS37" s="58">
        <f>IF('SNL Operating Data'!WX47="NA","",'SNL Operating Data'!WX47)</f>
        <v>0</v>
      </c>
      <c r="WT37" s="58">
        <f>IF('SNL Operating Data'!WY47="NA","",'SNL Operating Data'!WY47)</f>
        <v>0</v>
      </c>
      <c r="WU37" s="58">
        <f>IF('SNL Operating Data'!WZ47="NA","",'SNL Operating Data'!WZ47)</f>
        <v>0</v>
      </c>
      <c r="WV37" s="58">
        <f>IF('SNL Operating Data'!XA47="NA","",'SNL Operating Data'!XA47)</f>
        <v>0</v>
      </c>
      <c r="WW37" s="58">
        <f>IF('SNL Operating Data'!XB47="NA","",'SNL Operating Data'!XB47)</f>
        <v>0</v>
      </c>
      <c r="WX37" s="58">
        <f>IF('SNL Operating Data'!XC47="NA","",'SNL Operating Data'!XC47)</f>
        <v>0</v>
      </c>
      <c r="WY37" s="58">
        <f>IF('SNL Operating Data'!XD47="NA","",'SNL Operating Data'!XD47)</f>
        <v>0</v>
      </c>
      <c r="WZ37" s="58">
        <f>IF('SNL Operating Data'!XE47="NA","",'SNL Operating Data'!XE47)</f>
        <v>0</v>
      </c>
      <c r="XA37" s="58">
        <f>IF('SNL Operating Data'!XF47="NA","",'SNL Operating Data'!XF47)</f>
        <v>0</v>
      </c>
      <c r="XB37" s="58">
        <f>IF('SNL Operating Data'!XG47="NA","",'SNL Operating Data'!XG47)</f>
        <v>0</v>
      </c>
      <c r="XC37" s="58">
        <f>IF('SNL Operating Data'!XH47="NA","",'SNL Operating Data'!XH47)</f>
        <v>0</v>
      </c>
      <c r="XD37" s="58">
        <f>IF('SNL Operating Data'!XI47="NA","",'SNL Operating Data'!XI47)</f>
        <v>0</v>
      </c>
      <c r="XE37" s="58">
        <f>IF('SNL Operating Data'!XJ47="NA","",'SNL Operating Data'!XJ47)</f>
        <v>1</v>
      </c>
      <c r="XF37" s="58">
        <f>IF('SNL Operating Data'!XK47="NA","",'SNL Operating Data'!XK47)</f>
        <v>2</v>
      </c>
      <c r="XG37" s="58">
        <f>IF('SNL Operating Data'!XL47="NA","",'SNL Operating Data'!XL47)</f>
        <v>52</v>
      </c>
      <c r="XH37" s="58">
        <f>IF('SNL Operating Data'!XM47="NA","",'SNL Operating Data'!XM47)</f>
        <v>58</v>
      </c>
      <c r="XI37" s="58">
        <f>IF('SNL Operating Data'!XN47="NA","",'SNL Operating Data'!XN47)</f>
        <v>0</v>
      </c>
      <c r="XJ37" s="58">
        <f>IF('SNL Operating Data'!XO47="NA","",'SNL Operating Data'!XO47)</f>
        <v>0</v>
      </c>
      <c r="XK37" s="58">
        <f>IF('SNL Operating Data'!XP47="NA","",'SNL Operating Data'!XP47)</f>
        <v>0</v>
      </c>
      <c r="XL37" s="58">
        <f>IF('SNL Operating Data'!XQ47="NA","",'SNL Operating Data'!XQ47)</f>
        <v>0</v>
      </c>
      <c r="XM37" s="58">
        <f>IF('SNL Operating Data'!XR47="NA","",'SNL Operating Data'!XR47)</f>
        <v>0</v>
      </c>
      <c r="XN37" s="58">
        <f>IF('SNL Operating Data'!XS47="NA","",'SNL Operating Data'!XS47)</f>
        <v>0</v>
      </c>
      <c r="XO37" s="58">
        <f>IF('SNL Operating Data'!XT47="NA","",'SNL Operating Data'!XT47)</f>
        <v>0</v>
      </c>
      <c r="XP37" s="58">
        <f>IF('SNL Operating Data'!XU47="NA","",'SNL Operating Data'!XU47)</f>
        <v>0</v>
      </c>
      <c r="XQ37" s="58">
        <f>IF('SNL Operating Data'!XV47="NA","",'SNL Operating Data'!XV47)</f>
        <v>0</v>
      </c>
      <c r="XR37" s="58">
        <f>IF('SNL Operating Data'!XW47="NA","",'SNL Operating Data'!XW47)</f>
        <v>0</v>
      </c>
      <c r="XS37" s="58">
        <f>IF('SNL Operating Data'!XX47="NA","",'SNL Operating Data'!XX47)</f>
        <v>0</v>
      </c>
      <c r="XT37" s="58">
        <f>IF('SNL Operating Data'!XY47="NA","",'SNL Operating Data'!XY47)</f>
        <v>0</v>
      </c>
      <c r="XU37" s="58">
        <f>IF('SNL Operating Data'!XZ47="NA","",'SNL Operating Data'!XZ47)</f>
        <v>0</v>
      </c>
      <c r="XV37" s="58">
        <f>IF('SNL Operating Data'!YA47="NA","",'SNL Operating Data'!YA47)</f>
        <v>0</v>
      </c>
      <c r="XW37" s="58" t="str">
        <f>IF('SNL Operating Data'!YB47="NA","",'SNL Operating Data'!YB47)</f>
        <v/>
      </c>
      <c r="XX37" s="58">
        <f>IF('SNL Operating Data'!YC47="NA","",'SNL Operating Data'!YC47)</f>
        <v>0</v>
      </c>
      <c r="XY37" s="58">
        <f>IF('SNL Operating Data'!YD47="NA","",'SNL Operating Data'!YD47)</f>
        <v>0</v>
      </c>
      <c r="XZ37" s="58">
        <f>IF('SNL Operating Data'!YE47="NA","",'SNL Operating Data'!YE47)</f>
        <v>0</v>
      </c>
      <c r="YA37" s="58">
        <f>IF('SNL Operating Data'!YF47="NA","",'SNL Operating Data'!YF47)</f>
        <v>0</v>
      </c>
      <c r="YB37" s="58">
        <f>IF('SNL Operating Data'!YG47="NA","",'SNL Operating Data'!YG47)</f>
        <v>0</v>
      </c>
      <c r="YC37" s="58">
        <f>IF('SNL Operating Data'!YH47="NA","",'SNL Operating Data'!YH47)</f>
        <v>0</v>
      </c>
      <c r="YD37" s="58">
        <f>IF('SNL Operating Data'!YI47="NA","",'SNL Operating Data'!YI47)</f>
        <v>0</v>
      </c>
      <c r="YE37" s="58">
        <f>IF('SNL Operating Data'!YJ47="NA","",'SNL Operating Data'!YJ47)</f>
        <v>0</v>
      </c>
      <c r="YF37" s="58">
        <f>IF('SNL Operating Data'!YK47="NA","",'SNL Operating Data'!YK47)</f>
        <v>0</v>
      </c>
      <c r="YG37" s="58">
        <f>IF('SNL Operating Data'!YL47="NA","",'SNL Operating Data'!YL47)</f>
        <v>0</v>
      </c>
      <c r="YH37" s="58">
        <f>IF('SNL Operating Data'!YM47="NA","",'SNL Operating Data'!YM47)</f>
        <v>0</v>
      </c>
      <c r="YI37" s="58">
        <f>IF('SNL Operating Data'!YN47="NA","",'SNL Operating Data'!YN47)</f>
        <v>0</v>
      </c>
      <c r="YJ37" s="58">
        <f>IF('SNL Operating Data'!YO47="NA","",'SNL Operating Data'!YO47)</f>
        <v>0</v>
      </c>
      <c r="YK37" s="58">
        <f>IF('SNL Operating Data'!YP47="NA","",'SNL Operating Data'!YP47)</f>
        <v>0</v>
      </c>
      <c r="YL37" s="58">
        <f>IF('SNL Operating Data'!YQ47="NA","",'SNL Operating Data'!YQ47)</f>
        <v>0</v>
      </c>
      <c r="YM37" s="58">
        <f>IF('SNL Operating Data'!YR47="NA","",'SNL Operating Data'!YR47)</f>
        <v>0</v>
      </c>
      <c r="YN37" s="58">
        <f>IF('SNL Operating Data'!YS47="NA","",'SNL Operating Data'!YS47)</f>
        <v>4118</v>
      </c>
      <c r="YO37" s="58">
        <f>IF('SNL Operating Data'!YT47="NA","",'SNL Operating Data'!YT47)</f>
        <v>4374</v>
      </c>
      <c r="YP37" s="58">
        <f>IF('SNL Operating Data'!YU47="NA","",'SNL Operating Data'!YU47)</f>
        <v>3927</v>
      </c>
      <c r="YQ37" s="58">
        <f>IF('SNL Operating Data'!YV47="NA","",'SNL Operating Data'!YV47)</f>
        <v>3999</v>
      </c>
      <c r="YR37" s="58">
        <f>IF('SNL Operating Data'!YW47="NA","",'SNL Operating Data'!YW47)</f>
        <v>14417</v>
      </c>
      <c r="YS37" s="58">
        <f>IF('SNL Operating Data'!YX47="NA","",'SNL Operating Data'!YX47)</f>
        <v>20423</v>
      </c>
      <c r="YT37" s="58">
        <f>IF('SNL Operating Data'!YY47="NA","",'SNL Operating Data'!YY47)</f>
        <v>0</v>
      </c>
      <c r="YU37" s="58">
        <f>IF('SNL Operating Data'!YZ47="NA","",'SNL Operating Data'!YZ47)</f>
        <v>0</v>
      </c>
      <c r="YV37" s="58">
        <f>IF('SNL Operating Data'!ZA47="NA","",'SNL Operating Data'!ZA47)</f>
        <v>0</v>
      </c>
      <c r="YW37" s="58">
        <f>IF('SNL Operating Data'!ZB47="NA","",'SNL Operating Data'!ZB47)</f>
        <v>2992</v>
      </c>
      <c r="YX37" s="58">
        <f>IF('SNL Operating Data'!ZC47="NA","",'SNL Operating Data'!ZC47)</f>
        <v>3150</v>
      </c>
      <c r="YY37" s="58">
        <f>IF('SNL Operating Data'!ZD47="NA","",'SNL Operating Data'!ZD47)</f>
        <v>2978</v>
      </c>
      <c r="YZ37" s="58">
        <f>IF('SNL Operating Data'!ZE47="NA","",'SNL Operating Data'!ZE47)</f>
        <v>2909</v>
      </c>
      <c r="ZA37" s="58">
        <f>IF('SNL Operating Data'!ZF47="NA","",'SNL Operating Data'!ZF47)</f>
        <v>2530</v>
      </c>
    </row>
    <row r="38" spans="2:677" s="1" customFormat="1" ht="12" customHeight="1" outlineLevel="1" x14ac:dyDescent="0.2">
      <c r="B38" s="32" t="s">
        <v>27</v>
      </c>
      <c r="C38" s="58">
        <f>IF('SNL Operating Data'!H48="NA","",'SNL Operating Data'!H48)</f>
        <v>18058445</v>
      </c>
      <c r="D38" s="58">
        <f>IF('SNL Operating Data'!I48="NA","",'SNL Operating Data'!I48)</f>
        <v>19219721</v>
      </c>
      <c r="E38" s="58">
        <f>IF('SNL Operating Data'!J48="NA","",'SNL Operating Data'!J48)</f>
        <v>19008103</v>
      </c>
      <c r="F38" s="58">
        <f>IF('SNL Operating Data'!K48="NA","",'SNL Operating Data'!K48)</f>
        <v>18676578</v>
      </c>
      <c r="G38" s="58">
        <f>IF('SNL Operating Data'!L48="NA","",'SNL Operating Data'!L48)</f>
        <v>19679424</v>
      </c>
      <c r="H38" s="58">
        <f>IF('SNL Operating Data'!M48="NA","",'SNL Operating Data'!M48)</f>
        <v>13216391</v>
      </c>
      <c r="I38" s="58">
        <f>IF('SNL Operating Data'!N48="NA","",'SNL Operating Data'!N48)</f>
        <v>13850563</v>
      </c>
      <c r="J38" s="58">
        <f>IF('SNL Operating Data'!O48="NA","",'SNL Operating Data'!O48)</f>
        <v>13364633</v>
      </c>
      <c r="K38" s="58">
        <f>IF('SNL Operating Data'!P48="NA","",'SNL Operating Data'!P48)</f>
        <v>12693227</v>
      </c>
      <c r="L38" s="58">
        <f>IF('SNL Operating Data'!Q48="NA","",'SNL Operating Data'!Q48)</f>
        <v>12970876</v>
      </c>
      <c r="M38" s="58">
        <f>IF('SNL Operating Data'!R48="NA","",'SNL Operating Data'!R48)</f>
        <v>53709666</v>
      </c>
      <c r="N38" s="58">
        <f>IF('SNL Operating Data'!S48="NA","",'SNL Operating Data'!S48)</f>
        <v>55686193</v>
      </c>
      <c r="O38" s="58">
        <f>IF('SNL Operating Data'!T48="NA","",'SNL Operating Data'!T48)</f>
        <v>54152400</v>
      </c>
      <c r="P38" s="58">
        <f>IF('SNL Operating Data'!U48="NA","",'SNL Operating Data'!U48)</f>
        <v>50603071</v>
      </c>
      <c r="Q38" s="58">
        <f>IF('SNL Operating Data'!V48="NA","",'SNL Operating Data'!V48)</f>
        <v>51171828</v>
      </c>
      <c r="R38" s="58">
        <f>IF('SNL Operating Data'!W48="NA","",'SNL Operating Data'!W48)</f>
        <v>414210</v>
      </c>
      <c r="S38" s="58">
        <f>IF('SNL Operating Data'!X48="NA","",'SNL Operating Data'!X48)</f>
        <v>388979</v>
      </c>
      <c r="T38" s="58">
        <f>IF('SNL Operating Data'!Y48="NA","",'SNL Operating Data'!Y48)</f>
        <v>337796</v>
      </c>
      <c r="U38" s="58">
        <f>IF('SNL Operating Data'!Z48="NA","",'SNL Operating Data'!Z48)</f>
        <v>384981</v>
      </c>
      <c r="V38" s="58">
        <f>IF('SNL Operating Data'!AA48="NA","",'SNL Operating Data'!AA48)</f>
        <v>404334</v>
      </c>
      <c r="W38" s="58">
        <f>IF('SNL Operating Data'!AB48="NA","",'SNL Operating Data'!AB48)</f>
        <v>35241466</v>
      </c>
      <c r="X38" s="58">
        <f>IF('SNL Operating Data'!AC48="NA","",'SNL Operating Data'!AC48)</f>
        <v>37116233</v>
      </c>
      <c r="Y38" s="58">
        <f>IF('SNL Operating Data'!AD48="NA","",'SNL Operating Data'!AD48)</f>
        <v>36057300</v>
      </c>
      <c r="Z38" s="58">
        <f>IF('SNL Operating Data'!AE48="NA","",'SNL Operating Data'!AE48)</f>
        <v>33933846</v>
      </c>
      <c r="AA38" s="58">
        <f>IF('SNL Operating Data'!AF48="NA","",'SNL Operating Data'!AF48)</f>
        <v>7849350</v>
      </c>
      <c r="AB38" s="58">
        <f>IF('SNL Operating Data'!AG48="NA","",'SNL Operating Data'!AG48)</f>
        <v>27593035</v>
      </c>
      <c r="AC38" s="58">
        <f>IF('SNL Operating Data'!AH48="NA","",'SNL Operating Data'!AH48)</f>
        <v>28894678</v>
      </c>
      <c r="AD38" s="58">
        <f>IF('SNL Operating Data'!AI48="NA","",'SNL Operating Data'!AI48)</f>
        <v>28021094</v>
      </c>
      <c r="AE38" s="58">
        <f>IF('SNL Operating Data'!AJ48="NA","",'SNL Operating Data'!AJ48)</f>
        <v>26469315</v>
      </c>
      <c r="AF38" s="58">
        <f>IF('SNL Operating Data'!AK48="NA","",'SNL Operating Data'!AK48)</f>
        <v>26845286</v>
      </c>
      <c r="AG38" s="58">
        <f>IF('SNL Operating Data'!AL48="NA","",'SNL Operating Data'!AL48)</f>
        <v>28018011</v>
      </c>
      <c r="AH38" s="58">
        <f>IF('SNL Operating Data'!AM48="NA","",'SNL Operating Data'!AM48)</f>
        <v>27943387</v>
      </c>
      <c r="AI38" s="58">
        <f>IF('SNL Operating Data'!AN48="NA","",'SNL Operating Data'!AN48)</f>
        <v>27844577</v>
      </c>
      <c r="AJ38" s="58">
        <f>IF('SNL Operating Data'!AO48="NA","",'SNL Operating Data'!AO48)</f>
        <v>29344407</v>
      </c>
      <c r="AK38" s="58">
        <f>IF('SNL Operating Data'!AP48="NA","",'SNL Operating Data'!AP48)</f>
        <v>29228236</v>
      </c>
      <c r="AL38" s="58">
        <f>IF('SNL Operating Data'!AQ48="NA","",'SNL Operating Data'!AQ48)</f>
        <v>8584553</v>
      </c>
      <c r="AM38" s="58">
        <f>IF('SNL Operating Data'!AR48="NA","",'SNL Operating Data'!AR48)</f>
        <v>9159778</v>
      </c>
      <c r="AN38" s="58">
        <f>IF('SNL Operating Data'!AS48="NA","",'SNL Operating Data'!AS48)</f>
        <v>8787925</v>
      </c>
      <c r="AO38" s="58">
        <f>IF('SNL Operating Data'!AT48="NA","",'SNL Operating Data'!AT48)</f>
        <v>8419975</v>
      </c>
      <c r="AP38" s="58">
        <f>IF('SNL Operating Data'!AU48="NA","",'SNL Operating Data'!AU48)</f>
        <v>8821240</v>
      </c>
      <c r="AQ38" s="58">
        <f>IF('SNL Operating Data'!AV48="NA","",'SNL Operating Data'!AV48)</f>
        <v>8910726</v>
      </c>
      <c r="AR38" s="58">
        <f>IF('SNL Operating Data'!AW48="NA","",'SNL Operating Data'!AW48)</f>
        <v>8587539</v>
      </c>
      <c r="AS38" s="58">
        <f>IF('SNL Operating Data'!AX48="NA","",'SNL Operating Data'!AX48)</f>
        <v>9015988</v>
      </c>
      <c r="AT38" s="58">
        <f>IF('SNL Operating Data'!AY48="NA","",'SNL Operating Data'!AY48)</f>
        <v>8875043</v>
      </c>
      <c r="AU38" s="58">
        <f>IF('SNL Operating Data'!AZ48="NA","",'SNL Operating Data'!AZ48)</f>
        <v>9234848</v>
      </c>
      <c r="AV38" s="58">
        <f>IF('SNL Operating Data'!BA48="NA","",'SNL Operating Data'!BA48)</f>
        <v>28970770</v>
      </c>
      <c r="AW38" s="58">
        <f>IF('SNL Operating Data'!BB48="NA","",'SNL Operating Data'!BB48)</f>
        <v>30223770</v>
      </c>
      <c r="AX38" s="58">
        <f>IF('SNL Operating Data'!BC48="NA","",'SNL Operating Data'!BC48)</f>
        <v>29683784</v>
      </c>
      <c r="AY38" s="58">
        <f>IF('SNL Operating Data'!BD48="NA","",'SNL Operating Data'!BD48)</f>
        <v>28249631</v>
      </c>
      <c r="AZ38" s="58">
        <f>IF('SNL Operating Data'!BE48="NA","",'SNL Operating Data'!BE48)</f>
        <v>29090943</v>
      </c>
      <c r="BA38" s="58" t="str">
        <f>IF('SNL Operating Data'!BF48="NA","",'SNL Operating Data'!BF48)</f>
        <v/>
      </c>
      <c r="BB38" s="58" t="str">
        <f>IF('SNL Operating Data'!BG48="NA","",'SNL Operating Data'!BG48)</f>
        <v/>
      </c>
      <c r="BC38" s="58" t="str">
        <f>IF('SNL Operating Data'!BH48="NA","",'SNL Operating Data'!BH48)</f>
        <v/>
      </c>
      <c r="BD38" s="58" t="str">
        <f>IF('SNL Operating Data'!BI48="NA","",'SNL Operating Data'!BI48)</f>
        <v/>
      </c>
      <c r="BE38" s="58" t="str">
        <f>IF('SNL Operating Data'!BJ48="NA","",'SNL Operating Data'!BJ48)</f>
        <v/>
      </c>
      <c r="BF38" s="58">
        <f>IF('SNL Operating Data'!BK48="NA","",'SNL Operating Data'!BK48)</f>
        <v>1901235</v>
      </c>
      <c r="BG38" s="58">
        <f>IF('SNL Operating Data'!BL48="NA","",'SNL Operating Data'!BL48)</f>
        <v>1969683</v>
      </c>
      <c r="BH38" s="58">
        <f>IF('SNL Operating Data'!BM48="NA","",'SNL Operating Data'!BM48)</f>
        <v>1954359</v>
      </c>
      <c r="BI38" s="58">
        <f>IF('SNL Operating Data'!BN48="NA","",'SNL Operating Data'!BN48)</f>
        <v>1911627</v>
      </c>
      <c r="BJ38" s="58">
        <f>IF('SNL Operating Data'!BO48="NA","",'SNL Operating Data'!BO48)</f>
        <v>1920911</v>
      </c>
      <c r="BK38" s="58">
        <f>IF('SNL Operating Data'!BP48="NA","",'SNL Operating Data'!BP48)</f>
        <v>1759765</v>
      </c>
      <c r="BL38" s="58">
        <f>IF('SNL Operating Data'!BQ48="NA","",'SNL Operating Data'!BQ48)</f>
        <v>1737622</v>
      </c>
      <c r="BM38" s="58">
        <f>IF('SNL Operating Data'!BR48="NA","",'SNL Operating Data'!BR48)</f>
        <v>1809404</v>
      </c>
      <c r="BN38" s="58">
        <f>IF('SNL Operating Data'!BS48="NA","",'SNL Operating Data'!BS48)</f>
        <v>1765257</v>
      </c>
      <c r="BO38" s="58">
        <f>IF('SNL Operating Data'!BT48="NA","",'SNL Operating Data'!BT48)</f>
        <v>1829453</v>
      </c>
      <c r="BP38" s="58">
        <f>IF('SNL Operating Data'!BU48="NA","",'SNL Operating Data'!BU48)</f>
        <v>2560833</v>
      </c>
      <c r="BQ38" s="58">
        <f>IF('SNL Operating Data'!BV48="NA","",'SNL Operating Data'!BV48)</f>
        <v>2803741</v>
      </c>
      <c r="BR38" s="58">
        <f>IF('SNL Operating Data'!BW48="NA","",'SNL Operating Data'!BW48)</f>
        <v>2595475</v>
      </c>
      <c r="BS38" s="58">
        <f>IF('SNL Operating Data'!BX48="NA","",'SNL Operating Data'!BX48)</f>
        <v>2584095</v>
      </c>
      <c r="BT38" s="58">
        <f>IF('SNL Operating Data'!BY48="NA","",'SNL Operating Data'!BY48)</f>
        <v>2665685</v>
      </c>
      <c r="BU38" s="58">
        <f>IF('SNL Operating Data'!BZ48="NA","",'SNL Operating Data'!BZ48)</f>
        <v>302</v>
      </c>
      <c r="BV38" s="58">
        <f>IF('SNL Operating Data'!CA48="NA","",'SNL Operating Data'!CA48)</f>
        <v>328</v>
      </c>
      <c r="BW38" s="58">
        <f>IF('SNL Operating Data'!CB48="NA","",'SNL Operating Data'!CB48)</f>
        <v>333</v>
      </c>
      <c r="BX38" s="58">
        <f>IF('SNL Operating Data'!CC48="NA","",'SNL Operating Data'!CC48)</f>
        <v>290</v>
      </c>
      <c r="BY38" s="58">
        <f>IF('SNL Operating Data'!CD48="NA","",'SNL Operating Data'!CD48)</f>
        <v>256</v>
      </c>
      <c r="BZ38" s="58">
        <f>IF('SNL Operating Data'!CE48="NA","",'SNL Operating Data'!CE48)</f>
        <v>1528083</v>
      </c>
      <c r="CA38" s="58">
        <f>IF('SNL Operating Data'!CF48="NA","",'SNL Operating Data'!CF48)</f>
        <v>1621183</v>
      </c>
      <c r="CB38" s="58">
        <f>IF('SNL Operating Data'!CG48="NA","",'SNL Operating Data'!CG48)</f>
        <v>1676751</v>
      </c>
      <c r="CC38" s="58">
        <f>IF('SNL Operating Data'!CH48="NA","",'SNL Operating Data'!CH48)</f>
        <v>1727690</v>
      </c>
      <c r="CD38" s="58">
        <f>IF('SNL Operating Data'!CI48="NA","",'SNL Operating Data'!CI48)</f>
        <v>1733601</v>
      </c>
      <c r="CE38" s="58">
        <f>IF('SNL Operating Data'!CJ48="NA","",'SNL Operating Data'!CJ48)</f>
        <v>8344721</v>
      </c>
      <c r="CF38" s="58">
        <f>IF('SNL Operating Data'!CK48="NA","",'SNL Operating Data'!CK48)</f>
        <v>8909074</v>
      </c>
      <c r="CG38" s="58">
        <f>IF('SNL Operating Data'!CL48="NA","",'SNL Operating Data'!CL48)</f>
        <v>8516511</v>
      </c>
      <c r="CH38" s="58">
        <f>IF('SNL Operating Data'!CM48="NA","",'SNL Operating Data'!CM48)</f>
        <v>8258863</v>
      </c>
      <c r="CI38" s="58">
        <f>IF('SNL Operating Data'!CN48="NA","",'SNL Operating Data'!CN48)</f>
        <v>8512528</v>
      </c>
      <c r="CJ38" s="58">
        <f>IF('SNL Operating Data'!CO48="NA","",'SNL Operating Data'!CO48)</f>
        <v>86377668</v>
      </c>
      <c r="CK38" s="58">
        <f>IF('SNL Operating Data'!CP48="NA","",'SNL Operating Data'!CP48)</f>
        <v>89439930</v>
      </c>
      <c r="CL38" s="58">
        <f>IF('SNL Operating Data'!CQ48="NA","",'SNL Operating Data'!CQ48)</f>
        <v>86606814</v>
      </c>
      <c r="CM38" s="58">
        <f>IF('SNL Operating Data'!CR48="NA","",'SNL Operating Data'!CR48)</f>
        <v>83557768</v>
      </c>
      <c r="CN38" s="58">
        <f>IF('SNL Operating Data'!CS48="NA","",'SNL Operating Data'!CS48)</f>
        <v>85410014</v>
      </c>
      <c r="CO38" s="58">
        <f>IF('SNL Operating Data'!CT48="NA","",'SNL Operating Data'!CT48)</f>
        <v>45545927</v>
      </c>
      <c r="CP38" s="58">
        <f>IF('SNL Operating Data'!CU48="NA","",'SNL Operating Data'!CU48)</f>
        <v>46352875</v>
      </c>
      <c r="CQ38" s="58">
        <f>IF('SNL Operating Data'!CV48="NA","",'SNL Operating Data'!CV48)</f>
        <v>45471465</v>
      </c>
      <c r="CR38" s="58">
        <f>IF('SNL Operating Data'!CW48="NA","",'SNL Operating Data'!CW48)</f>
        <v>42374202</v>
      </c>
      <c r="CS38" s="58">
        <f>IF('SNL Operating Data'!CX48="NA","",'SNL Operating Data'!CX48)</f>
        <v>42303158</v>
      </c>
      <c r="CT38" s="58">
        <f>IF('SNL Operating Data'!CY48="NA","",'SNL Operating Data'!CY48)</f>
        <v>1086841</v>
      </c>
      <c r="CU38" s="58">
        <f>IF('SNL Operating Data'!CZ48="NA","",'SNL Operating Data'!CZ48)</f>
        <v>1085862</v>
      </c>
      <c r="CV38" s="58">
        <f>IF('SNL Operating Data'!DA48="NA","",'SNL Operating Data'!DA48)</f>
        <v>974977</v>
      </c>
      <c r="CW38" s="58">
        <f>IF('SNL Operating Data'!DB48="NA","",'SNL Operating Data'!DB48)</f>
        <v>831097</v>
      </c>
      <c r="CX38" s="58">
        <f>IF('SNL Operating Data'!DC48="NA","",'SNL Operating Data'!DC48)</f>
        <v>709301</v>
      </c>
      <c r="CY38" s="58">
        <f>IF('SNL Operating Data'!DD48="NA","",'SNL Operating Data'!DD48)</f>
        <v>33248491</v>
      </c>
      <c r="CZ38" s="58">
        <f>IF('SNL Operating Data'!DE48="NA","",'SNL Operating Data'!DE48)</f>
        <v>34088752</v>
      </c>
      <c r="DA38" s="58">
        <f>IF('SNL Operating Data'!DF48="NA","",'SNL Operating Data'!DF48)</f>
        <v>32707948</v>
      </c>
      <c r="DB38" s="58">
        <f>IF('SNL Operating Data'!DG48="NA","",'SNL Operating Data'!DG48)</f>
        <v>31446239</v>
      </c>
      <c r="DC38" s="58">
        <f>IF('SNL Operating Data'!DH48="NA","",'SNL Operating Data'!DH48)</f>
        <v>32251402</v>
      </c>
      <c r="DD38" s="58" t="str">
        <f>IF('SNL Operating Data'!DI48="NA","",'SNL Operating Data'!DI48)</f>
        <v/>
      </c>
      <c r="DE38" s="58" t="str">
        <f>IF('SNL Operating Data'!DJ48="NA","",'SNL Operating Data'!DJ48)</f>
        <v/>
      </c>
      <c r="DF38" s="58" t="str">
        <f>IF('SNL Operating Data'!DK48="NA","",'SNL Operating Data'!DK48)</f>
        <v/>
      </c>
      <c r="DG38" s="58" t="str">
        <f>IF('SNL Operating Data'!DL48="NA","",'SNL Operating Data'!DL48)</f>
        <v/>
      </c>
      <c r="DH38" s="58" t="str">
        <f>IF('SNL Operating Data'!DM48="NA","",'SNL Operating Data'!DM48)</f>
        <v/>
      </c>
      <c r="DI38" s="58">
        <f>IF('SNL Operating Data'!DN48="NA","",'SNL Operating Data'!DN48)</f>
        <v>11876306</v>
      </c>
      <c r="DJ38" s="58">
        <f>IF('SNL Operating Data'!DO48="NA","",'SNL Operating Data'!DO48)</f>
        <v>12498259</v>
      </c>
      <c r="DK38" s="58">
        <f>IF('SNL Operating Data'!DP48="NA","",'SNL Operating Data'!DP48)</f>
        <v>12104265</v>
      </c>
      <c r="DL38" s="58">
        <f>IF('SNL Operating Data'!DQ48="NA","",'SNL Operating Data'!DQ48)</f>
        <v>11663007</v>
      </c>
      <c r="DM38" s="58">
        <f>IF('SNL Operating Data'!DR48="NA","",'SNL Operating Data'!DR48)</f>
        <v>12004815</v>
      </c>
      <c r="DN38" s="58">
        <f>IF('SNL Operating Data'!DS48="NA","",'SNL Operating Data'!DS48)</f>
        <v>21963071</v>
      </c>
      <c r="DO38" s="58">
        <f>IF('SNL Operating Data'!DT48="NA","",'SNL Operating Data'!DT48)</f>
        <v>22657235</v>
      </c>
      <c r="DP38" s="58">
        <f>IF('SNL Operating Data'!DU48="NA","",'SNL Operating Data'!DU48)</f>
        <v>21983941</v>
      </c>
      <c r="DQ38" s="58">
        <f>IF('SNL Operating Data'!DV48="NA","",'SNL Operating Data'!DV48)</f>
        <v>21261364</v>
      </c>
      <c r="DR38" s="58">
        <f>IF('SNL Operating Data'!DW48="NA","",'SNL Operating Data'!DW48)</f>
        <v>21411242</v>
      </c>
      <c r="DS38" s="58">
        <f>IF('SNL Operating Data'!DX48="NA","",'SNL Operating Data'!DX48)</f>
        <v>42322880</v>
      </c>
      <c r="DT38" s="58">
        <f>IF('SNL Operating Data'!DY48="NA","",'SNL Operating Data'!DY48)</f>
        <v>43789344</v>
      </c>
      <c r="DU38" s="58">
        <f>IF('SNL Operating Data'!DZ48="NA","",'SNL Operating Data'!DZ48)</f>
        <v>42072635</v>
      </c>
      <c r="DV38" s="58">
        <f>IF('SNL Operating Data'!EA48="NA","",'SNL Operating Data'!EA48)</f>
        <v>40629492</v>
      </c>
      <c r="DW38" s="58">
        <f>IF('SNL Operating Data'!EB48="NA","",'SNL Operating Data'!EB48)</f>
        <v>41481966</v>
      </c>
      <c r="DX38" s="58">
        <f>IF('SNL Operating Data'!EC48="NA","",'SNL Operating Data'!EC48)</f>
        <v>77435296</v>
      </c>
      <c r="DY38" s="58">
        <f>IF('SNL Operating Data'!ED48="NA","",'SNL Operating Data'!ED48)</f>
        <v>81033245</v>
      </c>
      <c r="DZ38" s="58">
        <f>IF('SNL Operating Data'!EE48="NA","",'SNL Operating Data'!EE48)</f>
        <v>79894279</v>
      </c>
      <c r="EA38" s="58">
        <f>IF('SNL Operating Data'!EF48="NA","",'SNL Operating Data'!EF48)</f>
        <v>75716885</v>
      </c>
      <c r="EB38" s="58">
        <f>IF('SNL Operating Data'!EG48="NA","",'SNL Operating Data'!EG48)</f>
        <v>78390914</v>
      </c>
      <c r="EC38" s="58">
        <f>IF('SNL Operating Data'!EH48="NA","",'SNL Operating Data'!EH48)</f>
        <v>38024012</v>
      </c>
      <c r="ED38" s="58">
        <f>IF('SNL Operating Data'!EI48="NA","",'SNL Operating Data'!EI48)</f>
        <v>39144651</v>
      </c>
      <c r="EE38" s="58">
        <f>IF('SNL Operating Data'!EJ48="NA","",'SNL Operating Data'!EJ48)</f>
        <v>39187343</v>
      </c>
      <c r="EF38" s="58">
        <f>IF('SNL Operating Data'!EK48="NA","",'SNL Operating Data'!EK48)</f>
        <v>39230213</v>
      </c>
      <c r="EG38" s="58">
        <f>IF('SNL Operating Data'!EL48="NA","",'SNL Operating Data'!EL48)</f>
        <v>39681797</v>
      </c>
      <c r="EH38" s="58">
        <f>IF('SNL Operating Data'!EM48="NA","",'SNL Operating Data'!EM48)</f>
        <v>27496412</v>
      </c>
      <c r="EI38" s="58">
        <f>IF('SNL Operating Data'!EN48="NA","",'SNL Operating Data'!EN48)</f>
        <v>28630670</v>
      </c>
      <c r="EJ38" s="58">
        <f>IF('SNL Operating Data'!EO48="NA","",'SNL Operating Data'!EO48)</f>
        <v>27836983</v>
      </c>
      <c r="EK38" s="58">
        <f>IF('SNL Operating Data'!EP48="NA","",'SNL Operating Data'!EP48)</f>
        <v>26322902</v>
      </c>
      <c r="EL38" s="58">
        <f>IF('SNL Operating Data'!EQ48="NA","",'SNL Operating Data'!EQ48)</f>
        <v>26938817</v>
      </c>
      <c r="EM38" s="58">
        <f>IF('SNL Operating Data'!ER48="NA","",'SNL Operating Data'!ER48)</f>
        <v>3957490</v>
      </c>
      <c r="EN38" s="58">
        <f>IF('SNL Operating Data'!ES48="NA","",'SNL Operating Data'!ES48)</f>
        <v>4133607</v>
      </c>
      <c r="EO38" s="58">
        <f>IF('SNL Operating Data'!ET48="NA","",'SNL Operating Data'!ET48)</f>
        <v>4070995</v>
      </c>
      <c r="EP38" s="58">
        <f>IF('SNL Operating Data'!EU48="NA","",'SNL Operating Data'!EU48)</f>
        <v>3850451</v>
      </c>
      <c r="EQ38" s="58">
        <f>IF('SNL Operating Data'!EV48="NA","",'SNL Operating Data'!EV48)</f>
        <v>3946009</v>
      </c>
      <c r="ER38" s="58">
        <f>IF('SNL Operating Data'!EW48="NA","",'SNL Operating Data'!EW48)</f>
        <v>19730738</v>
      </c>
      <c r="ES38" s="58">
        <f>IF('SNL Operating Data'!EX48="NA","",'SNL Operating Data'!EX48)</f>
        <v>20687064</v>
      </c>
      <c r="ET38" s="58">
        <f>IF('SNL Operating Data'!EY48="NA","",'SNL Operating Data'!EY48)</f>
        <v>20174172</v>
      </c>
      <c r="EU38" s="58">
        <f>IF('SNL Operating Data'!EZ48="NA","",'SNL Operating Data'!EZ48)</f>
        <v>19253982</v>
      </c>
      <c r="EV38" s="58">
        <f>IF('SNL Operating Data'!FA48="NA","",'SNL Operating Data'!FA48)</f>
        <v>19630461</v>
      </c>
      <c r="EW38" s="58">
        <f>IF('SNL Operating Data'!FB48="NA","",'SNL Operating Data'!FB48)</f>
        <v>43270010</v>
      </c>
      <c r="EX38" s="58">
        <f>IF('SNL Operating Data'!FC48="NA","",'SNL Operating Data'!FC48)</f>
        <v>44827278</v>
      </c>
      <c r="EY38" s="58">
        <f>IF('SNL Operating Data'!FD48="NA","",'SNL Operating Data'!FD48)</f>
        <v>44190984</v>
      </c>
      <c r="EZ38" s="58">
        <f>IF('SNL Operating Data'!FE48="NA","",'SNL Operating Data'!FE48)</f>
        <v>42253884</v>
      </c>
      <c r="FA38" s="58">
        <f>IF('SNL Operating Data'!FF48="NA","",'SNL Operating Data'!FF48)</f>
        <v>43336959</v>
      </c>
      <c r="FB38" s="58">
        <f>IF('SNL Operating Data'!FG48="NA","",'SNL Operating Data'!FG48)</f>
        <v>12672936</v>
      </c>
      <c r="FC38" s="58">
        <f>IF('SNL Operating Data'!FH48="NA","",'SNL Operating Data'!FH48)</f>
        <v>13153523</v>
      </c>
      <c r="FD38" s="58">
        <f>IF('SNL Operating Data'!FI48="NA","",'SNL Operating Data'!FI48)</f>
        <v>12625965</v>
      </c>
      <c r="FE38" s="58">
        <f>IF('SNL Operating Data'!FJ48="NA","",'SNL Operating Data'!FJ48)</f>
        <v>12133394</v>
      </c>
      <c r="FF38" s="58">
        <f>IF('SNL Operating Data'!FK48="NA","",'SNL Operating Data'!FK48)</f>
        <v>12557300</v>
      </c>
      <c r="FG38" s="58">
        <f>IF('SNL Operating Data'!FL48="NA","",'SNL Operating Data'!FL48)</f>
        <v>7843959</v>
      </c>
      <c r="FH38" s="58">
        <f>IF('SNL Operating Data'!FM48="NA","",'SNL Operating Data'!FM48)</f>
        <v>8034676</v>
      </c>
      <c r="FI38" s="58">
        <f>IF('SNL Operating Data'!FN48="NA","",'SNL Operating Data'!FN48)</f>
        <v>8001660</v>
      </c>
      <c r="FJ38" s="58">
        <f>IF('SNL Operating Data'!FO48="NA","",'SNL Operating Data'!FO48)</f>
        <v>8099460</v>
      </c>
      <c r="FK38" s="58">
        <f>IF('SNL Operating Data'!FP48="NA","",'SNL Operating Data'!FP48)</f>
        <v>8124136</v>
      </c>
      <c r="FL38" s="58">
        <f>IF('SNL Operating Data'!FQ48="NA","",'SNL Operating Data'!FQ48)</f>
        <v>4515535</v>
      </c>
      <c r="FM38" s="58">
        <f>IF('SNL Operating Data'!FR48="NA","",'SNL Operating Data'!FR48)</f>
        <v>4891522</v>
      </c>
      <c r="FN38" s="58">
        <f>IF('SNL Operating Data'!FS48="NA","",'SNL Operating Data'!FS48)</f>
        <v>4780568</v>
      </c>
      <c r="FO38" s="58">
        <f>IF('SNL Operating Data'!FT48="NA","",'SNL Operating Data'!FT48)</f>
        <v>4500001</v>
      </c>
      <c r="FP38" s="58">
        <f>IF('SNL Operating Data'!FU48="NA","",'SNL Operating Data'!FU48)</f>
        <v>4736111</v>
      </c>
      <c r="FQ38" s="58">
        <f>IF('SNL Operating Data'!FV48="NA","",'SNL Operating Data'!FV48)</f>
        <v>20888456</v>
      </c>
      <c r="FR38" s="58">
        <f>IF('SNL Operating Data'!FW48="NA","",'SNL Operating Data'!FW48)</f>
        <v>22524808</v>
      </c>
      <c r="FS38" s="58">
        <f>IF('SNL Operating Data'!FX48="NA","",'SNL Operating Data'!FX48)</f>
        <v>21818158</v>
      </c>
      <c r="FT38" s="58">
        <f>IF('SNL Operating Data'!FY48="NA","",'SNL Operating Data'!FY48)</f>
        <v>20748189</v>
      </c>
      <c r="FU38" s="58">
        <f>IF('SNL Operating Data'!FZ48="NA","",'SNL Operating Data'!FZ48)</f>
        <v>22281971</v>
      </c>
      <c r="FV38" s="58">
        <f>IF('SNL Operating Data'!GA48="NA","",'SNL Operating Data'!GA48)</f>
        <v>55243264</v>
      </c>
      <c r="FW38" s="58">
        <f>IF('SNL Operating Data'!GB48="NA","",'SNL Operating Data'!GB48)</f>
        <v>56149658</v>
      </c>
      <c r="FX38" s="58">
        <f>IF('SNL Operating Data'!GC48="NA","",'SNL Operating Data'!GC48)</f>
        <v>56027201</v>
      </c>
      <c r="FY38" s="58">
        <f>IF('SNL Operating Data'!GD48="NA","",'SNL Operating Data'!GD48)</f>
        <v>53896350</v>
      </c>
      <c r="FZ38" s="58">
        <f>IF('SNL Operating Data'!GE48="NA","",'SNL Operating Data'!GE48)</f>
        <v>54632923</v>
      </c>
      <c r="GA38" s="58">
        <f>IF('SNL Operating Data'!GF48="NA","",'SNL Operating Data'!GF48)</f>
        <v>13047701</v>
      </c>
      <c r="GB38" s="58">
        <f>IF('SNL Operating Data'!GG48="NA","",'SNL Operating Data'!GG48)</f>
        <v>13690520</v>
      </c>
      <c r="GC38" s="58">
        <f>IF('SNL Operating Data'!GH48="NA","",'SNL Operating Data'!GH48)</f>
        <v>13235520</v>
      </c>
      <c r="GD38" s="58">
        <f>IF('SNL Operating Data'!GI48="NA","",'SNL Operating Data'!GI48)</f>
        <v>12401873</v>
      </c>
      <c r="GE38" s="58">
        <f>IF('SNL Operating Data'!GJ48="NA","",'SNL Operating Data'!GJ48)</f>
        <v>12744935</v>
      </c>
      <c r="GF38" s="58">
        <f>IF('SNL Operating Data'!GK48="NA","",'SNL Operating Data'!GK48)</f>
        <v>5623978</v>
      </c>
      <c r="GG38" s="58">
        <f>IF('SNL Operating Data'!GL48="NA","",'SNL Operating Data'!GL48)</f>
        <v>5916322</v>
      </c>
      <c r="GH38" s="58">
        <f>IF('SNL Operating Data'!GM48="NA","",'SNL Operating Data'!GM48)</f>
        <v>5823938</v>
      </c>
      <c r="GI38" s="58">
        <f>IF('SNL Operating Data'!GN48="NA","",'SNL Operating Data'!GN48)</f>
        <v>5449556</v>
      </c>
      <c r="GJ38" s="58">
        <f>IF('SNL Operating Data'!GO48="NA","",'SNL Operating Data'!GO48)</f>
        <v>5407660</v>
      </c>
      <c r="GK38" s="58">
        <f>IF('SNL Operating Data'!GP48="NA","",'SNL Operating Data'!GP48)</f>
        <v>9683824</v>
      </c>
      <c r="GL38" s="58">
        <f>IF('SNL Operating Data'!GQ48="NA","",'SNL Operating Data'!GQ48)</f>
        <v>9899906</v>
      </c>
      <c r="GM38" s="58">
        <f>IF('SNL Operating Data'!GR48="NA","",'SNL Operating Data'!GR48)</f>
        <v>9773121</v>
      </c>
      <c r="GN38" s="58">
        <f>IF('SNL Operating Data'!GS48="NA","",'SNL Operating Data'!GS48)</f>
        <v>9181326</v>
      </c>
      <c r="GO38" s="58">
        <f>IF('SNL Operating Data'!GT48="NA","",'SNL Operating Data'!GT48)</f>
        <v>9630791</v>
      </c>
      <c r="GP38" s="58">
        <f>IF('SNL Operating Data'!GU48="NA","",'SNL Operating Data'!GU48)</f>
        <v>14534482</v>
      </c>
      <c r="GQ38" s="58">
        <f>IF('SNL Operating Data'!GV48="NA","",'SNL Operating Data'!GV48)</f>
        <v>15297776</v>
      </c>
      <c r="GR38" s="58">
        <f>IF('SNL Operating Data'!GW48="NA","",'SNL Operating Data'!GW48)</f>
        <v>14836394</v>
      </c>
      <c r="GS38" s="58">
        <f>IF('SNL Operating Data'!GX48="NA","",'SNL Operating Data'!GX48)</f>
        <v>14223892</v>
      </c>
      <c r="GT38" s="58">
        <f>IF('SNL Operating Data'!GY48="NA","",'SNL Operating Data'!GY48)</f>
        <v>14542037</v>
      </c>
      <c r="GU38" s="58">
        <f>IF('SNL Operating Data'!GZ48="NA","",'SNL Operating Data'!GZ48)</f>
        <v>7931919</v>
      </c>
      <c r="GV38" s="58">
        <f>IF('SNL Operating Data'!HA48="NA","",'SNL Operating Data'!HA48)</f>
        <v>8385396</v>
      </c>
      <c r="GW38" s="58">
        <f>IF('SNL Operating Data'!HB48="NA","",'SNL Operating Data'!HB48)</f>
        <v>8133619</v>
      </c>
      <c r="GX38" s="58">
        <f>IF('SNL Operating Data'!HC48="NA","",'SNL Operating Data'!HC48)</f>
        <v>7979927</v>
      </c>
      <c r="GY38" s="58">
        <f>IF('SNL Operating Data'!HD48="NA","",'SNL Operating Data'!HD48)</f>
        <v>8320976</v>
      </c>
      <c r="GZ38" s="58">
        <f>IF('SNL Operating Data'!HE48="NA","",'SNL Operating Data'!HE48)</f>
        <v>438488</v>
      </c>
      <c r="HA38" s="58">
        <f>IF('SNL Operating Data'!HF48="NA","",'SNL Operating Data'!HF48)</f>
        <v>451320</v>
      </c>
      <c r="HB38" s="58">
        <f>IF('SNL Operating Data'!HG48="NA","",'SNL Operating Data'!HG48)</f>
        <v>432835</v>
      </c>
      <c r="HC38" s="58">
        <f>IF('SNL Operating Data'!HH48="NA","",'SNL Operating Data'!HH48)</f>
        <v>433199</v>
      </c>
      <c r="HD38" s="58">
        <f>IF('SNL Operating Data'!HI48="NA","",'SNL Operating Data'!HI48)</f>
        <v>173300</v>
      </c>
      <c r="HE38" s="58">
        <f>IF('SNL Operating Data'!HJ48="NA","",'SNL Operating Data'!HJ48)</f>
        <v>108870964</v>
      </c>
      <c r="HF38" s="58">
        <f>IF('SNL Operating Data'!HK48="NA","",'SNL Operating Data'!HK48)</f>
        <v>110053141</v>
      </c>
      <c r="HG38" s="58">
        <f>IF('SNL Operating Data'!HL48="NA","",'SNL Operating Data'!HL48)</f>
        <v>111929428</v>
      </c>
      <c r="HH38" s="58">
        <f>IF('SNL Operating Data'!HM48="NA","",'SNL Operating Data'!HM48)</f>
        <v>113530952</v>
      </c>
      <c r="HI38" s="58">
        <f>IF('SNL Operating Data'!HN48="NA","",'SNL Operating Data'!HN48)</f>
        <v>112176554</v>
      </c>
      <c r="HJ38" s="58">
        <f>IF('SNL Operating Data'!HO48="NA","",'SNL Operating Data'!HO48)</f>
        <v>628467</v>
      </c>
      <c r="HK38" s="58" t="str">
        <f>IF('SNL Operating Data'!HP48="NA","",'SNL Operating Data'!HP48)</f>
        <v/>
      </c>
      <c r="HL38" s="58" t="str">
        <f>IF('SNL Operating Data'!HQ48="NA","",'SNL Operating Data'!HQ48)</f>
        <v/>
      </c>
      <c r="HM38" s="58" t="str">
        <f>IF('SNL Operating Data'!HR48="NA","",'SNL Operating Data'!HR48)</f>
        <v/>
      </c>
      <c r="HN38" s="58" t="str">
        <f>IF('SNL Operating Data'!HS48="NA","",'SNL Operating Data'!HS48)</f>
        <v/>
      </c>
      <c r="HO38" s="58">
        <f>IF('SNL Operating Data'!HT48="NA","",'SNL Operating Data'!HT48)</f>
        <v>82400878</v>
      </c>
      <c r="HP38" s="58">
        <f>IF('SNL Operating Data'!HU48="NA","",'SNL Operating Data'!HU48)</f>
        <v>85492162</v>
      </c>
      <c r="HQ38" s="58">
        <f>IF('SNL Operating Data'!HV48="NA","",'SNL Operating Data'!HV48)</f>
        <v>84700194</v>
      </c>
      <c r="HR38" s="58">
        <f>IF('SNL Operating Data'!HW48="NA","",'SNL Operating Data'!HW48)</f>
        <v>80814387</v>
      </c>
      <c r="HS38" s="58">
        <f>IF('SNL Operating Data'!HX48="NA","",'SNL Operating Data'!HX48)</f>
        <v>82944041</v>
      </c>
      <c r="HT38" s="58">
        <f>IF('SNL Operating Data'!HY48="NA","",'SNL Operating Data'!HY48)</f>
        <v>127985</v>
      </c>
      <c r="HU38" s="58">
        <f>IF('SNL Operating Data'!HZ48="NA","",'SNL Operating Data'!HZ48)</f>
        <v>128040</v>
      </c>
      <c r="HV38" s="58">
        <f>IF('SNL Operating Data'!IA48="NA","",'SNL Operating Data'!IA48)</f>
        <v>132036</v>
      </c>
      <c r="HW38" s="58">
        <f>IF('SNL Operating Data'!IB48="NA","",'SNL Operating Data'!IB48)</f>
        <v>68113</v>
      </c>
      <c r="HX38" s="58" t="str">
        <f>IF('SNL Operating Data'!IC48="NA","",'SNL Operating Data'!IC48)</f>
        <v/>
      </c>
      <c r="HY38" s="58">
        <f>IF('SNL Operating Data'!ID48="NA","",'SNL Operating Data'!ID48)</f>
        <v>4146863</v>
      </c>
      <c r="HZ38" s="58">
        <f>IF('SNL Operating Data'!IE48="NA","",'SNL Operating Data'!IE48)</f>
        <v>4222266</v>
      </c>
      <c r="IA38" s="58">
        <f>IF('SNL Operating Data'!IF48="NA","",'SNL Operating Data'!IF48)</f>
        <v>4128426</v>
      </c>
      <c r="IB38" s="58">
        <f>IF('SNL Operating Data'!IG48="NA","",'SNL Operating Data'!IG48)</f>
        <v>4040763</v>
      </c>
      <c r="IC38" s="58">
        <f>IF('SNL Operating Data'!IH48="NA","",'SNL Operating Data'!IH48)</f>
        <v>4100504</v>
      </c>
      <c r="ID38" s="58">
        <f>IF('SNL Operating Data'!II48="NA","",'SNL Operating Data'!II48)</f>
        <v>10808617</v>
      </c>
      <c r="IE38" s="58">
        <f>IF('SNL Operating Data'!IJ48="NA","",'SNL Operating Data'!IJ48)</f>
        <v>11132383</v>
      </c>
      <c r="IF38" s="58">
        <f>IF('SNL Operating Data'!IK48="NA","",'SNL Operating Data'!IK48)</f>
        <v>11120102</v>
      </c>
      <c r="IG38" s="58">
        <f>IF('SNL Operating Data'!IL48="NA","",'SNL Operating Data'!IL48)</f>
        <v>10764133</v>
      </c>
      <c r="IH38" s="58">
        <f>IF('SNL Operating Data'!IM48="NA","",'SNL Operating Data'!IM48)</f>
        <v>10731410</v>
      </c>
      <c r="II38" s="58">
        <f>IF('SNL Operating Data'!IN48="NA","",'SNL Operating Data'!IN48)</f>
        <v>1046949</v>
      </c>
      <c r="IJ38" s="58">
        <f>IF('SNL Operating Data'!IO48="NA","",'SNL Operating Data'!IO48)</f>
        <v>1064082</v>
      </c>
      <c r="IK38" s="58" t="str">
        <f>IF('SNL Operating Data'!IP48="NA","",'SNL Operating Data'!IP48)</f>
        <v/>
      </c>
      <c r="IL38" s="58" t="str">
        <f>IF('SNL Operating Data'!IQ48="NA","",'SNL Operating Data'!IQ48)</f>
        <v/>
      </c>
      <c r="IM38" s="58" t="str">
        <f>IF('SNL Operating Data'!IR48="NA","",'SNL Operating Data'!IR48)</f>
        <v/>
      </c>
      <c r="IN38" s="58">
        <f>IF('SNL Operating Data'!IS48="NA","",'SNL Operating Data'!IS48)</f>
        <v>6548697</v>
      </c>
      <c r="IO38" s="58">
        <f>IF('SNL Operating Data'!IT48="NA","",'SNL Operating Data'!IT48)</f>
        <v>6525670</v>
      </c>
      <c r="IP38" s="58" t="str">
        <f>IF('SNL Operating Data'!IU48="NA","",'SNL Operating Data'!IU48)</f>
        <v/>
      </c>
      <c r="IQ38" s="58" t="str">
        <f>IF('SNL Operating Data'!IV48="NA","",'SNL Operating Data'!IV48)</f>
        <v/>
      </c>
      <c r="IR38" s="58" t="str">
        <f>IF('SNL Operating Data'!IW48="NA","",'SNL Operating Data'!IW48)</f>
        <v/>
      </c>
      <c r="IS38" s="58">
        <f>IF('SNL Operating Data'!IX48="NA","",'SNL Operating Data'!IX48)</f>
        <v>14570954</v>
      </c>
      <c r="IT38" s="58">
        <f>IF('SNL Operating Data'!IY48="NA","",'SNL Operating Data'!IY48)</f>
        <v>14586522</v>
      </c>
      <c r="IU38" s="58">
        <f>IF('SNL Operating Data'!IZ48="NA","",'SNL Operating Data'!IZ48)</f>
        <v>14536714</v>
      </c>
      <c r="IV38" s="58">
        <f>IF('SNL Operating Data'!JA48="NA","",'SNL Operating Data'!JA48)</f>
        <v>14828260</v>
      </c>
      <c r="IW38" s="58">
        <f>IF('SNL Operating Data'!JB48="NA","",'SNL Operating Data'!JB48)</f>
        <v>15405799</v>
      </c>
      <c r="IX38" s="58">
        <f>IF('SNL Operating Data'!JC48="NA","",'SNL Operating Data'!JC48)</f>
        <v>17946571</v>
      </c>
      <c r="IY38" s="58">
        <f>IF('SNL Operating Data'!JD48="NA","",'SNL Operating Data'!JD48)</f>
        <v>18488640</v>
      </c>
      <c r="IZ38" s="58">
        <f>IF('SNL Operating Data'!JE48="NA","",'SNL Operating Data'!JE48)</f>
        <v>17751521</v>
      </c>
      <c r="JA38" s="58">
        <f>IF('SNL Operating Data'!JF48="NA","",'SNL Operating Data'!JF48)</f>
        <v>17231107</v>
      </c>
      <c r="JB38" s="58">
        <f>IF('SNL Operating Data'!JG48="NA","",'SNL Operating Data'!JG48)</f>
        <v>17494044</v>
      </c>
      <c r="JC38" s="58">
        <f>IF('SNL Operating Data'!JH48="NA","",'SNL Operating Data'!JH48)</f>
        <v>14393847</v>
      </c>
      <c r="JD38" s="58">
        <f>IF('SNL Operating Data'!JI48="NA","",'SNL Operating Data'!JI48)</f>
        <v>14707168</v>
      </c>
      <c r="JE38" s="58">
        <f>IF('SNL Operating Data'!JJ48="NA","",'SNL Operating Data'!JJ48)</f>
        <v>14177172</v>
      </c>
      <c r="JF38" s="58">
        <f>IF('SNL Operating Data'!JK48="NA","",'SNL Operating Data'!JK48)</f>
        <v>13864405</v>
      </c>
      <c r="JG38" s="58">
        <f>IF('SNL Operating Data'!JL48="NA","",'SNL Operating Data'!JL48)</f>
        <v>14317920</v>
      </c>
      <c r="JH38" s="58">
        <f>IF('SNL Operating Data'!JM48="NA","",'SNL Operating Data'!JM48)</f>
        <v>20319844</v>
      </c>
      <c r="JI38" s="58">
        <f>IF('SNL Operating Data'!JN48="NA","",'SNL Operating Data'!JN48)</f>
        <v>21084909</v>
      </c>
      <c r="JJ38" s="58">
        <f>IF('SNL Operating Data'!JO48="NA","",'SNL Operating Data'!JO48)</f>
        <v>20391155</v>
      </c>
      <c r="JK38" s="58">
        <f>IF('SNL Operating Data'!JP48="NA","",'SNL Operating Data'!JP48)</f>
        <v>19868169</v>
      </c>
      <c r="JL38" s="58">
        <f>IF('SNL Operating Data'!JQ48="NA","",'SNL Operating Data'!JQ48)</f>
        <v>19865554</v>
      </c>
      <c r="JM38" s="58">
        <f>IF('SNL Operating Data'!JR48="NA","",'SNL Operating Data'!JR48)</f>
        <v>5590206</v>
      </c>
      <c r="JN38" s="58">
        <f>IF('SNL Operating Data'!JS48="NA","",'SNL Operating Data'!JS48)</f>
        <v>5847628</v>
      </c>
      <c r="JO38" s="58">
        <f>IF('SNL Operating Data'!JT48="NA","",'SNL Operating Data'!JT48)</f>
        <v>5631770</v>
      </c>
      <c r="JP38" s="58">
        <f>IF('SNL Operating Data'!JU48="NA","",'SNL Operating Data'!JU48)</f>
        <v>5116477</v>
      </c>
      <c r="JQ38" s="58">
        <f>IF('SNL Operating Data'!JV48="NA","",'SNL Operating Data'!JV48)</f>
        <v>5093309</v>
      </c>
      <c r="JR38" s="58">
        <f>IF('SNL Operating Data'!JW48="NA","",'SNL Operating Data'!JW48)</f>
        <v>18228738</v>
      </c>
      <c r="JS38" s="58">
        <f>IF('SNL Operating Data'!JX48="NA","",'SNL Operating Data'!JX48)</f>
        <v>19124695</v>
      </c>
      <c r="JT38" s="58">
        <f>IF('SNL Operating Data'!JY48="NA","",'SNL Operating Data'!JY48)</f>
        <v>18558732</v>
      </c>
      <c r="JU38" s="58">
        <f>IF('SNL Operating Data'!JZ48="NA","",'SNL Operating Data'!JZ48)</f>
        <v>17465718</v>
      </c>
      <c r="JV38" s="58">
        <f>IF('SNL Operating Data'!KA48="NA","",'SNL Operating Data'!KA48)</f>
        <v>18139175</v>
      </c>
      <c r="JW38" s="58">
        <f>IF('SNL Operating Data'!KB48="NA","",'SNL Operating Data'!KB48)</f>
        <v>1971080</v>
      </c>
      <c r="JX38" s="58">
        <f>IF('SNL Operating Data'!KC48="NA","",'SNL Operating Data'!KC48)</f>
        <v>2053098</v>
      </c>
      <c r="JY38" s="58">
        <f>IF('SNL Operating Data'!KD48="NA","",'SNL Operating Data'!KD48)</f>
        <v>1944080</v>
      </c>
      <c r="JZ38" s="58">
        <f>IF('SNL Operating Data'!KE48="NA","",'SNL Operating Data'!KE48)</f>
        <v>1661014</v>
      </c>
      <c r="KA38" s="58">
        <f>IF('SNL Operating Data'!KF48="NA","",'SNL Operating Data'!KF48)</f>
        <v>1626549</v>
      </c>
      <c r="KB38" s="58">
        <f>IF('SNL Operating Data'!KG48="NA","",'SNL Operating Data'!KG48)</f>
        <v>567672</v>
      </c>
      <c r="KC38" s="58">
        <f>IF('SNL Operating Data'!KH48="NA","",'SNL Operating Data'!KH48)</f>
        <v>564199</v>
      </c>
      <c r="KD38" s="58">
        <f>IF('SNL Operating Data'!KI48="NA","",'SNL Operating Data'!KI48)</f>
        <v>563085</v>
      </c>
      <c r="KE38" s="58">
        <f>IF('SNL Operating Data'!KJ48="NA","",'SNL Operating Data'!KJ48)</f>
        <v>554779</v>
      </c>
      <c r="KF38" s="58" t="str">
        <f>IF('SNL Operating Data'!KK48="NA","",'SNL Operating Data'!KK48)</f>
        <v/>
      </c>
      <c r="KG38" s="58">
        <f>IF('SNL Operating Data'!KL48="NA","",'SNL Operating Data'!KL48)</f>
        <v>893577</v>
      </c>
      <c r="KH38" s="58">
        <f>IF('SNL Operating Data'!KM48="NA","",'SNL Operating Data'!KM48)</f>
        <v>917100</v>
      </c>
      <c r="KI38" s="58">
        <f>IF('SNL Operating Data'!KN48="NA","",'SNL Operating Data'!KN48)</f>
        <v>898285</v>
      </c>
      <c r="KJ38" s="58">
        <f>IF('SNL Operating Data'!KO48="NA","",'SNL Operating Data'!KO48)</f>
        <v>888197</v>
      </c>
      <c r="KK38" s="58" t="str">
        <f>IF('SNL Operating Data'!KP48="NA","",'SNL Operating Data'!KP48)</f>
        <v/>
      </c>
      <c r="KL38" s="58">
        <f>IF('SNL Operating Data'!KQ48="NA","",'SNL Operating Data'!KQ48)</f>
        <v>193491</v>
      </c>
      <c r="KM38" s="58">
        <f>IF('SNL Operating Data'!KR48="NA","",'SNL Operating Data'!KR48)</f>
        <v>202330</v>
      </c>
      <c r="KN38" s="58">
        <f>IF('SNL Operating Data'!KS48="NA","",'SNL Operating Data'!KS48)</f>
        <v>201032</v>
      </c>
      <c r="KO38" s="58">
        <f>IF('SNL Operating Data'!KT48="NA","",'SNL Operating Data'!KT48)</f>
        <v>187317</v>
      </c>
      <c r="KP38" s="58">
        <f>IF('SNL Operating Data'!KU48="NA","",'SNL Operating Data'!KU48)</f>
        <v>204662</v>
      </c>
      <c r="KQ38" s="58">
        <f>IF('SNL Operating Data'!KV48="NA","",'SNL Operating Data'!KV48)</f>
        <v>11526591</v>
      </c>
      <c r="KR38" s="58">
        <f>IF('SNL Operating Data'!KW48="NA","",'SNL Operating Data'!KW48)</f>
        <v>12063888</v>
      </c>
      <c r="KS38" s="58">
        <f>IF('SNL Operating Data'!KX48="NA","",'SNL Operating Data'!KX48)</f>
        <v>11655309</v>
      </c>
      <c r="KT38" s="58">
        <f>IF('SNL Operating Data'!KY48="NA","",'SNL Operating Data'!KY48)</f>
        <v>11008049</v>
      </c>
      <c r="KU38" s="58">
        <f>IF('SNL Operating Data'!KZ48="NA","",'SNL Operating Data'!KZ48)</f>
        <v>11289417</v>
      </c>
      <c r="KV38" s="58">
        <f>IF('SNL Operating Data'!LA48="NA","",'SNL Operating Data'!LA48)</f>
        <v>3240863</v>
      </c>
      <c r="KW38" s="58">
        <f>IF('SNL Operating Data'!LB48="NA","",'SNL Operating Data'!LB48)</f>
        <v>3292722</v>
      </c>
      <c r="KX38" s="58">
        <f>IF('SNL Operating Data'!LC48="NA","",'SNL Operating Data'!LC48)</f>
        <v>3217067</v>
      </c>
      <c r="KY38" s="58">
        <f>IF('SNL Operating Data'!LD48="NA","",'SNL Operating Data'!LD48)</f>
        <v>3103765</v>
      </c>
      <c r="KZ38" s="58">
        <f>IF('SNL Operating Data'!LE48="NA","",'SNL Operating Data'!LE48)</f>
        <v>3201351</v>
      </c>
      <c r="LA38" s="58">
        <f>IF('SNL Operating Data'!LF48="NA","",'SNL Operating Data'!LF48)</f>
        <v>6423818</v>
      </c>
      <c r="LB38" s="58">
        <f>IF('SNL Operating Data'!LG48="NA","",'SNL Operating Data'!LG48)</f>
        <v>6490442</v>
      </c>
      <c r="LC38" s="58">
        <f>IF('SNL Operating Data'!LH48="NA","",'SNL Operating Data'!LH48)</f>
        <v>19162706</v>
      </c>
      <c r="LD38" s="58">
        <f>IF('SNL Operating Data'!LI48="NA","",'SNL Operating Data'!LI48)</f>
        <v>18879277</v>
      </c>
      <c r="LE38" s="58">
        <f>IF('SNL Operating Data'!LJ48="NA","",'SNL Operating Data'!LJ48)</f>
        <v>5503683</v>
      </c>
      <c r="LF38" s="58">
        <f>IF('SNL Operating Data'!LK48="NA","",'SNL Operating Data'!LK48)</f>
        <v>1094786</v>
      </c>
      <c r="LG38" s="58">
        <f>IF('SNL Operating Data'!LL48="NA","",'SNL Operating Data'!LL48)</f>
        <v>1099019</v>
      </c>
      <c r="LH38" s="58" t="str">
        <f>IF('SNL Operating Data'!LM48="NA","",'SNL Operating Data'!LM48)</f>
        <v/>
      </c>
      <c r="LI38" s="58" t="str">
        <f>IF('SNL Operating Data'!LN48="NA","",'SNL Operating Data'!LN48)</f>
        <v/>
      </c>
      <c r="LJ38" s="58" t="str">
        <f>IF('SNL Operating Data'!LO48="NA","",'SNL Operating Data'!LO48)</f>
        <v/>
      </c>
      <c r="LK38" s="58">
        <f>IF('SNL Operating Data'!LP48="NA","",'SNL Operating Data'!LP48)</f>
        <v>3306470</v>
      </c>
      <c r="LL38" s="58">
        <f>IF('SNL Operating Data'!LQ48="NA","",'SNL Operating Data'!LQ48)</f>
        <v>3354401</v>
      </c>
      <c r="LM38" s="58">
        <f>IF('SNL Operating Data'!LR48="NA","",'SNL Operating Data'!LR48)</f>
        <v>3314305</v>
      </c>
      <c r="LN38" s="58">
        <f>IF('SNL Operating Data'!LS48="NA","",'SNL Operating Data'!LS48)</f>
        <v>3204524</v>
      </c>
      <c r="LO38" s="58">
        <f>IF('SNL Operating Data'!LT48="NA","",'SNL Operating Data'!LT48)</f>
        <v>3271618</v>
      </c>
      <c r="LP38" s="58">
        <f>IF('SNL Operating Data'!LU48="NA","",'SNL Operating Data'!LU48)</f>
        <v>13776593</v>
      </c>
      <c r="LQ38" s="58">
        <f>IF('SNL Operating Data'!LV48="NA","",'SNL Operating Data'!LV48)</f>
        <v>14424630</v>
      </c>
      <c r="LR38" s="58">
        <f>IF('SNL Operating Data'!LW48="NA","",'SNL Operating Data'!LW48)</f>
        <v>14260486</v>
      </c>
      <c r="LS38" s="58">
        <f>IF('SNL Operating Data'!LX48="NA","",'SNL Operating Data'!LX48)</f>
        <v>13809686</v>
      </c>
      <c r="LT38" s="58">
        <f>IF('SNL Operating Data'!LY48="NA","",'SNL Operating Data'!LY48)</f>
        <v>14211216</v>
      </c>
      <c r="LU38" s="58">
        <f>IF('SNL Operating Data'!LZ48="NA","",'SNL Operating Data'!LZ48)</f>
        <v>24561979</v>
      </c>
      <c r="LV38" s="58">
        <f>IF('SNL Operating Data'!MA48="NA","",'SNL Operating Data'!MA48)</f>
        <v>25927688</v>
      </c>
      <c r="LW38" s="58">
        <f>IF('SNL Operating Data'!MB48="NA","",'SNL Operating Data'!MB48)</f>
        <v>26284293</v>
      </c>
      <c r="LX38" s="58">
        <f>IF('SNL Operating Data'!MC48="NA","",'SNL Operating Data'!MC48)</f>
        <v>26596435</v>
      </c>
      <c r="LY38" s="58">
        <f>IF('SNL Operating Data'!MD48="NA","",'SNL Operating Data'!MD48)</f>
        <v>28074100</v>
      </c>
      <c r="LZ38" s="58">
        <f>IF('SNL Operating Data'!ME48="NA","",'SNL Operating Data'!ME48)</f>
        <v>8997352</v>
      </c>
      <c r="MA38" s="58">
        <f>IF('SNL Operating Data'!MF48="NA","",'SNL Operating Data'!MF48)</f>
        <v>9027899</v>
      </c>
      <c r="MB38" s="58">
        <f>IF('SNL Operating Data'!MG48="NA","",'SNL Operating Data'!MG48)</f>
        <v>9014805</v>
      </c>
      <c r="MC38" s="58">
        <f>IF('SNL Operating Data'!MH48="NA","",'SNL Operating Data'!MH48)</f>
        <v>7889945</v>
      </c>
      <c r="MD38" s="58">
        <f>IF('SNL Operating Data'!MI48="NA","",'SNL Operating Data'!MI48)</f>
        <v>8896839</v>
      </c>
      <c r="ME38" s="58">
        <f>IF('SNL Operating Data'!MJ48="NA","",'SNL Operating Data'!MJ48)</f>
        <v>9587826</v>
      </c>
      <c r="MF38" s="58">
        <f>IF('SNL Operating Data'!MK48="NA","",'SNL Operating Data'!MK48)</f>
        <v>9870619</v>
      </c>
      <c r="MG38" s="58">
        <f>IF('SNL Operating Data'!ML48="NA","",'SNL Operating Data'!ML48)</f>
        <v>9608279</v>
      </c>
      <c r="MH38" s="58">
        <f>IF('SNL Operating Data'!MM48="NA","",'SNL Operating Data'!MM48)</f>
        <v>9128909</v>
      </c>
      <c r="MI38" s="58">
        <f>IF('SNL Operating Data'!MN48="NA","",'SNL Operating Data'!MN48)</f>
        <v>9254379</v>
      </c>
      <c r="MJ38" s="58">
        <f>IF('SNL Operating Data'!MO48="NA","",'SNL Operating Data'!MO48)</f>
        <v>11632619</v>
      </c>
      <c r="MK38" s="58">
        <f>IF('SNL Operating Data'!MP48="NA","",'SNL Operating Data'!MP48)</f>
        <v>12292728</v>
      </c>
      <c r="ML38" s="58">
        <f>IF('SNL Operating Data'!MQ48="NA","",'SNL Operating Data'!MQ48)</f>
        <v>12325193</v>
      </c>
      <c r="MM38" s="58">
        <f>IF('SNL Operating Data'!MR48="NA","",'SNL Operating Data'!MR48)</f>
        <v>12091976</v>
      </c>
      <c r="MN38" s="58">
        <f>IF('SNL Operating Data'!MS48="NA","",'SNL Operating Data'!MS48)</f>
        <v>12267497</v>
      </c>
      <c r="MO38" s="58">
        <f>IF('SNL Operating Data'!MT48="NA","",'SNL Operating Data'!MT48)</f>
        <v>91714</v>
      </c>
      <c r="MP38" s="58">
        <f>IF('SNL Operating Data'!MU48="NA","",'SNL Operating Data'!MU48)</f>
        <v>98781</v>
      </c>
      <c r="MQ38" s="58">
        <f>IF('SNL Operating Data'!MV48="NA","",'SNL Operating Data'!MV48)</f>
        <v>94376</v>
      </c>
      <c r="MR38" s="58">
        <f>IF('SNL Operating Data'!MW48="NA","",'SNL Operating Data'!MW48)</f>
        <v>86220</v>
      </c>
      <c r="MS38" s="58">
        <f>IF('SNL Operating Data'!MX48="NA","",'SNL Operating Data'!MX48)</f>
        <v>85344</v>
      </c>
      <c r="MT38" s="58">
        <f>IF('SNL Operating Data'!MY48="NA","",'SNL Operating Data'!MY48)</f>
        <v>31777</v>
      </c>
      <c r="MU38" s="58">
        <f>IF('SNL Operating Data'!MZ48="NA","",'SNL Operating Data'!MZ48)</f>
        <v>11420</v>
      </c>
      <c r="MV38" s="58" t="str">
        <f>IF('SNL Operating Data'!NA48="NA","",'SNL Operating Data'!NA48)</f>
        <v/>
      </c>
      <c r="MW38" s="58" t="str">
        <f>IF('SNL Operating Data'!NB48="NA","",'SNL Operating Data'!NB48)</f>
        <v/>
      </c>
      <c r="MX38" s="58" t="str">
        <f>IF('SNL Operating Data'!NC48="NA","",'SNL Operating Data'!NC48)</f>
        <v/>
      </c>
      <c r="MY38" s="58">
        <f>IF('SNL Operating Data'!ND48="NA","",'SNL Operating Data'!ND48)</f>
        <v>3868162</v>
      </c>
      <c r="MZ38" s="58">
        <f>IF('SNL Operating Data'!NE48="NA","",'SNL Operating Data'!NE48)</f>
        <v>4034872</v>
      </c>
      <c r="NA38" s="58">
        <f>IF('SNL Operating Data'!NF48="NA","",'SNL Operating Data'!NF48)</f>
        <v>7244258</v>
      </c>
      <c r="NB38" s="58">
        <f>IF('SNL Operating Data'!NG48="NA","",'SNL Operating Data'!NG48)</f>
        <v>7219659</v>
      </c>
      <c r="NC38" s="58">
        <f>IF('SNL Operating Data'!NH48="NA","",'SNL Operating Data'!NH48)</f>
        <v>4045834</v>
      </c>
      <c r="ND38" s="58">
        <f>IF('SNL Operating Data'!NI48="NA","",'SNL Operating Data'!NI48)</f>
        <v>20570469</v>
      </c>
      <c r="NE38" s="58">
        <f>IF('SNL Operating Data'!NJ48="NA","",'SNL Operating Data'!NJ48)</f>
        <v>20495914</v>
      </c>
      <c r="NF38" s="58">
        <f>IF('SNL Operating Data'!NK48="NA","",'SNL Operating Data'!NK48)</f>
        <v>19505109</v>
      </c>
      <c r="NG38" s="58">
        <f>IF('SNL Operating Data'!NL48="NA","",'SNL Operating Data'!NL48)</f>
        <v>20144059</v>
      </c>
      <c r="NH38" s="58">
        <f>IF('SNL Operating Data'!NM48="NA","",'SNL Operating Data'!NM48)</f>
        <v>20721171</v>
      </c>
      <c r="NI38" s="58">
        <f>IF('SNL Operating Data'!NN48="NA","",'SNL Operating Data'!NN48)</f>
        <v>15363789</v>
      </c>
      <c r="NJ38" s="58">
        <f>IF('SNL Operating Data'!NO48="NA","",'SNL Operating Data'!NO48)</f>
        <v>15716582</v>
      </c>
      <c r="NK38" s="58">
        <f>IF('SNL Operating Data'!NP48="NA","",'SNL Operating Data'!NP48)</f>
        <v>15514709</v>
      </c>
      <c r="NL38" s="58">
        <f>IF('SNL Operating Data'!NQ48="NA","",'SNL Operating Data'!NQ48)</f>
        <v>15198700</v>
      </c>
      <c r="NM38" s="58">
        <f>IF('SNL Operating Data'!NR48="NA","",'SNL Operating Data'!NR48)</f>
        <v>15394940</v>
      </c>
      <c r="NN38" s="58">
        <f>IF('SNL Operating Data'!NS48="NA","",'SNL Operating Data'!NS48)</f>
        <v>13184751</v>
      </c>
      <c r="NO38" s="58">
        <f>IF('SNL Operating Data'!NT48="NA","",'SNL Operating Data'!NT48)</f>
        <v>14267670</v>
      </c>
      <c r="NP38" s="58">
        <f>IF('SNL Operating Data'!NU48="NA","",'SNL Operating Data'!NU48)</f>
        <v>14118253</v>
      </c>
      <c r="NQ38" s="58">
        <f>IF('SNL Operating Data'!NV48="NA","",'SNL Operating Data'!NV48)</f>
        <v>14525014</v>
      </c>
      <c r="NR38" s="58">
        <f>IF('SNL Operating Data'!NW48="NA","",'SNL Operating Data'!NW48)</f>
        <v>15169061</v>
      </c>
      <c r="NS38" s="58">
        <f>IF('SNL Operating Data'!NX48="NA","",'SNL Operating Data'!NX48)</f>
        <v>33700</v>
      </c>
      <c r="NT38" s="58">
        <f>IF('SNL Operating Data'!NY48="NA","",'SNL Operating Data'!NY48)</f>
        <v>35245</v>
      </c>
      <c r="NU38" s="58">
        <f>IF('SNL Operating Data'!NZ48="NA","",'SNL Operating Data'!NZ48)</f>
        <v>34858</v>
      </c>
      <c r="NV38" s="58">
        <f>IF('SNL Operating Data'!OA48="NA","",'SNL Operating Data'!OA48)</f>
        <v>35637</v>
      </c>
      <c r="NW38" s="58">
        <f>IF('SNL Operating Data'!OB48="NA","",'SNL Operating Data'!OB48)</f>
        <v>36388</v>
      </c>
      <c r="NX38" s="58">
        <f>IF('SNL Operating Data'!OC48="NA","",'SNL Operating Data'!OC48)</f>
        <v>16693050</v>
      </c>
      <c r="NY38" s="58">
        <f>IF('SNL Operating Data'!OD48="NA","",'SNL Operating Data'!OD48)</f>
        <v>16333672</v>
      </c>
      <c r="NZ38" s="58">
        <f>IF('SNL Operating Data'!OE48="NA","",'SNL Operating Data'!OE48)</f>
        <v>15713180</v>
      </c>
      <c r="OA38" s="58">
        <f>IF('SNL Operating Data'!OF48="NA","",'SNL Operating Data'!OF48)</f>
        <v>14620306</v>
      </c>
      <c r="OB38" s="58">
        <f>IF('SNL Operating Data'!OG48="NA","",'SNL Operating Data'!OG48)</f>
        <v>15607008</v>
      </c>
      <c r="OC38" s="58">
        <f>IF('SNL Operating Data'!OH48="NA","",'SNL Operating Data'!OH48)</f>
        <v>34065667</v>
      </c>
      <c r="OD38" s="58">
        <f>IF('SNL Operating Data'!OI48="NA","",'SNL Operating Data'!OI48)</f>
        <v>34908071</v>
      </c>
      <c r="OE38" s="58">
        <f>IF('SNL Operating Data'!OJ48="NA","",'SNL Operating Data'!OJ48)</f>
        <v>33547022</v>
      </c>
      <c r="OF38" s="58">
        <f>IF('SNL Operating Data'!OK48="NA","",'SNL Operating Data'!OK48)</f>
        <v>32422880</v>
      </c>
      <c r="OG38" s="58">
        <f>IF('SNL Operating Data'!OL48="NA","",'SNL Operating Data'!OL48)</f>
        <v>33135807</v>
      </c>
      <c r="OH38" s="58">
        <f>IF('SNL Operating Data'!OM48="NA","",'SNL Operating Data'!OM48)</f>
        <v>6727740</v>
      </c>
      <c r="OI38" s="58">
        <f>IF('SNL Operating Data'!ON48="NA","",'SNL Operating Data'!ON48)</f>
        <v>6987962</v>
      </c>
      <c r="OJ38" s="58">
        <f>IF('SNL Operating Data'!OO48="NA","",'SNL Operating Data'!OO48)</f>
        <v>6789827</v>
      </c>
      <c r="OK38" s="58">
        <f>IF('SNL Operating Data'!OP48="NA","",'SNL Operating Data'!OP48)</f>
        <v>6610508</v>
      </c>
      <c r="OL38" s="58">
        <f>IF('SNL Operating Data'!OQ48="NA","",'SNL Operating Data'!OQ48)</f>
        <v>6788131</v>
      </c>
      <c r="OM38" s="58">
        <f>IF('SNL Operating Data'!OR48="NA","",'SNL Operating Data'!OR48)</f>
        <v>7705578</v>
      </c>
      <c r="ON38" s="58">
        <f>IF('SNL Operating Data'!OS48="NA","",'SNL Operating Data'!OS48)</f>
        <v>7737591</v>
      </c>
      <c r="OO38" s="58">
        <f>IF('SNL Operating Data'!OT48="NA","",'SNL Operating Data'!OT48)</f>
        <v>7820108</v>
      </c>
      <c r="OP38" s="58">
        <f>IF('SNL Operating Data'!OU48="NA","",'SNL Operating Data'!OU48)</f>
        <v>7648301</v>
      </c>
      <c r="OQ38" s="58">
        <f>IF('SNL Operating Data'!OV48="NA","",'SNL Operating Data'!OV48)</f>
        <v>7876849</v>
      </c>
      <c r="OR38" s="58">
        <f>IF('SNL Operating Data'!OW48="NA","",'SNL Operating Data'!OW48)</f>
        <v>168116</v>
      </c>
      <c r="OS38" s="58">
        <f>IF('SNL Operating Data'!OX48="NA","",'SNL Operating Data'!OX48)</f>
        <v>179823</v>
      </c>
      <c r="OT38" s="58">
        <f>IF('SNL Operating Data'!OY48="NA","",'SNL Operating Data'!OY48)</f>
        <v>177826</v>
      </c>
      <c r="OU38" s="58">
        <f>IF('SNL Operating Data'!OZ48="NA","",'SNL Operating Data'!OZ48)</f>
        <v>175423</v>
      </c>
      <c r="OV38" s="58">
        <f>IF('SNL Operating Data'!PA48="NA","",'SNL Operating Data'!PA48)</f>
        <v>182699</v>
      </c>
      <c r="OW38" s="58">
        <f>IF('SNL Operating Data'!PB48="NA","",'SNL Operating Data'!PB48)</f>
        <v>20096988</v>
      </c>
      <c r="OX38" s="58">
        <f>IF('SNL Operating Data'!PC48="NA","",'SNL Operating Data'!PC48)</f>
        <v>23999384</v>
      </c>
      <c r="OY38" s="58">
        <f>IF('SNL Operating Data'!PD48="NA","",'SNL Operating Data'!PD48)</f>
        <v>23214732</v>
      </c>
      <c r="OZ38" s="58">
        <f>IF('SNL Operating Data'!PE48="NA","",'SNL Operating Data'!PE48)</f>
        <v>22417118</v>
      </c>
      <c r="PA38" s="58">
        <f>IF('SNL Operating Data'!PF48="NA","",'SNL Operating Data'!PF48)</f>
        <v>22726707</v>
      </c>
      <c r="PB38" s="58">
        <f>IF('SNL Operating Data'!PG48="NA","",'SNL Operating Data'!PG48)</f>
        <v>23411957</v>
      </c>
      <c r="PC38" s="58">
        <f>IF('SNL Operating Data'!PH48="NA","",'SNL Operating Data'!PH48)</f>
        <v>24413580</v>
      </c>
      <c r="PD38" s="58">
        <f>IF('SNL Operating Data'!PI48="NA","",'SNL Operating Data'!PI48)</f>
        <v>23441457</v>
      </c>
      <c r="PE38" s="58">
        <f>IF('SNL Operating Data'!PJ48="NA","",'SNL Operating Data'!PJ48)</f>
        <v>22511489</v>
      </c>
      <c r="PF38" s="58">
        <f>IF('SNL Operating Data'!PK48="NA","",'SNL Operating Data'!PK48)</f>
        <v>23209989</v>
      </c>
      <c r="PG38" s="58">
        <f>IF('SNL Operating Data'!PL48="NA","",'SNL Operating Data'!PL48)</f>
        <v>42709414</v>
      </c>
      <c r="PH38" s="58">
        <f>IF('SNL Operating Data'!PM48="NA","",'SNL Operating Data'!PM48)</f>
        <v>44566969</v>
      </c>
      <c r="PI38" s="58">
        <f>IF('SNL Operating Data'!PN48="NA","",'SNL Operating Data'!PN48)</f>
        <v>43530849</v>
      </c>
      <c r="PJ38" s="58">
        <f>IF('SNL Operating Data'!PO48="NA","",'SNL Operating Data'!PO48)</f>
        <v>41747767</v>
      </c>
      <c r="PK38" s="58">
        <f>IF('SNL Operating Data'!PP48="NA","",'SNL Operating Data'!PP48)</f>
        <v>44016009</v>
      </c>
      <c r="PL38" s="58">
        <f>IF('SNL Operating Data'!PQ48="NA","",'SNL Operating Data'!PQ48)</f>
        <v>26277891</v>
      </c>
      <c r="PM38" s="58">
        <f>IF('SNL Operating Data'!PR48="NA","",'SNL Operating Data'!PR48)</f>
        <v>28068624</v>
      </c>
      <c r="PN38" s="58">
        <f>IF('SNL Operating Data'!PS48="NA","",'SNL Operating Data'!PS48)</f>
        <v>28364301</v>
      </c>
      <c r="PO38" s="58">
        <f>IF('SNL Operating Data'!PT48="NA","",'SNL Operating Data'!PT48)</f>
        <v>27033045</v>
      </c>
      <c r="PP38" s="58">
        <f>IF('SNL Operating Data'!PU48="NA","",'SNL Operating Data'!PU48)</f>
        <v>27656658</v>
      </c>
      <c r="PQ38" s="58">
        <f>IF('SNL Operating Data'!PV48="NA","",'SNL Operating Data'!PV48)</f>
        <v>3872536</v>
      </c>
      <c r="PR38" s="58">
        <f>IF('SNL Operating Data'!PW48="NA","",'SNL Operating Data'!PW48)</f>
        <v>4041856</v>
      </c>
      <c r="PS38" s="58">
        <f>IF('SNL Operating Data'!PX48="NA","",'SNL Operating Data'!PX48)</f>
        <v>3952524</v>
      </c>
      <c r="PT38" s="58">
        <f>IF('SNL Operating Data'!PY48="NA","",'SNL Operating Data'!PY48)</f>
        <v>3840190</v>
      </c>
      <c r="PU38" s="58">
        <f>IF('SNL Operating Data'!PZ48="NA","",'SNL Operating Data'!PZ48)</f>
        <v>4045812</v>
      </c>
      <c r="PV38" s="58">
        <f>IF('SNL Operating Data'!QA48="NA","",'SNL Operating Data'!QA48)</f>
        <v>4814984</v>
      </c>
      <c r="PW38" s="58">
        <f>IF('SNL Operating Data'!QB48="NA","",'SNL Operating Data'!QB48)</f>
        <v>4976960</v>
      </c>
      <c r="PX38" s="58">
        <f>IF('SNL Operating Data'!QC48="NA","",'SNL Operating Data'!QC48)</f>
        <v>4969089</v>
      </c>
      <c r="PY38" s="58">
        <f>IF('SNL Operating Data'!QD48="NA","",'SNL Operating Data'!QD48)</f>
        <v>4776688</v>
      </c>
      <c r="PZ38" s="58">
        <f>IF('SNL Operating Data'!QE48="NA","",'SNL Operating Data'!QE48)</f>
        <v>4789879</v>
      </c>
      <c r="QA38" s="58">
        <f>IF('SNL Operating Data'!QF48="NA","",'SNL Operating Data'!QF48)</f>
        <v>82513923</v>
      </c>
      <c r="QB38" s="58">
        <f>IF('SNL Operating Data'!QG48="NA","",'SNL Operating Data'!QG48)</f>
        <v>80066264</v>
      </c>
      <c r="QC38" s="58">
        <f>IF('SNL Operating Data'!QH48="NA","",'SNL Operating Data'!QH48)</f>
        <v>78372216</v>
      </c>
      <c r="QD38" s="58">
        <f>IF('SNL Operating Data'!QI48="NA","",'SNL Operating Data'!QI48)</f>
        <v>78792915</v>
      </c>
      <c r="QE38" s="58">
        <f>IF('SNL Operating Data'!QJ48="NA","",'SNL Operating Data'!QJ48)</f>
        <v>78857062</v>
      </c>
      <c r="QF38" s="58">
        <f>IF('SNL Operating Data'!QK48="NA","",'SNL Operating Data'!QK48)</f>
        <v>55249822</v>
      </c>
      <c r="QG38" s="58">
        <f>IF('SNL Operating Data'!QL48="NA","",'SNL Operating Data'!QL48)</f>
        <v>55115456</v>
      </c>
      <c r="QH38" s="58">
        <f>IF('SNL Operating Data'!QM48="NA","",'SNL Operating Data'!QM48)</f>
        <v>55342607</v>
      </c>
      <c r="QI38" s="58">
        <f>IF('SNL Operating Data'!QN48="NA","",'SNL Operating Data'!QN48)</f>
        <v>54559978</v>
      </c>
      <c r="QJ38" s="58">
        <f>IF('SNL Operating Data'!QO48="NA","",'SNL Operating Data'!QO48)</f>
        <v>56273934</v>
      </c>
      <c r="QK38" s="58">
        <f>IF('SNL Operating Data'!QP48="NA","",'SNL Operating Data'!QP48)</f>
        <v>37228690</v>
      </c>
      <c r="QL38" s="58">
        <f>IF('SNL Operating Data'!QQ48="NA","",'SNL Operating Data'!QQ48)</f>
        <v>38464989</v>
      </c>
      <c r="QM38" s="58">
        <f>IF('SNL Operating Data'!QR48="NA","",'SNL Operating Data'!QR48)</f>
        <v>37324155</v>
      </c>
      <c r="QN38" s="58">
        <f>IF('SNL Operating Data'!QS48="NA","",'SNL Operating Data'!QS48)</f>
        <v>35502404</v>
      </c>
      <c r="QO38" s="58">
        <f>IF('SNL Operating Data'!QT48="NA","",'SNL Operating Data'!QT48)</f>
        <v>36428052</v>
      </c>
      <c r="QP38" s="58">
        <f>IF('SNL Operating Data'!QU48="NA","",'SNL Operating Data'!QU48)</f>
        <v>13511137</v>
      </c>
      <c r="QQ38" s="58">
        <f>IF('SNL Operating Data'!QV48="NA","",'SNL Operating Data'!QV48)</f>
        <v>13867194</v>
      </c>
      <c r="QR38" s="58">
        <f>IF('SNL Operating Data'!QW48="NA","",'SNL Operating Data'!QW48)</f>
        <v>13487279</v>
      </c>
      <c r="QS38" s="58">
        <f>IF('SNL Operating Data'!QX48="NA","",'SNL Operating Data'!QX48)</f>
        <v>12935420</v>
      </c>
      <c r="QT38" s="58">
        <f>IF('SNL Operating Data'!QY48="NA","",'SNL Operating Data'!QY48)</f>
        <v>13212534</v>
      </c>
      <c r="QU38" s="58">
        <f>IF('SNL Operating Data'!QZ48="NA","",'SNL Operating Data'!QZ48)</f>
        <v>4633922</v>
      </c>
      <c r="QV38" s="58">
        <f>IF('SNL Operating Data'!RA48="NA","",'SNL Operating Data'!RA48)</f>
        <v>4897635</v>
      </c>
      <c r="QW38" s="58">
        <f>IF('SNL Operating Data'!RB48="NA","",'SNL Operating Data'!RB48)</f>
        <v>4664469</v>
      </c>
      <c r="QX38" s="58">
        <f>IF('SNL Operating Data'!RC48="NA","",'SNL Operating Data'!RC48)</f>
        <v>4271920</v>
      </c>
      <c r="QY38" s="58">
        <f>IF('SNL Operating Data'!RD48="NA","",'SNL Operating Data'!RD48)</f>
        <v>4434813</v>
      </c>
      <c r="QZ38" s="58">
        <f>IF('SNL Operating Data'!RE48="NA","",'SNL Operating Data'!RE48)</f>
        <v>75305</v>
      </c>
      <c r="RA38" s="58" t="str">
        <f>IF('SNL Operating Data'!RF48="NA","",'SNL Operating Data'!RF48)</f>
        <v/>
      </c>
      <c r="RB38" s="58" t="str">
        <f>IF('SNL Operating Data'!RG48="NA","",'SNL Operating Data'!RG48)</f>
        <v/>
      </c>
      <c r="RC38" s="58" t="str">
        <f>IF('SNL Operating Data'!RH48="NA","",'SNL Operating Data'!RH48)</f>
        <v/>
      </c>
      <c r="RD38" s="58" t="str">
        <f>IF('SNL Operating Data'!RI48="NA","",'SNL Operating Data'!RI48)</f>
        <v/>
      </c>
      <c r="RE38" s="58">
        <f>IF('SNL Operating Data'!RJ48="NA","",'SNL Operating Data'!RJ48)</f>
        <v>16014</v>
      </c>
      <c r="RF38" s="58">
        <f>IF('SNL Operating Data'!RK48="NA","",'SNL Operating Data'!RK48)</f>
        <v>17353</v>
      </c>
      <c r="RG38" s="58">
        <f>IF('SNL Operating Data'!RL48="NA","",'SNL Operating Data'!RL48)</f>
        <v>17043</v>
      </c>
      <c r="RH38" s="58">
        <f>IF('SNL Operating Data'!RM48="NA","",'SNL Operating Data'!RM48)</f>
        <v>12156</v>
      </c>
      <c r="RI38" s="58" t="str">
        <f>IF('SNL Operating Data'!RN48="NA","",'SNL Operating Data'!RN48)</f>
        <v/>
      </c>
      <c r="RJ38" s="58">
        <f>IF('SNL Operating Data'!RO48="NA","",'SNL Operating Data'!RO48)</f>
        <v>17754280</v>
      </c>
      <c r="RK38" s="58">
        <f>IF('SNL Operating Data'!RP48="NA","",'SNL Operating Data'!RP48)</f>
        <v>17186002</v>
      </c>
      <c r="RL38" s="58">
        <f>IF('SNL Operating Data'!RQ48="NA","",'SNL Operating Data'!RQ48)</f>
        <v>17304691</v>
      </c>
      <c r="RM38" s="58">
        <f>IF('SNL Operating Data'!RR48="NA","",'SNL Operating Data'!RR48)</f>
        <v>17423803</v>
      </c>
      <c r="RN38" s="58">
        <f>IF('SNL Operating Data'!RS48="NA","",'SNL Operating Data'!RS48)</f>
        <v>18296054</v>
      </c>
      <c r="RO38" s="58">
        <f>IF('SNL Operating Data'!RT48="NA","",'SNL Operating Data'!RT48)</f>
        <v>24855893</v>
      </c>
      <c r="RP38" s="58">
        <f>IF('SNL Operating Data'!RU48="NA","",'SNL Operating Data'!RU48)</f>
        <v>25836914</v>
      </c>
      <c r="RQ38" s="58">
        <f>IF('SNL Operating Data'!RV48="NA","",'SNL Operating Data'!RV48)</f>
        <v>25039993</v>
      </c>
      <c r="RR38" s="58">
        <f>IF('SNL Operating Data'!RW48="NA","",'SNL Operating Data'!RW48)</f>
        <v>22944615</v>
      </c>
      <c r="RS38" s="58">
        <f>IF('SNL Operating Data'!RX48="NA","",'SNL Operating Data'!RX48)</f>
        <v>23449486</v>
      </c>
      <c r="RT38" s="58">
        <f>IF('SNL Operating Data'!RY48="NA","",'SNL Operating Data'!RY48)</f>
        <v>35987965</v>
      </c>
      <c r="RU38" s="58">
        <f>IF('SNL Operating Data'!RZ48="NA","",'SNL Operating Data'!RZ48)</f>
        <v>37489410</v>
      </c>
      <c r="RV38" s="58">
        <f>IF('SNL Operating Data'!SA48="NA","",'SNL Operating Data'!SA48)</f>
        <v>37015633</v>
      </c>
      <c r="RW38" s="58">
        <f>IF('SNL Operating Data'!SB48="NA","",'SNL Operating Data'!SB48)</f>
        <v>36001116</v>
      </c>
      <c r="RX38" s="58">
        <f>IF('SNL Operating Data'!SC48="NA","",'SNL Operating Data'!SC48)</f>
        <v>36997804</v>
      </c>
      <c r="RY38" s="58">
        <f>IF('SNL Operating Data'!SD48="NA","",'SNL Operating Data'!SD48)</f>
        <v>28628812</v>
      </c>
      <c r="RZ38" s="58">
        <f>IF('SNL Operating Data'!SE48="NA","",'SNL Operating Data'!SE48)</f>
        <v>29249478</v>
      </c>
      <c r="SA38" s="58">
        <f>IF('SNL Operating Data'!SF48="NA","",'SNL Operating Data'!SF48)</f>
        <v>29156848</v>
      </c>
      <c r="SB38" s="58">
        <f>IF('SNL Operating Data'!SG48="NA","",'SNL Operating Data'!SG48)</f>
        <v>28847910</v>
      </c>
      <c r="SC38" s="58">
        <f>IF('SNL Operating Data'!SH48="NA","",'SNL Operating Data'!SH48)</f>
        <v>28932674</v>
      </c>
      <c r="SD38" s="58">
        <f>IF('SNL Operating Data'!SI48="NA","",'SNL Operating Data'!SI48)</f>
        <v>7758017</v>
      </c>
      <c r="SE38" s="58">
        <f>IF('SNL Operating Data'!SJ48="NA","",'SNL Operating Data'!SJ48)</f>
        <v>7914786</v>
      </c>
      <c r="SF38" s="58">
        <f>IF('SNL Operating Data'!SK48="NA","",'SNL Operating Data'!SK48)</f>
        <v>7685115</v>
      </c>
      <c r="SG38" s="58">
        <f>IF('SNL Operating Data'!SL48="NA","",'SNL Operating Data'!SL48)</f>
        <v>7675165</v>
      </c>
      <c r="SH38" s="58">
        <f>IF('SNL Operating Data'!SM48="NA","",'SNL Operating Data'!SM48)</f>
        <v>7781825</v>
      </c>
      <c r="SI38" s="58">
        <f>IF('SNL Operating Data'!SN48="NA","",'SNL Operating Data'!SN48)</f>
        <v>8734397</v>
      </c>
      <c r="SJ38" s="58">
        <f>IF('SNL Operating Data'!SO48="NA","",'SNL Operating Data'!SO48)</f>
        <v>8853054</v>
      </c>
      <c r="SK38" s="58">
        <f>IF('SNL Operating Data'!SP48="NA","",'SNL Operating Data'!SP48)</f>
        <v>9013639</v>
      </c>
      <c r="SL38" s="58">
        <f>IF('SNL Operating Data'!SQ48="NA","",'SNL Operating Data'!SQ48)</f>
        <v>8945883</v>
      </c>
      <c r="SM38" s="58">
        <f>IF('SNL Operating Data'!SR48="NA","",'SNL Operating Data'!SR48)</f>
        <v>9163032</v>
      </c>
      <c r="SN38" s="58">
        <f>IF('SNL Operating Data'!SS48="NA","",'SNL Operating Data'!SS48)</f>
        <v>18026293</v>
      </c>
      <c r="SO38" s="58">
        <f>IF('SNL Operating Data'!ST48="NA","",'SNL Operating Data'!ST48)</f>
        <v>18840233</v>
      </c>
      <c r="SP38" s="58">
        <f>IF('SNL Operating Data'!SU48="NA","",'SNL Operating Data'!SU48)</f>
        <v>18632703</v>
      </c>
      <c r="SQ38" s="58">
        <f>IF('SNL Operating Data'!SV48="NA","",'SNL Operating Data'!SV48)</f>
        <v>17702245</v>
      </c>
      <c r="SR38" s="58">
        <f>IF('SNL Operating Data'!SW48="NA","",'SNL Operating Data'!SW48)</f>
        <v>18205777</v>
      </c>
      <c r="SS38" s="58">
        <f>IF('SNL Operating Data'!SX48="NA","",'SNL Operating Data'!SX48)</f>
        <v>40748709</v>
      </c>
      <c r="ST38" s="58">
        <f>IF('SNL Operating Data'!SY48="NA","",'SNL Operating Data'!SY48)</f>
        <v>41899210</v>
      </c>
      <c r="SU38" s="58">
        <f>IF('SNL Operating Data'!SZ48="NA","",'SNL Operating Data'!SZ48)</f>
        <v>40693958</v>
      </c>
      <c r="SV38" s="58">
        <f>IF('SNL Operating Data'!TA48="NA","",'SNL Operating Data'!TA48)</f>
        <v>39673593</v>
      </c>
      <c r="SW38" s="58">
        <f>IF('SNL Operating Data'!TB48="NA","",'SNL Operating Data'!TB48)</f>
        <v>40171106</v>
      </c>
      <c r="SX38" s="58">
        <f>IF('SNL Operating Data'!TC48="NA","",'SNL Operating Data'!TC48)</f>
        <v>21316397</v>
      </c>
      <c r="SY38" s="58">
        <f>IF('SNL Operating Data'!TD48="NA","",'SNL Operating Data'!TD48)</f>
        <v>20697195</v>
      </c>
      <c r="SZ38" s="58">
        <f>IF('SNL Operating Data'!TE48="NA","",'SNL Operating Data'!TE48)</f>
        <v>20833230</v>
      </c>
      <c r="TA38" s="58">
        <f>IF('SNL Operating Data'!TF48="NA","",'SNL Operating Data'!TF48)</f>
        <v>20088222</v>
      </c>
      <c r="TB38" s="58">
        <f>IF('SNL Operating Data'!TG48="NA","",'SNL Operating Data'!TG48)</f>
        <v>21036614</v>
      </c>
      <c r="TC38" s="58">
        <f>IF('SNL Operating Data'!TH48="NA","",'SNL Operating Data'!TH48)</f>
        <v>7015331</v>
      </c>
      <c r="TD38" s="58">
        <f>IF('SNL Operating Data'!TI48="NA","",'SNL Operating Data'!TI48)</f>
        <v>7219506</v>
      </c>
      <c r="TE38" s="58">
        <f>IF('SNL Operating Data'!TJ48="NA","",'SNL Operating Data'!TJ48)</f>
        <v>7070605</v>
      </c>
      <c r="TF38" s="58">
        <f>IF('SNL Operating Data'!TK48="NA","",'SNL Operating Data'!TK48)</f>
        <v>6909697</v>
      </c>
      <c r="TG38" s="58">
        <f>IF('SNL Operating Data'!TL48="NA","",'SNL Operating Data'!TL48)</f>
        <v>6983377</v>
      </c>
      <c r="TH38" s="58">
        <f>IF('SNL Operating Data'!TM48="NA","",'SNL Operating Data'!TM48)</f>
        <v>1538962</v>
      </c>
      <c r="TI38" s="58">
        <f>IF('SNL Operating Data'!TN48="NA","",'SNL Operating Data'!TN48)</f>
        <v>1574884</v>
      </c>
      <c r="TJ38" s="58">
        <f>IF('SNL Operating Data'!TO48="NA","",'SNL Operating Data'!TO48)</f>
        <v>1549151</v>
      </c>
      <c r="TK38" s="58">
        <f>IF('SNL Operating Data'!TP48="NA","",'SNL Operating Data'!TP48)</f>
        <v>1493921</v>
      </c>
      <c r="TL38" s="58">
        <f>IF('SNL Operating Data'!TQ48="NA","",'SNL Operating Data'!TQ48)</f>
        <v>1495589</v>
      </c>
      <c r="TM38" s="58">
        <f>IF('SNL Operating Data'!TR48="NA","",'SNL Operating Data'!TR48)</f>
        <v>15623083</v>
      </c>
      <c r="TN38" s="58">
        <f>IF('SNL Operating Data'!TS48="NA","",'SNL Operating Data'!TS48)</f>
        <v>15139011</v>
      </c>
      <c r="TO38" s="58">
        <f>IF('SNL Operating Data'!TT48="NA","",'SNL Operating Data'!TT48)</f>
        <v>14405807</v>
      </c>
      <c r="TP38" s="58">
        <f>IF('SNL Operating Data'!TU48="NA","",'SNL Operating Data'!TU48)</f>
        <v>14398115</v>
      </c>
      <c r="TQ38" s="58">
        <f>IF('SNL Operating Data'!TV48="NA","",'SNL Operating Data'!TV48)</f>
        <v>11298500</v>
      </c>
      <c r="TR38" s="58">
        <f>IF('SNL Operating Data'!TW48="NA","",'SNL Operating Data'!TW48)</f>
        <v>8637624</v>
      </c>
      <c r="TS38" s="58">
        <f>IF('SNL Operating Data'!TX48="NA","",'SNL Operating Data'!TX48)</f>
        <v>8884329</v>
      </c>
      <c r="TT38" s="58">
        <f>IF('SNL Operating Data'!TY48="NA","",'SNL Operating Data'!TY48)</f>
        <v>9195752</v>
      </c>
      <c r="TU38" s="58">
        <f>IF('SNL Operating Data'!TZ48="NA","",'SNL Operating Data'!TZ48)</f>
        <v>9208624</v>
      </c>
      <c r="TV38" s="58">
        <f>IF('SNL Operating Data'!UA48="NA","",'SNL Operating Data'!UA48)</f>
        <v>9556728</v>
      </c>
      <c r="TW38" s="58">
        <f>IF('SNL Operating Data'!UB48="NA","",'SNL Operating Data'!UB48)</f>
        <v>84311171</v>
      </c>
      <c r="TX38" s="58">
        <f>IF('SNL Operating Data'!UC48="NA","",'SNL Operating Data'!UC48)</f>
        <v>86851586</v>
      </c>
      <c r="TY38" s="58">
        <f>IF('SNL Operating Data'!UD48="NA","",'SNL Operating Data'!UD48)</f>
        <v>83611658</v>
      </c>
      <c r="TZ38" s="58">
        <f>IF('SNL Operating Data'!UE48="NA","",'SNL Operating Data'!UE48)</f>
        <v>83507633</v>
      </c>
      <c r="UA38" s="58">
        <f>IF('SNL Operating Data'!UF48="NA","",'SNL Operating Data'!UF48)</f>
        <v>80814328</v>
      </c>
      <c r="UB38" s="58">
        <f>IF('SNL Operating Data'!UG48="NA","",'SNL Operating Data'!UG48)</f>
        <v>4757567</v>
      </c>
      <c r="UC38" s="58">
        <f>IF('SNL Operating Data'!UH48="NA","",'SNL Operating Data'!UH48)</f>
        <v>4958022</v>
      </c>
      <c r="UD38" s="58">
        <f>IF('SNL Operating Data'!UI48="NA","",'SNL Operating Data'!UI48)</f>
        <v>4703924</v>
      </c>
      <c r="UE38" s="58">
        <f>IF('SNL Operating Data'!UJ48="NA","",'SNL Operating Data'!UJ48)</f>
        <v>4495185</v>
      </c>
      <c r="UF38" s="58">
        <f>IF('SNL Operating Data'!UK48="NA","",'SNL Operating Data'!UK48)</f>
        <v>4644664</v>
      </c>
      <c r="UG38" s="58">
        <f>IF('SNL Operating Data'!UL48="NA","",'SNL Operating Data'!UL48)</f>
        <v>17147210</v>
      </c>
      <c r="UH38" s="58">
        <f>IF('SNL Operating Data'!UM48="NA","",'SNL Operating Data'!UM48)</f>
        <v>17944844</v>
      </c>
      <c r="UI38" s="58">
        <f>IF('SNL Operating Data'!UN48="NA","",'SNL Operating Data'!UN48)</f>
        <v>17496061</v>
      </c>
      <c r="UJ38" s="58">
        <f>IF('SNL Operating Data'!UO48="NA","",'SNL Operating Data'!UO48)</f>
        <v>16253923</v>
      </c>
      <c r="UK38" s="58">
        <f>IF('SNL Operating Data'!UP48="NA","",'SNL Operating Data'!UP48)</f>
        <v>16452381</v>
      </c>
      <c r="UL38" s="58">
        <f>IF('SNL Operating Data'!UQ48="NA","",'SNL Operating Data'!UQ48)</f>
        <v>19305301</v>
      </c>
      <c r="UM38" s="58">
        <f>IF('SNL Operating Data'!UR48="NA","",'SNL Operating Data'!UR48)</f>
        <v>20450500</v>
      </c>
      <c r="UN38" s="58">
        <f>IF('SNL Operating Data'!US48="NA","",'SNL Operating Data'!US48)</f>
        <v>21027060</v>
      </c>
      <c r="UO38" s="58">
        <f>IF('SNL Operating Data'!UT48="NA","",'SNL Operating Data'!UT48)</f>
        <v>20574257</v>
      </c>
      <c r="UP38" s="58">
        <f>IF('SNL Operating Data'!UU48="NA","",'SNL Operating Data'!UU48)</f>
        <v>20859917</v>
      </c>
      <c r="UQ38" s="58">
        <f>IF('SNL Operating Data'!UV48="NA","",'SNL Operating Data'!UV48)</f>
        <v>847824</v>
      </c>
      <c r="UR38" s="58">
        <f>IF('SNL Operating Data'!UW48="NA","",'SNL Operating Data'!UW48)</f>
        <v>801642</v>
      </c>
      <c r="US38" s="58">
        <f>IF('SNL Operating Data'!UX48="NA","",'SNL Operating Data'!UX48)</f>
        <v>784218</v>
      </c>
      <c r="UT38" s="58">
        <f>IF('SNL Operating Data'!UY48="NA","",'SNL Operating Data'!UY48)</f>
        <v>745315</v>
      </c>
      <c r="UU38" s="58">
        <f>IF('SNL Operating Data'!UZ48="NA","",'SNL Operating Data'!UZ48)</f>
        <v>795136</v>
      </c>
      <c r="UV38" s="58">
        <f>IF('SNL Operating Data'!VA48="NA","",'SNL Operating Data'!VA48)</f>
        <v>19186517</v>
      </c>
      <c r="UW38" s="58">
        <f>IF('SNL Operating Data'!VB48="NA","",'SNL Operating Data'!VB48)</f>
        <v>19631465</v>
      </c>
      <c r="UX38" s="58">
        <f>IF('SNL Operating Data'!VC48="NA","",'SNL Operating Data'!VC48)</f>
        <v>19783567</v>
      </c>
      <c r="UY38" s="58">
        <f>IF('SNL Operating Data'!VD48="NA","",'SNL Operating Data'!VD48)</f>
        <v>19953730</v>
      </c>
      <c r="UZ38" s="58">
        <f>IF('SNL Operating Data'!VE48="NA","",'SNL Operating Data'!VE48)</f>
        <v>20092643</v>
      </c>
      <c r="VA38" s="58">
        <f>IF('SNL Operating Data'!VF48="NA","",'SNL Operating Data'!VF48)</f>
        <v>18290574</v>
      </c>
      <c r="VB38" s="58">
        <f>IF('SNL Operating Data'!VG48="NA","",'SNL Operating Data'!VG48)</f>
        <v>18806107</v>
      </c>
      <c r="VC38" s="58">
        <f>IF('SNL Operating Data'!VH48="NA","",'SNL Operating Data'!VH48)</f>
        <v>18053756</v>
      </c>
      <c r="VD38" s="58">
        <f>IF('SNL Operating Data'!VI48="NA","",'SNL Operating Data'!VI48)</f>
        <v>17139522</v>
      </c>
      <c r="VE38" s="58">
        <f>IF('SNL Operating Data'!VJ48="NA","",'SNL Operating Data'!VJ48)</f>
        <v>17563170</v>
      </c>
      <c r="VF38" s="58">
        <f>IF('SNL Operating Data'!VK48="NA","",'SNL Operating Data'!VK48)</f>
        <v>20949489</v>
      </c>
      <c r="VG38" s="58">
        <f>IF('SNL Operating Data'!VL48="NA","",'SNL Operating Data'!VL48)</f>
        <v>21467269</v>
      </c>
      <c r="VH38" s="58">
        <f>IF('SNL Operating Data'!VM48="NA","",'SNL Operating Data'!VM48)</f>
        <v>20719688</v>
      </c>
      <c r="VI38" s="58">
        <f>IF('SNL Operating Data'!VN48="NA","",'SNL Operating Data'!VN48)</f>
        <v>20113272</v>
      </c>
      <c r="VJ38" s="58">
        <f>IF('SNL Operating Data'!VO48="NA","",'SNL Operating Data'!VO48)</f>
        <v>20501333</v>
      </c>
      <c r="VK38" s="58">
        <f>IF('SNL Operating Data'!VP48="NA","",'SNL Operating Data'!VP48)</f>
        <v>3684426</v>
      </c>
      <c r="VL38" s="58">
        <f>IF('SNL Operating Data'!VQ48="NA","",'SNL Operating Data'!VQ48)</f>
        <v>3977393</v>
      </c>
      <c r="VM38" s="58">
        <f>IF('SNL Operating Data'!VR48="NA","",'SNL Operating Data'!VR48)</f>
        <v>3912648</v>
      </c>
      <c r="VN38" s="58">
        <f>IF('SNL Operating Data'!VS48="NA","",'SNL Operating Data'!VS48)</f>
        <v>3856735</v>
      </c>
      <c r="VO38" s="58">
        <f>IF('SNL Operating Data'!VT48="NA","",'SNL Operating Data'!VT48)</f>
        <v>3720682</v>
      </c>
      <c r="VP38" s="58">
        <f>IF('SNL Operating Data'!VU48="NA","",'SNL Operating Data'!VU48)</f>
        <v>10173160</v>
      </c>
      <c r="VQ38" s="58">
        <f>IF('SNL Operating Data'!VV48="NA","",'SNL Operating Data'!VV48)</f>
        <v>10836821</v>
      </c>
      <c r="VR38" s="58">
        <f>IF('SNL Operating Data'!VW48="NA","",'SNL Operating Data'!VW48)</f>
        <v>10641582</v>
      </c>
      <c r="VS38" s="58">
        <f>IF('SNL Operating Data'!VX48="NA","",'SNL Operating Data'!VX48)</f>
        <v>10098546</v>
      </c>
      <c r="VT38" s="58">
        <f>IF('SNL Operating Data'!VY48="NA","",'SNL Operating Data'!VY48)</f>
        <v>10463192</v>
      </c>
      <c r="VU38" s="58">
        <f>IF('SNL Operating Data'!VZ48="NA","",'SNL Operating Data'!VZ48)</f>
        <v>10380348</v>
      </c>
      <c r="VV38" s="58">
        <f>IF('SNL Operating Data'!WA48="NA","",'SNL Operating Data'!WA48)</f>
        <v>10597384</v>
      </c>
      <c r="VW38" s="58">
        <f>IF('SNL Operating Data'!WB48="NA","",'SNL Operating Data'!WB48)</f>
        <v>10369218</v>
      </c>
      <c r="VX38" s="58">
        <f>IF('SNL Operating Data'!WC48="NA","",'SNL Operating Data'!WC48)</f>
        <v>10217416</v>
      </c>
      <c r="VY38" s="58">
        <f>IF('SNL Operating Data'!WD48="NA","",'SNL Operating Data'!WD48)</f>
        <v>10745926</v>
      </c>
      <c r="VZ38" s="58">
        <f>IF('SNL Operating Data'!WE48="NA","",'SNL Operating Data'!WE48)</f>
        <v>5093904</v>
      </c>
      <c r="WA38" s="58">
        <f>IF('SNL Operating Data'!WF48="NA","",'SNL Operating Data'!WF48)</f>
        <v>5191057</v>
      </c>
      <c r="WB38" s="58">
        <f>IF('SNL Operating Data'!WG48="NA","",'SNL Operating Data'!WG48)</f>
        <v>4978470</v>
      </c>
      <c r="WC38" s="58">
        <f>IF('SNL Operating Data'!WH48="NA","",'SNL Operating Data'!WH48)</f>
        <v>4812940</v>
      </c>
      <c r="WD38" s="58">
        <f>IF('SNL Operating Data'!WI48="NA","",'SNL Operating Data'!WI48)</f>
        <v>4942865</v>
      </c>
      <c r="WE38" s="58">
        <f>IF('SNL Operating Data'!WJ48="NA","",'SNL Operating Data'!WJ48)</f>
        <v>8925932</v>
      </c>
      <c r="WF38" s="58">
        <f>IF('SNL Operating Data'!WK48="NA","",'SNL Operating Data'!WK48)</f>
        <v>8900125</v>
      </c>
      <c r="WG38" s="58">
        <f>IF('SNL Operating Data'!WL48="NA","",'SNL Operating Data'!WL48)</f>
        <v>8744023</v>
      </c>
      <c r="WH38" s="58">
        <f>IF('SNL Operating Data'!WM48="NA","",'SNL Operating Data'!WM48)</f>
        <v>9110859</v>
      </c>
      <c r="WI38" s="58">
        <f>IF('SNL Operating Data'!WN48="NA","",'SNL Operating Data'!WN48)</f>
        <v>8717747</v>
      </c>
      <c r="WJ38" s="58">
        <f>IF('SNL Operating Data'!WO48="NA","",'SNL Operating Data'!WO48)</f>
        <v>956351</v>
      </c>
      <c r="WK38" s="58">
        <f>IF('SNL Operating Data'!WP48="NA","",'SNL Operating Data'!WP48)</f>
        <v>1008149</v>
      </c>
      <c r="WL38" s="58">
        <f>IF('SNL Operating Data'!WQ48="NA","",'SNL Operating Data'!WQ48)</f>
        <v>979162</v>
      </c>
      <c r="WM38" s="58">
        <f>IF('SNL Operating Data'!WR48="NA","",'SNL Operating Data'!WR48)</f>
        <v>976474</v>
      </c>
      <c r="WN38" s="58">
        <f>IF('SNL Operating Data'!WS48="NA","",'SNL Operating Data'!WS48)</f>
        <v>995608</v>
      </c>
      <c r="WO38" s="58">
        <f>IF('SNL Operating Data'!WT48="NA","",'SNL Operating Data'!WT48)</f>
        <v>31597238</v>
      </c>
      <c r="WP38" s="58">
        <f>IF('SNL Operating Data'!WU48="NA","",'SNL Operating Data'!WU48)</f>
        <v>33699583</v>
      </c>
      <c r="WQ38" s="58">
        <f>IF('SNL Operating Data'!WV48="NA","",'SNL Operating Data'!WV48)</f>
        <v>32119373</v>
      </c>
      <c r="WR38" s="58">
        <f>IF('SNL Operating Data'!WW48="NA","",'SNL Operating Data'!WW48)</f>
        <v>30601887</v>
      </c>
      <c r="WS38" s="58">
        <f>IF('SNL Operating Data'!WX48="NA","",'SNL Operating Data'!WX48)</f>
        <v>31120872</v>
      </c>
      <c r="WT38" s="58">
        <f>IF('SNL Operating Data'!WY48="NA","",'SNL Operating Data'!WY48)</f>
        <v>1193912</v>
      </c>
      <c r="WU38" s="58">
        <f>IF('SNL Operating Data'!WZ48="NA","",'SNL Operating Data'!WZ48)</f>
        <v>1223545</v>
      </c>
      <c r="WV38" s="58">
        <f>IF('SNL Operating Data'!XA48="NA","",'SNL Operating Data'!XA48)</f>
        <v>1157717</v>
      </c>
      <c r="WW38" s="58">
        <f>IF('SNL Operating Data'!XB48="NA","",'SNL Operating Data'!XB48)</f>
        <v>1160419</v>
      </c>
      <c r="WX38" s="58">
        <f>IF('SNL Operating Data'!XC48="NA","",'SNL Operating Data'!XC48)</f>
        <v>700021</v>
      </c>
      <c r="WY38" s="58">
        <f>IF('SNL Operating Data'!XD48="NA","",'SNL Operating Data'!XD48)</f>
        <v>1659423</v>
      </c>
      <c r="WZ38" s="58">
        <f>IF('SNL Operating Data'!XE48="NA","",'SNL Operating Data'!XE48)</f>
        <v>1700252</v>
      </c>
      <c r="XA38" s="58">
        <f>IF('SNL Operating Data'!XF48="NA","",'SNL Operating Data'!XF48)</f>
        <v>1687400</v>
      </c>
      <c r="XB38" s="58">
        <f>IF('SNL Operating Data'!XG48="NA","",'SNL Operating Data'!XG48)</f>
        <v>1808946</v>
      </c>
      <c r="XC38" s="58">
        <f>IF('SNL Operating Data'!XH48="NA","",'SNL Operating Data'!XH48)</f>
        <v>1840841</v>
      </c>
      <c r="XD38" s="58">
        <f>IF('SNL Operating Data'!XI48="NA","",'SNL Operating Data'!XI48)</f>
        <v>601553</v>
      </c>
      <c r="XE38" s="58">
        <f>IF('SNL Operating Data'!XJ48="NA","",'SNL Operating Data'!XJ48)</f>
        <v>623138</v>
      </c>
      <c r="XF38" s="58">
        <f>IF('SNL Operating Data'!XK48="NA","",'SNL Operating Data'!XK48)</f>
        <v>1610240</v>
      </c>
      <c r="XG38" s="58">
        <f>IF('SNL Operating Data'!XL48="NA","",'SNL Operating Data'!XL48)</f>
        <v>1708477</v>
      </c>
      <c r="XH38" s="58">
        <f>IF('SNL Operating Data'!XM48="NA","",'SNL Operating Data'!XM48)</f>
        <v>1914053</v>
      </c>
      <c r="XI38" s="58">
        <f>IF('SNL Operating Data'!XN48="NA","",'SNL Operating Data'!XN48)</f>
        <v>731927</v>
      </c>
      <c r="XJ38" s="58">
        <f>IF('SNL Operating Data'!XO48="NA","",'SNL Operating Data'!XO48)</f>
        <v>728281</v>
      </c>
      <c r="XK38" s="58">
        <f>IF('SNL Operating Data'!XP48="NA","",'SNL Operating Data'!XP48)</f>
        <v>767116</v>
      </c>
      <c r="XL38" s="58">
        <f>IF('SNL Operating Data'!XQ48="NA","",'SNL Operating Data'!XQ48)</f>
        <v>778348</v>
      </c>
      <c r="XM38" s="58">
        <f>IF('SNL Operating Data'!XR48="NA","",'SNL Operating Data'!XR48)</f>
        <v>753204</v>
      </c>
      <c r="XN38" s="58">
        <f>IF('SNL Operating Data'!XS48="NA","",'SNL Operating Data'!XS48)</f>
        <v>1936940</v>
      </c>
      <c r="XO38" s="58">
        <f>IF('SNL Operating Data'!XT48="NA","",'SNL Operating Data'!XT48)</f>
        <v>1961839</v>
      </c>
      <c r="XP38" s="58">
        <f>IF('SNL Operating Data'!XU48="NA","",'SNL Operating Data'!XU48)</f>
        <v>1962814</v>
      </c>
      <c r="XQ38" s="58">
        <f>IF('SNL Operating Data'!XV48="NA","",'SNL Operating Data'!XV48)</f>
        <v>1937734</v>
      </c>
      <c r="XR38" s="58">
        <f>IF('SNL Operating Data'!XW48="NA","",'SNL Operating Data'!XW48)</f>
        <v>0</v>
      </c>
      <c r="XS38" s="58">
        <f>IF('SNL Operating Data'!XX48="NA","",'SNL Operating Data'!XX48)</f>
        <v>80795984</v>
      </c>
      <c r="XT38" s="58">
        <f>IF('SNL Operating Data'!XY48="NA","",'SNL Operating Data'!XY48)</f>
        <v>85073694</v>
      </c>
      <c r="XU38" s="58">
        <f>IF('SNL Operating Data'!XZ48="NA","",'SNL Operating Data'!XZ48)</f>
        <v>84944097</v>
      </c>
      <c r="XV38" s="58">
        <f>IF('SNL Operating Data'!YA48="NA","",'SNL Operating Data'!YA48)</f>
        <v>81860386</v>
      </c>
      <c r="XW38" s="58" t="str">
        <f>IF('SNL Operating Data'!YB48="NA","",'SNL Operating Data'!YB48)</f>
        <v/>
      </c>
      <c r="XX38" s="58">
        <f>IF('SNL Operating Data'!YC48="NA","",'SNL Operating Data'!YC48)</f>
        <v>19585829</v>
      </c>
      <c r="XY38" s="58">
        <f>IF('SNL Operating Data'!YD48="NA","",'SNL Operating Data'!YD48)</f>
        <v>20550304</v>
      </c>
      <c r="XZ38" s="58">
        <f>IF('SNL Operating Data'!YE48="NA","",'SNL Operating Data'!YE48)</f>
        <v>20057393</v>
      </c>
      <c r="YA38" s="58">
        <f>IF('SNL Operating Data'!YF48="NA","",'SNL Operating Data'!YF48)</f>
        <v>18878787</v>
      </c>
      <c r="YB38" s="58">
        <f>IF('SNL Operating Data'!YG48="NA","",'SNL Operating Data'!YG48)</f>
        <v>19276547</v>
      </c>
      <c r="YC38" s="58">
        <f>IF('SNL Operating Data'!YH48="NA","",'SNL Operating Data'!YH48)</f>
        <v>9609360</v>
      </c>
      <c r="YD38" s="58">
        <f>IF('SNL Operating Data'!YI48="NA","",'SNL Operating Data'!YI48)</f>
        <v>10031643</v>
      </c>
      <c r="YE38" s="58">
        <f>IF('SNL Operating Data'!YJ48="NA","",'SNL Operating Data'!YJ48)</f>
        <v>9753285</v>
      </c>
      <c r="YF38" s="58">
        <f>IF('SNL Operating Data'!YK48="NA","",'SNL Operating Data'!YK48)</f>
        <v>9467474</v>
      </c>
      <c r="YG38" s="58">
        <f>IF('SNL Operating Data'!YL48="NA","",'SNL Operating Data'!YL48)</f>
        <v>9618791</v>
      </c>
      <c r="YH38" s="58">
        <f>IF('SNL Operating Data'!YM48="NA","",'SNL Operating Data'!YM48)</f>
        <v>3916764</v>
      </c>
      <c r="YI38" s="58">
        <f>IF('SNL Operating Data'!YN48="NA","",'SNL Operating Data'!YN48)</f>
        <v>4351025</v>
      </c>
      <c r="YJ38" s="58">
        <f>IF('SNL Operating Data'!YO48="NA","",'SNL Operating Data'!YO48)</f>
        <v>4274264</v>
      </c>
      <c r="YK38" s="58">
        <f>IF('SNL Operating Data'!YP48="NA","",'SNL Operating Data'!YP48)</f>
        <v>4362043</v>
      </c>
      <c r="YL38" s="58">
        <f>IF('SNL Operating Data'!YQ48="NA","",'SNL Operating Data'!YQ48)</f>
        <v>4660041</v>
      </c>
      <c r="YM38" s="58">
        <f>IF('SNL Operating Data'!YR48="NA","",'SNL Operating Data'!YR48)</f>
        <v>24902091</v>
      </c>
      <c r="YN38" s="58">
        <f>IF('SNL Operating Data'!YS48="NA","",'SNL Operating Data'!YS48)</f>
        <v>25546478</v>
      </c>
      <c r="YO38" s="58">
        <f>IF('SNL Operating Data'!YT48="NA","",'SNL Operating Data'!YT48)</f>
        <v>23880460</v>
      </c>
      <c r="YP38" s="58">
        <f>IF('SNL Operating Data'!YU48="NA","",'SNL Operating Data'!YU48)</f>
        <v>23012230</v>
      </c>
      <c r="YQ38" s="58">
        <f>IF('SNL Operating Data'!YV48="NA","",'SNL Operating Data'!YV48)</f>
        <v>23573061</v>
      </c>
      <c r="YR38" s="58">
        <f>IF('SNL Operating Data'!YW48="NA","",'SNL Operating Data'!YW48)</f>
        <v>10791245</v>
      </c>
      <c r="YS38" s="58">
        <f>IF('SNL Operating Data'!YX48="NA","",'SNL Operating Data'!YX48)</f>
        <v>11072736</v>
      </c>
      <c r="YT38" s="58">
        <f>IF('SNL Operating Data'!YY48="NA","",'SNL Operating Data'!YY48)</f>
        <v>11017009</v>
      </c>
      <c r="YU38" s="58">
        <f>IF('SNL Operating Data'!YZ48="NA","",'SNL Operating Data'!YZ48)</f>
        <v>10741682</v>
      </c>
      <c r="YV38" s="58">
        <f>IF('SNL Operating Data'!ZA48="NA","",'SNL Operating Data'!ZA48)</f>
        <v>11185445</v>
      </c>
      <c r="YW38" s="58">
        <f>IF('SNL Operating Data'!ZB48="NA","",'SNL Operating Data'!ZB48)</f>
        <v>10779183</v>
      </c>
      <c r="YX38" s="58">
        <f>IF('SNL Operating Data'!ZC48="NA","",'SNL Operating Data'!ZC48)</f>
        <v>11067870</v>
      </c>
      <c r="YY38" s="58">
        <f>IF('SNL Operating Data'!ZD48="NA","",'SNL Operating Data'!ZD48)</f>
        <v>10758317</v>
      </c>
      <c r="YZ38" s="58">
        <f>IF('SNL Operating Data'!ZE48="NA","",'SNL Operating Data'!ZE48)</f>
        <v>10616479</v>
      </c>
      <c r="ZA38" s="58">
        <f>IF('SNL Operating Data'!ZF48="NA","",'SNL Operating Data'!ZF48)</f>
        <v>11046096</v>
      </c>
    </row>
    <row r="39" spans="2:677" s="1" customFormat="1" ht="12" customHeight="1" outlineLevel="1" x14ac:dyDescent="0.2">
      <c r="B39" s="32" t="s">
        <v>28</v>
      </c>
      <c r="C39" s="58">
        <f>IF('SNL Operating Data'!H49="NA","",'SNL Operating Data'!H49)</f>
        <v>2262975</v>
      </c>
      <c r="D39" s="58">
        <f>IF('SNL Operating Data'!I49="NA","",'SNL Operating Data'!I49)</f>
        <v>2477267</v>
      </c>
      <c r="E39" s="58">
        <f>IF('SNL Operating Data'!J49="NA","",'SNL Operating Data'!J49)</f>
        <v>1815085</v>
      </c>
      <c r="F39" s="58">
        <f>IF('SNL Operating Data'!K49="NA","",'SNL Operating Data'!K49)</f>
        <v>2012903</v>
      </c>
      <c r="G39" s="58">
        <f>IF('SNL Operating Data'!L49="NA","",'SNL Operating Data'!L49)</f>
        <v>2372176</v>
      </c>
      <c r="H39" s="58">
        <f>IF('SNL Operating Data'!M49="NA","",'SNL Operating Data'!M49)</f>
        <v>268098</v>
      </c>
      <c r="I39" s="58">
        <f>IF('SNL Operating Data'!N49="NA","",'SNL Operating Data'!N49)</f>
        <v>1241382</v>
      </c>
      <c r="J39" s="58">
        <f>IF('SNL Operating Data'!O49="NA","",'SNL Operating Data'!O49)</f>
        <v>2718382</v>
      </c>
      <c r="K39" s="58">
        <f>IF('SNL Operating Data'!P49="NA","",'SNL Operating Data'!P49)</f>
        <v>1866023</v>
      </c>
      <c r="L39" s="58">
        <f>IF('SNL Operating Data'!Q49="NA","",'SNL Operating Data'!Q49)</f>
        <v>908003</v>
      </c>
      <c r="M39" s="58">
        <f>IF('SNL Operating Data'!R49="NA","",'SNL Operating Data'!R49)</f>
        <v>9580895</v>
      </c>
      <c r="N39" s="58">
        <f>IF('SNL Operating Data'!S49="NA","",'SNL Operating Data'!S49)</f>
        <v>9583354</v>
      </c>
      <c r="O39" s="58">
        <f>IF('SNL Operating Data'!T49="NA","",'SNL Operating Data'!T49)</f>
        <v>8586435</v>
      </c>
      <c r="P39" s="58">
        <f>IF('SNL Operating Data'!U49="NA","",'SNL Operating Data'!U49)</f>
        <v>8821850</v>
      </c>
      <c r="Q39" s="58">
        <f>IF('SNL Operating Data'!V49="NA","",'SNL Operating Data'!V49)</f>
        <v>14958179</v>
      </c>
      <c r="R39" s="58">
        <f>IF('SNL Operating Data'!W49="NA","",'SNL Operating Data'!W49)</f>
        <v>0</v>
      </c>
      <c r="S39" s="58">
        <f>IF('SNL Operating Data'!X49="NA","",'SNL Operating Data'!X49)</f>
        <v>0</v>
      </c>
      <c r="T39" s="58">
        <f>IF('SNL Operating Data'!Y49="NA","",'SNL Operating Data'!Y49)</f>
        <v>0</v>
      </c>
      <c r="U39" s="58">
        <f>IF('SNL Operating Data'!Z49="NA","",'SNL Operating Data'!Z49)</f>
        <v>0</v>
      </c>
      <c r="V39" s="58">
        <f>IF('SNL Operating Data'!AA49="NA","",'SNL Operating Data'!AA49)</f>
        <v>0</v>
      </c>
      <c r="W39" s="58">
        <f>IF('SNL Operating Data'!AB49="NA","",'SNL Operating Data'!AB49)</f>
        <v>295965</v>
      </c>
      <c r="X39" s="58">
        <f>IF('SNL Operating Data'!AC49="NA","",'SNL Operating Data'!AC49)</f>
        <v>251691</v>
      </c>
      <c r="Y39" s="58">
        <f>IF('SNL Operating Data'!AD49="NA","",'SNL Operating Data'!AD49)</f>
        <v>290802</v>
      </c>
      <c r="Z39" s="58">
        <f>IF('SNL Operating Data'!AE49="NA","",'SNL Operating Data'!AE49)</f>
        <v>211739</v>
      </c>
      <c r="AA39" s="58">
        <f>IF('SNL Operating Data'!AF49="NA","",'SNL Operating Data'!AF49)</f>
        <v>244106</v>
      </c>
      <c r="AB39" s="58">
        <f>IF('SNL Operating Data'!AG49="NA","",'SNL Operating Data'!AG49)</f>
        <v>6008360</v>
      </c>
      <c r="AC39" s="58">
        <f>IF('SNL Operating Data'!AH49="NA","",'SNL Operating Data'!AH49)</f>
        <v>5961450</v>
      </c>
      <c r="AD39" s="58">
        <f>IF('SNL Operating Data'!AI49="NA","",'SNL Operating Data'!AI49)</f>
        <v>5820714</v>
      </c>
      <c r="AE39" s="58">
        <f>IF('SNL Operating Data'!AJ49="NA","",'SNL Operating Data'!AJ49)</f>
        <v>5600007</v>
      </c>
      <c r="AF39" s="58">
        <f>IF('SNL Operating Data'!AK49="NA","",'SNL Operating Data'!AK49)</f>
        <v>6967140</v>
      </c>
      <c r="AG39" s="58">
        <f>IF('SNL Operating Data'!AL49="NA","",'SNL Operating Data'!AL49)</f>
        <v>2892159</v>
      </c>
      <c r="AH39" s="58">
        <f>IF('SNL Operating Data'!AM49="NA","",'SNL Operating Data'!AM49)</f>
        <v>2936450</v>
      </c>
      <c r="AI39" s="58">
        <f>IF('SNL Operating Data'!AN49="NA","",'SNL Operating Data'!AN49)</f>
        <v>4085015</v>
      </c>
      <c r="AJ39" s="58">
        <f>IF('SNL Operating Data'!AO49="NA","",'SNL Operating Data'!AO49)</f>
        <v>3088308</v>
      </c>
      <c r="AK39" s="58">
        <f>IF('SNL Operating Data'!AP49="NA","",'SNL Operating Data'!AP49)</f>
        <v>3850839</v>
      </c>
      <c r="AL39" s="58">
        <f>IF('SNL Operating Data'!AQ49="NA","",'SNL Operating Data'!AQ49)</f>
        <v>1238364</v>
      </c>
      <c r="AM39" s="58">
        <f>IF('SNL Operating Data'!AR49="NA","",'SNL Operating Data'!AR49)</f>
        <v>1405137</v>
      </c>
      <c r="AN39" s="58">
        <f>IF('SNL Operating Data'!AS49="NA","",'SNL Operating Data'!AS49)</f>
        <v>1157014</v>
      </c>
      <c r="AO39" s="58">
        <f>IF('SNL Operating Data'!AT49="NA","",'SNL Operating Data'!AT49)</f>
        <v>902941</v>
      </c>
      <c r="AP39" s="58">
        <f>IF('SNL Operating Data'!AU49="NA","",'SNL Operating Data'!AU49)</f>
        <v>1230865</v>
      </c>
      <c r="AQ39" s="58">
        <f>IF('SNL Operating Data'!AV49="NA","",'SNL Operating Data'!AV49)</f>
        <v>3070079</v>
      </c>
      <c r="AR39" s="58">
        <f>IF('SNL Operating Data'!AW49="NA","",'SNL Operating Data'!AW49)</f>
        <v>3777497</v>
      </c>
      <c r="AS39" s="58">
        <f>IF('SNL Operating Data'!AX49="NA","",'SNL Operating Data'!AX49)</f>
        <v>2942248</v>
      </c>
      <c r="AT39" s="58">
        <f>IF('SNL Operating Data'!AY49="NA","",'SNL Operating Data'!AY49)</f>
        <v>2796393</v>
      </c>
      <c r="AU39" s="58">
        <f>IF('SNL Operating Data'!AZ49="NA","",'SNL Operating Data'!AZ49)</f>
        <v>2519288</v>
      </c>
      <c r="AV39" s="58">
        <f>IF('SNL Operating Data'!BA49="NA","",'SNL Operating Data'!BA49)</f>
        <v>0</v>
      </c>
      <c r="AW39" s="58">
        <f>IF('SNL Operating Data'!BB49="NA","",'SNL Operating Data'!BB49)</f>
        <v>0</v>
      </c>
      <c r="AX39" s="58">
        <f>IF('SNL Operating Data'!BC49="NA","",'SNL Operating Data'!BC49)</f>
        <v>0</v>
      </c>
      <c r="AY39" s="58">
        <f>IF('SNL Operating Data'!BD49="NA","",'SNL Operating Data'!BD49)</f>
        <v>0</v>
      </c>
      <c r="AZ39" s="58">
        <f>IF('SNL Operating Data'!BE49="NA","",'SNL Operating Data'!BE49)</f>
        <v>0</v>
      </c>
      <c r="BA39" s="58" t="str">
        <f>IF('SNL Operating Data'!BF49="NA","",'SNL Operating Data'!BF49)</f>
        <v/>
      </c>
      <c r="BB39" s="58" t="str">
        <f>IF('SNL Operating Data'!BG49="NA","",'SNL Operating Data'!BG49)</f>
        <v/>
      </c>
      <c r="BC39" s="58" t="str">
        <f>IF('SNL Operating Data'!BH49="NA","",'SNL Operating Data'!BH49)</f>
        <v/>
      </c>
      <c r="BD39" s="58" t="str">
        <f>IF('SNL Operating Data'!BI49="NA","",'SNL Operating Data'!BI49)</f>
        <v/>
      </c>
      <c r="BE39" s="58" t="str">
        <f>IF('SNL Operating Data'!BJ49="NA","",'SNL Operating Data'!BJ49)</f>
        <v/>
      </c>
      <c r="BF39" s="58">
        <f>IF('SNL Operating Data'!BK49="NA","",'SNL Operating Data'!BK49)</f>
        <v>31737</v>
      </c>
      <c r="BG39" s="58">
        <f>IF('SNL Operating Data'!BL49="NA","",'SNL Operating Data'!BL49)</f>
        <v>35877</v>
      </c>
      <c r="BH39" s="58">
        <f>IF('SNL Operating Data'!BM49="NA","",'SNL Operating Data'!BM49)</f>
        <v>98769</v>
      </c>
      <c r="BI39" s="58">
        <f>IF('SNL Operating Data'!BN49="NA","",'SNL Operating Data'!BN49)</f>
        <v>331407</v>
      </c>
      <c r="BJ39" s="58">
        <f>IF('SNL Operating Data'!BO49="NA","",'SNL Operating Data'!BO49)</f>
        <v>653106</v>
      </c>
      <c r="BK39" s="58">
        <f>IF('SNL Operating Data'!BP49="NA","",'SNL Operating Data'!BP49)</f>
        <v>1232621</v>
      </c>
      <c r="BL39" s="58">
        <f>IF('SNL Operating Data'!BQ49="NA","",'SNL Operating Data'!BQ49)</f>
        <v>1429859</v>
      </c>
      <c r="BM39" s="58">
        <f>IF('SNL Operating Data'!BR49="NA","",'SNL Operating Data'!BR49)</f>
        <v>1327436</v>
      </c>
      <c r="BN39" s="58">
        <f>IF('SNL Operating Data'!BS49="NA","",'SNL Operating Data'!BS49)</f>
        <v>1311985</v>
      </c>
      <c r="BO39" s="58">
        <f>IF('SNL Operating Data'!BT49="NA","",'SNL Operating Data'!BT49)</f>
        <v>1328370</v>
      </c>
      <c r="BP39" s="58">
        <f>IF('SNL Operating Data'!BU49="NA","",'SNL Operating Data'!BU49)</f>
        <v>42156</v>
      </c>
      <c r="BQ39" s="58">
        <f>IF('SNL Operating Data'!BV49="NA","",'SNL Operating Data'!BV49)</f>
        <v>37300</v>
      </c>
      <c r="BR39" s="58">
        <f>IF('SNL Operating Data'!BW49="NA","",'SNL Operating Data'!BW49)</f>
        <v>54235</v>
      </c>
      <c r="BS39" s="58">
        <f>IF('SNL Operating Data'!BX49="NA","",'SNL Operating Data'!BX49)</f>
        <v>55341</v>
      </c>
      <c r="BT39" s="58">
        <f>IF('SNL Operating Data'!BY49="NA","",'SNL Operating Data'!BY49)</f>
        <v>56023</v>
      </c>
      <c r="BU39" s="58">
        <f>IF('SNL Operating Data'!BZ49="NA","",'SNL Operating Data'!BZ49)</f>
        <v>172293</v>
      </c>
      <c r="BV39" s="58">
        <f>IF('SNL Operating Data'!CA49="NA","",'SNL Operating Data'!CA49)</f>
        <v>198884</v>
      </c>
      <c r="BW39" s="58">
        <f>IF('SNL Operating Data'!CB49="NA","",'SNL Operating Data'!CB49)</f>
        <v>230104</v>
      </c>
      <c r="BX39" s="58">
        <f>IF('SNL Operating Data'!CC49="NA","",'SNL Operating Data'!CC49)</f>
        <v>254150</v>
      </c>
      <c r="BY39" s="58">
        <f>IF('SNL Operating Data'!CD49="NA","",'SNL Operating Data'!CD49)</f>
        <v>331970</v>
      </c>
      <c r="BZ39" s="58">
        <f>IF('SNL Operating Data'!CE49="NA","",'SNL Operating Data'!CE49)</f>
        <v>119564</v>
      </c>
      <c r="CA39" s="58">
        <f>IF('SNL Operating Data'!CF49="NA","",'SNL Operating Data'!CF49)</f>
        <v>119392</v>
      </c>
      <c r="CB39" s="58">
        <f>IF('SNL Operating Data'!CG49="NA","",'SNL Operating Data'!CG49)</f>
        <v>130588</v>
      </c>
      <c r="CC39" s="58">
        <f>IF('SNL Operating Data'!CH49="NA","",'SNL Operating Data'!CH49)</f>
        <v>172920</v>
      </c>
      <c r="CD39" s="58">
        <f>IF('SNL Operating Data'!CI49="NA","",'SNL Operating Data'!CI49)</f>
        <v>139456</v>
      </c>
      <c r="CE39" s="58">
        <f>IF('SNL Operating Data'!CJ49="NA","",'SNL Operating Data'!CJ49)</f>
        <v>2934863</v>
      </c>
      <c r="CF39" s="58">
        <f>IF('SNL Operating Data'!CK49="NA","",'SNL Operating Data'!CK49)</f>
        <v>3008371</v>
      </c>
      <c r="CG39" s="58">
        <f>IF('SNL Operating Data'!CL49="NA","",'SNL Operating Data'!CL49)</f>
        <v>3046459</v>
      </c>
      <c r="CH39" s="58">
        <f>IF('SNL Operating Data'!CM49="NA","",'SNL Operating Data'!CM49)</f>
        <v>2957506</v>
      </c>
      <c r="CI39" s="58">
        <f>IF('SNL Operating Data'!CN49="NA","",'SNL Operating Data'!CN49)</f>
        <v>2879651</v>
      </c>
      <c r="CJ39" s="58">
        <f>IF('SNL Operating Data'!CO49="NA","",'SNL Operating Data'!CO49)</f>
        <v>1190851</v>
      </c>
      <c r="CK39" s="58">
        <f>IF('SNL Operating Data'!CP49="NA","",'SNL Operating Data'!CP49)</f>
        <v>1005450</v>
      </c>
      <c r="CL39" s="58">
        <f>IF('SNL Operating Data'!CQ49="NA","",'SNL Operating Data'!CQ49)</f>
        <v>1509436</v>
      </c>
      <c r="CM39" s="58">
        <f>IF('SNL Operating Data'!CR49="NA","",'SNL Operating Data'!CR49)</f>
        <v>1242053</v>
      </c>
      <c r="CN39" s="58">
        <f>IF('SNL Operating Data'!CS49="NA","",'SNL Operating Data'!CS49)</f>
        <v>951462</v>
      </c>
      <c r="CO39" s="58">
        <f>IF('SNL Operating Data'!CT49="NA","",'SNL Operating Data'!CT49)</f>
        <v>796118</v>
      </c>
      <c r="CP39" s="58">
        <f>IF('SNL Operating Data'!CU49="NA","",'SNL Operating Data'!CU49)</f>
        <v>1273551</v>
      </c>
      <c r="CQ39" s="58">
        <f>IF('SNL Operating Data'!CV49="NA","",'SNL Operating Data'!CV49)</f>
        <v>108457</v>
      </c>
      <c r="CR39" s="58">
        <f>IF('SNL Operating Data'!CW49="NA","",'SNL Operating Data'!CW49)</f>
        <v>528112</v>
      </c>
      <c r="CS39" s="58">
        <f>IF('SNL Operating Data'!CX49="NA","",'SNL Operating Data'!CX49)</f>
        <v>1095532</v>
      </c>
      <c r="CT39" s="58">
        <f>IF('SNL Operating Data'!CY49="NA","",'SNL Operating Data'!CY49)</f>
        <v>0</v>
      </c>
      <c r="CU39" s="58">
        <f>IF('SNL Operating Data'!CZ49="NA","",'SNL Operating Data'!CZ49)</f>
        <v>0</v>
      </c>
      <c r="CV39" s="58">
        <f>IF('SNL Operating Data'!DA49="NA","",'SNL Operating Data'!DA49)</f>
        <v>0</v>
      </c>
      <c r="CW39" s="58">
        <f>IF('SNL Operating Data'!DB49="NA","",'SNL Operating Data'!DB49)</f>
        <v>0</v>
      </c>
      <c r="CX39" s="58">
        <f>IF('SNL Operating Data'!DC49="NA","",'SNL Operating Data'!DC49)</f>
        <v>0</v>
      </c>
      <c r="CY39" s="58">
        <f>IF('SNL Operating Data'!DD49="NA","",'SNL Operating Data'!DD49)</f>
        <v>2870582</v>
      </c>
      <c r="CZ39" s="58">
        <f>IF('SNL Operating Data'!DE49="NA","",'SNL Operating Data'!DE49)</f>
        <v>3629042</v>
      </c>
      <c r="DA39" s="58">
        <f>IF('SNL Operating Data'!DF49="NA","",'SNL Operating Data'!DF49)</f>
        <v>4447981</v>
      </c>
      <c r="DB39" s="58">
        <f>IF('SNL Operating Data'!DG49="NA","",'SNL Operating Data'!DG49)</f>
        <v>4841831</v>
      </c>
      <c r="DC39" s="58">
        <f>IF('SNL Operating Data'!DH49="NA","",'SNL Operating Data'!DH49)</f>
        <v>5255002</v>
      </c>
      <c r="DD39" s="58" t="str">
        <f>IF('SNL Operating Data'!DI49="NA","",'SNL Operating Data'!DI49)</f>
        <v/>
      </c>
      <c r="DE39" s="58" t="str">
        <f>IF('SNL Operating Data'!DJ49="NA","",'SNL Operating Data'!DJ49)</f>
        <v/>
      </c>
      <c r="DF39" s="58" t="str">
        <f>IF('SNL Operating Data'!DK49="NA","",'SNL Operating Data'!DK49)</f>
        <v/>
      </c>
      <c r="DG39" s="58" t="str">
        <f>IF('SNL Operating Data'!DL49="NA","",'SNL Operating Data'!DL49)</f>
        <v/>
      </c>
      <c r="DH39" s="58" t="str">
        <f>IF('SNL Operating Data'!DM49="NA","",'SNL Operating Data'!DM49)</f>
        <v/>
      </c>
      <c r="DI39" s="58">
        <f>IF('SNL Operating Data'!DN49="NA","",'SNL Operating Data'!DN49)</f>
        <v>346230</v>
      </c>
      <c r="DJ39" s="58">
        <f>IF('SNL Operating Data'!DO49="NA","",'SNL Operating Data'!DO49)</f>
        <v>339094</v>
      </c>
      <c r="DK39" s="58">
        <f>IF('SNL Operating Data'!DP49="NA","",'SNL Operating Data'!DP49)</f>
        <v>304042</v>
      </c>
      <c r="DL39" s="58">
        <f>IF('SNL Operating Data'!DQ49="NA","",'SNL Operating Data'!DQ49)</f>
        <v>335653</v>
      </c>
      <c r="DM39" s="58">
        <f>IF('SNL Operating Data'!DR49="NA","",'SNL Operating Data'!DR49)</f>
        <v>311240</v>
      </c>
      <c r="DN39" s="58">
        <f>IF('SNL Operating Data'!DS49="NA","",'SNL Operating Data'!DS49)</f>
        <v>915998</v>
      </c>
      <c r="DO39" s="58">
        <f>IF('SNL Operating Data'!DT49="NA","",'SNL Operating Data'!DT49)</f>
        <v>1013808</v>
      </c>
      <c r="DP39" s="58">
        <f>IF('SNL Operating Data'!DU49="NA","",'SNL Operating Data'!DU49)</f>
        <v>1045857</v>
      </c>
      <c r="DQ39" s="58">
        <f>IF('SNL Operating Data'!DV49="NA","",'SNL Operating Data'!DV49)</f>
        <v>857512</v>
      </c>
      <c r="DR39" s="58">
        <f>IF('SNL Operating Data'!DW49="NA","",'SNL Operating Data'!DW49)</f>
        <v>1043100</v>
      </c>
      <c r="DS39" s="58">
        <f>IF('SNL Operating Data'!DX49="NA","",'SNL Operating Data'!DX49)</f>
        <v>2623336</v>
      </c>
      <c r="DT39" s="58">
        <f>IF('SNL Operating Data'!DY49="NA","",'SNL Operating Data'!DY49)</f>
        <v>2803802</v>
      </c>
      <c r="DU39" s="58">
        <f>IF('SNL Operating Data'!DZ49="NA","",'SNL Operating Data'!DZ49)</f>
        <v>3045609</v>
      </c>
      <c r="DV39" s="58">
        <f>IF('SNL Operating Data'!EA49="NA","",'SNL Operating Data'!EA49)</f>
        <v>1807524</v>
      </c>
      <c r="DW39" s="58">
        <f>IF('SNL Operating Data'!EB49="NA","",'SNL Operating Data'!EB49)</f>
        <v>4263300</v>
      </c>
      <c r="DX39" s="58">
        <f>IF('SNL Operating Data'!EC49="NA","",'SNL Operating Data'!EC49)</f>
        <v>9871268</v>
      </c>
      <c r="DY39" s="58">
        <f>IF('SNL Operating Data'!ED49="NA","",'SNL Operating Data'!ED49)</f>
        <v>11246968</v>
      </c>
      <c r="DZ39" s="58">
        <f>IF('SNL Operating Data'!EE49="NA","",'SNL Operating Data'!EE49)</f>
        <v>10026499</v>
      </c>
      <c r="EA39" s="58">
        <f>IF('SNL Operating Data'!EF49="NA","",'SNL Operating Data'!EF49)</f>
        <v>8857220</v>
      </c>
      <c r="EB39" s="58">
        <f>IF('SNL Operating Data'!EG49="NA","",'SNL Operating Data'!EG49)</f>
        <v>9405970</v>
      </c>
      <c r="EC39" s="58">
        <f>IF('SNL Operating Data'!EH49="NA","",'SNL Operating Data'!EH49)</f>
        <v>2266281</v>
      </c>
      <c r="ED39" s="58">
        <f>IF('SNL Operating Data'!EI49="NA","",'SNL Operating Data'!EI49)</f>
        <v>2383631</v>
      </c>
      <c r="EE39" s="58">
        <f>IF('SNL Operating Data'!EJ49="NA","",'SNL Operating Data'!EJ49)</f>
        <v>3069994</v>
      </c>
      <c r="EF39" s="58">
        <f>IF('SNL Operating Data'!EK49="NA","",'SNL Operating Data'!EK49)</f>
        <v>3019323</v>
      </c>
      <c r="EG39" s="58">
        <f>IF('SNL Operating Data'!EL49="NA","",'SNL Operating Data'!EL49)</f>
        <v>3702432</v>
      </c>
      <c r="EH39" s="58">
        <f>IF('SNL Operating Data'!EM49="NA","",'SNL Operating Data'!EM49)</f>
        <v>5649258</v>
      </c>
      <c r="EI39" s="58">
        <f>IF('SNL Operating Data'!EN49="NA","",'SNL Operating Data'!EN49)</f>
        <v>5624027</v>
      </c>
      <c r="EJ39" s="58">
        <f>IF('SNL Operating Data'!EO49="NA","",'SNL Operating Data'!EO49)</f>
        <v>4050380</v>
      </c>
      <c r="EK39" s="58">
        <f>IF('SNL Operating Data'!EP49="NA","",'SNL Operating Data'!EP49)</f>
        <v>4205349</v>
      </c>
      <c r="EL39" s="58">
        <f>IF('SNL Operating Data'!EQ49="NA","",'SNL Operating Data'!EQ49)</f>
        <v>4448951</v>
      </c>
      <c r="EM39" s="58">
        <f>IF('SNL Operating Data'!ER49="NA","",'SNL Operating Data'!ER49)</f>
        <v>950582</v>
      </c>
      <c r="EN39" s="58">
        <f>IF('SNL Operating Data'!ES49="NA","",'SNL Operating Data'!ES49)</f>
        <v>507428</v>
      </c>
      <c r="EO39" s="58">
        <f>IF('SNL Operating Data'!ET49="NA","",'SNL Operating Data'!ET49)</f>
        <v>483571</v>
      </c>
      <c r="EP39" s="58">
        <f>IF('SNL Operating Data'!EU49="NA","",'SNL Operating Data'!EU49)</f>
        <v>379710</v>
      </c>
      <c r="EQ39" s="58">
        <f>IF('SNL Operating Data'!EV49="NA","",'SNL Operating Data'!EV49)</f>
        <v>553959</v>
      </c>
      <c r="ER39" s="58">
        <f>IF('SNL Operating Data'!EW49="NA","",'SNL Operating Data'!EW49)</f>
        <v>1075208</v>
      </c>
      <c r="ES39" s="58">
        <f>IF('SNL Operating Data'!EX49="NA","",'SNL Operating Data'!EX49)</f>
        <v>1098814</v>
      </c>
      <c r="ET39" s="58">
        <f>IF('SNL Operating Data'!EY49="NA","",'SNL Operating Data'!EY49)</f>
        <v>1063346</v>
      </c>
      <c r="EU39" s="58">
        <f>IF('SNL Operating Data'!EZ49="NA","",'SNL Operating Data'!EZ49)</f>
        <v>826825</v>
      </c>
      <c r="EV39" s="58">
        <f>IF('SNL Operating Data'!FA49="NA","",'SNL Operating Data'!FA49)</f>
        <v>905127</v>
      </c>
      <c r="EW39" s="58">
        <f>IF('SNL Operating Data'!FB49="NA","",'SNL Operating Data'!FB49)</f>
        <v>23552726</v>
      </c>
      <c r="EX39" s="58">
        <f>IF('SNL Operating Data'!FC49="NA","",'SNL Operating Data'!FC49)</f>
        <v>24505471</v>
      </c>
      <c r="EY39" s="58">
        <f>IF('SNL Operating Data'!FD49="NA","",'SNL Operating Data'!FD49)</f>
        <v>24165841</v>
      </c>
      <c r="EZ39" s="58">
        <f>IF('SNL Operating Data'!FE49="NA","",'SNL Operating Data'!FE49)</f>
        <v>22986260</v>
      </c>
      <c r="FA39" s="58">
        <f>IF('SNL Operating Data'!FF49="NA","",'SNL Operating Data'!FF49)</f>
        <v>23545304</v>
      </c>
      <c r="FB39" s="58">
        <f>IF('SNL Operating Data'!FG49="NA","",'SNL Operating Data'!FG49)</f>
        <v>23887</v>
      </c>
      <c r="FC39" s="58">
        <f>IF('SNL Operating Data'!FH49="NA","",'SNL Operating Data'!FH49)</f>
        <v>24526</v>
      </c>
      <c r="FD39" s="58">
        <f>IF('SNL Operating Data'!FI49="NA","",'SNL Operating Data'!FI49)</f>
        <v>29018</v>
      </c>
      <c r="FE39" s="58">
        <f>IF('SNL Operating Data'!FJ49="NA","",'SNL Operating Data'!FJ49)</f>
        <v>26245</v>
      </c>
      <c r="FF39" s="58">
        <f>IF('SNL Operating Data'!FK49="NA","",'SNL Operating Data'!FK49)</f>
        <v>23975</v>
      </c>
      <c r="FG39" s="58">
        <f>IF('SNL Operating Data'!FL49="NA","",'SNL Operating Data'!FL49)</f>
        <v>3060795</v>
      </c>
      <c r="FH39" s="58">
        <f>IF('SNL Operating Data'!FM49="NA","",'SNL Operating Data'!FM49)</f>
        <v>3694319</v>
      </c>
      <c r="FI39" s="58">
        <f>IF('SNL Operating Data'!FN49="NA","",'SNL Operating Data'!FN49)</f>
        <v>3878943</v>
      </c>
      <c r="FJ39" s="58">
        <f>IF('SNL Operating Data'!FO49="NA","",'SNL Operating Data'!FO49)</f>
        <v>3735986</v>
      </c>
      <c r="FK39" s="58">
        <f>IF('SNL Operating Data'!FP49="NA","",'SNL Operating Data'!FP49)</f>
        <v>3277468</v>
      </c>
      <c r="FL39" s="58">
        <f>IF('SNL Operating Data'!FQ49="NA","",'SNL Operating Data'!FQ49)</f>
        <v>325820</v>
      </c>
      <c r="FM39" s="58">
        <f>IF('SNL Operating Data'!FR49="NA","",'SNL Operating Data'!FR49)</f>
        <v>345155</v>
      </c>
      <c r="FN39" s="58">
        <f>IF('SNL Operating Data'!FS49="NA","",'SNL Operating Data'!FS49)</f>
        <v>333321</v>
      </c>
      <c r="FO39" s="58">
        <f>IF('SNL Operating Data'!FT49="NA","",'SNL Operating Data'!FT49)</f>
        <v>129352</v>
      </c>
      <c r="FP39" s="58">
        <f>IF('SNL Operating Data'!FU49="NA","",'SNL Operating Data'!FU49)</f>
        <v>982759</v>
      </c>
      <c r="FQ39" s="58">
        <f>IF('SNL Operating Data'!FV49="NA","",'SNL Operating Data'!FV49)</f>
        <v>8331076</v>
      </c>
      <c r="FR39" s="58">
        <f>IF('SNL Operating Data'!FW49="NA","",'SNL Operating Data'!FW49)</f>
        <v>8220184</v>
      </c>
      <c r="FS39" s="58">
        <f>IF('SNL Operating Data'!FX49="NA","",'SNL Operating Data'!FX49)</f>
        <v>9385273</v>
      </c>
      <c r="FT39" s="58">
        <f>IF('SNL Operating Data'!FY49="NA","",'SNL Operating Data'!FY49)</f>
        <v>5856219</v>
      </c>
      <c r="FU39" s="58">
        <f>IF('SNL Operating Data'!FZ49="NA","",'SNL Operating Data'!FZ49)</f>
        <v>8403701</v>
      </c>
      <c r="FV39" s="58">
        <f>IF('SNL Operating Data'!GA49="NA","",'SNL Operating Data'!GA49)</f>
        <v>6503865</v>
      </c>
      <c r="FW39" s="58">
        <f>IF('SNL Operating Data'!GB49="NA","",'SNL Operating Data'!GB49)</f>
        <v>7259970</v>
      </c>
      <c r="FX39" s="58">
        <f>IF('SNL Operating Data'!GC49="NA","",'SNL Operating Data'!GC49)</f>
        <v>6737598</v>
      </c>
      <c r="FY39" s="58">
        <f>IF('SNL Operating Data'!GD49="NA","",'SNL Operating Data'!GD49)</f>
        <v>7949638</v>
      </c>
      <c r="FZ39" s="58">
        <f>IF('SNL Operating Data'!GE49="NA","",'SNL Operating Data'!GE49)</f>
        <v>7713967</v>
      </c>
      <c r="GA39" s="58">
        <f>IF('SNL Operating Data'!GF49="NA","",'SNL Operating Data'!GF49)</f>
        <v>857217</v>
      </c>
      <c r="GB39" s="58">
        <f>IF('SNL Operating Data'!GG49="NA","",'SNL Operating Data'!GG49)</f>
        <v>1060167</v>
      </c>
      <c r="GC39" s="58">
        <f>IF('SNL Operating Data'!GH49="NA","",'SNL Operating Data'!GH49)</f>
        <v>1776404</v>
      </c>
      <c r="GD39" s="58">
        <f>IF('SNL Operating Data'!GI49="NA","",'SNL Operating Data'!GI49)</f>
        <v>4316175</v>
      </c>
      <c r="GE39" s="58">
        <f>IF('SNL Operating Data'!GJ49="NA","",'SNL Operating Data'!GJ49)</f>
        <v>4363569</v>
      </c>
      <c r="GF39" s="58">
        <f>IF('SNL Operating Data'!GK49="NA","",'SNL Operating Data'!GK49)</f>
        <v>1703399</v>
      </c>
      <c r="GG39" s="58">
        <f>IF('SNL Operating Data'!GL49="NA","",'SNL Operating Data'!GL49)</f>
        <v>1483715</v>
      </c>
      <c r="GH39" s="58">
        <f>IF('SNL Operating Data'!GM49="NA","",'SNL Operating Data'!GM49)</f>
        <v>1960723</v>
      </c>
      <c r="GI39" s="58">
        <f>IF('SNL Operating Data'!GN49="NA","",'SNL Operating Data'!GN49)</f>
        <v>1968842</v>
      </c>
      <c r="GJ39" s="58">
        <f>IF('SNL Operating Data'!GO49="NA","",'SNL Operating Data'!GO49)</f>
        <v>2369060</v>
      </c>
      <c r="GK39" s="58">
        <f>IF('SNL Operating Data'!GP49="NA","",'SNL Operating Data'!GP49)</f>
        <v>1164054</v>
      </c>
      <c r="GL39" s="58">
        <f>IF('SNL Operating Data'!GQ49="NA","",'SNL Operating Data'!GQ49)</f>
        <v>1107811</v>
      </c>
      <c r="GM39" s="58">
        <f>IF('SNL Operating Data'!GR49="NA","",'SNL Operating Data'!GR49)</f>
        <v>1347691</v>
      </c>
      <c r="GN39" s="58">
        <f>IF('SNL Operating Data'!GS49="NA","",'SNL Operating Data'!GS49)</f>
        <v>1628176</v>
      </c>
      <c r="GO39" s="58">
        <f>IF('SNL Operating Data'!GT49="NA","",'SNL Operating Data'!GT49)</f>
        <v>1855172</v>
      </c>
      <c r="GP39" s="58">
        <f>IF('SNL Operating Data'!GU49="NA","",'SNL Operating Data'!GU49)</f>
        <v>6788241</v>
      </c>
      <c r="GQ39" s="58">
        <f>IF('SNL Operating Data'!GV49="NA","",'SNL Operating Data'!GV49)</f>
        <v>5016791</v>
      </c>
      <c r="GR39" s="58">
        <f>IF('SNL Operating Data'!GW49="NA","",'SNL Operating Data'!GW49)</f>
        <v>6098075</v>
      </c>
      <c r="GS39" s="58">
        <f>IF('SNL Operating Data'!GX49="NA","",'SNL Operating Data'!GX49)</f>
        <v>5957441</v>
      </c>
      <c r="GT39" s="58">
        <f>IF('SNL Operating Data'!GY49="NA","",'SNL Operating Data'!GY49)</f>
        <v>5522942</v>
      </c>
      <c r="GU39" s="58">
        <f>IF('SNL Operating Data'!GZ49="NA","",'SNL Operating Data'!GZ49)</f>
        <v>454902</v>
      </c>
      <c r="GV39" s="58">
        <f>IF('SNL Operating Data'!HA49="NA","",'SNL Operating Data'!HA49)</f>
        <v>619197</v>
      </c>
      <c r="GW39" s="58">
        <f>IF('SNL Operating Data'!HB49="NA","",'SNL Operating Data'!HB49)</f>
        <v>761742</v>
      </c>
      <c r="GX39" s="58">
        <f>IF('SNL Operating Data'!HC49="NA","",'SNL Operating Data'!HC49)</f>
        <v>1053462</v>
      </c>
      <c r="GY39" s="58">
        <f>IF('SNL Operating Data'!HD49="NA","",'SNL Operating Data'!HD49)</f>
        <v>171706</v>
      </c>
      <c r="GZ39" s="58">
        <f>IF('SNL Operating Data'!HE49="NA","",'SNL Operating Data'!HE49)</f>
        <v>17008</v>
      </c>
      <c r="HA39" s="58">
        <f>IF('SNL Operating Data'!HF49="NA","",'SNL Operating Data'!HF49)</f>
        <v>26327</v>
      </c>
      <c r="HB39" s="58">
        <f>IF('SNL Operating Data'!HG49="NA","",'SNL Operating Data'!HG49)</f>
        <v>35633</v>
      </c>
      <c r="HC39" s="58">
        <f>IF('SNL Operating Data'!HH49="NA","",'SNL Operating Data'!HH49)</f>
        <v>30344</v>
      </c>
      <c r="HD39" s="58">
        <f>IF('SNL Operating Data'!HI49="NA","",'SNL Operating Data'!HI49)</f>
        <v>46556</v>
      </c>
      <c r="HE39" s="58">
        <f>IF('SNL Operating Data'!HJ49="NA","",'SNL Operating Data'!HJ49)</f>
        <v>9002219</v>
      </c>
      <c r="HF39" s="58">
        <f>IF('SNL Operating Data'!HK49="NA","",'SNL Operating Data'!HK49)</f>
        <v>9857076</v>
      </c>
      <c r="HG39" s="58">
        <f>IF('SNL Operating Data'!HL49="NA","",'SNL Operating Data'!HL49)</f>
        <v>10470191</v>
      </c>
      <c r="HH39" s="58">
        <f>IF('SNL Operating Data'!HM49="NA","",'SNL Operating Data'!HM49)</f>
        <v>10997453</v>
      </c>
      <c r="HI39" s="58">
        <f>IF('SNL Operating Data'!HN49="NA","",'SNL Operating Data'!HN49)</f>
        <v>10590877</v>
      </c>
      <c r="HJ39" s="58">
        <f>IF('SNL Operating Data'!HO49="NA","",'SNL Operating Data'!HO49)</f>
        <v>0</v>
      </c>
      <c r="HK39" s="58" t="str">
        <f>IF('SNL Operating Data'!HP49="NA","",'SNL Operating Data'!HP49)</f>
        <v/>
      </c>
      <c r="HL39" s="58" t="str">
        <f>IF('SNL Operating Data'!HQ49="NA","",'SNL Operating Data'!HQ49)</f>
        <v/>
      </c>
      <c r="HM39" s="58" t="str">
        <f>IF('SNL Operating Data'!HR49="NA","",'SNL Operating Data'!HR49)</f>
        <v/>
      </c>
      <c r="HN39" s="58" t="str">
        <f>IF('SNL Operating Data'!HS49="NA","",'SNL Operating Data'!HS49)</f>
        <v/>
      </c>
      <c r="HO39" s="58">
        <f>IF('SNL Operating Data'!HT49="NA","",'SNL Operating Data'!HT49)</f>
        <v>4077344</v>
      </c>
      <c r="HP39" s="58">
        <f>IF('SNL Operating Data'!HU49="NA","",'SNL Operating Data'!HU49)</f>
        <v>3667160</v>
      </c>
      <c r="HQ39" s="58">
        <f>IF('SNL Operating Data'!HV49="NA","",'SNL Operating Data'!HV49)</f>
        <v>2980350</v>
      </c>
      <c r="HR39" s="58">
        <f>IF('SNL Operating Data'!HW49="NA","",'SNL Operating Data'!HW49)</f>
        <v>2688605</v>
      </c>
      <c r="HS39" s="58">
        <f>IF('SNL Operating Data'!HX49="NA","",'SNL Operating Data'!HX49)</f>
        <v>3175875</v>
      </c>
      <c r="HT39" s="58">
        <f>IF('SNL Operating Data'!HY49="NA","",'SNL Operating Data'!HY49)</f>
        <v>0</v>
      </c>
      <c r="HU39" s="58">
        <f>IF('SNL Operating Data'!HZ49="NA","",'SNL Operating Data'!HZ49)</f>
        <v>0</v>
      </c>
      <c r="HV39" s="58">
        <f>IF('SNL Operating Data'!IA49="NA","",'SNL Operating Data'!IA49)</f>
        <v>0</v>
      </c>
      <c r="HW39" s="58">
        <f>IF('SNL Operating Data'!IB49="NA","",'SNL Operating Data'!IB49)</f>
        <v>0</v>
      </c>
      <c r="HX39" s="58" t="str">
        <f>IF('SNL Operating Data'!IC49="NA","",'SNL Operating Data'!IC49)</f>
        <v/>
      </c>
      <c r="HY39" s="58">
        <f>IF('SNL Operating Data'!ID49="NA","",'SNL Operating Data'!ID49)</f>
        <v>486688</v>
      </c>
      <c r="HZ39" s="58">
        <f>IF('SNL Operating Data'!IE49="NA","",'SNL Operating Data'!IE49)</f>
        <v>1374862</v>
      </c>
      <c r="IA39" s="58">
        <f>IF('SNL Operating Data'!IF49="NA","",'SNL Operating Data'!IF49)</f>
        <v>1090344</v>
      </c>
      <c r="IB39" s="58">
        <f>IF('SNL Operating Data'!IG49="NA","",'SNL Operating Data'!IG49)</f>
        <v>1051819</v>
      </c>
      <c r="IC39" s="58">
        <f>IF('SNL Operating Data'!IH49="NA","",'SNL Operating Data'!IH49)</f>
        <v>439206</v>
      </c>
      <c r="ID39" s="58">
        <f>IF('SNL Operating Data'!II49="NA","",'SNL Operating Data'!II49)</f>
        <v>4636837</v>
      </c>
      <c r="IE39" s="58">
        <f>IF('SNL Operating Data'!IJ49="NA","",'SNL Operating Data'!IJ49)</f>
        <v>4360461</v>
      </c>
      <c r="IF39" s="58">
        <f>IF('SNL Operating Data'!IK49="NA","",'SNL Operating Data'!IK49)</f>
        <v>3822829</v>
      </c>
      <c r="IG39" s="58">
        <f>IF('SNL Operating Data'!IL49="NA","",'SNL Operating Data'!IL49)</f>
        <v>3437570</v>
      </c>
      <c r="IH39" s="58">
        <f>IF('SNL Operating Data'!IM49="NA","",'SNL Operating Data'!IM49)</f>
        <v>3286148</v>
      </c>
      <c r="II39" s="58">
        <f>IF('SNL Operating Data'!IN49="NA","",'SNL Operating Data'!IN49)</f>
        <v>0</v>
      </c>
      <c r="IJ39" s="58">
        <f>IF('SNL Operating Data'!IO49="NA","",'SNL Operating Data'!IO49)</f>
        <v>0</v>
      </c>
      <c r="IK39" s="58" t="str">
        <f>IF('SNL Operating Data'!IP49="NA","",'SNL Operating Data'!IP49)</f>
        <v/>
      </c>
      <c r="IL39" s="58" t="str">
        <f>IF('SNL Operating Data'!IQ49="NA","",'SNL Operating Data'!IQ49)</f>
        <v/>
      </c>
      <c r="IM39" s="58" t="str">
        <f>IF('SNL Operating Data'!IR49="NA","",'SNL Operating Data'!IR49)</f>
        <v/>
      </c>
      <c r="IN39" s="58">
        <f>IF('SNL Operating Data'!IS49="NA","",'SNL Operating Data'!IS49)</f>
        <v>0</v>
      </c>
      <c r="IO39" s="58">
        <f>IF('SNL Operating Data'!IT49="NA","",'SNL Operating Data'!IT49)</f>
        <v>0</v>
      </c>
      <c r="IP39" s="58" t="str">
        <f>IF('SNL Operating Data'!IU49="NA","",'SNL Operating Data'!IU49)</f>
        <v/>
      </c>
      <c r="IQ39" s="58" t="str">
        <f>IF('SNL Operating Data'!IV49="NA","",'SNL Operating Data'!IV49)</f>
        <v/>
      </c>
      <c r="IR39" s="58" t="str">
        <f>IF('SNL Operating Data'!IW49="NA","",'SNL Operating Data'!IW49)</f>
        <v/>
      </c>
      <c r="IS39" s="58">
        <f>IF('SNL Operating Data'!IX49="NA","",'SNL Operating Data'!IX49)</f>
        <v>2135649</v>
      </c>
      <c r="IT39" s="58">
        <f>IF('SNL Operating Data'!IY49="NA","",'SNL Operating Data'!IY49)</f>
        <v>2863637</v>
      </c>
      <c r="IU39" s="58">
        <f>IF('SNL Operating Data'!IZ49="NA","",'SNL Operating Data'!IZ49)</f>
        <v>2850922</v>
      </c>
      <c r="IV39" s="58">
        <f>IF('SNL Operating Data'!JA49="NA","",'SNL Operating Data'!JA49)</f>
        <v>1887139</v>
      </c>
      <c r="IW39" s="58">
        <f>IF('SNL Operating Data'!JB49="NA","",'SNL Operating Data'!JB49)</f>
        <v>1339089</v>
      </c>
      <c r="IX39" s="58">
        <f>IF('SNL Operating Data'!JC49="NA","",'SNL Operating Data'!JC49)</f>
        <v>11873382</v>
      </c>
      <c r="IY39" s="58">
        <f>IF('SNL Operating Data'!JD49="NA","",'SNL Operating Data'!JD49)</f>
        <v>11614786</v>
      </c>
      <c r="IZ39" s="58">
        <f>IF('SNL Operating Data'!JE49="NA","",'SNL Operating Data'!JE49)</f>
        <v>8762491</v>
      </c>
      <c r="JA39" s="58">
        <f>IF('SNL Operating Data'!JF49="NA","",'SNL Operating Data'!JF49)</f>
        <v>7783192</v>
      </c>
      <c r="JB39" s="58">
        <f>IF('SNL Operating Data'!JG49="NA","",'SNL Operating Data'!JG49)</f>
        <v>7336358</v>
      </c>
      <c r="JC39" s="58">
        <f>IF('SNL Operating Data'!JH49="NA","",'SNL Operating Data'!JH49)</f>
        <v>3013148</v>
      </c>
      <c r="JD39" s="58">
        <f>IF('SNL Operating Data'!JI49="NA","",'SNL Operating Data'!JI49)</f>
        <v>3563796</v>
      </c>
      <c r="JE39" s="58">
        <f>IF('SNL Operating Data'!JJ49="NA","",'SNL Operating Data'!JJ49)</f>
        <v>5295756</v>
      </c>
      <c r="JF39" s="58">
        <f>IF('SNL Operating Data'!JK49="NA","",'SNL Operating Data'!JK49)</f>
        <v>4390540</v>
      </c>
      <c r="JG39" s="58">
        <f>IF('SNL Operating Data'!JL49="NA","",'SNL Operating Data'!JL49)</f>
        <v>2922242</v>
      </c>
      <c r="JH39" s="58">
        <f>IF('SNL Operating Data'!JM49="NA","",'SNL Operating Data'!JM49)</f>
        <v>215920</v>
      </c>
      <c r="JI39" s="58">
        <f>IF('SNL Operating Data'!JN49="NA","",'SNL Operating Data'!JN49)</f>
        <v>158227</v>
      </c>
      <c r="JJ39" s="58">
        <f>IF('SNL Operating Data'!JO49="NA","",'SNL Operating Data'!JO49)</f>
        <v>122354</v>
      </c>
      <c r="JK39" s="58">
        <f>IF('SNL Operating Data'!JP49="NA","",'SNL Operating Data'!JP49)</f>
        <v>128461</v>
      </c>
      <c r="JL39" s="58">
        <f>IF('SNL Operating Data'!JQ49="NA","",'SNL Operating Data'!JQ49)</f>
        <v>24166</v>
      </c>
      <c r="JM39" s="58">
        <f>IF('SNL Operating Data'!JR49="NA","",'SNL Operating Data'!JR49)</f>
        <v>1516154</v>
      </c>
      <c r="JN39" s="58">
        <f>IF('SNL Operating Data'!JS49="NA","",'SNL Operating Data'!JS49)</f>
        <v>983701</v>
      </c>
      <c r="JO39" s="58">
        <f>IF('SNL Operating Data'!JT49="NA","",'SNL Operating Data'!JT49)</f>
        <v>958632</v>
      </c>
      <c r="JP39" s="58">
        <f>IF('SNL Operating Data'!JU49="NA","",'SNL Operating Data'!JU49)</f>
        <v>469831</v>
      </c>
      <c r="JQ39" s="58">
        <f>IF('SNL Operating Data'!JV49="NA","",'SNL Operating Data'!JV49)</f>
        <v>887455</v>
      </c>
      <c r="JR39" s="58">
        <f>IF('SNL Operating Data'!JW49="NA","",'SNL Operating Data'!JW49)</f>
        <v>2269059</v>
      </c>
      <c r="JS39" s="58">
        <f>IF('SNL Operating Data'!JX49="NA","",'SNL Operating Data'!JX49)</f>
        <v>2463012</v>
      </c>
      <c r="JT39" s="58">
        <f>IF('SNL Operating Data'!JY49="NA","",'SNL Operating Data'!JY49)</f>
        <v>1254604</v>
      </c>
      <c r="JU39" s="58">
        <f>IF('SNL Operating Data'!JZ49="NA","",'SNL Operating Data'!JZ49)</f>
        <v>1425929</v>
      </c>
      <c r="JV39" s="58">
        <f>IF('SNL Operating Data'!KA49="NA","",'SNL Operating Data'!KA49)</f>
        <v>1674655</v>
      </c>
      <c r="JW39" s="58">
        <f>IF('SNL Operating Data'!KB49="NA","",'SNL Operating Data'!KB49)</f>
        <v>0</v>
      </c>
      <c r="JX39" s="58">
        <f>IF('SNL Operating Data'!KC49="NA","",'SNL Operating Data'!KC49)</f>
        <v>0</v>
      </c>
      <c r="JY39" s="58">
        <f>IF('SNL Operating Data'!KD49="NA","",'SNL Operating Data'!KD49)</f>
        <v>0</v>
      </c>
      <c r="JZ39" s="58">
        <f>IF('SNL Operating Data'!KE49="NA","",'SNL Operating Data'!KE49)</f>
        <v>0</v>
      </c>
      <c r="KA39" s="58">
        <f>IF('SNL Operating Data'!KF49="NA","",'SNL Operating Data'!KF49)</f>
        <v>0</v>
      </c>
      <c r="KB39" s="58">
        <f>IF('SNL Operating Data'!KG49="NA","",'SNL Operating Data'!KG49)</f>
        <v>5044</v>
      </c>
      <c r="KC39" s="58">
        <f>IF('SNL Operating Data'!KH49="NA","",'SNL Operating Data'!KH49)</f>
        <v>5068</v>
      </c>
      <c r="KD39" s="58">
        <f>IF('SNL Operating Data'!KI49="NA","",'SNL Operating Data'!KI49)</f>
        <v>5330</v>
      </c>
      <c r="KE39" s="58">
        <f>IF('SNL Operating Data'!KJ49="NA","",'SNL Operating Data'!KJ49)</f>
        <v>5002</v>
      </c>
      <c r="KF39" s="58" t="str">
        <f>IF('SNL Operating Data'!KK49="NA","",'SNL Operating Data'!KK49)</f>
        <v/>
      </c>
      <c r="KG39" s="58">
        <f>IF('SNL Operating Data'!KL49="NA","",'SNL Operating Data'!KL49)</f>
        <v>1023</v>
      </c>
      <c r="KH39" s="58">
        <f>IF('SNL Operating Data'!KM49="NA","",'SNL Operating Data'!KM49)</f>
        <v>1017</v>
      </c>
      <c r="KI39" s="58">
        <f>IF('SNL Operating Data'!KN49="NA","",'SNL Operating Data'!KN49)</f>
        <v>944</v>
      </c>
      <c r="KJ39" s="58">
        <f>IF('SNL Operating Data'!KO49="NA","",'SNL Operating Data'!KO49)</f>
        <v>945</v>
      </c>
      <c r="KK39" s="58" t="str">
        <f>IF('SNL Operating Data'!KP49="NA","",'SNL Operating Data'!KP49)</f>
        <v/>
      </c>
      <c r="KL39" s="58">
        <f>IF('SNL Operating Data'!KQ49="NA","",'SNL Operating Data'!KQ49)</f>
        <v>183256</v>
      </c>
      <c r="KM39" s="58">
        <f>IF('SNL Operating Data'!KR49="NA","",'SNL Operating Data'!KR49)</f>
        <v>218708</v>
      </c>
      <c r="KN39" s="58">
        <f>IF('SNL Operating Data'!KS49="NA","",'SNL Operating Data'!KS49)</f>
        <v>199470</v>
      </c>
      <c r="KO39" s="58">
        <f>IF('SNL Operating Data'!KT49="NA","",'SNL Operating Data'!KT49)</f>
        <v>199570</v>
      </c>
      <c r="KP39" s="58">
        <f>IF('SNL Operating Data'!KU49="NA","",'SNL Operating Data'!KU49)</f>
        <v>244947</v>
      </c>
      <c r="KQ39" s="58">
        <f>IF('SNL Operating Data'!KV49="NA","",'SNL Operating Data'!KV49)</f>
        <v>1606543</v>
      </c>
      <c r="KR39" s="58">
        <f>IF('SNL Operating Data'!KW49="NA","",'SNL Operating Data'!KW49)</f>
        <v>1792146</v>
      </c>
      <c r="KS39" s="58">
        <f>IF('SNL Operating Data'!KX49="NA","",'SNL Operating Data'!KX49)</f>
        <v>1515848</v>
      </c>
      <c r="KT39" s="58">
        <f>IF('SNL Operating Data'!KY49="NA","",'SNL Operating Data'!KY49)</f>
        <v>1090488</v>
      </c>
      <c r="KU39" s="58">
        <f>IF('SNL Operating Data'!KZ49="NA","",'SNL Operating Data'!KZ49)</f>
        <v>1345364</v>
      </c>
      <c r="KV39" s="58">
        <f>IF('SNL Operating Data'!LA49="NA","",'SNL Operating Data'!LA49)</f>
        <v>344135</v>
      </c>
      <c r="KW39" s="58">
        <f>IF('SNL Operating Data'!LB49="NA","",'SNL Operating Data'!LB49)</f>
        <v>450983</v>
      </c>
      <c r="KX39" s="58">
        <f>IF('SNL Operating Data'!LC49="NA","",'SNL Operating Data'!LC49)</f>
        <v>489863</v>
      </c>
      <c r="KY39" s="58">
        <f>IF('SNL Operating Data'!LD49="NA","",'SNL Operating Data'!LD49)</f>
        <v>460937</v>
      </c>
      <c r="KZ39" s="58">
        <f>IF('SNL Operating Data'!LE49="NA","",'SNL Operating Data'!LE49)</f>
        <v>444033</v>
      </c>
      <c r="LA39" s="58">
        <f>IF('SNL Operating Data'!LF49="NA","",'SNL Operating Data'!LF49)</f>
        <v>3861</v>
      </c>
      <c r="LB39" s="58">
        <f>IF('SNL Operating Data'!LG49="NA","",'SNL Operating Data'!LG49)</f>
        <v>2992</v>
      </c>
      <c r="LC39" s="58">
        <f>IF('SNL Operating Data'!LH49="NA","",'SNL Operating Data'!LH49)</f>
        <v>61512</v>
      </c>
      <c r="LD39" s="58">
        <f>IF('SNL Operating Data'!LI49="NA","",'SNL Operating Data'!LI49)</f>
        <v>54515</v>
      </c>
      <c r="LE39" s="58">
        <f>IF('SNL Operating Data'!LJ49="NA","",'SNL Operating Data'!LJ49)</f>
        <v>2753</v>
      </c>
      <c r="LF39" s="58">
        <f>IF('SNL Operating Data'!LK49="NA","",'SNL Operating Data'!LK49)</f>
        <v>0</v>
      </c>
      <c r="LG39" s="58">
        <f>IF('SNL Operating Data'!LL49="NA","",'SNL Operating Data'!LL49)</f>
        <v>0</v>
      </c>
      <c r="LH39" s="58" t="str">
        <f>IF('SNL Operating Data'!LM49="NA","",'SNL Operating Data'!LM49)</f>
        <v/>
      </c>
      <c r="LI39" s="58" t="str">
        <f>IF('SNL Operating Data'!LN49="NA","",'SNL Operating Data'!LN49)</f>
        <v/>
      </c>
      <c r="LJ39" s="58" t="str">
        <f>IF('SNL Operating Data'!LO49="NA","",'SNL Operating Data'!LO49)</f>
        <v/>
      </c>
      <c r="LK39" s="58">
        <f>IF('SNL Operating Data'!LP49="NA","",'SNL Operating Data'!LP49)</f>
        <v>39971</v>
      </c>
      <c r="LL39" s="58">
        <f>IF('SNL Operating Data'!LQ49="NA","",'SNL Operating Data'!LQ49)</f>
        <v>45974</v>
      </c>
      <c r="LM39" s="58">
        <f>IF('SNL Operating Data'!LR49="NA","",'SNL Operating Data'!LR49)</f>
        <v>85599</v>
      </c>
      <c r="LN39" s="58">
        <f>IF('SNL Operating Data'!LS49="NA","",'SNL Operating Data'!LS49)</f>
        <v>57403</v>
      </c>
      <c r="LO39" s="58">
        <f>IF('SNL Operating Data'!LT49="NA","",'SNL Operating Data'!LT49)</f>
        <v>75879</v>
      </c>
      <c r="LP39" s="58">
        <f>IF('SNL Operating Data'!LU49="NA","",'SNL Operating Data'!LU49)</f>
        <v>833</v>
      </c>
      <c r="LQ39" s="58">
        <f>IF('SNL Operating Data'!LV49="NA","",'SNL Operating Data'!LV49)</f>
        <v>425</v>
      </c>
      <c r="LR39" s="58">
        <f>IF('SNL Operating Data'!LW49="NA","",'SNL Operating Data'!LW49)</f>
        <v>4024</v>
      </c>
      <c r="LS39" s="58">
        <f>IF('SNL Operating Data'!LX49="NA","",'SNL Operating Data'!LX49)</f>
        <v>28818</v>
      </c>
      <c r="LT39" s="58">
        <f>IF('SNL Operating Data'!LY49="NA","",'SNL Operating Data'!LY49)</f>
        <v>36969</v>
      </c>
      <c r="LU39" s="58">
        <f>IF('SNL Operating Data'!LZ49="NA","",'SNL Operating Data'!LZ49)</f>
        <v>9165323</v>
      </c>
      <c r="LV39" s="58">
        <f>IF('SNL Operating Data'!MA49="NA","",'SNL Operating Data'!MA49)</f>
        <v>11180851</v>
      </c>
      <c r="LW39" s="58">
        <f>IF('SNL Operating Data'!MB49="NA","",'SNL Operating Data'!MB49)</f>
        <v>9999599</v>
      </c>
      <c r="LX39" s="58">
        <f>IF('SNL Operating Data'!MC49="NA","",'SNL Operating Data'!MC49)</f>
        <v>11218586</v>
      </c>
      <c r="LY39" s="58">
        <f>IF('SNL Operating Data'!MD49="NA","",'SNL Operating Data'!MD49)</f>
        <v>16011296</v>
      </c>
      <c r="LZ39" s="58">
        <f>IF('SNL Operating Data'!ME49="NA","",'SNL Operating Data'!ME49)</f>
        <v>5695306</v>
      </c>
      <c r="MA39" s="58">
        <f>IF('SNL Operating Data'!MF49="NA","",'SNL Operating Data'!MF49)</f>
        <v>5563354</v>
      </c>
      <c r="MB39" s="58">
        <f>IF('SNL Operating Data'!MG49="NA","",'SNL Operating Data'!MG49)</f>
        <v>4652952</v>
      </c>
      <c r="MC39" s="58">
        <f>IF('SNL Operating Data'!MH49="NA","",'SNL Operating Data'!MH49)</f>
        <v>5378960</v>
      </c>
      <c r="MD39" s="58">
        <f>IF('SNL Operating Data'!MI49="NA","",'SNL Operating Data'!MI49)</f>
        <v>6494855</v>
      </c>
      <c r="ME39" s="58">
        <f>IF('SNL Operating Data'!MJ49="NA","",'SNL Operating Data'!MJ49)</f>
        <v>5696056</v>
      </c>
      <c r="MF39" s="58">
        <f>IF('SNL Operating Data'!MK49="NA","",'SNL Operating Data'!MK49)</f>
        <v>6564806</v>
      </c>
      <c r="MG39" s="58">
        <f>IF('SNL Operating Data'!ML49="NA","",'SNL Operating Data'!ML49)</f>
        <v>8724351</v>
      </c>
      <c r="MH39" s="58">
        <f>IF('SNL Operating Data'!MM49="NA","",'SNL Operating Data'!MM49)</f>
        <v>9010277</v>
      </c>
      <c r="MI39" s="58">
        <f>IF('SNL Operating Data'!MN49="NA","",'SNL Operating Data'!MN49)</f>
        <v>8352902</v>
      </c>
      <c r="MJ39" s="58">
        <f>IF('SNL Operating Data'!MO49="NA","",'SNL Operating Data'!MO49)</f>
        <v>5864456</v>
      </c>
      <c r="MK39" s="58">
        <f>IF('SNL Operating Data'!MP49="NA","",'SNL Operating Data'!MP49)</f>
        <v>4745195</v>
      </c>
      <c r="ML39" s="58">
        <f>IF('SNL Operating Data'!MQ49="NA","",'SNL Operating Data'!MQ49)</f>
        <v>4945453</v>
      </c>
      <c r="MM39" s="58">
        <f>IF('SNL Operating Data'!MR49="NA","",'SNL Operating Data'!MR49)</f>
        <v>2476496</v>
      </c>
      <c r="MN39" s="58">
        <f>IF('SNL Operating Data'!MS49="NA","",'SNL Operating Data'!MS49)</f>
        <v>2928530</v>
      </c>
      <c r="MO39" s="58">
        <f>IF('SNL Operating Data'!MT49="NA","",'SNL Operating Data'!MT49)</f>
        <v>3387</v>
      </c>
      <c r="MP39" s="58">
        <f>IF('SNL Operating Data'!MU49="NA","",'SNL Operating Data'!MU49)</f>
        <v>3717</v>
      </c>
      <c r="MQ39" s="58">
        <f>IF('SNL Operating Data'!MV49="NA","",'SNL Operating Data'!MV49)</f>
        <v>3547</v>
      </c>
      <c r="MR39" s="58">
        <f>IF('SNL Operating Data'!MW49="NA","",'SNL Operating Data'!MW49)</f>
        <v>3438</v>
      </c>
      <c r="MS39" s="58">
        <f>IF('SNL Operating Data'!MX49="NA","",'SNL Operating Data'!MX49)</f>
        <v>3470</v>
      </c>
      <c r="MT39" s="58">
        <f>IF('SNL Operating Data'!MY49="NA","",'SNL Operating Data'!MY49)</f>
        <v>0</v>
      </c>
      <c r="MU39" s="58">
        <f>IF('SNL Operating Data'!MZ49="NA","",'SNL Operating Data'!MZ49)</f>
        <v>0</v>
      </c>
      <c r="MV39" s="58" t="str">
        <f>IF('SNL Operating Data'!NA49="NA","",'SNL Operating Data'!NA49)</f>
        <v/>
      </c>
      <c r="MW39" s="58" t="str">
        <f>IF('SNL Operating Data'!NB49="NA","",'SNL Operating Data'!NB49)</f>
        <v/>
      </c>
      <c r="MX39" s="58" t="str">
        <f>IF('SNL Operating Data'!NC49="NA","",'SNL Operating Data'!NC49)</f>
        <v/>
      </c>
      <c r="MY39" s="58">
        <f>IF('SNL Operating Data'!ND49="NA","",'SNL Operating Data'!ND49)</f>
        <v>0</v>
      </c>
      <c r="MZ39" s="58">
        <f>IF('SNL Operating Data'!NE49="NA","",'SNL Operating Data'!NE49)</f>
        <v>0</v>
      </c>
      <c r="NA39" s="58">
        <f>IF('SNL Operating Data'!NF49="NA","",'SNL Operating Data'!NF49)</f>
        <v>0</v>
      </c>
      <c r="NB39" s="58">
        <f>IF('SNL Operating Data'!NG49="NA","",'SNL Operating Data'!NG49)</f>
        <v>0</v>
      </c>
      <c r="NC39" s="58">
        <f>IF('SNL Operating Data'!NH49="NA","",'SNL Operating Data'!NH49)</f>
        <v>0</v>
      </c>
      <c r="ND39" s="58">
        <f>IF('SNL Operating Data'!NI49="NA","",'SNL Operating Data'!NI49)</f>
        <v>3180737</v>
      </c>
      <c r="NE39" s="58">
        <f>IF('SNL Operating Data'!NJ49="NA","",'SNL Operating Data'!NJ49)</f>
        <v>1911700</v>
      </c>
      <c r="NF39" s="58">
        <f>IF('SNL Operating Data'!NK49="NA","",'SNL Operating Data'!NK49)</f>
        <v>2435900</v>
      </c>
      <c r="NG39" s="58">
        <f>IF('SNL Operating Data'!NL49="NA","",'SNL Operating Data'!NL49)</f>
        <v>1986870</v>
      </c>
      <c r="NH39" s="58">
        <f>IF('SNL Operating Data'!NM49="NA","",'SNL Operating Data'!NM49)</f>
        <v>1745613</v>
      </c>
      <c r="NI39" s="58">
        <f>IF('SNL Operating Data'!NN49="NA","",'SNL Operating Data'!NN49)</f>
        <v>1269639</v>
      </c>
      <c r="NJ39" s="58">
        <f>IF('SNL Operating Data'!NO49="NA","",'SNL Operating Data'!NO49)</f>
        <v>2411817</v>
      </c>
      <c r="NK39" s="58">
        <f>IF('SNL Operating Data'!NP49="NA","",'SNL Operating Data'!NP49)</f>
        <v>1702595</v>
      </c>
      <c r="NL39" s="58">
        <f>IF('SNL Operating Data'!NQ49="NA","",'SNL Operating Data'!NQ49)</f>
        <v>913396</v>
      </c>
      <c r="NM39" s="58">
        <f>IF('SNL Operating Data'!NR49="NA","",'SNL Operating Data'!NR49)</f>
        <v>948081</v>
      </c>
      <c r="NN39" s="58">
        <f>IF('SNL Operating Data'!NS49="NA","",'SNL Operating Data'!NS49)</f>
        <v>5906</v>
      </c>
      <c r="NO39" s="58">
        <f>IF('SNL Operating Data'!NT49="NA","",'SNL Operating Data'!NT49)</f>
        <v>6215</v>
      </c>
      <c r="NP39" s="58">
        <f>IF('SNL Operating Data'!NU49="NA","",'SNL Operating Data'!NU49)</f>
        <v>5825</v>
      </c>
      <c r="NQ39" s="58">
        <f>IF('SNL Operating Data'!NV49="NA","",'SNL Operating Data'!NV49)</f>
        <v>5882</v>
      </c>
      <c r="NR39" s="58">
        <f>IF('SNL Operating Data'!NW49="NA","",'SNL Operating Data'!NW49)</f>
        <v>6007</v>
      </c>
      <c r="NS39" s="58">
        <f>IF('SNL Operating Data'!NX49="NA","",'SNL Operating Data'!NX49)</f>
        <v>0</v>
      </c>
      <c r="NT39" s="58">
        <f>IF('SNL Operating Data'!NY49="NA","",'SNL Operating Data'!NY49)</f>
        <v>0</v>
      </c>
      <c r="NU39" s="58">
        <f>IF('SNL Operating Data'!NZ49="NA","",'SNL Operating Data'!NZ49)</f>
        <v>0</v>
      </c>
      <c r="NV39" s="58">
        <f>IF('SNL Operating Data'!OA49="NA","",'SNL Operating Data'!OA49)</f>
        <v>0</v>
      </c>
      <c r="NW39" s="58">
        <f>IF('SNL Operating Data'!OB49="NA","",'SNL Operating Data'!OB49)</f>
        <v>0</v>
      </c>
      <c r="NX39" s="58">
        <f>IF('SNL Operating Data'!OC49="NA","",'SNL Operating Data'!OC49)</f>
        <v>32514</v>
      </c>
      <c r="NY39" s="58">
        <f>IF('SNL Operating Data'!OD49="NA","",'SNL Operating Data'!OD49)</f>
        <v>114268</v>
      </c>
      <c r="NZ39" s="58">
        <f>IF('SNL Operating Data'!OE49="NA","",'SNL Operating Data'!OE49)</f>
        <v>8132</v>
      </c>
      <c r="OA39" s="58">
        <f>IF('SNL Operating Data'!OF49="NA","",'SNL Operating Data'!OF49)</f>
        <v>83548</v>
      </c>
      <c r="OB39" s="58">
        <f>IF('SNL Operating Data'!OG49="NA","",'SNL Operating Data'!OG49)</f>
        <v>124652</v>
      </c>
      <c r="OC39" s="58">
        <f>IF('SNL Operating Data'!OH49="NA","",'SNL Operating Data'!OH49)</f>
        <v>6654822</v>
      </c>
      <c r="OD39" s="58">
        <f>IF('SNL Operating Data'!OI49="NA","",'SNL Operating Data'!OI49)</f>
        <v>7656805</v>
      </c>
      <c r="OE39" s="58">
        <f>IF('SNL Operating Data'!OJ49="NA","",'SNL Operating Data'!OJ49)</f>
        <v>11311704</v>
      </c>
      <c r="OF39" s="58">
        <f>IF('SNL Operating Data'!OK49="NA","",'SNL Operating Data'!OK49)</f>
        <v>13612202</v>
      </c>
      <c r="OG39" s="58">
        <f>IF('SNL Operating Data'!OL49="NA","",'SNL Operating Data'!OL49)</f>
        <v>15696940</v>
      </c>
      <c r="OH39" s="58">
        <f>IF('SNL Operating Data'!OM49="NA","",'SNL Operating Data'!OM49)</f>
        <v>0</v>
      </c>
      <c r="OI39" s="58">
        <f>IF('SNL Operating Data'!ON49="NA","",'SNL Operating Data'!ON49)</f>
        <v>0</v>
      </c>
      <c r="OJ39" s="58">
        <f>IF('SNL Operating Data'!OO49="NA","",'SNL Operating Data'!OO49)</f>
        <v>0</v>
      </c>
      <c r="OK39" s="58">
        <f>IF('SNL Operating Data'!OP49="NA","",'SNL Operating Data'!OP49)</f>
        <v>0</v>
      </c>
      <c r="OL39" s="58">
        <f>IF('SNL Operating Data'!OQ49="NA","",'SNL Operating Data'!OQ49)</f>
        <v>0</v>
      </c>
      <c r="OM39" s="58">
        <f>IF('SNL Operating Data'!OR49="NA","",'SNL Operating Data'!OR49)</f>
        <v>1218666</v>
      </c>
      <c r="ON39" s="58">
        <f>IF('SNL Operating Data'!OS49="NA","",'SNL Operating Data'!OS49)</f>
        <v>995240</v>
      </c>
      <c r="OO39" s="58">
        <f>IF('SNL Operating Data'!OT49="NA","",'SNL Operating Data'!OT49)</f>
        <v>1294570</v>
      </c>
      <c r="OP39" s="58">
        <f>IF('SNL Operating Data'!OU49="NA","",'SNL Operating Data'!OU49)</f>
        <v>947437</v>
      </c>
      <c r="OQ39" s="58">
        <f>IF('SNL Operating Data'!OV49="NA","",'SNL Operating Data'!OV49)</f>
        <v>957499</v>
      </c>
      <c r="OR39" s="58">
        <f>IF('SNL Operating Data'!OW49="NA","",'SNL Operating Data'!OW49)</f>
        <v>4618</v>
      </c>
      <c r="OS39" s="58">
        <f>IF('SNL Operating Data'!OX49="NA","",'SNL Operating Data'!OX49)</f>
        <v>0</v>
      </c>
      <c r="OT39" s="58">
        <f>IF('SNL Operating Data'!OY49="NA","",'SNL Operating Data'!OY49)</f>
        <v>0</v>
      </c>
      <c r="OU39" s="58">
        <f>IF('SNL Operating Data'!OZ49="NA","",'SNL Operating Data'!OZ49)</f>
        <v>0</v>
      </c>
      <c r="OV39" s="58">
        <f>IF('SNL Operating Data'!PA49="NA","",'SNL Operating Data'!PA49)</f>
        <v>0</v>
      </c>
      <c r="OW39" s="58">
        <f>IF('SNL Operating Data'!PB49="NA","",'SNL Operating Data'!PB49)</f>
        <v>1432751</v>
      </c>
      <c r="OX39" s="58">
        <f>IF('SNL Operating Data'!PC49="NA","",'SNL Operating Data'!PC49)</f>
        <v>1262293</v>
      </c>
      <c r="OY39" s="58">
        <f>IF('SNL Operating Data'!PD49="NA","",'SNL Operating Data'!PD49)</f>
        <v>1477881</v>
      </c>
      <c r="OZ39" s="58">
        <f>IF('SNL Operating Data'!PE49="NA","",'SNL Operating Data'!PE49)</f>
        <v>1501524</v>
      </c>
      <c r="PA39" s="58">
        <f>IF('SNL Operating Data'!PF49="NA","",'SNL Operating Data'!PF49)</f>
        <v>1501174</v>
      </c>
      <c r="PB39" s="58">
        <f>IF('SNL Operating Data'!PG49="NA","",'SNL Operating Data'!PG49)</f>
        <v>565101</v>
      </c>
      <c r="PC39" s="58">
        <f>IF('SNL Operating Data'!PH49="NA","",'SNL Operating Data'!PH49)</f>
        <v>0</v>
      </c>
      <c r="PD39" s="58">
        <f>IF('SNL Operating Data'!PI49="NA","",'SNL Operating Data'!PI49)</f>
        <v>0</v>
      </c>
      <c r="PE39" s="58">
        <f>IF('SNL Operating Data'!PJ49="NA","",'SNL Operating Data'!PJ49)</f>
        <v>0</v>
      </c>
      <c r="PF39" s="58">
        <f>IF('SNL Operating Data'!PK49="NA","",'SNL Operating Data'!PK49)</f>
        <v>0</v>
      </c>
      <c r="PG39" s="58">
        <f>IF('SNL Operating Data'!PL49="NA","",'SNL Operating Data'!PL49)</f>
        <v>2979100</v>
      </c>
      <c r="PH39" s="58">
        <f>IF('SNL Operating Data'!PM49="NA","",'SNL Operating Data'!PM49)</f>
        <v>2990575</v>
      </c>
      <c r="PI39" s="58">
        <f>IF('SNL Operating Data'!PN49="NA","",'SNL Operating Data'!PN49)</f>
        <v>2926986</v>
      </c>
      <c r="PJ39" s="58">
        <f>IF('SNL Operating Data'!PO49="NA","",'SNL Operating Data'!PO49)</f>
        <v>2409629</v>
      </c>
      <c r="PK39" s="58">
        <f>IF('SNL Operating Data'!PP49="NA","",'SNL Operating Data'!PP49)</f>
        <v>2521794</v>
      </c>
      <c r="PL39" s="58">
        <f>IF('SNL Operating Data'!PQ49="NA","",'SNL Operating Data'!PQ49)</f>
        <v>1833580</v>
      </c>
      <c r="PM39" s="58">
        <f>IF('SNL Operating Data'!PR49="NA","",'SNL Operating Data'!PR49)</f>
        <v>1377130</v>
      </c>
      <c r="PN39" s="58">
        <f>IF('SNL Operating Data'!PS49="NA","",'SNL Operating Data'!PS49)</f>
        <v>1227030</v>
      </c>
      <c r="PO39" s="58">
        <f>IF('SNL Operating Data'!PT49="NA","",'SNL Operating Data'!PT49)</f>
        <v>2013094</v>
      </c>
      <c r="PP39" s="58">
        <f>IF('SNL Operating Data'!PU49="NA","",'SNL Operating Data'!PU49)</f>
        <v>1608324</v>
      </c>
      <c r="PQ39" s="58">
        <f>IF('SNL Operating Data'!PV49="NA","",'SNL Operating Data'!PV49)</f>
        <v>184305</v>
      </c>
      <c r="PR39" s="58">
        <f>IF('SNL Operating Data'!PW49="NA","",'SNL Operating Data'!PW49)</f>
        <v>190720</v>
      </c>
      <c r="PS39" s="58">
        <f>IF('SNL Operating Data'!PX49="NA","",'SNL Operating Data'!PX49)</f>
        <v>169886</v>
      </c>
      <c r="PT39" s="58">
        <f>IF('SNL Operating Data'!PY49="NA","",'SNL Operating Data'!PY49)</f>
        <v>193358</v>
      </c>
      <c r="PU39" s="58">
        <f>IF('SNL Operating Data'!PZ49="NA","",'SNL Operating Data'!PZ49)</f>
        <v>206721</v>
      </c>
      <c r="PV39" s="58">
        <f>IF('SNL Operating Data'!QA49="NA","",'SNL Operating Data'!QA49)</f>
        <v>225607</v>
      </c>
      <c r="PW39" s="58">
        <f>IF('SNL Operating Data'!QB49="NA","",'SNL Operating Data'!QB49)</f>
        <v>312412</v>
      </c>
      <c r="PX39" s="58">
        <f>IF('SNL Operating Data'!QC49="NA","",'SNL Operating Data'!QC49)</f>
        <v>205235</v>
      </c>
      <c r="PY39" s="58">
        <f>IF('SNL Operating Data'!QD49="NA","",'SNL Operating Data'!QD49)</f>
        <v>242376</v>
      </c>
      <c r="PZ39" s="58">
        <f>IF('SNL Operating Data'!QE49="NA","",'SNL Operating Data'!QE49)</f>
        <v>460123</v>
      </c>
      <c r="QA39" s="58">
        <f>IF('SNL Operating Data'!QF49="NA","",'SNL Operating Data'!QF49)</f>
        <v>5661727</v>
      </c>
      <c r="QB39" s="58">
        <f>IF('SNL Operating Data'!QG49="NA","",'SNL Operating Data'!QG49)</f>
        <v>10790942</v>
      </c>
      <c r="QC39" s="58">
        <f>IF('SNL Operating Data'!QH49="NA","",'SNL Operating Data'!QH49)</f>
        <v>21907744</v>
      </c>
      <c r="QD39" s="58">
        <f>IF('SNL Operating Data'!QI49="NA","",'SNL Operating Data'!QI49)</f>
        <v>18328235</v>
      </c>
      <c r="QE39" s="58">
        <f>IF('SNL Operating Data'!QJ49="NA","",'SNL Operating Data'!QJ49)</f>
        <v>16842966</v>
      </c>
      <c r="QF39" s="58">
        <f>IF('SNL Operating Data'!QK49="NA","",'SNL Operating Data'!QK49)</f>
        <v>7218497</v>
      </c>
      <c r="QG39" s="58">
        <f>IF('SNL Operating Data'!QL49="NA","",'SNL Operating Data'!QL49)</f>
        <v>8309472</v>
      </c>
      <c r="QH39" s="58">
        <f>IF('SNL Operating Data'!QM49="NA","",'SNL Operating Data'!QM49)</f>
        <v>5479628</v>
      </c>
      <c r="QI39" s="58">
        <f>IF('SNL Operating Data'!QN49="NA","",'SNL Operating Data'!QN49)</f>
        <v>5249066</v>
      </c>
      <c r="QJ39" s="58">
        <f>IF('SNL Operating Data'!QO49="NA","",'SNL Operating Data'!QO49)</f>
        <v>5112797</v>
      </c>
      <c r="QK39" s="58">
        <f>IF('SNL Operating Data'!QP49="NA","",'SNL Operating Data'!QP49)</f>
        <v>4967</v>
      </c>
      <c r="QL39" s="58">
        <f>IF('SNL Operating Data'!QQ49="NA","",'SNL Operating Data'!QQ49)</f>
        <v>3484</v>
      </c>
      <c r="QM39" s="58">
        <f>IF('SNL Operating Data'!QR49="NA","",'SNL Operating Data'!QR49)</f>
        <v>3569</v>
      </c>
      <c r="QN39" s="58">
        <f>IF('SNL Operating Data'!QS49="NA","",'SNL Operating Data'!QS49)</f>
        <v>4142</v>
      </c>
      <c r="QO39" s="58">
        <f>IF('SNL Operating Data'!QT49="NA","",'SNL Operating Data'!QT49)</f>
        <v>3372</v>
      </c>
      <c r="QP39" s="58">
        <f>IF('SNL Operating Data'!QU49="NA","",'SNL Operating Data'!QU49)</f>
        <v>852317</v>
      </c>
      <c r="QQ39" s="58">
        <f>IF('SNL Operating Data'!QV49="NA","",'SNL Operating Data'!QV49)</f>
        <v>840926</v>
      </c>
      <c r="QR39" s="58">
        <f>IF('SNL Operating Data'!QW49="NA","",'SNL Operating Data'!QW49)</f>
        <v>825839</v>
      </c>
      <c r="QS39" s="58">
        <f>IF('SNL Operating Data'!QX49="NA","",'SNL Operating Data'!QX49)</f>
        <v>366601</v>
      </c>
      <c r="QT39" s="58">
        <f>IF('SNL Operating Data'!QY49="NA","",'SNL Operating Data'!QY49)</f>
        <v>78163</v>
      </c>
      <c r="QU39" s="58">
        <f>IF('SNL Operating Data'!QZ49="NA","",'SNL Operating Data'!QZ49)</f>
        <v>0</v>
      </c>
      <c r="QV39" s="58">
        <f>IF('SNL Operating Data'!RA49="NA","",'SNL Operating Data'!RA49)</f>
        <v>0</v>
      </c>
      <c r="QW39" s="58">
        <f>IF('SNL Operating Data'!RB49="NA","",'SNL Operating Data'!RB49)</f>
        <v>0</v>
      </c>
      <c r="QX39" s="58">
        <f>IF('SNL Operating Data'!RC49="NA","",'SNL Operating Data'!RC49)</f>
        <v>5363</v>
      </c>
      <c r="QY39" s="58">
        <f>IF('SNL Operating Data'!RD49="NA","",'SNL Operating Data'!RD49)</f>
        <v>9779</v>
      </c>
      <c r="QZ39" s="58">
        <f>IF('SNL Operating Data'!RE49="NA","",'SNL Operating Data'!RE49)</f>
        <v>0</v>
      </c>
      <c r="RA39" s="58" t="str">
        <f>IF('SNL Operating Data'!RF49="NA","",'SNL Operating Data'!RF49)</f>
        <v/>
      </c>
      <c r="RB39" s="58" t="str">
        <f>IF('SNL Operating Data'!RG49="NA","",'SNL Operating Data'!RG49)</f>
        <v/>
      </c>
      <c r="RC39" s="58" t="str">
        <f>IF('SNL Operating Data'!RH49="NA","",'SNL Operating Data'!RH49)</f>
        <v/>
      </c>
      <c r="RD39" s="58" t="str">
        <f>IF('SNL Operating Data'!RI49="NA","",'SNL Operating Data'!RI49)</f>
        <v/>
      </c>
      <c r="RE39" s="58">
        <f>IF('SNL Operating Data'!RJ49="NA","",'SNL Operating Data'!RJ49)</f>
        <v>12179</v>
      </c>
      <c r="RF39" s="58">
        <f>IF('SNL Operating Data'!RK49="NA","",'SNL Operating Data'!RK49)</f>
        <v>12643</v>
      </c>
      <c r="RG39" s="58">
        <f>IF('SNL Operating Data'!RL49="NA","",'SNL Operating Data'!RL49)</f>
        <v>12974</v>
      </c>
      <c r="RH39" s="58">
        <f>IF('SNL Operating Data'!RM49="NA","",'SNL Operating Data'!RM49)</f>
        <v>12492</v>
      </c>
      <c r="RI39" s="58" t="str">
        <f>IF('SNL Operating Data'!RN49="NA","",'SNL Operating Data'!RN49)</f>
        <v/>
      </c>
      <c r="RJ39" s="58">
        <f>IF('SNL Operating Data'!RO49="NA","",'SNL Operating Data'!RO49)</f>
        <v>3574665</v>
      </c>
      <c r="RK39" s="58">
        <f>IF('SNL Operating Data'!RP49="NA","",'SNL Operating Data'!RP49)</f>
        <v>4690990</v>
      </c>
      <c r="RL39" s="58">
        <f>IF('SNL Operating Data'!RQ49="NA","",'SNL Operating Data'!RQ49)</f>
        <v>5267311</v>
      </c>
      <c r="RM39" s="58">
        <f>IF('SNL Operating Data'!RR49="NA","",'SNL Operating Data'!RR49)</f>
        <v>6442580</v>
      </c>
      <c r="RN39" s="58">
        <f>IF('SNL Operating Data'!RS49="NA","",'SNL Operating Data'!RS49)</f>
        <v>6483976</v>
      </c>
      <c r="RO39" s="58">
        <f>IF('SNL Operating Data'!RT49="NA","",'SNL Operating Data'!RT49)</f>
        <v>0</v>
      </c>
      <c r="RP39" s="58">
        <f>IF('SNL Operating Data'!RU49="NA","",'SNL Operating Data'!RU49)</f>
        <v>0</v>
      </c>
      <c r="RQ39" s="58">
        <f>IF('SNL Operating Data'!RV49="NA","",'SNL Operating Data'!RV49)</f>
        <v>0</v>
      </c>
      <c r="RR39" s="58">
        <f>IF('SNL Operating Data'!RW49="NA","",'SNL Operating Data'!RW49)</f>
        <v>0</v>
      </c>
      <c r="RS39" s="58">
        <f>IF('SNL Operating Data'!RX49="NA","",'SNL Operating Data'!RX49)</f>
        <v>0</v>
      </c>
      <c r="RT39" s="58">
        <f>IF('SNL Operating Data'!RY49="NA","",'SNL Operating Data'!RY49)</f>
        <v>952026</v>
      </c>
      <c r="RU39" s="58">
        <f>IF('SNL Operating Data'!RZ49="NA","",'SNL Operating Data'!RZ49)</f>
        <v>992598</v>
      </c>
      <c r="RV39" s="58">
        <f>IF('SNL Operating Data'!SA49="NA","",'SNL Operating Data'!SA49)</f>
        <v>971303</v>
      </c>
      <c r="RW39" s="58">
        <f>IF('SNL Operating Data'!SB49="NA","",'SNL Operating Data'!SB49)</f>
        <v>937999</v>
      </c>
      <c r="RX39" s="58">
        <f>IF('SNL Operating Data'!SC49="NA","",'SNL Operating Data'!SC49)</f>
        <v>947658</v>
      </c>
      <c r="RY39" s="58">
        <f>IF('SNL Operating Data'!SD49="NA","",'SNL Operating Data'!SD49)</f>
        <v>7857584</v>
      </c>
      <c r="RZ39" s="58">
        <f>IF('SNL Operating Data'!SE49="NA","",'SNL Operating Data'!SE49)</f>
        <v>13262260</v>
      </c>
      <c r="SA39" s="58">
        <f>IF('SNL Operating Data'!SF49="NA","",'SNL Operating Data'!SF49)</f>
        <v>14892372</v>
      </c>
      <c r="SB39" s="58">
        <f>IF('SNL Operating Data'!SG49="NA","",'SNL Operating Data'!SG49)</f>
        <v>7606095</v>
      </c>
      <c r="SC39" s="58">
        <f>IF('SNL Operating Data'!SH49="NA","",'SNL Operating Data'!SH49)</f>
        <v>7116014</v>
      </c>
      <c r="SD39" s="58">
        <f>IF('SNL Operating Data'!SI49="NA","",'SNL Operating Data'!SI49)</f>
        <v>358372</v>
      </c>
      <c r="SE39" s="58">
        <f>IF('SNL Operating Data'!SJ49="NA","",'SNL Operating Data'!SJ49)</f>
        <v>876388</v>
      </c>
      <c r="SF39" s="58">
        <f>IF('SNL Operating Data'!SK49="NA","",'SNL Operating Data'!SK49)</f>
        <v>748272</v>
      </c>
      <c r="SG39" s="58">
        <f>IF('SNL Operating Data'!SL49="NA","",'SNL Operating Data'!SL49)</f>
        <v>722768</v>
      </c>
      <c r="SH39" s="58">
        <f>IF('SNL Operating Data'!SM49="NA","",'SNL Operating Data'!SM49)</f>
        <v>738234</v>
      </c>
      <c r="SI39" s="58">
        <f>IF('SNL Operating Data'!SN49="NA","",'SNL Operating Data'!SN49)</f>
        <v>3719746</v>
      </c>
      <c r="SJ39" s="58">
        <f>IF('SNL Operating Data'!SO49="NA","",'SNL Operating Data'!SO49)</f>
        <v>2525220</v>
      </c>
      <c r="SK39" s="58">
        <f>IF('SNL Operating Data'!SP49="NA","",'SNL Operating Data'!SP49)</f>
        <v>2842759</v>
      </c>
      <c r="SL39" s="58">
        <f>IF('SNL Operating Data'!SQ49="NA","",'SNL Operating Data'!SQ49)</f>
        <v>2556184</v>
      </c>
      <c r="SM39" s="58">
        <f>IF('SNL Operating Data'!SR49="NA","",'SNL Operating Data'!SR49)</f>
        <v>5447879</v>
      </c>
      <c r="SN39" s="58">
        <f>IF('SNL Operating Data'!SS49="NA","",'SNL Operating Data'!SS49)</f>
        <v>1026383</v>
      </c>
      <c r="SO39" s="58">
        <f>IF('SNL Operating Data'!ST49="NA","",'SNL Operating Data'!ST49)</f>
        <v>1839377</v>
      </c>
      <c r="SP39" s="58">
        <f>IF('SNL Operating Data'!SU49="NA","",'SNL Operating Data'!SU49)</f>
        <v>1776558</v>
      </c>
      <c r="SQ39" s="58">
        <f>IF('SNL Operating Data'!SV49="NA","",'SNL Operating Data'!SV49)</f>
        <v>1102760</v>
      </c>
      <c r="SR39" s="58">
        <f>IF('SNL Operating Data'!SW49="NA","",'SNL Operating Data'!SW49)</f>
        <v>1144820</v>
      </c>
      <c r="SS39" s="58">
        <f>IF('SNL Operating Data'!SX49="NA","",'SNL Operating Data'!SX49)</f>
        <v>145329</v>
      </c>
      <c r="ST39" s="58">
        <f>IF('SNL Operating Data'!SY49="NA","",'SNL Operating Data'!SY49)</f>
        <v>135590</v>
      </c>
      <c r="SU39" s="58">
        <f>IF('SNL Operating Data'!SZ49="NA","",'SNL Operating Data'!SZ49)</f>
        <v>166834</v>
      </c>
      <c r="SV39" s="58">
        <f>IF('SNL Operating Data'!TA49="NA","",'SNL Operating Data'!TA49)</f>
        <v>162622</v>
      </c>
      <c r="SW39" s="58">
        <f>IF('SNL Operating Data'!TB49="NA","",'SNL Operating Data'!TB49)</f>
        <v>140878</v>
      </c>
      <c r="SX39" s="58">
        <f>IF('SNL Operating Data'!TC49="NA","",'SNL Operating Data'!TC49)</f>
        <v>5910970</v>
      </c>
      <c r="SY39" s="58">
        <f>IF('SNL Operating Data'!TD49="NA","",'SNL Operating Data'!TD49)</f>
        <v>5384631</v>
      </c>
      <c r="SZ39" s="58">
        <f>IF('SNL Operating Data'!TE49="NA","",'SNL Operating Data'!TE49)</f>
        <v>6653074</v>
      </c>
      <c r="TA39" s="58">
        <f>IF('SNL Operating Data'!TF49="NA","",'SNL Operating Data'!TF49)</f>
        <v>6875538</v>
      </c>
      <c r="TB39" s="58">
        <f>IF('SNL Operating Data'!TG49="NA","",'SNL Operating Data'!TG49)</f>
        <v>6649948</v>
      </c>
      <c r="TC39" s="58">
        <f>IF('SNL Operating Data'!TH49="NA","",'SNL Operating Data'!TH49)</f>
        <v>200941</v>
      </c>
      <c r="TD39" s="58">
        <f>IF('SNL Operating Data'!TI49="NA","",'SNL Operating Data'!TI49)</f>
        <v>219133</v>
      </c>
      <c r="TE39" s="58">
        <f>IF('SNL Operating Data'!TJ49="NA","",'SNL Operating Data'!TJ49)</f>
        <v>219808</v>
      </c>
      <c r="TF39" s="58">
        <f>IF('SNL Operating Data'!TK49="NA","",'SNL Operating Data'!TK49)</f>
        <v>178663</v>
      </c>
      <c r="TG39" s="58">
        <f>IF('SNL Operating Data'!TL49="NA","",'SNL Operating Data'!TL49)</f>
        <v>201122</v>
      </c>
      <c r="TH39" s="58">
        <f>IF('SNL Operating Data'!TM49="NA","",'SNL Operating Data'!TM49)</f>
        <v>0</v>
      </c>
      <c r="TI39" s="58">
        <f>IF('SNL Operating Data'!TN49="NA","",'SNL Operating Data'!TN49)</f>
        <v>0</v>
      </c>
      <c r="TJ39" s="58">
        <f>IF('SNL Operating Data'!TO49="NA","",'SNL Operating Data'!TO49)</f>
        <v>0</v>
      </c>
      <c r="TK39" s="58">
        <f>IF('SNL Operating Data'!TP49="NA","",'SNL Operating Data'!TP49)</f>
        <v>0</v>
      </c>
      <c r="TL39" s="58">
        <f>IF('SNL Operating Data'!TQ49="NA","",'SNL Operating Data'!TQ49)</f>
        <v>0</v>
      </c>
      <c r="TM39" s="58">
        <f>IF('SNL Operating Data'!TR49="NA","",'SNL Operating Data'!TR49)</f>
        <v>13677887</v>
      </c>
      <c r="TN39" s="58">
        <f>IF('SNL Operating Data'!TS49="NA","",'SNL Operating Data'!TS49)</f>
        <v>11199395</v>
      </c>
      <c r="TO39" s="58">
        <f>IF('SNL Operating Data'!TT49="NA","",'SNL Operating Data'!TT49)</f>
        <v>9822599</v>
      </c>
      <c r="TP39" s="58">
        <f>IF('SNL Operating Data'!TU49="NA","",'SNL Operating Data'!TU49)</f>
        <v>10344942</v>
      </c>
      <c r="TQ39" s="58">
        <f>IF('SNL Operating Data'!TV49="NA","",'SNL Operating Data'!TV49)</f>
        <v>9195146</v>
      </c>
      <c r="TR39" s="58">
        <f>IF('SNL Operating Data'!TW49="NA","",'SNL Operating Data'!TW49)</f>
        <v>561229</v>
      </c>
      <c r="TS39" s="58">
        <f>IF('SNL Operating Data'!TX49="NA","",'SNL Operating Data'!TX49)</f>
        <v>795492</v>
      </c>
      <c r="TT39" s="58">
        <f>IF('SNL Operating Data'!TY49="NA","",'SNL Operating Data'!TY49)</f>
        <v>662242</v>
      </c>
      <c r="TU39" s="58">
        <f>IF('SNL Operating Data'!TZ49="NA","",'SNL Operating Data'!TZ49)</f>
        <v>590661</v>
      </c>
      <c r="TV39" s="58">
        <f>IF('SNL Operating Data'!UA49="NA","",'SNL Operating Data'!UA49)</f>
        <v>664308</v>
      </c>
      <c r="TW39" s="58">
        <f>IF('SNL Operating Data'!UB49="NA","",'SNL Operating Data'!UB49)</f>
        <v>6980555</v>
      </c>
      <c r="TX39" s="58">
        <f>IF('SNL Operating Data'!UC49="NA","",'SNL Operating Data'!UC49)</f>
        <v>4463898</v>
      </c>
      <c r="TY39" s="58">
        <f>IF('SNL Operating Data'!UD49="NA","",'SNL Operating Data'!UD49)</f>
        <v>4658326</v>
      </c>
      <c r="TZ39" s="58">
        <f>IF('SNL Operating Data'!UE49="NA","",'SNL Operating Data'!UE49)</f>
        <v>4185296</v>
      </c>
      <c r="UA39" s="58">
        <f>IF('SNL Operating Data'!UF49="NA","",'SNL Operating Data'!UF49)</f>
        <v>4462498</v>
      </c>
      <c r="UB39" s="58">
        <f>IF('SNL Operating Data'!UG49="NA","",'SNL Operating Data'!UG49)</f>
        <v>463252</v>
      </c>
      <c r="UC39" s="58">
        <f>IF('SNL Operating Data'!UH49="NA","",'SNL Operating Data'!UH49)</f>
        <v>856350</v>
      </c>
      <c r="UD39" s="58">
        <f>IF('SNL Operating Data'!UI49="NA","",'SNL Operating Data'!UI49)</f>
        <v>495281</v>
      </c>
      <c r="UE39" s="58">
        <f>IF('SNL Operating Data'!UJ49="NA","",'SNL Operating Data'!UJ49)</f>
        <v>384752</v>
      </c>
      <c r="UF39" s="58">
        <f>IF('SNL Operating Data'!UK49="NA","",'SNL Operating Data'!UK49)</f>
        <v>1457357</v>
      </c>
      <c r="UG39" s="58">
        <f>IF('SNL Operating Data'!UL49="NA","",'SNL Operating Data'!UL49)</f>
        <v>9109824</v>
      </c>
      <c r="UH39" s="58">
        <f>IF('SNL Operating Data'!UM49="NA","",'SNL Operating Data'!UM49)</f>
        <v>7849133</v>
      </c>
      <c r="UI39" s="58">
        <f>IF('SNL Operating Data'!UN49="NA","",'SNL Operating Data'!UN49)</f>
        <v>7664400</v>
      </c>
      <c r="UJ39" s="58">
        <f>IF('SNL Operating Data'!UO49="NA","",'SNL Operating Data'!UO49)</f>
        <v>6682802</v>
      </c>
      <c r="UK39" s="58">
        <f>IF('SNL Operating Data'!UP49="NA","",'SNL Operating Data'!UP49)</f>
        <v>7578855</v>
      </c>
      <c r="UL39" s="58">
        <f>IF('SNL Operating Data'!UQ49="NA","",'SNL Operating Data'!UQ49)</f>
        <v>7818763</v>
      </c>
      <c r="UM39" s="58">
        <f>IF('SNL Operating Data'!UR49="NA","",'SNL Operating Data'!UR49)</f>
        <v>10077040</v>
      </c>
      <c r="UN39" s="58">
        <f>IF('SNL Operating Data'!US49="NA","",'SNL Operating Data'!US49)</f>
        <v>8787530</v>
      </c>
      <c r="UO39" s="58">
        <f>IF('SNL Operating Data'!UT49="NA","",'SNL Operating Data'!UT49)</f>
        <v>8612293</v>
      </c>
      <c r="UP39" s="58">
        <f>IF('SNL Operating Data'!UU49="NA","",'SNL Operating Data'!UU49)</f>
        <v>8355555</v>
      </c>
      <c r="UQ39" s="58">
        <f>IF('SNL Operating Data'!UV49="NA","",'SNL Operating Data'!UV49)</f>
        <v>0</v>
      </c>
      <c r="UR39" s="58">
        <f>IF('SNL Operating Data'!UW49="NA","",'SNL Operating Data'!UW49)</f>
        <v>0</v>
      </c>
      <c r="US39" s="58">
        <f>IF('SNL Operating Data'!UX49="NA","",'SNL Operating Data'!UX49)</f>
        <v>0</v>
      </c>
      <c r="UT39" s="58">
        <f>IF('SNL Operating Data'!UY49="NA","",'SNL Operating Data'!UY49)</f>
        <v>0</v>
      </c>
      <c r="UU39" s="58">
        <f>IF('SNL Operating Data'!UZ49="NA","",'SNL Operating Data'!UZ49)</f>
        <v>0</v>
      </c>
      <c r="UV39" s="58">
        <f>IF('SNL Operating Data'!VA49="NA","",'SNL Operating Data'!VA49)</f>
        <v>238901</v>
      </c>
      <c r="UW39" s="58">
        <f>IF('SNL Operating Data'!VB49="NA","",'SNL Operating Data'!VB49)</f>
        <v>286154</v>
      </c>
      <c r="UX39" s="58">
        <f>IF('SNL Operating Data'!VC49="NA","",'SNL Operating Data'!VC49)</f>
        <v>155201</v>
      </c>
      <c r="UY39" s="58">
        <f>IF('SNL Operating Data'!VD49="NA","",'SNL Operating Data'!VD49)</f>
        <v>75560</v>
      </c>
      <c r="UZ39" s="58">
        <f>IF('SNL Operating Data'!VE49="NA","",'SNL Operating Data'!VE49)</f>
        <v>113570</v>
      </c>
      <c r="VA39" s="58">
        <f>IF('SNL Operating Data'!VF49="NA","",'SNL Operating Data'!VF49)</f>
        <v>0</v>
      </c>
      <c r="VB39" s="58">
        <f>IF('SNL Operating Data'!VG49="NA","",'SNL Operating Data'!VG49)</f>
        <v>0</v>
      </c>
      <c r="VC39" s="58">
        <f>IF('SNL Operating Data'!VH49="NA","",'SNL Operating Data'!VH49)</f>
        <v>0</v>
      </c>
      <c r="VD39" s="58">
        <f>IF('SNL Operating Data'!VI49="NA","",'SNL Operating Data'!VI49)</f>
        <v>0</v>
      </c>
      <c r="VE39" s="58">
        <f>IF('SNL Operating Data'!VJ49="NA","",'SNL Operating Data'!VJ49)</f>
        <v>0</v>
      </c>
      <c r="VF39" s="58">
        <f>IF('SNL Operating Data'!VK49="NA","",'SNL Operating Data'!VK49)</f>
        <v>662208</v>
      </c>
      <c r="VG39" s="58">
        <f>IF('SNL Operating Data'!VL49="NA","",'SNL Operating Data'!VL49)</f>
        <v>553151</v>
      </c>
      <c r="VH39" s="58">
        <f>IF('SNL Operating Data'!VM49="NA","",'SNL Operating Data'!VM49)</f>
        <v>2365632</v>
      </c>
      <c r="VI39" s="58">
        <f>IF('SNL Operating Data'!VN49="NA","",'SNL Operating Data'!VN49)</f>
        <v>7529650</v>
      </c>
      <c r="VJ39" s="58">
        <f>IF('SNL Operating Data'!VO49="NA","",'SNL Operating Data'!VO49)</f>
        <v>7769306</v>
      </c>
      <c r="VK39" s="58">
        <f>IF('SNL Operating Data'!VP49="NA","",'SNL Operating Data'!VP49)</f>
        <v>8551700</v>
      </c>
      <c r="VL39" s="58">
        <f>IF('SNL Operating Data'!VQ49="NA","",'SNL Operating Data'!VQ49)</f>
        <v>258691</v>
      </c>
      <c r="VM39" s="58">
        <f>IF('SNL Operating Data'!VR49="NA","",'SNL Operating Data'!VR49)</f>
        <v>578546</v>
      </c>
      <c r="VN39" s="58">
        <f>IF('SNL Operating Data'!VS49="NA","",'SNL Operating Data'!VS49)</f>
        <v>630732</v>
      </c>
      <c r="VO39" s="58">
        <f>IF('SNL Operating Data'!VT49="NA","",'SNL Operating Data'!VT49)</f>
        <v>493121</v>
      </c>
      <c r="VP39" s="58">
        <f>IF('SNL Operating Data'!VU49="NA","",'SNL Operating Data'!VU49)</f>
        <v>1149652</v>
      </c>
      <c r="VQ39" s="58">
        <f>IF('SNL Operating Data'!VV49="NA","",'SNL Operating Data'!VV49)</f>
        <v>1181752</v>
      </c>
      <c r="VR39" s="58">
        <f>IF('SNL Operating Data'!VW49="NA","",'SNL Operating Data'!VW49)</f>
        <v>1141078</v>
      </c>
      <c r="VS39" s="58">
        <f>IF('SNL Operating Data'!VX49="NA","",'SNL Operating Data'!VX49)</f>
        <v>988671</v>
      </c>
      <c r="VT39" s="58">
        <f>IF('SNL Operating Data'!VY49="NA","",'SNL Operating Data'!VY49)</f>
        <v>1288530</v>
      </c>
      <c r="VU39" s="58">
        <f>IF('SNL Operating Data'!VZ49="NA","",'SNL Operating Data'!VZ49)</f>
        <v>476397</v>
      </c>
      <c r="VV39" s="58">
        <f>IF('SNL Operating Data'!WA49="NA","",'SNL Operating Data'!WA49)</f>
        <v>0</v>
      </c>
      <c r="VW39" s="58">
        <f>IF('SNL Operating Data'!WB49="NA","",'SNL Operating Data'!WB49)</f>
        <v>0</v>
      </c>
      <c r="VX39" s="58">
        <f>IF('SNL Operating Data'!WC49="NA","",'SNL Operating Data'!WC49)</f>
        <v>0</v>
      </c>
      <c r="VY39" s="58">
        <f>IF('SNL Operating Data'!WD49="NA","",'SNL Operating Data'!WD49)</f>
        <v>0</v>
      </c>
      <c r="VZ39" s="58">
        <f>IF('SNL Operating Data'!WE49="NA","",'SNL Operating Data'!WE49)</f>
        <v>0</v>
      </c>
      <c r="WA39" s="58">
        <f>IF('SNL Operating Data'!WF49="NA","",'SNL Operating Data'!WF49)</f>
        <v>0</v>
      </c>
      <c r="WB39" s="58">
        <f>IF('SNL Operating Data'!WG49="NA","",'SNL Operating Data'!WG49)</f>
        <v>0</v>
      </c>
      <c r="WC39" s="58">
        <f>IF('SNL Operating Data'!WH49="NA","",'SNL Operating Data'!WH49)</f>
        <v>0</v>
      </c>
      <c r="WD39" s="58">
        <f>IF('SNL Operating Data'!WI49="NA","",'SNL Operating Data'!WI49)</f>
        <v>0</v>
      </c>
      <c r="WE39" s="58">
        <f>IF('SNL Operating Data'!WJ49="NA","",'SNL Operating Data'!WJ49)</f>
        <v>4516663</v>
      </c>
      <c r="WF39" s="58">
        <f>IF('SNL Operating Data'!WK49="NA","",'SNL Operating Data'!WK49)</f>
        <v>7159357</v>
      </c>
      <c r="WG39" s="58">
        <f>IF('SNL Operating Data'!WL49="NA","",'SNL Operating Data'!WL49)</f>
        <v>8224897</v>
      </c>
      <c r="WH39" s="58">
        <f>IF('SNL Operating Data'!WM49="NA","",'SNL Operating Data'!WM49)</f>
        <v>6034991</v>
      </c>
      <c r="WI39" s="58">
        <f>IF('SNL Operating Data'!WN49="NA","",'SNL Operating Data'!WN49)</f>
        <v>6734170</v>
      </c>
      <c r="WJ39" s="58">
        <f>IF('SNL Operating Data'!WO49="NA","",'SNL Operating Data'!WO49)</f>
        <v>303</v>
      </c>
      <c r="WK39" s="58">
        <f>IF('SNL Operating Data'!WP49="NA","",'SNL Operating Data'!WP49)</f>
        <v>870</v>
      </c>
      <c r="WL39" s="58">
        <f>IF('SNL Operating Data'!WQ49="NA","",'SNL Operating Data'!WQ49)</f>
        <v>118</v>
      </c>
      <c r="WM39" s="58">
        <f>IF('SNL Operating Data'!WR49="NA","",'SNL Operating Data'!WR49)</f>
        <v>135</v>
      </c>
      <c r="WN39" s="58">
        <f>IF('SNL Operating Data'!WS49="NA","",'SNL Operating Data'!WS49)</f>
        <v>139</v>
      </c>
      <c r="WO39" s="58">
        <f>IF('SNL Operating Data'!WT49="NA","",'SNL Operating Data'!WT49)</f>
        <v>10640397</v>
      </c>
      <c r="WP39" s="58">
        <f>IF('SNL Operating Data'!WU49="NA","",'SNL Operating Data'!WU49)</f>
        <v>10035808</v>
      </c>
      <c r="WQ39" s="58">
        <f>IF('SNL Operating Data'!WV49="NA","",'SNL Operating Data'!WV49)</f>
        <v>5476692</v>
      </c>
      <c r="WR39" s="58">
        <f>IF('SNL Operating Data'!WW49="NA","",'SNL Operating Data'!WW49)</f>
        <v>7577680</v>
      </c>
      <c r="WS39" s="58">
        <f>IF('SNL Operating Data'!WX49="NA","",'SNL Operating Data'!WX49)</f>
        <v>7425367</v>
      </c>
      <c r="WT39" s="58">
        <f>IF('SNL Operating Data'!WY49="NA","",'SNL Operating Data'!WY49)</f>
        <v>21885</v>
      </c>
      <c r="WU39" s="58">
        <f>IF('SNL Operating Data'!WZ49="NA","",'SNL Operating Data'!WZ49)</f>
        <v>56135</v>
      </c>
      <c r="WV39" s="58">
        <f>IF('SNL Operating Data'!XA49="NA","",'SNL Operating Data'!XA49)</f>
        <v>53263</v>
      </c>
      <c r="WW39" s="58">
        <f>IF('SNL Operating Data'!XB49="NA","",'SNL Operating Data'!XB49)</f>
        <v>42357</v>
      </c>
      <c r="WX39" s="58">
        <f>IF('SNL Operating Data'!XC49="NA","",'SNL Operating Data'!XC49)</f>
        <v>99827</v>
      </c>
      <c r="WY39" s="58">
        <f>IF('SNL Operating Data'!XD49="NA","",'SNL Operating Data'!XD49)</f>
        <v>257376</v>
      </c>
      <c r="WZ39" s="58">
        <f>IF('SNL Operating Data'!XE49="NA","",'SNL Operating Data'!XE49)</f>
        <v>368238</v>
      </c>
      <c r="XA39" s="58">
        <f>IF('SNL Operating Data'!XF49="NA","",'SNL Operating Data'!XF49)</f>
        <v>378306</v>
      </c>
      <c r="XB39" s="58">
        <f>IF('SNL Operating Data'!XG49="NA","",'SNL Operating Data'!XG49)</f>
        <v>259541</v>
      </c>
      <c r="XC39" s="58">
        <f>IF('SNL Operating Data'!XH49="NA","",'SNL Operating Data'!XH49)</f>
        <v>304153</v>
      </c>
      <c r="XD39" s="58">
        <f>IF('SNL Operating Data'!XI49="NA","",'SNL Operating Data'!XI49)</f>
        <v>0</v>
      </c>
      <c r="XE39" s="58">
        <f>IF('SNL Operating Data'!XJ49="NA","",'SNL Operating Data'!XJ49)</f>
        <v>0</v>
      </c>
      <c r="XF39" s="58">
        <f>IF('SNL Operating Data'!XK49="NA","",'SNL Operating Data'!XK49)</f>
        <v>66546</v>
      </c>
      <c r="XG39" s="58">
        <f>IF('SNL Operating Data'!XL49="NA","",'SNL Operating Data'!XL49)</f>
        <v>98087</v>
      </c>
      <c r="XH39" s="58">
        <f>IF('SNL Operating Data'!XM49="NA","",'SNL Operating Data'!XM49)</f>
        <v>112894</v>
      </c>
      <c r="XI39" s="58">
        <f>IF('SNL Operating Data'!XN49="NA","",'SNL Operating Data'!XN49)</f>
        <v>13266</v>
      </c>
      <c r="XJ39" s="58">
        <f>IF('SNL Operating Data'!XO49="NA","",'SNL Operating Data'!XO49)</f>
        <v>25066</v>
      </c>
      <c r="XK39" s="58">
        <f>IF('SNL Operating Data'!XP49="NA","",'SNL Operating Data'!XP49)</f>
        <v>39322</v>
      </c>
      <c r="XL39" s="58">
        <f>IF('SNL Operating Data'!XQ49="NA","",'SNL Operating Data'!XQ49)</f>
        <v>46578</v>
      </c>
      <c r="XM39" s="58">
        <f>IF('SNL Operating Data'!XR49="NA","",'SNL Operating Data'!XR49)</f>
        <v>11921</v>
      </c>
      <c r="XN39" s="58">
        <f>IF('SNL Operating Data'!XS49="NA","",'SNL Operating Data'!XS49)</f>
        <v>333133</v>
      </c>
      <c r="XO39" s="58">
        <f>IF('SNL Operating Data'!XT49="NA","",'SNL Operating Data'!XT49)</f>
        <v>298620</v>
      </c>
      <c r="XP39" s="58">
        <f>IF('SNL Operating Data'!XU49="NA","",'SNL Operating Data'!XU49)</f>
        <v>233348</v>
      </c>
      <c r="XQ39" s="58">
        <f>IF('SNL Operating Data'!XV49="NA","",'SNL Operating Data'!XV49)</f>
        <v>237056</v>
      </c>
      <c r="XR39" s="58">
        <f>IF('SNL Operating Data'!XW49="NA","",'SNL Operating Data'!XW49)</f>
        <v>489278</v>
      </c>
      <c r="XS39" s="58">
        <f>IF('SNL Operating Data'!XX49="NA","",'SNL Operating Data'!XX49)</f>
        <v>4173905</v>
      </c>
      <c r="XT39" s="58">
        <f>IF('SNL Operating Data'!XY49="NA","",'SNL Operating Data'!XY49)</f>
        <v>2963929</v>
      </c>
      <c r="XU39" s="58">
        <f>IF('SNL Operating Data'!XZ49="NA","",'SNL Operating Data'!XZ49)</f>
        <v>3294271</v>
      </c>
      <c r="XV39" s="58">
        <f>IF('SNL Operating Data'!YA49="NA","",'SNL Operating Data'!YA49)</f>
        <v>5131857</v>
      </c>
      <c r="XW39" s="58" t="str">
        <f>IF('SNL Operating Data'!YB49="NA","",'SNL Operating Data'!YB49)</f>
        <v/>
      </c>
      <c r="XX39" s="58">
        <f>IF('SNL Operating Data'!YC49="NA","",'SNL Operating Data'!YC49)</f>
        <v>31014</v>
      </c>
      <c r="XY39" s="58">
        <f>IF('SNL Operating Data'!YD49="NA","",'SNL Operating Data'!YD49)</f>
        <v>32590</v>
      </c>
      <c r="XZ39" s="58">
        <f>IF('SNL Operating Data'!YE49="NA","",'SNL Operating Data'!YE49)</f>
        <v>33678</v>
      </c>
      <c r="YA39" s="58">
        <f>IF('SNL Operating Data'!YF49="NA","",'SNL Operating Data'!YF49)</f>
        <v>40863</v>
      </c>
      <c r="YB39" s="58">
        <f>IF('SNL Operating Data'!YG49="NA","",'SNL Operating Data'!YG49)</f>
        <v>47232</v>
      </c>
      <c r="YC39" s="58">
        <f>IF('SNL Operating Data'!YH49="NA","",'SNL Operating Data'!YH49)</f>
        <v>9181302</v>
      </c>
      <c r="YD39" s="58">
        <f>IF('SNL Operating Data'!YI49="NA","",'SNL Operating Data'!YI49)</f>
        <v>9062068</v>
      </c>
      <c r="YE39" s="58">
        <f>IF('SNL Operating Data'!YJ49="NA","",'SNL Operating Data'!YJ49)</f>
        <v>6192141</v>
      </c>
      <c r="YF39" s="58">
        <f>IF('SNL Operating Data'!YK49="NA","",'SNL Operating Data'!YK49)</f>
        <v>6222914</v>
      </c>
      <c r="YG39" s="58">
        <f>IF('SNL Operating Data'!YL49="NA","",'SNL Operating Data'!YL49)</f>
        <v>7519987</v>
      </c>
      <c r="YH39" s="58">
        <f>IF('SNL Operating Data'!YM49="NA","",'SNL Operating Data'!YM49)</f>
        <v>1098552</v>
      </c>
      <c r="YI39" s="58">
        <f>IF('SNL Operating Data'!YN49="NA","",'SNL Operating Data'!YN49)</f>
        <v>704971</v>
      </c>
      <c r="YJ39" s="58">
        <f>IF('SNL Operating Data'!YO49="NA","",'SNL Operating Data'!YO49)</f>
        <v>644770</v>
      </c>
      <c r="YK39" s="58">
        <f>IF('SNL Operating Data'!YP49="NA","",'SNL Operating Data'!YP49)</f>
        <v>186565</v>
      </c>
      <c r="YL39" s="58">
        <f>IF('SNL Operating Data'!YQ49="NA","",'SNL Operating Data'!YQ49)</f>
        <v>403446</v>
      </c>
      <c r="YM39" s="58">
        <f>IF('SNL Operating Data'!YR49="NA","",'SNL Operating Data'!YR49)</f>
        <v>10049659</v>
      </c>
      <c r="YN39" s="58">
        <f>IF('SNL Operating Data'!YS49="NA","",'SNL Operating Data'!YS49)</f>
        <v>7112086</v>
      </c>
      <c r="YO39" s="58">
        <f>IF('SNL Operating Data'!YT49="NA","",'SNL Operating Data'!YT49)</f>
        <v>6939451</v>
      </c>
      <c r="YP39" s="58">
        <f>IF('SNL Operating Data'!YU49="NA","",'SNL Operating Data'!YU49)</f>
        <v>7000783</v>
      </c>
      <c r="YQ39" s="58">
        <f>IF('SNL Operating Data'!YV49="NA","",'SNL Operating Data'!YV49)</f>
        <v>6396810</v>
      </c>
      <c r="YR39" s="58">
        <f>IF('SNL Operating Data'!YW49="NA","",'SNL Operating Data'!YW49)</f>
        <v>3374421</v>
      </c>
      <c r="YS39" s="58">
        <f>IF('SNL Operating Data'!YX49="NA","",'SNL Operating Data'!YX49)</f>
        <v>3446629</v>
      </c>
      <c r="YT39" s="58">
        <f>IF('SNL Operating Data'!YY49="NA","",'SNL Operating Data'!YY49)</f>
        <v>2671369</v>
      </c>
      <c r="YU39" s="58">
        <f>IF('SNL Operating Data'!YZ49="NA","",'SNL Operating Data'!YZ49)</f>
        <v>3366309</v>
      </c>
      <c r="YV39" s="58">
        <f>IF('SNL Operating Data'!ZA49="NA","",'SNL Operating Data'!ZA49)</f>
        <v>4748063</v>
      </c>
      <c r="YW39" s="58">
        <f>IF('SNL Operating Data'!ZB49="NA","",'SNL Operating Data'!ZB49)</f>
        <v>4035812</v>
      </c>
      <c r="YX39" s="58">
        <f>IF('SNL Operating Data'!ZC49="NA","",'SNL Operating Data'!ZC49)</f>
        <v>4145014</v>
      </c>
      <c r="YY39" s="58">
        <f>IF('SNL Operating Data'!ZD49="NA","",'SNL Operating Data'!ZD49)</f>
        <v>3313291</v>
      </c>
      <c r="YZ39" s="58">
        <f>IF('SNL Operating Data'!ZE49="NA","",'SNL Operating Data'!ZE49)</f>
        <v>3352587</v>
      </c>
      <c r="ZA39" s="58">
        <f>IF('SNL Operating Data'!ZF49="NA","",'SNL Operating Data'!ZF49)</f>
        <v>2363014</v>
      </c>
    </row>
    <row r="40" spans="2:677" s="1" customFormat="1" ht="12" customHeight="1" outlineLevel="1" x14ac:dyDescent="0.2">
      <c r="B40" s="18" t="s">
        <v>29</v>
      </c>
      <c r="C40" s="58">
        <f t="shared" ref="C40:AU40" si="269">IF(AND(C38="",C39=""),"",SUM(C38:C39))</f>
        <v>20321420</v>
      </c>
      <c r="D40" s="58">
        <f t="shared" si="269"/>
        <v>21696988</v>
      </c>
      <c r="E40" s="58">
        <f t="shared" si="269"/>
        <v>20823188</v>
      </c>
      <c r="F40" s="58">
        <f t="shared" si="269"/>
        <v>20689481</v>
      </c>
      <c r="G40" s="58">
        <f t="shared" si="269"/>
        <v>22051600</v>
      </c>
      <c r="H40" s="58">
        <f t="shared" si="269"/>
        <v>13484489</v>
      </c>
      <c r="I40" s="58">
        <f t="shared" si="269"/>
        <v>15091945</v>
      </c>
      <c r="J40" s="58">
        <f t="shared" si="269"/>
        <v>16083015</v>
      </c>
      <c r="K40" s="58">
        <f t="shared" si="269"/>
        <v>14559250</v>
      </c>
      <c r="L40" s="58">
        <f t="shared" si="269"/>
        <v>13878879</v>
      </c>
      <c r="M40" s="58">
        <f t="shared" si="269"/>
        <v>63290561</v>
      </c>
      <c r="N40" s="58">
        <f t="shared" si="269"/>
        <v>65269547</v>
      </c>
      <c r="O40" s="58">
        <f t="shared" si="269"/>
        <v>62738835</v>
      </c>
      <c r="P40" s="58">
        <f t="shared" si="269"/>
        <v>59424921</v>
      </c>
      <c r="Q40" s="58">
        <f t="shared" si="269"/>
        <v>66130007</v>
      </c>
      <c r="R40" s="58">
        <f t="shared" si="269"/>
        <v>414210</v>
      </c>
      <c r="S40" s="58">
        <f t="shared" si="269"/>
        <v>388979</v>
      </c>
      <c r="T40" s="58">
        <f t="shared" si="269"/>
        <v>337796</v>
      </c>
      <c r="U40" s="58">
        <f t="shared" si="269"/>
        <v>384981</v>
      </c>
      <c r="V40" s="58">
        <f t="shared" si="269"/>
        <v>404334</v>
      </c>
      <c r="W40" s="58">
        <f t="shared" si="269"/>
        <v>35537431</v>
      </c>
      <c r="X40" s="58">
        <f t="shared" si="269"/>
        <v>37367924</v>
      </c>
      <c r="Y40" s="58">
        <f t="shared" si="269"/>
        <v>36348102</v>
      </c>
      <c r="Z40" s="58">
        <f t="shared" si="269"/>
        <v>34145585</v>
      </c>
      <c r="AA40" s="58">
        <f t="shared" si="269"/>
        <v>8093456</v>
      </c>
      <c r="AB40" s="58">
        <f t="shared" si="269"/>
        <v>33601395</v>
      </c>
      <c r="AC40" s="58">
        <f t="shared" si="269"/>
        <v>34856128</v>
      </c>
      <c r="AD40" s="58">
        <f t="shared" si="269"/>
        <v>33841808</v>
      </c>
      <c r="AE40" s="58">
        <f t="shared" si="269"/>
        <v>32069322</v>
      </c>
      <c r="AF40" s="58">
        <f t="shared" si="269"/>
        <v>33812426</v>
      </c>
      <c r="AG40" s="58">
        <f t="shared" si="269"/>
        <v>30910170</v>
      </c>
      <c r="AH40" s="58">
        <f t="shared" si="269"/>
        <v>30879837</v>
      </c>
      <c r="AI40" s="58">
        <f t="shared" si="269"/>
        <v>31929592</v>
      </c>
      <c r="AJ40" s="58">
        <f t="shared" si="269"/>
        <v>32432715</v>
      </c>
      <c r="AK40" s="58">
        <f t="shared" si="269"/>
        <v>33079075</v>
      </c>
      <c r="AL40" s="58">
        <f t="shared" si="269"/>
        <v>9822917</v>
      </c>
      <c r="AM40" s="58">
        <f t="shared" si="269"/>
        <v>10564915</v>
      </c>
      <c r="AN40" s="58">
        <f t="shared" si="269"/>
        <v>9944939</v>
      </c>
      <c r="AO40" s="58">
        <f t="shared" si="269"/>
        <v>9322916</v>
      </c>
      <c r="AP40" s="58">
        <f t="shared" si="269"/>
        <v>10052105</v>
      </c>
      <c r="AQ40" s="58">
        <f t="shared" si="269"/>
        <v>11980805</v>
      </c>
      <c r="AR40" s="58">
        <f t="shared" si="269"/>
        <v>12365036</v>
      </c>
      <c r="AS40" s="58">
        <f t="shared" si="269"/>
        <v>11958236</v>
      </c>
      <c r="AT40" s="58">
        <f t="shared" si="269"/>
        <v>11671436</v>
      </c>
      <c r="AU40" s="58">
        <f t="shared" si="269"/>
        <v>11754136</v>
      </c>
      <c r="AV40" s="58">
        <f t="shared" ref="AV40:CO40" si="270">IF(AND(AV38="",AV39=""),"",SUM(AV38:AV39))</f>
        <v>28970770</v>
      </c>
      <c r="AW40" s="58">
        <f t="shared" si="270"/>
        <v>30223770</v>
      </c>
      <c r="AX40" s="58">
        <f t="shared" si="270"/>
        <v>29683784</v>
      </c>
      <c r="AY40" s="58">
        <f t="shared" si="270"/>
        <v>28249631</v>
      </c>
      <c r="AZ40" s="58">
        <f t="shared" si="270"/>
        <v>29090943</v>
      </c>
      <c r="BA40" s="58" t="str">
        <f t="shared" si="270"/>
        <v/>
      </c>
      <c r="BB40" s="58" t="str">
        <f t="shared" si="270"/>
        <v/>
      </c>
      <c r="BC40" s="58" t="str">
        <f t="shared" si="270"/>
        <v/>
      </c>
      <c r="BD40" s="58" t="str">
        <f t="shared" si="270"/>
        <v/>
      </c>
      <c r="BE40" s="58" t="str">
        <f t="shared" si="270"/>
        <v/>
      </c>
      <c r="BF40" s="58">
        <f t="shared" si="270"/>
        <v>1932972</v>
      </c>
      <c r="BG40" s="58">
        <f t="shared" si="270"/>
        <v>2005560</v>
      </c>
      <c r="BH40" s="58">
        <f t="shared" si="270"/>
        <v>2053128</v>
      </c>
      <c r="BI40" s="58">
        <f t="shared" si="270"/>
        <v>2243034</v>
      </c>
      <c r="BJ40" s="58">
        <f t="shared" si="270"/>
        <v>2574017</v>
      </c>
      <c r="BK40" s="58">
        <f t="shared" si="270"/>
        <v>2992386</v>
      </c>
      <c r="BL40" s="58">
        <f t="shared" si="270"/>
        <v>3167481</v>
      </c>
      <c r="BM40" s="58">
        <f t="shared" si="270"/>
        <v>3136840</v>
      </c>
      <c r="BN40" s="58">
        <f t="shared" si="270"/>
        <v>3077242</v>
      </c>
      <c r="BO40" s="58">
        <f t="shared" si="270"/>
        <v>3157823</v>
      </c>
      <c r="BP40" s="58">
        <f t="shared" si="270"/>
        <v>2602989</v>
      </c>
      <c r="BQ40" s="58">
        <f t="shared" si="270"/>
        <v>2841041</v>
      </c>
      <c r="BR40" s="58">
        <f t="shared" si="270"/>
        <v>2649710</v>
      </c>
      <c r="BS40" s="58">
        <f t="shared" si="270"/>
        <v>2639436</v>
      </c>
      <c r="BT40" s="58">
        <f t="shared" si="270"/>
        <v>2721708</v>
      </c>
      <c r="BU40" s="58">
        <f t="shared" si="270"/>
        <v>172595</v>
      </c>
      <c r="BV40" s="58">
        <f t="shared" si="270"/>
        <v>199212</v>
      </c>
      <c r="BW40" s="58">
        <f t="shared" si="270"/>
        <v>230437</v>
      </c>
      <c r="BX40" s="58">
        <f t="shared" si="270"/>
        <v>254440</v>
      </c>
      <c r="BY40" s="58">
        <f t="shared" si="270"/>
        <v>332226</v>
      </c>
      <c r="BZ40" s="58">
        <f t="shared" si="270"/>
        <v>1647647</v>
      </c>
      <c r="CA40" s="58">
        <f t="shared" si="270"/>
        <v>1740575</v>
      </c>
      <c r="CB40" s="58">
        <f t="shared" si="270"/>
        <v>1807339</v>
      </c>
      <c r="CC40" s="58">
        <f t="shared" si="270"/>
        <v>1900610</v>
      </c>
      <c r="CD40" s="58">
        <f t="shared" si="270"/>
        <v>1873057</v>
      </c>
      <c r="CE40" s="58">
        <f t="shared" si="270"/>
        <v>11279584</v>
      </c>
      <c r="CF40" s="58">
        <f t="shared" si="270"/>
        <v>11917445</v>
      </c>
      <c r="CG40" s="58">
        <f t="shared" si="270"/>
        <v>11562970</v>
      </c>
      <c r="CH40" s="58">
        <f t="shared" si="270"/>
        <v>11216369</v>
      </c>
      <c r="CI40" s="58">
        <f t="shared" si="270"/>
        <v>11392179</v>
      </c>
      <c r="CJ40" s="58">
        <f t="shared" si="270"/>
        <v>87568519</v>
      </c>
      <c r="CK40" s="58">
        <f t="shared" si="270"/>
        <v>90445380</v>
      </c>
      <c r="CL40" s="58">
        <f t="shared" si="270"/>
        <v>88116250</v>
      </c>
      <c r="CM40" s="58">
        <f t="shared" si="270"/>
        <v>84799821</v>
      </c>
      <c r="CN40" s="58">
        <f t="shared" si="270"/>
        <v>86361476</v>
      </c>
      <c r="CO40" s="58">
        <f t="shared" si="270"/>
        <v>46342045</v>
      </c>
      <c r="CP40" s="58">
        <f t="shared" ref="CP40:EI40" si="271">IF(AND(CP38="",CP39=""),"",SUM(CP38:CP39))</f>
        <v>47626426</v>
      </c>
      <c r="CQ40" s="58">
        <f t="shared" si="271"/>
        <v>45579922</v>
      </c>
      <c r="CR40" s="58">
        <f t="shared" si="271"/>
        <v>42902314</v>
      </c>
      <c r="CS40" s="58">
        <f t="shared" si="271"/>
        <v>43398690</v>
      </c>
      <c r="CT40" s="58">
        <f t="shared" si="271"/>
        <v>1086841</v>
      </c>
      <c r="CU40" s="58">
        <f t="shared" si="271"/>
        <v>1085862</v>
      </c>
      <c r="CV40" s="58">
        <f t="shared" si="271"/>
        <v>974977</v>
      </c>
      <c r="CW40" s="58">
        <f t="shared" si="271"/>
        <v>831097</v>
      </c>
      <c r="CX40" s="58">
        <f t="shared" si="271"/>
        <v>709301</v>
      </c>
      <c r="CY40" s="58">
        <f t="shared" si="271"/>
        <v>36119073</v>
      </c>
      <c r="CZ40" s="58">
        <f t="shared" si="271"/>
        <v>37717794</v>
      </c>
      <c r="DA40" s="58">
        <f t="shared" si="271"/>
        <v>37155929</v>
      </c>
      <c r="DB40" s="58">
        <f t="shared" si="271"/>
        <v>36288070</v>
      </c>
      <c r="DC40" s="58">
        <f t="shared" si="271"/>
        <v>37506404</v>
      </c>
      <c r="DD40" s="58" t="str">
        <f t="shared" si="271"/>
        <v/>
      </c>
      <c r="DE40" s="58" t="str">
        <f t="shared" si="271"/>
        <v/>
      </c>
      <c r="DF40" s="58" t="str">
        <f t="shared" si="271"/>
        <v/>
      </c>
      <c r="DG40" s="58" t="str">
        <f t="shared" si="271"/>
        <v/>
      </c>
      <c r="DH40" s="58" t="str">
        <f t="shared" si="271"/>
        <v/>
      </c>
      <c r="DI40" s="58">
        <f t="shared" si="271"/>
        <v>12222536</v>
      </c>
      <c r="DJ40" s="58">
        <f t="shared" si="271"/>
        <v>12837353</v>
      </c>
      <c r="DK40" s="58">
        <f t="shared" si="271"/>
        <v>12408307</v>
      </c>
      <c r="DL40" s="58">
        <f t="shared" si="271"/>
        <v>11998660</v>
      </c>
      <c r="DM40" s="58">
        <f t="shared" si="271"/>
        <v>12316055</v>
      </c>
      <c r="DN40" s="58">
        <f t="shared" si="271"/>
        <v>22879069</v>
      </c>
      <c r="DO40" s="58">
        <f t="shared" si="271"/>
        <v>23671043</v>
      </c>
      <c r="DP40" s="58">
        <f t="shared" si="271"/>
        <v>23029798</v>
      </c>
      <c r="DQ40" s="58">
        <f t="shared" si="271"/>
        <v>22118876</v>
      </c>
      <c r="DR40" s="58">
        <f t="shared" si="271"/>
        <v>22454342</v>
      </c>
      <c r="DS40" s="58">
        <f t="shared" si="271"/>
        <v>44946216</v>
      </c>
      <c r="DT40" s="58">
        <f t="shared" si="271"/>
        <v>46593146</v>
      </c>
      <c r="DU40" s="58">
        <f t="shared" si="271"/>
        <v>45118244</v>
      </c>
      <c r="DV40" s="58">
        <f t="shared" si="271"/>
        <v>42437016</v>
      </c>
      <c r="DW40" s="58">
        <f t="shared" si="271"/>
        <v>45745266</v>
      </c>
      <c r="DX40" s="58">
        <f t="shared" si="271"/>
        <v>87306564</v>
      </c>
      <c r="DY40" s="58">
        <f t="shared" si="271"/>
        <v>92280213</v>
      </c>
      <c r="DZ40" s="58">
        <f t="shared" si="271"/>
        <v>89920778</v>
      </c>
      <c r="EA40" s="58">
        <f t="shared" si="271"/>
        <v>84574105</v>
      </c>
      <c r="EB40" s="58">
        <f t="shared" si="271"/>
        <v>87796884</v>
      </c>
      <c r="EC40" s="58">
        <f t="shared" si="271"/>
        <v>40290293</v>
      </c>
      <c r="ED40" s="58">
        <f t="shared" si="271"/>
        <v>41528282</v>
      </c>
      <c r="EE40" s="58">
        <f t="shared" si="271"/>
        <v>42257337</v>
      </c>
      <c r="EF40" s="58">
        <f t="shared" si="271"/>
        <v>42249536</v>
      </c>
      <c r="EG40" s="58">
        <f t="shared" si="271"/>
        <v>43384229</v>
      </c>
      <c r="EH40" s="58">
        <f t="shared" si="271"/>
        <v>33145670</v>
      </c>
      <c r="EI40" s="58">
        <f t="shared" si="271"/>
        <v>34254697</v>
      </c>
      <c r="EJ40" s="58">
        <f t="shared" ref="EJ40:GC40" si="272">IF(AND(EJ38="",EJ39=""),"",SUM(EJ38:EJ39))</f>
        <v>31887363</v>
      </c>
      <c r="EK40" s="58">
        <f t="shared" si="272"/>
        <v>30528251</v>
      </c>
      <c r="EL40" s="58">
        <f t="shared" si="272"/>
        <v>31387768</v>
      </c>
      <c r="EM40" s="58">
        <f t="shared" si="272"/>
        <v>4908072</v>
      </c>
      <c r="EN40" s="58">
        <f t="shared" si="272"/>
        <v>4641035</v>
      </c>
      <c r="EO40" s="58">
        <f t="shared" si="272"/>
        <v>4554566</v>
      </c>
      <c r="EP40" s="58">
        <f t="shared" si="272"/>
        <v>4230161</v>
      </c>
      <c r="EQ40" s="58">
        <f t="shared" si="272"/>
        <v>4499968</v>
      </c>
      <c r="ER40" s="58">
        <f t="shared" si="272"/>
        <v>20805946</v>
      </c>
      <c r="ES40" s="58">
        <f t="shared" si="272"/>
        <v>21785878</v>
      </c>
      <c r="ET40" s="58">
        <f t="shared" si="272"/>
        <v>21237518</v>
      </c>
      <c r="EU40" s="58">
        <f t="shared" si="272"/>
        <v>20080807</v>
      </c>
      <c r="EV40" s="58">
        <f t="shared" si="272"/>
        <v>20535588</v>
      </c>
      <c r="EW40" s="58">
        <f t="shared" si="272"/>
        <v>66822736</v>
      </c>
      <c r="EX40" s="58">
        <f t="shared" si="272"/>
        <v>69332749</v>
      </c>
      <c r="EY40" s="58">
        <f t="shared" si="272"/>
        <v>68356825</v>
      </c>
      <c r="EZ40" s="58">
        <f t="shared" si="272"/>
        <v>65240144</v>
      </c>
      <c r="FA40" s="58">
        <f t="shared" si="272"/>
        <v>66882263</v>
      </c>
      <c r="FB40" s="58">
        <f t="shared" si="272"/>
        <v>12696823</v>
      </c>
      <c r="FC40" s="58">
        <f t="shared" si="272"/>
        <v>13178049</v>
      </c>
      <c r="FD40" s="58">
        <f t="shared" si="272"/>
        <v>12654983</v>
      </c>
      <c r="FE40" s="58">
        <f t="shared" si="272"/>
        <v>12159639</v>
      </c>
      <c r="FF40" s="58">
        <f t="shared" si="272"/>
        <v>12581275</v>
      </c>
      <c r="FG40" s="58">
        <f t="shared" si="272"/>
        <v>10904754</v>
      </c>
      <c r="FH40" s="58">
        <f t="shared" si="272"/>
        <v>11728995</v>
      </c>
      <c r="FI40" s="58">
        <f t="shared" si="272"/>
        <v>11880603</v>
      </c>
      <c r="FJ40" s="58">
        <f t="shared" si="272"/>
        <v>11835446</v>
      </c>
      <c r="FK40" s="58">
        <f t="shared" si="272"/>
        <v>11401604</v>
      </c>
      <c r="FL40" s="58">
        <f t="shared" si="272"/>
        <v>4841355</v>
      </c>
      <c r="FM40" s="58">
        <f t="shared" si="272"/>
        <v>5236677</v>
      </c>
      <c r="FN40" s="58">
        <f t="shared" si="272"/>
        <v>5113889</v>
      </c>
      <c r="FO40" s="58">
        <f t="shared" si="272"/>
        <v>4629353</v>
      </c>
      <c r="FP40" s="58">
        <f t="shared" si="272"/>
        <v>5718870</v>
      </c>
      <c r="FQ40" s="58">
        <f t="shared" si="272"/>
        <v>29219532</v>
      </c>
      <c r="FR40" s="58">
        <f t="shared" si="272"/>
        <v>30744992</v>
      </c>
      <c r="FS40" s="58">
        <f t="shared" si="272"/>
        <v>31203431</v>
      </c>
      <c r="FT40" s="58">
        <f t="shared" si="272"/>
        <v>26604408</v>
      </c>
      <c r="FU40" s="58">
        <f t="shared" si="272"/>
        <v>30685672</v>
      </c>
      <c r="FV40" s="58">
        <f t="shared" si="272"/>
        <v>61747129</v>
      </c>
      <c r="FW40" s="58">
        <f t="shared" si="272"/>
        <v>63409628</v>
      </c>
      <c r="FX40" s="58">
        <f t="shared" si="272"/>
        <v>62764799</v>
      </c>
      <c r="FY40" s="58">
        <f t="shared" si="272"/>
        <v>61845988</v>
      </c>
      <c r="FZ40" s="58">
        <f t="shared" si="272"/>
        <v>62346890</v>
      </c>
      <c r="GA40" s="58">
        <f t="shared" si="272"/>
        <v>13904918</v>
      </c>
      <c r="GB40" s="58">
        <f t="shared" si="272"/>
        <v>14750687</v>
      </c>
      <c r="GC40" s="58">
        <f t="shared" si="272"/>
        <v>15011924</v>
      </c>
      <c r="GD40" s="58">
        <f t="shared" ref="GD40:HW40" si="273">IF(AND(GD38="",GD39=""),"",SUM(GD38:GD39))</f>
        <v>16718048</v>
      </c>
      <c r="GE40" s="58">
        <f t="shared" si="273"/>
        <v>17108504</v>
      </c>
      <c r="GF40" s="58">
        <f t="shared" si="273"/>
        <v>7327377</v>
      </c>
      <c r="GG40" s="58">
        <f t="shared" si="273"/>
        <v>7400037</v>
      </c>
      <c r="GH40" s="58">
        <f t="shared" si="273"/>
        <v>7784661</v>
      </c>
      <c r="GI40" s="58">
        <f t="shared" si="273"/>
        <v>7418398</v>
      </c>
      <c r="GJ40" s="58">
        <f t="shared" si="273"/>
        <v>7776720</v>
      </c>
      <c r="GK40" s="58">
        <f t="shared" si="273"/>
        <v>10847878</v>
      </c>
      <c r="GL40" s="58">
        <f t="shared" si="273"/>
        <v>11007717</v>
      </c>
      <c r="GM40" s="58">
        <f t="shared" si="273"/>
        <v>11120812</v>
      </c>
      <c r="GN40" s="58">
        <f t="shared" si="273"/>
        <v>10809502</v>
      </c>
      <c r="GO40" s="58">
        <f t="shared" si="273"/>
        <v>11485963</v>
      </c>
      <c r="GP40" s="58">
        <f t="shared" si="273"/>
        <v>21322723</v>
      </c>
      <c r="GQ40" s="58">
        <f t="shared" si="273"/>
        <v>20314567</v>
      </c>
      <c r="GR40" s="58">
        <f t="shared" si="273"/>
        <v>20934469</v>
      </c>
      <c r="GS40" s="58">
        <f t="shared" si="273"/>
        <v>20181333</v>
      </c>
      <c r="GT40" s="58">
        <f t="shared" si="273"/>
        <v>20064979</v>
      </c>
      <c r="GU40" s="58">
        <f t="shared" si="273"/>
        <v>8386821</v>
      </c>
      <c r="GV40" s="58">
        <f t="shared" si="273"/>
        <v>9004593</v>
      </c>
      <c r="GW40" s="58">
        <f t="shared" si="273"/>
        <v>8895361</v>
      </c>
      <c r="GX40" s="58">
        <f t="shared" si="273"/>
        <v>9033389</v>
      </c>
      <c r="GY40" s="58">
        <f t="shared" si="273"/>
        <v>8492682</v>
      </c>
      <c r="GZ40" s="58">
        <f t="shared" si="273"/>
        <v>455496</v>
      </c>
      <c r="HA40" s="58">
        <f t="shared" si="273"/>
        <v>477647</v>
      </c>
      <c r="HB40" s="58">
        <f t="shared" si="273"/>
        <v>468468</v>
      </c>
      <c r="HC40" s="58">
        <f t="shared" si="273"/>
        <v>463543</v>
      </c>
      <c r="HD40" s="58">
        <f t="shared" si="273"/>
        <v>219856</v>
      </c>
      <c r="HE40" s="58">
        <f t="shared" si="273"/>
        <v>117873183</v>
      </c>
      <c r="HF40" s="58">
        <f t="shared" si="273"/>
        <v>119910217</v>
      </c>
      <c r="HG40" s="58">
        <f t="shared" si="273"/>
        <v>122399619</v>
      </c>
      <c r="HH40" s="58">
        <f t="shared" si="273"/>
        <v>124528405</v>
      </c>
      <c r="HI40" s="58">
        <f t="shared" si="273"/>
        <v>122767431</v>
      </c>
      <c r="HJ40" s="58">
        <f t="shared" si="273"/>
        <v>628467</v>
      </c>
      <c r="HK40" s="58" t="str">
        <f t="shared" si="273"/>
        <v/>
      </c>
      <c r="HL40" s="58" t="str">
        <f t="shared" si="273"/>
        <v/>
      </c>
      <c r="HM40" s="58" t="str">
        <f t="shared" si="273"/>
        <v/>
      </c>
      <c r="HN40" s="58" t="str">
        <f t="shared" si="273"/>
        <v/>
      </c>
      <c r="HO40" s="58">
        <f t="shared" si="273"/>
        <v>86478222</v>
      </c>
      <c r="HP40" s="58">
        <f t="shared" si="273"/>
        <v>89159322</v>
      </c>
      <c r="HQ40" s="58">
        <f t="shared" si="273"/>
        <v>87680544</v>
      </c>
      <c r="HR40" s="58">
        <f t="shared" si="273"/>
        <v>83502992</v>
      </c>
      <c r="HS40" s="58">
        <f t="shared" si="273"/>
        <v>86119916</v>
      </c>
      <c r="HT40" s="58">
        <f t="shared" si="273"/>
        <v>127985</v>
      </c>
      <c r="HU40" s="58">
        <f t="shared" si="273"/>
        <v>128040</v>
      </c>
      <c r="HV40" s="58">
        <f t="shared" si="273"/>
        <v>132036</v>
      </c>
      <c r="HW40" s="58">
        <f t="shared" si="273"/>
        <v>68113</v>
      </c>
      <c r="HX40" s="58" t="str">
        <f t="shared" ref="HX40:JQ40" si="274">IF(AND(HX38="",HX39=""),"",SUM(HX38:HX39))</f>
        <v/>
      </c>
      <c r="HY40" s="58">
        <f t="shared" si="274"/>
        <v>4633551</v>
      </c>
      <c r="HZ40" s="58">
        <f t="shared" si="274"/>
        <v>5597128</v>
      </c>
      <c r="IA40" s="58">
        <f t="shared" si="274"/>
        <v>5218770</v>
      </c>
      <c r="IB40" s="58">
        <f t="shared" si="274"/>
        <v>5092582</v>
      </c>
      <c r="IC40" s="58">
        <f t="shared" si="274"/>
        <v>4539710</v>
      </c>
      <c r="ID40" s="58">
        <f t="shared" si="274"/>
        <v>15445454</v>
      </c>
      <c r="IE40" s="58">
        <f t="shared" si="274"/>
        <v>15492844</v>
      </c>
      <c r="IF40" s="58">
        <f t="shared" si="274"/>
        <v>14942931</v>
      </c>
      <c r="IG40" s="58">
        <f t="shared" si="274"/>
        <v>14201703</v>
      </c>
      <c r="IH40" s="58">
        <f t="shared" si="274"/>
        <v>14017558</v>
      </c>
      <c r="II40" s="58">
        <f t="shared" si="274"/>
        <v>1046949</v>
      </c>
      <c r="IJ40" s="58">
        <f t="shared" si="274"/>
        <v>1064082</v>
      </c>
      <c r="IK40" s="58" t="str">
        <f t="shared" si="274"/>
        <v/>
      </c>
      <c r="IL40" s="58" t="str">
        <f t="shared" si="274"/>
        <v/>
      </c>
      <c r="IM40" s="58" t="str">
        <f t="shared" si="274"/>
        <v/>
      </c>
      <c r="IN40" s="58">
        <f t="shared" si="274"/>
        <v>6548697</v>
      </c>
      <c r="IO40" s="58">
        <f t="shared" si="274"/>
        <v>6525670</v>
      </c>
      <c r="IP40" s="58" t="str">
        <f t="shared" si="274"/>
        <v/>
      </c>
      <c r="IQ40" s="58" t="str">
        <f t="shared" si="274"/>
        <v/>
      </c>
      <c r="IR40" s="58" t="str">
        <f t="shared" si="274"/>
        <v/>
      </c>
      <c r="IS40" s="58">
        <f t="shared" si="274"/>
        <v>16706603</v>
      </c>
      <c r="IT40" s="58">
        <f t="shared" si="274"/>
        <v>17450159</v>
      </c>
      <c r="IU40" s="58">
        <f t="shared" si="274"/>
        <v>17387636</v>
      </c>
      <c r="IV40" s="58">
        <f t="shared" si="274"/>
        <v>16715399</v>
      </c>
      <c r="IW40" s="58">
        <f t="shared" si="274"/>
        <v>16744888</v>
      </c>
      <c r="IX40" s="58">
        <f t="shared" si="274"/>
        <v>29819953</v>
      </c>
      <c r="IY40" s="58">
        <f t="shared" si="274"/>
        <v>30103426</v>
      </c>
      <c r="IZ40" s="58">
        <f t="shared" si="274"/>
        <v>26514012</v>
      </c>
      <c r="JA40" s="58">
        <f t="shared" si="274"/>
        <v>25014299</v>
      </c>
      <c r="JB40" s="58">
        <f t="shared" si="274"/>
        <v>24830402</v>
      </c>
      <c r="JC40" s="58">
        <f t="shared" si="274"/>
        <v>17406995</v>
      </c>
      <c r="JD40" s="58">
        <f t="shared" si="274"/>
        <v>18270964</v>
      </c>
      <c r="JE40" s="58">
        <f t="shared" si="274"/>
        <v>19472928</v>
      </c>
      <c r="JF40" s="58">
        <f t="shared" si="274"/>
        <v>18254945</v>
      </c>
      <c r="JG40" s="58">
        <f t="shared" si="274"/>
        <v>17240162</v>
      </c>
      <c r="JH40" s="58">
        <f t="shared" si="274"/>
        <v>20535764</v>
      </c>
      <c r="JI40" s="58">
        <f t="shared" si="274"/>
        <v>21243136</v>
      </c>
      <c r="JJ40" s="58">
        <f t="shared" si="274"/>
        <v>20513509</v>
      </c>
      <c r="JK40" s="58">
        <f t="shared" si="274"/>
        <v>19996630</v>
      </c>
      <c r="JL40" s="58">
        <f t="shared" si="274"/>
        <v>19889720</v>
      </c>
      <c r="JM40" s="58">
        <f t="shared" si="274"/>
        <v>7106360</v>
      </c>
      <c r="JN40" s="58">
        <f t="shared" si="274"/>
        <v>6831329</v>
      </c>
      <c r="JO40" s="58">
        <f t="shared" si="274"/>
        <v>6590402</v>
      </c>
      <c r="JP40" s="58">
        <f t="shared" si="274"/>
        <v>5586308</v>
      </c>
      <c r="JQ40" s="58">
        <f t="shared" si="274"/>
        <v>5980764</v>
      </c>
      <c r="JR40" s="58">
        <f t="shared" ref="JR40:LJ40" si="275">IF(AND(JR38="",JR39=""),"",SUM(JR38:JR39))</f>
        <v>20497797</v>
      </c>
      <c r="JS40" s="58">
        <f t="shared" si="275"/>
        <v>21587707</v>
      </c>
      <c r="JT40" s="58">
        <f t="shared" si="275"/>
        <v>19813336</v>
      </c>
      <c r="JU40" s="58">
        <f t="shared" si="275"/>
        <v>18891647</v>
      </c>
      <c r="JV40" s="58">
        <f t="shared" si="275"/>
        <v>19813830</v>
      </c>
      <c r="JW40" s="58">
        <f t="shared" si="275"/>
        <v>1971080</v>
      </c>
      <c r="JX40" s="58">
        <f t="shared" si="275"/>
        <v>2053098</v>
      </c>
      <c r="JY40" s="58">
        <f t="shared" si="275"/>
        <v>1944080</v>
      </c>
      <c r="JZ40" s="58">
        <f t="shared" si="275"/>
        <v>1661014</v>
      </c>
      <c r="KA40" s="58">
        <f t="shared" si="275"/>
        <v>1626549</v>
      </c>
      <c r="KB40" s="58">
        <f t="shared" si="275"/>
        <v>572716</v>
      </c>
      <c r="KC40" s="58">
        <f t="shared" si="275"/>
        <v>569267</v>
      </c>
      <c r="KD40" s="58">
        <f t="shared" si="275"/>
        <v>568415</v>
      </c>
      <c r="KE40" s="58">
        <f t="shared" si="275"/>
        <v>559781</v>
      </c>
      <c r="KF40" s="58" t="str">
        <f t="shared" si="275"/>
        <v/>
      </c>
      <c r="KG40" s="58">
        <f t="shared" si="275"/>
        <v>894600</v>
      </c>
      <c r="KH40" s="58">
        <f t="shared" si="275"/>
        <v>918117</v>
      </c>
      <c r="KI40" s="58">
        <f t="shared" si="275"/>
        <v>899229</v>
      </c>
      <c r="KJ40" s="58">
        <f t="shared" si="275"/>
        <v>889142</v>
      </c>
      <c r="KK40" s="58" t="str">
        <f t="shared" si="275"/>
        <v/>
      </c>
      <c r="KL40" s="58">
        <f t="shared" si="275"/>
        <v>376747</v>
      </c>
      <c r="KM40" s="58">
        <f t="shared" si="275"/>
        <v>421038</v>
      </c>
      <c r="KN40" s="58">
        <f t="shared" si="275"/>
        <v>400502</v>
      </c>
      <c r="KO40" s="58">
        <f t="shared" si="275"/>
        <v>386887</v>
      </c>
      <c r="KP40" s="58">
        <f t="shared" si="275"/>
        <v>449609</v>
      </c>
      <c r="KQ40" s="58">
        <f t="shared" si="275"/>
        <v>13133134</v>
      </c>
      <c r="KR40" s="58">
        <f t="shared" si="275"/>
        <v>13856034</v>
      </c>
      <c r="KS40" s="58">
        <f t="shared" si="275"/>
        <v>13171157</v>
      </c>
      <c r="KT40" s="58">
        <f t="shared" si="275"/>
        <v>12098537</v>
      </c>
      <c r="KU40" s="58">
        <f t="shared" si="275"/>
        <v>12634781</v>
      </c>
      <c r="KV40" s="58">
        <f t="shared" si="275"/>
        <v>3584998</v>
      </c>
      <c r="KW40" s="58">
        <f t="shared" si="275"/>
        <v>3743705</v>
      </c>
      <c r="KX40" s="58">
        <f t="shared" si="275"/>
        <v>3706930</v>
      </c>
      <c r="KY40" s="58">
        <f t="shared" si="275"/>
        <v>3564702</v>
      </c>
      <c r="KZ40" s="58">
        <f t="shared" si="275"/>
        <v>3645384</v>
      </c>
      <c r="LA40" s="58">
        <f t="shared" si="275"/>
        <v>6427679</v>
      </c>
      <c r="LB40" s="58">
        <f t="shared" si="275"/>
        <v>6493434</v>
      </c>
      <c r="LC40" s="58">
        <f t="shared" si="275"/>
        <v>19224218</v>
      </c>
      <c r="LD40" s="58">
        <f t="shared" si="275"/>
        <v>18933792</v>
      </c>
      <c r="LE40" s="58">
        <f t="shared" si="275"/>
        <v>5506436</v>
      </c>
      <c r="LF40" s="58">
        <f t="shared" si="275"/>
        <v>1094786</v>
      </c>
      <c r="LG40" s="58">
        <f t="shared" si="275"/>
        <v>1099019</v>
      </c>
      <c r="LH40" s="58" t="str">
        <f t="shared" si="275"/>
        <v/>
      </c>
      <c r="LI40" s="58" t="str">
        <f t="shared" si="275"/>
        <v/>
      </c>
      <c r="LJ40" s="58" t="str">
        <f t="shared" si="275"/>
        <v/>
      </c>
      <c r="LK40" s="58">
        <f t="shared" ref="LK40:NC40" si="276">IF(AND(LK38="",LK39=""),"",SUM(LK38:LK39))</f>
        <v>3346441</v>
      </c>
      <c r="LL40" s="58">
        <f t="shared" si="276"/>
        <v>3400375</v>
      </c>
      <c r="LM40" s="58">
        <f t="shared" si="276"/>
        <v>3399904</v>
      </c>
      <c r="LN40" s="58">
        <f t="shared" si="276"/>
        <v>3261927</v>
      </c>
      <c r="LO40" s="58">
        <f t="shared" si="276"/>
        <v>3347497</v>
      </c>
      <c r="LP40" s="58">
        <f t="shared" si="276"/>
        <v>13777426</v>
      </c>
      <c r="LQ40" s="58">
        <f t="shared" si="276"/>
        <v>14425055</v>
      </c>
      <c r="LR40" s="58">
        <f t="shared" si="276"/>
        <v>14264510</v>
      </c>
      <c r="LS40" s="58">
        <f t="shared" si="276"/>
        <v>13838504</v>
      </c>
      <c r="LT40" s="58">
        <f t="shared" si="276"/>
        <v>14248185</v>
      </c>
      <c r="LU40" s="58">
        <f t="shared" si="276"/>
        <v>33727302</v>
      </c>
      <c r="LV40" s="58">
        <f t="shared" si="276"/>
        <v>37108539</v>
      </c>
      <c r="LW40" s="58">
        <f t="shared" si="276"/>
        <v>36283892</v>
      </c>
      <c r="LX40" s="58">
        <f t="shared" si="276"/>
        <v>37815021</v>
      </c>
      <c r="LY40" s="58">
        <f t="shared" si="276"/>
        <v>44085396</v>
      </c>
      <c r="LZ40" s="58">
        <f t="shared" si="276"/>
        <v>14692658</v>
      </c>
      <c r="MA40" s="58">
        <f t="shared" si="276"/>
        <v>14591253</v>
      </c>
      <c r="MB40" s="58">
        <f t="shared" si="276"/>
        <v>13667757</v>
      </c>
      <c r="MC40" s="58">
        <f t="shared" si="276"/>
        <v>13268905</v>
      </c>
      <c r="MD40" s="58">
        <f t="shared" si="276"/>
        <v>15391694</v>
      </c>
      <c r="ME40" s="58">
        <f t="shared" si="276"/>
        <v>15283882</v>
      </c>
      <c r="MF40" s="58">
        <f t="shared" si="276"/>
        <v>16435425</v>
      </c>
      <c r="MG40" s="58">
        <f t="shared" si="276"/>
        <v>18332630</v>
      </c>
      <c r="MH40" s="58">
        <f t="shared" si="276"/>
        <v>18139186</v>
      </c>
      <c r="MI40" s="58">
        <f t="shared" si="276"/>
        <v>17607281</v>
      </c>
      <c r="MJ40" s="58">
        <f t="shared" si="276"/>
        <v>17497075</v>
      </c>
      <c r="MK40" s="58">
        <f t="shared" si="276"/>
        <v>17037923</v>
      </c>
      <c r="ML40" s="58">
        <f t="shared" si="276"/>
        <v>17270646</v>
      </c>
      <c r="MM40" s="58">
        <f t="shared" si="276"/>
        <v>14568472</v>
      </c>
      <c r="MN40" s="58">
        <f t="shared" si="276"/>
        <v>15196027</v>
      </c>
      <c r="MO40" s="58">
        <f t="shared" si="276"/>
        <v>95101</v>
      </c>
      <c r="MP40" s="58">
        <f t="shared" si="276"/>
        <v>102498</v>
      </c>
      <c r="MQ40" s="58">
        <f t="shared" si="276"/>
        <v>97923</v>
      </c>
      <c r="MR40" s="58">
        <f t="shared" si="276"/>
        <v>89658</v>
      </c>
      <c r="MS40" s="58">
        <f t="shared" si="276"/>
        <v>88814</v>
      </c>
      <c r="MT40" s="58">
        <f t="shared" si="276"/>
        <v>31777</v>
      </c>
      <c r="MU40" s="58">
        <f t="shared" si="276"/>
        <v>11420</v>
      </c>
      <c r="MV40" s="58" t="str">
        <f t="shared" si="276"/>
        <v/>
      </c>
      <c r="MW40" s="58" t="str">
        <f t="shared" si="276"/>
        <v/>
      </c>
      <c r="MX40" s="58" t="str">
        <f t="shared" si="276"/>
        <v/>
      </c>
      <c r="MY40" s="58">
        <f t="shared" si="276"/>
        <v>3868162</v>
      </c>
      <c r="MZ40" s="58">
        <f t="shared" si="276"/>
        <v>4034872</v>
      </c>
      <c r="NA40" s="58">
        <f t="shared" si="276"/>
        <v>7244258</v>
      </c>
      <c r="NB40" s="58">
        <f t="shared" si="276"/>
        <v>7219659</v>
      </c>
      <c r="NC40" s="58">
        <f t="shared" si="276"/>
        <v>4045834</v>
      </c>
      <c r="ND40" s="58">
        <f t="shared" ref="ND40:OW40" si="277">IF(AND(ND38="",ND39=""),"",SUM(ND38:ND39))</f>
        <v>23751206</v>
      </c>
      <c r="NE40" s="58">
        <f t="shared" si="277"/>
        <v>22407614</v>
      </c>
      <c r="NF40" s="58">
        <f t="shared" si="277"/>
        <v>21941009</v>
      </c>
      <c r="NG40" s="58">
        <f t="shared" si="277"/>
        <v>22130929</v>
      </c>
      <c r="NH40" s="58">
        <f t="shared" si="277"/>
        <v>22466784</v>
      </c>
      <c r="NI40" s="58">
        <f t="shared" si="277"/>
        <v>16633428</v>
      </c>
      <c r="NJ40" s="58">
        <f t="shared" si="277"/>
        <v>18128399</v>
      </c>
      <c r="NK40" s="58">
        <f t="shared" si="277"/>
        <v>17217304</v>
      </c>
      <c r="NL40" s="58">
        <f t="shared" si="277"/>
        <v>16112096</v>
      </c>
      <c r="NM40" s="58">
        <f t="shared" si="277"/>
        <v>16343021</v>
      </c>
      <c r="NN40" s="58">
        <f t="shared" si="277"/>
        <v>13190657</v>
      </c>
      <c r="NO40" s="58">
        <f t="shared" si="277"/>
        <v>14273885</v>
      </c>
      <c r="NP40" s="58">
        <f t="shared" si="277"/>
        <v>14124078</v>
      </c>
      <c r="NQ40" s="58">
        <f t="shared" si="277"/>
        <v>14530896</v>
      </c>
      <c r="NR40" s="58">
        <f t="shared" si="277"/>
        <v>15175068</v>
      </c>
      <c r="NS40" s="58">
        <f t="shared" si="277"/>
        <v>33700</v>
      </c>
      <c r="NT40" s="58">
        <f t="shared" si="277"/>
        <v>35245</v>
      </c>
      <c r="NU40" s="58">
        <f t="shared" si="277"/>
        <v>34858</v>
      </c>
      <c r="NV40" s="58">
        <f t="shared" si="277"/>
        <v>35637</v>
      </c>
      <c r="NW40" s="58">
        <f t="shared" si="277"/>
        <v>36388</v>
      </c>
      <c r="NX40" s="58">
        <f t="shared" si="277"/>
        <v>16725564</v>
      </c>
      <c r="NY40" s="58">
        <f t="shared" si="277"/>
        <v>16447940</v>
      </c>
      <c r="NZ40" s="58">
        <f t="shared" si="277"/>
        <v>15721312</v>
      </c>
      <c r="OA40" s="58">
        <f t="shared" si="277"/>
        <v>14703854</v>
      </c>
      <c r="OB40" s="58">
        <f t="shared" si="277"/>
        <v>15731660</v>
      </c>
      <c r="OC40" s="58">
        <f t="shared" si="277"/>
        <v>40720489</v>
      </c>
      <c r="OD40" s="58">
        <f t="shared" si="277"/>
        <v>42564876</v>
      </c>
      <c r="OE40" s="58">
        <f t="shared" si="277"/>
        <v>44858726</v>
      </c>
      <c r="OF40" s="58">
        <f t="shared" si="277"/>
        <v>46035082</v>
      </c>
      <c r="OG40" s="58">
        <f t="shared" si="277"/>
        <v>48832747</v>
      </c>
      <c r="OH40" s="58">
        <f t="shared" si="277"/>
        <v>6727740</v>
      </c>
      <c r="OI40" s="58">
        <f t="shared" si="277"/>
        <v>6987962</v>
      </c>
      <c r="OJ40" s="58">
        <f t="shared" si="277"/>
        <v>6789827</v>
      </c>
      <c r="OK40" s="58">
        <f t="shared" si="277"/>
        <v>6610508</v>
      </c>
      <c r="OL40" s="58">
        <f t="shared" si="277"/>
        <v>6788131</v>
      </c>
      <c r="OM40" s="58">
        <f t="shared" si="277"/>
        <v>8924244</v>
      </c>
      <c r="ON40" s="58">
        <f t="shared" si="277"/>
        <v>8732831</v>
      </c>
      <c r="OO40" s="58">
        <f t="shared" si="277"/>
        <v>9114678</v>
      </c>
      <c r="OP40" s="58">
        <f t="shared" si="277"/>
        <v>8595738</v>
      </c>
      <c r="OQ40" s="58">
        <f t="shared" si="277"/>
        <v>8834348</v>
      </c>
      <c r="OR40" s="58">
        <f t="shared" si="277"/>
        <v>172734</v>
      </c>
      <c r="OS40" s="58">
        <f t="shared" si="277"/>
        <v>179823</v>
      </c>
      <c r="OT40" s="58">
        <f t="shared" si="277"/>
        <v>177826</v>
      </c>
      <c r="OU40" s="58">
        <f t="shared" si="277"/>
        <v>175423</v>
      </c>
      <c r="OV40" s="58">
        <f t="shared" si="277"/>
        <v>182699</v>
      </c>
      <c r="OW40" s="58">
        <f t="shared" si="277"/>
        <v>21529739</v>
      </c>
      <c r="OX40" s="58">
        <f t="shared" ref="OX40:QQ40" si="278">IF(AND(OX38="",OX39=""),"",SUM(OX38:OX39))</f>
        <v>25261677</v>
      </c>
      <c r="OY40" s="58">
        <f t="shared" si="278"/>
        <v>24692613</v>
      </c>
      <c r="OZ40" s="58">
        <f t="shared" si="278"/>
        <v>23918642</v>
      </c>
      <c r="PA40" s="58">
        <f t="shared" si="278"/>
        <v>24227881</v>
      </c>
      <c r="PB40" s="58">
        <f t="shared" si="278"/>
        <v>23977058</v>
      </c>
      <c r="PC40" s="58">
        <f t="shared" si="278"/>
        <v>24413580</v>
      </c>
      <c r="PD40" s="58">
        <f t="shared" si="278"/>
        <v>23441457</v>
      </c>
      <c r="PE40" s="58">
        <f t="shared" si="278"/>
        <v>22511489</v>
      </c>
      <c r="PF40" s="58">
        <f t="shared" si="278"/>
        <v>23209989</v>
      </c>
      <c r="PG40" s="58">
        <f t="shared" si="278"/>
        <v>45688514</v>
      </c>
      <c r="PH40" s="58">
        <f t="shared" si="278"/>
        <v>47557544</v>
      </c>
      <c r="PI40" s="58">
        <f t="shared" si="278"/>
        <v>46457835</v>
      </c>
      <c r="PJ40" s="58">
        <f t="shared" si="278"/>
        <v>44157396</v>
      </c>
      <c r="PK40" s="58">
        <f t="shared" si="278"/>
        <v>46537803</v>
      </c>
      <c r="PL40" s="58">
        <f t="shared" si="278"/>
        <v>28111471</v>
      </c>
      <c r="PM40" s="58">
        <f t="shared" si="278"/>
        <v>29445754</v>
      </c>
      <c r="PN40" s="58">
        <f t="shared" si="278"/>
        <v>29591331</v>
      </c>
      <c r="PO40" s="58">
        <f t="shared" si="278"/>
        <v>29046139</v>
      </c>
      <c r="PP40" s="58">
        <f t="shared" si="278"/>
        <v>29264982</v>
      </c>
      <c r="PQ40" s="58">
        <f t="shared" si="278"/>
        <v>4056841</v>
      </c>
      <c r="PR40" s="58">
        <f t="shared" si="278"/>
        <v>4232576</v>
      </c>
      <c r="PS40" s="58">
        <f t="shared" si="278"/>
        <v>4122410</v>
      </c>
      <c r="PT40" s="58">
        <f t="shared" si="278"/>
        <v>4033548</v>
      </c>
      <c r="PU40" s="58">
        <f t="shared" si="278"/>
        <v>4252533</v>
      </c>
      <c r="PV40" s="58">
        <f t="shared" si="278"/>
        <v>5040591</v>
      </c>
      <c r="PW40" s="58">
        <f t="shared" si="278"/>
        <v>5289372</v>
      </c>
      <c r="PX40" s="58">
        <f t="shared" si="278"/>
        <v>5174324</v>
      </c>
      <c r="PY40" s="58">
        <f t="shared" si="278"/>
        <v>5019064</v>
      </c>
      <c r="PZ40" s="58">
        <f t="shared" si="278"/>
        <v>5250002</v>
      </c>
      <c r="QA40" s="58">
        <f t="shared" si="278"/>
        <v>88175650</v>
      </c>
      <c r="QB40" s="58">
        <f t="shared" si="278"/>
        <v>90857206</v>
      </c>
      <c r="QC40" s="58">
        <f t="shared" si="278"/>
        <v>100279960</v>
      </c>
      <c r="QD40" s="58">
        <f t="shared" si="278"/>
        <v>97121150</v>
      </c>
      <c r="QE40" s="58">
        <f t="shared" si="278"/>
        <v>95700028</v>
      </c>
      <c r="QF40" s="58">
        <f t="shared" si="278"/>
        <v>62468319</v>
      </c>
      <c r="QG40" s="58">
        <f t="shared" si="278"/>
        <v>63424928</v>
      </c>
      <c r="QH40" s="58">
        <f t="shared" si="278"/>
        <v>60822235</v>
      </c>
      <c r="QI40" s="58">
        <f t="shared" si="278"/>
        <v>59809044</v>
      </c>
      <c r="QJ40" s="58">
        <f t="shared" si="278"/>
        <v>61386731</v>
      </c>
      <c r="QK40" s="58">
        <f t="shared" si="278"/>
        <v>37233657</v>
      </c>
      <c r="QL40" s="58">
        <f t="shared" si="278"/>
        <v>38468473</v>
      </c>
      <c r="QM40" s="58">
        <f t="shared" si="278"/>
        <v>37327724</v>
      </c>
      <c r="QN40" s="58">
        <f t="shared" si="278"/>
        <v>35506546</v>
      </c>
      <c r="QO40" s="58">
        <f t="shared" si="278"/>
        <v>36431424</v>
      </c>
      <c r="QP40" s="58">
        <f t="shared" si="278"/>
        <v>14363454</v>
      </c>
      <c r="QQ40" s="58">
        <f t="shared" si="278"/>
        <v>14708120</v>
      </c>
      <c r="QR40" s="58">
        <f t="shared" ref="QR40:SK40" si="279">IF(AND(QR38="",QR39=""),"",SUM(QR38:QR39))</f>
        <v>14313118</v>
      </c>
      <c r="QS40" s="58">
        <f t="shared" si="279"/>
        <v>13302021</v>
      </c>
      <c r="QT40" s="58">
        <f t="shared" si="279"/>
        <v>13290697</v>
      </c>
      <c r="QU40" s="58">
        <f t="shared" si="279"/>
        <v>4633922</v>
      </c>
      <c r="QV40" s="58">
        <f t="shared" si="279"/>
        <v>4897635</v>
      </c>
      <c r="QW40" s="58">
        <f t="shared" si="279"/>
        <v>4664469</v>
      </c>
      <c r="QX40" s="58">
        <f t="shared" si="279"/>
        <v>4277283</v>
      </c>
      <c r="QY40" s="58">
        <f t="shared" si="279"/>
        <v>4444592</v>
      </c>
      <c r="QZ40" s="58">
        <f t="shared" si="279"/>
        <v>75305</v>
      </c>
      <c r="RA40" s="58" t="str">
        <f t="shared" si="279"/>
        <v/>
      </c>
      <c r="RB40" s="58" t="str">
        <f t="shared" si="279"/>
        <v/>
      </c>
      <c r="RC40" s="58" t="str">
        <f t="shared" si="279"/>
        <v/>
      </c>
      <c r="RD40" s="58" t="str">
        <f t="shared" si="279"/>
        <v/>
      </c>
      <c r="RE40" s="58">
        <f t="shared" si="279"/>
        <v>28193</v>
      </c>
      <c r="RF40" s="58">
        <f t="shared" si="279"/>
        <v>29996</v>
      </c>
      <c r="RG40" s="58">
        <f t="shared" si="279"/>
        <v>30017</v>
      </c>
      <c r="RH40" s="58">
        <f t="shared" si="279"/>
        <v>24648</v>
      </c>
      <c r="RI40" s="58" t="str">
        <f t="shared" si="279"/>
        <v/>
      </c>
      <c r="RJ40" s="58">
        <f t="shared" si="279"/>
        <v>21328945</v>
      </c>
      <c r="RK40" s="58">
        <f t="shared" si="279"/>
        <v>21876992</v>
      </c>
      <c r="RL40" s="58">
        <f t="shared" si="279"/>
        <v>22572002</v>
      </c>
      <c r="RM40" s="58">
        <f t="shared" si="279"/>
        <v>23866383</v>
      </c>
      <c r="RN40" s="58">
        <f t="shared" si="279"/>
        <v>24780030</v>
      </c>
      <c r="RO40" s="58">
        <f t="shared" si="279"/>
        <v>24855893</v>
      </c>
      <c r="RP40" s="58">
        <f t="shared" si="279"/>
        <v>25836914</v>
      </c>
      <c r="RQ40" s="58">
        <f t="shared" si="279"/>
        <v>25039993</v>
      </c>
      <c r="RR40" s="58">
        <f t="shared" si="279"/>
        <v>22944615</v>
      </c>
      <c r="RS40" s="58">
        <f t="shared" si="279"/>
        <v>23449486</v>
      </c>
      <c r="RT40" s="58">
        <f t="shared" si="279"/>
        <v>36939991</v>
      </c>
      <c r="RU40" s="58">
        <f t="shared" si="279"/>
        <v>38482008</v>
      </c>
      <c r="RV40" s="58">
        <f t="shared" si="279"/>
        <v>37986936</v>
      </c>
      <c r="RW40" s="58">
        <f t="shared" si="279"/>
        <v>36939115</v>
      </c>
      <c r="RX40" s="58">
        <f t="shared" si="279"/>
        <v>37945462</v>
      </c>
      <c r="RY40" s="58">
        <f t="shared" si="279"/>
        <v>36486396</v>
      </c>
      <c r="RZ40" s="58">
        <f t="shared" si="279"/>
        <v>42511738</v>
      </c>
      <c r="SA40" s="58">
        <f t="shared" si="279"/>
        <v>44049220</v>
      </c>
      <c r="SB40" s="58">
        <f t="shared" si="279"/>
        <v>36454005</v>
      </c>
      <c r="SC40" s="58">
        <f t="shared" si="279"/>
        <v>36048688</v>
      </c>
      <c r="SD40" s="58">
        <f t="shared" si="279"/>
        <v>8116389</v>
      </c>
      <c r="SE40" s="58">
        <f t="shared" si="279"/>
        <v>8791174</v>
      </c>
      <c r="SF40" s="58">
        <f t="shared" si="279"/>
        <v>8433387</v>
      </c>
      <c r="SG40" s="58">
        <f t="shared" si="279"/>
        <v>8397933</v>
      </c>
      <c r="SH40" s="58">
        <f t="shared" si="279"/>
        <v>8520059</v>
      </c>
      <c r="SI40" s="58">
        <f t="shared" si="279"/>
        <v>12454143</v>
      </c>
      <c r="SJ40" s="58">
        <f t="shared" si="279"/>
        <v>11378274</v>
      </c>
      <c r="SK40" s="58">
        <f t="shared" si="279"/>
        <v>11856398</v>
      </c>
      <c r="SL40" s="58">
        <f t="shared" ref="SL40:UE40" si="280">IF(AND(SL38="",SL39=""),"",SUM(SL38:SL39))</f>
        <v>11502067</v>
      </c>
      <c r="SM40" s="58">
        <f t="shared" si="280"/>
        <v>14610911</v>
      </c>
      <c r="SN40" s="58">
        <f t="shared" si="280"/>
        <v>19052676</v>
      </c>
      <c r="SO40" s="58">
        <f t="shared" si="280"/>
        <v>20679610</v>
      </c>
      <c r="SP40" s="58">
        <f t="shared" si="280"/>
        <v>20409261</v>
      </c>
      <c r="SQ40" s="58">
        <f t="shared" si="280"/>
        <v>18805005</v>
      </c>
      <c r="SR40" s="58">
        <f t="shared" si="280"/>
        <v>19350597</v>
      </c>
      <c r="SS40" s="58">
        <f t="shared" si="280"/>
        <v>40894038</v>
      </c>
      <c r="ST40" s="58">
        <f t="shared" si="280"/>
        <v>42034800</v>
      </c>
      <c r="SU40" s="58">
        <f t="shared" si="280"/>
        <v>40860792</v>
      </c>
      <c r="SV40" s="58">
        <f t="shared" si="280"/>
        <v>39836215</v>
      </c>
      <c r="SW40" s="58">
        <f t="shared" si="280"/>
        <v>40311984</v>
      </c>
      <c r="SX40" s="58">
        <f t="shared" si="280"/>
        <v>27227367</v>
      </c>
      <c r="SY40" s="58">
        <f t="shared" si="280"/>
        <v>26081826</v>
      </c>
      <c r="SZ40" s="58">
        <f t="shared" si="280"/>
        <v>27486304</v>
      </c>
      <c r="TA40" s="58">
        <f t="shared" si="280"/>
        <v>26963760</v>
      </c>
      <c r="TB40" s="58">
        <f t="shared" si="280"/>
        <v>27686562</v>
      </c>
      <c r="TC40" s="58">
        <f t="shared" si="280"/>
        <v>7216272</v>
      </c>
      <c r="TD40" s="58">
        <f t="shared" si="280"/>
        <v>7438639</v>
      </c>
      <c r="TE40" s="58">
        <f t="shared" si="280"/>
        <v>7290413</v>
      </c>
      <c r="TF40" s="58">
        <f t="shared" si="280"/>
        <v>7088360</v>
      </c>
      <c r="TG40" s="58">
        <f t="shared" si="280"/>
        <v>7184499</v>
      </c>
      <c r="TH40" s="58">
        <f t="shared" si="280"/>
        <v>1538962</v>
      </c>
      <c r="TI40" s="58">
        <f t="shared" si="280"/>
        <v>1574884</v>
      </c>
      <c r="TJ40" s="58">
        <f t="shared" si="280"/>
        <v>1549151</v>
      </c>
      <c r="TK40" s="58">
        <f t="shared" si="280"/>
        <v>1493921</v>
      </c>
      <c r="TL40" s="58">
        <f t="shared" si="280"/>
        <v>1495589</v>
      </c>
      <c r="TM40" s="58">
        <f t="shared" si="280"/>
        <v>29300970</v>
      </c>
      <c r="TN40" s="58">
        <f t="shared" si="280"/>
        <v>26338406</v>
      </c>
      <c r="TO40" s="58">
        <f t="shared" si="280"/>
        <v>24228406</v>
      </c>
      <c r="TP40" s="58">
        <f t="shared" si="280"/>
        <v>24743057</v>
      </c>
      <c r="TQ40" s="58">
        <f t="shared" si="280"/>
        <v>20493646</v>
      </c>
      <c r="TR40" s="58">
        <f t="shared" si="280"/>
        <v>9198853</v>
      </c>
      <c r="TS40" s="58">
        <f t="shared" si="280"/>
        <v>9679821</v>
      </c>
      <c r="TT40" s="58">
        <f t="shared" si="280"/>
        <v>9857994</v>
      </c>
      <c r="TU40" s="58">
        <f t="shared" si="280"/>
        <v>9799285</v>
      </c>
      <c r="TV40" s="58">
        <f t="shared" si="280"/>
        <v>10221036</v>
      </c>
      <c r="TW40" s="58">
        <f t="shared" si="280"/>
        <v>91291726</v>
      </c>
      <c r="TX40" s="58">
        <f t="shared" si="280"/>
        <v>91315484</v>
      </c>
      <c r="TY40" s="58">
        <f t="shared" si="280"/>
        <v>88269984</v>
      </c>
      <c r="TZ40" s="58">
        <f t="shared" si="280"/>
        <v>87692929</v>
      </c>
      <c r="UA40" s="58">
        <f t="shared" si="280"/>
        <v>85276826</v>
      </c>
      <c r="UB40" s="58">
        <f t="shared" si="280"/>
        <v>5220819</v>
      </c>
      <c r="UC40" s="58">
        <f t="shared" si="280"/>
        <v>5814372</v>
      </c>
      <c r="UD40" s="58">
        <f t="shared" si="280"/>
        <v>5199205</v>
      </c>
      <c r="UE40" s="58">
        <f t="shared" si="280"/>
        <v>4879937</v>
      </c>
      <c r="UF40" s="58">
        <f t="shared" ref="UF40:VY40" si="281">IF(AND(UF38="",UF39=""),"",SUM(UF38:UF39))</f>
        <v>6102021</v>
      </c>
      <c r="UG40" s="58">
        <f t="shared" si="281"/>
        <v>26257034</v>
      </c>
      <c r="UH40" s="58">
        <f t="shared" si="281"/>
        <v>25793977</v>
      </c>
      <c r="UI40" s="58">
        <f t="shared" si="281"/>
        <v>25160461</v>
      </c>
      <c r="UJ40" s="58">
        <f t="shared" si="281"/>
        <v>22936725</v>
      </c>
      <c r="UK40" s="58">
        <f t="shared" si="281"/>
        <v>24031236</v>
      </c>
      <c r="UL40" s="58">
        <f t="shared" si="281"/>
        <v>27124064</v>
      </c>
      <c r="UM40" s="58">
        <f t="shared" si="281"/>
        <v>30527540</v>
      </c>
      <c r="UN40" s="58">
        <f t="shared" si="281"/>
        <v>29814590</v>
      </c>
      <c r="UO40" s="58">
        <f t="shared" si="281"/>
        <v>29186550</v>
      </c>
      <c r="UP40" s="58">
        <f t="shared" si="281"/>
        <v>29215472</v>
      </c>
      <c r="UQ40" s="58">
        <f t="shared" si="281"/>
        <v>847824</v>
      </c>
      <c r="UR40" s="58">
        <f t="shared" si="281"/>
        <v>801642</v>
      </c>
      <c r="US40" s="58">
        <f t="shared" si="281"/>
        <v>784218</v>
      </c>
      <c r="UT40" s="58">
        <f t="shared" si="281"/>
        <v>745315</v>
      </c>
      <c r="UU40" s="58">
        <f t="shared" si="281"/>
        <v>795136</v>
      </c>
      <c r="UV40" s="58">
        <f t="shared" si="281"/>
        <v>19425418</v>
      </c>
      <c r="UW40" s="58">
        <f t="shared" si="281"/>
        <v>19917619</v>
      </c>
      <c r="UX40" s="58">
        <f t="shared" si="281"/>
        <v>19938768</v>
      </c>
      <c r="UY40" s="58">
        <f t="shared" si="281"/>
        <v>20029290</v>
      </c>
      <c r="UZ40" s="58">
        <f t="shared" si="281"/>
        <v>20206213</v>
      </c>
      <c r="VA40" s="58">
        <f t="shared" si="281"/>
        <v>18290574</v>
      </c>
      <c r="VB40" s="58">
        <f t="shared" si="281"/>
        <v>18806107</v>
      </c>
      <c r="VC40" s="58">
        <f t="shared" si="281"/>
        <v>18053756</v>
      </c>
      <c r="VD40" s="58">
        <f t="shared" si="281"/>
        <v>17139522</v>
      </c>
      <c r="VE40" s="58">
        <f t="shared" si="281"/>
        <v>17563170</v>
      </c>
      <c r="VF40" s="58">
        <f t="shared" si="281"/>
        <v>21611697</v>
      </c>
      <c r="VG40" s="58">
        <f t="shared" si="281"/>
        <v>22020420</v>
      </c>
      <c r="VH40" s="58">
        <f t="shared" si="281"/>
        <v>23085320</v>
      </c>
      <c r="VI40" s="58">
        <f t="shared" si="281"/>
        <v>27642922</v>
      </c>
      <c r="VJ40" s="58">
        <f t="shared" si="281"/>
        <v>28270639</v>
      </c>
      <c r="VK40" s="58">
        <f t="shared" si="281"/>
        <v>12236126</v>
      </c>
      <c r="VL40" s="58">
        <f t="shared" si="281"/>
        <v>4236084</v>
      </c>
      <c r="VM40" s="58">
        <f t="shared" si="281"/>
        <v>4491194</v>
      </c>
      <c r="VN40" s="58">
        <f t="shared" si="281"/>
        <v>4487467</v>
      </c>
      <c r="VO40" s="58">
        <f t="shared" si="281"/>
        <v>4213803</v>
      </c>
      <c r="VP40" s="58">
        <f t="shared" si="281"/>
        <v>11322812</v>
      </c>
      <c r="VQ40" s="58">
        <f t="shared" si="281"/>
        <v>12018573</v>
      </c>
      <c r="VR40" s="58">
        <f t="shared" si="281"/>
        <v>11782660</v>
      </c>
      <c r="VS40" s="58">
        <f t="shared" si="281"/>
        <v>11087217</v>
      </c>
      <c r="VT40" s="58">
        <f t="shared" si="281"/>
        <v>11751722</v>
      </c>
      <c r="VU40" s="58">
        <f t="shared" si="281"/>
        <v>10856745</v>
      </c>
      <c r="VV40" s="58">
        <f t="shared" si="281"/>
        <v>10597384</v>
      </c>
      <c r="VW40" s="58">
        <f t="shared" si="281"/>
        <v>10369218</v>
      </c>
      <c r="VX40" s="58">
        <f t="shared" si="281"/>
        <v>10217416</v>
      </c>
      <c r="VY40" s="58">
        <f t="shared" si="281"/>
        <v>10745926</v>
      </c>
      <c r="VZ40" s="58">
        <f t="shared" ref="VZ40:XR40" si="282">IF(AND(VZ38="",VZ39=""),"",SUM(VZ38:VZ39))</f>
        <v>5093904</v>
      </c>
      <c r="WA40" s="58">
        <f t="shared" si="282"/>
        <v>5191057</v>
      </c>
      <c r="WB40" s="58">
        <f t="shared" si="282"/>
        <v>4978470</v>
      </c>
      <c r="WC40" s="58">
        <f t="shared" si="282"/>
        <v>4812940</v>
      </c>
      <c r="WD40" s="58">
        <f t="shared" si="282"/>
        <v>4942865</v>
      </c>
      <c r="WE40" s="58">
        <f t="shared" si="282"/>
        <v>13442595</v>
      </c>
      <c r="WF40" s="58">
        <f t="shared" si="282"/>
        <v>16059482</v>
      </c>
      <c r="WG40" s="58">
        <f t="shared" si="282"/>
        <v>16968920</v>
      </c>
      <c r="WH40" s="58">
        <f t="shared" si="282"/>
        <v>15145850</v>
      </c>
      <c r="WI40" s="58">
        <f t="shared" si="282"/>
        <v>15451917</v>
      </c>
      <c r="WJ40" s="58">
        <f t="shared" si="282"/>
        <v>956654</v>
      </c>
      <c r="WK40" s="58">
        <f t="shared" si="282"/>
        <v>1009019</v>
      </c>
      <c r="WL40" s="58">
        <f t="shared" si="282"/>
        <v>979280</v>
      </c>
      <c r="WM40" s="58">
        <f t="shared" si="282"/>
        <v>976609</v>
      </c>
      <c r="WN40" s="58">
        <f t="shared" si="282"/>
        <v>995747</v>
      </c>
      <c r="WO40" s="58">
        <f t="shared" si="282"/>
        <v>42237635</v>
      </c>
      <c r="WP40" s="58">
        <f t="shared" si="282"/>
        <v>43735391</v>
      </c>
      <c r="WQ40" s="58">
        <f t="shared" si="282"/>
        <v>37596065</v>
      </c>
      <c r="WR40" s="58">
        <f t="shared" si="282"/>
        <v>38179567</v>
      </c>
      <c r="WS40" s="58">
        <f t="shared" si="282"/>
        <v>38546239</v>
      </c>
      <c r="WT40" s="58">
        <f t="shared" si="282"/>
        <v>1215797</v>
      </c>
      <c r="WU40" s="58">
        <f t="shared" si="282"/>
        <v>1279680</v>
      </c>
      <c r="WV40" s="58">
        <f t="shared" si="282"/>
        <v>1210980</v>
      </c>
      <c r="WW40" s="58">
        <f t="shared" si="282"/>
        <v>1202776</v>
      </c>
      <c r="WX40" s="58">
        <f t="shared" si="282"/>
        <v>799848</v>
      </c>
      <c r="WY40" s="58">
        <f t="shared" si="282"/>
        <v>1916799</v>
      </c>
      <c r="WZ40" s="58">
        <f t="shared" si="282"/>
        <v>2068490</v>
      </c>
      <c r="XA40" s="58">
        <f t="shared" si="282"/>
        <v>2065706</v>
      </c>
      <c r="XB40" s="58">
        <f t="shared" si="282"/>
        <v>2068487</v>
      </c>
      <c r="XC40" s="58">
        <f t="shared" si="282"/>
        <v>2144994</v>
      </c>
      <c r="XD40" s="58">
        <f t="shared" si="282"/>
        <v>601553</v>
      </c>
      <c r="XE40" s="58">
        <f t="shared" si="282"/>
        <v>623138</v>
      </c>
      <c r="XF40" s="58">
        <f t="shared" si="282"/>
        <v>1676786</v>
      </c>
      <c r="XG40" s="58">
        <f t="shared" si="282"/>
        <v>1806564</v>
      </c>
      <c r="XH40" s="58">
        <f t="shared" si="282"/>
        <v>2026947</v>
      </c>
      <c r="XI40" s="58">
        <f t="shared" si="282"/>
        <v>745193</v>
      </c>
      <c r="XJ40" s="58">
        <f t="shared" si="282"/>
        <v>753347</v>
      </c>
      <c r="XK40" s="58">
        <f t="shared" si="282"/>
        <v>806438</v>
      </c>
      <c r="XL40" s="58">
        <f t="shared" si="282"/>
        <v>824926</v>
      </c>
      <c r="XM40" s="58">
        <f t="shared" si="282"/>
        <v>765125</v>
      </c>
      <c r="XN40" s="58">
        <f t="shared" si="282"/>
        <v>2270073</v>
      </c>
      <c r="XO40" s="58">
        <f t="shared" si="282"/>
        <v>2260459</v>
      </c>
      <c r="XP40" s="58">
        <f t="shared" si="282"/>
        <v>2196162</v>
      </c>
      <c r="XQ40" s="58">
        <f t="shared" si="282"/>
        <v>2174790</v>
      </c>
      <c r="XR40" s="58">
        <f t="shared" si="282"/>
        <v>489278</v>
      </c>
      <c r="XS40" s="58">
        <f t="shared" ref="XS40:YV40" si="283">IF(AND(XS38="",XS39=""),"",SUM(XS38:XS39))</f>
        <v>84969889</v>
      </c>
      <c r="XT40" s="58">
        <f t="shared" si="283"/>
        <v>88037623</v>
      </c>
      <c r="XU40" s="58">
        <f t="shared" si="283"/>
        <v>88238368</v>
      </c>
      <c r="XV40" s="58">
        <f t="shared" si="283"/>
        <v>86992243</v>
      </c>
      <c r="XW40" s="58" t="str">
        <f t="shared" si="283"/>
        <v/>
      </c>
      <c r="XX40" s="58">
        <f t="shared" si="283"/>
        <v>19616843</v>
      </c>
      <c r="XY40" s="58">
        <f t="shared" si="283"/>
        <v>20582894</v>
      </c>
      <c r="XZ40" s="58">
        <f t="shared" si="283"/>
        <v>20091071</v>
      </c>
      <c r="YA40" s="58">
        <f t="shared" si="283"/>
        <v>18919650</v>
      </c>
      <c r="YB40" s="58">
        <f t="shared" si="283"/>
        <v>19323779</v>
      </c>
      <c r="YC40" s="58">
        <f t="shared" si="283"/>
        <v>18790662</v>
      </c>
      <c r="YD40" s="58">
        <f t="shared" si="283"/>
        <v>19093711</v>
      </c>
      <c r="YE40" s="58">
        <f t="shared" si="283"/>
        <v>15945426</v>
      </c>
      <c r="YF40" s="58">
        <f t="shared" si="283"/>
        <v>15690388</v>
      </c>
      <c r="YG40" s="58">
        <f t="shared" si="283"/>
        <v>17138778</v>
      </c>
      <c r="YH40" s="58">
        <f t="shared" si="283"/>
        <v>5015316</v>
      </c>
      <c r="YI40" s="58">
        <f t="shared" si="283"/>
        <v>5055996</v>
      </c>
      <c r="YJ40" s="58">
        <f t="shared" si="283"/>
        <v>4919034</v>
      </c>
      <c r="YK40" s="58">
        <f t="shared" si="283"/>
        <v>4548608</v>
      </c>
      <c r="YL40" s="58">
        <f t="shared" si="283"/>
        <v>5063487</v>
      </c>
      <c r="YM40" s="58">
        <f t="shared" si="283"/>
        <v>34951750</v>
      </c>
      <c r="YN40" s="58">
        <f t="shared" si="283"/>
        <v>32658564</v>
      </c>
      <c r="YO40" s="58">
        <f t="shared" si="283"/>
        <v>30819911</v>
      </c>
      <c r="YP40" s="58">
        <f t="shared" si="283"/>
        <v>30013013</v>
      </c>
      <c r="YQ40" s="58">
        <f t="shared" si="283"/>
        <v>29969871</v>
      </c>
      <c r="YR40" s="58">
        <f t="shared" si="283"/>
        <v>14165666</v>
      </c>
      <c r="YS40" s="58">
        <f t="shared" si="283"/>
        <v>14519365</v>
      </c>
      <c r="YT40" s="58">
        <f t="shared" si="283"/>
        <v>13688378</v>
      </c>
      <c r="YU40" s="58">
        <f t="shared" si="283"/>
        <v>14107991</v>
      </c>
      <c r="YV40" s="58">
        <f t="shared" si="283"/>
        <v>15933508</v>
      </c>
      <c r="YW40" s="58">
        <f t="shared" ref="YW40:ZA40" si="284">IF(AND(YW38="",YW39=""),"",SUM(YW38:YW39))</f>
        <v>14814995</v>
      </c>
      <c r="YX40" s="58">
        <f t="shared" si="284"/>
        <v>15212884</v>
      </c>
      <c r="YY40" s="58">
        <f t="shared" si="284"/>
        <v>14071608</v>
      </c>
      <c r="YZ40" s="58">
        <f t="shared" si="284"/>
        <v>13969066</v>
      </c>
      <c r="ZA40" s="58">
        <f t="shared" si="284"/>
        <v>13409110</v>
      </c>
    </row>
    <row r="41" spans="2:677" s="1" customFormat="1" ht="12" customHeight="1" outlineLevel="1" x14ac:dyDescent="0.2">
      <c r="B41" s="18" t="s">
        <v>30</v>
      </c>
      <c r="C41" s="58">
        <f>IF('SNL Operating Data'!H51="NA","",'SNL Operating Data'!H51)</f>
        <v>0</v>
      </c>
      <c r="D41" s="58">
        <f>IF('SNL Operating Data'!I51="NA","",'SNL Operating Data'!I51)</f>
        <v>0</v>
      </c>
      <c r="E41" s="58">
        <f>IF('SNL Operating Data'!J51="NA","",'SNL Operating Data'!J51)</f>
        <v>0</v>
      </c>
      <c r="F41" s="58">
        <f>IF('SNL Operating Data'!K51="NA","",'SNL Operating Data'!K51)</f>
        <v>0</v>
      </c>
      <c r="G41" s="58">
        <f>IF('SNL Operating Data'!L51="NA","",'SNL Operating Data'!L51)</f>
        <v>0</v>
      </c>
      <c r="H41" s="58">
        <f>IF('SNL Operating Data'!M51="NA","",'SNL Operating Data'!M51)</f>
        <v>0</v>
      </c>
      <c r="I41" s="58">
        <f>IF('SNL Operating Data'!N51="NA","",'SNL Operating Data'!N51)</f>
        <v>0</v>
      </c>
      <c r="J41" s="58">
        <f>IF('SNL Operating Data'!O51="NA","",'SNL Operating Data'!O51)</f>
        <v>0</v>
      </c>
      <c r="K41" s="58">
        <f>IF('SNL Operating Data'!P51="NA","",'SNL Operating Data'!P51)</f>
        <v>0</v>
      </c>
      <c r="L41" s="58">
        <f>IF('SNL Operating Data'!Q51="NA","",'SNL Operating Data'!Q51)</f>
        <v>0</v>
      </c>
      <c r="M41" s="58">
        <f>IF('SNL Operating Data'!R51="NA","",'SNL Operating Data'!R51)</f>
        <v>0</v>
      </c>
      <c r="N41" s="58">
        <f>IF('SNL Operating Data'!S51="NA","",'SNL Operating Data'!S51)</f>
        <v>0</v>
      </c>
      <c r="O41" s="58">
        <f>IF('SNL Operating Data'!T51="NA","",'SNL Operating Data'!T51)</f>
        <v>0</v>
      </c>
      <c r="P41" s="58">
        <f>IF('SNL Operating Data'!U51="NA","",'SNL Operating Data'!U51)</f>
        <v>0</v>
      </c>
      <c r="Q41" s="58">
        <f>IF('SNL Operating Data'!V51="NA","",'SNL Operating Data'!V51)</f>
        <v>0</v>
      </c>
      <c r="R41" s="58">
        <f>IF('SNL Operating Data'!W51="NA","",'SNL Operating Data'!W51)</f>
        <v>0</v>
      </c>
      <c r="S41" s="58">
        <f>IF('SNL Operating Data'!X51="NA","",'SNL Operating Data'!X51)</f>
        <v>0</v>
      </c>
      <c r="T41" s="58">
        <f>IF('SNL Operating Data'!Y51="NA","",'SNL Operating Data'!Y51)</f>
        <v>0</v>
      </c>
      <c r="U41" s="58">
        <f>IF('SNL Operating Data'!Z51="NA","",'SNL Operating Data'!Z51)</f>
        <v>0</v>
      </c>
      <c r="V41" s="58">
        <f>IF('SNL Operating Data'!AA51="NA","",'SNL Operating Data'!AA51)</f>
        <v>0</v>
      </c>
      <c r="W41" s="58">
        <f>IF('SNL Operating Data'!AB51="NA","",'SNL Operating Data'!AB51)</f>
        <v>0</v>
      </c>
      <c r="X41" s="58">
        <f>IF('SNL Operating Data'!AC51="NA","",'SNL Operating Data'!AC51)</f>
        <v>0</v>
      </c>
      <c r="Y41" s="58">
        <f>IF('SNL Operating Data'!AD51="NA","",'SNL Operating Data'!AD51)</f>
        <v>0</v>
      </c>
      <c r="Z41" s="58">
        <f>IF('SNL Operating Data'!AE51="NA","",'SNL Operating Data'!AE51)</f>
        <v>0</v>
      </c>
      <c r="AA41" s="58">
        <f>IF('SNL Operating Data'!AF51="NA","",'SNL Operating Data'!AF51)</f>
        <v>0</v>
      </c>
      <c r="AB41" s="58">
        <f>IF('SNL Operating Data'!AG51="NA","",'SNL Operating Data'!AG51)</f>
        <v>0</v>
      </c>
      <c r="AC41" s="58">
        <f>IF('SNL Operating Data'!AH51="NA","",'SNL Operating Data'!AH51)</f>
        <v>0</v>
      </c>
      <c r="AD41" s="58">
        <f>IF('SNL Operating Data'!AI51="NA","",'SNL Operating Data'!AI51)</f>
        <v>0</v>
      </c>
      <c r="AE41" s="58">
        <f>IF('SNL Operating Data'!AJ51="NA","",'SNL Operating Data'!AJ51)</f>
        <v>0</v>
      </c>
      <c r="AF41" s="58">
        <f>IF('SNL Operating Data'!AK51="NA","",'SNL Operating Data'!AK51)</f>
        <v>0</v>
      </c>
      <c r="AG41" s="58">
        <f>IF('SNL Operating Data'!AL51="NA","",'SNL Operating Data'!AL51)</f>
        <v>0</v>
      </c>
      <c r="AH41" s="58">
        <f>IF('SNL Operating Data'!AM51="NA","",'SNL Operating Data'!AM51)</f>
        <v>0</v>
      </c>
      <c r="AI41" s="58">
        <f>IF('SNL Operating Data'!AN51="NA","",'SNL Operating Data'!AN51)</f>
        <v>0</v>
      </c>
      <c r="AJ41" s="58">
        <f>IF('SNL Operating Data'!AO51="NA","",'SNL Operating Data'!AO51)</f>
        <v>0</v>
      </c>
      <c r="AK41" s="58">
        <f>IF('SNL Operating Data'!AP51="NA","",'SNL Operating Data'!AP51)</f>
        <v>0</v>
      </c>
      <c r="AL41" s="58">
        <f>IF('SNL Operating Data'!AQ51="NA","",'SNL Operating Data'!AQ51)</f>
        <v>0</v>
      </c>
      <c r="AM41" s="58">
        <f>IF('SNL Operating Data'!AR51="NA","",'SNL Operating Data'!AR51)</f>
        <v>0</v>
      </c>
      <c r="AN41" s="58">
        <f>IF('SNL Operating Data'!AS51="NA","",'SNL Operating Data'!AS51)</f>
        <v>0</v>
      </c>
      <c r="AO41" s="58">
        <f>IF('SNL Operating Data'!AT51="NA","",'SNL Operating Data'!AT51)</f>
        <v>0</v>
      </c>
      <c r="AP41" s="58">
        <f>IF('SNL Operating Data'!AU51="NA","",'SNL Operating Data'!AU51)</f>
        <v>0</v>
      </c>
      <c r="AQ41" s="58">
        <f>IF('SNL Operating Data'!AV51="NA","",'SNL Operating Data'!AV51)</f>
        <v>0</v>
      </c>
      <c r="AR41" s="58">
        <f>IF('SNL Operating Data'!AW51="NA","",'SNL Operating Data'!AW51)</f>
        <v>0</v>
      </c>
      <c r="AS41" s="58">
        <f>IF('SNL Operating Data'!AX51="NA","",'SNL Operating Data'!AX51)</f>
        <v>0</v>
      </c>
      <c r="AT41" s="58">
        <f>IF('SNL Operating Data'!AY51="NA","",'SNL Operating Data'!AY51)</f>
        <v>0</v>
      </c>
      <c r="AU41" s="58">
        <f>IF('SNL Operating Data'!AZ51="NA","",'SNL Operating Data'!AZ51)</f>
        <v>0</v>
      </c>
      <c r="AV41" s="58">
        <f>IF('SNL Operating Data'!BA51="NA","",'SNL Operating Data'!BA51)</f>
        <v>0</v>
      </c>
      <c r="AW41" s="58">
        <f>IF('SNL Operating Data'!BB51="NA","",'SNL Operating Data'!BB51)</f>
        <v>0</v>
      </c>
      <c r="AX41" s="58">
        <f>IF('SNL Operating Data'!BC51="NA","",'SNL Operating Data'!BC51)</f>
        <v>0</v>
      </c>
      <c r="AY41" s="58">
        <f>IF('SNL Operating Data'!BD51="NA","",'SNL Operating Data'!BD51)</f>
        <v>0</v>
      </c>
      <c r="AZ41" s="58">
        <f>IF('SNL Operating Data'!BE51="NA","",'SNL Operating Data'!BE51)</f>
        <v>0</v>
      </c>
      <c r="BA41" s="58" t="str">
        <f>IF('SNL Operating Data'!BF51="NA","",'SNL Operating Data'!BF51)</f>
        <v/>
      </c>
      <c r="BB41" s="58" t="str">
        <f>IF('SNL Operating Data'!BG51="NA","",'SNL Operating Data'!BG51)</f>
        <v/>
      </c>
      <c r="BC41" s="58" t="str">
        <f>IF('SNL Operating Data'!BH51="NA","",'SNL Operating Data'!BH51)</f>
        <v/>
      </c>
      <c r="BD41" s="58" t="str">
        <f>IF('SNL Operating Data'!BI51="NA","",'SNL Operating Data'!BI51)</f>
        <v/>
      </c>
      <c r="BE41" s="58" t="str">
        <f>IF('SNL Operating Data'!BJ51="NA","",'SNL Operating Data'!BJ51)</f>
        <v/>
      </c>
      <c r="BF41" s="58">
        <f>IF('SNL Operating Data'!BK51="NA","",'SNL Operating Data'!BK51)</f>
        <v>0</v>
      </c>
      <c r="BG41" s="58">
        <f>IF('SNL Operating Data'!BL51="NA","",'SNL Operating Data'!BL51)</f>
        <v>0</v>
      </c>
      <c r="BH41" s="58">
        <f>IF('SNL Operating Data'!BM51="NA","",'SNL Operating Data'!BM51)</f>
        <v>0</v>
      </c>
      <c r="BI41" s="58">
        <f>IF('SNL Operating Data'!BN51="NA","",'SNL Operating Data'!BN51)</f>
        <v>0</v>
      </c>
      <c r="BJ41" s="58">
        <f>IF('SNL Operating Data'!BO51="NA","",'SNL Operating Data'!BO51)</f>
        <v>0</v>
      </c>
      <c r="BK41" s="58">
        <f>IF('SNL Operating Data'!BP51="NA","",'SNL Operating Data'!BP51)</f>
        <v>0</v>
      </c>
      <c r="BL41" s="58">
        <f>IF('SNL Operating Data'!BQ51="NA","",'SNL Operating Data'!BQ51)</f>
        <v>0</v>
      </c>
      <c r="BM41" s="58">
        <f>IF('SNL Operating Data'!BR51="NA","",'SNL Operating Data'!BR51)</f>
        <v>0</v>
      </c>
      <c r="BN41" s="58">
        <f>IF('SNL Operating Data'!BS51="NA","",'SNL Operating Data'!BS51)</f>
        <v>0</v>
      </c>
      <c r="BO41" s="58">
        <f>IF('SNL Operating Data'!BT51="NA","",'SNL Operating Data'!BT51)</f>
        <v>0</v>
      </c>
      <c r="BP41" s="58">
        <f>IF('SNL Operating Data'!BU51="NA","",'SNL Operating Data'!BU51)</f>
        <v>0</v>
      </c>
      <c r="BQ41" s="58">
        <f>IF('SNL Operating Data'!BV51="NA","",'SNL Operating Data'!BV51)</f>
        <v>0</v>
      </c>
      <c r="BR41" s="58">
        <f>IF('SNL Operating Data'!BW51="NA","",'SNL Operating Data'!BW51)</f>
        <v>0</v>
      </c>
      <c r="BS41" s="58">
        <f>IF('SNL Operating Data'!BX51="NA","",'SNL Operating Data'!BX51)</f>
        <v>0</v>
      </c>
      <c r="BT41" s="58">
        <f>IF('SNL Operating Data'!BY51="NA","",'SNL Operating Data'!BY51)</f>
        <v>0</v>
      </c>
      <c r="BU41" s="58">
        <f>IF('SNL Operating Data'!BZ51="NA","",'SNL Operating Data'!BZ51)</f>
        <v>0</v>
      </c>
      <c r="BV41" s="58">
        <f>IF('SNL Operating Data'!CA51="NA","",'SNL Operating Data'!CA51)</f>
        <v>0</v>
      </c>
      <c r="BW41" s="58">
        <f>IF('SNL Operating Data'!CB51="NA","",'SNL Operating Data'!CB51)</f>
        <v>0</v>
      </c>
      <c r="BX41" s="58">
        <f>IF('SNL Operating Data'!CC51="NA","",'SNL Operating Data'!CC51)</f>
        <v>0</v>
      </c>
      <c r="BY41" s="58">
        <f>IF('SNL Operating Data'!CD51="NA","",'SNL Operating Data'!CD51)</f>
        <v>0</v>
      </c>
      <c r="BZ41" s="58">
        <f>IF('SNL Operating Data'!CE51="NA","",'SNL Operating Data'!CE51)</f>
        <v>0</v>
      </c>
      <c r="CA41" s="58">
        <f>IF('SNL Operating Data'!CF51="NA","",'SNL Operating Data'!CF51)</f>
        <v>0</v>
      </c>
      <c r="CB41" s="58">
        <f>IF('SNL Operating Data'!CG51="NA","",'SNL Operating Data'!CG51)</f>
        <v>0</v>
      </c>
      <c r="CC41" s="58">
        <f>IF('SNL Operating Data'!CH51="NA","",'SNL Operating Data'!CH51)</f>
        <v>0</v>
      </c>
      <c r="CD41" s="58">
        <f>IF('SNL Operating Data'!CI51="NA","",'SNL Operating Data'!CI51)</f>
        <v>0</v>
      </c>
      <c r="CE41" s="58">
        <f>IF('SNL Operating Data'!CJ51="NA","",'SNL Operating Data'!CJ51)</f>
        <v>0</v>
      </c>
      <c r="CF41" s="58">
        <f>IF('SNL Operating Data'!CK51="NA","",'SNL Operating Data'!CK51)</f>
        <v>0</v>
      </c>
      <c r="CG41" s="58">
        <f>IF('SNL Operating Data'!CL51="NA","",'SNL Operating Data'!CL51)</f>
        <v>0</v>
      </c>
      <c r="CH41" s="58">
        <f>IF('SNL Operating Data'!CM51="NA","",'SNL Operating Data'!CM51)</f>
        <v>0</v>
      </c>
      <c r="CI41" s="58">
        <f>IF('SNL Operating Data'!CN51="NA","",'SNL Operating Data'!CN51)</f>
        <v>0</v>
      </c>
      <c r="CJ41" s="58">
        <f>IF('SNL Operating Data'!CO51="NA","",'SNL Operating Data'!CO51)</f>
        <v>0</v>
      </c>
      <c r="CK41" s="58">
        <f>IF('SNL Operating Data'!CP51="NA","",'SNL Operating Data'!CP51)</f>
        <v>0</v>
      </c>
      <c r="CL41" s="58">
        <f>IF('SNL Operating Data'!CQ51="NA","",'SNL Operating Data'!CQ51)</f>
        <v>0</v>
      </c>
      <c r="CM41" s="58">
        <f>IF('SNL Operating Data'!CR51="NA","",'SNL Operating Data'!CR51)</f>
        <v>0</v>
      </c>
      <c r="CN41" s="58">
        <f>IF('SNL Operating Data'!CS51="NA","",'SNL Operating Data'!CS51)</f>
        <v>0</v>
      </c>
      <c r="CO41" s="58">
        <f>IF('SNL Operating Data'!CT51="NA","",'SNL Operating Data'!CT51)</f>
        <v>0</v>
      </c>
      <c r="CP41" s="58">
        <f>IF('SNL Operating Data'!CU51="NA","",'SNL Operating Data'!CU51)</f>
        <v>0</v>
      </c>
      <c r="CQ41" s="58">
        <f>IF('SNL Operating Data'!CV51="NA","",'SNL Operating Data'!CV51)</f>
        <v>0</v>
      </c>
      <c r="CR41" s="58">
        <f>IF('SNL Operating Data'!CW51="NA","",'SNL Operating Data'!CW51)</f>
        <v>0</v>
      </c>
      <c r="CS41" s="58">
        <f>IF('SNL Operating Data'!CX51="NA","",'SNL Operating Data'!CX51)</f>
        <v>0</v>
      </c>
      <c r="CT41" s="58">
        <f>IF('SNL Operating Data'!CY51="NA","",'SNL Operating Data'!CY51)</f>
        <v>0</v>
      </c>
      <c r="CU41" s="58">
        <f>IF('SNL Operating Data'!CZ51="NA","",'SNL Operating Data'!CZ51)</f>
        <v>0</v>
      </c>
      <c r="CV41" s="58">
        <f>IF('SNL Operating Data'!DA51="NA","",'SNL Operating Data'!DA51)</f>
        <v>0</v>
      </c>
      <c r="CW41" s="58">
        <f>IF('SNL Operating Data'!DB51="NA","",'SNL Operating Data'!DB51)</f>
        <v>0</v>
      </c>
      <c r="CX41" s="58">
        <f>IF('SNL Operating Data'!DC51="NA","",'SNL Operating Data'!DC51)</f>
        <v>0</v>
      </c>
      <c r="CY41" s="58">
        <f>IF('SNL Operating Data'!DD51="NA","",'SNL Operating Data'!DD51)</f>
        <v>0</v>
      </c>
      <c r="CZ41" s="58">
        <f>IF('SNL Operating Data'!DE51="NA","",'SNL Operating Data'!DE51)</f>
        <v>0</v>
      </c>
      <c r="DA41" s="58">
        <f>IF('SNL Operating Data'!DF51="NA","",'SNL Operating Data'!DF51)</f>
        <v>0</v>
      </c>
      <c r="DB41" s="58">
        <f>IF('SNL Operating Data'!DG51="NA","",'SNL Operating Data'!DG51)</f>
        <v>0</v>
      </c>
      <c r="DC41" s="58">
        <f>IF('SNL Operating Data'!DH51="NA","",'SNL Operating Data'!DH51)</f>
        <v>0</v>
      </c>
      <c r="DD41" s="58" t="str">
        <f>IF('SNL Operating Data'!DI51="NA","",'SNL Operating Data'!DI51)</f>
        <v/>
      </c>
      <c r="DE41" s="58" t="str">
        <f>IF('SNL Operating Data'!DJ51="NA","",'SNL Operating Data'!DJ51)</f>
        <v/>
      </c>
      <c r="DF41" s="58" t="str">
        <f>IF('SNL Operating Data'!DK51="NA","",'SNL Operating Data'!DK51)</f>
        <v/>
      </c>
      <c r="DG41" s="58" t="str">
        <f>IF('SNL Operating Data'!DL51="NA","",'SNL Operating Data'!DL51)</f>
        <v/>
      </c>
      <c r="DH41" s="58" t="str">
        <f>IF('SNL Operating Data'!DM51="NA","",'SNL Operating Data'!DM51)</f>
        <v/>
      </c>
      <c r="DI41" s="58">
        <f>IF('SNL Operating Data'!DN51="NA","",'SNL Operating Data'!DN51)</f>
        <v>0</v>
      </c>
      <c r="DJ41" s="58">
        <f>IF('SNL Operating Data'!DO51="NA","",'SNL Operating Data'!DO51)</f>
        <v>0</v>
      </c>
      <c r="DK41" s="58">
        <f>IF('SNL Operating Data'!DP51="NA","",'SNL Operating Data'!DP51)</f>
        <v>0</v>
      </c>
      <c r="DL41" s="58">
        <f>IF('SNL Operating Data'!DQ51="NA","",'SNL Operating Data'!DQ51)</f>
        <v>0</v>
      </c>
      <c r="DM41" s="58">
        <f>IF('SNL Operating Data'!DR51="NA","",'SNL Operating Data'!DR51)</f>
        <v>0</v>
      </c>
      <c r="DN41" s="58">
        <f>IF('SNL Operating Data'!DS51="NA","",'SNL Operating Data'!DS51)</f>
        <v>0</v>
      </c>
      <c r="DO41" s="58">
        <f>IF('SNL Operating Data'!DT51="NA","",'SNL Operating Data'!DT51)</f>
        <v>0</v>
      </c>
      <c r="DP41" s="58">
        <f>IF('SNL Operating Data'!DU51="NA","",'SNL Operating Data'!DU51)</f>
        <v>0</v>
      </c>
      <c r="DQ41" s="58">
        <f>IF('SNL Operating Data'!DV51="NA","",'SNL Operating Data'!DV51)</f>
        <v>0</v>
      </c>
      <c r="DR41" s="58">
        <f>IF('SNL Operating Data'!DW51="NA","",'SNL Operating Data'!DW51)</f>
        <v>0</v>
      </c>
      <c r="DS41" s="58">
        <f>IF('SNL Operating Data'!DX51="NA","",'SNL Operating Data'!DX51)</f>
        <v>0</v>
      </c>
      <c r="DT41" s="58">
        <f>IF('SNL Operating Data'!DY51="NA","",'SNL Operating Data'!DY51)</f>
        <v>0</v>
      </c>
      <c r="DU41" s="58">
        <f>IF('SNL Operating Data'!DZ51="NA","",'SNL Operating Data'!DZ51)</f>
        <v>0</v>
      </c>
      <c r="DV41" s="58">
        <f>IF('SNL Operating Data'!EA51="NA","",'SNL Operating Data'!EA51)</f>
        <v>0</v>
      </c>
      <c r="DW41" s="58">
        <f>IF('SNL Operating Data'!EB51="NA","",'SNL Operating Data'!EB51)</f>
        <v>0</v>
      </c>
      <c r="DX41" s="58">
        <f>IF('SNL Operating Data'!EC51="NA","",'SNL Operating Data'!EC51)</f>
        <v>0</v>
      </c>
      <c r="DY41" s="58">
        <f>IF('SNL Operating Data'!ED51="NA","",'SNL Operating Data'!ED51)</f>
        <v>0</v>
      </c>
      <c r="DZ41" s="58">
        <f>IF('SNL Operating Data'!EE51="NA","",'SNL Operating Data'!EE51)</f>
        <v>0</v>
      </c>
      <c r="EA41" s="58">
        <f>IF('SNL Operating Data'!EF51="NA","",'SNL Operating Data'!EF51)</f>
        <v>0</v>
      </c>
      <c r="EB41" s="58">
        <f>IF('SNL Operating Data'!EG51="NA","",'SNL Operating Data'!EG51)</f>
        <v>0</v>
      </c>
      <c r="EC41" s="58">
        <f>IF('SNL Operating Data'!EH51="NA","",'SNL Operating Data'!EH51)</f>
        <v>0</v>
      </c>
      <c r="ED41" s="58">
        <f>IF('SNL Operating Data'!EI51="NA","",'SNL Operating Data'!EI51)</f>
        <v>0</v>
      </c>
      <c r="EE41" s="58">
        <f>IF('SNL Operating Data'!EJ51="NA","",'SNL Operating Data'!EJ51)</f>
        <v>0</v>
      </c>
      <c r="EF41" s="58">
        <f>IF('SNL Operating Data'!EK51="NA","",'SNL Operating Data'!EK51)</f>
        <v>0</v>
      </c>
      <c r="EG41" s="58">
        <f>IF('SNL Operating Data'!EL51="NA","",'SNL Operating Data'!EL51)</f>
        <v>0</v>
      </c>
      <c r="EH41" s="58">
        <f>IF('SNL Operating Data'!EM51="NA","",'SNL Operating Data'!EM51)</f>
        <v>0</v>
      </c>
      <c r="EI41" s="58">
        <f>IF('SNL Operating Data'!EN51="NA","",'SNL Operating Data'!EN51)</f>
        <v>0</v>
      </c>
      <c r="EJ41" s="58">
        <f>IF('SNL Operating Data'!EO51="NA","",'SNL Operating Data'!EO51)</f>
        <v>0</v>
      </c>
      <c r="EK41" s="58">
        <f>IF('SNL Operating Data'!EP51="NA","",'SNL Operating Data'!EP51)</f>
        <v>0</v>
      </c>
      <c r="EL41" s="58">
        <f>IF('SNL Operating Data'!EQ51="NA","",'SNL Operating Data'!EQ51)</f>
        <v>0</v>
      </c>
      <c r="EM41" s="58">
        <f>IF('SNL Operating Data'!ER51="NA","",'SNL Operating Data'!ER51)</f>
        <v>0</v>
      </c>
      <c r="EN41" s="58">
        <f>IF('SNL Operating Data'!ES51="NA","",'SNL Operating Data'!ES51)</f>
        <v>0</v>
      </c>
      <c r="EO41" s="58">
        <f>IF('SNL Operating Data'!ET51="NA","",'SNL Operating Data'!ET51)</f>
        <v>0</v>
      </c>
      <c r="EP41" s="58">
        <f>IF('SNL Operating Data'!EU51="NA","",'SNL Operating Data'!EU51)</f>
        <v>0</v>
      </c>
      <c r="EQ41" s="58">
        <f>IF('SNL Operating Data'!EV51="NA","",'SNL Operating Data'!EV51)</f>
        <v>0</v>
      </c>
      <c r="ER41" s="58">
        <f>IF('SNL Operating Data'!EW51="NA","",'SNL Operating Data'!EW51)</f>
        <v>0</v>
      </c>
      <c r="ES41" s="58">
        <f>IF('SNL Operating Data'!EX51="NA","",'SNL Operating Data'!EX51)</f>
        <v>0</v>
      </c>
      <c r="ET41" s="58">
        <f>IF('SNL Operating Data'!EY51="NA","",'SNL Operating Data'!EY51)</f>
        <v>0</v>
      </c>
      <c r="EU41" s="58">
        <f>IF('SNL Operating Data'!EZ51="NA","",'SNL Operating Data'!EZ51)</f>
        <v>0</v>
      </c>
      <c r="EV41" s="58">
        <f>IF('SNL Operating Data'!FA51="NA","",'SNL Operating Data'!FA51)</f>
        <v>0</v>
      </c>
      <c r="EW41" s="58">
        <f>IF('SNL Operating Data'!FB51="NA","",'SNL Operating Data'!FB51)</f>
        <v>0</v>
      </c>
      <c r="EX41" s="58">
        <f>IF('SNL Operating Data'!FC51="NA","",'SNL Operating Data'!FC51)</f>
        <v>0</v>
      </c>
      <c r="EY41" s="58">
        <f>IF('SNL Operating Data'!FD51="NA","",'SNL Operating Data'!FD51)</f>
        <v>0</v>
      </c>
      <c r="EZ41" s="58">
        <f>IF('SNL Operating Data'!FE51="NA","",'SNL Operating Data'!FE51)</f>
        <v>0</v>
      </c>
      <c r="FA41" s="58">
        <f>IF('SNL Operating Data'!FF51="NA","",'SNL Operating Data'!FF51)</f>
        <v>0</v>
      </c>
      <c r="FB41" s="58">
        <f>IF('SNL Operating Data'!FG51="NA","",'SNL Operating Data'!FG51)</f>
        <v>0</v>
      </c>
      <c r="FC41" s="58">
        <f>IF('SNL Operating Data'!FH51="NA","",'SNL Operating Data'!FH51)</f>
        <v>0</v>
      </c>
      <c r="FD41" s="58">
        <f>IF('SNL Operating Data'!FI51="NA","",'SNL Operating Data'!FI51)</f>
        <v>0</v>
      </c>
      <c r="FE41" s="58">
        <f>IF('SNL Operating Data'!FJ51="NA","",'SNL Operating Data'!FJ51)</f>
        <v>0</v>
      </c>
      <c r="FF41" s="58">
        <f>IF('SNL Operating Data'!FK51="NA","",'SNL Operating Data'!FK51)</f>
        <v>0</v>
      </c>
      <c r="FG41" s="58">
        <f>IF('SNL Operating Data'!FL51="NA","",'SNL Operating Data'!FL51)</f>
        <v>0</v>
      </c>
      <c r="FH41" s="58">
        <f>IF('SNL Operating Data'!FM51="NA","",'SNL Operating Data'!FM51)</f>
        <v>0</v>
      </c>
      <c r="FI41" s="58">
        <f>IF('SNL Operating Data'!FN51="NA","",'SNL Operating Data'!FN51)</f>
        <v>0</v>
      </c>
      <c r="FJ41" s="58">
        <f>IF('SNL Operating Data'!FO51="NA","",'SNL Operating Data'!FO51)</f>
        <v>0</v>
      </c>
      <c r="FK41" s="58">
        <f>IF('SNL Operating Data'!FP51="NA","",'SNL Operating Data'!FP51)</f>
        <v>0</v>
      </c>
      <c r="FL41" s="58">
        <f>IF('SNL Operating Data'!FQ51="NA","",'SNL Operating Data'!FQ51)</f>
        <v>0</v>
      </c>
      <c r="FM41" s="58">
        <f>IF('SNL Operating Data'!FR51="NA","",'SNL Operating Data'!FR51)</f>
        <v>0</v>
      </c>
      <c r="FN41" s="58">
        <f>IF('SNL Operating Data'!FS51="NA","",'SNL Operating Data'!FS51)</f>
        <v>0</v>
      </c>
      <c r="FO41" s="58">
        <f>IF('SNL Operating Data'!FT51="NA","",'SNL Operating Data'!FT51)</f>
        <v>0</v>
      </c>
      <c r="FP41" s="58">
        <f>IF('SNL Operating Data'!FU51="NA","",'SNL Operating Data'!FU51)</f>
        <v>0</v>
      </c>
      <c r="FQ41" s="58">
        <f>IF('SNL Operating Data'!FV51="NA","",'SNL Operating Data'!FV51)</f>
        <v>0</v>
      </c>
      <c r="FR41" s="58">
        <f>IF('SNL Operating Data'!FW51="NA","",'SNL Operating Data'!FW51)</f>
        <v>0</v>
      </c>
      <c r="FS41" s="58">
        <f>IF('SNL Operating Data'!FX51="NA","",'SNL Operating Data'!FX51)</f>
        <v>0</v>
      </c>
      <c r="FT41" s="58">
        <f>IF('SNL Operating Data'!FY51="NA","",'SNL Operating Data'!FY51)</f>
        <v>0</v>
      </c>
      <c r="FU41" s="58">
        <f>IF('SNL Operating Data'!FZ51="NA","",'SNL Operating Data'!FZ51)</f>
        <v>0</v>
      </c>
      <c r="FV41" s="58">
        <f>IF('SNL Operating Data'!GA51="NA","",'SNL Operating Data'!GA51)</f>
        <v>0</v>
      </c>
      <c r="FW41" s="58">
        <f>IF('SNL Operating Data'!GB51="NA","",'SNL Operating Data'!GB51)</f>
        <v>0</v>
      </c>
      <c r="FX41" s="58">
        <f>IF('SNL Operating Data'!GC51="NA","",'SNL Operating Data'!GC51)</f>
        <v>0</v>
      </c>
      <c r="FY41" s="58">
        <f>IF('SNL Operating Data'!GD51="NA","",'SNL Operating Data'!GD51)</f>
        <v>0</v>
      </c>
      <c r="FZ41" s="58">
        <f>IF('SNL Operating Data'!GE51="NA","",'SNL Operating Data'!GE51)</f>
        <v>0</v>
      </c>
      <c r="GA41" s="58">
        <f>IF('SNL Operating Data'!GF51="NA","",'SNL Operating Data'!GF51)</f>
        <v>0</v>
      </c>
      <c r="GB41" s="58">
        <f>IF('SNL Operating Data'!GG51="NA","",'SNL Operating Data'!GG51)</f>
        <v>0</v>
      </c>
      <c r="GC41" s="58">
        <f>IF('SNL Operating Data'!GH51="NA","",'SNL Operating Data'!GH51)</f>
        <v>0</v>
      </c>
      <c r="GD41" s="58">
        <f>IF('SNL Operating Data'!GI51="NA","",'SNL Operating Data'!GI51)</f>
        <v>0</v>
      </c>
      <c r="GE41" s="58">
        <f>IF('SNL Operating Data'!GJ51="NA","",'SNL Operating Data'!GJ51)</f>
        <v>0</v>
      </c>
      <c r="GF41" s="58">
        <f>IF('SNL Operating Data'!GK51="NA","",'SNL Operating Data'!GK51)</f>
        <v>0</v>
      </c>
      <c r="GG41" s="58">
        <f>IF('SNL Operating Data'!GL51="NA","",'SNL Operating Data'!GL51)</f>
        <v>0</v>
      </c>
      <c r="GH41" s="58">
        <f>IF('SNL Operating Data'!GM51="NA","",'SNL Operating Data'!GM51)</f>
        <v>0</v>
      </c>
      <c r="GI41" s="58">
        <f>IF('SNL Operating Data'!GN51="NA","",'SNL Operating Data'!GN51)</f>
        <v>0</v>
      </c>
      <c r="GJ41" s="58">
        <f>IF('SNL Operating Data'!GO51="NA","",'SNL Operating Data'!GO51)</f>
        <v>0</v>
      </c>
      <c r="GK41" s="58">
        <f>IF('SNL Operating Data'!GP51="NA","",'SNL Operating Data'!GP51)</f>
        <v>0</v>
      </c>
      <c r="GL41" s="58">
        <f>IF('SNL Operating Data'!GQ51="NA","",'SNL Operating Data'!GQ51)</f>
        <v>0</v>
      </c>
      <c r="GM41" s="58">
        <f>IF('SNL Operating Data'!GR51="NA","",'SNL Operating Data'!GR51)</f>
        <v>0</v>
      </c>
      <c r="GN41" s="58">
        <f>IF('SNL Operating Data'!GS51="NA","",'SNL Operating Data'!GS51)</f>
        <v>0</v>
      </c>
      <c r="GO41" s="58">
        <f>IF('SNL Operating Data'!GT51="NA","",'SNL Operating Data'!GT51)</f>
        <v>0</v>
      </c>
      <c r="GP41" s="58">
        <f>IF('SNL Operating Data'!GU51="NA","",'SNL Operating Data'!GU51)</f>
        <v>0</v>
      </c>
      <c r="GQ41" s="58">
        <f>IF('SNL Operating Data'!GV51="NA","",'SNL Operating Data'!GV51)</f>
        <v>0</v>
      </c>
      <c r="GR41" s="58">
        <f>IF('SNL Operating Data'!GW51="NA","",'SNL Operating Data'!GW51)</f>
        <v>0</v>
      </c>
      <c r="GS41" s="58">
        <f>IF('SNL Operating Data'!GX51="NA","",'SNL Operating Data'!GX51)</f>
        <v>0</v>
      </c>
      <c r="GT41" s="58">
        <f>IF('SNL Operating Data'!GY51="NA","",'SNL Operating Data'!GY51)</f>
        <v>0</v>
      </c>
      <c r="GU41" s="58">
        <f>IF('SNL Operating Data'!GZ51="NA","",'SNL Operating Data'!GZ51)</f>
        <v>0</v>
      </c>
      <c r="GV41" s="58">
        <f>IF('SNL Operating Data'!HA51="NA","",'SNL Operating Data'!HA51)</f>
        <v>0</v>
      </c>
      <c r="GW41" s="58">
        <f>IF('SNL Operating Data'!HB51="NA","",'SNL Operating Data'!HB51)</f>
        <v>0</v>
      </c>
      <c r="GX41" s="58">
        <f>IF('SNL Operating Data'!HC51="NA","",'SNL Operating Data'!HC51)</f>
        <v>0</v>
      </c>
      <c r="GY41" s="58">
        <f>IF('SNL Operating Data'!HD51="NA","",'SNL Operating Data'!HD51)</f>
        <v>0</v>
      </c>
      <c r="GZ41" s="58">
        <f>IF('SNL Operating Data'!HE51="NA","",'SNL Operating Data'!HE51)</f>
        <v>0</v>
      </c>
      <c r="HA41" s="58">
        <f>IF('SNL Operating Data'!HF51="NA","",'SNL Operating Data'!HF51)</f>
        <v>0</v>
      </c>
      <c r="HB41" s="58">
        <f>IF('SNL Operating Data'!HG51="NA","",'SNL Operating Data'!HG51)</f>
        <v>0</v>
      </c>
      <c r="HC41" s="58">
        <f>IF('SNL Operating Data'!HH51="NA","",'SNL Operating Data'!HH51)</f>
        <v>0</v>
      </c>
      <c r="HD41" s="58">
        <f>IF('SNL Operating Data'!HI51="NA","",'SNL Operating Data'!HI51)</f>
        <v>0</v>
      </c>
      <c r="HE41" s="58">
        <f>IF('SNL Operating Data'!HJ51="NA","",'SNL Operating Data'!HJ51)</f>
        <v>0</v>
      </c>
      <c r="HF41" s="58">
        <f>IF('SNL Operating Data'!HK51="NA","",'SNL Operating Data'!HK51)</f>
        <v>0</v>
      </c>
      <c r="HG41" s="58">
        <f>IF('SNL Operating Data'!HL51="NA","",'SNL Operating Data'!HL51)</f>
        <v>0</v>
      </c>
      <c r="HH41" s="58">
        <f>IF('SNL Operating Data'!HM51="NA","",'SNL Operating Data'!HM51)</f>
        <v>0</v>
      </c>
      <c r="HI41" s="58">
        <f>IF('SNL Operating Data'!HN51="NA","",'SNL Operating Data'!HN51)</f>
        <v>0</v>
      </c>
      <c r="HJ41" s="58">
        <f>IF('SNL Operating Data'!HO51="NA","",'SNL Operating Data'!HO51)</f>
        <v>0</v>
      </c>
      <c r="HK41" s="58" t="str">
        <f>IF('SNL Operating Data'!HP51="NA","",'SNL Operating Data'!HP51)</f>
        <v/>
      </c>
      <c r="HL41" s="58" t="str">
        <f>IF('SNL Operating Data'!HQ51="NA","",'SNL Operating Data'!HQ51)</f>
        <v/>
      </c>
      <c r="HM41" s="58" t="str">
        <f>IF('SNL Operating Data'!HR51="NA","",'SNL Operating Data'!HR51)</f>
        <v/>
      </c>
      <c r="HN41" s="58" t="str">
        <f>IF('SNL Operating Data'!HS51="NA","",'SNL Operating Data'!HS51)</f>
        <v/>
      </c>
      <c r="HO41" s="58">
        <f>IF('SNL Operating Data'!HT51="NA","",'SNL Operating Data'!HT51)</f>
        <v>0</v>
      </c>
      <c r="HP41" s="58">
        <f>IF('SNL Operating Data'!HU51="NA","",'SNL Operating Data'!HU51)</f>
        <v>0</v>
      </c>
      <c r="HQ41" s="58">
        <f>IF('SNL Operating Data'!HV51="NA","",'SNL Operating Data'!HV51)</f>
        <v>0</v>
      </c>
      <c r="HR41" s="58">
        <f>IF('SNL Operating Data'!HW51="NA","",'SNL Operating Data'!HW51)</f>
        <v>0</v>
      </c>
      <c r="HS41" s="58">
        <f>IF('SNL Operating Data'!HX51="NA","",'SNL Operating Data'!HX51)</f>
        <v>0</v>
      </c>
      <c r="HT41" s="58">
        <f>IF('SNL Operating Data'!HY51="NA","",'SNL Operating Data'!HY51)</f>
        <v>0</v>
      </c>
      <c r="HU41" s="58">
        <f>IF('SNL Operating Data'!HZ51="NA","",'SNL Operating Data'!HZ51)</f>
        <v>0</v>
      </c>
      <c r="HV41" s="58">
        <f>IF('SNL Operating Data'!IA51="NA","",'SNL Operating Data'!IA51)</f>
        <v>0</v>
      </c>
      <c r="HW41" s="58">
        <f>IF('SNL Operating Data'!IB51="NA","",'SNL Operating Data'!IB51)</f>
        <v>0</v>
      </c>
      <c r="HX41" s="58" t="str">
        <f>IF('SNL Operating Data'!IC51="NA","",'SNL Operating Data'!IC51)</f>
        <v/>
      </c>
      <c r="HY41" s="58">
        <f>IF('SNL Operating Data'!ID51="NA","",'SNL Operating Data'!ID51)</f>
        <v>0</v>
      </c>
      <c r="HZ41" s="58">
        <f>IF('SNL Operating Data'!IE51="NA","",'SNL Operating Data'!IE51)</f>
        <v>0</v>
      </c>
      <c r="IA41" s="58">
        <f>IF('SNL Operating Data'!IF51="NA","",'SNL Operating Data'!IF51)</f>
        <v>0</v>
      </c>
      <c r="IB41" s="58">
        <f>IF('SNL Operating Data'!IG51="NA","",'SNL Operating Data'!IG51)</f>
        <v>0</v>
      </c>
      <c r="IC41" s="58">
        <f>IF('SNL Operating Data'!IH51="NA","",'SNL Operating Data'!IH51)</f>
        <v>0</v>
      </c>
      <c r="ID41" s="58">
        <f>IF('SNL Operating Data'!II51="NA","",'SNL Operating Data'!II51)</f>
        <v>0</v>
      </c>
      <c r="IE41" s="58">
        <f>IF('SNL Operating Data'!IJ51="NA","",'SNL Operating Data'!IJ51)</f>
        <v>0</v>
      </c>
      <c r="IF41" s="58">
        <f>IF('SNL Operating Data'!IK51="NA","",'SNL Operating Data'!IK51)</f>
        <v>0</v>
      </c>
      <c r="IG41" s="58">
        <f>IF('SNL Operating Data'!IL51="NA","",'SNL Operating Data'!IL51)</f>
        <v>0</v>
      </c>
      <c r="IH41" s="58">
        <f>IF('SNL Operating Data'!IM51="NA","",'SNL Operating Data'!IM51)</f>
        <v>0</v>
      </c>
      <c r="II41" s="58">
        <f>IF('SNL Operating Data'!IN51="NA","",'SNL Operating Data'!IN51)</f>
        <v>0</v>
      </c>
      <c r="IJ41" s="58">
        <f>IF('SNL Operating Data'!IO51="NA","",'SNL Operating Data'!IO51)</f>
        <v>0</v>
      </c>
      <c r="IK41" s="58" t="str">
        <f>IF('SNL Operating Data'!IP51="NA","",'SNL Operating Data'!IP51)</f>
        <v/>
      </c>
      <c r="IL41" s="58" t="str">
        <f>IF('SNL Operating Data'!IQ51="NA","",'SNL Operating Data'!IQ51)</f>
        <v/>
      </c>
      <c r="IM41" s="58" t="str">
        <f>IF('SNL Operating Data'!IR51="NA","",'SNL Operating Data'!IR51)</f>
        <v/>
      </c>
      <c r="IN41" s="58">
        <f>IF('SNL Operating Data'!IS51="NA","",'SNL Operating Data'!IS51)</f>
        <v>0</v>
      </c>
      <c r="IO41" s="58">
        <f>IF('SNL Operating Data'!IT51="NA","",'SNL Operating Data'!IT51)</f>
        <v>0</v>
      </c>
      <c r="IP41" s="58" t="str">
        <f>IF('SNL Operating Data'!IU51="NA","",'SNL Operating Data'!IU51)</f>
        <v/>
      </c>
      <c r="IQ41" s="58" t="str">
        <f>IF('SNL Operating Data'!IV51="NA","",'SNL Operating Data'!IV51)</f>
        <v/>
      </c>
      <c r="IR41" s="58" t="str">
        <f>IF('SNL Operating Data'!IW51="NA","",'SNL Operating Data'!IW51)</f>
        <v/>
      </c>
      <c r="IS41" s="58">
        <f>IF('SNL Operating Data'!IX51="NA","",'SNL Operating Data'!IX51)</f>
        <v>0</v>
      </c>
      <c r="IT41" s="58">
        <f>IF('SNL Operating Data'!IY51="NA","",'SNL Operating Data'!IY51)</f>
        <v>0</v>
      </c>
      <c r="IU41" s="58">
        <f>IF('SNL Operating Data'!IZ51="NA","",'SNL Operating Data'!IZ51)</f>
        <v>0</v>
      </c>
      <c r="IV41" s="58">
        <f>IF('SNL Operating Data'!JA51="NA","",'SNL Operating Data'!JA51)</f>
        <v>0</v>
      </c>
      <c r="IW41" s="58">
        <f>IF('SNL Operating Data'!JB51="NA","",'SNL Operating Data'!JB51)</f>
        <v>0</v>
      </c>
      <c r="IX41" s="58">
        <f>IF('SNL Operating Data'!JC51="NA","",'SNL Operating Data'!JC51)</f>
        <v>0</v>
      </c>
      <c r="IY41" s="58">
        <f>IF('SNL Operating Data'!JD51="NA","",'SNL Operating Data'!JD51)</f>
        <v>0</v>
      </c>
      <c r="IZ41" s="58">
        <f>IF('SNL Operating Data'!JE51="NA","",'SNL Operating Data'!JE51)</f>
        <v>0</v>
      </c>
      <c r="JA41" s="58">
        <f>IF('SNL Operating Data'!JF51="NA","",'SNL Operating Data'!JF51)</f>
        <v>0</v>
      </c>
      <c r="JB41" s="58">
        <f>IF('SNL Operating Data'!JG51="NA","",'SNL Operating Data'!JG51)</f>
        <v>0</v>
      </c>
      <c r="JC41" s="58">
        <f>IF('SNL Operating Data'!JH51="NA","",'SNL Operating Data'!JH51)</f>
        <v>0</v>
      </c>
      <c r="JD41" s="58">
        <f>IF('SNL Operating Data'!JI51="NA","",'SNL Operating Data'!JI51)</f>
        <v>0</v>
      </c>
      <c r="JE41" s="58">
        <f>IF('SNL Operating Data'!JJ51="NA","",'SNL Operating Data'!JJ51)</f>
        <v>0</v>
      </c>
      <c r="JF41" s="58">
        <f>IF('SNL Operating Data'!JK51="NA","",'SNL Operating Data'!JK51)</f>
        <v>0</v>
      </c>
      <c r="JG41" s="58">
        <f>IF('SNL Operating Data'!JL51="NA","",'SNL Operating Data'!JL51)</f>
        <v>0</v>
      </c>
      <c r="JH41" s="58">
        <f>IF('SNL Operating Data'!JM51="NA","",'SNL Operating Data'!JM51)</f>
        <v>0</v>
      </c>
      <c r="JI41" s="58">
        <f>IF('SNL Operating Data'!JN51="NA","",'SNL Operating Data'!JN51)</f>
        <v>0</v>
      </c>
      <c r="JJ41" s="58">
        <f>IF('SNL Operating Data'!JO51="NA","",'SNL Operating Data'!JO51)</f>
        <v>0</v>
      </c>
      <c r="JK41" s="58">
        <f>IF('SNL Operating Data'!JP51="NA","",'SNL Operating Data'!JP51)</f>
        <v>0</v>
      </c>
      <c r="JL41" s="58">
        <f>IF('SNL Operating Data'!JQ51="NA","",'SNL Operating Data'!JQ51)</f>
        <v>0</v>
      </c>
      <c r="JM41" s="58">
        <f>IF('SNL Operating Data'!JR51="NA","",'SNL Operating Data'!JR51)</f>
        <v>0</v>
      </c>
      <c r="JN41" s="58">
        <f>IF('SNL Operating Data'!JS51="NA","",'SNL Operating Data'!JS51)</f>
        <v>0</v>
      </c>
      <c r="JO41" s="58">
        <f>IF('SNL Operating Data'!JT51="NA","",'SNL Operating Data'!JT51)</f>
        <v>0</v>
      </c>
      <c r="JP41" s="58">
        <f>IF('SNL Operating Data'!JU51="NA","",'SNL Operating Data'!JU51)</f>
        <v>0</v>
      </c>
      <c r="JQ41" s="58">
        <f>IF('SNL Operating Data'!JV51="NA","",'SNL Operating Data'!JV51)</f>
        <v>0</v>
      </c>
      <c r="JR41" s="58">
        <f>IF('SNL Operating Data'!JW51="NA","",'SNL Operating Data'!JW51)</f>
        <v>0</v>
      </c>
      <c r="JS41" s="58">
        <f>IF('SNL Operating Data'!JX51="NA","",'SNL Operating Data'!JX51)</f>
        <v>0</v>
      </c>
      <c r="JT41" s="58">
        <f>IF('SNL Operating Data'!JY51="NA","",'SNL Operating Data'!JY51)</f>
        <v>0</v>
      </c>
      <c r="JU41" s="58">
        <f>IF('SNL Operating Data'!JZ51="NA","",'SNL Operating Data'!JZ51)</f>
        <v>0</v>
      </c>
      <c r="JV41" s="58">
        <f>IF('SNL Operating Data'!KA51="NA","",'SNL Operating Data'!KA51)</f>
        <v>0</v>
      </c>
      <c r="JW41" s="58">
        <f>IF('SNL Operating Data'!KB51="NA","",'SNL Operating Data'!KB51)</f>
        <v>0</v>
      </c>
      <c r="JX41" s="58">
        <f>IF('SNL Operating Data'!KC51="NA","",'SNL Operating Data'!KC51)</f>
        <v>0</v>
      </c>
      <c r="JY41" s="58">
        <f>IF('SNL Operating Data'!KD51="NA","",'SNL Operating Data'!KD51)</f>
        <v>0</v>
      </c>
      <c r="JZ41" s="58">
        <f>IF('SNL Operating Data'!KE51="NA","",'SNL Operating Data'!KE51)</f>
        <v>0</v>
      </c>
      <c r="KA41" s="58">
        <f>IF('SNL Operating Data'!KF51="NA","",'SNL Operating Data'!KF51)</f>
        <v>0</v>
      </c>
      <c r="KB41" s="58">
        <f>IF('SNL Operating Data'!KG51="NA","",'SNL Operating Data'!KG51)</f>
        <v>0</v>
      </c>
      <c r="KC41" s="58">
        <f>IF('SNL Operating Data'!KH51="NA","",'SNL Operating Data'!KH51)</f>
        <v>0</v>
      </c>
      <c r="KD41" s="58">
        <f>IF('SNL Operating Data'!KI51="NA","",'SNL Operating Data'!KI51)</f>
        <v>0</v>
      </c>
      <c r="KE41" s="58">
        <f>IF('SNL Operating Data'!KJ51="NA","",'SNL Operating Data'!KJ51)</f>
        <v>0</v>
      </c>
      <c r="KF41" s="58" t="str">
        <f>IF('SNL Operating Data'!KK51="NA","",'SNL Operating Data'!KK51)</f>
        <v/>
      </c>
      <c r="KG41" s="58">
        <f>IF('SNL Operating Data'!KL51="NA","",'SNL Operating Data'!KL51)</f>
        <v>0</v>
      </c>
      <c r="KH41" s="58">
        <f>IF('SNL Operating Data'!KM51="NA","",'SNL Operating Data'!KM51)</f>
        <v>0</v>
      </c>
      <c r="KI41" s="58">
        <f>IF('SNL Operating Data'!KN51="NA","",'SNL Operating Data'!KN51)</f>
        <v>0</v>
      </c>
      <c r="KJ41" s="58">
        <f>IF('SNL Operating Data'!KO51="NA","",'SNL Operating Data'!KO51)</f>
        <v>0</v>
      </c>
      <c r="KK41" s="58" t="str">
        <f>IF('SNL Operating Data'!KP51="NA","",'SNL Operating Data'!KP51)</f>
        <v/>
      </c>
      <c r="KL41" s="58">
        <f>IF('SNL Operating Data'!KQ51="NA","",'SNL Operating Data'!KQ51)</f>
        <v>0</v>
      </c>
      <c r="KM41" s="58">
        <f>IF('SNL Operating Data'!KR51="NA","",'SNL Operating Data'!KR51)</f>
        <v>0</v>
      </c>
      <c r="KN41" s="58">
        <f>IF('SNL Operating Data'!KS51="NA","",'SNL Operating Data'!KS51)</f>
        <v>0</v>
      </c>
      <c r="KO41" s="58">
        <f>IF('SNL Operating Data'!KT51="NA","",'SNL Operating Data'!KT51)</f>
        <v>0</v>
      </c>
      <c r="KP41" s="58">
        <f>IF('SNL Operating Data'!KU51="NA","",'SNL Operating Data'!KU51)</f>
        <v>0</v>
      </c>
      <c r="KQ41" s="58">
        <f>IF('SNL Operating Data'!KV51="NA","",'SNL Operating Data'!KV51)</f>
        <v>0</v>
      </c>
      <c r="KR41" s="58">
        <f>IF('SNL Operating Data'!KW51="NA","",'SNL Operating Data'!KW51)</f>
        <v>0</v>
      </c>
      <c r="KS41" s="58">
        <f>IF('SNL Operating Data'!KX51="NA","",'SNL Operating Data'!KX51)</f>
        <v>0</v>
      </c>
      <c r="KT41" s="58">
        <f>IF('SNL Operating Data'!KY51="NA","",'SNL Operating Data'!KY51)</f>
        <v>0</v>
      </c>
      <c r="KU41" s="58">
        <f>IF('SNL Operating Data'!KZ51="NA","",'SNL Operating Data'!KZ51)</f>
        <v>0</v>
      </c>
      <c r="KV41" s="58">
        <f>IF('SNL Operating Data'!LA51="NA","",'SNL Operating Data'!LA51)</f>
        <v>0</v>
      </c>
      <c r="KW41" s="58">
        <f>IF('SNL Operating Data'!LB51="NA","",'SNL Operating Data'!LB51)</f>
        <v>0</v>
      </c>
      <c r="KX41" s="58">
        <f>IF('SNL Operating Data'!LC51="NA","",'SNL Operating Data'!LC51)</f>
        <v>0</v>
      </c>
      <c r="KY41" s="58">
        <f>IF('SNL Operating Data'!LD51="NA","",'SNL Operating Data'!LD51)</f>
        <v>0</v>
      </c>
      <c r="KZ41" s="58">
        <f>IF('SNL Operating Data'!LE51="NA","",'SNL Operating Data'!LE51)</f>
        <v>0</v>
      </c>
      <c r="LA41" s="58">
        <f>IF('SNL Operating Data'!LF51="NA","",'SNL Operating Data'!LF51)</f>
        <v>0</v>
      </c>
      <c r="LB41" s="58">
        <f>IF('SNL Operating Data'!LG51="NA","",'SNL Operating Data'!LG51)</f>
        <v>0</v>
      </c>
      <c r="LC41" s="58">
        <f>IF('SNL Operating Data'!LH51="NA","",'SNL Operating Data'!LH51)</f>
        <v>0</v>
      </c>
      <c r="LD41" s="58">
        <f>IF('SNL Operating Data'!LI51="NA","",'SNL Operating Data'!LI51)</f>
        <v>0</v>
      </c>
      <c r="LE41" s="58">
        <f>IF('SNL Operating Data'!LJ51="NA","",'SNL Operating Data'!LJ51)</f>
        <v>0</v>
      </c>
      <c r="LF41" s="58">
        <f>IF('SNL Operating Data'!LK51="NA","",'SNL Operating Data'!LK51)</f>
        <v>0</v>
      </c>
      <c r="LG41" s="58">
        <f>IF('SNL Operating Data'!LL51="NA","",'SNL Operating Data'!LL51)</f>
        <v>0</v>
      </c>
      <c r="LH41" s="58" t="str">
        <f>IF('SNL Operating Data'!LM51="NA","",'SNL Operating Data'!LM51)</f>
        <v/>
      </c>
      <c r="LI41" s="58" t="str">
        <f>IF('SNL Operating Data'!LN51="NA","",'SNL Operating Data'!LN51)</f>
        <v/>
      </c>
      <c r="LJ41" s="58" t="str">
        <f>IF('SNL Operating Data'!LO51="NA","",'SNL Operating Data'!LO51)</f>
        <v/>
      </c>
      <c r="LK41" s="58">
        <f>IF('SNL Operating Data'!LP51="NA","",'SNL Operating Data'!LP51)</f>
        <v>0</v>
      </c>
      <c r="LL41" s="58">
        <f>IF('SNL Operating Data'!LQ51="NA","",'SNL Operating Data'!LQ51)</f>
        <v>0</v>
      </c>
      <c r="LM41" s="58">
        <f>IF('SNL Operating Data'!LR51="NA","",'SNL Operating Data'!LR51)</f>
        <v>0</v>
      </c>
      <c r="LN41" s="58">
        <f>IF('SNL Operating Data'!LS51="NA","",'SNL Operating Data'!LS51)</f>
        <v>0</v>
      </c>
      <c r="LO41" s="58">
        <f>IF('SNL Operating Data'!LT51="NA","",'SNL Operating Data'!LT51)</f>
        <v>0</v>
      </c>
      <c r="LP41" s="58">
        <f>IF('SNL Operating Data'!LU51="NA","",'SNL Operating Data'!LU51)</f>
        <v>0</v>
      </c>
      <c r="LQ41" s="58">
        <f>IF('SNL Operating Data'!LV51="NA","",'SNL Operating Data'!LV51)</f>
        <v>0</v>
      </c>
      <c r="LR41" s="58">
        <f>IF('SNL Operating Data'!LW51="NA","",'SNL Operating Data'!LW51)</f>
        <v>0</v>
      </c>
      <c r="LS41" s="58">
        <f>IF('SNL Operating Data'!LX51="NA","",'SNL Operating Data'!LX51)</f>
        <v>0</v>
      </c>
      <c r="LT41" s="58">
        <f>IF('SNL Operating Data'!LY51="NA","",'SNL Operating Data'!LY51)</f>
        <v>0</v>
      </c>
      <c r="LU41" s="58">
        <f>IF('SNL Operating Data'!LZ51="NA","",'SNL Operating Data'!LZ51)</f>
        <v>0</v>
      </c>
      <c r="LV41" s="58">
        <f>IF('SNL Operating Data'!MA51="NA","",'SNL Operating Data'!MA51)</f>
        <v>0</v>
      </c>
      <c r="LW41" s="58">
        <f>IF('SNL Operating Data'!MB51="NA","",'SNL Operating Data'!MB51)</f>
        <v>0</v>
      </c>
      <c r="LX41" s="58">
        <f>IF('SNL Operating Data'!MC51="NA","",'SNL Operating Data'!MC51)</f>
        <v>0</v>
      </c>
      <c r="LY41" s="58">
        <f>IF('SNL Operating Data'!MD51="NA","",'SNL Operating Data'!MD51)</f>
        <v>0</v>
      </c>
      <c r="LZ41" s="58">
        <f>IF('SNL Operating Data'!ME51="NA","",'SNL Operating Data'!ME51)</f>
        <v>0</v>
      </c>
      <c r="MA41" s="58">
        <f>IF('SNL Operating Data'!MF51="NA","",'SNL Operating Data'!MF51)</f>
        <v>0</v>
      </c>
      <c r="MB41" s="58">
        <f>IF('SNL Operating Data'!MG51="NA","",'SNL Operating Data'!MG51)</f>
        <v>0</v>
      </c>
      <c r="MC41" s="58">
        <f>IF('SNL Operating Data'!MH51="NA","",'SNL Operating Data'!MH51)</f>
        <v>0</v>
      </c>
      <c r="MD41" s="58">
        <f>IF('SNL Operating Data'!MI51="NA","",'SNL Operating Data'!MI51)</f>
        <v>0</v>
      </c>
      <c r="ME41" s="58">
        <f>IF('SNL Operating Data'!MJ51="NA","",'SNL Operating Data'!MJ51)</f>
        <v>0</v>
      </c>
      <c r="MF41" s="58">
        <f>IF('SNL Operating Data'!MK51="NA","",'SNL Operating Data'!MK51)</f>
        <v>0</v>
      </c>
      <c r="MG41" s="58">
        <f>IF('SNL Operating Data'!ML51="NA","",'SNL Operating Data'!ML51)</f>
        <v>0</v>
      </c>
      <c r="MH41" s="58">
        <f>IF('SNL Operating Data'!MM51="NA","",'SNL Operating Data'!MM51)</f>
        <v>0</v>
      </c>
      <c r="MI41" s="58">
        <f>IF('SNL Operating Data'!MN51="NA","",'SNL Operating Data'!MN51)</f>
        <v>0</v>
      </c>
      <c r="MJ41" s="58">
        <f>IF('SNL Operating Data'!MO51="NA","",'SNL Operating Data'!MO51)</f>
        <v>0</v>
      </c>
      <c r="MK41" s="58">
        <f>IF('SNL Operating Data'!MP51="NA","",'SNL Operating Data'!MP51)</f>
        <v>0</v>
      </c>
      <c r="ML41" s="58">
        <f>IF('SNL Operating Data'!MQ51="NA","",'SNL Operating Data'!MQ51)</f>
        <v>0</v>
      </c>
      <c r="MM41" s="58">
        <f>IF('SNL Operating Data'!MR51="NA","",'SNL Operating Data'!MR51)</f>
        <v>0</v>
      </c>
      <c r="MN41" s="58">
        <f>IF('SNL Operating Data'!MS51="NA","",'SNL Operating Data'!MS51)</f>
        <v>0</v>
      </c>
      <c r="MO41" s="58">
        <f>IF('SNL Operating Data'!MT51="NA","",'SNL Operating Data'!MT51)</f>
        <v>0</v>
      </c>
      <c r="MP41" s="58">
        <f>IF('SNL Operating Data'!MU51="NA","",'SNL Operating Data'!MU51)</f>
        <v>0</v>
      </c>
      <c r="MQ41" s="58">
        <f>IF('SNL Operating Data'!MV51="NA","",'SNL Operating Data'!MV51)</f>
        <v>0</v>
      </c>
      <c r="MR41" s="58">
        <f>IF('SNL Operating Data'!MW51="NA","",'SNL Operating Data'!MW51)</f>
        <v>0</v>
      </c>
      <c r="MS41" s="58">
        <f>IF('SNL Operating Data'!MX51="NA","",'SNL Operating Data'!MX51)</f>
        <v>0</v>
      </c>
      <c r="MT41" s="58">
        <f>IF('SNL Operating Data'!MY51="NA","",'SNL Operating Data'!MY51)</f>
        <v>0</v>
      </c>
      <c r="MU41" s="58">
        <f>IF('SNL Operating Data'!MZ51="NA","",'SNL Operating Data'!MZ51)</f>
        <v>0</v>
      </c>
      <c r="MV41" s="58" t="str">
        <f>IF('SNL Operating Data'!NA51="NA","",'SNL Operating Data'!NA51)</f>
        <v/>
      </c>
      <c r="MW41" s="58" t="str">
        <f>IF('SNL Operating Data'!NB51="NA","",'SNL Operating Data'!NB51)</f>
        <v/>
      </c>
      <c r="MX41" s="58" t="str">
        <f>IF('SNL Operating Data'!NC51="NA","",'SNL Operating Data'!NC51)</f>
        <v/>
      </c>
      <c r="MY41" s="58">
        <f>IF('SNL Operating Data'!ND51="NA","",'SNL Operating Data'!ND51)</f>
        <v>0</v>
      </c>
      <c r="MZ41" s="58">
        <f>IF('SNL Operating Data'!NE51="NA","",'SNL Operating Data'!NE51)</f>
        <v>0</v>
      </c>
      <c r="NA41" s="58">
        <f>IF('SNL Operating Data'!NF51="NA","",'SNL Operating Data'!NF51)</f>
        <v>0</v>
      </c>
      <c r="NB41" s="58">
        <f>IF('SNL Operating Data'!NG51="NA","",'SNL Operating Data'!NG51)</f>
        <v>0</v>
      </c>
      <c r="NC41" s="58">
        <f>IF('SNL Operating Data'!NH51="NA","",'SNL Operating Data'!NH51)</f>
        <v>0</v>
      </c>
      <c r="ND41" s="58">
        <f>IF('SNL Operating Data'!NI51="NA","",'SNL Operating Data'!NI51)</f>
        <v>0</v>
      </c>
      <c r="NE41" s="58">
        <f>IF('SNL Operating Data'!NJ51="NA","",'SNL Operating Data'!NJ51)</f>
        <v>0</v>
      </c>
      <c r="NF41" s="58">
        <f>IF('SNL Operating Data'!NK51="NA","",'SNL Operating Data'!NK51)</f>
        <v>0</v>
      </c>
      <c r="NG41" s="58">
        <f>IF('SNL Operating Data'!NL51="NA","",'SNL Operating Data'!NL51)</f>
        <v>0</v>
      </c>
      <c r="NH41" s="58">
        <f>IF('SNL Operating Data'!NM51="NA","",'SNL Operating Data'!NM51)</f>
        <v>0</v>
      </c>
      <c r="NI41" s="58">
        <f>IF('SNL Operating Data'!NN51="NA","",'SNL Operating Data'!NN51)</f>
        <v>0</v>
      </c>
      <c r="NJ41" s="58">
        <f>IF('SNL Operating Data'!NO51="NA","",'SNL Operating Data'!NO51)</f>
        <v>0</v>
      </c>
      <c r="NK41" s="58">
        <f>IF('SNL Operating Data'!NP51="NA","",'SNL Operating Data'!NP51)</f>
        <v>0</v>
      </c>
      <c r="NL41" s="58">
        <f>IF('SNL Operating Data'!NQ51="NA","",'SNL Operating Data'!NQ51)</f>
        <v>0</v>
      </c>
      <c r="NM41" s="58">
        <f>IF('SNL Operating Data'!NR51="NA","",'SNL Operating Data'!NR51)</f>
        <v>0</v>
      </c>
      <c r="NN41" s="58">
        <f>IF('SNL Operating Data'!NS51="NA","",'SNL Operating Data'!NS51)</f>
        <v>0</v>
      </c>
      <c r="NO41" s="58">
        <f>IF('SNL Operating Data'!NT51="NA","",'SNL Operating Data'!NT51)</f>
        <v>0</v>
      </c>
      <c r="NP41" s="58">
        <f>IF('SNL Operating Data'!NU51="NA","",'SNL Operating Data'!NU51)</f>
        <v>0</v>
      </c>
      <c r="NQ41" s="58">
        <f>IF('SNL Operating Data'!NV51="NA","",'SNL Operating Data'!NV51)</f>
        <v>0</v>
      </c>
      <c r="NR41" s="58">
        <f>IF('SNL Operating Data'!NW51="NA","",'SNL Operating Data'!NW51)</f>
        <v>0</v>
      </c>
      <c r="NS41" s="58">
        <f>IF('SNL Operating Data'!NX51="NA","",'SNL Operating Data'!NX51)</f>
        <v>0</v>
      </c>
      <c r="NT41" s="58">
        <f>IF('SNL Operating Data'!NY51="NA","",'SNL Operating Data'!NY51)</f>
        <v>0</v>
      </c>
      <c r="NU41" s="58">
        <f>IF('SNL Operating Data'!NZ51="NA","",'SNL Operating Data'!NZ51)</f>
        <v>0</v>
      </c>
      <c r="NV41" s="58">
        <f>IF('SNL Operating Data'!OA51="NA","",'SNL Operating Data'!OA51)</f>
        <v>0</v>
      </c>
      <c r="NW41" s="58">
        <f>IF('SNL Operating Data'!OB51="NA","",'SNL Operating Data'!OB51)</f>
        <v>0</v>
      </c>
      <c r="NX41" s="58">
        <f>IF('SNL Operating Data'!OC51="NA","",'SNL Operating Data'!OC51)</f>
        <v>0</v>
      </c>
      <c r="NY41" s="58">
        <f>IF('SNL Operating Data'!OD51="NA","",'SNL Operating Data'!OD51)</f>
        <v>0</v>
      </c>
      <c r="NZ41" s="58">
        <f>IF('SNL Operating Data'!OE51="NA","",'SNL Operating Data'!OE51)</f>
        <v>0</v>
      </c>
      <c r="OA41" s="58">
        <f>IF('SNL Operating Data'!OF51="NA","",'SNL Operating Data'!OF51)</f>
        <v>0</v>
      </c>
      <c r="OB41" s="58">
        <f>IF('SNL Operating Data'!OG51="NA","",'SNL Operating Data'!OG51)</f>
        <v>0</v>
      </c>
      <c r="OC41" s="58">
        <f>IF('SNL Operating Data'!OH51="NA","",'SNL Operating Data'!OH51)</f>
        <v>0</v>
      </c>
      <c r="OD41" s="58">
        <f>IF('SNL Operating Data'!OI51="NA","",'SNL Operating Data'!OI51)</f>
        <v>0</v>
      </c>
      <c r="OE41" s="58">
        <f>IF('SNL Operating Data'!OJ51="NA","",'SNL Operating Data'!OJ51)</f>
        <v>0</v>
      </c>
      <c r="OF41" s="58">
        <f>IF('SNL Operating Data'!OK51="NA","",'SNL Operating Data'!OK51)</f>
        <v>0</v>
      </c>
      <c r="OG41" s="58">
        <f>IF('SNL Operating Data'!OL51="NA","",'SNL Operating Data'!OL51)</f>
        <v>0</v>
      </c>
      <c r="OH41" s="58">
        <f>IF('SNL Operating Data'!OM51="NA","",'SNL Operating Data'!OM51)</f>
        <v>0</v>
      </c>
      <c r="OI41" s="58">
        <f>IF('SNL Operating Data'!ON51="NA","",'SNL Operating Data'!ON51)</f>
        <v>0</v>
      </c>
      <c r="OJ41" s="58">
        <f>IF('SNL Operating Data'!OO51="NA","",'SNL Operating Data'!OO51)</f>
        <v>0</v>
      </c>
      <c r="OK41" s="58">
        <f>IF('SNL Operating Data'!OP51="NA","",'SNL Operating Data'!OP51)</f>
        <v>0</v>
      </c>
      <c r="OL41" s="58">
        <f>IF('SNL Operating Data'!OQ51="NA","",'SNL Operating Data'!OQ51)</f>
        <v>0</v>
      </c>
      <c r="OM41" s="58">
        <f>IF('SNL Operating Data'!OR51="NA","",'SNL Operating Data'!OR51)</f>
        <v>0</v>
      </c>
      <c r="ON41" s="58">
        <f>IF('SNL Operating Data'!OS51="NA","",'SNL Operating Data'!OS51)</f>
        <v>0</v>
      </c>
      <c r="OO41" s="58">
        <f>IF('SNL Operating Data'!OT51="NA","",'SNL Operating Data'!OT51)</f>
        <v>0</v>
      </c>
      <c r="OP41" s="58">
        <f>IF('SNL Operating Data'!OU51="NA","",'SNL Operating Data'!OU51)</f>
        <v>0</v>
      </c>
      <c r="OQ41" s="58">
        <f>IF('SNL Operating Data'!OV51="NA","",'SNL Operating Data'!OV51)</f>
        <v>0</v>
      </c>
      <c r="OR41" s="58">
        <f>IF('SNL Operating Data'!OW51="NA","",'SNL Operating Data'!OW51)</f>
        <v>0</v>
      </c>
      <c r="OS41" s="58">
        <f>IF('SNL Operating Data'!OX51="NA","",'SNL Operating Data'!OX51)</f>
        <v>0</v>
      </c>
      <c r="OT41" s="58">
        <f>IF('SNL Operating Data'!OY51="NA","",'SNL Operating Data'!OY51)</f>
        <v>0</v>
      </c>
      <c r="OU41" s="58">
        <f>IF('SNL Operating Data'!OZ51="NA","",'SNL Operating Data'!OZ51)</f>
        <v>0</v>
      </c>
      <c r="OV41" s="58">
        <f>IF('SNL Operating Data'!PA51="NA","",'SNL Operating Data'!PA51)</f>
        <v>0</v>
      </c>
      <c r="OW41" s="58">
        <f>IF('SNL Operating Data'!PB51="NA","",'SNL Operating Data'!PB51)</f>
        <v>0</v>
      </c>
      <c r="OX41" s="58">
        <f>IF('SNL Operating Data'!PC51="NA","",'SNL Operating Data'!PC51)</f>
        <v>0</v>
      </c>
      <c r="OY41" s="58">
        <f>IF('SNL Operating Data'!PD51="NA","",'SNL Operating Data'!PD51)</f>
        <v>0</v>
      </c>
      <c r="OZ41" s="58">
        <f>IF('SNL Operating Data'!PE51="NA","",'SNL Operating Data'!PE51)</f>
        <v>0</v>
      </c>
      <c r="PA41" s="58">
        <f>IF('SNL Operating Data'!PF51="NA","",'SNL Operating Data'!PF51)</f>
        <v>0</v>
      </c>
      <c r="PB41" s="58">
        <f>IF('SNL Operating Data'!PG51="NA","",'SNL Operating Data'!PG51)</f>
        <v>0</v>
      </c>
      <c r="PC41" s="58">
        <f>IF('SNL Operating Data'!PH51="NA","",'SNL Operating Data'!PH51)</f>
        <v>0</v>
      </c>
      <c r="PD41" s="58">
        <f>IF('SNL Operating Data'!PI51="NA","",'SNL Operating Data'!PI51)</f>
        <v>0</v>
      </c>
      <c r="PE41" s="58">
        <f>IF('SNL Operating Data'!PJ51="NA","",'SNL Operating Data'!PJ51)</f>
        <v>0</v>
      </c>
      <c r="PF41" s="58">
        <f>IF('SNL Operating Data'!PK51="NA","",'SNL Operating Data'!PK51)</f>
        <v>0</v>
      </c>
      <c r="PG41" s="58">
        <f>IF('SNL Operating Data'!PL51="NA","",'SNL Operating Data'!PL51)</f>
        <v>0</v>
      </c>
      <c r="PH41" s="58">
        <f>IF('SNL Operating Data'!PM51="NA","",'SNL Operating Data'!PM51)</f>
        <v>0</v>
      </c>
      <c r="PI41" s="58">
        <f>IF('SNL Operating Data'!PN51="NA","",'SNL Operating Data'!PN51)</f>
        <v>0</v>
      </c>
      <c r="PJ41" s="58">
        <f>IF('SNL Operating Data'!PO51="NA","",'SNL Operating Data'!PO51)</f>
        <v>0</v>
      </c>
      <c r="PK41" s="58">
        <f>IF('SNL Operating Data'!PP51="NA","",'SNL Operating Data'!PP51)</f>
        <v>0</v>
      </c>
      <c r="PL41" s="58">
        <f>IF('SNL Operating Data'!PQ51="NA","",'SNL Operating Data'!PQ51)</f>
        <v>0</v>
      </c>
      <c r="PM41" s="58">
        <f>IF('SNL Operating Data'!PR51="NA","",'SNL Operating Data'!PR51)</f>
        <v>0</v>
      </c>
      <c r="PN41" s="58">
        <f>IF('SNL Operating Data'!PS51="NA","",'SNL Operating Data'!PS51)</f>
        <v>0</v>
      </c>
      <c r="PO41" s="58">
        <f>IF('SNL Operating Data'!PT51="NA","",'SNL Operating Data'!PT51)</f>
        <v>0</v>
      </c>
      <c r="PP41" s="58">
        <f>IF('SNL Operating Data'!PU51="NA","",'SNL Operating Data'!PU51)</f>
        <v>0</v>
      </c>
      <c r="PQ41" s="58">
        <f>IF('SNL Operating Data'!PV51="NA","",'SNL Operating Data'!PV51)</f>
        <v>0</v>
      </c>
      <c r="PR41" s="58">
        <f>IF('SNL Operating Data'!PW51="NA","",'SNL Operating Data'!PW51)</f>
        <v>0</v>
      </c>
      <c r="PS41" s="58">
        <f>IF('SNL Operating Data'!PX51="NA","",'SNL Operating Data'!PX51)</f>
        <v>0</v>
      </c>
      <c r="PT41" s="58">
        <f>IF('SNL Operating Data'!PY51="NA","",'SNL Operating Data'!PY51)</f>
        <v>0</v>
      </c>
      <c r="PU41" s="58">
        <f>IF('SNL Operating Data'!PZ51="NA","",'SNL Operating Data'!PZ51)</f>
        <v>0</v>
      </c>
      <c r="PV41" s="58">
        <f>IF('SNL Operating Data'!QA51="NA","",'SNL Operating Data'!QA51)</f>
        <v>0</v>
      </c>
      <c r="PW41" s="58">
        <f>IF('SNL Operating Data'!QB51="NA","",'SNL Operating Data'!QB51)</f>
        <v>0</v>
      </c>
      <c r="PX41" s="58">
        <f>IF('SNL Operating Data'!QC51="NA","",'SNL Operating Data'!QC51)</f>
        <v>0</v>
      </c>
      <c r="PY41" s="58">
        <f>IF('SNL Operating Data'!QD51="NA","",'SNL Operating Data'!QD51)</f>
        <v>0</v>
      </c>
      <c r="PZ41" s="58">
        <f>IF('SNL Operating Data'!QE51="NA","",'SNL Operating Data'!QE51)</f>
        <v>0</v>
      </c>
      <c r="QA41" s="58">
        <f>IF('SNL Operating Data'!QF51="NA","",'SNL Operating Data'!QF51)</f>
        <v>0</v>
      </c>
      <c r="QB41" s="58">
        <f>IF('SNL Operating Data'!QG51="NA","",'SNL Operating Data'!QG51)</f>
        <v>0</v>
      </c>
      <c r="QC41" s="58">
        <f>IF('SNL Operating Data'!QH51="NA","",'SNL Operating Data'!QH51)</f>
        <v>0</v>
      </c>
      <c r="QD41" s="58">
        <f>IF('SNL Operating Data'!QI51="NA","",'SNL Operating Data'!QI51)</f>
        <v>0</v>
      </c>
      <c r="QE41" s="58">
        <f>IF('SNL Operating Data'!QJ51="NA","",'SNL Operating Data'!QJ51)</f>
        <v>0</v>
      </c>
      <c r="QF41" s="58">
        <f>IF('SNL Operating Data'!QK51="NA","",'SNL Operating Data'!QK51)</f>
        <v>0</v>
      </c>
      <c r="QG41" s="58">
        <f>IF('SNL Operating Data'!QL51="NA","",'SNL Operating Data'!QL51)</f>
        <v>0</v>
      </c>
      <c r="QH41" s="58">
        <f>IF('SNL Operating Data'!QM51="NA","",'SNL Operating Data'!QM51)</f>
        <v>0</v>
      </c>
      <c r="QI41" s="58">
        <f>IF('SNL Operating Data'!QN51="NA","",'SNL Operating Data'!QN51)</f>
        <v>0</v>
      </c>
      <c r="QJ41" s="58">
        <f>IF('SNL Operating Data'!QO51="NA","",'SNL Operating Data'!QO51)</f>
        <v>0</v>
      </c>
      <c r="QK41" s="58">
        <f>IF('SNL Operating Data'!QP51="NA","",'SNL Operating Data'!QP51)</f>
        <v>0</v>
      </c>
      <c r="QL41" s="58">
        <f>IF('SNL Operating Data'!QQ51="NA","",'SNL Operating Data'!QQ51)</f>
        <v>0</v>
      </c>
      <c r="QM41" s="58">
        <f>IF('SNL Operating Data'!QR51="NA","",'SNL Operating Data'!QR51)</f>
        <v>0</v>
      </c>
      <c r="QN41" s="58">
        <f>IF('SNL Operating Data'!QS51="NA","",'SNL Operating Data'!QS51)</f>
        <v>0</v>
      </c>
      <c r="QO41" s="58">
        <f>IF('SNL Operating Data'!QT51="NA","",'SNL Operating Data'!QT51)</f>
        <v>0</v>
      </c>
      <c r="QP41" s="58">
        <f>IF('SNL Operating Data'!QU51="NA","",'SNL Operating Data'!QU51)</f>
        <v>0</v>
      </c>
      <c r="QQ41" s="58">
        <f>IF('SNL Operating Data'!QV51="NA","",'SNL Operating Data'!QV51)</f>
        <v>0</v>
      </c>
      <c r="QR41" s="58">
        <f>IF('SNL Operating Data'!QW51="NA","",'SNL Operating Data'!QW51)</f>
        <v>0</v>
      </c>
      <c r="QS41" s="58">
        <f>IF('SNL Operating Data'!QX51="NA","",'SNL Operating Data'!QX51)</f>
        <v>0</v>
      </c>
      <c r="QT41" s="58">
        <f>IF('SNL Operating Data'!QY51="NA","",'SNL Operating Data'!QY51)</f>
        <v>0</v>
      </c>
      <c r="QU41" s="58">
        <f>IF('SNL Operating Data'!QZ51="NA","",'SNL Operating Data'!QZ51)</f>
        <v>0</v>
      </c>
      <c r="QV41" s="58">
        <f>IF('SNL Operating Data'!RA51="NA","",'SNL Operating Data'!RA51)</f>
        <v>0</v>
      </c>
      <c r="QW41" s="58">
        <f>IF('SNL Operating Data'!RB51="NA","",'SNL Operating Data'!RB51)</f>
        <v>0</v>
      </c>
      <c r="QX41" s="58">
        <f>IF('SNL Operating Data'!RC51="NA","",'SNL Operating Data'!RC51)</f>
        <v>0</v>
      </c>
      <c r="QY41" s="58">
        <f>IF('SNL Operating Data'!RD51="NA","",'SNL Operating Data'!RD51)</f>
        <v>0</v>
      </c>
      <c r="QZ41" s="58">
        <f>IF('SNL Operating Data'!RE51="NA","",'SNL Operating Data'!RE51)</f>
        <v>0</v>
      </c>
      <c r="RA41" s="58" t="str">
        <f>IF('SNL Operating Data'!RF51="NA","",'SNL Operating Data'!RF51)</f>
        <v/>
      </c>
      <c r="RB41" s="58" t="str">
        <f>IF('SNL Operating Data'!RG51="NA","",'SNL Operating Data'!RG51)</f>
        <v/>
      </c>
      <c r="RC41" s="58" t="str">
        <f>IF('SNL Operating Data'!RH51="NA","",'SNL Operating Data'!RH51)</f>
        <v/>
      </c>
      <c r="RD41" s="58" t="str">
        <f>IF('SNL Operating Data'!RI51="NA","",'SNL Operating Data'!RI51)</f>
        <v/>
      </c>
      <c r="RE41" s="58">
        <f>IF('SNL Operating Data'!RJ51="NA","",'SNL Operating Data'!RJ51)</f>
        <v>0</v>
      </c>
      <c r="RF41" s="58">
        <f>IF('SNL Operating Data'!RK51="NA","",'SNL Operating Data'!RK51)</f>
        <v>0</v>
      </c>
      <c r="RG41" s="58">
        <f>IF('SNL Operating Data'!RL51="NA","",'SNL Operating Data'!RL51)</f>
        <v>0</v>
      </c>
      <c r="RH41" s="58">
        <f>IF('SNL Operating Data'!RM51="NA","",'SNL Operating Data'!RM51)</f>
        <v>0</v>
      </c>
      <c r="RI41" s="58" t="str">
        <f>IF('SNL Operating Data'!RN51="NA","",'SNL Operating Data'!RN51)</f>
        <v/>
      </c>
      <c r="RJ41" s="58">
        <f>IF('SNL Operating Data'!RO51="NA","",'SNL Operating Data'!RO51)</f>
        <v>0</v>
      </c>
      <c r="RK41" s="58">
        <f>IF('SNL Operating Data'!RP51="NA","",'SNL Operating Data'!RP51)</f>
        <v>0</v>
      </c>
      <c r="RL41" s="58">
        <f>IF('SNL Operating Data'!RQ51="NA","",'SNL Operating Data'!RQ51)</f>
        <v>0</v>
      </c>
      <c r="RM41" s="58">
        <f>IF('SNL Operating Data'!RR51="NA","",'SNL Operating Data'!RR51)</f>
        <v>0</v>
      </c>
      <c r="RN41" s="58">
        <f>IF('SNL Operating Data'!RS51="NA","",'SNL Operating Data'!RS51)</f>
        <v>0</v>
      </c>
      <c r="RO41" s="58">
        <f>IF('SNL Operating Data'!RT51="NA","",'SNL Operating Data'!RT51)</f>
        <v>0</v>
      </c>
      <c r="RP41" s="58">
        <f>IF('SNL Operating Data'!RU51="NA","",'SNL Operating Data'!RU51)</f>
        <v>0</v>
      </c>
      <c r="RQ41" s="58">
        <f>IF('SNL Operating Data'!RV51="NA","",'SNL Operating Data'!RV51)</f>
        <v>0</v>
      </c>
      <c r="RR41" s="58">
        <f>IF('SNL Operating Data'!RW51="NA","",'SNL Operating Data'!RW51)</f>
        <v>0</v>
      </c>
      <c r="RS41" s="58">
        <f>IF('SNL Operating Data'!RX51="NA","",'SNL Operating Data'!RX51)</f>
        <v>0</v>
      </c>
      <c r="RT41" s="58">
        <f>IF('SNL Operating Data'!RY51="NA","",'SNL Operating Data'!RY51)</f>
        <v>0</v>
      </c>
      <c r="RU41" s="58">
        <f>IF('SNL Operating Data'!RZ51="NA","",'SNL Operating Data'!RZ51)</f>
        <v>0</v>
      </c>
      <c r="RV41" s="58">
        <f>IF('SNL Operating Data'!SA51="NA","",'SNL Operating Data'!SA51)</f>
        <v>0</v>
      </c>
      <c r="RW41" s="58">
        <f>IF('SNL Operating Data'!SB51="NA","",'SNL Operating Data'!SB51)</f>
        <v>0</v>
      </c>
      <c r="RX41" s="58">
        <f>IF('SNL Operating Data'!SC51="NA","",'SNL Operating Data'!SC51)</f>
        <v>0</v>
      </c>
      <c r="RY41" s="58">
        <f>IF('SNL Operating Data'!SD51="NA","",'SNL Operating Data'!SD51)</f>
        <v>0</v>
      </c>
      <c r="RZ41" s="58">
        <f>IF('SNL Operating Data'!SE51="NA","",'SNL Operating Data'!SE51)</f>
        <v>0</v>
      </c>
      <c r="SA41" s="58">
        <f>IF('SNL Operating Data'!SF51="NA","",'SNL Operating Data'!SF51)</f>
        <v>0</v>
      </c>
      <c r="SB41" s="58">
        <f>IF('SNL Operating Data'!SG51="NA","",'SNL Operating Data'!SG51)</f>
        <v>0</v>
      </c>
      <c r="SC41" s="58">
        <f>IF('SNL Operating Data'!SH51="NA","",'SNL Operating Data'!SH51)</f>
        <v>0</v>
      </c>
      <c r="SD41" s="58">
        <f>IF('SNL Operating Data'!SI51="NA","",'SNL Operating Data'!SI51)</f>
        <v>0</v>
      </c>
      <c r="SE41" s="58">
        <f>IF('SNL Operating Data'!SJ51="NA","",'SNL Operating Data'!SJ51)</f>
        <v>0</v>
      </c>
      <c r="SF41" s="58">
        <f>IF('SNL Operating Data'!SK51="NA","",'SNL Operating Data'!SK51)</f>
        <v>0</v>
      </c>
      <c r="SG41" s="58">
        <f>IF('SNL Operating Data'!SL51="NA","",'SNL Operating Data'!SL51)</f>
        <v>0</v>
      </c>
      <c r="SH41" s="58">
        <f>IF('SNL Operating Data'!SM51="NA","",'SNL Operating Data'!SM51)</f>
        <v>0</v>
      </c>
      <c r="SI41" s="58">
        <f>IF('SNL Operating Data'!SN51="NA","",'SNL Operating Data'!SN51)</f>
        <v>0</v>
      </c>
      <c r="SJ41" s="58">
        <f>IF('SNL Operating Data'!SO51="NA","",'SNL Operating Data'!SO51)</f>
        <v>0</v>
      </c>
      <c r="SK41" s="58">
        <f>IF('SNL Operating Data'!SP51="NA","",'SNL Operating Data'!SP51)</f>
        <v>0</v>
      </c>
      <c r="SL41" s="58">
        <f>IF('SNL Operating Data'!SQ51="NA","",'SNL Operating Data'!SQ51)</f>
        <v>0</v>
      </c>
      <c r="SM41" s="58">
        <f>IF('SNL Operating Data'!SR51="NA","",'SNL Operating Data'!SR51)</f>
        <v>0</v>
      </c>
      <c r="SN41" s="58">
        <f>IF('SNL Operating Data'!SS51="NA","",'SNL Operating Data'!SS51)</f>
        <v>0</v>
      </c>
      <c r="SO41" s="58">
        <f>IF('SNL Operating Data'!ST51="NA","",'SNL Operating Data'!ST51)</f>
        <v>0</v>
      </c>
      <c r="SP41" s="58">
        <f>IF('SNL Operating Data'!SU51="NA","",'SNL Operating Data'!SU51)</f>
        <v>0</v>
      </c>
      <c r="SQ41" s="58">
        <f>IF('SNL Operating Data'!SV51="NA","",'SNL Operating Data'!SV51)</f>
        <v>0</v>
      </c>
      <c r="SR41" s="58">
        <f>IF('SNL Operating Data'!SW51="NA","",'SNL Operating Data'!SW51)</f>
        <v>0</v>
      </c>
      <c r="SS41" s="58">
        <f>IF('SNL Operating Data'!SX51="NA","",'SNL Operating Data'!SX51)</f>
        <v>0</v>
      </c>
      <c r="ST41" s="58">
        <f>IF('SNL Operating Data'!SY51="NA","",'SNL Operating Data'!SY51)</f>
        <v>0</v>
      </c>
      <c r="SU41" s="58">
        <f>IF('SNL Operating Data'!SZ51="NA","",'SNL Operating Data'!SZ51)</f>
        <v>0</v>
      </c>
      <c r="SV41" s="58">
        <f>IF('SNL Operating Data'!TA51="NA","",'SNL Operating Data'!TA51)</f>
        <v>0</v>
      </c>
      <c r="SW41" s="58">
        <f>IF('SNL Operating Data'!TB51="NA","",'SNL Operating Data'!TB51)</f>
        <v>0</v>
      </c>
      <c r="SX41" s="58">
        <f>IF('SNL Operating Data'!TC51="NA","",'SNL Operating Data'!TC51)</f>
        <v>0</v>
      </c>
      <c r="SY41" s="58">
        <f>IF('SNL Operating Data'!TD51="NA","",'SNL Operating Data'!TD51)</f>
        <v>0</v>
      </c>
      <c r="SZ41" s="58">
        <f>IF('SNL Operating Data'!TE51="NA","",'SNL Operating Data'!TE51)</f>
        <v>0</v>
      </c>
      <c r="TA41" s="58">
        <f>IF('SNL Operating Data'!TF51="NA","",'SNL Operating Data'!TF51)</f>
        <v>0</v>
      </c>
      <c r="TB41" s="58">
        <f>IF('SNL Operating Data'!TG51="NA","",'SNL Operating Data'!TG51)</f>
        <v>0</v>
      </c>
      <c r="TC41" s="58">
        <f>IF('SNL Operating Data'!TH51="NA","",'SNL Operating Data'!TH51)</f>
        <v>0</v>
      </c>
      <c r="TD41" s="58">
        <f>IF('SNL Operating Data'!TI51="NA","",'SNL Operating Data'!TI51)</f>
        <v>0</v>
      </c>
      <c r="TE41" s="58">
        <f>IF('SNL Operating Data'!TJ51="NA","",'SNL Operating Data'!TJ51)</f>
        <v>0</v>
      </c>
      <c r="TF41" s="58">
        <f>IF('SNL Operating Data'!TK51="NA","",'SNL Operating Data'!TK51)</f>
        <v>0</v>
      </c>
      <c r="TG41" s="58">
        <f>IF('SNL Operating Data'!TL51="NA","",'SNL Operating Data'!TL51)</f>
        <v>0</v>
      </c>
      <c r="TH41" s="58">
        <f>IF('SNL Operating Data'!TM51="NA","",'SNL Operating Data'!TM51)</f>
        <v>0</v>
      </c>
      <c r="TI41" s="58">
        <f>IF('SNL Operating Data'!TN51="NA","",'SNL Operating Data'!TN51)</f>
        <v>0</v>
      </c>
      <c r="TJ41" s="58">
        <f>IF('SNL Operating Data'!TO51="NA","",'SNL Operating Data'!TO51)</f>
        <v>0</v>
      </c>
      <c r="TK41" s="58">
        <f>IF('SNL Operating Data'!TP51="NA","",'SNL Operating Data'!TP51)</f>
        <v>0</v>
      </c>
      <c r="TL41" s="58">
        <f>IF('SNL Operating Data'!TQ51="NA","",'SNL Operating Data'!TQ51)</f>
        <v>0</v>
      </c>
      <c r="TM41" s="58">
        <f>IF('SNL Operating Data'!TR51="NA","",'SNL Operating Data'!TR51)</f>
        <v>0</v>
      </c>
      <c r="TN41" s="58">
        <f>IF('SNL Operating Data'!TS51="NA","",'SNL Operating Data'!TS51)</f>
        <v>0</v>
      </c>
      <c r="TO41" s="58">
        <f>IF('SNL Operating Data'!TT51="NA","",'SNL Operating Data'!TT51)</f>
        <v>0</v>
      </c>
      <c r="TP41" s="58">
        <f>IF('SNL Operating Data'!TU51="NA","",'SNL Operating Data'!TU51)</f>
        <v>0</v>
      </c>
      <c r="TQ41" s="58">
        <f>IF('SNL Operating Data'!TV51="NA","",'SNL Operating Data'!TV51)</f>
        <v>0</v>
      </c>
      <c r="TR41" s="58">
        <f>IF('SNL Operating Data'!TW51="NA","",'SNL Operating Data'!TW51)</f>
        <v>0</v>
      </c>
      <c r="TS41" s="58">
        <f>IF('SNL Operating Data'!TX51="NA","",'SNL Operating Data'!TX51)</f>
        <v>0</v>
      </c>
      <c r="TT41" s="58">
        <f>IF('SNL Operating Data'!TY51="NA","",'SNL Operating Data'!TY51)</f>
        <v>0</v>
      </c>
      <c r="TU41" s="58">
        <f>IF('SNL Operating Data'!TZ51="NA","",'SNL Operating Data'!TZ51)</f>
        <v>0</v>
      </c>
      <c r="TV41" s="58">
        <f>IF('SNL Operating Data'!UA51="NA","",'SNL Operating Data'!UA51)</f>
        <v>0</v>
      </c>
      <c r="TW41" s="58">
        <f>IF('SNL Operating Data'!UB51="NA","",'SNL Operating Data'!UB51)</f>
        <v>0</v>
      </c>
      <c r="TX41" s="58">
        <f>IF('SNL Operating Data'!UC51="NA","",'SNL Operating Data'!UC51)</f>
        <v>0</v>
      </c>
      <c r="TY41" s="58">
        <f>IF('SNL Operating Data'!UD51="NA","",'SNL Operating Data'!UD51)</f>
        <v>0</v>
      </c>
      <c r="TZ41" s="58">
        <f>IF('SNL Operating Data'!UE51="NA","",'SNL Operating Data'!UE51)</f>
        <v>0</v>
      </c>
      <c r="UA41" s="58">
        <f>IF('SNL Operating Data'!UF51="NA","",'SNL Operating Data'!UF51)</f>
        <v>0</v>
      </c>
      <c r="UB41" s="58">
        <f>IF('SNL Operating Data'!UG51="NA","",'SNL Operating Data'!UG51)</f>
        <v>0</v>
      </c>
      <c r="UC41" s="58">
        <f>IF('SNL Operating Data'!UH51="NA","",'SNL Operating Data'!UH51)</f>
        <v>0</v>
      </c>
      <c r="UD41" s="58">
        <f>IF('SNL Operating Data'!UI51="NA","",'SNL Operating Data'!UI51)</f>
        <v>0</v>
      </c>
      <c r="UE41" s="58">
        <f>IF('SNL Operating Data'!UJ51="NA","",'SNL Operating Data'!UJ51)</f>
        <v>0</v>
      </c>
      <c r="UF41" s="58">
        <f>IF('SNL Operating Data'!UK51="NA","",'SNL Operating Data'!UK51)</f>
        <v>0</v>
      </c>
      <c r="UG41" s="58">
        <f>IF('SNL Operating Data'!UL51="NA","",'SNL Operating Data'!UL51)</f>
        <v>0</v>
      </c>
      <c r="UH41" s="58">
        <f>IF('SNL Operating Data'!UM51="NA","",'SNL Operating Data'!UM51)</f>
        <v>0</v>
      </c>
      <c r="UI41" s="58">
        <f>IF('SNL Operating Data'!UN51="NA","",'SNL Operating Data'!UN51)</f>
        <v>0</v>
      </c>
      <c r="UJ41" s="58">
        <f>IF('SNL Operating Data'!UO51="NA","",'SNL Operating Data'!UO51)</f>
        <v>0</v>
      </c>
      <c r="UK41" s="58">
        <f>IF('SNL Operating Data'!UP51="NA","",'SNL Operating Data'!UP51)</f>
        <v>0</v>
      </c>
      <c r="UL41" s="58">
        <f>IF('SNL Operating Data'!UQ51="NA","",'SNL Operating Data'!UQ51)</f>
        <v>0</v>
      </c>
      <c r="UM41" s="58">
        <f>IF('SNL Operating Data'!UR51="NA","",'SNL Operating Data'!UR51)</f>
        <v>0</v>
      </c>
      <c r="UN41" s="58">
        <f>IF('SNL Operating Data'!US51="NA","",'SNL Operating Data'!US51)</f>
        <v>0</v>
      </c>
      <c r="UO41" s="58">
        <f>IF('SNL Operating Data'!UT51="NA","",'SNL Operating Data'!UT51)</f>
        <v>0</v>
      </c>
      <c r="UP41" s="58">
        <f>IF('SNL Operating Data'!UU51="NA","",'SNL Operating Data'!UU51)</f>
        <v>0</v>
      </c>
      <c r="UQ41" s="58">
        <f>IF('SNL Operating Data'!UV51="NA","",'SNL Operating Data'!UV51)</f>
        <v>0</v>
      </c>
      <c r="UR41" s="58">
        <f>IF('SNL Operating Data'!UW51="NA","",'SNL Operating Data'!UW51)</f>
        <v>0</v>
      </c>
      <c r="US41" s="58">
        <f>IF('SNL Operating Data'!UX51="NA","",'SNL Operating Data'!UX51)</f>
        <v>0</v>
      </c>
      <c r="UT41" s="58">
        <f>IF('SNL Operating Data'!UY51="NA","",'SNL Operating Data'!UY51)</f>
        <v>0</v>
      </c>
      <c r="UU41" s="58">
        <f>IF('SNL Operating Data'!UZ51="NA","",'SNL Operating Data'!UZ51)</f>
        <v>0</v>
      </c>
      <c r="UV41" s="58">
        <f>IF('SNL Operating Data'!VA51="NA","",'SNL Operating Data'!VA51)</f>
        <v>0</v>
      </c>
      <c r="UW41" s="58">
        <f>IF('SNL Operating Data'!VB51="NA","",'SNL Operating Data'!VB51)</f>
        <v>0</v>
      </c>
      <c r="UX41" s="58">
        <f>IF('SNL Operating Data'!VC51="NA","",'SNL Operating Data'!VC51)</f>
        <v>0</v>
      </c>
      <c r="UY41" s="58">
        <f>IF('SNL Operating Data'!VD51="NA","",'SNL Operating Data'!VD51)</f>
        <v>0</v>
      </c>
      <c r="UZ41" s="58">
        <f>IF('SNL Operating Data'!VE51="NA","",'SNL Operating Data'!VE51)</f>
        <v>0</v>
      </c>
      <c r="VA41" s="58">
        <f>IF('SNL Operating Data'!VF51="NA","",'SNL Operating Data'!VF51)</f>
        <v>0</v>
      </c>
      <c r="VB41" s="58">
        <f>IF('SNL Operating Data'!VG51="NA","",'SNL Operating Data'!VG51)</f>
        <v>0</v>
      </c>
      <c r="VC41" s="58">
        <f>IF('SNL Operating Data'!VH51="NA","",'SNL Operating Data'!VH51)</f>
        <v>0</v>
      </c>
      <c r="VD41" s="58">
        <f>IF('SNL Operating Data'!VI51="NA","",'SNL Operating Data'!VI51)</f>
        <v>0</v>
      </c>
      <c r="VE41" s="58">
        <f>IF('SNL Operating Data'!VJ51="NA","",'SNL Operating Data'!VJ51)</f>
        <v>0</v>
      </c>
      <c r="VF41" s="58">
        <f>IF('SNL Operating Data'!VK51="NA","",'SNL Operating Data'!VK51)</f>
        <v>0</v>
      </c>
      <c r="VG41" s="58">
        <f>IF('SNL Operating Data'!VL51="NA","",'SNL Operating Data'!VL51)</f>
        <v>0</v>
      </c>
      <c r="VH41" s="58">
        <f>IF('SNL Operating Data'!VM51="NA","",'SNL Operating Data'!VM51)</f>
        <v>0</v>
      </c>
      <c r="VI41" s="58">
        <f>IF('SNL Operating Data'!VN51="NA","",'SNL Operating Data'!VN51)</f>
        <v>0</v>
      </c>
      <c r="VJ41" s="58">
        <f>IF('SNL Operating Data'!VO51="NA","",'SNL Operating Data'!VO51)</f>
        <v>0</v>
      </c>
      <c r="VK41" s="58">
        <f>IF('SNL Operating Data'!VP51="NA","",'SNL Operating Data'!VP51)</f>
        <v>0</v>
      </c>
      <c r="VL41" s="58">
        <f>IF('SNL Operating Data'!VQ51="NA","",'SNL Operating Data'!VQ51)</f>
        <v>0</v>
      </c>
      <c r="VM41" s="58">
        <f>IF('SNL Operating Data'!VR51="NA","",'SNL Operating Data'!VR51)</f>
        <v>0</v>
      </c>
      <c r="VN41" s="58">
        <f>IF('SNL Operating Data'!VS51="NA","",'SNL Operating Data'!VS51)</f>
        <v>0</v>
      </c>
      <c r="VO41" s="58">
        <f>IF('SNL Operating Data'!VT51="NA","",'SNL Operating Data'!VT51)</f>
        <v>0</v>
      </c>
      <c r="VP41" s="58">
        <f>IF('SNL Operating Data'!VU51="NA","",'SNL Operating Data'!VU51)</f>
        <v>0</v>
      </c>
      <c r="VQ41" s="58">
        <f>IF('SNL Operating Data'!VV51="NA","",'SNL Operating Data'!VV51)</f>
        <v>0</v>
      </c>
      <c r="VR41" s="58">
        <f>IF('SNL Operating Data'!VW51="NA","",'SNL Operating Data'!VW51)</f>
        <v>0</v>
      </c>
      <c r="VS41" s="58">
        <f>IF('SNL Operating Data'!VX51="NA","",'SNL Operating Data'!VX51)</f>
        <v>0</v>
      </c>
      <c r="VT41" s="58">
        <f>IF('SNL Operating Data'!VY51="NA","",'SNL Operating Data'!VY51)</f>
        <v>0</v>
      </c>
      <c r="VU41" s="58">
        <f>IF('SNL Operating Data'!VZ51="NA","",'SNL Operating Data'!VZ51)</f>
        <v>0</v>
      </c>
      <c r="VV41" s="58">
        <f>IF('SNL Operating Data'!WA51="NA","",'SNL Operating Data'!WA51)</f>
        <v>0</v>
      </c>
      <c r="VW41" s="58">
        <f>IF('SNL Operating Data'!WB51="NA","",'SNL Operating Data'!WB51)</f>
        <v>0</v>
      </c>
      <c r="VX41" s="58">
        <f>IF('SNL Operating Data'!WC51="NA","",'SNL Operating Data'!WC51)</f>
        <v>0</v>
      </c>
      <c r="VY41" s="58">
        <f>IF('SNL Operating Data'!WD51="NA","",'SNL Operating Data'!WD51)</f>
        <v>0</v>
      </c>
      <c r="VZ41" s="58">
        <f>IF('SNL Operating Data'!WE51="NA","",'SNL Operating Data'!WE51)</f>
        <v>0</v>
      </c>
      <c r="WA41" s="58">
        <f>IF('SNL Operating Data'!WF51="NA","",'SNL Operating Data'!WF51)</f>
        <v>0</v>
      </c>
      <c r="WB41" s="58">
        <f>IF('SNL Operating Data'!WG51="NA","",'SNL Operating Data'!WG51)</f>
        <v>0</v>
      </c>
      <c r="WC41" s="58">
        <f>IF('SNL Operating Data'!WH51="NA","",'SNL Operating Data'!WH51)</f>
        <v>0</v>
      </c>
      <c r="WD41" s="58">
        <f>IF('SNL Operating Data'!WI51="NA","",'SNL Operating Data'!WI51)</f>
        <v>0</v>
      </c>
      <c r="WE41" s="58">
        <f>IF('SNL Operating Data'!WJ51="NA","",'SNL Operating Data'!WJ51)</f>
        <v>0</v>
      </c>
      <c r="WF41" s="58">
        <f>IF('SNL Operating Data'!WK51="NA","",'SNL Operating Data'!WK51)</f>
        <v>0</v>
      </c>
      <c r="WG41" s="58">
        <f>IF('SNL Operating Data'!WL51="NA","",'SNL Operating Data'!WL51)</f>
        <v>0</v>
      </c>
      <c r="WH41" s="58">
        <f>IF('SNL Operating Data'!WM51="NA","",'SNL Operating Data'!WM51)</f>
        <v>0</v>
      </c>
      <c r="WI41" s="58">
        <f>IF('SNL Operating Data'!WN51="NA","",'SNL Operating Data'!WN51)</f>
        <v>0</v>
      </c>
      <c r="WJ41" s="58">
        <f>IF('SNL Operating Data'!WO51="NA","",'SNL Operating Data'!WO51)</f>
        <v>0</v>
      </c>
      <c r="WK41" s="58">
        <f>IF('SNL Operating Data'!WP51="NA","",'SNL Operating Data'!WP51)</f>
        <v>0</v>
      </c>
      <c r="WL41" s="58">
        <f>IF('SNL Operating Data'!WQ51="NA","",'SNL Operating Data'!WQ51)</f>
        <v>0</v>
      </c>
      <c r="WM41" s="58">
        <f>IF('SNL Operating Data'!WR51="NA","",'SNL Operating Data'!WR51)</f>
        <v>0</v>
      </c>
      <c r="WN41" s="58">
        <f>IF('SNL Operating Data'!WS51="NA","",'SNL Operating Data'!WS51)</f>
        <v>0</v>
      </c>
      <c r="WO41" s="58">
        <f>IF('SNL Operating Data'!WT51="NA","",'SNL Operating Data'!WT51)</f>
        <v>0</v>
      </c>
      <c r="WP41" s="58">
        <f>IF('SNL Operating Data'!WU51="NA","",'SNL Operating Data'!WU51)</f>
        <v>0</v>
      </c>
      <c r="WQ41" s="58">
        <f>IF('SNL Operating Data'!WV51="NA","",'SNL Operating Data'!WV51)</f>
        <v>0</v>
      </c>
      <c r="WR41" s="58">
        <f>IF('SNL Operating Data'!WW51="NA","",'SNL Operating Data'!WW51)</f>
        <v>0</v>
      </c>
      <c r="WS41" s="58">
        <f>IF('SNL Operating Data'!WX51="NA","",'SNL Operating Data'!WX51)</f>
        <v>0</v>
      </c>
      <c r="WT41" s="58">
        <f>IF('SNL Operating Data'!WY51="NA","",'SNL Operating Data'!WY51)</f>
        <v>0</v>
      </c>
      <c r="WU41" s="58">
        <f>IF('SNL Operating Data'!WZ51="NA","",'SNL Operating Data'!WZ51)</f>
        <v>0</v>
      </c>
      <c r="WV41" s="58">
        <f>IF('SNL Operating Data'!XA51="NA","",'SNL Operating Data'!XA51)</f>
        <v>0</v>
      </c>
      <c r="WW41" s="58">
        <f>IF('SNL Operating Data'!XB51="NA","",'SNL Operating Data'!XB51)</f>
        <v>0</v>
      </c>
      <c r="WX41" s="58">
        <f>IF('SNL Operating Data'!XC51="NA","",'SNL Operating Data'!XC51)</f>
        <v>0</v>
      </c>
      <c r="WY41" s="58">
        <f>IF('SNL Operating Data'!XD51="NA","",'SNL Operating Data'!XD51)</f>
        <v>0</v>
      </c>
      <c r="WZ41" s="58">
        <f>IF('SNL Operating Data'!XE51="NA","",'SNL Operating Data'!XE51)</f>
        <v>0</v>
      </c>
      <c r="XA41" s="58">
        <f>IF('SNL Operating Data'!XF51="NA","",'SNL Operating Data'!XF51)</f>
        <v>0</v>
      </c>
      <c r="XB41" s="58">
        <f>IF('SNL Operating Data'!XG51="NA","",'SNL Operating Data'!XG51)</f>
        <v>0</v>
      </c>
      <c r="XC41" s="58">
        <f>IF('SNL Operating Data'!XH51="NA","",'SNL Operating Data'!XH51)</f>
        <v>0</v>
      </c>
      <c r="XD41" s="58">
        <f>IF('SNL Operating Data'!XI51="NA","",'SNL Operating Data'!XI51)</f>
        <v>0</v>
      </c>
      <c r="XE41" s="58">
        <f>IF('SNL Operating Data'!XJ51="NA","",'SNL Operating Data'!XJ51)</f>
        <v>0</v>
      </c>
      <c r="XF41" s="58">
        <f>IF('SNL Operating Data'!XK51="NA","",'SNL Operating Data'!XK51)</f>
        <v>0</v>
      </c>
      <c r="XG41" s="58">
        <f>IF('SNL Operating Data'!XL51="NA","",'SNL Operating Data'!XL51)</f>
        <v>0</v>
      </c>
      <c r="XH41" s="58">
        <f>IF('SNL Operating Data'!XM51="NA","",'SNL Operating Data'!XM51)</f>
        <v>0</v>
      </c>
      <c r="XI41" s="58">
        <f>IF('SNL Operating Data'!XN51="NA","",'SNL Operating Data'!XN51)</f>
        <v>0</v>
      </c>
      <c r="XJ41" s="58">
        <f>IF('SNL Operating Data'!XO51="NA","",'SNL Operating Data'!XO51)</f>
        <v>0</v>
      </c>
      <c r="XK41" s="58">
        <f>IF('SNL Operating Data'!XP51="NA","",'SNL Operating Data'!XP51)</f>
        <v>0</v>
      </c>
      <c r="XL41" s="58">
        <f>IF('SNL Operating Data'!XQ51="NA","",'SNL Operating Data'!XQ51)</f>
        <v>0</v>
      </c>
      <c r="XM41" s="58">
        <f>IF('SNL Operating Data'!XR51="NA","",'SNL Operating Data'!XR51)</f>
        <v>0</v>
      </c>
      <c r="XN41" s="58">
        <f>IF('SNL Operating Data'!XS51="NA","",'SNL Operating Data'!XS51)</f>
        <v>0</v>
      </c>
      <c r="XO41" s="58">
        <f>IF('SNL Operating Data'!XT51="NA","",'SNL Operating Data'!XT51)</f>
        <v>0</v>
      </c>
      <c r="XP41" s="58">
        <f>IF('SNL Operating Data'!XU51="NA","",'SNL Operating Data'!XU51)</f>
        <v>0</v>
      </c>
      <c r="XQ41" s="58">
        <f>IF('SNL Operating Data'!XV51="NA","",'SNL Operating Data'!XV51)</f>
        <v>0</v>
      </c>
      <c r="XR41" s="58">
        <f>IF('SNL Operating Data'!XW51="NA","",'SNL Operating Data'!XW51)</f>
        <v>0</v>
      </c>
      <c r="XS41" s="58">
        <f>IF('SNL Operating Data'!XX51="NA","",'SNL Operating Data'!XX51)</f>
        <v>0</v>
      </c>
      <c r="XT41" s="58">
        <f>IF('SNL Operating Data'!XY51="NA","",'SNL Operating Data'!XY51)</f>
        <v>0</v>
      </c>
      <c r="XU41" s="58">
        <f>IF('SNL Operating Data'!XZ51="NA","",'SNL Operating Data'!XZ51)</f>
        <v>0</v>
      </c>
      <c r="XV41" s="58">
        <f>IF('SNL Operating Data'!YA51="NA","",'SNL Operating Data'!YA51)</f>
        <v>0</v>
      </c>
      <c r="XW41" s="58" t="str">
        <f>IF('SNL Operating Data'!YB51="NA","",'SNL Operating Data'!YB51)</f>
        <v/>
      </c>
      <c r="XX41" s="58">
        <f>IF('SNL Operating Data'!YC51="NA","",'SNL Operating Data'!YC51)</f>
        <v>0</v>
      </c>
      <c r="XY41" s="58">
        <f>IF('SNL Operating Data'!YD51="NA","",'SNL Operating Data'!YD51)</f>
        <v>0</v>
      </c>
      <c r="XZ41" s="58">
        <f>IF('SNL Operating Data'!YE51="NA","",'SNL Operating Data'!YE51)</f>
        <v>0</v>
      </c>
      <c r="YA41" s="58">
        <f>IF('SNL Operating Data'!YF51="NA","",'SNL Operating Data'!YF51)</f>
        <v>0</v>
      </c>
      <c r="YB41" s="58">
        <f>IF('SNL Operating Data'!YG51="NA","",'SNL Operating Data'!YG51)</f>
        <v>0</v>
      </c>
      <c r="YC41" s="58">
        <f>IF('SNL Operating Data'!YH51="NA","",'SNL Operating Data'!YH51)</f>
        <v>0</v>
      </c>
      <c r="YD41" s="58">
        <f>IF('SNL Operating Data'!YI51="NA","",'SNL Operating Data'!YI51)</f>
        <v>0</v>
      </c>
      <c r="YE41" s="58">
        <f>IF('SNL Operating Data'!YJ51="NA","",'SNL Operating Data'!YJ51)</f>
        <v>0</v>
      </c>
      <c r="YF41" s="58">
        <f>IF('SNL Operating Data'!YK51="NA","",'SNL Operating Data'!YK51)</f>
        <v>0</v>
      </c>
      <c r="YG41" s="58">
        <f>IF('SNL Operating Data'!YL51="NA","",'SNL Operating Data'!YL51)</f>
        <v>0</v>
      </c>
      <c r="YH41" s="58">
        <f>IF('SNL Operating Data'!YM51="NA","",'SNL Operating Data'!YM51)</f>
        <v>0</v>
      </c>
      <c r="YI41" s="58">
        <f>IF('SNL Operating Data'!YN51="NA","",'SNL Operating Data'!YN51)</f>
        <v>0</v>
      </c>
      <c r="YJ41" s="58">
        <f>IF('SNL Operating Data'!YO51="NA","",'SNL Operating Data'!YO51)</f>
        <v>0</v>
      </c>
      <c r="YK41" s="58">
        <f>IF('SNL Operating Data'!YP51="NA","",'SNL Operating Data'!YP51)</f>
        <v>0</v>
      </c>
      <c r="YL41" s="58">
        <f>IF('SNL Operating Data'!YQ51="NA","",'SNL Operating Data'!YQ51)</f>
        <v>0</v>
      </c>
      <c r="YM41" s="58">
        <f>IF('SNL Operating Data'!YR51="NA","",'SNL Operating Data'!YR51)</f>
        <v>0</v>
      </c>
      <c r="YN41" s="58">
        <f>IF('SNL Operating Data'!YS51="NA","",'SNL Operating Data'!YS51)</f>
        <v>0</v>
      </c>
      <c r="YO41" s="58">
        <f>IF('SNL Operating Data'!YT51="NA","",'SNL Operating Data'!YT51)</f>
        <v>0</v>
      </c>
      <c r="YP41" s="58">
        <f>IF('SNL Operating Data'!YU51="NA","",'SNL Operating Data'!YU51)</f>
        <v>0</v>
      </c>
      <c r="YQ41" s="58">
        <f>IF('SNL Operating Data'!YV51="NA","",'SNL Operating Data'!YV51)</f>
        <v>0</v>
      </c>
      <c r="YR41" s="58">
        <f>IF('SNL Operating Data'!YW51="NA","",'SNL Operating Data'!YW51)</f>
        <v>0</v>
      </c>
      <c r="YS41" s="58">
        <f>IF('SNL Operating Data'!YX51="NA","",'SNL Operating Data'!YX51)</f>
        <v>0</v>
      </c>
      <c r="YT41" s="58">
        <f>IF('SNL Operating Data'!YY51="NA","",'SNL Operating Data'!YY51)</f>
        <v>0</v>
      </c>
      <c r="YU41" s="58">
        <f>IF('SNL Operating Data'!YZ51="NA","",'SNL Operating Data'!YZ51)</f>
        <v>0</v>
      </c>
      <c r="YV41" s="58">
        <f>IF('SNL Operating Data'!ZA51="NA","",'SNL Operating Data'!ZA51)</f>
        <v>0</v>
      </c>
      <c r="YW41" s="58">
        <f>IF('SNL Operating Data'!ZB51="NA","",'SNL Operating Data'!ZB51)</f>
        <v>0</v>
      </c>
      <c r="YX41" s="58">
        <f>IF('SNL Operating Data'!ZC51="NA","",'SNL Operating Data'!ZC51)</f>
        <v>0</v>
      </c>
      <c r="YY41" s="58">
        <f>IF('SNL Operating Data'!ZD51="NA","",'SNL Operating Data'!ZD51)</f>
        <v>0</v>
      </c>
      <c r="YZ41" s="58">
        <f>IF('SNL Operating Data'!ZE51="NA","",'SNL Operating Data'!ZE51)</f>
        <v>0</v>
      </c>
      <c r="ZA41" s="58">
        <f>IF('SNL Operating Data'!ZF51="NA","",'SNL Operating Data'!ZF51)</f>
        <v>0</v>
      </c>
    </row>
    <row r="42" spans="2:677" s="1" customFormat="1" ht="12" customHeight="1" outlineLevel="1" x14ac:dyDescent="0.2">
      <c r="B42" s="18" t="s">
        <v>31</v>
      </c>
      <c r="C42" s="58">
        <f t="shared" ref="C42:AU42" si="285">IF(AND(C40="",C41=""),"",IF(C40="",0,C40)-IF(C41="",0,C41))</f>
        <v>20321420</v>
      </c>
      <c r="D42" s="58">
        <f t="shared" si="285"/>
        <v>21696988</v>
      </c>
      <c r="E42" s="58">
        <f t="shared" si="285"/>
        <v>20823188</v>
      </c>
      <c r="F42" s="58">
        <f t="shared" si="285"/>
        <v>20689481</v>
      </c>
      <c r="G42" s="58">
        <f t="shared" si="285"/>
        <v>22051600</v>
      </c>
      <c r="H42" s="58">
        <f t="shared" si="285"/>
        <v>13484489</v>
      </c>
      <c r="I42" s="58">
        <f t="shared" si="285"/>
        <v>15091945</v>
      </c>
      <c r="J42" s="58">
        <f t="shared" si="285"/>
        <v>16083015</v>
      </c>
      <c r="K42" s="58">
        <f t="shared" si="285"/>
        <v>14559250</v>
      </c>
      <c r="L42" s="58">
        <f t="shared" si="285"/>
        <v>13878879</v>
      </c>
      <c r="M42" s="58">
        <f t="shared" si="285"/>
        <v>63290561</v>
      </c>
      <c r="N42" s="58">
        <f t="shared" si="285"/>
        <v>65269547</v>
      </c>
      <c r="O42" s="58">
        <f t="shared" si="285"/>
        <v>62738835</v>
      </c>
      <c r="P42" s="58">
        <f t="shared" si="285"/>
        <v>59424921</v>
      </c>
      <c r="Q42" s="58">
        <f t="shared" si="285"/>
        <v>66130007</v>
      </c>
      <c r="R42" s="58">
        <f t="shared" si="285"/>
        <v>414210</v>
      </c>
      <c r="S42" s="58">
        <f t="shared" si="285"/>
        <v>388979</v>
      </c>
      <c r="T42" s="58">
        <f t="shared" si="285"/>
        <v>337796</v>
      </c>
      <c r="U42" s="58">
        <f t="shared" si="285"/>
        <v>384981</v>
      </c>
      <c r="V42" s="58">
        <f t="shared" si="285"/>
        <v>404334</v>
      </c>
      <c r="W42" s="58">
        <f t="shared" si="285"/>
        <v>35537431</v>
      </c>
      <c r="X42" s="58">
        <f t="shared" si="285"/>
        <v>37367924</v>
      </c>
      <c r="Y42" s="58">
        <f t="shared" si="285"/>
        <v>36348102</v>
      </c>
      <c r="Z42" s="58">
        <f t="shared" si="285"/>
        <v>34145585</v>
      </c>
      <c r="AA42" s="58">
        <f t="shared" si="285"/>
        <v>8093456</v>
      </c>
      <c r="AB42" s="58">
        <f t="shared" si="285"/>
        <v>33601395</v>
      </c>
      <c r="AC42" s="58">
        <f t="shared" si="285"/>
        <v>34856128</v>
      </c>
      <c r="AD42" s="58">
        <f t="shared" si="285"/>
        <v>33841808</v>
      </c>
      <c r="AE42" s="58">
        <f t="shared" si="285"/>
        <v>32069322</v>
      </c>
      <c r="AF42" s="58">
        <f t="shared" si="285"/>
        <v>33812426</v>
      </c>
      <c r="AG42" s="58">
        <f t="shared" si="285"/>
        <v>30910170</v>
      </c>
      <c r="AH42" s="58">
        <f t="shared" si="285"/>
        <v>30879837</v>
      </c>
      <c r="AI42" s="58">
        <f t="shared" si="285"/>
        <v>31929592</v>
      </c>
      <c r="AJ42" s="58">
        <f t="shared" si="285"/>
        <v>32432715</v>
      </c>
      <c r="AK42" s="58">
        <f t="shared" si="285"/>
        <v>33079075</v>
      </c>
      <c r="AL42" s="58">
        <f t="shared" si="285"/>
        <v>9822917</v>
      </c>
      <c r="AM42" s="58">
        <f t="shared" si="285"/>
        <v>10564915</v>
      </c>
      <c r="AN42" s="58">
        <f t="shared" si="285"/>
        <v>9944939</v>
      </c>
      <c r="AO42" s="58">
        <f t="shared" si="285"/>
        <v>9322916</v>
      </c>
      <c r="AP42" s="58">
        <f t="shared" si="285"/>
        <v>10052105</v>
      </c>
      <c r="AQ42" s="58">
        <f t="shared" si="285"/>
        <v>11980805</v>
      </c>
      <c r="AR42" s="58">
        <f t="shared" si="285"/>
        <v>12365036</v>
      </c>
      <c r="AS42" s="58">
        <f t="shared" si="285"/>
        <v>11958236</v>
      </c>
      <c r="AT42" s="58">
        <f t="shared" si="285"/>
        <v>11671436</v>
      </c>
      <c r="AU42" s="58">
        <f t="shared" si="285"/>
        <v>11754136</v>
      </c>
      <c r="AV42" s="58">
        <f t="shared" ref="AV42:CO42" si="286">IF(AND(AV40="",AV41=""),"",IF(AV40="",0,AV40)-IF(AV41="",0,AV41))</f>
        <v>28970770</v>
      </c>
      <c r="AW42" s="58">
        <f t="shared" si="286"/>
        <v>30223770</v>
      </c>
      <c r="AX42" s="58">
        <f t="shared" si="286"/>
        <v>29683784</v>
      </c>
      <c r="AY42" s="58">
        <f t="shared" si="286"/>
        <v>28249631</v>
      </c>
      <c r="AZ42" s="58">
        <f t="shared" si="286"/>
        <v>29090943</v>
      </c>
      <c r="BA42" s="58" t="str">
        <f t="shared" si="286"/>
        <v/>
      </c>
      <c r="BB42" s="58" t="str">
        <f t="shared" si="286"/>
        <v/>
      </c>
      <c r="BC42" s="58" t="str">
        <f t="shared" si="286"/>
        <v/>
      </c>
      <c r="BD42" s="58" t="str">
        <f t="shared" si="286"/>
        <v/>
      </c>
      <c r="BE42" s="58" t="str">
        <f t="shared" si="286"/>
        <v/>
      </c>
      <c r="BF42" s="58">
        <f t="shared" si="286"/>
        <v>1932972</v>
      </c>
      <c r="BG42" s="58">
        <f t="shared" si="286"/>
        <v>2005560</v>
      </c>
      <c r="BH42" s="58">
        <f t="shared" si="286"/>
        <v>2053128</v>
      </c>
      <c r="BI42" s="58">
        <f t="shared" si="286"/>
        <v>2243034</v>
      </c>
      <c r="BJ42" s="58">
        <f t="shared" si="286"/>
        <v>2574017</v>
      </c>
      <c r="BK42" s="58">
        <f t="shared" si="286"/>
        <v>2992386</v>
      </c>
      <c r="BL42" s="58">
        <f t="shared" si="286"/>
        <v>3167481</v>
      </c>
      <c r="BM42" s="58">
        <f t="shared" si="286"/>
        <v>3136840</v>
      </c>
      <c r="BN42" s="58">
        <f t="shared" si="286"/>
        <v>3077242</v>
      </c>
      <c r="BO42" s="58">
        <f t="shared" si="286"/>
        <v>3157823</v>
      </c>
      <c r="BP42" s="58">
        <f t="shared" si="286"/>
        <v>2602989</v>
      </c>
      <c r="BQ42" s="58">
        <f t="shared" si="286"/>
        <v>2841041</v>
      </c>
      <c r="BR42" s="58">
        <f t="shared" si="286"/>
        <v>2649710</v>
      </c>
      <c r="BS42" s="58">
        <f t="shared" si="286"/>
        <v>2639436</v>
      </c>
      <c r="BT42" s="58">
        <f t="shared" si="286"/>
        <v>2721708</v>
      </c>
      <c r="BU42" s="58">
        <f t="shared" si="286"/>
        <v>172595</v>
      </c>
      <c r="BV42" s="58">
        <f t="shared" si="286"/>
        <v>199212</v>
      </c>
      <c r="BW42" s="58">
        <f t="shared" si="286"/>
        <v>230437</v>
      </c>
      <c r="BX42" s="58">
        <f t="shared" si="286"/>
        <v>254440</v>
      </c>
      <c r="BY42" s="58">
        <f t="shared" si="286"/>
        <v>332226</v>
      </c>
      <c r="BZ42" s="58">
        <f t="shared" si="286"/>
        <v>1647647</v>
      </c>
      <c r="CA42" s="58">
        <f t="shared" si="286"/>
        <v>1740575</v>
      </c>
      <c r="CB42" s="58">
        <f t="shared" si="286"/>
        <v>1807339</v>
      </c>
      <c r="CC42" s="58">
        <f t="shared" si="286"/>
        <v>1900610</v>
      </c>
      <c r="CD42" s="58">
        <f t="shared" si="286"/>
        <v>1873057</v>
      </c>
      <c r="CE42" s="58">
        <f t="shared" si="286"/>
        <v>11279584</v>
      </c>
      <c r="CF42" s="58">
        <f t="shared" si="286"/>
        <v>11917445</v>
      </c>
      <c r="CG42" s="58">
        <f t="shared" si="286"/>
        <v>11562970</v>
      </c>
      <c r="CH42" s="58">
        <f t="shared" si="286"/>
        <v>11216369</v>
      </c>
      <c r="CI42" s="58">
        <f t="shared" si="286"/>
        <v>11392179</v>
      </c>
      <c r="CJ42" s="58">
        <f t="shared" si="286"/>
        <v>87568519</v>
      </c>
      <c r="CK42" s="58">
        <f t="shared" si="286"/>
        <v>90445380</v>
      </c>
      <c r="CL42" s="58">
        <f t="shared" si="286"/>
        <v>88116250</v>
      </c>
      <c r="CM42" s="58">
        <f t="shared" si="286"/>
        <v>84799821</v>
      </c>
      <c r="CN42" s="58">
        <f t="shared" si="286"/>
        <v>86361476</v>
      </c>
      <c r="CO42" s="58">
        <f t="shared" si="286"/>
        <v>46342045</v>
      </c>
      <c r="CP42" s="58">
        <f t="shared" ref="CP42:EI42" si="287">IF(AND(CP40="",CP41=""),"",IF(CP40="",0,CP40)-IF(CP41="",0,CP41))</f>
        <v>47626426</v>
      </c>
      <c r="CQ42" s="58">
        <f t="shared" si="287"/>
        <v>45579922</v>
      </c>
      <c r="CR42" s="58">
        <f t="shared" si="287"/>
        <v>42902314</v>
      </c>
      <c r="CS42" s="58">
        <f t="shared" si="287"/>
        <v>43398690</v>
      </c>
      <c r="CT42" s="58">
        <f t="shared" si="287"/>
        <v>1086841</v>
      </c>
      <c r="CU42" s="58">
        <f t="shared" si="287"/>
        <v>1085862</v>
      </c>
      <c r="CV42" s="58">
        <f t="shared" si="287"/>
        <v>974977</v>
      </c>
      <c r="CW42" s="58">
        <f t="shared" si="287"/>
        <v>831097</v>
      </c>
      <c r="CX42" s="58">
        <f t="shared" si="287"/>
        <v>709301</v>
      </c>
      <c r="CY42" s="58">
        <f t="shared" si="287"/>
        <v>36119073</v>
      </c>
      <c r="CZ42" s="58">
        <f t="shared" si="287"/>
        <v>37717794</v>
      </c>
      <c r="DA42" s="58">
        <f t="shared" si="287"/>
        <v>37155929</v>
      </c>
      <c r="DB42" s="58">
        <f t="shared" si="287"/>
        <v>36288070</v>
      </c>
      <c r="DC42" s="58">
        <f t="shared" si="287"/>
        <v>37506404</v>
      </c>
      <c r="DD42" s="58" t="str">
        <f t="shared" si="287"/>
        <v/>
      </c>
      <c r="DE42" s="58" t="str">
        <f t="shared" si="287"/>
        <v/>
      </c>
      <c r="DF42" s="58" t="str">
        <f t="shared" si="287"/>
        <v/>
      </c>
      <c r="DG42" s="58" t="str">
        <f t="shared" si="287"/>
        <v/>
      </c>
      <c r="DH42" s="58" t="str">
        <f t="shared" si="287"/>
        <v/>
      </c>
      <c r="DI42" s="58">
        <f t="shared" si="287"/>
        <v>12222536</v>
      </c>
      <c r="DJ42" s="58">
        <f t="shared" si="287"/>
        <v>12837353</v>
      </c>
      <c r="DK42" s="58">
        <f t="shared" si="287"/>
        <v>12408307</v>
      </c>
      <c r="DL42" s="58">
        <f t="shared" si="287"/>
        <v>11998660</v>
      </c>
      <c r="DM42" s="58">
        <f t="shared" si="287"/>
        <v>12316055</v>
      </c>
      <c r="DN42" s="58">
        <f t="shared" si="287"/>
        <v>22879069</v>
      </c>
      <c r="DO42" s="58">
        <f t="shared" si="287"/>
        <v>23671043</v>
      </c>
      <c r="DP42" s="58">
        <f t="shared" si="287"/>
        <v>23029798</v>
      </c>
      <c r="DQ42" s="58">
        <f t="shared" si="287"/>
        <v>22118876</v>
      </c>
      <c r="DR42" s="58">
        <f t="shared" si="287"/>
        <v>22454342</v>
      </c>
      <c r="DS42" s="58">
        <f t="shared" si="287"/>
        <v>44946216</v>
      </c>
      <c r="DT42" s="58">
        <f t="shared" si="287"/>
        <v>46593146</v>
      </c>
      <c r="DU42" s="58">
        <f t="shared" si="287"/>
        <v>45118244</v>
      </c>
      <c r="DV42" s="58">
        <f t="shared" si="287"/>
        <v>42437016</v>
      </c>
      <c r="DW42" s="58">
        <f t="shared" si="287"/>
        <v>45745266</v>
      </c>
      <c r="DX42" s="58">
        <f t="shared" si="287"/>
        <v>87306564</v>
      </c>
      <c r="DY42" s="58">
        <f t="shared" si="287"/>
        <v>92280213</v>
      </c>
      <c r="DZ42" s="58">
        <f t="shared" si="287"/>
        <v>89920778</v>
      </c>
      <c r="EA42" s="58">
        <f t="shared" si="287"/>
        <v>84574105</v>
      </c>
      <c r="EB42" s="58">
        <f t="shared" si="287"/>
        <v>87796884</v>
      </c>
      <c r="EC42" s="58">
        <f t="shared" si="287"/>
        <v>40290293</v>
      </c>
      <c r="ED42" s="58">
        <f t="shared" si="287"/>
        <v>41528282</v>
      </c>
      <c r="EE42" s="58">
        <f t="shared" si="287"/>
        <v>42257337</v>
      </c>
      <c r="EF42" s="58">
        <f t="shared" si="287"/>
        <v>42249536</v>
      </c>
      <c r="EG42" s="58">
        <f t="shared" si="287"/>
        <v>43384229</v>
      </c>
      <c r="EH42" s="58">
        <f t="shared" si="287"/>
        <v>33145670</v>
      </c>
      <c r="EI42" s="58">
        <f t="shared" si="287"/>
        <v>34254697</v>
      </c>
      <c r="EJ42" s="58">
        <f t="shared" ref="EJ42:GC42" si="288">IF(AND(EJ40="",EJ41=""),"",IF(EJ40="",0,EJ40)-IF(EJ41="",0,EJ41))</f>
        <v>31887363</v>
      </c>
      <c r="EK42" s="58">
        <f t="shared" si="288"/>
        <v>30528251</v>
      </c>
      <c r="EL42" s="58">
        <f t="shared" si="288"/>
        <v>31387768</v>
      </c>
      <c r="EM42" s="58">
        <f t="shared" si="288"/>
        <v>4908072</v>
      </c>
      <c r="EN42" s="58">
        <f t="shared" si="288"/>
        <v>4641035</v>
      </c>
      <c r="EO42" s="58">
        <f t="shared" si="288"/>
        <v>4554566</v>
      </c>
      <c r="EP42" s="58">
        <f t="shared" si="288"/>
        <v>4230161</v>
      </c>
      <c r="EQ42" s="58">
        <f t="shared" si="288"/>
        <v>4499968</v>
      </c>
      <c r="ER42" s="58">
        <f t="shared" si="288"/>
        <v>20805946</v>
      </c>
      <c r="ES42" s="58">
        <f t="shared" si="288"/>
        <v>21785878</v>
      </c>
      <c r="ET42" s="58">
        <f t="shared" si="288"/>
        <v>21237518</v>
      </c>
      <c r="EU42" s="58">
        <f t="shared" si="288"/>
        <v>20080807</v>
      </c>
      <c r="EV42" s="58">
        <f t="shared" si="288"/>
        <v>20535588</v>
      </c>
      <c r="EW42" s="58">
        <f t="shared" si="288"/>
        <v>66822736</v>
      </c>
      <c r="EX42" s="58">
        <f t="shared" si="288"/>
        <v>69332749</v>
      </c>
      <c r="EY42" s="58">
        <f t="shared" si="288"/>
        <v>68356825</v>
      </c>
      <c r="EZ42" s="58">
        <f t="shared" si="288"/>
        <v>65240144</v>
      </c>
      <c r="FA42" s="58">
        <f t="shared" si="288"/>
        <v>66882263</v>
      </c>
      <c r="FB42" s="58">
        <f t="shared" si="288"/>
        <v>12696823</v>
      </c>
      <c r="FC42" s="58">
        <f t="shared" si="288"/>
        <v>13178049</v>
      </c>
      <c r="FD42" s="58">
        <f t="shared" si="288"/>
        <v>12654983</v>
      </c>
      <c r="FE42" s="58">
        <f t="shared" si="288"/>
        <v>12159639</v>
      </c>
      <c r="FF42" s="58">
        <f t="shared" si="288"/>
        <v>12581275</v>
      </c>
      <c r="FG42" s="58">
        <f t="shared" si="288"/>
        <v>10904754</v>
      </c>
      <c r="FH42" s="58">
        <f t="shared" si="288"/>
        <v>11728995</v>
      </c>
      <c r="FI42" s="58">
        <f t="shared" si="288"/>
        <v>11880603</v>
      </c>
      <c r="FJ42" s="58">
        <f t="shared" si="288"/>
        <v>11835446</v>
      </c>
      <c r="FK42" s="58">
        <f t="shared" si="288"/>
        <v>11401604</v>
      </c>
      <c r="FL42" s="58">
        <f t="shared" si="288"/>
        <v>4841355</v>
      </c>
      <c r="FM42" s="58">
        <f t="shared" si="288"/>
        <v>5236677</v>
      </c>
      <c r="FN42" s="58">
        <f t="shared" si="288"/>
        <v>5113889</v>
      </c>
      <c r="FO42" s="58">
        <f t="shared" si="288"/>
        <v>4629353</v>
      </c>
      <c r="FP42" s="58">
        <f t="shared" si="288"/>
        <v>5718870</v>
      </c>
      <c r="FQ42" s="58">
        <f t="shared" si="288"/>
        <v>29219532</v>
      </c>
      <c r="FR42" s="58">
        <f t="shared" si="288"/>
        <v>30744992</v>
      </c>
      <c r="FS42" s="58">
        <f t="shared" si="288"/>
        <v>31203431</v>
      </c>
      <c r="FT42" s="58">
        <f t="shared" si="288"/>
        <v>26604408</v>
      </c>
      <c r="FU42" s="58">
        <f t="shared" si="288"/>
        <v>30685672</v>
      </c>
      <c r="FV42" s="58">
        <f t="shared" si="288"/>
        <v>61747129</v>
      </c>
      <c r="FW42" s="58">
        <f t="shared" si="288"/>
        <v>63409628</v>
      </c>
      <c r="FX42" s="58">
        <f t="shared" si="288"/>
        <v>62764799</v>
      </c>
      <c r="FY42" s="58">
        <f t="shared" si="288"/>
        <v>61845988</v>
      </c>
      <c r="FZ42" s="58">
        <f t="shared" si="288"/>
        <v>62346890</v>
      </c>
      <c r="GA42" s="58">
        <f t="shared" si="288"/>
        <v>13904918</v>
      </c>
      <c r="GB42" s="58">
        <f t="shared" si="288"/>
        <v>14750687</v>
      </c>
      <c r="GC42" s="58">
        <f t="shared" si="288"/>
        <v>15011924</v>
      </c>
      <c r="GD42" s="58">
        <f t="shared" ref="GD42:HW42" si="289">IF(AND(GD40="",GD41=""),"",IF(GD40="",0,GD40)-IF(GD41="",0,GD41))</f>
        <v>16718048</v>
      </c>
      <c r="GE42" s="58">
        <f t="shared" si="289"/>
        <v>17108504</v>
      </c>
      <c r="GF42" s="58">
        <f t="shared" si="289"/>
        <v>7327377</v>
      </c>
      <c r="GG42" s="58">
        <f t="shared" si="289"/>
        <v>7400037</v>
      </c>
      <c r="GH42" s="58">
        <f t="shared" si="289"/>
        <v>7784661</v>
      </c>
      <c r="GI42" s="58">
        <f t="shared" si="289"/>
        <v>7418398</v>
      </c>
      <c r="GJ42" s="58">
        <f t="shared" si="289"/>
        <v>7776720</v>
      </c>
      <c r="GK42" s="58">
        <f t="shared" si="289"/>
        <v>10847878</v>
      </c>
      <c r="GL42" s="58">
        <f t="shared" si="289"/>
        <v>11007717</v>
      </c>
      <c r="GM42" s="58">
        <f t="shared" si="289"/>
        <v>11120812</v>
      </c>
      <c r="GN42" s="58">
        <f t="shared" si="289"/>
        <v>10809502</v>
      </c>
      <c r="GO42" s="58">
        <f t="shared" si="289"/>
        <v>11485963</v>
      </c>
      <c r="GP42" s="58">
        <f t="shared" si="289"/>
        <v>21322723</v>
      </c>
      <c r="GQ42" s="58">
        <f t="shared" si="289"/>
        <v>20314567</v>
      </c>
      <c r="GR42" s="58">
        <f t="shared" si="289"/>
        <v>20934469</v>
      </c>
      <c r="GS42" s="58">
        <f t="shared" si="289"/>
        <v>20181333</v>
      </c>
      <c r="GT42" s="58">
        <f t="shared" si="289"/>
        <v>20064979</v>
      </c>
      <c r="GU42" s="58">
        <f t="shared" si="289"/>
        <v>8386821</v>
      </c>
      <c r="GV42" s="58">
        <f t="shared" si="289"/>
        <v>9004593</v>
      </c>
      <c r="GW42" s="58">
        <f t="shared" si="289"/>
        <v>8895361</v>
      </c>
      <c r="GX42" s="58">
        <f t="shared" si="289"/>
        <v>9033389</v>
      </c>
      <c r="GY42" s="58">
        <f t="shared" si="289"/>
        <v>8492682</v>
      </c>
      <c r="GZ42" s="58">
        <f t="shared" si="289"/>
        <v>455496</v>
      </c>
      <c r="HA42" s="58">
        <f t="shared" si="289"/>
        <v>477647</v>
      </c>
      <c r="HB42" s="58">
        <f t="shared" si="289"/>
        <v>468468</v>
      </c>
      <c r="HC42" s="58">
        <f t="shared" si="289"/>
        <v>463543</v>
      </c>
      <c r="HD42" s="58">
        <f t="shared" si="289"/>
        <v>219856</v>
      </c>
      <c r="HE42" s="58">
        <f t="shared" si="289"/>
        <v>117873183</v>
      </c>
      <c r="HF42" s="58">
        <f t="shared" si="289"/>
        <v>119910217</v>
      </c>
      <c r="HG42" s="58">
        <f t="shared" si="289"/>
        <v>122399619</v>
      </c>
      <c r="HH42" s="58">
        <f t="shared" si="289"/>
        <v>124528405</v>
      </c>
      <c r="HI42" s="58">
        <f t="shared" si="289"/>
        <v>122767431</v>
      </c>
      <c r="HJ42" s="58">
        <f t="shared" si="289"/>
        <v>628467</v>
      </c>
      <c r="HK42" s="58" t="str">
        <f t="shared" si="289"/>
        <v/>
      </c>
      <c r="HL42" s="58" t="str">
        <f t="shared" si="289"/>
        <v/>
      </c>
      <c r="HM42" s="58" t="str">
        <f t="shared" si="289"/>
        <v/>
      </c>
      <c r="HN42" s="58" t="str">
        <f t="shared" si="289"/>
        <v/>
      </c>
      <c r="HO42" s="58">
        <f t="shared" si="289"/>
        <v>86478222</v>
      </c>
      <c r="HP42" s="58">
        <f t="shared" si="289"/>
        <v>89159322</v>
      </c>
      <c r="HQ42" s="58">
        <f t="shared" si="289"/>
        <v>87680544</v>
      </c>
      <c r="HR42" s="58">
        <f t="shared" si="289"/>
        <v>83502992</v>
      </c>
      <c r="HS42" s="58">
        <f t="shared" si="289"/>
        <v>86119916</v>
      </c>
      <c r="HT42" s="58">
        <f t="shared" si="289"/>
        <v>127985</v>
      </c>
      <c r="HU42" s="58">
        <f t="shared" si="289"/>
        <v>128040</v>
      </c>
      <c r="HV42" s="58">
        <f t="shared" si="289"/>
        <v>132036</v>
      </c>
      <c r="HW42" s="58">
        <f t="shared" si="289"/>
        <v>68113</v>
      </c>
      <c r="HX42" s="58" t="str">
        <f t="shared" ref="HX42:JQ42" si="290">IF(AND(HX40="",HX41=""),"",IF(HX40="",0,HX40)-IF(HX41="",0,HX41))</f>
        <v/>
      </c>
      <c r="HY42" s="58">
        <f t="shared" si="290"/>
        <v>4633551</v>
      </c>
      <c r="HZ42" s="58">
        <f t="shared" si="290"/>
        <v>5597128</v>
      </c>
      <c r="IA42" s="58">
        <f t="shared" si="290"/>
        <v>5218770</v>
      </c>
      <c r="IB42" s="58">
        <f t="shared" si="290"/>
        <v>5092582</v>
      </c>
      <c r="IC42" s="58">
        <f t="shared" si="290"/>
        <v>4539710</v>
      </c>
      <c r="ID42" s="58">
        <f t="shared" si="290"/>
        <v>15445454</v>
      </c>
      <c r="IE42" s="58">
        <f t="shared" si="290"/>
        <v>15492844</v>
      </c>
      <c r="IF42" s="58">
        <f t="shared" si="290"/>
        <v>14942931</v>
      </c>
      <c r="IG42" s="58">
        <f t="shared" si="290"/>
        <v>14201703</v>
      </c>
      <c r="IH42" s="58">
        <f t="shared" si="290"/>
        <v>14017558</v>
      </c>
      <c r="II42" s="58">
        <f t="shared" si="290"/>
        <v>1046949</v>
      </c>
      <c r="IJ42" s="58">
        <f t="shared" si="290"/>
        <v>1064082</v>
      </c>
      <c r="IK42" s="58" t="str">
        <f t="shared" si="290"/>
        <v/>
      </c>
      <c r="IL42" s="58" t="str">
        <f t="shared" si="290"/>
        <v/>
      </c>
      <c r="IM42" s="58" t="str">
        <f t="shared" si="290"/>
        <v/>
      </c>
      <c r="IN42" s="58">
        <f t="shared" si="290"/>
        <v>6548697</v>
      </c>
      <c r="IO42" s="58">
        <f t="shared" si="290"/>
        <v>6525670</v>
      </c>
      <c r="IP42" s="58" t="str">
        <f t="shared" si="290"/>
        <v/>
      </c>
      <c r="IQ42" s="58" t="str">
        <f t="shared" si="290"/>
        <v/>
      </c>
      <c r="IR42" s="58" t="str">
        <f t="shared" si="290"/>
        <v/>
      </c>
      <c r="IS42" s="58">
        <f t="shared" si="290"/>
        <v>16706603</v>
      </c>
      <c r="IT42" s="58">
        <f t="shared" si="290"/>
        <v>17450159</v>
      </c>
      <c r="IU42" s="58">
        <f t="shared" si="290"/>
        <v>17387636</v>
      </c>
      <c r="IV42" s="58">
        <f t="shared" si="290"/>
        <v>16715399</v>
      </c>
      <c r="IW42" s="58">
        <f t="shared" si="290"/>
        <v>16744888</v>
      </c>
      <c r="IX42" s="58">
        <f t="shared" si="290"/>
        <v>29819953</v>
      </c>
      <c r="IY42" s="58">
        <f t="shared" si="290"/>
        <v>30103426</v>
      </c>
      <c r="IZ42" s="58">
        <f t="shared" si="290"/>
        <v>26514012</v>
      </c>
      <c r="JA42" s="58">
        <f t="shared" si="290"/>
        <v>25014299</v>
      </c>
      <c r="JB42" s="58">
        <f t="shared" si="290"/>
        <v>24830402</v>
      </c>
      <c r="JC42" s="58">
        <f t="shared" si="290"/>
        <v>17406995</v>
      </c>
      <c r="JD42" s="58">
        <f t="shared" si="290"/>
        <v>18270964</v>
      </c>
      <c r="JE42" s="58">
        <f t="shared" si="290"/>
        <v>19472928</v>
      </c>
      <c r="JF42" s="58">
        <f t="shared" si="290"/>
        <v>18254945</v>
      </c>
      <c r="JG42" s="58">
        <f t="shared" si="290"/>
        <v>17240162</v>
      </c>
      <c r="JH42" s="58">
        <f t="shared" si="290"/>
        <v>20535764</v>
      </c>
      <c r="JI42" s="58">
        <f t="shared" si="290"/>
        <v>21243136</v>
      </c>
      <c r="JJ42" s="58">
        <f t="shared" si="290"/>
        <v>20513509</v>
      </c>
      <c r="JK42" s="58">
        <f t="shared" si="290"/>
        <v>19996630</v>
      </c>
      <c r="JL42" s="58">
        <f t="shared" si="290"/>
        <v>19889720</v>
      </c>
      <c r="JM42" s="58">
        <f t="shared" si="290"/>
        <v>7106360</v>
      </c>
      <c r="JN42" s="58">
        <f t="shared" si="290"/>
        <v>6831329</v>
      </c>
      <c r="JO42" s="58">
        <f t="shared" si="290"/>
        <v>6590402</v>
      </c>
      <c r="JP42" s="58">
        <f t="shared" si="290"/>
        <v>5586308</v>
      </c>
      <c r="JQ42" s="58">
        <f t="shared" si="290"/>
        <v>5980764</v>
      </c>
      <c r="JR42" s="58">
        <f t="shared" ref="JR42:LJ42" si="291">IF(AND(JR40="",JR41=""),"",IF(JR40="",0,JR40)-IF(JR41="",0,JR41))</f>
        <v>20497797</v>
      </c>
      <c r="JS42" s="58">
        <f t="shared" si="291"/>
        <v>21587707</v>
      </c>
      <c r="JT42" s="58">
        <f t="shared" si="291"/>
        <v>19813336</v>
      </c>
      <c r="JU42" s="58">
        <f t="shared" si="291"/>
        <v>18891647</v>
      </c>
      <c r="JV42" s="58">
        <f t="shared" si="291"/>
        <v>19813830</v>
      </c>
      <c r="JW42" s="58">
        <f t="shared" si="291"/>
        <v>1971080</v>
      </c>
      <c r="JX42" s="58">
        <f t="shared" si="291"/>
        <v>2053098</v>
      </c>
      <c r="JY42" s="58">
        <f t="shared" si="291"/>
        <v>1944080</v>
      </c>
      <c r="JZ42" s="58">
        <f t="shared" si="291"/>
        <v>1661014</v>
      </c>
      <c r="KA42" s="58">
        <f t="shared" si="291"/>
        <v>1626549</v>
      </c>
      <c r="KB42" s="58">
        <f t="shared" si="291"/>
        <v>572716</v>
      </c>
      <c r="KC42" s="58">
        <f t="shared" si="291"/>
        <v>569267</v>
      </c>
      <c r="KD42" s="58">
        <f t="shared" si="291"/>
        <v>568415</v>
      </c>
      <c r="KE42" s="58">
        <f t="shared" si="291"/>
        <v>559781</v>
      </c>
      <c r="KF42" s="58" t="str">
        <f t="shared" si="291"/>
        <v/>
      </c>
      <c r="KG42" s="58">
        <f t="shared" si="291"/>
        <v>894600</v>
      </c>
      <c r="KH42" s="58">
        <f t="shared" si="291"/>
        <v>918117</v>
      </c>
      <c r="KI42" s="58">
        <f t="shared" si="291"/>
        <v>899229</v>
      </c>
      <c r="KJ42" s="58">
        <f t="shared" si="291"/>
        <v>889142</v>
      </c>
      <c r="KK42" s="58" t="str">
        <f t="shared" si="291"/>
        <v/>
      </c>
      <c r="KL42" s="58">
        <f t="shared" si="291"/>
        <v>376747</v>
      </c>
      <c r="KM42" s="58">
        <f t="shared" si="291"/>
        <v>421038</v>
      </c>
      <c r="KN42" s="58">
        <f t="shared" si="291"/>
        <v>400502</v>
      </c>
      <c r="KO42" s="58">
        <f t="shared" si="291"/>
        <v>386887</v>
      </c>
      <c r="KP42" s="58">
        <f t="shared" si="291"/>
        <v>449609</v>
      </c>
      <c r="KQ42" s="58">
        <f t="shared" si="291"/>
        <v>13133134</v>
      </c>
      <c r="KR42" s="58">
        <f t="shared" si="291"/>
        <v>13856034</v>
      </c>
      <c r="KS42" s="58">
        <f t="shared" si="291"/>
        <v>13171157</v>
      </c>
      <c r="KT42" s="58">
        <f t="shared" si="291"/>
        <v>12098537</v>
      </c>
      <c r="KU42" s="58">
        <f t="shared" si="291"/>
        <v>12634781</v>
      </c>
      <c r="KV42" s="58">
        <f t="shared" si="291"/>
        <v>3584998</v>
      </c>
      <c r="KW42" s="58">
        <f t="shared" si="291"/>
        <v>3743705</v>
      </c>
      <c r="KX42" s="58">
        <f t="shared" si="291"/>
        <v>3706930</v>
      </c>
      <c r="KY42" s="58">
        <f t="shared" si="291"/>
        <v>3564702</v>
      </c>
      <c r="KZ42" s="58">
        <f t="shared" si="291"/>
        <v>3645384</v>
      </c>
      <c r="LA42" s="58">
        <f t="shared" si="291"/>
        <v>6427679</v>
      </c>
      <c r="LB42" s="58">
        <f t="shared" si="291"/>
        <v>6493434</v>
      </c>
      <c r="LC42" s="58">
        <f t="shared" si="291"/>
        <v>19224218</v>
      </c>
      <c r="LD42" s="58">
        <f t="shared" si="291"/>
        <v>18933792</v>
      </c>
      <c r="LE42" s="58">
        <f t="shared" si="291"/>
        <v>5506436</v>
      </c>
      <c r="LF42" s="58">
        <f t="shared" si="291"/>
        <v>1094786</v>
      </c>
      <c r="LG42" s="58">
        <f t="shared" si="291"/>
        <v>1099019</v>
      </c>
      <c r="LH42" s="58" t="str">
        <f t="shared" si="291"/>
        <v/>
      </c>
      <c r="LI42" s="58" t="str">
        <f t="shared" si="291"/>
        <v/>
      </c>
      <c r="LJ42" s="58" t="str">
        <f t="shared" si="291"/>
        <v/>
      </c>
      <c r="LK42" s="58">
        <f t="shared" ref="LK42:NC42" si="292">IF(AND(LK40="",LK41=""),"",IF(LK40="",0,LK40)-IF(LK41="",0,LK41))</f>
        <v>3346441</v>
      </c>
      <c r="LL42" s="58">
        <f t="shared" si="292"/>
        <v>3400375</v>
      </c>
      <c r="LM42" s="58">
        <f t="shared" si="292"/>
        <v>3399904</v>
      </c>
      <c r="LN42" s="58">
        <f t="shared" si="292"/>
        <v>3261927</v>
      </c>
      <c r="LO42" s="58">
        <f t="shared" si="292"/>
        <v>3347497</v>
      </c>
      <c r="LP42" s="58">
        <f t="shared" si="292"/>
        <v>13777426</v>
      </c>
      <c r="LQ42" s="58">
        <f t="shared" si="292"/>
        <v>14425055</v>
      </c>
      <c r="LR42" s="58">
        <f t="shared" si="292"/>
        <v>14264510</v>
      </c>
      <c r="LS42" s="58">
        <f t="shared" si="292"/>
        <v>13838504</v>
      </c>
      <c r="LT42" s="58">
        <f t="shared" si="292"/>
        <v>14248185</v>
      </c>
      <c r="LU42" s="58">
        <f t="shared" si="292"/>
        <v>33727302</v>
      </c>
      <c r="LV42" s="58">
        <f t="shared" si="292"/>
        <v>37108539</v>
      </c>
      <c r="LW42" s="58">
        <f t="shared" si="292"/>
        <v>36283892</v>
      </c>
      <c r="LX42" s="58">
        <f t="shared" si="292"/>
        <v>37815021</v>
      </c>
      <c r="LY42" s="58">
        <f t="shared" si="292"/>
        <v>44085396</v>
      </c>
      <c r="LZ42" s="58">
        <f t="shared" si="292"/>
        <v>14692658</v>
      </c>
      <c r="MA42" s="58">
        <f t="shared" si="292"/>
        <v>14591253</v>
      </c>
      <c r="MB42" s="58">
        <f t="shared" si="292"/>
        <v>13667757</v>
      </c>
      <c r="MC42" s="58">
        <f t="shared" si="292"/>
        <v>13268905</v>
      </c>
      <c r="MD42" s="58">
        <f t="shared" si="292"/>
        <v>15391694</v>
      </c>
      <c r="ME42" s="58">
        <f t="shared" si="292"/>
        <v>15283882</v>
      </c>
      <c r="MF42" s="58">
        <f t="shared" si="292"/>
        <v>16435425</v>
      </c>
      <c r="MG42" s="58">
        <f t="shared" si="292"/>
        <v>18332630</v>
      </c>
      <c r="MH42" s="58">
        <f t="shared" si="292"/>
        <v>18139186</v>
      </c>
      <c r="MI42" s="58">
        <f t="shared" si="292"/>
        <v>17607281</v>
      </c>
      <c r="MJ42" s="58">
        <f t="shared" si="292"/>
        <v>17497075</v>
      </c>
      <c r="MK42" s="58">
        <f t="shared" si="292"/>
        <v>17037923</v>
      </c>
      <c r="ML42" s="58">
        <f t="shared" si="292"/>
        <v>17270646</v>
      </c>
      <c r="MM42" s="58">
        <f t="shared" si="292"/>
        <v>14568472</v>
      </c>
      <c r="MN42" s="58">
        <f t="shared" si="292"/>
        <v>15196027</v>
      </c>
      <c r="MO42" s="58">
        <f t="shared" si="292"/>
        <v>95101</v>
      </c>
      <c r="MP42" s="58">
        <f t="shared" si="292"/>
        <v>102498</v>
      </c>
      <c r="MQ42" s="58">
        <f t="shared" si="292"/>
        <v>97923</v>
      </c>
      <c r="MR42" s="58">
        <f t="shared" si="292"/>
        <v>89658</v>
      </c>
      <c r="MS42" s="58">
        <f t="shared" si="292"/>
        <v>88814</v>
      </c>
      <c r="MT42" s="58">
        <f t="shared" si="292"/>
        <v>31777</v>
      </c>
      <c r="MU42" s="58">
        <f t="shared" si="292"/>
        <v>11420</v>
      </c>
      <c r="MV42" s="58" t="str">
        <f t="shared" si="292"/>
        <v/>
      </c>
      <c r="MW42" s="58" t="str">
        <f t="shared" si="292"/>
        <v/>
      </c>
      <c r="MX42" s="58" t="str">
        <f t="shared" si="292"/>
        <v/>
      </c>
      <c r="MY42" s="58">
        <f t="shared" si="292"/>
        <v>3868162</v>
      </c>
      <c r="MZ42" s="58">
        <f t="shared" si="292"/>
        <v>4034872</v>
      </c>
      <c r="NA42" s="58">
        <f t="shared" si="292"/>
        <v>7244258</v>
      </c>
      <c r="NB42" s="58">
        <f t="shared" si="292"/>
        <v>7219659</v>
      </c>
      <c r="NC42" s="58">
        <f t="shared" si="292"/>
        <v>4045834</v>
      </c>
      <c r="ND42" s="58">
        <f t="shared" ref="ND42:OW42" si="293">IF(AND(ND40="",ND41=""),"",IF(ND40="",0,ND40)-IF(ND41="",0,ND41))</f>
        <v>23751206</v>
      </c>
      <c r="NE42" s="58">
        <f t="shared" si="293"/>
        <v>22407614</v>
      </c>
      <c r="NF42" s="58">
        <f t="shared" si="293"/>
        <v>21941009</v>
      </c>
      <c r="NG42" s="58">
        <f t="shared" si="293"/>
        <v>22130929</v>
      </c>
      <c r="NH42" s="58">
        <f t="shared" si="293"/>
        <v>22466784</v>
      </c>
      <c r="NI42" s="58">
        <f t="shared" si="293"/>
        <v>16633428</v>
      </c>
      <c r="NJ42" s="58">
        <f t="shared" si="293"/>
        <v>18128399</v>
      </c>
      <c r="NK42" s="58">
        <f t="shared" si="293"/>
        <v>17217304</v>
      </c>
      <c r="NL42" s="58">
        <f t="shared" si="293"/>
        <v>16112096</v>
      </c>
      <c r="NM42" s="58">
        <f t="shared" si="293"/>
        <v>16343021</v>
      </c>
      <c r="NN42" s="58">
        <f t="shared" si="293"/>
        <v>13190657</v>
      </c>
      <c r="NO42" s="58">
        <f t="shared" si="293"/>
        <v>14273885</v>
      </c>
      <c r="NP42" s="58">
        <f t="shared" si="293"/>
        <v>14124078</v>
      </c>
      <c r="NQ42" s="58">
        <f t="shared" si="293"/>
        <v>14530896</v>
      </c>
      <c r="NR42" s="58">
        <f t="shared" si="293"/>
        <v>15175068</v>
      </c>
      <c r="NS42" s="58">
        <f t="shared" si="293"/>
        <v>33700</v>
      </c>
      <c r="NT42" s="58">
        <f t="shared" si="293"/>
        <v>35245</v>
      </c>
      <c r="NU42" s="58">
        <f t="shared" si="293"/>
        <v>34858</v>
      </c>
      <c r="NV42" s="58">
        <f t="shared" si="293"/>
        <v>35637</v>
      </c>
      <c r="NW42" s="58">
        <f t="shared" si="293"/>
        <v>36388</v>
      </c>
      <c r="NX42" s="58">
        <f t="shared" si="293"/>
        <v>16725564</v>
      </c>
      <c r="NY42" s="58">
        <f t="shared" si="293"/>
        <v>16447940</v>
      </c>
      <c r="NZ42" s="58">
        <f t="shared" si="293"/>
        <v>15721312</v>
      </c>
      <c r="OA42" s="58">
        <f t="shared" si="293"/>
        <v>14703854</v>
      </c>
      <c r="OB42" s="58">
        <f t="shared" si="293"/>
        <v>15731660</v>
      </c>
      <c r="OC42" s="58">
        <f t="shared" si="293"/>
        <v>40720489</v>
      </c>
      <c r="OD42" s="58">
        <f t="shared" si="293"/>
        <v>42564876</v>
      </c>
      <c r="OE42" s="58">
        <f t="shared" si="293"/>
        <v>44858726</v>
      </c>
      <c r="OF42" s="58">
        <f t="shared" si="293"/>
        <v>46035082</v>
      </c>
      <c r="OG42" s="58">
        <f t="shared" si="293"/>
        <v>48832747</v>
      </c>
      <c r="OH42" s="58">
        <f t="shared" si="293"/>
        <v>6727740</v>
      </c>
      <c r="OI42" s="58">
        <f t="shared" si="293"/>
        <v>6987962</v>
      </c>
      <c r="OJ42" s="58">
        <f t="shared" si="293"/>
        <v>6789827</v>
      </c>
      <c r="OK42" s="58">
        <f t="shared" si="293"/>
        <v>6610508</v>
      </c>
      <c r="OL42" s="58">
        <f t="shared" si="293"/>
        <v>6788131</v>
      </c>
      <c r="OM42" s="58">
        <f t="shared" si="293"/>
        <v>8924244</v>
      </c>
      <c r="ON42" s="58">
        <f t="shared" si="293"/>
        <v>8732831</v>
      </c>
      <c r="OO42" s="58">
        <f t="shared" si="293"/>
        <v>9114678</v>
      </c>
      <c r="OP42" s="58">
        <f t="shared" si="293"/>
        <v>8595738</v>
      </c>
      <c r="OQ42" s="58">
        <f t="shared" si="293"/>
        <v>8834348</v>
      </c>
      <c r="OR42" s="58">
        <f t="shared" si="293"/>
        <v>172734</v>
      </c>
      <c r="OS42" s="58">
        <f t="shared" si="293"/>
        <v>179823</v>
      </c>
      <c r="OT42" s="58">
        <f t="shared" si="293"/>
        <v>177826</v>
      </c>
      <c r="OU42" s="58">
        <f t="shared" si="293"/>
        <v>175423</v>
      </c>
      <c r="OV42" s="58">
        <f t="shared" si="293"/>
        <v>182699</v>
      </c>
      <c r="OW42" s="58">
        <f t="shared" si="293"/>
        <v>21529739</v>
      </c>
      <c r="OX42" s="58">
        <f t="shared" ref="OX42:QQ42" si="294">IF(AND(OX40="",OX41=""),"",IF(OX40="",0,OX40)-IF(OX41="",0,OX41))</f>
        <v>25261677</v>
      </c>
      <c r="OY42" s="58">
        <f t="shared" si="294"/>
        <v>24692613</v>
      </c>
      <c r="OZ42" s="58">
        <f t="shared" si="294"/>
        <v>23918642</v>
      </c>
      <c r="PA42" s="58">
        <f t="shared" si="294"/>
        <v>24227881</v>
      </c>
      <c r="PB42" s="58">
        <f t="shared" si="294"/>
        <v>23977058</v>
      </c>
      <c r="PC42" s="58">
        <f t="shared" si="294"/>
        <v>24413580</v>
      </c>
      <c r="PD42" s="58">
        <f t="shared" si="294"/>
        <v>23441457</v>
      </c>
      <c r="PE42" s="58">
        <f t="shared" si="294"/>
        <v>22511489</v>
      </c>
      <c r="PF42" s="58">
        <f t="shared" si="294"/>
        <v>23209989</v>
      </c>
      <c r="PG42" s="58">
        <f t="shared" si="294"/>
        <v>45688514</v>
      </c>
      <c r="PH42" s="58">
        <f t="shared" si="294"/>
        <v>47557544</v>
      </c>
      <c r="PI42" s="58">
        <f t="shared" si="294"/>
        <v>46457835</v>
      </c>
      <c r="PJ42" s="58">
        <f t="shared" si="294"/>
        <v>44157396</v>
      </c>
      <c r="PK42" s="58">
        <f t="shared" si="294"/>
        <v>46537803</v>
      </c>
      <c r="PL42" s="58">
        <f t="shared" si="294"/>
        <v>28111471</v>
      </c>
      <c r="PM42" s="58">
        <f t="shared" si="294"/>
        <v>29445754</v>
      </c>
      <c r="PN42" s="58">
        <f t="shared" si="294"/>
        <v>29591331</v>
      </c>
      <c r="PO42" s="58">
        <f t="shared" si="294"/>
        <v>29046139</v>
      </c>
      <c r="PP42" s="58">
        <f t="shared" si="294"/>
        <v>29264982</v>
      </c>
      <c r="PQ42" s="58">
        <f t="shared" si="294"/>
        <v>4056841</v>
      </c>
      <c r="PR42" s="58">
        <f t="shared" si="294"/>
        <v>4232576</v>
      </c>
      <c r="PS42" s="58">
        <f t="shared" si="294"/>
        <v>4122410</v>
      </c>
      <c r="PT42" s="58">
        <f t="shared" si="294"/>
        <v>4033548</v>
      </c>
      <c r="PU42" s="58">
        <f t="shared" si="294"/>
        <v>4252533</v>
      </c>
      <c r="PV42" s="58">
        <f t="shared" si="294"/>
        <v>5040591</v>
      </c>
      <c r="PW42" s="58">
        <f t="shared" si="294"/>
        <v>5289372</v>
      </c>
      <c r="PX42" s="58">
        <f t="shared" si="294"/>
        <v>5174324</v>
      </c>
      <c r="PY42" s="58">
        <f t="shared" si="294"/>
        <v>5019064</v>
      </c>
      <c r="PZ42" s="58">
        <f t="shared" si="294"/>
        <v>5250002</v>
      </c>
      <c r="QA42" s="58">
        <f t="shared" si="294"/>
        <v>88175650</v>
      </c>
      <c r="QB42" s="58">
        <f t="shared" si="294"/>
        <v>90857206</v>
      </c>
      <c r="QC42" s="58">
        <f t="shared" si="294"/>
        <v>100279960</v>
      </c>
      <c r="QD42" s="58">
        <f t="shared" si="294"/>
        <v>97121150</v>
      </c>
      <c r="QE42" s="58">
        <f t="shared" si="294"/>
        <v>95700028</v>
      </c>
      <c r="QF42" s="58">
        <f t="shared" si="294"/>
        <v>62468319</v>
      </c>
      <c r="QG42" s="58">
        <f t="shared" si="294"/>
        <v>63424928</v>
      </c>
      <c r="QH42" s="58">
        <f t="shared" si="294"/>
        <v>60822235</v>
      </c>
      <c r="QI42" s="58">
        <f t="shared" si="294"/>
        <v>59809044</v>
      </c>
      <c r="QJ42" s="58">
        <f t="shared" si="294"/>
        <v>61386731</v>
      </c>
      <c r="QK42" s="58">
        <f t="shared" si="294"/>
        <v>37233657</v>
      </c>
      <c r="QL42" s="58">
        <f t="shared" si="294"/>
        <v>38468473</v>
      </c>
      <c r="QM42" s="58">
        <f t="shared" si="294"/>
        <v>37327724</v>
      </c>
      <c r="QN42" s="58">
        <f t="shared" si="294"/>
        <v>35506546</v>
      </c>
      <c r="QO42" s="58">
        <f t="shared" si="294"/>
        <v>36431424</v>
      </c>
      <c r="QP42" s="58">
        <f t="shared" si="294"/>
        <v>14363454</v>
      </c>
      <c r="QQ42" s="58">
        <f t="shared" si="294"/>
        <v>14708120</v>
      </c>
      <c r="QR42" s="58">
        <f t="shared" ref="QR42:SK42" si="295">IF(AND(QR40="",QR41=""),"",IF(QR40="",0,QR40)-IF(QR41="",0,QR41))</f>
        <v>14313118</v>
      </c>
      <c r="QS42" s="58">
        <f t="shared" si="295"/>
        <v>13302021</v>
      </c>
      <c r="QT42" s="58">
        <f t="shared" si="295"/>
        <v>13290697</v>
      </c>
      <c r="QU42" s="58">
        <f t="shared" si="295"/>
        <v>4633922</v>
      </c>
      <c r="QV42" s="58">
        <f t="shared" si="295"/>
        <v>4897635</v>
      </c>
      <c r="QW42" s="58">
        <f t="shared" si="295"/>
        <v>4664469</v>
      </c>
      <c r="QX42" s="58">
        <f t="shared" si="295"/>
        <v>4277283</v>
      </c>
      <c r="QY42" s="58">
        <f t="shared" si="295"/>
        <v>4444592</v>
      </c>
      <c r="QZ42" s="58">
        <f t="shared" si="295"/>
        <v>75305</v>
      </c>
      <c r="RA42" s="58" t="str">
        <f t="shared" si="295"/>
        <v/>
      </c>
      <c r="RB42" s="58" t="str">
        <f t="shared" si="295"/>
        <v/>
      </c>
      <c r="RC42" s="58" t="str">
        <f t="shared" si="295"/>
        <v/>
      </c>
      <c r="RD42" s="58" t="str">
        <f t="shared" si="295"/>
        <v/>
      </c>
      <c r="RE42" s="58">
        <f t="shared" si="295"/>
        <v>28193</v>
      </c>
      <c r="RF42" s="58">
        <f t="shared" si="295"/>
        <v>29996</v>
      </c>
      <c r="RG42" s="58">
        <f t="shared" si="295"/>
        <v>30017</v>
      </c>
      <c r="RH42" s="58">
        <f t="shared" si="295"/>
        <v>24648</v>
      </c>
      <c r="RI42" s="58" t="str">
        <f t="shared" si="295"/>
        <v/>
      </c>
      <c r="RJ42" s="58">
        <f t="shared" si="295"/>
        <v>21328945</v>
      </c>
      <c r="RK42" s="58">
        <f t="shared" si="295"/>
        <v>21876992</v>
      </c>
      <c r="RL42" s="58">
        <f t="shared" si="295"/>
        <v>22572002</v>
      </c>
      <c r="RM42" s="58">
        <f t="shared" si="295"/>
        <v>23866383</v>
      </c>
      <c r="RN42" s="58">
        <f t="shared" si="295"/>
        <v>24780030</v>
      </c>
      <c r="RO42" s="58">
        <f t="shared" si="295"/>
        <v>24855893</v>
      </c>
      <c r="RP42" s="58">
        <f t="shared" si="295"/>
        <v>25836914</v>
      </c>
      <c r="RQ42" s="58">
        <f t="shared" si="295"/>
        <v>25039993</v>
      </c>
      <c r="RR42" s="58">
        <f t="shared" si="295"/>
        <v>22944615</v>
      </c>
      <c r="RS42" s="58">
        <f t="shared" si="295"/>
        <v>23449486</v>
      </c>
      <c r="RT42" s="58">
        <f t="shared" si="295"/>
        <v>36939991</v>
      </c>
      <c r="RU42" s="58">
        <f t="shared" si="295"/>
        <v>38482008</v>
      </c>
      <c r="RV42" s="58">
        <f t="shared" si="295"/>
        <v>37986936</v>
      </c>
      <c r="RW42" s="58">
        <f t="shared" si="295"/>
        <v>36939115</v>
      </c>
      <c r="RX42" s="58">
        <f t="shared" si="295"/>
        <v>37945462</v>
      </c>
      <c r="RY42" s="58">
        <f t="shared" si="295"/>
        <v>36486396</v>
      </c>
      <c r="RZ42" s="58">
        <f t="shared" si="295"/>
        <v>42511738</v>
      </c>
      <c r="SA42" s="58">
        <f t="shared" si="295"/>
        <v>44049220</v>
      </c>
      <c r="SB42" s="58">
        <f t="shared" si="295"/>
        <v>36454005</v>
      </c>
      <c r="SC42" s="58">
        <f t="shared" si="295"/>
        <v>36048688</v>
      </c>
      <c r="SD42" s="58">
        <f t="shared" si="295"/>
        <v>8116389</v>
      </c>
      <c r="SE42" s="58">
        <f t="shared" si="295"/>
        <v>8791174</v>
      </c>
      <c r="SF42" s="58">
        <f t="shared" si="295"/>
        <v>8433387</v>
      </c>
      <c r="SG42" s="58">
        <f t="shared" si="295"/>
        <v>8397933</v>
      </c>
      <c r="SH42" s="58">
        <f t="shared" si="295"/>
        <v>8520059</v>
      </c>
      <c r="SI42" s="58">
        <f t="shared" si="295"/>
        <v>12454143</v>
      </c>
      <c r="SJ42" s="58">
        <f t="shared" si="295"/>
        <v>11378274</v>
      </c>
      <c r="SK42" s="58">
        <f t="shared" si="295"/>
        <v>11856398</v>
      </c>
      <c r="SL42" s="58">
        <f t="shared" ref="SL42:UE42" si="296">IF(AND(SL40="",SL41=""),"",IF(SL40="",0,SL40)-IF(SL41="",0,SL41))</f>
        <v>11502067</v>
      </c>
      <c r="SM42" s="58">
        <f t="shared" si="296"/>
        <v>14610911</v>
      </c>
      <c r="SN42" s="58">
        <f t="shared" si="296"/>
        <v>19052676</v>
      </c>
      <c r="SO42" s="58">
        <f t="shared" si="296"/>
        <v>20679610</v>
      </c>
      <c r="SP42" s="58">
        <f t="shared" si="296"/>
        <v>20409261</v>
      </c>
      <c r="SQ42" s="58">
        <f t="shared" si="296"/>
        <v>18805005</v>
      </c>
      <c r="SR42" s="58">
        <f t="shared" si="296"/>
        <v>19350597</v>
      </c>
      <c r="SS42" s="58">
        <f t="shared" si="296"/>
        <v>40894038</v>
      </c>
      <c r="ST42" s="58">
        <f t="shared" si="296"/>
        <v>42034800</v>
      </c>
      <c r="SU42" s="58">
        <f t="shared" si="296"/>
        <v>40860792</v>
      </c>
      <c r="SV42" s="58">
        <f t="shared" si="296"/>
        <v>39836215</v>
      </c>
      <c r="SW42" s="58">
        <f t="shared" si="296"/>
        <v>40311984</v>
      </c>
      <c r="SX42" s="58">
        <f t="shared" si="296"/>
        <v>27227367</v>
      </c>
      <c r="SY42" s="58">
        <f t="shared" si="296"/>
        <v>26081826</v>
      </c>
      <c r="SZ42" s="58">
        <f t="shared" si="296"/>
        <v>27486304</v>
      </c>
      <c r="TA42" s="58">
        <f t="shared" si="296"/>
        <v>26963760</v>
      </c>
      <c r="TB42" s="58">
        <f t="shared" si="296"/>
        <v>27686562</v>
      </c>
      <c r="TC42" s="58">
        <f t="shared" si="296"/>
        <v>7216272</v>
      </c>
      <c r="TD42" s="58">
        <f t="shared" si="296"/>
        <v>7438639</v>
      </c>
      <c r="TE42" s="58">
        <f t="shared" si="296"/>
        <v>7290413</v>
      </c>
      <c r="TF42" s="58">
        <f t="shared" si="296"/>
        <v>7088360</v>
      </c>
      <c r="TG42" s="58">
        <f t="shared" si="296"/>
        <v>7184499</v>
      </c>
      <c r="TH42" s="58">
        <f t="shared" si="296"/>
        <v>1538962</v>
      </c>
      <c r="TI42" s="58">
        <f t="shared" si="296"/>
        <v>1574884</v>
      </c>
      <c r="TJ42" s="58">
        <f t="shared" si="296"/>
        <v>1549151</v>
      </c>
      <c r="TK42" s="58">
        <f t="shared" si="296"/>
        <v>1493921</v>
      </c>
      <c r="TL42" s="58">
        <f t="shared" si="296"/>
        <v>1495589</v>
      </c>
      <c r="TM42" s="58">
        <f t="shared" si="296"/>
        <v>29300970</v>
      </c>
      <c r="TN42" s="58">
        <f t="shared" si="296"/>
        <v>26338406</v>
      </c>
      <c r="TO42" s="58">
        <f t="shared" si="296"/>
        <v>24228406</v>
      </c>
      <c r="TP42" s="58">
        <f t="shared" si="296"/>
        <v>24743057</v>
      </c>
      <c r="TQ42" s="58">
        <f t="shared" si="296"/>
        <v>20493646</v>
      </c>
      <c r="TR42" s="58">
        <f t="shared" si="296"/>
        <v>9198853</v>
      </c>
      <c r="TS42" s="58">
        <f t="shared" si="296"/>
        <v>9679821</v>
      </c>
      <c r="TT42" s="58">
        <f t="shared" si="296"/>
        <v>9857994</v>
      </c>
      <c r="TU42" s="58">
        <f t="shared" si="296"/>
        <v>9799285</v>
      </c>
      <c r="TV42" s="58">
        <f t="shared" si="296"/>
        <v>10221036</v>
      </c>
      <c r="TW42" s="58">
        <f t="shared" si="296"/>
        <v>91291726</v>
      </c>
      <c r="TX42" s="58">
        <f t="shared" si="296"/>
        <v>91315484</v>
      </c>
      <c r="TY42" s="58">
        <f t="shared" si="296"/>
        <v>88269984</v>
      </c>
      <c r="TZ42" s="58">
        <f t="shared" si="296"/>
        <v>87692929</v>
      </c>
      <c r="UA42" s="58">
        <f t="shared" si="296"/>
        <v>85276826</v>
      </c>
      <c r="UB42" s="58">
        <f t="shared" si="296"/>
        <v>5220819</v>
      </c>
      <c r="UC42" s="58">
        <f t="shared" si="296"/>
        <v>5814372</v>
      </c>
      <c r="UD42" s="58">
        <f t="shared" si="296"/>
        <v>5199205</v>
      </c>
      <c r="UE42" s="58">
        <f t="shared" si="296"/>
        <v>4879937</v>
      </c>
      <c r="UF42" s="58">
        <f t="shared" ref="UF42:VY42" si="297">IF(AND(UF40="",UF41=""),"",IF(UF40="",0,UF40)-IF(UF41="",0,UF41))</f>
        <v>6102021</v>
      </c>
      <c r="UG42" s="58">
        <f t="shared" si="297"/>
        <v>26257034</v>
      </c>
      <c r="UH42" s="58">
        <f t="shared" si="297"/>
        <v>25793977</v>
      </c>
      <c r="UI42" s="58">
        <f t="shared" si="297"/>
        <v>25160461</v>
      </c>
      <c r="UJ42" s="58">
        <f t="shared" si="297"/>
        <v>22936725</v>
      </c>
      <c r="UK42" s="58">
        <f t="shared" si="297"/>
        <v>24031236</v>
      </c>
      <c r="UL42" s="58">
        <f t="shared" si="297"/>
        <v>27124064</v>
      </c>
      <c r="UM42" s="58">
        <f t="shared" si="297"/>
        <v>30527540</v>
      </c>
      <c r="UN42" s="58">
        <f t="shared" si="297"/>
        <v>29814590</v>
      </c>
      <c r="UO42" s="58">
        <f t="shared" si="297"/>
        <v>29186550</v>
      </c>
      <c r="UP42" s="58">
        <f t="shared" si="297"/>
        <v>29215472</v>
      </c>
      <c r="UQ42" s="58">
        <f t="shared" si="297"/>
        <v>847824</v>
      </c>
      <c r="UR42" s="58">
        <f t="shared" si="297"/>
        <v>801642</v>
      </c>
      <c r="US42" s="58">
        <f t="shared" si="297"/>
        <v>784218</v>
      </c>
      <c r="UT42" s="58">
        <f t="shared" si="297"/>
        <v>745315</v>
      </c>
      <c r="UU42" s="58">
        <f t="shared" si="297"/>
        <v>795136</v>
      </c>
      <c r="UV42" s="58">
        <f t="shared" si="297"/>
        <v>19425418</v>
      </c>
      <c r="UW42" s="58">
        <f t="shared" si="297"/>
        <v>19917619</v>
      </c>
      <c r="UX42" s="58">
        <f t="shared" si="297"/>
        <v>19938768</v>
      </c>
      <c r="UY42" s="58">
        <f t="shared" si="297"/>
        <v>20029290</v>
      </c>
      <c r="UZ42" s="58">
        <f t="shared" si="297"/>
        <v>20206213</v>
      </c>
      <c r="VA42" s="58">
        <f t="shared" si="297"/>
        <v>18290574</v>
      </c>
      <c r="VB42" s="58">
        <f t="shared" si="297"/>
        <v>18806107</v>
      </c>
      <c r="VC42" s="58">
        <f t="shared" si="297"/>
        <v>18053756</v>
      </c>
      <c r="VD42" s="58">
        <f t="shared" si="297"/>
        <v>17139522</v>
      </c>
      <c r="VE42" s="58">
        <f t="shared" si="297"/>
        <v>17563170</v>
      </c>
      <c r="VF42" s="58">
        <f t="shared" si="297"/>
        <v>21611697</v>
      </c>
      <c r="VG42" s="58">
        <f t="shared" si="297"/>
        <v>22020420</v>
      </c>
      <c r="VH42" s="58">
        <f t="shared" si="297"/>
        <v>23085320</v>
      </c>
      <c r="VI42" s="58">
        <f t="shared" si="297"/>
        <v>27642922</v>
      </c>
      <c r="VJ42" s="58">
        <f t="shared" si="297"/>
        <v>28270639</v>
      </c>
      <c r="VK42" s="58">
        <f t="shared" si="297"/>
        <v>12236126</v>
      </c>
      <c r="VL42" s="58">
        <f t="shared" si="297"/>
        <v>4236084</v>
      </c>
      <c r="VM42" s="58">
        <f t="shared" si="297"/>
        <v>4491194</v>
      </c>
      <c r="VN42" s="58">
        <f t="shared" si="297"/>
        <v>4487467</v>
      </c>
      <c r="VO42" s="58">
        <f t="shared" si="297"/>
        <v>4213803</v>
      </c>
      <c r="VP42" s="58">
        <f t="shared" si="297"/>
        <v>11322812</v>
      </c>
      <c r="VQ42" s="58">
        <f t="shared" si="297"/>
        <v>12018573</v>
      </c>
      <c r="VR42" s="58">
        <f t="shared" si="297"/>
        <v>11782660</v>
      </c>
      <c r="VS42" s="58">
        <f t="shared" si="297"/>
        <v>11087217</v>
      </c>
      <c r="VT42" s="58">
        <f t="shared" si="297"/>
        <v>11751722</v>
      </c>
      <c r="VU42" s="58">
        <f t="shared" si="297"/>
        <v>10856745</v>
      </c>
      <c r="VV42" s="58">
        <f t="shared" si="297"/>
        <v>10597384</v>
      </c>
      <c r="VW42" s="58">
        <f t="shared" si="297"/>
        <v>10369218</v>
      </c>
      <c r="VX42" s="58">
        <f t="shared" si="297"/>
        <v>10217416</v>
      </c>
      <c r="VY42" s="58">
        <f t="shared" si="297"/>
        <v>10745926</v>
      </c>
      <c r="VZ42" s="58">
        <f t="shared" ref="VZ42:XR42" si="298">IF(AND(VZ40="",VZ41=""),"",IF(VZ40="",0,VZ40)-IF(VZ41="",0,VZ41))</f>
        <v>5093904</v>
      </c>
      <c r="WA42" s="58">
        <f t="shared" si="298"/>
        <v>5191057</v>
      </c>
      <c r="WB42" s="58">
        <f t="shared" si="298"/>
        <v>4978470</v>
      </c>
      <c r="WC42" s="58">
        <f t="shared" si="298"/>
        <v>4812940</v>
      </c>
      <c r="WD42" s="58">
        <f t="shared" si="298"/>
        <v>4942865</v>
      </c>
      <c r="WE42" s="58">
        <f t="shared" si="298"/>
        <v>13442595</v>
      </c>
      <c r="WF42" s="58">
        <f t="shared" si="298"/>
        <v>16059482</v>
      </c>
      <c r="WG42" s="58">
        <f t="shared" si="298"/>
        <v>16968920</v>
      </c>
      <c r="WH42" s="58">
        <f t="shared" si="298"/>
        <v>15145850</v>
      </c>
      <c r="WI42" s="58">
        <f t="shared" si="298"/>
        <v>15451917</v>
      </c>
      <c r="WJ42" s="58">
        <f t="shared" si="298"/>
        <v>956654</v>
      </c>
      <c r="WK42" s="58">
        <f t="shared" si="298"/>
        <v>1009019</v>
      </c>
      <c r="WL42" s="58">
        <f t="shared" si="298"/>
        <v>979280</v>
      </c>
      <c r="WM42" s="58">
        <f t="shared" si="298"/>
        <v>976609</v>
      </c>
      <c r="WN42" s="58">
        <f t="shared" si="298"/>
        <v>995747</v>
      </c>
      <c r="WO42" s="58">
        <f t="shared" si="298"/>
        <v>42237635</v>
      </c>
      <c r="WP42" s="58">
        <f t="shared" si="298"/>
        <v>43735391</v>
      </c>
      <c r="WQ42" s="58">
        <f t="shared" si="298"/>
        <v>37596065</v>
      </c>
      <c r="WR42" s="58">
        <f t="shared" si="298"/>
        <v>38179567</v>
      </c>
      <c r="WS42" s="58">
        <f t="shared" si="298"/>
        <v>38546239</v>
      </c>
      <c r="WT42" s="58">
        <f t="shared" si="298"/>
        <v>1215797</v>
      </c>
      <c r="WU42" s="58">
        <f t="shared" si="298"/>
        <v>1279680</v>
      </c>
      <c r="WV42" s="58">
        <f t="shared" si="298"/>
        <v>1210980</v>
      </c>
      <c r="WW42" s="58">
        <f t="shared" si="298"/>
        <v>1202776</v>
      </c>
      <c r="WX42" s="58">
        <f t="shared" si="298"/>
        <v>799848</v>
      </c>
      <c r="WY42" s="58">
        <f t="shared" si="298"/>
        <v>1916799</v>
      </c>
      <c r="WZ42" s="58">
        <f t="shared" si="298"/>
        <v>2068490</v>
      </c>
      <c r="XA42" s="58">
        <f t="shared" si="298"/>
        <v>2065706</v>
      </c>
      <c r="XB42" s="58">
        <f t="shared" si="298"/>
        <v>2068487</v>
      </c>
      <c r="XC42" s="58">
        <f t="shared" si="298"/>
        <v>2144994</v>
      </c>
      <c r="XD42" s="58">
        <f t="shared" si="298"/>
        <v>601553</v>
      </c>
      <c r="XE42" s="58">
        <f t="shared" si="298"/>
        <v>623138</v>
      </c>
      <c r="XF42" s="58">
        <f t="shared" si="298"/>
        <v>1676786</v>
      </c>
      <c r="XG42" s="58">
        <f t="shared" si="298"/>
        <v>1806564</v>
      </c>
      <c r="XH42" s="58">
        <f t="shared" si="298"/>
        <v>2026947</v>
      </c>
      <c r="XI42" s="58">
        <f t="shared" si="298"/>
        <v>745193</v>
      </c>
      <c r="XJ42" s="58">
        <f t="shared" si="298"/>
        <v>753347</v>
      </c>
      <c r="XK42" s="58">
        <f t="shared" si="298"/>
        <v>806438</v>
      </c>
      <c r="XL42" s="58">
        <f t="shared" si="298"/>
        <v>824926</v>
      </c>
      <c r="XM42" s="58">
        <f t="shared" si="298"/>
        <v>765125</v>
      </c>
      <c r="XN42" s="58">
        <f t="shared" si="298"/>
        <v>2270073</v>
      </c>
      <c r="XO42" s="58">
        <f t="shared" si="298"/>
        <v>2260459</v>
      </c>
      <c r="XP42" s="58">
        <f t="shared" si="298"/>
        <v>2196162</v>
      </c>
      <c r="XQ42" s="58">
        <f t="shared" si="298"/>
        <v>2174790</v>
      </c>
      <c r="XR42" s="58">
        <f t="shared" si="298"/>
        <v>489278</v>
      </c>
      <c r="XS42" s="58">
        <f t="shared" ref="XS42:YV42" si="299">IF(AND(XS40="",XS41=""),"",IF(XS40="",0,XS40)-IF(XS41="",0,XS41))</f>
        <v>84969889</v>
      </c>
      <c r="XT42" s="58">
        <f t="shared" si="299"/>
        <v>88037623</v>
      </c>
      <c r="XU42" s="58">
        <f t="shared" si="299"/>
        <v>88238368</v>
      </c>
      <c r="XV42" s="58">
        <f t="shared" si="299"/>
        <v>86992243</v>
      </c>
      <c r="XW42" s="58" t="str">
        <f t="shared" si="299"/>
        <v/>
      </c>
      <c r="XX42" s="58">
        <f t="shared" si="299"/>
        <v>19616843</v>
      </c>
      <c r="XY42" s="58">
        <f t="shared" si="299"/>
        <v>20582894</v>
      </c>
      <c r="XZ42" s="58">
        <f t="shared" si="299"/>
        <v>20091071</v>
      </c>
      <c r="YA42" s="58">
        <f t="shared" si="299"/>
        <v>18919650</v>
      </c>
      <c r="YB42" s="58">
        <f t="shared" si="299"/>
        <v>19323779</v>
      </c>
      <c r="YC42" s="58">
        <f t="shared" si="299"/>
        <v>18790662</v>
      </c>
      <c r="YD42" s="58">
        <f t="shared" si="299"/>
        <v>19093711</v>
      </c>
      <c r="YE42" s="58">
        <f t="shared" si="299"/>
        <v>15945426</v>
      </c>
      <c r="YF42" s="58">
        <f t="shared" si="299"/>
        <v>15690388</v>
      </c>
      <c r="YG42" s="58">
        <f t="shared" si="299"/>
        <v>17138778</v>
      </c>
      <c r="YH42" s="58">
        <f t="shared" si="299"/>
        <v>5015316</v>
      </c>
      <c r="YI42" s="58">
        <f t="shared" si="299"/>
        <v>5055996</v>
      </c>
      <c r="YJ42" s="58">
        <f t="shared" si="299"/>
        <v>4919034</v>
      </c>
      <c r="YK42" s="58">
        <f t="shared" si="299"/>
        <v>4548608</v>
      </c>
      <c r="YL42" s="58">
        <f t="shared" si="299"/>
        <v>5063487</v>
      </c>
      <c r="YM42" s="58">
        <f t="shared" si="299"/>
        <v>34951750</v>
      </c>
      <c r="YN42" s="58">
        <f t="shared" si="299"/>
        <v>32658564</v>
      </c>
      <c r="YO42" s="58">
        <f t="shared" si="299"/>
        <v>30819911</v>
      </c>
      <c r="YP42" s="58">
        <f t="shared" si="299"/>
        <v>30013013</v>
      </c>
      <c r="YQ42" s="58">
        <f t="shared" si="299"/>
        <v>29969871</v>
      </c>
      <c r="YR42" s="58">
        <f t="shared" si="299"/>
        <v>14165666</v>
      </c>
      <c r="YS42" s="58">
        <f t="shared" si="299"/>
        <v>14519365</v>
      </c>
      <c r="YT42" s="58">
        <f t="shared" si="299"/>
        <v>13688378</v>
      </c>
      <c r="YU42" s="58">
        <f t="shared" si="299"/>
        <v>14107991</v>
      </c>
      <c r="YV42" s="58">
        <f t="shared" si="299"/>
        <v>15933508</v>
      </c>
      <c r="YW42" s="58">
        <f t="shared" ref="YW42:ZA42" si="300">IF(AND(YW40="",YW41=""),"",IF(YW40="",0,YW40)-IF(YW41="",0,YW41))</f>
        <v>14814995</v>
      </c>
      <c r="YX42" s="58">
        <f t="shared" si="300"/>
        <v>15212884</v>
      </c>
      <c r="YY42" s="58">
        <f t="shared" si="300"/>
        <v>14071608</v>
      </c>
      <c r="YZ42" s="58">
        <f t="shared" si="300"/>
        <v>13969066</v>
      </c>
      <c r="ZA42" s="58">
        <f t="shared" si="300"/>
        <v>13409110</v>
      </c>
    </row>
    <row r="43" spans="2:677" s="1" customFormat="1" ht="12" customHeight="1" outlineLevel="1" x14ac:dyDescent="0.2">
      <c r="B43" s="15"/>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c r="DJ43" s="58"/>
      <c r="DK43" s="58"/>
      <c r="DL43" s="58"/>
      <c r="DM43" s="58"/>
      <c r="DN43" s="58"/>
      <c r="DO43" s="58"/>
      <c r="DP43" s="58"/>
      <c r="DQ43" s="58"/>
      <c r="DR43" s="58"/>
      <c r="DS43" s="58"/>
      <c r="DT43" s="58"/>
      <c r="DU43" s="58"/>
      <c r="DV43" s="58"/>
      <c r="DW43" s="58"/>
      <c r="DX43" s="58"/>
      <c r="DY43" s="58"/>
      <c r="DZ43" s="58"/>
      <c r="EA43" s="58"/>
      <c r="EB43" s="58"/>
      <c r="EC43" s="58"/>
      <c r="ED43" s="58"/>
      <c r="EE43" s="58"/>
      <c r="EF43" s="58"/>
      <c r="EG43" s="58"/>
      <c r="EH43" s="58"/>
      <c r="EI43" s="58"/>
      <c r="EJ43" s="58"/>
      <c r="EK43" s="58"/>
      <c r="EL43" s="58"/>
      <c r="EM43" s="58"/>
      <c r="EN43" s="58"/>
      <c r="EO43" s="58"/>
      <c r="EP43" s="58"/>
      <c r="EQ43" s="58"/>
      <c r="ER43" s="58"/>
      <c r="ES43" s="58"/>
      <c r="ET43" s="58"/>
      <c r="EU43" s="58"/>
      <c r="EV43" s="58"/>
      <c r="EW43" s="58"/>
      <c r="EX43" s="58"/>
      <c r="EY43" s="58"/>
      <c r="EZ43" s="58"/>
      <c r="FA43" s="58"/>
      <c r="FB43" s="58"/>
      <c r="FC43" s="58"/>
      <c r="FD43" s="58"/>
      <c r="FE43" s="58"/>
      <c r="FF43" s="58"/>
      <c r="FG43" s="58"/>
      <c r="FH43" s="58"/>
      <c r="FI43" s="58"/>
      <c r="FJ43" s="58"/>
      <c r="FK43" s="58"/>
      <c r="FL43" s="58"/>
      <c r="FM43" s="58"/>
      <c r="FN43" s="58"/>
      <c r="FO43" s="58"/>
      <c r="FP43" s="58"/>
      <c r="FQ43" s="58"/>
      <c r="FR43" s="58"/>
      <c r="FS43" s="58"/>
      <c r="FT43" s="58"/>
      <c r="FU43" s="58"/>
      <c r="FV43" s="58"/>
      <c r="FW43" s="58"/>
      <c r="FX43" s="58"/>
      <c r="FY43" s="58"/>
      <c r="FZ43" s="58"/>
      <c r="GA43" s="58"/>
      <c r="GB43" s="58"/>
      <c r="GC43" s="58"/>
      <c r="GD43" s="58"/>
      <c r="GE43" s="58"/>
      <c r="GF43" s="58"/>
      <c r="GG43" s="58"/>
      <c r="GH43" s="58"/>
      <c r="GI43" s="58"/>
      <c r="GJ43" s="58"/>
      <c r="GK43" s="58"/>
      <c r="GL43" s="58"/>
      <c r="GM43" s="58"/>
      <c r="GN43" s="58"/>
      <c r="GO43" s="58"/>
      <c r="GP43" s="58"/>
      <c r="GQ43" s="58"/>
      <c r="GR43" s="58"/>
      <c r="GS43" s="58"/>
      <c r="GT43" s="58"/>
      <c r="GU43" s="58"/>
      <c r="GV43" s="58"/>
      <c r="GW43" s="58"/>
      <c r="GX43" s="58"/>
      <c r="GY43" s="58"/>
      <c r="GZ43" s="58"/>
      <c r="HA43" s="58"/>
      <c r="HB43" s="58"/>
      <c r="HC43" s="58"/>
      <c r="HD43" s="58"/>
      <c r="HE43" s="58"/>
      <c r="HF43" s="58"/>
      <c r="HG43" s="58"/>
      <c r="HH43" s="58"/>
      <c r="HI43" s="58"/>
      <c r="HJ43" s="58"/>
      <c r="HK43" s="58"/>
      <c r="HL43" s="58"/>
      <c r="HM43" s="58"/>
      <c r="HN43" s="58"/>
      <c r="HO43" s="58"/>
      <c r="HP43" s="58"/>
      <c r="HQ43" s="58"/>
      <c r="HR43" s="58"/>
      <c r="HS43" s="58"/>
      <c r="HT43" s="58"/>
      <c r="HU43" s="58"/>
      <c r="HV43" s="58"/>
      <c r="HW43" s="58"/>
      <c r="HX43" s="58"/>
      <c r="HY43" s="58"/>
      <c r="HZ43" s="58"/>
      <c r="IA43" s="58"/>
      <c r="IB43" s="58"/>
      <c r="IC43" s="58"/>
      <c r="ID43" s="58"/>
      <c r="IE43" s="58"/>
      <c r="IF43" s="58"/>
      <c r="IG43" s="58"/>
      <c r="IH43" s="58"/>
      <c r="II43" s="58"/>
      <c r="IJ43" s="58"/>
      <c r="IK43" s="58"/>
      <c r="IL43" s="58"/>
      <c r="IM43" s="58"/>
      <c r="IN43" s="58"/>
      <c r="IO43" s="58"/>
      <c r="IP43" s="58"/>
      <c r="IQ43" s="58"/>
      <c r="IR43" s="58"/>
      <c r="IS43" s="58"/>
      <c r="IT43" s="58"/>
      <c r="IU43" s="58"/>
      <c r="IV43" s="58"/>
      <c r="IW43" s="58"/>
      <c r="IX43" s="58"/>
      <c r="IY43" s="58"/>
      <c r="IZ43" s="58"/>
      <c r="JA43" s="58"/>
      <c r="JB43" s="58"/>
      <c r="JC43" s="58"/>
      <c r="JD43" s="58"/>
      <c r="JE43" s="58"/>
      <c r="JF43" s="58"/>
      <c r="JG43" s="58"/>
      <c r="JH43" s="58"/>
      <c r="JI43" s="58"/>
      <c r="JJ43" s="58"/>
      <c r="JK43" s="58"/>
      <c r="JL43" s="58"/>
      <c r="JM43" s="58"/>
      <c r="JN43" s="58"/>
      <c r="JO43" s="58"/>
      <c r="JP43" s="58"/>
      <c r="JQ43" s="58"/>
      <c r="JR43" s="58"/>
      <c r="JS43" s="58"/>
      <c r="JT43" s="58"/>
      <c r="JU43" s="58"/>
      <c r="JV43" s="58"/>
      <c r="JW43" s="58"/>
      <c r="JX43" s="58"/>
      <c r="JY43" s="58"/>
      <c r="JZ43" s="58"/>
      <c r="KA43" s="58"/>
      <c r="KB43" s="58"/>
      <c r="KC43" s="58"/>
      <c r="KD43" s="58"/>
      <c r="KE43" s="58"/>
      <c r="KF43" s="58"/>
      <c r="KG43" s="58"/>
      <c r="KH43" s="58"/>
      <c r="KI43" s="58"/>
      <c r="KJ43" s="58"/>
      <c r="KK43" s="58"/>
      <c r="KL43" s="58"/>
      <c r="KM43" s="58"/>
      <c r="KN43" s="58"/>
      <c r="KO43" s="58"/>
      <c r="KP43" s="58"/>
      <c r="KQ43" s="58"/>
      <c r="KR43" s="58"/>
      <c r="KS43" s="58"/>
      <c r="KT43" s="58"/>
      <c r="KU43" s="58"/>
      <c r="KV43" s="58"/>
      <c r="KW43" s="58"/>
      <c r="KX43" s="58"/>
      <c r="KY43" s="58"/>
      <c r="KZ43" s="58"/>
      <c r="LA43" s="58"/>
      <c r="LB43" s="58"/>
      <c r="LC43" s="58"/>
      <c r="LD43" s="58"/>
      <c r="LE43" s="58"/>
      <c r="LF43" s="58"/>
      <c r="LG43" s="58"/>
      <c r="LH43" s="58"/>
      <c r="LI43" s="58"/>
      <c r="LJ43" s="58"/>
      <c r="LK43" s="58"/>
      <c r="LL43" s="58"/>
      <c r="LM43" s="58"/>
      <c r="LN43" s="58"/>
      <c r="LO43" s="58"/>
      <c r="LP43" s="58"/>
      <c r="LQ43" s="58"/>
      <c r="LR43" s="58"/>
      <c r="LS43" s="58"/>
      <c r="LT43" s="58"/>
      <c r="LU43" s="58"/>
      <c r="LV43" s="58"/>
      <c r="LW43" s="58"/>
      <c r="LX43" s="58"/>
      <c r="LY43" s="58"/>
      <c r="LZ43" s="58"/>
      <c r="MA43" s="58"/>
      <c r="MB43" s="58"/>
      <c r="MC43" s="58"/>
      <c r="MD43" s="58"/>
      <c r="ME43" s="58"/>
      <c r="MF43" s="58"/>
      <c r="MG43" s="58"/>
      <c r="MH43" s="58"/>
      <c r="MI43" s="58"/>
      <c r="MJ43" s="58"/>
      <c r="MK43" s="58"/>
      <c r="ML43" s="58"/>
      <c r="MM43" s="58"/>
      <c r="MN43" s="58"/>
      <c r="MO43" s="58"/>
      <c r="MP43" s="58"/>
      <c r="MQ43" s="58"/>
      <c r="MR43" s="58"/>
      <c r="MS43" s="58"/>
      <c r="MT43" s="58"/>
      <c r="MU43" s="58"/>
      <c r="MV43" s="58"/>
      <c r="MW43" s="58"/>
      <c r="MX43" s="58"/>
      <c r="MY43" s="58"/>
      <c r="MZ43" s="58"/>
      <c r="NA43" s="58"/>
      <c r="NB43" s="58"/>
      <c r="NC43" s="58"/>
      <c r="ND43" s="58"/>
      <c r="NE43" s="58"/>
      <c r="NF43" s="58"/>
      <c r="NG43" s="58"/>
      <c r="NH43" s="58"/>
      <c r="NI43" s="58"/>
      <c r="NJ43" s="58"/>
      <c r="NK43" s="58"/>
      <c r="NL43" s="58"/>
      <c r="NM43" s="58"/>
      <c r="NN43" s="58"/>
      <c r="NO43" s="58"/>
      <c r="NP43" s="58"/>
      <c r="NQ43" s="58"/>
      <c r="NR43" s="58"/>
      <c r="NS43" s="58"/>
      <c r="NT43" s="58"/>
      <c r="NU43" s="58"/>
      <c r="NV43" s="58"/>
      <c r="NW43" s="58"/>
      <c r="NX43" s="58"/>
      <c r="NY43" s="58"/>
      <c r="NZ43" s="58"/>
      <c r="OA43" s="58"/>
      <c r="OB43" s="58"/>
      <c r="OC43" s="58"/>
      <c r="OD43" s="58"/>
      <c r="OE43" s="58"/>
      <c r="OF43" s="58"/>
      <c r="OG43" s="58"/>
      <c r="OH43" s="58"/>
      <c r="OI43" s="58"/>
      <c r="OJ43" s="58"/>
      <c r="OK43" s="58"/>
      <c r="OL43" s="58"/>
      <c r="OM43" s="58"/>
      <c r="ON43" s="58"/>
      <c r="OO43" s="58"/>
      <c r="OP43" s="58"/>
      <c r="OQ43" s="58"/>
      <c r="OR43" s="58"/>
      <c r="OS43" s="58"/>
      <c r="OT43" s="58"/>
      <c r="OU43" s="58"/>
      <c r="OV43" s="58"/>
      <c r="OW43" s="58"/>
      <c r="OX43" s="58"/>
      <c r="OY43" s="58"/>
      <c r="OZ43" s="58"/>
      <c r="PA43" s="58"/>
      <c r="PB43" s="58"/>
      <c r="PC43" s="58"/>
      <c r="PD43" s="58"/>
      <c r="PE43" s="58"/>
      <c r="PF43" s="58"/>
      <c r="PG43" s="58"/>
      <c r="PH43" s="58"/>
      <c r="PI43" s="58"/>
      <c r="PJ43" s="58"/>
      <c r="PK43" s="58"/>
      <c r="PL43" s="58"/>
      <c r="PM43" s="58"/>
      <c r="PN43" s="58"/>
      <c r="PO43" s="58"/>
      <c r="PP43" s="58"/>
      <c r="PQ43" s="58"/>
      <c r="PR43" s="58"/>
      <c r="PS43" s="58"/>
      <c r="PT43" s="58"/>
      <c r="PU43" s="58"/>
      <c r="PV43" s="58"/>
      <c r="PW43" s="58"/>
      <c r="PX43" s="58"/>
      <c r="PY43" s="58"/>
      <c r="PZ43" s="58"/>
      <c r="QA43" s="58"/>
      <c r="QB43" s="58"/>
      <c r="QC43" s="58"/>
      <c r="QD43" s="58"/>
      <c r="QE43" s="58"/>
      <c r="QF43" s="58"/>
      <c r="QG43" s="58"/>
      <c r="QH43" s="58"/>
      <c r="QI43" s="58"/>
      <c r="QJ43" s="58"/>
      <c r="QK43" s="58"/>
      <c r="QL43" s="58"/>
      <c r="QM43" s="58"/>
      <c r="QN43" s="58"/>
      <c r="QO43" s="58"/>
      <c r="QP43" s="58"/>
      <c r="QQ43" s="58"/>
      <c r="QR43" s="58"/>
      <c r="QS43" s="58"/>
      <c r="QT43" s="58"/>
      <c r="QU43" s="58"/>
      <c r="QV43" s="58"/>
      <c r="QW43" s="58"/>
      <c r="QX43" s="58"/>
      <c r="QY43" s="58"/>
      <c r="QZ43" s="58"/>
      <c r="RA43" s="58"/>
      <c r="RB43" s="58"/>
      <c r="RC43" s="58"/>
      <c r="RD43" s="58"/>
      <c r="RE43" s="58"/>
      <c r="RF43" s="58"/>
      <c r="RG43" s="58"/>
      <c r="RH43" s="58"/>
      <c r="RI43" s="58"/>
      <c r="RJ43" s="58"/>
      <c r="RK43" s="58"/>
      <c r="RL43" s="58"/>
      <c r="RM43" s="58"/>
      <c r="RN43" s="58"/>
      <c r="RO43" s="58"/>
      <c r="RP43" s="58"/>
      <c r="RQ43" s="58"/>
      <c r="RR43" s="58"/>
      <c r="RS43" s="58"/>
      <c r="RT43" s="58"/>
      <c r="RU43" s="58"/>
      <c r="RV43" s="58"/>
      <c r="RW43" s="58"/>
      <c r="RX43" s="58"/>
      <c r="RY43" s="58"/>
      <c r="RZ43" s="58"/>
      <c r="SA43" s="58"/>
      <c r="SB43" s="58"/>
      <c r="SC43" s="58"/>
      <c r="SD43" s="58"/>
      <c r="SE43" s="58"/>
      <c r="SF43" s="58"/>
      <c r="SG43" s="58"/>
      <c r="SH43" s="58"/>
      <c r="SI43" s="58"/>
      <c r="SJ43" s="58"/>
      <c r="SK43" s="58"/>
      <c r="SL43" s="58"/>
      <c r="SM43" s="58"/>
      <c r="SN43" s="58"/>
      <c r="SO43" s="58"/>
      <c r="SP43" s="58"/>
      <c r="SQ43" s="58"/>
      <c r="SR43" s="58"/>
      <c r="SS43" s="58"/>
      <c r="ST43" s="58"/>
      <c r="SU43" s="58"/>
      <c r="SV43" s="58"/>
      <c r="SW43" s="58"/>
      <c r="SX43" s="58"/>
      <c r="SY43" s="58"/>
      <c r="SZ43" s="58"/>
      <c r="TA43" s="58"/>
      <c r="TB43" s="58"/>
      <c r="TC43" s="58"/>
      <c r="TD43" s="58"/>
      <c r="TE43" s="58"/>
      <c r="TF43" s="58"/>
      <c r="TG43" s="58"/>
      <c r="TH43" s="58"/>
      <c r="TI43" s="58"/>
      <c r="TJ43" s="58"/>
      <c r="TK43" s="58"/>
      <c r="TL43" s="58"/>
      <c r="TM43" s="58"/>
      <c r="TN43" s="58"/>
      <c r="TO43" s="58"/>
      <c r="TP43" s="58"/>
      <c r="TQ43" s="58"/>
      <c r="TR43" s="58"/>
      <c r="TS43" s="58"/>
      <c r="TT43" s="58"/>
      <c r="TU43" s="58"/>
      <c r="TV43" s="58"/>
      <c r="TW43" s="58"/>
      <c r="TX43" s="58"/>
      <c r="TY43" s="58"/>
      <c r="TZ43" s="58"/>
      <c r="UA43" s="58"/>
      <c r="UB43" s="58"/>
      <c r="UC43" s="58"/>
      <c r="UD43" s="58"/>
      <c r="UE43" s="58"/>
      <c r="UF43" s="58"/>
      <c r="UG43" s="58"/>
      <c r="UH43" s="58"/>
      <c r="UI43" s="58"/>
      <c r="UJ43" s="58"/>
      <c r="UK43" s="58"/>
      <c r="UL43" s="58"/>
      <c r="UM43" s="58"/>
      <c r="UN43" s="58"/>
      <c r="UO43" s="58"/>
      <c r="UP43" s="58"/>
      <c r="UQ43" s="58"/>
      <c r="UR43" s="58"/>
      <c r="US43" s="58"/>
      <c r="UT43" s="58"/>
      <c r="UU43" s="58"/>
      <c r="UV43" s="58"/>
      <c r="UW43" s="58"/>
      <c r="UX43" s="58"/>
      <c r="UY43" s="58"/>
      <c r="UZ43" s="58"/>
      <c r="VA43" s="58"/>
      <c r="VB43" s="58"/>
      <c r="VC43" s="58"/>
      <c r="VD43" s="58"/>
      <c r="VE43" s="58"/>
      <c r="VF43" s="58"/>
      <c r="VG43" s="58"/>
      <c r="VH43" s="58"/>
      <c r="VI43" s="58"/>
      <c r="VJ43" s="58"/>
      <c r="VK43" s="58"/>
      <c r="VL43" s="58"/>
      <c r="VM43" s="58"/>
      <c r="VN43" s="58"/>
      <c r="VO43" s="58"/>
      <c r="VP43" s="58"/>
      <c r="VQ43" s="58"/>
      <c r="VR43" s="58"/>
      <c r="VS43" s="58"/>
      <c r="VT43" s="58"/>
      <c r="VU43" s="58"/>
      <c r="VV43" s="58"/>
      <c r="VW43" s="58"/>
      <c r="VX43" s="58"/>
      <c r="VY43" s="58"/>
      <c r="VZ43" s="58"/>
      <c r="WA43" s="58"/>
      <c r="WB43" s="58"/>
      <c r="WC43" s="58"/>
      <c r="WD43" s="58"/>
      <c r="WE43" s="58"/>
      <c r="WF43" s="58"/>
      <c r="WG43" s="58"/>
      <c r="WH43" s="58"/>
      <c r="WI43" s="58"/>
      <c r="WJ43" s="58"/>
      <c r="WK43" s="58"/>
      <c r="WL43" s="58"/>
      <c r="WM43" s="58"/>
      <c r="WN43" s="58"/>
      <c r="WO43" s="58"/>
      <c r="WP43" s="58"/>
      <c r="WQ43" s="58"/>
      <c r="WR43" s="58"/>
      <c r="WS43" s="58"/>
      <c r="WT43" s="58"/>
      <c r="WU43" s="58"/>
      <c r="WV43" s="58"/>
      <c r="WW43" s="58"/>
      <c r="WX43" s="58"/>
      <c r="WY43" s="58"/>
      <c r="WZ43" s="58"/>
      <c r="XA43" s="58"/>
      <c r="XB43" s="58"/>
      <c r="XC43" s="58"/>
      <c r="XD43" s="58"/>
      <c r="XE43" s="58"/>
      <c r="XF43" s="58"/>
      <c r="XG43" s="58"/>
      <c r="XH43" s="58"/>
      <c r="XI43" s="58"/>
      <c r="XJ43" s="58"/>
      <c r="XK43" s="58"/>
      <c r="XL43" s="58"/>
      <c r="XM43" s="58"/>
      <c r="XN43" s="58"/>
      <c r="XO43" s="58"/>
      <c r="XP43" s="58"/>
      <c r="XQ43" s="58"/>
      <c r="XR43" s="58"/>
      <c r="XS43" s="58"/>
      <c r="XT43" s="58"/>
      <c r="XU43" s="58"/>
      <c r="XV43" s="58"/>
      <c r="XW43" s="58"/>
      <c r="XX43" s="58"/>
      <c r="XY43" s="58"/>
      <c r="XZ43" s="58"/>
      <c r="YA43" s="58"/>
      <c r="YB43" s="58"/>
      <c r="YC43" s="58"/>
      <c r="YD43" s="58"/>
      <c r="YE43" s="58"/>
      <c r="YF43" s="58"/>
      <c r="YG43" s="58"/>
      <c r="YH43" s="58"/>
      <c r="YI43" s="58"/>
      <c r="YJ43" s="58"/>
      <c r="YK43" s="58"/>
      <c r="YL43" s="58"/>
      <c r="YM43" s="58"/>
      <c r="YN43" s="58"/>
      <c r="YO43" s="58"/>
      <c r="YP43" s="58"/>
      <c r="YQ43" s="58"/>
      <c r="YR43" s="58"/>
      <c r="YS43" s="58"/>
      <c r="YT43" s="58"/>
      <c r="YU43" s="58"/>
      <c r="YV43" s="58"/>
      <c r="YW43" s="58"/>
      <c r="YX43" s="58"/>
      <c r="YY43" s="58"/>
      <c r="YZ43" s="58"/>
      <c r="ZA43" s="58"/>
    </row>
    <row r="44" spans="2:677" s="1" customFormat="1" ht="12" customHeight="1" outlineLevel="1" x14ac:dyDescent="0.25">
      <c r="B44" s="20" t="s">
        <v>35</v>
      </c>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c r="HN44" s="59"/>
      <c r="HO44" s="59"/>
      <c r="HP44" s="59"/>
      <c r="HQ44" s="59"/>
      <c r="HR44" s="59"/>
      <c r="HS44" s="59"/>
      <c r="HT44" s="59"/>
      <c r="HU44" s="59"/>
      <c r="HV44" s="59"/>
      <c r="HW44" s="59"/>
      <c r="HX44" s="59"/>
      <c r="HY44" s="59"/>
      <c r="HZ44" s="59"/>
      <c r="IA44" s="59"/>
      <c r="IB44" s="59"/>
      <c r="IC44" s="59"/>
      <c r="ID44" s="59"/>
      <c r="IE44" s="59"/>
      <c r="IF44" s="59"/>
      <c r="IG44" s="59"/>
      <c r="IH44" s="59"/>
      <c r="II44" s="59"/>
      <c r="IJ44" s="59"/>
      <c r="IK44" s="59"/>
      <c r="IL44" s="59"/>
      <c r="IM44" s="59"/>
      <c r="IN44" s="58"/>
      <c r="IO44" s="58"/>
      <c r="IP44" s="58"/>
      <c r="IQ44" s="58"/>
      <c r="IR44" s="58"/>
      <c r="IS44" s="59"/>
      <c r="IT44" s="59"/>
      <c r="IU44" s="59"/>
      <c r="IV44" s="59"/>
      <c r="IW44" s="59"/>
      <c r="IX44" s="59"/>
      <c r="IY44" s="59"/>
      <c r="IZ44" s="59"/>
      <c r="JA44" s="59"/>
      <c r="JB44" s="59"/>
      <c r="JC44" s="59"/>
      <c r="JD44" s="59"/>
      <c r="JE44" s="59"/>
      <c r="JF44" s="59"/>
      <c r="JG44" s="59"/>
      <c r="JH44" s="59"/>
      <c r="JI44" s="59"/>
      <c r="JJ44" s="59"/>
      <c r="JK44" s="59"/>
      <c r="JL44" s="59"/>
      <c r="JM44" s="59"/>
      <c r="JN44" s="59"/>
      <c r="JO44" s="59"/>
      <c r="JP44" s="59"/>
      <c r="JQ44" s="59"/>
      <c r="JR44" s="59"/>
      <c r="JS44" s="59"/>
      <c r="JT44" s="59"/>
      <c r="JU44" s="59"/>
      <c r="JV44" s="59"/>
      <c r="JW44" s="59"/>
      <c r="JX44" s="59"/>
      <c r="JY44" s="59"/>
      <c r="JZ44" s="59"/>
      <c r="KA44" s="59"/>
      <c r="KB44" s="59"/>
      <c r="KC44" s="59"/>
      <c r="KD44" s="59"/>
      <c r="KE44" s="59"/>
      <c r="KF44" s="59"/>
      <c r="KG44" s="59"/>
      <c r="KH44" s="59"/>
      <c r="KI44" s="59"/>
      <c r="KJ44" s="59"/>
      <c r="KK44" s="59"/>
      <c r="KL44" s="59"/>
      <c r="KM44" s="59"/>
      <c r="KN44" s="59"/>
      <c r="KO44" s="59"/>
      <c r="KP44" s="59"/>
      <c r="KQ44" s="59"/>
      <c r="KR44" s="59"/>
      <c r="KS44" s="59"/>
      <c r="KT44" s="59"/>
      <c r="KU44" s="59"/>
      <c r="KV44" s="59"/>
      <c r="KW44" s="59"/>
      <c r="KX44" s="59"/>
      <c r="KY44" s="59"/>
      <c r="KZ44" s="59"/>
      <c r="LA44" s="59"/>
      <c r="LB44" s="59"/>
      <c r="LC44" s="59"/>
      <c r="LD44" s="59"/>
      <c r="LE44" s="59"/>
      <c r="LF44" s="59"/>
      <c r="LG44" s="59"/>
      <c r="LH44" s="59"/>
      <c r="LI44" s="59"/>
      <c r="LJ44" s="59"/>
      <c r="LK44" s="59"/>
      <c r="LL44" s="59"/>
      <c r="LM44" s="59"/>
      <c r="LN44" s="59"/>
      <c r="LO44" s="59"/>
      <c r="LP44" s="59"/>
      <c r="LQ44" s="59"/>
      <c r="LR44" s="59"/>
      <c r="LS44" s="59"/>
      <c r="LT44" s="59"/>
      <c r="LU44" s="59"/>
      <c r="LV44" s="59"/>
      <c r="LW44" s="59"/>
      <c r="LX44" s="59"/>
      <c r="LY44" s="59"/>
      <c r="LZ44" s="59"/>
      <c r="MA44" s="59"/>
      <c r="MB44" s="59"/>
      <c r="MC44" s="59"/>
      <c r="MD44" s="59"/>
      <c r="ME44" s="59"/>
      <c r="MF44" s="59"/>
      <c r="MG44" s="59"/>
      <c r="MH44" s="59"/>
      <c r="MI44" s="59"/>
      <c r="MJ44" s="59"/>
      <c r="MK44" s="59"/>
      <c r="ML44" s="59"/>
      <c r="MM44" s="59"/>
      <c r="MN44" s="59"/>
      <c r="MO44" s="59"/>
      <c r="MP44" s="59"/>
      <c r="MQ44" s="59"/>
      <c r="MR44" s="59"/>
      <c r="MS44" s="59"/>
      <c r="MT44" s="59"/>
      <c r="MU44" s="59"/>
      <c r="MV44" s="59"/>
      <c r="MW44" s="59"/>
      <c r="MX44" s="59"/>
      <c r="MY44" s="59"/>
      <c r="MZ44" s="59"/>
      <c r="NA44" s="59"/>
      <c r="NB44" s="59"/>
      <c r="NC44" s="59"/>
      <c r="ND44" s="59"/>
      <c r="NE44" s="59"/>
      <c r="NF44" s="59"/>
      <c r="NG44" s="59"/>
      <c r="NH44" s="59"/>
      <c r="NI44" s="59"/>
      <c r="NJ44" s="59"/>
      <c r="NK44" s="59"/>
      <c r="NL44" s="59"/>
      <c r="NM44" s="59"/>
      <c r="NN44" s="59"/>
      <c r="NO44" s="59"/>
      <c r="NP44" s="59"/>
      <c r="NQ44" s="59"/>
      <c r="NR44" s="59"/>
      <c r="NS44" s="59"/>
      <c r="NT44" s="59"/>
      <c r="NU44" s="59"/>
      <c r="NV44" s="59"/>
      <c r="NW44" s="59"/>
      <c r="NX44" s="59"/>
      <c r="NY44" s="59"/>
      <c r="NZ44" s="59"/>
      <c r="OA44" s="59"/>
      <c r="OB44" s="59"/>
      <c r="OC44" s="59"/>
      <c r="OD44" s="59"/>
      <c r="OE44" s="59"/>
      <c r="OF44" s="59"/>
      <c r="OG44" s="59"/>
      <c r="OH44" s="59"/>
      <c r="OI44" s="59"/>
      <c r="OJ44" s="59"/>
      <c r="OK44" s="59"/>
      <c r="OL44" s="59"/>
      <c r="OM44" s="59"/>
      <c r="ON44" s="59"/>
      <c r="OO44" s="59"/>
      <c r="OP44" s="59"/>
      <c r="OQ44" s="59"/>
      <c r="OR44" s="59"/>
      <c r="OS44" s="59"/>
      <c r="OT44" s="59"/>
      <c r="OU44" s="59"/>
      <c r="OV44" s="59"/>
      <c r="OW44" s="59"/>
      <c r="OX44" s="59"/>
      <c r="OY44" s="59"/>
      <c r="OZ44" s="59"/>
      <c r="PA44" s="59"/>
      <c r="PB44" s="59"/>
      <c r="PC44" s="59"/>
      <c r="PD44" s="59"/>
      <c r="PE44" s="59"/>
      <c r="PF44" s="59"/>
      <c r="PG44" s="59"/>
      <c r="PH44" s="59"/>
      <c r="PI44" s="59"/>
      <c r="PJ44" s="59"/>
      <c r="PK44" s="59"/>
      <c r="PL44" s="59"/>
      <c r="PM44" s="59"/>
      <c r="PN44" s="59"/>
      <c r="PO44" s="59"/>
      <c r="PP44" s="59"/>
      <c r="PQ44" s="59"/>
      <c r="PR44" s="59"/>
      <c r="PS44" s="59"/>
      <c r="PT44" s="59"/>
      <c r="PU44" s="59"/>
      <c r="PV44" s="59"/>
      <c r="PW44" s="59"/>
      <c r="PX44" s="59"/>
      <c r="PY44" s="59"/>
      <c r="PZ44" s="59"/>
      <c r="QA44" s="59"/>
      <c r="QB44" s="59"/>
      <c r="QC44" s="59"/>
      <c r="QD44" s="59"/>
      <c r="QE44" s="59"/>
      <c r="QF44" s="59"/>
      <c r="QG44" s="59"/>
      <c r="QH44" s="59"/>
      <c r="QI44" s="59"/>
      <c r="QJ44" s="59"/>
      <c r="QK44" s="59"/>
      <c r="QL44" s="59"/>
      <c r="QM44" s="59"/>
      <c r="QN44" s="59"/>
      <c r="QO44" s="59"/>
      <c r="QP44" s="59"/>
      <c r="QQ44" s="59"/>
      <c r="QR44" s="59"/>
      <c r="QS44" s="59"/>
      <c r="QT44" s="59"/>
      <c r="QU44" s="59"/>
      <c r="QV44" s="59"/>
      <c r="QW44" s="59"/>
      <c r="QX44" s="59"/>
      <c r="QY44" s="59"/>
      <c r="QZ44" s="59"/>
      <c r="RA44" s="59"/>
      <c r="RB44" s="59"/>
      <c r="RC44" s="59"/>
      <c r="RD44" s="59"/>
      <c r="RE44" s="59"/>
      <c r="RF44" s="59"/>
      <c r="RG44" s="59"/>
      <c r="RH44" s="59"/>
      <c r="RI44" s="59"/>
      <c r="RJ44" s="59"/>
      <c r="RK44" s="59"/>
      <c r="RL44" s="59"/>
      <c r="RM44" s="59"/>
      <c r="RN44" s="59"/>
      <c r="RO44" s="59"/>
      <c r="RP44" s="59"/>
      <c r="RQ44" s="59"/>
      <c r="RR44" s="59"/>
      <c r="RS44" s="59"/>
      <c r="RT44" s="59"/>
      <c r="RU44" s="59"/>
      <c r="RV44" s="59"/>
      <c r="RW44" s="59"/>
      <c r="RX44" s="59"/>
      <c r="RY44" s="59"/>
      <c r="RZ44" s="59"/>
      <c r="SA44" s="59"/>
      <c r="SB44" s="59"/>
      <c r="SC44" s="59"/>
      <c r="SD44" s="59"/>
      <c r="SE44" s="59"/>
      <c r="SF44" s="59"/>
      <c r="SG44" s="59"/>
      <c r="SH44" s="59"/>
      <c r="SI44" s="59"/>
      <c r="SJ44" s="59"/>
      <c r="SK44" s="59"/>
      <c r="SL44" s="59"/>
      <c r="SM44" s="59"/>
      <c r="SN44" s="59"/>
      <c r="SO44" s="59"/>
      <c r="SP44" s="59"/>
      <c r="SQ44" s="59"/>
      <c r="SR44" s="59"/>
      <c r="SS44" s="59"/>
      <c r="ST44" s="59"/>
      <c r="SU44" s="59"/>
      <c r="SV44" s="59"/>
      <c r="SW44" s="59"/>
      <c r="SX44" s="59"/>
      <c r="SY44" s="59"/>
      <c r="SZ44" s="59"/>
      <c r="TA44" s="59"/>
      <c r="TB44" s="59"/>
      <c r="TC44" s="59"/>
      <c r="TD44" s="59"/>
      <c r="TE44" s="59"/>
      <c r="TF44" s="59"/>
      <c r="TG44" s="59"/>
      <c r="TH44" s="59"/>
      <c r="TI44" s="59"/>
      <c r="TJ44" s="59"/>
      <c r="TK44" s="59"/>
      <c r="TL44" s="59"/>
      <c r="TM44" s="59"/>
      <c r="TN44" s="59"/>
      <c r="TO44" s="59"/>
      <c r="TP44" s="59"/>
      <c r="TQ44" s="59"/>
      <c r="TR44" s="59"/>
      <c r="TS44" s="59"/>
      <c r="TT44" s="59"/>
      <c r="TU44" s="59"/>
      <c r="TV44" s="59"/>
      <c r="TW44" s="59"/>
      <c r="TX44" s="59"/>
      <c r="TY44" s="59"/>
      <c r="TZ44" s="59"/>
      <c r="UA44" s="59"/>
      <c r="UB44" s="59"/>
      <c r="UC44" s="59"/>
      <c r="UD44" s="59"/>
      <c r="UE44" s="59"/>
      <c r="UF44" s="59"/>
      <c r="UG44" s="59"/>
      <c r="UH44" s="59"/>
      <c r="UI44" s="59"/>
      <c r="UJ44" s="59"/>
      <c r="UK44" s="59"/>
      <c r="UL44" s="59"/>
      <c r="UM44" s="59"/>
      <c r="UN44" s="59"/>
      <c r="UO44" s="59"/>
      <c r="UP44" s="59"/>
      <c r="UQ44" s="59"/>
      <c r="UR44" s="59"/>
      <c r="US44" s="59"/>
      <c r="UT44" s="59"/>
      <c r="UU44" s="59"/>
      <c r="UV44" s="59"/>
      <c r="UW44" s="59"/>
      <c r="UX44" s="59"/>
      <c r="UY44" s="59"/>
      <c r="UZ44" s="59"/>
      <c r="VA44" s="59"/>
      <c r="VB44" s="59"/>
      <c r="VC44" s="59"/>
      <c r="VD44" s="59"/>
      <c r="VE44" s="59"/>
      <c r="VF44" s="59"/>
      <c r="VG44" s="59"/>
      <c r="VH44" s="59"/>
      <c r="VI44" s="59"/>
      <c r="VJ44" s="59"/>
      <c r="VK44" s="59"/>
      <c r="VL44" s="59"/>
      <c r="VM44" s="59"/>
      <c r="VN44" s="59"/>
      <c r="VO44" s="59"/>
      <c r="VP44" s="59"/>
      <c r="VQ44" s="59"/>
      <c r="VR44" s="59"/>
      <c r="VS44" s="59"/>
      <c r="VT44" s="59"/>
      <c r="VU44" s="59"/>
      <c r="VV44" s="59"/>
      <c r="VW44" s="59"/>
      <c r="VX44" s="59"/>
      <c r="VY44" s="59"/>
      <c r="VZ44" s="59"/>
      <c r="WA44" s="59"/>
      <c r="WB44" s="59"/>
      <c r="WC44" s="59"/>
      <c r="WD44" s="59"/>
      <c r="WE44" s="59"/>
      <c r="WF44" s="59"/>
      <c r="WG44" s="59"/>
      <c r="WH44" s="59"/>
      <c r="WI44" s="59"/>
      <c r="WJ44" s="59"/>
      <c r="WK44" s="59"/>
      <c r="WL44" s="59"/>
      <c r="WM44" s="59"/>
      <c r="WN44" s="59"/>
      <c r="WO44" s="59"/>
      <c r="WP44" s="59"/>
      <c r="WQ44" s="59"/>
      <c r="WR44" s="59"/>
      <c r="WS44" s="59"/>
      <c r="WT44" s="59"/>
      <c r="WU44" s="59"/>
      <c r="WV44" s="59"/>
      <c r="WW44" s="59"/>
      <c r="WX44" s="59"/>
      <c r="WY44" s="59"/>
      <c r="WZ44" s="59"/>
      <c r="XA44" s="59"/>
      <c r="XB44" s="59"/>
      <c r="XC44" s="59"/>
      <c r="XD44" s="59"/>
      <c r="XE44" s="59"/>
      <c r="XF44" s="59"/>
      <c r="XG44" s="59"/>
      <c r="XH44" s="59"/>
      <c r="XI44" s="59"/>
      <c r="XJ44" s="59"/>
      <c r="XK44" s="59"/>
      <c r="XL44" s="59"/>
      <c r="XM44" s="59"/>
      <c r="XN44" s="59"/>
      <c r="XO44" s="59"/>
      <c r="XP44" s="59"/>
      <c r="XQ44" s="59"/>
      <c r="XR44" s="59"/>
      <c r="XS44" s="59"/>
      <c r="XT44" s="59"/>
      <c r="XU44" s="59"/>
      <c r="XV44" s="59"/>
      <c r="XW44" s="59"/>
      <c r="XX44" s="59"/>
      <c r="XY44" s="59"/>
      <c r="XZ44" s="59"/>
      <c r="YA44" s="59"/>
      <c r="YB44" s="59"/>
      <c r="YC44" s="59"/>
      <c r="YD44" s="59"/>
      <c r="YE44" s="59"/>
      <c r="YF44" s="59"/>
      <c r="YG44" s="59"/>
      <c r="YH44" s="59"/>
      <c r="YI44" s="59"/>
      <c r="YJ44" s="59"/>
      <c r="YK44" s="59"/>
      <c r="YL44" s="59"/>
      <c r="YM44" s="59"/>
      <c r="YN44" s="59"/>
      <c r="YO44" s="59"/>
      <c r="YP44" s="59"/>
      <c r="YQ44" s="59"/>
      <c r="YR44" s="59"/>
      <c r="YS44" s="59"/>
      <c r="YT44" s="59"/>
      <c r="YU44" s="59"/>
      <c r="YV44" s="59"/>
      <c r="YW44" s="59"/>
      <c r="YX44" s="59"/>
      <c r="YY44" s="59"/>
      <c r="YZ44" s="59"/>
      <c r="ZA44" s="59"/>
    </row>
    <row r="45" spans="2:677" s="1" customFormat="1" ht="12" customHeight="1" outlineLevel="1" x14ac:dyDescent="0.2">
      <c r="B45" s="33" t="s">
        <v>18</v>
      </c>
      <c r="C45" s="58">
        <f>IF('SNL Operating Data'!H55="NA","",'SNL Operating Data'!H55)</f>
        <v>390771</v>
      </c>
      <c r="D45" s="58">
        <f>IF('SNL Operating Data'!I55="NA","",'SNL Operating Data'!I55)</f>
        <v>396034</v>
      </c>
      <c r="E45" s="58">
        <f>IF('SNL Operating Data'!J55="NA","",'SNL Operating Data'!J55)</f>
        <v>401770</v>
      </c>
      <c r="F45" s="58">
        <f>IF('SNL Operating Data'!K55="NA","",'SNL Operating Data'!K55)</f>
        <v>410753</v>
      </c>
      <c r="G45" s="58">
        <f>IF('SNL Operating Data'!L55="NA","",'SNL Operating Data'!L55)</f>
        <v>422325</v>
      </c>
      <c r="H45" s="58">
        <f>IF('SNL Operating Data'!M55="NA","",'SNL Operating Data'!M55)</f>
        <v>437120</v>
      </c>
      <c r="I45" s="58">
        <f>IF('SNL Operating Data'!N55="NA","",'SNL Operating Data'!N55)</f>
        <v>443290</v>
      </c>
      <c r="J45" s="58">
        <f>IF('SNL Operating Data'!O55="NA","",'SNL Operating Data'!O55)</f>
        <v>448210</v>
      </c>
      <c r="K45" s="58">
        <f>IF('SNL Operating Data'!P55="NA","",'SNL Operating Data'!P55)</f>
        <v>451735</v>
      </c>
      <c r="L45" s="58">
        <f>IF('SNL Operating Data'!Q55="NA","",'SNL Operating Data'!Q55)</f>
        <v>455756</v>
      </c>
      <c r="M45" s="58">
        <f>IF('SNL Operating Data'!R55="NA","",'SNL Operating Data'!R55)</f>
        <v>1268271</v>
      </c>
      <c r="N45" s="58">
        <f>IF('SNL Operating Data'!S55="NA","",'SNL Operating Data'!S55)</f>
        <v>1273526</v>
      </c>
      <c r="O45" s="58">
        <f>IF('SNL Operating Data'!T55="NA","",'SNL Operating Data'!T55)</f>
        <v>1280955</v>
      </c>
      <c r="P45" s="58">
        <f>IF('SNL Operating Data'!U55="NA","",'SNL Operating Data'!U55)</f>
        <v>1295794</v>
      </c>
      <c r="Q45" s="58">
        <f>IF('SNL Operating Data'!V55="NA","",'SNL Operating Data'!V55)</f>
        <v>1301017</v>
      </c>
      <c r="R45" s="58">
        <f>IF('SNL Operating Data'!W55="NA","",'SNL Operating Data'!W55)</f>
        <v>14579</v>
      </c>
      <c r="S45" s="58">
        <f>IF('SNL Operating Data'!X55="NA","",'SNL Operating Data'!X55)</f>
        <v>14707</v>
      </c>
      <c r="T45" s="58">
        <f>IF('SNL Operating Data'!Y55="NA","",'SNL Operating Data'!Y55)</f>
        <v>14793</v>
      </c>
      <c r="U45" s="58">
        <f>IF('SNL Operating Data'!Z55="NA","",'SNL Operating Data'!Z55)</f>
        <v>14901</v>
      </c>
      <c r="V45" s="58">
        <f>IF('SNL Operating Data'!AA55="NA","",'SNL Operating Data'!AA55)</f>
        <v>15017</v>
      </c>
      <c r="W45" s="58">
        <f>IF('SNL Operating Data'!AB55="NA","",'SNL Operating Data'!AB55)</f>
        <v>1059300</v>
      </c>
      <c r="X45" s="58">
        <f>IF('SNL Operating Data'!AC55="NA","",'SNL Operating Data'!AC55)</f>
        <v>1058471</v>
      </c>
      <c r="Y45" s="58">
        <f>IF('SNL Operating Data'!AD55="NA","",'SNL Operating Data'!AD55)</f>
        <v>1059134</v>
      </c>
      <c r="Z45" s="58">
        <f>IF('SNL Operating Data'!AE55="NA","",'SNL Operating Data'!AE55)</f>
        <v>1060266</v>
      </c>
      <c r="AA45" s="58">
        <f>IF('SNL Operating Data'!AF55="NA","",'SNL Operating Data'!AF55)</f>
        <v>1063025</v>
      </c>
      <c r="AB45" s="58">
        <f>IF('SNL Operating Data'!AG55="NA","",'SNL Operating Data'!AG55)</f>
        <v>808570</v>
      </c>
      <c r="AC45" s="58">
        <f>IF('SNL Operating Data'!AH55="NA","",'SNL Operating Data'!AH55)</f>
        <v>807404</v>
      </c>
      <c r="AD45" s="58">
        <f>IF('SNL Operating Data'!AI55="NA","",'SNL Operating Data'!AI55)</f>
        <v>806338</v>
      </c>
      <c r="AE45" s="58">
        <f>IF('SNL Operating Data'!AJ55="NA","",'SNL Operating Data'!AJ55)</f>
        <v>810840</v>
      </c>
      <c r="AF45" s="58">
        <f>IF('SNL Operating Data'!AK55="NA","",'SNL Operating Data'!AK55)</f>
        <v>813862</v>
      </c>
      <c r="AG45" s="58">
        <f>IF('SNL Operating Data'!AL55="NA","",'SNL Operating Data'!AL55)</f>
        <v>1080665</v>
      </c>
      <c r="AH45" s="58">
        <f>IF('SNL Operating Data'!AM55="NA","",'SNL Operating Data'!AM55)</f>
        <v>1100816</v>
      </c>
      <c r="AI45" s="58">
        <f>IF('SNL Operating Data'!AN55="NA","",'SNL Operating Data'!AN55)</f>
        <v>1123829</v>
      </c>
      <c r="AJ45" s="58">
        <f>IF('SNL Operating Data'!AO55="NA","",'SNL Operating Data'!AO55)</f>
        <v>1150194</v>
      </c>
      <c r="AK45" s="58">
        <f>IF('SNL Operating Data'!AP55="NA","",'SNL Operating Data'!AP55)</f>
        <v>1177343</v>
      </c>
      <c r="AL45" s="58">
        <f>IF('SNL Operating Data'!AQ55="NA","",'SNL Operating Data'!AQ55)</f>
        <v>485990</v>
      </c>
      <c r="AM45" s="58">
        <f>IF('SNL Operating Data'!AR55="NA","",'SNL Operating Data'!AR55)</f>
        <v>489453</v>
      </c>
      <c r="AN45" s="58">
        <f>IF('SNL Operating Data'!AS55="NA","",'SNL Operating Data'!AS55)</f>
        <v>493023</v>
      </c>
      <c r="AO45" s="58">
        <f>IF('SNL Operating Data'!AT55="NA","",'SNL Operating Data'!AT55)</f>
        <v>496522</v>
      </c>
      <c r="AP45" s="58">
        <f>IF('SNL Operating Data'!AU55="NA","",'SNL Operating Data'!AU55)</f>
        <v>499167</v>
      </c>
      <c r="AQ45" s="58">
        <f>IF('SNL Operating Data'!AV55="NA","",'SNL Operating Data'!AV55)</f>
        <v>334848</v>
      </c>
      <c r="AR45" s="58">
        <f>IF('SNL Operating Data'!AW55="NA","",'SNL Operating Data'!AW55)</f>
        <v>340308</v>
      </c>
      <c r="AS45" s="58">
        <f>IF('SNL Operating Data'!AX55="NA","",'SNL Operating Data'!AX55)</f>
        <v>345064</v>
      </c>
      <c r="AT45" s="58">
        <f>IF('SNL Operating Data'!AY55="NA","",'SNL Operating Data'!AY55)</f>
        <v>349890</v>
      </c>
      <c r="AU45" s="58">
        <f>IF('SNL Operating Data'!AZ55="NA","",'SNL Operating Data'!AZ55)</f>
        <v>356387</v>
      </c>
      <c r="AV45" s="58">
        <f>IF('SNL Operating Data'!BA55="NA","",'SNL Operating Data'!BA55)</f>
        <v>1155396</v>
      </c>
      <c r="AW45" s="58">
        <f>IF('SNL Operating Data'!BB55="NA","",'SNL Operating Data'!BB55)</f>
        <v>1164647</v>
      </c>
      <c r="AX45" s="58">
        <f>IF('SNL Operating Data'!BC55="NA","",'SNL Operating Data'!BC55)</f>
        <v>1172808</v>
      </c>
      <c r="AY45" s="58">
        <f>IF('SNL Operating Data'!BD55="NA","",'SNL Operating Data'!BD55)</f>
        <v>1185319</v>
      </c>
      <c r="AZ45" s="58">
        <f>IF('SNL Operating Data'!BE55="NA","",'SNL Operating Data'!BE55)</f>
        <v>1193244</v>
      </c>
      <c r="BA45" s="58" t="str">
        <f>IF('SNL Operating Data'!BF55="NA","",'SNL Operating Data'!BF55)</f>
        <v/>
      </c>
      <c r="BB45" s="58" t="str">
        <f>IF('SNL Operating Data'!BG55="NA","",'SNL Operating Data'!BG55)</f>
        <v/>
      </c>
      <c r="BC45" s="58" t="str">
        <f>IF('SNL Operating Data'!BH55="NA","",'SNL Operating Data'!BH55)</f>
        <v/>
      </c>
      <c r="BD45" s="58" t="str">
        <f>IF('SNL Operating Data'!BI55="NA","",'SNL Operating Data'!BI55)</f>
        <v/>
      </c>
      <c r="BE45" s="58" t="str">
        <f>IF('SNL Operating Data'!BJ55="NA","",'SNL Operating Data'!BJ55)</f>
        <v/>
      </c>
      <c r="BF45" s="58">
        <f>IF('SNL Operating Data'!BK55="NA","",'SNL Operating Data'!BK55)</f>
        <v>84101</v>
      </c>
      <c r="BG45" s="58">
        <f>IF('SNL Operating Data'!BL55="NA","",'SNL Operating Data'!BL55)</f>
        <v>84740</v>
      </c>
      <c r="BH45" s="58">
        <f>IF('SNL Operating Data'!BM55="NA","",'SNL Operating Data'!BM55)</f>
        <v>85525</v>
      </c>
      <c r="BI45" s="58">
        <f>IF('SNL Operating Data'!BN55="NA","",'SNL Operating Data'!BN55)</f>
        <v>86197</v>
      </c>
      <c r="BJ45" s="58">
        <f>IF('SNL Operating Data'!BO55="NA","",'SNL Operating Data'!BO55)</f>
        <v>87250</v>
      </c>
      <c r="BK45" s="58">
        <f>IF('SNL Operating Data'!BP55="NA","",'SNL Operating Data'!BP55)</f>
        <v>58282</v>
      </c>
      <c r="BL45" s="58">
        <f>IF('SNL Operating Data'!BQ55="NA","",'SNL Operating Data'!BQ55)</f>
        <v>58805</v>
      </c>
      <c r="BM45" s="58">
        <f>IF('SNL Operating Data'!BR55="NA","",'SNL Operating Data'!BR55)</f>
        <v>59166</v>
      </c>
      <c r="BN45" s="58">
        <f>IF('SNL Operating Data'!BS55="NA","",'SNL Operating Data'!BS55)</f>
        <v>59535</v>
      </c>
      <c r="BO45" s="58">
        <f>IF('SNL Operating Data'!BT55="NA","",'SNL Operating Data'!BT55)</f>
        <v>60117</v>
      </c>
      <c r="BP45" s="58">
        <f>IF('SNL Operating Data'!BU55="NA","",'SNL Operating Data'!BU55)</f>
        <v>222189</v>
      </c>
      <c r="BQ45" s="58">
        <f>IF('SNL Operating Data'!BV55="NA","",'SNL Operating Data'!BV55)</f>
        <v>227332</v>
      </c>
      <c r="BR45" s="58">
        <f>IF('SNL Operating Data'!BW55="NA","",'SNL Operating Data'!BW55)</f>
        <v>222451</v>
      </c>
      <c r="BS45" s="58">
        <f>IF('SNL Operating Data'!BX55="NA","",'SNL Operating Data'!BX55)</f>
        <v>211342</v>
      </c>
      <c r="BT45" s="58">
        <f>IF('SNL Operating Data'!BY55="NA","",'SNL Operating Data'!BY55)</f>
        <v>215501</v>
      </c>
      <c r="BU45" s="58">
        <f>IF('SNL Operating Data'!BZ55="NA","",'SNL Operating Data'!BZ55)</f>
        <v>557647</v>
      </c>
      <c r="BV45" s="58">
        <f>IF('SNL Operating Data'!CA55="NA","",'SNL Operating Data'!CA55)</f>
        <v>566877</v>
      </c>
      <c r="BW45" s="58">
        <f>IF('SNL Operating Data'!CB55="NA","",'SNL Operating Data'!CB55)</f>
        <v>570563</v>
      </c>
      <c r="BX45" s="58">
        <f>IF('SNL Operating Data'!CC55="NA","",'SNL Operating Data'!CC55)</f>
        <v>575576</v>
      </c>
      <c r="BY45" s="58">
        <f>IF('SNL Operating Data'!CD55="NA","",'SNL Operating Data'!CD55)</f>
        <v>580180</v>
      </c>
      <c r="BZ45" s="58">
        <f>IF('SNL Operating Data'!CE55="NA","",'SNL Operating Data'!CE55)</f>
        <v>37037</v>
      </c>
      <c r="CA45" s="58">
        <f>IF('SNL Operating Data'!CF55="NA","",'SNL Operating Data'!CF55)</f>
        <v>37414</v>
      </c>
      <c r="CB45" s="58">
        <f>IF('SNL Operating Data'!CG55="NA","",'SNL Operating Data'!CG55)</f>
        <v>37893</v>
      </c>
      <c r="CC45" s="58">
        <f>IF('SNL Operating Data'!CH55="NA","",'SNL Operating Data'!CH55)</f>
        <v>38343</v>
      </c>
      <c r="CD45" s="58">
        <f>IF('SNL Operating Data'!CI55="NA","",'SNL Operating Data'!CI55)</f>
        <v>38582</v>
      </c>
      <c r="CE45" s="58">
        <f>IF('SNL Operating Data'!CJ55="NA","",'SNL Operating Data'!CJ55)</f>
        <v>247635</v>
      </c>
      <c r="CF45" s="58">
        <f>IF('SNL Operating Data'!CK55="NA","",'SNL Operating Data'!CK55)</f>
        <v>248168</v>
      </c>
      <c r="CG45" s="58">
        <f>IF('SNL Operating Data'!CL55="NA","",'SNL Operating Data'!CL55)</f>
        <v>245969</v>
      </c>
      <c r="CH45" s="58">
        <f>IF('SNL Operating Data'!CM55="NA","",'SNL Operating Data'!CM55)</f>
        <v>247357</v>
      </c>
      <c r="CI45" s="58">
        <f>IF('SNL Operating Data'!CN55="NA","",'SNL Operating Data'!CN55)</f>
        <v>248376</v>
      </c>
      <c r="CJ45" s="58">
        <f>IF('SNL Operating Data'!CO55="NA","",'SNL Operating Data'!CO55)</f>
        <v>3608354</v>
      </c>
      <c r="CK45" s="58">
        <f>IF('SNL Operating Data'!CP55="NA","",'SNL Operating Data'!CP55)</f>
        <v>3635111</v>
      </c>
      <c r="CL45" s="58">
        <f>IF('SNL Operating Data'!CQ55="NA","",'SNL Operating Data'!CQ55)</f>
        <v>3657896</v>
      </c>
      <c r="CM45" s="58">
        <f>IF('SNL Operating Data'!CR55="NA","",'SNL Operating Data'!CR55)</f>
        <v>3681930</v>
      </c>
      <c r="CN45" s="58">
        <f>IF('SNL Operating Data'!CS55="NA","",'SNL Operating Data'!CS55)</f>
        <v>3699414</v>
      </c>
      <c r="CO45" s="58">
        <f>IF('SNL Operating Data'!CT55="NA","",'SNL Operating Data'!CT55)</f>
        <v>2910280</v>
      </c>
      <c r="CP45" s="58">
        <f>IF('SNL Operating Data'!CU55="NA","",'SNL Operating Data'!CU55)</f>
        <v>2934274</v>
      </c>
      <c r="CQ45" s="58">
        <f>IF('SNL Operating Data'!CV55="NA","",'SNL Operating Data'!CV55)</f>
        <v>2959949</v>
      </c>
      <c r="CR45" s="58">
        <f>IF('SNL Operating Data'!CW55="NA","",'SNL Operating Data'!CW55)</f>
        <v>2941214</v>
      </c>
      <c r="CS45" s="58">
        <f>IF('SNL Operating Data'!CX55="NA","",'SNL Operating Data'!CX55)</f>
        <v>2940729</v>
      </c>
      <c r="CT45" s="58">
        <f>IF('SNL Operating Data'!CY55="NA","",'SNL Operating Data'!CY55)</f>
        <v>86</v>
      </c>
      <c r="CU45" s="58">
        <f>IF('SNL Operating Data'!CZ55="NA","",'SNL Operating Data'!CZ55)</f>
        <v>86</v>
      </c>
      <c r="CV45" s="58">
        <f>IF('SNL Operating Data'!DA55="NA","",'SNL Operating Data'!DA55)</f>
        <v>84</v>
      </c>
      <c r="CW45" s="58">
        <f>IF('SNL Operating Data'!DB55="NA","",'SNL Operating Data'!DB55)</f>
        <v>84</v>
      </c>
      <c r="CX45" s="58">
        <f>IF('SNL Operating Data'!DC55="NA","",'SNL Operating Data'!DC55)</f>
        <v>78</v>
      </c>
      <c r="CY45" s="58">
        <f>IF('SNL Operating Data'!DD55="NA","",'SNL Operating Data'!DD55)</f>
        <v>1594270</v>
      </c>
      <c r="CZ45" s="58">
        <f>IF('SNL Operating Data'!DE55="NA","",'SNL Operating Data'!DE55)</f>
        <v>1603125</v>
      </c>
      <c r="DA45" s="58">
        <f>IF('SNL Operating Data'!DF55="NA","",'SNL Operating Data'!DF55)</f>
        <v>1611320</v>
      </c>
      <c r="DB45" s="58">
        <f>IF('SNL Operating Data'!DG55="NA","",'SNL Operating Data'!DG55)</f>
        <v>1630424</v>
      </c>
      <c r="DC45" s="58">
        <f>IF('SNL Operating Data'!DH55="NA","",'SNL Operating Data'!DH55)</f>
        <v>1642642</v>
      </c>
      <c r="DD45" s="58" t="str">
        <f>IF('SNL Operating Data'!DI55="NA","",'SNL Operating Data'!DI55)</f>
        <v/>
      </c>
      <c r="DE45" s="58" t="str">
        <f>IF('SNL Operating Data'!DJ55="NA","",'SNL Operating Data'!DJ55)</f>
        <v/>
      </c>
      <c r="DF45" s="58" t="str">
        <f>IF('SNL Operating Data'!DK55="NA","",'SNL Operating Data'!DK55)</f>
        <v/>
      </c>
      <c r="DG45" s="58" t="str">
        <f>IF('SNL Operating Data'!DL55="NA","",'SNL Operating Data'!DL55)</f>
        <v/>
      </c>
      <c r="DH45" s="58" t="str">
        <f>IF('SNL Operating Data'!DM55="NA","",'SNL Operating Data'!DM55)</f>
        <v/>
      </c>
      <c r="DI45" s="58">
        <f>IF('SNL Operating Data'!DN55="NA","",'SNL Operating Data'!DN55)</f>
        <v>458170</v>
      </c>
      <c r="DJ45" s="58">
        <f>IF('SNL Operating Data'!DO55="NA","",'SNL Operating Data'!DO55)</f>
        <v>462182</v>
      </c>
      <c r="DK45" s="58">
        <f>IF('SNL Operating Data'!DP55="NA","",'SNL Operating Data'!DP55)</f>
        <v>465731</v>
      </c>
      <c r="DL45" s="58">
        <f>IF('SNL Operating Data'!DQ55="NA","",'SNL Operating Data'!DQ55)</f>
        <v>470746</v>
      </c>
      <c r="DM45" s="58">
        <f>IF('SNL Operating Data'!DR55="NA","",'SNL Operating Data'!DR55)</f>
        <v>475020</v>
      </c>
      <c r="DN45" s="58">
        <f>IF('SNL Operating Data'!DS55="NA","",'SNL Operating Data'!DS55)</f>
        <v>615096</v>
      </c>
      <c r="DO45" s="58">
        <f>IF('SNL Operating Data'!DT55="NA","",'SNL Operating Data'!DT55)</f>
        <v>625021</v>
      </c>
      <c r="DP45" s="58">
        <f>IF('SNL Operating Data'!DU55="NA","",'SNL Operating Data'!DU55)</f>
        <v>636386</v>
      </c>
      <c r="DQ45" s="58">
        <f>IF('SNL Operating Data'!DV55="NA","",'SNL Operating Data'!DV55)</f>
        <v>648525</v>
      </c>
      <c r="DR45" s="58">
        <f>IF('SNL Operating Data'!DW55="NA","",'SNL Operating Data'!DW55)</f>
        <v>659585</v>
      </c>
      <c r="DS45" s="58">
        <f>IF('SNL Operating Data'!DX55="NA","",'SNL Operating Data'!DX55)</f>
        <v>1978247</v>
      </c>
      <c r="DT45" s="58">
        <f>IF('SNL Operating Data'!DY55="NA","",'SNL Operating Data'!DY55)</f>
        <v>1991840</v>
      </c>
      <c r="DU45" s="58">
        <f>IF('SNL Operating Data'!DZ55="NA","",'SNL Operating Data'!DZ55)</f>
        <v>2003510</v>
      </c>
      <c r="DV45" s="58">
        <f>IF('SNL Operating Data'!EA55="NA","",'SNL Operating Data'!EA55)</f>
        <v>2019920</v>
      </c>
      <c r="DW45" s="58">
        <f>IF('SNL Operating Data'!EB55="NA","",'SNL Operating Data'!EB55)</f>
        <v>2036506</v>
      </c>
      <c r="DX45" s="58">
        <f>IF('SNL Operating Data'!EC55="NA","",'SNL Operating Data'!EC55)</f>
        <v>2181646</v>
      </c>
      <c r="DY45" s="58">
        <f>IF('SNL Operating Data'!ED55="NA","",'SNL Operating Data'!ED55)</f>
        <v>2215198</v>
      </c>
      <c r="DZ45" s="58">
        <f>IF('SNL Operating Data'!EE55="NA","",'SNL Operating Data'!EE55)</f>
        <v>2260939</v>
      </c>
      <c r="EA45" s="58">
        <f>IF('SNL Operating Data'!EF55="NA","",'SNL Operating Data'!EF55)</f>
        <v>2306162</v>
      </c>
      <c r="EB45" s="58">
        <f>IF('SNL Operating Data'!EG55="NA","",'SNL Operating Data'!EG55)</f>
        <v>2350215</v>
      </c>
      <c r="EC45" s="58">
        <f>IF('SNL Operating Data'!EH55="NA","",'SNL Operating Data'!EH55)</f>
        <v>1573260</v>
      </c>
      <c r="ED45" s="58">
        <f>IF('SNL Operating Data'!EI55="NA","",'SNL Operating Data'!EI55)</f>
        <v>1597132</v>
      </c>
      <c r="EE45" s="58">
        <f>IF('SNL Operating Data'!EJ55="NA","",'SNL Operating Data'!EJ55)</f>
        <v>1626117</v>
      </c>
      <c r="EF45" s="58">
        <f>IF('SNL Operating Data'!EK55="NA","",'SNL Operating Data'!EK55)</f>
        <v>1655304</v>
      </c>
      <c r="EG45" s="58">
        <f>IF('SNL Operating Data'!EL55="NA","",'SNL Operating Data'!EL55)</f>
        <v>1720307</v>
      </c>
      <c r="EH45" s="58">
        <f>IF('SNL Operating Data'!EM55="NA","",'SNL Operating Data'!EM55)</f>
        <v>714024</v>
      </c>
      <c r="EI45" s="58">
        <f>IF('SNL Operating Data'!EN55="NA","",'SNL Operating Data'!EN55)</f>
        <v>724302</v>
      </c>
      <c r="EJ45" s="58">
        <f>IF('SNL Operating Data'!EO55="NA","",'SNL Operating Data'!EO55)</f>
        <v>733944</v>
      </c>
      <c r="EK45" s="58">
        <f>IF('SNL Operating Data'!EP55="NA","",'SNL Operating Data'!EP55)</f>
        <v>745027</v>
      </c>
      <c r="EL45" s="58">
        <f>IF('SNL Operating Data'!EQ55="NA","",'SNL Operating Data'!EQ55)</f>
        <v>753349</v>
      </c>
      <c r="EM45" s="58">
        <f>IF('SNL Operating Data'!ER55="NA","",'SNL Operating Data'!ER55)</f>
        <v>125795</v>
      </c>
      <c r="EN45" s="58">
        <f>IF('SNL Operating Data'!ES55="NA","",'SNL Operating Data'!ES55)</f>
        <v>126987</v>
      </c>
      <c r="EO45" s="58">
        <f>IF('SNL Operating Data'!ET55="NA","",'SNL Operating Data'!ET55)</f>
        <v>128049</v>
      </c>
      <c r="EP45" s="58">
        <f>IF('SNL Operating Data'!EU55="NA","",'SNL Operating Data'!EU55)</f>
        <v>130434</v>
      </c>
      <c r="EQ45" s="58">
        <f>IF('SNL Operating Data'!EV55="NA","",'SNL Operating Data'!EV55)</f>
        <v>130738</v>
      </c>
      <c r="ER45" s="58">
        <f>IF('SNL Operating Data'!EW55="NA","",'SNL Operating Data'!EW55)</f>
        <v>634069</v>
      </c>
      <c r="ES45" s="58">
        <f>IF('SNL Operating Data'!EX55="NA","",'SNL Operating Data'!EX55)</f>
        <v>639394</v>
      </c>
      <c r="ET45" s="58">
        <f>IF('SNL Operating Data'!EY55="NA","",'SNL Operating Data'!EY55)</f>
        <v>644016</v>
      </c>
      <c r="EU45" s="58">
        <f>IF('SNL Operating Data'!EZ55="NA","",'SNL Operating Data'!EZ55)</f>
        <v>651890</v>
      </c>
      <c r="EV45" s="58">
        <f>IF('SNL Operating Data'!FA55="NA","",'SNL Operating Data'!FA55)</f>
        <v>655795</v>
      </c>
      <c r="EW45" s="58">
        <f>IF('SNL Operating Data'!FB55="NA","",'SNL Operating Data'!FB55)</f>
        <v>1309968</v>
      </c>
      <c r="EX45" s="58">
        <f>IF('SNL Operating Data'!FC55="NA","",'SNL Operating Data'!FC55)</f>
        <v>1330794</v>
      </c>
      <c r="EY45" s="58">
        <f>IF('SNL Operating Data'!FD55="NA","",'SNL Operating Data'!FD55)</f>
        <v>1348978</v>
      </c>
      <c r="EZ45" s="58">
        <f>IF('SNL Operating Data'!FE55="NA","",'SNL Operating Data'!FE55)</f>
        <v>1375190</v>
      </c>
      <c r="FA45" s="58">
        <f>IF('SNL Operating Data'!FF55="NA","",'SNL Operating Data'!FF55)</f>
        <v>1396590</v>
      </c>
      <c r="FB45" s="58">
        <f>IF('SNL Operating Data'!FG55="NA","",'SNL Operating Data'!FG55)</f>
        <v>532204</v>
      </c>
      <c r="FC45" s="58">
        <f>IF('SNL Operating Data'!FH55="NA","",'SNL Operating Data'!FH55)</f>
        <v>535487</v>
      </c>
      <c r="FD45" s="58">
        <f>IF('SNL Operating Data'!FI55="NA","",'SNL Operating Data'!FI55)</f>
        <v>538534</v>
      </c>
      <c r="FE45" s="58">
        <f>IF('SNL Operating Data'!FJ55="NA","",'SNL Operating Data'!FJ55)</f>
        <v>541210</v>
      </c>
      <c r="FF45" s="58">
        <f>IF('SNL Operating Data'!FK55="NA","",'SNL Operating Data'!FK55)</f>
        <v>543300</v>
      </c>
      <c r="FG45" s="58">
        <f>IF('SNL Operating Data'!FL55="NA","",'SNL Operating Data'!FL55)</f>
        <v>368044</v>
      </c>
      <c r="FH45" s="58">
        <f>IF('SNL Operating Data'!FM55="NA","",'SNL Operating Data'!FM55)</f>
        <v>374138</v>
      </c>
      <c r="FI45" s="58">
        <f>IF('SNL Operating Data'!FN55="NA","",'SNL Operating Data'!FN55)</f>
        <v>380155</v>
      </c>
      <c r="FJ45" s="58">
        <f>IF('SNL Operating Data'!FO55="NA","",'SNL Operating Data'!FO55)</f>
        <v>387446</v>
      </c>
      <c r="FK45" s="58">
        <f>IF('SNL Operating Data'!FP55="NA","",'SNL Operating Data'!FP55)</f>
        <v>394794</v>
      </c>
      <c r="FL45" s="58">
        <f>IF('SNL Operating Data'!FQ55="NA","",'SNL Operating Data'!FQ55)</f>
        <v>144718</v>
      </c>
      <c r="FM45" s="58">
        <f>IF('SNL Operating Data'!FR55="NA","",'SNL Operating Data'!FR55)</f>
        <v>145798</v>
      </c>
      <c r="FN45" s="58">
        <f>IF('SNL Operating Data'!FS55="NA","",'SNL Operating Data'!FS55)</f>
        <v>147112</v>
      </c>
      <c r="FO45" s="58">
        <f>IF('SNL Operating Data'!FT55="NA","",'SNL Operating Data'!FT55)</f>
        <v>149123</v>
      </c>
      <c r="FP45" s="58">
        <f>IF('SNL Operating Data'!FU55="NA","",'SNL Operating Data'!FU55)</f>
        <v>151035</v>
      </c>
      <c r="FQ45" s="58">
        <f>IF('SNL Operating Data'!FV55="NA","",'SNL Operating Data'!FV55)</f>
        <v>591113</v>
      </c>
      <c r="FR45" s="58">
        <f>IF('SNL Operating Data'!FW55="NA","",'SNL Operating Data'!FW55)</f>
        <v>593204</v>
      </c>
      <c r="FS45" s="58">
        <f>IF('SNL Operating Data'!FX55="NA","",'SNL Operating Data'!FX55)</f>
        <v>594094</v>
      </c>
      <c r="FT45" s="58">
        <f>IF('SNL Operating Data'!FY55="NA","",'SNL Operating Data'!FY55)</f>
        <v>598507</v>
      </c>
      <c r="FU45" s="58">
        <f>IF('SNL Operating Data'!FZ55="NA","",'SNL Operating Data'!FZ55)</f>
        <v>605471</v>
      </c>
      <c r="FV45" s="58">
        <f>IF('SNL Operating Data'!GA55="NA","",'SNL Operating Data'!GA55)</f>
        <v>928758</v>
      </c>
      <c r="FW45" s="58">
        <f>IF('SNL Operating Data'!GB55="NA","",'SNL Operating Data'!GB55)</f>
        <v>933009</v>
      </c>
      <c r="FX45" s="58">
        <f>IF('SNL Operating Data'!GC55="NA","",'SNL Operating Data'!GC55)</f>
        <v>938837</v>
      </c>
      <c r="FY45" s="58">
        <f>IF('SNL Operating Data'!GD55="NA","",'SNL Operating Data'!GD55)</f>
        <v>946440</v>
      </c>
      <c r="FZ45" s="58">
        <f>IF('SNL Operating Data'!GE55="NA","",'SNL Operating Data'!GE55)</f>
        <v>953368</v>
      </c>
      <c r="GA45" s="58">
        <f>IF('SNL Operating Data'!GF55="NA","",'SNL Operating Data'!GF55)</f>
        <v>375747</v>
      </c>
      <c r="GB45" s="58">
        <f>IF('SNL Operating Data'!GG55="NA","",'SNL Operating Data'!GG55)</f>
        <v>376314</v>
      </c>
      <c r="GC45" s="58">
        <f>IF('SNL Operating Data'!GH55="NA","",'SNL Operating Data'!GH55)</f>
        <v>376602</v>
      </c>
      <c r="GD45" s="58">
        <f>IF('SNL Operating Data'!GI55="NA","",'SNL Operating Data'!GI55)</f>
        <v>379705</v>
      </c>
      <c r="GE45" s="58">
        <f>IF('SNL Operating Data'!GJ55="NA","",'SNL Operating Data'!GJ55)</f>
        <v>383468</v>
      </c>
      <c r="GF45" s="58">
        <f>IF('SNL Operating Data'!GK55="NA","",'SNL Operating Data'!GK55)</f>
        <v>179633</v>
      </c>
      <c r="GG45" s="58">
        <f>IF('SNL Operating Data'!GL55="NA","",'SNL Operating Data'!GL55)</f>
        <v>181829</v>
      </c>
      <c r="GH45" s="58">
        <f>IF('SNL Operating Data'!GM55="NA","",'SNL Operating Data'!GM55)</f>
        <v>183618</v>
      </c>
      <c r="GI45" s="58">
        <f>IF('SNL Operating Data'!GN55="NA","",'SNL Operating Data'!GN55)</f>
        <v>186060</v>
      </c>
      <c r="GJ45" s="58">
        <f>IF('SNL Operating Data'!GO55="NA","",'SNL Operating Data'!GO55)</f>
        <v>188222</v>
      </c>
      <c r="GK45" s="58">
        <f>IF('SNL Operating Data'!GP55="NA","",'SNL Operating Data'!GP55)</f>
        <v>286886</v>
      </c>
      <c r="GL45" s="58">
        <f>IF('SNL Operating Data'!GQ55="NA","",'SNL Operating Data'!GQ55)</f>
        <v>289416</v>
      </c>
      <c r="GM45" s="58">
        <f>IF('SNL Operating Data'!GR55="NA","",'SNL Operating Data'!GR55)</f>
        <v>291362</v>
      </c>
      <c r="GN45" s="58">
        <f>IF('SNL Operating Data'!GS55="NA","",'SNL Operating Data'!GS55)</f>
        <v>293297</v>
      </c>
      <c r="GO45" s="58">
        <f>IF('SNL Operating Data'!GT55="NA","",'SNL Operating Data'!GT55)</f>
        <v>293976</v>
      </c>
      <c r="GP45" s="58">
        <f>IF('SNL Operating Data'!GU55="NA","",'SNL Operating Data'!GU55)</f>
        <v>476488</v>
      </c>
      <c r="GQ45" s="58">
        <f>IF('SNL Operating Data'!GV55="NA","",'SNL Operating Data'!GV55)</f>
        <v>484177</v>
      </c>
      <c r="GR45" s="58">
        <f>IF('SNL Operating Data'!GW55="NA","",'SNL Operating Data'!GW55)</f>
        <v>489449</v>
      </c>
      <c r="GS45" s="58">
        <f>IF('SNL Operating Data'!GX55="NA","",'SNL Operating Data'!GX55)</f>
        <v>497270</v>
      </c>
      <c r="GT45" s="58">
        <f>IF('SNL Operating Data'!GY55="NA","",'SNL Operating Data'!GY55)</f>
        <v>504053</v>
      </c>
      <c r="GU45" s="58">
        <f>IF('SNL Operating Data'!GZ55="NA","",'SNL Operating Data'!GZ55)</f>
        <v>283563</v>
      </c>
      <c r="GV45" s="58">
        <f>IF('SNL Operating Data'!HA55="NA","",'SNL Operating Data'!HA55)</f>
        <v>286741</v>
      </c>
      <c r="GW45" s="58">
        <f>IF('SNL Operating Data'!HB55="NA","",'SNL Operating Data'!HB55)</f>
        <v>288713</v>
      </c>
      <c r="GX45" s="58">
        <f>IF('SNL Operating Data'!HC55="NA","",'SNL Operating Data'!HC55)</f>
        <v>291923</v>
      </c>
      <c r="GY45" s="58">
        <f>IF('SNL Operating Data'!HD55="NA","",'SNL Operating Data'!HD55)</f>
        <v>295895</v>
      </c>
      <c r="GZ45" s="58">
        <f>IF('SNL Operating Data'!HE55="NA","",'SNL Operating Data'!HE55)</f>
        <v>25300</v>
      </c>
      <c r="HA45" s="58">
        <f>IF('SNL Operating Data'!HF55="NA","",'SNL Operating Data'!HF55)</f>
        <v>25532</v>
      </c>
      <c r="HB45" s="58">
        <f>IF('SNL Operating Data'!HG55="NA","",'SNL Operating Data'!HG55)</f>
        <v>25614</v>
      </c>
      <c r="HC45" s="58">
        <f>IF('SNL Operating Data'!HH55="NA","",'SNL Operating Data'!HH55)</f>
        <v>25706</v>
      </c>
      <c r="HD45" s="58">
        <f>IF('SNL Operating Data'!HI55="NA","",'SNL Operating Data'!HI55)</f>
        <v>26061</v>
      </c>
      <c r="HE45" s="58">
        <f>IF('SNL Operating Data'!HJ55="NA","",'SNL Operating Data'!HJ55)</f>
        <v>4338224</v>
      </c>
      <c r="HF45" s="58">
        <f>IF('SNL Operating Data'!HK55="NA","",'SNL Operating Data'!HK55)</f>
        <v>4391832</v>
      </c>
      <c r="HG45" s="58">
        <f>IF('SNL Operating Data'!HL55="NA","",'SNL Operating Data'!HL55)</f>
        <v>4479356</v>
      </c>
      <c r="HH45" s="58">
        <f>IF('SNL Operating Data'!HM55="NA","",'SNL Operating Data'!HM55)</f>
        <v>4548301</v>
      </c>
      <c r="HI45" s="58">
        <f>IF('SNL Operating Data'!HN55="NA","",'SNL Operating Data'!HN55)</f>
        <v>4618098</v>
      </c>
      <c r="HJ45" s="58">
        <f>IF('SNL Operating Data'!HO55="NA","",'SNL Operating Data'!HO55)</f>
        <v>24574</v>
      </c>
      <c r="HK45" s="58" t="str">
        <f>IF('SNL Operating Data'!HP55="NA","",'SNL Operating Data'!HP55)</f>
        <v/>
      </c>
      <c r="HL45" s="58" t="str">
        <f>IF('SNL Operating Data'!HQ55="NA","",'SNL Operating Data'!HQ55)</f>
        <v/>
      </c>
      <c r="HM45" s="58" t="str">
        <f>IF('SNL Operating Data'!HR55="NA","",'SNL Operating Data'!HR55)</f>
        <v/>
      </c>
      <c r="HN45" s="58" t="str">
        <f>IF('SNL Operating Data'!HS55="NA","",'SNL Operating Data'!HS55)</f>
        <v/>
      </c>
      <c r="HO45" s="58">
        <f>IF('SNL Operating Data'!HT55="NA","",'SNL Operating Data'!HT55)</f>
        <v>2173557</v>
      </c>
      <c r="HP45" s="58">
        <f>IF('SNL Operating Data'!HU55="NA","",'SNL Operating Data'!HU55)</f>
        <v>2204911</v>
      </c>
      <c r="HQ45" s="58">
        <f>IF('SNL Operating Data'!HV55="NA","",'SNL Operating Data'!HV55)</f>
        <v>2238149</v>
      </c>
      <c r="HR45" s="58">
        <f>IF('SNL Operating Data'!HW55="NA","",'SNL Operating Data'!HW55)</f>
        <v>2277256</v>
      </c>
      <c r="HS45" s="58">
        <f>IF('SNL Operating Data'!HX55="NA","",'SNL Operating Data'!HX55)</f>
        <v>2315911</v>
      </c>
      <c r="HT45" s="58">
        <f>IF('SNL Operating Data'!HY55="NA","",'SNL Operating Data'!HY55)</f>
        <v>22414</v>
      </c>
      <c r="HU45" s="58">
        <f>IF('SNL Operating Data'!HZ55="NA","",'SNL Operating Data'!HZ55)</f>
        <v>22791</v>
      </c>
      <c r="HV45" s="58">
        <f>IF('SNL Operating Data'!IA55="NA","",'SNL Operating Data'!IA55)</f>
        <v>22853</v>
      </c>
      <c r="HW45" s="58">
        <f>IF('SNL Operating Data'!IB55="NA","",'SNL Operating Data'!IB55)</f>
        <v>22929</v>
      </c>
      <c r="HX45" s="58" t="str">
        <f>IF('SNL Operating Data'!IC55="NA","",'SNL Operating Data'!IC55)</f>
        <v/>
      </c>
      <c r="HY45" s="58">
        <f>IF('SNL Operating Data'!ID55="NA","",'SNL Operating Data'!ID55)</f>
        <v>221385</v>
      </c>
      <c r="HZ45" s="58">
        <f>IF('SNL Operating Data'!IE55="NA","",'SNL Operating Data'!IE55)</f>
        <v>221981</v>
      </c>
      <c r="IA45" s="58">
        <f>IF('SNL Operating Data'!IF55="NA","",'SNL Operating Data'!IF55)</f>
        <v>222748</v>
      </c>
      <c r="IB45" s="58">
        <f>IF('SNL Operating Data'!IG55="NA","",'SNL Operating Data'!IG55)</f>
        <v>222757</v>
      </c>
      <c r="IC45" s="58">
        <f>IF('SNL Operating Data'!IH55="NA","",'SNL Operating Data'!IH55)</f>
        <v>224519</v>
      </c>
      <c r="ID45" s="58">
        <f>IF('SNL Operating Data'!II55="NA","",'SNL Operating Data'!II55)</f>
        <v>401793</v>
      </c>
      <c r="IE45" s="58">
        <f>IF('SNL Operating Data'!IJ55="NA","",'SNL Operating Data'!IJ55)</f>
        <v>406949</v>
      </c>
      <c r="IF45" s="58">
        <f>IF('SNL Operating Data'!IK55="NA","",'SNL Operating Data'!IK55)</f>
        <v>407435</v>
      </c>
      <c r="IG45" s="58">
        <f>IF('SNL Operating Data'!IL55="NA","",'SNL Operating Data'!IL55)</f>
        <v>412526</v>
      </c>
      <c r="IH45" s="58">
        <f>IF('SNL Operating Data'!IM55="NA","",'SNL Operating Data'!IM55)</f>
        <v>418852</v>
      </c>
      <c r="II45" s="58">
        <f>IF('SNL Operating Data'!IN55="NA","",'SNL Operating Data'!IN55)</f>
        <v>72494</v>
      </c>
      <c r="IJ45" s="58">
        <f>IF('SNL Operating Data'!IO55="NA","",'SNL Operating Data'!IO55)</f>
        <v>74289</v>
      </c>
      <c r="IK45" s="58" t="str">
        <f>IF('SNL Operating Data'!IP55="NA","",'SNL Operating Data'!IP55)</f>
        <v/>
      </c>
      <c r="IL45" s="58" t="str">
        <f>IF('SNL Operating Data'!IQ55="NA","",'SNL Operating Data'!IQ55)</f>
        <v/>
      </c>
      <c r="IM45" s="58" t="str">
        <f>IF('SNL Operating Data'!IR55="NA","",'SNL Operating Data'!IR55)</f>
        <v/>
      </c>
      <c r="IN45" s="58">
        <f>IF('SNL Operating Data'!IS55="NA","",'SNL Operating Data'!IS55)</f>
        <v>270871</v>
      </c>
      <c r="IO45" s="58">
        <f>IF('SNL Operating Data'!IT55="NA","",'SNL Operating Data'!IT55)</f>
        <v>271554</v>
      </c>
      <c r="IP45" s="58" t="str">
        <f>IF('SNL Operating Data'!IU55="NA","",'SNL Operating Data'!IU55)</f>
        <v/>
      </c>
      <c r="IQ45" s="58" t="str">
        <f>IF('SNL Operating Data'!IV55="NA","",'SNL Operating Data'!IV55)</f>
        <v/>
      </c>
      <c r="IR45" s="58" t="str">
        <f>IF('SNL Operating Data'!IW55="NA","",'SNL Operating Data'!IW55)</f>
        <v/>
      </c>
      <c r="IS45" s="58">
        <f>IF('SNL Operating Data'!IX55="NA","",'SNL Operating Data'!IX55)</f>
        <v>448800</v>
      </c>
      <c r="IT45" s="58">
        <f>IF('SNL Operating Data'!IY55="NA","",'SNL Operating Data'!IY55)</f>
        <v>459128</v>
      </c>
      <c r="IU45" s="58">
        <f>IF('SNL Operating Data'!IZ55="NA","",'SNL Operating Data'!IZ55)</f>
        <v>471298</v>
      </c>
      <c r="IV45" s="58">
        <f>IF('SNL Operating Data'!JA55="NA","",'SNL Operating Data'!JA55)</f>
        <v>484432</v>
      </c>
      <c r="IW45" s="58">
        <f>IF('SNL Operating Data'!JB55="NA","",'SNL Operating Data'!JB55)</f>
        <v>499216</v>
      </c>
      <c r="IX45" s="58">
        <f>IF('SNL Operating Data'!JC55="NA","",'SNL Operating Data'!JC55)</f>
        <v>514523</v>
      </c>
      <c r="IY45" s="58">
        <f>IF('SNL Operating Data'!JD55="NA","",'SNL Operating Data'!JD55)</f>
        <v>517044</v>
      </c>
      <c r="IZ45" s="58">
        <f>IF('SNL Operating Data'!JE55="NA","",'SNL Operating Data'!JE55)</f>
        <v>518688</v>
      </c>
      <c r="JA45" s="58">
        <f>IF('SNL Operating Data'!JF55="NA","",'SNL Operating Data'!JF55)</f>
        <v>522602</v>
      </c>
      <c r="JB45" s="58">
        <f>IF('SNL Operating Data'!JG55="NA","",'SNL Operating Data'!JG55)</f>
        <v>525758</v>
      </c>
      <c r="JC45" s="58">
        <f>IF('SNL Operating Data'!JH55="NA","",'SNL Operating Data'!JH55)</f>
        <v>403160</v>
      </c>
      <c r="JD45" s="58">
        <f>IF('SNL Operating Data'!JI55="NA","",'SNL Operating Data'!JI55)</f>
        <v>403726</v>
      </c>
      <c r="JE45" s="58">
        <f>IF('SNL Operating Data'!JJ55="NA","",'SNL Operating Data'!JJ55)</f>
        <v>405205</v>
      </c>
      <c r="JF45" s="58">
        <f>IF('SNL Operating Data'!JK55="NA","",'SNL Operating Data'!JK55)</f>
        <v>407849</v>
      </c>
      <c r="JG45" s="58">
        <f>IF('SNL Operating Data'!JL55="NA","",'SNL Operating Data'!JL55)</f>
        <v>409118</v>
      </c>
      <c r="JH45" s="58">
        <f>IF('SNL Operating Data'!JM55="NA","",'SNL Operating Data'!JM55)</f>
        <v>991519</v>
      </c>
      <c r="JI45" s="58">
        <f>IF('SNL Operating Data'!JN55="NA","",'SNL Operating Data'!JN55)</f>
        <v>999618</v>
      </c>
      <c r="JJ45" s="58">
        <f>IF('SNL Operating Data'!JO55="NA","",'SNL Operating Data'!JO55)</f>
        <v>1006549</v>
      </c>
      <c r="JK45" s="58">
        <f>IF('SNL Operating Data'!JP55="NA","",'SNL Operating Data'!JP55)</f>
        <v>1012836</v>
      </c>
      <c r="JL45" s="58">
        <f>IF('SNL Operating Data'!JQ55="NA","",'SNL Operating Data'!JQ55)</f>
        <v>1017987</v>
      </c>
      <c r="JM45" s="58">
        <f>IF('SNL Operating Data'!JR55="NA","",'SNL Operating Data'!JR55)</f>
        <v>135890</v>
      </c>
      <c r="JN45" s="58">
        <f>IF('SNL Operating Data'!JS55="NA","",'SNL Operating Data'!JS55)</f>
        <v>134959</v>
      </c>
      <c r="JO45" s="58">
        <f>IF('SNL Operating Data'!JT55="NA","",'SNL Operating Data'!JT55)</f>
        <v>133978</v>
      </c>
      <c r="JP45" s="58">
        <f>IF('SNL Operating Data'!JU55="NA","",'SNL Operating Data'!JU55)</f>
        <v>134284</v>
      </c>
      <c r="JQ45" s="58">
        <f>IF('SNL Operating Data'!JV55="NA","",'SNL Operating Data'!JV55)</f>
        <v>133805</v>
      </c>
      <c r="JR45" s="58">
        <f>IF('SNL Operating Data'!JW55="NA","",'SNL Operating Data'!JW55)</f>
        <v>452920</v>
      </c>
      <c r="JS45" s="58">
        <f>IF('SNL Operating Data'!JX55="NA","",'SNL Operating Data'!JX55)</f>
        <v>454944</v>
      </c>
      <c r="JT45" s="58">
        <f>IF('SNL Operating Data'!JY55="NA","",'SNL Operating Data'!JY55)</f>
        <v>457516</v>
      </c>
      <c r="JU45" s="58">
        <f>IF('SNL Operating Data'!JZ55="NA","",'SNL Operating Data'!JZ55)</f>
        <v>461707</v>
      </c>
      <c r="JV45" s="58">
        <f>IF('SNL Operating Data'!KA55="NA","",'SNL Operating Data'!KA55)</f>
        <v>465040</v>
      </c>
      <c r="JW45" s="58">
        <f>IF('SNL Operating Data'!KB55="NA","",'SNL Operating Data'!KB55)</f>
        <v>41710</v>
      </c>
      <c r="JX45" s="58">
        <f>IF('SNL Operating Data'!KC55="NA","",'SNL Operating Data'!KC55)</f>
        <v>41895</v>
      </c>
      <c r="JY45" s="58">
        <f>IF('SNL Operating Data'!KD55="NA","",'SNL Operating Data'!KD55)</f>
        <v>42105</v>
      </c>
      <c r="JZ45" s="58">
        <f>IF('SNL Operating Data'!KE55="NA","",'SNL Operating Data'!KE55)</f>
        <v>42256</v>
      </c>
      <c r="KA45" s="58">
        <f>IF('SNL Operating Data'!KF55="NA","",'SNL Operating Data'!KF55)</f>
        <v>42355</v>
      </c>
      <c r="KB45" s="58">
        <f>IF('SNL Operating Data'!KG55="NA","",'SNL Operating Data'!KG55)</f>
        <v>42323</v>
      </c>
      <c r="KC45" s="58">
        <f>IF('SNL Operating Data'!KH55="NA","",'SNL Operating Data'!KH55)</f>
        <v>42768</v>
      </c>
      <c r="KD45" s="58">
        <f>IF('SNL Operating Data'!KI55="NA","",'SNL Operating Data'!KI55)</f>
        <v>42908</v>
      </c>
      <c r="KE45" s="58">
        <f>IF('SNL Operating Data'!KJ55="NA","",'SNL Operating Data'!KJ55)</f>
        <v>43181</v>
      </c>
      <c r="KF45" s="58" t="str">
        <f>IF('SNL Operating Data'!KK55="NA","",'SNL Operating Data'!KK55)</f>
        <v/>
      </c>
      <c r="KG45" s="58">
        <f>IF('SNL Operating Data'!KL55="NA","",'SNL Operating Data'!KL55)</f>
        <v>36468</v>
      </c>
      <c r="KH45" s="58">
        <f>IF('SNL Operating Data'!KM55="NA","",'SNL Operating Data'!KM55)</f>
        <v>36690</v>
      </c>
      <c r="KI45" s="58">
        <f>IF('SNL Operating Data'!KN55="NA","",'SNL Operating Data'!KN55)</f>
        <v>37092</v>
      </c>
      <c r="KJ45" s="58">
        <f>IF('SNL Operating Data'!KO55="NA","",'SNL Operating Data'!KO55)</f>
        <v>37561</v>
      </c>
      <c r="KK45" s="58" t="str">
        <f>IF('SNL Operating Data'!KP55="NA","",'SNL Operating Data'!KP55)</f>
        <v/>
      </c>
      <c r="KL45" s="58">
        <f>IF('SNL Operating Data'!KQ55="NA","",'SNL Operating Data'!KQ55)</f>
        <v>4925</v>
      </c>
      <c r="KM45" s="58">
        <f>IF('SNL Operating Data'!KR55="NA","",'SNL Operating Data'!KR55)</f>
        <v>4901</v>
      </c>
      <c r="KN45" s="58">
        <f>IF('SNL Operating Data'!KS55="NA","",'SNL Operating Data'!KS55)</f>
        <v>4890</v>
      </c>
      <c r="KO45" s="58">
        <f>IF('SNL Operating Data'!KT55="NA","",'SNL Operating Data'!KT55)</f>
        <v>4894</v>
      </c>
      <c r="KP45" s="58">
        <f>IF('SNL Operating Data'!KU55="NA","",'SNL Operating Data'!KU55)</f>
        <v>4898</v>
      </c>
      <c r="KQ45" s="58">
        <f>IF('SNL Operating Data'!KV55="NA","",'SNL Operating Data'!KV55)</f>
        <v>359658</v>
      </c>
      <c r="KR45" s="58">
        <f>IF('SNL Operating Data'!KW55="NA","",'SNL Operating Data'!KW55)</f>
        <v>362112</v>
      </c>
      <c r="KS45" s="58">
        <f>IF('SNL Operating Data'!KX55="NA","",'SNL Operating Data'!KX55)</f>
        <v>365910</v>
      </c>
      <c r="KT45" s="58">
        <f>IF('SNL Operating Data'!KY55="NA","",'SNL Operating Data'!KY55)</f>
        <v>371300</v>
      </c>
      <c r="KU45" s="58">
        <f>IF('SNL Operating Data'!KZ55="NA","",'SNL Operating Data'!KZ55)</f>
        <v>375455</v>
      </c>
      <c r="KV45" s="58">
        <f>IF('SNL Operating Data'!LA55="NA","",'SNL Operating Data'!LA55)</f>
        <v>132091</v>
      </c>
      <c r="KW45" s="58">
        <f>IF('SNL Operating Data'!LB55="NA","",'SNL Operating Data'!LB55)</f>
        <v>133857</v>
      </c>
      <c r="KX45" s="58">
        <f>IF('SNL Operating Data'!LC55="NA","",'SNL Operating Data'!LC55)</f>
        <v>135967</v>
      </c>
      <c r="KY45" s="58">
        <f>IF('SNL Operating Data'!LD55="NA","",'SNL Operating Data'!LD55)</f>
        <v>138175</v>
      </c>
      <c r="KZ45" s="58">
        <f>IF('SNL Operating Data'!LE55="NA","",'SNL Operating Data'!LE55)</f>
        <v>139446</v>
      </c>
      <c r="LA45" s="58">
        <f>IF('SNL Operating Data'!LF55="NA","",'SNL Operating Data'!LF55)</f>
        <v>675962</v>
      </c>
      <c r="LB45" s="58">
        <f>IF('SNL Operating Data'!LG55="NA","",'SNL Operating Data'!LG55)</f>
        <v>668175</v>
      </c>
      <c r="LC45" s="58">
        <f>IF('SNL Operating Data'!LH55="NA","",'SNL Operating Data'!LH55)</f>
        <v>1158014</v>
      </c>
      <c r="LD45" s="58">
        <f>IF('SNL Operating Data'!LI55="NA","",'SNL Operating Data'!LI55)</f>
        <v>1167674</v>
      </c>
      <c r="LE45" s="58">
        <f>IF('SNL Operating Data'!LJ55="NA","",'SNL Operating Data'!LJ55)</f>
        <v>597759</v>
      </c>
      <c r="LF45" s="58">
        <f>IF('SNL Operating Data'!LK55="NA","",'SNL Operating Data'!LK55)</f>
        <v>60618</v>
      </c>
      <c r="LG45" s="58">
        <f>IF('SNL Operating Data'!LL55="NA","",'SNL Operating Data'!LL55)</f>
        <v>61201</v>
      </c>
      <c r="LH45" s="58" t="str">
        <f>IF('SNL Operating Data'!LM55="NA","",'SNL Operating Data'!LM55)</f>
        <v/>
      </c>
      <c r="LI45" s="58" t="str">
        <f>IF('SNL Operating Data'!LN55="NA","",'SNL Operating Data'!LN55)</f>
        <v/>
      </c>
      <c r="LJ45" s="58" t="str">
        <f>IF('SNL Operating Data'!LO55="NA","",'SNL Operating Data'!LO55)</f>
        <v/>
      </c>
      <c r="LK45" s="58">
        <f>IF('SNL Operating Data'!LP55="NA","",'SNL Operating Data'!LP55)</f>
        <v>118379</v>
      </c>
      <c r="LL45" s="58">
        <f>IF('SNL Operating Data'!LQ55="NA","",'SNL Operating Data'!LQ55)</f>
        <v>118426</v>
      </c>
      <c r="LM45" s="58">
        <f>IF('SNL Operating Data'!LR55="NA","",'SNL Operating Data'!LR55)</f>
        <v>118449</v>
      </c>
      <c r="LN45" s="58">
        <f>IF('SNL Operating Data'!LS55="NA","",'SNL Operating Data'!LS55)</f>
        <v>118755</v>
      </c>
      <c r="LO45" s="58">
        <f>IF('SNL Operating Data'!LT55="NA","",'SNL Operating Data'!LT55)</f>
        <v>118950</v>
      </c>
      <c r="LP45" s="58">
        <f>IF('SNL Operating Data'!LU55="NA","",'SNL Operating Data'!LU55)</f>
        <v>499192</v>
      </c>
      <c r="LQ45" s="58">
        <f>IF('SNL Operating Data'!LV55="NA","",'SNL Operating Data'!LV55)</f>
        <v>502110</v>
      </c>
      <c r="LR45" s="58">
        <f>IF('SNL Operating Data'!LW55="NA","",'SNL Operating Data'!LW55)</f>
        <v>504684</v>
      </c>
      <c r="LS45" s="58">
        <f>IF('SNL Operating Data'!LX55="NA","",'SNL Operating Data'!LX55)</f>
        <v>508753</v>
      </c>
      <c r="LT45" s="58">
        <f>IF('SNL Operating Data'!LY55="NA","",'SNL Operating Data'!LY55)</f>
        <v>512216</v>
      </c>
      <c r="LU45" s="58">
        <f>IF('SNL Operating Data'!LZ55="NA","",'SNL Operating Data'!LZ55)</f>
        <v>661776</v>
      </c>
      <c r="LV45" s="58">
        <f>IF('SNL Operating Data'!MA55="NA","",'SNL Operating Data'!MA55)</f>
        <v>669574</v>
      </c>
      <c r="LW45" s="58">
        <f>IF('SNL Operating Data'!MB55="NA","",'SNL Operating Data'!MB55)</f>
        <v>674656</v>
      </c>
      <c r="LX45" s="58">
        <f>IF('SNL Operating Data'!MC55="NA","",'SNL Operating Data'!MC55)</f>
        <v>682316</v>
      </c>
      <c r="LY45" s="58">
        <f>IF('SNL Operating Data'!MD55="NA","",'SNL Operating Data'!MD55)</f>
        <v>689780</v>
      </c>
      <c r="LZ45" s="58">
        <f>IF('SNL Operating Data'!ME55="NA","",'SNL Operating Data'!ME55)</f>
        <v>122295</v>
      </c>
      <c r="MA45" s="58">
        <f>IF('SNL Operating Data'!MF55="NA","",'SNL Operating Data'!MF55)</f>
        <v>122557</v>
      </c>
      <c r="MB45" s="58">
        <f>IF('SNL Operating Data'!MG55="NA","",'SNL Operating Data'!MG55)</f>
        <v>122926</v>
      </c>
      <c r="MC45" s="58">
        <f>IF('SNL Operating Data'!MH55="NA","",'SNL Operating Data'!MH55)</f>
        <v>123617</v>
      </c>
      <c r="MD45" s="58">
        <f>IF('SNL Operating Data'!MI55="NA","",'SNL Operating Data'!MI55)</f>
        <v>124691</v>
      </c>
      <c r="ME45" s="58">
        <f>IF('SNL Operating Data'!MJ55="NA","",'SNL Operating Data'!MJ55)</f>
        <v>153154</v>
      </c>
      <c r="MF45" s="58">
        <f>IF('SNL Operating Data'!MK55="NA","",'SNL Operating Data'!MK55)</f>
        <v>153477</v>
      </c>
      <c r="MG45" s="58">
        <f>IF('SNL Operating Data'!ML55="NA","",'SNL Operating Data'!ML55)</f>
        <v>154014</v>
      </c>
      <c r="MH45" s="58">
        <f>IF('SNL Operating Data'!MM55="NA","",'SNL Operating Data'!MM55)</f>
        <v>155341</v>
      </c>
      <c r="MI45" s="58">
        <f>IF('SNL Operating Data'!MN55="NA","",'SNL Operating Data'!MN55)</f>
        <v>156281</v>
      </c>
      <c r="MJ45" s="58">
        <f>IF('SNL Operating Data'!MO55="NA","",'SNL Operating Data'!MO55)</f>
        <v>332345</v>
      </c>
      <c r="MK45" s="58">
        <f>IF('SNL Operating Data'!MP55="NA","",'SNL Operating Data'!MP55)</f>
        <v>333324</v>
      </c>
      <c r="ML45" s="58">
        <f>IF('SNL Operating Data'!MQ55="NA","",'SNL Operating Data'!MQ55)</f>
        <v>332786</v>
      </c>
      <c r="MM45" s="58">
        <f>IF('SNL Operating Data'!MR55="NA","",'SNL Operating Data'!MR55)</f>
        <v>333844</v>
      </c>
      <c r="MN45" s="58">
        <f>IF('SNL Operating Data'!MS55="NA","",'SNL Operating Data'!MS55)</f>
        <v>334332</v>
      </c>
      <c r="MO45" s="58">
        <f>IF('SNL Operating Data'!MT55="NA","",'SNL Operating Data'!MT55)</f>
        <v>4438</v>
      </c>
      <c r="MP45" s="58">
        <f>IF('SNL Operating Data'!MU55="NA","",'SNL Operating Data'!MU55)</f>
        <v>4389</v>
      </c>
      <c r="MQ45" s="58">
        <f>IF('SNL Operating Data'!MV55="NA","",'SNL Operating Data'!MV55)</f>
        <v>4367</v>
      </c>
      <c r="MR45" s="58">
        <f>IF('SNL Operating Data'!MW55="NA","",'SNL Operating Data'!MW55)</f>
        <v>4357</v>
      </c>
      <c r="MS45" s="58">
        <f>IF('SNL Operating Data'!MX55="NA","",'SNL Operating Data'!MX55)</f>
        <v>4361</v>
      </c>
      <c r="MT45" s="58">
        <f>IF('SNL Operating Data'!MY55="NA","",'SNL Operating Data'!MY55)</f>
        <v>3363</v>
      </c>
      <c r="MU45" s="58">
        <f>IF('SNL Operating Data'!MZ55="NA","",'SNL Operating Data'!MZ55)</f>
        <v>1073</v>
      </c>
      <c r="MV45" s="58" t="str">
        <f>IF('SNL Operating Data'!NA55="NA","",'SNL Operating Data'!NA55)</f>
        <v/>
      </c>
      <c r="MW45" s="58" t="str">
        <f>IF('SNL Operating Data'!NB55="NA","",'SNL Operating Data'!NB55)</f>
        <v/>
      </c>
      <c r="MX45" s="58" t="str">
        <f>IF('SNL Operating Data'!NC55="NA","",'SNL Operating Data'!NC55)</f>
        <v/>
      </c>
      <c r="MY45" s="58">
        <f>IF('SNL Operating Data'!ND55="NA","",'SNL Operating Data'!ND55)</f>
        <v>377573</v>
      </c>
      <c r="MZ45" s="58">
        <f>IF('SNL Operating Data'!NE55="NA","",'SNL Operating Data'!NE55)</f>
        <v>386200</v>
      </c>
      <c r="NA45" s="58">
        <f>IF('SNL Operating Data'!NF55="NA","",'SNL Operating Data'!NF55)</f>
        <v>437964</v>
      </c>
      <c r="NB45" s="58">
        <f>IF('SNL Operating Data'!NG55="NA","",'SNL Operating Data'!NG55)</f>
        <v>435834</v>
      </c>
      <c r="NC45" s="58">
        <f>IF('SNL Operating Data'!NH55="NA","",'SNL Operating Data'!NH55)</f>
        <v>399976</v>
      </c>
      <c r="ND45" s="58">
        <f>IF('SNL Operating Data'!NI55="NA","",'SNL Operating Data'!NI55)</f>
        <v>810293</v>
      </c>
      <c r="NE45" s="58">
        <f>IF('SNL Operating Data'!NJ55="NA","",'SNL Operating Data'!NJ55)</f>
        <v>825227</v>
      </c>
      <c r="NF45" s="58">
        <f>IF('SNL Operating Data'!NK55="NA","",'SNL Operating Data'!NK55)</f>
        <v>840311</v>
      </c>
      <c r="NG45" s="58">
        <f>IF('SNL Operating Data'!NL55="NA","",'SNL Operating Data'!NL55)</f>
        <v>855550</v>
      </c>
      <c r="NH45" s="58">
        <f>IF('SNL Operating Data'!NM55="NA","",'SNL Operating Data'!NM55)</f>
        <v>871439</v>
      </c>
      <c r="NI45" s="58">
        <f>IF('SNL Operating Data'!NN55="NA","",'SNL Operating Data'!NN55)</f>
        <v>771528</v>
      </c>
      <c r="NJ45" s="58">
        <f>IF('SNL Operating Data'!NO55="NA","",'SNL Operating Data'!NO55)</f>
        <v>776022</v>
      </c>
      <c r="NK45" s="58">
        <f>IF('SNL Operating Data'!NP55="NA","",'SNL Operating Data'!NP55)</f>
        <v>778248</v>
      </c>
      <c r="NL45" s="58">
        <f>IF('SNL Operating Data'!NQ55="NA","",'SNL Operating Data'!NQ55)</f>
        <v>782370</v>
      </c>
      <c r="NM45" s="58">
        <f>IF('SNL Operating Data'!NR55="NA","",'SNL Operating Data'!NR55)</f>
        <v>787010</v>
      </c>
      <c r="NN45" s="58">
        <f>IF('SNL Operating Data'!NS55="NA","",'SNL Operating Data'!NS55)</f>
        <v>1243100</v>
      </c>
      <c r="NO45" s="58">
        <f>IF('SNL Operating Data'!NT55="NA","",'SNL Operating Data'!NT55)</f>
        <v>1269781</v>
      </c>
      <c r="NP45" s="58">
        <f>IF('SNL Operating Data'!NU55="NA","",'SNL Operating Data'!NU55)</f>
        <v>1285489</v>
      </c>
      <c r="NQ45" s="58">
        <f>IF('SNL Operating Data'!NV55="NA","",'SNL Operating Data'!NV55)</f>
        <v>1307935</v>
      </c>
      <c r="NR45" s="58">
        <f>IF('SNL Operating Data'!NW55="NA","",'SNL Operating Data'!NW55)</f>
        <v>1341789</v>
      </c>
      <c r="NS45" s="58">
        <f>IF('SNL Operating Data'!NX55="NA","",'SNL Operating Data'!NX55)</f>
        <v>4903</v>
      </c>
      <c r="NT45" s="58">
        <f>IF('SNL Operating Data'!NY55="NA","",'SNL Operating Data'!NY55)</f>
        <v>4931</v>
      </c>
      <c r="NU45" s="58">
        <f>IF('SNL Operating Data'!NZ55="NA","",'SNL Operating Data'!NZ55)</f>
        <v>4952</v>
      </c>
      <c r="NV45" s="58">
        <f>IF('SNL Operating Data'!OA55="NA","",'SNL Operating Data'!OA55)</f>
        <v>5008</v>
      </c>
      <c r="NW45" s="58">
        <f>IF('SNL Operating Data'!OB55="NA","",'SNL Operating Data'!OB55)</f>
        <v>5111</v>
      </c>
      <c r="NX45" s="58">
        <f>IF('SNL Operating Data'!OC55="NA","",'SNL Operating Data'!OC55)</f>
        <v>407791</v>
      </c>
      <c r="NY45" s="58">
        <f>IF('SNL Operating Data'!OD55="NA","",'SNL Operating Data'!OD55)</f>
        <v>410552</v>
      </c>
      <c r="NZ45" s="58">
        <f>IF('SNL Operating Data'!OE55="NA","",'SNL Operating Data'!OE55)</f>
        <v>413398</v>
      </c>
      <c r="OA45" s="58">
        <f>IF('SNL Operating Data'!OF55="NA","",'SNL Operating Data'!OF55)</f>
        <v>417343</v>
      </c>
      <c r="OB45" s="58">
        <f>IF('SNL Operating Data'!OG55="NA","",'SNL Operating Data'!OG55)</f>
        <v>420567</v>
      </c>
      <c r="OC45" s="58">
        <f>IF('SNL Operating Data'!OH55="NA","",'SNL Operating Data'!OH55)</f>
        <v>1302327</v>
      </c>
      <c r="OD45" s="58">
        <f>IF('SNL Operating Data'!OI55="NA","",'SNL Operating Data'!OI55)</f>
        <v>1313099</v>
      </c>
      <c r="OE45" s="58">
        <f>IF('SNL Operating Data'!OJ55="NA","",'SNL Operating Data'!OJ55)</f>
        <v>1324114</v>
      </c>
      <c r="OF45" s="58">
        <f>IF('SNL Operating Data'!OK55="NA","",'SNL Operating Data'!OK55)</f>
        <v>1337252</v>
      </c>
      <c r="OG45" s="58">
        <f>IF('SNL Operating Data'!OL55="NA","",'SNL Operating Data'!OL55)</f>
        <v>1353504</v>
      </c>
      <c r="OH45" s="58">
        <f>IF('SNL Operating Data'!OM55="NA","",'SNL Operating Data'!OM55)</f>
        <v>216796</v>
      </c>
      <c r="OI45" s="58">
        <f>IF('SNL Operating Data'!ON55="NA","",'SNL Operating Data'!ON55)</f>
        <v>218152</v>
      </c>
      <c r="OJ45" s="58">
        <f>IF('SNL Operating Data'!OO55="NA","",'SNL Operating Data'!OO55)</f>
        <v>219425</v>
      </c>
      <c r="OK45" s="58">
        <f>IF('SNL Operating Data'!OP55="NA","",'SNL Operating Data'!OP55)</f>
        <v>221174</v>
      </c>
      <c r="OL45" s="58">
        <f>IF('SNL Operating Data'!OQ55="NA","",'SNL Operating Data'!OQ55)</f>
        <v>222843</v>
      </c>
      <c r="OM45" s="58">
        <f>IF('SNL Operating Data'!OR55="NA","",'SNL Operating Data'!OR55)</f>
        <v>345675</v>
      </c>
      <c r="ON45" s="58">
        <f>IF('SNL Operating Data'!OS55="NA","",'SNL Operating Data'!OS55)</f>
        <v>349986</v>
      </c>
      <c r="OO45" s="58">
        <f>IF('SNL Operating Data'!OT55="NA","",'SNL Operating Data'!OT55)</f>
        <v>353838</v>
      </c>
      <c r="OP45" s="58">
        <f>IF('SNL Operating Data'!OU55="NA","",'SNL Operating Data'!OU55)</f>
        <v>358036</v>
      </c>
      <c r="OQ45" s="58">
        <f>IF('SNL Operating Data'!OV55="NA","",'SNL Operating Data'!OV55)</f>
        <v>362727</v>
      </c>
      <c r="OR45" s="58">
        <f>IF('SNL Operating Data'!OW55="NA","",'SNL Operating Data'!OW55)</f>
        <v>12255</v>
      </c>
      <c r="OS45" s="58">
        <f>IF('SNL Operating Data'!OX55="NA","",'SNL Operating Data'!OX55)</f>
        <v>12514</v>
      </c>
      <c r="OT45" s="58">
        <f>IF('SNL Operating Data'!OY55="NA","",'SNL Operating Data'!OY55)</f>
        <v>12658</v>
      </c>
      <c r="OU45" s="58">
        <f>IF('SNL Operating Data'!OZ55="NA","",'SNL Operating Data'!OZ55)</f>
        <v>12769</v>
      </c>
      <c r="OV45" s="58">
        <f>IF('SNL Operating Data'!PA55="NA","",'SNL Operating Data'!PA55)</f>
        <v>12968</v>
      </c>
      <c r="OW45" s="58">
        <f>IF('SNL Operating Data'!PB55="NA","",'SNL Operating Data'!PB55)</f>
        <v>1030322</v>
      </c>
      <c r="OX45" s="58">
        <f>IF('SNL Operating Data'!PC55="NA","",'SNL Operating Data'!PC55)</f>
        <v>1230516</v>
      </c>
      <c r="OY45" s="58">
        <f>IF('SNL Operating Data'!PD55="NA","",'SNL Operating Data'!PD55)</f>
        <v>1239884</v>
      </c>
      <c r="OZ45" s="58">
        <f>IF('SNL Operating Data'!PE55="NA","",'SNL Operating Data'!PE55)</f>
        <v>1246086</v>
      </c>
      <c r="PA45" s="58">
        <f>IF('SNL Operating Data'!PF55="NA","",'SNL Operating Data'!PF55)</f>
        <v>1255128</v>
      </c>
      <c r="PB45" s="58">
        <f>IF('SNL Operating Data'!PG55="NA","",'SNL Operating Data'!PG55)</f>
        <v>930293</v>
      </c>
      <c r="PC45" s="58">
        <f>IF('SNL Operating Data'!PH55="NA","",'SNL Operating Data'!PH55)</f>
        <v>933566</v>
      </c>
      <c r="PD45" s="58">
        <f>IF('SNL Operating Data'!PI55="NA","",'SNL Operating Data'!PI55)</f>
        <v>936430</v>
      </c>
      <c r="PE45" s="58">
        <f>IF('SNL Operating Data'!PJ55="NA","",'SNL Operating Data'!PJ55)</f>
        <v>942126</v>
      </c>
      <c r="PF45" s="58">
        <f>IF('SNL Operating Data'!PK55="NA","",'SNL Operating Data'!PK55)</f>
        <v>946159</v>
      </c>
      <c r="PG45" s="58">
        <f>IF('SNL Operating Data'!PL55="NA","",'SNL Operating Data'!PL55)</f>
        <v>1282558</v>
      </c>
      <c r="PH45" s="58">
        <f>IF('SNL Operating Data'!PM55="NA","",'SNL Operating Data'!PM55)</f>
        <v>1292342</v>
      </c>
      <c r="PI45" s="58">
        <f>IF('SNL Operating Data'!PN55="NA","",'SNL Operating Data'!PN55)</f>
        <v>1297029</v>
      </c>
      <c r="PJ45" s="58">
        <f>IF('SNL Operating Data'!PO55="NA","",'SNL Operating Data'!PO55)</f>
        <v>1306551</v>
      </c>
      <c r="PK45" s="58">
        <f>IF('SNL Operating Data'!PP55="NA","",'SNL Operating Data'!PP55)</f>
        <v>1314084</v>
      </c>
      <c r="PL45" s="58">
        <f>IF('SNL Operating Data'!PQ55="NA","",'SNL Operating Data'!PQ55)</f>
        <v>716425</v>
      </c>
      <c r="PM45" s="58">
        <f>IF('SNL Operating Data'!PR55="NA","",'SNL Operating Data'!PR55)</f>
        <v>722360</v>
      </c>
      <c r="PN45" s="58">
        <f>IF('SNL Operating Data'!PS55="NA","",'SNL Operating Data'!PS55)</f>
        <v>729158</v>
      </c>
      <c r="PO45" s="58">
        <f>IF('SNL Operating Data'!PT55="NA","",'SNL Operating Data'!PT55)</f>
        <v>736368</v>
      </c>
      <c r="PP45" s="58">
        <f>IF('SNL Operating Data'!PU55="NA","",'SNL Operating Data'!PU55)</f>
        <v>745463</v>
      </c>
      <c r="PQ45" s="58">
        <f>IF('SNL Operating Data'!PV55="NA","",'SNL Operating Data'!PV55)</f>
        <v>199041</v>
      </c>
      <c r="PR45" s="58">
        <f>IF('SNL Operating Data'!PW55="NA","",'SNL Operating Data'!PW55)</f>
        <v>200452</v>
      </c>
      <c r="PS45" s="58">
        <f>IF('SNL Operating Data'!PX55="NA","",'SNL Operating Data'!PX55)</f>
        <v>202053</v>
      </c>
      <c r="PT45" s="58">
        <f>IF('SNL Operating Data'!PY55="NA","",'SNL Operating Data'!PY55)</f>
        <v>203978</v>
      </c>
      <c r="PU45" s="58">
        <f>IF('SNL Operating Data'!PZ55="NA","",'SNL Operating Data'!PZ55)</f>
        <v>205819</v>
      </c>
      <c r="PV45" s="58">
        <f>IF('SNL Operating Data'!QA55="NA","",'SNL Operating Data'!QA55)</f>
        <v>103804</v>
      </c>
      <c r="PW45" s="58">
        <f>IF('SNL Operating Data'!QB55="NA","",'SNL Operating Data'!QB55)</f>
        <v>104038</v>
      </c>
      <c r="PX45" s="58">
        <f>IF('SNL Operating Data'!QC55="NA","",'SNL Operating Data'!QC55)</f>
        <v>103315</v>
      </c>
      <c r="PY45" s="58">
        <f>IF('SNL Operating Data'!QD55="NA","",'SNL Operating Data'!QD55)</f>
        <v>103493</v>
      </c>
      <c r="PZ45" s="58">
        <f>IF('SNL Operating Data'!QE55="NA","",'SNL Operating Data'!QE55)</f>
        <v>104287</v>
      </c>
      <c r="QA45" s="58">
        <f>IF('SNL Operating Data'!QF55="NA","",'SNL Operating Data'!QF55)</f>
        <v>4808753</v>
      </c>
      <c r="QB45" s="58">
        <f>IF('SNL Operating Data'!QG55="NA","",'SNL Operating Data'!QG55)</f>
        <v>4798731</v>
      </c>
      <c r="QC45" s="58">
        <f>IF('SNL Operating Data'!QH55="NA","",'SNL Operating Data'!QH55)</f>
        <v>4845484</v>
      </c>
      <c r="QD45" s="58">
        <f>IF('SNL Operating Data'!QI55="NA","",'SNL Operating Data'!QI55)</f>
        <v>4910767</v>
      </c>
      <c r="QE45" s="58">
        <f>IF('SNL Operating Data'!QJ55="NA","",'SNL Operating Data'!QJ55)</f>
        <v>4947966</v>
      </c>
      <c r="QF45" s="58">
        <f>IF('SNL Operating Data'!QK55="NA","",'SNL Operating Data'!QK55)</f>
        <v>1622276</v>
      </c>
      <c r="QG45" s="58">
        <f>IF('SNL Operating Data'!QL55="NA","",'SNL Operating Data'!QL55)</f>
        <v>1651326</v>
      </c>
      <c r="QH45" s="58">
        <f>IF('SNL Operating Data'!QM55="NA","",'SNL Operating Data'!QM55)</f>
        <v>1681634</v>
      </c>
      <c r="QI45" s="58">
        <f>IF('SNL Operating Data'!QN55="NA","",'SNL Operating Data'!QN55)</f>
        <v>1713382</v>
      </c>
      <c r="QJ45" s="58">
        <f>IF('SNL Operating Data'!QO55="NA","",'SNL Operating Data'!QO55)</f>
        <v>1744648</v>
      </c>
      <c r="QK45" s="58">
        <f>IF('SNL Operating Data'!QP55="NA","",'SNL Operating Data'!QP55)</f>
        <v>1463251</v>
      </c>
      <c r="QL45" s="58">
        <f>IF('SNL Operating Data'!QQ55="NA","",'SNL Operating Data'!QQ55)</f>
        <v>1475421</v>
      </c>
      <c r="QM45" s="58">
        <f>IF('SNL Operating Data'!QR55="NA","",'SNL Operating Data'!QR55)</f>
        <v>1487694</v>
      </c>
      <c r="QN45" s="58">
        <f>IF('SNL Operating Data'!QS55="NA","",'SNL Operating Data'!QS55)</f>
        <v>1501542</v>
      </c>
      <c r="QO45" s="58">
        <f>IF('SNL Operating Data'!QT55="NA","",'SNL Operating Data'!QT55)</f>
        <v>1513214</v>
      </c>
      <c r="QP45" s="58">
        <f>IF('SNL Operating Data'!QU55="NA","",'SNL Operating Data'!QU55)</f>
        <v>501532</v>
      </c>
      <c r="QQ45" s="58">
        <f>IF('SNL Operating Data'!QV55="NA","",'SNL Operating Data'!QV55)</f>
        <v>501456</v>
      </c>
      <c r="QR45" s="58">
        <f>IF('SNL Operating Data'!QW55="NA","",'SNL Operating Data'!QW55)</f>
        <v>500877</v>
      </c>
      <c r="QS45" s="58">
        <f>IF('SNL Operating Data'!QX55="NA","",'SNL Operating Data'!QX55)</f>
        <v>501634</v>
      </c>
      <c r="QT45" s="58">
        <f>IF('SNL Operating Data'!QY55="NA","",'SNL Operating Data'!QY55)</f>
        <v>501816</v>
      </c>
      <c r="QU45" s="58">
        <f>IF('SNL Operating Data'!QZ55="NA","",'SNL Operating Data'!QZ55)</f>
        <v>144286</v>
      </c>
      <c r="QV45" s="58">
        <f>IF('SNL Operating Data'!RA55="NA","",'SNL Operating Data'!RA55)</f>
        <v>145285</v>
      </c>
      <c r="QW45" s="58">
        <f>IF('SNL Operating Data'!RB55="NA","",'SNL Operating Data'!RB55)</f>
        <v>146017</v>
      </c>
      <c r="QX45" s="58">
        <f>IF('SNL Operating Data'!RC55="NA","",'SNL Operating Data'!RC55)</f>
        <v>147020</v>
      </c>
      <c r="QY45" s="58">
        <f>IF('SNL Operating Data'!RD55="NA","",'SNL Operating Data'!RD55)</f>
        <v>148138</v>
      </c>
      <c r="QZ45" s="58">
        <f>IF('SNL Operating Data'!RE55="NA","",'SNL Operating Data'!RE55)</f>
        <v>3767</v>
      </c>
      <c r="RA45" s="58" t="str">
        <f>IF('SNL Operating Data'!RF55="NA","",'SNL Operating Data'!RF55)</f>
        <v/>
      </c>
      <c r="RB45" s="58" t="str">
        <f>IF('SNL Operating Data'!RG55="NA","",'SNL Operating Data'!RG55)</f>
        <v/>
      </c>
      <c r="RC45" s="58" t="str">
        <f>IF('SNL Operating Data'!RH55="NA","",'SNL Operating Data'!RH55)</f>
        <v/>
      </c>
      <c r="RD45" s="58" t="str">
        <f>IF('SNL Operating Data'!RI55="NA","",'SNL Operating Data'!RI55)</f>
        <v/>
      </c>
      <c r="RE45" s="58">
        <f>IF('SNL Operating Data'!RJ55="NA","",'SNL Operating Data'!RJ55)</f>
        <v>1997</v>
      </c>
      <c r="RF45" s="58">
        <f>IF('SNL Operating Data'!RK55="NA","",'SNL Operating Data'!RK55)</f>
        <v>2126</v>
      </c>
      <c r="RG45" s="58">
        <f>IF('SNL Operating Data'!RL55="NA","",'SNL Operating Data'!RL55)</f>
        <v>2165</v>
      </c>
      <c r="RH45" s="58">
        <f>IF('SNL Operating Data'!RM55="NA","",'SNL Operating Data'!RM55)</f>
        <v>2112</v>
      </c>
      <c r="RI45" s="58" t="str">
        <f>IF('SNL Operating Data'!RN55="NA","",'SNL Operating Data'!RN55)</f>
        <v/>
      </c>
      <c r="RJ45" s="58">
        <f>IF('SNL Operating Data'!RO55="NA","",'SNL Operating Data'!RO55)</f>
        <v>762211</v>
      </c>
      <c r="RK45" s="58">
        <f>IF('SNL Operating Data'!RP55="NA","",'SNL Operating Data'!RP55)</f>
        <v>772389</v>
      </c>
      <c r="RL45" s="58">
        <f>IF('SNL Operating Data'!RQ55="NA","",'SNL Operating Data'!RQ55)</f>
        <v>779673</v>
      </c>
      <c r="RM45" s="58">
        <f>IF('SNL Operating Data'!RR55="NA","",'SNL Operating Data'!RR55)</f>
        <v>791119</v>
      </c>
      <c r="RN45" s="58">
        <f>IF('SNL Operating Data'!RS55="NA","",'SNL Operating Data'!RS55)</f>
        <v>800372</v>
      </c>
      <c r="RO45" s="58">
        <f>IF('SNL Operating Data'!RT55="NA","",'SNL Operating Data'!RT55)</f>
        <v>787654</v>
      </c>
      <c r="RP45" s="58">
        <f>IF('SNL Operating Data'!RU55="NA","",'SNL Operating Data'!RU55)</f>
        <v>800193</v>
      </c>
      <c r="RQ45" s="58">
        <f>IF('SNL Operating Data'!RV55="NA","",'SNL Operating Data'!RV55)</f>
        <v>813237</v>
      </c>
      <c r="RR45" s="58">
        <f>IF('SNL Operating Data'!RW55="NA","",'SNL Operating Data'!RW55)</f>
        <v>825306</v>
      </c>
      <c r="RS45" s="58">
        <f>IF('SNL Operating Data'!RX55="NA","",'SNL Operating Data'!RX55)</f>
        <v>837718</v>
      </c>
      <c r="RT45" s="58">
        <f>IF('SNL Operating Data'!RY55="NA","",'SNL Operating Data'!RY55)</f>
        <v>1246636</v>
      </c>
      <c r="RU45" s="58">
        <f>IF('SNL Operating Data'!RZ55="NA","",'SNL Operating Data'!RZ55)</f>
        <v>1257082</v>
      </c>
      <c r="RV45" s="58">
        <f>IF('SNL Operating Data'!SA55="NA","",'SNL Operating Data'!SA55)</f>
        <v>1265281</v>
      </c>
      <c r="RW45" s="58">
        <f>IF('SNL Operating Data'!SB55="NA","",'SNL Operating Data'!SB55)</f>
        <v>1271397</v>
      </c>
      <c r="RX45" s="58">
        <f>IF('SNL Operating Data'!SC55="NA","",'SNL Operating Data'!SC55)</f>
        <v>1278611</v>
      </c>
      <c r="RY45" s="58">
        <f>IF('SNL Operating Data'!SD55="NA","",'SNL Operating Data'!SD55)</f>
        <v>1244432</v>
      </c>
      <c r="RZ45" s="58">
        <f>IF('SNL Operating Data'!SE55="NA","",'SNL Operating Data'!SE55)</f>
        <v>1262866</v>
      </c>
      <c r="SA45" s="58">
        <f>IF('SNL Operating Data'!SF55="NA","",'SNL Operating Data'!SF55)</f>
        <v>1281850</v>
      </c>
      <c r="SB45" s="58">
        <f>IF('SNL Operating Data'!SG55="NA","",'SNL Operating Data'!SG55)</f>
        <v>1298707</v>
      </c>
      <c r="SC45" s="58">
        <f>IF('SNL Operating Data'!SH55="NA","",'SNL Operating Data'!SH55)</f>
        <v>1314481</v>
      </c>
      <c r="SD45" s="58">
        <f>IF('SNL Operating Data'!SI55="NA","",'SNL Operating Data'!SI55)</f>
        <v>435447</v>
      </c>
      <c r="SE45" s="58">
        <f>IF('SNL Operating Data'!SJ55="NA","",'SNL Operating Data'!SJ55)</f>
        <v>439078</v>
      </c>
      <c r="SF45" s="58">
        <f>IF('SNL Operating Data'!SK55="NA","",'SNL Operating Data'!SK55)</f>
        <v>442097</v>
      </c>
      <c r="SG45" s="58">
        <f>IF('SNL Operating Data'!SL55="NA","",'SNL Operating Data'!SL55)</f>
        <v>446612</v>
      </c>
      <c r="SH45" s="58">
        <f>IF('SNL Operating Data'!SM55="NA","",'SNL Operating Data'!SM55)</f>
        <v>450013</v>
      </c>
      <c r="SI45" s="58">
        <f>IF('SNL Operating Data'!SN55="NA","",'SNL Operating Data'!SN55)</f>
        <v>464386</v>
      </c>
      <c r="SJ45" s="58">
        <f>IF('SNL Operating Data'!SO55="NA","",'SNL Operating Data'!SO55)</f>
        <v>468258</v>
      </c>
      <c r="SK45" s="58">
        <f>IF('SNL Operating Data'!SP55="NA","",'SNL Operating Data'!SP55)</f>
        <v>471935</v>
      </c>
      <c r="SL45" s="58">
        <f>IF('SNL Operating Data'!SQ55="NA","",'SNL Operating Data'!SQ55)</f>
        <v>476522</v>
      </c>
      <c r="SM45" s="58">
        <f>IF('SNL Operating Data'!SR55="NA","",'SNL Operating Data'!SR55)</f>
        <v>480817</v>
      </c>
      <c r="SN45" s="58">
        <f>IF('SNL Operating Data'!SS55="NA","",'SNL Operating Data'!SS55)</f>
        <v>472622</v>
      </c>
      <c r="SO45" s="58">
        <f>IF('SNL Operating Data'!ST55="NA","",'SNL Operating Data'!ST55)</f>
        <v>476941</v>
      </c>
      <c r="SP45" s="58">
        <f>IF('SNL Operating Data'!SU55="NA","",'SNL Operating Data'!SU55)</f>
        <v>479194</v>
      </c>
      <c r="SQ45" s="58">
        <f>IF('SNL Operating Data'!SV55="NA","",'SNL Operating Data'!SV55)</f>
        <v>483536</v>
      </c>
      <c r="SR45" s="58">
        <f>IF('SNL Operating Data'!SW55="NA","",'SNL Operating Data'!SW55)</f>
        <v>487689</v>
      </c>
      <c r="SS45" s="58">
        <f>IF('SNL Operating Data'!SX55="NA","",'SNL Operating Data'!SX55)</f>
        <v>1928247</v>
      </c>
      <c r="ST45" s="58">
        <f>IF('SNL Operating Data'!SY55="NA","",'SNL Operating Data'!SY55)</f>
        <v>1948193</v>
      </c>
      <c r="SU45" s="58">
        <f>IF('SNL Operating Data'!SZ55="NA","",'SNL Operating Data'!SZ55)</f>
        <v>1965468</v>
      </c>
      <c r="SV45" s="58">
        <f>IF('SNL Operating Data'!TA55="NA","",'SNL Operating Data'!TA55)</f>
        <v>1976744</v>
      </c>
      <c r="SW45" s="58">
        <f>IF('SNL Operating Data'!TB55="NA","",'SNL Operating Data'!TB55)</f>
        <v>1998690</v>
      </c>
      <c r="SX45" s="58">
        <f>IF('SNL Operating Data'!TC55="NA","",'SNL Operating Data'!TC55)</f>
        <v>998078</v>
      </c>
      <c r="SY45" s="58">
        <f>IF('SNL Operating Data'!TD55="NA","",'SNL Operating Data'!TD55)</f>
        <v>1010574</v>
      </c>
      <c r="SZ45" s="58">
        <f>IF('SNL Operating Data'!TE55="NA","",'SNL Operating Data'!TE55)</f>
        <v>1025024</v>
      </c>
      <c r="TA45" s="58">
        <f>IF('SNL Operating Data'!TF55="NA","",'SNL Operating Data'!TF55)</f>
        <v>1039596</v>
      </c>
      <c r="TB45" s="58">
        <f>IF('SNL Operating Data'!TG55="NA","",'SNL Operating Data'!TG55)</f>
        <v>1053027</v>
      </c>
      <c r="TC45" s="58">
        <f>IF('SNL Operating Data'!TH55="NA","",'SNL Operating Data'!TH55)</f>
        <v>337037</v>
      </c>
      <c r="TD45" s="58">
        <f>IF('SNL Operating Data'!TI55="NA","",'SNL Operating Data'!TI55)</f>
        <v>339925</v>
      </c>
      <c r="TE45" s="58">
        <f>IF('SNL Operating Data'!TJ55="NA","",'SNL Operating Data'!TJ55)</f>
        <v>341659</v>
      </c>
      <c r="TF45" s="58">
        <f>IF('SNL Operating Data'!TK55="NA","",'SNL Operating Data'!TK55)</f>
        <v>344209</v>
      </c>
      <c r="TG45" s="58">
        <f>IF('SNL Operating Data'!TL55="NA","",'SNL Operating Data'!TL55)</f>
        <v>346823</v>
      </c>
      <c r="TH45" s="58">
        <f>IF('SNL Operating Data'!TM55="NA","",'SNL Operating Data'!TM55)</f>
        <v>63834</v>
      </c>
      <c r="TI45" s="58">
        <f>IF('SNL Operating Data'!TN55="NA","",'SNL Operating Data'!TN55)</f>
        <v>63973</v>
      </c>
      <c r="TJ45" s="58">
        <f>IF('SNL Operating Data'!TO55="NA","",'SNL Operating Data'!TO55)</f>
        <v>64266</v>
      </c>
      <c r="TK45" s="58">
        <f>IF('SNL Operating Data'!TP55="NA","",'SNL Operating Data'!TP55)</f>
        <v>64489</v>
      </c>
      <c r="TL45" s="58">
        <f>IF('SNL Operating Data'!TQ55="NA","",'SNL Operating Data'!TQ55)</f>
        <v>64674</v>
      </c>
      <c r="TM45" s="58">
        <f>IF('SNL Operating Data'!TR55="NA","",'SNL Operating Data'!TR55)</f>
        <v>1280264</v>
      </c>
      <c r="TN45" s="58">
        <f>IF('SNL Operating Data'!TS55="NA","",'SNL Operating Data'!TS55)</f>
        <v>1290690</v>
      </c>
      <c r="TO45" s="58">
        <f>IF('SNL Operating Data'!TT55="NA","",'SNL Operating Data'!TT55)</f>
        <v>1298976</v>
      </c>
      <c r="TP45" s="58">
        <f>IF('SNL Operating Data'!TU55="NA","",'SNL Operating Data'!TU55)</f>
        <v>1311290</v>
      </c>
      <c r="TQ45" s="58">
        <f>IF('SNL Operating Data'!TV55="NA","",'SNL Operating Data'!TV55)</f>
        <v>1277154</v>
      </c>
      <c r="TR45" s="58">
        <f>IF('SNL Operating Data'!TW55="NA","",'SNL Operating Data'!TW55)</f>
        <v>294966</v>
      </c>
      <c r="TS45" s="58">
        <f>IF('SNL Operating Data'!TX55="NA","",'SNL Operating Data'!TX55)</f>
        <v>299602</v>
      </c>
      <c r="TT45" s="58">
        <f>IF('SNL Operating Data'!TY55="NA","",'SNL Operating Data'!TY55)</f>
        <v>304413</v>
      </c>
      <c r="TU45" s="58">
        <f>IF('SNL Operating Data'!TZ55="NA","",'SNL Operating Data'!TZ55)</f>
        <v>309987</v>
      </c>
      <c r="TV45" s="58">
        <f>IF('SNL Operating Data'!UA55="NA","",'SNL Operating Data'!UA55)</f>
        <v>316299</v>
      </c>
      <c r="TW45" s="58">
        <f>IF('SNL Operating Data'!UB55="NA","",'SNL Operating Data'!UB55)</f>
        <v>4433753</v>
      </c>
      <c r="TX45" s="58">
        <f>IF('SNL Operating Data'!UC55="NA","",'SNL Operating Data'!UC55)</f>
        <v>4463521</v>
      </c>
      <c r="TY45" s="58">
        <f>IF('SNL Operating Data'!UD55="NA","",'SNL Operating Data'!UD55)</f>
        <v>4489461</v>
      </c>
      <c r="TZ45" s="58">
        <f>IF('SNL Operating Data'!UE55="NA","",'SNL Operating Data'!UE55)</f>
        <v>4516288</v>
      </c>
      <c r="UA45" s="58">
        <f>IF('SNL Operating Data'!UF55="NA","",'SNL Operating Data'!UF55)</f>
        <v>4503302</v>
      </c>
      <c r="UB45" s="58">
        <f>IF('SNL Operating Data'!UG55="NA","",'SNL Operating Data'!UG55)</f>
        <v>126443</v>
      </c>
      <c r="UC45" s="58">
        <f>IF('SNL Operating Data'!UH55="NA","",'SNL Operating Data'!UH55)</f>
        <v>127439</v>
      </c>
      <c r="UD45" s="58">
        <f>IF('SNL Operating Data'!UI55="NA","",'SNL Operating Data'!UI55)</f>
        <v>128344</v>
      </c>
      <c r="UE45" s="58">
        <f>IF('SNL Operating Data'!UJ55="NA","",'SNL Operating Data'!UJ55)</f>
        <v>129606</v>
      </c>
      <c r="UF45" s="58">
        <f>IF('SNL Operating Data'!UK55="NA","",'SNL Operating Data'!UK55)</f>
        <v>134192</v>
      </c>
      <c r="UG45" s="58">
        <f>IF('SNL Operating Data'!UL55="NA","",'SNL Operating Data'!UL55)</f>
        <v>453493</v>
      </c>
      <c r="UH45" s="58">
        <f>IF('SNL Operating Data'!UM55="NA","",'SNL Operating Data'!UM55)</f>
        <v>454962</v>
      </c>
      <c r="UI45" s="58">
        <f>IF('SNL Operating Data'!UN55="NA","",'SNL Operating Data'!UN55)</f>
        <v>457729</v>
      </c>
      <c r="UJ45" s="58">
        <f>IF('SNL Operating Data'!UO55="NA","",'SNL Operating Data'!UO55)</f>
        <v>462006</v>
      </c>
      <c r="UK45" s="58">
        <f>IF('SNL Operating Data'!UP55="NA","",'SNL Operating Data'!UP55)</f>
        <v>464800</v>
      </c>
      <c r="UL45" s="58">
        <f>IF('SNL Operating Data'!UQ55="NA","",'SNL Operating Data'!UQ55)</f>
        <v>305896</v>
      </c>
      <c r="UM45" s="58">
        <f>IF('SNL Operating Data'!UR55="NA","",'SNL Operating Data'!UR55)</f>
        <v>307894</v>
      </c>
      <c r="UN45" s="58">
        <f>IF('SNL Operating Data'!US55="NA","",'SNL Operating Data'!US55)</f>
        <v>310514</v>
      </c>
      <c r="UO45" s="58">
        <f>IF('SNL Operating Data'!UT55="NA","",'SNL Operating Data'!UT55)</f>
        <v>312655</v>
      </c>
      <c r="UP45" s="58">
        <f>IF('SNL Operating Data'!UU55="NA","",'SNL Operating Data'!UU55)</f>
        <v>315480</v>
      </c>
      <c r="UQ45" s="58">
        <f>IF('SNL Operating Data'!UV55="NA","",'SNL Operating Data'!UV55)</f>
        <v>12626</v>
      </c>
      <c r="UR45" s="58">
        <f>IF('SNL Operating Data'!UW55="NA","",'SNL Operating Data'!UW55)</f>
        <v>12675</v>
      </c>
      <c r="US45" s="58">
        <f>IF('SNL Operating Data'!UX55="NA","",'SNL Operating Data'!UX55)</f>
        <v>12747</v>
      </c>
      <c r="UT45" s="58">
        <f>IF('SNL Operating Data'!UY55="NA","",'SNL Operating Data'!UY55)</f>
        <v>12767</v>
      </c>
      <c r="UU45" s="58">
        <f>IF('SNL Operating Data'!UZ55="NA","",'SNL Operating Data'!UZ55)</f>
        <v>12922</v>
      </c>
      <c r="UV45" s="58">
        <f>IF('SNL Operating Data'!VA55="NA","",'SNL Operating Data'!VA55)</f>
        <v>659393</v>
      </c>
      <c r="UW45" s="58">
        <f>IF('SNL Operating Data'!VB55="NA","",'SNL Operating Data'!VB55)</f>
        <v>670516</v>
      </c>
      <c r="UX45" s="58">
        <f>IF('SNL Operating Data'!VC55="NA","",'SNL Operating Data'!VC55)</f>
        <v>685122</v>
      </c>
      <c r="UY45" s="58">
        <f>IF('SNL Operating Data'!VD55="NA","",'SNL Operating Data'!VD55)</f>
        <v>698493</v>
      </c>
      <c r="UZ45" s="58">
        <f>IF('SNL Operating Data'!VE55="NA","",'SNL Operating Data'!VE55)</f>
        <v>713135</v>
      </c>
      <c r="VA45" s="58">
        <f>IF('SNL Operating Data'!VF55="NA","",'SNL Operating Data'!VF55)</f>
        <v>666598</v>
      </c>
      <c r="VB45" s="58">
        <f>IF('SNL Operating Data'!VG55="NA","",'SNL Operating Data'!VG55)</f>
        <v>668003</v>
      </c>
      <c r="VC45" s="58">
        <f>IF('SNL Operating Data'!VH55="NA","",'SNL Operating Data'!VH55)</f>
        <v>668474</v>
      </c>
      <c r="VD45" s="58">
        <f>IF('SNL Operating Data'!VI55="NA","",'SNL Operating Data'!VI55)</f>
        <v>670412</v>
      </c>
      <c r="VE45" s="58">
        <f>IF('SNL Operating Data'!VJ55="NA","",'SNL Operating Data'!VJ55)</f>
        <v>672014</v>
      </c>
      <c r="VF45" s="58">
        <f>IF('SNL Operating Data'!VK55="NA","",'SNL Operating Data'!VK55)</f>
        <v>1131436</v>
      </c>
      <c r="VG45" s="58">
        <f>IF('SNL Operating Data'!VL55="NA","",'SNL Operating Data'!VL55)</f>
        <v>1136892</v>
      </c>
      <c r="VH45" s="58">
        <f>IF('SNL Operating Data'!VM55="NA","",'SNL Operating Data'!VM55)</f>
        <v>1141723</v>
      </c>
      <c r="VI45" s="58">
        <f>IF('SNL Operating Data'!VN55="NA","",'SNL Operating Data'!VN55)</f>
        <v>1149579</v>
      </c>
      <c r="VJ45" s="58">
        <f>IF('SNL Operating Data'!VO55="NA","",'SNL Operating Data'!VO55)</f>
        <v>1155692</v>
      </c>
      <c r="VK45" s="58">
        <f>IF('SNL Operating Data'!VP55="NA","",'SNL Operating Data'!VP55)</f>
        <v>242080</v>
      </c>
      <c r="VL45" s="58">
        <f>IF('SNL Operating Data'!VQ55="NA","",'SNL Operating Data'!VQ55)</f>
        <v>245508</v>
      </c>
      <c r="VM45" s="58">
        <f>IF('SNL Operating Data'!VR55="NA","",'SNL Operating Data'!VR55)</f>
        <v>248442</v>
      </c>
      <c r="VN45" s="58">
        <f>IF('SNL Operating Data'!VS55="NA","",'SNL Operating Data'!VS55)</f>
        <v>261943</v>
      </c>
      <c r="VO45" s="58">
        <f>IF('SNL Operating Data'!VT55="NA","",'SNL Operating Data'!VT55)</f>
        <v>473081</v>
      </c>
      <c r="VP45" s="58">
        <f>IF('SNL Operating Data'!VU55="NA","",'SNL Operating Data'!VU55)</f>
        <v>354887</v>
      </c>
      <c r="VQ45" s="58">
        <f>IF('SNL Operating Data'!VV55="NA","",'SNL Operating Data'!VV55)</f>
        <v>358961</v>
      </c>
      <c r="VR45" s="58">
        <f>IF('SNL Operating Data'!VW55="NA","",'SNL Operating Data'!VW55)</f>
        <v>363444</v>
      </c>
      <c r="VS45" s="58">
        <f>IF('SNL Operating Data'!VX55="NA","",'SNL Operating Data'!VX55)</f>
        <v>369301</v>
      </c>
      <c r="VT45" s="58">
        <f>IF('SNL Operating Data'!VY55="NA","",'SNL Operating Data'!VY55)</f>
        <v>375176</v>
      </c>
      <c r="VU45" s="58">
        <f>IF('SNL Operating Data'!VZ55="NA","",'SNL Operating Data'!VZ55)</f>
        <v>272803</v>
      </c>
      <c r="VV45" s="58">
        <f>IF('SNL Operating Data'!WA55="NA","",'SNL Operating Data'!WA55)</f>
        <v>273508</v>
      </c>
      <c r="VW45" s="58">
        <f>IF('SNL Operating Data'!WB55="NA","",'SNL Operating Data'!WB55)</f>
        <v>274292</v>
      </c>
      <c r="VX45" s="58">
        <f>IF('SNL Operating Data'!WC55="NA","",'SNL Operating Data'!WC55)</f>
        <v>276233</v>
      </c>
      <c r="VY45" s="58">
        <f>IF('SNL Operating Data'!WD55="NA","",'SNL Operating Data'!WD55)</f>
        <v>277203</v>
      </c>
      <c r="VZ45" s="58">
        <f>IF('SNL Operating Data'!WE55="NA","",'SNL Operating Data'!WE55)</f>
        <v>300681</v>
      </c>
      <c r="WA45" s="58">
        <f>IF('SNL Operating Data'!WF55="NA","",'SNL Operating Data'!WF55)</f>
        <v>302812</v>
      </c>
      <c r="WB45" s="58">
        <f>IF('SNL Operating Data'!WG55="NA","",'SNL Operating Data'!WG55)</f>
        <v>304670</v>
      </c>
      <c r="WC45" s="58">
        <f>IF('SNL Operating Data'!WH55="NA","",'SNL Operating Data'!WH55)</f>
        <v>307015</v>
      </c>
      <c r="WD45" s="58">
        <f>IF('SNL Operating Data'!WI55="NA","",'SNL Operating Data'!WI55)</f>
        <v>309029</v>
      </c>
      <c r="WE45" s="58">
        <f>IF('SNL Operating Data'!WJ55="NA","",'SNL Operating Data'!WJ55)</f>
        <v>381556</v>
      </c>
      <c r="WF45" s="58">
        <f>IF('SNL Operating Data'!WK55="NA","",'SNL Operating Data'!WK55)</f>
        <v>384021</v>
      </c>
      <c r="WG45" s="58">
        <f>IF('SNL Operating Data'!WL55="NA","",'SNL Operating Data'!WL55)</f>
        <v>387409</v>
      </c>
      <c r="WH45" s="58">
        <f>IF('SNL Operating Data'!WM55="NA","",'SNL Operating Data'!WM55)</f>
        <v>391953</v>
      </c>
      <c r="WI45" s="58">
        <f>IF('SNL Operating Data'!WN55="NA","",'SNL Operating Data'!WN55)</f>
        <v>396562</v>
      </c>
      <c r="WJ45" s="58">
        <f>IF('SNL Operating Data'!WO55="NA","",'SNL Operating Data'!WO55)</f>
        <v>54473</v>
      </c>
      <c r="WK45" s="58">
        <f>IF('SNL Operating Data'!WP55="NA","",'SNL Operating Data'!WP55)</f>
        <v>54484</v>
      </c>
      <c r="WL45" s="58">
        <f>IF('SNL Operating Data'!WQ55="NA","",'SNL Operating Data'!WQ55)</f>
        <v>54487</v>
      </c>
      <c r="WM45" s="58">
        <f>IF('SNL Operating Data'!WR55="NA","",'SNL Operating Data'!WR55)</f>
        <v>54616</v>
      </c>
      <c r="WN45" s="58">
        <f>IF('SNL Operating Data'!WS55="NA","",'SNL Operating Data'!WS55)</f>
        <v>54780</v>
      </c>
      <c r="WO45" s="58">
        <f>IF('SNL Operating Data'!WT55="NA","",'SNL Operating Data'!WT55)</f>
        <v>1053590</v>
      </c>
      <c r="WP45" s="58">
        <f>IF('SNL Operating Data'!WU55="NA","",'SNL Operating Data'!WU55)</f>
        <v>1060493</v>
      </c>
      <c r="WQ45" s="58">
        <f>IF('SNL Operating Data'!WV55="NA","",'SNL Operating Data'!WV55)</f>
        <v>1066035</v>
      </c>
      <c r="WR45" s="58">
        <f>IF('SNL Operating Data'!WW55="NA","",'SNL Operating Data'!WW55)</f>
        <v>1071999</v>
      </c>
      <c r="WS45" s="58">
        <f>IF('SNL Operating Data'!WX55="NA","",'SNL Operating Data'!WX55)</f>
        <v>1077436</v>
      </c>
      <c r="WT45" s="58">
        <f>IF('SNL Operating Data'!WY55="NA","",'SNL Operating Data'!WY55)</f>
        <v>66168</v>
      </c>
      <c r="WU45" s="58">
        <f>IF('SNL Operating Data'!WZ55="NA","",'SNL Operating Data'!WZ55)</f>
        <v>66132</v>
      </c>
      <c r="WV45" s="58">
        <f>IF('SNL Operating Data'!XA55="NA","",'SNL Operating Data'!XA55)</f>
        <v>66585</v>
      </c>
      <c r="WW45" s="58">
        <f>IF('SNL Operating Data'!XB55="NA","",'SNL Operating Data'!XB55)</f>
        <v>67173</v>
      </c>
      <c r="WX45" s="58">
        <f>IF('SNL Operating Data'!XC55="NA","",'SNL Operating Data'!XC55)</f>
        <v>67643</v>
      </c>
      <c r="WY45" s="58">
        <f>IF('SNL Operating Data'!XD55="NA","",'SNL Operating Data'!XD55)</f>
        <v>84590</v>
      </c>
      <c r="WZ45" s="58">
        <f>IF('SNL Operating Data'!XE55="NA","",'SNL Operating Data'!XE55)</f>
        <v>84480</v>
      </c>
      <c r="XA45" s="58">
        <f>IF('SNL Operating Data'!XF55="NA","",'SNL Operating Data'!XF55)</f>
        <v>85723</v>
      </c>
      <c r="XB45" s="58">
        <f>IF('SNL Operating Data'!XG55="NA","",'SNL Operating Data'!XG55)</f>
        <v>87185</v>
      </c>
      <c r="XC45" s="58">
        <f>IF('SNL Operating Data'!XH55="NA","",'SNL Operating Data'!XH55)</f>
        <v>88788</v>
      </c>
      <c r="XD45" s="58">
        <f>IF('SNL Operating Data'!XI55="NA","",'SNL Operating Data'!XI55)</f>
        <v>32707</v>
      </c>
      <c r="XE45" s="58">
        <f>IF('SNL Operating Data'!XJ55="NA","",'SNL Operating Data'!XJ55)</f>
        <v>32763</v>
      </c>
      <c r="XF45" s="58">
        <f>IF('SNL Operating Data'!XK55="NA","",'SNL Operating Data'!XK55)</f>
        <v>32790</v>
      </c>
      <c r="XG45" s="58">
        <f>IF('SNL Operating Data'!XL55="NA","",'SNL Operating Data'!XL55)</f>
        <v>32848</v>
      </c>
      <c r="XH45" s="58">
        <f>IF('SNL Operating Data'!XM55="NA","",'SNL Operating Data'!XM55)</f>
        <v>32938</v>
      </c>
      <c r="XI45" s="58">
        <f>IF('SNL Operating Data'!XN55="NA","",'SNL Operating Data'!XN55)</f>
        <v>46389</v>
      </c>
      <c r="XJ45" s="58">
        <f>IF('SNL Operating Data'!XO55="NA","",'SNL Operating Data'!XO55)</f>
        <v>47244</v>
      </c>
      <c r="XK45" s="58">
        <f>IF('SNL Operating Data'!XP55="NA","",'SNL Operating Data'!XP55)</f>
        <v>46725</v>
      </c>
      <c r="XL45" s="58">
        <f>IF('SNL Operating Data'!XQ55="NA","",'SNL Operating Data'!XQ55)</f>
        <v>46790</v>
      </c>
      <c r="XM45" s="58">
        <f>IF('SNL Operating Data'!XR55="NA","",'SNL Operating Data'!XR55)</f>
        <v>47063</v>
      </c>
      <c r="XN45" s="58">
        <f>IF('SNL Operating Data'!XS55="NA","",'SNL Operating Data'!XS55)</f>
        <v>132849</v>
      </c>
      <c r="XO45" s="58" t="str">
        <f>IF('SNL Operating Data'!XT55="NA","",'SNL Operating Data'!XT55)</f>
        <v/>
      </c>
      <c r="XP45" s="58" t="str">
        <f>IF('SNL Operating Data'!XU55="NA","",'SNL Operating Data'!XU55)</f>
        <v/>
      </c>
      <c r="XQ45" s="58" t="str">
        <f>IF('SNL Operating Data'!XV55="NA","",'SNL Operating Data'!XV55)</f>
        <v/>
      </c>
      <c r="XR45" s="58">
        <f>IF('SNL Operating Data'!XW55="NA","",'SNL Operating Data'!XW55)</f>
        <v>0</v>
      </c>
      <c r="XS45" s="58">
        <f>IF('SNL Operating Data'!XX55="NA","",'SNL Operating Data'!XX55)</f>
        <v>2298895</v>
      </c>
      <c r="XT45" s="58">
        <f>IF('SNL Operating Data'!XY55="NA","",'SNL Operating Data'!XY55)</f>
        <v>2323662</v>
      </c>
      <c r="XU45" s="58">
        <f>IF('SNL Operating Data'!XZ55="NA","",'SNL Operating Data'!XZ55)</f>
        <v>2348632</v>
      </c>
      <c r="XV45" s="58">
        <f>IF('SNL Operating Data'!YA55="NA","",'SNL Operating Data'!YA55)</f>
        <v>2381861</v>
      </c>
      <c r="XW45" s="58" t="str">
        <f>IF('SNL Operating Data'!YB55="NA","",'SNL Operating Data'!YB55)</f>
        <v/>
      </c>
      <c r="XX45" s="58">
        <f>IF('SNL Operating Data'!YC55="NA","",'SNL Operating Data'!YC55)</f>
        <v>624915</v>
      </c>
      <c r="XY45" s="58">
        <f>IF('SNL Operating Data'!YD55="NA","",'SNL Operating Data'!YD55)</f>
        <v>623197</v>
      </c>
      <c r="XZ45" s="58">
        <f>IF('SNL Operating Data'!YE55="NA","",'SNL Operating Data'!YE55)</f>
        <v>624355</v>
      </c>
      <c r="YA45" s="58">
        <f>IF('SNL Operating Data'!YF55="NA","",'SNL Operating Data'!YF55)</f>
        <v>627010</v>
      </c>
      <c r="YB45" s="58">
        <f>IF('SNL Operating Data'!YG55="NA","",'SNL Operating Data'!YG55)</f>
        <v>632415</v>
      </c>
      <c r="YC45" s="58">
        <f>IF('SNL Operating Data'!YH55="NA","",'SNL Operating Data'!YH55)</f>
        <v>329086</v>
      </c>
      <c r="YD45" s="58">
        <f>IF('SNL Operating Data'!YI55="NA","",'SNL Operating Data'!YI55)</f>
        <v>331565</v>
      </c>
      <c r="YE45" s="58">
        <f>IF('SNL Operating Data'!YJ55="NA","",'SNL Operating Data'!YJ55)</f>
        <v>332960</v>
      </c>
      <c r="YF45" s="58">
        <f>IF('SNL Operating Data'!YK55="NA","",'SNL Operating Data'!YK55)</f>
        <v>335259</v>
      </c>
      <c r="YG45" s="58">
        <f>IF('SNL Operating Data'!YL55="NA","",'SNL Operating Data'!YL55)</f>
        <v>336375</v>
      </c>
      <c r="YH45" s="58">
        <f>IF('SNL Operating Data'!YM55="NA","",'SNL Operating Data'!YM55)</f>
        <v>34918</v>
      </c>
      <c r="YI45" s="58">
        <f>IF('SNL Operating Data'!YN55="NA","",'SNL Operating Data'!YN55)</f>
        <v>35002</v>
      </c>
      <c r="YJ45" s="58">
        <f>IF('SNL Operating Data'!YO55="NA","",'SNL Operating Data'!YO55)</f>
        <v>34882</v>
      </c>
      <c r="YK45" s="58">
        <f>IF('SNL Operating Data'!YP55="NA","",'SNL Operating Data'!YP55)</f>
        <v>34950</v>
      </c>
      <c r="YL45" s="58">
        <f>IF('SNL Operating Data'!YQ55="NA","",'SNL Operating Data'!YQ55)</f>
        <v>34889</v>
      </c>
      <c r="YM45" s="58">
        <f>IF('SNL Operating Data'!YR55="NA","",'SNL Operating Data'!YR55)</f>
        <v>1005530</v>
      </c>
      <c r="YN45" s="58">
        <f>IF('SNL Operating Data'!YS55="NA","",'SNL Operating Data'!YS55)</f>
        <v>1012377</v>
      </c>
      <c r="YO45" s="58">
        <f>IF('SNL Operating Data'!YT55="NA","",'SNL Operating Data'!YT55)</f>
        <v>1019025</v>
      </c>
      <c r="YP45" s="58">
        <f>IF('SNL Operating Data'!YU55="NA","",'SNL Operating Data'!YU55)</f>
        <v>1024922</v>
      </c>
      <c r="YQ45" s="58">
        <f>IF('SNL Operating Data'!YV55="NA","",'SNL Operating Data'!YV55)</f>
        <v>1025622</v>
      </c>
      <c r="YR45" s="58">
        <f>IF('SNL Operating Data'!YW55="NA","",'SNL Operating Data'!YW55)</f>
        <v>409002</v>
      </c>
      <c r="YS45" s="58">
        <f>IF('SNL Operating Data'!YX55="NA","",'SNL Operating Data'!YX55)</f>
        <v>412512</v>
      </c>
      <c r="YT45" s="58">
        <f>IF('SNL Operating Data'!YY55="NA","",'SNL Operating Data'!YY55)</f>
        <v>415215</v>
      </c>
      <c r="YU45" s="58">
        <f>IF('SNL Operating Data'!YZ55="NA","",'SNL Operating Data'!YZ55)</f>
        <v>418979</v>
      </c>
      <c r="YV45" s="58">
        <f>IF('SNL Operating Data'!ZA55="NA","",'SNL Operating Data'!ZA55)</f>
        <v>422746</v>
      </c>
      <c r="YW45" s="58">
        <f>IF('SNL Operating Data'!ZB55="NA","",'SNL Operating Data'!ZB55)</f>
        <v>388063</v>
      </c>
      <c r="YX45" s="58">
        <f>IF('SNL Operating Data'!ZC55="NA","",'SNL Operating Data'!ZC55)</f>
        <v>390585</v>
      </c>
      <c r="YY45" s="58">
        <f>IF('SNL Operating Data'!ZD55="NA","",'SNL Operating Data'!ZD55)</f>
        <v>393167</v>
      </c>
      <c r="YZ45" s="58">
        <f>IF('SNL Operating Data'!ZE55="NA","",'SNL Operating Data'!ZE55)</f>
        <v>396357</v>
      </c>
      <c r="ZA45" s="58">
        <f>IF('SNL Operating Data'!ZF55="NA","",'SNL Operating Data'!ZF55)</f>
        <v>399854</v>
      </c>
    </row>
    <row r="46" spans="2:677" s="1" customFormat="1" ht="12" customHeight="1" outlineLevel="1" x14ac:dyDescent="0.2">
      <c r="B46" s="34" t="s">
        <v>19</v>
      </c>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c r="ET46" s="58"/>
      <c r="EU46" s="58"/>
      <c r="EV46" s="58"/>
      <c r="EW46" s="58"/>
      <c r="EX46" s="58"/>
      <c r="EY46" s="58"/>
      <c r="EZ46" s="58"/>
      <c r="FA46" s="58"/>
      <c r="FB46" s="58"/>
      <c r="FC46" s="58"/>
      <c r="FD46" s="58"/>
      <c r="FE46" s="58"/>
      <c r="FF46" s="58"/>
      <c r="FG46" s="58"/>
      <c r="FH46" s="58"/>
      <c r="FI46" s="58"/>
      <c r="FJ46" s="58"/>
      <c r="FK46" s="58"/>
      <c r="FL46" s="58"/>
      <c r="FM46" s="58"/>
      <c r="FN46" s="58"/>
      <c r="FO46" s="58"/>
      <c r="FP46" s="58"/>
      <c r="FQ46" s="58"/>
      <c r="FR46" s="58"/>
      <c r="FS46" s="58"/>
      <c r="FT46" s="58"/>
      <c r="FU46" s="58"/>
      <c r="FV46" s="58"/>
      <c r="FW46" s="58"/>
      <c r="FX46" s="58"/>
      <c r="FY46" s="58"/>
      <c r="FZ46" s="58"/>
      <c r="GA46" s="58"/>
      <c r="GB46" s="58"/>
      <c r="GC46" s="58"/>
      <c r="GD46" s="58"/>
      <c r="GE46" s="58"/>
      <c r="GF46" s="58"/>
      <c r="GG46" s="58"/>
      <c r="GH46" s="58"/>
      <c r="GI46" s="58"/>
      <c r="GJ46" s="58"/>
      <c r="GK46" s="58"/>
      <c r="GL46" s="58"/>
      <c r="GM46" s="58"/>
      <c r="GN46" s="58"/>
      <c r="GO46" s="58"/>
      <c r="GP46" s="58"/>
      <c r="GQ46" s="58"/>
      <c r="GR46" s="58"/>
      <c r="GS46" s="58"/>
      <c r="GT46" s="58"/>
      <c r="GU46" s="58"/>
      <c r="GV46" s="58"/>
      <c r="GW46" s="58"/>
      <c r="GX46" s="58"/>
      <c r="GY46" s="58"/>
      <c r="GZ46" s="58"/>
      <c r="HA46" s="58"/>
      <c r="HB46" s="58"/>
      <c r="HC46" s="58"/>
      <c r="HD46" s="58"/>
      <c r="HE46" s="58"/>
      <c r="HF46" s="58"/>
      <c r="HG46" s="58"/>
      <c r="HH46" s="58"/>
      <c r="HI46" s="58"/>
      <c r="HJ46" s="58"/>
      <c r="HK46" s="58"/>
      <c r="HL46" s="58"/>
      <c r="HM46" s="58"/>
      <c r="HN46" s="58"/>
      <c r="HO46" s="58"/>
      <c r="HP46" s="58"/>
      <c r="HQ46" s="58"/>
      <c r="HR46" s="58"/>
      <c r="HS46" s="58"/>
      <c r="HT46" s="58"/>
      <c r="HU46" s="58"/>
      <c r="HV46" s="58"/>
      <c r="HW46" s="58"/>
      <c r="HX46" s="58"/>
      <c r="HY46" s="58"/>
      <c r="HZ46" s="58"/>
      <c r="IA46" s="58"/>
      <c r="IB46" s="58"/>
      <c r="IC46" s="58"/>
      <c r="ID46" s="58"/>
      <c r="IE46" s="58"/>
      <c r="IF46" s="58"/>
      <c r="IG46" s="58"/>
      <c r="IH46" s="58"/>
      <c r="II46" s="58"/>
      <c r="IJ46" s="58"/>
      <c r="IK46" s="58"/>
      <c r="IL46" s="58"/>
      <c r="IM46" s="58"/>
      <c r="IN46" s="58"/>
      <c r="IO46" s="58"/>
      <c r="IP46" s="58"/>
      <c r="IQ46" s="58"/>
      <c r="IR46" s="58"/>
      <c r="IS46" s="58"/>
      <c r="IT46" s="58"/>
      <c r="IU46" s="58"/>
      <c r="IV46" s="58"/>
      <c r="IW46" s="58"/>
      <c r="IX46" s="58"/>
      <c r="IY46" s="58"/>
      <c r="IZ46" s="58"/>
      <c r="JA46" s="58"/>
      <c r="JB46" s="58"/>
      <c r="JC46" s="58"/>
      <c r="JD46" s="58"/>
      <c r="JE46" s="58"/>
      <c r="JF46" s="58"/>
      <c r="JG46" s="58"/>
      <c r="JH46" s="58"/>
      <c r="JI46" s="58"/>
      <c r="JJ46" s="58"/>
      <c r="JK46" s="58"/>
      <c r="JL46" s="58"/>
      <c r="JM46" s="58"/>
      <c r="JN46" s="58"/>
      <c r="JO46" s="58"/>
      <c r="JP46" s="58"/>
      <c r="JQ46" s="58"/>
      <c r="JR46" s="58"/>
      <c r="JS46" s="58"/>
      <c r="JT46" s="58"/>
      <c r="JU46" s="58"/>
      <c r="JV46" s="58"/>
      <c r="JW46" s="58"/>
      <c r="JX46" s="58"/>
      <c r="JY46" s="58"/>
      <c r="JZ46" s="58"/>
      <c r="KA46" s="58"/>
      <c r="KB46" s="58"/>
      <c r="KC46" s="58"/>
      <c r="KD46" s="58"/>
      <c r="KE46" s="58"/>
      <c r="KF46" s="58"/>
      <c r="KG46" s="58"/>
      <c r="KH46" s="58"/>
      <c r="KI46" s="58"/>
      <c r="KJ46" s="58"/>
      <c r="KK46" s="58"/>
      <c r="KL46" s="58"/>
      <c r="KM46" s="58"/>
      <c r="KN46" s="58"/>
      <c r="KO46" s="58"/>
      <c r="KP46" s="58"/>
      <c r="KQ46" s="58"/>
      <c r="KR46" s="58"/>
      <c r="KS46" s="58"/>
      <c r="KT46" s="58"/>
      <c r="KU46" s="58"/>
      <c r="KV46" s="58"/>
      <c r="KW46" s="58"/>
      <c r="KX46" s="58"/>
      <c r="KY46" s="58"/>
      <c r="KZ46" s="58"/>
      <c r="LA46" s="58"/>
      <c r="LB46" s="58"/>
      <c r="LC46" s="58"/>
      <c r="LD46" s="58"/>
      <c r="LE46" s="58"/>
      <c r="LF46" s="58"/>
      <c r="LG46" s="58"/>
      <c r="LH46" s="58"/>
      <c r="LI46" s="58"/>
      <c r="LJ46" s="58"/>
      <c r="LK46" s="58"/>
      <c r="LL46" s="58"/>
      <c r="LM46" s="58"/>
      <c r="LN46" s="58"/>
      <c r="LO46" s="58"/>
      <c r="LP46" s="58"/>
      <c r="LQ46" s="58"/>
      <c r="LR46" s="58"/>
      <c r="LS46" s="58"/>
      <c r="LT46" s="58"/>
      <c r="LU46" s="58"/>
      <c r="LV46" s="58"/>
      <c r="LW46" s="58"/>
      <c r="LX46" s="58"/>
      <c r="LY46" s="58"/>
      <c r="LZ46" s="58"/>
      <c r="MA46" s="58"/>
      <c r="MB46" s="58"/>
      <c r="MC46" s="58"/>
      <c r="MD46" s="58"/>
      <c r="ME46" s="58"/>
      <c r="MF46" s="58"/>
      <c r="MG46" s="58"/>
      <c r="MH46" s="58"/>
      <c r="MI46" s="58"/>
      <c r="MJ46" s="58"/>
      <c r="MK46" s="58"/>
      <c r="ML46" s="58"/>
      <c r="MM46" s="58"/>
      <c r="MN46" s="58"/>
      <c r="MO46" s="58"/>
      <c r="MP46" s="58"/>
      <c r="MQ46" s="58"/>
      <c r="MR46" s="58"/>
      <c r="MS46" s="58"/>
      <c r="MT46" s="58"/>
      <c r="MU46" s="58"/>
      <c r="MV46" s="58"/>
      <c r="MW46" s="58"/>
      <c r="MX46" s="58"/>
      <c r="MY46" s="58"/>
      <c r="MZ46" s="58"/>
      <c r="NA46" s="58"/>
      <c r="NB46" s="58"/>
      <c r="NC46" s="58"/>
      <c r="ND46" s="58"/>
      <c r="NE46" s="58"/>
      <c r="NF46" s="58"/>
      <c r="NG46" s="58"/>
      <c r="NH46" s="58"/>
      <c r="NI46" s="58"/>
      <c r="NJ46" s="58"/>
      <c r="NK46" s="58"/>
      <c r="NL46" s="58"/>
      <c r="NM46" s="58"/>
      <c r="NN46" s="58"/>
      <c r="NO46" s="58"/>
      <c r="NP46" s="58"/>
      <c r="NQ46" s="58"/>
      <c r="NR46" s="58"/>
      <c r="NS46" s="58"/>
      <c r="NT46" s="58"/>
      <c r="NU46" s="58"/>
      <c r="NV46" s="58"/>
      <c r="NW46" s="58"/>
      <c r="NX46" s="58"/>
      <c r="NY46" s="58"/>
      <c r="NZ46" s="58"/>
      <c r="OA46" s="58"/>
      <c r="OB46" s="58"/>
      <c r="OC46" s="58"/>
      <c r="OD46" s="58"/>
      <c r="OE46" s="58"/>
      <c r="OF46" s="58"/>
      <c r="OG46" s="58"/>
      <c r="OH46" s="58"/>
      <c r="OI46" s="58"/>
      <c r="OJ46" s="58"/>
      <c r="OK46" s="58"/>
      <c r="OL46" s="58"/>
      <c r="OM46" s="58"/>
      <c r="ON46" s="58"/>
      <c r="OO46" s="58"/>
      <c r="OP46" s="58"/>
      <c r="OQ46" s="58"/>
      <c r="OR46" s="58"/>
      <c r="OS46" s="58"/>
      <c r="OT46" s="58"/>
      <c r="OU46" s="58"/>
      <c r="OV46" s="58"/>
      <c r="OW46" s="58"/>
      <c r="OX46" s="58"/>
      <c r="OY46" s="58"/>
      <c r="OZ46" s="58"/>
      <c r="PA46" s="58"/>
      <c r="PB46" s="58"/>
      <c r="PC46" s="58"/>
      <c r="PD46" s="58"/>
      <c r="PE46" s="58"/>
      <c r="PF46" s="58"/>
      <c r="PG46" s="58"/>
      <c r="PH46" s="58"/>
      <c r="PI46" s="58"/>
      <c r="PJ46" s="58"/>
      <c r="PK46" s="58"/>
      <c r="PL46" s="58"/>
      <c r="PM46" s="58"/>
      <c r="PN46" s="58"/>
      <c r="PO46" s="58"/>
      <c r="PP46" s="58"/>
      <c r="PQ46" s="58"/>
      <c r="PR46" s="58"/>
      <c r="PS46" s="58"/>
      <c r="PT46" s="58"/>
      <c r="PU46" s="58"/>
      <c r="PV46" s="58"/>
      <c r="PW46" s="58"/>
      <c r="PX46" s="58"/>
      <c r="PY46" s="58"/>
      <c r="PZ46" s="58"/>
      <c r="QA46" s="58"/>
      <c r="QB46" s="58"/>
      <c r="QC46" s="58"/>
      <c r="QD46" s="58"/>
      <c r="QE46" s="58"/>
      <c r="QF46" s="58"/>
      <c r="QG46" s="58"/>
      <c r="QH46" s="58"/>
      <c r="QI46" s="58"/>
      <c r="QJ46" s="58"/>
      <c r="QK46" s="58"/>
      <c r="QL46" s="58"/>
      <c r="QM46" s="58"/>
      <c r="QN46" s="58"/>
      <c r="QO46" s="58"/>
      <c r="QP46" s="58"/>
      <c r="QQ46" s="58"/>
      <c r="QR46" s="58"/>
      <c r="QS46" s="58"/>
      <c r="QT46" s="58"/>
      <c r="QU46" s="58"/>
      <c r="QV46" s="58"/>
      <c r="QW46" s="58"/>
      <c r="QX46" s="58"/>
      <c r="QY46" s="58"/>
      <c r="QZ46" s="58"/>
      <c r="RA46" s="58"/>
      <c r="RB46" s="58"/>
      <c r="RC46" s="58"/>
      <c r="RD46" s="58"/>
      <c r="RE46" s="58"/>
      <c r="RF46" s="58"/>
      <c r="RG46" s="58"/>
      <c r="RH46" s="58"/>
      <c r="RI46" s="58"/>
      <c r="RJ46" s="58"/>
      <c r="RK46" s="58"/>
      <c r="RL46" s="58"/>
      <c r="RM46" s="58"/>
      <c r="RN46" s="58"/>
      <c r="RO46" s="58"/>
      <c r="RP46" s="58"/>
      <c r="RQ46" s="58"/>
      <c r="RR46" s="58"/>
      <c r="RS46" s="58"/>
      <c r="RT46" s="58"/>
      <c r="RU46" s="58"/>
      <c r="RV46" s="58"/>
      <c r="RW46" s="58"/>
      <c r="RX46" s="58"/>
      <c r="RY46" s="58"/>
      <c r="RZ46" s="58"/>
      <c r="SA46" s="58"/>
      <c r="SB46" s="58"/>
      <c r="SC46" s="58"/>
      <c r="SD46" s="58"/>
      <c r="SE46" s="58"/>
      <c r="SF46" s="58"/>
      <c r="SG46" s="58"/>
      <c r="SH46" s="58"/>
      <c r="SI46" s="58"/>
      <c r="SJ46" s="58"/>
      <c r="SK46" s="58"/>
      <c r="SL46" s="58"/>
      <c r="SM46" s="58"/>
      <c r="SN46" s="58"/>
      <c r="SO46" s="58"/>
      <c r="SP46" s="58"/>
      <c r="SQ46" s="58"/>
      <c r="SR46" s="58"/>
      <c r="SS46" s="58"/>
      <c r="ST46" s="58"/>
      <c r="SU46" s="58"/>
      <c r="SV46" s="58"/>
      <c r="SW46" s="58"/>
      <c r="SX46" s="58"/>
      <c r="SY46" s="58"/>
      <c r="SZ46" s="58"/>
      <c r="TA46" s="58"/>
      <c r="TB46" s="58"/>
      <c r="TC46" s="58"/>
      <c r="TD46" s="58"/>
      <c r="TE46" s="58"/>
      <c r="TF46" s="58"/>
      <c r="TG46" s="58"/>
      <c r="TH46" s="58"/>
      <c r="TI46" s="58"/>
      <c r="TJ46" s="58"/>
      <c r="TK46" s="58"/>
      <c r="TL46" s="58"/>
      <c r="TM46" s="58"/>
      <c r="TN46" s="58"/>
      <c r="TO46" s="58"/>
      <c r="TP46" s="58"/>
      <c r="TQ46" s="58"/>
      <c r="TR46" s="58"/>
      <c r="TS46" s="58"/>
      <c r="TT46" s="58"/>
      <c r="TU46" s="58"/>
      <c r="TV46" s="58"/>
      <c r="TW46" s="58"/>
      <c r="TX46" s="58"/>
      <c r="TY46" s="58"/>
      <c r="TZ46" s="58"/>
      <c r="UA46" s="58"/>
      <c r="UB46" s="58"/>
      <c r="UC46" s="58"/>
      <c r="UD46" s="58"/>
      <c r="UE46" s="58"/>
      <c r="UF46" s="58"/>
      <c r="UG46" s="58"/>
      <c r="UH46" s="58"/>
      <c r="UI46" s="58"/>
      <c r="UJ46" s="58"/>
      <c r="UK46" s="58"/>
      <c r="UL46" s="58"/>
      <c r="UM46" s="58"/>
      <c r="UN46" s="58"/>
      <c r="UO46" s="58"/>
      <c r="UP46" s="58"/>
      <c r="UQ46" s="58"/>
      <c r="UR46" s="58"/>
      <c r="US46" s="58"/>
      <c r="UT46" s="58"/>
      <c r="UU46" s="58"/>
      <c r="UV46" s="58"/>
      <c r="UW46" s="58"/>
      <c r="UX46" s="58"/>
      <c r="UY46" s="58"/>
      <c r="UZ46" s="58"/>
      <c r="VA46" s="58"/>
      <c r="VB46" s="58"/>
      <c r="VC46" s="58"/>
      <c r="VD46" s="58"/>
      <c r="VE46" s="58"/>
      <c r="VF46" s="58"/>
      <c r="VG46" s="58"/>
      <c r="VH46" s="58"/>
      <c r="VI46" s="58"/>
      <c r="VJ46" s="58"/>
      <c r="VK46" s="58"/>
      <c r="VL46" s="58"/>
      <c r="VM46" s="58"/>
      <c r="VN46" s="58"/>
      <c r="VO46" s="58"/>
      <c r="VP46" s="58"/>
      <c r="VQ46" s="58"/>
      <c r="VR46" s="58"/>
      <c r="VS46" s="58"/>
      <c r="VT46" s="58"/>
      <c r="VU46" s="58"/>
      <c r="VV46" s="58"/>
      <c r="VW46" s="58"/>
      <c r="VX46" s="58"/>
      <c r="VY46" s="58"/>
      <c r="VZ46" s="58"/>
      <c r="WA46" s="58"/>
      <c r="WB46" s="58"/>
      <c r="WC46" s="58"/>
      <c r="WD46" s="58"/>
      <c r="WE46" s="58"/>
      <c r="WF46" s="58"/>
      <c r="WG46" s="58"/>
      <c r="WH46" s="58"/>
      <c r="WI46" s="58"/>
      <c r="WJ46" s="58"/>
      <c r="WK46" s="58"/>
      <c r="WL46" s="58"/>
      <c r="WM46" s="58"/>
      <c r="WN46" s="58"/>
      <c r="WO46" s="58"/>
      <c r="WP46" s="58"/>
      <c r="WQ46" s="58"/>
      <c r="WR46" s="58"/>
      <c r="WS46" s="58"/>
      <c r="WT46" s="58"/>
      <c r="WU46" s="58"/>
      <c r="WV46" s="58"/>
      <c r="WW46" s="58"/>
      <c r="WX46" s="58"/>
      <c r="WY46" s="58"/>
      <c r="WZ46" s="58"/>
      <c r="XA46" s="58"/>
      <c r="XB46" s="58"/>
      <c r="XC46" s="58"/>
      <c r="XD46" s="58"/>
      <c r="XE46" s="58"/>
      <c r="XF46" s="58"/>
      <c r="XG46" s="58"/>
      <c r="XH46" s="58"/>
      <c r="XI46" s="58"/>
      <c r="XJ46" s="58"/>
      <c r="XK46" s="58"/>
      <c r="XL46" s="58"/>
      <c r="XM46" s="58"/>
      <c r="XN46" s="58"/>
      <c r="XO46" s="58"/>
      <c r="XP46" s="58"/>
      <c r="XQ46" s="58"/>
      <c r="XR46" s="58"/>
      <c r="XS46" s="58"/>
      <c r="XT46" s="58"/>
      <c r="XU46" s="58"/>
      <c r="XV46" s="58"/>
      <c r="XW46" s="58"/>
      <c r="XX46" s="58"/>
      <c r="XY46" s="58"/>
      <c r="XZ46" s="58"/>
      <c r="YA46" s="58"/>
      <c r="YB46" s="58"/>
      <c r="YC46" s="58"/>
      <c r="YD46" s="58"/>
      <c r="YE46" s="58"/>
      <c r="YF46" s="58"/>
      <c r="YG46" s="58"/>
      <c r="YH46" s="58"/>
      <c r="YI46" s="58"/>
      <c r="YJ46" s="58"/>
      <c r="YK46" s="58"/>
      <c r="YL46" s="58"/>
      <c r="YM46" s="58"/>
      <c r="YN46" s="58"/>
      <c r="YO46" s="58"/>
      <c r="YP46" s="58"/>
      <c r="YQ46" s="58"/>
      <c r="YR46" s="58"/>
      <c r="YS46" s="58"/>
      <c r="YT46" s="58"/>
      <c r="YU46" s="58"/>
      <c r="YV46" s="58"/>
      <c r="YW46" s="58"/>
      <c r="YX46" s="58"/>
      <c r="YY46" s="58"/>
      <c r="YZ46" s="58"/>
      <c r="ZA46" s="58"/>
    </row>
    <row r="47" spans="2:677" s="1" customFormat="1" ht="12" customHeight="1" outlineLevel="1" x14ac:dyDescent="0.2">
      <c r="B47" s="33" t="s">
        <v>20</v>
      </c>
      <c r="C47" s="58">
        <f>IF('SNL Operating Data'!H57="NA","",'SNL Operating Data'!H57)</f>
        <v>48354</v>
      </c>
      <c r="D47" s="58">
        <f>IF('SNL Operating Data'!I57="NA","",'SNL Operating Data'!I57)</f>
        <v>49074</v>
      </c>
      <c r="E47" s="58">
        <f>IF('SNL Operating Data'!J57="NA","",'SNL Operating Data'!J57)</f>
        <v>49668</v>
      </c>
      <c r="F47" s="58">
        <f>IF('SNL Operating Data'!K57="NA","",'SNL Operating Data'!K57)</f>
        <v>50264</v>
      </c>
      <c r="G47" s="58">
        <f>IF('SNL Operating Data'!L57="NA","",'SNL Operating Data'!L57)</f>
        <v>51232</v>
      </c>
      <c r="H47" s="58">
        <f>IF('SNL Operating Data'!M57="NA","",'SNL Operating Data'!M57)</f>
        <v>48484</v>
      </c>
      <c r="I47" s="58">
        <f>IF('SNL Operating Data'!N57="NA","",'SNL Operating Data'!N57)</f>
        <v>49243</v>
      </c>
      <c r="J47" s="58">
        <f>IF('SNL Operating Data'!O57="NA","",'SNL Operating Data'!O57)</f>
        <v>53751</v>
      </c>
      <c r="K47" s="58">
        <f>IF('SNL Operating Data'!P57="NA","",'SNL Operating Data'!P57)</f>
        <v>54252</v>
      </c>
      <c r="L47" s="58">
        <f>IF('SNL Operating Data'!Q57="NA","",'SNL Operating Data'!Q57)</f>
        <v>55077</v>
      </c>
      <c r="M47" s="58">
        <f>IF('SNL Operating Data'!R57="NA","",'SNL Operating Data'!R57)</f>
        <v>199840</v>
      </c>
      <c r="N47" s="58">
        <f>IF('SNL Operating Data'!S57="NA","",'SNL Operating Data'!S57)</f>
        <v>200032</v>
      </c>
      <c r="O47" s="58">
        <f>IF('SNL Operating Data'!T57="NA","",'SNL Operating Data'!T57)</f>
        <v>200349</v>
      </c>
      <c r="P47" s="58">
        <f>IF('SNL Operating Data'!U57="NA","",'SNL Operating Data'!U57)</f>
        <v>202036</v>
      </c>
      <c r="Q47" s="58">
        <f>IF('SNL Operating Data'!V57="NA","",'SNL Operating Data'!V57)</f>
        <v>202200</v>
      </c>
      <c r="R47" s="58">
        <f>IF('SNL Operating Data'!W57="NA","",'SNL Operating Data'!W57)</f>
        <v>1649</v>
      </c>
      <c r="S47" s="58">
        <f>IF('SNL Operating Data'!X57="NA","",'SNL Operating Data'!X57)</f>
        <v>1667</v>
      </c>
      <c r="T47" s="58">
        <f>IF('SNL Operating Data'!Y57="NA","",'SNL Operating Data'!Y57)</f>
        <v>1641</v>
      </c>
      <c r="U47" s="58">
        <f>IF('SNL Operating Data'!Z57="NA","",'SNL Operating Data'!Z57)</f>
        <v>1650</v>
      </c>
      <c r="V47" s="58">
        <f>IF('SNL Operating Data'!AA57="NA","",'SNL Operating Data'!AA57)</f>
        <v>1668</v>
      </c>
      <c r="W47" s="58">
        <f>IF('SNL Operating Data'!AB57="NA","",'SNL Operating Data'!AB57)</f>
        <v>151044</v>
      </c>
      <c r="X47" s="58">
        <f>IF('SNL Operating Data'!AC57="NA","",'SNL Operating Data'!AC57)</f>
        <v>151359</v>
      </c>
      <c r="Y47" s="58">
        <f>IF('SNL Operating Data'!AD57="NA","",'SNL Operating Data'!AD57)</f>
        <v>152405</v>
      </c>
      <c r="Z47" s="58">
        <f>IF('SNL Operating Data'!AE57="NA","",'SNL Operating Data'!AE57)</f>
        <v>154228</v>
      </c>
      <c r="AA47" s="58">
        <f>IF('SNL Operating Data'!AF57="NA","",'SNL Operating Data'!AF57)</f>
        <v>154896</v>
      </c>
      <c r="AB47" s="58">
        <f>IF('SNL Operating Data'!AG57="NA","",'SNL Operating Data'!AG57)</f>
        <v>135371</v>
      </c>
      <c r="AC47" s="58">
        <f>IF('SNL Operating Data'!AH57="NA","",'SNL Operating Data'!AH57)</f>
        <v>136230</v>
      </c>
      <c r="AD47" s="58">
        <f>IF('SNL Operating Data'!AI57="NA","",'SNL Operating Data'!AI57)</f>
        <v>136120</v>
      </c>
      <c r="AE47" s="58">
        <f>IF('SNL Operating Data'!AJ57="NA","",'SNL Operating Data'!AJ57)</f>
        <v>137143</v>
      </c>
      <c r="AF47" s="58">
        <f>IF('SNL Operating Data'!AK57="NA","",'SNL Operating Data'!AK57)</f>
        <v>138485</v>
      </c>
      <c r="AG47" s="58">
        <f>IF('SNL Operating Data'!AL57="NA","",'SNL Operating Data'!AL57)</f>
        <v>128696</v>
      </c>
      <c r="AH47" s="58">
        <f>IF('SNL Operating Data'!AM57="NA","",'SNL Operating Data'!AM57)</f>
        <v>129593</v>
      </c>
      <c r="AI47" s="58">
        <f>IF('SNL Operating Data'!AN57="NA","",'SNL Operating Data'!AN57)</f>
        <v>131452</v>
      </c>
      <c r="AJ47" s="58">
        <f>IF('SNL Operating Data'!AO57="NA","",'SNL Operating Data'!AO57)</f>
        <v>133874</v>
      </c>
      <c r="AK47" s="58">
        <f>IF('SNL Operating Data'!AP57="NA","",'SNL Operating Data'!AP57)</f>
        <v>135503</v>
      </c>
      <c r="AL47" s="58">
        <f>IF('SNL Operating Data'!AQ57="NA","",'SNL Operating Data'!AQ57)</f>
        <v>63912</v>
      </c>
      <c r="AM47" s="58">
        <f>IF('SNL Operating Data'!AR57="NA","",'SNL Operating Data'!AR57)</f>
        <v>64013</v>
      </c>
      <c r="AN47" s="58">
        <f>IF('SNL Operating Data'!AS57="NA","",'SNL Operating Data'!AS57)</f>
        <v>64141</v>
      </c>
      <c r="AO47" s="58">
        <f>IF('SNL Operating Data'!AT57="NA","",'SNL Operating Data'!AT57)</f>
        <v>61516</v>
      </c>
      <c r="AP47" s="58">
        <f>IF('SNL Operating Data'!AU57="NA","",'SNL Operating Data'!AU57)</f>
        <v>61824</v>
      </c>
      <c r="AQ47" s="58">
        <f>IF('SNL Operating Data'!AV57="NA","",'SNL Operating Data'!AV57)</f>
        <v>42153</v>
      </c>
      <c r="AR47" s="58">
        <f>IF('SNL Operating Data'!AW57="NA","",'SNL Operating Data'!AW57)</f>
        <v>42618</v>
      </c>
      <c r="AS47" s="58">
        <f>IF('SNL Operating Data'!AX57="NA","",'SNL Operating Data'!AX57)</f>
        <v>42930</v>
      </c>
      <c r="AT47" s="58">
        <f>IF('SNL Operating Data'!AY57="NA","",'SNL Operating Data'!AY57)</f>
        <v>43399</v>
      </c>
      <c r="AU47" s="58">
        <f>IF('SNL Operating Data'!AZ57="NA","",'SNL Operating Data'!AZ57)</f>
        <v>44110</v>
      </c>
      <c r="AV47" s="58">
        <f>IF('SNL Operating Data'!BA57="NA","",'SNL Operating Data'!BA57)</f>
        <v>113257</v>
      </c>
      <c r="AW47" s="58">
        <f>IF('SNL Operating Data'!BB57="NA","",'SNL Operating Data'!BB57)</f>
        <v>105490</v>
      </c>
      <c r="AX47" s="58">
        <f>IF('SNL Operating Data'!BC57="NA","",'SNL Operating Data'!BC57)</f>
        <v>114063</v>
      </c>
      <c r="AY47" s="58">
        <f>IF('SNL Operating Data'!BD57="NA","",'SNL Operating Data'!BD57)</f>
        <v>114230</v>
      </c>
      <c r="AZ47" s="58">
        <f>IF('SNL Operating Data'!BE57="NA","",'SNL Operating Data'!BE57)</f>
        <v>114764</v>
      </c>
      <c r="BA47" s="58" t="str">
        <f>IF('SNL Operating Data'!BF57="NA","",'SNL Operating Data'!BF57)</f>
        <v/>
      </c>
      <c r="BB47" s="58" t="str">
        <f>IF('SNL Operating Data'!BG57="NA","",'SNL Operating Data'!BG57)</f>
        <v/>
      </c>
      <c r="BC47" s="58" t="str">
        <f>IF('SNL Operating Data'!BH57="NA","",'SNL Operating Data'!BH57)</f>
        <v/>
      </c>
      <c r="BD47" s="58" t="str">
        <f>IF('SNL Operating Data'!BI57="NA","",'SNL Operating Data'!BI57)</f>
        <v/>
      </c>
      <c r="BE47" s="58" t="str">
        <f>IF('SNL Operating Data'!BJ57="NA","",'SNL Operating Data'!BJ57)</f>
        <v/>
      </c>
      <c r="BF47" s="58">
        <f>IF('SNL Operating Data'!BK57="NA","",'SNL Operating Data'!BK57)</f>
        <v>11538</v>
      </c>
      <c r="BG47" s="58">
        <f>IF('SNL Operating Data'!BL57="NA","",'SNL Operating Data'!BL57)</f>
        <v>11499</v>
      </c>
      <c r="BH47" s="58">
        <f>IF('SNL Operating Data'!BM57="NA","",'SNL Operating Data'!BM57)</f>
        <v>11694</v>
      </c>
      <c r="BI47" s="58">
        <f>IF('SNL Operating Data'!BN57="NA","",'SNL Operating Data'!BN57)</f>
        <v>11733</v>
      </c>
      <c r="BJ47" s="58">
        <f>IF('SNL Operating Data'!BO57="NA","",'SNL Operating Data'!BO57)</f>
        <v>11792</v>
      </c>
      <c r="BK47" s="58">
        <f>IF('SNL Operating Data'!BP57="NA","",'SNL Operating Data'!BP57)</f>
        <v>13319</v>
      </c>
      <c r="BL47" s="58">
        <f>IF('SNL Operating Data'!BQ57="NA","",'SNL Operating Data'!BQ57)</f>
        <v>13296</v>
      </c>
      <c r="BM47" s="58">
        <f>IF('SNL Operating Data'!BR57="NA","",'SNL Operating Data'!BR57)</f>
        <v>13532</v>
      </c>
      <c r="BN47" s="58">
        <f>IF('SNL Operating Data'!BS57="NA","",'SNL Operating Data'!BS57)</f>
        <v>13544</v>
      </c>
      <c r="BO47" s="58">
        <f>IF('SNL Operating Data'!BT57="NA","",'SNL Operating Data'!BT57)</f>
        <v>13640</v>
      </c>
      <c r="BP47" s="58">
        <f>IF('SNL Operating Data'!BU57="NA","",'SNL Operating Data'!BU57)</f>
        <v>32388</v>
      </c>
      <c r="BQ47" s="58">
        <f>IF('SNL Operating Data'!BV57="NA","",'SNL Operating Data'!BV57)</f>
        <v>33584</v>
      </c>
      <c r="BR47" s="58">
        <f>IF('SNL Operating Data'!BW57="NA","",'SNL Operating Data'!BW57)</f>
        <v>33138</v>
      </c>
      <c r="BS47" s="58">
        <f>IF('SNL Operating Data'!BX57="NA","",'SNL Operating Data'!BX57)</f>
        <v>30517</v>
      </c>
      <c r="BT47" s="58">
        <f>IF('SNL Operating Data'!BY57="NA","",'SNL Operating Data'!BY57)</f>
        <v>31006</v>
      </c>
      <c r="BU47" s="58">
        <f>IF('SNL Operating Data'!BZ57="NA","",'SNL Operating Data'!BZ57)</f>
        <v>63549</v>
      </c>
      <c r="BV47" s="58">
        <f>IF('SNL Operating Data'!CA57="NA","",'SNL Operating Data'!CA57)</f>
        <v>64928</v>
      </c>
      <c r="BW47" s="58">
        <f>IF('SNL Operating Data'!CB57="NA","",'SNL Operating Data'!CB57)</f>
        <v>66260</v>
      </c>
      <c r="BX47" s="58">
        <f>IF('SNL Operating Data'!CC57="NA","",'SNL Operating Data'!CC57)</f>
        <v>67970</v>
      </c>
      <c r="BY47" s="58">
        <f>IF('SNL Operating Data'!CD57="NA","",'SNL Operating Data'!CD57)</f>
        <v>69740</v>
      </c>
      <c r="BZ47" s="58">
        <f>IF('SNL Operating Data'!CE57="NA","",'SNL Operating Data'!CE57)</f>
        <v>4753</v>
      </c>
      <c r="CA47" s="58">
        <f>IF('SNL Operating Data'!CF57="NA","",'SNL Operating Data'!CF57)</f>
        <v>4794</v>
      </c>
      <c r="CB47" s="58">
        <f>IF('SNL Operating Data'!CG57="NA","",'SNL Operating Data'!CG57)</f>
        <v>4887</v>
      </c>
      <c r="CC47" s="58">
        <f>IF('SNL Operating Data'!CH57="NA","",'SNL Operating Data'!CH57)</f>
        <v>4924</v>
      </c>
      <c r="CD47" s="58">
        <f>IF('SNL Operating Data'!CI57="NA","",'SNL Operating Data'!CI57)</f>
        <v>4986</v>
      </c>
      <c r="CE47" s="58">
        <f>IF('SNL Operating Data'!CJ57="NA","",'SNL Operating Data'!CJ57)</f>
        <v>39033</v>
      </c>
      <c r="CF47" s="58">
        <f>IF('SNL Operating Data'!CK57="NA","",'SNL Operating Data'!CK57)</f>
        <v>39028</v>
      </c>
      <c r="CG47" s="58">
        <f>IF('SNL Operating Data'!CL57="NA","",'SNL Operating Data'!CL57)</f>
        <v>38485</v>
      </c>
      <c r="CH47" s="58">
        <f>IF('SNL Operating Data'!CM57="NA","",'SNL Operating Data'!CM57)</f>
        <v>39153</v>
      </c>
      <c r="CI47" s="58">
        <f>IF('SNL Operating Data'!CN57="NA","",'SNL Operating Data'!CN57)</f>
        <v>39482</v>
      </c>
      <c r="CJ47" s="58">
        <f>IF('SNL Operating Data'!CO57="NA","",'SNL Operating Data'!CO57)</f>
        <v>376224</v>
      </c>
      <c r="CK47" s="58">
        <f>IF('SNL Operating Data'!CP57="NA","",'SNL Operating Data'!CP57)</f>
        <v>380116</v>
      </c>
      <c r="CL47" s="58">
        <f>IF('SNL Operating Data'!CQ57="NA","",'SNL Operating Data'!CQ57)</f>
        <v>383590</v>
      </c>
      <c r="CM47" s="58">
        <f>IF('SNL Operating Data'!CR57="NA","",'SNL Operating Data'!CR57)</f>
        <v>386332</v>
      </c>
      <c r="CN47" s="58">
        <f>IF('SNL Operating Data'!CS57="NA","",'SNL Operating Data'!CS57)</f>
        <v>389119</v>
      </c>
      <c r="CO47" s="58">
        <f>IF('SNL Operating Data'!CT57="NA","",'SNL Operating Data'!CT57)</f>
        <v>531106</v>
      </c>
      <c r="CP47" s="58">
        <f>IF('SNL Operating Data'!CU57="NA","",'SNL Operating Data'!CU57)</f>
        <v>543668</v>
      </c>
      <c r="CQ47" s="58">
        <f>IF('SNL Operating Data'!CV57="NA","",'SNL Operating Data'!CV57)</f>
        <v>554271</v>
      </c>
      <c r="CR47" s="58">
        <f>IF('SNL Operating Data'!CW57="NA","",'SNL Operating Data'!CW57)</f>
        <v>571402</v>
      </c>
      <c r="CS47" s="58">
        <f>IF('SNL Operating Data'!CX57="NA","",'SNL Operating Data'!CX57)</f>
        <v>585179</v>
      </c>
      <c r="CT47" s="58">
        <f>IF('SNL Operating Data'!CY57="NA","",'SNL Operating Data'!CY57)</f>
        <v>16</v>
      </c>
      <c r="CU47" s="58">
        <f>IF('SNL Operating Data'!CZ57="NA","",'SNL Operating Data'!CZ57)</f>
        <v>16</v>
      </c>
      <c r="CV47" s="58">
        <f>IF('SNL Operating Data'!DA57="NA","",'SNL Operating Data'!DA57)</f>
        <v>16</v>
      </c>
      <c r="CW47" s="58">
        <f>IF('SNL Operating Data'!DB57="NA","",'SNL Operating Data'!DB57)</f>
        <v>18</v>
      </c>
      <c r="CX47" s="58">
        <f>IF('SNL Operating Data'!DC57="NA","",'SNL Operating Data'!DC57)</f>
        <v>23</v>
      </c>
      <c r="CY47" s="58">
        <f>IF('SNL Operating Data'!DD57="NA","",'SNL Operating Data'!DD57)</f>
        <v>218984</v>
      </c>
      <c r="CZ47" s="58">
        <f>IF('SNL Operating Data'!DE57="NA","",'SNL Operating Data'!DE57)</f>
        <v>219869</v>
      </c>
      <c r="DA47" s="58">
        <f>IF('SNL Operating Data'!DF57="NA","",'SNL Operating Data'!DF57)</f>
        <v>221892</v>
      </c>
      <c r="DB47" s="58">
        <f>IF('SNL Operating Data'!DG57="NA","",'SNL Operating Data'!DG57)</f>
        <v>221570</v>
      </c>
      <c r="DC47" s="58">
        <f>IF('SNL Operating Data'!DH57="NA","",'SNL Operating Data'!DH57)</f>
        <v>223790</v>
      </c>
      <c r="DD47" s="58" t="str">
        <f>IF('SNL Operating Data'!DI57="NA","",'SNL Operating Data'!DI57)</f>
        <v/>
      </c>
      <c r="DE47" s="58" t="str">
        <f>IF('SNL Operating Data'!DJ57="NA","",'SNL Operating Data'!DJ57)</f>
        <v/>
      </c>
      <c r="DF47" s="58" t="str">
        <f>IF('SNL Operating Data'!DK57="NA","",'SNL Operating Data'!DK57)</f>
        <v/>
      </c>
      <c r="DG47" s="58" t="str">
        <f>IF('SNL Operating Data'!DL57="NA","",'SNL Operating Data'!DL57)</f>
        <v/>
      </c>
      <c r="DH47" s="58" t="str">
        <f>IF('SNL Operating Data'!DM57="NA","",'SNL Operating Data'!DM57)</f>
        <v/>
      </c>
      <c r="DI47" s="58">
        <f>IF('SNL Operating Data'!DN57="NA","",'SNL Operating Data'!DN57)</f>
        <v>61466</v>
      </c>
      <c r="DJ47" s="58">
        <f>IF('SNL Operating Data'!DO57="NA","",'SNL Operating Data'!DO57)</f>
        <v>62186</v>
      </c>
      <c r="DK47" s="58">
        <f>IF('SNL Operating Data'!DP57="NA","",'SNL Operating Data'!DP57)</f>
        <v>62594</v>
      </c>
      <c r="DL47" s="58">
        <f>IF('SNL Operating Data'!DQ57="NA","",'SNL Operating Data'!DQ57)</f>
        <v>63077</v>
      </c>
      <c r="DM47" s="58">
        <f>IF('SNL Operating Data'!DR57="NA","",'SNL Operating Data'!DR57)</f>
        <v>63797</v>
      </c>
      <c r="DN47" s="58">
        <f>IF('SNL Operating Data'!DS57="NA","",'SNL Operating Data'!DS57)</f>
        <v>95579</v>
      </c>
      <c r="DO47" s="58">
        <f>IF('SNL Operating Data'!DT57="NA","",'SNL Operating Data'!DT57)</f>
        <v>96391</v>
      </c>
      <c r="DP47" s="58">
        <f>IF('SNL Operating Data'!DU57="NA","",'SNL Operating Data'!DU57)</f>
        <v>97544</v>
      </c>
      <c r="DQ47" s="58">
        <f>IF('SNL Operating Data'!DV57="NA","",'SNL Operating Data'!DV57)</f>
        <v>98644</v>
      </c>
      <c r="DR47" s="58">
        <f>IF('SNL Operating Data'!DW57="NA","",'SNL Operating Data'!DW57)</f>
        <v>100827</v>
      </c>
      <c r="DS47" s="58">
        <f>IF('SNL Operating Data'!DX57="NA","",'SNL Operating Data'!DX57)</f>
        <v>201793</v>
      </c>
      <c r="DT47" s="58">
        <f>IF('SNL Operating Data'!DY57="NA","",'SNL Operating Data'!DY57)</f>
        <v>202809</v>
      </c>
      <c r="DU47" s="58">
        <f>IF('SNL Operating Data'!DZ57="NA","",'SNL Operating Data'!DZ57)</f>
        <v>203620</v>
      </c>
      <c r="DV47" s="58">
        <f>IF('SNL Operating Data'!EA57="NA","",'SNL Operating Data'!EA57)</f>
        <v>204782</v>
      </c>
      <c r="DW47" s="58">
        <f>IF('SNL Operating Data'!EB57="NA","",'SNL Operating Data'!EB57)</f>
        <v>206668</v>
      </c>
      <c r="DX47" s="58">
        <f>IF('SNL Operating Data'!EC57="NA","",'SNL Operating Data'!EC57)</f>
        <v>355583</v>
      </c>
      <c r="DY47" s="58">
        <f>IF('SNL Operating Data'!ED57="NA","",'SNL Operating Data'!ED57)</f>
        <v>357880</v>
      </c>
      <c r="DZ47" s="58">
        <f>IF('SNL Operating Data'!EE57="NA","",'SNL Operating Data'!EE57)</f>
        <v>362174</v>
      </c>
      <c r="EA47" s="58">
        <f>IF('SNL Operating Data'!EF57="NA","",'SNL Operating Data'!EF57)</f>
        <v>366952</v>
      </c>
      <c r="EB47" s="58">
        <f>IF('SNL Operating Data'!EG57="NA","",'SNL Operating Data'!EG57)</f>
        <v>392440</v>
      </c>
      <c r="EC47" s="58">
        <f>IF('SNL Operating Data'!EH57="NA","",'SNL Operating Data'!EH57)</f>
        <v>173695</v>
      </c>
      <c r="ED47" s="58">
        <f>IF('SNL Operating Data'!EI57="NA","",'SNL Operating Data'!EI57)</f>
        <v>175848</v>
      </c>
      <c r="EE47" s="58">
        <f>IF('SNL Operating Data'!EJ57="NA","",'SNL Operating Data'!EJ57)</f>
        <v>178036</v>
      </c>
      <c r="EF47" s="58">
        <f>IF('SNL Operating Data'!EK57="NA","",'SNL Operating Data'!EK57)</f>
        <v>179666</v>
      </c>
      <c r="EG47" s="58">
        <f>IF('SNL Operating Data'!EL57="NA","",'SNL Operating Data'!EL57)</f>
        <v>192614</v>
      </c>
      <c r="EH47" s="58">
        <f>IF('SNL Operating Data'!EM57="NA","",'SNL Operating Data'!EM57)</f>
        <v>91018</v>
      </c>
      <c r="EI47" s="58">
        <f>IF('SNL Operating Data'!EN57="NA","",'SNL Operating Data'!EN57)</f>
        <v>91476</v>
      </c>
      <c r="EJ47" s="58">
        <f>IF('SNL Operating Data'!EO57="NA","",'SNL Operating Data'!EO57)</f>
        <v>91663</v>
      </c>
      <c r="EK47" s="58">
        <f>IF('SNL Operating Data'!EP57="NA","",'SNL Operating Data'!EP57)</f>
        <v>92420</v>
      </c>
      <c r="EL47" s="58">
        <f>IF('SNL Operating Data'!EQ57="NA","",'SNL Operating Data'!EQ57)</f>
        <v>93069</v>
      </c>
      <c r="EM47" s="58">
        <f>IF('SNL Operating Data'!ER57="NA","",'SNL Operating Data'!ER57)</f>
        <v>13710</v>
      </c>
      <c r="EN47" s="58">
        <f>IF('SNL Operating Data'!ES57="NA","",'SNL Operating Data'!ES57)</f>
        <v>13648</v>
      </c>
      <c r="EO47" s="58">
        <f>IF('SNL Operating Data'!ET57="NA","",'SNL Operating Data'!ET57)</f>
        <v>13627</v>
      </c>
      <c r="EP47" s="58">
        <f>IF('SNL Operating Data'!EU57="NA","",'SNL Operating Data'!EU57)</f>
        <v>13899</v>
      </c>
      <c r="EQ47" s="58">
        <f>IF('SNL Operating Data'!EV57="NA","",'SNL Operating Data'!EV57)</f>
        <v>14235</v>
      </c>
      <c r="ER47" s="58">
        <f>IF('SNL Operating Data'!EW57="NA","",'SNL Operating Data'!EW57)</f>
        <v>69873</v>
      </c>
      <c r="ES47" s="58">
        <f>IF('SNL Operating Data'!EX57="NA","",'SNL Operating Data'!EX57)</f>
        <v>70313</v>
      </c>
      <c r="ET47" s="58">
        <f>IF('SNL Operating Data'!EY57="NA","",'SNL Operating Data'!EY57)</f>
        <v>70507</v>
      </c>
      <c r="EU47" s="58">
        <f>IF('SNL Operating Data'!EZ57="NA","",'SNL Operating Data'!EZ57)</f>
        <v>71120</v>
      </c>
      <c r="EV47" s="58">
        <f>IF('SNL Operating Data'!FA57="NA","",'SNL Operating Data'!FA57)</f>
        <v>71739</v>
      </c>
      <c r="EW47" s="58">
        <f>IF('SNL Operating Data'!FB57="NA","",'SNL Operating Data'!FB57)</f>
        <v>231945</v>
      </c>
      <c r="EX47" s="58">
        <f>IF('SNL Operating Data'!FC57="NA","",'SNL Operating Data'!FC57)</f>
        <v>234714</v>
      </c>
      <c r="EY47" s="58">
        <f>IF('SNL Operating Data'!FD57="NA","",'SNL Operating Data'!FD57)</f>
        <v>236544</v>
      </c>
      <c r="EZ47" s="58">
        <f>IF('SNL Operating Data'!FE57="NA","",'SNL Operating Data'!FE57)</f>
        <v>239094</v>
      </c>
      <c r="FA47" s="58">
        <f>IF('SNL Operating Data'!FF57="NA","",'SNL Operating Data'!FF57)</f>
        <v>242128</v>
      </c>
      <c r="FB47" s="58">
        <f>IF('SNL Operating Data'!FG57="NA","",'SNL Operating Data'!FG57)</f>
        <v>59801</v>
      </c>
      <c r="FC47" s="58">
        <f>IF('SNL Operating Data'!FH57="NA","",'SNL Operating Data'!FH57)</f>
        <v>59918</v>
      </c>
      <c r="FD47" s="58">
        <f>IF('SNL Operating Data'!FI57="NA","",'SNL Operating Data'!FI57)</f>
        <v>60191</v>
      </c>
      <c r="FE47" s="58">
        <f>IF('SNL Operating Data'!FJ57="NA","",'SNL Operating Data'!FJ57)</f>
        <v>60550</v>
      </c>
      <c r="FF47" s="58">
        <f>IF('SNL Operating Data'!FK57="NA","",'SNL Operating Data'!FK57)</f>
        <v>60773</v>
      </c>
      <c r="FG47" s="58">
        <f>IF('SNL Operating Data'!FL57="NA","",'SNL Operating Data'!FL57)</f>
        <v>41978</v>
      </c>
      <c r="FH47" s="58">
        <f>IF('SNL Operating Data'!FM57="NA","",'SNL Operating Data'!FM57)</f>
        <v>42349</v>
      </c>
      <c r="FI47" s="58">
        <f>IF('SNL Operating Data'!FN57="NA","",'SNL Operating Data'!FN57)</f>
        <v>42685</v>
      </c>
      <c r="FJ47" s="58">
        <f>IF('SNL Operating Data'!FO57="NA","",'SNL Operating Data'!FO57)</f>
        <v>43348</v>
      </c>
      <c r="FK47" s="58">
        <f>IF('SNL Operating Data'!FP57="NA","",'SNL Operating Data'!FP57)</f>
        <v>44142</v>
      </c>
      <c r="FL47" s="58">
        <f>IF('SNL Operating Data'!FQ57="NA","",'SNL Operating Data'!FQ57)</f>
        <v>24644</v>
      </c>
      <c r="FM47" s="58">
        <f>IF('SNL Operating Data'!FR57="NA","",'SNL Operating Data'!FR57)</f>
        <v>24746</v>
      </c>
      <c r="FN47" s="58">
        <f>IF('SNL Operating Data'!FS57="NA","",'SNL Operating Data'!FS57)</f>
        <v>24898</v>
      </c>
      <c r="FO47" s="58">
        <f>IF('SNL Operating Data'!FT57="NA","",'SNL Operating Data'!FT57)</f>
        <v>25047</v>
      </c>
      <c r="FP47" s="58">
        <f>IF('SNL Operating Data'!FU57="NA","",'SNL Operating Data'!FU57)</f>
        <v>25319</v>
      </c>
      <c r="FQ47" s="58">
        <f>IF('SNL Operating Data'!FV57="NA","",'SNL Operating Data'!FV57)</f>
        <v>93566</v>
      </c>
      <c r="FR47" s="58">
        <f>IF('SNL Operating Data'!FW57="NA","",'SNL Operating Data'!FW57)</f>
        <v>94282</v>
      </c>
      <c r="FS47" s="58">
        <f>IF('SNL Operating Data'!FX57="NA","",'SNL Operating Data'!FX57)</f>
        <v>95059</v>
      </c>
      <c r="FT47" s="58">
        <f>IF('SNL Operating Data'!FY57="NA","",'SNL Operating Data'!FY57)</f>
        <v>95618</v>
      </c>
      <c r="FU47" s="58">
        <f>IF('SNL Operating Data'!FZ57="NA","",'SNL Operating Data'!FZ57)</f>
        <v>97553</v>
      </c>
      <c r="FV47" s="58">
        <f>IF('SNL Operating Data'!GA57="NA","",'SNL Operating Data'!GA57)</f>
        <v>130972</v>
      </c>
      <c r="FW47" s="58">
        <f>IF('SNL Operating Data'!GB57="NA","",'SNL Operating Data'!GB57)</f>
        <v>131666</v>
      </c>
      <c r="FX47" s="58">
        <f>IF('SNL Operating Data'!GC57="NA","",'SNL Operating Data'!GC57)</f>
        <v>132560</v>
      </c>
      <c r="FY47" s="58">
        <f>IF('SNL Operating Data'!GD57="NA","",'SNL Operating Data'!GD57)</f>
        <v>132910</v>
      </c>
      <c r="FZ47" s="58">
        <f>IF('SNL Operating Data'!GE57="NA","",'SNL Operating Data'!GE57)</f>
        <v>133495</v>
      </c>
      <c r="GA47" s="58">
        <f>IF('SNL Operating Data'!GF57="NA","",'SNL Operating Data'!GF57)</f>
        <v>64518</v>
      </c>
      <c r="GB47" s="58">
        <f>IF('SNL Operating Data'!GG57="NA","",'SNL Operating Data'!GG57)</f>
        <v>64805</v>
      </c>
      <c r="GC47" s="58">
        <f>IF('SNL Operating Data'!GH57="NA","",'SNL Operating Data'!GH57)</f>
        <v>64878</v>
      </c>
      <c r="GD47" s="58">
        <f>IF('SNL Operating Data'!GI57="NA","",'SNL Operating Data'!GI57)</f>
        <v>65003</v>
      </c>
      <c r="GE47" s="58">
        <f>IF('SNL Operating Data'!GJ57="NA","",'SNL Operating Data'!GJ57)</f>
        <v>66343</v>
      </c>
      <c r="GF47" s="58">
        <f>IF('SNL Operating Data'!GK57="NA","",'SNL Operating Data'!GK57)</f>
        <v>16517</v>
      </c>
      <c r="GG47" s="58">
        <f>IF('SNL Operating Data'!GL57="NA","",'SNL Operating Data'!GL57)</f>
        <v>16882</v>
      </c>
      <c r="GH47" s="58">
        <f>IF('SNL Operating Data'!GM57="NA","",'SNL Operating Data'!GM57)</f>
        <v>17092</v>
      </c>
      <c r="GI47" s="58">
        <f>IF('SNL Operating Data'!GN57="NA","",'SNL Operating Data'!GN57)</f>
        <v>17186</v>
      </c>
      <c r="GJ47" s="58">
        <f>IF('SNL Operating Data'!GO57="NA","",'SNL Operating Data'!GO57)</f>
        <v>17306</v>
      </c>
      <c r="GK47" s="58">
        <f>IF('SNL Operating Data'!GP57="NA","",'SNL Operating Data'!GP57)</f>
        <v>36851</v>
      </c>
      <c r="GL47" s="58">
        <f>IF('SNL Operating Data'!GQ57="NA","",'SNL Operating Data'!GQ57)</f>
        <v>37286</v>
      </c>
      <c r="GM47" s="58">
        <f>IF('SNL Operating Data'!GR57="NA","",'SNL Operating Data'!GR57)</f>
        <v>37529</v>
      </c>
      <c r="GN47" s="58">
        <f>IF('SNL Operating Data'!GS57="NA","",'SNL Operating Data'!GS57)</f>
        <v>37949</v>
      </c>
      <c r="GO47" s="58">
        <f>IF('SNL Operating Data'!GT57="NA","",'SNL Operating Data'!GT57)</f>
        <v>40458</v>
      </c>
      <c r="GP47" s="58">
        <f>IF('SNL Operating Data'!GU57="NA","",'SNL Operating Data'!GU57)</f>
        <v>60926</v>
      </c>
      <c r="GQ47" s="58">
        <f>IF('SNL Operating Data'!GV57="NA","",'SNL Operating Data'!GV57)</f>
        <v>62214</v>
      </c>
      <c r="GR47" s="58">
        <f>IF('SNL Operating Data'!GW57="NA","",'SNL Operating Data'!GW57)</f>
        <v>62554</v>
      </c>
      <c r="GS47" s="58">
        <f>IF('SNL Operating Data'!GX57="NA","",'SNL Operating Data'!GX57)</f>
        <v>62992</v>
      </c>
      <c r="GT47" s="58">
        <f>IF('SNL Operating Data'!GY57="NA","",'SNL Operating Data'!GY57)</f>
        <v>64068</v>
      </c>
      <c r="GU47" s="58">
        <f>IF('SNL Operating Data'!GZ57="NA","",'SNL Operating Data'!GZ57)</f>
        <v>39353</v>
      </c>
      <c r="GV47" s="58">
        <f>IF('SNL Operating Data'!HA57="NA","",'SNL Operating Data'!HA57)</f>
        <v>39328</v>
      </c>
      <c r="GW47" s="58">
        <f>IF('SNL Operating Data'!HB57="NA","",'SNL Operating Data'!HB57)</f>
        <v>39220</v>
      </c>
      <c r="GX47" s="58">
        <f>IF('SNL Operating Data'!HC57="NA","",'SNL Operating Data'!HC57)</f>
        <v>39499</v>
      </c>
      <c r="GY47" s="58">
        <f>IF('SNL Operating Data'!HD57="NA","",'SNL Operating Data'!HD57)</f>
        <v>40224</v>
      </c>
      <c r="GZ47" s="58">
        <f>IF('SNL Operating Data'!HE57="NA","",'SNL Operating Data'!HE57)</f>
        <v>3796</v>
      </c>
      <c r="HA47" s="58">
        <f>IF('SNL Operating Data'!HF57="NA","",'SNL Operating Data'!HF57)</f>
        <v>3843</v>
      </c>
      <c r="HB47" s="58">
        <f>IF('SNL Operating Data'!HG57="NA","",'SNL Operating Data'!HG57)</f>
        <v>3884</v>
      </c>
      <c r="HC47" s="58">
        <f>IF('SNL Operating Data'!HH57="NA","",'SNL Operating Data'!HH57)</f>
        <v>3937</v>
      </c>
      <c r="HD47" s="58">
        <f>IF('SNL Operating Data'!HI57="NA","",'SNL Operating Data'!HI57)</f>
        <v>3984</v>
      </c>
      <c r="HE47" s="58">
        <f>IF('SNL Operating Data'!HJ57="NA","",'SNL Operating Data'!HJ57)</f>
        <v>547908</v>
      </c>
      <c r="HF47" s="58">
        <f>IF('SNL Operating Data'!HK57="NA","",'SNL Operating Data'!HK57)</f>
        <v>553562</v>
      </c>
      <c r="HG47" s="58">
        <f>IF('SNL Operating Data'!HL57="NA","",'SNL Operating Data'!HL57)</f>
        <v>565622</v>
      </c>
      <c r="HH47" s="58">
        <f>IF('SNL Operating Data'!HM57="NA","",'SNL Operating Data'!HM57)</f>
        <v>571587</v>
      </c>
      <c r="HI47" s="58">
        <f>IF('SNL Operating Data'!HN57="NA","",'SNL Operating Data'!HN57)</f>
        <v>578134</v>
      </c>
      <c r="HJ47" s="58">
        <f>IF('SNL Operating Data'!HO57="NA","",'SNL Operating Data'!HO57)</f>
        <v>4388</v>
      </c>
      <c r="HK47" s="58" t="str">
        <f>IF('SNL Operating Data'!HP57="NA","",'SNL Operating Data'!HP57)</f>
        <v/>
      </c>
      <c r="HL47" s="58" t="str">
        <f>IF('SNL Operating Data'!HQ57="NA","",'SNL Operating Data'!HQ57)</f>
        <v/>
      </c>
      <c r="HM47" s="58" t="str">
        <f>IF('SNL Operating Data'!HR57="NA","",'SNL Operating Data'!HR57)</f>
        <v/>
      </c>
      <c r="HN47" s="58" t="str">
        <f>IF('SNL Operating Data'!HS57="NA","",'SNL Operating Data'!HS57)</f>
        <v/>
      </c>
      <c r="HO47" s="58">
        <f>IF('SNL Operating Data'!HT57="NA","",'SNL Operating Data'!HT57)</f>
        <v>307587</v>
      </c>
      <c r="HP47" s="58">
        <f>IF('SNL Operating Data'!HU57="NA","",'SNL Operating Data'!HU57)</f>
        <v>311365</v>
      </c>
      <c r="HQ47" s="58">
        <f>IF('SNL Operating Data'!HV57="NA","",'SNL Operating Data'!HV57)</f>
        <v>313976</v>
      </c>
      <c r="HR47" s="58">
        <f>IF('SNL Operating Data'!HW57="NA","",'SNL Operating Data'!HW57)</f>
        <v>316792</v>
      </c>
      <c r="HS47" s="58">
        <f>IF('SNL Operating Data'!HX57="NA","",'SNL Operating Data'!HX57)</f>
        <v>321719</v>
      </c>
      <c r="HT47" s="58">
        <f>IF('SNL Operating Data'!HY57="NA","",'SNL Operating Data'!HY57)</f>
        <v>1535</v>
      </c>
      <c r="HU47" s="58">
        <f>IF('SNL Operating Data'!HZ57="NA","",'SNL Operating Data'!HZ57)</f>
        <v>1503</v>
      </c>
      <c r="HV47" s="58">
        <f>IF('SNL Operating Data'!IA57="NA","",'SNL Operating Data'!IA57)</f>
        <v>1498</v>
      </c>
      <c r="HW47" s="58">
        <f>IF('SNL Operating Data'!IB57="NA","",'SNL Operating Data'!IB57)</f>
        <v>1498</v>
      </c>
      <c r="HX47" s="58" t="str">
        <f>IF('SNL Operating Data'!IC57="NA","",'SNL Operating Data'!IC57)</f>
        <v/>
      </c>
      <c r="HY47" s="58">
        <f>IF('SNL Operating Data'!ID57="NA","",'SNL Operating Data'!ID57)</f>
        <v>41916</v>
      </c>
      <c r="HZ47" s="58">
        <f>IF('SNL Operating Data'!IE57="NA","",'SNL Operating Data'!IE57)</f>
        <v>42599</v>
      </c>
      <c r="IA47" s="58">
        <f>IF('SNL Operating Data'!IF57="NA","",'SNL Operating Data'!IF57)</f>
        <v>43221</v>
      </c>
      <c r="IB47" s="58">
        <f>IF('SNL Operating Data'!IG57="NA","",'SNL Operating Data'!IG57)</f>
        <v>44617</v>
      </c>
      <c r="IC47" s="58">
        <f>IF('SNL Operating Data'!IH57="NA","",'SNL Operating Data'!IH57)</f>
        <v>45117</v>
      </c>
      <c r="ID47" s="58">
        <f>IF('SNL Operating Data'!II57="NA","",'SNL Operating Data'!II57)</f>
        <v>56428</v>
      </c>
      <c r="IE47" s="58">
        <f>IF('SNL Operating Data'!IJ57="NA","",'SNL Operating Data'!IJ57)</f>
        <v>56892</v>
      </c>
      <c r="IF47" s="58">
        <f>IF('SNL Operating Data'!IK57="NA","",'SNL Operating Data'!IK57)</f>
        <v>56590</v>
      </c>
      <c r="IG47" s="58">
        <f>IF('SNL Operating Data'!IL57="NA","",'SNL Operating Data'!IL57)</f>
        <v>57274</v>
      </c>
      <c r="IH47" s="58">
        <f>IF('SNL Operating Data'!IM57="NA","",'SNL Operating Data'!IM57)</f>
        <v>57910</v>
      </c>
      <c r="II47" s="58">
        <f>IF('SNL Operating Data'!IN57="NA","",'SNL Operating Data'!IN57)</f>
        <v>12633</v>
      </c>
      <c r="IJ47" s="58">
        <f>IF('SNL Operating Data'!IO57="NA","",'SNL Operating Data'!IO57)</f>
        <v>11267</v>
      </c>
      <c r="IK47" s="58" t="str">
        <f>IF('SNL Operating Data'!IP57="NA","",'SNL Operating Data'!IP57)</f>
        <v/>
      </c>
      <c r="IL47" s="58" t="str">
        <f>IF('SNL Operating Data'!IQ57="NA","",'SNL Operating Data'!IQ57)</f>
        <v/>
      </c>
      <c r="IM47" s="58" t="str">
        <f>IF('SNL Operating Data'!IR57="NA","",'SNL Operating Data'!IR57)</f>
        <v/>
      </c>
      <c r="IN47" s="58">
        <f>IF('SNL Operating Data'!IS57="NA","",'SNL Operating Data'!IS57)</f>
        <v>32978</v>
      </c>
      <c r="IO47" s="58">
        <f>IF('SNL Operating Data'!IT57="NA","",'SNL Operating Data'!IT57)</f>
        <v>32879</v>
      </c>
      <c r="IP47" s="58" t="str">
        <f>IF('SNL Operating Data'!IU57="NA","",'SNL Operating Data'!IU57)</f>
        <v/>
      </c>
      <c r="IQ47" s="58" t="str">
        <f>IF('SNL Operating Data'!IV57="NA","",'SNL Operating Data'!IV57)</f>
        <v/>
      </c>
      <c r="IR47" s="58" t="str">
        <f>IF('SNL Operating Data'!IW57="NA","",'SNL Operating Data'!IW57)</f>
        <v/>
      </c>
      <c r="IS47" s="58">
        <f>IF('SNL Operating Data'!IX57="NA","",'SNL Operating Data'!IX57)</f>
        <v>87675</v>
      </c>
      <c r="IT47" s="58">
        <f>IF('SNL Operating Data'!IY57="NA","",'SNL Operating Data'!IY57)</f>
        <v>88929</v>
      </c>
      <c r="IU47" s="58">
        <f>IF('SNL Operating Data'!IZ57="NA","",'SNL Operating Data'!IZ57)</f>
        <v>90164</v>
      </c>
      <c r="IV47" s="58">
        <f>IF('SNL Operating Data'!JA57="NA","",'SNL Operating Data'!JA57)</f>
        <v>91470</v>
      </c>
      <c r="IW47" s="58">
        <f>IF('SNL Operating Data'!JB57="NA","",'SNL Operating Data'!JB57)</f>
        <v>92932</v>
      </c>
      <c r="IX47" s="58">
        <f>IF('SNL Operating Data'!JC57="NA","",'SNL Operating Data'!JC57)</f>
        <v>70604</v>
      </c>
      <c r="IY47" s="58">
        <f>IF('SNL Operating Data'!JD57="NA","",'SNL Operating Data'!JD57)</f>
        <v>71325</v>
      </c>
      <c r="IZ47" s="58">
        <f>IF('SNL Operating Data'!JE57="NA","",'SNL Operating Data'!JE57)</f>
        <v>71174</v>
      </c>
      <c r="JA47" s="58">
        <f>IF('SNL Operating Data'!JF57="NA","",'SNL Operating Data'!JF57)</f>
        <v>71527</v>
      </c>
      <c r="JB47" s="58">
        <f>IF('SNL Operating Data'!JG57="NA","",'SNL Operating Data'!JG57)</f>
        <v>72042</v>
      </c>
      <c r="JC47" s="58">
        <f>IF('SNL Operating Data'!JH57="NA","",'SNL Operating Data'!JH57)</f>
        <v>84080</v>
      </c>
      <c r="JD47" s="58">
        <f>IF('SNL Operating Data'!JI57="NA","",'SNL Operating Data'!JI57)</f>
        <v>84152</v>
      </c>
      <c r="JE47" s="58">
        <f>IF('SNL Operating Data'!JJ57="NA","",'SNL Operating Data'!JJ57)</f>
        <v>84254</v>
      </c>
      <c r="JF47" s="58">
        <f>IF('SNL Operating Data'!JK57="NA","",'SNL Operating Data'!JK57)</f>
        <v>84636</v>
      </c>
      <c r="JG47" s="58">
        <f>IF('SNL Operating Data'!JL57="NA","",'SNL Operating Data'!JL57)</f>
        <v>84618</v>
      </c>
      <c r="JH47" s="58">
        <f>IF('SNL Operating Data'!JM57="NA","",'SNL Operating Data'!JM57)</f>
        <v>126454</v>
      </c>
      <c r="JI47" s="58">
        <f>IF('SNL Operating Data'!JN57="NA","",'SNL Operating Data'!JN57)</f>
        <v>127333</v>
      </c>
      <c r="JJ47" s="58">
        <f>IF('SNL Operating Data'!JO57="NA","",'SNL Operating Data'!JO57)</f>
        <v>127957</v>
      </c>
      <c r="JK47" s="58">
        <f>IF('SNL Operating Data'!JP57="NA","",'SNL Operating Data'!JP57)</f>
        <v>128131</v>
      </c>
      <c r="JL47" s="58">
        <f>IF('SNL Operating Data'!JQ57="NA","",'SNL Operating Data'!JQ57)</f>
        <v>128191</v>
      </c>
      <c r="JM47" s="58">
        <f>IF('SNL Operating Data'!JR57="NA","",'SNL Operating Data'!JR57)</f>
        <v>30210</v>
      </c>
      <c r="JN47" s="58">
        <f>IF('SNL Operating Data'!JS57="NA","",'SNL Operating Data'!JS57)</f>
        <v>30158</v>
      </c>
      <c r="JO47" s="58">
        <f>IF('SNL Operating Data'!JT57="NA","",'SNL Operating Data'!JT57)</f>
        <v>29967</v>
      </c>
      <c r="JP47" s="58">
        <f>IF('SNL Operating Data'!JU57="NA","",'SNL Operating Data'!JU57)</f>
        <v>30041</v>
      </c>
      <c r="JQ47" s="58">
        <f>IF('SNL Operating Data'!JV57="NA","",'SNL Operating Data'!JV57)</f>
        <v>30222</v>
      </c>
      <c r="JR47" s="58">
        <f>IF('SNL Operating Data'!JW57="NA","",'SNL Operating Data'!JW57)</f>
        <v>84818</v>
      </c>
      <c r="JS47" s="58">
        <f>IF('SNL Operating Data'!JX57="NA","",'SNL Operating Data'!JX57)</f>
        <v>85147</v>
      </c>
      <c r="JT47" s="58">
        <f>IF('SNL Operating Data'!JY57="NA","",'SNL Operating Data'!JY57)</f>
        <v>86144</v>
      </c>
      <c r="JU47" s="58">
        <f>IF('SNL Operating Data'!JZ57="NA","",'SNL Operating Data'!JZ57)</f>
        <v>86638</v>
      </c>
      <c r="JV47" s="58">
        <f>IF('SNL Operating Data'!KA57="NA","",'SNL Operating Data'!KA57)</f>
        <v>87382</v>
      </c>
      <c r="JW47" s="58">
        <f>IF('SNL Operating Data'!KB57="NA","",'SNL Operating Data'!KB57)</f>
        <v>5830</v>
      </c>
      <c r="JX47" s="58">
        <f>IF('SNL Operating Data'!KC57="NA","",'SNL Operating Data'!KC57)</f>
        <v>5837</v>
      </c>
      <c r="JY47" s="58">
        <f>IF('SNL Operating Data'!KD57="NA","",'SNL Operating Data'!KD57)</f>
        <v>5872</v>
      </c>
      <c r="JZ47" s="58">
        <f>IF('SNL Operating Data'!KE57="NA","",'SNL Operating Data'!KE57)</f>
        <v>5864</v>
      </c>
      <c r="KA47" s="58">
        <f>IF('SNL Operating Data'!KF57="NA","",'SNL Operating Data'!KF57)</f>
        <v>5918</v>
      </c>
      <c r="KB47" s="58">
        <f>IF('SNL Operating Data'!KG57="NA","",'SNL Operating Data'!KG57)</f>
        <v>5783</v>
      </c>
      <c r="KC47" s="58">
        <f>IF('SNL Operating Data'!KH57="NA","",'SNL Operating Data'!KH57)</f>
        <v>5759</v>
      </c>
      <c r="KD47" s="58">
        <f>IF('SNL Operating Data'!KI57="NA","",'SNL Operating Data'!KI57)</f>
        <v>5813</v>
      </c>
      <c r="KE47" s="58">
        <f>IF('SNL Operating Data'!KJ57="NA","",'SNL Operating Data'!KJ57)</f>
        <v>5795</v>
      </c>
      <c r="KF47" s="58" t="str">
        <f>IF('SNL Operating Data'!KK57="NA","",'SNL Operating Data'!KK57)</f>
        <v/>
      </c>
      <c r="KG47" s="58">
        <f>IF('SNL Operating Data'!KL57="NA","",'SNL Operating Data'!KL57)</f>
        <v>6609</v>
      </c>
      <c r="KH47" s="58">
        <f>IF('SNL Operating Data'!KM57="NA","",'SNL Operating Data'!KM57)</f>
        <v>6632</v>
      </c>
      <c r="KI47" s="58">
        <f>IF('SNL Operating Data'!KN57="NA","",'SNL Operating Data'!KN57)</f>
        <v>6685</v>
      </c>
      <c r="KJ47" s="58">
        <f>IF('SNL Operating Data'!KO57="NA","",'SNL Operating Data'!KO57)</f>
        <v>6750</v>
      </c>
      <c r="KK47" s="58" t="str">
        <f>IF('SNL Operating Data'!KP57="NA","",'SNL Operating Data'!KP57)</f>
        <v/>
      </c>
      <c r="KL47" s="58">
        <f>IF('SNL Operating Data'!KQ57="NA","",'SNL Operating Data'!KQ57)</f>
        <v>1248</v>
      </c>
      <c r="KM47" s="58">
        <f>IF('SNL Operating Data'!KR57="NA","",'SNL Operating Data'!KR57)</f>
        <v>1258</v>
      </c>
      <c r="KN47" s="58">
        <f>IF('SNL Operating Data'!KS57="NA","",'SNL Operating Data'!KS57)</f>
        <v>1264</v>
      </c>
      <c r="KO47" s="58">
        <f>IF('SNL Operating Data'!KT57="NA","",'SNL Operating Data'!KT57)</f>
        <v>1262</v>
      </c>
      <c r="KP47" s="58">
        <f>IF('SNL Operating Data'!KU57="NA","",'SNL Operating Data'!KU57)</f>
        <v>1285</v>
      </c>
      <c r="KQ47" s="58">
        <f>IF('SNL Operating Data'!KV57="NA","",'SNL Operating Data'!KV57)</f>
        <v>43574</v>
      </c>
      <c r="KR47" s="58">
        <f>IF('SNL Operating Data'!KW57="NA","",'SNL Operating Data'!KW57)</f>
        <v>44002</v>
      </c>
      <c r="KS47" s="58">
        <f>IF('SNL Operating Data'!KX57="NA","",'SNL Operating Data'!KX57)</f>
        <v>44329</v>
      </c>
      <c r="KT47" s="58">
        <f>IF('SNL Operating Data'!KY57="NA","",'SNL Operating Data'!KY57)</f>
        <v>44921</v>
      </c>
      <c r="KU47" s="58">
        <f>IF('SNL Operating Data'!KZ57="NA","",'SNL Operating Data'!KZ57)</f>
        <v>45930</v>
      </c>
      <c r="KV47" s="58">
        <f>IF('SNL Operating Data'!LA57="NA","",'SNL Operating Data'!LA57)</f>
        <v>20297</v>
      </c>
      <c r="KW47" s="58">
        <f>IF('SNL Operating Data'!LB57="NA","",'SNL Operating Data'!LB57)</f>
        <v>20420</v>
      </c>
      <c r="KX47" s="58">
        <f>IF('SNL Operating Data'!LC57="NA","",'SNL Operating Data'!LC57)</f>
        <v>20653</v>
      </c>
      <c r="KY47" s="58">
        <f>IF('SNL Operating Data'!LD57="NA","",'SNL Operating Data'!LD57)</f>
        <v>20862</v>
      </c>
      <c r="KZ47" s="58">
        <f>IF('SNL Operating Data'!LE57="NA","",'SNL Operating Data'!LE57)</f>
        <v>21347</v>
      </c>
      <c r="LA47" s="58">
        <f>IF('SNL Operating Data'!LF57="NA","",'SNL Operating Data'!LF57)</f>
        <v>77480</v>
      </c>
      <c r="LB47" s="58">
        <f>IF('SNL Operating Data'!LG57="NA","",'SNL Operating Data'!LG57)</f>
        <v>77128</v>
      </c>
      <c r="LC47" s="58">
        <f>IF('SNL Operating Data'!LH57="NA","",'SNL Operating Data'!LH57)</f>
        <v>160631</v>
      </c>
      <c r="LD47" s="58">
        <f>IF('SNL Operating Data'!LI57="NA","",'SNL Operating Data'!LI57)</f>
        <v>160356</v>
      </c>
      <c r="LE47" s="58">
        <f>IF('SNL Operating Data'!LJ57="NA","",'SNL Operating Data'!LJ57)</f>
        <v>65109</v>
      </c>
      <c r="LF47" s="58">
        <f>IF('SNL Operating Data'!LK57="NA","",'SNL Operating Data'!LK57)</f>
        <v>10049</v>
      </c>
      <c r="LG47" s="58">
        <f>IF('SNL Operating Data'!LL57="NA","",'SNL Operating Data'!LL57)</f>
        <v>10077</v>
      </c>
      <c r="LH47" s="58" t="str">
        <f>IF('SNL Operating Data'!LM57="NA","",'SNL Operating Data'!LM57)</f>
        <v/>
      </c>
      <c r="LI47" s="58" t="str">
        <f>IF('SNL Operating Data'!LN57="NA","",'SNL Operating Data'!LN57)</f>
        <v/>
      </c>
      <c r="LJ47" s="58" t="str">
        <f>IF('SNL Operating Data'!LO57="NA","",'SNL Operating Data'!LO57)</f>
        <v/>
      </c>
      <c r="LK47" s="58">
        <f>IF('SNL Operating Data'!LP57="NA","",'SNL Operating Data'!LP57)</f>
        <v>22764</v>
      </c>
      <c r="LL47" s="58">
        <f>IF('SNL Operating Data'!LQ57="NA","",'SNL Operating Data'!LQ57)</f>
        <v>22756</v>
      </c>
      <c r="LM47" s="58">
        <f>IF('SNL Operating Data'!LR57="NA","",'SNL Operating Data'!LR57)</f>
        <v>22978</v>
      </c>
      <c r="LN47" s="58">
        <f>IF('SNL Operating Data'!LS57="NA","",'SNL Operating Data'!LS57)</f>
        <v>23118</v>
      </c>
      <c r="LO47" s="58">
        <f>IF('SNL Operating Data'!LT57="NA","",'SNL Operating Data'!LT57)</f>
        <v>23256</v>
      </c>
      <c r="LP47" s="58">
        <f>IF('SNL Operating Data'!LU57="NA","",'SNL Operating Data'!LU57)</f>
        <v>66018</v>
      </c>
      <c r="LQ47" s="58">
        <f>IF('SNL Operating Data'!LV57="NA","",'SNL Operating Data'!LV57)</f>
        <v>66374</v>
      </c>
      <c r="LR47" s="58">
        <f>IF('SNL Operating Data'!LW57="NA","",'SNL Operating Data'!LW57)</f>
        <v>66190</v>
      </c>
      <c r="LS47" s="58">
        <f>IF('SNL Operating Data'!LX57="NA","",'SNL Operating Data'!LX57)</f>
        <v>66323</v>
      </c>
      <c r="LT47" s="58">
        <f>IF('SNL Operating Data'!LY57="NA","",'SNL Operating Data'!LY57)</f>
        <v>66925</v>
      </c>
      <c r="LU47" s="58">
        <f>IF('SNL Operating Data'!LZ57="NA","",'SNL Operating Data'!LZ57)</f>
        <v>92233</v>
      </c>
      <c r="LV47" s="58">
        <f>IF('SNL Operating Data'!MA57="NA","",'SNL Operating Data'!MA57)</f>
        <v>93930</v>
      </c>
      <c r="LW47" s="58">
        <f>IF('SNL Operating Data'!MB57="NA","",'SNL Operating Data'!MB57)</f>
        <v>95632</v>
      </c>
      <c r="LX47" s="58">
        <f>IF('SNL Operating Data'!MC57="NA","",'SNL Operating Data'!MC57)</f>
        <v>96704</v>
      </c>
      <c r="LY47" s="58">
        <f>IF('SNL Operating Data'!MD57="NA","",'SNL Operating Data'!MD57)</f>
        <v>98123</v>
      </c>
      <c r="LZ47" s="58">
        <f>IF('SNL Operating Data'!ME57="NA","",'SNL Operating Data'!ME57)</f>
        <v>22695</v>
      </c>
      <c r="MA47" s="58">
        <f>IF('SNL Operating Data'!MF57="NA","",'SNL Operating Data'!MF57)</f>
        <v>22834</v>
      </c>
      <c r="MB47" s="58">
        <f>IF('SNL Operating Data'!MG57="NA","",'SNL Operating Data'!MG57)</f>
        <v>23059</v>
      </c>
      <c r="MC47" s="58">
        <f>IF('SNL Operating Data'!MH57="NA","",'SNL Operating Data'!MH57)</f>
        <v>23346</v>
      </c>
      <c r="MD47" s="58">
        <f>IF('SNL Operating Data'!MI57="NA","",'SNL Operating Data'!MI57)</f>
        <v>23580</v>
      </c>
      <c r="ME47" s="58">
        <f>IF('SNL Operating Data'!MJ57="NA","",'SNL Operating Data'!MJ57)</f>
        <v>33883</v>
      </c>
      <c r="MF47" s="58">
        <f>IF('SNL Operating Data'!MK57="NA","",'SNL Operating Data'!MK57)</f>
        <v>33965</v>
      </c>
      <c r="MG47" s="58">
        <f>IF('SNL Operating Data'!ML57="NA","",'SNL Operating Data'!ML57)</f>
        <v>33774</v>
      </c>
      <c r="MH47" s="58">
        <f>IF('SNL Operating Data'!MM57="NA","",'SNL Operating Data'!MM57)</f>
        <v>33593</v>
      </c>
      <c r="MI47" s="58">
        <f>IF('SNL Operating Data'!MN57="NA","",'SNL Operating Data'!MN57)</f>
        <v>33832</v>
      </c>
      <c r="MJ47" s="58">
        <f>IF('SNL Operating Data'!MO57="NA","",'SNL Operating Data'!MO57)</f>
        <v>51190</v>
      </c>
      <c r="MK47" s="58">
        <f>IF('SNL Operating Data'!MP57="NA","",'SNL Operating Data'!MP57)</f>
        <v>51369</v>
      </c>
      <c r="ML47" s="58">
        <f>IF('SNL Operating Data'!MQ57="NA","",'SNL Operating Data'!MQ57)</f>
        <v>52104</v>
      </c>
      <c r="MM47" s="58">
        <f>IF('SNL Operating Data'!MR57="NA","",'SNL Operating Data'!MR57)</f>
        <v>52925</v>
      </c>
      <c r="MN47" s="58">
        <f>IF('SNL Operating Data'!MS57="NA","",'SNL Operating Data'!MS57)</f>
        <v>53791</v>
      </c>
      <c r="MO47" s="58">
        <f>IF('SNL Operating Data'!MT57="NA","",'SNL Operating Data'!MT57)</f>
        <v>837</v>
      </c>
      <c r="MP47" s="58">
        <f>IF('SNL Operating Data'!MU57="NA","",'SNL Operating Data'!MU57)</f>
        <v>826</v>
      </c>
      <c r="MQ47" s="58">
        <f>IF('SNL Operating Data'!MV57="NA","",'SNL Operating Data'!MV57)</f>
        <v>814</v>
      </c>
      <c r="MR47" s="58">
        <f>IF('SNL Operating Data'!MW57="NA","",'SNL Operating Data'!MW57)</f>
        <v>810</v>
      </c>
      <c r="MS47" s="58">
        <f>IF('SNL Operating Data'!MX57="NA","",'SNL Operating Data'!MX57)</f>
        <v>801</v>
      </c>
      <c r="MT47" s="58">
        <f>IF('SNL Operating Data'!MY57="NA","",'SNL Operating Data'!MY57)</f>
        <v>452</v>
      </c>
      <c r="MU47" s="58">
        <f>IF('SNL Operating Data'!MZ57="NA","",'SNL Operating Data'!MZ57)</f>
        <v>180</v>
      </c>
      <c r="MV47" s="58" t="str">
        <f>IF('SNL Operating Data'!NA57="NA","",'SNL Operating Data'!NA57)</f>
        <v/>
      </c>
      <c r="MW47" s="58" t="str">
        <f>IF('SNL Operating Data'!NB57="NA","",'SNL Operating Data'!NB57)</f>
        <v/>
      </c>
      <c r="MX47" s="58" t="str">
        <f>IF('SNL Operating Data'!NC57="NA","",'SNL Operating Data'!NC57)</f>
        <v/>
      </c>
      <c r="MY47" s="58">
        <f>IF('SNL Operating Data'!ND57="NA","",'SNL Operating Data'!ND57)</f>
        <v>43047</v>
      </c>
      <c r="MZ47" s="58">
        <f>IF('SNL Operating Data'!NE57="NA","",'SNL Operating Data'!NE57)</f>
        <v>44156</v>
      </c>
      <c r="NA47" s="58">
        <f>IF('SNL Operating Data'!NF57="NA","",'SNL Operating Data'!NF57)</f>
        <v>58723</v>
      </c>
      <c r="NB47" s="58">
        <f>IF('SNL Operating Data'!NG57="NA","",'SNL Operating Data'!NG57)</f>
        <v>58263</v>
      </c>
      <c r="NC47" s="58">
        <f>IF('SNL Operating Data'!NH57="NA","",'SNL Operating Data'!NH57)</f>
        <v>43646</v>
      </c>
      <c r="ND47" s="58">
        <f>IF('SNL Operating Data'!NI57="NA","",'SNL Operating Data'!NI57)</f>
        <v>106466</v>
      </c>
      <c r="NE47" s="58">
        <f>IF('SNL Operating Data'!NJ57="NA","",'SNL Operating Data'!NJ57)</f>
        <v>107585</v>
      </c>
      <c r="NF47" s="58">
        <f>IF('SNL Operating Data'!NK57="NA","",'SNL Operating Data'!NK57)</f>
        <v>109184</v>
      </c>
      <c r="NG47" s="58">
        <f>IF('SNL Operating Data'!NL57="NA","",'SNL Operating Data'!NL57)</f>
        <v>110351</v>
      </c>
      <c r="NH47" s="58">
        <f>IF('SNL Operating Data'!NM57="NA","",'SNL Operating Data'!NM57)</f>
        <v>111867</v>
      </c>
      <c r="NI47" s="58">
        <f>IF('SNL Operating Data'!NN57="NA","",'SNL Operating Data'!NN57)</f>
        <v>106163</v>
      </c>
      <c r="NJ47" s="58">
        <f>IF('SNL Operating Data'!NO57="NA","",'SNL Operating Data'!NO57)</f>
        <v>106666</v>
      </c>
      <c r="NK47" s="58">
        <f>IF('SNL Operating Data'!NP57="NA","",'SNL Operating Data'!NP57)</f>
        <v>108395</v>
      </c>
      <c r="NL47" s="58">
        <f>IF('SNL Operating Data'!NQ57="NA","",'SNL Operating Data'!NQ57)</f>
        <v>109043</v>
      </c>
      <c r="NM47" s="58">
        <f>IF('SNL Operating Data'!NR57="NA","",'SNL Operating Data'!NR57)</f>
        <v>110739</v>
      </c>
      <c r="NN47" s="58">
        <f>IF('SNL Operating Data'!NS57="NA","",'SNL Operating Data'!NS57)</f>
        <v>102134</v>
      </c>
      <c r="NO47" s="58">
        <f>IF('SNL Operating Data'!NT57="NA","",'SNL Operating Data'!NT57)</f>
        <v>104751</v>
      </c>
      <c r="NP47" s="58">
        <f>IF('SNL Operating Data'!NU57="NA","",'SNL Operating Data'!NU57)</f>
        <v>107568</v>
      </c>
      <c r="NQ47" s="58">
        <f>IF('SNL Operating Data'!NV57="NA","",'SNL Operating Data'!NV57)</f>
        <v>110123</v>
      </c>
      <c r="NR47" s="58">
        <f>IF('SNL Operating Data'!NW57="NA","",'SNL Operating Data'!NW57)</f>
        <v>114666</v>
      </c>
      <c r="NS47" s="58">
        <f>IF('SNL Operating Data'!NX57="NA","",'SNL Operating Data'!NX57)</f>
        <v>522</v>
      </c>
      <c r="NT47" s="58">
        <f>IF('SNL Operating Data'!NY57="NA","",'SNL Operating Data'!NY57)</f>
        <v>533</v>
      </c>
      <c r="NU47" s="58">
        <f>IF('SNL Operating Data'!NZ57="NA","",'SNL Operating Data'!NZ57)</f>
        <v>549</v>
      </c>
      <c r="NV47" s="58">
        <f>IF('SNL Operating Data'!OA57="NA","",'SNL Operating Data'!OA57)</f>
        <v>559</v>
      </c>
      <c r="NW47" s="58">
        <f>IF('SNL Operating Data'!OB57="NA","",'SNL Operating Data'!OB57)</f>
        <v>569</v>
      </c>
      <c r="NX47" s="58">
        <f>IF('SNL Operating Data'!OC57="NA","",'SNL Operating Data'!OC57)</f>
        <v>55840</v>
      </c>
      <c r="NY47" s="58">
        <f>IF('SNL Operating Data'!OD57="NA","",'SNL Operating Data'!OD57)</f>
        <v>56335</v>
      </c>
      <c r="NZ47" s="58">
        <f>IF('SNL Operating Data'!OE57="NA","",'SNL Operating Data'!OE57)</f>
        <v>56822</v>
      </c>
      <c r="OA47" s="58">
        <f>IF('SNL Operating Data'!OF57="NA","",'SNL Operating Data'!OF57)</f>
        <v>57236</v>
      </c>
      <c r="OB47" s="58">
        <f>IF('SNL Operating Data'!OG57="NA","",'SNL Operating Data'!OG57)</f>
        <v>57701</v>
      </c>
      <c r="OC47" s="58">
        <f>IF('SNL Operating Data'!OH57="NA","",'SNL Operating Data'!OH57)</f>
        <v>155985</v>
      </c>
      <c r="OD47" s="58">
        <f>IF('SNL Operating Data'!OI57="NA","",'SNL Operating Data'!OI57)</f>
        <v>156937</v>
      </c>
      <c r="OE47" s="58">
        <f>IF('SNL Operating Data'!OJ57="NA","",'SNL Operating Data'!OJ57)</f>
        <v>158133</v>
      </c>
      <c r="OF47" s="58">
        <f>IF('SNL Operating Data'!OK57="NA","",'SNL Operating Data'!OK57)</f>
        <v>159212</v>
      </c>
      <c r="OG47" s="58">
        <f>IF('SNL Operating Data'!OL57="NA","",'SNL Operating Data'!OL57)</f>
        <v>160691</v>
      </c>
      <c r="OH47" s="58">
        <f>IF('SNL Operating Data'!OM57="NA","",'SNL Operating Data'!OM57)</f>
        <v>39564</v>
      </c>
      <c r="OI47" s="58">
        <f>IF('SNL Operating Data'!ON57="NA","",'SNL Operating Data'!ON57)</f>
        <v>39906</v>
      </c>
      <c r="OJ47" s="58">
        <f>IF('SNL Operating Data'!OO57="NA","",'SNL Operating Data'!OO57)</f>
        <v>40328</v>
      </c>
      <c r="OK47" s="58">
        <f>IF('SNL Operating Data'!OP57="NA","",'SNL Operating Data'!OP57)</f>
        <v>40694</v>
      </c>
      <c r="OL47" s="58">
        <f>IF('SNL Operating Data'!OQ57="NA","",'SNL Operating Data'!OQ57)</f>
        <v>41124</v>
      </c>
      <c r="OM47" s="58">
        <f>IF('SNL Operating Data'!OR57="NA","",'SNL Operating Data'!OR57)</f>
        <v>80833</v>
      </c>
      <c r="ON47" s="58">
        <f>IF('SNL Operating Data'!OS57="NA","",'SNL Operating Data'!OS57)</f>
        <v>81951</v>
      </c>
      <c r="OO47" s="58">
        <f>IF('SNL Operating Data'!OT57="NA","",'SNL Operating Data'!OT57)</f>
        <v>83391</v>
      </c>
      <c r="OP47" s="58">
        <f>IF('SNL Operating Data'!OU57="NA","",'SNL Operating Data'!OU57)</f>
        <v>84744</v>
      </c>
      <c r="OQ47" s="58">
        <f>IF('SNL Operating Data'!OV57="NA","",'SNL Operating Data'!OV57)</f>
        <v>86266</v>
      </c>
      <c r="OR47" s="58">
        <f>IF('SNL Operating Data'!OW57="NA","",'SNL Operating Data'!OW57)</f>
        <v>1506</v>
      </c>
      <c r="OS47" s="58">
        <f>IF('SNL Operating Data'!OX57="NA","",'SNL Operating Data'!OX57)</f>
        <v>1635</v>
      </c>
      <c r="OT47" s="58">
        <f>IF('SNL Operating Data'!OY57="NA","",'SNL Operating Data'!OY57)</f>
        <v>1664</v>
      </c>
      <c r="OU47" s="58">
        <f>IF('SNL Operating Data'!OZ57="NA","",'SNL Operating Data'!OZ57)</f>
        <v>1721</v>
      </c>
      <c r="OV47" s="58">
        <f>IF('SNL Operating Data'!PA57="NA","",'SNL Operating Data'!PA57)</f>
        <v>1798</v>
      </c>
      <c r="OW47" s="58">
        <f>IF('SNL Operating Data'!PB57="NA","",'SNL Operating Data'!PB57)</f>
        <v>166341</v>
      </c>
      <c r="OX47" s="58">
        <f>IF('SNL Operating Data'!PC57="NA","",'SNL Operating Data'!PC57)</f>
        <v>185601</v>
      </c>
      <c r="OY47" s="58">
        <f>IF('SNL Operating Data'!PD57="NA","",'SNL Operating Data'!PD57)</f>
        <v>185757</v>
      </c>
      <c r="OZ47" s="58">
        <f>IF('SNL Operating Data'!PE57="NA","",'SNL Operating Data'!PE57)</f>
        <v>186171</v>
      </c>
      <c r="PA47" s="58">
        <f>IF('SNL Operating Data'!PF57="NA","",'SNL Operating Data'!PF57)</f>
        <v>187657</v>
      </c>
      <c r="PB47" s="58">
        <f>IF('SNL Operating Data'!PG57="NA","",'SNL Operating Data'!PG57)</f>
        <v>112947</v>
      </c>
      <c r="PC47" s="58">
        <f>IF('SNL Operating Data'!PH57="NA","",'SNL Operating Data'!PH57)</f>
        <v>112961</v>
      </c>
      <c r="PD47" s="58">
        <f>IF('SNL Operating Data'!PI57="NA","",'SNL Operating Data'!PI57)</f>
        <v>112855</v>
      </c>
      <c r="PE47" s="58">
        <f>IF('SNL Operating Data'!PJ57="NA","",'SNL Operating Data'!PJ57)</f>
        <v>112538</v>
      </c>
      <c r="PF47" s="58">
        <f>IF('SNL Operating Data'!PK57="NA","",'SNL Operating Data'!PK57)</f>
        <v>112457</v>
      </c>
      <c r="PG47" s="58">
        <f>IF('SNL Operating Data'!PL57="NA","",'SNL Operating Data'!PL57)</f>
        <v>177797</v>
      </c>
      <c r="PH47" s="58">
        <f>IF('SNL Operating Data'!PM57="NA","",'SNL Operating Data'!PM57)</f>
        <v>179734</v>
      </c>
      <c r="PI47" s="58">
        <f>IF('SNL Operating Data'!PN57="NA","",'SNL Operating Data'!PN57)</f>
        <v>180868</v>
      </c>
      <c r="PJ47" s="58">
        <f>IF('SNL Operating Data'!PO57="NA","",'SNL Operating Data'!PO57)</f>
        <v>182934</v>
      </c>
      <c r="PK47" s="58">
        <f>IF('SNL Operating Data'!PP57="NA","",'SNL Operating Data'!PP57)</f>
        <v>185446</v>
      </c>
      <c r="PL47" s="58">
        <f>IF('SNL Operating Data'!PQ57="NA","",'SNL Operating Data'!PQ57)</f>
        <v>95574</v>
      </c>
      <c r="PM47" s="58">
        <f>IF('SNL Operating Data'!PR57="NA","",'SNL Operating Data'!PR57)</f>
        <v>96924</v>
      </c>
      <c r="PN47" s="58">
        <f>IF('SNL Operating Data'!PS57="NA","",'SNL Operating Data'!PS57)</f>
        <v>98007</v>
      </c>
      <c r="PO47" s="58">
        <f>IF('SNL Operating Data'!PT57="NA","",'SNL Operating Data'!PT57)</f>
        <v>99433</v>
      </c>
      <c r="PP47" s="58">
        <f>IF('SNL Operating Data'!PU57="NA","",'SNL Operating Data'!PU57)</f>
        <v>102144</v>
      </c>
      <c r="PQ47" s="58">
        <f>IF('SNL Operating Data'!PV57="NA","",'SNL Operating Data'!PV57)</f>
        <v>31318</v>
      </c>
      <c r="PR47" s="58">
        <f>IF('SNL Operating Data'!PW57="NA","",'SNL Operating Data'!PW57)</f>
        <v>31552</v>
      </c>
      <c r="PS47" s="58">
        <f>IF('SNL Operating Data'!PX57="NA","",'SNL Operating Data'!PX57)</f>
        <v>31776</v>
      </c>
      <c r="PT47" s="58">
        <f>IF('SNL Operating Data'!PY57="NA","",'SNL Operating Data'!PY57)</f>
        <v>31926</v>
      </c>
      <c r="PU47" s="58">
        <f>IF('SNL Operating Data'!PZ57="NA","",'SNL Operating Data'!PZ57)</f>
        <v>32239</v>
      </c>
      <c r="PV47" s="58">
        <f>IF('SNL Operating Data'!QA57="NA","",'SNL Operating Data'!QA57)</f>
        <v>26991</v>
      </c>
      <c r="PW47" s="58">
        <f>IF('SNL Operating Data'!QB57="NA","",'SNL Operating Data'!QB57)</f>
        <v>27110</v>
      </c>
      <c r="PX47" s="58">
        <f>IF('SNL Operating Data'!QC57="NA","",'SNL Operating Data'!QC57)</f>
        <v>27348</v>
      </c>
      <c r="PY47" s="58">
        <f>IF('SNL Operating Data'!QD57="NA","",'SNL Operating Data'!QD57)</f>
        <v>27353</v>
      </c>
      <c r="PZ47" s="58">
        <f>IF('SNL Operating Data'!QE57="NA","",'SNL Operating Data'!QE57)</f>
        <v>28219</v>
      </c>
      <c r="QA47" s="58">
        <f>IF('SNL Operating Data'!QF57="NA","",'SNL Operating Data'!QF57)</f>
        <v>634978</v>
      </c>
      <c r="QB47" s="58">
        <f>IF('SNL Operating Data'!QG57="NA","",'SNL Operating Data'!QG57)</f>
        <v>635503</v>
      </c>
      <c r="QC47" s="58">
        <f>IF('SNL Operating Data'!QH57="NA","",'SNL Operating Data'!QH57)</f>
        <v>641100</v>
      </c>
      <c r="QD47" s="58">
        <f>IF('SNL Operating Data'!QI57="NA","",'SNL Operating Data'!QI57)</f>
        <v>641984</v>
      </c>
      <c r="QE47" s="58">
        <f>IF('SNL Operating Data'!QJ57="NA","",'SNL Operating Data'!QJ57)</f>
        <v>636774</v>
      </c>
      <c r="QF47" s="58">
        <f>IF('SNL Operating Data'!QK57="NA","",'SNL Operating Data'!QK57)</f>
        <v>208378</v>
      </c>
      <c r="QG47" s="58">
        <f>IF('SNL Operating Data'!QL57="NA","",'SNL Operating Data'!QL57)</f>
        <v>211800</v>
      </c>
      <c r="QH47" s="58">
        <f>IF('SNL Operating Data'!QM57="NA","",'SNL Operating Data'!QM57)</f>
        <v>214182</v>
      </c>
      <c r="QI47" s="58">
        <f>IF('SNL Operating Data'!QN57="NA","",'SNL Operating Data'!QN57)</f>
        <v>217070</v>
      </c>
      <c r="QJ47" s="58">
        <f>IF('SNL Operating Data'!QO57="NA","",'SNL Operating Data'!QO57)</f>
        <v>221531</v>
      </c>
      <c r="QK47" s="58">
        <f>IF('SNL Operating Data'!QP57="NA","",'SNL Operating Data'!QP57)</f>
        <v>150847</v>
      </c>
      <c r="QL47" s="58">
        <f>IF('SNL Operating Data'!QQ57="NA","",'SNL Operating Data'!QQ57)</f>
        <v>152175</v>
      </c>
      <c r="QM47" s="58">
        <f>IF('SNL Operating Data'!QR57="NA","",'SNL Operating Data'!QR57)</f>
        <v>153399</v>
      </c>
      <c r="QN47" s="58">
        <f>IF('SNL Operating Data'!QS57="NA","",'SNL Operating Data'!QS57)</f>
        <v>154211</v>
      </c>
      <c r="QO47" s="58">
        <f>IF('SNL Operating Data'!QT57="NA","",'SNL Operating Data'!QT57)</f>
        <v>154865</v>
      </c>
      <c r="QP47" s="58">
        <f>IF('SNL Operating Data'!QU57="NA","",'SNL Operating Data'!QU57)</f>
        <v>83901</v>
      </c>
      <c r="QQ47" s="58">
        <f>IF('SNL Operating Data'!QV57="NA","",'SNL Operating Data'!QV57)</f>
        <v>83890</v>
      </c>
      <c r="QR47" s="58">
        <f>IF('SNL Operating Data'!QW57="NA","",'SNL Operating Data'!QW57)</f>
        <v>83453</v>
      </c>
      <c r="QS47" s="58">
        <f>IF('SNL Operating Data'!QX57="NA","",'SNL Operating Data'!QX57)</f>
        <v>83288</v>
      </c>
      <c r="QT47" s="58">
        <f>IF('SNL Operating Data'!QY57="NA","",'SNL Operating Data'!QY57)</f>
        <v>83932</v>
      </c>
      <c r="QU47" s="58">
        <f>IF('SNL Operating Data'!QZ57="NA","",'SNL Operating Data'!QZ57)</f>
        <v>20609</v>
      </c>
      <c r="QV47" s="58">
        <f>IF('SNL Operating Data'!RA57="NA","",'SNL Operating Data'!RA57)</f>
        <v>20661</v>
      </c>
      <c r="QW47" s="58">
        <f>IF('SNL Operating Data'!RB57="NA","",'SNL Operating Data'!RB57)</f>
        <v>20549</v>
      </c>
      <c r="QX47" s="58">
        <f>IF('SNL Operating Data'!RC57="NA","",'SNL Operating Data'!RC57)</f>
        <v>20411</v>
      </c>
      <c r="QY47" s="58">
        <f>IF('SNL Operating Data'!RD57="NA","",'SNL Operating Data'!RD57)</f>
        <v>20583</v>
      </c>
      <c r="QZ47" s="58">
        <f>IF('SNL Operating Data'!RE57="NA","",'SNL Operating Data'!RE57)</f>
        <v>951</v>
      </c>
      <c r="RA47" s="58" t="str">
        <f>IF('SNL Operating Data'!RF57="NA","",'SNL Operating Data'!RF57)</f>
        <v/>
      </c>
      <c r="RB47" s="58" t="str">
        <f>IF('SNL Operating Data'!RG57="NA","",'SNL Operating Data'!RG57)</f>
        <v/>
      </c>
      <c r="RC47" s="58" t="str">
        <f>IF('SNL Operating Data'!RH57="NA","",'SNL Operating Data'!RH57)</f>
        <v/>
      </c>
      <c r="RD47" s="58" t="str">
        <f>IF('SNL Operating Data'!RI57="NA","",'SNL Operating Data'!RI57)</f>
        <v/>
      </c>
      <c r="RE47" s="58">
        <f>IF('SNL Operating Data'!RJ57="NA","",'SNL Operating Data'!RJ57)</f>
        <v>171</v>
      </c>
      <c r="RF47" s="58">
        <f>IF('SNL Operating Data'!RK57="NA","",'SNL Operating Data'!RK57)</f>
        <v>142</v>
      </c>
      <c r="RG47" s="58">
        <f>IF('SNL Operating Data'!RL57="NA","",'SNL Operating Data'!RL57)</f>
        <v>150</v>
      </c>
      <c r="RH47" s="58">
        <f>IF('SNL Operating Data'!RM57="NA","",'SNL Operating Data'!RM57)</f>
        <v>31</v>
      </c>
      <c r="RI47" s="58" t="str">
        <f>IF('SNL Operating Data'!RN57="NA","",'SNL Operating Data'!RN57)</f>
        <v/>
      </c>
      <c r="RJ47" s="58">
        <f>IF('SNL Operating Data'!RO57="NA","",'SNL Operating Data'!RO57)</f>
        <v>107635</v>
      </c>
      <c r="RK47" s="58">
        <f>IF('SNL Operating Data'!RP57="NA","",'SNL Operating Data'!RP57)</f>
        <v>108888</v>
      </c>
      <c r="RL47" s="58">
        <f>IF('SNL Operating Data'!RQ57="NA","",'SNL Operating Data'!RQ57)</f>
        <v>109890</v>
      </c>
      <c r="RM47" s="58">
        <f>IF('SNL Operating Data'!RR57="NA","",'SNL Operating Data'!RR57)</f>
        <v>110654</v>
      </c>
      <c r="RN47" s="58">
        <f>IF('SNL Operating Data'!RS57="NA","",'SNL Operating Data'!RS57)</f>
        <v>111369</v>
      </c>
      <c r="RO47" s="58">
        <f>IF('SNL Operating Data'!RT57="NA","",'SNL Operating Data'!RT57)</f>
        <v>75114</v>
      </c>
      <c r="RP47" s="58">
        <f>IF('SNL Operating Data'!RU57="NA","",'SNL Operating Data'!RU57)</f>
        <v>75523</v>
      </c>
      <c r="RQ47" s="58">
        <f>IF('SNL Operating Data'!RV57="NA","",'SNL Operating Data'!RV57)</f>
        <v>75974</v>
      </c>
      <c r="RR47" s="58">
        <f>IF('SNL Operating Data'!RW57="NA","",'SNL Operating Data'!RW57)</f>
        <v>76227</v>
      </c>
      <c r="RS47" s="58">
        <f>IF('SNL Operating Data'!RX57="NA","",'SNL Operating Data'!RX57)</f>
        <v>76372</v>
      </c>
      <c r="RT47" s="58">
        <f>IF('SNL Operating Data'!RY57="NA","",'SNL Operating Data'!RY57)</f>
        <v>177142</v>
      </c>
      <c r="RU47" s="58">
        <f>IF('SNL Operating Data'!RZ57="NA","",'SNL Operating Data'!RZ57)</f>
        <v>178245</v>
      </c>
      <c r="RV47" s="58">
        <f>IF('SNL Operating Data'!SA57="NA","",'SNL Operating Data'!SA57)</f>
        <v>179571</v>
      </c>
      <c r="RW47" s="58">
        <f>IF('SNL Operating Data'!SB57="NA","",'SNL Operating Data'!SB57)</f>
        <v>180925</v>
      </c>
      <c r="RX47" s="58">
        <f>IF('SNL Operating Data'!SC57="NA","",'SNL Operating Data'!SC57)</f>
        <v>182671</v>
      </c>
      <c r="RY47" s="58">
        <f>IF('SNL Operating Data'!SD57="NA","",'SNL Operating Data'!SD57)</f>
        <v>160245</v>
      </c>
      <c r="RZ47" s="58">
        <f>IF('SNL Operating Data'!SE57="NA","",'SNL Operating Data'!SE57)</f>
        <v>161597</v>
      </c>
      <c r="SA47" s="58">
        <f>IF('SNL Operating Data'!SF57="NA","",'SNL Operating Data'!SF57)</f>
        <v>162843</v>
      </c>
      <c r="SB47" s="58">
        <f>IF('SNL Operating Data'!SG57="NA","",'SNL Operating Data'!SG57)</f>
        <v>164443</v>
      </c>
      <c r="SC47" s="58">
        <f>IF('SNL Operating Data'!SH57="NA","",'SNL Operating Data'!SH57)</f>
        <v>166442</v>
      </c>
      <c r="SD47" s="58">
        <f>IF('SNL Operating Data'!SI57="NA","",'SNL Operating Data'!SI57)</f>
        <v>74245</v>
      </c>
      <c r="SE47" s="58">
        <f>IF('SNL Operating Data'!SJ57="NA","",'SNL Operating Data'!SJ57)</f>
        <v>74742</v>
      </c>
      <c r="SF47" s="58">
        <f>IF('SNL Operating Data'!SK57="NA","",'SNL Operating Data'!SK57)</f>
        <v>75273</v>
      </c>
      <c r="SG47" s="58">
        <f>IF('SNL Operating Data'!SL57="NA","",'SNL Operating Data'!SL57)</f>
        <v>75849</v>
      </c>
      <c r="SH47" s="58">
        <f>IF('SNL Operating Data'!SM57="NA","",'SNL Operating Data'!SM57)</f>
        <v>76511</v>
      </c>
      <c r="SI47" s="58">
        <f>IF('SNL Operating Data'!SN57="NA","",'SNL Operating Data'!SN57)</f>
        <v>56447</v>
      </c>
      <c r="SJ47" s="58">
        <f>IF('SNL Operating Data'!SO57="NA","",'SNL Operating Data'!SO57)</f>
        <v>56919</v>
      </c>
      <c r="SK47" s="58">
        <f>IF('SNL Operating Data'!SP57="NA","",'SNL Operating Data'!SP57)</f>
        <v>57179</v>
      </c>
      <c r="SL47" s="58">
        <f>IF('SNL Operating Data'!SQ57="NA","",'SNL Operating Data'!SQ57)</f>
        <v>57541</v>
      </c>
      <c r="SM47" s="58">
        <f>IF('SNL Operating Data'!SR57="NA","",'SNL Operating Data'!SR57)</f>
        <v>58073</v>
      </c>
      <c r="SN47" s="58">
        <f>IF('SNL Operating Data'!SS57="NA","",'SNL Operating Data'!SS57)</f>
        <v>63167</v>
      </c>
      <c r="SO47" s="58">
        <f>IF('SNL Operating Data'!ST57="NA","",'SNL Operating Data'!ST57)</f>
        <v>63214</v>
      </c>
      <c r="SP47" s="58">
        <f>IF('SNL Operating Data'!SU57="NA","",'SNL Operating Data'!SU57)</f>
        <v>63131</v>
      </c>
      <c r="SQ47" s="58">
        <f>IF('SNL Operating Data'!SV57="NA","",'SNL Operating Data'!SV57)</f>
        <v>64003</v>
      </c>
      <c r="SR47" s="58">
        <f>IF('SNL Operating Data'!SW57="NA","",'SNL Operating Data'!SW57)</f>
        <v>65612</v>
      </c>
      <c r="SS47" s="58">
        <f>IF('SNL Operating Data'!SX57="NA","",'SNL Operating Data'!SX57)</f>
        <v>296750</v>
      </c>
      <c r="ST47" s="58">
        <f>IF('SNL Operating Data'!SY57="NA","",'SNL Operating Data'!SY57)</f>
        <v>299266</v>
      </c>
      <c r="SU47" s="58">
        <f>IF('SNL Operating Data'!SZ57="NA","",'SNL Operating Data'!SZ57)</f>
        <v>301153</v>
      </c>
      <c r="SV47" s="58">
        <f>IF('SNL Operating Data'!TA57="NA","",'SNL Operating Data'!TA57)</f>
        <v>303438</v>
      </c>
      <c r="SW47" s="58">
        <f>IF('SNL Operating Data'!TB57="NA","",'SNL Operating Data'!TB57)</f>
        <v>305263</v>
      </c>
      <c r="SX47" s="58">
        <f>IF('SNL Operating Data'!TC57="NA","",'SNL Operating Data'!TC57)</f>
        <v>126830</v>
      </c>
      <c r="SY47" s="58">
        <f>IF('SNL Operating Data'!TD57="NA","",'SNL Operating Data'!TD57)</f>
        <v>128845</v>
      </c>
      <c r="SZ47" s="58">
        <f>IF('SNL Operating Data'!TE57="NA","",'SNL Operating Data'!TE57)</f>
        <v>130009</v>
      </c>
      <c r="TA47" s="58">
        <f>IF('SNL Operating Data'!TF57="NA","",'SNL Operating Data'!TF57)</f>
        <v>131009</v>
      </c>
      <c r="TB47" s="58">
        <f>IF('SNL Operating Data'!TG57="NA","",'SNL Operating Data'!TG57)</f>
        <v>132664</v>
      </c>
      <c r="TC47" s="58">
        <f>IF('SNL Operating Data'!TH57="NA","",'SNL Operating Data'!TH57)</f>
        <v>37434</v>
      </c>
      <c r="TD47" s="58">
        <f>IF('SNL Operating Data'!TI57="NA","",'SNL Operating Data'!TI57)</f>
        <v>37446</v>
      </c>
      <c r="TE47" s="58">
        <f>IF('SNL Operating Data'!TJ57="NA","",'SNL Operating Data'!TJ57)</f>
        <v>37886</v>
      </c>
      <c r="TF47" s="58">
        <f>IF('SNL Operating Data'!TK57="NA","",'SNL Operating Data'!TK57)</f>
        <v>37613</v>
      </c>
      <c r="TG47" s="58">
        <f>IF('SNL Operating Data'!TL57="NA","",'SNL Operating Data'!TL57)</f>
        <v>37727</v>
      </c>
      <c r="TH47" s="58">
        <f>IF('SNL Operating Data'!TM57="NA","",'SNL Operating Data'!TM57)</f>
        <v>9399</v>
      </c>
      <c r="TI47" s="58">
        <f>IF('SNL Operating Data'!TN57="NA","",'SNL Operating Data'!TN57)</f>
        <v>9425</v>
      </c>
      <c r="TJ47" s="58">
        <f>IF('SNL Operating Data'!TO57="NA","",'SNL Operating Data'!TO57)</f>
        <v>9440</v>
      </c>
      <c r="TK47" s="58">
        <f>IF('SNL Operating Data'!TP57="NA","",'SNL Operating Data'!TP57)</f>
        <v>9438</v>
      </c>
      <c r="TL47" s="58">
        <f>IF('SNL Operating Data'!TQ57="NA","",'SNL Operating Data'!TQ57)</f>
        <v>9487</v>
      </c>
      <c r="TM47" s="58">
        <f>IF('SNL Operating Data'!TR57="NA","",'SNL Operating Data'!TR57)</f>
        <v>151272</v>
      </c>
      <c r="TN47" s="58">
        <f>IF('SNL Operating Data'!TS57="NA","",'SNL Operating Data'!TS57)</f>
        <v>151082</v>
      </c>
      <c r="TO47" s="58">
        <f>IF('SNL Operating Data'!TT57="NA","",'SNL Operating Data'!TT57)</f>
        <v>150666</v>
      </c>
      <c r="TP47" s="58">
        <f>IF('SNL Operating Data'!TU57="NA","",'SNL Operating Data'!TU57)</f>
        <v>151058</v>
      </c>
      <c r="TQ47" s="58">
        <f>IF('SNL Operating Data'!TV57="NA","",'SNL Operating Data'!TV57)</f>
        <v>108715</v>
      </c>
      <c r="TR47" s="58">
        <f>IF('SNL Operating Data'!TW57="NA","",'SNL Operating Data'!TW57)</f>
        <v>46913</v>
      </c>
      <c r="TS47" s="58">
        <f>IF('SNL Operating Data'!TX57="NA","",'SNL Operating Data'!TX57)</f>
        <v>47367</v>
      </c>
      <c r="TT47" s="58">
        <f>IF('SNL Operating Data'!TY57="NA","",'SNL Operating Data'!TY57)</f>
        <v>47741</v>
      </c>
      <c r="TU47" s="58">
        <f>IF('SNL Operating Data'!TZ57="NA","",'SNL Operating Data'!TZ57)</f>
        <v>48476</v>
      </c>
      <c r="TV47" s="58">
        <f>IF('SNL Operating Data'!UA57="NA","",'SNL Operating Data'!UA57)</f>
        <v>48914</v>
      </c>
      <c r="TW47" s="58">
        <f>IF('SNL Operating Data'!UB57="NA","",'SNL Operating Data'!UB57)</f>
        <v>594445</v>
      </c>
      <c r="TX47" s="58">
        <f>IF('SNL Operating Data'!UC57="NA","",'SNL Operating Data'!UC57)</f>
        <v>599913</v>
      </c>
      <c r="TY47" s="58">
        <f>IF('SNL Operating Data'!UD57="NA","",'SNL Operating Data'!UD57)</f>
        <v>602349</v>
      </c>
      <c r="TZ47" s="58">
        <f>IF('SNL Operating Data'!UE57="NA","",'SNL Operating Data'!UE57)</f>
        <v>604448</v>
      </c>
      <c r="UA47" s="58">
        <f>IF('SNL Operating Data'!UF57="NA","",'SNL Operating Data'!UF57)</f>
        <v>616324</v>
      </c>
      <c r="UB47" s="58">
        <f>IF('SNL Operating Data'!UG57="NA","",'SNL Operating Data'!UG57)</f>
        <v>18648</v>
      </c>
      <c r="UC47" s="58">
        <f>IF('SNL Operating Data'!UH57="NA","",'SNL Operating Data'!UH57)</f>
        <v>18677</v>
      </c>
      <c r="UD47" s="58">
        <f>IF('SNL Operating Data'!UI57="NA","",'SNL Operating Data'!UI57)</f>
        <v>18751</v>
      </c>
      <c r="UE47" s="58">
        <f>IF('SNL Operating Data'!UJ57="NA","",'SNL Operating Data'!UJ57)</f>
        <v>18908</v>
      </c>
      <c r="UF47" s="58">
        <f>IF('SNL Operating Data'!UK57="NA","",'SNL Operating Data'!UK57)</f>
        <v>19048</v>
      </c>
      <c r="UG47" s="58">
        <f>IF('SNL Operating Data'!UL57="NA","",'SNL Operating Data'!UL57)</f>
        <v>73847</v>
      </c>
      <c r="UH47" s="58">
        <f>IF('SNL Operating Data'!UM57="NA","",'SNL Operating Data'!UM57)</f>
        <v>74102</v>
      </c>
      <c r="UI47" s="58">
        <f>IF('SNL Operating Data'!UN57="NA","",'SNL Operating Data'!UN57)</f>
        <v>73217</v>
      </c>
      <c r="UJ47" s="58">
        <f>IF('SNL Operating Data'!UO57="NA","",'SNL Operating Data'!UO57)</f>
        <v>73369</v>
      </c>
      <c r="UK47" s="58">
        <f>IF('SNL Operating Data'!UP57="NA","",'SNL Operating Data'!UP57)</f>
        <v>73987</v>
      </c>
      <c r="UL47" s="58">
        <f>IF('SNL Operating Data'!UQ57="NA","",'SNL Operating Data'!UQ57)</f>
        <v>77362</v>
      </c>
      <c r="UM47" s="58">
        <f>IF('SNL Operating Data'!UR57="NA","",'SNL Operating Data'!UR57)</f>
        <v>77275</v>
      </c>
      <c r="UN47" s="58">
        <f>IF('SNL Operating Data'!US57="NA","",'SNL Operating Data'!US57)</f>
        <v>77585</v>
      </c>
      <c r="UO47" s="58">
        <f>IF('SNL Operating Data'!UT57="NA","",'SNL Operating Data'!UT57)</f>
        <v>77741</v>
      </c>
      <c r="UP47" s="58">
        <f>IF('SNL Operating Data'!UU57="NA","",'SNL Operating Data'!UU57)</f>
        <v>78131</v>
      </c>
      <c r="UQ47" s="58">
        <f>IF('SNL Operating Data'!UV57="NA","",'SNL Operating Data'!UV57)</f>
        <v>2002</v>
      </c>
      <c r="UR47" s="58">
        <f>IF('SNL Operating Data'!UW57="NA","",'SNL Operating Data'!UW57)</f>
        <v>2006</v>
      </c>
      <c r="US47" s="58">
        <f>IF('SNL Operating Data'!UX57="NA","",'SNL Operating Data'!UX57)</f>
        <v>2014</v>
      </c>
      <c r="UT47" s="58">
        <f>IF('SNL Operating Data'!UY57="NA","",'SNL Operating Data'!UY57)</f>
        <v>2040</v>
      </c>
      <c r="UU47" s="58">
        <f>IF('SNL Operating Data'!UZ57="NA","",'SNL Operating Data'!UZ57)</f>
        <v>2069</v>
      </c>
      <c r="UV47" s="58">
        <f>IF('SNL Operating Data'!VA57="NA","",'SNL Operating Data'!VA57)</f>
        <v>74992</v>
      </c>
      <c r="UW47" s="58">
        <f>IF('SNL Operating Data'!VB57="NA","",'SNL Operating Data'!VB57)</f>
        <v>74895</v>
      </c>
      <c r="UX47" s="58">
        <f>IF('SNL Operating Data'!VC57="NA","",'SNL Operating Data'!VC57)</f>
        <v>76038</v>
      </c>
      <c r="UY47" s="58">
        <f>IF('SNL Operating Data'!VD57="NA","",'SNL Operating Data'!VD57)</f>
        <v>76790</v>
      </c>
      <c r="UZ47" s="58">
        <f>IF('SNL Operating Data'!VE57="NA","",'SNL Operating Data'!VE57)</f>
        <v>78115</v>
      </c>
      <c r="VA47" s="58">
        <f>IF('SNL Operating Data'!VF57="NA","",'SNL Operating Data'!VF57)</f>
        <v>82868</v>
      </c>
      <c r="VB47" s="58">
        <f>IF('SNL Operating Data'!VG57="NA","",'SNL Operating Data'!VG57)</f>
        <v>82737</v>
      </c>
      <c r="VC47" s="58">
        <f>IF('SNL Operating Data'!VH57="NA","",'SNL Operating Data'!VH57)</f>
        <v>82715</v>
      </c>
      <c r="VD47" s="58">
        <f>IF('SNL Operating Data'!VI57="NA","",'SNL Operating Data'!VI57)</f>
        <v>82300</v>
      </c>
      <c r="VE47" s="58">
        <f>IF('SNL Operating Data'!VJ57="NA","",'SNL Operating Data'!VJ57)</f>
        <v>81892</v>
      </c>
      <c r="VF47" s="58">
        <f>IF('SNL Operating Data'!VK57="NA","",'SNL Operating Data'!VK57)</f>
        <v>105919</v>
      </c>
      <c r="VG47" s="58">
        <f>IF('SNL Operating Data'!VL57="NA","",'SNL Operating Data'!VL57)</f>
        <v>106313</v>
      </c>
      <c r="VH47" s="58">
        <f>IF('SNL Operating Data'!VM57="NA","",'SNL Operating Data'!VM57)</f>
        <v>106475</v>
      </c>
      <c r="VI47" s="58">
        <f>IF('SNL Operating Data'!VN57="NA","",'SNL Operating Data'!VN57)</f>
        <v>107094</v>
      </c>
      <c r="VJ47" s="58">
        <f>IF('SNL Operating Data'!VO57="NA","",'SNL Operating Data'!VO57)</f>
        <v>108346</v>
      </c>
      <c r="VK47" s="58">
        <f>IF('SNL Operating Data'!VP57="NA","",'SNL Operating Data'!VP57)</f>
        <v>17857</v>
      </c>
      <c r="VL47" s="58">
        <f>IF('SNL Operating Data'!VQ57="NA","",'SNL Operating Data'!VQ57)</f>
        <v>18191</v>
      </c>
      <c r="VM47" s="58">
        <f>IF('SNL Operating Data'!VR57="NA","",'SNL Operating Data'!VR57)</f>
        <v>18099</v>
      </c>
      <c r="VN47" s="58">
        <f>IF('SNL Operating Data'!VS57="NA","",'SNL Operating Data'!VS57)</f>
        <v>18869</v>
      </c>
      <c r="VO47" s="58">
        <f>IF('SNL Operating Data'!VT57="NA","",'SNL Operating Data'!VT57)</f>
        <v>53011</v>
      </c>
      <c r="VP47" s="58">
        <f>IF('SNL Operating Data'!VU57="NA","",'SNL Operating Data'!VU57)</f>
        <v>47072</v>
      </c>
      <c r="VQ47" s="58">
        <f>IF('SNL Operating Data'!VV57="NA","",'SNL Operating Data'!VV57)</f>
        <v>47486</v>
      </c>
      <c r="VR47" s="58">
        <f>IF('SNL Operating Data'!VW57="NA","",'SNL Operating Data'!VW57)</f>
        <v>48006</v>
      </c>
      <c r="VS47" s="58">
        <f>IF('SNL Operating Data'!VX57="NA","",'SNL Operating Data'!VX57)</f>
        <v>48690</v>
      </c>
      <c r="VT47" s="58">
        <f>IF('SNL Operating Data'!VY57="NA","",'SNL Operating Data'!VY57)</f>
        <v>49437</v>
      </c>
      <c r="VU47" s="58">
        <f>IF('SNL Operating Data'!VZ57="NA","",'SNL Operating Data'!VZ57)</f>
        <v>35881</v>
      </c>
      <c r="VV47" s="58">
        <f>IF('SNL Operating Data'!WA57="NA","",'SNL Operating Data'!WA57)</f>
        <v>35770</v>
      </c>
      <c r="VW47" s="58">
        <f>IF('SNL Operating Data'!WB57="NA","",'SNL Operating Data'!WB57)</f>
        <v>35816</v>
      </c>
      <c r="VX47" s="58">
        <f>IF('SNL Operating Data'!WC57="NA","",'SNL Operating Data'!WC57)</f>
        <v>35678</v>
      </c>
      <c r="VY47" s="58">
        <f>IF('SNL Operating Data'!WD57="NA","",'SNL Operating Data'!WD57)</f>
        <v>35488</v>
      </c>
      <c r="VZ47" s="58">
        <f>IF('SNL Operating Data'!WE57="NA","",'SNL Operating Data'!WE57)</f>
        <v>30654</v>
      </c>
      <c r="WA47" s="58">
        <f>IF('SNL Operating Data'!WF57="NA","",'SNL Operating Data'!WF57)</f>
        <v>30998</v>
      </c>
      <c r="WB47" s="58">
        <f>IF('SNL Operating Data'!WG57="NA","",'SNL Operating Data'!WG57)</f>
        <v>31083</v>
      </c>
      <c r="WC47" s="58">
        <f>IF('SNL Operating Data'!WH57="NA","",'SNL Operating Data'!WH57)</f>
        <v>31066</v>
      </c>
      <c r="WD47" s="58">
        <f>IF('SNL Operating Data'!WI57="NA","",'SNL Operating Data'!WI57)</f>
        <v>31118</v>
      </c>
      <c r="WE47" s="58">
        <f>IF('SNL Operating Data'!WJ57="NA","",'SNL Operating Data'!WJ57)</f>
        <v>38689</v>
      </c>
      <c r="WF47" s="58">
        <f>IF('SNL Operating Data'!WK57="NA","",'SNL Operating Data'!WK57)</f>
        <v>38642</v>
      </c>
      <c r="WG47" s="58">
        <f>IF('SNL Operating Data'!WL57="NA","",'SNL Operating Data'!WL57)</f>
        <v>38838</v>
      </c>
      <c r="WH47" s="58">
        <f>IF('SNL Operating Data'!WM57="NA","",'SNL Operating Data'!WM57)</f>
        <v>39096</v>
      </c>
      <c r="WI47" s="58">
        <f>IF('SNL Operating Data'!WN57="NA","",'SNL Operating Data'!WN57)</f>
        <v>39395</v>
      </c>
      <c r="WJ47" s="58">
        <f>IF('SNL Operating Data'!WO57="NA","",'SNL Operating Data'!WO57)</f>
        <v>7416</v>
      </c>
      <c r="WK47" s="58">
        <f>IF('SNL Operating Data'!WP57="NA","",'SNL Operating Data'!WP57)</f>
        <v>7519</v>
      </c>
      <c r="WL47" s="58">
        <f>IF('SNL Operating Data'!WQ57="NA","",'SNL Operating Data'!WQ57)</f>
        <v>7565</v>
      </c>
      <c r="WM47" s="58">
        <f>IF('SNL Operating Data'!WR57="NA","",'SNL Operating Data'!WR57)</f>
        <v>7580</v>
      </c>
      <c r="WN47" s="58">
        <f>IF('SNL Operating Data'!WS57="NA","",'SNL Operating Data'!WS57)</f>
        <v>7628</v>
      </c>
      <c r="WO47" s="58">
        <f>IF('SNL Operating Data'!WT57="NA","",'SNL Operating Data'!WT57)</f>
        <v>156464</v>
      </c>
      <c r="WP47" s="58">
        <f>IF('SNL Operating Data'!WU57="NA","",'SNL Operating Data'!WU57)</f>
        <v>157599</v>
      </c>
      <c r="WQ47" s="58">
        <f>IF('SNL Operating Data'!WV57="NA","",'SNL Operating Data'!WV57)</f>
        <v>158687</v>
      </c>
      <c r="WR47" s="58">
        <f>IF('SNL Operating Data'!WW57="NA","",'SNL Operating Data'!WW57)</f>
        <v>159512</v>
      </c>
      <c r="WS47" s="58">
        <f>IF('SNL Operating Data'!WX57="NA","",'SNL Operating Data'!WX57)</f>
        <v>161399</v>
      </c>
      <c r="WT47" s="58">
        <f>IF('SNL Operating Data'!WY57="NA","",'SNL Operating Data'!WY57)</f>
        <v>10386</v>
      </c>
      <c r="WU47" s="58">
        <f>IF('SNL Operating Data'!WZ57="NA","",'SNL Operating Data'!WZ57)</f>
        <v>10756</v>
      </c>
      <c r="WV47" s="58">
        <f>IF('SNL Operating Data'!XA57="NA","",'SNL Operating Data'!XA57)</f>
        <v>10786</v>
      </c>
      <c r="WW47" s="58">
        <f>IF('SNL Operating Data'!XB57="NA","",'SNL Operating Data'!XB57)</f>
        <v>10847</v>
      </c>
      <c r="WX47" s="58">
        <f>IF('SNL Operating Data'!XC57="NA","",'SNL Operating Data'!XC57)</f>
        <v>10928</v>
      </c>
      <c r="WY47" s="58">
        <f>IF('SNL Operating Data'!XD57="NA","",'SNL Operating Data'!XD57)</f>
        <v>10984</v>
      </c>
      <c r="WZ47" s="58">
        <f>IF('SNL Operating Data'!XE57="NA","",'SNL Operating Data'!XE57)</f>
        <v>10395</v>
      </c>
      <c r="XA47" s="58">
        <f>IF('SNL Operating Data'!XF57="NA","",'SNL Operating Data'!XF57)</f>
        <v>10471</v>
      </c>
      <c r="XB47" s="58">
        <f>IF('SNL Operating Data'!XG57="NA","",'SNL Operating Data'!XG57)</f>
        <v>10551</v>
      </c>
      <c r="XC47" s="58">
        <f>IF('SNL Operating Data'!XH57="NA","",'SNL Operating Data'!XH57)</f>
        <v>10704</v>
      </c>
      <c r="XD47" s="58">
        <f>IF('SNL Operating Data'!XI57="NA","",'SNL Operating Data'!XI57)</f>
        <v>3885</v>
      </c>
      <c r="XE47" s="58">
        <f>IF('SNL Operating Data'!XJ57="NA","",'SNL Operating Data'!XJ57)</f>
        <v>3886</v>
      </c>
      <c r="XF47" s="58">
        <f>IF('SNL Operating Data'!XK57="NA","",'SNL Operating Data'!XK57)</f>
        <v>3905</v>
      </c>
      <c r="XG47" s="58">
        <f>IF('SNL Operating Data'!XL57="NA","",'SNL Operating Data'!XL57)</f>
        <v>3920</v>
      </c>
      <c r="XH47" s="58">
        <f>IF('SNL Operating Data'!XM57="NA","",'SNL Operating Data'!XM57)</f>
        <v>3938</v>
      </c>
      <c r="XI47" s="58">
        <f>IF('SNL Operating Data'!XN57="NA","",'SNL Operating Data'!XN57)</f>
        <v>5648</v>
      </c>
      <c r="XJ47" s="58">
        <f>IF('SNL Operating Data'!XO57="NA","",'SNL Operating Data'!XO57)</f>
        <v>5812</v>
      </c>
      <c r="XK47" s="58">
        <f>IF('SNL Operating Data'!XP57="NA","",'SNL Operating Data'!XP57)</f>
        <v>5781</v>
      </c>
      <c r="XL47" s="58">
        <f>IF('SNL Operating Data'!XQ57="NA","",'SNL Operating Data'!XQ57)</f>
        <v>5805</v>
      </c>
      <c r="XM47" s="58">
        <f>IF('SNL Operating Data'!XR57="NA","",'SNL Operating Data'!XR57)</f>
        <v>5828</v>
      </c>
      <c r="XN47" s="58">
        <f>IF('SNL Operating Data'!XS57="NA","",'SNL Operating Data'!XS57)</f>
        <v>25065</v>
      </c>
      <c r="XO47" s="58" t="str">
        <f>IF('SNL Operating Data'!XT57="NA","",'SNL Operating Data'!XT57)</f>
        <v/>
      </c>
      <c r="XP47" s="58" t="str">
        <f>IF('SNL Operating Data'!XU57="NA","",'SNL Operating Data'!XU57)</f>
        <v/>
      </c>
      <c r="XQ47" s="58" t="str">
        <f>IF('SNL Operating Data'!XV57="NA","",'SNL Operating Data'!XV57)</f>
        <v/>
      </c>
      <c r="XR47" s="58">
        <f>IF('SNL Operating Data'!XW57="NA","",'SNL Operating Data'!XW57)</f>
        <v>0</v>
      </c>
      <c r="XS47" s="58">
        <f>IF('SNL Operating Data'!XX57="NA","",'SNL Operating Data'!XX57)</f>
        <v>242091</v>
      </c>
      <c r="XT47" s="58">
        <f>IF('SNL Operating Data'!XY57="NA","",'SNL Operating Data'!XY57)</f>
        <v>243701</v>
      </c>
      <c r="XU47" s="58">
        <f>IF('SNL Operating Data'!XZ57="NA","",'SNL Operating Data'!XZ57)</f>
        <v>245242</v>
      </c>
      <c r="XV47" s="58">
        <f>IF('SNL Operating Data'!YA57="NA","",'SNL Operating Data'!YA57)</f>
        <v>246835</v>
      </c>
      <c r="XW47" s="58" t="str">
        <f>IF('SNL Operating Data'!YB57="NA","",'SNL Operating Data'!YB57)</f>
        <v/>
      </c>
      <c r="XX47" s="58">
        <f>IF('SNL Operating Data'!YC57="NA","",'SNL Operating Data'!YC57)</f>
        <v>87030</v>
      </c>
      <c r="XY47" s="58">
        <f>IF('SNL Operating Data'!YD57="NA","",'SNL Operating Data'!YD57)</f>
        <v>101739</v>
      </c>
      <c r="XZ47" s="58">
        <f>IF('SNL Operating Data'!YE57="NA","",'SNL Operating Data'!YE57)</f>
        <v>100985</v>
      </c>
      <c r="YA47" s="58">
        <f>IF('SNL Operating Data'!YF57="NA","",'SNL Operating Data'!YF57)</f>
        <v>100557</v>
      </c>
      <c r="YB47" s="58">
        <f>IF('SNL Operating Data'!YG57="NA","",'SNL Operating Data'!YG57)</f>
        <v>98347</v>
      </c>
      <c r="YC47" s="58">
        <f>IF('SNL Operating Data'!YH57="NA","",'SNL Operating Data'!YH57)</f>
        <v>49017</v>
      </c>
      <c r="YD47" s="58">
        <f>IF('SNL Operating Data'!YI57="NA","",'SNL Operating Data'!YI57)</f>
        <v>49306</v>
      </c>
      <c r="YE47" s="58">
        <f>IF('SNL Operating Data'!YJ57="NA","",'SNL Operating Data'!YJ57)</f>
        <v>49377</v>
      </c>
      <c r="YF47" s="58">
        <f>IF('SNL Operating Data'!YK57="NA","",'SNL Operating Data'!YK57)</f>
        <v>49511</v>
      </c>
      <c r="YG47" s="58">
        <f>IF('SNL Operating Data'!YL57="NA","",'SNL Operating Data'!YL57)</f>
        <v>53388</v>
      </c>
      <c r="YH47" s="58">
        <f>IF('SNL Operating Data'!YM57="NA","",'SNL Operating Data'!YM57)</f>
        <v>6102</v>
      </c>
      <c r="YI47" s="58">
        <f>IF('SNL Operating Data'!YN57="NA","",'SNL Operating Data'!YN57)</f>
        <v>6189</v>
      </c>
      <c r="YJ47" s="58">
        <f>IF('SNL Operating Data'!YO57="NA","",'SNL Operating Data'!YO57)</f>
        <v>6159</v>
      </c>
      <c r="YK47" s="58">
        <f>IF('SNL Operating Data'!YP57="NA","",'SNL Operating Data'!YP57)</f>
        <v>6221</v>
      </c>
      <c r="YL47" s="58">
        <f>IF('SNL Operating Data'!YQ57="NA","",'SNL Operating Data'!YQ57)</f>
        <v>6249</v>
      </c>
      <c r="YM47" s="58">
        <f>IF('SNL Operating Data'!YR57="NA","",'SNL Operating Data'!YR57)</f>
        <v>114077</v>
      </c>
      <c r="YN47" s="58">
        <f>IF('SNL Operating Data'!YS57="NA","",'SNL Operating Data'!YS57)</f>
        <v>114858</v>
      </c>
      <c r="YO47" s="58">
        <f>IF('SNL Operating Data'!YT57="NA","",'SNL Operating Data'!YT57)</f>
        <v>115800</v>
      </c>
      <c r="YP47" s="58">
        <f>IF('SNL Operating Data'!YU57="NA","",'SNL Operating Data'!YU57)</f>
        <v>116669</v>
      </c>
      <c r="YQ47" s="58">
        <f>IF('SNL Operating Data'!YV57="NA","",'SNL Operating Data'!YV57)</f>
        <v>116906</v>
      </c>
      <c r="YR47" s="58">
        <f>IF('SNL Operating Data'!YW57="NA","",'SNL Operating Data'!YW57)</f>
        <v>57652</v>
      </c>
      <c r="YS47" s="58">
        <f>IF('SNL Operating Data'!YX57="NA","",'SNL Operating Data'!YX57)</f>
        <v>57992</v>
      </c>
      <c r="YT47" s="58">
        <f>IF('SNL Operating Data'!YY57="NA","",'SNL Operating Data'!YY57)</f>
        <v>58324</v>
      </c>
      <c r="YU47" s="58">
        <f>IF('SNL Operating Data'!YZ57="NA","",'SNL Operating Data'!YZ57)</f>
        <v>58888</v>
      </c>
      <c r="YV47" s="58">
        <f>IF('SNL Operating Data'!ZA57="NA","",'SNL Operating Data'!ZA57)</f>
        <v>59486</v>
      </c>
      <c r="YW47" s="58">
        <f>IF('SNL Operating Data'!ZB57="NA","",'SNL Operating Data'!ZB57)</f>
        <v>53569</v>
      </c>
      <c r="YX47" s="58">
        <f>IF('SNL Operating Data'!ZC57="NA","",'SNL Operating Data'!ZC57)</f>
        <v>53873</v>
      </c>
      <c r="YY47" s="58">
        <f>IF('SNL Operating Data'!ZD57="NA","",'SNL Operating Data'!ZD57)</f>
        <v>54130</v>
      </c>
      <c r="YZ47" s="58">
        <f>IF('SNL Operating Data'!ZE57="NA","",'SNL Operating Data'!ZE57)</f>
        <v>54512</v>
      </c>
      <c r="ZA47" s="58">
        <f>IF('SNL Operating Data'!ZF57="NA","",'SNL Operating Data'!ZF57)</f>
        <v>54848</v>
      </c>
    </row>
    <row r="48" spans="2:677" s="1" customFormat="1" ht="12" customHeight="1" outlineLevel="1" x14ac:dyDescent="0.2">
      <c r="B48" s="33" t="s">
        <v>21</v>
      </c>
      <c r="C48" s="58">
        <f>IF('SNL Operating Data'!H58="NA","",'SNL Operating Data'!H58)</f>
        <v>5510</v>
      </c>
      <c r="D48" s="58">
        <f>IF('SNL Operating Data'!I58="NA","",'SNL Operating Data'!I58)</f>
        <v>5795</v>
      </c>
      <c r="E48" s="58">
        <f>IF('SNL Operating Data'!J58="NA","",'SNL Operating Data'!J58)</f>
        <v>5707</v>
      </c>
      <c r="F48" s="58">
        <f>IF('SNL Operating Data'!K58="NA","",'SNL Operating Data'!K58)</f>
        <v>5678</v>
      </c>
      <c r="G48" s="58">
        <f>IF('SNL Operating Data'!L58="NA","",'SNL Operating Data'!L58)</f>
        <v>6184</v>
      </c>
      <c r="H48" s="58">
        <f>IF('SNL Operating Data'!M58="NA","",'SNL Operating Data'!M58)</f>
        <v>4748</v>
      </c>
      <c r="I48" s="58">
        <f>IF('SNL Operating Data'!N58="NA","",'SNL Operating Data'!N58)</f>
        <v>4684</v>
      </c>
      <c r="J48" s="58">
        <f>IF('SNL Operating Data'!O58="NA","",'SNL Operating Data'!O58)</f>
        <v>4635</v>
      </c>
      <c r="K48" s="58">
        <f>IF('SNL Operating Data'!P58="NA","",'SNL Operating Data'!P58)</f>
        <v>4528</v>
      </c>
      <c r="L48" s="58">
        <f>IF('SNL Operating Data'!Q58="NA","",'SNL Operating Data'!Q58)</f>
        <v>4507</v>
      </c>
      <c r="M48" s="58">
        <f>IF('SNL Operating Data'!R58="NA","",'SNL Operating Data'!R58)</f>
        <v>6171</v>
      </c>
      <c r="N48" s="58">
        <f>IF('SNL Operating Data'!S58="NA","",'SNL Operating Data'!S58)</f>
        <v>6158</v>
      </c>
      <c r="O48" s="58">
        <f>IF('SNL Operating Data'!T58="NA","",'SNL Operating Data'!T58)</f>
        <v>6173</v>
      </c>
      <c r="P48" s="58">
        <f>IF('SNL Operating Data'!U58="NA","",'SNL Operating Data'!U58)</f>
        <v>6159</v>
      </c>
      <c r="Q48" s="58">
        <f>IF('SNL Operating Data'!V58="NA","",'SNL Operating Data'!V58)</f>
        <v>6149</v>
      </c>
      <c r="R48" s="58">
        <f>IF('SNL Operating Data'!W58="NA","",'SNL Operating Data'!W58)</f>
        <v>133</v>
      </c>
      <c r="S48" s="58">
        <f>IF('SNL Operating Data'!X58="NA","",'SNL Operating Data'!X58)</f>
        <v>140</v>
      </c>
      <c r="T48" s="58">
        <f>IF('SNL Operating Data'!Y58="NA","",'SNL Operating Data'!Y58)</f>
        <v>133</v>
      </c>
      <c r="U48" s="58">
        <f>IF('SNL Operating Data'!Z58="NA","",'SNL Operating Data'!Z58)</f>
        <v>128</v>
      </c>
      <c r="V48" s="58">
        <f>IF('SNL Operating Data'!AA58="NA","",'SNL Operating Data'!AA58)</f>
        <v>121</v>
      </c>
      <c r="W48" s="58">
        <f>IF('SNL Operating Data'!AB58="NA","",'SNL Operating Data'!AB58)</f>
        <v>993</v>
      </c>
      <c r="X48" s="58">
        <f>IF('SNL Operating Data'!AC58="NA","",'SNL Operating Data'!AC58)</f>
        <v>988</v>
      </c>
      <c r="Y48" s="58">
        <f>IF('SNL Operating Data'!AD58="NA","",'SNL Operating Data'!AD58)</f>
        <v>980</v>
      </c>
      <c r="Z48" s="58">
        <f>IF('SNL Operating Data'!AE58="NA","",'SNL Operating Data'!AE58)</f>
        <v>974</v>
      </c>
      <c r="AA48" s="58">
        <f>IF('SNL Operating Data'!AF58="NA","",'SNL Operating Data'!AF58)</f>
        <v>968</v>
      </c>
      <c r="AB48" s="58">
        <f>IF('SNL Operating Data'!AG58="NA","",'SNL Operating Data'!AG58)</f>
        <v>4119</v>
      </c>
      <c r="AC48" s="58">
        <f>IF('SNL Operating Data'!AH58="NA","",'SNL Operating Data'!AH58)</f>
        <v>4102</v>
      </c>
      <c r="AD48" s="58">
        <f>IF('SNL Operating Data'!AI58="NA","",'SNL Operating Data'!AI58)</f>
        <v>4250</v>
      </c>
      <c r="AE48" s="58">
        <f>IF('SNL Operating Data'!AJ58="NA","",'SNL Operating Data'!AJ58)</f>
        <v>4210</v>
      </c>
      <c r="AF48" s="58">
        <f>IF('SNL Operating Data'!AK58="NA","",'SNL Operating Data'!AK58)</f>
        <v>4184</v>
      </c>
      <c r="AG48" s="58">
        <f>IF('SNL Operating Data'!AL58="NA","",'SNL Operating Data'!AL58)</f>
        <v>4058</v>
      </c>
      <c r="AH48" s="58">
        <f>IF('SNL Operating Data'!AM58="NA","",'SNL Operating Data'!AM58)</f>
        <v>3728</v>
      </c>
      <c r="AI48" s="58">
        <f>IF('SNL Operating Data'!AN58="NA","",'SNL Operating Data'!AN58)</f>
        <v>3457</v>
      </c>
      <c r="AJ48" s="58">
        <f>IF('SNL Operating Data'!AO58="NA","",'SNL Operating Data'!AO58)</f>
        <v>3231</v>
      </c>
      <c r="AK48" s="58">
        <f>IF('SNL Operating Data'!AP58="NA","",'SNL Operating Data'!AP58)</f>
        <v>3019</v>
      </c>
      <c r="AL48" s="58">
        <f>IF('SNL Operating Data'!AQ58="NA","",'SNL Operating Data'!AQ58)</f>
        <v>805</v>
      </c>
      <c r="AM48" s="58">
        <f>IF('SNL Operating Data'!AR58="NA","",'SNL Operating Data'!AR58)</f>
        <v>763</v>
      </c>
      <c r="AN48" s="58">
        <f>IF('SNL Operating Data'!AS58="NA","",'SNL Operating Data'!AS58)</f>
        <v>725</v>
      </c>
      <c r="AO48" s="58">
        <f>IF('SNL Operating Data'!AT58="NA","",'SNL Operating Data'!AT58)</f>
        <v>3326</v>
      </c>
      <c r="AP48" s="58">
        <f>IF('SNL Operating Data'!AU58="NA","",'SNL Operating Data'!AU58)</f>
        <v>3231</v>
      </c>
      <c r="AQ48" s="58">
        <f>IF('SNL Operating Data'!AV58="NA","",'SNL Operating Data'!AV58)</f>
        <v>1328</v>
      </c>
      <c r="AR48" s="58">
        <f>IF('SNL Operating Data'!AW58="NA","",'SNL Operating Data'!AW58)</f>
        <v>1318</v>
      </c>
      <c r="AS48" s="58">
        <f>IF('SNL Operating Data'!AX58="NA","",'SNL Operating Data'!AX58)</f>
        <v>1305</v>
      </c>
      <c r="AT48" s="58">
        <f>IF('SNL Operating Data'!AY58="NA","",'SNL Operating Data'!AY58)</f>
        <v>1297</v>
      </c>
      <c r="AU48" s="58">
        <f>IF('SNL Operating Data'!AZ58="NA","",'SNL Operating Data'!AZ58)</f>
        <v>1205</v>
      </c>
      <c r="AV48" s="58">
        <f>IF('SNL Operating Data'!BA58="NA","",'SNL Operating Data'!BA58)</f>
        <v>12115</v>
      </c>
      <c r="AW48" s="58">
        <f>IF('SNL Operating Data'!BB58="NA","",'SNL Operating Data'!BB58)</f>
        <v>12196</v>
      </c>
      <c r="AX48" s="58">
        <f>IF('SNL Operating Data'!BC58="NA","",'SNL Operating Data'!BC58)</f>
        <v>12285</v>
      </c>
      <c r="AY48" s="58">
        <f>IF('SNL Operating Data'!BD58="NA","",'SNL Operating Data'!BD58)</f>
        <v>12404</v>
      </c>
      <c r="AZ48" s="58">
        <f>IF('SNL Operating Data'!BE58="NA","",'SNL Operating Data'!BE58)</f>
        <v>12531</v>
      </c>
      <c r="BA48" s="58" t="str">
        <f>IF('SNL Operating Data'!BF58="NA","",'SNL Operating Data'!BF58)</f>
        <v/>
      </c>
      <c r="BB48" s="58" t="str">
        <f>IF('SNL Operating Data'!BG58="NA","",'SNL Operating Data'!BG58)</f>
        <v/>
      </c>
      <c r="BC48" s="58" t="str">
        <f>IF('SNL Operating Data'!BH58="NA","",'SNL Operating Data'!BH58)</f>
        <v/>
      </c>
      <c r="BD48" s="58" t="str">
        <f>IF('SNL Operating Data'!BI58="NA","",'SNL Operating Data'!BI58)</f>
        <v/>
      </c>
      <c r="BE48" s="58" t="str">
        <f>IF('SNL Operating Data'!BJ58="NA","",'SNL Operating Data'!BJ58)</f>
        <v/>
      </c>
      <c r="BF48" s="58">
        <f>IF('SNL Operating Data'!BK58="NA","",'SNL Operating Data'!BK58)</f>
        <v>58</v>
      </c>
      <c r="BG48" s="58">
        <f>IF('SNL Operating Data'!BL58="NA","",'SNL Operating Data'!BL58)</f>
        <v>56</v>
      </c>
      <c r="BH48" s="58">
        <f>IF('SNL Operating Data'!BM58="NA","",'SNL Operating Data'!BM58)</f>
        <v>55</v>
      </c>
      <c r="BI48" s="58">
        <f>IF('SNL Operating Data'!BN58="NA","",'SNL Operating Data'!BN58)</f>
        <v>55</v>
      </c>
      <c r="BJ48" s="58">
        <f>IF('SNL Operating Data'!BO58="NA","",'SNL Operating Data'!BO58)</f>
        <v>53</v>
      </c>
      <c r="BK48" s="58">
        <f>IF('SNL Operating Data'!BP58="NA","",'SNL Operating Data'!BP58)</f>
        <v>22</v>
      </c>
      <c r="BL48" s="58">
        <f>IF('SNL Operating Data'!BQ58="NA","",'SNL Operating Data'!BQ58)</f>
        <v>24</v>
      </c>
      <c r="BM48" s="58">
        <f>IF('SNL Operating Data'!BR58="NA","",'SNL Operating Data'!BR58)</f>
        <v>24</v>
      </c>
      <c r="BN48" s="58">
        <f>IF('SNL Operating Data'!BS58="NA","",'SNL Operating Data'!BS58)</f>
        <v>25</v>
      </c>
      <c r="BO48" s="58">
        <f>IF('SNL Operating Data'!BT58="NA","",'SNL Operating Data'!BT58)</f>
        <v>25</v>
      </c>
      <c r="BP48" s="58">
        <f>IF('SNL Operating Data'!BU58="NA","",'SNL Operating Data'!BU58)</f>
        <v>722</v>
      </c>
      <c r="BQ48" s="58">
        <f>IF('SNL Operating Data'!BV58="NA","",'SNL Operating Data'!BV58)</f>
        <v>766</v>
      </c>
      <c r="BR48" s="58">
        <f>IF('SNL Operating Data'!BW58="NA","",'SNL Operating Data'!BW58)</f>
        <v>749</v>
      </c>
      <c r="BS48" s="58">
        <f>IF('SNL Operating Data'!BX58="NA","",'SNL Operating Data'!BX58)</f>
        <v>690</v>
      </c>
      <c r="BT48" s="58">
        <f>IF('SNL Operating Data'!BY58="NA","",'SNL Operating Data'!BY58)</f>
        <v>612</v>
      </c>
      <c r="BU48" s="58">
        <f>IF('SNL Operating Data'!BZ58="NA","",'SNL Operating Data'!BZ58)</f>
        <v>2764</v>
      </c>
      <c r="BV48" s="58">
        <f>IF('SNL Operating Data'!CA58="NA","",'SNL Operating Data'!CA58)</f>
        <v>2666</v>
      </c>
      <c r="BW48" s="58">
        <f>IF('SNL Operating Data'!CB58="NA","",'SNL Operating Data'!CB58)</f>
        <v>2610</v>
      </c>
      <c r="BX48" s="58">
        <f>IF('SNL Operating Data'!CC58="NA","",'SNL Operating Data'!CC58)</f>
        <v>2700</v>
      </c>
      <c r="BY48" s="58">
        <f>IF('SNL Operating Data'!CD58="NA","",'SNL Operating Data'!CD58)</f>
        <v>2745</v>
      </c>
      <c r="BZ48" s="58">
        <f>IF('SNL Operating Data'!CE58="NA","",'SNL Operating Data'!CE58)</f>
        <v>5</v>
      </c>
      <c r="CA48" s="58">
        <f>IF('SNL Operating Data'!CF58="NA","",'SNL Operating Data'!CF58)</f>
        <v>5</v>
      </c>
      <c r="CB48" s="58">
        <f>IF('SNL Operating Data'!CG58="NA","",'SNL Operating Data'!CG58)</f>
        <v>5</v>
      </c>
      <c r="CC48" s="58">
        <f>IF('SNL Operating Data'!CH58="NA","",'SNL Operating Data'!CH58)</f>
        <v>5</v>
      </c>
      <c r="CD48" s="58">
        <f>IF('SNL Operating Data'!CI58="NA","",'SNL Operating Data'!CI58)</f>
        <v>4</v>
      </c>
      <c r="CE48" s="58">
        <f>IF('SNL Operating Data'!CJ58="NA","",'SNL Operating Data'!CJ58)</f>
        <v>573</v>
      </c>
      <c r="CF48" s="58">
        <f>IF('SNL Operating Data'!CK58="NA","",'SNL Operating Data'!CK58)</f>
        <v>568</v>
      </c>
      <c r="CG48" s="58">
        <f>IF('SNL Operating Data'!CL58="NA","",'SNL Operating Data'!CL58)</f>
        <v>540</v>
      </c>
      <c r="CH48" s="58">
        <f>IF('SNL Operating Data'!CM58="NA","",'SNL Operating Data'!CM58)</f>
        <v>565</v>
      </c>
      <c r="CI48" s="58">
        <f>IF('SNL Operating Data'!CN58="NA","",'SNL Operating Data'!CN58)</f>
        <v>539</v>
      </c>
      <c r="CJ48" s="58">
        <f>IF('SNL Operating Data'!CO58="NA","",'SNL Operating Data'!CO58)</f>
        <v>1986</v>
      </c>
      <c r="CK48" s="58">
        <f>IF('SNL Operating Data'!CP58="NA","",'SNL Operating Data'!CP58)</f>
        <v>1988</v>
      </c>
      <c r="CL48" s="58">
        <f>IF('SNL Operating Data'!CQ58="NA","",'SNL Operating Data'!CQ58)</f>
        <v>1970</v>
      </c>
      <c r="CM48" s="58">
        <f>IF('SNL Operating Data'!CR58="NA","",'SNL Operating Data'!CR58)</f>
        <v>1954</v>
      </c>
      <c r="CN48" s="58">
        <f>IF('SNL Operating Data'!CS58="NA","",'SNL Operating Data'!CS58)</f>
        <v>1863</v>
      </c>
      <c r="CO48" s="58">
        <f>IF('SNL Operating Data'!CT58="NA","",'SNL Operating Data'!CT58)</f>
        <v>330</v>
      </c>
      <c r="CP48" s="58">
        <f>IF('SNL Operating Data'!CU58="NA","",'SNL Operating Data'!CU58)</f>
        <v>314</v>
      </c>
      <c r="CQ48" s="58">
        <f>IF('SNL Operating Data'!CV58="NA","",'SNL Operating Data'!CV58)</f>
        <v>269</v>
      </c>
      <c r="CR48" s="58">
        <f>IF('SNL Operating Data'!CW58="NA","",'SNL Operating Data'!CW58)</f>
        <v>231</v>
      </c>
      <c r="CS48" s="58">
        <f>IF('SNL Operating Data'!CX58="NA","",'SNL Operating Data'!CX58)</f>
        <v>228</v>
      </c>
      <c r="CT48" s="58">
        <f>IF('SNL Operating Data'!CY58="NA","",'SNL Operating Data'!CY58)</f>
        <v>5</v>
      </c>
      <c r="CU48" s="58">
        <f>IF('SNL Operating Data'!CZ58="NA","",'SNL Operating Data'!CZ58)</f>
        <v>5</v>
      </c>
      <c r="CV48" s="58">
        <f>IF('SNL Operating Data'!DA58="NA","",'SNL Operating Data'!DA58)</f>
        <v>5</v>
      </c>
      <c r="CW48" s="58">
        <f>IF('SNL Operating Data'!DB58="NA","",'SNL Operating Data'!DB58)</f>
        <v>5</v>
      </c>
      <c r="CX48" s="58">
        <f>IF('SNL Operating Data'!DC58="NA","",'SNL Operating Data'!DC58)</f>
        <v>5</v>
      </c>
      <c r="CY48" s="58">
        <f>IF('SNL Operating Data'!DD58="NA","",'SNL Operating Data'!DD58)</f>
        <v>1450</v>
      </c>
      <c r="CZ48" s="58">
        <f>IF('SNL Operating Data'!DE58="NA","",'SNL Operating Data'!DE58)</f>
        <v>1312</v>
      </c>
      <c r="DA48" s="58">
        <f>IF('SNL Operating Data'!DF58="NA","",'SNL Operating Data'!DF58)</f>
        <v>1329</v>
      </c>
      <c r="DB48" s="58">
        <f>IF('SNL Operating Data'!DG58="NA","",'SNL Operating Data'!DG58)</f>
        <v>1348</v>
      </c>
      <c r="DC48" s="58">
        <f>IF('SNL Operating Data'!DH58="NA","",'SNL Operating Data'!DH58)</f>
        <v>1339</v>
      </c>
      <c r="DD48" s="58" t="str">
        <f>IF('SNL Operating Data'!DI58="NA","",'SNL Operating Data'!DI58)</f>
        <v/>
      </c>
      <c r="DE48" s="58" t="str">
        <f>IF('SNL Operating Data'!DJ58="NA","",'SNL Operating Data'!DJ58)</f>
        <v/>
      </c>
      <c r="DF48" s="58" t="str">
        <f>IF('SNL Operating Data'!DK58="NA","",'SNL Operating Data'!DK58)</f>
        <v/>
      </c>
      <c r="DG48" s="58" t="str">
        <f>IF('SNL Operating Data'!DL58="NA","",'SNL Operating Data'!DL58)</f>
        <v/>
      </c>
      <c r="DH48" s="58" t="str">
        <f>IF('SNL Operating Data'!DM58="NA","",'SNL Operating Data'!DM58)</f>
        <v/>
      </c>
      <c r="DI48" s="58">
        <f>IF('SNL Operating Data'!DN58="NA","",'SNL Operating Data'!DN58)</f>
        <v>385</v>
      </c>
      <c r="DJ48" s="58">
        <f>IF('SNL Operating Data'!DO58="NA","",'SNL Operating Data'!DO58)</f>
        <v>364</v>
      </c>
      <c r="DK48" s="58">
        <f>IF('SNL Operating Data'!DP58="NA","",'SNL Operating Data'!DP58)</f>
        <v>340</v>
      </c>
      <c r="DL48" s="58">
        <f>IF('SNL Operating Data'!DQ58="NA","",'SNL Operating Data'!DQ58)</f>
        <v>315</v>
      </c>
      <c r="DM48" s="58">
        <f>IF('SNL Operating Data'!DR58="NA","",'SNL Operating Data'!DR58)</f>
        <v>285</v>
      </c>
      <c r="DN48" s="58">
        <f>IF('SNL Operating Data'!DS58="NA","",'SNL Operating Data'!DS58)</f>
        <v>777</v>
      </c>
      <c r="DO48" s="58">
        <f>IF('SNL Operating Data'!DT58="NA","",'SNL Operating Data'!DT58)</f>
        <v>785</v>
      </c>
      <c r="DP48" s="58">
        <f>IF('SNL Operating Data'!DU58="NA","",'SNL Operating Data'!DU58)</f>
        <v>784</v>
      </c>
      <c r="DQ48" s="58">
        <f>IF('SNL Operating Data'!DV58="NA","",'SNL Operating Data'!DV58)</f>
        <v>780</v>
      </c>
      <c r="DR48" s="58">
        <f>IF('SNL Operating Data'!DW58="NA","",'SNL Operating Data'!DW58)</f>
        <v>770</v>
      </c>
      <c r="DS48" s="58">
        <f>IF('SNL Operating Data'!DX58="NA","",'SNL Operating Data'!DX58)</f>
        <v>765</v>
      </c>
      <c r="DT48" s="58">
        <f>IF('SNL Operating Data'!DY58="NA","",'SNL Operating Data'!DY58)</f>
        <v>756</v>
      </c>
      <c r="DU48" s="58">
        <f>IF('SNL Operating Data'!DZ58="NA","",'SNL Operating Data'!DZ58)</f>
        <v>735</v>
      </c>
      <c r="DV48" s="58">
        <f>IF('SNL Operating Data'!EA58="NA","",'SNL Operating Data'!EA58)</f>
        <v>741</v>
      </c>
      <c r="DW48" s="58">
        <f>IF('SNL Operating Data'!EB58="NA","",'SNL Operating Data'!EB58)</f>
        <v>715</v>
      </c>
      <c r="DX48" s="58">
        <f>IF('SNL Operating Data'!EC58="NA","",'SNL Operating Data'!EC58)</f>
        <v>6239</v>
      </c>
      <c r="DY48" s="58">
        <f>IF('SNL Operating Data'!ED58="NA","",'SNL Operating Data'!ED58)</f>
        <v>6176</v>
      </c>
      <c r="DZ48" s="58">
        <f>IF('SNL Operating Data'!EE58="NA","",'SNL Operating Data'!EE58)</f>
        <v>6123</v>
      </c>
      <c r="EA48" s="58">
        <f>IF('SNL Operating Data'!EF58="NA","",'SNL Operating Data'!EF58)</f>
        <v>6099</v>
      </c>
      <c r="EB48" s="58">
        <f>IF('SNL Operating Data'!EG58="NA","",'SNL Operating Data'!EG58)</f>
        <v>5963</v>
      </c>
      <c r="EC48" s="58">
        <f>IF('SNL Operating Data'!EH58="NA","",'SNL Operating Data'!EH58)</f>
        <v>2137</v>
      </c>
      <c r="ED48" s="58">
        <f>IF('SNL Operating Data'!EI58="NA","",'SNL Operating Data'!EI58)</f>
        <v>2080</v>
      </c>
      <c r="EE48" s="58">
        <f>IF('SNL Operating Data'!EJ58="NA","",'SNL Operating Data'!EJ58)</f>
        <v>2025</v>
      </c>
      <c r="EF48" s="58">
        <f>IF('SNL Operating Data'!EK58="NA","",'SNL Operating Data'!EK58)</f>
        <v>1999</v>
      </c>
      <c r="EG48" s="58">
        <f>IF('SNL Operating Data'!EL58="NA","",'SNL Operating Data'!EL58)</f>
        <v>2154</v>
      </c>
      <c r="EH48" s="58">
        <f>IF('SNL Operating Data'!EM58="NA","",'SNL Operating Data'!EM58)</f>
        <v>2718</v>
      </c>
      <c r="EI48" s="58">
        <f>IF('SNL Operating Data'!EN58="NA","",'SNL Operating Data'!EN58)</f>
        <v>2721</v>
      </c>
      <c r="EJ48" s="58">
        <f>IF('SNL Operating Data'!EO58="NA","",'SNL Operating Data'!EO58)</f>
        <v>2692</v>
      </c>
      <c r="EK48" s="58">
        <f>IF('SNL Operating Data'!EP58="NA","",'SNL Operating Data'!EP58)</f>
        <v>2697</v>
      </c>
      <c r="EL48" s="58">
        <f>IF('SNL Operating Data'!EQ58="NA","",'SNL Operating Data'!EQ58)</f>
        <v>2688</v>
      </c>
      <c r="EM48" s="58">
        <f>IF('SNL Operating Data'!ER58="NA","",'SNL Operating Data'!ER58)</f>
        <v>365</v>
      </c>
      <c r="EN48" s="58">
        <f>IF('SNL Operating Data'!ES58="NA","",'SNL Operating Data'!ES58)</f>
        <v>360</v>
      </c>
      <c r="EO48" s="58">
        <f>IF('SNL Operating Data'!ET58="NA","",'SNL Operating Data'!ET58)</f>
        <v>359</v>
      </c>
      <c r="EP48" s="58">
        <f>IF('SNL Operating Data'!EU58="NA","",'SNL Operating Data'!EU58)</f>
        <v>362</v>
      </c>
      <c r="EQ48" s="58">
        <f>IF('SNL Operating Data'!EV58="NA","",'SNL Operating Data'!EV58)</f>
        <v>356</v>
      </c>
      <c r="ER48" s="58">
        <f>IF('SNL Operating Data'!EW58="NA","",'SNL Operating Data'!EW58)</f>
        <v>2136</v>
      </c>
      <c r="ES48" s="58">
        <f>IF('SNL Operating Data'!EX58="NA","",'SNL Operating Data'!EX58)</f>
        <v>2130</v>
      </c>
      <c r="ET48" s="58">
        <f>IF('SNL Operating Data'!EY58="NA","",'SNL Operating Data'!EY58)</f>
        <v>2111</v>
      </c>
      <c r="EU48" s="58">
        <f>IF('SNL Operating Data'!EZ58="NA","",'SNL Operating Data'!EZ58)</f>
        <v>2123</v>
      </c>
      <c r="EV48" s="58">
        <f>IF('SNL Operating Data'!FA58="NA","",'SNL Operating Data'!FA58)</f>
        <v>2120</v>
      </c>
      <c r="EW48" s="58">
        <f>IF('SNL Operating Data'!FB58="NA","",'SNL Operating Data'!FB58)</f>
        <v>4122</v>
      </c>
      <c r="EX48" s="58">
        <f>IF('SNL Operating Data'!FC58="NA","",'SNL Operating Data'!FC58)</f>
        <v>4064</v>
      </c>
      <c r="EY48" s="58">
        <f>IF('SNL Operating Data'!FD58="NA","",'SNL Operating Data'!FD58)</f>
        <v>4026</v>
      </c>
      <c r="EZ48" s="58">
        <f>IF('SNL Operating Data'!FE58="NA","",'SNL Operating Data'!FE58)</f>
        <v>4000</v>
      </c>
      <c r="FA48" s="58">
        <f>IF('SNL Operating Data'!FF58="NA","",'SNL Operating Data'!FF58)</f>
        <v>3775</v>
      </c>
      <c r="FB48" s="58">
        <f>IF('SNL Operating Data'!FG58="NA","",'SNL Operating Data'!FG58)</f>
        <v>1098</v>
      </c>
      <c r="FC48" s="58">
        <f>IF('SNL Operating Data'!FH58="NA","",'SNL Operating Data'!FH58)</f>
        <v>1085</v>
      </c>
      <c r="FD48" s="58">
        <f>IF('SNL Operating Data'!FI58="NA","",'SNL Operating Data'!FI58)</f>
        <v>1077</v>
      </c>
      <c r="FE48" s="58">
        <f>IF('SNL Operating Data'!FJ58="NA","",'SNL Operating Data'!FJ58)</f>
        <v>1053</v>
      </c>
      <c r="FF48" s="58">
        <f>IF('SNL Operating Data'!FK58="NA","",'SNL Operating Data'!FK58)</f>
        <v>1044</v>
      </c>
      <c r="FG48" s="58">
        <f>IF('SNL Operating Data'!FL58="NA","",'SNL Operating Data'!FL58)</f>
        <v>48</v>
      </c>
      <c r="FH48" s="58">
        <f>IF('SNL Operating Data'!FM58="NA","",'SNL Operating Data'!FM58)</f>
        <v>48</v>
      </c>
      <c r="FI48" s="58">
        <f>IF('SNL Operating Data'!FN58="NA","",'SNL Operating Data'!FN58)</f>
        <v>48</v>
      </c>
      <c r="FJ48" s="58">
        <f>IF('SNL Operating Data'!FO58="NA","",'SNL Operating Data'!FO58)</f>
        <v>48</v>
      </c>
      <c r="FK48" s="58">
        <f>IF('SNL Operating Data'!FP58="NA","",'SNL Operating Data'!FP58)</f>
        <v>46</v>
      </c>
      <c r="FL48" s="58">
        <f>IF('SNL Operating Data'!FQ58="NA","",'SNL Operating Data'!FQ58)</f>
        <v>350</v>
      </c>
      <c r="FM48" s="58">
        <f>IF('SNL Operating Data'!FR58="NA","",'SNL Operating Data'!FR58)</f>
        <v>352</v>
      </c>
      <c r="FN48" s="58">
        <f>IF('SNL Operating Data'!FS58="NA","",'SNL Operating Data'!FS58)</f>
        <v>351</v>
      </c>
      <c r="FO48" s="58">
        <f>IF('SNL Operating Data'!FT58="NA","",'SNL Operating Data'!FT58)</f>
        <v>343</v>
      </c>
      <c r="FP48" s="58">
        <f>IF('SNL Operating Data'!FU58="NA","",'SNL Operating Data'!FU58)</f>
        <v>335</v>
      </c>
      <c r="FQ48" s="58">
        <f>IF('SNL Operating Data'!FV58="NA","",'SNL Operating Data'!FV58)</f>
        <v>23426</v>
      </c>
      <c r="FR48" s="58">
        <f>IF('SNL Operating Data'!FW58="NA","",'SNL Operating Data'!FW58)</f>
        <v>23692</v>
      </c>
      <c r="FS48" s="58">
        <f>IF('SNL Operating Data'!FX58="NA","",'SNL Operating Data'!FX58)</f>
        <v>23141</v>
      </c>
      <c r="FT48" s="58">
        <f>IF('SNL Operating Data'!FY58="NA","",'SNL Operating Data'!FY58)</f>
        <v>23484</v>
      </c>
      <c r="FU48" s="58">
        <f>IF('SNL Operating Data'!FZ58="NA","",'SNL Operating Data'!FZ58)</f>
        <v>23958</v>
      </c>
      <c r="FV48" s="58">
        <f>IF('SNL Operating Data'!GA58="NA","",'SNL Operating Data'!GA58)</f>
        <v>10918</v>
      </c>
      <c r="FW48" s="58">
        <f>IF('SNL Operating Data'!GB58="NA","",'SNL Operating Data'!GB58)</f>
        <v>10890</v>
      </c>
      <c r="FX48" s="58">
        <f>IF('SNL Operating Data'!GC58="NA","",'SNL Operating Data'!GC58)</f>
        <v>10794</v>
      </c>
      <c r="FY48" s="58">
        <f>IF('SNL Operating Data'!GD58="NA","",'SNL Operating Data'!GD58)</f>
        <v>10882</v>
      </c>
      <c r="FZ48" s="58">
        <f>IF('SNL Operating Data'!GE58="NA","",'SNL Operating Data'!GE58)</f>
        <v>11610</v>
      </c>
      <c r="GA48" s="58">
        <f>IF('SNL Operating Data'!GF58="NA","",'SNL Operating Data'!GF58)</f>
        <v>3750</v>
      </c>
      <c r="GB48" s="58">
        <f>IF('SNL Operating Data'!GG58="NA","",'SNL Operating Data'!GG58)</f>
        <v>3821</v>
      </c>
      <c r="GC48" s="58">
        <f>IF('SNL Operating Data'!GH58="NA","",'SNL Operating Data'!GH58)</f>
        <v>3740</v>
      </c>
      <c r="GD48" s="58">
        <f>IF('SNL Operating Data'!GI58="NA","",'SNL Operating Data'!GI58)</f>
        <v>3620</v>
      </c>
      <c r="GE48" s="58">
        <f>IF('SNL Operating Data'!GJ58="NA","",'SNL Operating Data'!GJ58)</f>
        <v>4006</v>
      </c>
      <c r="GF48" s="58">
        <f>IF('SNL Operating Data'!GK58="NA","",'SNL Operating Data'!GK58)</f>
        <v>2106</v>
      </c>
      <c r="GG48" s="58">
        <f>IF('SNL Operating Data'!GL58="NA","",'SNL Operating Data'!GL58)</f>
        <v>2044</v>
      </c>
      <c r="GH48" s="58">
        <f>IF('SNL Operating Data'!GM58="NA","",'SNL Operating Data'!GM58)</f>
        <v>1866</v>
      </c>
      <c r="GI48" s="58">
        <f>IF('SNL Operating Data'!GN58="NA","",'SNL Operating Data'!GN58)</f>
        <v>1784</v>
      </c>
      <c r="GJ48" s="58">
        <f>IF('SNL Operating Data'!GO58="NA","",'SNL Operating Data'!GO58)</f>
        <v>1701</v>
      </c>
      <c r="GK48" s="58">
        <f>IF('SNL Operating Data'!GP58="NA","",'SNL Operating Data'!GP58)</f>
        <v>3406</v>
      </c>
      <c r="GL48" s="58">
        <f>IF('SNL Operating Data'!GQ58="NA","",'SNL Operating Data'!GQ58)</f>
        <v>3380</v>
      </c>
      <c r="GM48" s="58">
        <f>IF('SNL Operating Data'!GR58="NA","",'SNL Operating Data'!GR58)</f>
        <v>3329</v>
      </c>
      <c r="GN48" s="58">
        <f>IF('SNL Operating Data'!GS58="NA","",'SNL Operating Data'!GS58)</f>
        <v>3254</v>
      </c>
      <c r="GO48" s="58">
        <f>IF('SNL Operating Data'!GT58="NA","",'SNL Operating Data'!GT58)</f>
        <v>3219</v>
      </c>
      <c r="GP48" s="58">
        <f>IF('SNL Operating Data'!GU58="NA","",'SNL Operating Data'!GU58)</f>
        <v>1888</v>
      </c>
      <c r="GQ48" s="58">
        <f>IF('SNL Operating Data'!GV58="NA","",'SNL Operating Data'!GV58)</f>
        <v>1868</v>
      </c>
      <c r="GR48" s="58">
        <f>IF('SNL Operating Data'!GW58="NA","",'SNL Operating Data'!GW58)</f>
        <v>1832</v>
      </c>
      <c r="GS48" s="58">
        <f>IF('SNL Operating Data'!GX58="NA","",'SNL Operating Data'!GX58)</f>
        <v>1799</v>
      </c>
      <c r="GT48" s="58">
        <f>IF('SNL Operating Data'!GY58="NA","",'SNL Operating Data'!GY58)</f>
        <v>1778</v>
      </c>
      <c r="GU48" s="58">
        <f>IF('SNL Operating Data'!GZ58="NA","",'SNL Operating Data'!GZ58)</f>
        <v>248</v>
      </c>
      <c r="GV48" s="58">
        <f>IF('SNL Operating Data'!HA58="NA","",'SNL Operating Data'!HA58)</f>
        <v>236</v>
      </c>
      <c r="GW48" s="58">
        <f>IF('SNL Operating Data'!HB58="NA","",'SNL Operating Data'!HB58)</f>
        <v>224</v>
      </c>
      <c r="GX48" s="58">
        <f>IF('SNL Operating Data'!HC58="NA","",'SNL Operating Data'!HC58)</f>
        <v>223</v>
      </c>
      <c r="GY48" s="58">
        <f>IF('SNL Operating Data'!HD58="NA","",'SNL Operating Data'!HD58)</f>
        <v>223</v>
      </c>
      <c r="GZ48" s="58">
        <f>IF('SNL Operating Data'!HE58="NA","",'SNL Operating Data'!HE58)</f>
        <v>27</v>
      </c>
      <c r="HA48" s="58">
        <f>IF('SNL Operating Data'!HF58="NA","",'SNL Operating Data'!HF58)</f>
        <v>29</v>
      </c>
      <c r="HB48" s="58">
        <f>IF('SNL Operating Data'!HG58="NA","",'SNL Operating Data'!HG58)</f>
        <v>30</v>
      </c>
      <c r="HC48" s="58">
        <f>IF('SNL Operating Data'!HH58="NA","",'SNL Operating Data'!HH58)</f>
        <v>28</v>
      </c>
      <c r="HD48" s="58">
        <f>IF('SNL Operating Data'!HI58="NA","",'SNL Operating Data'!HI58)</f>
        <v>29</v>
      </c>
      <c r="HE48" s="58">
        <f>IF('SNL Operating Data'!HJ58="NA","",'SNL Operating Data'!HJ58)</f>
        <v>11654</v>
      </c>
      <c r="HF48" s="58">
        <f>IF('SNL Operating Data'!HK58="NA","",'SNL Operating Data'!HK58)</f>
        <v>11601</v>
      </c>
      <c r="HG48" s="58">
        <f>IF('SNL Operating Data'!HL58="NA","",'SNL Operating Data'!HL58)</f>
        <v>11799</v>
      </c>
      <c r="HH48" s="58">
        <f>IF('SNL Operating Data'!HM58="NA","",'SNL Operating Data'!HM58)</f>
        <v>11999</v>
      </c>
      <c r="HI48" s="58">
        <f>IF('SNL Operating Data'!HN58="NA","",'SNL Operating Data'!HN58)</f>
        <v>12553</v>
      </c>
      <c r="HJ48" s="58">
        <f>IF('SNL Operating Data'!HO58="NA","",'SNL Operating Data'!HO58)</f>
        <v>24</v>
      </c>
      <c r="HK48" s="58" t="str">
        <f>IF('SNL Operating Data'!HP58="NA","",'SNL Operating Data'!HP58)</f>
        <v/>
      </c>
      <c r="HL48" s="58" t="str">
        <f>IF('SNL Operating Data'!HQ58="NA","",'SNL Operating Data'!HQ58)</f>
        <v/>
      </c>
      <c r="HM48" s="58" t="str">
        <f>IF('SNL Operating Data'!HR58="NA","",'SNL Operating Data'!HR58)</f>
        <v/>
      </c>
      <c r="HN48" s="58" t="str">
        <f>IF('SNL Operating Data'!HS58="NA","",'SNL Operating Data'!HS58)</f>
        <v/>
      </c>
      <c r="HO48" s="58">
        <f>IF('SNL Operating Data'!HT58="NA","",'SNL Operating Data'!HT58)</f>
        <v>10627</v>
      </c>
      <c r="HP48" s="58">
        <f>IF('SNL Operating Data'!HU58="NA","",'SNL Operating Data'!HU58)</f>
        <v>10592</v>
      </c>
      <c r="HQ48" s="58">
        <f>IF('SNL Operating Data'!HV58="NA","",'SNL Operating Data'!HV58)</f>
        <v>10614</v>
      </c>
      <c r="HR48" s="58">
        <f>IF('SNL Operating Data'!HW58="NA","",'SNL Operating Data'!HW58)</f>
        <v>10672</v>
      </c>
      <c r="HS48" s="58">
        <f>IF('SNL Operating Data'!HX58="NA","",'SNL Operating Data'!HX58)</f>
        <v>10691</v>
      </c>
      <c r="HT48" s="58">
        <f>IF('SNL Operating Data'!HY58="NA","",'SNL Operating Data'!HY58)</f>
        <v>7</v>
      </c>
      <c r="HU48" s="58">
        <f>IF('SNL Operating Data'!HZ58="NA","",'SNL Operating Data'!HZ58)</f>
        <v>7</v>
      </c>
      <c r="HV48" s="58">
        <f>IF('SNL Operating Data'!IA58="NA","",'SNL Operating Data'!IA58)</f>
        <v>7</v>
      </c>
      <c r="HW48" s="58">
        <f>IF('SNL Operating Data'!IB58="NA","",'SNL Operating Data'!IB58)</f>
        <v>7</v>
      </c>
      <c r="HX48" s="58" t="str">
        <f>IF('SNL Operating Data'!IC58="NA","",'SNL Operating Data'!IC58)</f>
        <v/>
      </c>
      <c r="HY48" s="58">
        <f>IF('SNL Operating Data'!ID58="NA","",'SNL Operating Data'!ID58)</f>
        <v>68</v>
      </c>
      <c r="HZ48" s="58">
        <f>IF('SNL Operating Data'!IE58="NA","",'SNL Operating Data'!IE58)</f>
        <v>67</v>
      </c>
      <c r="IA48" s="58">
        <f>IF('SNL Operating Data'!IF58="NA","",'SNL Operating Data'!IF58)</f>
        <v>72</v>
      </c>
      <c r="IB48" s="58">
        <f>IF('SNL Operating Data'!IG58="NA","",'SNL Operating Data'!IG58)</f>
        <v>72</v>
      </c>
      <c r="IC48" s="58">
        <f>IF('SNL Operating Data'!IH58="NA","",'SNL Operating Data'!IH58)</f>
        <v>72</v>
      </c>
      <c r="ID48" s="58">
        <f>IF('SNL Operating Data'!II58="NA","",'SNL Operating Data'!II58)</f>
        <v>255</v>
      </c>
      <c r="IE48" s="58">
        <f>IF('SNL Operating Data'!IJ58="NA","",'SNL Operating Data'!IJ58)</f>
        <v>253</v>
      </c>
      <c r="IF48" s="58">
        <f>IF('SNL Operating Data'!IK58="NA","",'SNL Operating Data'!IK58)</f>
        <v>250</v>
      </c>
      <c r="IG48" s="58">
        <f>IF('SNL Operating Data'!IL58="NA","",'SNL Operating Data'!IL58)</f>
        <v>245</v>
      </c>
      <c r="IH48" s="58">
        <f>IF('SNL Operating Data'!IM58="NA","",'SNL Operating Data'!IM58)</f>
        <v>236</v>
      </c>
      <c r="II48" s="58">
        <f>IF('SNL Operating Data'!IN58="NA","",'SNL Operating Data'!IN58)</f>
        <v>88</v>
      </c>
      <c r="IJ48" s="58">
        <f>IF('SNL Operating Data'!IO58="NA","",'SNL Operating Data'!IO58)</f>
        <v>89</v>
      </c>
      <c r="IK48" s="58" t="str">
        <f>IF('SNL Operating Data'!IP58="NA","",'SNL Operating Data'!IP58)</f>
        <v/>
      </c>
      <c r="IL48" s="58" t="str">
        <f>IF('SNL Operating Data'!IQ58="NA","",'SNL Operating Data'!IQ58)</f>
        <v/>
      </c>
      <c r="IM48" s="58" t="str">
        <f>IF('SNL Operating Data'!IR58="NA","",'SNL Operating Data'!IR58)</f>
        <v/>
      </c>
      <c r="IN48" s="58">
        <f>IF('SNL Operating Data'!IS58="NA","",'SNL Operating Data'!IS58)</f>
        <v>433</v>
      </c>
      <c r="IO48" s="58">
        <f>IF('SNL Operating Data'!IT58="NA","",'SNL Operating Data'!IT58)</f>
        <v>441</v>
      </c>
      <c r="IP48" s="58" t="str">
        <f>IF('SNL Operating Data'!IU58="NA","",'SNL Operating Data'!IU58)</f>
        <v/>
      </c>
      <c r="IQ48" s="58" t="str">
        <f>IF('SNL Operating Data'!IV58="NA","",'SNL Operating Data'!IV58)</f>
        <v/>
      </c>
      <c r="IR48" s="58" t="str">
        <f>IF('SNL Operating Data'!IW58="NA","",'SNL Operating Data'!IW58)</f>
        <v/>
      </c>
      <c r="IS48" s="58">
        <f>IF('SNL Operating Data'!IX58="NA","",'SNL Operating Data'!IX58)</f>
        <v>120</v>
      </c>
      <c r="IT48" s="58">
        <f>IF('SNL Operating Data'!IY58="NA","",'SNL Operating Data'!IY58)</f>
        <v>118</v>
      </c>
      <c r="IU48" s="58">
        <f>IF('SNL Operating Data'!IZ58="NA","",'SNL Operating Data'!IZ58)</f>
        <v>127</v>
      </c>
      <c r="IV48" s="58">
        <f>IF('SNL Operating Data'!JA58="NA","",'SNL Operating Data'!JA58)</f>
        <v>127</v>
      </c>
      <c r="IW48" s="58">
        <f>IF('SNL Operating Data'!JB58="NA","",'SNL Operating Data'!JB58)</f>
        <v>127</v>
      </c>
      <c r="IX48" s="58">
        <f>IF('SNL Operating Data'!JC58="NA","",'SNL Operating Data'!JC58)</f>
        <v>4923</v>
      </c>
      <c r="IY48" s="58">
        <f>IF('SNL Operating Data'!JD58="NA","",'SNL Operating Data'!JD58)</f>
        <v>4901</v>
      </c>
      <c r="IZ48" s="58">
        <f>IF('SNL Operating Data'!JE58="NA","",'SNL Operating Data'!JE58)</f>
        <v>4956</v>
      </c>
      <c r="JA48" s="58">
        <f>IF('SNL Operating Data'!JF58="NA","",'SNL Operating Data'!JF58)</f>
        <v>4904</v>
      </c>
      <c r="JB48" s="58">
        <f>IF('SNL Operating Data'!JG58="NA","",'SNL Operating Data'!JG58)</f>
        <v>4850</v>
      </c>
      <c r="JC48" s="58">
        <f>IF('SNL Operating Data'!JH58="NA","",'SNL Operating Data'!JH58)</f>
        <v>1501</v>
      </c>
      <c r="JD48" s="58">
        <f>IF('SNL Operating Data'!JI58="NA","",'SNL Operating Data'!JI58)</f>
        <v>1478</v>
      </c>
      <c r="JE48" s="58">
        <f>IF('SNL Operating Data'!JJ58="NA","",'SNL Operating Data'!JJ58)</f>
        <v>1444</v>
      </c>
      <c r="JF48" s="58">
        <f>IF('SNL Operating Data'!JK58="NA","",'SNL Operating Data'!JK58)</f>
        <v>1432</v>
      </c>
      <c r="JG48" s="58">
        <f>IF('SNL Operating Data'!JL58="NA","",'SNL Operating Data'!JL58)</f>
        <v>1413</v>
      </c>
      <c r="JH48" s="58">
        <f>IF('SNL Operating Data'!JM58="NA","",'SNL Operating Data'!JM58)</f>
        <v>2330</v>
      </c>
      <c r="JI48" s="58">
        <f>IF('SNL Operating Data'!JN58="NA","",'SNL Operating Data'!JN58)</f>
        <v>2309</v>
      </c>
      <c r="JJ48" s="58">
        <f>IF('SNL Operating Data'!JO58="NA","",'SNL Operating Data'!JO58)</f>
        <v>2293</v>
      </c>
      <c r="JK48" s="58">
        <f>IF('SNL Operating Data'!JP58="NA","",'SNL Operating Data'!JP58)</f>
        <v>2272</v>
      </c>
      <c r="JL48" s="58">
        <f>IF('SNL Operating Data'!JQ58="NA","",'SNL Operating Data'!JQ58)</f>
        <v>2253</v>
      </c>
      <c r="JM48" s="58">
        <f>IF('SNL Operating Data'!JR58="NA","",'SNL Operating Data'!JR58)</f>
        <v>1154</v>
      </c>
      <c r="JN48" s="58">
        <f>IF('SNL Operating Data'!JS58="NA","",'SNL Operating Data'!JS58)</f>
        <v>1149</v>
      </c>
      <c r="JO48" s="58">
        <f>IF('SNL Operating Data'!JT58="NA","",'SNL Operating Data'!JT58)</f>
        <v>1187</v>
      </c>
      <c r="JP48" s="58">
        <f>IF('SNL Operating Data'!JU58="NA","",'SNL Operating Data'!JU58)</f>
        <v>1120</v>
      </c>
      <c r="JQ48" s="58">
        <f>IF('SNL Operating Data'!JV58="NA","",'SNL Operating Data'!JV58)</f>
        <v>1079</v>
      </c>
      <c r="JR48" s="58">
        <f>IF('SNL Operating Data'!JW58="NA","",'SNL Operating Data'!JW58)</f>
        <v>2736</v>
      </c>
      <c r="JS48" s="58">
        <f>IF('SNL Operating Data'!JX58="NA","",'SNL Operating Data'!JX58)</f>
        <v>2493</v>
      </c>
      <c r="JT48" s="58">
        <f>IF('SNL Operating Data'!JY58="NA","",'SNL Operating Data'!JY58)</f>
        <v>1862</v>
      </c>
      <c r="JU48" s="58">
        <f>IF('SNL Operating Data'!JZ58="NA","",'SNL Operating Data'!JZ58)</f>
        <v>1801</v>
      </c>
      <c r="JV48" s="58">
        <f>IF('SNL Operating Data'!KA58="NA","",'SNL Operating Data'!KA58)</f>
        <v>1766</v>
      </c>
      <c r="JW48" s="58">
        <f>IF('SNL Operating Data'!KB58="NA","",'SNL Operating Data'!KB58)</f>
        <v>163</v>
      </c>
      <c r="JX48" s="58">
        <f>IF('SNL Operating Data'!KC58="NA","",'SNL Operating Data'!KC58)</f>
        <v>164</v>
      </c>
      <c r="JY48" s="58">
        <f>IF('SNL Operating Data'!KD58="NA","",'SNL Operating Data'!KD58)</f>
        <v>180</v>
      </c>
      <c r="JZ48" s="58">
        <f>IF('SNL Operating Data'!KE58="NA","",'SNL Operating Data'!KE58)</f>
        <v>192</v>
      </c>
      <c r="KA48" s="58">
        <f>IF('SNL Operating Data'!KF58="NA","",'SNL Operating Data'!KF58)</f>
        <v>191</v>
      </c>
      <c r="KB48" s="58">
        <f>IF('SNL Operating Data'!KG58="NA","",'SNL Operating Data'!KG58)</f>
        <v>54</v>
      </c>
      <c r="KC48" s="58">
        <f>IF('SNL Operating Data'!KH58="NA","",'SNL Operating Data'!KH58)</f>
        <v>53</v>
      </c>
      <c r="KD48" s="58">
        <f>IF('SNL Operating Data'!KI58="NA","",'SNL Operating Data'!KI58)</f>
        <v>55</v>
      </c>
      <c r="KE48" s="58">
        <f>IF('SNL Operating Data'!KJ58="NA","",'SNL Operating Data'!KJ58)</f>
        <v>50</v>
      </c>
      <c r="KF48" s="58" t="str">
        <f>IF('SNL Operating Data'!KK58="NA","",'SNL Operating Data'!KK58)</f>
        <v/>
      </c>
      <c r="KG48" s="58">
        <f>IF('SNL Operating Data'!KL58="NA","",'SNL Operating Data'!KL58)</f>
        <v>197</v>
      </c>
      <c r="KH48" s="58">
        <f>IF('SNL Operating Data'!KM58="NA","",'SNL Operating Data'!KM58)</f>
        <v>196</v>
      </c>
      <c r="KI48" s="58">
        <f>IF('SNL Operating Data'!KN58="NA","",'SNL Operating Data'!KN58)</f>
        <v>196</v>
      </c>
      <c r="KJ48" s="58">
        <f>IF('SNL Operating Data'!KO58="NA","",'SNL Operating Data'!KO58)</f>
        <v>193</v>
      </c>
      <c r="KK48" s="58" t="str">
        <f>IF('SNL Operating Data'!KP58="NA","",'SNL Operating Data'!KP58)</f>
        <v/>
      </c>
      <c r="KL48" s="58">
        <f>IF('SNL Operating Data'!KQ58="NA","",'SNL Operating Data'!KQ58)</f>
        <v>10</v>
      </c>
      <c r="KM48" s="58">
        <f>IF('SNL Operating Data'!KR58="NA","",'SNL Operating Data'!KR58)</f>
        <v>10</v>
      </c>
      <c r="KN48" s="58">
        <f>IF('SNL Operating Data'!KS58="NA","",'SNL Operating Data'!KS58)</f>
        <v>8</v>
      </c>
      <c r="KO48" s="58">
        <f>IF('SNL Operating Data'!KT58="NA","",'SNL Operating Data'!KT58)</f>
        <v>8</v>
      </c>
      <c r="KP48" s="58">
        <f>IF('SNL Operating Data'!KU58="NA","",'SNL Operating Data'!KU58)</f>
        <v>9</v>
      </c>
      <c r="KQ48" s="58">
        <f>IF('SNL Operating Data'!KV58="NA","",'SNL Operating Data'!KV58)</f>
        <v>573</v>
      </c>
      <c r="KR48" s="58">
        <f>IF('SNL Operating Data'!KW58="NA","",'SNL Operating Data'!KW58)</f>
        <v>567</v>
      </c>
      <c r="KS48" s="58">
        <f>IF('SNL Operating Data'!KX58="NA","",'SNL Operating Data'!KX58)</f>
        <v>558</v>
      </c>
      <c r="KT48" s="58">
        <f>IF('SNL Operating Data'!KY58="NA","",'SNL Operating Data'!KY58)</f>
        <v>547</v>
      </c>
      <c r="KU48" s="58">
        <f>IF('SNL Operating Data'!KZ58="NA","",'SNL Operating Data'!KZ58)</f>
        <v>547</v>
      </c>
      <c r="KV48" s="58">
        <f>IF('SNL Operating Data'!LA58="NA","",'SNL Operating Data'!LA58)</f>
        <v>40</v>
      </c>
      <c r="KW48" s="58">
        <f>IF('SNL Operating Data'!LB58="NA","",'SNL Operating Data'!LB58)</f>
        <v>37</v>
      </c>
      <c r="KX48" s="58">
        <f>IF('SNL Operating Data'!LC58="NA","",'SNL Operating Data'!LC58)</f>
        <v>37</v>
      </c>
      <c r="KY48" s="58">
        <f>IF('SNL Operating Data'!LD58="NA","",'SNL Operating Data'!LD58)</f>
        <v>37</v>
      </c>
      <c r="KZ48" s="58">
        <f>IF('SNL Operating Data'!LE58="NA","",'SNL Operating Data'!LE58)</f>
        <v>32</v>
      </c>
      <c r="LA48" s="58">
        <f>IF('SNL Operating Data'!LF58="NA","",'SNL Operating Data'!LF58)</f>
        <v>1564</v>
      </c>
      <c r="LB48" s="58">
        <f>IF('SNL Operating Data'!LG58="NA","",'SNL Operating Data'!LG58)</f>
        <v>1460</v>
      </c>
      <c r="LC48" s="58">
        <f>IF('SNL Operating Data'!LH58="NA","",'SNL Operating Data'!LH58)</f>
        <v>3852</v>
      </c>
      <c r="LD48" s="58">
        <f>IF('SNL Operating Data'!LI58="NA","",'SNL Operating Data'!LI58)</f>
        <v>3774</v>
      </c>
      <c r="LE48" s="58">
        <f>IF('SNL Operating Data'!LJ58="NA","",'SNL Operating Data'!LJ58)</f>
        <v>1172</v>
      </c>
      <c r="LF48" s="58">
        <f>IF('SNL Operating Data'!LK58="NA","",'SNL Operating Data'!LK58)</f>
        <v>138</v>
      </c>
      <c r="LG48" s="58">
        <f>IF('SNL Operating Data'!LL58="NA","",'SNL Operating Data'!LL58)</f>
        <v>144</v>
      </c>
      <c r="LH48" s="58" t="str">
        <f>IF('SNL Operating Data'!LM58="NA","",'SNL Operating Data'!LM58)</f>
        <v/>
      </c>
      <c r="LI48" s="58" t="str">
        <f>IF('SNL Operating Data'!LN58="NA","",'SNL Operating Data'!LN58)</f>
        <v/>
      </c>
      <c r="LJ48" s="58" t="str">
        <f>IF('SNL Operating Data'!LO58="NA","",'SNL Operating Data'!LO58)</f>
        <v/>
      </c>
      <c r="LK48" s="58">
        <f>IF('SNL Operating Data'!LP58="NA","",'SNL Operating Data'!LP58)</f>
        <v>242</v>
      </c>
      <c r="LL48" s="58">
        <f>IF('SNL Operating Data'!LQ58="NA","",'SNL Operating Data'!LQ58)</f>
        <v>236</v>
      </c>
      <c r="LM48" s="58">
        <f>IF('SNL Operating Data'!LR58="NA","",'SNL Operating Data'!LR58)</f>
        <v>234</v>
      </c>
      <c r="LN48" s="58">
        <f>IF('SNL Operating Data'!LS58="NA","",'SNL Operating Data'!LS58)</f>
        <v>231</v>
      </c>
      <c r="LO48" s="58">
        <f>IF('SNL Operating Data'!LT58="NA","",'SNL Operating Data'!LT58)</f>
        <v>231</v>
      </c>
      <c r="LP48" s="58">
        <f>IF('SNL Operating Data'!LU58="NA","",'SNL Operating Data'!LU58)</f>
        <v>880</v>
      </c>
      <c r="LQ48" s="58">
        <f>IF('SNL Operating Data'!LV58="NA","",'SNL Operating Data'!LV58)</f>
        <v>891</v>
      </c>
      <c r="LR48" s="58">
        <f>IF('SNL Operating Data'!LW58="NA","",'SNL Operating Data'!LW58)</f>
        <v>1431</v>
      </c>
      <c r="LS48" s="58">
        <f>IF('SNL Operating Data'!LX58="NA","",'SNL Operating Data'!LX58)</f>
        <v>1818</v>
      </c>
      <c r="LT48" s="58">
        <f>IF('SNL Operating Data'!LY58="NA","",'SNL Operating Data'!LY58)</f>
        <v>1705</v>
      </c>
      <c r="LU48" s="58">
        <f>IF('SNL Operating Data'!LZ58="NA","",'SNL Operating Data'!LZ58)</f>
        <v>1817</v>
      </c>
      <c r="LV48" s="58">
        <f>IF('SNL Operating Data'!MA58="NA","",'SNL Operating Data'!MA58)</f>
        <v>1813</v>
      </c>
      <c r="LW48" s="58">
        <f>IF('SNL Operating Data'!MB58="NA","",'SNL Operating Data'!MB58)</f>
        <v>1776</v>
      </c>
      <c r="LX48" s="58">
        <f>IF('SNL Operating Data'!MC58="NA","",'SNL Operating Data'!MC58)</f>
        <v>1722</v>
      </c>
      <c r="LY48" s="58">
        <f>IF('SNL Operating Data'!MD58="NA","",'SNL Operating Data'!MD58)</f>
        <v>1680</v>
      </c>
      <c r="LZ48" s="58">
        <f>IF('SNL Operating Data'!ME58="NA","",'SNL Operating Data'!ME58)</f>
        <v>390</v>
      </c>
      <c r="MA48" s="58">
        <f>IF('SNL Operating Data'!MF58="NA","",'SNL Operating Data'!MF58)</f>
        <v>380</v>
      </c>
      <c r="MB48" s="58">
        <f>IF('SNL Operating Data'!MG58="NA","",'SNL Operating Data'!MG58)</f>
        <v>379</v>
      </c>
      <c r="MC48" s="58">
        <f>IF('SNL Operating Data'!MH58="NA","",'SNL Operating Data'!MH58)</f>
        <v>378</v>
      </c>
      <c r="MD48" s="58">
        <f>IF('SNL Operating Data'!MI58="NA","",'SNL Operating Data'!MI58)</f>
        <v>375</v>
      </c>
      <c r="ME48" s="58">
        <f>IF('SNL Operating Data'!MJ58="NA","",'SNL Operating Data'!MJ58)</f>
        <v>450</v>
      </c>
      <c r="MF48" s="58">
        <f>IF('SNL Operating Data'!MK58="NA","",'SNL Operating Data'!MK58)</f>
        <v>451</v>
      </c>
      <c r="MG48" s="58">
        <f>IF('SNL Operating Data'!ML58="NA","",'SNL Operating Data'!ML58)</f>
        <v>447</v>
      </c>
      <c r="MH48" s="58">
        <f>IF('SNL Operating Data'!MM58="NA","",'SNL Operating Data'!MM58)</f>
        <v>442</v>
      </c>
      <c r="MI48" s="58">
        <f>IF('SNL Operating Data'!MN58="NA","",'SNL Operating Data'!MN58)</f>
        <v>440</v>
      </c>
      <c r="MJ48" s="58">
        <f>IF('SNL Operating Data'!MO58="NA","",'SNL Operating Data'!MO58)</f>
        <v>7115</v>
      </c>
      <c r="MK48" s="58">
        <f>IF('SNL Operating Data'!MP58="NA","",'SNL Operating Data'!MP58)</f>
        <v>7021</v>
      </c>
      <c r="ML48" s="58">
        <f>IF('SNL Operating Data'!MQ58="NA","",'SNL Operating Data'!MQ58)</f>
        <v>6921</v>
      </c>
      <c r="MM48" s="58">
        <f>IF('SNL Operating Data'!MR58="NA","",'SNL Operating Data'!MR58)</f>
        <v>6832</v>
      </c>
      <c r="MN48" s="58">
        <f>IF('SNL Operating Data'!MS58="NA","",'SNL Operating Data'!MS58)</f>
        <v>6737</v>
      </c>
      <c r="MO48" s="58">
        <f>IF('SNL Operating Data'!MT58="NA","",'SNL Operating Data'!MT58)</f>
        <v>98</v>
      </c>
      <c r="MP48" s="58">
        <f>IF('SNL Operating Data'!MU58="NA","",'SNL Operating Data'!MU58)</f>
        <v>96</v>
      </c>
      <c r="MQ48" s="58">
        <f>IF('SNL Operating Data'!MV58="NA","",'SNL Operating Data'!MV58)</f>
        <v>96</v>
      </c>
      <c r="MR48" s="58">
        <f>IF('SNL Operating Data'!MW58="NA","",'SNL Operating Data'!MW58)</f>
        <v>92</v>
      </c>
      <c r="MS48" s="58">
        <f>IF('SNL Operating Data'!MX58="NA","",'SNL Operating Data'!MX58)</f>
        <v>91</v>
      </c>
      <c r="MT48" s="58">
        <f>IF('SNL Operating Data'!MY58="NA","",'SNL Operating Data'!MY58)</f>
        <v>2</v>
      </c>
      <c r="MU48" s="58">
        <f>IF('SNL Operating Data'!MZ58="NA","",'SNL Operating Data'!MZ58)</f>
        <v>1</v>
      </c>
      <c r="MV48" s="58" t="str">
        <f>IF('SNL Operating Data'!NA58="NA","",'SNL Operating Data'!NA58)</f>
        <v/>
      </c>
      <c r="MW48" s="58" t="str">
        <f>IF('SNL Operating Data'!NB58="NA","",'SNL Operating Data'!NB58)</f>
        <v/>
      </c>
      <c r="MX48" s="58" t="str">
        <f>IF('SNL Operating Data'!NC58="NA","",'SNL Operating Data'!NC58)</f>
        <v/>
      </c>
      <c r="MY48" s="58">
        <f>IF('SNL Operating Data'!ND58="NA","",'SNL Operating Data'!ND58)</f>
        <v>1215</v>
      </c>
      <c r="MZ48" s="58">
        <f>IF('SNL Operating Data'!NE58="NA","",'SNL Operating Data'!NE58)</f>
        <v>1238</v>
      </c>
      <c r="NA48" s="58">
        <f>IF('SNL Operating Data'!NF58="NA","",'SNL Operating Data'!NF58)</f>
        <v>1696</v>
      </c>
      <c r="NB48" s="58">
        <f>IF('SNL Operating Data'!NG58="NA","",'SNL Operating Data'!NG58)</f>
        <v>1629</v>
      </c>
      <c r="NC48" s="58">
        <f>IF('SNL Operating Data'!NH58="NA","",'SNL Operating Data'!NH58)</f>
        <v>1081</v>
      </c>
      <c r="ND48" s="58">
        <f>IF('SNL Operating Data'!NI58="NA","",'SNL Operating Data'!NI58)</f>
        <v>1620</v>
      </c>
      <c r="NE48" s="58">
        <f>IF('SNL Operating Data'!NJ58="NA","",'SNL Operating Data'!NJ58)</f>
        <v>1647</v>
      </c>
      <c r="NF48" s="58">
        <f>IF('SNL Operating Data'!NK58="NA","",'SNL Operating Data'!NK58)</f>
        <v>1650</v>
      </c>
      <c r="NG48" s="58">
        <f>IF('SNL Operating Data'!NL58="NA","",'SNL Operating Data'!NL58)</f>
        <v>1628</v>
      </c>
      <c r="NH48" s="58">
        <f>IF('SNL Operating Data'!NM58="NA","",'SNL Operating Data'!NM58)</f>
        <v>1565</v>
      </c>
      <c r="NI48" s="58">
        <f>IF('SNL Operating Data'!NN58="NA","",'SNL Operating Data'!NN58)</f>
        <v>1922</v>
      </c>
      <c r="NJ48" s="58">
        <f>IF('SNL Operating Data'!NO58="NA","",'SNL Operating Data'!NO58)</f>
        <v>1852</v>
      </c>
      <c r="NK48" s="58">
        <f>IF('SNL Operating Data'!NP58="NA","",'SNL Operating Data'!NP58)</f>
        <v>1790</v>
      </c>
      <c r="NL48" s="58">
        <f>IF('SNL Operating Data'!NQ58="NA","",'SNL Operating Data'!NQ58)</f>
        <v>1728</v>
      </c>
      <c r="NM48" s="58">
        <f>IF('SNL Operating Data'!NR58="NA","",'SNL Operating Data'!NR58)</f>
        <v>1673</v>
      </c>
      <c r="NN48" s="58">
        <f>IF('SNL Operating Data'!NS58="NA","",'SNL Operating Data'!NS58)</f>
        <v>542</v>
      </c>
      <c r="NO48" s="58">
        <f>IF('SNL Operating Data'!NT58="NA","",'SNL Operating Data'!NT58)</f>
        <v>546</v>
      </c>
      <c r="NP48" s="58">
        <f>IF('SNL Operating Data'!NU58="NA","",'SNL Operating Data'!NU58)</f>
        <v>546</v>
      </c>
      <c r="NQ48" s="58">
        <f>IF('SNL Operating Data'!NV58="NA","",'SNL Operating Data'!NV58)</f>
        <v>554</v>
      </c>
      <c r="NR48" s="58">
        <f>IF('SNL Operating Data'!NW58="NA","",'SNL Operating Data'!NW58)</f>
        <v>568</v>
      </c>
      <c r="NS48" s="58">
        <f>IF('SNL Operating Data'!NX58="NA","",'SNL Operating Data'!NX58)</f>
        <v>14</v>
      </c>
      <c r="NT48" s="58">
        <f>IF('SNL Operating Data'!NY58="NA","",'SNL Operating Data'!NY58)</f>
        <v>14</v>
      </c>
      <c r="NU48" s="58">
        <f>IF('SNL Operating Data'!NZ58="NA","",'SNL Operating Data'!NZ58)</f>
        <v>14</v>
      </c>
      <c r="NV48" s="58">
        <f>IF('SNL Operating Data'!OA58="NA","",'SNL Operating Data'!OA58)</f>
        <v>12</v>
      </c>
      <c r="NW48" s="58">
        <f>IF('SNL Operating Data'!OB58="NA","",'SNL Operating Data'!OB58)</f>
        <v>8</v>
      </c>
      <c r="NX48" s="58">
        <f>IF('SNL Operating Data'!OC58="NA","",'SNL Operating Data'!OC58)</f>
        <v>2313</v>
      </c>
      <c r="NY48" s="58">
        <f>IF('SNL Operating Data'!OD58="NA","",'SNL Operating Data'!OD58)</f>
        <v>2290</v>
      </c>
      <c r="NZ48" s="58">
        <f>IF('SNL Operating Data'!OE58="NA","",'SNL Operating Data'!OE58)</f>
        <v>2270</v>
      </c>
      <c r="OA48" s="58">
        <f>IF('SNL Operating Data'!OF58="NA","",'SNL Operating Data'!OF58)</f>
        <v>2166</v>
      </c>
      <c r="OB48" s="58">
        <f>IF('SNL Operating Data'!OG58="NA","",'SNL Operating Data'!OG58)</f>
        <v>2146</v>
      </c>
      <c r="OC48" s="58">
        <f>IF('SNL Operating Data'!OH58="NA","",'SNL Operating Data'!OH58)</f>
        <v>551</v>
      </c>
      <c r="OD48" s="58">
        <f>IF('SNL Operating Data'!OI58="NA","",'SNL Operating Data'!OI58)</f>
        <v>552</v>
      </c>
      <c r="OE48" s="58">
        <f>IF('SNL Operating Data'!OJ58="NA","",'SNL Operating Data'!OJ58)</f>
        <v>556</v>
      </c>
      <c r="OF48" s="58">
        <f>IF('SNL Operating Data'!OK58="NA","",'SNL Operating Data'!OK58)</f>
        <v>552</v>
      </c>
      <c r="OG48" s="58">
        <f>IF('SNL Operating Data'!OL58="NA","",'SNL Operating Data'!OL58)</f>
        <v>549</v>
      </c>
      <c r="OH48" s="58">
        <f>IF('SNL Operating Data'!OM58="NA","",'SNL Operating Data'!OM58)</f>
        <v>122</v>
      </c>
      <c r="OI48" s="58">
        <f>IF('SNL Operating Data'!ON58="NA","",'SNL Operating Data'!ON58)</f>
        <v>125</v>
      </c>
      <c r="OJ48" s="58">
        <f>IF('SNL Operating Data'!OO58="NA","",'SNL Operating Data'!OO58)</f>
        <v>126</v>
      </c>
      <c r="OK48" s="58">
        <f>IF('SNL Operating Data'!OP58="NA","",'SNL Operating Data'!OP58)</f>
        <v>126</v>
      </c>
      <c r="OL48" s="58">
        <f>IF('SNL Operating Data'!OQ58="NA","",'SNL Operating Data'!OQ58)</f>
        <v>126</v>
      </c>
      <c r="OM48" s="58">
        <f>IF('SNL Operating Data'!OR58="NA","",'SNL Operating Data'!OR58)</f>
        <v>135</v>
      </c>
      <c r="ON48" s="58">
        <f>IF('SNL Operating Data'!OS58="NA","",'SNL Operating Data'!OS58)</f>
        <v>135</v>
      </c>
      <c r="OO48" s="58">
        <f>IF('SNL Operating Data'!OT58="NA","",'SNL Operating Data'!OT58)</f>
        <v>140</v>
      </c>
      <c r="OP48" s="58">
        <f>IF('SNL Operating Data'!OU58="NA","",'SNL Operating Data'!OU58)</f>
        <v>141</v>
      </c>
      <c r="OQ48" s="58">
        <f>IF('SNL Operating Data'!OV58="NA","",'SNL Operating Data'!OV58)</f>
        <v>141</v>
      </c>
      <c r="OR48" s="58">
        <f>IF('SNL Operating Data'!OW58="NA","",'SNL Operating Data'!OW58)</f>
        <v>25</v>
      </c>
      <c r="OS48" s="58">
        <f>IF('SNL Operating Data'!OX58="NA","",'SNL Operating Data'!OX58)</f>
        <v>25</v>
      </c>
      <c r="OT48" s="58">
        <f>IF('SNL Operating Data'!OY58="NA","",'SNL Operating Data'!OY58)</f>
        <v>25</v>
      </c>
      <c r="OU48" s="58">
        <f>IF('SNL Operating Data'!OZ58="NA","",'SNL Operating Data'!OZ58)</f>
        <v>23</v>
      </c>
      <c r="OV48" s="58">
        <f>IF('SNL Operating Data'!PA58="NA","",'SNL Operating Data'!PA58)</f>
        <v>23</v>
      </c>
      <c r="OW48" s="58">
        <f>IF('SNL Operating Data'!PB58="NA","",'SNL Operating Data'!PB58)</f>
        <v>1158</v>
      </c>
      <c r="OX48" s="58">
        <f>IF('SNL Operating Data'!PC58="NA","",'SNL Operating Data'!PC58)</f>
        <v>1760</v>
      </c>
      <c r="OY48" s="58">
        <f>IF('SNL Operating Data'!PD58="NA","",'SNL Operating Data'!PD58)</f>
        <v>1717</v>
      </c>
      <c r="OZ48" s="58">
        <f>IF('SNL Operating Data'!PE58="NA","",'SNL Operating Data'!PE58)</f>
        <v>1697</v>
      </c>
      <c r="PA48" s="58">
        <f>IF('SNL Operating Data'!PF58="NA","",'SNL Operating Data'!PF58)</f>
        <v>1666</v>
      </c>
      <c r="PB48" s="58">
        <f>IF('SNL Operating Data'!PG58="NA","",'SNL Operating Data'!PG58)</f>
        <v>1339</v>
      </c>
      <c r="PC48" s="58">
        <f>IF('SNL Operating Data'!PH58="NA","",'SNL Operating Data'!PH58)</f>
        <v>1379</v>
      </c>
      <c r="PD48" s="58">
        <f>IF('SNL Operating Data'!PI58="NA","",'SNL Operating Data'!PI58)</f>
        <v>1371</v>
      </c>
      <c r="PE48" s="58">
        <f>IF('SNL Operating Data'!PJ58="NA","",'SNL Operating Data'!PJ58)</f>
        <v>1367</v>
      </c>
      <c r="PF48" s="58">
        <f>IF('SNL Operating Data'!PK58="NA","",'SNL Operating Data'!PK58)</f>
        <v>1375</v>
      </c>
      <c r="PG48" s="58">
        <f>IF('SNL Operating Data'!PL58="NA","",'SNL Operating Data'!PL58)</f>
        <v>9714</v>
      </c>
      <c r="PH48" s="58">
        <f>IF('SNL Operating Data'!PM58="NA","",'SNL Operating Data'!PM58)</f>
        <v>9582</v>
      </c>
      <c r="PI48" s="58">
        <f>IF('SNL Operating Data'!PN58="NA","",'SNL Operating Data'!PN58)</f>
        <v>9588</v>
      </c>
      <c r="PJ48" s="58">
        <f>IF('SNL Operating Data'!PO58="NA","",'SNL Operating Data'!PO58)</f>
        <v>9482</v>
      </c>
      <c r="PK48" s="58">
        <f>IF('SNL Operating Data'!PP58="NA","",'SNL Operating Data'!PP58)</f>
        <v>9333</v>
      </c>
      <c r="PL48" s="58">
        <f>IF('SNL Operating Data'!PQ58="NA","",'SNL Operating Data'!PQ58)</f>
        <v>9231</v>
      </c>
      <c r="PM48" s="58">
        <f>IF('SNL Operating Data'!PR58="NA","",'SNL Operating Data'!PR58)</f>
        <v>9175</v>
      </c>
      <c r="PN48" s="58">
        <f>IF('SNL Operating Data'!PS58="NA","",'SNL Operating Data'!PS58)</f>
        <v>9766</v>
      </c>
      <c r="PO48" s="58">
        <f>IF('SNL Operating Data'!PT58="NA","",'SNL Operating Data'!PT58)</f>
        <v>9782</v>
      </c>
      <c r="PP48" s="58">
        <f>IF('SNL Operating Data'!PU58="NA","",'SNL Operating Data'!PU58)</f>
        <v>9435</v>
      </c>
      <c r="PQ48" s="58">
        <f>IF('SNL Operating Data'!PV58="NA","",'SNL Operating Data'!PV58)</f>
        <v>133</v>
      </c>
      <c r="PR48" s="58">
        <f>IF('SNL Operating Data'!PW58="NA","",'SNL Operating Data'!PW58)</f>
        <v>137</v>
      </c>
      <c r="PS48" s="58">
        <f>IF('SNL Operating Data'!PX58="NA","",'SNL Operating Data'!PX58)</f>
        <v>141</v>
      </c>
      <c r="PT48" s="58">
        <f>IF('SNL Operating Data'!PY58="NA","",'SNL Operating Data'!PY58)</f>
        <v>142</v>
      </c>
      <c r="PU48" s="58">
        <f>IF('SNL Operating Data'!PZ58="NA","",'SNL Operating Data'!PZ58)</f>
        <v>139</v>
      </c>
      <c r="PV48" s="58">
        <f>IF('SNL Operating Data'!QA58="NA","",'SNL Operating Data'!QA58)</f>
        <v>58</v>
      </c>
      <c r="PW48" s="58">
        <f>IF('SNL Operating Data'!QB58="NA","",'SNL Operating Data'!QB58)</f>
        <v>13</v>
      </c>
      <c r="PX48" s="58">
        <f>IF('SNL Operating Data'!QC58="NA","",'SNL Operating Data'!QC58)</f>
        <v>13</v>
      </c>
      <c r="PY48" s="58">
        <f>IF('SNL Operating Data'!QD58="NA","",'SNL Operating Data'!QD58)</f>
        <v>55</v>
      </c>
      <c r="PZ48" s="58">
        <f>IF('SNL Operating Data'!QE58="NA","",'SNL Operating Data'!QE58)</f>
        <v>14</v>
      </c>
      <c r="QA48" s="58">
        <f>IF('SNL Operating Data'!QF58="NA","",'SNL Operating Data'!QF58)</f>
        <v>1325</v>
      </c>
      <c r="QB48" s="58">
        <f>IF('SNL Operating Data'!QG58="NA","",'SNL Operating Data'!QG58)</f>
        <v>1314</v>
      </c>
      <c r="QC48" s="58">
        <f>IF('SNL Operating Data'!QH58="NA","",'SNL Operating Data'!QH58)</f>
        <v>1288</v>
      </c>
      <c r="QD48" s="58">
        <f>IF('SNL Operating Data'!QI58="NA","",'SNL Operating Data'!QI58)</f>
        <v>1287</v>
      </c>
      <c r="QE48" s="58">
        <f>IF('SNL Operating Data'!QJ58="NA","",'SNL Operating Data'!QJ58)</f>
        <v>1218</v>
      </c>
      <c r="QF48" s="58">
        <f>IF('SNL Operating Data'!QK58="NA","",'SNL Operating Data'!QK58)</f>
        <v>33200</v>
      </c>
      <c r="QG48" s="58">
        <f>IF('SNL Operating Data'!QL58="NA","",'SNL Operating Data'!QL58)</f>
        <v>33186</v>
      </c>
      <c r="QH48" s="58">
        <f>IF('SNL Operating Data'!QM58="NA","",'SNL Operating Data'!QM58)</f>
        <v>33151</v>
      </c>
      <c r="QI48" s="58">
        <f>IF('SNL Operating Data'!QN58="NA","",'SNL Operating Data'!QN58)</f>
        <v>33096</v>
      </c>
      <c r="QJ48" s="58">
        <f>IF('SNL Operating Data'!QO58="NA","",'SNL Operating Data'!QO58)</f>
        <v>33024</v>
      </c>
      <c r="QK48" s="58">
        <f>IF('SNL Operating Data'!QP58="NA","",'SNL Operating Data'!QP58)</f>
        <v>3104</v>
      </c>
      <c r="QL48" s="58">
        <f>IF('SNL Operating Data'!QQ58="NA","",'SNL Operating Data'!QQ58)</f>
        <v>3115</v>
      </c>
      <c r="QM48" s="58">
        <f>IF('SNL Operating Data'!QR58="NA","",'SNL Operating Data'!QR58)</f>
        <v>3111</v>
      </c>
      <c r="QN48" s="58">
        <f>IF('SNL Operating Data'!QS58="NA","",'SNL Operating Data'!QS58)</f>
        <v>3103</v>
      </c>
      <c r="QO48" s="58">
        <f>IF('SNL Operating Data'!QT58="NA","",'SNL Operating Data'!QT58)</f>
        <v>3104</v>
      </c>
      <c r="QP48" s="58">
        <f>IF('SNL Operating Data'!QU58="NA","",'SNL Operating Data'!QU58)</f>
        <v>840</v>
      </c>
      <c r="QQ48" s="58">
        <f>IF('SNL Operating Data'!QV58="NA","",'SNL Operating Data'!QV58)</f>
        <v>826</v>
      </c>
      <c r="QR48" s="58">
        <f>IF('SNL Operating Data'!QW58="NA","",'SNL Operating Data'!QW58)</f>
        <v>1473</v>
      </c>
      <c r="QS48" s="58">
        <f>IF('SNL Operating Data'!QX58="NA","",'SNL Operating Data'!QX58)</f>
        <v>1935</v>
      </c>
      <c r="QT48" s="58">
        <f>IF('SNL Operating Data'!QY58="NA","",'SNL Operating Data'!QY58)</f>
        <v>1800</v>
      </c>
      <c r="QU48" s="58">
        <f>IF('SNL Operating Data'!QZ58="NA","",'SNL Operating Data'!QZ58)</f>
        <v>153</v>
      </c>
      <c r="QV48" s="58">
        <f>IF('SNL Operating Data'!RA58="NA","",'SNL Operating Data'!RA58)</f>
        <v>155</v>
      </c>
      <c r="QW48" s="58">
        <f>IF('SNL Operating Data'!RB58="NA","",'SNL Operating Data'!RB58)</f>
        <v>411</v>
      </c>
      <c r="QX48" s="58">
        <f>IF('SNL Operating Data'!RC58="NA","",'SNL Operating Data'!RC58)</f>
        <v>606</v>
      </c>
      <c r="QY48" s="58">
        <f>IF('SNL Operating Data'!RD58="NA","",'SNL Operating Data'!RD58)</f>
        <v>568</v>
      </c>
      <c r="QZ48" s="58">
        <f>IF('SNL Operating Data'!RE58="NA","",'SNL Operating Data'!RE58)</f>
        <v>84</v>
      </c>
      <c r="RA48" s="58" t="str">
        <f>IF('SNL Operating Data'!RF58="NA","",'SNL Operating Data'!RF58)</f>
        <v/>
      </c>
      <c r="RB48" s="58" t="str">
        <f>IF('SNL Operating Data'!RG58="NA","",'SNL Operating Data'!RG58)</f>
        <v/>
      </c>
      <c r="RC48" s="58" t="str">
        <f>IF('SNL Operating Data'!RH58="NA","",'SNL Operating Data'!RH58)</f>
        <v/>
      </c>
      <c r="RD48" s="58" t="str">
        <f>IF('SNL Operating Data'!RI58="NA","",'SNL Operating Data'!RI58)</f>
        <v/>
      </c>
      <c r="RE48" s="58">
        <f>IF('SNL Operating Data'!RJ58="NA","",'SNL Operating Data'!RJ58)</f>
        <v>29</v>
      </c>
      <c r="RF48" s="58">
        <f>IF('SNL Operating Data'!RK58="NA","",'SNL Operating Data'!RK58)</f>
        <v>27</v>
      </c>
      <c r="RG48" s="58">
        <f>IF('SNL Operating Data'!RL58="NA","",'SNL Operating Data'!RL58)</f>
        <v>26</v>
      </c>
      <c r="RH48" s="58">
        <f>IF('SNL Operating Data'!RM58="NA","",'SNL Operating Data'!RM58)</f>
        <v>234</v>
      </c>
      <c r="RI48" s="58" t="str">
        <f>IF('SNL Operating Data'!RN58="NA","",'SNL Operating Data'!RN58)</f>
        <v/>
      </c>
      <c r="RJ48" s="58">
        <f>IF('SNL Operating Data'!RO58="NA","",'SNL Operating Data'!RO58)</f>
        <v>267</v>
      </c>
      <c r="RK48" s="58">
        <f>IF('SNL Operating Data'!RP58="NA","",'SNL Operating Data'!RP58)</f>
        <v>270</v>
      </c>
      <c r="RL48" s="58">
        <f>IF('SNL Operating Data'!RQ58="NA","",'SNL Operating Data'!RQ58)</f>
        <v>262</v>
      </c>
      <c r="RM48" s="58">
        <f>IF('SNL Operating Data'!RR58="NA","",'SNL Operating Data'!RR58)</f>
        <v>267</v>
      </c>
      <c r="RN48" s="58">
        <f>IF('SNL Operating Data'!RS58="NA","",'SNL Operating Data'!RS58)</f>
        <v>268</v>
      </c>
      <c r="RO48" s="58">
        <f>IF('SNL Operating Data'!RT58="NA","",'SNL Operating Data'!RT58)</f>
        <v>13</v>
      </c>
      <c r="RP48" s="58">
        <f>IF('SNL Operating Data'!RU58="NA","",'SNL Operating Data'!RU58)</f>
        <v>13</v>
      </c>
      <c r="RQ48" s="58">
        <f>IF('SNL Operating Data'!RV58="NA","",'SNL Operating Data'!RV58)</f>
        <v>13</v>
      </c>
      <c r="RR48" s="58">
        <f>IF('SNL Operating Data'!RW58="NA","",'SNL Operating Data'!RW58)</f>
        <v>12</v>
      </c>
      <c r="RS48" s="58">
        <f>IF('SNL Operating Data'!RX58="NA","",'SNL Operating Data'!RX58)</f>
        <v>12</v>
      </c>
      <c r="RT48" s="58">
        <f>IF('SNL Operating Data'!RY58="NA","",'SNL Operating Data'!RY58)</f>
        <v>3751</v>
      </c>
      <c r="RU48" s="58">
        <f>IF('SNL Operating Data'!RZ58="NA","",'SNL Operating Data'!RZ58)</f>
        <v>3606</v>
      </c>
      <c r="RV48" s="58">
        <f>IF('SNL Operating Data'!SA58="NA","",'SNL Operating Data'!SA58)</f>
        <v>3498</v>
      </c>
      <c r="RW48" s="58">
        <f>IF('SNL Operating Data'!SB58="NA","",'SNL Operating Data'!SB58)</f>
        <v>3378</v>
      </c>
      <c r="RX48" s="58">
        <f>IF('SNL Operating Data'!SC58="NA","",'SNL Operating Data'!SC58)</f>
        <v>3272</v>
      </c>
      <c r="RY48" s="58">
        <f>IF('SNL Operating Data'!SD58="NA","",'SNL Operating Data'!SD58)</f>
        <v>339</v>
      </c>
      <c r="RZ48" s="58">
        <f>IF('SNL Operating Data'!SE58="NA","",'SNL Operating Data'!SE58)</f>
        <v>334</v>
      </c>
      <c r="SA48" s="58">
        <f>IF('SNL Operating Data'!SF58="NA","",'SNL Operating Data'!SF58)</f>
        <v>329</v>
      </c>
      <c r="SB48" s="58">
        <f>IF('SNL Operating Data'!SG58="NA","",'SNL Operating Data'!SG58)</f>
        <v>322</v>
      </c>
      <c r="SC48" s="58">
        <f>IF('SNL Operating Data'!SH58="NA","",'SNL Operating Data'!SH58)</f>
        <v>318</v>
      </c>
      <c r="SD48" s="58">
        <f>IF('SNL Operating Data'!SI58="NA","",'SNL Operating Data'!SI58)</f>
        <v>2797</v>
      </c>
      <c r="SE48" s="58">
        <f>IF('SNL Operating Data'!SJ58="NA","",'SNL Operating Data'!SJ58)</f>
        <v>2757</v>
      </c>
      <c r="SF48" s="58">
        <f>IF('SNL Operating Data'!SK58="NA","",'SNL Operating Data'!SK58)</f>
        <v>2735</v>
      </c>
      <c r="SG48" s="58">
        <f>IF('SNL Operating Data'!SL58="NA","",'SNL Operating Data'!SL58)</f>
        <v>2719</v>
      </c>
      <c r="SH48" s="58">
        <f>IF('SNL Operating Data'!SM58="NA","",'SNL Operating Data'!SM58)</f>
        <v>2721</v>
      </c>
      <c r="SI48" s="58">
        <f>IF('SNL Operating Data'!SN58="NA","",'SNL Operating Data'!SN58)</f>
        <v>244</v>
      </c>
      <c r="SJ48" s="58">
        <f>IF('SNL Operating Data'!SO58="NA","",'SNL Operating Data'!SO58)</f>
        <v>238</v>
      </c>
      <c r="SK48" s="58">
        <f>IF('SNL Operating Data'!SP58="NA","",'SNL Operating Data'!SP58)</f>
        <v>213</v>
      </c>
      <c r="SL48" s="58">
        <f>IF('SNL Operating Data'!SQ58="NA","",'SNL Operating Data'!SQ58)</f>
        <v>199</v>
      </c>
      <c r="SM48" s="58">
        <f>IF('SNL Operating Data'!SR58="NA","",'SNL Operating Data'!SR58)</f>
        <v>194</v>
      </c>
      <c r="SN48" s="58">
        <f>IF('SNL Operating Data'!SS58="NA","",'SNL Operating Data'!SS58)</f>
        <v>6201</v>
      </c>
      <c r="SO48" s="58">
        <f>IF('SNL Operating Data'!ST58="NA","",'SNL Operating Data'!ST58)</f>
        <v>6191</v>
      </c>
      <c r="SP48" s="58">
        <f>IF('SNL Operating Data'!SU58="NA","",'SNL Operating Data'!SU58)</f>
        <v>6921</v>
      </c>
      <c r="SQ48" s="58">
        <f>IF('SNL Operating Data'!SV58="NA","",'SNL Operating Data'!SV58)</f>
        <v>6796</v>
      </c>
      <c r="SR48" s="58">
        <f>IF('SNL Operating Data'!SW58="NA","",'SNL Operating Data'!SW58)</f>
        <v>6562</v>
      </c>
      <c r="SS48" s="58">
        <f>IF('SNL Operating Data'!SX58="NA","",'SNL Operating Data'!SX58)</f>
        <v>8497</v>
      </c>
      <c r="ST48" s="58">
        <f>IF('SNL Operating Data'!SY58="NA","",'SNL Operating Data'!SY58)</f>
        <v>8679</v>
      </c>
      <c r="SU48" s="58">
        <f>IF('SNL Operating Data'!SZ58="NA","",'SNL Operating Data'!SZ58)</f>
        <v>8627</v>
      </c>
      <c r="SV48" s="58">
        <f>IF('SNL Operating Data'!TA58="NA","",'SNL Operating Data'!TA58)</f>
        <v>8552</v>
      </c>
      <c r="SW48" s="58">
        <f>IF('SNL Operating Data'!TB58="NA","",'SNL Operating Data'!TB58)</f>
        <v>8474</v>
      </c>
      <c r="SX48" s="58">
        <f>IF('SNL Operating Data'!TC58="NA","",'SNL Operating Data'!TC58)</f>
        <v>3414</v>
      </c>
      <c r="SY48" s="58">
        <f>IF('SNL Operating Data'!TD58="NA","",'SNL Operating Data'!TD58)</f>
        <v>3378</v>
      </c>
      <c r="SZ48" s="58">
        <f>IF('SNL Operating Data'!TE58="NA","",'SNL Operating Data'!TE58)</f>
        <v>3343</v>
      </c>
      <c r="TA48" s="58">
        <f>IF('SNL Operating Data'!TF58="NA","",'SNL Operating Data'!TF58)</f>
        <v>3304</v>
      </c>
      <c r="TB48" s="58">
        <f>IF('SNL Operating Data'!TG58="NA","",'SNL Operating Data'!TG58)</f>
        <v>3282</v>
      </c>
      <c r="TC48" s="58">
        <f>IF('SNL Operating Data'!TH58="NA","",'SNL Operating Data'!TH58)</f>
        <v>804</v>
      </c>
      <c r="TD48" s="58">
        <f>IF('SNL Operating Data'!TI58="NA","",'SNL Operating Data'!TI58)</f>
        <v>776</v>
      </c>
      <c r="TE48" s="58">
        <f>IF('SNL Operating Data'!TJ58="NA","",'SNL Operating Data'!TJ58)</f>
        <v>747</v>
      </c>
      <c r="TF48" s="58">
        <f>IF('SNL Operating Data'!TK58="NA","",'SNL Operating Data'!TK58)</f>
        <v>733</v>
      </c>
      <c r="TG48" s="58">
        <f>IF('SNL Operating Data'!TL58="NA","",'SNL Operating Data'!TL58)</f>
        <v>714</v>
      </c>
      <c r="TH48" s="58">
        <f>IF('SNL Operating Data'!TM58="NA","",'SNL Operating Data'!TM58)</f>
        <v>87</v>
      </c>
      <c r="TI48" s="58">
        <f>IF('SNL Operating Data'!TN58="NA","",'SNL Operating Data'!TN58)</f>
        <v>102</v>
      </c>
      <c r="TJ48" s="58">
        <f>IF('SNL Operating Data'!TO58="NA","",'SNL Operating Data'!TO58)</f>
        <v>108</v>
      </c>
      <c r="TK48" s="58">
        <f>IF('SNL Operating Data'!TP58="NA","",'SNL Operating Data'!TP58)</f>
        <v>99</v>
      </c>
      <c r="TL48" s="58">
        <f>IF('SNL Operating Data'!TQ58="NA","",'SNL Operating Data'!TQ58)</f>
        <v>88</v>
      </c>
      <c r="TM48" s="58">
        <f>IF('SNL Operating Data'!TR58="NA","",'SNL Operating Data'!TR58)</f>
        <v>444</v>
      </c>
      <c r="TN48" s="58">
        <f>IF('SNL Operating Data'!TS58="NA","",'SNL Operating Data'!TS58)</f>
        <v>435</v>
      </c>
      <c r="TO48" s="58">
        <f>IF('SNL Operating Data'!TT58="NA","",'SNL Operating Data'!TT58)</f>
        <v>421</v>
      </c>
      <c r="TP48" s="58">
        <f>IF('SNL Operating Data'!TU58="NA","",'SNL Operating Data'!TU58)</f>
        <v>392</v>
      </c>
      <c r="TQ48" s="58">
        <f>IF('SNL Operating Data'!TV58="NA","",'SNL Operating Data'!TV58)</f>
        <v>253</v>
      </c>
      <c r="TR48" s="58">
        <f>IF('SNL Operating Data'!TW58="NA","",'SNL Operating Data'!TW58)</f>
        <v>117</v>
      </c>
      <c r="TS48" s="58">
        <f>IF('SNL Operating Data'!TX58="NA","",'SNL Operating Data'!TX58)</f>
        <v>116</v>
      </c>
      <c r="TT48" s="58">
        <f>IF('SNL Operating Data'!TY58="NA","",'SNL Operating Data'!TY58)</f>
        <v>121</v>
      </c>
      <c r="TU48" s="58">
        <f>IF('SNL Operating Data'!TZ58="NA","",'SNL Operating Data'!TZ58)</f>
        <v>116</v>
      </c>
      <c r="TV48" s="58">
        <f>IF('SNL Operating Data'!UA58="NA","",'SNL Operating Data'!UA58)</f>
        <v>116</v>
      </c>
      <c r="TW48" s="58">
        <f>IF('SNL Operating Data'!UB58="NA","",'SNL Operating Data'!UB58)</f>
        <v>29814</v>
      </c>
      <c r="TX48" s="58">
        <f>IF('SNL Operating Data'!UC58="NA","",'SNL Operating Data'!UC58)</f>
        <v>31122</v>
      </c>
      <c r="TY48" s="58">
        <f>IF('SNL Operating Data'!UD58="NA","",'SNL Operating Data'!UD58)</f>
        <v>30078</v>
      </c>
      <c r="TZ48" s="58">
        <f>IF('SNL Operating Data'!UE58="NA","",'SNL Operating Data'!UE58)</f>
        <v>29717</v>
      </c>
      <c r="UA48" s="58">
        <f>IF('SNL Operating Data'!UF58="NA","",'SNL Operating Data'!UF58)</f>
        <v>27948</v>
      </c>
      <c r="UB48" s="58">
        <f>IF('SNL Operating Data'!UG58="NA","",'SNL Operating Data'!UG58)</f>
        <v>112</v>
      </c>
      <c r="UC48" s="58">
        <f>IF('SNL Operating Data'!UH58="NA","",'SNL Operating Data'!UH58)</f>
        <v>115</v>
      </c>
      <c r="UD48" s="58">
        <f>IF('SNL Operating Data'!UI58="NA","",'SNL Operating Data'!UI58)</f>
        <v>116</v>
      </c>
      <c r="UE48" s="58">
        <f>IF('SNL Operating Data'!UJ58="NA","",'SNL Operating Data'!UJ58)</f>
        <v>116</v>
      </c>
      <c r="UF48" s="58">
        <f>IF('SNL Operating Data'!UK58="NA","",'SNL Operating Data'!UK58)</f>
        <v>115</v>
      </c>
      <c r="UG48" s="58">
        <f>IF('SNL Operating Data'!UL58="NA","",'SNL Operating Data'!UL58)</f>
        <v>6789</v>
      </c>
      <c r="UH48" s="58">
        <f>IF('SNL Operating Data'!UM58="NA","",'SNL Operating Data'!UM58)</f>
        <v>6701</v>
      </c>
      <c r="UI48" s="58">
        <f>IF('SNL Operating Data'!UN58="NA","",'SNL Operating Data'!UN58)</f>
        <v>7316</v>
      </c>
      <c r="UJ48" s="58">
        <f>IF('SNL Operating Data'!UO58="NA","",'SNL Operating Data'!UO58)</f>
        <v>7207</v>
      </c>
      <c r="UK48" s="58">
        <f>IF('SNL Operating Data'!UP58="NA","",'SNL Operating Data'!UP58)</f>
        <v>6874</v>
      </c>
      <c r="UL48" s="58">
        <f>IF('SNL Operating Data'!UQ58="NA","",'SNL Operating Data'!UQ58)</f>
        <v>224</v>
      </c>
      <c r="UM48" s="58">
        <f>IF('SNL Operating Data'!UR58="NA","",'SNL Operating Data'!UR58)</f>
        <v>227</v>
      </c>
      <c r="UN48" s="58">
        <f>IF('SNL Operating Data'!US58="NA","",'SNL Operating Data'!US58)</f>
        <v>246</v>
      </c>
      <c r="UO48" s="58">
        <f>IF('SNL Operating Data'!UT58="NA","",'SNL Operating Data'!UT58)</f>
        <v>268</v>
      </c>
      <c r="UP48" s="58">
        <f>IF('SNL Operating Data'!UU58="NA","",'SNL Operating Data'!UU58)</f>
        <v>273</v>
      </c>
      <c r="UQ48" s="58">
        <f>IF('SNL Operating Data'!UV58="NA","",'SNL Operating Data'!UV58)</f>
        <v>115</v>
      </c>
      <c r="UR48" s="58">
        <f>IF('SNL Operating Data'!UW58="NA","",'SNL Operating Data'!UW58)</f>
        <v>118</v>
      </c>
      <c r="US48" s="58">
        <f>IF('SNL Operating Data'!UX58="NA","",'SNL Operating Data'!UX58)</f>
        <v>119</v>
      </c>
      <c r="UT48" s="58">
        <f>IF('SNL Operating Data'!UY58="NA","",'SNL Operating Data'!UY58)</f>
        <v>118</v>
      </c>
      <c r="UU48" s="58">
        <f>IF('SNL Operating Data'!UZ58="NA","",'SNL Operating Data'!UZ58)</f>
        <v>118</v>
      </c>
      <c r="UV48" s="58">
        <f>IF('SNL Operating Data'!VA58="NA","",'SNL Operating Data'!VA58)</f>
        <v>1608</v>
      </c>
      <c r="UW48" s="58">
        <f>IF('SNL Operating Data'!VB58="NA","",'SNL Operating Data'!VB58)</f>
        <v>1588</v>
      </c>
      <c r="UX48" s="58">
        <f>IF('SNL Operating Data'!VC58="NA","",'SNL Operating Data'!VC58)</f>
        <v>1516</v>
      </c>
      <c r="UY48" s="58">
        <f>IF('SNL Operating Data'!VD58="NA","",'SNL Operating Data'!VD58)</f>
        <v>1409</v>
      </c>
      <c r="UZ48" s="58">
        <f>IF('SNL Operating Data'!VE58="NA","",'SNL Operating Data'!VE58)</f>
        <v>1382</v>
      </c>
      <c r="VA48" s="58">
        <f>IF('SNL Operating Data'!VF58="NA","",'SNL Operating Data'!VF58)</f>
        <v>650</v>
      </c>
      <c r="VB48" s="58">
        <f>IF('SNL Operating Data'!VG58="NA","",'SNL Operating Data'!VG58)</f>
        <v>654</v>
      </c>
      <c r="VC48" s="58">
        <f>IF('SNL Operating Data'!VH58="NA","",'SNL Operating Data'!VH58)</f>
        <v>654</v>
      </c>
      <c r="VD48" s="58">
        <f>IF('SNL Operating Data'!VI58="NA","",'SNL Operating Data'!VI58)</f>
        <v>658</v>
      </c>
      <c r="VE48" s="58">
        <f>IF('SNL Operating Data'!VJ58="NA","",'SNL Operating Data'!VJ58)</f>
        <v>658</v>
      </c>
      <c r="VF48" s="58">
        <f>IF('SNL Operating Data'!VK58="NA","",'SNL Operating Data'!VK58)</f>
        <v>3089</v>
      </c>
      <c r="VG48" s="58">
        <f>IF('SNL Operating Data'!VL58="NA","",'SNL Operating Data'!VL58)</f>
        <v>3050</v>
      </c>
      <c r="VH48" s="58">
        <f>IF('SNL Operating Data'!VM58="NA","",'SNL Operating Data'!VM58)</f>
        <v>2984</v>
      </c>
      <c r="VI48" s="58">
        <f>IF('SNL Operating Data'!VN58="NA","",'SNL Operating Data'!VN58)</f>
        <v>2944</v>
      </c>
      <c r="VJ48" s="58">
        <f>IF('SNL Operating Data'!VO58="NA","",'SNL Operating Data'!VO58)</f>
        <v>3010</v>
      </c>
      <c r="VK48" s="58">
        <f>IF('SNL Operating Data'!VP58="NA","",'SNL Operating Data'!VP58)</f>
        <v>302</v>
      </c>
      <c r="VL48" s="58">
        <f>IF('SNL Operating Data'!VQ58="NA","",'SNL Operating Data'!VQ58)</f>
        <v>397</v>
      </c>
      <c r="VM48" s="58">
        <f>IF('SNL Operating Data'!VR58="NA","",'SNL Operating Data'!VR58)</f>
        <v>394</v>
      </c>
      <c r="VN48" s="58">
        <f>IF('SNL Operating Data'!VS58="NA","",'SNL Operating Data'!VS58)</f>
        <v>424</v>
      </c>
      <c r="VO48" s="58">
        <f>IF('SNL Operating Data'!VT58="NA","",'SNL Operating Data'!VT58)</f>
        <v>1697</v>
      </c>
      <c r="VP48" s="58">
        <f>IF('SNL Operating Data'!VU58="NA","",'SNL Operating Data'!VU58)</f>
        <v>4592</v>
      </c>
      <c r="VQ48" s="58">
        <f>IF('SNL Operating Data'!VV58="NA","",'SNL Operating Data'!VV58)</f>
        <v>4544</v>
      </c>
      <c r="VR48" s="58">
        <f>IF('SNL Operating Data'!VW58="NA","",'SNL Operating Data'!VW58)</f>
        <v>4512</v>
      </c>
      <c r="VS48" s="58">
        <f>IF('SNL Operating Data'!VX58="NA","",'SNL Operating Data'!VX58)</f>
        <v>4478</v>
      </c>
      <c r="VT48" s="58">
        <f>IF('SNL Operating Data'!VY58="NA","",'SNL Operating Data'!VY58)</f>
        <v>4450</v>
      </c>
      <c r="VU48" s="58">
        <f>IF('SNL Operating Data'!VZ58="NA","",'SNL Operating Data'!VZ58)</f>
        <v>538</v>
      </c>
      <c r="VV48" s="58">
        <f>IF('SNL Operating Data'!WA58="NA","",'SNL Operating Data'!WA58)</f>
        <v>587</v>
      </c>
      <c r="VW48" s="58">
        <f>IF('SNL Operating Data'!WB58="NA","",'SNL Operating Data'!WB58)</f>
        <v>598</v>
      </c>
      <c r="VX48" s="58">
        <f>IF('SNL Operating Data'!WC58="NA","",'SNL Operating Data'!WC58)</f>
        <v>597</v>
      </c>
      <c r="VY48" s="58">
        <f>IF('SNL Operating Data'!WD58="NA","",'SNL Operating Data'!WD58)</f>
        <v>597</v>
      </c>
      <c r="VZ48" s="58">
        <f>IF('SNL Operating Data'!WE58="NA","",'SNL Operating Data'!WE58)</f>
        <v>1010</v>
      </c>
      <c r="WA48" s="58">
        <f>IF('SNL Operating Data'!WF58="NA","",'SNL Operating Data'!WF58)</f>
        <v>964</v>
      </c>
      <c r="WB48" s="58">
        <f>IF('SNL Operating Data'!WG58="NA","",'SNL Operating Data'!WG58)</f>
        <v>935</v>
      </c>
      <c r="WC48" s="58">
        <f>IF('SNL Operating Data'!WH58="NA","",'SNL Operating Data'!WH58)</f>
        <v>896</v>
      </c>
      <c r="WD48" s="58">
        <f>IF('SNL Operating Data'!WI58="NA","",'SNL Operating Data'!WI58)</f>
        <v>862</v>
      </c>
      <c r="WE48" s="58">
        <f>IF('SNL Operating Data'!WJ58="NA","",'SNL Operating Data'!WJ58)</f>
        <v>526</v>
      </c>
      <c r="WF48" s="58">
        <f>IF('SNL Operating Data'!WK58="NA","",'SNL Operating Data'!WK58)</f>
        <v>508</v>
      </c>
      <c r="WG48" s="58">
        <f>IF('SNL Operating Data'!WL58="NA","",'SNL Operating Data'!WL58)</f>
        <v>507</v>
      </c>
      <c r="WH48" s="58">
        <f>IF('SNL Operating Data'!WM58="NA","",'SNL Operating Data'!WM58)</f>
        <v>495</v>
      </c>
      <c r="WI48" s="58">
        <f>IF('SNL Operating Data'!WN58="NA","",'SNL Operating Data'!WN58)</f>
        <v>527</v>
      </c>
      <c r="WJ48" s="58">
        <f>IF('SNL Operating Data'!WO58="NA","",'SNL Operating Data'!WO58)</f>
        <v>154</v>
      </c>
      <c r="WK48" s="58">
        <f>IF('SNL Operating Data'!WP58="NA","",'SNL Operating Data'!WP58)</f>
        <v>153</v>
      </c>
      <c r="WL48" s="58">
        <f>IF('SNL Operating Data'!WQ58="NA","",'SNL Operating Data'!WQ58)</f>
        <v>151</v>
      </c>
      <c r="WM48" s="58">
        <f>IF('SNL Operating Data'!WR58="NA","",'SNL Operating Data'!WR58)</f>
        <v>151</v>
      </c>
      <c r="WN48" s="58">
        <f>IF('SNL Operating Data'!WS58="NA","",'SNL Operating Data'!WS58)</f>
        <v>155</v>
      </c>
      <c r="WO48" s="58">
        <f>IF('SNL Operating Data'!WT58="NA","",'SNL Operating Data'!WT58)</f>
        <v>4073</v>
      </c>
      <c r="WP48" s="58">
        <f>IF('SNL Operating Data'!WU58="NA","",'SNL Operating Data'!WU58)</f>
        <v>3962</v>
      </c>
      <c r="WQ48" s="58">
        <f>IF('SNL Operating Data'!WV58="NA","",'SNL Operating Data'!WV58)</f>
        <v>3836</v>
      </c>
      <c r="WR48" s="58">
        <f>IF('SNL Operating Data'!WW58="NA","",'SNL Operating Data'!WW58)</f>
        <v>3754</v>
      </c>
      <c r="WS48" s="58">
        <f>IF('SNL Operating Data'!WX58="NA","",'SNL Operating Data'!WX58)</f>
        <v>3674</v>
      </c>
      <c r="WT48" s="58">
        <f>IF('SNL Operating Data'!WY58="NA","",'SNL Operating Data'!WY58)</f>
        <v>143</v>
      </c>
      <c r="WU48" s="58">
        <f>IF('SNL Operating Data'!WZ58="NA","",'SNL Operating Data'!WZ58)</f>
        <v>157</v>
      </c>
      <c r="WV48" s="58">
        <f>IF('SNL Operating Data'!XA58="NA","",'SNL Operating Data'!XA58)</f>
        <v>160</v>
      </c>
      <c r="WW48" s="58">
        <f>IF('SNL Operating Data'!XB58="NA","",'SNL Operating Data'!XB58)</f>
        <v>163</v>
      </c>
      <c r="WX48" s="58">
        <f>IF('SNL Operating Data'!XC58="NA","",'SNL Operating Data'!XC58)</f>
        <v>166</v>
      </c>
      <c r="WY48" s="58">
        <f>IF('SNL Operating Data'!XD58="NA","",'SNL Operating Data'!XD58)</f>
        <v>5</v>
      </c>
      <c r="WZ48" s="58">
        <f>IF('SNL Operating Data'!XE58="NA","",'SNL Operating Data'!XE58)</f>
        <v>5</v>
      </c>
      <c r="XA48" s="58">
        <f>IF('SNL Operating Data'!XF58="NA","",'SNL Operating Data'!XF58)</f>
        <v>4</v>
      </c>
      <c r="XB48" s="58">
        <f>IF('SNL Operating Data'!XG58="NA","",'SNL Operating Data'!XG58)</f>
        <v>5</v>
      </c>
      <c r="XC48" s="58">
        <f>IF('SNL Operating Data'!XH58="NA","",'SNL Operating Data'!XH58)</f>
        <v>5</v>
      </c>
      <c r="XD48" s="58">
        <f>IF('SNL Operating Data'!XI58="NA","",'SNL Operating Data'!XI58)</f>
        <v>31</v>
      </c>
      <c r="XE48" s="58">
        <f>IF('SNL Operating Data'!XJ58="NA","",'SNL Operating Data'!XJ58)</f>
        <v>31</v>
      </c>
      <c r="XF48" s="58">
        <f>IF('SNL Operating Data'!XK58="NA","",'SNL Operating Data'!XK58)</f>
        <v>33</v>
      </c>
      <c r="XG48" s="58">
        <f>IF('SNL Operating Data'!XL58="NA","",'SNL Operating Data'!XL58)</f>
        <v>35</v>
      </c>
      <c r="XH48" s="58">
        <f>IF('SNL Operating Data'!XM58="NA","",'SNL Operating Data'!XM58)</f>
        <v>36</v>
      </c>
      <c r="XI48" s="58">
        <f>IF('SNL Operating Data'!XN58="NA","",'SNL Operating Data'!XN58)</f>
        <v>56</v>
      </c>
      <c r="XJ48" s="58">
        <f>IF('SNL Operating Data'!XO58="NA","",'SNL Operating Data'!XO58)</f>
        <v>60</v>
      </c>
      <c r="XK48" s="58">
        <f>IF('SNL Operating Data'!XP58="NA","",'SNL Operating Data'!XP58)</f>
        <v>56</v>
      </c>
      <c r="XL48" s="58">
        <f>IF('SNL Operating Data'!XQ58="NA","",'SNL Operating Data'!XQ58)</f>
        <v>55</v>
      </c>
      <c r="XM48" s="58">
        <f>IF('SNL Operating Data'!XR58="NA","",'SNL Operating Data'!XR58)</f>
        <v>55</v>
      </c>
      <c r="XN48" s="58">
        <f>IF('SNL Operating Data'!XS58="NA","",'SNL Operating Data'!XS58)</f>
        <v>248</v>
      </c>
      <c r="XO48" s="58" t="str">
        <f>IF('SNL Operating Data'!XT58="NA","",'SNL Operating Data'!XT58)</f>
        <v/>
      </c>
      <c r="XP48" s="58" t="str">
        <f>IF('SNL Operating Data'!XU58="NA","",'SNL Operating Data'!XU58)</f>
        <v/>
      </c>
      <c r="XQ48" s="58" t="str">
        <f>IF('SNL Operating Data'!XV58="NA","",'SNL Operating Data'!XV58)</f>
        <v/>
      </c>
      <c r="XR48" s="58">
        <f>IF('SNL Operating Data'!XW58="NA","",'SNL Operating Data'!XW58)</f>
        <v>0</v>
      </c>
      <c r="XS48" s="58">
        <f>IF('SNL Operating Data'!XX58="NA","",'SNL Operating Data'!XX58)</f>
        <v>648</v>
      </c>
      <c r="XT48" s="58">
        <f>IF('SNL Operating Data'!XY58="NA","",'SNL Operating Data'!XY58)</f>
        <v>644</v>
      </c>
      <c r="XU48" s="58">
        <f>IF('SNL Operating Data'!XZ58="NA","",'SNL Operating Data'!XZ58)</f>
        <v>638</v>
      </c>
      <c r="XV48" s="58">
        <f>IF('SNL Operating Data'!YA58="NA","",'SNL Operating Data'!YA58)</f>
        <v>628</v>
      </c>
      <c r="XW48" s="58" t="str">
        <f>IF('SNL Operating Data'!YB58="NA","",'SNL Operating Data'!YB58)</f>
        <v/>
      </c>
      <c r="XX48" s="58">
        <f>IF('SNL Operating Data'!YC58="NA","",'SNL Operating Data'!YC58)</f>
        <v>12099</v>
      </c>
      <c r="XY48" s="58">
        <f>IF('SNL Operating Data'!YD58="NA","",'SNL Operating Data'!YD58)</f>
        <v>663</v>
      </c>
      <c r="XZ48" s="58">
        <f>IF('SNL Operating Data'!YE58="NA","",'SNL Operating Data'!YE58)</f>
        <v>1644</v>
      </c>
      <c r="YA48" s="58">
        <f>IF('SNL Operating Data'!YF58="NA","",'SNL Operating Data'!YF58)</f>
        <v>2392</v>
      </c>
      <c r="YB48" s="58">
        <f>IF('SNL Operating Data'!YG58="NA","",'SNL Operating Data'!YG58)</f>
        <v>2427</v>
      </c>
      <c r="YC48" s="58">
        <f>IF('SNL Operating Data'!YH58="NA","",'SNL Operating Data'!YH58)</f>
        <v>1225</v>
      </c>
      <c r="YD48" s="58">
        <f>IF('SNL Operating Data'!YI58="NA","",'SNL Operating Data'!YI58)</f>
        <v>1221</v>
      </c>
      <c r="YE48" s="58">
        <f>IF('SNL Operating Data'!YJ58="NA","",'SNL Operating Data'!YJ58)</f>
        <v>1205</v>
      </c>
      <c r="YF48" s="58">
        <f>IF('SNL Operating Data'!YK58="NA","",'SNL Operating Data'!YK58)</f>
        <v>1191</v>
      </c>
      <c r="YG48" s="58">
        <f>IF('SNL Operating Data'!YL58="NA","",'SNL Operating Data'!YL58)</f>
        <v>1185</v>
      </c>
      <c r="YH48" s="58">
        <f>IF('SNL Operating Data'!YM58="NA","",'SNL Operating Data'!YM58)</f>
        <v>267</v>
      </c>
      <c r="YI48" s="58">
        <f>IF('SNL Operating Data'!YN58="NA","",'SNL Operating Data'!YN58)</f>
        <v>269</v>
      </c>
      <c r="YJ48" s="58">
        <f>IF('SNL Operating Data'!YO58="NA","",'SNL Operating Data'!YO58)</f>
        <v>378</v>
      </c>
      <c r="YK48" s="58">
        <f>IF('SNL Operating Data'!YP58="NA","",'SNL Operating Data'!YP58)</f>
        <v>405</v>
      </c>
      <c r="YL48" s="58">
        <f>IF('SNL Operating Data'!YQ58="NA","",'SNL Operating Data'!YQ58)</f>
        <v>410</v>
      </c>
      <c r="YM48" s="58">
        <f>IF('SNL Operating Data'!YR58="NA","",'SNL Operating Data'!YR58)</f>
        <v>662</v>
      </c>
      <c r="YN48" s="58">
        <f>IF('SNL Operating Data'!YS58="NA","",'SNL Operating Data'!YS58)</f>
        <v>653</v>
      </c>
      <c r="YO48" s="58">
        <f>IF('SNL Operating Data'!YT58="NA","",'SNL Operating Data'!YT58)</f>
        <v>641</v>
      </c>
      <c r="YP48" s="58">
        <f>IF('SNL Operating Data'!YU58="NA","",'SNL Operating Data'!YU58)</f>
        <v>623</v>
      </c>
      <c r="YQ48" s="58">
        <f>IF('SNL Operating Data'!YV58="NA","",'SNL Operating Data'!YV58)</f>
        <v>616</v>
      </c>
      <c r="YR48" s="58">
        <f>IF('SNL Operating Data'!YW58="NA","",'SNL Operating Data'!YW58)</f>
        <v>977</v>
      </c>
      <c r="YS48" s="58">
        <f>IF('SNL Operating Data'!YX58="NA","",'SNL Operating Data'!YX58)</f>
        <v>1130</v>
      </c>
      <c r="YT48" s="58">
        <f>IF('SNL Operating Data'!YY58="NA","",'SNL Operating Data'!YY58)</f>
        <v>1073</v>
      </c>
      <c r="YU48" s="58">
        <f>IF('SNL Operating Data'!YZ58="NA","",'SNL Operating Data'!YZ58)</f>
        <v>1011</v>
      </c>
      <c r="YV48" s="58">
        <f>IF('SNL Operating Data'!ZA58="NA","",'SNL Operating Data'!ZA58)</f>
        <v>1036</v>
      </c>
      <c r="YW48" s="58">
        <f>IF('SNL Operating Data'!ZB58="NA","",'SNL Operating Data'!ZB58)</f>
        <v>189</v>
      </c>
      <c r="YX48" s="58">
        <f>IF('SNL Operating Data'!ZC58="NA","",'SNL Operating Data'!ZC58)</f>
        <v>188</v>
      </c>
      <c r="YY48" s="58">
        <f>IF('SNL Operating Data'!ZD58="NA","",'SNL Operating Data'!ZD58)</f>
        <v>195</v>
      </c>
      <c r="YZ48" s="58">
        <f>IF('SNL Operating Data'!ZE58="NA","",'SNL Operating Data'!ZE58)</f>
        <v>193</v>
      </c>
      <c r="ZA48" s="58">
        <f>IF('SNL Operating Data'!ZF58="NA","",'SNL Operating Data'!ZF58)</f>
        <v>189</v>
      </c>
    </row>
    <row r="49" spans="2:677" s="1" customFormat="1" ht="12" customHeight="1" outlineLevel="1" x14ac:dyDescent="0.2">
      <c r="B49" s="91" t="s">
        <v>22</v>
      </c>
      <c r="C49" s="58">
        <f>IF('SNL Operating Data'!H59="NA","",'SNL Operating Data'!H59)</f>
        <v>704</v>
      </c>
      <c r="D49" s="58">
        <f>IF('SNL Operating Data'!I59="NA","",'SNL Operating Data'!I59)</f>
        <v>707</v>
      </c>
      <c r="E49" s="58">
        <f>IF('SNL Operating Data'!J59="NA","",'SNL Operating Data'!J59)</f>
        <v>719</v>
      </c>
      <c r="F49" s="58">
        <f>IF('SNL Operating Data'!K59="NA","",'SNL Operating Data'!K59)</f>
        <v>723</v>
      </c>
      <c r="G49" s="58">
        <f>IF('SNL Operating Data'!L59="NA","",'SNL Operating Data'!L59)</f>
        <v>746</v>
      </c>
      <c r="H49" s="58">
        <f>IF('SNL Operating Data'!M59="NA","",'SNL Operating Data'!M59)</f>
        <v>995</v>
      </c>
      <c r="I49" s="58">
        <f>IF('SNL Operating Data'!N59="NA","",'SNL Operating Data'!N59)</f>
        <v>976</v>
      </c>
      <c r="J49" s="58">
        <f>IF('SNL Operating Data'!O59="NA","",'SNL Operating Data'!O59)</f>
        <v>980</v>
      </c>
      <c r="K49" s="58">
        <f>IF('SNL Operating Data'!P59="NA","",'SNL Operating Data'!P59)</f>
        <v>986</v>
      </c>
      <c r="L49" s="58">
        <f>IF('SNL Operating Data'!Q59="NA","",'SNL Operating Data'!Q59)</f>
        <v>983</v>
      </c>
      <c r="M49" s="58">
        <f>IF('SNL Operating Data'!R59="NA","",'SNL Operating Data'!R59)</f>
        <v>760</v>
      </c>
      <c r="N49" s="58">
        <f>IF('SNL Operating Data'!S59="NA","",'SNL Operating Data'!S59)</f>
        <v>759</v>
      </c>
      <c r="O49" s="58">
        <f>IF('SNL Operating Data'!T59="NA","",'SNL Operating Data'!T59)</f>
        <v>757</v>
      </c>
      <c r="P49" s="58">
        <f>IF('SNL Operating Data'!U59="NA","",'SNL Operating Data'!U59)</f>
        <v>755</v>
      </c>
      <c r="Q49" s="58">
        <f>IF('SNL Operating Data'!V59="NA","",'SNL Operating Data'!V59)</f>
        <v>732</v>
      </c>
      <c r="R49" s="58">
        <f>IF('SNL Operating Data'!W59="NA","",'SNL Operating Data'!W59)</f>
        <v>216</v>
      </c>
      <c r="S49" s="58">
        <f>IF('SNL Operating Data'!X59="NA","",'SNL Operating Data'!X59)</f>
        <v>223</v>
      </c>
      <c r="T49" s="58">
        <f>IF('SNL Operating Data'!Y59="NA","",'SNL Operating Data'!Y59)</f>
        <v>226</v>
      </c>
      <c r="U49" s="58">
        <f>IF('SNL Operating Data'!Z59="NA","",'SNL Operating Data'!Z59)</f>
        <v>226</v>
      </c>
      <c r="V49" s="58">
        <f>IF('SNL Operating Data'!AA59="NA","",'SNL Operating Data'!AA59)</f>
        <v>229</v>
      </c>
      <c r="W49" s="58">
        <f>IF('SNL Operating Data'!AB59="NA","",'SNL Operating Data'!AB59)</f>
        <v>1545</v>
      </c>
      <c r="X49" s="58">
        <f>IF('SNL Operating Data'!AC59="NA","",'SNL Operating Data'!AC59)</f>
        <v>1699</v>
      </c>
      <c r="Y49" s="58">
        <f>IF('SNL Operating Data'!AD59="NA","",'SNL Operating Data'!AD59)</f>
        <v>1708</v>
      </c>
      <c r="Z49" s="58">
        <f>IF('SNL Operating Data'!AE59="NA","",'SNL Operating Data'!AE59)</f>
        <v>1697</v>
      </c>
      <c r="AA49" s="58">
        <f>IF('SNL Operating Data'!AF59="NA","",'SNL Operating Data'!AF59)</f>
        <v>1695</v>
      </c>
      <c r="AB49" s="58">
        <f>IF('SNL Operating Data'!AG59="NA","",'SNL Operating Data'!AG59)</f>
        <v>1693</v>
      </c>
      <c r="AC49" s="58">
        <f>IF('SNL Operating Data'!AH59="NA","",'SNL Operating Data'!AH59)</f>
        <v>1683</v>
      </c>
      <c r="AD49" s="58">
        <f>IF('SNL Operating Data'!AI59="NA","",'SNL Operating Data'!AI59)</f>
        <v>1724</v>
      </c>
      <c r="AE49" s="58">
        <f>IF('SNL Operating Data'!AJ59="NA","",'SNL Operating Data'!AJ59)</f>
        <v>1716</v>
      </c>
      <c r="AF49" s="58">
        <f>IF('SNL Operating Data'!AK59="NA","",'SNL Operating Data'!AK59)</f>
        <v>1684</v>
      </c>
      <c r="AG49" s="58">
        <f>IF('SNL Operating Data'!AL59="NA","",'SNL Operating Data'!AL59)</f>
        <v>1054</v>
      </c>
      <c r="AH49" s="58">
        <f>IF('SNL Operating Data'!AM59="NA","",'SNL Operating Data'!AM59)</f>
        <v>1169</v>
      </c>
      <c r="AI49" s="58">
        <f>IF('SNL Operating Data'!AN59="NA","",'SNL Operating Data'!AN59)</f>
        <v>1238</v>
      </c>
      <c r="AJ49" s="58">
        <f>IF('SNL Operating Data'!AO59="NA","",'SNL Operating Data'!AO59)</f>
        <v>1266</v>
      </c>
      <c r="AK49" s="58">
        <f>IF('SNL Operating Data'!AP59="NA","",'SNL Operating Data'!AP59)</f>
        <v>1266</v>
      </c>
      <c r="AL49" s="58">
        <f>IF('SNL Operating Data'!AQ59="NA","",'SNL Operating Data'!AQ59)</f>
        <v>625</v>
      </c>
      <c r="AM49" s="58">
        <f>IF('SNL Operating Data'!AR59="NA","",'SNL Operating Data'!AR59)</f>
        <v>652</v>
      </c>
      <c r="AN49" s="58">
        <f>IF('SNL Operating Data'!AS59="NA","",'SNL Operating Data'!AS59)</f>
        <v>670</v>
      </c>
      <c r="AO49" s="58">
        <f>IF('SNL Operating Data'!AT59="NA","",'SNL Operating Data'!AT59)</f>
        <v>690</v>
      </c>
      <c r="AP49" s="58">
        <f>IF('SNL Operating Data'!AU59="NA","",'SNL Operating Data'!AU59)</f>
        <v>707</v>
      </c>
      <c r="AQ49" s="58">
        <f>IF('SNL Operating Data'!AV59="NA","",'SNL Operating Data'!AV59)</f>
        <v>569</v>
      </c>
      <c r="AR49" s="58">
        <f>IF('SNL Operating Data'!AW59="NA","",'SNL Operating Data'!AW59)</f>
        <v>594</v>
      </c>
      <c r="AS49" s="58">
        <f>IF('SNL Operating Data'!AX59="NA","",'SNL Operating Data'!AX59)</f>
        <v>612</v>
      </c>
      <c r="AT49" s="58">
        <f>IF('SNL Operating Data'!AY59="NA","",'SNL Operating Data'!AY59)</f>
        <v>639</v>
      </c>
      <c r="AU49" s="58">
        <f>IF('SNL Operating Data'!AZ59="NA","",'SNL Operating Data'!AZ59)</f>
        <v>666</v>
      </c>
      <c r="AV49" s="58">
        <f>IF('SNL Operating Data'!BA59="NA","",'SNL Operating Data'!BA59)</f>
        <v>275</v>
      </c>
      <c r="AW49" s="58">
        <f>IF('SNL Operating Data'!BB59="NA","",'SNL Operating Data'!BB59)</f>
        <v>265</v>
      </c>
      <c r="AX49" s="58">
        <f>IF('SNL Operating Data'!BC59="NA","",'SNL Operating Data'!BC59)</f>
        <v>264</v>
      </c>
      <c r="AY49" s="58">
        <f>IF('SNL Operating Data'!BD59="NA","",'SNL Operating Data'!BD59)</f>
        <v>265</v>
      </c>
      <c r="AZ49" s="58">
        <f>IF('SNL Operating Data'!BE59="NA","",'SNL Operating Data'!BE59)</f>
        <v>266</v>
      </c>
      <c r="BA49" s="58" t="str">
        <f>IF('SNL Operating Data'!BF59="NA","",'SNL Operating Data'!BF59)</f>
        <v/>
      </c>
      <c r="BB49" s="58" t="str">
        <f>IF('SNL Operating Data'!BG59="NA","",'SNL Operating Data'!BG59)</f>
        <v/>
      </c>
      <c r="BC49" s="58" t="str">
        <f>IF('SNL Operating Data'!BH59="NA","",'SNL Operating Data'!BH59)</f>
        <v/>
      </c>
      <c r="BD49" s="58" t="str">
        <f>IF('SNL Operating Data'!BI59="NA","",'SNL Operating Data'!BI59)</f>
        <v/>
      </c>
      <c r="BE49" s="58" t="str">
        <f>IF('SNL Operating Data'!BJ59="NA","",'SNL Operating Data'!BJ59)</f>
        <v/>
      </c>
      <c r="BF49" s="58">
        <f>IF('SNL Operating Data'!BK59="NA","",'SNL Operating Data'!BK59)</f>
        <v>157</v>
      </c>
      <c r="BG49" s="58">
        <f>IF('SNL Operating Data'!BL59="NA","",'SNL Operating Data'!BL59)</f>
        <v>162</v>
      </c>
      <c r="BH49" s="58">
        <f>IF('SNL Operating Data'!BM59="NA","",'SNL Operating Data'!BM59)</f>
        <v>159</v>
      </c>
      <c r="BI49" s="58">
        <f>IF('SNL Operating Data'!BN59="NA","",'SNL Operating Data'!BN59)</f>
        <v>154</v>
      </c>
      <c r="BJ49" s="58">
        <f>IF('SNL Operating Data'!BO59="NA","",'SNL Operating Data'!BO59)</f>
        <v>152</v>
      </c>
      <c r="BK49" s="58">
        <f>IF('SNL Operating Data'!BP59="NA","",'SNL Operating Data'!BP59)</f>
        <v>212</v>
      </c>
      <c r="BL49" s="58">
        <f>IF('SNL Operating Data'!BQ59="NA","",'SNL Operating Data'!BQ59)</f>
        <v>205</v>
      </c>
      <c r="BM49" s="58">
        <f>IF('SNL Operating Data'!BR59="NA","",'SNL Operating Data'!BR59)</f>
        <v>213</v>
      </c>
      <c r="BN49" s="58">
        <f>IF('SNL Operating Data'!BS59="NA","",'SNL Operating Data'!BS59)</f>
        <v>214</v>
      </c>
      <c r="BO49" s="58">
        <f>IF('SNL Operating Data'!BT59="NA","",'SNL Operating Data'!BT59)</f>
        <v>220</v>
      </c>
      <c r="BP49" s="58">
        <f>IF('SNL Operating Data'!BU59="NA","",'SNL Operating Data'!BU59)</f>
        <v>211</v>
      </c>
      <c r="BQ49" s="58">
        <f>IF('SNL Operating Data'!BV59="NA","",'SNL Operating Data'!BV59)</f>
        <v>211</v>
      </c>
      <c r="BR49" s="58">
        <f>IF('SNL Operating Data'!BW59="NA","",'SNL Operating Data'!BW59)</f>
        <v>210</v>
      </c>
      <c r="BS49" s="58">
        <f>IF('SNL Operating Data'!BX59="NA","",'SNL Operating Data'!BX59)</f>
        <v>210</v>
      </c>
      <c r="BT49" s="58">
        <f>IF('SNL Operating Data'!BY59="NA","",'SNL Operating Data'!BY59)</f>
        <v>291</v>
      </c>
      <c r="BU49" s="58">
        <f>IF('SNL Operating Data'!BZ59="NA","",'SNL Operating Data'!BZ59)</f>
        <v>551</v>
      </c>
      <c r="BV49" s="58">
        <f>IF('SNL Operating Data'!CA59="NA","",'SNL Operating Data'!CA59)</f>
        <v>560</v>
      </c>
      <c r="BW49" s="58">
        <f>IF('SNL Operating Data'!CB59="NA","",'SNL Operating Data'!CB59)</f>
        <v>560</v>
      </c>
      <c r="BX49" s="58">
        <f>IF('SNL Operating Data'!CC59="NA","",'SNL Operating Data'!CC59)</f>
        <v>558</v>
      </c>
      <c r="BY49" s="58">
        <f>IF('SNL Operating Data'!CD59="NA","",'SNL Operating Data'!CD59)</f>
        <v>557</v>
      </c>
      <c r="BZ49" s="58">
        <f>IF('SNL Operating Data'!CE59="NA","",'SNL Operating Data'!CE59)</f>
        <v>5</v>
      </c>
      <c r="CA49" s="58">
        <f>IF('SNL Operating Data'!CF59="NA","",'SNL Operating Data'!CF59)</f>
        <v>5</v>
      </c>
      <c r="CB49" s="58">
        <f>IF('SNL Operating Data'!CG59="NA","",'SNL Operating Data'!CG59)</f>
        <v>5</v>
      </c>
      <c r="CC49" s="58">
        <f>IF('SNL Operating Data'!CH59="NA","",'SNL Operating Data'!CH59)</f>
        <v>5</v>
      </c>
      <c r="CD49" s="58">
        <f>IF('SNL Operating Data'!CI59="NA","",'SNL Operating Data'!CI59)</f>
        <v>5</v>
      </c>
      <c r="CE49" s="58">
        <f>IF('SNL Operating Data'!CJ59="NA","",'SNL Operating Data'!CJ59)</f>
        <v>86</v>
      </c>
      <c r="CF49" s="58">
        <f>IF('SNL Operating Data'!CK59="NA","",'SNL Operating Data'!CK59)</f>
        <v>90</v>
      </c>
      <c r="CG49" s="58">
        <f>IF('SNL Operating Data'!CL59="NA","",'SNL Operating Data'!CL59)</f>
        <v>88</v>
      </c>
      <c r="CH49" s="58">
        <f>IF('SNL Operating Data'!CM59="NA","",'SNL Operating Data'!CM59)</f>
        <v>82</v>
      </c>
      <c r="CI49" s="58">
        <f>IF('SNL Operating Data'!CN59="NA","",'SNL Operating Data'!CN59)</f>
        <v>74</v>
      </c>
      <c r="CJ49" s="58">
        <f>IF('SNL Operating Data'!CO59="NA","",'SNL Operating Data'!CO59)</f>
        <v>4792</v>
      </c>
      <c r="CK49" s="58">
        <f>IF('SNL Operating Data'!CP59="NA","",'SNL Operating Data'!CP59)</f>
        <v>4774</v>
      </c>
      <c r="CL49" s="58">
        <f>IF('SNL Operating Data'!CQ59="NA","",'SNL Operating Data'!CQ59)</f>
        <v>4840</v>
      </c>
      <c r="CM49" s="58">
        <f>IF('SNL Operating Data'!CR59="NA","",'SNL Operating Data'!CR59)</f>
        <v>4862</v>
      </c>
      <c r="CN49" s="58">
        <f>IF('SNL Operating Data'!CS59="NA","",'SNL Operating Data'!CS59)</f>
        <v>4863</v>
      </c>
      <c r="CO49" s="58">
        <f>IF('SNL Operating Data'!CT59="NA","",'SNL Operating Data'!CT59)</f>
        <v>3436</v>
      </c>
      <c r="CP49" s="58">
        <f>IF('SNL Operating Data'!CU59="NA","",'SNL Operating Data'!CU59)</f>
        <v>3414</v>
      </c>
      <c r="CQ49" s="58">
        <f>IF('SNL Operating Data'!CV59="NA","",'SNL Operating Data'!CV59)</f>
        <v>3403</v>
      </c>
      <c r="CR49" s="58">
        <f>IF('SNL Operating Data'!CW59="NA","",'SNL Operating Data'!CW59)</f>
        <v>3404</v>
      </c>
      <c r="CS49" s="58">
        <f>IF('SNL Operating Data'!CX59="NA","",'SNL Operating Data'!CX59)</f>
        <v>3399</v>
      </c>
      <c r="CT49" s="58">
        <f>IF('SNL Operating Data'!CY59="NA","",'SNL Operating Data'!CY59)</f>
        <v>1</v>
      </c>
      <c r="CU49" s="58">
        <f>IF('SNL Operating Data'!CZ59="NA","",'SNL Operating Data'!CZ59)</f>
        <v>1</v>
      </c>
      <c r="CV49" s="58">
        <f>IF('SNL Operating Data'!DA59="NA","",'SNL Operating Data'!DA59)</f>
        <v>1</v>
      </c>
      <c r="CW49" s="58">
        <f>IF('SNL Operating Data'!DB59="NA","",'SNL Operating Data'!DB59)</f>
        <v>1</v>
      </c>
      <c r="CX49" s="58">
        <f>IF('SNL Operating Data'!DC59="NA","",'SNL Operating Data'!DC59)</f>
        <v>1</v>
      </c>
      <c r="CY49" s="58">
        <f>IF('SNL Operating Data'!DD59="NA","",'SNL Operating Data'!DD59)</f>
        <v>1734</v>
      </c>
      <c r="CZ49" s="58">
        <f>IF('SNL Operating Data'!DE59="NA","",'SNL Operating Data'!DE59)</f>
        <v>1860</v>
      </c>
      <c r="DA49" s="58">
        <f>IF('SNL Operating Data'!DF59="NA","",'SNL Operating Data'!DF59)</f>
        <v>2127</v>
      </c>
      <c r="DB49" s="58">
        <f>IF('SNL Operating Data'!DG59="NA","",'SNL Operating Data'!DG59)</f>
        <v>2330</v>
      </c>
      <c r="DC49" s="58">
        <f>IF('SNL Operating Data'!DH59="NA","",'SNL Operating Data'!DH59)</f>
        <v>2352</v>
      </c>
      <c r="DD49" s="58" t="str">
        <f>IF('SNL Operating Data'!DI59="NA","",'SNL Operating Data'!DI59)</f>
        <v/>
      </c>
      <c r="DE49" s="58" t="str">
        <f>IF('SNL Operating Data'!DJ59="NA","",'SNL Operating Data'!DJ59)</f>
        <v/>
      </c>
      <c r="DF49" s="58" t="str">
        <f>IF('SNL Operating Data'!DK59="NA","",'SNL Operating Data'!DK59)</f>
        <v/>
      </c>
      <c r="DG49" s="58" t="str">
        <f>IF('SNL Operating Data'!DL59="NA","",'SNL Operating Data'!DL59)</f>
        <v/>
      </c>
      <c r="DH49" s="58" t="str">
        <f>IF('SNL Operating Data'!DM59="NA","",'SNL Operating Data'!DM59)</f>
        <v/>
      </c>
      <c r="DI49" s="58">
        <f>IF('SNL Operating Data'!DN59="NA","",'SNL Operating Data'!DN59)</f>
        <v>636</v>
      </c>
      <c r="DJ49" s="58">
        <f>IF('SNL Operating Data'!DO59="NA","",'SNL Operating Data'!DO59)</f>
        <v>623</v>
      </c>
      <c r="DK49" s="58">
        <f>IF('SNL Operating Data'!DP59="NA","",'SNL Operating Data'!DP59)</f>
        <v>619</v>
      </c>
      <c r="DL49" s="58">
        <f>IF('SNL Operating Data'!DQ59="NA","",'SNL Operating Data'!DQ59)</f>
        <v>611</v>
      </c>
      <c r="DM49" s="58">
        <f>IF('SNL Operating Data'!DR59="NA","",'SNL Operating Data'!DR59)</f>
        <v>606</v>
      </c>
      <c r="DN49" s="58">
        <f>IF('SNL Operating Data'!DS59="NA","",'SNL Operating Data'!DS59)</f>
        <v>1016</v>
      </c>
      <c r="DO49" s="58">
        <f>IF('SNL Operating Data'!DT59="NA","",'SNL Operating Data'!DT59)</f>
        <v>1010</v>
      </c>
      <c r="DP49" s="58">
        <f>IF('SNL Operating Data'!DU59="NA","",'SNL Operating Data'!DU59)</f>
        <v>1012</v>
      </c>
      <c r="DQ49" s="58">
        <f>IF('SNL Operating Data'!DV59="NA","",'SNL Operating Data'!DV59)</f>
        <v>1022</v>
      </c>
      <c r="DR49" s="58">
        <f>IF('SNL Operating Data'!DW59="NA","",'SNL Operating Data'!DW59)</f>
        <v>1038</v>
      </c>
      <c r="DS49" s="58">
        <f>IF('SNL Operating Data'!DX59="NA","",'SNL Operating Data'!DX59)</f>
        <v>1136</v>
      </c>
      <c r="DT49" s="58">
        <f>IF('SNL Operating Data'!DY59="NA","",'SNL Operating Data'!DY59)</f>
        <v>1068</v>
      </c>
      <c r="DU49" s="58">
        <f>IF('SNL Operating Data'!DZ59="NA","",'SNL Operating Data'!DZ59)</f>
        <v>1060</v>
      </c>
      <c r="DV49" s="58">
        <f>IF('SNL Operating Data'!EA59="NA","",'SNL Operating Data'!EA59)</f>
        <v>1058</v>
      </c>
      <c r="DW49" s="58">
        <f>IF('SNL Operating Data'!EB59="NA","",'SNL Operating Data'!EB59)</f>
        <v>1056</v>
      </c>
      <c r="DX49" s="58">
        <f>IF('SNL Operating Data'!EC59="NA","",'SNL Operating Data'!EC59)</f>
        <v>15375</v>
      </c>
      <c r="DY49" s="58">
        <f>IF('SNL Operating Data'!ED59="NA","",'SNL Operating Data'!ED59)</f>
        <v>17193</v>
      </c>
      <c r="DZ49" s="58">
        <f>IF('SNL Operating Data'!EE59="NA","",'SNL Operating Data'!EE59)</f>
        <v>21581</v>
      </c>
      <c r="EA49" s="58">
        <f>IF('SNL Operating Data'!EF59="NA","",'SNL Operating Data'!EF59)</f>
        <v>22939</v>
      </c>
      <c r="EB49" s="58">
        <f>IF('SNL Operating Data'!EG59="NA","",'SNL Operating Data'!EG59)</f>
        <v>16202</v>
      </c>
      <c r="EC49" s="58">
        <f>IF('SNL Operating Data'!EH59="NA","",'SNL Operating Data'!EH59)</f>
        <v>1518</v>
      </c>
      <c r="ED49" s="58">
        <f>IF('SNL Operating Data'!EI59="NA","",'SNL Operating Data'!EI59)</f>
        <v>1509</v>
      </c>
      <c r="EE49" s="58">
        <f>IF('SNL Operating Data'!EJ59="NA","",'SNL Operating Data'!EJ59)</f>
        <v>1499</v>
      </c>
      <c r="EF49" s="58">
        <f>IF('SNL Operating Data'!EK59="NA","",'SNL Operating Data'!EK59)</f>
        <v>1494</v>
      </c>
      <c r="EG49" s="58">
        <f>IF('SNL Operating Data'!EL59="NA","",'SNL Operating Data'!EL59)</f>
        <v>3035</v>
      </c>
      <c r="EH49" s="58">
        <f>IF('SNL Operating Data'!EM59="NA","",'SNL Operating Data'!EM59)</f>
        <v>1664</v>
      </c>
      <c r="EI49" s="58">
        <f>IF('SNL Operating Data'!EN59="NA","",'SNL Operating Data'!EN59)</f>
        <v>1708</v>
      </c>
      <c r="EJ49" s="58">
        <f>IF('SNL Operating Data'!EO59="NA","",'SNL Operating Data'!EO59)</f>
        <v>1761</v>
      </c>
      <c r="EK49" s="58">
        <f>IF('SNL Operating Data'!EP59="NA","",'SNL Operating Data'!EP59)</f>
        <v>1822</v>
      </c>
      <c r="EL49" s="58">
        <f>IF('SNL Operating Data'!EQ59="NA","",'SNL Operating Data'!EQ59)</f>
        <v>1867</v>
      </c>
      <c r="EM49" s="58">
        <f>IF('SNL Operating Data'!ER59="NA","",'SNL Operating Data'!ER59)</f>
        <v>447</v>
      </c>
      <c r="EN49" s="58">
        <f>IF('SNL Operating Data'!ES59="NA","",'SNL Operating Data'!ES59)</f>
        <v>452</v>
      </c>
      <c r="EO49" s="58">
        <f>IF('SNL Operating Data'!ET59="NA","",'SNL Operating Data'!ET59)</f>
        <v>461</v>
      </c>
      <c r="EP49" s="58">
        <f>IF('SNL Operating Data'!EU59="NA","",'SNL Operating Data'!EU59)</f>
        <v>469</v>
      </c>
      <c r="EQ49" s="58">
        <f>IF('SNL Operating Data'!EV59="NA","",'SNL Operating Data'!EV59)</f>
        <v>530</v>
      </c>
      <c r="ER49" s="58">
        <f>IF('SNL Operating Data'!EW59="NA","",'SNL Operating Data'!EW59)</f>
        <v>2858</v>
      </c>
      <c r="ES49" s="58">
        <f>IF('SNL Operating Data'!EX59="NA","",'SNL Operating Data'!EX59)</f>
        <v>2888</v>
      </c>
      <c r="ET49" s="58">
        <f>IF('SNL Operating Data'!EY59="NA","",'SNL Operating Data'!EY59)</f>
        <v>2938</v>
      </c>
      <c r="EU49" s="58">
        <f>IF('SNL Operating Data'!EZ59="NA","",'SNL Operating Data'!EZ59)</f>
        <v>2972</v>
      </c>
      <c r="EV49" s="58">
        <f>IF('SNL Operating Data'!FA59="NA","",'SNL Operating Data'!FA59)</f>
        <v>2997</v>
      </c>
      <c r="EW49" s="58">
        <f>IF('SNL Operating Data'!FB59="NA","",'SNL Operating Data'!FB59)</f>
        <v>1456</v>
      </c>
      <c r="EX49" s="58">
        <f>IF('SNL Operating Data'!FC59="NA","",'SNL Operating Data'!FC59)</f>
        <v>1434</v>
      </c>
      <c r="EY49" s="58">
        <f>IF('SNL Operating Data'!FD59="NA","",'SNL Operating Data'!FD59)</f>
        <v>1416</v>
      </c>
      <c r="EZ49" s="58">
        <f>IF('SNL Operating Data'!FE59="NA","",'SNL Operating Data'!FE59)</f>
        <v>1415</v>
      </c>
      <c r="FA49" s="58">
        <f>IF('SNL Operating Data'!FF59="NA","",'SNL Operating Data'!FF59)</f>
        <v>1681</v>
      </c>
      <c r="FB49" s="58">
        <f>IF('SNL Operating Data'!FG59="NA","",'SNL Operating Data'!FG59)</f>
        <v>1003</v>
      </c>
      <c r="FC49" s="58">
        <f>IF('SNL Operating Data'!FH59="NA","",'SNL Operating Data'!FH59)</f>
        <v>1008</v>
      </c>
      <c r="FD49" s="58">
        <f>IF('SNL Operating Data'!FI59="NA","",'SNL Operating Data'!FI59)</f>
        <v>1002</v>
      </c>
      <c r="FE49" s="58">
        <f>IF('SNL Operating Data'!FJ59="NA","",'SNL Operating Data'!FJ59)</f>
        <v>978</v>
      </c>
      <c r="FF49" s="58">
        <f>IF('SNL Operating Data'!FK59="NA","",'SNL Operating Data'!FK59)</f>
        <v>968</v>
      </c>
      <c r="FG49" s="58">
        <f>IF('SNL Operating Data'!FL59="NA","",'SNL Operating Data'!FL59)</f>
        <v>199</v>
      </c>
      <c r="FH49" s="58">
        <f>IF('SNL Operating Data'!FM59="NA","",'SNL Operating Data'!FM59)</f>
        <v>212</v>
      </c>
      <c r="FI49" s="58">
        <f>IF('SNL Operating Data'!FN59="NA","",'SNL Operating Data'!FN59)</f>
        <v>227</v>
      </c>
      <c r="FJ49" s="58">
        <f>IF('SNL Operating Data'!FO59="NA","",'SNL Operating Data'!FO59)</f>
        <v>238</v>
      </c>
      <c r="FK49" s="58">
        <f>IF('SNL Operating Data'!FP59="NA","",'SNL Operating Data'!FP59)</f>
        <v>243</v>
      </c>
      <c r="FL49" s="58">
        <f>IF('SNL Operating Data'!FQ59="NA","",'SNL Operating Data'!FQ59)</f>
        <v>504</v>
      </c>
      <c r="FM49" s="58">
        <f>IF('SNL Operating Data'!FR59="NA","",'SNL Operating Data'!FR59)</f>
        <v>523</v>
      </c>
      <c r="FN49" s="58">
        <f>IF('SNL Operating Data'!FS59="NA","",'SNL Operating Data'!FS59)</f>
        <v>527</v>
      </c>
      <c r="FO49" s="58">
        <f>IF('SNL Operating Data'!FT59="NA","",'SNL Operating Data'!FT59)</f>
        <v>533</v>
      </c>
      <c r="FP49" s="58">
        <f>IF('SNL Operating Data'!FU59="NA","",'SNL Operating Data'!FU59)</f>
        <v>531</v>
      </c>
      <c r="FQ49" s="58">
        <f>IF('SNL Operating Data'!FV59="NA","",'SNL Operating Data'!FV59)</f>
        <v>623</v>
      </c>
      <c r="FR49" s="58">
        <f>IF('SNL Operating Data'!FW59="NA","",'SNL Operating Data'!FW59)</f>
        <v>618</v>
      </c>
      <c r="FS49" s="58">
        <f>IF('SNL Operating Data'!FX59="NA","",'SNL Operating Data'!FX59)</f>
        <v>644</v>
      </c>
      <c r="FT49" s="58">
        <f>IF('SNL Operating Data'!FY59="NA","",'SNL Operating Data'!FY59)</f>
        <v>650</v>
      </c>
      <c r="FU49" s="58">
        <f>IF('SNL Operating Data'!FZ59="NA","",'SNL Operating Data'!FZ59)</f>
        <v>703</v>
      </c>
      <c r="FV49" s="58">
        <f>IF('SNL Operating Data'!GA59="NA","",'SNL Operating Data'!GA59)</f>
        <v>1980</v>
      </c>
      <c r="FW49" s="58">
        <f>IF('SNL Operating Data'!GB59="NA","",'SNL Operating Data'!GB59)</f>
        <v>1983</v>
      </c>
      <c r="FX49" s="58">
        <f>IF('SNL Operating Data'!GC59="NA","",'SNL Operating Data'!GC59)</f>
        <v>1964</v>
      </c>
      <c r="FY49" s="58">
        <f>IF('SNL Operating Data'!GD59="NA","",'SNL Operating Data'!GD59)</f>
        <v>1958</v>
      </c>
      <c r="FZ49" s="58">
        <f>IF('SNL Operating Data'!GE59="NA","",'SNL Operating Data'!GE59)</f>
        <v>1945</v>
      </c>
      <c r="GA49" s="58">
        <f>IF('SNL Operating Data'!GF59="NA","",'SNL Operating Data'!GF59)</f>
        <v>465</v>
      </c>
      <c r="GB49" s="58">
        <f>IF('SNL Operating Data'!GG59="NA","",'SNL Operating Data'!GG59)</f>
        <v>456</v>
      </c>
      <c r="GC49" s="58">
        <f>IF('SNL Operating Data'!GH59="NA","",'SNL Operating Data'!GH59)</f>
        <v>454</v>
      </c>
      <c r="GD49" s="58">
        <f>IF('SNL Operating Data'!GI59="NA","",'SNL Operating Data'!GI59)</f>
        <v>432</v>
      </c>
      <c r="GE49" s="58">
        <f>IF('SNL Operating Data'!GJ59="NA","",'SNL Operating Data'!GJ59)</f>
        <v>429</v>
      </c>
      <c r="GF49" s="58">
        <f>IF('SNL Operating Data'!GK59="NA","",'SNL Operating Data'!GK59)</f>
        <v>356</v>
      </c>
      <c r="GG49" s="58">
        <f>IF('SNL Operating Data'!GL59="NA","",'SNL Operating Data'!GL59)</f>
        <v>348</v>
      </c>
      <c r="GH49" s="58">
        <f>IF('SNL Operating Data'!GM59="NA","",'SNL Operating Data'!GM59)</f>
        <v>341</v>
      </c>
      <c r="GI49" s="58">
        <f>IF('SNL Operating Data'!GN59="NA","",'SNL Operating Data'!GN59)</f>
        <v>341</v>
      </c>
      <c r="GJ49" s="58">
        <f>IF('SNL Operating Data'!GO59="NA","",'SNL Operating Data'!GO59)</f>
        <v>338</v>
      </c>
      <c r="GK49" s="58">
        <f>IF('SNL Operating Data'!GP59="NA","",'SNL Operating Data'!GP59)</f>
        <v>0</v>
      </c>
      <c r="GL49" s="58">
        <f>IF('SNL Operating Data'!GQ59="NA","",'SNL Operating Data'!GQ59)</f>
        <v>0</v>
      </c>
      <c r="GM49" s="58">
        <f>IF('SNL Operating Data'!GR59="NA","",'SNL Operating Data'!GR59)</f>
        <v>0</v>
      </c>
      <c r="GN49" s="58">
        <f>IF('SNL Operating Data'!GS59="NA","",'SNL Operating Data'!GS59)</f>
        <v>0</v>
      </c>
      <c r="GO49" s="58">
        <f>IF('SNL Operating Data'!GT59="NA","",'SNL Operating Data'!GT59)</f>
        <v>177</v>
      </c>
      <c r="GP49" s="58">
        <f>IF('SNL Operating Data'!GU59="NA","",'SNL Operating Data'!GU59)</f>
        <v>106</v>
      </c>
      <c r="GQ49" s="58">
        <f>IF('SNL Operating Data'!GV59="NA","",'SNL Operating Data'!GV59)</f>
        <v>139</v>
      </c>
      <c r="GR49" s="58">
        <f>IF('SNL Operating Data'!GW59="NA","",'SNL Operating Data'!GW59)</f>
        <v>135</v>
      </c>
      <c r="GS49" s="58">
        <f>IF('SNL Operating Data'!GX59="NA","",'SNL Operating Data'!GX59)</f>
        <v>119</v>
      </c>
      <c r="GT49" s="58">
        <f>IF('SNL Operating Data'!GY59="NA","",'SNL Operating Data'!GY59)</f>
        <v>114</v>
      </c>
      <c r="GU49" s="58">
        <f>IF('SNL Operating Data'!GZ59="NA","",'SNL Operating Data'!GZ59)</f>
        <v>306</v>
      </c>
      <c r="GV49" s="58">
        <f>IF('SNL Operating Data'!HA59="NA","",'SNL Operating Data'!HA59)</f>
        <v>322</v>
      </c>
      <c r="GW49" s="58">
        <f>IF('SNL Operating Data'!HB59="NA","",'SNL Operating Data'!HB59)</f>
        <v>307</v>
      </c>
      <c r="GX49" s="58">
        <f>IF('SNL Operating Data'!HC59="NA","",'SNL Operating Data'!HC59)</f>
        <v>302</v>
      </c>
      <c r="GY49" s="58">
        <f>IF('SNL Operating Data'!HD59="NA","",'SNL Operating Data'!HD59)</f>
        <v>302</v>
      </c>
      <c r="GZ49" s="58">
        <f>IF('SNL Operating Data'!HE59="NA","",'SNL Operating Data'!HE59)</f>
        <v>506</v>
      </c>
      <c r="HA49" s="58">
        <f>IF('SNL Operating Data'!HF59="NA","",'SNL Operating Data'!HF59)</f>
        <v>496</v>
      </c>
      <c r="HB49" s="58">
        <f>IF('SNL Operating Data'!HG59="NA","",'SNL Operating Data'!HG59)</f>
        <v>492</v>
      </c>
      <c r="HC49" s="58">
        <f>IF('SNL Operating Data'!HH59="NA","",'SNL Operating Data'!HH59)</f>
        <v>479</v>
      </c>
      <c r="HD49" s="58">
        <f>IF('SNL Operating Data'!HI59="NA","",'SNL Operating Data'!HI59)</f>
        <v>470</v>
      </c>
      <c r="HE49" s="58">
        <f>IF('SNL Operating Data'!HJ59="NA","",'SNL Operating Data'!HJ59)</f>
        <v>3874</v>
      </c>
      <c r="HF49" s="58">
        <f>IF('SNL Operating Data'!HK59="NA","",'SNL Operating Data'!HK59)</f>
        <v>4109</v>
      </c>
      <c r="HG49" s="58">
        <f>IF('SNL Operating Data'!HL59="NA","",'SNL Operating Data'!HL59)</f>
        <v>4523</v>
      </c>
      <c r="HH49" s="58">
        <f>IF('SNL Operating Data'!HM59="NA","",'SNL Operating Data'!HM59)</f>
        <v>4893</v>
      </c>
      <c r="HI49" s="58">
        <f>IF('SNL Operating Data'!HN59="NA","",'SNL Operating Data'!HN59)</f>
        <v>5272</v>
      </c>
      <c r="HJ49" s="58" t="str">
        <f>IF('SNL Operating Data'!HO59="NA","",'SNL Operating Data'!HO59)</f>
        <v/>
      </c>
      <c r="HK49" s="58" t="str">
        <f>IF('SNL Operating Data'!HP59="NA","",'SNL Operating Data'!HP59)</f>
        <v/>
      </c>
      <c r="HL49" s="58" t="str">
        <f>IF('SNL Operating Data'!HQ59="NA","",'SNL Operating Data'!HQ59)</f>
        <v/>
      </c>
      <c r="HM49" s="58" t="str">
        <f>IF('SNL Operating Data'!HR59="NA","",'SNL Operating Data'!HR59)</f>
        <v/>
      </c>
      <c r="HN49" s="58" t="str">
        <f>IF('SNL Operating Data'!HS59="NA","",'SNL Operating Data'!HS59)</f>
        <v/>
      </c>
      <c r="HO49" s="58">
        <f>IF('SNL Operating Data'!HT59="NA","",'SNL Operating Data'!HT59)</f>
        <v>9701</v>
      </c>
      <c r="HP49" s="58">
        <f>IF('SNL Operating Data'!HU59="NA","",'SNL Operating Data'!HU59)</f>
        <v>9816</v>
      </c>
      <c r="HQ49" s="58">
        <f>IF('SNL Operating Data'!HV59="NA","",'SNL Operating Data'!HV59)</f>
        <v>9884</v>
      </c>
      <c r="HR49" s="58">
        <f>IF('SNL Operating Data'!HW59="NA","",'SNL Operating Data'!HW59)</f>
        <v>9710</v>
      </c>
      <c r="HS49" s="58">
        <f>IF('SNL Operating Data'!HX59="NA","",'SNL Operating Data'!HX59)</f>
        <v>9623</v>
      </c>
      <c r="HT49" s="58">
        <f>IF('SNL Operating Data'!HY59="NA","",'SNL Operating Data'!HY59)</f>
        <v>4</v>
      </c>
      <c r="HU49" s="58">
        <f>IF('SNL Operating Data'!HZ59="NA","",'SNL Operating Data'!HZ59)</f>
        <v>4</v>
      </c>
      <c r="HV49" s="58">
        <f>IF('SNL Operating Data'!IA59="NA","",'SNL Operating Data'!IA59)</f>
        <v>4</v>
      </c>
      <c r="HW49" s="58">
        <f>IF('SNL Operating Data'!IB59="NA","",'SNL Operating Data'!IB59)</f>
        <v>4</v>
      </c>
      <c r="HX49" s="58" t="str">
        <f>IF('SNL Operating Data'!IC59="NA","",'SNL Operating Data'!IC59)</f>
        <v/>
      </c>
      <c r="HY49" s="58">
        <f>IF('SNL Operating Data'!ID59="NA","",'SNL Operating Data'!ID59)</f>
        <v>158</v>
      </c>
      <c r="HZ49" s="58">
        <f>IF('SNL Operating Data'!IE59="NA","",'SNL Operating Data'!IE59)</f>
        <v>159</v>
      </c>
      <c r="IA49" s="58">
        <f>IF('SNL Operating Data'!IF59="NA","",'SNL Operating Data'!IF59)</f>
        <v>158</v>
      </c>
      <c r="IB49" s="58">
        <f>IF('SNL Operating Data'!IG59="NA","",'SNL Operating Data'!IG59)</f>
        <v>157</v>
      </c>
      <c r="IC49" s="58">
        <f>IF('SNL Operating Data'!IH59="NA","",'SNL Operating Data'!IH59)</f>
        <v>159</v>
      </c>
      <c r="ID49" s="58">
        <f>IF('SNL Operating Data'!II59="NA","",'SNL Operating Data'!II59)</f>
        <v>573</v>
      </c>
      <c r="IE49" s="58">
        <f>IF('SNL Operating Data'!IJ59="NA","",'SNL Operating Data'!IJ59)</f>
        <v>588</v>
      </c>
      <c r="IF49" s="58">
        <f>IF('SNL Operating Data'!IK59="NA","",'SNL Operating Data'!IK59)</f>
        <v>607</v>
      </c>
      <c r="IG49" s="58">
        <f>IF('SNL Operating Data'!IL59="NA","",'SNL Operating Data'!IL59)</f>
        <v>634</v>
      </c>
      <c r="IH49" s="58">
        <f>IF('SNL Operating Data'!IM59="NA","",'SNL Operating Data'!IM59)</f>
        <v>674</v>
      </c>
      <c r="II49" s="58">
        <f>IF('SNL Operating Data'!IN59="NA","",'SNL Operating Data'!IN59)</f>
        <v>175</v>
      </c>
      <c r="IJ49" s="58">
        <f>IF('SNL Operating Data'!IO59="NA","",'SNL Operating Data'!IO59)</f>
        <v>166</v>
      </c>
      <c r="IK49" s="58" t="str">
        <f>IF('SNL Operating Data'!IP59="NA","",'SNL Operating Data'!IP59)</f>
        <v/>
      </c>
      <c r="IL49" s="58" t="str">
        <f>IF('SNL Operating Data'!IQ59="NA","",'SNL Operating Data'!IQ59)</f>
        <v/>
      </c>
      <c r="IM49" s="58" t="str">
        <f>IF('SNL Operating Data'!IR59="NA","",'SNL Operating Data'!IR59)</f>
        <v/>
      </c>
      <c r="IN49" s="58">
        <f>IF('SNL Operating Data'!IS59="NA","",'SNL Operating Data'!IS59)</f>
        <v>412</v>
      </c>
      <c r="IO49" s="58">
        <f>IF('SNL Operating Data'!IT59="NA","",'SNL Operating Data'!IT59)</f>
        <v>411</v>
      </c>
      <c r="IP49" s="58" t="str">
        <f>IF('SNL Operating Data'!IU59="NA","",'SNL Operating Data'!IU59)</f>
        <v/>
      </c>
      <c r="IQ49" s="58" t="str">
        <f>IF('SNL Operating Data'!IV59="NA","",'SNL Operating Data'!IV59)</f>
        <v/>
      </c>
      <c r="IR49" s="58" t="str">
        <f>IF('SNL Operating Data'!IW59="NA","",'SNL Operating Data'!IW59)</f>
        <v/>
      </c>
      <c r="IS49" s="58">
        <f>IF('SNL Operating Data'!IX59="NA","",'SNL Operating Data'!IX59)</f>
        <v>2995</v>
      </c>
      <c r="IT49" s="58">
        <f>IF('SNL Operating Data'!IY59="NA","",'SNL Operating Data'!IY59)</f>
        <v>3280</v>
      </c>
      <c r="IU49" s="58">
        <f>IF('SNL Operating Data'!IZ59="NA","",'SNL Operating Data'!IZ59)</f>
        <v>3488</v>
      </c>
      <c r="IV49" s="58">
        <f>IF('SNL Operating Data'!JA59="NA","",'SNL Operating Data'!JA59)</f>
        <v>3767</v>
      </c>
      <c r="IW49" s="58">
        <f>IF('SNL Operating Data'!JB59="NA","",'SNL Operating Data'!JB59)</f>
        <v>4118</v>
      </c>
      <c r="IX49" s="58">
        <f>IF('SNL Operating Data'!JC59="NA","",'SNL Operating Data'!JC59)</f>
        <v>1934</v>
      </c>
      <c r="IY49" s="58">
        <f>IF('SNL Operating Data'!JD59="NA","",'SNL Operating Data'!JD59)</f>
        <v>1922</v>
      </c>
      <c r="IZ49" s="58">
        <f>IF('SNL Operating Data'!JE59="NA","",'SNL Operating Data'!JE59)</f>
        <v>1913</v>
      </c>
      <c r="JA49" s="58">
        <f>IF('SNL Operating Data'!JF59="NA","",'SNL Operating Data'!JF59)</f>
        <v>1913</v>
      </c>
      <c r="JB49" s="58">
        <f>IF('SNL Operating Data'!JG59="NA","",'SNL Operating Data'!JG59)</f>
        <v>1899</v>
      </c>
      <c r="JC49" s="58">
        <f>IF('SNL Operating Data'!JH59="NA","",'SNL Operating Data'!JH59)</f>
        <v>810</v>
      </c>
      <c r="JD49" s="58">
        <f>IF('SNL Operating Data'!JI59="NA","",'SNL Operating Data'!JI59)</f>
        <v>836</v>
      </c>
      <c r="JE49" s="58">
        <f>IF('SNL Operating Data'!JJ59="NA","",'SNL Operating Data'!JJ59)</f>
        <v>807</v>
      </c>
      <c r="JF49" s="58">
        <f>IF('SNL Operating Data'!JK59="NA","",'SNL Operating Data'!JK59)</f>
        <v>801</v>
      </c>
      <c r="JG49" s="58">
        <f>IF('SNL Operating Data'!JL59="NA","",'SNL Operating Data'!JL59)</f>
        <v>803</v>
      </c>
      <c r="JH49" s="58">
        <f>IF('SNL Operating Data'!JM59="NA","",'SNL Operating Data'!JM59)</f>
        <v>1784</v>
      </c>
      <c r="JI49" s="58">
        <f>IF('SNL Operating Data'!JN59="NA","",'SNL Operating Data'!JN59)</f>
        <v>1930</v>
      </c>
      <c r="JJ49" s="58">
        <f>IF('SNL Operating Data'!JO59="NA","",'SNL Operating Data'!JO59)</f>
        <v>1897</v>
      </c>
      <c r="JK49" s="58">
        <f>IF('SNL Operating Data'!JP59="NA","",'SNL Operating Data'!JP59)</f>
        <v>1841</v>
      </c>
      <c r="JL49" s="58">
        <f>IF('SNL Operating Data'!JQ59="NA","",'SNL Operating Data'!JQ59)</f>
        <v>1816</v>
      </c>
      <c r="JM49" s="58">
        <f>IF('SNL Operating Data'!JR59="NA","",'SNL Operating Data'!JR59)</f>
        <v>345</v>
      </c>
      <c r="JN49" s="58">
        <f>IF('SNL Operating Data'!JS59="NA","",'SNL Operating Data'!JS59)</f>
        <v>337</v>
      </c>
      <c r="JO49" s="58">
        <f>IF('SNL Operating Data'!JT59="NA","",'SNL Operating Data'!JT59)</f>
        <v>329</v>
      </c>
      <c r="JP49" s="58">
        <f>IF('SNL Operating Data'!JU59="NA","",'SNL Operating Data'!JU59)</f>
        <v>317</v>
      </c>
      <c r="JQ49" s="58">
        <f>IF('SNL Operating Data'!JV59="NA","",'SNL Operating Data'!JV59)</f>
        <v>310</v>
      </c>
      <c r="JR49" s="58">
        <f>IF('SNL Operating Data'!JW59="NA","",'SNL Operating Data'!JW59)</f>
        <v>1481</v>
      </c>
      <c r="JS49" s="58">
        <f>IF('SNL Operating Data'!JX59="NA","",'SNL Operating Data'!JX59)</f>
        <v>1469</v>
      </c>
      <c r="JT49" s="58">
        <f>IF('SNL Operating Data'!JY59="NA","",'SNL Operating Data'!JY59)</f>
        <v>1185</v>
      </c>
      <c r="JU49" s="58">
        <f>IF('SNL Operating Data'!JZ59="NA","",'SNL Operating Data'!JZ59)</f>
        <v>1205</v>
      </c>
      <c r="JV49" s="58">
        <f>IF('SNL Operating Data'!KA59="NA","",'SNL Operating Data'!KA59)</f>
        <v>1294</v>
      </c>
      <c r="JW49" s="58">
        <f>IF('SNL Operating Data'!KB59="NA","",'SNL Operating Data'!KB59)</f>
        <v>107</v>
      </c>
      <c r="JX49" s="58">
        <f>IF('SNL Operating Data'!KC59="NA","",'SNL Operating Data'!KC59)</f>
        <v>106</v>
      </c>
      <c r="JY49" s="58">
        <f>IF('SNL Operating Data'!KD59="NA","",'SNL Operating Data'!KD59)</f>
        <v>103</v>
      </c>
      <c r="JZ49" s="58">
        <f>IF('SNL Operating Data'!KE59="NA","",'SNL Operating Data'!KE59)</f>
        <v>102</v>
      </c>
      <c r="KA49" s="58">
        <f>IF('SNL Operating Data'!KF59="NA","",'SNL Operating Data'!KF59)</f>
        <v>102</v>
      </c>
      <c r="KB49" s="58">
        <f>IF('SNL Operating Data'!KG59="NA","",'SNL Operating Data'!KG59)</f>
        <v>36</v>
      </c>
      <c r="KC49" s="58">
        <f>IF('SNL Operating Data'!KH59="NA","",'SNL Operating Data'!KH59)</f>
        <v>36</v>
      </c>
      <c r="KD49" s="58">
        <f>IF('SNL Operating Data'!KI59="NA","",'SNL Operating Data'!KI59)</f>
        <v>35</v>
      </c>
      <c r="KE49" s="58">
        <f>IF('SNL Operating Data'!KJ59="NA","",'SNL Operating Data'!KJ59)</f>
        <v>35</v>
      </c>
      <c r="KF49" s="58" t="str">
        <f>IF('SNL Operating Data'!KK59="NA","",'SNL Operating Data'!KK59)</f>
        <v/>
      </c>
      <c r="KG49" s="58">
        <f>IF('SNL Operating Data'!KL59="NA","",'SNL Operating Data'!KL59)</f>
        <v>637</v>
      </c>
      <c r="KH49" s="58">
        <f>IF('SNL Operating Data'!KM59="NA","",'SNL Operating Data'!KM59)</f>
        <v>627</v>
      </c>
      <c r="KI49" s="58">
        <f>IF('SNL Operating Data'!KN59="NA","",'SNL Operating Data'!KN59)</f>
        <v>613</v>
      </c>
      <c r="KJ49" s="58">
        <f>IF('SNL Operating Data'!KO59="NA","",'SNL Operating Data'!KO59)</f>
        <v>599</v>
      </c>
      <c r="KK49" s="58" t="str">
        <f>IF('SNL Operating Data'!KP59="NA","",'SNL Operating Data'!KP59)</f>
        <v/>
      </c>
      <c r="KL49" s="58">
        <f>IF('SNL Operating Data'!KQ59="NA","",'SNL Operating Data'!KQ59)</f>
        <v>4</v>
      </c>
      <c r="KM49" s="58">
        <f>IF('SNL Operating Data'!KR59="NA","",'SNL Operating Data'!KR59)</f>
        <v>3</v>
      </c>
      <c r="KN49" s="58">
        <f>IF('SNL Operating Data'!KS59="NA","",'SNL Operating Data'!KS59)</f>
        <v>3</v>
      </c>
      <c r="KO49" s="58">
        <f>IF('SNL Operating Data'!KT59="NA","",'SNL Operating Data'!KT59)</f>
        <v>4</v>
      </c>
      <c r="KP49" s="58">
        <f>IF('SNL Operating Data'!KU59="NA","",'SNL Operating Data'!KU59)</f>
        <v>4</v>
      </c>
      <c r="KQ49" s="58">
        <f>IF('SNL Operating Data'!KV59="NA","",'SNL Operating Data'!KV59)</f>
        <v>680</v>
      </c>
      <c r="KR49" s="58">
        <f>IF('SNL Operating Data'!KW59="NA","",'SNL Operating Data'!KW59)</f>
        <v>655</v>
      </c>
      <c r="KS49" s="58">
        <f>IF('SNL Operating Data'!KX59="NA","",'SNL Operating Data'!KX59)</f>
        <v>639</v>
      </c>
      <c r="KT49" s="58">
        <f>IF('SNL Operating Data'!KY59="NA","",'SNL Operating Data'!KY59)</f>
        <v>625</v>
      </c>
      <c r="KU49" s="58">
        <f>IF('SNL Operating Data'!KZ59="NA","",'SNL Operating Data'!KZ59)</f>
        <v>620</v>
      </c>
      <c r="KV49" s="58">
        <f>IF('SNL Operating Data'!LA59="NA","",'SNL Operating Data'!LA59)</f>
        <v>78</v>
      </c>
      <c r="KW49" s="58">
        <f>IF('SNL Operating Data'!LB59="NA","",'SNL Operating Data'!LB59)</f>
        <v>78</v>
      </c>
      <c r="KX49" s="58">
        <f>IF('SNL Operating Data'!LC59="NA","",'SNL Operating Data'!LC59)</f>
        <v>77</v>
      </c>
      <c r="KY49" s="58">
        <f>IF('SNL Operating Data'!LD59="NA","",'SNL Operating Data'!LD59)</f>
        <v>78</v>
      </c>
      <c r="KZ49" s="58">
        <f>IF('SNL Operating Data'!LE59="NA","",'SNL Operating Data'!LE59)</f>
        <v>68</v>
      </c>
      <c r="LA49" s="58">
        <f>IF('SNL Operating Data'!LF59="NA","",'SNL Operating Data'!LF59)</f>
        <v>110</v>
      </c>
      <c r="LB49" s="58">
        <f>IF('SNL Operating Data'!LG59="NA","",'SNL Operating Data'!LG59)</f>
        <v>102</v>
      </c>
      <c r="LC49" s="58">
        <f>IF('SNL Operating Data'!LH59="NA","",'SNL Operating Data'!LH59)</f>
        <v>179</v>
      </c>
      <c r="LD49" s="58">
        <f>IF('SNL Operating Data'!LI59="NA","",'SNL Operating Data'!LI59)</f>
        <v>160</v>
      </c>
      <c r="LE49" s="58">
        <f>IF('SNL Operating Data'!LJ59="NA","",'SNL Operating Data'!LJ59)</f>
        <v>55</v>
      </c>
      <c r="LF49" s="58">
        <f>IF('SNL Operating Data'!LK59="NA","",'SNL Operating Data'!LK59)</f>
        <v>222</v>
      </c>
      <c r="LG49" s="58">
        <f>IF('SNL Operating Data'!LL59="NA","",'SNL Operating Data'!LL59)</f>
        <v>228</v>
      </c>
      <c r="LH49" s="58" t="str">
        <f>IF('SNL Operating Data'!LM59="NA","",'SNL Operating Data'!LM59)</f>
        <v/>
      </c>
      <c r="LI49" s="58" t="str">
        <f>IF('SNL Operating Data'!LN59="NA","",'SNL Operating Data'!LN59)</f>
        <v/>
      </c>
      <c r="LJ49" s="58" t="str">
        <f>IF('SNL Operating Data'!LO59="NA","",'SNL Operating Data'!LO59)</f>
        <v/>
      </c>
      <c r="LK49" s="58">
        <f>IF('SNL Operating Data'!LP59="NA","",'SNL Operating Data'!LP59)</f>
        <v>570</v>
      </c>
      <c r="LL49" s="58">
        <f>IF('SNL Operating Data'!LQ59="NA","",'SNL Operating Data'!LQ59)</f>
        <v>587</v>
      </c>
      <c r="LM49" s="58">
        <f>IF('SNL Operating Data'!LR59="NA","",'SNL Operating Data'!LR59)</f>
        <v>589</v>
      </c>
      <c r="LN49" s="58">
        <f>IF('SNL Operating Data'!LS59="NA","",'SNL Operating Data'!LS59)</f>
        <v>603</v>
      </c>
      <c r="LO49" s="58">
        <f>IF('SNL Operating Data'!LT59="NA","",'SNL Operating Data'!LT59)</f>
        <v>631</v>
      </c>
      <c r="LP49" s="58">
        <f>IF('SNL Operating Data'!LU59="NA","",'SNL Operating Data'!LU59)</f>
        <v>605</v>
      </c>
      <c r="LQ49" s="58">
        <f>IF('SNL Operating Data'!LV59="NA","",'SNL Operating Data'!LV59)</f>
        <v>607</v>
      </c>
      <c r="LR49" s="58">
        <f>IF('SNL Operating Data'!LW59="NA","",'SNL Operating Data'!LW59)</f>
        <v>607</v>
      </c>
      <c r="LS49" s="58">
        <f>IF('SNL Operating Data'!LX59="NA","",'SNL Operating Data'!LX59)</f>
        <v>606</v>
      </c>
      <c r="LT49" s="58">
        <f>IF('SNL Operating Data'!LY59="NA","",'SNL Operating Data'!LY59)</f>
        <v>607</v>
      </c>
      <c r="LU49" s="58">
        <f>IF('SNL Operating Data'!LZ59="NA","",'SNL Operating Data'!LZ59)</f>
        <v>484</v>
      </c>
      <c r="LV49" s="58">
        <f>IF('SNL Operating Data'!MA59="NA","",'SNL Operating Data'!MA59)</f>
        <v>487</v>
      </c>
      <c r="LW49" s="58">
        <f>IF('SNL Operating Data'!MB59="NA","",'SNL Operating Data'!MB59)</f>
        <v>487</v>
      </c>
      <c r="LX49" s="58">
        <f>IF('SNL Operating Data'!MC59="NA","",'SNL Operating Data'!MC59)</f>
        <v>482</v>
      </c>
      <c r="LY49" s="58">
        <f>IF('SNL Operating Data'!MD59="NA","",'SNL Operating Data'!MD59)</f>
        <v>471</v>
      </c>
      <c r="LZ49" s="58">
        <f>IF('SNL Operating Data'!ME59="NA","",'SNL Operating Data'!ME59)</f>
        <v>695</v>
      </c>
      <c r="MA49" s="58">
        <f>IF('SNL Operating Data'!MF59="NA","",'SNL Operating Data'!MF59)</f>
        <v>693</v>
      </c>
      <c r="MB49" s="58">
        <f>IF('SNL Operating Data'!MG59="NA","",'SNL Operating Data'!MG59)</f>
        <v>701</v>
      </c>
      <c r="MC49" s="58">
        <f>IF('SNL Operating Data'!MH59="NA","",'SNL Operating Data'!MH59)</f>
        <v>720</v>
      </c>
      <c r="MD49" s="58">
        <f>IF('SNL Operating Data'!MI59="NA","",'SNL Operating Data'!MI59)</f>
        <v>747</v>
      </c>
      <c r="ME49" s="58">
        <f>IF('SNL Operating Data'!MJ59="NA","",'SNL Operating Data'!MJ59)</f>
        <v>107</v>
      </c>
      <c r="MF49" s="58">
        <f>IF('SNL Operating Data'!MK59="NA","",'SNL Operating Data'!MK59)</f>
        <v>107</v>
      </c>
      <c r="MG49" s="58">
        <f>IF('SNL Operating Data'!ML59="NA","",'SNL Operating Data'!ML59)</f>
        <v>107</v>
      </c>
      <c r="MH49" s="58">
        <f>IF('SNL Operating Data'!MM59="NA","",'SNL Operating Data'!MM59)</f>
        <v>107</v>
      </c>
      <c r="MI49" s="58">
        <f>IF('SNL Operating Data'!MN59="NA","",'SNL Operating Data'!MN59)</f>
        <v>107</v>
      </c>
      <c r="MJ49" s="58">
        <f>IF('SNL Operating Data'!MO59="NA","",'SNL Operating Data'!MO59)</f>
        <v>156</v>
      </c>
      <c r="MK49" s="58">
        <f>IF('SNL Operating Data'!MP59="NA","",'SNL Operating Data'!MP59)</f>
        <v>158</v>
      </c>
      <c r="ML49" s="58">
        <f>IF('SNL Operating Data'!MQ59="NA","",'SNL Operating Data'!MQ59)</f>
        <v>157</v>
      </c>
      <c r="MM49" s="58">
        <f>IF('SNL Operating Data'!MR59="NA","",'SNL Operating Data'!MR59)</f>
        <v>157</v>
      </c>
      <c r="MN49" s="58">
        <f>IF('SNL Operating Data'!MS59="NA","",'SNL Operating Data'!MS59)</f>
        <v>171</v>
      </c>
      <c r="MO49" s="58">
        <f>IF('SNL Operating Data'!MT59="NA","",'SNL Operating Data'!MT59)</f>
        <v>0</v>
      </c>
      <c r="MP49" s="58">
        <f>IF('SNL Operating Data'!MU59="NA","",'SNL Operating Data'!MU59)</f>
        <v>0</v>
      </c>
      <c r="MQ49" s="58">
        <f>IF('SNL Operating Data'!MV59="NA","",'SNL Operating Data'!MV59)</f>
        <v>0</v>
      </c>
      <c r="MR49" s="58">
        <f>IF('SNL Operating Data'!MW59="NA","",'SNL Operating Data'!MW59)</f>
        <v>0</v>
      </c>
      <c r="MS49" s="58">
        <f>IF('SNL Operating Data'!MX59="NA","",'SNL Operating Data'!MX59)</f>
        <v>0</v>
      </c>
      <c r="MT49" s="58">
        <f>IF('SNL Operating Data'!MY59="NA","",'SNL Operating Data'!MY59)</f>
        <v>1</v>
      </c>
      <c r="MU49" s="58">
        <f>IF('SNL Operating Data'!MZ59="NA","",'SNL Operating Data'!MZ59)</f>
        <v>0</v>
      </c>
      <c r="MV49" s="58" t="str">
        <f>IF('SNL Operating Data'!NA59="NA","",'SNL Operating Data'!NA59)</f>
        <v/>
      </c>
      <c r="MW49" s="58" t="str">
        <f>IF('SNL Operating Data'!NB59="NA","",'SNL Operating Data'!NB59)</f>
        <v/>
      </c>
      <c r="MX49" s="58" t="str">
        <f>IF('SNL Operating Data'!NC59="NA","",'SNL Operating Data'!NC59)</f>
        <v/>
      </c>
      <c r="MY49" s="58">
        <f>IF('SNL Operating Data'!ND59="NA","",'SNL Operating Data'!ND59)</f>
        <v>330</v>
      </c>
      <c r="MZ49" s="58">
        <f>IF('SNL Operating Data'!NE59="NA","",'SNL Operating Data'!NE59)</f>
        <v>319</v>
      </c>
      <c r="NA49" s="58">
        <f>IF('SNL Operating Data'!NF59="NA","",'SNL Operating Data'!NF59)</f>
        <v>742</v>
      </c>
      <c r="NB49" s="58">
        <f>IF('SNL Operating Data'!NG59="NA","",'SNL Operating Data'!NG59)</f>
        <v>733</v>
      </c>
      <c r="NC49" s="58">
        <f>IF('SNL Operating Data'!NH59="NA","",'SNL Operating Data'!NH59)</f>
        <v>205</v>
      </c>
      <c r="ND49" s="58">
        <f>IF('SNL Operating Data'!NI59="NA","",'SNL Operating Data'!NI59)</f>
        <v>5</v>
      </c>
      <c r="NE49" s="58">
        <f>IF('SNL Operating Data'!NJ59="NA","",'SNL Operating Data'!NJ59)</f>
        <v>5</v>
      </c>
      <c r="NF49" s="58">
        <f>IF('SNL Operating Data'!NK59="NA","",'SNL Operating Data'!NK59)</f>
        <v>5</v>
      </c>
      <c r="NG49" s="58">
        <f>IF('SNL Operating Data'!NL59="NA","",'SNL Operating Data'!NL59)</f>
        <v>5</v>
      </c>
      <c r="NH49" s="58">
        <f>IF('SNL Operating Data'!NM59="NA","",'SNL Operating Data'!NM59)</f>
        <v>5</v>
      </c>
      <c r="NI49" s="58">
        <f>IF('SNL Operating Data'!NN59="NA","",'SNL Operating Data'!NN59)</f>
        <v>1138</v>
      </c>
      <c r="NJ49" s="58">
        <f>IF('SNL Operating Data'!NO59="NA","",'SNL Operating Data'!NO59)</f>
        <v>1136</v>
      </c>
      <c r="NK49" s="58">
        <f>IF('SNL Operating Data'!NP59="NA","",'SNL Operating Data'!NP59)</f>
        <v>1130</v>
      </c>
      <c r="NL49" s="58">
        <f>IF('SNL Operating Data'!NQ59="NA","",'SNL Operating Data'!NQ59)</f>
        <v>1118</v>
      </c>
      <c r="NM49" s="58">
        <f>IF('SNL Operating Data'!NR59="NA","",'SNL Operating Data'!NR59)</f>
        <v>1116</v>
      </c>
      <c r="NN49" s="58">
        <f>IF('SNL Operating Data'!NS59="NA","",'SNL Operating Data'!NS59)</f>
        <v>2922</v>
      </c>
      <c r="NO49" s="58">
        <f>IF('SNL Operating Data'!NT59="NA","",'SNL Operating Data'!NT59)</f>
        <v>2892</v>
      </c>
      <c r="NP49" s="58">
        <f>IF('SNL Operating Data'!NU59="NA","",'SNL Operating Data'!NU59)</f>
        <v>2851</v>
      </c>
      <c r="NQ49" s="58">
        <f>IF('SNL Operating Data'!NV59="NA","",'SNL Operating Data'!NV59)</f>
        <v>2819</v>
      </c>
      <c r="NR49" s="58">
        <f>IF('SNL Operating Data'!NW59="NA","",'SNL Operating Data'!NW59)</f>
        <v>2809</v>
      </c>
      <c r="NS49" s="58">
        <f>IF('SNL Operating Data'!NX59="NA","",'SNL Operating Data'!NX59)</f>
        <v>8</v>
      </c>
      <c r="NT49" s="58">
        <f>IF('SNL Operating Data'!NY59="NA","",'SNL Operating Data'!NY59)</f>
        <v>8</v>
      </c>
      <c r="NU49" s="58">
        <f>IF('SNL Operating Data'!NZ59="NA","",'SNL Operating Data'!NZ59)</f>
        <v>8</v>
      </c>
      <c r="NV49" s="58">
        <f>IF('SNL Operating Data'!OA59="NA","",'SNL Operating Data'!OA59)</f>
        <v>8</v>
      </c>
      <c r="NW49" s="58">
        <f>IF('SNL Operating Data'!OB59="NA","",'SNL Operating Data'!OB59)</f>
        <v>8</v>
      </c>
      <c r="NX49" s="58">
        <f>IF('SNL Operating Data'!OC59="NA","",'SNL Operating Data'!OC59)</f>
        <v>280</v>
      </c>
      <c r="NY49" s="58">
        <f>IF('SNL Operating Data'!OD59="NA","",'SNL Operating Data'!OD59)</f>
        <v>280</v>
      </c>
      <c r="NZ49" s="58">
        <f>IF('SNL Operating Data'!OE59="NA","",'SNL Operating Data'!OE59)</f>
        <v>280</v>
      </c>
      <c r="OA49" s="58">
        <f>IF('SNL Operating Data'!OF59="NA","",'SNL Operating Data'!OF59)</f>
        <v>280</v>
      </c>
      <c r="OB49" s="58">
        <f>IF('SNL Operating Data'!OG59="NA","",'SNL Operating Data'!OG59)</f>
        <v>280</v>
      </c>
      <c r="OC49" s="58">
        <f>IF('SNL Operating Data'!OH59="NA","",'SNL Operating Data'!OH59)</f>
        <v>5300</v>
      </c>
      <c r="OD49" s="58">
        <f>IF('SNL Operating Data'!OI59="NA","",'SNL Operating Data'!OI59)</f>
        <v>5727</v>
      </c>
      <c r="OE49" s="58">
        <f>IF('SNL Operating Data'!OJ59="NA","",'SNL Operating Data'!OJ59)</f>
        <v>6027</v>
      </c>
      <c r="OF49" s="58">
        <f>IF('SNL Operating Data'!OK59="NA","",'SNL Operating Data'!OK59)</f>
        <v>6195</v>
      </c>
      <c r="OG49" s="58">
        <f>IF('SNL Operating Data'!OL59="NA","",'SNL Operating Data'!OL59)</f>
        <v>6386</v>
      </c>
      <c r="OH49" s="58">
        <f>IF('SNL Operating Data'!OM59="NA","",'SNL Operating Data'!OM59)</f>
        <v>768</v>
      </c>
      <c r="OI49" s="58">
        <f>IF('SNL Operating Data'!ON59="NA","",'SNL Operating Data'!ON59)</f>
        <v>782</v>
      </c>
      <c r="OJ49" s="58">
        <f>IF('SNL Operating Data'!OO59="NA","",'SNL Operating Data'!OO59)</f>
        <v>805</v>
      </c>
      <c r="OK49" s="58">
        <f>IF('SNL Operating Data'!OP59="NA","",'SNL Operating Data'!OP59)</f>
        <v>805</v>
      </c>
      <c r="OL49" s="58">
        <f>IF('SNL Operating Data'!OQ59="NA","",'SNL Operating Data'!OQ59)</f>
        <v>814</v>
      </c>
      <c r="OM49" s="58">
        <f>IF('SNL Operating Data'!OR59="NA","",'SNL Operating Data'!OR59)</f>
        <v>3880</v>
      </c>
      <c r="ON49" s="58">
        <f>IF('SNL Operating Data'!OS59="NA","",'SNL Operating Data'!OS59)</f>
        <v>3884</v>
      </c>
      <c r="OO49" s="58">
        <f>IF('SNL Operating Data'!OT59="NA","",'SNL Operating Data'!OT59)</f>
        <v>3859</v>
      </c>
      <c r="OP49" s="58">
        <f>IF('SNL Operating Data'!OU59="NA","",'SNL Operating Data'!OU59)</f>
        <v>3854</v>
      </c>
      <c r="OQ49" s="58">
        <f>IF('SNL Operating Data'!OV59="NA","",'SNL Operating Data'!OV59)</f>
        <v>3788</v>
      </c>
      <c r="OR49" s="58">
        <f>IF('SNL Operating Data'!OW59="NA","",'SNL Operating Data'!OW59)</f>
        <v>111</v>
      </c>
      <c r="OS49" s="58">
        <f>IF('SNL Operating Data'!OX59="NA","",'SNL Operating Data'!OX59)</f>
        <v>126</v>
      </c>
      <c r="OT49" s="58">
        <f>IF('SNL Operating Data'!OY59="NA","",'SNL Operating Data'!OY59)</f>
        <v>105</v>
      </c>
      <c r="OU49" s="58">
        <f>IF('SNL Operating Data'!OZ59="NA","",'SNL Operating Data'!OZ59)</f>
        <v>67</v>
      </c>
      <c r="OV49" s="58">
        <f>IF('SNL Operating Data'!PA59="NA","",'SNL Operating Data'!PA59)</f>
        <v>74</v>
      </c>
      <c r="OW49" s="58">
        <f>IF('SNL Operating Data'!PB59="NA","",'SNL Operating Data'!PB59)</f>
        <v>9273</v>
      </c>
      <c r="OX49" s="58">
        <f>IF('SNL Operating Data'!PC59="NA","",'SNL Operating Data'!PC59)</f>
        <v>9668</v>
      </c>
      <c r="OY49" s="58">
        <f>IF('SNL Operating Data'!PD59="NA","",'SNL Operating Data'!PD59)</f>
        <v>9804</v>
      </c>
      <c r="OZ49" s="58">
        <f>IF('SNL Operating Data'!PE59="NA","",'SNL Operating Data'!PE59)</f>
        <v>10543</v>
      </c>
      <c r="PA49" s="58">
        <f>IF('SNL Operating Data'!PF59="NA","",'SNL Operating Data'!PF59)</f>
        <v>10563</v>
      </c>
      <c r="PB49" s="58">
        <f>IF('SNL Operating Data'!PG59="NA","",'SNL Operating Data'!PG59)</f>
        <v>2181</v>
      </c>
      <c r="PC49" s="58">
        <f>IF('SNL Operating Data'!PH59="NA","",'SNL Operating Data'!PH59)</f>
        <v>2223</v>
      </c>
      <c r="PD49" s="58">
        <f>IF('SNL Operating Data'!PI59="NA","",'SNL Operating Data'!PI59)</f>
        <v>2265</v>
      </c>
      <c r="PE49" s="58">
        <f>IF('SNL Operating Data'!PJ59="NA","",'SNL Operating Data'!PJ59)</f>
        <v>2270</v>
      </c>
      <c r="PF49" s="58">
        <f>IF('SNL Operating Data'!PK59="NA","",'SNL Operating Data'!PK59)</f>
        <v>2278</v>
      </c>
      <c r="PG49" s="58">
        <f>IF('SNL Operating Data'!PL59="NA","",'SNL Operating Data'!PL59)</f>
        <v>2674</v>
      </c>
      <c r="PH49" s="58">
        <f>IF('SNL Operating Data'!PM59="NA","",'SNL Operating Data'!PM59)</f>
        <v>2639</v>
      </c>
      <c r="PI49" s="58">
        <f>IF('SNL Operating Data'!PN59="NA","",'SNL Operating Data'!PN59)</f>
        <v>2610</v>
      </c>
      <c r="PJ49" s="58">
        <f>IF('SNL Operating Data'!PO59="NA","",'SNL Operating Data'!PO59)</f>
        <v>2576</v>
      </c>
      <c r="PK49" s="58">
        <f>IF('SNL Operating Data'!PP59="NA","",'SNL Operating Data'!PP59)</f>
        <v>2556</v>
      </c>
      <c r="PL49" s="58">
        <f>IF('SNL Operating Data'!PQ59="NA","",'SNL Operating Data'!PQ59)</f>
        <v>252</v>
      </c>
      <c r="PM49" s="58">
        <f>IF('SNL Operating Data'!PR59="NA","",'SNL Operating Data'!PR59)</f>
        <v>257</v>
      </c>
      <c r="PN49" s="58">
        <f>IF('SNL Operating Data'!PS59="NA","",'SNL Operating Data'!PS59)</f>
        <v>254</v>
      </c>
      <c r="PO49" s="58">
        <f>IF('SNL Operating Data'!PT59="NA","",'SNL Operating Data'!PT59)</f>
        <v>258</v>
      </c>
      <c r="PP49" s="58">
        <f>IF('SNL Operating Data'!PU59="NA","",'SNL Operating Data'!PU59)</f>
        <v>261</v>
      </c>
      <c r="PQ49" s="58">
        <f>IF('SNL Operating Data'!PV59="NA","",'SNL Operating Data'!PV59)</f>
        <v>571</v>
      </c>
      <c r="PR49" s="58">
        <f>IF('SNL Operating Data'!PW59="NA","",'SNL Operating Data'!PW59)</f>
        <v>572</v>
      </c>
      <c r="PS49" s="58">
        <f>IF('SNL Operating Data'!PX59="NA","",'SNL Operating Data'!PX59)</f>
        <v>579</v>
      </c>
      <c r="PT49" s="58">
        <f>IF('SNL Operating Data'!PY59="NA","",'SNL Operating Data'!PY59)</f>
        <v>585</v>
      </c>
      <c r="PU49" s="58">
        <f>IF('SNL Operating Data'!PZ59="NA","",'SNL Operating Data'!PZ59)</f>
        <v>598</v>
      </c>
      <c r="PV49" s="58">
        <f>IF('SNL Operating Data'!QA59="NA","",'SNL Operating Data'!QA59)</f>
        <v>404</v>
      </c>
      <c r="PW49" s="58">
        <f>IF('SNL Operating Data'!QB59="NA","",'SNL Operating Data'!QB59)</f>
        <v>397</v>
      </c>
      <c r="PX49" s="58">
        <f>IF('SNL Operating Data'!QC59="NA","",'SNL Operating Data'!QC59)</f>
        <v>672</v>
      </c>
      <c r="PY49" s="58">
        <f>IF('SNL Operating Data'!QD59="NA","",'SNL Operating Data'!QD59)</f>
        <v>670</v>
      </c>
      <c r="PZ49" s="58">
        <f>IF('SNL Operating Data'!QE59="NA","",'SNL Operating Data'!QE59)</f>
        <v>659</v>
      </c>
      <c r="QA49" s="58">
        <f>IF('SNL Operating Data'!QF59="NA","",'SNL Operating Data'!QF59)</f>
        <v>34795</v>
      </c>
      <c r="QB49" s="58">
        <f>IF('SNL Operating Data'!QG59="NA","",'SNL Operating Data'!QG59)</f>
        <v>36204</v>
      </c>
      <c r="QC49" s="58">
        <f>IF('SNL Operating Data'!QH59="NA","",'SNL Operating Data'!QH59)</f>
        <v>36176</v>
      </c>
      <c r="QD49" s="58">
        <f>IF('SNL Operating Data'!QI59="NA","",'SNL Operating Data'!QI59)</f>
        <v>36492</v>
      </c>
      <c r="QE49" s="58">
        <f>IF('SNL Operating Data'!QJ59="NA","",'SNL Operating Data'!QJ59)</f>
        <v>37310</v>
      </c>
      <c r="QF49" s="58">
        <f>IF('SNL Operating Data'!QK59="NA","",'SNL Operating Data'!QK59)</f>
        <v>3470</v>
      </c>
      <c r="QG49" s="58">
        <f>IF('SNL Operating Data'!QL59="NA","",'SNL Operating Data'!QL59)</f>
        <v>3501</v>
      </c>
      <c r="QH49" s="58">
        <f>IF('SNL Operating Data'!QM59="NA","",'SNL Operating Data'!QM59)</f>
        <v>3565</v>
      </c>
      <c r="QI49" s="58">
        <f>IF('SNL Operating Data'!QN59="NA","",'SNL Operating Data'!QN59)</f>
        <v>3576</v>
      </c>
      <c r="QJ49" s="58">
        <f>IF('SNL Operating Data'!QO59="NA","",'SNL Operating Data'!QO59)</f>
        <v>3577</v>
      </c>
      <c r="QK49" s="58">
        <f>IF('SNL Operating Data'!QP59="NA","",'SNL Operating Data'!QP59)</f>
        <v>9691</v>
      </c>
      <c r="QL49" s="58">
        <f>IF('SNL Operating Data'!QQ59="NA","",'SNL Operating Data'!QQ59)</f>
        <v>9562</v>
      </c>
      <c r="QM49" s="58">
        <f>IF('SNL Operating Data'!QR59="NA","",'SNL Operating Data'!QR59)</f>
        <v>9797</v>
      </c>
      <c r="QN49" s="58">
        <f>IF('SNL Operating Data'!QS59="NA","",'SNL Operating Data'!QS59)</f>
        <v>10118</v>
      </c>
      <c r="QO49" s="58">
        <f>IF('SNL Operating Data'!QT59="NA","",'SNL Operating Data'!QT59)</f>
        <v>10251</v>
      </c>
      <c r="QP49" s="58">
        <f>IF('SNL Operating Data'!QU59="NA","",'SNL Operating Data'!QU59)</f>
        <v>711</v>
      </c>
      <c r="QQ49" s="58">
        <f>IF('SNL Operating Data'!QV59="NA","",'SNL Operating Data'!QV59)</f>
        <v>719</v>
      </c>
      <c r="QR49" s="58">
        <f>IF('SNL Operating Data'!QW59="NA","",'SNL Operating Data'!QW59)</f>
        <v>714</v>
      </c>
      <c r="QS49" s="58">
        <f>IF('SNL Operating Data'!QX59="NA","",'SNL Operating Data'!QX59)</f>
        <v>710</v>
      </c>
      <c r="QT49" s="58">
        <f>IF('SNL Operating Data'!QY59="NA","",'SNL Operating Data'!QY59)</f>
        <v>713</v>
      </c>
      <c r="QU49" s="58">
        <f>IF('SNL Operating Data'!QZ59="NA","",'SNL Operating Data'!QZ59)</f>
        <v>82</v>
      </c>
      <c r="QV49" s="58">
        <f>IF('SNL Operating Data'!RA59="NA","",'SNL Operating Data'!RA59)</f>
        <v>81</v>
      </c>
      <c r="QW49" s="58">
        <f>IF('SNL Operating Data'!RB59="NA","",'SNL Operating Data'!RB59)</f>
        <v>81</v>
      </c>
      <c r="QX49" s="58">
        <f>IF('SNL Operating Data'!RC59="NA","",'SNL Operating Data'!RC59)</f>
        <v>80</v>
      </c>
      <c r="QY49" s="58">
        <f>IF('SNL Operating Data'!RD59="NA","",'SNL Operating Data'!RD59)</f>
        <v>82</v>
      </c>
      <c r="QZ49" s="58">
        <f>IF('SNL Operating Data'!RE59="NA","",'SNL Operating Data'!RE59)</f>
        <v>11</v>
      </c>
      <c r="RA49" s="58" t="str">
        <f>IF('SNL Operating Data'!RF59="NA","",'SNL Operating Data'!RF59)</f>
        <v/>
      </c>
      <c r="RB49" s="58" t="str">
        <f>IF('SNL Operating Data'!RG59="NA","",'SNL Operating Data'!RG59)</f>
        <v/>
      </c>
      <c r="RC49" s="58" t="str">
        <f>IF('SNL Operating Data'!RH59="NA","",'SNL Operating Data'!RH59)</f>
        <v/>
      </c>
      <c r="RD49" s="58" t="str">
        <f>IF('SNL Operating Data'!RI59="NA","",'SNL Operating Data'!RI59)</f>
        <v/>
      </c>
      <c r="RE49" s="58">
        <f>IF('SNL Operating Data'!RJ59="NA","",'SNL Operating Data'!RJ59)</f>
        <v>184</v>
      </c>
      <c r="RF49" s="58">
        <f>IF('SNL Operating Data'!RK59="NA","",'SNL Operating Data'!RK59)</f>
        <v>37</v>
      </c>
      <c r="RG49" s="58">
        <f>IF('SNL Operating Data'!RL59="NA","",'SNL Operating Data'!RL59)</f>
        <v>35</v>
      </c>
      <c r="RH49" s="58">
        <f>IF('SNL Operating Data'!RM59="NA","",'SNL Operating Data'!RM59)</f>
        <v>192</v>
      </c>
      <c r="RI49" s="58" t="str">
        <f>IF('SNL Operating Data'!RN59="NA","",'SNL Operating Data'!RN59)</f>
        <v/>
      </c>
      <c r="RJ49" s="58">
        <f>IF('SNL Operating Data'!RO59="NA","",'SNL Operating Data'!RO59)</f>
        <v>220</v>
      </c>
      <c r="RK49" s="58">
        <f>IF('SNL Operating Data'!RP59="NA","",'SNL Operating Data'!RP59)</f>
        <v>219</v>
      </c>
      <c r="RL49" s="58">
        <f>IF('SNL Operating Data'!RQ59="NA","",'SNL Operating Data'!RQ59)</f>
        <v>194</v>
      </c>
      <c r="RM49" s="58">
        <f>IF('SNL Operating Data'!RR59="NA","",'SNL Operating Data'!RR59)</f>
        <v>197</v>
      </c>
      <c r="RN49" s="58">
        <f>IF('SNL Operating Data'!RS59="NA","",'SNL Operating Data'!RS59)</f>
        <v>200</v>
      </c>
      <c r="RO49" s="58">
        <f>IF('SNL Operating Data'!RT59="NA","",'SNL Operating Data'!RT59)</f>
        <v>137</v>
      </c>
      <c r="RP49" s="58">
        <f>IF('SNL Operating Data'!RU59="NA","",'SNL Operating Data'!RU59)</f>
        <v>144</v>
      </c>
      <c r="RQ49" s="58">
        <f>IF('SNL Operating Data'!RV59="NA","",'SNL Operating Data'!RV59)</f>
        <v>153</v>
      </c>
      <c r="RR49" s="58">
        <f>IF('SNL Operating Data'!RW59="NA","",'SNL Operating Data'!RW59)</f>
        <v>164</v>
      </c>
      <c r="RS49" s="58">
        <f>IF('SNL Operating Data'!RX59="NA","",'SNL Operating Data'!RX59)</f>
        <v>174</v>
      </c>
      <c r="RT49" s="58">
        <f>IF('SNL Operating Data'!RY59="NA","",'SNL Operating Data'!RY59)</f>
        <v>1548</v>
      </c>
      <c r="RU49" s="58">
        <f>IF('SNL Operating Data'!RZ59="NA","",'SNL Operating Data'!RZ59)</f>
        <v>1614</v>
      </c>
      <c r="RV49" s="58">
        <f>IF('SNL Operating Data'!SA59="NA","",'SNL Operating Data'!SA59)</f>
        <v>1644</v>
      </c>
      <c r="RW49" s="58">
        <f>IF('SNL Operating Data'!SB59="NA","",'SNL Operating Data'!SB59)</f>
        <v>1664</v>
      </c>
      <c r="RX49" s="58">
        <f>IF('SNL Operating Data'!SC59="NA","",'SNL Operating Data'!SC59)</f>
        <v>1687</v>
      </c>
      <c r="RY49" s="58">
        <f>IF('SNL Operating Data'!SD59="NA","",'SNL Operating Data'!SD59)</f>
        <v>54049</v>
      </c>
      <c r="RZ49" s="58">
        <f>IF('SNL Operating Data'!SE59="NA","",'SNL Operating Data'!SE59)</f>
        <v>54107</v>
      </c>
      <c r="SA49" s="58">
        <f>IF('SNL Operating Data'!SF59="NA","",'SNL Operating Data'!SF59)</f>
        <v>54286</v>
      </c>
      <c r="SB49" s="58">
        <f>IF('SNL Operating Data'!SG59="NA","",'SNL Operating Data'!SG59)</f>
        <v>54360</v>
      </c>
      <c r="SC49" s="58">
        <f>IF('SNL Operating Data'!SH59="NA","",'SNL Operating Data'!SH59)</f>
        <v>54425</v>
      </c>
      <c r="SD49" s="58">
        <f>IF('SNL Operating Data'!SI59="NA","",'SNL Operating Data'!SI59)</f>
        <v>815</v>
      </c>
      <c r="SE49" s="58">
        <f>IF('SNL Operating Data'!SJ59="NA","",'SNL Operating Data'!SJ59)</f>
        <v>772</v>
      </c>
      <c r="SF49" s="58">
        <f>IF('SNL Operating Data'!SK59="NA","",'SNL Operating Data'!SK59)</f>
        <v>761</v>
      </c>
      <c r="SG49" s="58">
        <f>IF('SNL Operating Data'!SL59="NA","",'SNL Operating Data'!SL59)</f>
        <v>753</v>
      </c>
      <c r="SH49" s="58">
        <f>IF('SNL Operating Data'!SM59="NA","",'SNL Operating Data'!SM59)</f>
        <v>741</v>
      </c>
      <c r="SI49" s="58">
        <f>IF('SNL Operating Data'!SN59="NA","",'SNL Operating Data'!SN59)</f>
        <v>644</v>
      </c>
      <c r="SJ49" s="58">
        <f>IF('SNL Operating Data'!SO59="NA","",'SNL Operating Data'!SO59)</f>
        <v>663</v>
      </c>
      <c r="SK49" s="58">
        <f>IF('SNL Operating Data'!SP59="NA","",'SNL Operating Data'!SP59)</f>
        <v>663</v>
      </c>
      <c r="SL49" s="58">
        <f>IF('SNL Operating Data'!SQ59="NA","",'SNL Operating Data'!SQ59)</f>
        <v>678</v>
      </c>
      <c r="SM49" s="58">
        <f>IF('SNL Operating Data'!SR59="NA","",'SNL Operating Data'!SR59)</f>
        <v>689</v>
      </c>
      <c r="SN49" s="58">
        <f>IF('SNL Operating Data'!SS59="NA","",'SNL Operating Data'!SS59)</f>
        <v>229</v>
      </c>
      <c r="SO49" s="58">
        <f>IF('SNL Operating Data'!ST59="NA","",'SNL Operating Data'!ST59)</f>
        <v>231</v>
      </c>
      <c r="SP49" s="58">
        <f>IF('SNL Operating Data'!SU59="NA","",'SNL Operating Data'!SU59)</f>
        <v>233</v>
      </c>
      <c r="SQ49" s="58">
        <f>IF('SNL Operating Data'!SV59="NA","",'SNL Operating Data'!SV59)</f>
        <v>275</v>
      </c>
      <c r="SR49" s="58">
        <f>IF('SNL Operating Data'!SW59="NA","",'SNL Operating Data'!SW59)</f>
        <v>322</v>
      </c>
      <c r="SS49" s="58">
        <f>IF('SNL Operating Data'!SX59="NA","",'SNL Operating Data'!SX59)</f>
        <v>10267</v>
      </c>
      <c r="ST49" s="58">
        <f>IF('SNL Operating Data'!SY59="NA","",'SNL Operating Data'!SY59)</f>
        <v>10695</v>
      </c>
      <c r="SU49" s="58">
        <f>IF('SNL Operating Data'!SZ59="NA","",'SNL Operating Data'!SZ59)</f>
        <v>10489</v>
      </c>
      <c r="SV49" s="58">
        <f>IF('SNL Operating Data'!TA59="NA","",'SNL Operating Data'!TA59)</f>
        <v>10680</v>
      </c>
      <c r="SW49" s="58">
        <f>IF('SNL Operating Data'!TB59="NA","",'SNL Operating Data'!TB59)</f>
        <v>10858</v>
      </c>
      <c r="SX49" s="58">
        <f>IF('SNL Operating Data'!TC59="NA","",'SNL Operating Data'!TC59)</f>
        <v>6714</v>
      </c>
      <c r="SY49" s="58">
        <f>IF('SNL Operating Data'!TD59="NA","",'SNL Operating Data'!TD59)</f>
        <v>6984</v>
      </c>
      <c r="SZ49" s="58">
        <f>IF('SNL Operating Data'!TE59="NA","",'SNL Operating Data'!TE59)</f>
        <v>7315</v>
      </c>
      <c r="TA49" s="58">
        <f>IF('SNL Operating Data'!TF59="NA","",'SNL Operating Data'!TF59)</f>
        <v>7660</v>
      </c>
      <c r="TB49" s="58">
        <f>IF('SNL Operating Data'!TG59="NA","",'SNL Operating Data'!TG59)</f>
        <v>7878</v>
      </c>
      <c r="TC49" s="58">
        <f>IF('SNL Operating Data'!TH59="NA","",'SNL Operating Data'!TH59)</f>
        <v>465</v>
      </c>
      <c r="TD49" s="58">
        <f>IF('SNL Operating Data'!TI59="NA","",'SNL Operating Data'!TI59)</f>
        <v>468</v>
      </c>
      <c r="TE49" s="58">
        <f>IF('SNL Operating Data'!TJ59="NA","",'SNL Operating Data'!TJ59)</f>
        <v>469</v>
      </c>
      <c r="TF49" s="58">
        <f>IF('SNL Operating Data'!TK59="NA","",'SNL Operating Data'!TK59)</f>
        <v>471</v>
      </c>
      <c r="TG49" s="58">
        <f>IF('SNL Operating Data'!TL59="NA","",'SNL Operating Data'!TL59)</f>
        <v>476</v>
      </c>
      <c r="TH49" s="58">
        <f>IF('SNL Operating Data'!TM59="NA","",'SNL Operating Data'!TM59)</f>
        <v>25</v>
      </c>
      <c r="TI49" s="58">
        <f>IF('SNL Operating Data'!TN59="NA","",'SNL Operating Data'!TN59)</f>
        <v>26</v>
      </c>
      <c r="TJ49" s="58">
        <f>IF('SNL Operating Data'!TO59="NA","",'SNL Operating Data'!TO59)</f>
        <v>26</v>
      </c>
      <c r="TK49" s="58">
        <f>IF('SNL Operating Data'!TP59="NA","",'SNL Operating Data'!TP59)</f>
        <v>26</v>
      </c>
      <c r="TL49" s="58">
        <f>IF('SNL Operating Data'!TQ59="NA","",'SNL Operating Data'!TQ59)</f>
        <v>26</v>
      </c>
      <c r="TM49" s="58">
        <f>IF('SNL Operating Data'!TR59="NA","",'SNL Operating Data'!TR59)</f>
        <v>2044</v>
      </c>
      <c r="TN49" s="58">
        <f>IF('SNL Operating Data'!TS59="NA","",'SNL Operating Data'!TS59)</f>
        <v>2059</v>
      </c>
      <c r="TO49" s="58">
        <f>IF('SNL Operating Data'!TT59="NA","",'SNL Operating Data'!TT59)</f>
        <v>2074</v>
      </c>
      <c r="TP49" s="58">
        <f>IF('SNL Operating Data'!TU59="NA","",'SNL Operating Data'!TU59)</f>
        <v>2090</v>
      </c>
      <c r="TQ49" s="58">
        <f>IF('SNL Operating Data'!TV59="NA","",'SNL Operating Data'!TV59)</f>
        <v>1651</v>
      </c>
      <c r="TR49" s="58">
        <f>IF('SNL Operating Data'!TW59="NA","",'SNL Operating Data'!TW59)</f>
        <v>111</v>
      </c>
      <c r="TS49" s="58">
        <f>IF('SNL Operating Data'!TX59="NA","",'SNL Operating Data'!TX59)</f>
        <v>111</v>
      </c>
      <c r="TT49" s="58">
        <f>IF('SNL Operating Data'!TY59="NA","",'SNL Operating Data'!TY59)</f>
        <v>111</v>
      </c>
      <c r="TU49" s="58">
        <f>IF('SNL Operating Data'!TZ59="NA","",'SNL Operating Data'!TZ59)</f>
        <v>111</v>
      </c>
      <c r="TV49" s="58">
        <f>IF('SNL Operating Data'!UA59="NA","",'SNL Operating Data'!UA59)</f>
        <v>111</v>
      </c>
      <c r="TW49" s="58">
        <f>IF('SNL Operating Data'!UB59="NA","",'SNL Operating Data'!UB59)</f>
        <v>13600</v>
      </c>
      <c r="TX49" s="58">
        <f>IF('SNL Operating Data'!UC59="NA","",'SNL Operating Data'!UC59)</f>
        <v>17158</v>
      </c>
      <c r="TY49" s="58">
        <f>IF('SNL Operating Data'!UD59="NA","",'SNL Operating Data'!UD59)</f>
        <v>17289</v>
      </c>
      <c r="TZ49" s="58">
        <f>IF('SNL Operating Data'!UE59="NA","",'SNL Operating Data'!UE59)</f>
        <v>17206</v>
      </c>
      <c r="UA49" s="58">
        <f>IF('SNL Operating Data'!UF59="NA","",'SNL Operating Data'!UF59)</f>
        <v>45192</v>
      </c>
      <c r="UB49" s="58">
        <f>IF('SNL Operating Data'!UG59="NA","",'SNL Operating Data'!UG59)</f>
        <v>40</v>
      </c>
      <c r="UC49" s="58">
        <f>IF('SNL Operating Data'!UH59="NA","",'SNL Operating Data'!UH59)</f>
        <v>40</v>
      </c>
      <c r="UD49" s="58">
        <f>IF('SNL Operating Data'!UI59="NA","",'SNL Operating Data'!UI59)</f>
        <v>42</v>
      </c>
      <c r="UE49" s="58">
        <f>IF('SNL Operating Data'!UJ59="NA","",'SNL Operating Data'!UJ59)</f>
        <v>43</v>
      </c>
      <c r="UF49" s="58">
        <f>IF('SNL Operating Data'!UK59="NA","",'SNL Operating Data'!UK59)</f>
        <v>45</v>
      </c>
      <c r="UG49" s="58">
        <f>IF('SNL Operating Data'!UL59="NA","",'SNL Operating Data'!UL59)</f>
        <v>503</v>
      </c>
      <c r="UH49" s="58">
        <f>IF('SNL Operating Data'!UM59="NA","",'SNL Operating Data'!UM59)</f>
        <v>490</v>
      </c>
      <c r="UI49" s="58">
        <f>IF('SNL Operating Data'!UN59="NA","",'SNL Operating Data'!UN59)</f>
        <v>489</v>
      </c>
      <c r="UJ49" s="58">
        <f>IF('SNL Operating Data'!UO59="NA","",'SNL Operating Data'!UO59)</f>
        <v>519</v>
      </c>
      <c r="UK49" s="58">
        <f>IF('SNL Operating Data'!UP59="NA","",'SNL Operating Data'!UP59)</f>
        <v>577</v>
      </c>
      <c r="UL49" s="58">
        <f>IF('SNL Operating Data'!UQ59="NA","",'SNL Operating Data'!UQ59)</f>
        <v>116</v>
      </c>
      <c r="UM49" s="58">
        <f>IF('SNL Operating Data'!UR59="NA","",'SNL Operating Data'!UR59)</f>
        <v>116</v>
      </c>
      <c r="UN49" s="58">
        <f>IF('SNL Operating Data'!US59="NA","",'SNL Operating Data'!US59)</f>
        <v>113</v>
      </c>
      <c r="UO49" s="58">
        <f>IF('SNL Operating Data'!UT59="NA","",'SNL Operating Data'!UT59)</f>
        <v>112</v>
      </c>
      <c r="UP49" s="58">
        <f>IF('SNL Operating Data'!UU59="NA","",'SNL Operating Data'!UU59)</f>
        <v>110</v>
      </c>
      <c r="UQ49" s="58">
        <f>IF('SNL Operating Data'!UV59="NA","",'SNL Operating Data'!UV59)</f>
        <v>18</v>
      </c>
      <c r="UR49" s="58">
        <f>IF('SNL Operating Data'!UW59="NA","",'SNL Operating Data'!UW59)</f>
        <v>25</v>
      </c>
      <c r="US49" s="58">
        <f>IF('SNL Operating Data'!UX59="NA","",'SNL Operating Data'!UX59)</f>
        <v>49</v>
      </c>
      <c r="UT49" s="58">
        <f>IF('SNL Operating Data'!UY59="NA","",'SNL Operating Data'!UY59)</f>
        <v>65</v>
      </c>
      <c r="UU49" s="58">
        <f>IF('SNL Operating Data'!UZ59="NA","",'SNL Operating Data'!UZ59)</f>
        <v>65</v>
      </c>
      <c r="UV49" s="58">
        <f>IF('SNL Operating Data'!VA59="NA","",'SNL Operating Data'!VA59)</f>
        <v>230</v>
      </c>
      <c r="UW49" s="58">
        <f>IF('SNL Operating Data'!VB59="NA","",'SNL Operating Data'!VB59)</f>
        <v>227</v>
      </c>
      <c r="UX49" s="58">
        <f>IF('SNL Operating Data'!VC59="NA","",'SNL Operating Data'!VC59)</f>
        <v>228</v>
      </c>
      <c r="UY49" s="58">
        <f>IF('SNL Operating Data'!VD59="NA","",'SNL Operating Data'!VD59)</f>
        <v>208</v>
      </c>
      <c r="UZ49" s="58">
        <f>IF('SNL Operating Data'!VE59="NA","",'SNL Operating Data'!VE59)</f>
        <v>0</v>
      </c>
      <c r="VA49" s="58">
        <f>IF('SNL Operating Data'!VF59="NA","",'SNL Operating Data'!VF59)</f>
        <v>544</v>
      </c>
      <c r="VB49" s="58">
        <f>IF('SNL Operating Data'!VG59="NA","",'SNL Operating Data'!VG59)</f>
        <v>586</v>
      </c>
      <c r="VC49" s="58">
        <f>IF('SNL Operating Data'!VH59="NA","",'SNL Operating Data'!VH59)</f>
        <v>628</v>
      </c>
      <c r="VD49" s="58">
        <f>IF('SNL Operating Data'!VI59="NA","",'SNL Operating Data'!VI59)</f>
        <v>654</v>
      </c>
      <c r="VE49" s="58">
        <f>IF('SNL Operating Data'!VJ59="NA","",'SNL Operating Data'!VJ59)</f>
        <v>646</v>
      </c>
      <c r="VF49" s="58">
        <f>IF('SNL Operating Data'!VK59="NA","",'SNL Operating Data'!VK59)</f>
        <v>4596</v>
      </c>
      <c r="VG49" s="58">
        <f>IF('SNL Operating Data'!VL59="NA","",'SNL Operating Data'!VL59)</f>
        <v>4796</v>
      </c>
      <c r="VH49" s="58">
        <f>IF('SNL Operating Data'!VM59="NA","",'SNL Operating Data'!VM59)</f>
        <v>4966</v>
      </c>
      <c r="VI49" s="58">
        <f>IF('SNL Operating Data'!VN59="NA","",'SNL Operating Data'!VN59)</f>
        <v>5034</v>
      </c>
      <c r="VJ49" s="58">
        <f>IF('SNL Operating Data'!VO59="NA","",'SNL Operating Data'!VO59)</f>
        <v>5060</v>
      </c>
      <c r="VK49" s="58">
        <f>IF('SNL Operating Data'!VP59="NA","",'SNL Operating Data'!VP59)</f>
        <v>308</v>
      </c>
      <c r="VL49" s="58">
        <f>IF('SNL Operating Data'!VQ59="NA","",'SNL Operating Data'!VQ59)</f>
        <v>241</v>
      </c>
      <c r="VM49" s="58">
        <f>IF('SNL Operating Data'!VR59="NA","",'SNL Operating Data'!VR59)</f>
        <v>206</v>
      </c>
      <c r="VN49" s="58">
        <f>IF('SNL Operating Data'!VS59="NA","",'SNL Operating Data'!VS59)</f>
        <v>139</v>
      </c>
      <c r="VO49" s="58">
        <f>IF('SNL Operating Data'!VT59="NA","",'SNL Operating Data'!VT59)</f>
        <v>1768</v>
      </c>
      <c r="VP49" s="58">
        <f>IF('SNL Operating Data'!VU59="NA","",'SNL Operating Data'!VU59)</f>
        <v>621</v>
      </c>
      <c r="VQ49" s="58">
        <f>IF('SNL Operating Data'!VV59="NA","",'SNL Operating Data'!VV59)</f>
        <v>632</v>
      </c>
      <c r="VR49" s="58">
        <f>IF('SNL Operating Data'!VW59="NA","",'SNL Operating Data'!VW59)</f>
        <v>625</v>
      </c>
      <c r="VS49" s="58">
        <f>IF('SNL Operating Data'!VX59="NA","",'SNL Operating Data'!VX59)</f>
        <v>616</v>
      </c>
      <c r="VT49" s="58">
        <f>IF('SNL Operating Data'!VY59="NA","",'SNL Operating Data'!VY59)</f>
        <v>614</v>
      </c>
      <c r="VU49" s="58">
        <f>IF('SNL Operating Data'!VZ59="NA","",'SNL Operating Data'!VZ59)</f>
        <v>1083</v>
      </c>
      <c r="VV49" s="58">
        <f>IF('SNL Operating Data'!WA59="NA","",'SNL Operating Data'!WA59)</f>
        <v>1114</v>
      </c>
      <c r="VW49" s="58">
        <f>IF('SNL Operating Data'!WB59="NA","",'SNL Operating Data'!WB59)</f>
        <v>1138</v>
      </c>
      <c r="VX49" s="58">
        <f>IF('SNL Operating Data'!WC59="NA","",'SNL Operating Data'!WC59)</f>
        <v>1146</v>
      </c>
      <c r="VY49" s="58">
        <f>IF('SNL Operating Data'!WD59="NA","",'SNL Operating Data'!WD59)</f>
        <v>1152</v>
      </c>
      <c r="VZ49" s="58">
        <f>IF('SNL Operating Data'!WE59="NA","",'SNL Operating Data'!WE59)</f>
        <v>1173</v>
      </c>
      <c r="WA49" s="58">
        <f>IF('SNL Operating Data'!WF59="NA","",'SNL Operating Data'!WF59)</f>
        <v>1191</v>
      </c>
      <c r="WB49" s="58">
        <f>IF('SNL Operating Data'!WG59="NA","",'SNL Operating Data'!WG59)</f>
        <v>1197</v>
      </c>
      <c r="WC49" s="58">
        <f>IF('SNL Operating Data'!WH59="NA","",'SNL Operating Data'!WH59)</f>
        <v>1376</v>
      </c>
      <c r="WD49" s="58">
        <f>IF('SNL Operating Data'!WI59="NA","",'SNL Operating Data'!WI59)</f>
        <v>1153</v>
      </c>
      <c r="WE49" s="58">
        <f>IF('SNL Operating Data'!WJ59="NA","",'SNL Operating Data'!WJ59)</f>
        <v>1879</v>
      </c>
      <c r="WF49" s="58">
        <f>IF('SNL Operating Data'!WK59="NA","",'SNL Operating Data'!WK59)</f>
        <v>1873</v>
      </c>
      <c r="WG49" s="58">
        <f>IF('SNL Operating Data'!WL59="NA","",'SNL Operating Data'!WL59)</f>
        <v>1872</v>
      </c>
      <c r="WH49" s="58">
        <f>IF('SNL Operating Data'!WM59="NA","",'SNL Operating Data'!WM59)</f>
        <v>1877</v>
      </c>
      <c r="WI49" s="58">
        <f>IF('SNL Operating Data'!WN59="NA","",'SNL Operating Data'!WN59)</f>
        <v>1873</v>
      </c>
      <c r="WJ49" s="58">
        <f>IF('SNL Operating Data'!WO59="NA","",'SNL Operating Data'!WO59)</f>
        <v>54</v>
      </c>
      <c r="WK49" s="58">
        <f>IF('SNL Operating Data'!WP59="NA","",'SNL Operating Data'!WP59)</f>
        <v>53</v>
      </c>
      <c r="WL49" s="58">
        <f>IF('SNL Operating Data'!WQ59="NA","",'SNL Operating Data'!WQ59)</f>
        <v>54</v>
      </c>
      <c r="WM49" s="58">
        <f>IF('SNL Operating Data'!WR59="NA","",'SNL Operating Data'!WR59)</f>
        <v>53</v>
      </c>
      <c r="WN49" s="58">
        <f>IF('SNL Operating Data'!WS59="NA","",'SNL Operating Data'!WS59)</f>
        <v>54</v>
      </c>
      <c r="WO49" s="58">
        <f>IF('SNL Operating Data'!WT59="NA","",'SNL Operating Data'!WT59)</f>
        <v>1662</v>
      </c>
      <c r="WP49" s="58">
        <f>IF('SNL Operating Data'!WU59="NA","",'SNL Operating Data'!WU59)</f>
        <v>1681</v>
      </c>
      <c r="WQ49" s="58">
        <f>IF('SNL Operating Data'!WV59="NA","",'SNL Operating Data'!WV59)</f>
        <v>1687</v>
      </c>
      <c r="WR49" s="58">
        <f>IF('SNL Operating Data'!WW59="NA","",'SNL Operating Data'!WW59)</f>
        <v>1697</v>
      </c>
      <c r="WS49" s="58">
        <f>IF('SNL Operating Data'!WX59="NA","",'SNL Operating Data'!WX59)</f>
        <v>1750</v>
      </c>
      <c r="WT49" s="58">
        <f>IF('SNL Operating Data'!WY59="NA","",'SNL Operating Data'!WY59)</f>
        <v>1641</v>
      </c>
      <c r="WU49" s="58">
        <f>IF('SNL Operating Data'!WZ59="NA","",'SNL Operating Data'!WZ59)</f>
        <v>1584</v>
      </c>
      <c r="WV49" s="58">
        <f>IF('SNL Operating Data'!XA59="NA","",'SNL Operating Data'!XA59)</f>
        <v>1564</v>
      </c>
      <c r="WW49" s="58">
        <f>IF('SNL Operating Data'!XB59="NA","",'SNL Operating Data'!XB59)</f>
        <v>1549</v>
      </c>
      <c r="WX49" s="58">
        <f>IF('SNL Operating Data'!XC59="NA","",'SNL Operating Data'!XC59)</f>
        <v>1597</v>
      </c>
      <c r="WY49" s="58">
        <f>IF('SNL Operating Data'!XD59="NA","",'SNL Operating Data'!XD59)</f>
        <v>543</v>
      </c>
      <c r="WZ49" s="58">
        <f>IF('SNL Operating Data'!XE59="NA","",'SNL Operating Data'!XE59)</f>
        <v>595</v>
      </c>
      <c r="XA49" s="58">
        <f>IF('SNL Operating Data'!XF59="NA","",'SNL Operating Data'!XF59)</f>
        <v>587</v>
      </c>
      <c r="XB49" s="58">
        <f>IF('SNL Operating Data'!XG59="NA","",'SNL Operating Data'!XG59)</f>
        <v>580</v>
      </c>
      <c r="XC49" s="58">
        <f>IF('SNL Operating Data'!XH59="NA","",'SNL Operating Data'!XH59)</f>
        <v>581</v>
      </c>
      <c r="XD49" s="58">
        <f>IF('SNL Operating Data'!XI59="NA","",'SNL Operating Data'!XI59)</f>
        <v>104</v>
      </c>
      <c r="XE49" s="58">
        <f>IF('SNL Operating Data'!XJ59="NA","",'SNL Operating Data'!XJ59)</f>
        <v>84</v>
      </c>
      <c r="XF49" s="58">
        <f>IF('SNL Operating Data'!XK59="NA","",'SNL Operating Data'!XK59)</f>
        <v>89</v>
      </c>
      <c r="XG49" s="58">
        <f>IF('SNL Operating Data'!XL59="NA","",'SNL Operating Data'!XL59)</f>
        <v>92</v>
      </c>
      <c r="XH49" s="58">
        <f>IF('SNL Operating Data'!XM59="NA","",'SNL Operating Data'!XM59)</f>
        <v>9</v>
      </c>
      <c r="XI49" s="58">
        <f>IF('SNL Operating Data'!XN59="NA","",'SNL Operating Data'!XN59)</f>
        <v>72</v>
      </c>
      <c r="XJ49" s="58">
        <f>IF('SNL Operating Data'!XO59="NA","",'SNL Operating Data'!XO59)</f>
        <v>75</v>
      </c>
      <c r="XK49" s="58">
        <f>IF('SNL Operating Data'!XP59="NA","",'SNL Operating Data'!XP59)</f>
        <v>73</v>
      </c>
      <c r="XL49" s="58">
        <f>IF('SNL Operating Data'!XQ59="NA","",'SNL Operating Data'!XQ59)</f>
        <v>72</v>
      </c>
      <c r="XM49" s="58">
        <f>IF('SNL Operating Data'!XR59="NA","",'SNL Operating Data'!XR59)</f>
        <v>71</v>
      </c>
      <c r="XN49" s="58">
        <f>IF('SNL Operating Data'!XS59="NA","",'SNL Operating Data'!XS59)</f>
        <v>4745</v>
      </c>
      <c r="XO49" s="58" t="str">
        <f>IF('SNL Operating Data'!XT59="NA","",'SNL Operating Data'!XT59)</f>
        <v/>
      </c>
      <c r="XP49" s="58" t="str">
        <f>IF('SNL Operating Data'!XU59="NA","",'SNL Operating Data'!XU59)</f>
        <v/>
      </c>
      <c r="XQ49" s="58" t="str">
        <f>IF('SNL Operating Data'!XV59="NA","",'SNL Operating Data'!XV59)</f>
        <v/>
      </c>
      <c r="XR49" s="58">
        <f>IF('SNL Operating Data'!XW59="NA","",'SNL Operating Data'!XW59)</f>
        <v>0</v>
      </c>
      <c r="XS49" s="58">
        <f>IF('SNL Operating Data'!XX59="NA","",'SNL Operating Data'!XX59)</f>
        <v>4149</v>
      </c>
      <c r="XT49" s="58">
        <f>IF('SNL Operating Data'!XY59="NA","",'SNL Operating Data'!XY59)</f>
        <v>4397</v>
      </c>
      <c r="XU49" s="58">
        <f>IF('SNL Operating Data'!XZ59="NA","",'SNL Operating Data'!XZ59)</f>
        <v>4714</v>
      </c>
      <c r="XV49" s="58">
        <f>IF('SNL Operating Data'!YA59="NA","",'SNL Operating Data'!YA59)</f>
        <v>4845</v>
      </c>
      <c r="XW49" s="58" t="str">
        <f>IF('SNL Operating Data'!YB59="NA","",'SNL Operating Data'!YB59)</f>
        <v/>
      </c>
      <c r="XX49" s="58">
        <f>IF('SNL Operating Data'!YC59="NA","",'SNL Operating Data'!YC59)</f>
        <v>545</v>
      </c>
      <c r="XY49" s="58">
        <f>IF('SNL Operating Data'!YD59="NA","",'SNL Operating Data'!YD59)</f>
        <v>560</v>
      </c>
      <c r="XZ49" s="58">
        <f>IF('SNL Operating Data'!YE59="NA","",'SNL Operating Data'!YE59)</f>
        <v>568</v>
      </c>
      <c r="YA49" s="58">
        <f>IF('SNL Operating Data'!YF59="NA","",'SNL Operating Data'!YF59)</f>
        <v>567</v>
      </c>
      <c r="YB49" s="58">
        <f>IF('SNL Operating Data'!YG59="NA","",'SNL Operating Data'!YG59)</f>
        <v>572</v>
      </c>
      <c r="YC49" s="58">
        <f>IF('SNL Operating Data'!YH59="NA","",'SNL Operating Data'!YH59)</f>
        <v>0</v>
      </c>
      <c r="YD49" s="58">
        <f>IF('SNL Operating Data'!YI59="NA","",'SNL Operating Data'!YI59)</f>
        <v>0</v>
      </c>
      <c r="YE49" s="58">
        <f>IF('SNL Operating Data'!YJ59="NA","",'SNL Operating Data'!YJ59)</f>
        <v>0</v>
      </c>
      <c r="YF49" s="58">
        <f>IF('SNL Operating Data'!YK59="NA","",'SNL Operating Data'!YK59)</f>
        <v>0</v>
      </c>
      <c r="YG49" s="58">
        <f>IF('SNL Operating Data'!YL59="NA","",'SNL Operating Data'!YL59)</f>
        <v>943</v>
      </c>
      <c r="YH49" s="58">
        <f>IF('SNL Operating Data'!YM59="NA","",'SNL Operating Data'!YM59)</f>
        <v>140</v>
      </c>
      <c r="YI49" s="58">
        <f>IF('SNL Operating Data'!YN59="NA","",'SNL Operating Data'!YN59)</f>
        <v>139</v>
      </c>
      <c r="YJ49" s="58">
        <f>IF('SNL Operating Data'!YO59="NA","",'SNL Operating Data'!YO59)</f>
        <v>139</v>
      </c>
      <c r="YK49" s="58">
        <f>IF('SNL Operating Data'!YP59="NA","",'SNL Operating Data'!YP59)</f>
        <v>139</v>
      </c>
      <c r="YL49" s="58">
        <f>IF('SNL Operating Data'!YQ59="NA","",'SNL Operating Data'!YQ59)</f>
        <v>137</v>
      </c>
      <c r="YM49" s="58">
        <f>IF('SNL Operating Data'!YR59="NA","",'SNL Operating Data'!YR59)</f>
        <v>2383</v>
      </c>
      <c r="YN49" s="58">
        <f>IF('SNL Operating Data'!YS59="NA","",'SNL Operating Data'!YS59)</f>
        <v>2427</v>
      </c>
      <c r="YO49" s="58">
        <f>IF('SNL Operating Data'!YT59="NA","",'SNL Operating Data'!YT59)</f>
        <v>2467</v>
      </c>
      <c r="YP49" s="58">
        <f>IF('SNL Operating Data'!YU59="NA","",'SNL Operating Data'!YU59)</f>
        <v>2643</v>
      </c>
      <c r="YQ49" s="58">
        <f>IF('SNL Operating Data'!YV59="NA","",'SNL Operating Data'!YV59)</f>
        <v>1556</v>
      </c>
      <c r="YR49" s="58">
        <f>IF('SNL Operating Data'!YW59="NA","",'SNL Operating Data'!YW59)</f>
        <v>1684</v>
      </c>
      <c r="YS49" s="58">
        <f>IF('SNL Operating Data'!YX59="NA","",'SNL Operating Data'!YX59)</f>
        <v>1695</v>
      </c>
      <c r="YT49" s="58">
        <f>IF('SNL Operating Data'!YY59="NA","",'SNL Operating Data'!YY59)</f>
        <v>1712</v>
      </c>
      <c r="YU49" s="58">
        <f>IF('SNL Operating Data'!YZ59="NA","",'SNL Operating Data'!YZ59)</f>
        <v>1725</v>
      </c>
      <c r="YV49" s="58">
        <f>IF('SNL Operating Data'!ZA59="NA","",'SNL Operating Data'!ZA59)</f>
        <v>1757</v>
      </c>
      <c r="YW49" s="58">
        <f>IF('SNL Operating Data'!ZB59="NA","",'SNL Operating Data'!ZB59)</f>
        <v>424</v>
      </c>
      <c r="YX49" s="58">
        <f>IF('SNL Operating Data'!ZC59="NA","",'SNL Operating Data'!ZC59)</f>
        <v>0</v>
      </c>
      <c r="YY49" s="58">
        <f>IF('SNL Operating Data'!ZD59="NA","",'SNL Operating Data'!ZD59)</f>
        <v>0</v>
      </c>
      <c r="YZ49" s="58">
        <f>IF('SNL Operating Data'!ZE59="NA","",'SNL Operating Data'!ZE59)</f>
        <v>0</v>
      </c>
      <c r="ZA49" s="58">
        <f>IF('SNL Operating Data'!ZF59="NA","",'SNL Operating Data'!ZF59)</f>
        <v>0</v>
      </c>
    </row>
    <row r="50" spans="2:677" s="1" customFormat="1" ht="12" customHeight="1" outlineLevel="1" x14ac:dyDescent="0.2">
      <c r="B50" s="91" t="s">
        <v>23</v>
      </c>
      <c r="C50" s="58">
        <f>IF('SNL Operating Data'!H60="NA","",'SNL Operating Data'!H60)</f>
        <v>1432</v>
      </c>
      <c r="D50" s="58">
        <f>IF('SNL Operating Data'!I60="NA","",'SNL Operating Data'!I60)</f>
        <v>1433</v>
      </c>
      <c r="E50" s="58">
        <f>IF('SNL Operating Data'!J60="NA","",'SNL Operating Data'!J60)</f>
        <v>1326</v>
      </c>
      <c r="F50" s="58">
        <f>IF('SNL Operating Data'!K60="NA","",'SNL Operating Data'!K60)</f>
        <v>1331</v>
      </c>
      <c r="G50" s="58">
        <f>IF('SNL Operating Data'!L60="NA","",'SNL Operating Data'!L60)</f>
        <v>1329</v>
      </c>
      <c r="H50" s="58">
        <f>IF('SNL Operating Data'!M60="NA","",'SNL Operating Data'!M60)</f>
        <v>0</v>
      </c>
      <c r="I50" s="58">
        <f>IF('SNL Operating Data'!N60="NA","",'SNL Operating Data'!N60)</f>
        <v>0</v>
      </c>
      <c r="J50" s="58">
        <f>IF('SNL Operating Data'!O60="NA","",'SNL Operating Data'!O60)</f>
        <v>0</v>
      </c>
      <c r="K50" s="58">
        <f>IF('SNL Operating Data'!P60="NA","",'SNL Operating Data'!P60)</f>
        <v>0</v>
      </c>
      <c r="L50" s="58">
        <f>IF('SNL Operating Data'!Q60="NA","",'SNL Operating Data'!Q60)</f>
        <v>0</v>
      </c>
      <c r="M50" s="58">
        <f>IF('SNL Operating Data'!R60="NA","",'SNL Operating Data'!R60)</f>
        <v>0</v>
      </c>
      <c r="N50" s="58">
        <f>IF('SNL Operating Data'!S60="NA","",'SNL Operating Data'!S60)</f>
        <v>0</v>
      </c>
      <c r="O50" s="58">
        <f>IF('SNL Operating Data'!T60="NA","",'SNL Operating Data'!T60)</f>
        <v>0</v>
      </c>
      <c r="P50" s="58">
        <f>IF('SNL Operating Data'!U60="NA","",'SNL Operating Data'!U60)</f>
        <v>0</v>
      </c>
      <c r="Q50" s="58">
        <f>IF('SNL Operating Data'!V60="NA","",'SNL Operating Data'!V60)</f>
        <v>0</v>
      </c>
      <c r="R50" s="58">
        <f>IF('SNL Operating Data'!W60="NA","",'SNL Operating Data'!W60)</f>
        <v>428</v>
      </c>
      <c r="S50" s="58">
        <f>IF('SNL Operating Data'!X60="NA","",'SNL Operating Data'!X60)</f>
        <v>428</v>
      </c>
      <c r="T50" s="58">
        <f>IF('SNL Operating Data'!Y60="NA","",'SNL Operating Data'!Y60)</f>
        <v>487</v>
      </c>
      <c r="U50" s="58">
        <f>IF('SNL Operating Data'!Z60="NA","",'SNL Operating Data'!Z60)</f>
        <v>498</v>
      </c>
      <c r="V50" s="58">
        <f>IF('SNL Operating Data'!AA60="NA","",'SNL Operating Data'!AA60)</f>
        <v>498</v>
      </c>
      <c r="W50" s="58">
        <f>IF('SNL Operating Data'!AB60="NA","",'SNL Operating Data'!AB60)</f>
        <v>8248</v>
      </c>
      <c r="X50" s="58">
        <f>IF('SNL Operating Data'!AC60="NA","",'SNL Operating Data'!AC60)</f>
        <v>8164</v>
      </c>
      <c r="Y50" s="58">
        <f>IF('SNL Operating Data'!AD60="NA","",'SNL Operating Data'!AD60)</f>
        <v>8108</v>
      </c>
      <c r="Z50" s="58">
        <f>IF('SNL Operating Data'!AE60="NA","",'SNL Operating Data'!AE60)</f>
        <v>8039</v>
      </c>
      <c r="AA50" s="58">
        <f>IF('SNL Operating Data'!AF60="NA","",'SNL Operating Data'!AF60)</f>
        <v>7980</v>
      </c>
      <c r="AB50" s="58">
        <f>IF('SNL Operating Data'!AG60="NA","",'SNL Operating Data'!AG60)</f>
        <v>6108</v>
      </c>
      <c r="AC50" s="58">
        <f>IF('SNL Operating Data'!AH60="NA","",'SNL Operating Data'!AH60)</f>
        <v>6159</v>
      </c>
      <c r="AD50" s="58">
        <f>IF('SNL Operating Data'!AI60="NA","",'SNL Operating Data'!AI60)</f>
        <v>6256</v>
      </c>
      <c r="AE50" s="58">
        <f>IF('SNL Operating Data'!AJ60="NA","",'SNL Operating Data'!AJ60)</f>
        <v>6253</v>
      </c>
      <c r="AF50" s="58">
        <f>IF('SNL Operating Data'!AK60="NA","",'SNL Operating Data'!AK60)</f>
        <v>6227</v>
      </c>
      <c r="AG50" s="58">
        <f>IF('SNL Operating Data'!AL60="NA","",'SNL Operating Data'!AL60)</f>
        <v>154</v>
      </c>
      <c r="AH50" s="58">
        <f>IF('SNL Operating Data'!AM60="NA","",'SNL Operating Data'!AM60)</f>
        <v>145</v>
      </c>
      <c r="AI50" s="58">
        <f>IF('SNL Operating Data'!AN60="NA","",'SNL Operating Data'!AN60)</f>
        <v>139</v>
      </c>
      <c r="AJ50" s="58">
        <f>IF('SNL Operating Data'!AO60="NA","",'SNL Operating Data'!AO60)</f>
        <v>138</v>
      </c>
      <c r="AK50" s="58">
        <f>IF('SNL Operating Data'!AP60="NA","",'SNL Operating Data'!AP60)</f>
        <v>135</v>
      </c>
      <c r="AL50" s="58">
        <f>IF('SNL Operating Data'!AQ60="NA","",'SNL Operating Data'!AQ60)</f>
        <v>0</v>
      </c>
      <c r="AM50" s="58">
        <f>IF('SNL Operating Data'!AR60="NA","",'SNL Operating Data'!AR60)</f>
        <v>0</v>
      </c>
      <c r="AN50" s="58">
        <f>IF('SNL Operating Data'!AS60="NA","",'SNL Operating Data'!AS60)</f>
        <v>0</v>
      </c>
      <c r="AO50" s="58">
        <f>IF('SNL Operating Data'!AT60="NA","",'SNL Operating Data'!AT60)</f>
        <v>0</v>
      </c>
      <c r="AP50" s="58">
        <f>IF('SNL Operating Data'!AU60="NA","",'SNL Operating Data'!AU60)</f>
        <v>0</v>
      </c>
      <c r="AQ50" s="58">
        <f>IF('SNL Operating Data'!AV60="NA","",'SNL Operating Data'!AV60)</f>
        <v>0</v>
      </c>
      <c r="AR50" s="58">
        <f>IF('SNL Operating Data'!AW60="NA","",'SNL Operating Data'!AW60)</f>
        <v>0</v>
      </c>
      <c r="AS50" s="58">
        <f>IF('SNL Operating Data'!AX60="NA","",'SNL Operating Data'!AX60)</f>
        <v>0</v>
      </c>
      <c r="AT50" s="58">
        <f>IF('SNL Operating Data'!AY60="NA","",'SNL Operating Data'!AY60)</f>
        <v>0</v>
      </c>
      <c r="AU50" s="58">
        <f>IF('SNL Operating Data'!AZ60="NA","",'SNL Operating Data'!AZ60)</f>
        <v>0</v>
      </c>
      <c r="AV50" s="58">
        <f>IF('SNL Operating Data'!BA60="NA","",'SNL Operating Data'!BA60)</f>
        <v>0</v>
      </c>
      <c r="AW50" s="58">
        <f>IF('SNL Operating Data'!BB60="NA","",'SNL Operating Data'!BB60)</f>
        <v>0</v>
      </c>
      <c r="AX50" s="58">
        <f>IF('SNL Operating Data'!BC60="NA","",'SNL Operating Data'!BC60)</f>
        <v>0</v>
      </c>
      <c r="AY50" s="58">
        <f>IF('SNL Operating Data'!BD60="NA","",'SNL Operating Data'!BD60)</f>
        <v>0</v>
      </c>
      <c r="AZ50" s="58">
        <f>IF('SNL Operating Data'!BE60="NA","",'SNL Operating Data'!BE60)</f>
        <v>0</v>
      </c>
      <c r="BA50" s="58" t="str">
        <f>IF('SNL Operating Data'!BF60="NA","",'SNL Operating Data'!BF60)</f>
        <v/>
      </c>
      <c r="BB50" s="58" t="str">
        <f>IF('SNL Operating Data'!BG60="NA","",'SNL Operating Data'!BG60)</f>
        <v/>
      </c>
      <c r="BC50" s="58" t="str">
        <f>IF('SNL Operating Data'!BH60="NA","",'SNL Operating Data'!BH60)</f>
        <v/>
      </c>
      <c r="BD50" s="58" t="str">
        <f>IF('SNL Operating Data'!BI60="NA","",'SNL Operating Data'!BI60)</f>
        <v/>
      </c>
      <c r="BE50" s="58" t="str">
        <f>IF('SNL Operating Data'!BJ60="NA","",'SNL Operating Data'!BJ60)</f>
        <v/>
      </c>
      <c r="BF50" s="58">
        <f>IF('SNL Operating Data'!BK60="NA","",'SNL Operating Data'!BK60)</f>
        <v>265</v>
      </c>
      <c r="BG50" s="58">
        <f>IF('SNL Operating Data'!BL60="NA","",'SNL Operating Data'!BL60)</f>
        <v>259</v>
      </c>
      <c r="BH50" s="58">
        <f>IF('SNL Operating Data'!BM60="NA","",'SNL Operating Data'!BM60)</f>
        <v>287</v>
      </c>
      <c r="BI50" s="58">
        <f>IF('SNL Operating Data'!BN60="NA","",'SNL Operating Data'!BN60)</f>
        <v>268</v>
      </c>
      <c r="BJ50" s="58">
        <f>IF('SNL Operating Data'!BO60="NA","",'SNL Operating Data'!BO60)</f>
        <v>288</v>
      </c>
      <c r="BK50" s="58">
        <f>IF('SNL Operating Data'!BP60="NA","",'SNL Operating Data'!BP60)</f>
        <v>142</v>
      </c>
      <c r="BL50" s="58">
        <f>IF('SNL Operating Data'!BQ60="NA","",'SNL Operating Data'!BQ60)</f>
        <v>146</v>
      </c>
      <c r="BM50" s="58">
        <f>IF('SNL Operating Data'!BR60="NA","",'SNL Operating Data'!BR60)</f>
        <v>149</v>
      </c>
      <c r="BN50" s="58">
        <f>IF('SNL Operating Data'!BS60="NA","",'SNL Operating Data'!BS60)</f>
        <v>149</v>
      </c>
      <c r="BO50" s="58">
        <f>IF('SNL Operating Data'!BT60="NA","",'SNL Operating Data'!BT60)</f>
        <v>148</v>
      </c>
      <c r="BP50" s="58">
        <f>IF('SNL Operating Data'!BU60="NA","",'SNL Operating Data'!BU60)</f>
        <v>2301</v>
      </c>
      <c r="BQ50" s="58">
        <f>IF('SNL Operating Data'!BV60="NA","",'SNL Operating Data'!BV60)</f>
        <v>2488</v>
      </c>
      <c r="BR50" s="58">
        <f>IF('SNL Operating Data'!BW60="NA","",'SNL Operating Data'!BW60)</f>
        <v>2428</v>
      </c>
      <c r="BS50" s="58">
        <f>IF('SNL Operating Data'!BX60="NA","",'SNL Operating Data'!BX60)</f>
        <v>2184</v>
      </c>
      <c r="BT50" s="58">
        <f>IF('SNL Operating Data'!BY60="NA","",'SNL Operating Data'!BY60)</f>
        <v>2044</v>
      </c>
      <c r="BU50" s="58">
        <f>IF('SNL Operating Data'!BZ60="NA","",'SNL Operating Data'!BZ60)</f>
        <v>0</v>
      </c>
      <c r="BV50" s="58">
        <f>IF('SNL Operating Data'!CA60="NA","",'SNL Operating Data'!CA60)</f>
        <v>0</v>
      </c>
      <c r="BW50" s="58">
        <f>IF('SNL Operating Data'!CB60="NA","",'SNL Operating Data'!CB60)</f>
        <v>0</v>
      </c>
      <c r="BX50" s="58">
        <f>IF('SNL Operating Data'!CC60="NA","",'SNL Operating Data'!CC60)</f>
        <v>0</v>
      </c>
      <c r="BY50" s="58">
        <f>IF('SNL Operating Data'!CD60="NA","",'SNL Operating Data'!CD60)</f>
        <v>0</v>
      </c>
      <c r="BZ50" s="58">
        <f>IF('SNL Operating Data'!CE60="NA","",'SNL Operating Data'!CE60)</f>
        <v>212</v>
      </c>
      <c r="CA50" s="58">
        <f>IF('SNL Operating Data'!CF60="NA","",'SNL Operating Data'!CF60)</f>
        <v>210</v>
      </c>
      <c r="CB50" s="58">
        <f>IF('SNL Operating Data'!CG60="NA","",'SNL Operating Data'!CG60)</f>
        <v>207</v>
      </c>
      <c r="CC50" s="58">
        <f>IF('SNL Operating Data'!CH60="NA","",'SNL Operating Data'!CH60)</f>
        <v>208</v>
      </c>
      <c r="CD50" s="58">
        <f>IF('SNL Operating Data'!CI60="NA","",'SNL Operating Data'!CI60)</f>
        <v>204</v>
      </c>
      <c r="CE50" s="58">
        <f>IF('SNL Operating Data'!CJ60="NA","",'SNL Operating Data'!CJ60)</f>
        <v>2885</v>
      </c>
      <c r="CF50" s="58">
        <f>IF('SNL Operating Data'!CK60="NA","",'SNL Operating Data'!CK60)</f>
        <v>2886</v>
      </c>
      <c r="CG50" s="58">
        <f>IF('SNL Operating Data'!CL60="NA","",'SNL Operating Data'!CL60)</f>
        <v>2839</v>
      </c>
      <c r="CH50" s="58">
        <f>IF('SNL Operating Data'!CM60="NA","",'SNL Operating Data'!CM60)</f>
        <v>2864</v>
      </c>
      <c r="CI50" s="58">
        <f>IF('SNL Operating Data'!CN60="NA","",'SNL Operating Data'!CN60)</f>
        <v>2899</v>
      </c>
      <c r="CJ50" s="58">
        <f>IF('SNL Operating Data'!CO60="NA","",'SNL Operating Data'!CO60)</f>
        <v>0</v>
      </c>
      <c r="CK50" s="58">
        <f>IF('SNL Operating Data'!CP60="NA","",'SNL Operating Data'!CP60)</f>
        <v>0</v>
      </c>
      <c r="CL50" s="58">
        <f>IF('SNL Operating Data'!CQ60="NA","",'SNL Operating Data'!CQ60)</f>
        <v>0</v>
      </c>
      <c r="CM50" s="58">
        <f>IF('SNL Operating Data'!CR60="NA","",'SNL Operating Data'!CR60)</f>
        <v>0</v>
      </c>
      <c r="CN50" s="58">
        <f>IF('SNL Operating Data'!CS60="NA","",'SNL Operating Data'!CS60)</f>
        <v>0</v>
      </c>
      <c r="CO50" s="58">
        <f>IF('SNL Operating Data'!CT60="NA","",'SNL Operating Data'!CT60)</f>
        <v>936</v>
      </c>
      <c r="CP50" s="58">
        <f>IF('SNL Operating Data'!CU60="NA","",'SNL Operating Data'!CU60)</f>
        <v>977</v>
      </c>
      <c r="CQ50" s="58">
        <f>IF('SNL Operating Data'!CV60="NA","",'SNL Operating Data'!CV60)</f>
        <v>1015</v>
      </c>
      <c r="CR50" s="58">
        <f>IF('SNL Operating Data'!CW60="NA","",'SNL Operating Data'!CW60)</f>
        <v>1022</v>
      </c>
      <c r="CS50" s="58">
        <f>IF('SNL Operating Data'!CX60="NA","",'SNL Operating Data'!CX60)</f>
        <v>1014</v>
      </c>
      <c r="CT50" s="58">
        <f>IF('SNL Operating Data'!CY60="NA","",'SNL Operating Data'!CY60)</f>
        <v>4</v>
      </c>
      <c r="CU50" s="58">
        <f>IF('SNL Operating Data'!CZ60="NA","",'SNL Operating Data'!CZ60)</f>
        <v>4</v>
      </c>
      <c r="CV50" s="58">
        <f>IF('SNL Operating Data'!DA60="NA","",'SNL Operating Data'!DA60)</f>
        <v>4</v>
      </c>
      <c r="CW50" s="58">
        <f>IF('SNL Operating Data'!DB60="NA","",'SNL Operating Data'!DB60)</f>
        <v>4</v>
      </c>
      <c r="CX50" s="58">
        <f>IF('SNL Operating Data'!DC60="NA","",'SNL Operating Data'!DC60)</f>
        <v>4</v>
      </c>
      <c r="CY50" s="58">
        <f>IF('SNL Operating Data'!DD60="NA","",'SNL Operating Data'!DD60)</f>
        <v>0</v>
      </c>
      <c r="CZ50" s="58">
        <f>IF('SNL Operating Data'!DE60="NA","",'SNL Operating Data'!DE60)</f>
        <v>0</v>
      </c>
      <c r="DA50" s="58">
        <f>IF('SNL Operating Data'!DF60="NA","",'SNL Operating Data'!DF60)</f>
        <v>0</v>
      </c>
      <c r="DB50" s="58">
        <f>IF('SNL Operating Data'!DG60="NA","",'SNL Operating Data'!DG60)</f>
        <v>0</v>
      </c>
      <c r="DC50" s="58">
        <f>IF('SNL Operating Data'!DH60="NA","",'SNL Operating Data'!DH60)</f>
        <v>0</v>
      </c>
      <c r="DD50" s="58" t="str">
        <f>IF('SNL Operating Data'!DI60="NA","",'SNL Operating Data'!DI60)</f>
        <v/>
      </c>
      <c r="DE50" s="58" t="str">
        <f>IF('SNL Operating Data'!DJ60="NA","",'SNL Operating Data'!DJ60)</f>
        <v/>
      </c>
      <c r="DF50" s="58" t="str">
        <f>IF('SNL Operating Data'!DK60="NA","",'SNL Operating Data'!DK60)</f>
        <v/>
      </c>
      <c r="DG50" s="58" t="str">
        <f>IF('SNL Operating Data'!DL60="NA","",'SNL Operating Data'!DL60)</f>
        <v/>
      </c>
      <c r="DH50" s="58" t="str">
        <f>IF('SNL Operating Data'!DM60="NA","",'SNL Operating Data'!DM60)</f>
        <v/>
      </c>
      <c r="DI50" s="58">
        <f>IF('SNL Operating Data'!DN60="NA","",'SNL Operating Data'!DN60)</f>
        <v>0</v>
      </c>
      <c r="DJ50" s="58">
        <f>IF('SNL Operating Data'!DO60="NA","",'SNL Operating Data'!DO60)</f>
        <v>0</v>
      </c>
      <c r="DK50" s="58">
        <f>IF('SNL Operating Data'!DP60="NA","",'SNL Operating Data'!DP60)</f>
        <v>0</v>
      </c>
      <c r="DL50" s="58">
        <f>IF('SNL Operating Data'!DQ60="NA","",'SNL Operating Data'!DQ60)</f>
        <v>0</v>
      </c>
      <c r="DM50" s="58">
        <f>IF('SNL Operating Data'!DR60="NA","",'SNL Operating Data'!DR60)</f>
        <v>0</v>
      </c>
      <c r="DN50" s="58">
        <f>IF('SNL Operating Data'!DS60="NA","",'SNL Operating Data'!DS60)</f>
        <v>3124</v>
      </c>
      <c r="DO50" s="58">
        <f>IF('SNL Operating Data'!DT60="NA","",'SNL Operating Data'!DT60)</f>
        <v>3472</v>
      </c>
      <c r="DP50" s="58">
        <f>IF('SNL Operating Data'!DU60="NA","",'SNL Operating Data'!DU60)</f>
        <v>3659</v>
      </c>
      <c r="DQ50" s="58">
        <f>IF('SNL Operating Data'!DV60="NA","",'SNL Operating Data'!DV60)</f>
        <v>3700</v>
      </c>
      <c r="DR50" s="58">
        <f>IF('SNL Operating Data'!DW60="NA","",'SNL Operating Data'!DW60)</f>
        <v>3745</v>
      </c>
      <c r="DS50" s="58">
        <f>IF('SNL Operating Data'!DX60="NA","",'SNL Operating Data'!DX60)</f>
        <v>0</v>
      </c>
      <c r="DT50" s="58">
        <f>IF('SNL Operating Data'!DY60="NA","",'SNL Operating Data'!DY60)</f>
        <v>0</v>
      </c>
      <c r="DU50" s="58">
        <f>IF('SNL Operating Data'!DZ60="NA","",'SNL Operating Data'!DZ60)</f>
        <v>0</v>
      </c>
      <c r="DV50" s="58">
        <f>IF('SNL Operating Data'!EA60="NA","",'SNL Operating Data'!EA60)</f>
        <v>0</v>
      </c>
      <c r="DW50" s="58">
        <f>IF('SNL Operating Data'!EB60="NA","",'SNL Operating Data'!EB60)</f>
        <v>0</v>
      </c>
      <c r="DX50" s="58">
        <f>IF('SNL Operating Data'!EC60="NA","",'SNL Operating Data'!EC60)</f>
        <v>0</v>
      </c>
      <c r="DY50" s="58">
        <f>IF('SNL Operating Data'!ED60="NA","",'SNL Operating Data'!ED60)</f>
        <v>0</v>
      </c>
      <c r="DZ50" s="58">
        <f>IF('SNL Operating Data'!EE60="NA","",'SNL Operating Data'!EE60)</f>
        <v>0</v>
      </c>
      <c r="EA50" s="58">
        <f>IF('SNL Operating Data'!EF60="NA","",'SNL Operating Data'!EF60)</f>
        <v>0</v>
      </c>
      <c r="EB50" s="58">
        <f>IF('SNL Operating Data'!EG60="NA","",'SNL Operating Data'!EG60)</f>
        <v>0</v>
      </c>
      <c r="EC50" s="58">
        <f>IF('SNL Operating Data'!EH60="NA","",'SNL Operating Data'!EH60)</f>
        <v>24717</v>
      </c>
      <c r="ED50" s="58">
        <f>IF('SNL Operating Data'!EI60="NA","",'SNL Operating Data'!EI60)</f>
        <v>24982</v>
      </c>
      <c r="EE50" s="58">
        <f>IF('SNL Operating Data'!EJ60="NA","",'SNL Operating Data'!EJ60)</f>
        <v>25195</v>
      </c>
      <c r="EF50" s="58">
        <f>IF('SNL Operating Data'!EK60="NA","",'SNL Operating Data'!EK60)</f>
        <v>25338</v>
      </c>
      <c r="EG50" s="58">
        <f>IF('SNL Operating Data'!EL60="NA","",'SNL Operating Data'!EL60)</f>
        <v>24902</v>
      </c>
      <c r="EH50" s="58">
        <f>IF('SNL Operating Data'!EM60="NA","",'SNL Operating Data'!EM60)</f>
        <v>10145</v>
      </c>
      <c r="EI50" s="58">
        <f>IF('SNL Operating Data'!EN60="NA","",'SNL Operating Data'!EN60)</f>
        <v>10063</v>
      </c>
      <c r="EJ50" s="58">
        <f>IF('SNL Operating Data'!EO60="NA","",'SNL Operating Data'!EO60)</f>
        <v>10056</v>
      </c>
      <c r="EK50" s="58">
        <f>IF('SNL Operating Data'!EP60="NA","",'SNL Operating Data'!EP60)</f>
        <v>10038</v>
      </c>
      <c r="EL50" s="58">
        <f>IF('SNL Operating Data'!EQ60="NA","",'SNL Operating Data'!EQ60)</f>
        <v>9999</v>
      </c>
      <c r="EM50" s="58">
        <f>IF('SNL Operating Data'!ER60="NA","",'SNL Operating Data'!ER60)</f>
        <v>956</v>
      </c>
      <c r="EN50" s="58">
        <f>IF('SNL Operating Data'!ES60="NA","",'SNL Operating Data'!ES60)</f>
        <v>946</v>
      </c>
      <c r="EO50" s="58">
        <f>IF('SNL Operating Data'!ET60="NA","",'SNL Operating Data'!ET60)</f>
        <v>935</v>
      </c>
      <c r="EP50" s="58">
        <f>IF('SNL Operating Data'!EU60="NA","",'SNL Operating Data'!EU60)</f>
        <v>793</v>
      </c>
      <c r="EQ50" s="58">
        <f>IF('SNL Operating Data'!EV60="NA","",'SNL Operating Data'!EV60)</f>
        <v>655</v>
      </c>
      <c r="ER50" s="58">
        <f>IF('SNL Operating Data'!EW60="NA","",'SNL Operating Data'!EW60)</f>
        <v>3392</v>
      </c>
      <c r="ES50" s="58">
        <f>IF('SNL Operating Data'!EX60="NA","",'SNL Operating Data'!EX60)</f>
        <v>3374</v>
      </c>
      <c r="ET50" s="58">
        <f>IF('SNL Operating Data'!EY60="NA","",'SNL Operating Data'!EY60)</f>
        <v>3339</v>
      </c>
      <c r="EU50" s="58">
        <f>IF('SNL Operating Data'!EZ60="NA","",'SNL Operating Data'!EZ60)</f>
        <v>3309</v>
      </c>
      <c r="EV50" s="58">
        <f>IF('SNL Operating Data'!FA60="NA","",'SNL Operating Data'!FA60)</f>
        <v>3271</v>
      </c>
      <c r="EW50" s="58">
        <f>IF('SNL Operating Data'!FB60="NA","",'SNL Operating Data'!FB60)</f>
        <v>5</v>
      </c>
      <c r="EX50" s="58">
        <f>IF('SNL Operating Data'!FC60="NA","",'SNL Operating Data'!FC60)</f>
        <v>5</v>
      </c>
      <c r="EY50" s="58">
        <f>IF('SNL Operating Data'!FD60="NA","",'SNL Operating Data'!FD60)</f>
        <v>5</v>
      </c>
      <c r="EZ50" s="58">
        <f>IF('SNL Operating Data'!FE60="NA","",'SNL Operating Data'!FE60)</f>
        <v>5</v>
      </c>
      <c r="FA50" s="58">
        <f>IF('SNL Operating Data'!FF60="NA","",'SNL Operating Data'!FF60)</f>
        <v>5</v>
      </c>
      <c r="FB50" s="58">
        <f>IF('SNL Operating Data'!FG60="NA","",'SNL Operating Data'!FG60)</f>
        <v>0</v>
      </c>
      <c r="FC50" s="58">
        <f>IF('SNL Operating Data'!FH60="NA","",'SNL Operating Data'!FH60)</f>
        <v>0</v>
      </c>
      <c r="FD50" s="58">
        <f>IF('SNL Operating Data'!FI60="NA","",'SNL Operating Data'!FI60)</f>
        <v>0</v>
      </c>
      <c r="FE50" s="58">
        <f>IF('SNL Operating Data'!FJ60="NA","",'SNL Operating Data'!FJ60)</f>
        <v>0</v>
      </c>
      <c r="FF50" s="58">
        <f>IF('SNL Operating Data'!FK60="NA","",'SNL Operating Data'!FK60)</f>
        <v>0</v>
      </c>
      <c r="FG50" s="58">
        <f>IF('SNL Operating Data'!FL60="NA","",'SNL Operating Data'!FL60)</f>
        <v>5333</v>
      </c>
      <c r="FH50" s="58">
        <f>IF('SNL Operating Data'!FM60="NA","",'SNL Operating Data'!FM60)</f>
        <v>5534</v>
      </c>
      <c r="FI50" s="58">
        <f>IF('SNL Operating Data'!FN60="NA","",'SNL Operating Data'!FN60)</f>
        <v>6076</v>
      </c>
      <c r="FJ50" s="58">
        <f>IF('SNL Operating Data'!FO60="NA","",'SNL Operating Data'!FO60)</f>
        <v>6463</v>
      </c>
      <c r="FK50" s="58">
        <f>IF('SNL Operating Data'!FP60="NA","",'SNL Operating Data'!FP60)</f>
        <v>6422</v>
      </c>
      <c r="FL50" s="58">
        <f>IF('SNL Operating Data'!FQ60="NA","",'SNL Operating Data'!FQ60)</f>
        <v>1578</v>
      </c>
      <c r="FM50" s="58">
        <f>IF('SNL Operating Data'!FR60="NA","",'SNL Operating Data'!FR60)</f>
        <v>1581</v>
      </c>
      <c r="FN50" s="58">
        <f>IF('SNL Operating Data'!FS60="NA","",'SNL Operating Data'!FS60)</f>
        <v>1589</v>
      </c>
      <c r="FO50" s="58">
        <f>IF('SNL Operating Data'!FT60="NA","",'SNL Operating Data'!FT60)</f>
        <v>1599</v>
      </c>
      <c r="FP50" s="58">
        <f>IF('SNL Operating Data'!FU60="NA","",'SNL Operating Data'!FU60)</f>
        <v>1606</v>
      </c>
      <c r="FQ50" s="58">
        <f>IF('SNL Operating Data'!FV60="NA","",'SNL Operating Data'!FV60)</f>
        <v>135</v>
      </c>
      <c r="FR50" s="58">
        <f>IF('SNL Operating Data'!FW60="NA","",'SNL Operating Data'!FW60)</f>
        <v>142</v>
      </c>
      <c r="FS50" s="58">
        <f>IF('SNL Operating Data'!FX60="NA","",'SNL Operating Data'!FX60)</f>
        <v>142</v>
      </c>
      <c r="FT50" s="58">
        <f>IF('SNL Operating Data'!FY60="NA","",'SNL Operating Data'!FY60)</f>
        <v>27</v>
      </c>
      <c r="FU50" s="58">
        <f>IF('SNL Operating Data'!FZ60="NA","",'SNL Operating Data'!FZ60)</f>
        <v>58</v>
      </c>
      <c r="FV50" s="58">
        <f>IF('SNL Operating Data'!GA60="NA","",'SNL Operating Data'!GA60)</f>
        <v>5917</v>
      </c>
      <c r="FW50" s="58">
        <f>IF('SNL Operating Data'!GB60="NA","",'SNL Operating Data'!GB60)</f>
        <v>6012</v>
      </c>
      <c r="FX50" s="58">
        <f>IF('SNL Operating Data'!GC60="NA","",'SNL Operating Data'!GC60)</f>
        <v>6037</v>
      </c>
      <c r="FY50" s="58">
        <f>IF('SNL Operating Data'!GD60="NA","",'SNL Operating Data'!GD60)</f>
        <v>6059</v>
      </c>
      <c r="FZ50" s="58">
        <f>IF('SNL Operating Data'!GE60="NA","",'SNL Operating Data'!GE60)</f>
        <v>6092</v>
      </c>
      <c r="GA50" s="58">
        <f>IF('SNL Operating Data'!GF60="NA","",'SNL Operating Data'!GF60)</f>
        <v>4588</v>
      </c>
      <c r="GB50" s="58">
        <f>IF('SNL Operating Data'!GG60="NA","",'SNL Operating Data'!GG60)</f>
        <v>4664</v>
      </c>
      <c r="GC50" s="58">
        <f>IF('SNL Operating Data'!GH60="NA","",'SNL Operating Data'!GH60)</f>
        <v>4703</v>
      </c>
      <c r="GD50" s="58">
        <f>IF('SNL Operating Data'!GI60="NA","",'SNL Operating Data'!GI60)</f>
        <v>4737</v>
      </c>
      <c r="GE50" s="58">
        <f>IF('SNL Operating Data'!GJ60="NA","",'SNL Operating Data'!GJ60)</f>
        <v>4741</v>
      </c>
      <c r="GF50" s="58">
        <f>IF('SNL Operating Data'!GK60="NA","",'SNL Operating Data'!GK60)</f>
        <v>1525</v>
      </c>
      <c r="GG50" s="58">
        <f>IF('SNL Operating Data'!GL60="NA","",'SNL Operating Data'!GL60)</f>
        <v>1531</v>
      </c>
      <c r="GH50" s="58">
        <f>IF('SNL Operating Data'!GM60="NA","",'SNL Operating Data'!GM60)</f>
        <v>1562</v>
      </c>
      <c r="GI50" s="58">
        <f>IF('SNL Operating Data'!GN60="NA","",'SNL Operating Data'!GN60)</f>
        <v>1594</v>
      </c>
      <c r="GJ50" s="58">
        <f>IF('SNL Operating Data'!GO60="NA","",'SNL Operating Data'!GO60)</f>
        <v>1592</v>
      </c>
      <c r="GK50" s="58">
        <f>IF('SNL Operating Data'!GP60="NA","",'SNL Operating Data'!GP60)</f>
        <v>0</v>
      </c>
      <c r="GL50" s="58">
        <f>IF('SNL Operating Data'!GQ60="NA","",'SNL Operating Data'!GQ60)</f>
        <v>0</v>
      </c>
      <c r="GM50" s="58">
        <f>IF('SNL Operating Data'!GR60="NA","",'SNL Operating Data'!GR60)</f>
        <v>0</v>
      </c>
      <c r="GN50" s="58">
        <f>IF('SNL Operating Data'!GS60="NA","",'SNL Operating Data'!GS60)</f>
        <v>0</v>
      </c>
      <c r="GO50" s="58">
        <f>IF('SNL Operating Data'!GT60="NA","",'SNL Operating Data'!GT60)</f>
        <v>0</v>
      </c>
      <c r="GP50" s="58">
        <f>IF('SNL Operating Data'!GU60="NA","",'SNL Operating Data'!GU60)</f>
        <v>0</v>
      </c>
      <c r="GQ50" s="58">
        <f>IF('SNL Operating Data'!GV60="NA","",'SNL Operating Data'!GV60)</f>
        <v>0</v>
      </c>
      <c r="GR50" s="58">
        <f>IF('SNL Operating Data'!GW60="NA","",'SNL Operating Data'!GW60)</f>
        <v>0</v>
      </c>
      <c r="GS50" s="58">
        <f>IF('SNL Operating Data'!GX60="NA","",'SNL Operating Data'!GX60)</f>
        <v>0</v>
      </c>
      <c r="GT50" s="58">
        <f>IF('SNL Operating Data'!GY60="NA","",'SNL Operating Data'!GY60)</f>
        <v>0</v>
      </c>
      <c r="GU50" s="58">
        <f>IF('SNL Operating Data'!GZ60="NA","",'SNL Operating Data'!GZ60)</f>
        <v>0</v>
      </c>
      <c r="GV50" s="58">
        <f>IF('SNL Operating Data'!HA60="NA","",'SNL Operating Data'!HA60)</f>
        <v>0</v>
      </c>
      <c r="GW50" s="58">
        <f>IF('SNL Operating Data'!HB60="NA","",'SNL Operating Data'!HB60)</f>
        <v>0</v>
      </c>
      <c r="GX50" s="58">
        <f>IF('SNL Operating Data'!HC60="NA","",'SNL Operating Data'!HC60)</f>
        <v>0</v>
      </c>
      <c r="GY50" s="58">
        <f>IF('SNL Operating Data'!HD60="NA","",'SNL Operating Data'!HD60)</f>
        <v>0</v>
      </c>
      <c r="GZ50" s="58">
        <f>IF('SNL Operating Data'!HE60="NA","",'SNL Operating Data'!HE60)</f>
        <v>1</v>
      </c>
      <c r="HA50" s="58">
        <f>IF('SNL Operating Data'!HF60="NA","",'SNL Operating Data'!HF60)</f>
        <v>0</v>
      </c>
      <c r="HB50" s="58">
        <f>IF('SNL Operating Data'!HG60="NA","",'SNL Operating Data'!HG60)</f>
        <v>0</v>
      </c>
      <c r="HC50" s="58">
        <f>IF('SNL Operating Data'!HH60="NA","",'SNL Operating Data'!HH60)</f>
        <v>0</v>
      </c>
      <c r="HD50" s="58">
        <f>IF('SNL Operating Data'!HI60="NA","",'SNL Operating Data'!HI60)</f>
        <v>0</v>
      </c>
      <c r="HE50" s="58">
        <f>IF('SNL Operating Data'!HJ60="NA","",'SNL Operating Data'!HJ60)</f>
        <v>184</v>
      </c>
      <c r="HF50" s="58">
        <f>IF('SNL Operating Data'!HK60="NA","",'SNL Operating Data'!HK60)</f>
        <v>182</v>
      </c>
      <c r="HG50" s="58">
        <f>IF('SNL Operating Data'!HL60="NA","",'SNL Operating Data'!HL60)</f>
        <v>183</v>
      </c>
      <c r="HH50" s="58">
        <f>IF('SNL Operating Data'!HM60="NA","",'SNL Operating Data'!HM60)</f>
        <v>170</v>
      </c>
      <c r="HI50" s="58">
        <f>IF('SNL Operating Data'!HN60="NA","",'SNL Operating Data'!HN60)</f>
        <v>161</v>
      </c>
      <c r="HJ50" s="58">
        <f>IF('SNL Operating Data'!HO60="NA","",'SNL Operating Data'!HO60)</f>
        <v>0</v>
      </c>
      <c r="HK50" s="58" t="str">
        <f>IF('SNL Operating Data'!HP60="NA","",'SNL Operating Data'!HP60)</f>
        <v/>
      </c>
      <c r="HL50" s="58" t="str">
        <f>IF('SNL Operating Data'!HQ60="NA","",'SNL Operating Data'!HQ60)</f>
        <v/>
      </c>
      <c r="HM50" s="58" t="str">
        <f>IF('SNL Operating Data'!HR60="NA","",'SNL Operating Data'!HR60)</f>
        <v/>
      </c>
      <c r="HN50" s="58" t="str">
        <f>IF('SNL Operating Data'!HS60="NA","",'SNL Operating Data'!HS60)</f>
        <v/>
      </c>
      <c r="HO50" s="58">
        <f>IF('SNL Operating Data'!HT60="NA","",'SNL Operating Data'!HT60)</f>
        <v>0</v>
      </c>
      <c r="HP50" s="58">
        <f>IF('SNL Operating Data'!HU60="NA","",'SNL Operating Data'!HU60)</f>
        <v>0</v>
      </c>
      <c r="HQ50" s="58">
        <f>IF('SNL Operating Data'!HV60="NA","",'SNL Operating Data'!HV60)</f>
        <v>0</v>
      </c>
      <c r="HR50" s="58">
        <f>IF('SNL Operating Data'!HW60="NA","",'SNL Operating Data'!HW60)</f>
        <v>0</v>
      </c>
      <c r="HS50" s="58">
        <f>IF('SNL Operating Data'!HX60="NA","",'SNL Operating Data'!HX60)</f>
        <v>0</v>
      </c>
      <c r="HT50" s="58">
        <f>IF('SNL Operating Data'!HY60="NA","",'SNL Operating Data'!HY60)</f>
        <v>0</v>
      </c>
      <c r="HU50" s="58">
        <f>IF('SNL Operating Data'!HZ60="NA","",'SNL Operating Data'!HZ60)</f>
        <v>0</v>
      </c>
      <c r="HV50" s="58">
        <f>IF('SNL Operating Data'!IA60="NA","",'SNL Operating Data'!IA60)</f>
        <v>0</v>
      </c>
      <c r="HW50" s="58">
        <f>IF('SNL Operating Data'!IB60="NA","",'SNL Operating Data'!IB60)</f>
        <v>0</v>
      </c>
      <c r="HX50" s="58" t="str">
        <f>IF('SNL Operating Data'!IC60="NA","",'SNL Operating Data'!IC60)</f>
        <v/>
      </c>
      <c r="HY50" s="58">
        <f>IF('SNL Operating Data'!ID60="NA","",'SNL Operating Data'!ID60)</f>
        <v>1</v>
      </c>
      <c r="HZ50" s="58">
        <f>IF('SNL Operating Data'!IE60="NA","",'SNL Operating Data'!IE60)</f>
        <v>1</v>
      </c>
      <c r="IA50" s="58">
        <f>IF('SNL Operating Data'!IF60="NA","",'SNL Operating Data'!IF60)</f>
        <v>0</v>
      </c>
      <c r="IB50" s="58">
        <f>IF('SNL Operating Data'!IG60="NA","",'SNL Operating Data'!IG60)</f>
        <v>0</v>
      </c>
      <c r="IC50" s="58">
        <f>IF('SNL Operating Data'!IH60="NA","",'SNL Operating Data'!IH60)</f>
        <v>0</v>
      </c>
      <c r="ID50" s="58">
        <f>IF('SNL Operating Data'!II60="NA","",'SNL Operating Data'!II60)</f>
        <v>0</v>
      </c>
      <c r="IE50" s="58">
        <f>IF('SNL Operating Data'!IJ60="NA","",'SNL Operating Data'!IJ60)</f>
        <v>0</v>
      </c>
      <c r="IF50" s="58">
        <f>IF('SNL Operating Data'!IK60="NA","",'SNL Operating Data'!IK60)</f>
        <v>0</v>
      </c>
      <c r="IG50" s="58">
        <f>IF('SNL Operating Data'!IL60="NA","",'SNL Operating Data'!IL60)</f>
        <v>0</v>
      </c>
      <c r="IH50" s="58">
        <f>IF('SNL Operating Data'!IM60="NA","",'SNL Operating Data'!IM60)</f>
        <v>0</v>
      </c>
      <c r="II50" s="58">
        <f>IF('SNL Operating Data'!IN60="NA","",'SNL Operating Data'!IN60)</f>
        <v>0</v>
      </c>
      <c r="IJ50" s="58">
        <f>IF('SNL Operating Data'!IO60="NA","",'SNL Operating Data'!IO60)</f>
        <v>0</v>
      </c>
      <c r="IK50" s="58" t="str">
        <f>IF('SNL Operating Data'!IP60="NA","",'SNL Operating Data'!IP60)</f>
        <v/>
      </c>
      <c r="IL50" s="58" t="str">
        <f>IF('SNL Operating Data'!IQ60="NA","",'SNL Operating Data'!IQ60)</f>
        <v/>
      </c>
      <c r="IM50" s="58" t="str">
        <f>IF('SNL Operating Data'!IR60="NA","",'SNL Operating Data'!IR60)</f>
        <v/>
      </c>
      <c r="IN50" s="58">
        <f>IF('SNL Operating Data'!IS60="NA","",'SNL Operating Data'!IS60)</f>
        <v>0</v>
      </c>
      <c r="IO50" s="58">
        <f>IF('SNL Operating Data'!IT60="NA","",'SNL Operating Data'!IT60)</f>
        <v>0</v>
      </c>
      <c r="IP50" s="58" t="str">
        <f>IF('SNL Operating Data'!IU60="NA","",'SNL Operating Data'!IU60)</f>
        <v/>
      </c>
      <c r="IQ50" s="58" t="str">
        <f>IF('SNL Operating Data'!IV60="NA","",'SNL Operating Data'!IV60)</f>
        <v/>
      </c>
      <c r="IR50" s="58" t="str">
        <f>IF('SNL Operating Data'!IW60="NA","",'SNL Operating Data'!IW60)</f>
        <v/>
      </c>
      <c r="IS50" s="58">
        <f>IF('SNL Operating Data'!IX60="NA","",'SNL Operating Data'!IX60)</f>
        <v>0</v>
      </c>
      <c r="IT50" s="58">
        <f>IF('SNL Operating Data'!IY60="NA","",'SNL Operating Data'!IY60)</f>
        <v>0</v>
      </c>
      <c r="IU50" s="58">
        <f>IF('SNL Operating Data'!IZ60="NA","",'SNL Operating Data'!IZ60)</f>
        <v>0</v>
      </c>
      <c r="IV50" s="58">
        <f>IF('SNL Operating Data'!JA60="NA","",'SNL Operating Data'!JA60)</f>
        <v>0</v>
      </c>
      <c r="IW50" s="58">
        <f>IF('SNL Operating Data'!JB60="NA","",'SNL Operating Data'!JB60)</f>
        <v>0</v>
      </c>
      <c r="IX50" s="58">
        <f>IF('SNL Operating Data'!JC60="NA","",'SNL Operating Data'!JC60)</f>
        <v>0</v>
      </c>
      <c r="IY50" s="58">
        <f>IF('SNL Operating Data'!JD60="NA","",'SNL Operating Data'!JD60)</f>
        <v>0</v>
      </c>
      <c r="IZ50" s="58">
        <f>IF('SNL Operating Data'!JE60="NA","",'SNL Operating Data'!JE60)</f>
        <v>0</v>
      </c>
      <c r="JA50" s="58">
        <f>IF('SNL Operating Data'!JF60="NA","",'SNL Operating Data'!JF60)</f>
        <v>0</v>
      </c>
      <c r="JB50" s="58">
        <f>IF('SNL Operating Data'!JG60="NA","",'SNL Operating Data'!JG60)</f>
        <v>0</v>
      </c>
      <c r="JC50" s="58">
        <f>IF('SNL Operating Data'!JH60="NA","",'SNL Operating Data'!JH60)</f>
        <v>54</v>
      </c>
      <c r="JD50" s="58">
        <f>IF('SNL Operating Data'!JI60="NA","",'SNL Operating Data'!JI60)</f>
        <v>53</v>
      </c>
      <c r="JE50" s="58">
        <f>IF('SNL Operating Data'!JJ60="NA","",'SNL Operating Data'!JJ60)</f>
        <v>52</v>
      </c>
      <c r="JF50" s="58">
        <f>IF('SNL Operating Data'!JK60="NA","",'SNL Operating Data'!JK60)</f>
        <v>52</v>
      </c>
      <c r="JG50" s="58">
        <f>IF('SNL Operating Data'!JL60="NA","",'SNL Operating Data'!JL60)</f>
        <v>52</v>
      </c>
      <c r="JH50" s="58">
        <f>IF('SNL Operating Data'!JM60="NA","",'SNL Operating Data'!JM60)</f>
        <v>0</v>
      </c>
      <c r="JI50" s="58">
        <f>IF('SNL Operating Data'!JN60="NA","",'SNL Operating Data'!JN60)</f>
        <v>0</v>
      </c>
      <c r="JJ50" s="58">
        <f>IF('SNL Operating Data'!JO60="NA","",'SNL Operating Data'!JO60)</f>
        <v>0</v>
      </c>
      <c r="JK50" s="58">
        <f>IF('SNL Operating Data'!JP60="NA","",'SNL Operating Data'!JP60)</f>
        <v>0</v>
      </c>
      <c r="JL50" s="58">
        <f>IF('SNL Operating Data'!JQ60="NA","",'SNL Operating Data'!JQ60)</f>
        <v>0</v>
      </c>
      <c r="JM50" s="58">
        <f>IF('SNL Operating Data'!JR60="NA","",'SNL Operating Data'!JR60)</f>
        <v>0</v>
      </c>
      <c r="JN50" s="58">
        <f>IF('SNL Operating Data'!JS60="NA","",'SNL Operating Data'!JS60)</f>
        <v>0</v>
      </c>
      <c r="JO50" s="58">
        <f>IF('SNL Operating Data'!JT60="NA","",'SNL Operating Data'!JT60)</f>
        <v>0</v>
      </c>
      <c r="JP50" s="58">
        <f>IF('SNL Operating Data'!JU60="NA","",'SNL Operating Data'!JU60)</f>
        <v>0</v>
      </c>
      <c r="JQ50" s="58">
        <f>IF('SNL Operating Data'!JV60="NA","",'SNL Operating Data'!JV60)</f>
        <v>0</v>
      </c>
      <c r="JR50" s="58">
        <f>IF('SNL Operating Data'!JW60="NA","",'SNL Operating Data'!JW60)</f>
        <v>8681</v>
      </c>
      <c r="JS50" s="58">
        <f>IF('SNL Operating Data'!JX60="NA","",'SNL Operating Data'!JX60)</f>
        <v>8870</v>
      </c>
      <c r="JT50" s="58">
        <f>IF('SNL Operating Data'!JY60="NA","",'SNL Operating Data'!JY60)</f>
        <v>9422</v>
      </c>
      <c r="JU50" s="58">
        <f>IF('SNL Operating Data'!JZ60="NA","",'SNL Operating Data'!JZ60)</f>
        <v>9571</v>
      </c>
      <c r="JV50" s="58">
        <f>IF('SNL Operating Data'!KA60="NA","",'SNL Operating Data'!KA60)</f>
        <v>9671</v>
      </c>
      <c r="JW50" s="58">
        <f>IF('SNL Operating Data'!KB60="NA","",'SNL Operating Data'!KB60)</f>
        <v>30</v>
      </c>
      <c r="JX50" s="58">
        <f>IF('SNL Operating Data'!KC60="NA","",'SNL Operating Data'!KC60)</f>
        <v>30</v>
      </c>
      <c r="JY50" s="58">
        <f>IF('SNL Operating Data'!KD60="NA","",'SNL Operating Data'!KD60)</f>
        <v>30</v>
      </c>
      <c r="JZ50" s="58">
        <f>IF('SNL Operating Data'!KE60="NA","",'SNL Operating Data'!KE60)</f>
        <v>30</v>
      </c>
      <c r="KA50" s="58">
        <f>IF('SNL Operating Data'!KF60="NA","",'SNL Operating Data'!KF60)</f>
        <v>31</v>
      </c>
      <c r="KB50" s="58">
        <f>IF('SNL Operating Data'!KG60="NA","",'SNL Operating Data'!KG60)</f>
        <v>0</v>
      </c>
      <c r="KC50" s="58">
        <f>IF('SNL Operating Data'!KH60="NA","",'SNL Operating Data'!KH60)</f>
        <v>0</v>
      </c>
      <c r="KD50" s="58">
        <f>IF('SNL Operating Data'!KI60="NA","",'SNL Operating Data'!KI60)</f>
        <v>0</v>
      </c>
      <c r="KE50" s="58">
        <f>IF('SNL Operating Data'!KJ60="NA","",'SNL Operating Data'!KJ60)</f>
        <v>0</v>
      </c>
      <c r="KF50" s="58" t="str">
        <f>IF('SNL Operating Data'!KK60="NA","",'SNL Operating Data'!KK60)</f>
        <v/>
      </c>
      <c r="KG50" s="58">
        <f>IF('SNL Operating Data'!KL60="NA","",'SNL Operating Data'!KL60)</f>
        <v>0</v>
      </c>
      <c r="KH50" s="58">
        <f>IF('SNL Operating Data'!KM60="NA","",'SNL Operating Data'!KM60)</f>
        <v>0</v>
      </c>
      <c r="KI50" s="58">
        <f>IF('SNL Operating Data'!KN60="NA","",'SNL Operating Data'!KN60)</f>
        <v>0</v>
      </c>
      <c r="KJ50" s="58">
        <f>IF('SNL Operating Data'!KO60="NA","",'SNL Operating Data'!KO60)</f>
        <v>0</v>
      </c>
      <c r="KK50" s="58" t="str">
        <f>IF('SNL Operating Data'!KP60="NA","",'SNL Operating Data'!KP60)</f>
        <v/>
      </c>
      <c r="KL50" s="58">
        <f>IF('SNL Operating Data'!KQ60="NA","",'SNL Operating Data'!KQ60)</f>
        <v>0</v>
      </c>
      <c r="KM50" s="58">
        <f>IF('SNL Operating Data'!KR60="NA","",'SNL Operating Data'!KR60)</f>
        <v>0</v>
      </c>
      <c r="KN50" s="58">
        <f>IF('SNL Operating Data'!KS60="NA","",'SNL Operating Data'!KS60)</f>
        <v>0</v>
      </c>
      <c r="KO50" s="58">
        <f>IF('SNL Operating Data'!KT60="NA","",'SNL Operating Data'!KT60)</f>
        <v>0</v>
      </c>
      <c r="KP50" s="58">
        <f>IF('SNL Operating Data'!KU60="NA","",'SNL Operating Data'!KU60)</f>
        <v>0</v>
      </c>
      <c r="KQ50" s="58">
        <f>IF('SNL Operating Data'!KV60="NA","",'SNL Operating Data'!KV60)</f>
        <v>4253</v>
      </c>
      <c r="KR50" s="58">
        <f>IF('SNL Operating Data'!KW60="NA","",'SNL Operating Data'!KW60)</f>
        <v>4375</v>
      </c>
      <c r="KS50" s="58">
        <f>IF('SNL Operating Data'!KX60="NA","",'SNL Operating Data'!KX60)</f>
        <v>4417</v>
      </c>
      <c r="KT50" s="58">
        <f>IF('SNL Operating Data'!KY60="NA","",'SNL Operating Data'!KY60)</f>
        <v>4449</v>
      </c>
      <c r="KU50" s="58">
        <f>IF('SNL Operating Data'!KZ60="NA","",'SNL Operating Data'!KZ60)</f>
        <v>4611</v>
      </c>
      <c r="KV50" s="58">
        <f>IF('SNL Operating Data'!LA60="NA","",'SNL Operating Data'!LA60)</f>
        <v>1</v>
      </c>
      <c r="KW50" s="58">
        <f>IF('SNL Operating Data'!LB60="NA","",'SNL Operating Data'!LB60)</f>
        <v>1</v>
      </c>
      <c r="KX50" s="58">
        <f>IF('SNL Operating Data'!LC60="NA","",'SNL Operating Data'!LC60)</f>
        <v>1</v>
      </c>
      <c r="KY50" s="58">
        <f>IF('SNL Operating Data'!LD60="NA","",'SNL Operating Data'!LD60)</f>
        <v>1</v>
      </c>
      <c r="KZ50" s="58">
        <f>IF('SNL Operating Data'!LE60="NA","",'SNL Operating Data'!LE60)</f>
        <v>0</v>
      </c>
      <c r="LA50" s="58">
        <f>IF('SNL Operating Data'!LF60="NA","",'SNL Operating Data'!LF60)</f>
        <v>0</v>
      </c>
      <c r="LB50" s="58">
        <f>IF('SNL Operating Data'!LG60="NA","",'SNL Operating Data'!LG60)</f>
        <v>0</v>
      </c>
      <c r="LC50" s="58">
        <f>IF('SNL Operating Data'!LH60="NA","",'SNL Operating Data'!LH60)</f>
        <v>0</v>
      </c>
      <c r="LD50" s="58">
        <f>IF('SNL Operating Data'!LI60="NA","",'SNL Operating Data'!LI60)</f>
        <v>0</v>
      </c>
      <c r="LE50" s="58">
        <f>IF('SNL Operating Data'!LJ60="NA","",'SNL Operating Data'!LJ60)</f>
        <v>0</v>
      </c>
      <c r="LF50" s="58">
        <f>IF('SNL Operating Data'!LK60="NA","",'SNL Operating Data'!LK60)</f>
        <v>0</v>
      </c>
      <c r="LG50" s="58">
        <f>IF('SNL Operating Data'!LL60="NA","",'SNL Operating Data'!LL60)</f>
        <v>0</v>
      </c>
      <c r="LH50" s="58" t="str">
        <f>IF('SNL Operating Data'!LM60="NA","",'SNL Operating Data'!LM60)</f>
        <v/>
      </c>
      <c r="LI50" s="58" t="str">
        <f>IF('SNL Operating Data'!LN60="NA","",'SNL Operating Data'!LN60)</f>
        <v/>
      </c>
      <c r="LJ50" s="58" t="str">
        <f>IF('SNL Operating Data'!LO60="NA","",'SNL Operating Data'!LO60)</f>
        <v/>
      </c>
      <c r="LK50" s="58">
        <f>IF('SNL Operating Data'!LP60="NA","",'SNL Operating Data'!LP60)</f>
        <v>748</v>
      </c>
      <c r="LL50" s="58">
        <f>IF('SNL Operating Data'!LQ60="NA","",'SNL Operating Data'!LQ60)</f>
        <v>748</v>
      </c>
      <c r="LM50" s="58">
        <f>IF('SNL Operating Data'!LR60="NA","",'SNL Operating Data'!LR60)</f>
        <v>750</v>
      </c>
      <c r="LN50" s="58">
        <f>IF('SNL Operating Data'!LS60="NA","",'SNL Operating Data'!LS60)</f>
        <v>738</v>
      </c>
      <c r="LO50" s="58">
        <f>IF('SNL Operating Data'!LT60="NA","",'SNL Operating Data'!LT60)</f>
        <v>724</v>
      </c>
      <c r="LP50" s="58">
        <f>IF('SNL Operating Data'!LU60="NA","",'SNL Operating Data'!LU60)</f>
        <v>0</v>
      </c>
      <c r="LQ50" s="58">
        <f>IF('SNL Operating Data'!LV60="NA","",'SNL Operating Data'!LV60)</f>
        <v>0</v>
      </c>
      <c r="LR50" s="58">
        <f>IF('SNL Operating Data'!LW60="NA","",'SNL Operating Data'!LW60)</f>
        <v>0</v>
      </c>
      <c r="LS50" s="58">
        <f>IF('SNL Operating Data'!LX60="NA","",'SNL Operating Data'!LX60)</f>
        <v>0</v>
      </c>
      <c r="LT50" s="58">
        <f>IF('SNL Operating Data'!LY60="NA","",'SNL Operating Data'!LY60)</f>
        <v>0</v>
      </c>
      <c r="LU50" s="58">
        <f>IF('SNL Operating Data'!LZ60="NA","",'SNL Operating Data'!LZ60)</f>
        <v>13935</v>
      </c>
      <c r="LV50" s="58">
        <f>IF('SNL Operating Data'!MA60="NA","",'SNL Operating Data'!MA60)</f>
        <v>13913</v>
      </c>
      <c r="LW50" s="58">
        <f>IF('SNL Operating Data'!MB60="NA","",'SNL Operating Data'!MB60)</f>
        <v>13964</v>
      </c>
      <c r="LX50" s="58">
        <f>IF('SNL Operating Data'!MC60="NA","",'SNL Operating Data'!MC60)</f>
        <v>14045</v>
      </c>
      <c r="LY50" s="58">
        <f>IF('SNL Operating Data'!MD60="NA","",'SNL Operating Data'!MD60)</f>
        <v>14177</v>
      </c>
      <c r="LZ50" s="58">
        <f>IF('SNL Operating Data'!ME60="NA","",'SNL Operating Data'!ME60)</f>
        <v>278</v>
      </c>
      <c r="MA50" s="58">
        <f>IF('SNL Operating Data'!MF60="NA","",'SNL Operating Data'!MF60)</f>
        <v>277</v>
      </c>
      <c r="MB50" s="58">
        <f>IF('SNL Operating Data'!MG60="NA","",'SNL Operating Data'!MG60)</f>
        <v>275</v>
      </c>
      <c r="MC50" s="58">
        <f>IF('SNL Operating Data'!MH60="NA","",'SNL Operating Data'!MH60)</f>
        <v>271</v>
      </c>
      <c r="MD50" s="58">
        <f>IF('SNL Operating Data'!MI60="NA","",'SNL Operating Data'!MI60)</f>
        <v>267</v>
      </c>
      <c r="ME50" s="58">
        <f>IF('SNL Operating Data'!MJ60="NA","",'SNL Operating Data'!MJ60)</f>
        <v>0</v>
      </c>
      <c r="MF50" s="58">
        <f>IF('SNL Operating Data'!MK60="NA","",'SNL Operating Data'!MK60)</f>
        <v>0</v>
      </c>
      <c r="MG50" s="58">
        <f>IF('SNL Operating Data'!ML60="NA","",'SNL Operating Data'!ML60)</f>
        <v>0</v>
      </c>
      <c r="MH50" s="58">
        <f>IF('SNL Operating Data'!MM60="NA","",'SNL Operating Data'!MM60)</f>
        <v>0</v>
      </c>
      <c r="MI50" s="58">
        <f>IF('SNL Operating Data'!MN60="NA","",'SNL Operating Data'!MN60)</f>
        <v>0</v>
      </c>
      <c r="MJ50" s="58">
        <f>IF('SNL Operating Data'!MO60="NA","",'SNL Operating Data'!MO60)</f>
        <v>0</v>
      </c>
      <c r="MK50" s="58">
        <f>IF('SNL Operating Data'!MP60="NA","",'SNL Operating Data'!MP60)</f>
        <v>0</v>
      </c>
      <c r="ML50" s="58">
        <f>IF('SNL Operating Data'!MQ60="NA","",'SNL Operating Data'!MQ60)</f>
        <v>0</v>
      </c>
      <c r="MM50" s="58">
        <f>IF('SNL Operating Data'!MR60="NA","",'SNL Operating Data'!MR60)</f>
        <v>0</v>
      </c>
      <c r="MN50" s="58">
        <f>IF('SNL Operating Data'!MS60="NA","",'SNL Operating Data'!MS60)</f>
        <v>0</v>
      </c>
      <c r="MO50" s="58">
        <f>IF('SNL Operating Data'!MT60="NA","",'SNL Operating Data'!MT60)</f>
        <v>8</v>
      </c>
      <c r="MP50" s="58">
        <f>IF('SNL Operating Data'!MU60="NA","",'SNL Operating Data'!MU60)</f>
        <v>8</v>
      </c>
      <c r="MQ50" s="58">
        <f>IF('SNL Operating Data'!MV60="NA","",'SNL Operating Data'!MV60)</f>
        <v>8</v>
      </c>
      <c r="MR50" s="58">
        <f>IF('SNL Operating Data'!MW60="NA","",'SNL Operating Data'!MW60)</f>
        <v>8</v>
      </c>
      <c r="MS50" s="58">
        <f>IF('SNL Operating Data'!MX60="NA","",'SNL Operating Data'!MX60)</f>
        <v>8</v>
      </c>
      <c r="MT50" s="58">
        <f>IF('SNL Operating Data'!MY60="NA","",'SNL Operating Data'!MY60)</f>
        <v>0</v>
      </c>
      <c r="MU50" s="58">
        <f>IF('SNL Operating Data'!MZ60="NA","",'SNL Operating Data'!MZ60)</f>
        <v>0</v>
      </c>
      <c r="MV50" s="58" t="str">
        <f>IF('SNL Operating Data'!NA60="NA","",'SNL Operating Data'!NA60)</f>
        <v/>
      </c>
      <c r="MW50" s="58" t="str">
        <f>IF('SNL Operating Data'!NB60="NA","",'SNL Operating Data'!NB60)</f>
        <v/>
      </c>
      <c r="MX50" s="58" t="str">
        <f>IF('SNL Operating Data'!NC60="NA","",'SNL Operating Data'!NC60)</f>
        <v/>
      </c>
      <c r="MY50" s="58">
        <f>IF('SNL Operating Data'!ND60="NA","",'SNL Operating Data'!ND60)</f>
        <v>0</v>
      </c>
      <c r="MZ50" s="58">
        <f>IF('SNL Operating Data'!NE60="NA","",'SNL Operating Data'!NE60)</f>
        <v>0</v>
      </c>
      <c r="NA50" s="58">
        <f>IF('SNL Operating Data'!NF60="NA","",'SNL Operating Data'!NF60)</f>
        <v>0</v>
      </c>
      <c r="NB50" s="58">
        <f>IF('SNL Operating Data'!NG60="NA","",'SNL Operating Data'!NG60)</f>
        <v>0</v>
      </c>
      <c r="NC50" s="58">
        <f>IF('SNL Operating Data'!NH60="NA","",'SNL Operating Data'!NH60)</f>
        <v>0</v>
      </c>
      <c r="ND50" s="58">
        <f>IF('SNL Operating Data'!NI60="NA","",'SNL Operating Data'!NI60)</f>
        <v>68</v>
      </c>
      <c r="NE50" s="58">
        <f>IF('SNL Operating Data'!NJ60="NA","",'SNL Operating Data'!NJ60)</f>
        <v>70</v>
      </c>
      <c r="NF50" s="58">
        <f>IF('SNL Operating Data'!NK60="NA","",'SNL Operating Data'!NK60)</f>
        <v>67</v>
      </c>
      <c r="NG50" s="58">
        <f>IF('SNL Operating Data'!NL60="NA","",'SNL Operating Data'!NL60)</f>
        <v>62</v>
      </c>
      <c r="NH50" s="58">
        <f>IF('SNL Operating Data'!NM60="NA","",'SNL Operating Data'!NM60)</f>
        <v>71</v>
      </c>
      <c r="NI50" s="58">
        <f>IF('SNL Operating Data'!NN60="NA","",'SNL Operating Data'!NN60)</f>
        <v>13032</v>
      </c>
      <c r="NJ50" s="58">
        <f>IF('SNL Operating Data'!NO60="NA","",'SNL Operating Data'!NO60)</f>
        <v>13012</v>
      </c>
      <c r="NK50" s="58">
        <f>IF('SNL Operating Data'!NP60="NA","",'SNL Operating Data'!NP60)</f>
        <v>13030</v>
      </c>
      <c r="NL50" s="58">
        <f>IF('SNL Operating Data'!NQ60="NA","",'SNL Operating Data'!NQ60)</f>
        <v>13077</v>
      </c>
      <c r="NM50" s="58">
        <f>IF('SNL Operating Data'!NR60="NA","",'SNL Operating Data'!NR60)</f>
        <v>13073</v>
      </c>
      <c r="NN50" s="58">
        <f>IF('SNL Operating Data'!NS60="NA","",'SNL Operating Data'!NS60)</f>
        <v>0</v>
      </c>
      <c r="NO50" s="58">
        <f>IF('SNL Operating Data'!NT60="NA","",'SNL Operating Data'!NT60)</f>
        <v>0</v>
      </c>
      <c r="NP50" s="58">
        <f>IF('SNL Operating Data'!NU60="NA","",'SNL Operating Data'!NU60)</f>
        <v>0</v>
      </c>
      <c r="NQ50" s="58">
        <f>IF('SNL Operating Data'!NV60="NA","",'SNL Operating Data'!NV60)</f>
        <v>0</v>
      </c>
      <c r="NR50" s="58">
        <f>IF('SNL Operating Data'!NW60="NA","",'SNL Operating Data'!NW60)</f>
        <v>0</v>
      </c>
      <c r="NS50" s="58">
        <f>IF('SNL Operating Data'!NX60="NA","",'SNL Operating Data'!NX60)</f>
        <v>0</v>
      </c>
      <c r="NT50" s="58">
        <f>IF('SNL Operating Data'!NY60="NA","",'SNL Operating Data'!NY60)</f>
        <v>0</v>
      </c>
      <c r="NU50" s="58">
        <f>IF('SNL Operating Data'!NZ60="NA","",'SNL Operating Data'!NZ60)</f>
        <v>0</v>
      </c>
      <c r="NV50" s="58">
        <f>IF('SNL Operating Data'!OA60="NA","",'SNL Operating Data'!OA60)</f>
        <v>0</v>
      </c>
      <c r="NW50" s="58">
        <f>IF('SNL Operating Data'!OB60="NA","",'SNL Operating Data'!OB60)</f>
        <v>0</v>
      </c>
      <c r="NX50" s="58">
        <f>IF('SNL Operating Data'!OC60="NA","",'SNL Operating Data'!OC60)</f>
        <v>463</v>
      </c>
      <c r="NY50" s="58">
        <f>IF('SNL Operating Data'!OD60="NA","",'SNL Operating Data'!OD60)</f>
        <v>456</v>
      </c>
      <c r="NZ50" s="58">
        <f>IF('SNL Operating Data'!OE60="NA","",'SNL Operating Data'!OE60)</f>
        <v>450</v>
      </c>
      <c r="OA50" s="58">
        <f>IF('SNL Operating Data'!OF60="NA","",'SNL Operating Data'!OF60)</f>
        <v>443</v>
      </c>
      <c r="OB50" s="58">
        <f>IF('SNL Operating Data'!OG60="NA","",'SNL Operating Data'!OG60)</f>
        <v>437</v>
      </c>
      <c r="OC50" s="58">
        <f>IF('SNL Operating Data'!OH60="NA","",'SNL Operating Data'!OH60)</f>
        <v>2235</v>
      </c>
      <c r="OD50" s="58">
        <f>IF('SNL Operating Data'!OI60="NA","",'SNL Operating Data'!OI60)</f>
        <v>2227</v>
      </c>
      <c r="OE50" s="58">
        <f>IF('SNL Operating Data'!OJ60="NA","",'SNL Operating Data'!OJ60)</f>
        <v>2217</v>
      </c>
      <c r="OF50" s="58">
        <f>IF('SNL Operating Data'!OK60="NA","",'SNL Operating Data'!OK60)</f>
        <v>1683</v>
      </c>
      <c r="OG50" s="58">
        <f>IF('SNL Operating Data'!OL60="NA","",'SNL Operating Data'!OL60)</f>
        <v>1616</v>
      </c>
      <c r="OH50" s="58">
        <f>IF('SNL Operating Data'!OM60="NA","",'SNL Operating Data'!OM60)</f>
        <v>392</v>
      </c>
      <c r="OI50" s="58">
        <f>IF('SNL Operating Data'!ON60="NA","",'SNL Operating Data'!ON60)</f>
        <v>389</v>
      </c>
      <c r="OJ50" s="58">
        <f>IF('SNL Operating Data'!OO60="NA","",'SNL Operating Data'!OO60)</f>
        <v>387</v>
      </c>
      <c r="OK50" s="58">
        <f>IF('SNL Operating Data'!OP60="NA","",'SNL Operating Data'!OP60)</f>
        <v>311</v>
      </c>
      <c r="OL50" s="58">
        <f>IF('SNL Operating Data'!OQ60="NA","",'SNL Operating Data'!OQ60)</f>
        <v>305</v>
      </c>
      <c r="OM50" s="58">
        <f>IF('SNL Operating Data'!OR60="NA","",'SNL Operating Data'!OR60)</f>
        <v>274</v>
      </c>
      <c r="ON50" s="58">
        <f>IF('SNL Operating Data'!OS60="NA","",'SNL Operating Data'!OS60)</f>
        <v>276</v>
      </c>
      <c r="OO50" s="58">
        <f>IF('SNL Operating Data'!OT60="NA","",'SNL Operating Data'!OT60)</f>
        <v>278</v>
      </c>
      <c r="OP50" s="58">
        <f>IF('SNL Operating Data'!OU60="NA","",'SNL Operating Data'!OU60)</f>
        <v>275</v>
      </c>
      <c r="OQ50" s="58">
        <f>IF('SNL Operating Data'!OV60="NA","",'SNL Operating Data'!OV60)</f>
        <v>272</v>
      </c>
      <c r="OR50" s="58">
        <f>IF('SNL Operating Data'!OW60="NA","",'SNL Operating Data'!OW60)</f>
        <v>0</v>
      </c>
      <c r="OS50" s="58">
        <f>IF('SNL Operating Data'!OX60="NA","",'SNL Operating Data'!OX60)</f>
        <v>0</v>
      </c>
      <c r="OT50" s="58">
        <f>IF('SNL Operating Data'!OY60="NA","",'SNL Operating Data'!OY60)</f>
        <v>0</v>
      </c>
      <c r="OU50" s="58">
        <f>IF('SNL Operating Data'!OZ60="NA","",'SNL Operating Data'!OZ60)</f>
        <v>0</v>
      </c>
      <c r="OV50" s="58">
        <f>IF('SNL Operating Data'!PA60="NA","",'SNL Operating Data'!PA60)</f>
        <v>0</v>
      </c>
      <c r="OW50" s="58">
        <f>IF('SNL Operating Data'!PB60="NA","",'SNL Operating Data'!PB60)</f>
        <v>0</v>
      </c>
      <c r="OX50" s="58">
        <f>IF('SNL Operating Data'!PC60="NA","",'SNL Operating Data'!PC60)</f>
        <v>0</v>
      </c>
      <c r="OY50" s="58">
        <f>IF('SNL Operating Data'!PD60="NA","",'SNL Operating Data'!PD60)</f>
        <v>0</v>
      </c>
      <c r="OZ50" s="58">
        <f>IF('SNL Operating Data'!PE60="NA","",'SNL Operating Data'!PE60)</f>
        <v>0</v>
      </c>
      <c r="PA50" s="58">
        <f>IF('SNL Operating Data'!PF60="NA","",'SNL Operating Data'!PF60)</f>
        <v>0</v>
      </c>
      <c r="PB50" s="58">
        <f>IF('SNL Operating Data'!PG60="NA","",'SNL Operating Data'!PG60)</f>
        <v>0</v>
      </c>
      <c r="PC50" s="58">
        <f>IF('SNL Operating Data'!PH60="NA","",'SNL Operating Data'!PH60)</f>
        <v>0</v>
      </c>
      <c r="PD50" s="58">
        <f>IF('SNL Operating Data'!PI60="NA","",'SNL Operating Data'!PI60)</f>
        <v>0</v>
      </c>
      <c r="PE50" s="58">
        <f>IF('SNL Operating Data'!PJ60="NA","",'SNL Operating Data'!PJ60)</f>
        <v>0</v>
      </c>
      <c r="PF50" s="58">
        <f>IF('SNL Operating Data'!PK60="NA","",'SNL Operating Data'!PK60)</f>
        <v>0</v>
      </c>
      <c r="PG50" s="58">
        <f>IF('SNL Operating Data'!PL60="NA","",'SNL Operating Data'!PL60)</f>
        <v>25</v>
      </c>
      <c r="PH50" s="58">
        <f>IF('SNL Operating Data'!PM60="NA","",'SNL Operating Data'!PM60)</f>
        <v>25</v>
      </c>
      <c r="PI50" s="58">
        <f>IF('SNL Operating Data'!PN60="NA","",'SNL Operating Data'!PN60)</f>
        <v>25</v>
      </c>
      <c r="PJ50" s="58">
        <f>IF('SNL Operating Data'!PO60="NA","",'SNL Operating Data'!PO60)</f>
        <v>25</v>
      </c>
      <c r="PK50" s="58">
        <f>IF('SNL Operating Data'!PP60="NA","",'SNL Operating Data'!PP60)</f>
        <v>25</v>
      </c>
      <c r="PL50" s="58">
        <f>IF('SNL Operating Data'!PQ60="NA","",'SNL Operating Data'!PQ60)</f>
        <v>16770</v>
      </c>
      <c r="PM50" s="58">
        <f>IF('SNL Operating Data'!PR60="NA","",'SNL Operating Data'!PR60)</f>
        <v>16782</v>
      </c>
      <c r="PN50" s="58">
        <f>IF('SNL Operating Data'!PS60="NA","",'SNL Operating Data'!PS60)</f>
        <v>16943</v>
      </c>
      <c r="PO50" s="58">
        <f>IF('SNL Operating Data'!PT60="NA","",'SNL Operating Data'!PT60)</f>
        <v>17173</v>
      </c>
      <c r="PP50" s="58">
        <f>IF('SNL Operating Data'!PU60="NA","",'SNL Operating Data'!PU60)</f>
        <v>17289</v>
      </c>
      <c r="PQ50" s="58">
        <f>IF('SNL Operating Data'!PV60="NA","",'SNL Operating Data'!PV60)</f>
        <v>2</v>
      </c>
      <c r="PR50" s="58">
        <f>IF('SNL Operating Data'!PW60="NA","",'SNL Operating Data'!PW60)</f>
        <v>2</v>
      </c>
      <c r="PS50" s="58">
        <f>IF('SNL Operating Data'!PX60="NA","",'SNL Operating Data'!PX60)</f>
        <v>2</v>
      </c>
      <c r="PT50" s="58">
        <f>IF('SNL Operating Data'!PY60="NA","",'SNL Operating Data'!PY60)</f>
        <v>3</v>
      </c>
      <c r="PU50" s="58">
        <f>IF('SNL Operating Data'!PZ60="NA","",'SNL Operating Data'!PZ60)</f>
        <v>3</v>
      </c>
      <c r="PV50" s="58">
        <f>IF('SNL Operating Data'!QA60="NA","",'SNL Operating Data'!QA60)</f>
        <v>595</v>
      </c>
      <c r="PW50" s="58">
        <f>IF('SNL Operating Data'!QB60="NA","",'SNL Operating Data'!QB60)</f>
        <v>592</v>
      </c>
      <c r="PX50" s="58">
        <f>IF('SNL Operating Data'!QC60="NA","",'SNL Operating Data'!QC60)</f>
        <v>1235</v>
      </c>
      <c r="PY50" s="58">
        <f>IF('SNL Operating Data'!QD60="NA","",'SNL Operating Data'!QD60)</f>
        <v>1235</v>
      </c>
      <c r="PZ50" s="58">
        <f>IF('SNL Operating Data'!QE60="NA","",'SNL Operating Data'!QE60)</f>
        <v>1245</v>
      </c>
      <c r="QA50" s="58">
        <f>IF('SNL Operating Data'!QF60="NA","",'SNL Operating Data'!QF60)</f>
        <v>13</v>
      </c>
      <c r="QB50" s="58">
        <f>IF('SNL Operating Data'!QG60="NA","",'SNL Operating Data'!QG60)</f>
        <v>2</v>
      </c>
      <c r="QC50" s="58">
        <f>IF('SNL Operating Data'!QH60="NA","",'SNL Operating Data'!QH60)</f>
        <v>5</v>
      </c>
      <c r="QD50" s="58">
        <f>IF('SNL Operating Data'!QI60="NA","",'SNL Operating Data'!QI60)</f>
        <v>4</v>
      </c>
      <c r="QE50" s="58">
        <f>IF('SNL Operating Data'!QJ60="NA","",'SNL Operating Data'!QJ60)</f>
        <v>4</v>
      </c>
      <c r="QF50" s="58">
        <f>IF('SNL Operating Data'!QK60="NA","",'SNL Operating Data'!QK60)</f>
        <v>0</v>
      </c>
      <c r="QG50" s="58">
        <f>IF('SNL Operating Data'!QL60="NA","",'SNL Operating Data'!QL60)</f>
        <v>0</v>
      </c>
      <c r="QH50" s="58">
        <f>IF('SNL Operating Data'!QM60="NA","",'SNL Operating Data'!QM60)</f>
        <v>0</v>
      </c>
      <c r="QI50" s="58">
        <f>IF('SNL Operating Data'!QN60="NA","",'SNL Operating Data'!QN60)</f>
        <v>0</v>
      </c>
      <c r="QJ50" s="58">
        <f>IF('SNL Operating Data'!QO60="NA","",'SNL Operating Data'!QO60)</f>
        <v>0</v>
      </c>
      <c r="QK50" s="58">
        <f>IF('SNL Operating Data'!QP60="NA","",'SNL Operating Data'!QP60)</f>
        <v>0</v>
      </c>
      <c r="QL50" s="58">
        <f>IF('SNL Operating Data'!QQ60="NA","",'SNL Operating Data'!QQ60)</f>
        <v>0</v>
      </c>
      <c r="QM50" s="58">
        <f>IF('SNL Operating Data'!QR60="NA","",'SNL Operating Data'!QR60)</f>
        <v>0</v>
      </c>
      <c r="QN50" s="58">
        <f>IF('SNL Operating Data'!QS60="NA","",'SNL Operating Data'!QS60)</f>
        <v>0</v>
      </c>
      <c r="QO50" s="58">
        <f>IF('SNL Operating Data'!QT60="NA","",'SNL Operating Data'!QT60)</f>
        <v>0</v>
      </c>
      <c r="QP50" s="58">
        <f>IF('SNL Operating Data'!QU60="NA","",'SNL Operating Data'!QU60)</f>
        <v>0</v>
      </c>
      <c r="QQ50" s="58">
        <f>IF('SNL Operating Data'!QV60="NA","",'SNL Operating Data'!QV60)</f>
        <v>0</v>
      </c>
      <c r="QR50" s="58">
        <f>IF('SNL Operating Data'!QW60="NA","",'SNL Operating Data'!QW60)</f>
        <v>0</v>
      </c>
      <c r="QS50" s="58">
        <f>IF('SNL Operating Data'!QX60="NA","",'SNL Operating Data'!QX60)</f>
        <v>0</v>
      </c>
      <c r="QT50" s="58">
        <f>IF('SNL Operating Data'!QY60="NA","",'SNL Operating Data'!QY60)</f>
        <v>0</v>
      </c>
      <c r="QU50" s="58">
        <f>IF('SNL Operating Data'!QZ60="NA","",'SNL Operating Data'!QZ60)</f>
        <v>0</v>
      </c>
      <c r="QV50" s="58">
        <f>IF('SNL Operating Data'!RA60="NA","",'SNL Operating Data'!RA60)</f>
        <v>0</v>
      </c>
      <c r="QW50" s="58">
        <f>IF('SNL Operating Data'!RB60="NA","",'SNL Operating Data'!RB60)</f>
        <v>0</v>
      </c>
      <c r="QX50" s="58">
        <f>IF('SNL Operating Data'!RC60="NA","",'SNL Operating Data'!RC60)</f>
        <v>0</v>
      </c>
      <c r="QY50" s="58">
        <f>IF('SNL Operating Data'!RD60="NA","",'SNL Operating Data'!RD60)</f>
        <v>0</v>
      </c>
      <c r="QZ50" s="58">
        <f>IF('SNL Operating Data'!RE60="NA","",'SNL Operating Data'!RE60)</f>
        <v>0</v>
      </c>
      <c r="RA50" s="58" t="str">
        <f>IF('SNL Operating Data'!RF60="NA","",'SNL Operating Data'!RF60)</f>
        <v/>
      </c>
      <c r="RB50" s="58" t="str">
        <f>IF('SNL Operating Data'!RG60="NA","",'SNL Operating Data'!RG60)</f>
        <v/>
      </c>
      <c r="RC50" s="58" t="str">
        <f>IF('SNL Operating Data'!RH60="NA","",'SNL Operating Data'!RH60)</f>
        <v/>
      </c>
      <c r="RD50" s="58" t="str">
        <f>IF('SNL Operating Data'!RI60="NA","",'SNL Operating Data'!RI60)</f>
        <v/>
      </c>
      <c r="RE50" s="58">
        <f>IF('SNL Operating Data'!RJ60="NA","",'SNL Operating Data'!RJ60)</f>
        <v>0</v>
      </c>
      <c r="RF50" s="58">
        <f>IF('SNL Operating Data'!RK60="NA","",'SNL Operating Data'!RK60)</f>
        <v>0</v>
      </c>
      <c r="RG50" s="58">
        <f>IF('SNL Operating Data'!RL60="NA","",'SNL Operating Data'!RL60)</f>
        <v>0</v>
      </c>
      <c r="RH50" s="58">
        <f>IF('SNL Operating Data'!RM60="NA","",'SNL Operating Data'!RM60)</f>
        <v>0</v>
      </c>
      <c r="RI50" s="58" t="str">
        <f>IF('SNL Operating Data'!RN60="NA","",'SNL Operating Data'!RN60)</f>
        <v/>
      </c>
      <c r="RJ50" s="58">
        <f>IF('SNL Operating Data'!RO60="NA","",'SNL Operating Data'!RO60)</f>
        <v>0</v>
      </c>
      <c r="RK50" s="58">
        <f>IF('SNL Operating Data'!RP60="NA","",'SNL Operating Data'!RP60)</f>
        <v>0</v>
      </c>
      <c r="RL50" s="58">
        <f>IF('SNL Operating Data'!RQ60="NA","",'SNL Operating Data'!RQ60)</f>
        <v>0</v>
      </c>
      <c r="RM50" s="58">
        <f>IF('SNL Operating Data'!RR60="NA","",'SNL Operating Data'!RR60)</f>
        <v>0</v>
      </c>
      <c r="RN50" s="58">
        <f>IF('SNL Operating Data'!RS60="NA","",'SNL Operating Data'!RS60)</f>
        <v>0</v>
      </c>
      <c r="RO50" s="58">
        <f>IF('SNL Operating Data'!RT60="NA","",'SNL Operating Data'!RT60)</f>
        <v>0</v>
      </c>
      <c r="RP50" s="58">
        <f>IF('SNL Operating Data'!RU60="NA","",'SNL Operating Data'!RU60)</f>
        <v>0</v>
      </c>
      <c r="RQ50" s="58">
        <f>IF('SNL Operating Data'!RV60="NA","",'SNL Operating Data'!RV60)</f>
        <v>0</v>
      </c>
      <c r="RR50" s="58">
        <f>IF('SNL Operating Data'!RW60="NA","",'SNL Operating Data'!RW60)</f>
        <v>0</v>
      </c>
      <c r="RS50" s="58">
        <f>IF('SNL Operating Data'!RX60="NA","",'SNL Operating Data'!RX60)</f>
        <v>0</v>
      </c>
      <c r="RT50" s="58">
        <f>IF('SNL Operating Data'!RY60="NA","",'SNL Operating Data'!RY60)</f>
        <v>12</v>
      </c>
      <c r="RU50" s="58">
        <f>IF('SNL Operating Data'!RZ60="NA","",'SNL Operating Data'!RZ60)</f>
        <v>12</v>
      </c>
      <c r="RV50" s="58">
        <f>IF('SNL Operating Data'!SA60="NA","",'SNL Operating Data'!SA60)</f>
        <v>12</v>
      </c>
      <c r="RW50" s="58">
        <f>IF('SNL Operating Data'!SB60="NA","",'SNL Operating Data'!SB60)</f>
        <v>12</v>
      </c>
      <c r="RX50" s="58">
        <f>IF('SNL Operating Data'!SC60="NA","",'SNL Operating Data'!SC60)</f>
        <v>12</v>
      </c>
      <c r="RY50" s="58">
        <f>IF('SNL Operating Data'!SD60="NA","",'SNL Operating Data'!SD60)</f>
        <v>53</v>
      </c>
      <c r="RZ50" s="58">
        <f>IF('SNL Operating Data'!SE60="NA","",'SNL Operating Data'!SE60)</f>
        <v>53</v>
      </c>
      <c r="SA50" s="58">
        <f>IF('SNL Operating Data'!SF60="NA","",'SNL Operating Data'!SF60)</f>
        <v>53</v>
      </c>
      <c r="SB50" s="58">
        <f>IF('SNL Operating Data'!SG60="NA","",'SNL Operating Data'!SG60)</f>
        <v>53</v>
      </c>
      <c r="SC50" s="58">
        <f>IF('SNL Operating Data'!SH60="NA","",'SNL Operating Data'!SH60)</f>
        <v>53</v>
      </c>
      <c r="SD50" s="58">
        <f>IF('SNL Operating Data'!SI60="NA","",'SNL Operating Data'!SI60)</f>
        <v>0</v>
      </c>
      <c r="SE50" s="58">
        <f>IF('SNL Operating Data'!SJ60="NA","",'SNL Operating Data'!SJ60)</f>
        <v>0</v>
      </c>
      <c r="SF50" s="58">
        <f>IF('SNL Operating Data'!SK60="NA","",'SNL Operating Data'!SK60)</f>
        <v>0</v>
      </c>
      <c r="SG50" s="58">
        <f>IF('SNL Operating Data'!SL60="NA","",'SNL Operating Data'!SL60)</f>
        <v>0</v>
      </c>
      <c r="SH50" s="58">
        <f>IF('SNL Operating Data'!SM60="NA","",'SNL Operating Data'!SM60)</f>
        <v>0</v>
      </c>
      <c r="SI50" s="58">
        <f>IF('SNL Operating Data'!SN60="NA","",'SNL Operating Data'!SN60)</f>
        <v>263</v>
      </c>
      <c r="SJ50" s="58">
        <f>IF('SNL Operating Data'!SO60="NA","",'SNL Operating Data'!SO60)</f>
        <v>267</v>
      </c>
      <c r="SK50" s="58">
        <f>IF('SNL Operating Data'!SP60="NA","",'SNL Operating Data'!SP60)</f>
        <v>269</v>
      </c>
      <c r="SL50" s="58">
        <f>IF('SNL Operating Data'!SQ60="NA","",'SNL Operating Data'!SQ60)</f>
        <v>266</v>
      </c>
      <c r="SM50" s="58">
        <f>IF('SNL Operating Data'!SR60="NA","",'SNL Operating Data'!SR60)</f>
        <v>262</v>
      </c>
      <c r="SN50" s="58">
        <f>IF('SNL Operating Data'!SS60="NA","",'SNL Operating Data'!SS60)</f>
        <v>7803</v>
      </c>
      <c r="SO50" s="58">
        <f>IF('SNL Operating Data'!ST60="NA","",'SNL Operating Data'!ST60)</f>
        <v>7922</v>
      </c>
      <c r="SP50" s="58">
        <f>IF('SNL Operating Data'!SU60="NA","",'SNL Operating Data'!SU60)</f>
        <v>7942</v>
      </c>
      <c r="SQ50" s="58">
        <f>IF('SNL Operating Data'!SV60="NA","",'SNL Operating Data'!SV60)</f>
        <v>8008</v>
      </c>
      <c r="SR50" s="58">
        <f>IF('SNL Operating Data'!SW60="NA","",'SNL Operating Data'!SW60)</f>
        <v>8041</v>
      </c>
      <c r="SS50" s="58">
        <f>IF('SNL Operating Data'!SX60="NA","",'SNL Operating Data'!SX60)</f>
        <v>0</v>
      </c>
      <c r="ST50" s="58">
        <f>IF('SNL Operating Data'!SY60="NA","",'SNL Operating Data'!SY60)</f>
        <v>0</v>
      </c>
      <c r="SU50" s="58">
        <f>IF('SNL Operating Data'!SZ60="NA","",'SNL Operating Data'!SZ60)</f>
        <v>0</v>
      </c>
      <c r="SV50" s="58">
        <f>IF('SNL Operating Data'!TA60="NA","",'SNL Operating Data'!TA60)</f>
        <v>0</v>
      </c>
      <c r="SW50" s="58">
        <f>IF('SNL Operating Data'!TB60="NA","",'SNL Operating Data'!TB60)</f>
        <v>0</v>
      </c>
      <c r="SX50" s="58">
        <f>IF('SNL Operating Data'!TC60="NA","",'SNL Operating Data'!TC60)</f>
        <v>0</v>
      </c>
      <c r="SY50" s="58">
        <f>IF('SNL Operating Data'!TD60="NA","",'SNL Operating Data'!TD60)</f>
        <v>0</v>
      </c>
      <c r="SZ50" s="58">
        <f>IF('SNL Operating Data'!TE60="NA","",'SNL Operating Data'!TE60)</f>
        <v>0</v>
      </c>
      <c r="TA50" s="58">
        <f>IF('SNL Operating Data'!TF60="NA","",'SNL Operating Data'!TF60)</f>
        <v>0</v>
      </c>
      <c r="TB50" s="58">
        <f>IF('SNL Operating Data'!TG60="NA","",'SNL Operating Data'!TG60)</f>
        <v>0</v>
      </c>
      <c r="TC50" s="58">
        <f>IF('SNL Operating Data'!TH60="NA","",'SNL Operating Data'!TH60)</f>
        <v>2669</v>
      </c>
      <c r="TD50" s="58">
        <f>IF('SNL Operating Data'!TI60="NA","",'SNL Operating Data'!TI60)</f>
        <v>2711</v>
      </c>
      <c r="TE50" s="58">
        <f>IF('SNL Operating Data'!TJ60="NA","",'SNL Operating Data'!TJ60)</f>
        <v>2782</v>
      </c>
      <c r="TF50" s="58">
        <f>IF('SNL Operating Data'!TK60="NA","",'SNL Operating Data'!TK60)</f>
        <v>2847</v>
      </c>
      <c r="TG50" s="58">
        <f>IF('SNL Operating Data'!TL60="NA","",'SNL Operating Data'!TL60)</f>
        <v>2945</v>
      </c>
      <c r="TH50" s="58">
        <f>IF('SNL Operating Data'!TM60="NA","",'SNL Operating Data'!TM60)</f>
        <v>0</v>
      </c>
      <c r="TI50" s="58">
        <f>IF('SNL Operating Data'!TN60="NA","",'SNL Operating Data'!TN60)</f>
        <v>0</v>
      </c>
      <c r="TJ50" s="58">
        <f>IF('SNL Operating Data'!TO60="NA","",'SNL Operating Data'!TO60)</f>
        <v>0</v>
      </c>
      <c r="TK50" s="58">
        <f>IF('SNL Operating Data'!TP60="NA","",'SNL Operating Data'!TP60)</f>
        <v>0</v>
      </c>
      <c r="TL50" s="58">
        <f>IF('SNL Operating Data'!TQ60="NA","",'SNL Operating Data'!TQ60)</f>
        <v>0</v>
      </c>
      <c r="TM50" s="58">
        <f>IF('SNL Operating Data'!TR60="NA","",'SNL Operating Data'!TR60)</f>
        <v>0</v>
      </c>
      <c r="TN50" s="58">
        <f>IF('SNL Operating Data'!TS60="NA","",'SNL Operating Data'!TS60)</f>
        <v>0</v>
      </c>
      <c r="TO50" s="58">
        <f>IF('SNL Operating Data'!TT60="NA","",'SNL Operating Data'!TT60)</f>
        <v>0</v>
      </c>
      <c r="TP50" s="58">
        <f>IF('SNL Operating Data'!TU60="NA","",'SNL Operating Data'!TU60)</f>
        <v>0</v>
      </c>
      <c r="TQ50" s="58">
        <f>IF('SNL Operating Data'!TV60="NA","",'SNL Operating Data'!TV60)</f>
        <v>0</v>
      </c>
      <c r="TR50" s="58">
        <f>IF('SNL Operating Data'!TW60="NA","",'SNL Operating Data'!TW60)</f>
        <v>0</v>
      </c>
      <c r="TS50" s="58">
        <f>IF('SNL Operating Data'!TX60="NA","",'SNL Operating Data'!TX60)</f>
        <v>0</v>
      </c>
      <c r="TT50" s="58">
        <f>IF('SNL Operating Data'!TY60="NA","",'SNL Operating Data'!TY60)</f>
        <v>0</v>
      </c>
      <c r="TU50" s="58">
        <f>IF('SNL Operating Data'!TZ60="NA","",'SNL Operating Data'!TZ60)</f>
        <v>0</v>
      </c>
      <c r="TV50" s="58">
        <f>IF('SNL Operating Data'!UA60="NA","",'SNL Operating Data'!UA60)</f>
        <v>0</v>
      </c>
      <c r="TW50" s="58">
        <f>IF('SNL Operating Data'!UB60="NA","",'SNL Operating Data'!UB60)</f>
        <v>4</v>
      </c>
      <c r="TX50" s="58">
        <f>IF('SNL Operating Data'!UC60="NA","",'SNL Operating Data'!UC60)</f>
        <v>4</v>
      </c>
      <c r="TY50" s="58">
        <f>IF('SNL Operating Data'!UD60="NA","",'SNL Operating Data'!UD60)</f>
        <v>1</v>
      </c>
      <c r="TZ50" s="58">
        <f>IF('SNL Operating Data'!UE60="NA","",'SNL Operating Data'!UE60)</f>
        <v>0</v>
      </c>
      <c r="UA50" s="58">
        <f>IF('SNL Operating Data'!UF60="NA","",'SNL Operating Data'!UF60)</f>
        <v>0</v>
      </c>
      <c r="UB50" s="58">
        <f>IF('SNL Operating Data'!UG60="NA","",'SNL Operating Data'!UG60)</f>
        <v>0</v>
      </c>
      <c r="UC50" s="58">
        <f>IF('SNL Operating Data'!UH60="NA","",'SNL Operating Data'!UH60)</f>
        <v>0</v>
      </c>
      <c r="UD50" s="58">
        <f>IF('SNL Operating Data'!UI60="NA","",'SNL Operating Data'!UI60)</f>
        <v>0</v>
      </c>
      <c r="UE50" s="58">
        <f>IF('SNL Operating Data'!UJ60="NA","",'SNL Operating Data'!UJ60)</f>
        <v>0</v>
      </c>
      <c r="UF50" s="58">
        <f>IF('SNL Operating Data'!UK60="NA","",'SNL Operating Data'!UK60)</f>
        <v>0</v>
      </c>
      <c r="UG50" s="58">
        <f>IF('SNL Operating Data'!UL60="NA","",'SNL Operating Data'!UL60)</f>
        <v>0</v>
      </c>
      <c r="UH50" s="58">
        <f>IF('SNL Operating Data'!UM60="NA","",'SNL Operating Data'!UM60)</f>
        <v>0</v>
      </c>
      <c r="UI50" s="58">
        <f>IF('SNL Operating Data'!UN60="NA","",'SNL Operating Data'!UN60)</f>
        <v>0</v>
      </c>
      <c r="UJ50" s="58">
        <f>IF('SNL Operating Data'!UO60="NA","",'SNL Operating Data'!UO60)</f>
        <v>0</v>
      </c>
      <c r="UK50" s="58">
        <f>IF('SNL Operating Data'!UP60="NA","",'SNL Operating Data'!UP60)</f>
        <v>0</v>
      </c>
      <c r="UL50" s="58">
        <f>IF('SNL Operating Data'!UQ60="NA","",'SNL Operating Data'!UQ60)</f>
        <v>6213</v>
      </c>
      <c r="UM50" s="58">
        <f>IF('SNL Operating Data'!UR60="NA","",'SNL Operating Data'!UR60)</f>
        <v>6202</v>
      </c>
      <c r="UN50" s="58">
        <f>IF('SNL Operating Data'!US60="NA","",'SNL Operating Data'!US60)</f>
        <v>6211</v>
      </c>
      <c r="UO50" s="58">
        <f>IF('SNL Operating Data'!UT60="NA","",'SNL Operating Data'!UT60)</f>
        <v>6214</v>
      </c>
      <c r="UP50" s="58">
        <f>IF('SNL Operating Data'!UU60="NA","",'SNL Operating Data'!UU60)</f>
        <v>6215</v>
      </c>
      <c r="UQ50" s="58">
        <f>IF('SNL Operating Data'!UV60="NA","",'SNL Operating Data'!UV60)</f>
        <v>0</v>
      </c>
      <c r="UR50" s="58">
        <f>IF('SNL Operating Data'!UW60="NA","",'SNL Operating Data'!UW60)</f>
        <v>0</v>
      </c>
      <c r="US50" s="58">
        <f>IF('SNL Operating Data'!UX60="NA","",'SNL Operating Data'!UX60)</f>
        <v>0</v>
      </c>
      <c r="UT50" s="58">
        <f>IF('SNL Operating Data'!UY60="NA","",'SNL Operating Data'!UY60)</f>
        <v>0</v>
      </c>
      <c r="UU50" s="58">
        <f>IF('SNL Operating Data'!UZ60="NA","",'SNL Operating Data'!UZ60)</f>
        <v>0</v>
      </c>
      <c r="UV50" s="58">
        <f>IF('SNL Operating Data'!VA60="NA","",'SNL Operating Data'!VA60)</f>
        <v>8468</v>
      </c>
      <c r="UW50" s="58">
        <f>IF('SNL Operating Data'!VB60="NA","",'SNL Operating Data'!VB60)</f>
        <v>9027</v>
      </c>
      <c r="UX50" s="58">
        <f>IF('SNL Operating Data'!VC60="NA","",'SNL Operating Data'!VC60)</f>
        <v>9056</v>
      </c>
      <c r="UY50" s="58">
        <f>IF('SNL Operating Data'!VD60="NA","",'SNL Operating Data'!VD60)</f>
        <v>9148</v>
      </c>
      <c r="UZ50" s="58">
        <f>IF('SNL Operating Data'!VE60="NA","",'SNL Operating Data'!VE60)</f>
        <v>9418</v>
      </c>
      <c r="VA50" s="58">
        <f>IF('SNL Operating Data'!VF60="NA","",'SNL Operating Data'!VF60)</f>
        <v>0</v>
      </c>
      <c r="VB50" s="58">
        <f>IF('SNL Operating Data'!VG60="NA","",'SNL Operating Data'!VG60)</f>
        <v>0</v>
      </c>
      <c r="VC50" s="58">
        <f>IF('SNL Operating Data'!VH60="NA","",'SNL Operating Data'!VH60)</f>
        <v>0</v>
      </c>
      <c r="VD50" s="58">
        <f>IF('SNL Operating Data'!VI60="NA","",'SNL Operating Data'!VI60)</f>
        <v>0</v>
      </c>
      <c r="VE50" s="58">
        <f>IF('SNL Operating Data'!VJ60="NA","",'SNL Operating Data'!VJ60)</f>
        <v>0</v>
      </c>
      <c r="VF50" s="58">
        <f>IF('SNL Operating Data'!VK60="NA","",'SNL Operating Data'!VK60)</f>
        <v>0</v>
      </c>
      <c r="VG50" s="58">
        <f>IF('SNL Operating Data'!VL60="NA","",'SNL Operating Data'!VL60)</f>
        <v>0</v>
      </c>
      <c r="VH50" s="58">
        <f>IF('SNL Operating Data'!VM60="NA","",'SNL Operating Data'!VM60)</f>
        <v>0</v>
      </c>
      <c r="VI50" s="58">
        <f>IF('SNL Operating Data'!VN60="NA","",'SNL Operating Data'!VN60)</f>
        <v>0</v>
      </c>
      <c r="VJ50" s="58">
        <f>IF('SNL Operating Data'!VO60="NA","",'SNL Operating Data'!VO60)</f>
        <v>0</v>
      </c>
      <c r="VK50" s="58">
        <f>IF('SNL Operating Data'!VP60="NA","",'SNL Operating Data'!VP60)</f>
        <v>662</v>
      </c>
      <c r="VL50" s="58">
        <f>IF('SNL Operating Data'!VQ60="NA","",'SNL Operating Data'!VQ60)</f>
        <v>606</v>
      </c>
      <c r="VM50" s="58">
        <f>IF('SNL Operating Data'!VR60="NA","",'SNL Operating Data'!VR60)</f>
        <v>626</v>
      </c>
      <c r="VN50" s="58">
        <f>IF('SNL Operating Data'!VS60="NA","",'SNL Operating Data'!VS60)</f>
        <v>613</v>
      </c>
      <c r="VO50" s="58">
        <f>IF('SNL Operating Data'!VT60="NA","",'SNL Operating Data'!VT60)</f>
        <v>4634</v>
      </c>
      <c r="VP50" s="58">
        <f>IF('SNL Operating Data'!VU60="NA","",'SNL Operating Data'!VU60)</f>
        <v>0</v>
      </c>
      <c r="VQ50" s="58">
        <f>IF('SNL Operating Data'!VV60="NA","",'SNL Operating Data'!VV60)</f>
        <v>0</v>
      </c>
      <c r="VR50" s="58">
        <f>IF('SNL Operating Data'!VW60="NA","",'SNL Operating Data'!VW60)</f>
        <v>0</v>
      </c>
      <c r="VS50" s="58">
        <f>IF('SNL Operating Data'!VX60="NA","",'SNL Operating Data'!VX60)</f>
        <v>0</v>
      </c>
      <c r="VT50" s="58">
        <f>IF('SNL Operating Data'!VY60="NA","",'SNL Operating Data'!VY60)</f>
        <v>0</v>
      </c>
      <c r="VU50" s="58">
        <f>IF('SNL Operating Data'!VZ60="NA","",'SNL Operating Data'!VZ60)</f>
        <v>0</v>
      </c>
      <c r="VV50" s="58">
        <f>IF('SNL Operating Data'!WA60="NA","",'SNL Operating Data'!WA60)</f>
        <v>0</v>
      </c>
      <c r="VW50" s="58">
        <f>IF('SNL Operating Data'!WB60="NA","",'SNL Operating Data'!WB60)</f>
        <v>0</v>
      </c>
      <c r="VX50" s="58">
        <f>IF('SNL Operating Data'!WC60="NA","",'SNL Operating Data'!WC60)</f>
        <v>0</v>
      </c>
      <c r="VY50" s="58">
        <f>IF('SNL Operating Data'!WD60="NA","",'SNL Operating Data'!WD60)</f>
        <v>0</v>
      </c>
      <c r="VZ50" s="58">
        <f>IF('SNL Operating Data'!WE60="NA","",'SNL Operating Data'!WE60)</f>
        <v>0</v>
      </c>
      <c r="WA50" s="58">
        <f>IF('SNL Operating Data'!WF60="NA","",'SNL Operating Data'!WF60)</f>
        <v>0</v>
      </c>
      <c r="WB50" s="58">
        <f>IF('SNL Operating Data'!WG60="NA","",'SNL Operating Data'!WG60)</f>
        <v>0</v>
      </c>
      <c r="WC50" s="58">
        <f>IF('SNL Operating Data'!WH60="NA","",'SNL Operating Data'!WH60)</f>
        <v>0</v>
      </c>
      <c r="WD50" s="58">
        <f>IF('SNL Operating Data'!WI60="NA","",'SNL Operating Data'!WI60)</f>
        <v>0</v>
      </c>
      <c r="WE50" s="58">
        <f>IF('SNL Operating Data'!WJ60="NA","",'SNL Operating Data'!WJ60)</f>
        <v>0</v>
      </c>
      <c r="WF50" s="58">
        <f>IF('SNL Operating Data'!WK60="NA","",'SNL Operating Data'!WK60)</f>
        <v>0</v>
      </c>
      <c r="WG50" s="58">
        <f>IF('SNL Operating Data'!WL60="NA","",'SNL Operating Data'!WL60)</f>
        <v>0</v>
      </c>
      <c r="WH50" s="58">
        <f>IF('SNL Operating Data'!WM60="NA","",'SNL Operating Data'!WM60)</f>
        <v>0</v>
      </c>
      <c r="WI50" s="58">
        <f>IF('SNL Operating Data'!WN60="NA","",'SNL Operating Data'!WN60)</f>
        <v>0</v>
      </c>
      <c r="WJ50" s="58">
        <f>IF('SNL Operating Data'!WO60="NA","",'SNL Operating Data'!WO60)</f>
        <v>7</v>
      </c>
      <c r="WK50" s="58">
        <f>IF('SNL Operating Data'!WP60="NA","",'SNL Operating Data'!WP60)</f>
        <v>7</v>
      </c>
      <c r="WL50" s="58">
        <f>IF('SNL Operating Data'!WQ60="NA","",'SNL Operating Data'!WQ60)</f>
        <v>7</v>
      </c>
      <c r="WM50" s="58">
        <f>IF('SNL Operating Data'!WR60="NA","",'SNL Operating Data'!WR60)</f>
        <v>7</v>
      </c>
      <c r="WN50" s="58">
        <f>IF('SNL Operating Data'!WS60="NA","",'SNL Operating Data'!WS60)</f>
        <v>10</v>
      </c>
      <c r="WO50" s="58">
        <f>IF('SNL Operating Data'!WT60="NA","",'SNL Operating Data'!WT60)</f>
        <v>1</v>
      </c>
      <c r="WP50" s="58">
        <f>IF('SNL Operating Data'!WU60="NA","",'SNL Operating Data'!WU60)</f>
        <v>1</v>
      </c>
      <c r="WQ50" s="58">
        <f>IF('SNL Operating Data'!WV60="NA","",'SNL Operating Data'!WV60)</f>
        <v>1</v>
      </c>
      <c r="WR50" s="58">
        <f>IF('SNL Operating Data'!WW60="NA","",'SNL Operating Data'!WW60)</f>
        <v>1</v>
      </c>
      <c r="WS50" s="58">
        <f>IF('SNL Operating Data'!WX60="NA","",'SNL Operating Data'!WX60)</f>
        <v>0</v>
      </c>
      <c r="WT50" s="58">
        <f>IF('SNL Operating Data'!WY60="NA","",'SNL Operating Data'!WY60)</f>
        <v>384</v>
      </c>
      <c r="WU50" s="58">
        <f>IF('SNL Operating Data'!WZ60="NA","",'SNL Operating Data'!WZ60)</f>
        <v>5</v>
      </c>
      <c r="WV50" s="58">
        <f>IF('SNL Operating Data'!XA60="NA","",'SNL Operating Data'!XA60)</f>
        <v>5</v>
      </c>
      <c r="WW50" s="58">
        <f>IF('SNL Operating Data'!XB60="NA","",'SNL Operating Data'!XB60)</f>
        <v>5</v>
      </c>
      <c r="WX50" s="58">
        <f>IF('SNL Operating Data'!XC60="NA","",'SNL Operating Data'!XC60)</f>
        <v>5</v>
      </c>
      <c r="WY50" s="58">
        <f>IF('SNL Operating Data'!XD60="NA","",'SNL Operating Data'!XD60)</f>
        <v>0</v>
      </c>
      <c r="WZ50" s="58">
        <f>IF('SNL Operating Data'!XE60="NA","",'SNL Operating Data'!XE60)</f>
        <v>0</v>
      </c>
      <c r="XA50" s="58">
        <f>IF('SNL Operating Data'!XF60="NA","",'SNL Operating Data'!XF60)</f>
        <v>0</v>
      </c>
      <c r="XB50" s="58">
        <f>IF('SNL Operating Data'!XG60="NA","",'SNL Operating Data'!XG60)</f>
        <v>0</v>
      </c>
      <c r="XC50" s="58">
        <f>IF('SNL Operating Data'!XH60="NA","",'SNL Operating Data'!XH60)</f>
        <v>0</v>
      </c>
      <c r="XD50" s="58">
        <f>IF('SNL Operating Data'!XI60="NA","",'SNL Operating Data'!XI60)</f>
        <v>0</v>
      </c>
      <c r="XE50" s="58">
        <f>IF('SNL Operating Data'!XJ60="NA","",'SNL Operating Data'!XJ60)</f>
        <v>0</v>
      </c>
      <c r="XF50" s="58">
        <f>IF('SNL Operating Data'!XK60="NA","",'SNL Operating Data'!XK60)</f>
        <v>0</v>
      </c>
      <c r="XG50" s="58">
        <f>IF('SNL Operating Data'!XL60="NA","",'SNL Operating Data'!XL60)</f>
        <v>0</v>
      </c>
      <c r="XH50" s="58">
        <f>IF('SNL Operating Data'!XM60="NA","",'SNL Operating Data'!XM60)</f>
        <v>0</v>
      </c>
      <c r="XI50" s="58">
        <f>IF('SNL Operating Data'!XN60="NA","",'SNL Operating Data'!XN60)</f>
        <v>0</v>
      </c>
      <c r="XJ50" s="58">
        <f>IF('SNL Operating Data'!XO60="NA","",'SNL Operating Data'!XO60)</f>
        <v>0</v>
      </c>
      <c r="XK50" s="58">
        <f>IF('SNL Operating Data'!XP60="NA","",'SNL Operating Data'!XP60)</f>
        <v>0</v>
      </c>
      <c r="XL50" s="58">
        <f>IF('SNL Operating Data'!XQ60="NA","",'SNL Operating Data'!XQ60)</f>
        <v>0</v>
      </c>
      <c r="XM50" s="58">
        <f>IF('SNL Operating Data'!XR60="NA","",'SNL Operating Data'!XR60)</f>
        <v>0</v>
      </c>
      <c r="XN50" s="58">
        <f>IF('SNL Operating Data'!XS60="NA","",'SNL Operating Data'!XS60)</f>
        <v>0</v>
      </c>
      <c r="XO50" s="58" t="str">
        <f>IF('SNL Operating Data'!XT60="NA","",'SNL Operating Data'!XT60)</f>
        <v/>
      </c>
      <c r="XP50" s="58" t="str">
        <f>IF('SNL Operating Data'!XU60="NA","",'SNL Operating Data'!XU60)</f>
        <v/>
      </c>
      <c r="XQ50" s="58" t="str">
        <f>IF('SNL Operating Data'!XV60="NA","",'SNL Operating Data'!XV60)</f>
        <v/>
      </c>
      <c r="XR50" s="58">
        <f>IF('SNL Operating Data'!XW60="NA","",'SNL Operating Data'!XW60)</f>
        <v>0</v>
      </c>
      <c r="XS50" s="58">
        <f>IF('SNL Operating Data'!XX60="NA","",'SNL Operating Data'!XX60)</f>
        <v>28896</v>
      </c>
      <c r="XT50" s="58">
        <f>IF('SNL Operating Data'!XY60="NA","",'SNL Operating Data'!XY60)</f>
        <v>28775</v>
      </c>
      <c r="XU50" s="58">
        <f>IF('SNL Operating Data'!XZ60="NA","",'SNL Operating Data'!XZ60)</f>
        <v>28563</v>
      </c>
      <c r="XV50" s="58">
        <f>IF('SNL Operating Data'!YA60="NA","",'SNL Operating Data'!YA60)</f>
        <v>28661</v>
      </c>
      <c r="XW50" s="58" t="str">
        <f>IF('SNL Operating Data'!YB60="NA","",'SNL Operating Data'!YB60)</f>
        <v/>
      </c>
      <c r="XX50" s="58">
        <f>IF('SNL Operating Data'!YC60="NA","",'SNL Operating Data'!YC60)</f>
        <v>0</v>
      </c>
      <c r="XY50" s="58">
        <f>IF('SNL Operating Data'!YD60="NA","",'SNL Operating Data'!YD60)</f>
        <v>0</v>
      </c>
      <c r="XZ50" s="58">
        <f>IF('SNL Operating Data'!YE60="NA","",'SNL Operating Data'!YE60)</f>
        <v>0</v>
      </c>
      <c r="YA50" s="58">
        <f>IF('SNL Operating Data'!YF60="NA","",'SNL Operating Data'!YF60)</f>
        <v>0</v>
      </c>
      <c r="YB50" s="58">
        <f>IF('SNL Operating Data'!YG60="NA","",'SNL Operating Data'!YG60)</f>
        <v>0</v>
      </c>
      <c r="YC50" s="58">
        <f>IF('SNL Operating Data'!YH60="NA","",'SNL Operating Data'!YH60)</f>
        <v>0</v>
      </c>
      <c r="YD50" s="58">
        <f>IF('SNL Operating Data'!YI60="NA","",'SNL Operating Data'!YI60)</f>
        <v>0</v>
      </c>
      <c r="YE50" s="58">
        <f>IF('SNL Operating Data'!YJ60="NA","",'SNL Operating Data'!YJ60)</f>
        <v>0</v>
      </c>
      <c r="YF50" s="58">
        <f>IF('SNL Operating Data'!YK60="NA","",'SNL Operating Data'!YK60)</f>
        <v>0</v>
      </c>
      <c r="YG50" s="58">
        <f>IF('SNL Operating Data'!YL60="NA","",'SNL Operating Data'!YL60)</f>
        <v>0</v>
      </c>
      <c r="YH50" s="58">
        <f>IF('SNL Operating Data'!YM60="NA","",'SNL Operating Data'!YM60)</f>
        <v>0</v>
      </c>
      <c r="YI50" s="58">
        <f>IF('SNL Operating Data'!YN60="NA","",'SNL Operating Data'!YN60)</f>
        <v>0</v>
      </c>
      <c r="YJ50" s="58">
        <f>IF('SNL Operating Data'!YO60="NA","",'SNL Operating Data'!YO60)</f>
        <v>0</v>
      </c>
      <c r="YK50" s="58">
        <f>IF('SNL Operating Data'!YP60="NA","",'SNL Operating Data'!YP60)</f>
        <v>0</v>
      </c>
      <c r="YL50" s="58">
        <f>IF('SNL Operating Data'!YQ60="NA","",'SNL Operating Data'!YQ60)</f>
        <v>0</v>
      </c>
      <c r="YM50" s="58">
        <f>IF('SNL Operating Data'!YR60="NA","",'SNL Operating Data'!YR60)</f>
        <v>119</v>
      </c>
      <c r="YN50" s="58">
        <f>IF('SNL Operating Data'!YS60="NA","",'SNL Operating Data'!YS60)</f>
        <v>120</v>
      </c>
      <c r="YO50" s="58">
        <f>IF('SNL Operating Data'!YT60="NA","",'SNL Operating Data'!YT60)</f>
        <v>121</v>
      </c>
      <c r="YP50" s="58">
        <f>IF('SNL Operating Data'!YU60="NA","",'SNL Operating Data'!YU60)</f>
        <v>124</v>
      </c>
      <c r="YQ50" s="58">
        <f>IF('SNL Operating Data'!YV60="NA","",'SNL Operating Data'!YV60)</f>
        <v>122</v>
      </c>
      <c r="YR50" s="58">
        <f>IF('SNL Operating Data'!YW60="NA","",'SNL Operating Data'!YW60)</f>
        <v>175</v>
      </c>
      <c r="YS50" s="58">
        <f>IF('SNL Operating Data'!YX60="NA","",'SNL Operating Data'!YX60)</f>
        <v>176</v>
      </c>
      <c r="YT50" s="58">
        <f>IF('SNL Operating Data'!YY60="NA","",'SNL Operating Data'!YY60)</f>
        <v>170</v>
      </c>
      <c r="YU50" s="58">
        <f>IF('SNL Operating Data'!YZ60="NA","",'SNL Operating Data'!YZ60)</f>
        <v>169</v>
      </c>
      <c r="YV50" s="58">
        <f>IF('SNL Operating Data'!ZA60="NA","",'SNL Operating Data'!ZA60)</f>
        <v>169</v>
      </c>
      <c r="YW50" s="58">
        <f>IF('SNL Operating Data'!ZB60="NA","",'SNL Operating Data'!ZB60)</f>
        <v>0</v>
      </c>
      <c r="YX50" s="58">
        <f>IF('SNL Operating Data'!ZC60="NA","",'SNL Operating Data'!ZC60)</f>
        <v>0</v>
      </c>
      <c r="YY50" s="58">
        <f>IF('SNL Operating Data'!ZD60="NA","",'SNL Operating Data'!ZD60)</f>
        <v>0</v>
      </c>
      <c r="YZ50" s="58">
        <f>IF('SNL Operating Data'!ZE60="NA","",'SNL Operating Data'!ZE60)</f>
        <v>0</v>
      </c>
      <c r="ZA50" s="58">
        <f>IF('SNL Operating Data'!ZF60="NA","",'SNL Operating Data'!ZF60)</f>
        <v>0</v>
      </c>
    </row>
    <row r="51" spans="2:677" s="1" customFormat="1" ht="12" customHeight="1" outlineLevel="1" x14ac:dyDescent="0.2">
      <c r="B51" s="91" t="s">
        <v>24</v>
      </c>
      <c r="C51" s="58">
        <f>IF('SNL Operating Data'!H61="NA","",'SNL Operating Data'!H61)</f>
        <v>0</v>
      </c>
      <c r="D51" s="58">
        <f>IF('SNL Operating Data'!I61="NA","",'SNL Operating Data'!I61)</f>
        <v>0</v>
      </c>
      <c r="E51" s="58">
        <f>IF('SNL Operating Data'!J61="NA","",'SNL Operating Data'!J61)</f>
        <v>0</v>
      </c>
      <c r="F51" s="58">
        <f>IF('SNL Operating Data'!K61="NA","",'SNL Operating Data'!K61)</f>
        <v>0</v>
      </c>
      <c r="G51" s="58">
        <f>IF('SNL Operating Data'!L61="NA","",'SNL Operating Data'!L61)</f>
        <v>0</v>
      </c>
      <c r="H51" s="58">
        <f>IF('SNL Operating Data'!M61="NA","",'SNL Operating Data'!M61)</f>
        <v>0</v>
      </c>
      <c r="I51" s="58">
        <f>IF('SNL Operating Data'!N61="NA","",'SNL Operating Data'!N61)</f>
        <v>0</v>
      </c>
      <c r="J51" s="58">
        <f>IF('SNL Operating Data'!O61="NA","",'SNL Operating Data'!O61)</f>
        <v>0</v>
      </c>
      <c r="K51" s="58">
        <f>IF('SNL Operating Data'!P61="NA","",'SNL Operating Data'!P61)</f>
        <v>0</v>
      </c>
      <c r="L51" s="58">
        <f>IF('SNL Operating Data'!Q61="NA","",'SNL Operating Data'!Q61)</f>
        <v>0</v>
      </c>
      <c r="M51" s="58">
        <f>IF('SNL Operating Data'!R61="NA","",'SNL Operating Data'!R61)</f>
        <v>0</v>
      </c>
      <c r="N51" s="58">
        <f>IF('SNL Operating Data'!S61="NA","",'SNL Operating Data'!S61)</f>
        <v>0</v>
      </c>
      <c r="O51" s="58">
        <f>IF('SNL Operating Data'!T61="NA","",'SNL Operating Data'!T61)</f>
        <v>0</v>
      </c>
      <c r="P51" s="58">
        <f>IF('SNL Operating Data'!U61="NA","",'SNL Operating Data'!U61)</f>
        <v>0</v>
      </c>
      <c r="Q51" s="58">
        <f>IF('SNL Operating Data'!V61="NA","",'SNL Operating Data'!V61)</f>
        <v>0</v>
      </c>
      <c r="R51" s="58">
        <f>IF('SNL Operating Data'!W61="NA","",'SNL Operating Data'!W61)</f>
        <v>0</v>
      </c>
      <c r="S51" s="58">
        <f>IF('SNL Operating Data'!X61="NA","",'SNL Operating Data'!X61)</f>
        <v>0</v>
      </c>
      <c r="T51" s="58">
        <f>IF('SNL Operating Data'!Y61="NA","",'SNL Operating Data'!Y61)</f>
        <v>0</v>
      </c>
      <c r="U51" s="58">
        <f>IF('SNL Operating Data'!Z61="NA","",'SNL Operating Data'!Z61)</f>
        <v>0</v>
      </c>
      <c r="V51" s="58">
        <f>IF('SNL Operating Data'!AA61="NA","",'SNL Operating Data'!AA61)</f>
        <v>0</v>
      </c>
      <c r="W51" s="58">
        <f>IF('SNL Operating Data'!AB61="NA","",'SNL Operating Data'!AB61)</f>
        <v>0</v>
      </c>
      <c r="X51" s="58">
        <f>IF('SNL Operating Data'!AC61="NA","",'SNL Operating Data'!AC61)</f>
        <v>0</v>
      </c>
      <c r="Y51" s="58">
        <f>IF('SNL Operating Data'!AD61="NA","",'SNL Operating Data'!AD61)</f>
        <v>0</v>
      </c>
      <c r="Z51" s="58">
        <f>IF('SNL Operating Data'!AE61="NA","",'SNL Operating Data'!AE61)</f>
        <v>0</v>
      </c>
      <c r="AA51" s="58">
        <f>IF('SNL Operating Data'!AF61="NA","",'SNL Operating Data'!AF61)</f>
        <v>0</v>
      </c>
      <c r="AB51" s="58">
        <f>IF('SNL Operating Data'!AG61="NA","",'SNL Operating Data'!AG61)</f>
        <v>0</v>
      </c>
      <c r="AC51" s="58">
        <f>IF('SNL Operating Data'!AH61="NA","",'SNL Operating Data'!AH61)</f>
        <v>0</v>
      </c>
      <c r="AD51" s="58">
        <f>IF('SNL Operating Data'!AI61="NA","",'SNL Operating Data'!AI61)</f>
        <v>0</v>
      </c>
      <c r="AE51" s="58">
        <f>IF('SNL Operating Data'!AJ61="NA","",'SNL Operating Data'!AJ61)</f>
        <v>0</v>
      </c>
      <c r="AF51" s="58">
        <f>IF('SNL Operating Data'!AK61="NA","",'SNL Operating Data'!AK61)</f>
        <v>0</v>
      </c>
      <c r="AG51" s="58">
        <f>IF('SNL Operating Data'!AL61="NA","",'SNL Operating Data'!AL61)</f>
        <v>0</v>
      </c>
      <c r="AH51" s="58">
        <f>IF('SNL Operating Data'!AM61="NA","",'SNL Operating Data'!AM61)</f>
        <v>0</v>
      </c>
      <c r="AI51" s="58">
        <f>IF('SNL Operating Data'!AN61="NA","",'SNL Operating Data'!AN61)</f>
        <v>0</v>
      </c>
      <c r="AJ51" s="58">
        <f>IF('SNL Operating Data'!AO61="NA","",'SNL Operating Data'!AO61)</f>
        <v>0</v>
      </c>
      <c r="AK51" s="58">
        <f>IF('SNL Operating Data'!AP61="NA","",'SNL Operating Data'!AP61)</f>
        <v>0</v>
      </c>
      <c r="AL51" s="58">
        <f>IF('SNL Operating Data'!AQ61="NA","",'SNL Operating Data'!AQ61)</f>
        <v>0</v>
      </c>
      <c r="AM51" s="58">
        <f>IF('SNL Operating Data'!AR61="NA","",'SNL Operating Data'!AR61)</f>
        <v>0</v>
      </c>
      <c r="AN51" s="58">
        <f>IF('SNL Operating Data'!AS61="NA","",'SNL Operating Data'!AS61)</f>
        <v>0</v>
      </c>
      <c r="AO51" s="58">
        <f>IF('SNL Operating Data'!AT61="NA","",'SNL Operating Data'!AT61)</f>
        <v>0</v>
      </c>
      <c r="AP51" s="58">
        <f>IF('SNL Operating Data'!AU61="NA","",'SNL Operating Data'!AU61)</f>
        <v>0</v>
      </c>
      <c r="AQ51" s="58">
        <f>IF('SNL Operating Data'!AV61="NA","",'SNL Operating Data'!AV61)</f>
        <v>0</v>
      </c>
      <c r="AR51" s="58">
        <f>IF('SNL Operating Data'!AW61="NA","",'SNL Operating Data'!AW61)</f>
        <v>0</v>
      </c>
      <c r="AS51" s="58">
        <f>IF('SNL Operating Data'!AX61="NA","",'SNL Operating Data'!AX61)</f>
        <v>0</v>
      </c>
      <c r="AT51" s="58">
        <f>IF('SNL Operating Data'!AY61="NA","",'SNL Operating Data'!AY61)</f>
        <v>0</v>
      </c>
      <c r="AU51" s="58">
        <f>IF('SNL Operating Data'!AZ61="NA","",'SNL Operating Data'!AZ61)</f>
        <v>0</v>
      </c>
      <c r="AV51" s="58">
        <f>IF('SNL Operating Data'!BA61="NA","",'SNL Operating Data'!BA61)</f>
        <v>1</v>
      </c>
      <c r="AW51" s="58">
        <f>IF('SNL Operating Data'!BB61="NA","",'SNL Operating Data'!BB61)</f>
        <v>1</v>
      </c>
      <c r="AX51" s="58">
        <f>IF('SNL Operating Data'!BC61="NA","",'SNL Operating Data'!BC61)</f>
        <v>1</v>
      </c>
      <c r="AY51" s="58">
        <f>IF('SNL Operating Data'!BD61="NA","",'SNL Operating Data'!BD61)</f>
        <v>1</v>
      </c>
      <c r="AZ51" s="58">
        <f>IF('SNL Operating Data'!BE61="NA","",'SNL Operating Data'!BE61)</f>
        <v>0</v>
      </c>
      <c r="BA51" s="58" t="str">
        <f>IF('SNL Operating Data'!BF61="NA","",'SNL Operating Data'!BF61)</f>
        <v/>
      </c>
      <c r="BB51" s="58" t="str">
        <f>IF('SNL Operating Data'!BG61="NA","",'SNL Operating Data'!BG61)</f>
        <v/>
      </c>
      <c r="BC51" s="58" t="str">
        <f>IF('SNL Operating Data'!BH61="NA","",'SNL Operating Data'!BH61)</f>
        <v/>
      </c>
      <c r="BD51" s="58" t="str">
        <f>IF('SNL Operating Data'!BI61="NA","",'SNL Operating Data'!BI61)</f>
        <v/>
      </c>
      <c r="BE51" s="58" t="str">
        <f>IF('SNL Operating Data'!BJ61="NA","",'SNL Operating Data'!BJ61)</f>
        <v/>
      </c>
      <c r="BF51" s="58">
        <f>IF('SNL Operating Data'!BK61="NA","",'SNL Operating Data'!BK61)</f>
        <v>0</v>
      </c>
      <c r="BG51" s="58">
        <f>IF('SNL Operating Data'!BL61="NA","",'SNL Operating Data'!BL61)</f>
        <v>0</v>
      </c>
      <c r="BH51" s="58">
        <f>IF('SNL Operating Data'!BM61="NA","",'SNL Operating Data'!BM61)</f>
        <v>0</v>
      </c>
      <c r="BI51" s="58">
        <f>IF('SNL Operating Data'!BN61="NA","",'SNL Operating Data'!BN61)</f>
        <v>0</v>
      </c>
      <c r="BJ51" s="58">
        <f>IF('SNL Operating Data'!BO61="NA","",'SNL Operating Data'!BO61)</f>
        <v>0</v>
      </c>
      <c r="BK51" s="58">
        <f>IF('SNL Operating Data'!BP61="NA","",'SNL Operating Data'!BP61)</f>
        <v>0</v>
      </c>
      <c r="BL51" s="58">
        <f>IF('SNL Operating Data'!BQ61="NA","",'SNL Operating Data'!BQ61)</f>
        <v>0</v>
      </c>
      <c r="BM51" s="58">
        <f>IF('SNL Operating Data'!BR61="NA","",'SNL Operating Data'!BR61)</f>
        <v>0</v>
      </c>
      <c r="BN51" s="58">
        <f>IF('SNL Operating Data'!BS61="NA","",'SNL Operating Data'!BS61)</f>
        <v>0</v>
      </c>
      <c r="BO51" s="58">
        <f>IF('SNL Operating Data'!BT61="NA","",'SNL Operating Data'!BT61)</f>
        <v>0</v>
      </c>
      <c r="BP51" s="58">
        <f>IF('SNL Operating Data'!BU61="NA","",'SNL Operating Data'!BU61)</f>
        <v>0</v>
      </c>
      <c r="BQ51" s="58">
        <f>IF('SNL Operating Data'!BV61="NA","",'SNL Operating Data'!BV61)</f>
        <v>0</v>
      </c>
      <c r="BR51" s="58">
        <f>IF('SNL Operating Data'!BW61="NA","",'SNL Operating Data'!BW61)</f>
        <v>0</v>
      </c>
      <c r="BS51" s="58">
        <f>IF('SNL Operating Data'!BX61="NA","",'SNL Operating Data'!BX61)</f>
        <v>0</v>
      </c>
      <c r="BT51" s="58">
        <f>IF('SNL Operating Data'!BY61="NA","",'SNL Operating Data'!BY61)</f>
        <v>0</v>
      </c>
      <c r="BU51" s="58">
        <f>IF('SNL Operating Data'!BZ61="NA","",'SNL Operating Data'!BZ61)</f>
        <v>0</v>
      </c>
      <c r="BV51" s="58">
        <f>IF('SNL Operating Data'!CA61="NA","",'SNL Operating Data'!CA61)</f>
        <v>0</v>
      </c>
      <c r="BW51" s="58">
        <f>IF('SNL Operating Data'!CB61="NA","",'SNL Operating Data'!CB61)</f>
        <v>0</v>
      </c>
      <c r="BX51" s="58">
        <f>IF('SNL Operating Data'!CC61="NA","",'SNL Operating Data'!CC61)</f>
        <v>0</v>
      </c>
      <c r="BY51" s="58">
        <f>IF('SNL Operating Data'!CD61="NA","",'SNL Operating Data'!CD61)</f>
        <v>0</v>
      </c>
      <c r="BZ51" s="58">
        <f>IF('SNL Operating Data'!CE61="NA","",'SNL Operating Data'!CE61)</f>
        <v>0</v>
      </c>
      <c r="CA51" s="58">
        <f>IF('SNL Operating Data'!CF61="NA","",'SNL Operating Data'!CF61)</f>
        <v>0</v>
      </c>
      <c r="CB51" s="58">
        <f>IF('SNL Operating Data'!CG61="NA","",'SNL Operating Data'!CG61)</f>
        <v>0</v>
      </c>
      <c r="CC51" s="58">
        <f>IF('SNL Operating Data'!CH61="NA","",'SNL Operating Data'!CH61)</f>
        <v>0</v>
      </c>
      <c r="CD51" s="58">
        <f>IF('SNL Operating Data'!CI61="NA","",'SNL Operating Data'!CI61)</f>
        <v>0</v>
      </c>
      <c r="CE51" s="58">
        <f>IF('SNL Operating Data'!CJ61="NA","",'SNL Operating Data'!CJ61)</f>
        <v>0</v>
      </c>
      <c r="CF51" s="58">
        <f>IF('SNL Operating Data'!CK61="NA","",'SNL Operating Data'!CK61)</f>
        <v>0</v>
      </c>
      <c r="CG51" s="58">
        <f>IF('SNL Operating Data'!CL61="NA","",'SNL Operating Data'!CL61)</f>
        <v>0</v>
      </c>
      <c r="CH51" s="58">
        <f>IF('SNL Operating Data'!CM61="NA","",'SNL Operating Data'!CM61)</f>
        <v>0</v>
      </c>
      <c r="CI51" s="58">
        <f>IF('SNL Operating Data'!CN61="NA","",'SNL Operating Data'!CN61)</f>
        <v>0</v>
      </c>
      <c r="CJ51" s="58">
        <f>IF('SNL Operating Data'!CO61="NA","",'SNL Operating Data'!CO61)</f>
        <v>2</v>
      </c>
      <c r="CK51" s="58">
        <f>IF('SNL Operating Data'!CP61="NA","",'SNL Operating Data'!CP61)</f>
        <v>2</v>
      </c>
      <c r="CL51" s="58">
        <f>IF('SNL Operating Data'!CQ61="NA","",'SNL Operating Data'!CQ61)</f>
        <v>2</v>
      </c>
      <c r="CM51" s="58">
        <f>IF('SNL Operating Data'!CR61="NA","",'SNL Operating Data'!CR61)</f>
        <v>2</v>
      </c>
      <c r="CN51" s="58">
        <f>IF('SNL Operating Data'!CS61="NA","",'SNL Operating Data'!CS61)</f>
        <v>0</v>
      </c>
      <c r="CO51" s="58">
        <f>IF('SNL Operating Data'!CT61="NA","",'SNL Operating Data'!CT61)</f>
        <v>14</v>
      </c>
      <c r="CP51" s="58">
        <f>IF('SNL Operating Data'!CU61="NA","",'SNL Operating Data'!CU61)</f>
        <v>15</v>
      </c>
      <c r="CQ51" s="58">
        <f>IF('SNL Operating Data'!CV61="NA","",'SNL Operating Data'!CV61)</f>
        <v>16</v>
      </c>
      <c r="CR51" s="58">
        <f>IF('SNL Operating Data'!CW61="NA","",'SNL Operating Data'!CW61)</f>
        <v>18</v>
      </c>
      <c r="CS51" s="58">
        <f>IF('SNL Operating Data'!CX61="NA","",'SNL Operating Data'!CX61)</f>
        <v>21</v>
      </c>
      <c r="CT51" s="58">
        <f>IF('SNL Operating Data'!CY61="NA","",'SNL Operating Data'!CY61)</f>
        <v>0</v>
      </c>
      <c r="CU51" s="58">
        <f>IF('SNL Operating Data'!CZ61="NA","",'SNL Operating Data'!CZ61)</f>
        <v>0</v>
      </c>
      <c r="CV51" s="58">
        <f>IF('SNL Operating Data'!DA61="NA","",'SNL Operating Data'!DA61)</f>
        <v>0</v>
      </c>
      <c r="CW51" s="58">
        <f>IF('SNL Operating Data'!DB61="NA","",'SNL Operating Data'!DB61)</f>
        <v>0</v>
      </c>
      <c r="CX51" s="58">
        <f>IF('SNL Operating Data'!DC61="NA","",'SNL Operating Data'!DC61)</f>
        <v>0</v>
      </c>
      <c r="CY51" s="58">
        <f>IF('SNL Operating Data'!DD61="NA","",'SNL Operating Data'!DD61)</f>
        <v>0</v>
      </c>
      <c r="CZ51" s="58">
        <f>IF('SNL Operating Data'!DE61="NA","",'SNL Operating Data'!DE61)</f>
        <v>0</v>
      </c>
      <c r="DA51" s="58">
        <f>IF('SNL Operating Data'!DF61="NA","",'SNL Operating Data'!DF61)</f>
        <v>0</v>
      </c>
      <c r="DB51" s="58">
        <f>IF('SNL Operating Data'!DG61="NA","",'SNL Operating Data'!DG61)</f>
        <v>0</v>
      </c>
      <c r="DC51" s="58">
        <f>IF('SNL Operating Data'!DH61="NA","",'SNL Operating Data'!DH61)</f>
        <v>0</v>
      </c>
      <c r="DD51" s="58" t="str">
        <f>IF('SNL Operating Data'!DI61="NA","",'SNL Operating Data'!DI61)</f>
        <v/>
      </c>
      <c r="DE51" s="58" t="str">
        <f>IF('SNL Operating Data'!DJ61="NA","",'SNL Operating Data'!DJ61)</f>
        <v/>
      </c>
      <c r="DF51" s="58" t="str">
        <f>IF('SNL Operating Data'!DK61="NA","",'SNL Operating Data'!DK61)</f>
        <v/>
      </c>
      <c r="DG51" s="58" t="str">
        <f>IF('SNL Operating Data'!DL61="NA","",'SNL Operating Data'!DL61)</f>
        <v/>
      </c>
      <c r="DH51" s="58" t="str">
        <f>IF('SNL Operating Data'!DM61="NA","",'SNL Operating Data'!DM61)</f>
        <v/>
      </c>
      <c r="DI51" s="58">
        <f>IF('SNL Operating Data'!DN61="NA","",'SNL Operating Data'!DN61)</f>
        <v>0</v>
      </c>
      <c r="DJ51" s="58">
        <f>IF('SNL Operating Data'!DO61="NA","",'SNL Operating Data'!DO61)</f>
        <v>0</v>
      </c>
      <c r="DK51" s="58">
        <f>IF('SNL Operating Data'!DP61="NA","",'SNL Operating Data'!DP61)</f>
        <v>0</v>
      </c>
      <c r="DL51" s="58">
        <f>IF('SNL Operating Data'!DQ61="NA","",'SNL Operating Data'!DQ61)</f>
        <v>0</v>
      </c>
      <c r="DM51" s="58">
        <f>IF('SNL Operating Data'!DR61="NA","",'SNL Operating Data'!DR61)</f>
        <v>0</v>
      </c>
      <c r="DN51" s="58">
        <f>IF('SNL Operating Data'!DS61="NA","",'SNL Operating Data'!DS61)</f>
        <v>0</v>
      </c>
      <c r="DO51" s="58">
        <f>IF('SNL Operating Data'!DT61="NA","",'SNL Operating Data'!DT61)</f>
        <v>0</v>
      </c>
      <c r="DP51" s="58">
        <f>IF('SNL Operating Data'!DU61="NA","",'SNL Operating Data'!DU61)</f>
        <v>0</v>
      </c>
      <c r="DQ51" s="58">
        <f>IF('SNL Operating Data'!DV61="NA","",'SNL Operating Data'!DV61)</f>
        <v>0</v>
      </c>
      <c r="DR51" s="58">
        <f>IF('SNL Operating Data'!DW61="NA","",'SNL Operating Data'!DW61)</f>
        <v>0</v>
      </c>
      <c r="DS51" s="58">
        <f>IF('SNL Operating Data'!DX61="NA","",'SNL Operating Data'!DX61)</f>
        <v>0</v>
      </c>
      <c r="DT51" s="58">
        <f>IF('SNL Operating Data'!DY61="NA","",'SNL Operating Data'!DY61)</f>
        <v>0</v>
      </c>
      <c r="DU51" s="58">
        <f>IF('SNL Operating Data'!DZ61="NA","",'SNL Operating Data'!DZ61)</f>
        <v>0</v>
      </c>
      <c r="DV51" s="58">
        <f>IF('SNL Operating Data'!EA61="NA","",'SNL Operating Data'!EA61)</f>
        <v>0</v>
      </c>
      <c r="DW51" s="58">
        <f>IF('SNL Operating Data'!EB61="NA","",'SNL Operating Data'!EB61)</f>
        <v>0</v>
      </c>
      <c r="DX51" s="58">
        <f>IF('SNL Operating Data'!EC61="NA","",'SNL Operating Data'!EC61)</f>
        <v>0</v>
      </c>
      <c r="DY51" s="58">
        <f>IF('SNL Operating Data'!ED61="NA","",'SNL Operating Data'!ED61)</f>
        <v>0</v>
      </c>
      <c r="DZ51" s="58">
        <f>IF('SNL Operating Data'!EE61="NA","",'SNL Operating Data'!EE61)</f>
        <v>0</v>
      </c>
      <c r="EA51" s="58">
        <f>IF('SNL Operating Data'!EF61="NA","",'SNL Operating Data'!EF61)</f>
        <v>0</v>
      </c>
      <c r="EB51" s="58">
        <f>IF('SNL Operating Data'!EG61="NA","",'SNL Operating Data'!EG61)</f>
        <v>0</v>
      </c>
      <c r="EC51" s="58">
        <f>IF('SNL Operating Data'!EH61="NA","",'SNL Operating Data'!EH61)</f>
        <v>0</v>
      </c>
      <c r="ED51" s="58">
        <f>IF('SNL Operating Data'!EI61="NA","",'SNL Operating Data'!EI61)</f>
        <v>0</v>
      </c>
      <c r="EE51" s="58">
        <f>IF('SNL Operating Data'!EJ61="NA","",'SNL Operating Data'!EJ61)</f>
        <v>0</v>
      </c>
      <c r="EF51" s="58">
        <f>IF('SNL Operating Data'!EK61="NA","",'SNL Operating Data'!EK61)</f>
        <v>0</v>
      </c>
      <c r="EG51" s="58">
        <f>IF('SNL Operating Data'!EL61="NA","",'SNL Operating Data'!EL61)</f>
        <v>0</v>
      </c>
      <c r="EH51" s="58">
        <f>IF('SNL Operating Data'!EM61="NA","",'SNL Operating Data'!EM61)</f>
        <v>0</v>
      </c>
      <c r="EI51" s="58">
        <f>IF('SNL Operating Data'!EN61="NA","",'SNL Operating Data'!EN61)</f>
        <v>0</v>
      </c>
      <c r="EJ51" s="58">
        <f>IF('SNL Operating Data'!EO61="NA","",'SNL Operating Data'!EO61)</f>
        <v>0</v>
      </c>
      <c r="EK51" s="58">
        <f>IF('SNL Operating Data'!EP61="NA","",'SNL Operating Data'!EP61)</f>
        <v>0</v>
      </c>
      <c r="EL51" s="58">
        <f>IF('SNL Operating Data'!EQ61="NA","",'SNL Operating Data'!EQ61)</f>
        <v>0</v>
      </c>
      <c r="EM51" s="58">
        <f>IF('SNL Operating Data'!ER61="NA","",'SNL Operating Data'!ER61)</f>
        <v>0</v>
      </c>
      <c r="EN51" s="58">
        <f>IF('SNL Operating Data'!ES61="NA","",'SNL Operating Data'!ES61)</f>
        <v>0</v>
      </c>
      <c r="EO51" s="58">
        <f>IF('SNL Operating Data'!ET61="NA","",'SNL Operating Data'!ET61)</f>
        <v>0</v>
      </c>
      <c r="EP51" s="58">
        <f>IF('SNL Operating Data'!EU61="NA","",'SNL Operating Data'!EU61)</f>
        <v>0</v>
      </c>
      <c r="EQ51" s="58">
        <f>IF('SNL Operating Data'!EV61="NA","",'SNL Operating Data'!EV61)</f>
        <v>0</v>
      </c>
      <c r="ER51" s="58">
        <f>IF('SNL Operating Data'!EW61="NA","",'SNL Operating Data'!EW61)</f>
        <v>0</v>
      </c>
      <c r="ES51" s="58">
        <f>IF('SNL Operating Data'!EX61="NA","",'SNL Operating Data'!EX61)</f>
        <v>0</v>
      </c>
      <c r="ET51" s="58">
        <f>IF('SNL Operating Data'!EY61="NA","",'SNL Operating Data'!EY61)</f>
        <v>0</v>
      </c>
      <c r="EU51" s="58">
        <f>IF('SNL Operating Data'!EZ61="NA","",'SNL Operating Data'!EZ61)</f>
        <v>0</v>
      </c>
      <c r="EV51" s="58">
        <f>IF('SNL Operating Data'!FA61="NA","",'SNL Operating Data'!FA61)</f>
        <v>0</v>
      </c>
      <c r="EW51" s="58">
        <f>IF('SNL Operating Data'!FB61="NA","",'SNL Operating Data'!FB61)</f>
        <v>0</v>
      </c>
      <c r="EX51" s="58">
        <f>IF('SNL Operating Data'!FC61="NA","",'SNL Operating Data'!FC61)</f>
        <v>0</v>
      </c>
      <c r="EY51" s="58">
        <f>IF('SNL Operating Data'!FD61="NA","",'SNL Operating Data'!FD61)</f>
        <v>0</v>
      </c>
      <c r="EZ51" s="58">
        <f>IF('SNL Operating Data'!FE61="NA","",'SNL Operating Data'!FE61)</f>
        <v>0</v>
      </c>
      <c r="FA51" s="58">
        <f>IF('SNL Operating Data'!FF61="NA","",'SNL Operating Data'!FF61)</f>
        <v>0</v>
      </c>
      <c r="FB51" s="58">
        <f>IF('SNL Operating Data'!FG61="NA","",'SNL Operating Data'!FG61)</f>
        <v>0</v>
      </c>
      <c r="FC51" s="58">
        <f>IF('SNL Operating Data'!FH61="NA","",'SNL Operating Data'!FH61)</f>
        <v>0</v>
      </c>
      <c r="FD51" s="58">
        <f>IF('SNL Operating Data'!FI61="NA","",'SNL Operating Data'!FI61)</f>
        <v>0</v>
      </c>
      <c r="FE51" s="58">
        <f>IF('SNL Operating Data'!FJ61="NA","",'SNL Operating Data'!FJ61)</f>
        <v>0</v>
      </c>
      <c r="FF51" s="58">
        <f>IF('SNL Operating Data'!FK61="NA","",'SNL Operating Data'!FK61)</f>
        <v>0</v>
      </c>
      <c r="FG51" s="58">
        <f>IF('SNL Operating Data'!FL61="NA","",'SNL Operating Data'!FL61)</f>
        <v>0</v>
      </c>
      <c r="FH51" s="58">
        <f>IF('SNL Operating Data'!FM61="NA","",'SNL Operating Data'!FM61)</f>
        <v>0</v>
      </c>
      <c r="FI51" s="58">
        <f>IF('SNL Operating Data'!FN61="NA","",'SNL Operating Data'!FN61)</f>
        <v>0</v>
      </c>
      <c r="FJ51" s="58">
        <f>IF('SNL Operating Data'!FO61="NA","",'SNL Operating Data'!FO61)</f>
        <v>0</v>
      </c>
      <c r="FK51" s="58">
        <f>IF('SNL Operating Data'!FP61="NA","",'SNL Operating Data'!FP61)</f>
        <v>0</v>
      </c>
      <c r="FL51" s="58">
        <f>IF('SNL Operating Data'!FQ61="NA","",'SNL Operating Data'!FQ61)</f>
        <v>0</v>
      </c>
      <c r="FM51" s="58">
        <f>IF('SNL Operating Data'!FR61="NA","",'SNL Operating Data'!FR61)</f>
        <v>0</v>
      </c>
      <c r="FN51" s="58">
        <f>IF('SNL Operating Data'!FS61="NA","",'SNL Operating Data'!FS61)</f>
        <v>0</v>
      </c>
      <c r="FO51" s="58">
        <f>IF('SNL Operating Data'!FT61="NA","",'SNL Operating Data'!FT61)</f>
        <v>0</v>
      </c>
      <c r="FP51" s="58">
        <f>IF('SNL Operating Data'!FU61="NA","",'SNL Operating Data'!FU61)</f>
        <v>0</v>
      </c>
      <c r="FQ51" s="58">
        <f>IF('SNL Operating Data'!FV61="NA","",'SNL Operating Data'!FV61)</f>
        <v>0</v>
      </c>
      <c r="FR51" s="58">
        <f>IF('SNL Operating Data'!FW61="NA","",'SNL Operating Data'!FW61)</f>
        <v>0</v>
      </c>
      <c r="FS51" s="58">
        <f>IF('SNL Operating Data'!FX61="NA","",'SNL Operating Data'!FX61)</f>
        <v>0</v>
      </c>
      <c r="FT51" s="58">
        <f>IF('SNL Operating Data'!FY61="NA","",'SNL Operating Data'!FY61)</f>
        <v>0</v>
      </c>
      <c r="FU51" s="58">
        <f>IF('SNL Operating Data'!FZ61="NA","",'SNL Operating Data'!FZ61)</f>
        <v>0</v>
      </c>
      <c r="FV51" s="58">
        <f>IF('SNL Operating Data'!GA61="NA","",'SNL Operating Data'!GA61)</f>
        <v>0</v>
      </c>
      <c r="FW51" s="58">
        <f>IF('SNL Operating Data'!GB61="NA","",'SNL Operating Data'!GB61)</f>
        <v>0</v>
      </c>
      <c r="FX51" s="58">
        <f>IF('SNL Operating Data'!GC61="NA","",'SNL Operating Data'!GC61)</f>
        <v>0</v>
      </c>
      <c r="FY51" s="58">
        <f>IF('SNL Operating Data'!GD61="NA","",'SNL Operating Data'!GD61)</f>
        <v>0</v>
      </c>
      <c r="FZ51" s="58">
        <f>IF('SNL Operating Data'!GE61="NA","",'SNL Operating Data'!GE61)</f>
        <v>0</v>
      </c>
      <c r="GA51" s="58">
        <f>IF('SNL Operating Data'!GF61="NA","",'SNL Operating Data'!GF61)</f>
        <v>0</v>
      </c>
      <c r="GB51" s="58">
        <f>IF('SNL Operating Data'!GG61="NA","",'SNL Operating Data'!GG61)</f>
        <v>0</v>
      </c>
      <c r="GC51" s="58">
        <f>IF('SNL Operating Data'!GH61="NA","",'SNL Operating Data'!GH61)</f>
        <v>0</v>
      </c>
      <c r="GD51" s="58">
        <f>IF('SNL Operating Data'!GI61="NA","",'SNL Operating Data'!GI61)</f>
        <v>0</v>
      </c>
      <c r="GE51" s="58">
        <f>IF('SNL Operating Data'!GJ61="NA","",'SNL Operating Data'!GJ61)</f>
        <v>0</v>
      </c>
      <c r="GF51" s="58">
        <f>IF('SNL Operating Data'!GK61="NA","",'SNL Operating Data'!GK61)</f>
        <v>0</v>
      </c>
      <c r="GG51" s="58">
        <f>IF('SNL Operating Data'!GL61="NA","",'SNL Operating Data'!GL61)</f>
        <v>0</v>
      </c>
      <c r="GH51" s="58">
        <f>IF('SNL Operating Data'!GM61="NA","",'SNL Operating Data'!GM61)</f>
        <v>0</v>
      </c>
      <c r="GI51" s="58">
        <f>IF('SNL Operating Data'!GN61="NA","",'SNL Operating Data'!GN61)</f>
        <v>0</v>
      </c>
      <c r="GJ51" s="58">
        <f>IF('SNL Operating Data'!GO61="NA","",'SNL Operating Data'!GO61)</f>
        <v>0</v>
      </c>
      <c r="GK51" s="58">
        <f>IF('SNL Operating Data'!GP61="NA","",'SNL Operating Data'!GP61)</f>
        <v>0</v>
      </c>
      <c r="GL51" s="58">
        <f>IF('SNL Operating Data'!GQ61="NA","",'SNL Operating Data'!GQ61)</f>
        <v>0</v>
      </c>
      <c r="GM51" s="58">
        <f>IF('SNL Operating Data'!GR61="NA","",'SNL Operating Data'!GR61)</f>
        <v>0</v>
      </c>
      <c r="GN51" s="58">
        <f>IF('SNL Operating Data'!GS61="NA","",'SNL Operating Data'!GS61)</f>
        <v>0</v>
      </c>
      <c r="GO51" s="58">
        <f>IF('SNL Operating Data'!GT61="NA","",'SNL Operating Data'!GT61)</f>
        <v>0</v>
      </c>
      <c r="GP51" s="58">
        <f>IF('SNL Operating Data'!GU61="NA","",'SNL Operating Data'!GU61)</f>
        <v>0</v>
      </c>
      <c r="GQ51" s="58">
        <f>IF('SNL Operating Data'!GV61="NA","",'SNL Operating Data'!GV61)</f>
        <v>0</v>
      </c>
      <c r="GR51" s="58">
        <f>IF('SNL Operating Data'!GW61="NA","",'SNL Operating Data'!GW61)</f>
        <v>0</v>
      </c>
      <c r="GS51" s="58">
        <f>IF('SNL Operating Data'!GX61="NA","",'SNL Operating Data'!GX61)</f>
        <v>0</v>
      </c>
      <c r="GT51" s="58">
        <f>IF('SNL Operating Data'!GY61="NA","",'SNL Operating Data'!GY61)</f>
        <v>0</v>
      </c>
      <c r="GU51" s="58">
        <f>IF('SNL Operating Data'!GZ61="NA","",'SNL Operating Data'!GZ61)</f>
        <v>0</v>
      </c>
      <c r="GV51" s="58">
        <f>IF('SNL Operating Data'!HA61="NA","",'SNL Operating Data'!HA61)</f>
        <v>0</v>
      </c>
      <c r="GW51" s="58">
        <f>IF('SNL Operating Data'!HB61="NA","",'SNL Operating Data'!HB61)</f>
        <v>0</v>
      </c>
      <c r="GX51" s="58">
        <f>IF('SNL Operating Data'!HC61="NA","",'SNL Operating Data'!HC61)</f>
        <v>0</v>
      </c>
      <c r="GY51" s="58">
        <f>IF('SNL Operating Data'!HD61="NA","",'SNL Operating Data'!HD61)</f>
        <v>0</v>
      </c>
      <c r="GZ51" s="58">
        <f>IF('SNL Operating Data'!HE61="NA","",'SNL Operating Data'!HE61)</f>
        <v>0</v>
      </c>
      <c r="HA51" s="58">
        <f>IF('SNL Operating Data'!HF61="NA","",'SNL Operating Data'!HF61)</f>
        <v>0</v>
      </c>
      <c r="HB51" s="58">
        <f>IF('SNL Operating Data'!HG61="NA","",'SNL Operating Data'!HG61)</f>
        <v>0</v>
      </c>
      <c r="HC51" s="58">
        <f>IF('SNL Operating Data'!HH61="NA","",'SNL Operating Data'!HH61)</f>
        <v>0</v>
      </c>
      <c r="HD51" s="58">
        <f>IF('SNL Operating Data'!HI61="NA","",'SNL Operating Data'!HI61)</f>
        <v>0</v>
      </c>
      <c r="HE51" s="58">
        <f>IF('SNL Operating Data'!HJ61="NA","",'SNL Operating Data'!HJ61)</f>
        <v>27</v>
      </c>
      <c r="HF51" s="58">
        <f>IF('SNL Operating Data'!HK61="NA","",'SNL Operating Data'!HK61)</f>
        <v>27</v>
      </c>
      <c r="HG51" s="58">
        <f>IF('SNL Operating Data'!HL61="NA","",'SNL Operating Data'!HL61)</f>
        <v>27</v>
      </c>
      <c r="HH51" s="58">
        <f>IF('SNL Operating Data'!HM61="NA","",'SNL Operating Data'!HM61)</f>
        <v>27</v>
      </c>
      <c r="HI51" s="58">
        <f>IF('SNL Operating Data'!HN61="NA","",'SNL Operating Data'!HN61)</f>
        <v>27</v>
      </c>
      <c r="HJ51" s="58" t="str">
        <f>IF('SNL Operating Data'!HO61="NA","",'SNL Operating Data'!HO61)</f>
        <v/>
      </c>
      <c r="HK51" s="58" t="str">
        <f>IF('SNL Operating Data'!HP61="NA","",'SNL Operating Data'!HP61)</f>
        <v/>
      </c>
      <c r="HL51" s="58" t="str">
        <f>IF('SNL Operating Data'!HQ61="NA","",'SNL Operating Data'!HQ61)</f>
        <v/>
      </c>
      <c r="HM51" s="58" t="str">
        <f>IF('SNL Operating Data'!HR61="NA","",'SNL Operating Data'!HR61)</f>
        <v/>
      </c>
      <c r="HN51" s="58" t="str">
        <f>IF('SNL Operating Data'!HS61="NA","",'SNL Operating Data'!HS61)</f>
        <v/>
      </c>
      <c r="HO51" s="58">
        <f>IF('SNL Operating Data'!HT61="NA","",'SNL Operating Data'!HT61)</f>
        <v>1</v>
      </c>
      <c r="HP51" s="58">
        <f>IF('SNL Operating Data'!HU61="NA","",'SNL Operating Data'!HU61)</f>
        <v>1</v>
      </c>
      <c r="HQ51" s="58">
        <f>IF('SNL Operating Data'!HV61="NA","",'SNL Operating Data'!HV61)</f>
        <v>1</v>
      </c>
      <c r="HR51" s="58">
        <f>IF('SNL Operating Data'!HW61="NA","",'SNL Operating Data'!HW61)</f>
        <v>1</v>
      </c>
      <c r="HS51" s="58">
        <f>IF('SNL Operating Data'!HX61="NA","",'SNL Operating Data'!HX61)</f>
        <v>0</v>
      </c>
      <c r="HT51" s="58">
        <f>IF('SNL Operating Data'!HY61="NA","",'SNL Operating Data'!HY61)</f>
        <v>0</v>
      </c>
      <c r="HU51" s="58">
        <f>IF('SNL Operating Data'!HZ61="NA","",'SNL Operating Data'!HZ61)</f>
        <v>0</v>
      </c>
      <c r="HV51" s="58">
        <f>IF('SNL Operating Data'!IA61="NA","",'SNL Operating Data'!IA61)</f>
        <v>0</v>
      </c>
      <c r="HW51" s="58">
        <f>IF('SNL Operating Data'!IB61="NA","",'SNL Operating Data'!IB61)</f>
        <v>0</v>
      </c>
      <c r="HX51" s="58" t="str">
        <f>IF('SNL Operating Data'!IC61="NA","",'SNL Operating Data'!IC61)</f>
        <v/>
      </c>
      <c r="HY51" s="58">
        <f>IF('SNL Operating Data'!ID61="NA","",'SNL Operating Data'!ID61)</f>
        <v>0</v>
      </c>
      <c r="HZ51" s="58">
        <f>IF('SNL Operating Data'!IE61="NA","",'SNL Operating Data'!IE61)</f>
        <v>0</v>
      </c>
      <c r="IA51" s="58">
        <f>IF('SNL Operating Data'!IF61="NA","",'SNL Operating Data'!IF61)</f>
        <v>0</v>
      </c>
      <c r="IB51" s="58">
        <f>IF('SNL Operating Data'!IG61="NA","",'SNL Operating Data'!IG61)</f>
        <v>0</v>
      </c>
      <c r="IC51" s="58">
        <f>IF('SNL Operating Data'!IH61="NA","",'SNL Operating Data'!IH61)</f>
        <v>0</v>
      </c>
      <c r="ID51" s="58">
        <f>IF('SNL Operating Data'!II61="NA","",'SNL Operating Data'!II61)</f>
        <v>0</v>
      </c>
      <c r="IE51" s="58">
        <f>IF('SNL Operating Data'!IJ61="NA","",'SNL Operating Data'!IJ61)</f>
        <v>0</v>
      </c>
      <c r="IF51" s="58">
        <f>IF('SNL Operating Data'!IK61="NA","",'SNL Operating Data'!IK61)</f>
        <v>0</v>
      </c>
      <c r="IG51" s="58">
        <f>IF('SNL Operating Data'!IL61="NA","",'SNL Operating Data'!IL61)</f>
        <v>0</v>
      </c>
      <c r="IH51" s="58">
        <f>IF('SNL Operating Data'!IM61="NA","",'SNL Operating Data'!IM61)</f>
        <v>0</v>
      </c>
      <c r="II51" s="58" t="str">
        <f>IF('SNL Operating Data'!IN61="NA","",'SNL Operating Data'!IN61)</f>
        <v/>
      </c>
      <c r="IJ51" s="58" t="str">
        <f>IF('SNL Operating Data'!IO61="NA","",'SNL Operating Data'!IO61)</f>
        <v/>
      </c>
      <c r="IK51" s="58" t="str">
        <f>IF('SNL Operating Data'!IP61="NA","",'SNL Operating Data'!IP61)</f>
        <v/>
      </c>
      <c r="IL51" s="58" t="str">
        <f>IF('SNL Operating Data'!IQ61="NA","",'SNL Operating Data'!IQ61)</f>
        <v/>
      </c>
      <c r="IM51" s="58" t="str">
        <f>IF('SNL Operating Data'!IR61="NA","",'SNL Operating Data'!IR61)</f>
        <v/>
      </c>
      <c r="IN51" s="58">
        <f>IF('SNL Operating Data'!IS61="NA","",'SNL Operating Data'!IS61)</f>
        <v>0</v>
      </c>
      <c r="IO51" s="58">
        <f>IF('SNL Operating Data'!IT61="NA","",'SNL Operating Data'!IT61)</f>
        <v>0</v>
      </c>
      <c r="IP51" s="58" t="str">
        <f>IF('SNL Operating Data'!IU61="NA","",'SNL Operating Data'!IU61)</f>
        <v/>
      </c>
      <c r="IQ51" s="58" t="str">
        <f>IF('SNL Operating Data'!IV61="NA","",'SNL Operating Data'!IV61)</f>
        <v/>
      </c>
      <c r="IR51" s="58" t="str">
        <f>IF('SNL Operating Data'!IW61="NA","",'SNL Operating Data'!IW61)</f>
        <v/>
      </c>
      <c r="IS51" s="58">
        <f>IF('SNL Operating Data'!IX61="NA","",'SNL Operating Data'!IX61)</f>
        <v>0</v>
      </c>
      <c r="IT51" s="58">
        <f>IF('SNL Operating Data'!IY61="NA","",'SNL Operating Data'!IY61)</f>
        <v>0</v>
      </c>
      <c r="IU51" s="58">
        <f>IF('SNL Operating Data'!IZ61="NA","",'SNL Operating Data'!IZ61)</f>
        <v>0</v>
      </c>
      <c r="IV51" s="58">
        <f>IF('SNL Operating Data'!JA61="NA","",'SNL Operating Data'!JA61)</f>
        <v>0</v>
      </c>
      <c r="IW51" s="58">
        <f>IF('SNL Operating Data'!JB61="NA","",'SNL Operating Data'!JB61)</f>
        <v>0</v>
      </c>
      <c r="IX51" s="58">
        <f>IF('SNL Operating Data'!JC61="NA","",'SNL Operating Data'!JC61)</f>
        <v>0</v>
      </c>
      <c r="IY51" s="58">
        <f>IF('SNL Operating Data'!JD61="NA","",'SNL Operating Data'!JD61)</f>
        <v>0</v>
      </c>
      <c r="IZ51" s="58">
        <f>IF('SNL Operating Data'!JE61="NA","",'SNL Operating Data'!JE61)</f>
        <v>0</v>
      </c>
      <c r="JA51" s="58">
        <f>IF('SNL Operating Data'!JF61="NA","",'SNL Operating Data'!JF61)</f>
        <v>0</v>
      </c>
      <c r="JB51" s="58">
        <f>IF('SNL Operating Data'!JG61="NA","",'SNL Operating Data'!JG61)</f>
        <v>0</v>
      </c>
      <c r="JC51" s="58">
        <f>IF('SNL Operating Data'!JH61="NA","",'SNL Operating Data'!JH61)</f>
        <v>0</v>
      </c>
      <c r="JD51" s="58">
        <f>IF('SNL Operating Data'!JI61="NA","",'SNL Operating Data'!JI61)</f>
        <v>0</v>
      </c>
      <c r="JE51" s="58">
        <f>IF('SNL Operating Data'!JJ61="NA","",'SNL Operating Data'!JJ61)</f>
        <v>0</v>
      </c>
      <c r="JF51" s="58">
        <f>IF('SNL Operating Data'!JK61="NA","",'SNL Operating Data'!JK61)</f>
        <v>0</v>
      </c>
      <c r="JG51" s="58">
        <f>IF('SNL Operating Data'!JL61="NA","",'SNL Operating Data'!JL61)</f>
        <v>0</v>
      </c>
      <c r="JH51" s="58">
        <f>IF('SNL Operating Data'!JM61="NA","",'SNL Operating Data'!JM61)</f>
        <v>0</v>
      </c>
      <c r="JI51" s="58">
        <f>IF('SNL Operating Data'!JN61="NA","",'SNL Operating Data'!JN61)</f>
        <v>0</v>
      </c>
      <c r="JJ51" s="58">
        <f>IF('SNL Operating Data'!JO61="NA","",'SNL Operating Data'!JO61)</f>
        <v>0</v>
      </c>
      <c r="JK51" s="58">
        <f>IF('SNL Operating Data'!JP61="NA","",'SNL Operating Data'!JP61)</f>
        <v>0</v>
      </c>
      <c r="JL51" s="58">
        <f>IF('SNL Operating Data'!JQ61="NA","",'SNL Operating Data'!JQ61)</f>
        <v>0</v>
      </c>
      <c r="JM51" s="58">
        <f>IF('SNL Operating Data'!JR61="NA","",'SNL Operating Data'!JR61)</f>
        <v>0</v>
      </c>
      <c r="JN51" s="58">
        <f>IF('SNL Operating Data'!JS61="NA","",'SNL Operating Data'!JS61)</f>
        <v>0</v>
      </c>
      <c r="JO51" s="58">
        <f>IF('SNL Operating Data'!JT61="NA","",'SNL Operating Data'!JT61)</f>
        <v>0</v>
      </c>
      <c r="JP51" s="58">
        <f>IF('SNL Operating Data'!JU61="NA","",'SNL Operating Data'!JU61)</f>
        <v>0</v>
      </c>
      <c r="JQ51" s="58">
        <f>IF('SNL Operating Data'!JV61="NA","",'SNL Operating Data'!JV61)</f>
        <v>0</v>
      </c>
      <c r="JR51" s="58">
        <f>IF('SNL Operating Data'!JW61="NA","",'SNL Operating Data'!JW61)</f>
        <v>0</v>
      </c>
      <c r="JS51" s="58">
        <f>IF('SNL Operating Data'!JX61="NA","",'SNL Operating Data'!JX61)</f>
        <v>0</v>
      </c>
      <c r="JT51" s="58">
        <f>IF('SNL Operating Data'!JY61="NA","",'SNL Operating Data'!JY61)</f>
        <v>0</v>
      </c>
      <c r="JU51" s="58">
        <f>IF('SNL Operating Data'!JZ61="NA","",'SNL Operating Data'!JZ61)</f>
        <v>0</v>
      </c>
      <c r="JV51" s="58">
        <f>IF('SNL Operating Data'!KA61="NA","",'SNL Operating Data'!KA61)</f>
        <v>0</v>
      </c>
      <c r="JW51" s="58">
        <f>IF('SNL Operating Data'!KB61="NA","",'SNL Operating Data'!KB61)</f>
        <v>0</v>
      </c>
      <c r="JX51" s="58">
        <f>IF('SNL Operating Data'!KC61="NA","",'SNL Operating Data'!KC61)</f>
        <v>0</v>
      </c>
      <c r="JY51" s="58">
        <f>IF('SNL Operating Data'!KD61="NA","",'SNL Operating Data'!KD61)</f>
        <v>0</v>
      </c>
      <c r="JZ51" s="58">
        <f>IF('SNL Operating Data'!KE61="NA","",'SNL Operating Data'!KE61)</f>
        <v>0</v>
      </c>
      <c r="KA51" s="58">
        <f>IF('SNL Operating Data'!KF61="NA","",'SNL Operating Data'!KF61)</f>
        <v>0</v>
      </c>
      <c r="KB51" s="58">
        <f>IF('SNL Operating Data'!KG61="NA","",'SNL Operating Data'!KG61)</f>
        <v>0</v>
      </c>
      <c r="KC51" s="58">
        <f>IF('SNL Operating Data'!KH61="NA","",'SNL Operating Data'!KH61)</f>
        <v>0</v>
      </c>
      <c r="KD51" s="58">
        <f>IF('SNL Operating Data'!KI61="NA","",'SNL Operating Data'!KI61)</f>
        <v>0</v>
      </c>
      <c r="KE51" s="58">
        <f>IF('SNL Operating Data'!KJ61="NA","",'SNL Operating Data'!KJ61)</f>
        <v>0</v>
      </c>
      <c r="KF51" s="58" t="str">
        <f>IF('SNL Operating Data'!KK61="NA","",'SNL Operating Data'!KK61)</f>
        <v/>
      </c>
      <c r="KG51" s="58">
        <f>IF('SNL Operating Data'!KL61="NA","",'SNL Operating Data'!KL61)</f>
        <v>0</v>
      </c>
      <c r="KH51" s="58">
        <f>IF('SNL Operating Data'!KM61="NA","",'SNL Operating Data'!KM61)</f>
        <v>0</v>
      </c>
      <c r="KI51" s="58">
        <f>IF('SNL Operating Data'!KN61="NA","",'SNL Operating Data'!KN61)</f>
        <v>0</v>
      </c>
      <c r="KJ51" s="58">
        <f>IF('SNL Operating Data'!KO61="NA","",'SNL Operating Data'!KO61)</f>
        <v>0</v>
      </c>
      <c r="KK51" s="58" t="str">
        <f>IF('SNL Operating Data'!KP61="NA","",'SNL Operating Data'!KP61)</f>
        <v/>
      </c>
      <c r="KL51" s="58">
        <f>IF('SNL Operating Data'!KQ61="NA","",'SNL Operating Data'!KQ61)</f>
        <v>0</v>
      </c>
      <c r="KM51" s="58">
        <f>IF('SNL Operating Data'!KR61="NA","",'SNL Operating Data'!KR61)</f>
        <v>0</v>
      </c>
      <c r="KN51" s="58">
        <f>IF('SNL Operating Data'!KS61="NA","",'SNL Operating Data'!KS61)</f>
        <v>0</v>
      </c>
      <c r="KO51" s="58">
        <f>IF('SNL Operating Data'!KT61="NA","",'SNL Operating Data'!KT61)</f>
        <v>0</v>
      </c>
      <c r="KP51" s="58">
        <f>IF('SNL Operating Data'!KU61="NA","",'SNL Operating Data'!KU61)</f>
        <v>0</v>
      </c>
      <c r="KQ51" s="58">
        <f>IF('SNL Operating Data'!KV61="NA","",'SNL Operating Data'!KV61)</f>
        <v>0</v>
      </c>
      <c r="KR51" s="58">
        <f>IF('SNL Operating Data'!KW61="NA","",'SNL Operating Data'!KW61)</f>
        <v>0</v>
      </c>
      <c r="KS51" s="58">
        <f>IF('SNL Operating Data'!KX61="NA","",'SNL Operating Data'!KX61)</f>
        <v>0</v>
      </c>
      <c r="KT51" s="58">
        <f>IF('SNL Operating Data'!KY61="NA","",'SNL Operating Data'!KY61)</f>
        <v>0</v>
      </c>
      <c r="KU51" s="58">
        <f>IF('SNL Operating Data'!KZ61="NA","",'SNL Operating Data'!KZ61)</f>
        <v>0</v>
      </c>
      <c r="KV51" s="58">
        <f>IF('SNL Operating Data'!LA61="NA","",'SNL Operating Data'!LA61)</f>
        <v>0</v>
      </c>
      <c r="KW51" s="58">
        <f>IF('SNL Operating Data'!LB61="NA","",'SNL Operating Data'!LB61)</f>
        <v>0</v>
      </c>
      <c r="KX51" s="58">
        <f>IF('SNL Operating Data'!LC61="NA","",'SNL Operating Data'!LC61)</f>
        <v>0</v>
      </c>
      <c r="KY51" s="58">
        <f>IF('SNL Operating Data'!LD61="NA","",'SNL Operating Data'!LD61)</f>
        <v>0</v>
      </c>
      <c r="KZ51" s="58">
        <f>IF('SNL Operating Data'!LE61="NA","",'SNL Operating Data'!LE61)</f>
        <v>0</v>
      </c>
      <c r="LA51" s="58">
        <f>IF('SNL Operating Data'!LF61="NA","",'SNL Operating Data'!LF61)</f>
        <v>0</v>
      </c>
      <c r="LB51" s="58">
        <f>IF('SNL Operating Data'!LG61="NA","",'SNL Operating Data'!LG61)</f>
        <v>0</v>
      </c>
      <c r="LC51" s="58">
        <f>IF('SNL Operating Data'!LH61="NA","",'SNL Operating Data'!LH61)</f>
        <v>0</v>
      </c>
      <c r="LD51" s="58">
        <f>IF('SNL Operating Data'!LI61="NA","",'SNL Operating Data'!LI61)</f>
        <v>0</v>
      </c>
      <c r="LE51" s="58">
        <f>IF('SNL Operating Data'!LJ61="NA","",'SNL Operating Data'!LJ61)</f>
        <v>0</v>
      </c>
      <c r="LF51" s="58">
        <f>IF('SNL Operating Data'!LK61="NA","",'SNL Operating Data'!LK61)</f>
        <v>0</v>
      </c>
      <c r="LG51" s="58">
        <f>IF('SNL Operating Data'!LL61="NA","",'SNL Operating Data'!LL61)</f>
        <v>0</v>
      </c>
      <c r="LH51" s="58" t="str">
        <f>IF('SNL Operating Data'!LM61="NA","",'SNL Operating Data'!LM61)</f>
        <v/>
      </c>
      <c r="LI51" s="58" t="str">
        <f>IF('SNL Operating Data'!LN61="NA","",'SNL Operating Data'!LN61)</f>
        <v/>
      </c>
      <c r="LJ51" s="58" t="str">
        <f>IF('SNL Operating Data'!LO61="NA","",'SNL Operating Data'!LO61)</f>
        <v/>
      </c>
      <c r="LK51" s="58">
        <f>IF('SNL Operating Data'!LP61="NA","",'SNL Operating Data'!LP61)</f>
        <v>0</v>
      </c>
      <c r="LL51" s="58">
        <f>IF('SNL Operating Data'!LQ61="NA","",'SNL Operating Data'!LQ61)</f>
        <v>0</v>
      </c>
      <c r="LM51" s="58">
        <f>IF('SNL Operating Data'!LR61="NA","",'SNL Operating Data'!LR61)</f>
        <v>0</v>
      </c>
      <c r="LN51" s="58">
        <f>IF('SNL Operating Data'!LS61="NA","",'SNL Operating Data'!LS61)</f>
        <v>0</v>
      </c>
      <c r="LO51" s="58">
        <f>IF('SNL Operating Data'!LT61="NA","",'SNL Operating Data'!LT61)</f>
        <v>0</v>
      </c>
      <c r="LP51" s="58">
        <f>IF('SNL Operating Data'!LU61="NA","",'SNL Operating Data'!LU61)</f>
        <v>0</v>
      </c>
      <c r="LQ51" s="58">
        <f>IF('SNL Operating Data'!LV61="NA","",'SNL Operating Data'!LV61)</f>
        <v>0</v>
      </c>
      <c r="LR51" s="58">
        <f>IF('SNL Operating Data'!LW61="NA","",'SNL Operating Data'!LW61)</f>
        <v>0</v>
      </c>
      <c r="LS51" s="58">
        <f>IF('SNL Operating Data'!LX61="NA","",'SNL Operating Data'!LX61)</f>
        <v>0</v>
      </c>
      <c r="LT51" s="58">
        <f>IF('SNL Operating Data'!LY61="NA","",'SNL Operating Data'!LY61)</f>
        <v>0</v>
      </c>
      <c r="LU51" s="58">
        <f>IF('SNL Operating Data'!LZ61="NA","",'SNL Operating Data'!LZ61)</f>
        <v>0</v>
      </c>
      <c r="LV51" s="58">
        <f>IF('SNL Operating Data'!MA61="NA","",'SNL Operating Data'!MA61)</f>
        <v>0</v>
      </c>
      <c r="LW51" s="58">
        <f>IF('SNL Operating Data'!MB61="NA","",'SNL Operating Data'!MB61)</f>
        <v>0</v>
      </c>
      <c r="LX51" s="58">
        <f>IF('SNL Operating Data'!MC61="NA","",'SNL Operating Data'!MC61)</f>
        <v>0</v>
      </c>
      <c r="LY51" s="58">
        <f>IF('SNL Operating Data'!MD61="NA","",'SNL Operating Data'!MD61)</f>
        <v>0</v>
      </c>
      <c r="LZ51" s="58">
        <f>IF('SNL Operating Data'!ME61="NA","",'SNL Operating Data'!ME61)</f>
        <v>0</v>
      </c>
      <c r="MA51" s="58">
        <f>IF('SNL Operating Data'!MF61="NA","",'SNL Operating Data'!MF61)</f>
        <v>0</v>
      </c>
      <c r="MB51" s="58">
        <f>IF('SNL Operating Data'!MG61="NA","",'SNL Operating Data'!MG61)</f>
        <v>0</v>
      </c>
      <c r="MC51" s="58">
        <f>IF('SNL Operating Data'!MH61="NA","",'SNL Operating Data'!MH61)</f>
        <v>0</v>
      </c>
      <c r="MD51" s="58">
        <f>IF('SNL Operating Data'!MI61="NA","",'SNL Operating Data'!MI61)</f>
        <v>0</v>
      </c>
      <c r="ME51" s="58">
        <f>IF('SNL Operating Data'!MJ61="NA","",'SNL Operating Data'!MJ61)</f>
        <v>0</v>
      </c>
      <c r="MF51" s="58">
        <f>IF('SNL Operating Data'!MK61="NA","",'SNL Operating Data'!MK61)</f>
        <v>0</v>
      </c>
      <c r="MG51" s="58">
        <f>IF('SNL Operating Data'!ML61="NA","",'SNL Operating Data'!ML61)</f>
        <v>0</v>
      </c>
      <c r="MH51" s="58">
        <f>IF('SNL Operating Data'!MM61="NA","",'SNL Operating Data'!MM61)</f>
        <v>0</v>
      </c>
      <c r="MI51" s="58">
        <f>IF('SNL Operating Data'!MN61="NA","",'SNL Operating Data'!MN61)</f>
        <v>0</v>
      </c>
      <c r="MJ51" s="58">
        <f>IF('SNL Operating Data'!MO61="NA","",'SNL Operating Data'!MO61)</f>
        <v>0</v>
      </c>
      <c r="MK51" s="58">
        <f>IF('SNL Operating Data'!MP61="NA","",'SNL Operating Data'!MP61)</f>
        <v>0</v>
      </c>
      <c r="ML51" s="58">
        <f>IF('SNL Operating Data'!MQ61="NA","",'SNL Operating Data'!MQ61)</f>
        <v>0</v>
      </c>
      <c r="MM51" s="58">
        <f>IF('SNL Operating Data'!MR61="NA","",'SNL Operating Data'!MR61)</f>
        <v>0</v>
      </c>
      <c r="MN51" s="58">
        <f>IF('SNL Operating Data'!MS61="NA","",'SNL Operating Data'!MS61)</f>
        <v>0</v>
      </c>
      <c r="MO51" s="58">
        <f>IF('SNL Operating Data'!MT61="NA","",'SNL Operating Data'!MT61)</f>
        <v>0</v>
      </c>
      <c r="MP51" s="58">
        <f>IF('SNL Operating Data'!MU61="NA","",'SNL Operating Data'!MU61)</f>
        <v>0</v>
      </c>
      <c r="MQ51" s="58">
        <f>IF('SNL Operating Data'!MV61="NA","",'SNL Operating Data'!MV61)</f>
        <v>0</v>
      </c>
      <c r="MR51" s="58">
        <f>IF('SNL Operating Data'!MW61="NA","",'SNL Operating Data'!MW61)</f>
        <v>0</v>
      </c>
      <c r="MS51" s="58">
        <f>IF('SNL Operating Data'!MX61="NA","",'SNL Operating Data'!MX61)</f>
        <v>0</v>
      </c>
      <c r="MT51" s="58">
        <f>IF('SNL Operating Data'!MY61="NA","",'SNL Operating Data'!MY61)</f>
        <v>0</v>
      </c>
      <c r="MU51" s="58">
        <f>IF('SNL Operating Data'!MZ61="NA","",'SNL Operating Data'!MZ61)</f>
        <v>0</v>
      </c>
      <c r="MV51" s="58" t="str">
        <f>IF('SNL Operating Data'!NA61="NA","",'SNL Operating Data'!NA61)</f>
        <v/>
      </c>
      <c r="MW51" s="58" t="str">
        <f>IF('SNL Operating Data'!NB61="NA","",'SNL Operating Data'!NB61)</f>
        <v/>
      </c>
      <c r="MX51" s="58" t="str">
        <f>IF('SNL Operating Data'!NC61="NA","",'SNL Operating Data'!NC61)</f>
        <v/>
      </c>
      <c r="MY51" s="58">
        <f>IF('SNL Operating Data'!ND61="NA","",'SNL Operating Data'!ND61)</f>
        <v>0</v>
      </c>
      <c r="MZ51" s="58">
        <f>IF('SNL Operating Data'!NE61="NA","",'SNL Operating Data'!NE61)</f>
        <v>0</v>
      </c>
      <c r="NA51" s="58">
        <f>IF('SNL Operating Data'!NF61="NA","",'SNL Operating Data'!NF61)</f>
        <v>0</v>
      </c>
      <c r="NB51" s="58">
        <f>IF('SNL Operating Data'!NG61="NA","",'SNL Operating Data'!NG61)</f>
        <v>0</v>
      </c>
      <c r="NC51" s="58">
        <f>IF('SNL Operating Data'!NH61="NA","",'SNL Operating Data'!NH61)</f>
        <v>0</v>
      </c>
      <c r="ND51" s="58">
        <f>IF('SNL Operating Data'!NI61="NA","",'SNL Operating Data'!NI61)</f>
        <v>0</v>
      </c>
      <c r="NE51" s="58">
        <f>IF('SNL Operating Data'!NJ61="NA","",'SNL Operating Data'!NJ61)</f>
        <v>0</v>
      </c>
      <c r="NF51" s="58">
        <f>IF('SNL Operating Data'!NK61="NA","",'SNL Operating Data'!NK61)</f>
        <v>0</v>
      </c>
      <c r="NG51" s="58">
        <f>IF('SNL Operating Data'!NL61="NA","",'SNL Operating Data'!NL61)</f>
        <v>0</v>
      </c>
      <c r="NH51" s="58">
        <f>IF('SNL Operating Data'!NM61="NA","",'SNL Operating Data'!NM61)</f>
        <v>0</v>
      </c>
      <c r="NI51" s="58">
        <f>IF('SNL Operating Data'!NN61="NA","",'SNL Operating Data'!NN61)</f>
        <v>0</v>
      </c>
      <c r="NJ51" s="58">
        <f>IF('SNL Operating Data'!NO61="NA","",'SNL Operating Data'!NO61)</f>
        <v>0</v>
      </c>
      <c r="NK51" s="58">
        <f>IF('SNL Operating Data'!NP61="NA","",'SNL Operating Data'!NP61)</f>
        <v>0</v>
      </c>
      <c r="NL51" s="58">
        <f>IF('SNL Operating Data'!NQ61="NA","",'SNL Operating Data'!NQ61)</f>
        <v>0</v>
      </c>
      <c r="NM51" s="58">
        <f>IF('SNL Operating Data'!NR61="NA","",'SNL Operating Data'!NR61)</f>
        <v>0</v>
      </c>
      <c r="NN51" s="58">
        <f>IF('SNL Operating Data'!NS61="NA","",'SNL Operating Data'!NS61)</f>
        <v>0</v>
      </c>
      <c r="NO51" s="58">
        <f>IF('SNL Operating Data'!NT61="NA","",'SNL Operating Data'!NT61)</f>
        <v>0</v>
      </c>
      <c r="NP51" s="58">
        <f>IF('SNL Operating Data'!NU61="NA","",'SNL Operating Data'!NU61)</f>
        <v>0</v>
      </c>
      <c r="NQ51" s="58">
        <f>IF('SNL Operating Data'!NV61="NA","",'SNL Operating Data'!NV61)</f>
        <v>0</v>
      </c>
      <c r="NR51" s="58">
        <f>IF('SNL Operating Data'!NW61="NA","",'SNL Operating Data'!NW61)</f>
        <v>0</v>
      </c>
      <c r="NS51" s="58">
        <f>IF('SNL Operating Data'!NX61="NA","",'SNL Operating Data'!NX61)</f>
        <v>0</v>
      </c>
      <c r="NT51" s="58">
        <f>IF('SNL Operating Data'!NY61="NA","",'SNL Operating Data'!NY61)</f>
        <v>0</v>
      </c>
      <c r="NU51" s="58">
        <f>IF('SNL Operating Data'!NZ61="NA","",'SNL Operating Data'!NZ61)</f>
        <v>0</v>
      </c>
      <c r="NV51" s="58">
        <f>IF('SNL Operating Data'!OA61="NA","",'SNL Operating Data'!OA61)</f>
        <v>0</v>
      </c>
      <c r="NW51" s="58">
        <f>IF('SNL Operating Data'!OB61="NA","",'SNL Operating Data'!OB61)</f>
        <v>0</v>
      </c>
      <c r="NX51" s="58">
        <f>IF('SNL Operating Data'!OC61="NA","",'SNL Operating Data'!OC61)</f>
        <v>1</v>
      </c>
      <c r="NY51" s="58">
        <f>IF('SNL Operating Data'!OD61="NA","",'SNL Operating Data'!OD61)</f>
        <v>1</v>
      </c>
      <c r="NZ51" s="58">
        <f>IF('SNL Operating Data'!OE61="NA","",'SNL Operating Data'!OE61)</f>
        <v>1</v>
      </c>
      <c r="OA51" s="58">
        <f>IF('SNL Operating Data'!OF61="NA","",'SNL Operating Data'!OF61)</f>
        <v>1</v>
      </c>
      <c r="OB51" s="58">
        <f>IF('SNL Operating Data'!OG61="NA","",'SNL Operating Data'!OG61)</f>
        <v>1</v>
      </c>
      <c r="OC51" s="58">
        <f>IF('SNL Operating Data'!OH61="NA","",'SNL Operating Data'!OH61)</f>
        <v>0</v>
      </c>
      <c r="OD51" s="58">
        <f>IF('SNL Operating Data'!OI61="NA","",'SNL Operating Data'!OI61)</f>
        <v>0</v>
      </c>
      <c r="OE51" s="58">
        <f>IF('SNL Operating Data'!OJ61="NA","",'SNL Operating Data'!OJ61)</f>
        <v>0</v>
      </c>
      <c r="OF51" s="58">
        <f>IF('SNL Operating Data'!OK61="NA","",'SNL Operating Data'!OK61)</f>
        <v>0</v>
      </c>
      <c r="OG51" s="58">
        <f>IF('SNL Operating Data'!OL61="NA","",'SNL Operating Data'!OL61)</f>
        <v>0</v>
      </c>
      <c r="OH51" s="58">
        <f>IF('SNL Operating Data'!OM61="NA","",'SNL Operating Data'!OM61)</f>
        <v>0</v>
      </c>
      <c r="OI51" s="58">
        <f>IF('SNL Operating Data'!ON61="NA","",'SNL Operating Data'!ON61)</f>
        <v>0</v>
      </c>
      <c r="OJ51" s="58">
        <f>IF('SNL Operating Data'!OO61="NA","",'SNL Operating Data'!OO61)</f>
        <v>0</v>
      </c>
      <c r="OK51" s="58">
        <f>IF('SNL Operating Data'!OP61="NA","",'SNL Operating Data'!OP61)</f>
        <v>0</v>
      </c>
      <c r="OL51" s="58">
        <f>IF('SNL Operating Data'!OQ61="NA","",'SNL Operating Data'!OQ61)</f>
        <v>0</v>
      </c>
      <c r="OM51" s="58">
        <f>IF('SNL Operating Data'!OR61="NA","",'SNL Operating Data'!OR61)</f>
        <v>0</v>
      </c>
      <c r="ON51" s="58">
        <f>IF('SNL Operating Data'!OS61="NA","",'SNL Operating Data'!OS61)</f>
        <v>0</v>
      </c>
      <c r="OO51" s="58">
        <f>IF('SNL Operating Data'!OT61="NA","",'SNL Operating Data'!OT61)</f>
        <v>0</v>
      </c>
      <c r="OP51" s="58">
        <f>IF('SNL Operating Data'!OU61="NA","",'SNL Operating Data'!OU61)</f>
        <v>0</v>
      </c>
      <c r="OQ51" s="58">
        <f>IF('SNL Operating Data'!OV61="NA","",'SNL Operating Data'!OV61)</f>
        <v>0</v>
      </c>
      <c r="OR51" s="58">
        <f>IF('SNL Operating Data'!OW61="NA","",'SNL Operating Data'!OW61)</f>
        <v>0</v>
      </c>
      <c r="OS51" s="58">
        <f>IF('SNL Operating Data'!OX61="NA","",'SNL Operating Data'!OX61)</f>
        <v>0</v>
      </c>
      <c r="OT51" s="58">
        <f>IF('SNL Operating Data'!OY61="NA","",'SNL Operating Data'!OY61)</f>
        <v>0</v>
      </c>
      <c r="OU51" s="58">
        <f>IF('SNL Operating Data'!OZ61="NA","",'SNL Operating Data'!OZ61)</f>
        <v>0</v>
      </c>
      <c r="OV51" s="58">
        <f>IF('SNL Operating Data'!PA61="NA","",'SNL Operating Data'!PA61)</f>
        <v>0</v>
      </c>
      <c r="OW51" s="58">
        <f>IF('SNL Operating Data'!PB61="NA","",'SNL Operating Data'!PB61)</f>
        <v>0</v>
      </c>
      <c r="OX51" s="58">
        <f>IF('SNL Operating Data'!PC61="NA","",'SNL Operating Data'!PC61)</f>
        <v>0</v>
      </c>
      <c r="OY51" s="58">
        <f>IF('SNL Operating Data'!PD61="NA","",'SNL Operating Data'!PD61)</f>
        <v>0</v>
      </c>
      <c r="OZ51" s="58">
        <f>IF('SNL Operating Data'!PE61="NA","",'SNL Operating Data'!PE61)</f>
        <v>0</v>
      </c>
      <c r="PA51" s="58">
        <f>IF('SNL Operating Data'!PF61="NA","",'SNL Operating Data'!PF61)</f>
        <v>0</v>
      </c>
      <c r="PB51" s="58">
        <f>IF('SNL Operating Data'!PG61="NA","",'SNL Operating Data'!PG61)</f>
        <v>0</v>
      </c>
      <c r="PC51" s="58">
        <f>IF('SNL Operating Data'!PH61="NA","",'SNL Operating Data'!PH61)</f>
        <v>0</v>
      </c>
      <c r="PD51" s="58">
        <f>IF('SNL Operating Data'!PI61="NA","",'SNL Operating Data'!PI61)</f>
        <v>0</v>
      </c>
      <c r="PE51" s="58">
        <f>IF('SNL Operating Data'!PJ61="NA","",'SNL Operating Data'!PJ61)</f>
        <v>0</v>
      </c>
      <c r="PF51" s="58">
        <f>IF('SNL Operating Data'!PK61="NA","",'SNL Operating Data'!PK61)</f>
        <v>0</v>
      </c>
      <c r="PG51" s="58">
        <f>IF('SNL Operating Data'!PL61="NA","",'SNL Operating Data'!PL61)</f>
        <v>0</v>
      </c>
      <c r="PH51" s="58">
        <f>IF('SNL Operating Data'!PM61="NA","",'SNL Operating Data'!PM61)</f>
        <v>0</v>
      </c>
      <c r="PI51" s="58">
        <f>IF('SNL Operating Data'!PN61="NA","",'SNL Operating Data'!PN61)</f>
        <v>0</v>
      </c>
      <c r="PJ51" s="58">
        <f>IF('SNL Operating Data'!PO61="NA","",'SNL Operating Data'!PO61)</f>
        <v>0</v>
      </c>
      <c r="PK51" s="58">
        <f>IF('SNL Operating Data'!PP61="NA","",'SNL Operating Data'!PP61)</f>
        <v>0</v>
      </c>
      <c r="PL51" s="58">
        <f>IF('SNL Operating Data'!PQ61="NA","",'SNL Operating Data'!PQ61)</f>
        <v>0</v>
      </c>
      <c r="PM51" s="58">
        <f>IF('SNL Operating Data'!PR61="NA","",'SNL Operating Data'!PR61)</f>
        <v>0</v>
      </c>
      <c r="PN51" s="58">
        <f>IF('SNL Operating Data'!PS61="NA","",'SNL Operating Data'!PS61)</f>
        <v>0</v>
      </c>
      <c r="PO51" s="58">
        <f>IF('SNL Operating Data'!PT61="NA","",'SNL Operating Data'!PT61)</f>
        <v>0</v>
      </c>
      <c r="PP51" s="58">
        <f>IF('SNL Operating Data'!PU61="NA","",'SNL Operating Data'!PU61)</f>
        <v>0</v>
      </c>
      <c r="PQ51" s="58">
        <f>IF('SNL Operating Data'!PV61="NA","",'SNL Operating Data'!PV61)</f>
        <v>0</v>
      </c>
      <c r="PR51" s="58">
        <f>IF('SNL Operating Data'!PW61="NA","",'SNL Operating Data'!PW61)</f>
        <v>0</v>
      </c>
      <c r="PS51" s="58">
        <f>IF('SNL Operating Data'!PX61="NA","",'SNL Operating Data'!PX61)</f>
        <v>0</v>
      </c>
      <c r="PT51" s="58">
        <f>IF('SNL Operating Data'!PY61="NA","",'SNL Operating Data'!PY61)</f>
        <v>0</v>
      </c>
      <c r="PU51" s="58">
        <f>IF('SNL Operating Data'!PZ61="NA","",'SNL Operating Data'!PZ61)</f>
        <v>0</v>
      </c>
      <c r="PV51" s="58">
        <f>IF('SNL Operating Data'!QA61="NA","",'SNL Operating Data'!QA61)</f>
        <v>0</v>
      </c>
      <c r="PW51" s="58">
        <f>IF('SNL Operating Data'!QB61="NA","",'SNL Operating Data'!QB61)</f>
        <v>0</v>
      </c>
      <c r="PX51" s="58">
        <f>IF('SNL Operating Data'!QC61="NA","",'SNL Operating Data'!QC61)</f>
        <v>0</v>
      </c>
      <c r="PY51" s="58">
        <f>IF('SNL Operating Data'!QD61="NA","",'SNL Operating Data'!QD61)</f>
        <v>0</v>
      </c>
      <c r="PZ51" s="58">
        <f>IF('SNL Operating Data'!QE61="NA","",'SNL Operating Data'!QE61)</f>
        <v>0</v>
      </c>
      <c r="QA51" s="58">
        <f>IF('SNL Operating Data'!QF61="NA","",'SNL Operating Data'!QF61)</f>
        <v>25</v>
      </c>
      <c r="QB51" s="58">
        <f>IF('SNL Operating Data'!QG61="NA","",'SNL Operating Data'!QG61)</f>
        <v>23</v>
      </c>
      <c r="QC51" s="58">
        <f>IF('SNL Operating Data'!QH61="NA","",'SNL Operating Data'!QH61)</f>
        <v>28</v>
      </c>
      <c r="QD51" s="58">
        <f>IF('SNL Operating Data'!QI61="NA","",'SNL Operating Data'!QI61)</f>
        <v>28</v>
      </c>
      <c r="QE51" s="58">
        <f>IF('SNL Operating Data'!QJ61="NA","",'SNL Operating Data'!QJ61)</f>
        <v>29</v>
      </c>
      <c r="QF51" s="58">
        <f>IF('SNL Operating Data'!QK61="NA","",'SNL Operating Data'!QK61)</f>
        <v>0</v>
      </c>
      <c r="QG51" s="58">
        <f>IF('SNL Operating Data'!QL61="NA","",'SNL Operating Data'!QL61)</f>
        <v>0</v>
      </c>
      <c r="QH51" s="58">
        <f>IF('SNL Operating Data'!QM61="NA","",'SNL Operating Data'!QM61)</f>
        <v>0</v>
      </c>
      <c r="QI51" s="58">
        <f>IF('SNL Operating Data'!QN61="NA","",'SNL Operating Data'!QN61)</f>
        <v>0</v>
      </c>
      <c r="QJ51" s="58">
        <f>IF('SNL Operating Data'!QO61="NA","",'SNL Operating Data'!QO61)</f>
        <v>0</v>
      </c>
      <c r="QK51" s="58">
        <f>IF('SNL Operating Data'!QP61="NA","",'SNL Operating Data'!QP61)</f>
        <v>5</v>
      </c>
      <c r="QL51" s="58">
        <f>IF('SNL Operating Data'!QQ61="NA","",'SNL Operating Data'!QQ61)</f>
        <v>5</v>
      </c>
      <c r="QM51" s="58">
        <f>IF('SNL Operating Data'!QR61="NA","",'SNL Operating Data'!QR61)</f>
        <v>5</v>
      </c>
      <c r="QN51" s="58">
        <f>IF('SNL Operating Data'!QS61="NA","",'SNL Operating Data'!QS61)</f>
        <v>5</v>
      </c>
      <c r="QO51" s="58">
        <f>IF('SNL Operating Data'!QT61="NA","",'SNL Operating Data'!QT61)</f>
        <v>5</v>
      </c>
      <c r="QP51" s="58">
        <f>IF('SNL Operating Data'!QU61="NA","",'SNL Operating Data'!QU61)</f>
        <v>0</v>
      </c>
      <c r="QQ51" s="58">
        <f>IF('SNL Operating Data'!QV61="NA","",'SNL Operating Data'!QV61)</f>
        <v>0</v>
      </c>
      <c r="QR51" s="58">
        <f>IF('SNL Operating Data'!QW61="NA","",'SNL Operating Data'!QW61)</f>
        <v>0</v>
      </c>
      <c r="QS51" s="58">
        <f>IF('SNL Operating Data'!QX61="NA","",'SNL Operating Data'!QX61)</f>
        <v>0</v>
      </c>
      <c r="QT51" s="58">
        <f>IF('SNL Operating Data'!QY61="NA","",'SNL Operating Data'!QY61)</f>
        <v>0</v>
      </c>
      <c r="QU51" s="58">
        <f>IF('SNL Operating Data'!QZ61="NA","",'SNL Operating Data'!QZ61)</f>
        <v>0</v>
      </c>
      <c r="QV51" s="58">
        <f>IF('SNL Operating Data'!RA61="NA","",'SNL Operating Data'!RA61)</f>
        <v>0</v>
      </c>
      <c r="QW51" s="58">
        <f>IF('SNL Operating Data'!RB61="NA","",'SNL Operating Data'!RB61)</f>
        <v>0</v>
      </c>
      <c r="QX51" s="58">
        <f>IF('SNL Operating Data'!RC61="NA","",'SNL Operating Data'!RC61)</f>
        <v>0</v>
      </c>
      <c r="QY51" s="58">
        <f>IF('SNL Operating Data'!RD61="NA","",'SNL Operating Data'!RD61)</f>
        <v>0</v>
      </c>
      <c r="QZ51" s="58">
        <f>IF('SNL Operating Data'!RE61="NA","",'SNL Operating Data'!RE61)</f>
        <v>0</v>
      </c>
      <c r="RA51" s="58" t="str">
        <f>IF('SNL Operating Data'!RF61="NA","",'SNL Operating Data'!RF61)</f>
        <v/>
      </c>
      <c r="RB51" s="58" t="str">
        <f>IF('SNL Operating Data'!RG61="NA","",'SNL Operating Data'!RG61)</f>
        <v/>
      </c>
      <c r="RC51" s="58" t="str">
        <f>IF('SNL Operating Data'!RH61="NA","",'SNL Operating Data'!RH61)</f>
        <v/>
      </c>
      <c r="RD51" s="58" t="str">
        <f>IF('SNL Operating Data'!RI61="NA","",'SNL Operating Data'!RI61)</f>
        <v/>
      </c>
      <c r="RE51" s="58">
        <f>IF('SNL Operating Data'!RJ61="NA","",'SNL Operating Data'!RJ61)</f>
        <v>0</v>
      </c>
      <c r="RF51" s="58">
        <f>IF('SNL Operating Data'!RK61="NA","",'SNL Operating Data'!RK61)</f>
        <v>0</v>
      </c>
      <c r="RG51" s="58">
        <f>IF('SNL Operating Data'!RL61="NA","",'SNL Operating Data'!RL61)</f>
        <v>0</v>
      </c>
      <c r="RH51" s="58">
        <f>IF('SNL Operating Data'!RM61="NA","",'SNL Operating Data'!RM61)</f>
        <v>0</v>
      </c>
      <c r="RI51" s="58" t="str">
        <f>IF('SNL Operating Data'!RN61="NA","",'SNL Operating Data'!RN61)</f>
        <v/>
      </c>
      <c r="RJ51" s="58">
        <f>IF('SNL Operating Data'!RO61="NA","",'SNL Operating Data'!RO61)</f>
        <v>0</v>
      </c>
      <c r="RK51" s="58">
        <f>IF('SNL Operating Data'!RP61="NA","",'SNL Operating Data'!RP61)</f>
        <v>0</v>
      </c>
      <c r="RL51" s="58">
        <f>IF('SNL Operating Data'!RQ61="NA","",'SNL Operating Data'!RQ61)</f>
        <v>0</v>
      </c>
      <c r="RM51" s="58">
        <f>IF('SNL Operating Data'!RR61="NA","",'SNL Operating Data'!RR61)</f>
        <v>0</v>
      </c>
      <c r="RN51" s="58">
        <f>IF('SNL Operating Data'!RS61="NA","",'SNL Operating Data'!RS61)</f>
        <v>0</v>
      </c>
      <c r="RO51" s="58">
        <f>IF('SNL Operating Data'!RT61="NA","",'SNL Operating Data'!RT61)</f>
        <v>3</v>
      </c>
      <c r="RP51" s="58">
        <f>IF('SNL Operating Data'!RU61="NA","",'SNL Operating Data'!RU61)</f>
        <v>3</v>
      </c>
      <c r="RQ51" s="58">
        <f>IF('SNL Operating Data'!RV61="NA","",'SNL Operating Data'!RV61)</f>
        <v>3</v>
      </c>
      <c r="RR51" s="58">
        <f>IF('SNL Operating Data'!RW61="NA","",'SNL Operating Data'!RW61)</f>
        <v>3</v>
      </c>
      <c r="RS51" s="58">
        <f>IF('SNL Operating Data'!RX61="NA","",'SNL Operating Data'!RX61)</f>
        <v>3</v>
      </c>
      <c r="RT51" s="58">
        <f>IF('SNL Operating Data'!RY61="NA","",'SNL Operating Data'!RY61)</f>
        <v>1</v>
      </c>
      <c r="RU51" s="58">
        <f>IF('SNL Operating Data'!RZ61="NA","",'SNL Operating Data'!RZ61)</f>
        <v>1</v>
      </c>
      <c r="RV51" s="58">
        <f>IF('SNL Operating Data'!SA61="NA","",'SNL Operating Data'!SA61)</f>
        <v>0</v>
      </c>
      <c r="RW51" s="58">
        <f>IF('SNL Operating Data'!SB61="NA","",'SNL Operating Data'!SB61)</f>
        <v>0</v>
      </c>
      <c r="RX51" s="58">
        <f>IF('SNL Operating Data'!SC61="NA","",'SNL Operating Data'!SC61)</f>
        <v>0</v>
      </c>
      <c r="RY51" s="58">
        <f>IF('SNL Operating Data'!SD61="NA","",'SNL Operating Data'!SD61)</f>
        <v>0</v>
      </c>
      <c r="RZ51" s="58">
        <f>IF('SNL Operating Data'!SE61="NA","",'SNL Operating Data'!SE61)</f>
        <v>0</v>
      </c>
      <c r="SA51" s="58">
        <f>IF('SNL Operating Data'!SF61="NA","",'SNL Operating Data'!SF61)</f>
        <v>0</v>
      </c>
      <c r="SB51" s="58">
        <f>IF('SNL Operating Data'!SG61="NA","",'SNL Operating Data'!SG61)</f>
        <v>0</v>
      </c>
      <c r="SC51" s="58">
        <f>IF('SNL Operating Data'!SH61="NA","",'SNL Operating Data'!SH61)</f>
        <v>0</v>
      </c>
      <c r="SD51" s="58">
        <f>IF('SNL Operating Data'!SI61="NA","",'SNL Operating Data'!SI61)</f>
        <v>0</v>
      </c>
      <c r="SE51" s="58">
        <f>IF('SNL Operating Data'!SJ61="NA","",'SNL Operating Data'!SJ61)</f>
        <v>0</v>
      </c>
      <c r="SF51" s="58">
        <f>IF('SNL Operating Data'!SK61="NA","",'SNL Operating Data'!SK61)</f>
        <v>0</v>
      </c>
      <c r="SG51" s="58">
        <f>IF('SNL Operating Data'!SL61="NA","",'SNL Operating Data'!SL61)</f>
        <v>0</v>
      </c>
      <c r="SH51" s="58">
        <f>IF('SNL Operating Data'!SM61="NA","",'SNL Operating Data'!SM61)</f>
        <v>0</v>
      </c>
      <c r="SI51" s="58">
        <f>IF('SNL Operating Data'!SN61="NA","",'SNL Operating Data'!SN61)</f>
        <v>0</v>
      </c>
      <c r="SJ51" s="58">
        <f>IF('SNL Operating Data'!SO61="NA","",'SNL Operating Data'!SO61)</f>
        <v>0</v>
      </c>
      <c r="SK51" s="58">
        <f>IF('SNL Operating Data'!SP61="NA","",'SNL Operating Data'!SP61)</f>
        <v>0</v>
      </c>
      <c r="SL51" s="58">
        <f>IF('SNL Operating Data'!SQ61="NA","",'SNL Operating Data'!SQ61)</f>
        <v>0</v>
      </c>
      <c r="SM51" s="58">
        <f>IF('SNL Operating Data'!SR61="NA","",'SNL Operating Data'!SR61)</f>
        <v>0</v>
      </c>
      <c r="SN51" s="58">
        <f>IF('SNL Operating Data'!SS61="NA","",'SNL Operating Data'!SS61)</f>
        <v>0</v>
      </c>
      <c r="SO51" s="58">
        <f>IF('SNL Operating Data'!ST61="NA","",'SNL Operating Data'!ST61)</f>
        <v>0</v>
      </c>
      <c r="SP51" s="58">
        <f>IF('SNL Operating Data'!SU61="NA","",'SNL Operating Data'!SU61)</f>
        <v>0</v>
      </c>
      <c r="SQ51" s="58">
        <f>IF('SNL Operating Data'!SV61="NA","",'SNL Operating Data'!SV61)</f>
        <v>0</v>
      </c>
      <c r="SR51" s="58">
        <f>IF('SNL Operating Data'!SW61="NA","",'SNL Operating Data'!SW61)</f>
        <v>0</v>
      </c>
      <c r="SS51" s="58">
        <f>IF('SNL Operating Data'!SX61="NA","",'SNL Operating Data'!SX61)</f>
        <v>0</v>
      </c>
      <c r="ST51" s="58">
        <f>IF('SNL Operating Data'!SY61="NA","",'SNL Operating Data'!SY61)</f>
        <v>0</v>
      </c>
      <c r="SU51" s="58">
        <f>IF('SNL Operating Data'!SZ61="NA","",'SNL Operating Data'!SZ61)</f>
        <v>0</v>
      </c>
      <c r="SV51" s="58">
        <f>IF('SNL Operating Data'!TA61="NA","",'SNL Operating Data'!TA61)</f>
        <v>0</v>
      </c>
      <c r="SW51" s="58">
        <f>IF('SNL Operating Data'!TB61="NA","",'SNL Operating Data'!TB61)</f>
        <v>0</v>
      </c>
      <c r="SX51" s="58">
        <f>IF('SNL Operating Data'!TC61="NA","",'SNL Operating Data'!TC61)</f>
        <v>0</v>
      </c>
      <c r="SY51" s="58">
        <f>IF('SNL Operating Data'!TD61="NA","",'SNL Operating Data'!TD61)</f>
        <v>0</v>
      </c>
      <c r="SZ51" s="58">
        <f>IF('SNL Operating Data'!TE61="NA","",'SNL Operating Data'!TE61)</f>
        <v>0</v>
      </c>
      <c r="TA51" s="58">
        <f>IF('SNL Operating Data'!TF61="NA","",'SNL Operating Data'!TF61)</f>
        <v>0</v>
      </c>
      <c r="TB51" s="58">
        <f>IF('SNL Operating Data'!TG61="NA","",'SNL Operating Data'!TG61)</f>
        <v>0</v>
      </c>
      <c r="TC51" s="58">
        <f>IF('SNL Operating Data'!TH61="NA","",'SNL Operating Data'!TH61)</f>
        <v>0</v>
      </c>
      <c r="TD51" s="58">
        <f>IF('SNL Operating Data'!TI61="NA","",'SNL Operating Data'!TI61)</f>
        <v>0</v>
      </c>
      <c r="TE51" s="58">
        <f>IF('SNL Operating Data'!TJ61="NA","",'SNL Operating Data'!TJ61)</f>
        <v>0</v>
      </c>
      <c r="TF51" s="58">
        <f>IF('SNL Operating Data'!TK61="NA","",'SNL Operating Data'!TK61)</f>
        <v>0</v>
      </c>
      <c r="TG51" s="58">
        <f>IF('SNL Operating Data'!TL61="NA","",'SNL Operating Data'!TL61)</f>
        <v>0</v>
      </c>
      <c r="TH51" s="58">
        <f>IF('SNL Operating Data'!TM61="NA","",'SNL Operating Data'!TM61)</f>
        <v>0</v>
      </c>
      <c r="TI51" s="58">
        <f>IF('SNL Operating Data'!TN61="NA","",'SNL Operating Data'!TN61)</f>
        <v>0</v>
      </c>
      <c r="TJ51" s="58">
        <f>IF('SNL Operating Data'!TO61="NA","",'SNL Operating Data'!TO61)</f>
        <v>0</v>
      </c>
      <c r="TK51" s="58">
        <f>IF('SNL Operating Data'!TP61="NA","",'SNL Operating Data'!TP61)</f>
        <v>0</v>
      </c>
      <c r="TL51" s="58">
        <f>IF('SNL Operating Data'!TQ61="NA","",'SNL Operating Data'!TQ61)</f>
        <v>0</v>
      </c>
      <c r="TM51" s="58">
        <f>IF('SNL Operating Data'!TR61="NA","",'SNL Operating Data'!TR61)</f>
        <v>0</v>
      </c>
      <c r="TN51" s="58">
        <f>IF('SNL Operating Data'!TS61="NA","",'SNL Operating Data'!TS61)</f>
        <v>0</v>
      </c>
      <c r="TO51" s="58">
        <f>IF('SNL Operating Data'!TT61="NA","",'SNL Operating Data'!TT61)</f>
        <v>0</v>
      </c>
      <c r="TP51" s="58">
        <f>IF('SNL Operating Data'!TU61="NA","",'SNL Operating Data'!TU61)</f>
        <v>0</v>
      </c>
      <c r="TQ51" s="58">
        <f>IF('SNL Operating Data'!TV61="NA","",'SNL Operating Data'!TV61)</f>
        <v>0</v>
      </c>
      <c r="TR51" s="58">
        <f>IF('SNL Operating Data'!TW61="NA","",'SNL Operating Data'!TW61)</f>
        <v>0</v>
      </c>
      <c r="TS51" s="58">
        <f>IF('SNL Operating Data'!TX61="NA","",'SNL Operating Data'!TX61)</f>
        <v>0</v>
      </c>
      <c r="TT51" s="58">
        <f>IF('SNL Operating Data'!TY61="NA","",'SNL Operating Data'!TY61)</f>
        <v>0</v>
      </c>
      <c r="TU51" s="58">
        <f>IF('SNL Operating Data'!TZ61="NA","",'SNL Operating Data'!TZ61)</f>
        <v>0</v>
      </c>
      <c r="TV51" s="58">
        <f>IF('SNL Operating Data'!UA61="NA","",'SNL Operating Data'!UA61)</f>
        <v>0</v>
      </c>
      <c r="TW51" s="58">
        <f>IF('SNL Operating Data'!UB61="NA","",'SNL Operating Data'!UB61)</f>
        <v>135</v>
      </c>
      <c r="TX51" s="58">
        <f>IF('SNL Operating Data'!UC61="NA","",'SNL Operating Data'!UC61)</f>
        <v>134</v>
      </c>
      <c r="TY51" s="58">
        <f>IF('SNL Operating Data'!UD61="NA","",'SNL Operating Data'!UD61)</f>
        <v>129</v>
      </c>
      <c r="TZ51" s="58">
        <f>IF('SNL Operating Data'!UE61="NA","",'SNL Operating Data'!UE61)</f>
        <v>133</v>
      </c>
      <c r="UA51" s="58">
        <f>IF('SNL Operating Data'!UF61="NA","",'SNL Operating Data'!UF61)</f>
        <v>115</v>
      </c>
      <c r="UB51" s="58">
        <f>IF('SNL Operating Data'!UG61="NA","",'SNL Operating Data'!UG61)</f>
        <v>0</v>
      </c>
      <c r="UC51" s="58">
        <f>IF('SNL Operating Data'!UH61="NA","",'SNL Operating Data'!UH61)</f>
        <v>0</v>
      </c>
      <c r="UD51" s="58">
        <f>IF('SNL Operating Data'!UI61="NA","",'SNL Operating Data'!UI61)</f>
        <v>0</v>
      </c>
      <c r="UE51" s="58">
        <f>IF('SNL Operating Data'!UJ61="NA","",'SNL Operating Data'!UJ61)</f>
        <v>0</v>
      </c>
      <c r="UF51" s="58">
        <f>IF('SNL Operating Data'!UK61="NA","",'SNL Operating Data'!UK61)</f>
        <v>0</v>
      </c>
      <c r="UG51" s="58">
        <f>IF('SNL Operating Data'!UL61="NA","",'SNL Operating Data'!UL61)</f>
        <v>0</v>
      </c>
      <c r="UH51" s="58">
        <f>IF('SNL Operating Data'!UM61="NA","",'SNL Operating Data'!UM61)</f>
        <v>0</v>
      </c>
      <c r="UI51" s="58">
        <f>IF('SNL Operating Data'!UN61="NA","",'SNL Operating Data'!UN61)</f>
        <v>0</v>
      </c>
      <c r="UJ51" s="58">
        <f>IF('SNL Operating Data'!UO61="NA","",'SNL Operating Data'!UO61)</f>
        <v>0</v>
      </c>
      <c r="UK51" s="58">
        <f>IF('SNL Operating Data'!UP61="NA","",'SNL Operating Data'!UP61)</f>
        <v>0</v>
      </c>
      <c r="UL51" s="58">
        <f>IF('SNL Operating Data'!UQ61="NA","",'SNL Operating Data'!UQ61)</f>
        <v>0</v>
      </c>
      <c r="UM51" s="58">
        <f>IF('SNL Operating Data'!UR61="NA","",'SNL Operating Data'!UR61)</f>
        <v>0</v>
      </c>
      <c r="UN51" s="58">
        <f>IF('SNL Operating Data'!US61="NA","",'SNL Operating Data'!US61)</f>
        <v>0</v>
      </c>
      <c r="UO51" s="58">
        <f>IF('SNL Operating Data'!UT61="NA","",'SNL Operating Data'!UT61)</f>
        <v>0</v>
      </c>
      <c r="UP51" s="58">
        <f>IF('SNL Operating Data'!UU61="NA","",'SNL Operating Data'!UU61)</f>
        <v>0</v>
      </c>
      <c r="UQ51" s="58">
        <f>IF('SNL Operating Data'!UV61="NA","",'SNL Operating Data'!UV61)</f>
        <v>0</v>
      </c>
      <c r="UR51" s="58">
        <f>IF('SNL Operating Data'!UW61="NA","",'SNL Operating Data'!UW61)</f>
        <v>0</v>
      </c>
      <c r="US51" s="58">
        <f>IF('SNL Operating Data'!UX61="NA","",'SNL Operating Data'!UX61)</f>
        <v>0</v>
      </c>
      <c r="UT51" s="58">
        <f>IF('SNL Operating Data'!UY61="NA","",'SNL Operating Data'!UY61)</f>
        <v>0</v>
      </c>
      <c r="UU51" s="58">
        <f>IF('SNL Operating Data'!UZ61="NA","",'SNL Operating Data'!UZ61)</f>
        <v>0</v>
      </c>
      <c r="UV51" s="58">
        <f>IF('SNL Operating Data'!VA61="NA","",'SNL Operating Data'!VA61)</f>
        <v>0</v>
      </c>
      <c r="UW51" s="58">
        <f>IF('SNL Operating Data'!VB61="NA","",'SNL Operating Data'!VB61)</f>
        <v>0</v>
      </c>
      <c r="UX51" s="58">
        <f>IF('SNL Operating Data'!VC61="NA","",'SNL Operating Data'!VC61)</f>
        <v>0</v>
      </c>
      <c r="UY51" s="58">
        <f>IF('SNL Operating Data'!VD61="NA","",'SNL Operating Data'!VD61)</f>
        <v>0</v>
      </c>
      <c r="UZ51" s="58">
        <f>IF('SNL Operating Data'!VE61="NA","",'SNL Operating Data'!VE61)</f>
        <v>0</v>
      </c>
      <c r="VA51" s="58">
        <f>IF('SNL Operating Data'!VF61="NA","",'SNL Operating Data'!VF61)</f>
        <v>0</v>
      </c>
      <c r="VB51" s="58">
        <f>IF('SNL Operating Data'!VG61="NA","",'SNL Operating Data'!VG61)</f>
        <v>0</v>
      </c>
      <c r="VC51" s="58">
        <f>IF('SNL Operating Data'!VH61="NA","",'SNL Operating Data'!VH61)</f>
        <v>0</v>
      </c>
      <c r="VD51" s="58">
        <f>IF('SNL Operating Data'!VI61="NA","",'SNL Operating Data'!VI61)</f>
        <v>0</v>
      </c>
      <c r="VE51" s="58">
        <f>IF('SNL Operating Data'!VJ61="NA","",'SNL Operating Data'!VJ61)</f>
        <v>0</v>
      </c>
      <c r="VF51" s="58">
        <f>IF('SNL Operating Data'!VK61="NA","",'SNL Operating Data'!VK61)</f>
        <v>2</v>
      </c>
      <c r="VG51" s="58">
        <f>IF('SNL Operating Data'!VL61="NA","",'SNL Operating Data'!VL61)</f>
        <v>2</v>
      </c>
      <c r="VH51" s="58">
        <f>IF('SNL Operating Data'!VM61="NA","",'SNL Operating Data'!VM61)</f>
        <v>2</v>
      </c>
      <c r="VI51" s="58">
        <f>IF('SNL Operating Data'!VN61="NA","",'SNL Operating Data'!VN61)</f>
        <v>2</v>
      </c>
      <c r="VJ51" s="58">
        <f>IF('SNL Operating Data'!VO61="NA","",'SNL Operating Data'!VO61)</f>
        <v>0</v>
      </c>
      <c r="VK51" s="58">
        <f>IF('SNL Operating Data'!VP61="NA","",'SNL Operating Data'!VP61)</f>
        <v>1</v>
      </c>
      <c r="VL51" s="58">
        <f>IF('SNL Operating Data'!VQ61="NA","",'SNL Operating Data'!VQ61)</f>
        <v>1</v>
      </c>
      <c r="VM51" s="58">
        <f>IF('SNL Operating Data'!VR61="NA","",'SNL Operating Data'!VR61)</f>
        <v>1</v>
      </c>
      <c r="VN51" s="58">
        <f>IF('SNL Operating Data'!VS61="NA","",'SNL Operating Data'!VS61)</f>
        <v>1</v>
      </c>
      <c r="VO51" s="58">
        <f>IF('SNL Operating Data'!VT61="NA","",'SNL Operating Data'!VT61)</f>
        <v>1</v>
      </c>
      <c r="VP51" s="58">
        <f>IF('SNL Operating Data'!VU61="NA","",'SNL Operating Data'!VU61)</f>
        <v>0</v>
      </c>
      <c r="VQ51" s="58">
        <f>IF('SNL Operating Data'!VV61="NA","",'SNL Operating Data'!VV61)</f>
        <v>0</v>
      </c>
      <c r="VR51" s="58">
        <f>IF('SNL Operating Data'!VW61="NA","",'SNL Operating Data'!VW61)</f>
        <v>0</v>
      </c>
      <c r="VS51" s="58">
        <f>IF('SNL Operating Data'!VX61="NA","",'SNL Operating Data'!VX61)</f>
        <v>0</v>
      </c>
      <c r="VT51" s="58">
        <f>IF('SNL Operating Data'!VY61="NA","",'SNL Operating Data'!VY61)</f>
        <v>0</v>
      </c>
      <c r="VU51" s="58">
        <f>IF('SNL Operating Data'!VZ61="NA","",'SNL Operating Data'!VZ61)</f>
        <v>0</v>
      </c>
      <c r="VV51" s="58">
        <f>IF('SNL Operating Data'!WA61="NA","",'SNL Operating Data'!WA61)</f>
        <v>0</v>
      </c>
      <c r="VW51" s="58">
        <f>IF('SNL Operating Data'!WB61="NA","",'SNL Operating Data'!WB61)</f>
        <v>0</v>
      </c>
      <c r="VX51" s="58">
        <f>IF('SNL Operating Data'!WC61="NA","",'SNL Operating Data'!WC61)</f>
        <v>0</v>
      </c>
      <c r="VY51" s="58">
        <f>IF('SNL Operating Data'!WD61="NA","",'SNL Operating Data'!WD61)</f>
        <v>0</v>
      </c>
      <c r="VZ51" s="58">
        <f>IF('SNL Operating Data'!WE61="NA","",'SNL Operating Data'!WE61)</f>
        <v>0</v>
      </c>
      <c r="WA51" s="58">
        <f>IF('SNL Operating Data'!WF61="NA","",'SNL Operating Data'!WF61)</f>
        <v>0</v>
      </c>
      <c r="WB51" s="58">
        <f>IF('SNL Operating Data'!WG61="NA","",'SNL Operating Data'!WG61)</f>
        <v>0</v>
      </c>
      <c r="WC51" s="58">
        <f>IF('SNL Operating Data'!WH61="NA","",'SNL Operating Data'!WH61)</f>
        <v>0</v>
      </c>
      <c r="WD51" s="58">
        <f>IF('SNL Operating Data'!WI61="NA","",'SNL Operating Data'!WI61)</f>
        <v>0</v>
      </c>
      <c r="WE51" s="58">
        <f>IF('SNL Operating Data'!WJ61="NA","",'SNL Operating Data'!WJ61)</f>
        <v>0</v>
      </c>
      <c r="WF51" s="58">
        <f>IF('SNL Operating Data'!WK61="NA","",'SNL Operating Data'!WK61)</f>
        <v>0</v>
      </c>
      <c r="WG51" s="58">
        <f>IF('SNL Operating Data'!WL61="NA","",'SNL Operating Data'!WL61)</f>
        <v>0</v>
      </c>
      <c r="WH51" s="58">
        <f>IF('SNL Operating Data'!WM61="NA","",'SNL Operating Data'!WM61)</f>
        <v>0</v>
      </c>
      <c r="WI51" s="58">
        <f>IF('SNL Operating Data'!WN61="NA","",'SNL Operating Data'!WN61)</f>
        <v>0</v>
      </c>
      <c r="WJ51" s="58">
        <f>IF('SNL Operating Data'!WO61="NA","",'SNL Operating Data'!WO61)</f>
        <v>0</v>
      </c>
      <c r="WK51" s="58">
        <f>IF('SNL Operating Data'!WP61="NA","",'SNL Operating Data'!WP61)</f>
        <v>0</v>
      </c>
      <c r="WL51" s="58">
        <f>IF('SNL Operating Data'!WQ61="NA","",'SNL Operating Data'!WQ61)</f>
        <v>0</v>
      </c>
      <c r="WM51" s="58">
        <f>IF('SNL Operating Data'!WR61="NA","",'SNL Operating Data'!WR61)</f>
        <v>0</v>
      </c>
      <c r="WN51" s="58">
        <f>IF('SNL Operating Data'!WS61="NA","",'SNL Operating Data'!WS61)</f>
        <v>0</v>
      </c>
      <c r="WO51" s="58">
        <f>IF('SNL Operating Data'!WT61="NA","",'SNL Operating Data'!WT61)</f>
        <v>0</v>
      </c>
      <c r="WP51" s="58">
        <f>IF('SNL Operating Data'!WU61="NA","",'SNL Operating Data'!WU61)</f>
        <v>0</v>
      </c>
      <c r="WQ51" s="58">
        <f>IF('SNL Operating Data'!WV61="NA","",'SNL Operating Data'!WV61)</f>
        <v>0</v>
      </c>
      <c r="WR51" s="58">
        <f>IF('SNL Operating Data'!WW61="NA","",'SNL Operating Data'!WW61)</f>
        <v>0</v>
      </c>
      <c r="WS51" s="58">
        <f>IF('SNL Operating Data'!WX61="NA","",'SNL Operating Data'!WX61)</f>
        <v>0</v>
      </c>
      <c r="WT51" s="58">
        <f>IF('SNL Operating Data'!WY61="NA","",'SNL Operating Data'!WY61)</f>
        <v>0</v>
      </c>
      <c r="WU51" s="58">
        <f>IF('SNL Operating Data'!WZ61="NA","",'SNL Operating Data'!WZ61)</f>
        <v>0</v>
      </c>
      <c r="WV51" s="58">
        <f>IF('SNL Operating Data'!XA61="NA","",'SNL Operating Data'!XA61)</f>
        <v>0</v>
      </c>
      <c r="WW51" s="58">
        <f>IF('SNL Operating Data'!XB61="NA","",'SNL Operating Data'!XB61)</f>
        <v>0</v>
      </c>
      <c r="WX51" s="58">
        <f>IF('SNL Operating Data'!XC61="NA","",'SNL Operating Data'!XC61)</f>
        <v>0</v>
      </c>
      <c r="WY51" s="58">
        <f>IF('SNL Operating Data'!XD61="NA","",'SNL Operating Data'!XD61)</f>
        <v>0</v>
      </c>
      <c r="WZ51" s="58">
        <f>IF('SNL Operating Data'!XE61="NA","",'SNL Operating Data'!XE61)</f>
        <v>0</v>
      </c>
      <c r="XA51" s="58">
        <f>IF('SNL Operating Data'!XF61="NA","",'SNL Operating Data'!XF61)</f>
        <v>0</v>
      </c>
      <c r="XB51" s="58">
        <f>IF('SNL Operating Data'!XG61="NA","",'SNL Operating Data'!XG61)</f>
        <v>0</v>
      </c>
      <c r="XC51" s="58">
        <f>IF('SNL Operating Data'!XH61="NA","",'SNL Operating Data'!XH61)</f>
        <v>0</v>
      </c>
      <c r="XD51" s="58">
        <f>IF('SNL Operating Data'!XI61="NA","",'SNL Operating Data'!XI61)</f>
        <v>0</v>
      </c>
      <c r="XE51" s="58">
        <f>IF('SNL Operating Data'!XJ61="NA","",'SNL Operating Data'!XJ61)</f>
        <v>0</v>
      </c>
      <c r="XF51" s="58">
        <f>IF('SNL Operating Data'!XK61="NA","",'SNL Operating Data'!XK61)</f>
        <v>0</v>
      </c>
      <c r="XG51" s="58">
        <f>IF('SNL Operating Data'!XL61="NA","",'SNL Operating Data'!XL61)</f>
        <v>0</v>
      </c>
      <c r="XH51" s="58">
        <f>IF('SNL Operating Data'!XM61="NA","",'SNL Operating Data'!XM61)</f>
        <v>0</v>
      </c>
      <c r="XI51" s="58">
        <f>IF('SNL Operating Data'!XN61="NA","",'SNL Operating Data'!XN61)</f>
        <v>0</v>
      </c>
      <c r="XJ51" s="58">
        <f>IF('SNL Operating Data'!XO61="NA","",'SNL Operating Data'!XO61)</f>
        <v>0</v>
      </c>
      <c r="XK51" s="58">
        <f>IF('SNL Operating Data'!XP61="NA","",'SNL Operating Data'!XP61)</f>
        <v>0</v>
      </c>
      <c r="XL51" s="58">
        <f>IF('SNL Operating Data'!XQ61="NA","",'SNL Operating Data'!XQ61)</f>
        <v>0</v>
      </c>
      <c r="XM51" s="58">
        <f>IF('SNL Operating Data'!XR61="NA","",'SNL Operating Data'!XR61)</f>
        <v>0</v>
      </c>
      <c r="XN51" s="58">
        <f>IF('SNL Operating Data'!XS61="NA","",'SNL Operating Data'!XS61)</f>
        <v>0</v>
      </c>
      <c r="XO51" s="58" t="str">
        <f>IF('SNL Operating Data'!XT61="NA","",'SNL Operating Data'!XT61)</f>
        <v/>
      </c>
      <c r="XP51" s="58" t="str">
        <f>IF('SNL Operating Data'!XU61="NA","",'SNL Operating Data'!XU61)</f>
        <v/>
      </c>
      <c r="XQ51" s="58" t="str">
        <f>IF('SNL Operating Data'!XV61="NA","",'SNL Operating Data'!XV61)</f>
        <v/>
      </c>
      <c r="XR51" s="58">
        <f>IF('SNL Operating Data'!XW61="NA","",'SNL Operating Data'!XW61)</f>
        <v>0</v>
      </c>
      <c r="XS51" s="58">
        <f>IF('SNL Operating Data'!XX61="NA","",'SNL Operating Data'!XX61)</f>
        <v>0</v>
      </c>
      <c r="XT51" s="58">
        <f>IF('SNL Operating Data'!XY61="NA","",'SNL Operating Data'!XY61)</f>
        <v>0</v>
      </c>
      <c r="XU51" s="58">
        <f>IF('SNL Operating Data'!XZ61="NA","",'SNL Operating Data'!XZ61)</f>
        <v>0</v>
      </c>
      <c r="XV51" s="58">
        <f>IF('SNL Operating Data'!YA61="NA","",'SNL Operating Data'!YA61)</f>
        <v>0</v>
      </c>
      <c r="XW51" s="58" t="str">
        <f>IF('SNL Operating Data'!YB61="NA","",'SNL Operating Data'!YB61)</f>
        <v/>
      </c>
      <c r="XX51" s="58">
        <f>IF('SNL Operating Data'!YC61="NA","",'SNL Operating Data'!YC61)</f>
        <v>0</v>
      </c>
      <c r="XY51" s="58">
        <f>IF('SNL Operating Data'!YD61="NA","",'SNL Operating Data'!YD61)</f>
        <v>0</v>
      </c>
      <c r="XZ51" s="58">
        <f>IF('SNL Operating Data'!YE61="NA","",'SNL Operating Data'!YE61)</f>
        <v>0</v>
      </c>
      <c r="YA51" s="58">
        <f>IF('SNL Operating Data'!YF61="NA","",'SNL Operating Data'!YF61)</f>
        <v>0</v>
      </c>
      <c r="YB51" s="58">
        <f>IF('SNL Operating Data'!YG61="NA","",'SNL Operating Data'!YG61)</f>
        <v>0</v>
      </c>
      <c r="YC51" s="58">
        <f>IF('SNL Operating Data'!YH61="NA","",'SNL Operating Data'!YH61)</f>
        <v>0</v>
      </c>
      <c r="YD51" s="58">
        <f>IF('SNL Operating Data'!YI61="NA","",'SNL Operating Data'!YI61)</f>
        <v>0</v>
      </c>
      <c r="YE51" s="58">
        <f>IF('SNL Operating Data'!YJ61="NA","",'SNL Operating Data'!YJ61)</f>
        <v>0</v>
      </c>
      <c r="YF51" s="58">
        <f>IF('SNL Operating Data'!YK61="NA","",'SNL Operating Data'!YK61)</f>
        <v>0</v>
      </c>
      <c r="YG51" s="58">
        <f>IF('SNL Operating Data'!YL61="NA","",'SNL Operating Data'!YL61)</f>
        <v>0</v>
      </c>
      <c r="YH51" s="58">
        <f>IF('SNL Operating Data'!YM61="NA","",'SNL Operating Data'!YM61)</f>
        <v>0</v>
      </c>
      <c r="YI51" s="58">
        <f>IF('SNL Operating Data'!YN61="NA","",'SNL Operating Data'!YN61)</f>
        <v>0</v>
      </c>
      <c r="YJ51" s="58">
        <f>IF('SNL Operating Data'!YO61="NA","",'SNL Operating Data'!YO61)</f>
        <v>0</v>
      </c>
      <c r="YK51" s="58">
        <f>IF('SNL Operating Data'!YP61="NA","",'SNL Operating Data'!YP61)</f>
        <v>0</v>
      </c>
      <c r="YL51" s="58">
        <f>IF('SNL Operating Data'!YQ61="NA","",'SNL Operating Data'!YQ61)</f>
        <v>0</v>
      </c>
      <c r="YM51" s="58">
        <f>IF('SNL Operating Data'!YR61="NA","",'SNL Operating Data'!YR61)</f>
        <v>0</v>
      </c>
      <c r="YN51" s="58">
        <f>IF('SNL Operating Data'!YS61="NA","",'SNL Operating Data'!YS61)</f>
        <v>0</v>
      </c>
      <c r="YO51" s="58">
        <f>IF('SNL Operating Data'!YT61="NA","",'SNL Operating Data'!YT61)</f>
        <v>0</v>
      </c>
      <c r="YP51" s="58">
        <f>IF('SNL Operating Data'!YU61="NA","",'SNL Operating Data'!YU61)</f>
        <v>0</v>
      </c>
      <c r="YQ51" s="58">
        <f>IF('SNL Operating Data'!YV61="NA","",'SNL Operating Data'!YV61)</f>
        <v>0</v>
      </c>
      <c r="YR51" s="58">
        <f>IF('SNL Operating Data'!YW61="NA","",'SNL Operating Data'!YW61)</f>
        <v>0</v>
      </c>
      <c r="YS51" s="58">
        <f>IF('SNL Operating Data'!YX61="NA","",'SNL Operating Data'!YX61)</f>
        <v>0</v>
      </c>
      <c r="YT51" s="58">
        <f>IF('SNL Operating Data'!YY61="NA","",'SNL Operating Data'!YY61)</f>
        <v>0</v>
      </c>
      <c r="YU51" s="58">
        <f>IF('SNL Operating Data'!YZ61="NA","",'SNL Operating Data'!YZ61)</f>
        <v>0</v>
      </c>
      <c r="YV51" s="58">
        <f>IF('SNL Operating Data'!ZA61="NA","",'SNL Operating Data'!ZA61)</f>
        <v>0</v>
      </c>
      <c r="YW51" s="58">
        <f>IF('SNL Operating Data'!ZB61="NA","",'SNL Operating Data'!ZB61)</f>
        <v>0</v>
      </c>
      <c r="YX51" s="58">
        <f>IF('SNL Operating Data'!ZC61="NA","",'SNL Operating Data'!ZC61)</f>
        <v>0</v>
      </c>
      <c r="YY51" s="58">
        <f>IF('SNL Operating Data'!ZD61="NA","",'SNL Operating Data'!ZD61)</f>
        <v>0</v>
      </c>
      <c r="YZ51" s="58">
        <f>IF('SNL Operating Data'!ZE61="NA","",'SNL Operating Data'!ZE61)</f>
        <v>0</v>
      </c>
      <c r="ZA51" s="58">
        <f>IF('SNL Operating Data'!ZF61="NA","",'SNL Operating Data'!ZF61)</f>
        <v>0</v>
      </c>
    </row>
    <row r="52" spans="2:677" s="1" customFormat="1" ht="12" customHeight="1" outlineLevel="1" x14ac:dyDescent="0.2">
      <c r="B52" s="34" t="s">
        <v>25</v>
      </c>
      <c r="C52" s="58">
        <f t="shared" ref="C52:AU52" si="301">IF(AND(C49="",C50="",C51=""),"",SUM(C49:C51))</f>
        <v>2136</v>
      </c>
      <c r="D52" s="58">
        <f t="shared" si="301"/>
        <v>2140</v>
      </c>
      <c r="E52" s="58">
        <f t="shared" si="301"/>
        <v>2045</v>
      </c>
      <c r="F52" s="58">
        <f t="shared" si="301"/>
        <v>2054</v>
      </c>
      <c r="G52" s="58">
        <f t="shared" si="301"/>
        <v>2075</v>
      </c>
      <c r="H52" s="58">
        <f t="shared" si="301"/>
        <v>995</v>
      </c>
      <c r="I52" s="58">
        <f t="shared" si="301"/>
        <v>976</v>
      </c>
      <c r="J52" s="58">
        <f t="shared" si="301"/>
        <v>980</v>
      </c>
      <c r="K52" s="58">
        <f t="shared" si="301"/>
        <v>986</v>
      </c>
      <c r="L52" s="58">
        <f t="shared" si="301"/>
        <v>983</v>
      </c>
      <c r="M52" s="58">
        <f t="shared" si="301"/>
        <v>760</v>
      </c>
      <c r="N52" s="58">
        <f t="shared" si="301"/>
        <v>759</v>
      </c>
      <c r="O52" s="58">
        <f t="shared" si="301"/>
        <v>757</v>
      </c>
      <c r="P52" s="58">
        <f t="shared" si="301"/>
        <v>755</v>
      </c>
      <c r="Q52" s="58">
        <f t="shared" si="301"/>
        <v>732</v>
      </c>
      <c r="R52" s="58">
        <f t="shared" si="301"/>
        <v>644</v>
      </c>
      <c r="S52" s="58">
        <f t="shared" si="301"/>
        <v>651</v>
      </c>
      <c r="T52" s="58">
        <f t="shared" si="301"/>
        <v>713</v>
      </c>
      <c r="U52" s="58">
        <f t="shared" si="301"/>
        <v>724</v>
      </c>
      <c r="V52" s="58">
        <f t="shared" si="301"/>
        <v>727</v>
      </c>
      <c r="W52" s="58">
        <f t="shared" si="301"/>
        <v>9793</v>
      </c>
      <c r="X52" s="58">
        <f t="shared" si="301"/>
        <v>9863</v>
      </c>
      <c r="Y52" s="58">
        <f t="shared" si="301"/>
        <v>9816</v>
      </c>
      <c r="Z52" s="58">
        <f t="shared" si="301"/>
        <v>9736</v>
      </c>
      <c r="AA52" s="58">
        <f t="shared" si="301"/>
        <v>9675</v>
      </c>
      <c r="AB52" s="58">
        <f t="shared" si="301"/>
        <v>7801</v>
      </c>
      <c r="AC52" s="58">
        <f t="shared" si="301"/>
        <v>7842</v>
      </c>
      <c r="AD52" s="58">
        <f t="shared" si="301"/>
        <v>7980</v>
      </c>
      <c r="AE52" s="58">
        <f t="shared" si="301"/>
        <v>7969</v>
      </c>
      <c r="AF52" s="58">
        <f t="shared" si="301"/>
        <v>7911</v>
      </c>
      <c r="AG52" s="58">
        <f t="shared" si="301"/>
        <v>1208</v>
      </c>
      <c r="AH52" s="58">
        <f t="shared" si="301"/>
        <v>1314</v>
      </c>
      <c r="AI52" s="58">
        <f t="shared" si="301"/>
        <v>1377</v>
      </c>
      <c r="AJ52" s="58">
        <f t="shared" si="301"/>
        <v>1404</v>
      </c>
      <c r="AK52" s="58">
        <f t="shared" si="301"/>
        <v>1401</v>
      </c>
      <c r="AL52" s="58">
        <f t="shared" si="301"/>
        <v>625</v>
      </c>
      <c r="AM52" s="58">
        <f t="shared" si="301"/>
        <v>652</v>
      </c>
      <c r="AN52" s="58">
        <f t="shared" si="301"/>
        <v>670</v>
      </c>
      <c r="AO52" s="58">
        <f t="shared" si="301"/>
        <v>690</v>
      </c>
      <c r="AP52" s="58">
        <f t="shared" si="301"/>
        <v>707</v>
      </c>
      <c r="AQ52" s="58">
        <f t="shared" si="301"/>
        <v>569</v>
      </c>
      <c r="AR52" s="58">
        <f t="shared" si="301"/>
        <v>594</v>
      </c>
      <c r="AS52" s="58">
        <f t="shared" si="301"/>
        <v>612</v>
      </c>
      <c r="AT52" s="58">
        <f t="shared" si="301"/>
        <v>639</v>
      </c>
      <c r="AU52" s="58">
        <f t="shared" si="301"/>
        <v>666</v>
      </c>
      <c r="AV52" s="58">
        <f t="shared" ref="AV52:CO52" si="302">IF(AND(AV49="",AV50="",AV51=""),"",SUM(AV49:AV51))</f>
        <v>276</v>
      </c>
      <c r="AW52" s="58">
        <f t="shared" si="302"/>
        <v>266</v>
      </c>
      <c r="AX52" s="58">
        <f t="shared" si="302"/>
        <v>265</v>
      </c>
      <c r="AY52" s="58">
        <f t="shared" si="302"/>
        <v>266</v>
      </c>
      <c r="AZ52" s="58">
        <f t="shared" si="302"/>
        <v>266</v>
      </c>
      <c r="BA52" s="58" t="str">
        <f t="shared" si="302"/>
        <v/>
      </c>
      <c r="BB52" s="58" t="str">
        <f t="shared" si="302"/>
        <v/>
      </c>
      <c r="BC52" s="58" t="str">
        <f t="shared" si="302"/>
        <v/>
      </c>
      <c r="BD52" s="58" t="str">
        <f t="shared" si="302"/>
        <v/>
      </c>
      <c r="BE52" s="58" t="str">
        <f t="shared" si="302"/>
        <v/>
      </c>
      <c r="BF52" s="58">
        <f t="shared" si="302"/>
        <v>422</v>
      </c>
      <c r="BG52" s="58">
        <f t="shared" si="302"/>
        <v>421</v>
      </c>
      <c r="BH52" s="58">
        <f t="shared" si="302"/>
        <v>446</v>
      </c>
      <c r="BI52" s="58">
        <f t="shared" si="302"/>
        <v>422</v>
      </c>
      <c r="BJ52" s="58">
        <f t="shared" si="302"/>
        <v>440</v>
      </c>
      <c r="BK52" s="58">
        <f t="shared" si="302"/>
        <v>354</v>
      </c>
      <c r="BL52" s="58">
        <f t="shared" si="302"/>
        <v>351</v>
      </c>
      <c r="BM52" s="58">
        <f t="shared" si="302"/>
        <v>362</v>
      </c>
      <c r="BN52" s="58">
        <f t="shared" si="302"/>
        <v>363</v>
      </c>
      <c r="BO52" s="58">
        <f t="shared" si="302"/>
        <v>368</v>
      </c>
      <c r="BP52" s="58">
        <f t="shared" si="302"/>
        <v>2512</v>
      </c>
      <c r="BQ52" s="58">
        <f t="shared" si="302"/>
        <v>2699</v>
      </c>
      <c r="BR52" s="58">
        <f t="shared" si="302"/>
        <v>2638</v>
      </c>
      <c r="BS52" s="58">
        <f t="shared" si="302"/>
        <v>2394</v>
      </c>
      <c r="BT52" s="58">
        <f t="shared" si="302"/>
        <v>2335</v>
      </c>
      <c r="BU52" s="58">
        <f t="shared" si="302"/>
        <v>551</v>
      </c>
      <c r="BV52" s="58">
        <f t="shared" si="302"/>
        <v>560</v>
      </c>
      <c r="BW52" s="58">
        <f t="shared" si="302"/>
        <v>560</v>
      </c>
      <c r="BX52" s="58">
        <f t="shared" si="302"/>
        <v>558</v>
      </c>
      <c r="BY52" s="58">
        <f t="shared" si="302"/>
        <v>557</v>
      </c>
      <c r="BZ52" s="58">
        <f t="shared" si="302"/>
        <v>217</v>
      </c>
      <c r="CA52" s="58">
        <f t="shared" si="302"/>
        <v>215</v>
      </c>
      <c r="CB52" s="58">
        <f t="shared" si="302"/>
        <v>212</v>
      </c>
      <c r="CC52" s="58">
        <f t="shared" si="302"/>
        <v>213</v>
      </c>
      <c r="CD52" s="58">
        <f t="shared" si="302"/>
        <v>209</v>
      </c>
      <c r="CE52" s="58">
        <f t="shared" si="302"/>
        <v>2971</v>
      </c>
      <c r="CF52" s="58">
        <f t="shared" si="302"/>
        <v>2976</v>
      </c>
      <c r="CG52" s="58">
        <f t="shared" si="302"/>
        <v>2927</v>
      </c>
      <c r="CH52" s="58">
        <f t="shared" si="302"/>
        <v>2946</v>
      </c>
      <c r="CI52" s="58">
        <f t="shared" si="302"/>
        <v>2973</v>
      </c>
      <c r="CJ52" s="58">
        <f t="shared" si="302"/>
        <v>4794</v>
      </c>
      <c r="CK52" s="58">
        <f t="shared" si="302"/>
        <v>4776</v>
      </c>
      <c r="CL52" s="58">
        <f t="shared" si="302"/>
        <v>4842</v>
      </c>
      <c r="CM52" s="58">
        <f t="shared" si="302"/>
        <v>4864</v>
      </c>
      <c r="CN52" s="58">
        <f t="shared" si="302"/>
        <v>4863</v>
      </c>
      <c r="CO52" s="58">
        <f t="shared" si="302"/>
        <v>4386</v>
      </c>
      <c r="CP52" s="58">
        <f t="shared" ref="CP52:EI52" si="303">IF(AND(CP49="",CP50="",CP51=""),"",SUM(CP49:CP51))</f>
        <v>4406</v>
      </c>
      <c r="CQ52" s="58">
        <f t="shared" si="303"/>
        <v>4434</v>
      </c>
      <c r="CR52" s="58">
        <f t="shared" si="303"/>
        <v>4444</v>
      </c>
      <c r="CS52" s="58">
        <f t="shared" si="303"/>
        <v>4434</v>
      </c>
      <c r="CT52" s="58">
        <f t="shared" si="303"/>
        <v>5</v>
      </c>
      <c r="CU52" s="58">
        <f t="shared" si="303"/>
        <v>5</v>
      </c>
      <c r="CV52" s="58">
        <f t="shared" si="303"/>
        <v>5</v>
      </c>
      <c r="CW52" s="58">
        <f t="shared" si="303"/>
        <v>5</v>
      </c>
      <c r="CX52" s="58">
        <f t="shared" si="303"/>
        <v>5</v>
      </c>
      <c r="CY52" s="58">
        <f t="shared" si="303"/>
        <v>1734</v>
      </c>
      <c r="CZ52" s="58">
        <f t="shared" si="303"/>
        <v>1860</v>
      </c>
      <c r="DA52" s="58">
        <f t="shared" si="303"/>
        <v>2127</v>
      </c>
      <c r="DB52" s="58">
        <f t="shared" si="303"/>
        <v>2330</v>
      </c>
      <c r="DC52" s="58">
        <f t="shared" si="303"/>
        <v>2352</v>
      </c>
      <c r="DD52" s="58" t="str">
        <f t="shared" si="303"/>
        <v/>
      </c>
      <c r="DE52" s="58" t="str">
        <f t="shared" si="303"/>
        <v/>
      </c>
      <c r="DF52" s="58" t="str">
        <f t="shared" si="303"/>
        <v/>
      </c>
      <c r="DG52" s="58" t="str">
        <f t="shared" si="303"/>
        <v/>
      </c>
      <c r="DH52" s="58" t="str">
        <f t="shared" si="303"/>
        <v/>
      </c>
      <c r="DI52" s="58">
        <f t="shared" si="303"/>
        <v>636</v>
      </c>
      <c r="DJ52" s="58">
        <f t="shared" si="303"/>
        <v>623</v>
      </c>
      <c r="DK52" s="58">
        <f t="shared" si="303"/>
        <v>619</v>
      </c>
      <c r="DL52" s="58">
        <f t="shared" si="303"/>
        <v>611</v>
      </c>
      <c r="DM52" s="58">
        <f t="shared" si="303"/>
        <v>606</v>
      </c>
      <c r="DN52" s="58">
        <f t="shared" si="303"/>
        <v>4140</v>
      </c>
      <c r="DO52" s="58">
        <f t="shared" si="303"/>
        <v>4482</v>
      </c>
      <c r="DP52" s="58">
        <f t="shared" si="303"/>
        <v>4671</v>
      </c>
      <c r="DQ52" s="58">
        <f t="shared" si="303"/>
        <v>4722</v>
      </c>
      <c r="DR52" s="58">
        <f t="shared" si="303"/>
        <v>4783</v>
      </c>
      <c r="DS52" s="58">
        <f t="shared" si="303"/>
        <v>1136</v>
      </c>
      <c r="DT52" s="58">
        <f t="shared" si="303"/>
        <v>1068</v>
      </c>
      <c r="DU52" s="58">
        <f t="shared" si="303"/>
        <v>1060</v>
      </c>
      <c r="DV52" s="58">
        <f t="shared" si="303"/>
        <v>1058</v>
      </c>
      <c r="DW52" s="58">
        <f t="shared" si="303"/>
        <v>1056</v>
      </c>
      <c r="DX52" s="58">
        <f t="shared" si="303"/>
        <v>15375</v>
      </c>
      <c r="DY52" s="58">
        <f t="shared" si="303"/>
        <v>17193</v>
      </c>
      <c r="DZ52" s="58">
        <f t="shared" si="303"/>
        <v>21581</v>
      </c>
      <c r="EA52" s="58">
        <f t="shared" si="303"/>
        <v>22939</v>
      </c>
      <c r="EB52" s="58">
        <f t="shared" si="303"/>
        <v>16202</v>
      </c>
      <c r="EC52" s="58">
        <f t="shared" si="303"/>
        <v>26235</v>
      </c>
      <c r="ED52" s="58">
        <f t="shared" si="303"/>
        <v>26491</v>
      </c>
      <c r="EE52" s="58">
        <f t="shared" si="303"/>
        <v>26694</v>
      </c>
      <c r="EF52" s="58">
        <f t="shared" si="303"/>
        <v>26832</v>
      </c>
      <c r="EG52" s="58">
        <f t="shared" si="303"/>
        <v>27937</v>
      </c>
      <c r="EH52" s="58">
        <f t="shared" si="303"/>
        <v>11809</v>
      </c>
      <c r="EI52" s="58">
        <f t="shared" si="303"/>
        <v>11771</v>
      </c>
      <c r="EJ52" s="58">
        <f t="shared" ref="EJ52:GC52" si="304">IF(AND(EJ49="",EJ50="",EJ51=""),"",SUM(EJ49:EJ51))</f>
        <v>11817</v>
      </c>
      <c r="EK52" s="58">
        <f t="shared" si="304"/>
        <v>11860</v>
      </c>
      <c r="EL52" s="58">
        <f t="shared" si="304"/>
        <v>11866</v>
      </c>
      <c r="EM52" s="58">
        <f t="shared" si="304"/>
        <v>1403</v>
      </c>
      <c r="EN52" s="58">
        <f t="shared" si="304"/>
        <v>1398</v>
      </c>
      <c r="EO52" s="58">
        <f t="shared" si="304"/>
        <v>1396</v>
      </c>
      <c r="EP52" s="58">
        <f t="shared" si="304"/>
        <v>1262</v>
      </c>
      <c r="EQ52" s="58">
        <f t="shared" si="304"/>
        <v>1185</v>
      </c>
      <c r="ER52" s="58">
        <f t="shared" si="304"/>
        <v>6250</v>
      </c>
      <c r="ES52" s="58">
        <f t="shared" si="304"/>
        <v>6262</v>
      </c>
      <c r="ET52" s="58">
        <f t="shared" si="304"/>
        <v>6277</v>
      </c>
      <c r="EU52" s="58">
        <f t="shared" si="304"/>
        <v>6281</v>
      </c>
      <c r="EV52" s="58">
        <f t="shared" si="304"/>
        <v>6268</v>
      </c>
      <c r="EW52" s="58">
        <f t="shared" si="304"/>
        <v>1461</v>
      </c>
      <c r="EX52" s="58">
        <f t="shared" si="304"/>
        <v>1439</v>
      </c>
      <c r="EY52" s="58">
        <f t="shared" si="304"/>
        <v>1421</v>
      </c>
      <c r="EZ52" s="58">
        <f t="shared" si="304"/>
        <v>1420</v>
      </c>
      <c r="FA52" s="58">
        <f t="shared" si="304"/>
        <v>1686</v>
      </c>
      <c r="FB52" s="58">
        <f t="shared" si="304"/>
        <v>1003</v>
      </c>
      <c r="FC52" s="58">
        <f t="shared" si="304"/>
        <v>1008</v>
      </c>
      <c r="FD52" s="58">
        <f t="shared" si="304"/>
        <v>1002</v>
      </c>
      <c r="FE52" s="58">
        <f t="shared" si="304"/>
        <v>978</v>
      </c>
      <c r="FF52" s="58">
        <f t="shared" si="304"/>
        <v>968</v>
      </c>
      <c r="FG52" s="58">
        <f t="shared" si="304"/>
        <v>5532</v>
      </c>
      <c r="FH52" s="58">
        <f t="shared" si="304"/>
        <v>5746</v>
      </c>
      <c r="FI52" s="58">
        <f t="shared" si="304"/>
        <v>6303</v>
      </c>
      <c r="FJ52" s="58">
        <f t="shared" si="304"/>
        <v>6701</v>
      </c>
      <c r="FK52" s="58">
        <f t="shared" si="304"/>
        <v>6665</v>
      </c>
      <c r="FL52" s="58">
        <f t="shared" si="304"/>
        <v>2082</v>
      </c>
      <c r="FM52" s="58">
        <f t="shared" si="304"/>
        <v>2104</v>
      </c>
      <c r="FN52" s="58">
        <f t="shared" si="304"/>
        <v>2116</v>
      </c>
      <c r="FO52" s="58">
        <f t="shared" si="304"/>
        <v>2132</v>
      </c>
      <c r="FP52" s="58">
        <f t="shared" si="304"/>
        <v>2137</v>
      </c>
      <c r="FQ52" s="58">
        <f t="shared" si="304"/>
        <v>758</v>
      </c>
      <c r="FR52" s="58">
        <f t="shared" si="304"/>
        <v>760</v>
      </c>
      <c r="FS52" s="58">
        <f t="shared" si="304"/>
        <v>786</v>
      </c>
      <c r="FT52" s="58">
        <f t="shared" si="304"/>
        <v>677</v>
      </c>
      <c r="FU52" s="58">
        <f t="shared" si="304"/>
        <v>761</v>
      </c>
      <c r="FV52" s="58">
        <f t="shared" si="304"/>
        <v>7897</v>
      </c>
      <c r="FW52" s="58">
        <f t="shared" si="304"/>
        <v>7995</v>
      </c>
      <c r="FX52" s="58">
        <f t="shared" si="304"/>
        <v>8001</v>
      </c>
      <c r="FY52" s="58">
        <f t="shared" si="304"/>
        <v>8017</v>
      </c>
      <c r="FZ52" s="58">
        <f t="shared" si="304"/>
        <v>8037</v>
      </c>
      <c r="GA52" s="58">
        <f t="shared" si="304"/>
        <v>5053</v>
      </c>
      <c r="GB52" s="58">
        <f t="shared" si="304"/>
        <v>5120</v>
      </c>
      <c r="GC52" s="58">
        <f t="shared" si="304"/>
        <v>5157</v>
      </c>
      <c r="GD52" s="58">
        <f t="shared" ref="GD52:HW52" si="305">IF(AND(GD49="",GD50="",GD51=""),"",SUM(GD49:GD51))</f>
        <v>5169</v>
      </c>
      <c r="GE52" s="58">
        <f t="shared" si="305"/>
        <v>5170</v>
      </c>
      <c r="GF52" s="58">
        <f t="shared" si="305"/>
        <v>1881</v>
      </c>
      <c r="GG52" s="58">
        <f t="shared" si="305"/>
        <v>1879</v>
      </c>
      <c r="GH52" s="58">
        <f t="shared" si="305"/>
        <v>1903</v>
      </c>
      <c r="GI52" s="58">
        <f t="shared" si="305"/>
        <v>1935</v>
      </c>
      <c r="GJ52" s="58">
        <f t="shared" si="305"/>
        <v>1930</v>
      </c>
      <c r="GK52" s="58">
        <f t="shared" si="305"/>
        <v>0</v>
      </c>
      <c r="GL52" s="58">
        <f t="shared" si="305"/>
        <v>0</v>
      </c>
      <c r="GM52" s="58">
        <f t="shared" si="305"/>
        <v>0</v>
      </c>
      <c r="GN52" s="58">
        <f t="shared" si="305"/>
        <v>0</v>
      </c>
      <c r="GO52" s="58">
        <f t="shared" si="305"/>
        <v>177</v>
      </c>
      <c r="GP52" s="58">
        <f t="shared" si="305"/>
        <v>106</v>
      </c>
      <c r="GQ52" s="58">
        <f t="shared" si="305"/>
        <v>139</v>
      </c>
      <c r="GR52" s="58">
        <f t="shared" si="305"/>
        <v>135</v>
      </c>
      <c r="GS52" s="58">
        <f t="shared" si="305"/>
        <v>119</v>
      </c>
      <c r="GT52" s="58">
        <f t="shared" si="305"/>
        <v>114</v>
      </c>
      <c r="GU52" s="58">
        <f t="shared" si="305"/>
        <v>306</v>
      </c>
      <c r="GV52" s="58">
        <f t="shared" si="305"/>
        <v>322</v>
      </c>
      <c r="GW52" s="58">
        <f t="shared" si="305"/>
        <v>307</v>
      </c>
      <c r="GX52" s="58">
        <f t="shared" si="305"/>
        <v>302</v>
      </c>
      <c r="GY52" s="58">
        <f t="shared" si="305"/>
        <v>302</v>
      </c>
      <c r="GZ52" s="58">
        <f t="shared" si="305"/>
        <v>507</v>
      </c>
      <c r="HA52" s="58">
        <f t="shared" si="305"/>
        <v>496</v>
      </c>
      <c r="HB52" s="58">
        <f t="shared" si="305"/>
        <v>492</v>
      </c>
      <c r="HC52" s="58">
        <f t="shared" si="305"/>
        <v>479</v>
      </c>
      <c r="HD52" s="58">
        <f t="shared" si="305"/>
        <v>470</v>
      </c>
      <c r="HE52" s="58">
        <f t="shared" si="305"/>
        <v>4085</v>
      </c>
      <c r="HF52" s="58">
        <f t="shared" si="305"/>
        <v>4318</v>
      </c>
      <c r="HG52" s="58">
        <f t="shared" si="305"/>
        <v>4733</v>
      </c>
      <c r="HH52" s="58">
        <f t="shared" si="305"/>
        <v>5090</v>
      </c>
      <c r="HI52" s="58">
        <f t="shared" si="305"/>
        <v>5460</v>
      </c>
      <c r="HJ52" s="58">
        <f t="shared" si="305"/>
        <v>0</v>
      </c>
      <c r="HK52" s="58" t="str">
        <f t="shared" si="305"/>
        <v/>
      </c>
      <c r="HL52" s="58" t="str">
        <f t="shared" si="305"/>
        <v/>
      </c>
      <c r="HM52" s="58" t="str">
        <f t="shared" si="305"/>
        <v/>
      </c>
      <c r="HN52" s="58" t="str">
        <f t="shared" si="305"/>
        <v/>
      </c>
      <c r="HO52" s="58">
        <f t="shared" si="305"/>
        <v>9702</v>
      </c>
      <c r="HP52" s="58">
        <f t="shared" si="305"/>
        <v>9817</v>
      </c>
      <c r="HQ52" s="58">
        <f t="shared" si="305"/>
        <v>9885</v>
      </c>
      <c r="HR52" s="58">
        <f t="shared" si="305"/>
        <v>9711</v>
      </c>
      <c r="HS52" s="58">
        <f t="shared" si="305"/>
        <v>9623</v>
      </c>
      <c r="HT52" s="58">
        <f t="shared" si="305"/>
        <v>4</v>
      </c>
      <c r="HU52" s="58">
        <f t="shared" si="305"/>
        <v>4</v>
      </c>
      <c r="HV52" s="58">
        <f t="shared" si="305"/>
        <v>4</v>
      </c>
      <c r="HW52" s="58">
        <f t="shared" si="305"/>
        <v>4</v>
      </c>
      <c r="HX52" s="58" t="str">
        <f t="shared" ref="HX52:JQ52" si="306">IF(AND(HX49="",HX50="",HX51=""),"",SUM(HX49:HX51))</f>
        <v/>
      </c>
      <c r="HY52" s="58">
        <f t="shared" si="306"/>
        <v>159</v>
      </c>
      <c r="HZ52" s="58">
        <f t="shared" si="306"/>
        <v>160</v>
      </c>
      <c r="IA52" s="58">
        <f t="shared" si="306"/>
        <v>158</v>
      </c>
      <c r="IB52" s="58">
        <f t="shared" si="306"/>
        <v>157</v>
      </c>
      <c r="IC52" s="58">
        <f t="shared" si="306"/>
        <v>159</v>
      </c>
      <c r="ID52" s="58">
        <f t="shared" si="306"/>
        <v>573</v>
      </c>
      <c r="IE52" s="58">
        <f t="shared" si="306"/>
        <v>588</v>
      </c>
      <c r="IF52" s="58">
        <f t="shared" si="306"/>
        <v>607</v>
      </c>
      <c r="IG52" s="58">
        <f t="shared" si="306"/>
        <v>634</v>
      </c>
      <c r="IH52" s="58">
        <f t="shared" si="306"/>
        <v>674</v>
      </c>
      <c r="II52" s="58">
        <f t="shared" si="306"/>
        <v>175</v>
      </c>
      <c r="IJ52" s="58">
        <f t="shared" si="306"/>
        <v>166</v>
      </c>
      <c r="IK52" s="58" t="str">
        <f t="shared" si="306"/>
        <v/>
      </c>
      <c r="IL52" s="58" t="str">
        <f t="shared" si="306"/>
        <v/>
      </c>
      <c r="IM52" s="58" t="str">
        <f t="shared" si="306"/>
        <v/>
      </c>
      <c r="IN52" s="58">
        <f t="shared" si="306"/>
        <v>412</v>
      </c>
      <c r="IO52" s="58">
        <f t="shared" si="306"/>
        <v>411</v>
      </c>
      <c r="IP52" s="58" t="str">
        <f t="shared" si="306"/>
        <v/>
      </c>
      <c r="IQ52" s="58" t="str">
        <f t="shared" si="306"/>
        <v/>
      </c>
      <c r="IR52" s="58" t="str">
        <f t="shared" si="306"/>
        <v/>
      </c>
      <c r="IS52" s="58">
        <f t="shared" si="306"/>
        <v>2995</v>
      </c>
      <c r="IT52" s="58">
        <f t="shared" si="306"/>
        <v>3280</v>
      </c>
      <c r="IU52" s="58">
        <f t="shared" si="306"/>
        <v>3488</v>
      </c>
      <c r="IV52" s="58">
        <f t="shared" si="306"/>
        <v>3767</v>
      </c>
      <c r="IW52" s="58">
        <f t="shared" si="306"/>
        <v>4118</v>
      </c>
      <c r="IX52" s="58">
        <f t="shared" si="306"/>
        <v>1934</v>
      </c>
      <c r="IY52" s="58">
        <f t="shared" si="306"/>
        <v>1922</v>
      </c>
      <c r="IZ52" s="58">
        <f t="shared" si="306"/>
        <v>1913</v>
      </c>
      <c r="JA52" s="58">
        <f t="shared" si="306"/>
        <v>1913</v>
      </c>
      <c r="JB52" s="58">
        <f t="shared" si="306"/>
        <v>1899</v>
      </c>
      <c r="JC52" s="58">
        <f t="shared" si="306"/>
        <v>864</v>
      </c>
      <c r="JD52" s="58">
        <f t="shared" si="306"/>
        <v>889</v>
      </c>
      <c r="JE52" s="58">
        <f t="shared" si="306"/>
        <v>859</v>
      </c>
      <c r="JF52" s="58">
        <f t="shared" si="306"/>
        <v>853</v>
      </c>
      <c r="JG52" s="58">
        <f t="shared" si="306"/>
        <v>855</v>
      </c>
      <c r="JH52" s="58">
        <f t="shared" si="306"/>
        <v>1784</v>
      </c>
      <c r="JI52" s="58">
        <f t="shared" si="306"/>
        <v>1930</v>
      </c>
      <c r="JJ52" s="58">
        <f t="shared" si="306"/>
        <v>1897</v>
      </c>
      <c r="JK52" s="58">
        <f t="shared" si="306"/>
        <v>1841</v>
      </c>
      <c r="JL52" s="58">
        <f t="shared" si="306"/>
        <v>1816</v>
      </c>
      <c r="JM52" s="58">
        <f t="shared" si="306"/>
        <v>345</v>
      </c>
      <c r="JN52" s="58">
        <f t="shared" si="306"/>
        <v>337</v>
      </c>
      <c r="JO52" s="58">
        <f t="shared" si="306"/>
        <v>329</v>
      </c>
      <c r="JP52" s="58">
        <f t="shared" si="306"/>
        <v>317</v>
      </c>
      <c r="JQ52" s="58">
        <f t="shared" si="306"/>
        <v>310</v>
      </c>
      <c r="JR52" s="58">
        <f t="shared" ref="JR52:LJ52" si="307">IF(AND(JR49="",JR50="",JR51=""),"",SUM(JR49:JR51))</f>
        <v>10162</v>
      </c>
      <c r="JS52" s="58">
        <f t="shared" si="307"/>
        <v>10339</v>
      </c>
      <c r="JT52" s="58">
        <f t="shared" si="307"/>
        <v>10607</v>
      </c>
      <c r="JU52" s="58">
        <f t="shared" si="307"/>
        <v>10776</v>
      </c>
      <c r="JV52" s="58">
        <f t="shared" si="307"/>
        <v>10965</v>
      </c>
      <c r="JW52" s="58">
        <f t="shared" si="307"/>
        <v>137</v>
      </c>
      <c r="JX52" s="58">
        <f t="shared" si="307"/>
        <v>136</v>
      </c>
      <c r="JY52" s="58">
        <f t="shared" si="307"/>
        <v>133</v>
      </c>
      <c r="JZ52" s="58">
        <f t="shared" si="307"/>
        <v>132</v>
      </c>
      <c r="KA52" s="58">
        <f t="shared" si="307"/>
        <v>133</v>
      </c>
      <c r="KB52" s="58">
        <f t="shared" si="307"/>
        <v>36</v>
      </c>
      <c r="KC52" s="58">
        <f t="shared" si="307"/>
        <v>36</v>
      </c>
      <c r="KD52" s="58">
        <f t="shared" si="307"/>
        <v>35</v>
      </c>
      <c r="KE52" s="58">
        <f t="shared" si="307"/>
        <v>35</v>
      </c>
      <c r="KF52" s="58" t="str">
        <f t="shared" si="307"/>
        <v/>
      </c>
      <c r="KG52" s="58">
        <f t="shared" si="307"/>
        <v>637</v>
      </c>
      <c r="KH52" s="58">
        <f t="shared" si="307"/>
        <v>627</v>
      </c>
      <c r="KI52" s="58">
        <f t="shared" si="307"/>
        <v>613</v>
      </c>
      <c r="KJ52" s="58">
        <f t="shared" si="307"/>
        <v>599</v>
      </c>
      <c r="KK52" s="58" t="str">
        <f t="shared" si="307"/>
        <v/>
      </c>
      <c r="KL52" s="58">
        <f t="shared" si="307"/>
        <v>4</v>
      </c>
      <c r="KM52" s="58">
        <f t="shared" si="307"/>
        <v>3</v>
      </c>
      <c r="KN52" s="58">
        <f t="shared" si="307"/>
        <v>3</v>
      </c>
      <c r="KO52" s="58">
        <f t="shared" si="307"/>
        <v>4</v>
      </c>
      <c r="KP52" s="58">
        <f t="shared" si="307"/>
        <v>4</v>
      </c>
      <c r="KQ52" s="58">
        <f t="shared" si="307"/>
        <v>4933</v>
      </c>
      <c r="KR52" s="58">
        <f t="shared" si="307"/>
        <v>5030</v>
      </c>
      <c r="KS52" s="58">
        <f t="shared" si="307"/>
        <v>5056</v>
      </c>
      <c r="KT52" s="58">
        <f t="shared" si="307"/>
        <v>5074</v>
      </c>
      <c r="KU52" s="58">
        <f t="shared" si="307"/>
        <v>5231</v>
      </c>
      <c r="KV52" s="58">
        <f t="shared" si="307"/>
        <v>79</v>
      </c>
      <c r="KW52" s="58">
        <f t="shared" si="307"/>
        <v>79</v>
      </c>
      <c r="KX52" s="58">
        <f t="shared" si="307"/>
        <v>78</v>
      </c>
      <c r="KY52" s="58">
        <f t="shared" si="307"/>
        <v>79</v>
      </c>
      <c r="KZ52" s="58">
        <f t="shared" si="307"/>
        <v>68</v>
      </c>
      <c r="LA52" s="58">
        <f t="shared" si="307"/>
        <v>110</v>
      </c>
      <c r="LB52" s="58">
        <f t="shared" si="307"/>
        <v>102</v>
      </c>
      <c r="LC52" s="58">
        <f t="shared" si="307"/>
        <v>179</v>
      </c>
      <c r="LD52" s="58">
        <f t="shared" si="307"/>
        <v>160</v>
      </c>
      <c r="LE52" s="58">
        <f t="shared" si="307"/>
        <v>55</v>
      </c>
      <c r="LF52" s="58">
        <f t="shared" si="307"/>
        <v>222</v>
      </c>
      <c r="LG52" s="58">
        <f t="shared" si="307"/>
        <v>228</v>
      </c>
      <c r="LH52" s="58" t="str">
        <f t="shared" si="307"/>
        <v/>
      </c>
      <c r="LI52" s="58" t="str">
        <f t="shared" si="307"/>
        <v/>
      </c>
      <c r="LJ52" s="58" t="str">
        <f t="shared" si="307"/>
        <v/>
      </c>
      <c r="LK52" s="58">
        <f t="shared" ref="LK52:NC52" si="308">IF(AND(LK49="",LK50="",LK51=""),"",SUM(LK49:LK51))</f>
        <v>1318</v>
      </c>
      <c r="LL52" s="58">
        <f t="shared" si="308"/>
        <v>1335</v>
      </c>
      <c r="LM52" s="58">
        <f t="shared" si="308"/>
        <v>1339</v>
      </c>
      <c r="LN52" s="58">
        <f t="shared" si="308"/>
        <v>1341</v>
      </c>
      <c r="LO52" s="58">
        <f t="shared" si="308"/>
        <v>1355</v>
      </c>
      <c r="LP52" s="58">
        <f t="shared" si="308"/>
        <v>605</v>
      </c>
      <c r="LQ52" s="58">
        <f t="shared" si="308"/>
        <v>607</v>
      </c>
      <c r="LR52" s="58">
        <f t="shared" si="308"/>
        <v>607</v>
      </c>
      <c r="LS52" s="58">
        <f t="shared" si="308"/>
        <v>606</v>
      </c>
      <c r="LT52" s="58">
        <f t="shared" si="308"/>
        <v>607</v>
      </c>
      <c r="LU52" s="58">
        <f t="shared" si="308"/>
        <v>14419</v>
      </c>
      <c r="LV52" s="58">
        <f t="shared" si="308"/>
        <v>14400</v>
      </c>
      <c r="LW52" s="58">
        <f t="shared" si="308"/>
        <v>14451</v>
      </c>
      <c r="LX52" s="58">
        <f t="shared" si="308"/>
        <v>14527</v>
      </c>
      <c r="LY52" s="58">
        <f t="shared" si="308"/>
        <v>14648</v>
      </c>
      <c r="LZ52" s="58">
        <f t="shared" si="308"/>
        <v>973</v>
      </c>
      <c r="MA52" s="58">
        <f t="shared" si="308"/>
        <v>970</v>
      </c>
      <c r="MB52" s="58">
        <f t="shared" si="308"/>
        <v>976</v>
      </c>
      <c r="MC52" s="58">
        <f t="shared" si="308"/>
        <v>991</v>
      </c>
      <c r="MD52" s="58">
        <f t="shared" si="308"/>
        <v>1014</v>
      </c>
      <c r="ME52" s="58">
        <f t="shared" si="308"/>
        <v>107</v>
      </c>
      <c r="MF52" s="58">
        <f t="shared" si="308"/>
        <v>107</v>
      </c>
      <c r="MG52" s="58">
        <f t="shared" si="308"/>
        <v>107</v>
      </c>
      <c r="MH52" s="58">
        <f t="shared" si="308"/>
        <v>107</v>
      </c>
      <c r="MI52" s="58">
        <f t="shared" si="308"/>
        <v>107</v>
      </c>
      <c r="MJ52" s="58">
        <f t="shared" si="308"/>
        <v>156</v>
      </c>
      <c r="MK52" s="58">
        <f t="shared" si="308"/>
        <v>158</v>
      </c>
      <c r="ML52" s="58">
        <f t="shared" si="308"/>
        <v>157</v>
      </c>
      <c r="MM52" s="58">
        <f t="shared" si="308"/>
        <v>157</v>
      </c>
      <c r="MN52" s="58">
        <f t="shared" si="308"/>
        <v>171</v>
      </c>
      <c r="MO52" s="58">
        <f t="shared" si="308"/>
        <v>8</v>
      </c>
      <c r="MP52" s="58">
        <f t="shared" si="308"/>
        <v>8</v>
      </c>
      <c r="MQ52" s="58">
        <f t="shared" si="308"/>
        <v>8</v>
      </c>
      <c r="MR52" s="58">
        <f t="shared" si="308"/>
        <v>8</v>
      </c>
      <c r="MS52" s="58">
        <f t="shared" si="308"/>
        <v>8</v>
      </c>
      <c r="MT52" s="58">
        <f t="shared" si="308"/>
        <v>1</v>
      </c>
      <c r="MU52" s="58">
        <f t="shared" si="308"/>
        <v>0</v>
      </c>
      <c r="MV52" s="58" t="str">
        <f t="shared" si="308"/>
        <v/>
      </c>
      <c r="MW52" s="58" t="str">
        <f t="shared" si="308"/>
        <v/>
      </c>
      <c r="MX52" s="58" t="str">
        <f t="shared" si="308"/>
        <v/>
      </c>
      <c r="MY52" s="58">
        <f t="shared" si="308"/>
        <v>330</v>
      </c>
      <c r="MZ52" s="58">
        <f t="shared" si="308"/>
        <v>319</v>
      </c>
      <c r="NA52" s="58">
        <f t="shared" si="308"/>
        <v>742</v>
      </c>
      <c r="NB52" s="58">
        <f t="shared" si="308"/>
        <v>733</v>
      </c>
      <c r="NC52" s="58">
        <f t="shared" si="308"/>
        <v>205</v>
      </c>
      <c r="ND52" s="58">
        <f t="shared" ref="ND52:OW52" si="309">IF(AND(ND49="",ND50="",ND51=""),"",SUM(ND49:ND51))</f>
        <v>73</v>
      </c>
      <c r="NE52" s="58">
        <f t="shared" si="309"/>
        <v>75</v>
      </c>
      <c r="NF52" s="58">
        <f t="shared" si="309"/>
        <v>72</v>
      </c>
      <c r="NG52" s="58">
        <f t="shared" si="309"/>
        <v>67</v>
      </c>
      <c r="NH52" s="58">
        <f t="shared" si="309"/>
        <v>76</v>
      </c>
      <c r="NI52" s="58">
        <f t="shared" si="309"/>
        <v>14170</v>
      </c>
      <c r="NJ52" s="58">
        <f t="shared" si="309"/>
        <v>14148</v>
      </c>
      <c r="NK52" s="58">
        <f t="shared" si="309"/>
        <v>14160</v>
      </c>
      <c r="NL52" s="58">
        <f t="shared" si="309"/>
        <v>14195</v>
      </c>
      <c r="NM52" s="58">
        <f t="shared" si="309"/>
        <v>14189</v>
      </c>
      <c r="NN52" s="58">
        <f t="shared" si="309"/>
        <v>2922</v>
      </c>
      <c r="NO52" s="58">
        <f t="shared" si="309"/>
        <v>2892</v>
      </c>
      <c r="NP52" s="58">
        <f t="shared" si="309"/>
        <v>2851</v>
      </c>
      <c r="NQ52" s="58">
        <f t="shared" si="309"/>
        <v>2819</v>
      </c>
      <c r="NR52" s="58">
        <f t="shared" si="309"/>
        <v>2809</v>
      </c>
      <c r="NS52" s="58">
        <f t="shared" si="309"/>
        <v>8</v>
      </c>
      <c r="NT52" s="58">
        <f t="shared" si="309"/>
        <v>8</v>
      </c>
      <c r="NU52" s="58">
        <f t="shared" si="309"/>
        <v>8</v>
      </c>
      <c r="NV52" s="58">
        <f t="shared" si="309"/>
        <v>8</v>
      </c>
      <c r="NW52" s="58">
        <f t="shared" si="309"/>
        <v>8</v>
      </c>
      <c r="NX52" s="58">
        <f t="shared" si="309"/>
        <v>744</v>
      </c>
      <c r="NY52" s="58">
        <f t="shared" si="309"/>
        <v>737</v>
      </c>
      <c r="NZ52" s="58">
        <f t="shared" si="309"/>
        <v>731</v>
      </c>
      <c r="OA52" s="58">
        <f t="shared" si="309"/>
        <v>724</v>
      </c>
      <c r="OB52" s="58">
        <f t="shared" si="309"/>
        <v>718</v>
      </c>
      <c r="OC52" s="58">
        <f t="shared" si="309"/>
        <v>7535</v>
      </c>
      <c r="OD52" s="58">
        <f t="shared" si="309"/>
        <v>7954</v>
      </c>
      <c r="OE52" s="58">
        <f t="shared" si="309"/>
        <v>8244</v>
      </c>
      <c r="OF52" s="58">
        <f t="shared" si="309"/>
        <v>7878</v>
      </c>
      <c r="OG52" s="58">
        <f t="shared" si="309"/>
        <v>8002</v>
      </c>
      <c r="OH52" s="58">
        <f t="shared" si="309"/>
        <v>1160</v>
      </c>
      <c r="OI52" s="58">
        <f t="shared" si="309"/>
        <v>1171</v>
      </c>
      <c r="OJ52" s="58">
        <f t="shared" si="309"/>
        <v>1192</v>
      </c>
      <c r="OK52" s="58">
        <f t="shared" si="309"/>
        <v>1116</v>
      </c>
      <c r="OL52" s="58">
        <f t="shared" si="309"/>
        <v>1119</v>
      </c>
      <c r="OM52" s="58">
        <f t="shared" si="309"/>
        <v>4154</v>
      </c>
      <c r="ON52" s="58">
        <f t="shared" si="309"/>
        <v>4160</v>
      </c>
      <c r="OO52" s="58">
        <f t="shared" si="309"/>
        <v>4137</v>
      </c>
      <c r="OP52" s="58">
        <f t="shared" si="309"/>
        <v>4129</v>
      </c>
      <c r="OQ52" s="58">
        <f t="shared" si="309"/>
        <v>4060</v>
      </c>
      <c r="OR52" s="58">
        <f t="shared" si="309"/>
        <v>111</v>
      </c>
      <c r="OS52" s="58">
        <f t="shared" si="309"/>
        <v>126</v>
      </c>
      <c r="OT52" s="58">
        <f t="shared" si="309"/>
        <v>105</v>
      </c>
      <c r="OU52" s="58">
        <f t="shared" si="309"/>
        <v>67</v>
      </c>
      <c r="OV52" s="58">
        <f t="shared" si="309"/>
        <v>74</v>
      </c>
      <c r="OW52" s="58">
        <f t="shared" si="309"/>
        <v>9273</v>
      </c>
      <c r="OX52" s="58">
        <f t="shared" ref="OX52:QQ52" si="310">IF(AND(OX49="",OX50="",OX51=""),"",SUM(OX49:OX51))</f>
        <v>9668</v>
      </c>
      <c r="OY52" s="58">
        <f t="shared" si="310"/>
        <v>9804</v>
      </c>
      <c r="OZ52" s="58">
        <f t="shared" si="310"/>
        <v>10543</v>
      </c>
      <c r="PA52" s="58">
        <f t="shared" si="310"/>
        <v>10563</v>
      </c>
      <c r="PB52" s="58">
        <f t="shared" si="310"/>
        <v>2181</v>
      </c>
      <c r="PC52" s="58">
        <f t="shared" si="310"/>
        <v>2223</v>
      </c>
      <c r="PD52" s="58">
        <f t="shared" si="310"/>
        <v>2265</v>
      </c>
      <c r="PE52" s="58">
        <f t="shared" si="310"/>
        <v>2270</v>
      </c>
      <c r="PF52" s="58">
        <f t="shared" si="310"/>
        <v>2278</v>
      </c>
      <c r="PG52" s="58">
        <f t="shared" si="310"/>
        <v>2699</v>
      </c>
      <c r="PH52" s="58">
        <f t="shared" si="310"/>
        <v>2664</v>
      </c>
      <c r="PI52" s="58">
        <f t="shared" si="310"/>
        <v>2635</v>
      </c>
      <c r="PJ52" s="58">
        <f t="shared" si="310"/>
        <v>2601</v>
      </c>
      <c r="PK52" s="58">
        <f t="shared" si="310"/>
        <v>2581</v>
      </c>
      <c r="PL52" s="58">
        <f t="shared" si="310"/>
        <v>17022</v>
      </c>
      <c r="PM52" s="58">
        <f t="shared" si="310"/>
        <v>17039</v>
      </c>
      <c r="PN52" s="58">
        <f t="shared" si="310"/>
        <v>17197</v>
      </c>
      <c r="PO52" s="58">
        <f t="shared" si="310"/>
        <v>17431</v>
      </c>
      <c r="PP52" s="58">
        <f t="shared" si="310"/>
        <v>17550</v>
      </c>
      <c r="PQ52" s="58">
        <f t="shared" si="310"/>
        <v>573</v>
      </c>
      <c r="PR52" s="58">
        <f t="shared" si="310"/>
        <v>574</v>
      </c>
      <c r="PS52" s="58">
        <f t="shared" si="310"/>
        <v>581</v>
      </c>
      <c r="PT52" s="58">
        <f t="shared" si="310"/>
        <v>588</v>
      </c>
      <c r="PU52" s="58">
        <f t="shared" si="310"/>
        <v>601</v>
      </c>
      <c r="PV52" s="58">
        <f t="shared" si="310"/>
        <v>999</v>
      </c>
      <c r="PW52" s="58">
        <f t="shared" si="310"/>
        <v>989</v>
      </c>
      <c r="PX52" s="58">
        <f t="shared" si="310"/>
        <v>1907</v>
      </c>
      <c r="PY52" s="58">
        <f t="shared" si="310"/>
        <v>1905</v>
      </c>
      <c r="PZ52" s="58">
        <f t="shared" si="310"/>
        <v>1904</v>
      </c>
      <c r="QA52" s="58">
        <f t="shared" si="310"/>
        <v>34833</v>
      </c>
      <c r="QB52" s="58">
        <f t="shared" si="310"/>
        <v>36229</v>
      </c>
      <c r="QC52" s="58">
        <f t="shared" si="310"/>
        <v>36209</v>
      </c>
      <c r="QD52" s="58">
        <f t="shared" si="310"/>
        <v>36524</v>
      </c>
      <c r="QE52" s="58">
        <f t="shared" si="310"/>
        <v>37343</v>
      </c>
      <c r="QF52" s="58">
        <f t="shared" si="310"/>
        <v>3470</v>
      </c>
      <c r="QG52" s="58">
        <f t="shared" si="310"/>
        <v>3501</v>
      </c>
      <c r="QH52" s="58">
        <f t="shared" si="310"/>
        <v>3565</v>
      </c>
      <c r="QI52" s="58">
        <f t="shared" si="310"/>
        <v>3576</v>
      </c>
      <c r="QJ52" s="58">
        <f t="shared" si="310"/>
        <v>3577</v>
      </c>
      <c r="QK52" s="58">
        <f t="shared" si="310"/>
        <v>9696</v>
      </c>
      <c r="QL52" s="58">
        <f t="shared" si="310"/>
        <v>9567</v>
      </c>
      <c r="QM52" s="58">
        <f t="shared" si="310"/>
        <v>9802</v>
      </c>
      <c r="QN52" s="58">
        <f t="shared" si="310"/>
        <v>10123</v>
      </c>
      <c r="QO52" s="58">
        <f t="shared" si="310"/>
        <v>10256</v>
      </c>
      <c r="QP52" s="58">
        <f t="shared" si="310"/>
        <v>711</v>
      </c>
      <c r="QQ52" s="58">
        <f t="shared" si="310"/>
        <v>719</v>
      </c>
      <c r="QR52" s="58">
        <f t="shared" ref="QR52:SK52" si="311">IF(AND(QR49="",QR50="",QR51=""),"",SUM(QR49:QR51))</f>
        <v>714</v>
      </c>
      <c r="QS52" s="58">
        <f t="shared" si="311"/>
        <v>710</v>
      </c>
      <c r="QT52" s="58">
        <f t="shared" si="311"/>
        <v>713</v>
      </c>
      <c r="QU52" s="58">
        <f t="shared" si="311"/>
        <v>82</v>
      </c>
      <c r="QV52" s="58">
        <f t="shared" si="311"/>
        <v>81</v>
      </c>
      <c r="QW52" s="58">
        <f t="shared" si="311"/>
        <v>81</v>
      </c>
      <c r="QX52" s="58">
        <f t="shared" si="311"/>
        <v>80</v>
      </c>
      <c r="QY52" s="58">
        <f t="shared" si="311"/>
        <v>82</v>
      </c>
      <c r="QZ52" s="58">
        <f t="shared" si="311"/>
        <v>11</v>
      </c>
      <c r="RA52" s="58" t="str">
        <f t="shared" si="311"/>
        <v/>
      </c>
      <c r="RB52" s="58" t="str">
        <f t="shared" si="311"/>
        <v/>
      </c>
      <c r="RC52" s="58" t="str">
        <f t="shared" si="311"/>
        <v/>
      </c>
      <c r="RD52" s="58" t="str">
        <f t="shared" si="311"/>
        <v/>
      </c>
      <c r="RE52" s="58">
        <f t="shared" si="311"/>
        <v>184</v>
      </c>
      <c r="RF52" s="58">
        <f t="shared" si="311"/>
        <v>37</v>
      </c>
      <c r="RG52" s="58">
        <f t="shared" si="311"/>
        <v>35</v>
      </c>
      <c r="RH52" s="58">
        <f t="shared" si="311"/>
        <v>192</v>
      </c>
      <c r="RI52" s="58" t="str">
        <f t="shared" si="311"/>
        <v/>
      </c>
      <c r="RJ52" s="58">
        <f t="shared" si="311"/>
        <v>220</v>
      </c>
      <c r="RK52" s="58">
        <f t="shared" si="311"/>
        <v>219</v>
      </c>
      <c r="RL52" s="58">
        <f t="shared" si="311"/>
        <v>194</v>
      </c>
      <c r="RM52" s="58">
        <f t="shared" si="311"/>
        <v>197</v>
      </c>
      <c r="RN52" s="58">
        <f t="shared" si="311"/>
        <v>200</v>
      </c>
      <c r="RO52" s="58">
        <f t="shared" si="311"/>
        <v>140</v>
      </c>
      <c r="RP52" s="58">
        <f t="shared" si="311"/>
        <v>147</v>
      </c>
      <c r="RQ52" s="58">
        <f t="shared" si="311"/>
        <v>156</v>
      </c>
      <c r="RR52" s="58">
        <f t="shared" si="311"/>
        <v>167</v>
      </c>
      <c r="RS52" s="58">
        <f t="shared" si="311"/>
        <v>177</v>
      </c>
      <c r="RT52" s="58">
        <f t="shared" si="311"/>
        <v>1561</v>
      </c>
      <c r="RU52" s="58">
        <f t="shared" si="311"/>
        <v>1627</v>
      </c>
      <c r="RV52" s="58">
        <f t="shared" si="311"/>
        <v>1656</v>
      </c>
      <c r="RW52" s="58">
        <f t="shared" si="311"/>
        <v>1676</v>
      </c>
      <c r="RX52" s="58">
        <f t="shared" si="311"/>
        <v>1699</v>
      </c>
      <c r="RY52" s="58">
        <f t="shared" si="311"/>
        <v>54102</v>
      </c>
      <c r="RZ52" s="58">
        <f t="shared" si="311"/>
        <v>54160</v>
      </c>
      <c r="SA52" s="58">
        <f t="shared" si="311"/>
        <v>54339</v>
      </c>
      <c r="SB52" s="58">
        <f t="shared" si="311"/>
        <v>54413</v>
      </c>
      <c r="SC52" s="58">
        <f t="shared" si="311"/>
        <v>54478</v>
      </c>
      <c r="SD52" s="58">
        <f t="shared" si="311"/>
        <v>815</v>
      </c>
      <c r="SE52" s="58">
        <f t="shared" si="311"/>
        <v>772</v>
      </c>
      <c r="SF52" s="58">
        <f t="shared" si="311"/>
        <v>761</v>
      </c>
      <c r="SG52" s="58">
        <f t="shared" si="311"/>
        <v>753</v>
      </c>
      <c r="SH52" s="58">
        <f t="shared" si="311"/>
        <v>741</v>
      </c>
      <c r="SI52" s="58">
        <f t="shared" si="311"/>
        <v>907</v>
      </c>
      <c r="SJ52" s="58">
        <f t="shared" si="311"/>
        <v>930</v>
      </c>
      <c r="SK52" s="58">
        <f t="shared" si="311"/>
        <v>932</v>
      </c>
      <c r="SL52" s="58">
        <f t="shared" ref="SL52:UE52" si="312">IF(AND(SL49="",SL50="",SL51=""),"",SUM(SL49:SL51))</f>
        <v>944</v>
      </c>
      <c r="SM52" s="58">
        <f t="shared" si="312"/>
        <v>951</v>
      </c>
      <c r="SN52" s="58">
        <f t="shared" si="312"/>
        <v>8032</v>
      </c>
      <c r="SO52" s="58">
        <f t="shared" si="312"/>
        <v>8153</v>
      </c>
      <c r="SP52" s="58">
        <f t="shared" si="312"/>
        <v>8175</v>
      </c>
      <c r="SQ52" s="58">
        <f t="shared" si="312"/>
        <v>8283</v>
      </c>
      <c r="SR52" s="58">
        <f t="shared" si="312"/>
        <v>8363</v>
      </c>
      <c r="SS52" s="58">
        <f t="shared" si="312"/>
        <v>10267</v>
      </c>
      <c r="ST52" s="58">
        <f t="shared" si="312"/>
        <v>10695</v>
      </c>
      <c r="SU52" s="58">
        <f t="shared" si="312"/>
        <v>10489</v>
      </c>
      <c r="SV52" s="58">
        <f t="shared" si="312"/>
        <v>10680</v>
      </c>
      <c r="SW52" s="58">
        <f t="shared" si="312"/>
        <v>10858</v>
      </c>
      <c r="SX52" s="58">
        <f t="shared" si="312"/>
        <v>6714</v>
      </c>
      <c r="SY52" s="58">
        <f t="shared" si="312"/>
        <v>6984</v>
      </c>
      <c r="SZ52" s="58">
        <f t="shared" si="312"/>
        <v>7315</v>
      </c>
      <c r="TA52" s="58">
        <f t="shared" si="312"/>
        <v>7660</v>
      </c>
      <c r="TB52" s="58">
        <f t="shared" si="312"/>
        <v>7878</v>
      </c>
      <c r="TC52" s="58">
        <f t="shared" si="312"/>
        <v>3134</v>
      </c>
      <c r="TD52" s="58">
        <f t="shared" si="312"/>
        <v>3179</v>
      </c>
      <c r="TE52" s="58">
        <f t="shared" si="312"/>
        <v>3251</v>
      </c>
      <c r="TF52" s="58">
        <f t="shared" si="312"/>
        <v>3318</v>
      </c>
      <c r="TG52" s="58">
        <f t="shared" si="312"/>
        <v>3421</v>
      </c>
      <c r="TH52" s="58">
        <f t="shared" si="312"/>
        <v>25</v>
      </c>
      <c r="TI52" s="58">
        <f t="shared" si="312"/>
        <v>26</v>
      </c>
      <c r="TJ52" s="58">
        <f t="shared" si="312"/>
        <v>26</v>
      </c>
      <c r="TK52" s="58">
        <f t="shared" si="312"/>
        <v>26</v>
      </c>
      <c r="TL52" s="58">
        <f t="shared" si="312"/>
        <v>26</v>
      </c>
      <c r="TM52" s="58">
        <f t="shared" si="312"/>
        <v>2044</v>
      </c>
      <c r="TN52" s="58">
        <f t="shared" si="312"/>
        <v>2059</v>
      </c>
      <c r="TO52" s="58">
        <f t="shared" si="312"/>
        <v>2074</v>
      </c>
      <c r="TP52" s="58">
        <f t="shared" si="312"/>
        <v>2090</v>
      </c>
      <c r="TQ52" s="58">
        <f t="shared" si="312"/>
        <v>1651</v>
      </c>
      <c r="TR52" s="58">
        <f t="shared" si="312"/>
        <v>111</v>
      </c>
      <c r="TS52" s="58">
        <f t="shared" si="312"/>
        <v>111</v>
      </c>
      <c r="TT52" s="58">
        <f t="shared" si="312"/>
        <v>111</v>
      </c>
      <c r="TU52" s="58">
        <f t="shared" si="312"/>
        <v>111</v>
      </c>
      <c r="TV52" s="58">
        <f t="shared" si="312"/>
        <v>111</v>
      </c>
      <c r="TW52" s="58">
        <f t="shared" si="312"/>
        <v>13739</v>
      </c>
      <c r="TX52" s="58">
        <f t="shared" si="312"/>
        <v>17296</v>
      </c>
      <c r="TY52" s="58">
        <f t="shared" si="312"/>
        <v>17419</v>
      </c>
      <c r="TZ52" s="58">
        <f t="shared" si="312"/>
        <v>17339</v>
      </c>
      <c r="UA52" s="58">
        <f t="shared" si="312"/>
        <v>45307</v>
      </c>
      <c r="UB52" s="58">
        <f t="shared" si="312"/>
        <v>40</v>
      </c>
      <c r="UC52" s="58">
        <f t="shared" si="312"/>
        <v>40</v>
      </c>
      <c r="UD52" s="58">
        <f t="shared" si="312"/>
        <v>42</v>
      </c>
      <c r="UE52" s="58">
        <f t="shared" si="312"/>
        <v>43</v>
      </c>
      <c r="UF52" s="58">
        <f t="shared" ref="UF52:VY52" si="313">IF(AND(UF49="",UF50="",UF51=""),"",SUM(UF49:UF51))</f>
        <v>45</v>
      </c>
      <c r="UG52" s="58">
        <f t="shared" si="313"/>
        <v>503</v>
      </c>
      <c r="UH52" s="58">
        <f t="shared" si="313"/>
        <v>490</v>
      </c>
      <c r="UI52" s="58">
        <f t="shared" si="313"/>
        <v>489</v>
      </c>
      <c r="UJ52" s="58">
        <f t="shared" si="313"/>
        <v>519</v>
      </c>
      <c r="UK52" s="58">
        <f t="shared" si="313"/>
        <v>577</v>
      </c>
      <c r="UL52" s="58">
        <f t="shared" si="313"/>
        <v>6329</v>
      </c>
      <c r="UM52" s="58">
        <f t="shared" si="313"/>
        <v>6318</v>
      </c>
      <c r="UN52" s="58">
        <f t="shared" si="313"/>
        <v>6324</v>
      </c>
      <c r="UO52" s="58">
        <f t="shared" si="313"/>
        <v>6326</v>
      </c>
      <c r="UP52" s="58">
        <f t="shared" si="313"/>
        <v>6325</v>
      </c>
      <c r="UQ52" s="58">
        <f t="shared" si="313"/>
        <v>18</v>
      </c>
      <c r="UR52" s="58">
        <f t="shared" si="313"/>
        <v>25</v>
      </c>
      <c r="US52" s="58">
        <f t="shared" si="313"/>
        <v>49</v>
      </c>
      <c r="UT52" s="58">
        <f t="shared" si="313"/>
        <v>65</v>
      </c>
      <c r="UU52" s="58">
        <f t="shared" si="313"/>
        <v>65</v>
      </c>
      <c r="UV52" s="58">
        <f t="shared" si="313"/>
        <v>8698</v>
      </c>
      <c r="UW52" s="58">
        <f t="shared" si="313"/>
        <v>9254</v>
      </c>
      <c r="UX52" s="58">
        <f t="shared" si="313"/>
        <v>9284</v>
      </c>
      <c r="UY52" s="58">
        <f t="shared" si="313"/>
        <v>9356</v>
      </c>
      <c r="UZ52" s="58">
        <f t="shared" si="313"/>
        <v>9418</v>
      </c>
      <c r="VA52" s="58">
        <f t="shared" si="313"/>
        <v>544</v>
      </c>
      <c r="VB52" s="58">
        <f t="shared" si="313"/>
        <v>586</v>
      </c>
      <c r="VC52" s="58">
        <f t="shared" si="313"/>
        <v>628</v>
      </c>
      <c r="VD52" s="58">
        <f t="shared" si="313"/>
        <v>654</v>
      </c>
      <c r="VE52" s="58">
        <f t="shared" si="313"/>
        <v>646</v>
      </c>
      <c r="VF52" s="58">
        <f t="shared" si="313"/>
        <v>4598</v>
      </c>
      <c r="VG52" s="58">
        <f t="shared" si="313"/>
        <v>4798</v>
      </c>
      <c r="VH52" s="58">
        <f t="shared" si="313"/>
        <v>4968</v>
      </c>
      <c r="VI52" s="58">
        <f t="shared" si="313"/>
        <v>5036</v>
      </c>
      <c r="VJ52" s="58">
        <f t="shared" si="313"/>
        <v>5060</v>
      </c>
      <c r="VK52" s="58">
        <f t="shared" si="313"/>
        <v>971</v>
      </c>
      <c r="VL52" s="58">
        <f t="shared" si="313"/>
        <v>848</v>
      </c>
      <c r="VM52" s="58">
        <f t="shared" si="313"/>
        <v>833</v>
      </c>
      <c r="VN52" s="58">
        <f t="shared" si="313"/>
        <v>753</v>
      </c>
      <c r="VO52" s="58">
        <f t="shared" si="313"/>
        <v>6403</v>
      </c>
      <c r="VP52" s="58">
        <f t="shared" si="313"/>
        <v>621</v>
      </c>
      <c r="VQ52" s="58">
        <f t="shared" si="313"/>
        <v>632</v>
      </c>
      <c r="VR52" s="58">
        <f t="shared" si="313"/>
        <v>625</v>
      </c>
      <c r="VS52" s="58">
        <f t="shared" si="313"/>
        <v>616</v>
      </c>
      <c r="VT52" s="58">
        <f t="shared" si="313"/>
        <v>614</v>
      </c>
      <c r="VU52" s="58">
        <f t="shared" si="313"/>
        <v>1083</v>
      </c>
      <c r="VV52" s="58">
        <f t="shared" si="313"/>
        <v>1114</v>
      </c>
      <c r="VW52" s="58">
        <f t="shared" si="313"/>
        <v>1138</v>
      </c>
      <c r="VX52" s="58">
        <f t="shared" si="313"/>
        <v>1146</v>
      </c>
      <c r="VY52" s="58">
        <f t="shared" si="313"/>
        <v>1152</v>
      </c>
      <c r="VZ52" s="58">
        <f t="shared" ref="VZ52:XR52" si="314">IF(AND(VZ49="",VZ50="",VZ51=""),"",SUM(VZ49:VZ51))</f>
        <v>1173</v>
      </c>
      <c r="WA52" s="58">
        <f t="shared" si="314"/>
        <v>1191</v>
      </c>
      <c r="WB52" s="58">
        <f t="shared" si="314"/>
        <v>1197</v>
      </c>
      <c r="WC52" s="58">
        <f t="shared" si="314"/>
        <v>1376</v>
      </c>
      <c r="WD52" s="58">
        <f t="shared" si="314"/>
        <v>1153</v>
      </c>
      <c r="WE52" s="58">
        <f t="shared" si="314"/>
        <v>1879</v>
      </c>
      <c r="WF52" s="58">
        <f t="shared" si="314"/>
        <v>1873</v>
      </c>
      <c r="WG52" s="58">
        <f t="shared" si="314"/>
        <v>1872</v>
      </c>
      <c r="WH52" s="58">
        <f t="shared" si="314"/>
        <v>1877</v>
      </c>
      <c r="WI52" s="58">
        <f t="shared" si="314"/>
        <v>1873</v>
      </c>
      <c r="WJ52" s="58">
        <f t="shared" si="314"/>
        <v>61</v>
      </c>
      <c r="WK52" s="58">
        <f t="shared" si="314"/>
        <v>60</v>
      </c>
      <c r="WL52" s="58">
        <f t="shared" si="314"/>
        <v>61</v>
      </c>
      <c r="WM52" s="58">
        <f t="shared" si="314"/>
        <v>60</v>
      </c>
      <c r="WN52" s="58">
        <f t="shared" si="314"/>
        <v>64</v>
      </c>
      <c r="WO52" s="58">
        <f t="shared" si="314"/>
        <v>1663</v>
      </c>
      <c r="WP52" s="58">
        <f t="shared" si="314"/>
        <v>1682</v>
      </c>
      <c r="WQ52" s="58">
        <f t="shared" si="314"/>
        <v>1688</v>
      </c>
      <c r="WR52" s="58">
        <f t="shared" si="314"/>
        <v>1698</v>
      </c>
      <c r="WS52" s="58">
        <f t="shared" si="314"/>
        <v>1750</v>
      </c>
      <c r="WT52" s="58">
        <f t="shared" si="314"/>
        <v>2025</v>
      </c>
      <c r="WU52" s="58">
        <f t="shared" si="314"/>
        <v>1589</v>
      </c>
      <c r="WV52" s="58">
        <f t="shared" si="314"/>
        <v>1569</v>
      </c>
      <c r="WW52" s="58">
        <f t="shared" si="314"/>
        <v>1554</v>
      </c>
      <c r="WX52" s="58">
        <f t="shared" si="314"/>
        <v>1602</v>
      </c>
      <c r="WY52" s="58">
        <f t="shared" si="314"/>
        <v>543</v>
      </c>
      <c r="WZ52" s="58">
        <f t="shared" si="314"/>
        <v>595</v>
      </c>
      <c r="XA52" s="58">
        <f t="shared" si="314"/>
        <v>587</v>
      </c>
      <c r="XB52" s="58">
        <f t="shared" si="314"/>
        <v>580</v>
      </c>
      <c r="XC52" s="58">
        <f t="shared" si="314"/>
        <v>581</v>
      </c>
      <c r="XD52" s="58">
        <f t="shared" si="314"/>
        <v>104</v>
      </c>
      <c r="XE52" s="58">
        <f t="shared" si="314"/>
        <v>84</v>
      </c>
      <c r="XF52" s="58">
        <f t="shared" si="314"/>
        <v>89</v>
      </c>
      <c r="XG52" s="58">
        <f t="shared" si="314"/>
        <v>92</v>
      </c>
      <c r="XH52" s="58">
        <f t="shared" si="314"/>
        <v>9</v>
      </c>
      <c r="XI52" s="58">
        <f t="shared" si="314"/>
        <v>72</v>
      </c>
      <c r="XJ52" s="58">
        <f t="shared" si="314"/>
        <v>75</v>
      </c>
      <c r="XK52" s="58">
        <f t="shared" si="314"/>
        <v>73</v>
      </c>
      <c r="XL52" s="58">
        <f t="shared" si="314"/>
        <v>72</v>
      </c>
      <c r="XM52" s="58">
        <f t="shared" si="314"/>
        <v>71</v>
      </c>
      <c r="XN52" s="58">
        <f t="shared" si="314"/>
        <v>4745</v>
      </c>
      <c r="XO52" s="58" t="str">
        <f t="shared" si="314"/>
        <v/>
      </c>
      <c r="XP52" s="58" t="str">
        <f t="shared" si="314"/>
        <v/>
      </c>
      <c r="XQ52" s="58" t="str">
        <f t="shared" si="314"/>
        <v/>
      </c>
      <c r="XR52" s="58">
        <f t="shared" si="314"/>
        <v>0</v>
      </c>
      <c r="XS52" s="58">
        <f t="shared" ref="XS52:YV52" si="315">IF(AND(XS49="",XS50="",XS51=""),"",SUM(XS49:XS51))</f>
        <v>33045</v>
      </c>
      <c r="XT52" s="58">
        <f t="shared" si="315"/>
        <v>33172</v>
      </c>
      <c r="XU52" s="58">
        <f t="shared" si="315"/>
        <v>33277</v>
      </c>
      <c r="XV52" s="58">
        <f t="shared" si="315"/>
        <v>33506</v>
      </c>
      <c r="XW52" s="58" t="str">
        <f t="shared" si="315"/>
        <v/>
      </c>
      <c r="XX52" s="58">
        <f t="shared" si="315"/>
        <v>545</v>
      </c>
      <c r="XY52" s="58">
        <f t="shared" si="315"/>
        <v>560</v>
      </c>
      <c r="XZ52" s="58">
        <f t="shared" si="315"/>
        <v>568</v>
      </c>
      <c r="YA52" s="58">
        <f t="shared" si="315"/>
        <v>567</v>
      </c>
      <c r="YB52" s="58">
        <f t="shared" si="315"/>
        <v>572</v>
      </c>
      <c r="YC52" s="58">
        <f t="shared" si="315"/>
        <v>0</v>
      </c>
      <c r="YD52" s="58">
        <f t="shared" si="315"/>
        <v>0</v>
      </c>
      <c r="YE52" s="58">
        <f t="shared" si="315"/>
        <v>0</v>
      </c>
      <c r="YF52" s="58">
        <f t="shared" si="315"/>
        <v>0</v>
      </c>
      <c r="YG52" s="58">
        <f t="shared" si="315"/>
        <v>943</v>
      </c>
      <c r="YH52" s="58">
        <f t="shared" si="315"/>
        <v>140</v>
      </c>
      <c r="YI52" s="58">
        <f t="shared" si="315"/>
        <v>139</v>
      </c>
      <c r="YJ52" s="58">
        <f t="shared" si="315"/>
        <v>139</v>
      </c>
      <c r="YK52" s="58">
        <f t="shared" si="315"/>
        <v>139</v>
      </c>
      <c r="YL52" s="58">
        <f t="shared" si="315"/>
        <v>137</v>
      </c>
      <c r="YM52" s="58">
        <f t="shared" si="315"/>
        <v>2502</v>
      </c>
      <c r="YN52" s="58">
        <f t="shared" si="315"/>
        <v>2547</v>
      </c>
      <c r="YO52" s="58">
        <f t="shared" si="315"/>
        <v>2588</v>
      </c>
      <c r="YP52" s="58">
        <f t="shared" si="315"/>
        <v>2767</v>
      </c>
      <c r="YQ52" s="58">
        <f t="shared" si="315"/>
        <v>1678</v>
      </c>
      <c r="YR52" s="58">
        <f t="shared" si="315"/>
        <v>1859</v>
      </c>
      <c r="YS52" s="58">
        <f t="shared" si="315"/>
        <v>1871</v>
      </c>
      <c r="YT52" s="58">
        <f t="shared" si="315"/>
        <v>1882</v>
      </c>
      <c r="YU52" s="58">
        <f t="shared" si="315"/>
        <v>1894</v>
      </c>
      <c r="YV52" s="58">
        <f t="shared" si="315"/>
        <v>1926</v>
      </c>
      <c r="YW52" s="58">
        <f t="shared" ref="YW52:ZA52" si="316">IF(AND(YW49="",YW50="",YW51=""),"",SUM(YW49:YW51))</f>
        <v>424</v>
      </c>
      <c r="YX52" s="58">
        <f t="shared" si="316"/>
        <v>0</v>
      </c>
      <c r="YY52" s="58">
        <f t="shared" si="316"/>
        <v>0</v>
      </c>
      <c r="YZ52" s="58">
        <f t="shared" si="316"/>
        <v>0</v>
      </c>
      <c r="ZA52" s="58">
        <f t="shared" si="316"/>
        <v>0</v>
      </c>
    </row>
    <row r="53" spans="2:677" s="1" customFormat="1" ht="12" customHeight="1" outlineLevel="1" x14ac:dyDescent="0.2">
      <c r="B53" s="33" t="s">
        <v>26</v>
      </c>
      <c r="C53" s="58">
        <f>IF('SNL Operating Data'!H63="NA","",'SNL Operating Data'!H63)</f>
        <v>0</v>
      </c>
      <c r="D53" s="58">
        <f>IF('SNL Operating Data'!I63="NA","",'SNL Operating Data'!I63)</f>
        <v>0</v>
      </c>
      <c r="E53" s="58">
        <f>IF('SNL Operating Data'!J63="NA","",'SNL Operating Data'!J63)</f>
        <v>0</v>
      </c>
      <c r="F53" s="58">
        <f>IF('SNL Operating Data'!K63="NA","",'SNL Operating Data'!K63)</f>
        <v>0</v>
      </c>
      <c r="G53" s="58">
        <f>IF('SNL Operating Data'!L63="NA","",'SNL Operating Data'!L63)</f>
        <v>0</v>
      </c>
      <c r="H53" s="58">
        <f>IF('SNL Operating Data'!M63="NA","",'SNL Operating Data'!M63)</f>
        <v>0</v>
      </c>
      <c r="I53" s="58">
        <f>IF('SNL Operating Data'!N63="NA","",'SNL Operating Data'!N63)</f>
        <v>0</v>
      </c>
      <c r="J53" s="58">
        <f>IF('SNL Operating Data'!O63="NA","",'SNL Operating Data'!O63)</f>
        <v>0</v>
      </c>
      <c r="K53" s="58">
        <f>IF('SNL Operating Data'!P63="NA","",'SNL Operating Data'!P63)</f>
        <v>0</v>
      </c>
      <c r="L53" s="58">
        <f>IF('SNL Operating Data'!Q63="NA","",'SNL Operating Data'!Q63)</f>
        <v>0</v>
      </c>
      <c r="M53" s="58">
        <f>IF('SNL Operating Data'!R63="NA","",'SNL Operating Data'!R63)</f>
        <v>0</v>
      </c>
      <c r="N53" s="58">
        <f>IF('SNL Operating Data'!S63="NA","",'SNL Operating Data'!S63)</f>
        <v>0</v>
      </c>
      <c r="O53" s="58">
        <f>IF('SNL Operating Data'!T63="NA","",'SNL Operating Data'!T63)</f>
        <v>0</v>
      </c>
      <c r="P53" s="58">
        <f>IF('SNL Operating Data'!U63="NA","",'SNL Operating Data'!U63)</f>
        <v>0</v>
      </c>
      <c r="Q53" s="58">
        <f>IF('SNL Operating Data'!V63="NA","",'SNL Operating Data'!V63)</f>
        <v>0</v>
      </c>
      <c r="R53" s="58">
        <f>IF('SNL Operating Data'!W63="NA","",'SNL Operating Data'!W63)</f>
        <v>0</v>
      </c>
      <c r="S53" s="58">
        <f>IF('SNL Operating Data'!X63="NA","",'SNL Operating Data'!X63)</f>
        <v>0</v>
      </c>
      <c r="T53" s="58">
        <f>IF('SNL Operating Data'!Y63="NA","",'SNL Operating Data'!Y63)</f>
        <v>0</v>
      </c>
      <c r="U53" s="58">
        <f>IF('SNL Operating Data'!Z63="NA","",'SNL Operating Data'!Z63)</f>
        <v>0</v>
      </c>
      <c r="V53" s="58">
        <f>IF('SNL Operating Data'!AA63="NA","",'SNL Operating Data'!AA63)</f>
        <v>0</v>
      </c>
      <c r="W53" s="58">
        <f>IF('SNL Operating Data'!AB63="NA","",'SNL Operating Data'!AB63)</f>
        <v>0</v>
      </c>
      <c r="X53" s="58">
        <f>IF('SNL Operating Data'!AC63="NA","",'SNL Operating Data'!AC63)</f>
        <v>0</v>
      </c>
      <c r="Y53" s="58">
        <f>IF('SNL Operating Data'!AD63="NA","",'SNL Operating Data'!AD63)</f>
        <v>0</v>
      </c>
      <c r="Z53" s="58">
        <f>IF('SNL Operating Data'!AE63="NA","",'SNL Operating Data'!AE63)</f>
        <v>0</v>
      </c>
      <c r="AA53" s="58">
        <f>IF('SNL Operating Data'!AF63="NA","",'SNL Operating Data'!AF63)</f>
        <v>0</v>
      </c>
      <c r="AB53" s="58">
        <f>IF('SNL Operating Data'!AG63="NA","",'SNL Operating Data'!AG63)</f>
        <v>0</v>
      </c>
      <c r="AC53" s="58">
        <f>IF('SNL Operating Data'!AH63="NA","",'SNL Operating Data'!AH63)</f>
        <v>0</v>
      </c>
      <c r="AD53" s="58">
        <f>IF('SNL Operating Data'!AI63="NA","",'SNL Operating Data'!AI63)</f>
        <v>0</v>
      </c>
      <c r="AE53" s="58">
        <f>IF('SNL Operating Data'!AJ63="NA","",'SNL Operating Data'!AJ63)</f>
        <v>0</v>
      </c>
      <c r="AF53" s="58">
        <f>IF('SNL Operating Data'!AK63="NA","",'SNL Operating Data'!AK63)</f>
        <v>0</v>
      </c>
      <c r="AG53" s="58">
        <f>IF('SNL Operating Data'!AL63="NA","",'SNL Operating Data'!AL63)</f>
        <v>0</v>
      </c>
      <c r="AH53" s="58">
        <f>IF('SNL Operating Data'!AM63="NA","",'SNL Operating Data'!AM63)</f>
        <v>0</v>
      </c>
      <c r="AI53" s="58">
        <f>IF('SNL Operating Data'!AN63="NA","",'SNL Operating Data'!AN63)</f>
        <v>0</v>
      </c>
      <c r="AJ53" s="58">
        <f>IF('SNL Operating Data'!AO63="NA","",'SNL Operating Data'!AO63)</f>
        <v>0</v>
      </c>
      <c r="AK53" s="58">
        <f>IF('SNL Operating Data'!AP63="NA","",'SNL Operating Data'!AP63)</f>
        <v>0</v>
      </c>
      <c r="AL53" s="58">
        <f>IF('SNL Operating Data'!AQ63="NA","",'SNL Operating Data'!AQ63)</f>
        <v>0</v>
      </c>
      <c r="AM53" s="58">
        <f>IF('SNL Operating Data'!AR63="NA","",'SNL Operating Data'!AR63)</f>
        <v>0</v>
      </c>
      <c r="AN53" s="58">
        <f>IF('SNL Operating Data'!AS63="NA","",'SNL Operating Data'!AS63)</f>
        <v>0</v>
      </c>
      <c r="AO53" s="58">
        <f>IF('SNL Operating Data'!AT63="NA","",'SNL Operating Data'!AT63)</f>
        <v>0</v>
      </c>
      <c r="AP53" s="58">
        <f>IF('SNL Operating Data'!AU63="NA","",'SNL Operating Data'!AU63)</f>
        <v>0</v>
      </c>
      <c r="AQ53" s="58">
        <f>IF('SNL Operating Data'!AV63="NA","",'SNL Operating Data'!AV63)</f>
        <v>129</v>
      </c>
      <c r="AR53" s="58">
        <f>IF('SNL Operating Data'!AW63="NA","",'SNL Operating Data'!AW63)</f>
        <v>138</v>
      </c>
      <c r="AS53" s="58">
        <f>IF('SNL Operating Data'!AX63="NA","",'SNL Operating Data'!AX63)</f>
        <v>148</v>
      </c>
      <c r="AT53" s="58">
        <f>IF('SNL Operating Data'!AY63="NA","",'SNL Operating Data'!AY63)</f>
        <v>152</v>
      </c>
      <c r="AU53" s="58">
        <f>IF('SNL Operating Data'!AZ63="NA","",'SNL Operating Data'!AZ63)</f>
        <v>150</v>
      </c>
      <c r="AV53" s="58">
        <f>IF('SNL Operating Data'!BA63="NA","",'SNL Operating Data'!BA63)</f>
        <v>0</v>
      </c>
      <c r="AW53" s="58">
        <f>IF('SNL Operating Data'!BB63="NA","",'SNL Operating Data'!BB63)</f>
        <v>0</v>
      </c>
      <c r="AX53" s="58">
        <f>IF('SNL Operating Data'!BC63="NA","",'SNL Operating Data'!BC63)</f>
        <v>0</v>
      </c>
      <c r="AY53" s="58">
        <f>IF('SNL Operating Data'!BD63="NA","",'SNL Operating Data'!BD63)</f>
        <v>0</v>
      </c>
      <c r="AZ53" s="58">
        <f>IF('SNL Operating Data'!BE63="NA","",'SNL Operating Data'!BE63)</f>
        <v>0</v>
      </c>
      <c r="BA53" s="58" t="str">
        <f>IF('SNL Operating Data'!BF63="NA","",'SNL Operating Data'!BF63)</f>
        <v/>
      </c>
      <c r="BB53" s="58" t="str">
        <f>IF('SNL Operating Data'!BG63="NA","",'SNL Operating Data'!BG63)</f>
        <v/>
      </c>
      <c r="BC53" s="58" t="str">
        <f>IF('SNL Operating Data'!BH63="NA","",'SNL Operating Data'!BH63)</f>
        <v/>
      </c>
      <c r="BD53" s="58" t="str">
        <f>IF('SNL Operating Data'!BI63="NA","",'SNL Operating Data'!BI63)</f>
        <v/>
      </c>
      <c r="BE53" s="58" t="str">
        <f>IF('SNL Operating Data'!BJ63="NA","",'SNL Operating Data'!BJ63)</f>
        <v/>
      </c>
      <c r="BF53" s="58">
        <f>IF('SNL Operating Data'!BK63="NA","",'SNL Operating Data'!BK63)</f>
        <v>0</v>
      </c>
      <c r="BG53" s="58">
        <f>IF('SNL Operating Data'!BL63="NA","",'SNL Operating Data'!BL63)</f>
        <v>0</v>
      </c>
      <c r="BH53" s="58">
        <f>IF('SNL Operating Data'!BM63="NA","",'SNL Operating Data'!BM63)</f>
        <v>0</v>
      </c>
      <c r="BI53" s="58">
        <f>IF('SNL Operating Data'!BN63="NA","",'SNL Operating Data'!BN63)</f>
        <v>0</v>
      </c>
      <c r="BJ53" s="58">
        <f>IF('SNL Operating Data'!BO63="NA","",'SNL Operating Data'!BO63)</f>
        <v>0</v>
      </c>
      <c r="BK53" s="58">
        <f>IF('SNL Operating Data'!BP63="NA","",'SNL Operating Data'!BP63)</f>
        <v>0</v>
      </c>
      <c r="BL53" s="58">
        <f>IF('SNL Operating Data'!BQ63="NA","",'SNL Operating Data'!BQ63)</f>
        <v>0</v>
      </c>
      <c r="BM53" s="58">
        <f>IF('SNL Operating Data'!BR63="NA","",'SNL Operating Data'!BR63)</f>
        <v>0</v>
      </c>
      <c r="BN53" s="58">
        <f>IF('SNL Operating Data'!BS63="NA","",'SNL Operating Data'!BS63)</f>
        <v>0</v>
      </c>
      <c r="BO53" s="58">
        <f>IF('SNL Operating Data'!BT63="NA","",'SNL Operating Data'!BT63)</f>
        <v>0</v>
      </c>
      <c r="BP53" s="58">
        <f>IF('SNL Operating Data'!BU63="NA","",'SNL Operating Data'!BU63)</f>
        <v>1</v>
      </c>
      <c r="BQ53" s="58">
        <f>IF('SNL Operating Data'!BV63="NA","",'SNL Operating Data'!BV63)</f>
        <v>1</v>
      </c>
      <c r="BR53" s="58">
        <f>IF('SNL Operating Data'!BW63="NA","",'SNL Operating Data'!BW63)</f>
        <v>1</v>
      </c>
      <c r="BS53" s="58">
        <f>IF('SNL Operating Data'!BX63="NA","",'SNL Operating Data'!BX63)</f>
        <v>1</v>
      </c>
      <c r="BT53" s="58">
        <f>IF('SNL Operating Data'!BY63="NA","",'SNL Operating Data'!BY63)</f>
        <v>29</v>
      </c>
      <c r="BU53" s="58">
        <f>IF('SNL Operating Data'!BZ63="NA","",'SNL Operating Data'!BZ63)</f>
        <v>0</v>
      </c>
      <c r="BV53" s="58">
        <f>IF('SNL Operating Data'!CA63="NA","",'SNL Operating Data'!CA63)</f>
        <v>0</v>
      </c>
      <c r="BW53" s="58">
        <f>IF('SNL Operating Data'!CB63="NA","",'SNL Operating Data'!CB63)</f>
        <v>0</v>
      </c>
      <c r="BX53" s="58">
        <f>IF('SNL Operating Data'!CC63="NA","",'SNL Operating Data'!CC63)</f>
        <v>0</v>
      </c>
      <c r="BY53" s="58">
        <f>IF('SNL Operating Data'!CD63="NA","",'SNL Operating Data'!CD63)</f>
        <v>0</v>
      </c>
      <c r="BZ53" s="58">
        <f>IF('SNL Operating Data'!CE63="NA","",'SNL Operating Data'!CE63)</f>
        <v>0</v>
      </c>
      <c r="CA53" s="58">
        <f>IF('SNL Operating Data'!CF63="NA","",'SNL Operating Data'!CF63)</f>
        <v>0</v>
      </c>
      <c r="CB53" s="58">
        <f>IF('SNL Operating Data'!CG63="NA","",'SNL Operating Data'!CG63)</f>
        <v>0</v>
      </c>
      <c r="CC53" s="58">
        <f>IF('SNL Operating Data'!CH63="NA","",'SNL Operating Data'!CH63)</f>
        <v>0</v>
      </c>
      <c r="CD53" s="58">
        <f>IF('SNL Operating Data'!CI63="NA","",'SNL Operating Data'!CI63)</f>
        <v>0</v>
      </c>
      <c r="CE53" s="58">
        <f>IF('SNL Operating Data'!CJ63="NA","",'SNL Operating Data'!CJ63)</f>
        <v>0</v>
      </c>
      <c r="CF53" s="58">
        <f>IF('SNL Operating Data'!CK63="NA","",'SNL Operating Data'!CK63)</f>
        <v>0</v>
      </c>
      <c r="CG53" s="58">
        <f>IF('SNL Operating Data'!CL63="NA","",'SNL Operating Data'!CL63)</f>
        <v>0</v>
      </c>
      <c r="CH53" s="58">
        <f>IF('SNL Operating Data'!CM63="NA","",'SNL Operating Data'!CM63)</f>
        <v>0</v>
      </c>
      <c r="CI53" s="58">
        <f>IF('SNL Operating Data'!CN63="NA","",'SNL Operating Data'!CN63)</f>
        <v>0</v>
      </c>
      <c r="CJ53" s="58">
        <f>IF('SNL Operating Data'!CO63="NA","",'SNL Operating Data'!CO63)</f>
        <v>0</v>
      </c>
      <c r="CK53" s="58">
        <f>IF('SNL Operating Data'!CP63="NA","",'SNL Operating Data'!CP63)</f>
        <v>0</v>
      </c>
      <c r="CL53" s="58">
        <f>IF('SNL Operating Data'!CQ63="NA","",'SNL Operating Data'!CQ63)</f>
        <v>0</v>
      </c>
      <c r="CM53" s="58">
        <f>IF('SNL Operating Data'!CR63="NA","",'SNL Operating Data'!CR63)</f>
        <v>0</v>
      </c>
      <c r="CN53" s="58">
        <f>IF('SNL Operating Data'!CS63="NA","",'SNL Operating Data'!CS63)</f>
        <v>0</v>
      </c>
      <c r="CO53" s="58">
        <f>IF('SNL Operating Data'!CT63="NA","",'SNL Operating Data'!CT63)</f>
        <v>0</v>
      </c>
      <c r="CP53" s="58">
        <f>IF('SNL Operating Data'!CU63="NA","",'SNL Operating Data'!CU63)</f>
        <v>0</v>
      </c>
      <c r="CQ53" s="58">
        <f>IF('SNL Operating Data'!CV63="NA","",'SNL Operating Data'!CV63)</f>
        <v>0</v>
      </c>
      <c r="CR53" s="58">
        <f>IF('SNL Operating Data'!CW63="NA","",'SNL Operating Data'!CW63)</f>
        <v>0</v>
      </c>
      <c r="CS53" s="58">
        <f>IF('SNL Operating Data'!CX63="NA","",'SNL Operating Data'!CX63)</f>
        <v>0</v>
      </c>
      <c r="CT53" s="58">
        <f>IF('SNL Operating Data'!CY63="NA","",'SNL Operating Data'!CY63)</f>
        <v>0</v>
      </c>
      <c r="CU53" s="58">
        <f>IF('SNL Operating Data'!CZ63="NA","",'SNL Operating Data'!CZ63)</f>
        <v>0</v>
      </c>
      <c r="CV53" s="58">
        <f>IF('SNL Operating Data'!DA63="NA","",'SNL Operating Data'!DA63)</f>
        <v>0</v>
      </c>
      <c r="CW53" s="58">
        <f>IF('SNL Operating Data'!DB63="NA","",'SNL Operating Data'!DB63)</f>
        <v>0</v>
      </c>
      <c r="CX53" s="58">
        <f>IF('SNL Operating Data'!DC63="NA","",'SNL Operating Data'!DC63)</f>
        <v>0</v>
      </c>
      <c r="CY53" s="58">
        <f>IF('SNL Operating Data'!DD63="NA","",'SNL Operating Data'!DD63)</f>
        <v>0</v>
      </c>
      <c r="CZ53" s="58">
        <f>IF('SNL Operating Data'!DE63="NA","",'SNL Operating Data'!DE63)</f>
        <v>0</v>
      </c>
      <c r="DA53" s="58">
        <f>IF('SNL Operating Data'!DF63="NA","",'SNL Operating Data'!DF63)</f>
        <v>0</v>
      </c>
      <c r="DB53" s="58">
        <f>IF('SNL Operating Data'!DG63="NA","",'SNL Operating Data'!DG63)</f>
        <v>0</v>
      </c>
      <c r="DC53" s="58">
        <f>IF('SNL Operating Data'!DH63="NA","",'SNL Operating Data'!DH63)</f>
        <v>0</v>
      </c>
      <c r="DD53" s="58" t="str">
        <f>IF('SNL Operating Data'!DI63="NA","",'SNL Operating Data'!DI63)</f>
        <v/>
      </c>
      <c r="DE53" s="58" t="str">
        <f>IF('SNL Operating Data'!DJ63="NA","",'SNL Operating Data'!DJ63)</f>
        <v/>
      </c>
      <c r="DF53" s="58" t="str">
        <f>IF('SNL Operating Data'!DK63="NA","",'SNL Operating Data'!DK63)</f>
        <v/>
      </c>
      <c r="DG53" s="58" t="str">
        <f>IF('SNL Operating Data'!DL63="NA","",'SNL Operating Data'!DL63)</f>
        <v/>
      </c>
      <c r="DH53" s="58" t="str">
        <f>IF('SNL Operating Data'!DM63="NA","",'SNL Operating Data'!DM63)</f>
        <v/>
      </c>
      <c r="DI53" s="58">
        <f>IF('SNL Operating Data'!DN63="NA","",'SNL Operating Data'!DN63)</f>
        <v>0</v>
      </c>
      <c r="DJ53" s="58">
        <f>IF('SNL Operating Data'!DO63="NA","",'SNL Operating Data'!DO63)</f>
        <v>0</v>
      </c>
      <c r="DK53" s="58">
        <f>IF('SNL Operating Data'!DP63="NA","",'SNL Operating Data'!DP63)</f>
        <v>0</v>
      </c>
      <c r="DL53" s="58">
        <f>IF('SNL Operating Data'!DQ63="NA","",'SNL Operating Data'!DQ63)</f>
        <v>0</v>
      </c>
      <c r="DM53" s="58">
        <f>IF('SNL Operating Data'!DR63="NA","",'SNL Operating Data'!DR63)</f>
        <v>0</v>
      </c>
      <c r="DN53" s="58">
        <f>IF('SNL Operating Data'!DS63="NA","",'SNL Operating Data'!DS63)</f>
        <v>0</v>
      </c>
      <c r="DO53" s="58">
        <f>IF('SNL Operating Data'!DT63="NA","",'SNL Operating Data'!DT63)</f>
        <v>0</v>
      </c>
      <c r="DP53" s="58">
        <f>IF('SNL Operating Data'!DU63="NA","",'SNL Operating Data'!DU63)</f>
        <v>0</v>
      </c>
      <c r="DQ53" s="58">
        <f>IF('SNL Operating Data'!DV63="NA","",'SNL Operating Data'!DV63)</f>
        <v>0</v>
      </c>
      <c r="DR53" s="58">
        <f>IF('SNL Operating Data'!DW63="NA","",'SNL Operating Data'!DW63)</f>
        <v>0</v>
      </c>
      <c r="DS53" s="58">
        <f>IF('SNL Operating Data'!DX63="NA","",'SNL Operating Data'!DX63)</f>
        <v>0</v>
      </c>
      <c r="DT53" s="58">
        <f>IF('SNL Operating Data'!DY63="NA","",'SNL Operating Data'!DY63)</f>
        <v>0</v>
      </c>
      <c r="DU53" s="58">
        <f>IF('SNL Operating Data'!DZ63="NA","",'SNL Operating Data'!DZ63)</f>
        <v>0</v>
      </c>
      <c r="DV53" s="58">
        <f>IF('SNL Operating Data'!EA63="NA","",'SNL Operating Data'!EA63)</f>
        <v>0</v>
      </c>
      <c r="DW53" s="58">
        <f>IF('SNL Operating Data'!EB63="NA","",'SNL Operating Data'!EB63)</f>
        <v>0</v>
      </c>
      <c r="DX53" s="58">
        <f>IF('SNL Operating Data'!EC63="NA","",'SNL Operating Data'!EC63)</f>
        <v>0</v>
      </c>
      <c r="DY53" s="58">
        <f>IF('SNL Operating Data'!ED63="NA","",'SNL Operating Data'!ED63)</f>
        <v>0</v>
      </c>
      <c r="DZ53" s="58">
        <f>IF('SNL Operating Data'!EE63="NA","",'SNL Operating Data'!EE63)</f>
        <v>0</v>
      </c>
      <c r="EA53" s="58">
        <f>IF('SNL Operating Data'!EF63="NA","",'SNL Operating Data'!EF63)</f>
        <v>0</v>
      </c>
      <c r="EB53" s="58">
        <f>IF('SNL Operating Data'!EG63="NA","",'SNL Operating Data'!EG63)</f>
        <v>0</v>
      </c>
      <c r="EC53" s="58">
        <f>IF('SNL Operating Data'!EH63="NA","",'SNL Operating Data'!EH63)</f>
        <v>0</v>
      </c>
      <c r="ED53" s="58">
        <f>IF('SNL Operating Data'!EI63="NA","",'SNL Operating Data'!EI63)</f>
        <v>0</v>
      </c>
      <c r="EE53" s="58">
        <f>IF('SNL Operating Data'!EJ63="NA","",'SNL Operating Data'!EJ63)</f>
        <v>0</v>
      </c>
      <c r="EF53" s="58">
        <f>IF('SNL Operating Data'!EK63="NA","",'SNL Operating Data'!EK63)</f>
        <v>0</v>
      </c>
      <c r="EG53" s="58">
        <f>IF('SNL Operating Data'!EL63="NA","",'SNL Operating Data'!EL63)</f>
        <v>0</v>
      </c>
      <c r="EH53" s="58">
        <f>IF('SNL Operating Data'!EM63="NA","",'SNL Operating Data'!EM63)</f>
        <v>0</v>
      </c>
      <c r="EI53" s="58">
        <f>IF('SNL Operating Data'!EN63="NA","",'SNL Operating Data'!EN63)</f>
        <v>0</v>
      </c>
      <c r="EJ53" s="58">
        <f>IF('SNL Operating Data'!EO63="NA","",'SNL Operating Data'!EO63)</f>
        <v>0</v>
      </c>
      <c r="EK53" s="58">
        <f>IF('SNL Operating Data'!EP63="NA","",'SNL Operating Data'!EP63)</f>
        <v>0</v>
      </c>
      <c r="EL53" s="58">
        <f>IF('SNL Operating Data'!EQ63="NA","",'SNL Operating Data'!EQ63)</f>
        <v>0</v>
      </c>
      <c r="EM53" s="58">
        <f>IF('SNL Operating Data'!ER63="NA","",'SNL Operating Data'!ER63)</f>
        <v>0</v>
      </c>
      <c r="EN53" s="58">
        <f>IF('SNL Operating Data'!ES63="NA","",'SNL Operating Data'!ES63)</f>
        <v>0</v>
      </c>
      <c r="EO53" s="58">
        <f>IF('SNL Operating Data'!ET63="NA","",'SNL Operating Data'!ET63)</f>
        <v>0</v>
      </c>
      <c r="EP53" s="58">
        <f>IF('SNL Operating Data'!EU63="NA","",'SNL Operating Data'!EU63)</f>
        <v>0</v>
      </c>
      <c r="EQ53" s="58">
        <f>IF('SNL Operating Data'!EV63="NA","",'SNL Operating Data'!EV63)</f>
        <v>0</v>
      </c>
      <c r="ER53" s="58">
        <f>IF('SNL Operating Data'!EW63="NA","",'SNL Operating Data'!EW63)</f>
        <v>0</v>
      </c>
      <c r="ES53" s="58">
        <f>IF('SNL Operating Data'!EX63="NA","",'SNL Operating Data'!EX63)</f>
        <v>0</v>
      </c>
      <c r="ET53" s="58">
        <f>IF('SNL Operating Data'!EY63="NA","",'SNL Operating Data'!EY63)</f>
        <v>0</v>
      </c>
      <c r="EU53" s="58">
        <f>IF('SNL Operating Data'!EZ63="NA","",'SNL Operating Data'!EZ63)</f>
        <v>0</v>
      </c>
      <c r="EV53" s="58">
        <f>IF('SNL Operating Data'!FA63="NA","",'SNL Operating Data'!FA63)</f>
        <v>0</v>
      </c>
      <c r="EW53" s="58">
        <f>IF('SNL Operating Data'!FB63="NA","",'SNL Operating Data'!FB63)</f>
        <v>0</v>
      </c>
      <c r="EX53" s="58">
        <f>IF('SNL Operating Data'!FC63="NA","",'SNL Operating Data'!FC63)</f>
        <v>0</v>
      </c>
      <c r="EY53" s="58">
        <f>IF('SNL Operating Data'!FD63="NA","",'SNL Operating Data'!FD63)</f>
        <v>0</v>
      </c>
      <c r="EZ53" s="58">
        <f>IF('SNL Operating Data'!FE63="NA","",'SNL Operating Data'!FE63)</f>
        <v>0</v>
      </c>
      <c r="FA53" s="58">
        <f>IF('SNL Operating Data'!FF63="NA","",'SNL Operating Data'!FF63)</f>
        <v>0</v>
      </c>
      <c r="FB53" s="58">
        <f>IF('SNL Operating Data'!FG63="NA","",'SNL Operating Data'!FG63)</f>
        <v>0</v>
      </c>
      <c r="FC53" s="58">
        <f>IF('SNL Operating Data'!FH63="NA","",'SNL Operating Data'!FH63)</f>
        <v>0</v>
      </c>
      <c r="FD53" s="58">
        <f>IF('SNL Operating Data'!FI63="NA","",'SNL Operating Data'!FI63)</f>
        <v>0</v>
      </c>
      <c r="FE53" s="58">
        <f>IF('SNL Operating Data'!FJ63="NA","",'SNL Operating Data'!FJ63)</f>
        <v>0</v>
      </c>
      <c r="FF53" s="58">
        <f>IF('SNL Operating Data'!FK63="NA","",'SNL Operating Data'!FK63)</f>
        <v>0</v>
      </c>
      <c r="FG53" s="58">
        <f>IF('SNL Operating Data'!FL63="NA","",'SNL Operating Data'!FL63)</f>
        <v>0</v>
      </c>
      <c r="FH53" s="58">
        <f>IF('SNL Operating Data'!FM63="NA","",'SNL Operating Data'!FM63)</f>
        <v>0</v>
      </c>
      <c r="FI53" s="58">
        <f>IF('SNL Operating Data'!FN63="NA","",'SNL Operating Data'!FN63)</f>
        <v>0</v>
      </c>
      <c r="FJ53" s="58">
        <f>IF('SNL Operating Data'!FO63="NA","",'SNL Operating Data'!FO63)</f>
        <v>0</v>
      </c>
      <c r="FK53" s="58">
        <f>IF('SNL Operating Data'!FP63="NA","",'SNL Operating Data'!FP63)</f>
        <v>0</v>
      </c>
      <c r="FL53" s="58">
        <f>IF('SNL Operating Data'!FQ63="NA","",'SNL Operating Data'!FQ63)</f>
        <v>41</v>
      </c>
      <c r="FM53" s="58">
        <f>IF('SNL Operating Data'!FR63="NA","",'SNL Operating Data'!FR63)</f>
        <v>41</v>
      </c>
      <c r="FN53" s="58">
        <f>IF('SNL Operating Data'!FS63="NA","",'SNL Operating Data'!FS63)</f>
        <v>43</v>
      </c>
      <c r="FO53" s="58">
        <f>IF('SNL Operating Data'!FT63="NA","",'SNL Operating Data'!FT63)</f>
        <v>83</v>
      </c>
      <c r="FP53" s="58">
        <f>IF('SNL Operating Data'!FU63="NA","",'SNL Operating Data'!FU63)</f>
        <v>158</v>
      </c>
      <c r="FQ53" s="58">
        <f>IF('SNL Operating Data'!FV63="NA","",'SNL Operating Data'!FV63)</f>
        <v>0</v>
      </c>
      <c r="FR53" s="58">
        <f>IF('SNL Operating Data'!FW63="NA","",'SNL Operating Data'!FW63)</f>
        <v>0</v>
      </c>
      <c r="FS53" s="58">
        <f>IF('SNL Operating Data'!FX63="NA","",'SNL Operating Data'!FX63)</f>
        <v>0</v>
      </c>
      <c r="FT53" s="58">
        <f>IF('SNL Operating Data'!FY63="NA","",'SNL Operating Data'!FY63)</f>
        <v>0</v>
      </c>
      <c r="FU53" s="58">
        <f>IF('SNL Operating Data'!FZ63="NA","",'SNL Operating Data'!FZ63)</f>
        <v>0</v>
      </c>
      <c r="FV53" s="58">
        <f>IF('SNL Operating Data'!GA63="NA","",'SNL Operating Data'!GA63)</f>
        <v>0</v>
      </c>
      <c r="FW53" s="58">
        <f>IF('SNL Operating Data'!GB63="NA","",'SNL Operating Data'!GB63)</f>
        <v>0</v>
      </c>
      <c r="FX53" s="58">
        <f>IF('SNL Operating Data'!GC63="NA","",'SNL Operating Data'!GC63)</f>
        <v>0</v>
      </c>
      <c r="FY53" s="58">
        <f>IF('SNL Operating Data'!GD63="NA","",'SNL Operating Data'!GD63)</f>
        <v>0</v>
      </c>
      <c r="FZ53" s="58">
        <f>IF('SNL Operating Data'!GE63="NA","",'SNL Operating Data'!GE63)</f>
        <v>0</v>
      </c>
      <c r="GA53" s="58">
        <f>IF('SNL Operating Data'!GF63="NA","",'SNL Operating Data'!GF63)</f>
        <v>0</v>
      </c>
      <c r="GB53" s="58">
        <f>IF('SNL Operating Data'!GG63="NA","",'SNL Operating Data'!GG63)</f>
        <v>0</v>
      </c>
      <c r="GC53" s="58">
        <f>IF('SNL Operating Data'!GH63="NA","",'SNL Operating Data'!GH63)</f>
        <v>0</v>
      </c>
      <c r="GD53" s="58">
        <f>IF('SNL Operating Data'!GI63="NA","",'SNL Operating Data'!GI63)</f>
        <v>0</v>
      </c>
      <c r="GE53" s="58">
        <f>IF('SNL Operating Data'!GJ63="NA","",'SNL Operating Data'!GJ63)</f>
        <v>0</v>
      </c>
      <c r="GF53" s="58">
        <f>IF('SNL Operating Data'!GK63="NA","",'SNL Operating Data'!GK63)</f>
        <v>0</v>
      </c>
      <c r="GG53" s="58">
        <f>IF('SNL Operating Data'!GL63="NA","",'SNL Operating Data'!GL63)</f>
        <v>0</v>
      </c>
      <c r="GH53" s="58">
        <f>IF('SNL Operating Data'!GM63="NA","",'SNL Operating Data'!GM63)</f>
        <v>0</v>
      </c>
      <c r="GI53" s="58">
        <f>IF('SNL Operating Data'!GN63="NA","",'SNL Operating Data'!GN63)</f>
        <v>0</v>
      </c>
      <c r="GJ53" s="58">
        <f>IF('SNL Operating Data'!GO63="NA","",'SNL Operating Data'!GO63)</f>
        <v>0</v>
      </c>
      <c r="GK53" s="58">
        <f>IF('SNL Operating Data'!GP63="NA","",'SNL Operating Data'!GP63)</f>
        <v>0</v>
      </c>
      <c r="GL53" s="58">
        <f>IF('SNL Operating Data'!GQ63="NA","",'SNL Operating Data'!GQ63)</f>
        <v>0</v>
      </c>
      <c r="GM53" s="58">
        <f>IF('SNL Operating Data'!GR63="NA","",'SNL Operating Data'!GR63)</f>
        <v>0</v>
      </c>
      <c r="GN53" s="58">
        <f>IF('SNL Operating Data'!GS63="NA","",'SNL Operating Data'!GS63)</f>
        <v>0</v>
      </c>
      <c r="GO53" s="58">
        <f>IF('SNL Operating Data'!GT63="NA","",'SNL Operating Data'!GT63)</f>
        <v>0</v>
      </c>
      <c r="GP53" s="58">
        <f>IF('SNL Operating Data'!GU63="NA","",'SNL Operating Data'!GU63)</f>
        <v>0</v>
      </c>
      <c r="GQ53" s="58">
        <f>IF('SNL Operating Data'!GV63="NA","",'SNL Operating Data'!GV63)</f>
        <v>0</v>
      </c>
      <c r="GR53" s="58">
        <f>IF('SNL Operating Data'!GW63="NA","",'SNL Operating Data'!GW63)</f>
        <v>0</v>
      </c>
      <c r="GS53" s="58">
        <f>IF('SNL Operating Data'!GX63="NA","",'SNL Operating Data'!GX63)</f>
        <v>0</v>
      </c>
      <c r="GT53" s="58">
        <f>IF('SNL Operating Data'!GY63="NA","",'SNL Operating Data'!GY63)</f>
        <v>0</v>
      </c>
      <c r="GU53" s="58">
        <f>IF('SNL Operating Data'!GZ63="NA","",'SNL Operating Data'!GZ63)</f>
        <v>0</v>
      </c>
      <c r="GV53" s="58">
        <f>IF('SNL Operating Data'!HA63="NA","",'SNL Operating Data'!HA63)</f>
        <v>0</v>
      </c>
      <c r="GW53" s="58">
        <f>IF('SNL Operating Data'!HB63="NA","",'SNL Operating Data'!HB63)</f>
        <v>0</v>
      </c>
      <c r="GX53" s="58">
        <f>IF('SNL Operating Data'!HC63="NA","",'SNL Operating Data'!HC63)</f>
        <v>0</v>
      </c>
      <c r="GY53" s="58">
        <f>IF('SNL Operating Data'!HD63="NA","",'SNL Operating Data'!HD63)</f>
        <v>0</v>
      </c>
      <c r="GZ53" s="58">
        <f>IF('SNL Operating Data'!HE63="NA","",'SNL Operating Data'!HE63)</f>
        <v>0</v>
      </c>
      <c r="HA53" s="58">
        <f>IF('SNL Operating Data'!HF63="NA","",'SNL Operating Data'!HF63)</f>
        <v>0</v>
      </c>
      <c r="HB53" s="58">
        <f>IF('SNL Operating Data'!HG63="NA","",'SNL Operating Data'!HG63)</f>
        <v>0</v>
      </c>
      <c r="HC53" s="58">
        <f>IF('SNL Operating Data'!HH63="NA","",'SNL Operating Data'!HH63)</f>
        <v>0</v>
      </c>
      <c r="HD53" s="58">
        <f>IF('SNL Operating Data'!HI63="NA","",'SNL Operating Data'!HI63)</f>
        <v>0</v>
      </c>
      <c r="HE53" s="58">
        <f>IF('SNL Operating Data'!HJ63="NA","",'SNL Operating Data'!HJ63)</f>
        <v>0</v>
      </c>
      <c r="HF53" s="58">
        <f>IF('SNL Operating Data'!HK63="NA","",'SNL Operating Data'!HK63)</f>
        <v>0</v>
      </c>
      <c r="HG53" s="58">
        <f>IF('SNL Operating Data'!HL63="NA","",'SNL Operating Data'!HL63)</f>
        <v>0</v>
      </c>
      <c r="HH53" s="58">
        <f>IF('SNL Operating Data'!HM63="NA","",'SNL Operating Data'!HM63)</f>
        <v>0</v>
      </c>
      <c r="HI53" s="58">
        <f>IF('SNL Operating Data'!HN63="NA","",'SNL Operating Data'!HN63)</f>
        <v>0</v>
      </c>
      <c r="HJ53" s="58">
        <f>IF('SNL Operating Data'!HO63="NA","",'SNL Operating Data'!HO63)</f>
        <v>3062</v>
      </c>
      <c r="HK53" s="58" t="str">
        <f>IF('SNL Operating Data'!HP63="NA","",'SNL Operating Data'!HP63)</f>
        <v/>
      </c>
      <c r="HL53" s="58" t="str">
        <f>IF('SNL Operating Data'!HQ63="NA","",'SNL Operating Data'!HQ63)</f>
        <v/>
      </c>
      <c r="HM53" s="58" t="str">
        <f>IF('SNL Operating Data'!HR63="NA","",'SNL Operating Data'!HR63)</f>
        <v/>
      </c>
      <c r="HN53" s="58" t="str">
        <f>IF('SNL Operating Data'!HS63="NA","",'SNL Operating Data'!HS63)</f>
        <v/>
      </c>
      <c r="HO53" s="58">
        <f>IF('SNL Operating Data'!HT63="NA","",'SNL Operating Data'!HT63)</f>
        <v>0</v>
      </c>
      <c r="HP53" s="58">
        <f>IF('SNL Operating Data'!HU63="NA","",'SNL Operating Data'!HU63)</f>
        <v>0</v>
      </c>
      <c r="HQ53" s="58">
        <f>IF('SNL Operating Data'!HV63="NA","",'SNL Operating Data'!HV63)</f>
        <v>0</v>
      </c>
      <c r="HR53" s="58">
        <f>IF('SNL Operating Data'!HW63="NA","",'SNL Operating Data'!HW63)</f>
        <v>0</v>
      </c>
      <c r="HS53" s="58">
        <f>IF('SNL Operating Data'!HX63="NA","",'SNL Operating Data'!HX63)</f>
        <v>0</v>
      </c>
      <c r="HT53" s="58">
        <f>IF('SNL Operating Data'!HY63="NA","",'SNL Operating Data'!HY63)</f>
        <v>0</v>
      </c>
      <c r="HU53" s="58">
        <f>IF('SNL Operating Data'!HZ63="NA","",'SNL Operating Data'!HZ63)</f>
        <v>0</v>
      </c>
      <c r="HV53" s="58">
        <f>IF('SNL Operating Data'!IA63="NA","",'SNL Operating Data'!IA63)</f>
        <v>0</v>
      </c>
      <c r="HW53" s="58">
        <f>IF('SNL Operating Data'!IB63="NA","",'SNL Operating Data'!IB63)</f>
        <v>0</v>
      </c>
      <c r="HX53" s="58" t="str">
        <f>IF('SNL Operating Data'!IC63="NA","",'SNL Operating Data'!IC63)</f>
        <v/>
      </c>
      <c r="HY53" s="58">
        <f>IF('SNL Operating Data'!ID63="NA","",'SNL Operating Data'!ID63)</f>
        <v>0</v>
      </c>
      <c r="HZ53" s="58">
        <f>IF('SNL Operating Data'!IE63="NA","",'SNL Operating Data'!IE63)</f>
        <v>0</v>
      </c>
      <c r="IA53" s="58">
        <f>IF('SNL Operating Data'!IF63="NA","",'SNL Operating Data'!IF63)</f>
        <v>0</v>
      </c>
      <c r="IB53" s="58">
        <f>IF('SNL Operating Data'!IG63="NA","",'SNL Operating Data'!IG63)</f>
        <v>0</v>
      </c>
      <c r="IC53" s="58">
        <f>IF('SNL Operating Data'!IH63="NA","",'SNL Operating Data'!IH63)</f>
        <v>0</v>
      </c>
      <c r="ID53" s="58">
        <f>IF('SNL Operating Data'!II63="NA","",'SNL Operating Data'!II63)</f>
        <v>0</v>
      </c>
      <c r="IE53" s="58">
        <f>IF('SNL Operating Data'!IJ63="NA","",'SNL Operating Data'!IJ63)</f>
        <v>0</v>
      </c>
      <c r="IF53" s="58">
        <f>IF('SNL Operating Data'!IK63="NA","",'SNL Operating Data'!IK63)</f>
        <v>0</v>
      </c>
      <c r="IG53" s="58">
        <f>IF('SNL Operating Data'!IL63="NA","",'SNL Operating Data'!IL63)</f>
        <v>0</v>
      </c>
      <c r="IH53" s="58">
        <f>IF('SNL Operating Data'!IM63="NA","",'SNL Operating Data'!IM63)</f>
        <v>0</v>
      </c>
      <c r="II53" s="58" t="str">
        <f>IF('SNL Operating Data'!IN63="NA","",'SNL Operating Data'!IN63)</f>
        <v/>
      </c>
      <c r="IJ53" s="58" t="str">
        <f>IF('SNL Operating Data'!IO63="NA","",'SNL Operating Data'!IO63)</f>
        <v/>
      </c>
      <c r="IK53" s="58" t="str">
        <f>IF('SNL Operating Data'!IP63="NA","",'SNL Operating Data'!IP63)</f>
        <v/>
      </c>
      <c r="IL53" s="58" t="str">
        <f>IF('SNL Operating Data'!IQ63="NA","",'SNL Operating Data'!IQ63)</f>
        <v/>
      </c>
      <c r="IM53" s="58" t="str">
        <f>IF('SNL Operating Data'!IR63="NA","",'SNL Operating Data'!IR63)</f>
        <v/>
      </c>
      <c r="IN53" s="58">
        <f>IF('SNL Operating Data'!IS63="NA","",'SNL Operating Data'!IS63)</f>
        <v>0</v>
      </c>
      <c r="IO53" s="58">
        <f>IF('SNL Operating Data'!IT63="NA","",'SNL Operating Data'!IT63)</f>
        <v>0</v>
      </c>
      <c r="IP53" s="58" t="str">
        <f>IF('SNL Operating Data'!IU63="NA","",'SNL Operating Data'!IU63)</f>
        <v/>
      </c>
      <c r="IQ53" s="58" t="str">
        <f>IF('SNL Operating Data'!IV63="NA","",'SNL Operating Data'!IV63)</f>
        <v/>
      </c>
      <c r="IR53" s="58" t="str">
        <f>IF('SNL Operating Data'!IW63="NA","",'SNL Operating Data'!IW63)</f>
        <v/>
      </c>
      <c r="IS53" s="58">
        <f>IF('SNL Operating Data'!IX63="NA","",'SNL Operating Data'!IX63)</f>
        <v>0</v>
      </c>
      <c r="IT53" s="58">
        <f>IF('SNL Operating Data'!IY63="NA","",'SNL Operating Data'!IY63)</f>
        <v>0</v>
      </c>
      <c r="IU53" s="58">
        <f>IF('SNL Operating Data'!IZ63="NA","",'SNL Operating Data'!IZ63)</f>
        <v>0</v>
      </c>
      <c r="IV53" s="58">
        <f>IF('SNL Operating Data'!JA63="NA","",'SNL Operating Data'!JA63)</f>
        <v>0</v>
      </c>
      <c r="IW53" s="58">
        <f>IF('SNL Operating Data'!JB63="NA","",'SNL Operating Data'!JB63)</f>
        <v>0</v>
      </c>
      <c r="IX53" s="58">
        <f>IF('SNL Operating Data'!JC63="NA","",'SNL Operating Data'!JC63)</f>
        <v>0</v>
      </c>
      <c r="IY53" s="58">
        <f>IF('SNL Operating Data'!JD63="NA","",'SNL Operating Data'!JD63)</f>
        <v>0</v>
      </c>
      <c r="IZ53" s="58">
        <f>IF('SNL Operating Data'!JE63="NA","",'SNL Operating Data'!JE63)</f>
        <v>0</v>
      </c>
      <c r="JA53" s="58">
        <f>IF('SNL Operating Data'!JF63="NA","",'SNL Operating Data'!JF63)</f>
        <v>0</v>
      </c>
      <c r="JB53" s="58">
        <f>IF('SNL Operating Data'!JG63="NA","",'SNL Operating Data'!JG63)</f>
        <v>0</v>
      </c>
      <c r="JC53" s="58">
        <f>IF('SNL Operating Data'!JH63="NA","",'SNL Operating Data'!JH63)</f>
        <v>0</v>
      </c>
      <c r="JD53" s="58">
        <f>IF('SNL Operating Data'!JI63="NA","",'SNL Operating Data'!JI63)</f>
        <v>0</v>
      </c>
      <c r="JE53" s="58">
        <f>IF('SNL Operating Data'!JJ63="NA","",'SNL Operating Data'!JJ63)</f>
        <v>0</v>
      </c>
      <c r="JF53" s="58">
        <f>IF('SNL Operating Data'!JK63="NA","",'SNL Operating Data'!JK63)</f>
        <v>0</v>
      </c>
      <c r="JG53" s="58">
        <f>IF('SNL Operating Data'!JL63="NA","",'SNL Operating Data'!JL63)</f>
        <v>0</v>
      </c>
      <c r="JH53" s="58">
        <f>IF('SNL Operating Data'!JM63="NA","",'SNL Operating Data'!JM63)</f>
        <v>0</v>
      </c>
      <c r="JI53" s="58">
        <f>IF('SNL Operating Data'!JN63="NA","",'SNL Operating Data'!JN63)</f>
        <v>0</v>
      </c>
      <c r="JJ53" s="58">
        <f>IF('SNL Operating Data'!JO63="NA","",'SNL Operating Data'!JO63)</f>
        <v>0</v>
      </c>
      <c r="JK53" s="58">
        <f>IF('SNL Operating Data'!JP63="NA","",'SNL Operating Data'!JP63)</f>
        <v>0</v>
      </c>
      <c r="JL53" s="58">
        <f>IF('SNL Operating Data'!JQ63="NA","",'SNL Operating Data'!JQ63)</f>
        <v>0</v>
      </c>
      <c r="JM53" s="58">
        <f>IF('SNL Operating Data'!JR63="NA","",'SNL Operating Data'!JR63)</f>
        <v>0</v>
      </c>
      <c r="JN53" s="58">
        <f>IF('SNL Operating Data'!JS63="NA","",'SNL Operating Data'!JS63)</f>
        <v>0</v>
      </c>
      <c r="JO53" s="58">
        <f>IF('SNL Operating Data'!JT63="NA","",'SNL Operating Data'!JT63)</f>
        <v>0</v>
      </c>
      <c r="JP53" s="58">
        <f>IF('SNL Operating Data'!JU63="NA","",'SNL Operating Data'!JU63)</f>
        <v>0</v>
      </c>
      <c r="JQ53" s="58">
        <f>IF('SNL Operating Data'!JV63="NA","",'SNL Operating Data'!JV63)</f>
        <v>0</v>
      </c>
      <c r="JR53" s="58">
        <f>IF('SNL Operating Data'!JW63="NA","",'SNL Operating Data'!JW63)</f>
        <v>0</v>
      </c>
      <c r="JS53" s="58">
        <f>IF('SNL Operating Data'!JX63="NA","",'SNL Operating Data'!JX63)</f>
        <v>0</v>
      </c>
      <c r="JT53" s="58">
        <f>IF('SNL Operating Data'!JY63="NA","",'SNL Operating Data'!JY63)</f>
        <v>0</v>
      </c>
      <c r="JU53" s="58">
        <f>IF('SNL Operating Data'!JZ63="NA","",'SNL Operating Data'!JZ63)</f>
        <v>0</v>
      </c>
      <c r="JV53" s="58">
        <f>IF('SNL Operating Data'!KA63="NA","",'SNL Operating Data'!KA63)</f>
        <v>0</v>
      </c>
      <c r="JW53" s="58">
        <f>IF('SNL Operating Data'!KB63="NA","",'SNL Operating Data'!KB63)</f>
        <v>0</v>
      </c>
      <c r="JX53" s="58">
        <f>IF('SNL Operating Data'!KC63="NA","",'SNL Operating Data'!KC63)</f>
        <v>0</v>
      </c>
      <c r="JY53" s="58">
        <f>IF('SNL Operating Data'!KD63="NA","",'SNL Operating Data'!KD63)</f>
        <v>0</v>
      </c>
      <c r="JZ53" s="58">
        <f>IF('SNL Operating Data'!KE63="NA","",'SNL Operating Data'!KE63)</f>
        <v>0</v>
      </c>
      <c r="KA53" s="58">
        <f>IF('SNL Operating Data'!KF63="NA","",'SNL Operating Data'!KF63)</f>
        <v>0</v>
      </c>
      <c r="KB53" s="58">
        <f>IF('SNL Operating Data'!KG63="NA","",'SNL Operating Data'!KG63)</f>
        <v>0</v>
      </c>
      <c r="KC53" s="58">
        <f>IF('SNL Operating Data'!KH63="NA","",'SNL Operating Data'!KH63)</f>
        <v>0</v>
      </c>
      <c r="KD53" s="58">
        <f>IF('SNL Operating Data'!KI63="NA","",'SNL Operating Data'!KI63)</f>
        <v>0</v>
      </c>
      <c r="KE53" s="58">
        <f>IF('SNL Operating Data'!KJ63="NA","",'SNL Operating Data'!KJ63)</f>
        <v>0</v>
      </c>
      <c r="KF53" s="58" t="str">
        <f>IF('SNL Operating Data'!KK63="NA","",'SNL Operating Data'!KK63)</f>
        <v/>
      </c>
      <c r="KG53" s="58">
        <f>IF('SNL Operating Data'!KL63="NA","",'SNL Operating Data'!KL63)</f>
        <v>0</v>
      </c>
      <c r="KH53" s="58">
        <f>IF('SNL Operating Data'!KM63="NA","",'SNL Operating Data'!KM63)</f>
        <v>0</v>
      </c>
      <c r="KI53" s="58">
        <f>IF('SNL Operating Data'!KN63="NA","",'SNL Operating Data'!KN63)</f>
        <v>0</v>
      </c>
      <c r="KJ53" s="58">
        <f>IF('SNL Operating Data'!KO63="NA","",'SNL Operating Data'!KO63)</f>
        <v>0</v>
      </c>
      <c r="KK53" s="58" t="str">
        <f>IF('SNL Operating Data'!KP63="NA","",'SNL Operating Data'!KP63)</f>
        <v/>
      </c>
      <c r="KL53" s="58">
        <f>IF('SNL Operating Data'!KQ63="NA","",'SNL Operating Data'!KQ63)</f>
        <v>0</v>
      </c>
      <c r="KM53" s="58">
        <f>IF('SNL Operating Data'!KR63="NA","",'SNL Operating Data'!KR63)</f>
        <v>0</v>
      </c>
      <c r="KN53" s="58">
        <f>IF('SNL Operating Data'!KS63="NA","",'SNL Operating Data'!KS63)</f>
        <v>0</v>
      </c>
      <c r="KO53" s="58">
        <f>IF('SNL Operating Data'!KT63="NA","",'SNL Operating Data'!KT63)</f>
        <v>0</v>
      </c>
      <c r="KP53" s="58">
        <f>IF('SNL Operating Data'!KU63="NA","",'SNL Operating Data'!KU63)</f>
        <v>0</v>
      </c>
      <c r="KQ53" s="58">
        <f>IF('SNL Operating Data'!KV63="NA","",'SNL Operating Data'!KV63)</f>
        <v>0</v>
      </c>
      <c r="KR53" s="58">
        <f>IF('SNL Operating Data'!KW63="NA","",'SNL Operating Data'!KW63)</f>
        <v>0</v>
      </c>
      <c r="KS53" s="58">
        <f>IF('SNL Operating Data'!KX63="NA","",'SNL Operating Data'!KX63)</f>
        <v>0</v>
      </c>
      <c r="KT53" s="58">
        <f>IF('SNL Operating Data'!KY63="NA","",'SNL Operating Data'!KY63)</f>
        <v>0</v>
      </c>
      <c r="KU53" s="58">
        <f>IF('SNL Operating Data'!KZ63="NA","",'SNL Operating Data'!KZ63)</f>
        <v>0</v>
      </c>
      <c r="KV53" s="58">
        <f>IF('SNL Operating Data'!LA63="NA","",'SNL Operating Data'!LA63)</f>
        <v>94</v>
      </c>
      <c r="KW53" s="58">
        <f>IF('SNL Operating Data'!LB63="NA","",'SNL Operating Data'!LB63)</f>
        <v>95</v>
      </c>
      <c r="KX53" s="58">
        <f>IF('SNL Operating Data'!LC63="NA","",'SNL Operating Data'!LC63)</f>
        <v>98</v>
      </c>
      <c r="KY53" s="58">
        <f>IF('SNL Operating Data'!LD63="NA","",'SNL Operating Data'!LD63)</f>
        <v>96</v>
      </c>
      <c r="KZ53" s="58">
        <f>IF('SNL Operating Data'!LE63="NA","",'SNL Operating Data'!LE63)</f>
        <v>82</v>
      </c>
      <c r="LA53" s="58">
        <f>IF('SNL Operating Data'!LF63="NA","",'SNL Operating Data'!LF63)</f>
        <v>0</v>
      </c>
      <c r="LB53" s="58">
        <f>IF('SNL Operating Data'!LG63="NA","",'SNL Operating Data'!LG63)</f>
        <v>0</v>
      </c>
      <c r="LC53" s="58">
        <f>IF('SNL Operating Data'!LH63="NA","",'SNL Operating Data'!LH63)</f>
        <v>0</v>
      </c>
      <c r="LD53" s="58">
        <f>IF('SNL Operating Data'!LI63="NA","",'SNL Operating Data'!LI63)</f>
        <v>0</v>
      </c>
      <c r="LE53" s="58">
        <f>IF('SNL Operating Data'!LJ63="NA","",'SNL Operating Data'!LJ63)</f>
        <v>0</v>
      </c>
      <c r="LF53" s="58">
        <f>IF('SNL Operating Data'!LK63="NA","",'SNL Operating Data'!LK63)</f>
        <v>0</v>
      </c>
      <c r="LG53" s="58">
        <f>IF('SNL Operating Data'!LL63="NA","",'SNL Operating Data'!LL63)</f>
        <v>0</v>
      </c>
      <c r="LH53" s="58" t="str">
        <f>IF('SNL Operating Data'!LM63="NA","",'SNL Operating Data'!LM63)</f>
        <v/>
      </c>
      <c r="LI53" s="58" t="str">
        <f>IF('SNL Operating Data'!LN63="NA","",'SNL Operating Data'!LN63)</f>
        <v/>
      </c>
      <c r="LJ53" s="58" t="str">
        <f>IF('SNL Operating Data'!LO63="NA","",'SNL Operating Data'!LO63)</f>
        <v/>
      </c>
      <c r="LK53" s="58">
        <f>IF('SNL Operating Data'!LP63="NA","",'SNL Operating Data'!LP63)</f>
        <v>198</v>
      </c>
      <c r="LL53" s="58">
        <f>IF('SNL Operating Data'!LQ63="NA","",'SNL Operating Data'!LQ63)</f>
        <v>269</v>
      </c>
      <c r="LM53" s="58">
        <f>IF('SNL Operating Data'!LR63="NA","",'SNL Operating Data'!LR63)</f>
        <v>268</v>
      </c>
      <c r="LN53" s="58">
        <f>IF('SNL Operating Data'!LS63="NA","",'SNL Operating Data'!LS63)</f>
        <v>260</v>
      </c>
      <c r="LO53" s="58">
        <f>IF('SNL Operating Data'!LT63="NA","",'SNL Operating Data'!LT63)</f>
        <v>252</v>
      </c>
      <c r="LP53" s="58">
        <f>IF('SNL Operating Data'!LU63="NA","",'SNL Operating Data'!LU63)</f>
        <v>0</v>
      </c>
      <c r="LQ53" s="58">
        <f>IF('SNL Operating Data'!LV63="NA","",'SNL Operating Data'!LV63)</f>
        <v>0</v>
      </c>
      <c r="LR53" s="58">
        <f>IF('SNL Operating Data'!LW63="NA","",'SNL Operating Data'!LW63)</f>
        <v>0</v>
      </c>
      <c r="LS53" s="58">
        <f>IF('SNL Operating Data'!LX63="NA","",'SNL Operating Data'!LX63)</f>
        <v>0</v>
      </c>
      <c r="LT53" s="58">
        <f>IF('SNL Operating Data'!LY63="NA","",'SNL Operating Data'!LY63)</f>
        <v>0</v>
      </c>
      <c r="LU53" s="58">
        <f>IF('SNL Operating Data'!LZ63="NA","",'SNL Operating Data'!LZ63)</f>
        <v>85</v>
      </c>
      <c r="LV53" s="58">
        <f>IF('SNL Operating Data'!MA63="NA","",'SNL Operating Data'!MA63)</f>
        <v>86</v>
      </c>
      <c r="LW53" s="58">
        <f>IF('SNL Operating Data'!MB63="NA","",'SNL Operating Data'!MB63)</f>
        <v>85</v>
      </c>
      <c r="LX53" s="58">
        <f>IF('SNL Operating Data'!MC63="NA","",'SNL Operating Data'!MC63)</f>
        <v>83</v>
      </c>
      <c r="LY53" s="58">
        <f>IF('SNL Operating Data'!MD63="NA","",'SNL Operating Data'!MD63)</f>
        <v>81</v>
      </c>
      <c r="LZ53" s="58">
        <f>IF('SNL Operating Data'!ME63="NA","",'SNL Operating Data'!ME63)</f>
        <v>0</v>
      </c>
      <c r="MA53" s="58">
        <f>IF('SNL Operating Data'!MF63="NA","",'SNL Operating Data'!MF63)</f>
        <v>0</v>
      </c>
      <c r="MB53" s="58">
        <f>IF('SNL Operating Data'!MG63="NA","",'SNL Operating Data'!MG63)</f>
        <v>0</v>
      </c>
      <c r="MC53" s="58">
        <f>IF('SNL Operating Data'!MH63="NA","",'SNL Operating Data'!MH63)</f>
        <v>0</v>
      </c>
      <c r="MD53" s="58">
        <f>IF('SNL Operating Data'!MI63="NA","",'SNL Operating Data'!MI63)</f>
        <v>0</v>
      </c>
      <c r="ME53" s="58">
        <f>IF('SNL Operating Data'!MJ63="NA","",'SNL Operating Data'!MJ63)</f>
        <v>0</v>
      </c>
      <c r="MF53" s="58">
        <f>IF('SNL Operating Data'!MK63="NA","",'SNL Operating Data'!MK63)</f>
        <v>0</v>
      </c>
      <c r="MG53" s="58">
        <f>IF('SNL Operating Data'!ML63="NA","",'SNL Operating Data'!ML63)</f>
        <v>0</v>
      </c>
      <c r="MH53" s="58">
        <f>IF('SNL Operating Data'!MM63="NA","",'SNL Operating Data'!MM63)</f>
        <v>0</v>
      </c>
      <c r="MI53" s="58">
        <f>IF('SNL Operating Data'!MN63="NA","",'SNL Operating Data'!MN63)</f>
        <v>0</v>
      </c>
      <c r="MJ53" s="58">
        <f>IF('SNL Operating Data'!MO63="NA","",'SNL Operating Data'!MO63)</f>
        <v>0</v>
      </c>
      <c r="MK53" s="58">
        <f>IF('SNL Operating Data'!MP63="NA","",'SNL Operating Data'!MP63)</f>
        <v>0</v>
      </c>
      <c r="ML53" s="58">
        <f>IF('SNL Operating Data'!MQ63="NA","",'SNL Operating Data'!MQ63)</f>
        <v>0</v>
      </c>
      <c r="MM53" s="58">
        <f>IF('SNL Operating Data'!MR63="NA","",'SNL Operating Data'!MR63)</f>
        <v>0</v>
      </c>
      <c r="MN53" s="58">
        <f>IF('SNL Operating Data'!MS63="NA","",'SNL Operating Data'!MS63)</f>
        <v>0</v>
      </c>
      <c r="MO53" s="58">
        <f>IF('SNL Operating Data'!MT63="NA","",'SNL Operating Data'!MT63)</f>
        <v>0</v>
      </c>
      <c r="MP53" s="58">
        <f>IF('SNL Operating Data'!MU63="NA","",'SNL Operating Data'!MU63)</f>
        <v>0</v>
      </c>
      <c r="MQ53" s="58">
        <f>IF('SNL Operating Data'!MV63="NA","",'SNL Operating Data'!MV63)</f>
        <v>0</v>
      </c>
      <c r="MR53" s="58">
        <f>IF('SNL Operating Data'!MW63="NA","",'SNL Operating Data'!MW63)</f>
        <v>0</v>
      </c>
      <c r="MS53" s="58">
        <f>IF('SNL Operating Data'!MX63="NA","",'SNL Operating Data'!MX63)</f>
        <v>0</v>
      </c>
      <c r="MT53" s="58">
        <f>IF('SNL Operating Data'!MY63="NA","",'SNL Operating Data'!MY63)</f>
        <v>0</v>
      </c>
      <c r="MU53" s="58">
        <f>IF('SNL Operating Data'!MZ63="NA","",'SNL Operating Data'!MZ63)</f>
        <v>0</v>
      </c>
      <c r="MV53" s="58" t="str">
        <f>IF('SNL Operating Data'!NA63="NA","",'SNL Operating Data'!NA63)</f>
        <v/>
      </c>
      <c r="MW53" s="58" t="str">
        <f>IF('SNL Operating Data'!NB63="NA","",'SNL Operating Data'!NB63)</f>
        <v/>
      </c>
      <c r="MX53" s="58" t="str">
        <f>IF('SNL Operating Data'!NC63="NA","",'SNL Operating Data'!NC63)</f>
        <v/>
      </c>
      <c r="MY53" s="58">
        <f>IF('SNL Operating Data'!ND63="NA","",'SNL Operating Data'!ND63)</f>
        <v>0</v>
      </c>
      <c r="MZ53" s="58">
        <f>IF('SNL Operating Data'!NE63="NA","",'SNL Operating Data'!NE63)</f>
        <v>0</v>
      </c>
      <c r="NA53" s="58">
        <f>IF('SNL Operating Data'!NF63="NA","",'SNL Operating Data'!NF63)</f>
        <v>0</v>
      </c>
      <c r="NB53" s="58">
        <f>IF('SNL Operating Data'!NG63="NA","",'SNL Operating Data'!NG63)</f>
        <v>0</v>
      </c>
      <c r="NC53" s="58">
        <f>IF('SNL Operating Data'!NH63="NA","",'SNL Operating Data'!NH63)</f>
        <v>0</v>
      </c>
      <c r="ND53" s="58">
        <f>IF('SNL Operating Data'!NI63="NA","",'SNL Operating Data'!NI63)</f>
        <v>0</v>
      </c>
      <c r="NE53" s="58">
        <f>IF('SNL Operating Data'!NJ63="NA","",'SNL Operating Data'!NJ63)</f>
        <v>0</v>
      </c>
      <c r="NF53" s="58">
        <f>IF('SNL Operating Data'!NK63="NA","",'SNL Operating Data'!NK63)</f>
        <v>0</v>
      </c>
      <c r="NG53" s="58">
        <f>IF('SNL Operating Data'!NL63="NA","",'SNL Operating Data'!NL63)</f>
        <v>0</v>
      </c>
      <c r="NH53" s="58">
        <f>IF('SNL Operating Data'!NM63="NA","",'SNL Operating Data'!NM63)</f>
        <v>0</v>
      </c>
      <c r="NI53" s="58">
        <f>IF('SNL Operating Data'!NN63="NA","",'SNL Operating Data'!NN63)</f>
        <v>0</v>
      </c>
      <c r="NJ53" s="58">
        <f>IF('SNL Operating Data'!NO63="NA","",'SNL Operating Data'!NO63)</f>
        <v>0</v>
      </c>
      <c r="NK53" s="58">
        <f>IF('SNL Operating Data'!NP63="NA","",'SNL Operating Data'!NP63)</f>
        <v>0</v>
      </c>
      <c r="NL53" s="58">
        <f>IF('SNL Operating Data'!NQ63="NA","",'SNL Operating Data'!NQ63)</f>
        <v>0</v>
      </c>
      <c r="NM53" s="58">
        <f>IF('SNL Operating Data'!NR63="NA","",'SNL Operating Data'!NR63)</f>
        <v>0</v>
      </c>
      <c r="NN53" s="58">
        <f>IF('SNL Operating Data'!NS63="NA","",'SNL Operating Data'!NS63)</f>
        <v>0</v>
      </c>
      <c r="NO53" s="58">
        <f>IF('SNL Operating Data'!NT63="NA","",'SNL Operating Data'!NT63)</f>
        <v>0</v>
      </c>
      <c r="NP53" s="58">
        <f>IF('SNL Operating Data'!NU63="NA","",'SNL Operating Data'!NU63)</f>
        <v>0</v>
      </c>
      <c r="NQ53" s="58">
        <f>IF('SNL Operating Data'!NV63="NA","",'SNL Operating Data'!NV63)</f>
        <v>0</v>
      </c>
      <c r="NR53" s="58">
        <f>IF('SNL Operating Data'!NW63="NA","",'SNL Operating Data'!NW63)</f>
        <v>0</v>
      </c>
      <c r="NS53" s="58">
        <f>IF('SNL Operating Data'!NX63="NA","",'SNL Operating Data'!NX63)</f>
        <v>0</v>
      </c>
      <c r="NT53" s="58">
        <f>IF('SNL Operating Data'!NY63="NA","",'SNL Operating Data'!NY63)</f>
        <v>0</v>
      </c>
      <c r="NU53" s="58">
        <f>IF('SNL Operating Data'!NZ63="NA","",'SNL Operating Data'!NZ63)</f>
        <v>0</v>
      </c>
      <c r="NV53" s="58">
        <f>IF('SNL Operating Data'!OA63="NA","",'SNL Operating Data'!OA63)</f>
        <v>0</v>
      </c>
      <c r="NW53" s="58">
        <f>IF('SNL Operating Data'!OB63="NA","",'SNL Operating Data'!OB63)</f>
        <v>0</v>
      </c>
      <c r="NX53" s="58">
        <f>IF('SNL Operating Data'!OC63="NA","",'SNL Operating Data'!OC63)</f>
        <v>0</v>
      </c>
      <c r="NY53" s="58">
        <f>IF('SNL Operating Data'!OD63="NA","",'SNL Operating Data'!OD63)</f>
        <v>0</v>
      </c>
      <c r="NZ53" s="58">
        <f>IF('SNL Operating Data'!OE63="NA","",'SNL Operating Data'!OE63)</f>
        <v>0</v>
      </c>
      <c r="OA53" s="58">
        <f>IF('SNL Operating Data'!OF63="NA","",'SNL Operating Data'!OF63)</f>
        <v>0</v>
      </c>
      <c r="OB53" s="58">
        <f>IF('SNL Operating Data'!OG63="NA","",'SNL Operating Data'!OG63)</f>
        <v>0</v>
      </c>
      <c r="OC53" s="58">
        <f>IF('SNL Operating Data'!OH63="NA","",'SNL Operating Data'!OH63)</f>
        <v>0</v>
      </c>
      <c r="OD53" s="58">
        <f>IF('SNL Operating Data'!OI63="NA","",'SNL Operating Data'!OI63)</f>
        <v>0</v>
      </c>
      <c r="OE53" s="58">
        <f>IF('SNL Operating Data'!OJ63="NA","",'SNL Operating Data'!OJ63)</f>
        <v>0</v>
      </c>
      <c r="OF53" s="58">
        <f>IF('SNL Operating Data'!OK63="NA","",'SNL Operating Data'!OK63)</f>
        <v>0</v>
      </c>
      <c r="OG53" s="58">
        <f>IF('SNL Operating Data'!OL63="NA","",'SNL Operating Data'!OL63)</f>
        <v>0</v>
      </c>
      <c r="OH53" s="58">
        <f>IF('SNL Operating Data'!OM63="NA","",'SNL Operating Data'!OM63)</f>
        <v>26</v>
      </c>
      <c r="OI53" s="58">
        <f>IF('SNL Operating Data'!ON63="NA","",'SNL Operating Data'!ON63)</f>
        <v>25</v>
      </c>
      <c r="OJ53" s="58">
        <f>IF('SNL Operating Data'!OO63="NA","",'SNL Operating Data'!OO63)</f>
        <v>22</v>
      </c>
      <c r="OK53" s="58">
        <f>IF('SNL Operating Data'!OP63="NA","",'SNL Operating Data'!OP63)</f>
        <v>23</v>
      </c>
      <c r="OL53" s="58">
        <f>IF('SNL Operating Data'!OQ63="NA","",'SNL Operating Data'!OQ63)</f>
        <v>23</v>
      </c>
      <c r="OM53" s="58">
        <f>IF('SNL Operating Data'!OR63="NA","",'SNL Operating Data'!OR63)</f>
        <v>302</v>
      </c>
      <c r="ON53" s="58">
        <f>IF('SNL Operating Data'!OS63="NA","",'SNL Operating Data'!OS63)</f>
        <v>303</v>
      </c>
      <c r="OO53" s="58">
        <f>IF('SNL Operating Data'!OT63="NA","",'SNL Operating Data'!OT63)</f>
        <v>339</v>
      </c>
      <c r="OP53" s="58">
        <f>IF('SNL Operating Data'!OU63="NA","",'SNL Operating Data'!OU63)</f>
        <v>344</v>
      </c>
      <c r="OQ53" s="58">
        <f>IF('SNL Operating Data'!OV63="NA","",'SNL Operating Data'!OV63)</f>
        <v>342</v>
      </c>
      <c r="OR53" s="58">
        <f>IF('SNL Operating Data'!OW63="NA","",'SNL Operating Data'!OW63)</f>
        <v>0</v>
      </c>
      <c r="OS53" s="58">
        <f>IF('SNL Operating Data'!OX63="NA","",'SNL Operating Data'!OX63)</f>
        <v>0</v>
      </c>
      <c r="OT53" s="58">
        <f>IF('SNL Operating Data'!OY63="NA","",'SNL Operating Data'!OY63)</f>
        <v>0</v>
      </c>
      <c r="OU53" s="58">
        <f>IF('SNL Operating Data'!OZ63="NA","",'SNL Operating Data'!OZ63)</f>
        <v>0</v>
      </c>
      <c r="OV53" s="58">
        <f>IF('SNL Operating Data'!PA63="NA","",'SNL Operating Data'!PA63)</f>
        <v>0</v>
      </c>
      <c r="OW53" s="58">
        <f>IF('SNL Operating Data'!PB63="NA","",'SNL Operating Data'!PB63)</f>
        <v>0</v>
      </c>
      <c r="OX53" s="58">
        <f>IF('SNL Operating Data'!PC63="NA","",'SNL Operating Data'!PC63)</f>
        <v>0</v>
      </c>
      <c r="OY53" s="58">
        <f>IF('SNL Operating Data'!PD63="NA","",'SNL Operating Data'!PD63)</f>
        <v>0</v>
      </c>
      <c r="OZ53" s="58">
        <f>IF('SNL Operating Data'!PE63="NA","",'SNL Operating Data'!PE63)</f>
        <v>0</v>
      </c>
      <c r="PA53" s="58">
        <f>IF('SNL Operating Data'!PF63="NA","",'SNL Operating Data'!PF63)</f>
        <v>0</v>
      </c>
      <c r="PB53" s="58">
        <f>IF('SNL Operating Data'!PG63="NA","",'SNL Operating Data'!PG63)</f>
        <v>0</v>
      </c>
      <c r="PC53" s="58">
        <f>IF('SNL Operating Data'!PH63="NA","",'SNL Operating Data'!PH63)</f>
        <v>0</v>
      </c>
      <c r="PD53" s="58">
        <f>IF('SNL Operating Data'!PI63="NA","",'SNL Operating Data'!PI63)</f>
        <v>0</v>
      </c>
      <c r="PE53" s="58">
        <f>IF('SNL Operating Data'!PJ63="NA","",'SNL Operating Data'!PJ63)</f>
        <v>0</v>
      </c>
      <c r="PF53" s="58">
        <f>IF('SNL Operating Data'!PK63="NA","",'SNL Operating Data'!PK63)</f>
        <v>0</v>
      </c>
      <c r="PG53" s="58">
        <f>IF('SNL Operating Data'!PL63="NA","",'SNL Operating Data'!PL63)</f>
        <v>0</v>
      </c>
      <c r="PH53" s="58">
        <f>IF('SNL Operating Data'!PM63="NA","",'SNL Operating Data'!PM63)</f>
        <v>0</v>
      </c>
      <c r="PI53" s="58">
        <f>IF('SNL Operating Data'!PN63="NA","",'SNL Operating Data'!PN63)</f>
        <v>0</v>
      </c>
      <c r="PJ53" s="58">
        <f>IF('SNL Operating Data'!PO63="NA","",'SNL Operating Data'!PO63)</f>
        <v>0</v>
      </c>
      <c r="PK53" s="58">
        <f>IF('SNL Operating Data'!PP63="NA","",'SNL Operating Data'!PP63)</f>
        <v>0</v>
      </c>
      <c r="PL53" s="58">
        <f>IF('SNL Operating Data'!PQ63="NA","",'SNL Operating Data'!PQ63)</f>
        <v>0</v>
      </c>
      <c r="PM53" s="58">
        <f>IF('SNL Operating Data'!PR63="NA","",'SNL Operating Data'!PR63)</f>
        <v>0</v>
      </c>
      <c r="PN53" s="58">
        <f>IF('SNL Operating Data'!PS63="NA","",'SNL Operating Data'!PS63)</f>
        <v>0</v>
      </c>
      <c r="PO53" s="58">
        <f>IF('SNL Operating Data'!PT63="NA","",'SNL Operating Data'!PT63)</f>
        <v>0</v>
      </c>
      <c r="PP53" s="58">
        <f>IF('SNL Operating Data'!PU63="NA","",'SNL Operating Data'!PU63)</f>
        <v>0</v>
      </c>
      <c r="PQ53" s="58">
        <f>IF('SNL Operating Data'!PV63="NA","",'SNL Operating Data'!PV63)</f>
        <v>0</v>
      </c>
      <c r="PR53" s="58">
        <f>IF('SNL Operating Data'!PW63="NA","",'SNL Operating Data'!PW63)</f>
        <v>0</v>
      </c>
      <c r="PS53" s="58">
        <f>IF('SNL Operating Data'!PX63="NA","",'SNL Operating Data'!PX63)</f>
        <v>0</v>
      </c>
      <c r="PT53" s="58">
        <f>IF('SNL Operating Data'!PY63="NA","",'SNL Operating Data'!PY63)</f>
        <v>0</v>
      </c>
      <c r="PU53" s="58">
        <f>IF('SNL Operating Data'!PZ63="NA","",'SNL Operating Data'!PZ63)</f>
        <v>0</v>
      </c>
      <c r="PV53" s="58">
        <f>IF('SNL Operating Data'!QA63="NA","",'SNL Operating Data'!QA63)</f>
        <v>0</v>
      </c>
      <c r="PW53" s="58">
        <f>IF('SNL Operating Data'!QB63="NA","",'SNL Operating Data'!QB63)</f>
        <v>0</v>
      </c>
      <c r="PX53" s="58">
        <f>IF('SNL Operating Data'!QC63="NA","",'SNL Operating Data'!QC63)</f>
        <v>0</v>
      </c>
      <c r="PY53" s="58">
        <f>IF('SNL Operating Data'!QD63="NA","",'SNL Operating Data'!QD63)</f>
        <v>0</v>
      </c>
      <c r="PZ53" s="58">
        <f>IF('SNL Operating Data'!QE63="NA","",'SNL Operating Data'!QE63)</f>
        <v>0</v>
      </c>
      <c r="QA53" s="58">
        <f>IF('SNL Operating Data'!QF63="NA","",'SNL Operating Data'!QF63)</f>
        <v>0</v>
      </c>
      <c r="QB53" s="58">
        <f>IF('SNL Operating Data'!QG63="NA","",'SNL Operating Data'!QG63)</f>
        <v>0</v>
      </c>
      <c r="QC53" s="58">
        <f>IF('SNL Operating Data'!QH63="NA","",'SNL Operating Data'!QH63)</f>
        <v>0</v>
      </c>
      <c r="QD53" s="58">
        <f>IF('SNL Operating Data'!QI63="NA","",'SNL Operating Data'!QI63)</f>
        <v>0</v>
      </c>
      <c r="QE53" s="58">
        <f>IF('SNL Operating Data'!QJ63="NA","",'SNL Operating Data'!QJ63)</f>
        <v>0</v>
      </c>
      <c r="QF53" s="58">
        <f>IF('SNL Operating Data'!QK63="NA","",'SNL Operating Data'!QK63)</f>
        <v>0</v>
      </c>
      <c r="QG53" s="58">
        <f>IF('SNL Operating Data'!QL63="NA","",'SNL Operating Data'!QL63)</f>
        <v>0</v>
      </c>
      <c r="QH53" s="58">
        <f>IF('SNL Operating Data'!QM63="NA","",'SNL Operating Data'!QM63)</f>
        <v>0</v>
      </c>
      <c r="QI53" s="58">
        <f>IF('SNL Operating Data'!QN63="NA","",'SNL Operating Data'!QN63)</f>
        <v>0</v>
      </c>
      <c r="QJ53" s="58">
        <f>IF('SNL Operating Data'!QO63="NA","",'SNL Operating Data'!QO63)</f>
        <v>0</v>
      </c>
      <c r="QK53" s="58">
        <f>IF('SNL Operating Data'!QP63="NA","",'SNL Operating Data'!QP63)</f>
        <v>0</v>
      </c>
      <c r="QL53" s="58">
        <f>IF('SNL Operating Data'!QQ63="NA","",'SNL Operating Data'!QQ63)</f>
        <v>0</v>
      </c>
      <c r="QM53" s="58">
        <f>IF('SNL Operating Data'!QR63="NA","",'SNL Operating Data'!QR63)</f>
        <v>0</v>
      </c>
      <c r="QN53" s="58">
        <f>IF('SNL Operating Data'!QS63="NA","",'SNL Operating Data'!QS63)</f>
        <v>0</v>
      </c>
      <c r="QO53" s="58">
        <f>IF('SNL Operating Data'!QT63="NA","",'SNL Operating Data'!QT63)</f>
        <v>0</v>
      </c>
      <c r="QP53" s="58">
        <f>IF('SNL Operating Data'!QU63="NA","",'SNL Operating Data'!QU63)</f>
        <v>0</v>
      </c>
      <c r="QQ53" s="58">
        <f>IF('SNL Operating Data'!QV63="NA","",'SNL Operating Data'!QV63)</f>
        <v>0</v>
      </c>
      <c r="QR53" s="58">
        <f>IF('SNL Operating Data'!QW63="NA","",'SNL Operating Data'!QW63)</f>
        <v>0</v>
      </c>
      <c r="QS53" s="58">
        <f>IF('SNL Operating Data'!QX63="NA","",'SNL Operating Data'!QX63)</f>
        <v>0</v>
      </c>
      <c r="QT53" s="58">
        <f>IF('SNL Operating Data'!QY63="NA","",'SNL Operating Data'!QY63)</f>
        <v>0</v>
      </c>
      <c r="QU53" s="58">
        <f>IF('SNL Operating Data'!QZ63="NA","",'SNL Operating Data'!QZ63)</f>
        <v>0</v>
      </c>
      <c r="QV53" s="58">
        <f>IF('SNL Operating Data'!RA63="NA","",'SNL Operating Data'!RA63)</f>
        <v>0</v>
      </c>
      <c r="QW53" s="58">
        <f>IF('SNL Operating Data'!RB63="NA","",'SNL Operating Data'!RB63)</f>
        <v>0</v>
      </c>
      <c r="QX53" s="58">
        <f>IF('SNL Operating Data'!RC63="NA","",'SNL Operating Data'!RC63)</f>
        <v>0</v>
      </c>
      <c r="QY53" s="58">
        <f>IF('SNL Operating Data'!RD63="NA","",'SNL Operating Data'!RD63)</f>
        <v>0</v>
      </c>
      <c r="QZ53" s="58">
        <f>IF('SNL Operating Data'!RE63="NA","",'SNL Operating Data'!RE63)</f>
        <v>0</v>
      </c>
      <c r="RA53" s="58" t="str">
        <f>IF('SNL Operating Data'!RF63="NA","",'SNL Operating Data'!RF63)</f>
        <v/>
      </c>
      <c r="RB53" s="58" t="str">
        <f>IF('SNL Operating Data'!RG63="NA","",'SNL Operating Data'!RG63)</f>
        <v/>
      </c>
      <c r="RC53" s="58" t="str">
        <f>IF('SNL Operating Data'!RH63="NA","",'SNL Operating Data'!RH63)</f>
        <v/>
      </c>
      <c r="RD53" s="58" t="str">
        <f>IF('SNL Operating Data'!RI63="NA","",'SNL Operating Data'!RI63)</f>
        <v/>
      </c>
      <c r="RE53" s="58">
        <f>IF('SNL Operating Data'!RJ63="NA","",'SNL Operating Data'!RJ63)</f>
        <v>0</v>
      </c>
      <c r="RF53" s="58">
        <f>IF('SNL Operating Data'!RK63="NA","",'SNL Operating Data'!RK63)</f>
        <v>0</v>
      </c>
      <c r="RG53" s="58">
        <f>IF('SNL Operating Data'!RL63="NA","",'SNL Operating Data'!RL63)</f>
        <v>0</v>
      </c>
      <c r="RH53" s="58">
        <f>IF('SNL Operating Data'!RM63="NA","",'SNL Operating Data'!RM63)</f>
        <v>0</v>
      </c>
      <c r="RI53" s="58" t="str">
        <f>IF('SNL Operating Data'!RN63="NA","",'SNL Operating Data'!RN63)</f>
        <v/>
      </c>
      <c r="RJ53" s="58">
        <f>IF('SNL Operating Data'!RO63="NA","",'SNL Operating Data'!RO63)</f>
        <v>0</v>
      </c>
      <c r="RK53" s="58">
        <f>IF('SNL Operating Data'!RP63="NA","",'SNL Operating Data'!RP63)</f>
        <v>0</v>
      </c>
      <c r="RL53" s="58">
        <f>IF('SNL Operating Data'!RQ63="NA","",'SNL Operating Data'!RQ63)</f>
        <v>0</v>
      </c>
      <c r="RM53" s="58">
        <f>IF('SNL Operating Data'!RR63="NA","",'SNL Operating Data'!RR63)</f>
        <v>0</v>
      </c>
      <c r="RN53" s="58">
        <f>IF('SNL Operating Data'!RS63="NA","",'SNL Operating Data'!RS63)</f>
        <v>0</v>
      </c>
      <c r="RO53" s="58">
        <f>IF('SNL Operating Data'!RT63="NA","",'SNL Operating Data'!RT63)</f>
        <v>0</v>
      </c>
      <c r="RP53" s="58">
        <f>IF('SNL Operating Data'!RU63="NA","",'SNL Operating Data'!RU63)</f>
        <v>0</v>
      </c>
      <c r="RQ53" s="58">
        <f>IF('SNL Operating Data'!RV63="NA","",'SNL Operating Data'!RV63)</f>
        <v>0</v>
      </c>
      <c r="RR53" s="58">
        <f>IF('SNL Operating Data'!RW63="NA","",'SNL Operating Data'!RW63)</f>
        <v>0</v>
      </c>
      <c r="RS53" s="58">
        <f>IF('SNL Operating Data'!RX63="NA","",'SNL Operating Data'!RX63)</f>
        <v>0</v>
      </c>
      <c r="RT53" s="58">
        <f>IF('SNL Operating Data'!RY63="NA","",'SNL Operating Data'!RY63)</f>
        <v>0</v>
      </c>
      <c r="RU53" s="58">
        <f>IF('SNL Operating Data'!RZ63="NA","",'SNL Operating Data'!RZ63)</f>
        <v>0</v>
      </c>
      <c r="RV53" s="58">
        <f>IF('SNL Operating Data'!SA63="NA","",'SNL Operating Data'!SA63)</f>
        <v>0</v>
      </c>
      <c r="RW53" s="58">
        <f>IF('SNL Operating Data'!SB63="NA","",'SNL Operating Data'!SB63)</f>
        <v>0</v>
      </c>
      <c r="RX53" s="58">
        <f>IF('SNL Operating Data'!SC63="NA","",'SNL Operating Data'!SC63)</f>
        <v>0</v>
      </c>
      <c r="RY53" s="58">
        <f>IF('SNL Operating Data'!SD63="NA","",'SNL Operating Data'!SD63)</f>
        <v>34</v>
      </c>
      <c r="RZ53" s="58">
        <f>IF('SNL Operating Data'!SE63="NA","",'SNL Operating Data'!SE63)</f>
        <v>34</v>
      </c>
      <c r="SA53" s="58">
        <f>IF('SNL Operating Data'!SF63="NA","",'SNL Operating Data'!SF63)</f>
        <v>34</v>
      </c>
      <c r="SB53" s="58">
        <f>IF('SNL Operating Data'!SG63="NA","",'SNL Operating Data'!SG63)</f>
        <v>34</v>
      </c>
      <c r="SC53" s="58">
        <f>IF('SNL Operating Data'!SH63="NA","",'SNL Operating Data'!SH63)</f>
        <v>36</v>
      </c>
      <c r="SD53" s="58">
        <f>IF('SNL Operating Data'!SI63="NA","",'SNL Operating Data'!SI63)</f>
        <v>0</v>
      </c>
      <c r="SE53" s="58">
        <f>IF('SNL Operating Data'!SJ63="NA","",'SNL Operating Data'!SJ63)</f>
        <v>0</v>
      </c>
      <c r="SF53" s="58">
        <f>IF('SNL Operating Data'!SK63="NA","",'SNL Operating Data'!SK63)</f>
        <v>0</v>
      </c>
      <c r="SG53" s="58">
        <f>IF('SNL Operating Data'!SL63="NA","",'SNL Operating Data'!SL63)</f>
        <v>0</v>
      </c>
      <c r="SH53" s="58">
        <f>IF('SNL Operating Data'!SM63="NA","",'SNL Operating Data'!SM63)</f>
        <v>0</v>
      </c>
      <c r="SI53" s="58">
        <f>IF('SNL Operating Data'!SN63="NA","",'SNL Operating Data'!SN63)</f>
        <v>0</v>
      </c>
      <c r="SJ53" s="58">
        <f>IF('SNL Operating Data'!SO63="NA","",'SNL Operating Data'!SO63)</f>
        <v>0</v>
      </c>
      <c r="SK53" s="58">
        <f>IF('SNL Operating Data'!SP63="NA","",'SNL Operating Data'!SP63)</f>
        <v>0</v>
      </c>
      <c r="SL53" s="58">
        <f>IF('SNL Operating Data'!SQ63="NA","",'SNL Operating Data'!SQ63)</f>
        <v>0</v>
      </c>
      <c r="SM53" s="58">
        <f>IF('SNL Operating Data'!SR63="NA","",'SNL Operating Data'!SR63)</f>
        <v>0</v>
      </c>
      <c r="SN53" s="58">
        <f>IF('SNL Operating Data'!SS63="NA","",'SNL Operating Data'!SS63)</f>
        <v>0</v>
      </c>
      <c r="SO53" s="58">
        <f>IF('SNL Operating Data'!ST63="NA","",'SNL Operating Data'!ST63)</f>
        <v>0</v>
      </c>
      <c r="SP53" s="58">
        <f>IF('SNL Operating Data'!SU63="NA","",'SNL Operating Data'!SU63)</f>
        <v>0</v>
      </c>
      <c r="SQ53" s="58">
        <f>IF('SNL Operating Data'!SV63="NA","",'SNL Operating Data'!SV63)</f>
        <v>0</v>
      </c>
      <c r="SR53" s="58">
        <f>IF('SNL Operating Data'!SW63="NA","",'SNL Operating Data'!SW63)</f>
        <v>0</v>
      </c>
      <c r="SS53" s="58">
        <f>IF('SNL Operating Data'!SX63="NA","",'SNL Operating Data'!SX63)</f>
        <v>0</v>
      </c>
      <c r="ST53" s="58">
        <f>IF('SNL Operating Data'!SY63="NA","",'SNL Operating Data'!SY63)</f>
        <v>0</v>
      </c>
      <c r="SU53" s="58">
        <f>IF('SNL Operating Data'!SZ63="NA","",'SNL Operating Data'!SZ63)</f>
        <v>0</v>
      </c>
      <c r="SV53" s="58">
        <f>IF('SNL Operating Data'!TA63="NA","",'SNL Operating Data'!TA63)</f>
        <v>0</v>
      </c>
      <c r="SW53" s="58">
        <f>IF('SNL Operating Data'!TB63="NA","",'SNL Operating Data'!TB63)</f>
        <v>462</v>
      </c>
      <c r="SX53" s="58">
        <f>IF('SNL Operating Data'!TC63="NA","",'SNL Operating Data'!TC63)</f>
        <v>0</v>
      </c>
      <c r="SY53" s="58">
        <f>IF('SNL Operating Data'!TD63="NA","",'SNL Operating Data'!TD63)</f>
        <v>0</v>
      </c>
      <c r="SZ53" s="58">
        <f>IF('SNL Operating Data'!TE63="NA","",'SNL Operating Data'!TE63)</f>
        <v>0</v>
      </c>
      <c r="TA53" s="58">
        <f>IF('SNL Operating Data'!TF63="NA","",'SNL Operating Data'!TF63)</f>
        <v>0</v>
      </c>
      <c r="TB53" s="58">
        <f>IF('SNL Operating Data'!TG63="NA","",'SNL Operating Data'!TG63)</f>
        <v>0</v>
      </c>
      <c r="TC53" s="58">
        <f>IF('SNL Operating Data'!TH63="NA","",'SNL Operating Data'!TH63)</f>
        <v>0</v>
      </c>
      <c r="TD53" s="58">
        <f>IF('SNL Operating Data'!TI63="NA","",'SNL Operating Data'!TI63)</f>
        <v>0</v>
      </c>
      <c r="TE53" s="58">
        <f>IF('SNL Operating Data'!TJ63="NA","",'SNL Operating Data'!TJ63)</f>
        <v>0</v>
      </c>
      <c r="TF53" s="58">
        <f>IF('SNL Operating Data'!TK63="NA","",'SNL Operating Data'!TK63)</f>
        <v>0</v>
      </c>
      <c r="TG53" s="58">
        <f>IF('SNL Operating Data'!TL63="NA","",'SNL Operating Data'!TL63)</f>
        <v>0</v>
      </c>
      <c r="TH53" s="58">
        <f>IF('SNL Operating Data'!TM63="NA","",'SNL Operating Data'!TM63)</f>
        <v>0</v>
      </c>
      <c r="TI53" s="58">
        <f>IF('SNL Operating Data'!TN63="NA","",'SNL Operating Data'!TN63)</f>
        <v>0</v>
      </c>
      <c r="TJ53" s="58">
        <f>IF('SNL Operating Data'!TO63="NA","",'SNL Operating Data'!TO63)</f>
        <v>0</v>
      </c>
      <c r="TK53" s="58">
        <f>IF('SNL Operating Data'!TP63="NA","",'SNL Operating Data'!TP63)</f>
        <v>0</v>
      </c>
      <c r="TL53" s="58">
        <f>IF('SNL Operating Data'!TQ63="NA","",'SNL Operating Data'!TQ63)</f>
        <v>0</v>
      </c>
      <c r="TM53" s="58">
        <f>IF('SNL Operating Data'!TR63="NA","",'SNL Operating Data'!TR63)</f>
        <v>0</v>
      </c>
      <c r="TN53" s="58">
        <f>IF('SNL Operating Data'!TS63="NA","",'SNL Operating Data'!TS63)</f>
        <v>0</v>
      </c>
      <c r="TO53" s="58">
        <f>IF('SNL Operating Data'!TT63="NA","",'SNL Operating Data'!TT63)</f>
        <v>0</v>
      </c>
      <c r="TP53" s="58">
        <f>IF('SNL Operating Data'!TU63="NA","",'SNL Operating Data'!TU63)</f>
        <v>0</v>
      </c>
      <c r="TQ53" s="58">
        <f>IF('SNL Operating Data'!TV63="NA","",'SNL Operating Data'!TV63)</f>
        <v>0</v>
      </c>
      <c r="TR53" s="58">
        <f>IF('SNL Operating Data'!TW63="NA","",'SNL Operating Data'!TW63)</f>
        <v>0</v>
      </c>
      <c r="TS53" s="58">
        <f>IF('SNL Operating Data'!TX63="NA","",'SNL Operating Data'!TX63)</f>
        <v>0</v>
      </c>
      <c r="TT53" s="58">
        <f>IF('SNL Operating Data'!TY63="NA","",'SNL Operating Data'!TY63)</f>
        <v>0</v>
      </c>
      <c r="TU53" s="58">
        <f>IF('SNL Operating Data'!TZ63="NA","",'SNL Operating Data'!TZ63)</f>
        <v>0</v>
      </c>
      <c r="TV53" s="58">
        <f>IF('SNL Operating Data'!UA63="NA","",'SNL Operating Data'!UA63)</f>
        <v>0</v>
      </c>
      <c r="TW53" s="58">
        <f>IF('SNL Operating Data'!UB63="NA","",'SNL Operating Data'!UB63)</f>
        <v>22</v>
      </c>
      <c r="TX53" s="58">
        <f>IF('SNL Operating Data'!UC63="NA","",'SNL Operating Data'!UC63)</f>
        <v>24</v>
      </c>
      <c r="TY53" s="58">
        <f>IF('SNL Operating Data'!UD63="NA","",'SNL Operating Data'!UD63)</f>
        <v>24</v>
      </c>
      <c r="TZ53" s="58">
        <f>IF('SNL Operating Data'!UE63="NA","",'SNL Operating Data'!UE63)</f>
        <v>24</v>
      </c>
      <c r="UA53" s="58">
        <f>IF('SNL Operating Data'!UF63="NA","",'SNL Operating Data'!UF63)</f>
        <v>31</v>
      </c>
      <c r="UB53" s="58">
        <f>IF('SNL Operating Data'!UG63="NA","",'SNL Operating Data'!UG63)</f>
        <v>34</v>
      </c>
      <c r="UC53" s="58">
        <f>IF('SNL Operating Data'!UH63="NA","",'SNL Operating Data'!UH63)</f>
        <v>34</v>
      </c>
      <c r="UD53" s="58">
        <f>IF('SNL Operating Data'!UI63="NA","",'SNL Operating Data'!UI63)</f>
        <v>34</v>
      </c>
      <c r="UE53" s="58">
        <f>IF('SNL Operating Data'!UJ63="NA","",'SNL Operating Data'!UJ63)</f>
        <v>33</v>
      </c>
      <c r="UF53" s="58">
        <f>IF('SNL Operating Data'!UK63="NA","",'SNL Operating Data'!UK63)</f>
        <v>33</v>
      </c>
      <c r="UG53" s="58">
        <f>IF('SNL Operating Data'!UL63="NA","",'SNL Operating Data'!UL63)</f>
        <v>0</v>
      </c>
      <c r="UH53" s="58">
        <f>IF('SNL Operating Data'!UM63="NA","",'SNL Operating Data'!UM63)</f>
        <v>0</v>
      </c>
      <c r="UI53" s="58">
        <f>IF('SNL Operating Data'!UN63="NA","",'SNL Operating Data'!UN63)</f>
        <v>0</v>
      </c>
      <c r="UJ53" s="58">
        <f>IF('SNL Operating Data'!UO63="NA","",'SNL Operating Data'!UO63)</f>
        <v>0</v>
      </c>
      <c r="UK53" s="58">
        <f>IF('SNL Operating Data'!UP63="NA","",'SNL Operating Data'!UP63)</f>
        <v>0</v>
      </c>
      <c r="UL53" s="58">
        <f>IF('SNL Operating Data'!UQ63="NA","",'SNL Operating Data'!UQ63)</f>
        <v>0</v>
      </c>
      <c r="UM53" s="58">
        <f>IF('SNL Operating Data'!UR63="NA","",'SNL Operating Data'!UR63)</f>
        <v>0</v>
      </c>
      <c r="UN53" s="58">
        <f>IF('SNL Operating Data'!US63="NA","",'SNL Operating Data'!US63)</f>
        <v>0</v>
      </c>
      <c r="UO53" s="58">
        <f>IF('SNL Operating Data'!UT63="NA","",'SNL Operating Data'!UT63)</f>
        <v>0</v>
      </c>
      <c r="UP53" s="58">
        <f>IF('SNL Operating Data'!UU63="NA","",'SNL Operating Data'!UU63)</f>
        <v>0</v>
      </c>
      <c r="UQ53" s="58">
        <f>IF('SNL Operating Data'!UV63="NA","",'SNL Operating Data'!UV63)</f>
        <v>21</v>
      </c>
      <c r="UR53" s="58">
        <f>IF('SNL Operating Data'!UW63="NA","",'SNL Operating Data'!UW63)</f>
        <v>23</v>
      </c>
      <c r="US53" s="58">
        <f>IF('SNL Operating Data'!UX63="NA","",'SNL Operating Data'!UX63)</f>
        <v>23</v>
      </c>
      <c r="UT53" s="58">
        <f>IF('SNL Operating Data'!UY63="NA","",'SNL Operating Data'!UY63)</f>
        <v>24</v>
      </c>
      <c r="UU53" s="58">
        <f>IF('SNL Operating Data'!UZ63="NA","",'SNL Operating Data'!UZ63)</f>
        <v>24</v>
      </c>
      <c r="UV53" s="58">
        <f>IF('SNL Operating Data'!VA63="NA","",'SNL Operating Data'!VA63)</f>
        <v>0</v>
      </c>
      <c r="UW53" s="58">
        <f>IF('SNL Operating Data'!VB63="NA","",'SNL Operating Data'!VB63)</f>
        <v>0</v>
      </c>
      <c r="UX53" s="58">
        <f>IF('SNL Operating Data'!VC63="NA","",'SNL Operating Data'!VC63)</f>
        <v>0</v>
      </c>
      <c r="UY53" s="58">
        <f>IF('SNL Operating Data'!VD63="NA","",'SNL Operating Data'!VD63)</f>
        <v>0</v>
      </c>
      <c r="UZ53" s="58">
        <f>IF('SNL Operating Data'!VE63="NA","",'SNL Operating Data'!VE63)</f>
        <v>0</v>
      </c>
      <c r="VA53" s="58">
        <f>IF('SNL Operating Data'!VF63="NA","",'SNL Operating Data'!VF63)</f>
        <v>0</v>
      </c>
      <c r="VB53" s="58">
        <f>IF('SNL Operating Data'!VG63="NA","",'SNL Operating Data'!VG63)</f>
        <v>0</v>
      </c>
      <c r="VC53" s="58">
        <f>IF('SNL Operating Data'!VH63="NA","",'SNL Operating Data'!VH63)</f>
        <v>0</v>
      </c>
      <c r="VD53" s="58">
        <f>IF('SNL Operating Data'!VI63="NA","",'SNL Operating Data'!VI63)</f>
        <v>0</v>
      </c>
      <c r="VE53" s="58">
        <f>IF('SNL Operating Data'!VJ63="NA","",'SNL Operating Data'!VJ63)</f>
        <v>0</v>
      </c>
      <c r="VF53" s="58">
        <f>IF('SNL Operating Data'!VK63="NA","",'SNL Operating Data'!VK63)</f>
        <v>0</v>
      </c>
      <c r="VG53" s="58">
        <f>IF('SNL Operating Data'!VL63="NA","",'SNL Operating Data'!VL63)</f>
        <v>0</v>
      </c>
      <c r="VH53" s="58">
        <f>IF('SNL Operating Data'!VM63="NA","",'SNL Operating Data'!VM63)</f>
        <v>0</v>
      </c>
      <c r="VI53" s="58">
        <f>IF('SNL Operating Data'!VN63="NA","",'SNL Operating Data'!VN63)</f>
        <v>0</v>
      </c>
      <c r="VJ53" s="58">
        <f>IF('SNL Operating Data'!VO63="NA","",'SNL Operating Data'!VO63)</f>
        <v>0</v>
      </c>
      <c r="VK53" s="58">
        <f>IF('SNL Operating Data'!VP63="NA","",'SNL Operating Data'!VP63)</f>
        <v>0</v>
      </c>
      <c r="VL53" s="58">
        <f>IF('SNL Operating Data'!VQ63="NA","",'SNL Operating Data'!VQ63)</f>
        <v>0</v>
      </c>
      <c r="VM53" s="58">
        <f>IF('SNL Operating Data'!VR63="NA","",'SNL Operating Data'!VR63)</f>
        <v>0</v>
      </c>
      <c r="VN53" s="58">
        <f>IF('SNL Operating Data'!VS63="NA","",'SNL Operating Data'!VS63)</f>
        <v>0</v>
      </c>
      <c r="VO53" s="58">
        <f>IF('SNL Operating Data'!VT63="NA","",'SNL Operating Data'!VT63)</f>
        <v>0</v>
      </c>
      <c r="VP53" s="58">
        <f>IF('SNL Operating Data'!VU63="NA","",'SNL Operating Data'!VU63)</f>
        <v>0</v>
      </c>
      <c r="VQ53" s="58">
        <f>IF('SNL Operating Data'!VV63="NA","",'SNL Operating Data'!VV63)</f>
        <v>0</v>
      </c>
      <c r="VR53" s="58">
        <f>IF('SNL Operating Data'!VW63="NA","",'SNL Operating Data'!VW63)</f>
        <v>0</v>
      </c>
      <c r="VS53" s="58">
        <f>IF('SNL Operating Data'!VX63="NA","",'SNL Operating Data'!VX63)</f>
        <v>0</v>
      </c>
      <c r="VT53" s="58">
        <f>IF('SNL Operating Data'!VY63="NA","",'SNL Operating Data'!VY63)</f>
        <v>0</v>
      </c>
      <c r="VU53" s="58">
        <f>IF('SNL Operating Data'!VZ63="NA","",'SNL Operating Data'!VZ63)</f>
        <v>0</v>
      </c>
      <c r="VV53" s="58">
        <f>IF('SNL Operating Data'!WA63="NA","",'SNL Operating Data'!WA63)</f>
        <v>0</v>
      </c>
      <c r="VW53" s="58">
        <f>IF('SNL Operating Data'!WB63="NA","",'SNL Operating Data'!WB63)</f>
        <v>0</v>
      </c>
      <c r="VX53" s="58">
        <f>IF('SNL Operating Data'!WC63="NA","",'SNL Operating Data'!WC63)</f>
        <v>0</v>
      </c>
      <c r="VY53" s="58">
        <f>IF('SNL Operating Data'!WD63="NA","",'SNL Operating Data'!WD63)</f>
        <v>0</v>
      </c>
      <c r="VZ53" s="58">
        <f>IF('SNL Operating Data'!WE63="NA","",'SNL Operating Data'!WE63)</f>
        <v>0</v>
      </c>
      <c r="WA53" s="58">
        <f>IF('SNL Operating Data'!WF63="NA","",'SNL Operating Data'!WF63)</f>
        <v>0</v>
      </c>
      <c r="WB53" s="58">
        <f>IF('SNL Operating Data'!WG63="NA","",'SNL Operating Data'!WG63)</f>
        <v>0</v>
      </c>
      <c r="WC53" s="58">
        <f>IF('SNL Operating Data'!WH63="NA","",'SNL Operating Data'!WH63)</f>
        <v>0</v>
      </c>
      <c r="WD53" s="58">
        <f>IF('SNL Operating Data'!WI63="NA","",'SNL Operating Data'!WI63)</f>
        <v>0</v>
      </c>
      <c r="WE53" s="58">
        <f>IF('SNL Operating Data'!WJ63="NA","",'SNL Operating Data'!WJ63)</f>
        <v>0</v>
      </c>
      <c r="WF53" s="58">
        <f>IF('SNL Operating Data'!WK63="NA","",'SNL Operating Data'!WK63)</f>
        <v>0</v>
      </c>
      <c r="WG53" s="58">
        <f>IF('SNL Operating Data'!WL63="NA","",'SNL Operating Data'!WL63)</f>
        <v>0</v>
      </c>
      <c r="WH53" s="58">
        <f>IF('SNL Operating Data'!WM63="NA","",'SNL Operating Data'!WM63)</f>
        <v>0</v>
      </c>
      <c r="WI53" s="58">
        <f>IF('SNL Operating Data'!WN63="NA","",'SNL Operating Data'!WN63)</f>
        <v>0</v>
      </c>
      <c r="WJ53" s="58">
        <f>IF('SNL Operating Data'!WO63="NA","",'SNL Operating Data'!WO63)</f>
        <v>0</v>
      </c>
      <c r="WK53" s="58">
        <f>IF('SNL Operating Data'!WP63="NA","",'SNL Operating Data'!WP63)</f>
        <v>0</v>
      </c>
      <c r="WL53" s="58">
        <f>IF('SNL Operating Data'!WQ63="NA","",'SNL Operating Data'!WQ63)</f>
        <v>0</v>
      </c>
      <c r="WM53" s="58">
        <f>IF('SNL Operating Data'!WR63="NA","",'SNL Operating Data'!WR63)</f>
        <v>0</v>
      </c>
      <c r="WN53" s="58">
        <f>IF('SNL Operating Data'!WS63="NA","",'SNL Operating Data'!WS63)</f>
        <v>0</v>
      </c>
      <c r="WO53" s="58">
        <f>IF('SNL Operating Data'!WT63="NA","",'SNL Operating Data'!WT63)</f>
        <v>0</v>
      </c>
      <c r="WP53" s="58">
        <f>IF('SNL Operating Data'!WU63="NA","",'SNL Operating Data'!WU63)</f>
        <v>0</v>
      </c>
      <c r="WQ53" s="58">
        <f>IF('SNL Operating Data'!WV63="NA","",'SNL Operating Data'!WV63)</f>
        <v>0</v>
      </c>
      <c r="WR53" s="58">
        <f>IF('SNL Operating Data'!WW63="NA","",'SNL Operating Data'!WW63)</f>
        <v>0</v>
      </c>
      <c r="WS53" s="58">
        <f>IF('SNL Operating Data'!WX63="NA","",'SNL Operating Data'!WX63)</f>
        <v>0</v>
      </c>
      <c r="WT53" s="58">
        <f>IF('SNL Operating Data'!WY63="NA","",'SNL Operating Data'!WY63)</f>
        <v>0</v>
      </c>
      <c r="WU53" s="58">
        <f>IF('SNL Operating Data'!WZ63="NA","",'SNL Operating Data'!WZ63)</f>
        <v>0</v>
      </c>
      <c r="WV53" s="58">
        <f>IF('SNL Operating Data'!XA63="NA","",'SNL Operating Data'!XA63)</f>
        <v>0</v>
      </c>
      <c r="WW53" s="58">
        <f>IF('SNL Operating Data'!XB63="NA","",'SNL Operating Data'!XB63)</f>
        <v>0</v>
      </c>
      <c r="WX53" s="58">
        <f>IF('SNL Operating Data'!XC63="NA","",'SNL Operating Data'!XC63)</f>
        <v>0</v>
      </c>
      <c r="WY53" s="58">
        <f>IF('SNL Operating Data'!XD63="NA","",'SNL Operating Data'!XD63)</f>
        <v>0</v>
      </c>
      <c r="WZ53" s="58">
        <f>IF('SNL Operating Data'!XE63="NA","",'SNL Operating Data'!XE63)</f>
        <v>0</v>
      </c>
      <c r="XA53" s="58">
        <f>IF('SNL Operating Data'!XF63="NA","",'SNL Operating Data'!XF63)</f>
        <v>0</v>
      </c>
      <c r="XB53" s="58">
        <f>IF('SNL Operating Data'!XG63="NA","",'SNL Operating Data'!XG63)</f>
        <v>0</v>
      </c>
      <c r="XC53" s="58">
        <f>IF('SNL Operating Data'!XH63="NA","",'SNL Operating Data'!XH63)</f>
        <v>0</v>
      </c>
      <c r="XD53" s="58">
        <f>IF('SNL Operating Data'!XI63="NA","",'SNL Operating Data'!XI63)</f>
        <v>0</v>
      </c>
      <c r="XE53" s="58">
        <f>IF('SNL Operating Data'!XJ63="NA","",'SNL Operating Data'!XJ63)</f>
        <v>0</v>
      </c>
      <c r="XF53" s="58">
        <f>IF('SNL Operating Data'!XK63="NA","",'SNL Operating Data'!XK63)</f>
        <v>0</v>
      </c>
      <c r="XG53" s="58">
        <f>IF('SNL Operating Data'!XL63="NA","",'SNL Operating Data'!XL63)</f>
        <v>0</v>
      </c>
      <c r="XH53" s="58">
        <f>IF('SNL Operating Data'!XM63="NA","",'SNL Operating Data'!XM63)</f>
        <v>0</v>
      </c>
      <c r="XI53" s="58">
        <f>IF('SNL Operating Data'!XN63="NA","",'SNL Operating Data'!XN63)</f>
        <v>0</v>
      </c>
      <c r="XJ53" s="58">
        <f>IF('SNL Operating Data'!XO63="NA","",'SNL Operating Data'!XO63)</f>
        <v>0</v>
      </c>
      <c r="XK53" s="58">
        <f>IF('SNL Operating Data'!XP63="NA","",'SNL Operating Data'!XP63)</f>
        <v>0</v>
      </c>
      <c r="XL53" s="58">
        <f>IF('SNL Operating Data'!XQ63="NA","",'SNL Operating Data'!XQ63)</f>
        <v>0</v>
      </c>
      <c r="XM53" s="58">
        <f>IF('SNL Operating Data'!XR63="NA","",'SNL Operating Data'!XR63)</f>
        <v>0</v>
      </c>
      <c r="XN53" s="58">
        <f>IF('SNL Operating Data'!XS63="NA","",'SNL Operating Data'!XS63)</f>
        <v>0</v>
      </c>
      <c r="XO53" s="58" t="str">
        <f>IF('SNL Operating Data'!XT63="NA","",'SNL Operating Data'!XT63)</f>
        <v/>
      </c>
      <c r="XP53" s="58" t="str">
        <f>IF('SNL Operating Data'!XU63="NA","",'SNL Operating Data'!XU63)</f>
        <v/>
      </c>
      <c r="XQ53" s="58" t="str">
        <f>IF('SNL Operating Data'!XV63="NA","",'SNL Operating Data'!XV63)</f>
        <v/>
      </c>
      <c r="XR53" s="58">
        <f>IF('SNL Operating Data'!XW63="NA","",'SNL Operating Data'!XW63)</f>
        <v>0</v>
      </c>
      <c r="XS53" s="58">
        <f>IF('SNL Operating Data'!XX63="NA","",'SNL Operating Data'!XX63)</f>
        <v>0</v>
      </c>
      <c r="XT53" s="58">
        <f>IF('SNL Operating Data'!XY63="NA","",'SNL Operating Data'!XY63)</f>
        <v>0</v>
      </c>
      <c r="XU53" s="58">
        <f>IF('SNL Operating Data'!XZ63="NA","",'SNL Operating Data'!XZ63)</f>
        <v>0</v>
      </c>
      <c r="XV53" s="58">
        <f>IF('SNL Operating Data'!YA63="NA","",'SNL Operating Data'!YA63)</f>
        <v>0</v>
      </c>
      <c r="XW53" s="58" t="str">
        <f>IF('SNL Operating Data'!YB63="NA","",'SNL Operating Data'!YB63)</f>
        <v/>
      </c>
      <c r="XX53" s="58">
        <f>IF('SNL Operating Data'!YC63="NA","",'SNL Operating Data'!YC63)</f>
        <v>0</v>
      </c>
      <c r="XY53" s="58">
        <f>IF('SNL Operating Data'!YD63="NA","",'SNL Operating Data'!YD63)</f>
        <v>0</v>
      </c>
      <c r="XZ53" s="58">
        <f>IF('SNL Operating Data'!YE63="NA","",'SNL Operating Data'!YE63)</f>
        <v>0</v>
      </c>
      <c r="YA53" s="58">
        <f>IF('SNL Operating Data'!YF63="NA","",'SNL Operating Data'!YF63)</f>
        <v>0</v>
      </c>
      <c r="YB53" s="58">
        <f>IF('SNL Operating Data'!YG63="NA","",'SNL Operating Data'!YG63)</f>
        <v>0</v>
      </c>
      <c r="YC53" s="58">
        <f>IF('SNL Operating Data'!YH63="NA","",'SNL Operating Data'!YH63)</f>
        <v>0</v>
      </c>
      <c r="YD53" s="58">
        <f>IF('SNL Operating Data'!YI63="NA","",'SNL Operating Data'!YI63)</f>
        <v>0</v>
      </c>
      <c r="YE53" s="58">
        <f>IF('SNL Operating Data'!YJ63="NA","",'SNL Operating Data'!YJ63)</f>
        <v>0</v>
      </c>
      <c r="YF53" s="58">
        <f>IF('SNL Operating Data'!YK63="NA","",'SNL Operating Data'!YK63)</f>
        <v>0</v>
      </c>
      <c r="YG53" s="58">
        <f>IF('SNL Operating Data'!YL63="NA","",'SNL Operating Data'!YL63)</f>
        <v>0</v>
      </c>
      <c r="YH53" s="58">
        <f>IF('SNL Operating Data'!YM63="NA","",'SNL Operating Data'!YM63)</f>
        <v>0</v>
      </c>
      <c r="YI53" s="58">
        <f>IF('SNL Operating Data'!YN63="NA","",'SNL Operating Data'!YN63)</f>
        <v>0</v>
      </c>
      <c r="YJ53" s="58">
        <f>IF('SNL Operating Data'!YO63="NA","",'SNL Operating Data'!YO63)</f>
        <v>0</v>
      </c>
      <c r="YK53" s="58">
        <f>IF('SNL Operating Data'!YP63="NA","",'SNL Operating Data'!YP63)</f>
        <v>0</v>
      </c>
      <c r="YL53" s="58">
        <f>IF('SNL Operating Data'!YQ63="NA","",'SNL Operating Data'!YQ63)</f>
        <v>0</v>
      </c>
      <c r="YM53" s="58">
        <f>IF('SNL Operating Data'!YR63="NA","",'SNL Operating Data'!YR63)</f>
        <v>0</v>
      </c>
      <c r="YN53" s="58">
        <f>IF('SNL Operating Data'!YS63="NA","",'SNL Operating Data'!YS63)</f>
        <v>0</v>
      </c>
      <c r="YO53" s="58">
        <f>IF('SNL Operating Data'!YT63="NA","",'SNL Operating Data'!YT63)</f>
        <v>0</v>
      </c>
      <c r="YP53" s="58">
        <f>IF('SNL Operating Data'!YU63="NA","",'SNL Operating Data'!YU63)</f>
        <v>0</v>
      </c>
      <c r="YQ53" s="58">
        <f>IF('SNL Operating Data'!YV63="NA","",'SNL Operating Data'!YV63)</f>
        <v>0</v>
      </c>
      <c r="YR53" s="58">
        <f>IF('SNL Operating Data'!YW63="NA","",'SNL Operating Data'!YW63)</f>
        <v>141</v>
      </c>
      <c r="YS53" s="58">
        <f>IF('SNL Operating Data'!YX63="NA","",'SNL Operating Data'!YX63)</f>
        <v>141</v>
      </c>
      <c r="YT53" s="58">
        <f>IF('SNL Operating Data'!YY63="NA","",'SNL Operating Data'!YY63)</f>
        <v>0</v>
      </c>
      <c r="YU53" s="58">
        <f>IF('SNL Operating Data'!YZ63="NA","",'SNL Operating Data'!YZ63)</f>
        <v>0</v>
      </c>
      <c r="YV53" s="58">
        <f>IF('SNL Operating Data'!ZA63="NA","",'SNL Operating Data'!ZA63)</f>
        <v>0</v>
      </c>
      <c r="YW53" s="58">
        <f>IF('SNL Operating Data'!ZB63="NA","",'SNL Operating Data'!ZB63)</f>
        <v>1</v>
      </c>
      <c r="YX53" s="58">
        <f>IF('SNL Operating Data'!ZC63="NA","",'SNL Operating Data'!ZC63)</f>
        <v>1</v>
      </c>
      <c r="YY53" s="58">
        <f>IF('SNL Operating Data'!ZD63="NA","",'SNL Operating Data'!ZD63)</f>
        <v>1</v>
      </c>
      <c r="YZ53" s="58">
        <f>IF('SNL Operating Data'!ZE63="NA","",'SNL Operating Data'!ZE63)</f>
        <v>1</v>
      </c>
      <c r="ZA53" s="58">
        <f>IF('SNL Operating Data'!ZF63="NA","",'SNL Operating Data'!ZF63)</f>
        <v>1</v>
      </c>
    </row>
    <row r="54" spans="2:677" s="1" customFormat="1" ht="12" customHeight="1" outlineLevel="1" x14ac:dyDescent="0.2">
      <c r="B54" s="32" t="s">
        <v>27</v>
      </c>
      <c r="C54" s="58">
        <f>IF('SNL Operating Data'!H64="NA","",'SNL Operating Data'!H64)</f>
        <v>446771</v>
      </c>
      <c r="D54" s="58">
        <f>IF('SNL Operating Data'!I64="NA","",'SNL Operating Data'!I64)</f>
        <v>453043</v>
      </c>
      <c r="E54" s="58">
        <f>IF('SNL Operating Data'!J64="NA","",'SNL Operating Data'!J64)</f>
        <v>459190</v>
      </c>
      <c r="F54" s="58">
        <f>IF('SNL Operating Data'!K64="NA","",'SNL Operating Data'!K64)</f>
        <v>468749</v>
      </c>
      <c r="G54" s="58">
        <f>IF('SNL Operating Data'!L64="NA","",'SNL Operating Data'!L64)</f>
        <v>481816</v>
      </c>
      <c r="H54" s="58">
        <f>IF('SNL Operating Data'!M64="NA","",'SNL Operating Data'!M64)</f>
        <v>491347</v>
      </c>
      <c r="I54" s="58">
        <f>IF('SNL Operating Data'!N64="NA","",'SNL Operating Data'!N64)</f>
        <v>498193</v>
      </c>
      <c r="J54" s="58">
        <f>IF('SNL Operating Data'!O64="NA","",'SNL Operating Data'!O64)</f>
        <v>507576</v>
      </c>
      <c r="K54" s="58">
        <f>IF('SNL Operating Data'!P64="NA","",'SNL Operating Data'!P64)</f>
        <v>511501</v>
      </c>
      <c r="L54" s="58">
        <f>IF('SNL Operating Data'!Q64="NA","",'SNL Operating Data'!Q64)</f>
        <v>516323</v>
      </c>
      <c r="M54" s="58">
        <f>IF('SNL Operating Data'!R64="NA","",'SNL Operating Data'!R64)</f>
        <v>1475042</v>
      </c>
      <c r="N54" s="58">
        <f>IF('SNL Operating Data'!S64="NA","",'SNL Operating Data'!S64)</f>
        <v>1480475</v>
      </c>
      <c r="O54" s="58">
        <f>IF('SNL Operating Data'!T64="NA","",'SNL Operating Data'!T64)</f>
        <v>1488234</v>
      </c>
      <c r="P54" s="58">
        <f>IF('SNL Operating Data'!U64="NA","",'SNL Operating Data'!U64)</f>
        <v>1504744</v>
      </c>
      <c r="Q54" s="58">
        <f>IF('SNL Operating Data'!V64="NA","",'SNL Operating Data'!V64)</f>
        <v>1510098</v>
      </c>
      <c r="R54" s="58">
        <f>IF('SNL Operating Data'!W64="NA","",'SNL Operating Data'!W64)</f>
        <v>17005</v>
      </c>
      <c r="S54" s="58">
        <f>IF('SNL Operating Data'!X64="NA","",'SNL Operating Data'!X64)</f>
        <v>17165</v>
      </c>
      <c r="T54" s="58">
        <f>IF('SNL Operating Data'!Y64="NA","",'SNL Operating Data'!Y64)</f>
        <v>17280</v>
      </c>
      <c r="U54" s="58">
        <f>IF('SNL Operating Data'!Z64="NA","",'SNL Operating Data'!Z64)</f>
        <v>17403</v>
      </c>
      <c r="V54" s="58">
        <f>IF('SNL Operating Data'!AA64="NA","",'SNL Operating Data'!AA64)</f>
        <v>17533</v>
      </c>
      <c r="W54" s="58">
        <f>IF('SNL Operating Data'!AB64="NA","",'SNL Operating Data'!AB64)</f>
        <v>1221130</v>
      </c>
      <c r="X54" s="58">
        <f>IF('SNL Operating Data'!AC64="NA","",'SNL Operating Data'!AC64)</f>
        <v>1220681</v>
      </c>
      <c r="Y54" s="58">
        <f>IF('SNL Operating Data'!AD64="NA","",'SNL Operating Data'!AD64)</f>
        <v>1222335</v>
      </c>
      <c r="Z54" s="58">
        <f>IF('SNL Operating Data'!AE64="NA","",'SNL Operating Data'!AE64)</f>
        <v>1225204</v>
      </c>
      <c r="AA54" s="58">
        <f>IF('SNL Operating Data'!AF64="NA","",'SNL Operating Data'!AF64)</f>
        <v>1228564</v>
      </c>
      <c r="AB54" s="58">
        <f>IF('SNL Operating Data'!AG64="NA","",'SNL Operating Data'!AG64)</f>
        <v>955861</v>
      </c>
      <c r="AC54" s="58">
        <f>IF('SNL Operating Data'!AH64="NA","",'SNL Operating Data'!AH64)</f>
        <v>955578</v>
      </c>
      <c r="AD54" s="58">
        <f>IF('SNL Operating Data'!AI64="NA","",'SNL Operating Data'!AI64)</f>
        <v>954688</v>
      </c>
      <c r="AE54" s="58">
        <f>IF('SNL Operating Data'!AJ64="NA","",'SNL Operating Data'!AJ64)</f>
        <v>960162</v>
      </c>
      <c r="AF54" s="58">
        <f>IF('SNL Operating Data'!AK64="NA","",'SNL Operating Data'!AK64)</f>
        <v>964442</v>
      </c>
      <c r="AG54" s="58">
        <f>IF('SNL Operating Data'!AL64="NA","",'SNL Operating Data'!AL64)</f>
        <v>1214627</v>
      </c>
      <c r="AH54" s="58">
        <f>IF('SNL Operating Data'!AM64="NA","",'SNL Operating Data'!AM64)</f>
        <v>1235451</v>
      </c>
      <c r="AI54" s="58">
        <f>IF('SNL Operating Data'!AN64="NA","",'SNL Operating Data'!AN64)</f>
        <v>1260115</v>
      </c>
      <c r="AJ54" s="58">
        <f>IF('SNL Operating Data'!AO64="NA","",'SNL Operating Data'!AO64)</f>
        <v>1288703</v>
      </c>
      <c r="AK54" s="58">
        <f>IF('SNL Operating Data'!AP64="NA","",'SNL Operating Data'!AP64)</f>
        <v>1317266</v>
      </c>
      <c r="AL54" s="58">
        <f>IF('SNL Operating Data'!AQ64="NA","",'SNL Operating Data'!AQ64)</f>
        <v>551332</v>
      </c>
      <c r="AM54" s="58">
        <f>IF('SNL Operating Data'!AR64="NA","",'SNL Operating Data'!AR64)</f>
        <v>554881</v>
      </c>
      <c r="AN54" s="58">
        <f>IF('SNL Operating Data'!AS64="NA","",'SNL Operating Data'!AS64)</f>
        <v>558559</v>
      </c>
      <c r="AO54" s="58">
        <f>IF('SNL Operating Data'!AT64="NA","",'SNL Operating Data'!AT64)</f>
        <v>562054</v>
      </c>
      <c r="AP54" s="58">
        <f>IF('SNL Operating Data'!AU64="NA","",'SNL Operating Data'!AU64)</f>
        <v>564929</v>
      </c>
      <c r="AQ54" s="58">
        <f>IF('SNL Operating Data'!AV64="NA","",'SNL Operating Data'!AV64)</f>
        <v>379027</v>
      </c>
      <c r="AR54" s="58">
        <f>IF('SNL Operating Data'!AW64="NA","",'SNL Operating Data'!AW64)</f>
        <v>384976</v>
      </c>
      <c r="AS54" s="58">
        <f>IF('SNL Operating Data'!AX64="NA","",'SNL Operating Data'!AX64)</f>
        <v>390059</v>
      </c>
      <c r="AT54" s="58">
        <f>IF('SNL Operating Data'!AY64="NA","",'SNL Operating Data'!AY64)</f>
        <v>395377</v>
      </c>
      <c r="AU54" s="58">
        <f>IF('SNL Operating Data'!AZ64="NA","",'SNL Operating Data'!AZ64)</f>
        <v>402518</v>
      </c>
      <c r="AV54" s="58">
        <f>IF('SNL Operating Data'!BA64="NA","",'SNL Operating Data'!BA64)</f>
        <v>1281044</v>
      </c>
      <c r="AW54" s="58">
        <f>IF('SNL Operating Data'!BB64="NA","",'SNL Operating Data'!BB64)</f>
        <v>1282599</v>
      </c>
      <c r="AX54" s="58">
        <f>IF('SNL Operating Data'!BC64="NA","",'SNL Operating Data'!BC64)</f>
        <v>1299421</v>
      </c>
      <c r="AY54" s="58">
        <f>IF('SNL Operating Data'!BD64="NA","",'SNL Operating Data'!BD64)</f>
        <v>1312219</v>
      </c>
      <c r="AZ54" s="58">
        <f>IF('SNL Operating Data'!BE64="NA","",'SNL Operating Data'!BE64)</f>
        <v>1320806</v>
      </c>
      <c r="BA54" s="58" t="str">
        <f>IF('SNL Operating Data'!BF64="NA","",'SNL Operating Data'!BF64)</f>
        <v/>
      </c>
      <c r="BB54" s="58" t="str">
        <f>IF('SNL Operating Data'!BG64="NA","",'SNL Operating Data'!BG64)</f>
        <v/>
      </c>
      <c r="BC54" s="58" t="str">
        <f>IF('SNL Operating Data'!BH64="NA","",'SNL Operating Data'!BH64)</f>
        <v/>
      </c>
      <c r="BD54" s="58" t="str">
        <f>IF('SNL Operating Data'!BI64="NA","",'SNL Operating Data'!BI64)</f>
        <v/>
      </c>
      <c r="BE54" s="58" t="str">
        <f>IF('SNL Operating Data'!BJ64="NA","",'SNL Operating Data'!BJ64)</f>
        <v/>
      </c>
      <c r="BF54" s="58">
        <f>IF('SNL Operating Data'!BK64="NA","",'SNL Operating Data'!BK64)</f>
        <v>96119</v>
      </c>
      <c r="BG54" s="58">
        <f>IF('SNL Operating Data'!BL64="NA","",'SNL Operating Data'!BL64)</f>
        <v>96716</v>
      </c>
      <c r="BH54" s="58">
        <f>IF('SNL Operating Data'!BM64="NA","",'SNL Operating Data'!BM64)</f>
        <v>97720</v>
      </c>
      <c r="BI54" s="58">
        <f>IF('SNL Operating Data'!BN64="NA","",'SNL Operating Data'!BN64)</f>
        <v>98407</v>
      </c>
      <c r="BJ54" s="58">
        <f>IF('SNL Operating Data'!BO64="NA","",'SNL Operating Data'!BO64)</f>
        <v>99535</v>
      </c>
      <c r="BK54" s="58">
        <f>IF('SNL Operating Data'!BP64="NA","",'SNL Operating Data'!BP64)</f>
        <v>71977</v>
      </c>
      <c r="BL54" s="58">
        <f>IF('SNL Operating Data'!BQ64="NA","",'SNL Operating Data'!BQ64)</f>
        <v>72476</v>
      </c>
      <c r="BM54" s="58">
        <f>IF('SNL Operating Data'!BR64="NA","",'SNL Operating Data'!BR64)</f>
        <v>73084</v>
      </c>
      <c r="BN54" s="58">
        <f>IF('SNL Operating Data'!BS64="NA","",'SNL Operating Data'!BS64)</f>
        <v>73467</v>
      </c>
      <c r="BO54" s="58">
        <f>IF('SNL Operating Data'!BT64="NA","",'SNL Operating Data'!BT64)</f>
        <v>74150</v>
      </c>
      <c r="BP54" s="58">
        <f>IF('SNL Operating Data'!BU64="NA","",'SNL Operating Data'!BU64)</f>
        <v>257812</v>
      </c>
      <c r="BQ54" s="58">
        <f>IF('SNL Operating Data'!BV64="NA","",'SNL Operating Data'!BV64)</f>
        <v>264382</v>
      </c>
      <c r="BR54" s="58">
        <f>IF('SNL Operating Data'!BW64="NA","",'SNL Operating Data'!BW64)</f>
        <v>258977</v>
      </c>
      <c r="BS54" s="58">
        <f>IF('SNL Operating Data'!BX64="NA","",'SNL Operating Data'!BX64)</f>
        <v>244944</v>
      </c>
      <c r="BT54" s="58">
        <f>IF('SNL Operating Data'!BY64="NA","",'SNL Operating Data'!BY64)</f>
        <v>249483</v>
      </c>
      <c r="BU54" s="58">
        <f>IF('SNL Operating Data'!BZ64="NA","",'SNL Operating Data'!BZ64)</f>
        <v>624511</v>
      </c>
      <c r="BV54" s="58">
        <f>IF('SNL Operating Data'!CA64="NA","",'SNL Operating Data'!CA64)</f>
        <v>635031</v>
      </c>
      <c r="BW54" s="58">
        <f>IF('SNL Operating Data'!CB64="NA","",'SNL Operating Data'!CB64)</f>
        <v>639993</v>
      </c>
      <c r="BX54" s="58">
        <f>IF('SNL Operating Data'!CC64="NA","",'SNL Operating Data'!CC64)</f>
        <v>646804</v>
      </c>
      <c r="BY54" s="58">
        <f>IF('SNL Operating Data'!CD64="NA","",'SNL Operating Data'!CD64)</f>
        <v>653222</v>
      </c>
      <c r="BZ54" s="58">
        <f>IF('SNL Operating Data'!CE64="NA","",'SNL Operating Data'!CE64)</f>
        <v>42012</v>
      </c>
      <c r="CA54" s="58">
        <f>IF('SNL Operating Data'!CF64="NA","",'SNL Operating Data'!CF64)</f>
        <v>42428</v>
      </c>
      <c r="CB54" s="58">
        <f>IF('SNL Operating Data'!CG64="NA","",'SNL Operating Data'!CG64)</f>
        <v>42997</v>
      </c>
      <c r="CC54" s="58">
        <f>IF('SNL Operating Data'!CH64="NA","",'SNL Operating Data'!CH64)</f>
        <v>43485</v>
      </c>
      <c r="CD54" s="58">
        <f>IF('SNL Operating Data'!CI64="NA","",'SNL Operating Data'!CI64)</f>
        <v>43781</v>
      </c>
      <c r="CE54" s="58">
        <f>IF('SNL Operating Data'!CJ64="NA","",'SNL Operating Data'!CJ64)</f>
        <v>290212</v>
      </c>
      <c r="CF54" s="58">
        <f>IF('SNL Operating Data'!CK64="NA","",'SNL Operating Data'!CK64)</f>
        <v>290740</v>
      </c>
      <c r="CG54" s="58">
        <f>IF('SNL Operating Data'!CL64="NA","",'SNL Operating Data'!CL64)</f>
        <v>287921</v>
      </c>
      <c r="CH54" s="58">
        <f>IF('SNL Operating Data'!CM64="NA","",'SNL Operating Data'!CM64)</f>
        <v>290021</v>
      </c>
      <c r="CI54" s="58">
        <f>IF('SNL Operating Data'!CN64="NA","",'SNL Operating Data'!CN64)</f>
        <v>291370</v>
      </c>
      <c r="CJ54" s="58">
        <f>IF('SNL Operating Data'!CO64="NA","",'SNL Operating Data'!CO64)</f>
        <v>3991358</v>
      </c>
      <c r="CK54" s="58">
        <f>IF('SNL Operating Data'!CP64="NA","",'SNL Operating Data'!CP64)</f>
        <v>4021991</v>
      </c>
      <c r="CL54" s="58">
        <f>IF('SNL Operating Data'!CQ64="NA","",'SNL Operating Data'!CQ64)</f>
        <v>4048298</v>
      </c>
      <c r="CM54" s="58">
        <f>IF('SNL Operating Data'!CR64="NA","",'SNL Operating Data'!CR64)</f>
        <v>4075080</v>
      </c>
      <c r="CN54" s="58">
        <f>IF('SNL Operating Data'!CS64="NA","",'SNL Operating Data'!CS64)</f>
        <v>4095261</v>
      </c>
      <c r="CO54" s="58">
        <f>IF('SNL Operating Data'!CT64="NA","",'SNL Operating Data'!CT64)</f>
        <v>3446102</v>
      </c>
      <c r="CP54" s="58">
        <f>IF('SNL Operating Data'!CU64="NA","",'SNL Operating Data'!CU64)</f>
        <v>3482662</v>
      </c>
      <c r="CQ54" s="58">
        <f>IF('SNL Operating Data'!CV64="NA","",'SNL Operating Data'!CV64)</f>
        <v>3518923</v>
      </c>
      <c r="CR54" s="58">
        <f>IF('SNL Operating Data'!CW64="NA","",'SNL Operating Data'!CW64)</f>
        <v>3517291</v>
      </c>
      <c r="CS54" s="58">
        <f>IF('SNL Operating Data'!CX64="NA","",'SNL Operating Data'!CX64)</f>
        <v>3530570</v>
      </c>
      <c r="CT54" s="58">
        <f>IF('SNL Operating Data'!CY64="NA","",'SNL Operating Data'!CY64)</f>
        <v>112</v>
      </c>
      <c r="CU54" s="58">
        <f>IF('SNL Operating Data'!CZ64="NA","",'SNL Operating Data'!CZ64)</f>
        <v>112</v>
      </c>
      <c r="CV54" s="58">
        <f>IF('SNL Operating Data'!DA64="NA","",'SNL Operating Data'!DA64)</f>
        <v>110</v>
      </c>
      <c r="CW54" s="58">
        <f>IF('SNL Operating Data'!DB64="NA","",'SNL Operating Data'!DB64)</f>
        <v>112</v>
      </c>
      <c r="CX54" s="58">
        <f>IF('SNL Operating Data'!DC64="NA","",'SNL Operating Data'!DC64)</f>
        <v>111</v>
      </c>
      <c r="CY54" s="58">
        <f>IF('SNL Operating Data'!DD64="NA","",'SNL Operating Data'!DD64)</f>
        <v>1816438</v>
      </c>
      <c r="CZ54" s="58">
        <f>IF('SNL Operating Data'!DE64="NA","",'SNL Operating Data'!DE64)</f>
        <v>1826166</v>
      </c>
      <c r="DA54" s="58">
        <f>IF('SNL Operating Data'!DF64="NA","",'SNL Operating Data'!DF64)</f>
        <v>1836668</v>
      </c>
      <c r="DB54" s="58">
        <f>IF('SNL Operating Data'!DG64="NA","",'SNL Operating Data'!DG64)</f>
        <v>1855672</v>
      </c>
      <c r="DC54" s="58">
        <f>IF('SNL Operating Data'!DH64="NA","",'SNL Operating Data'!DH64)</f>
        <v>1870123</v>
      </c>
      <c r="DD54" s="58" t="str">
        <f>IF('SNL Operating Data'!DI64="NA","",'SNL Operating Data'!DI64)</f>
        <v/>
      </c>
      <c r="DE54" s="58" t="str">
        <f>IF('SNL Operating Data'!DJ64="NA","",'SNL Operating Data'!DJ64)</f>
        <v/>
      </c>
      <c r="DF54" s="58" t="str">
        <f>IF('SNL Operating Data'!DK64="NA","",'SNL Operating Data'!DK64)</f>
        <v/>
      </c>
      <c r="DG54" s="58" t="str">
        <f>IF('SNL Operating Data'!DL64="NA","",'SNL Operating Data'!DL64)</f>
        <v/>
      </c>
      <c r="DH54" s="58" t="str">
        <f>IF('SNL Operating Data'!DM64="NA","",'SNL Operating Data'!DM64)</f>
        <v/>
      </c>
      <c r="DI54" s="58">
        <f>IF('SNL Operating Data'!DN64="NA","",'SNL Operating Data'!DN64)</f>
        <v>520657</v>
      </c>
      <c r="DJ54" s="58">
        <f>IF('SNL Operating Data'!DO64="NA","",'SNL Operating Data'!DO64)</f>
        <v>525355</v>
      </c>
      <c r="DK54" s="58">
        <f>IF('SNL Operating Data'!DP64="NA","",'SNL Operating Data'!DP64)</f>
        <v>529284</v>
      </c>
      <c r="DL54" s="58">
        <f>IF('SNL Operating Data'!DQ64="NA","",'SNL Operating Data'!DQ64)</f>
        <v>534749</v>
      </c>
      <c r="DM54" s="58">
        <f>IF('SNL Operating Data'!DR64="NA","",'SNL Operating Data'!DR64)</f>
        <v>539708</v>
      </c>
      <c r="DN54" s="58">
        <f>IF('SNL Operating Data'!DS64="NA","",'SNL Operating Data'!DS64)</f>
        <v>715592</v>
      </c>
      <c r="DO54" s="58">
        <f>IF('SNL Operating Data'!DT64="NA","",'SNL Operating Data'!DT64)</f>
        <v>726679</v>
      </c>
      <c r="DP54" s="58">
        <f>IF('SNL Operating Data'!DU64="NA","",'SNL Operating Data'!DU64)</f>
        <v>739385</v>
      </c>
      <c r="DQ54" s="58">
        <f>IF('SNL Operating Data'!DV64="NA","",'SNL Operating Data'!DV64)</f>
        <v>752671</v>
      </c>
      <c r="DR54" s="58">
        <f>IF('SNL Operating Data'!DW64="NA","",'SNL Operating Data'!DW64)</f>
        <v>765965</v>
      </c>
      <c r="DS54" s="58">
        <f>IF('SNL Operating Data'!DX64="NA","",'SNL Operating Data'!DX64)</f>
        <v>2181941</v>
      </c>
      <c r="DT54" s="58">
        <f>IF('SNL Operating Data'!DY64="NA","",'SNL Operating Data'!DY64)</f>
        <v>2196473</v>
      </c>
      <c r="DU54" s="58">
        <f>IF('SNL Operating Data'!DZ64="NA","",'SNL Operating Data'!DZ64)</f>
        <v>2208925</v>
      </c>
      <c r="DV54" s="58">
        <f>IF('SNL Operating Data'!EA64="NA","",'SNL Operating Data'!EA64)</f>
        <v>2226501</v>
      </c>
      <c r="DW54" s="58">
        <f>IF('SNL Operating Data'!EB64="NA","",'SNL Operating Data'!EB64)</f>
        <v>2244945</v>
      </c>
      <c r="DX54" s="58">
        <f>IF('SNL Operating Data'!EC64="NA","",'SNL Operating Data'!EC64)</f>
        <v>2558843</v>
      </c>
      <c r="DY54" s="58">
        <f>IF('SNL Operating Data'!ED64="NA","",'SNL Operating Data'!ED64)</f>
        <v>2596447</v>
      </c>
      <c r="DZ54" s="58">
        <f>IF('SNL Operating Data'!EE64="NA","",'SNL Operating Data'!EE64)</f>
        <v>2650817</v>
      </c>
      <c r="EA54" s="58">
        <f>IF('SNL Operating Data'!EF64="NA","",'SNL Operating Data'!EF64)</f>
        <v>2702152</v>
      </c>
      <c r="EB54" s="58">
        <f>IF('SNL Operating Data'!EG64="NA","",'SNL Operating Data'!EG64)</f>
        <v>2764820</v>
      </c>
      <c r="EC54" s="58">
        <f>IF('SNL Operating Data'!EH64="NA","",'SNL Operating Data'!EH64)</f>
        <v>1775327</v>
      </c>
      <c r="ED54" s="58">
        <f>IF('SNL Operating Data'!EI64="NA","",'SNL Operating Data'!EI64)</f>
        <v>1801551</v>
      </c>
      <c r="EE54" s="58">
        <f>IF('SNL Operating Data'!EJ64="NA","",'SNL Operating Data'!EJ64)</f>
        <v>1832872</v>
      </c>
      <c r="EF54" s="58">
        <f>IF('SNL Operating Data'!EK64="NA","",'SNL Operating Data'!EK64)</f>
        <v>1863801</v>
      </c>
      <c r="EG54" s="58">
        <f>IF('SNL Operating Data'!EL64="NA","",'SNL Operating Data'!EL64)</f>
        <v>1943012</v>
      </c>
      <c r="EH54" s="58">
        <f>IF('SNL Operating Data'!EM64="NA","",'SNL Operating Data'!EM64)</f>
        <v>819569</v>
      </c>
      <c r="EI54" s="58">
        <f>IF('SNL Operating Data'!EN64="NA","",'SNL Operating Data'!EN64)</f>
        <v>830270</v>
      </c>
      <c r="EJ54" s="58">
        <f>IF('SNL Operating Data'!EO64="NA","",'SNL Operating Data'!EO64)</f>
        <v>840116</v>
      </c>
      <c r="EK54" s="58">
        <f>IF('SNL Operating Data'!EP64="NA","",'SNL Operating Data'!EP64)</f>
        <v>852004</v>
      </c>
      <c r="EL54" s="58">
        <f>IF('SNL Operating Data'!EQ64="NA","",'SNL Operating Data'!EQ64)</f>
        <v>860972</v>
      </c>
      <c r="EM54" s="58">
        <f>IF('SNL Operating Data'!ER64="NA","",'SNL Operating Data'!ER64)</f>
        <v>141273</v>
      </c>
      <c r="EN54" s="58">
        <f>IF('SNL Operating Data'!ES64="NA","",'SNL Operating Data'!ES64)</f>
        <v>142393</v>
      </c>
      <c r="EO54" s="58">
        <f>IF('SNL Operating Data'!ET64="NA","",'SNL Operating Data'!ET64)</f>
        <v>143431</v>
      </c>
      <c r="EP54" s="58">
        <f>IF('SNL Operating Data'!EU64="NA","",'SNL Operating Data'!EU64)</f>
        <v>145957</v>
      </c>
      <c r="EQ54" s="58">
        <f>IF('SNL Operating Data'!EV64="NA","",'SNL Operating Data'!EV64)</f>
        <v>146514</v>
      </c>
      <c r="ER54" s="58">
        <f>IF('SNL Operating Data'!EW64="NA","",'SNL Operating Data'!EW64)</f>
        <v>712328</v>
      </c>
      <c r="ES54" s="58">
        <f>IF('SNL Operating Data'!EX64="NA","",'SNL Operating Data'!EX64)</f>
        <v>718099</v>
      </c>
      <c r="ET54" s="58">
        <f>IF('SNL Operating Data'!EY64="NA","",'SNL Operating Data'!EY64)</f>
        <v>722911</v>
      </c>
      <c r="EU54" s="58">
        <f>IF('SNL Operating Data'!EZ64="NA","",'SNL Operating Data'!EZ64)</f>
        <v>731414</v>
      </c>
      <c r="EV54" s="58">
        <f>IF('SNL Operating Data'!FA64="NA","",'SNL Operating Data'!FA64)</f>
        <v>735922</v>
      </c>
      <c r="EW54" s="58">
        <f>IF('SNL Operating Data'!FB64="NA","",'SNL Operating Data'!FB64)</f>
        <v>1547496</v>
      </c>
      <c r="EX54" s="58">
        <f>IF('SNL Operating Data'!FC64="NA","",'SNL Operating Data'!FC64)</f>
        <v>1571011</v>
      </c>
      <c r="EY54" s="58">
        <f>IF('SNL Operating Data'!FD64="NA","",'SNL Operating Data'!FD64)</f>
        <v>1590969</v>
      </c>
      <c r="EZ54" s="58">
        <f>IF('SNL Operating Data'!FE64="NA","",'SNL Operating Data'!FE64)</f>
        <v>1619704</v>
      </c>
      <c r="FA54" s="58">
        <f>IF('SNL Operating Data'!FF64="NA","",'SNL Operating Data'!FF64)</f>
        <v>1644179</v>
      </c>
      <c r="FB54" s="58">
        <f>IF('SNL Operating Data'!FG64="NA","",'SNL Operating Data'!FG64)</f>
        <v>594106</v>
      </c>
      <c r="FC54" s="58">
        <f>IF('SNL Operating Data'!FH64="NA","",'SNL Operating Data'!FH64)</f>
        <v>597498</v>
      </c>
      <c r="FD54" s="58">
        <f>IF('SNL Operating Data'!FI64="NA","",'SNL Operating Data'!FI64)</f>
        <v>600804</v>
      </c>
      <c r="FE54" s="58">
        <f>IF('SNL Operating Data'!FJ64="NA","",'SNL Operating Data'!FJ64)</f>
        <v>603791</v>
      </c>
      <c r="FF54" s="58">
        <f>IF('SNL Operating Data'!FK64="NA","",'SNL Operating Data'!FK64)</f>
        <v>606085</v>
      </c>
      <c r="FG54" s="58">
        <f>IF('SNL Operating Data'!FL64="NA","",'SNL Operating Data'!FL64)</f>
        <v>415602</v>
      </c>
      <c r="FH54" s="58">
        <f>IF('SNL Operating Data'!FM64="NA","",'SNL Operating Data'!FM64)</f>
        <v>422281</v>
      </c>
      <c r="FI54" s="58">
        <f>IF('SNL Operating Data'!FN64="NA","",'SNL Operating Data'!FN64)</f>
        <v>429191</v>
      </c>
      <c r="FJ54" s="58">
        <f>IF('SNL Operating Data'!FO64="NA","",'SNL Operating Data'!FO64)</f>
        <v>437543</v>
      </c>
      <c r="FK54" s="58">
        <f>IF('SNL Operating Data'!FP64="NA","",'SNL Operating Data'!FP64)</f>
        <v>445647</v>
      </c>
      <c r="FL54" s="58">
        <f>IF('SNL Operating Data'!FQ64="NA","",'SNL Operating Data'!FQ64)</f>
        <v>171835</v>
      </c>
      <c r="FM54" s="58">
        <f>IF('SNL Operating Data'!FR64="NA","",'SNL Operating Data'!FR64)</f>
        <v>173041</v>
      </c>
      <c r="FN54" s="58">
        <f>IF('SNL Operating Data'!FS64="NA","",'SNL Operating Data'!FS64)</f>
        <v>174520</v>
      </c>
      <c r="FO54" s="58">
        <f>IF('SNL Operating Data'!FT64="NA","",'SNL Operating Data'!FT64)</f>
        <v>176728</v>
      </c>
      <c r="FP54" s="58">
        <f>IF('SNL Operating Data'!FU64="NA","",'SNL Operating Data'!FU64)</f>
        <v>178984</v>
      </c>
      <c r="FQ54" s="58">
        <f>IF('SNL Operating Data'!FV64="NA","",'SNL Operating Data'!FV64)</f>
        <v>708863</v>
      </c>
      <c r="FR54" s="58">
        <f>IF('SNL Operating Data'!FW64="NA","",'SNL Operating Data'!FW64)</f>
        <v>711938</v>
      </c>
      <c r="FS54" s="58">
        <f>IF('SNL Operating Data'!FX64="NA","",'SNL Operating Data'!FX64)</f>
        <v>713080</v>
      </c>
      <c r="FT54" s="58">
        <f>IF('SNL Operating Data'!FY64="NA","",'SNL Operating Data'!FY64)</f>
        <v>718286</v>
      </c>
      <c r="FU54" s="58">
        <f>IF('SNL Operating Data'!FZ64="NA","",'SNL Operating Data'!FZ64)</f>
        <v>727743</v>
      </c>
      <c r="FV54" s="58">
        <f>IF('SNL Operating Data'!GA64="NA","",'SNL Operating Data'!GA64)</f>
        <v>1078545</v>
      </c>
      <c r="FW54" s="58">
        <f>IF('SNL Operating Data'!GB64="NA","",'SNL Operating Data'!GB64)</f>
        <v>1083560</v>
      </c>
      <c r="FX54" s="58">
        <f>IF('SNL Operating Data'!GC64="NA","",'SNL Operating Data'!GC64)</f>
        <v>1090192</v>
      </c>
      <c r="FY54" s="58">
        <f>IF('SNL Operating Data'!GD64="NA","",'SNL Operating Data'!GD64)</f>
        <v>1098249</v>
      </c>
      <c r="FZ54" s="58">
        <f>IF('SNL Operating Data'!GE64="NA","",'SNL Operating Data'!GE64)</f>
        <v>1106510</v>
      </c>
      <c r="GA54" s="58">
        <f>IF('SNL Operating Data'!GF64="NA","",'SNL Operating Data'!GF64)</f>
        <v>449068</v>
      </c>
      <c r="GB54" s="58">
        <f>IF('SNL Operating Data'!GG64="NA","",'SNL Operating Data'!GG64)</f>
        <v>450060</v>
      </c>
      <c r="GC54" s="58">
        <f>IF('SNL Operating Data'!GH64="NA","",'SNL Operating Data'!GH64)</f>
        <v>450377</v>
      </c>
      <c r="GD54" s="58">
        <f>IF('SNL Operating Data'!GI64="NA","",'SNL Operating Data'!GI64)</f>
        <v>453497</v>
      </c>
      <c r="GE54" s="58">
        <f>IF('SNL Operating Data'!GJ64="NA","",'SNL Operating Data'!GJ64)</f>
        <v>458987</v>
      </c>
      <c r="GF54" s="58">
        <f>IF('SNL Operating Data'!GK64="NA","",'SNL Operating Data'!GK64)</f>
        <v>200137</v>
      </c>
      <c r="GG54" s="58">
        <f>IF('SNL Operating Data'!GL64="NA","",'SNL Operating Data'!GL64)</f>
        <v>202634</v>
      </c>
      <c r="GH54" s="58">
        <f>IF('SNL Operating Data'!GM64="NA","",'SNL Operating Data'!GM64)</f>
        <v>204479</v>
      </c>
      <c r="GI54" s="58">
        <f>IF('SNL Operating Data'!GN64="NA","",'SNL Operating Data'!GN64)</f>
        <v>206965</v>
      </c>
      <c r="GJ54" s="58">
        <f>IF('SNL Operating Data'!GO64="NA","",'SNL Operating Data'!GO64)</f>
        <v>209159</v>
      </c>
      <c r="GK54" s="58">
        <f>IF('SNL Operating Data'!GP64="NA","",'SNL Operating Data'!GP64)</f>
        <v>327143</v>
      </c>
      <c r="GL54" s="58">
        <f>IF('SNL Operating Data'!GQ64="NA","",'SNL Operating Data'!GQ64)</f>
        <v>330082</v>
      </c>
      <c r="GM54" s="58">
        <f>IF('SNL Operating Data'!GR64="NA","",'SNL Operating Data'!GR64)</f>
        <v>332220</v>
      </c>
      <c r="GN54" s="58">
        <f>IF('SNL Operating Data'!GS64="NA","",'SNL Operating Data'!GS64)</f>
        <v>334500</v>
      </c>
      <c r="GO54" s="58">
        <f>IF('SNL Operating Data'!GT64="NA","",'SNL Operating Data'!GT64)</f>
        <v>337830</v>
      </c>
      <c r="GP54" s="58">
        <f>IF('SNL Operating Data'!GU64="NA","",'SNL Operating Data'!GU64)</f>
        <v>539408</v>
      </c>
      <c r="GQ54" s="58">
        <f>IF('SNL Operating Data'!GV64="NA","",'SNL Operating Data'!GV64)</f>
        <v>548398</v>
      </c>
      <c r="GR54" s="58">
        <f>IF('SNL Operating Data'!GW64="NA","",'SNL Operating Data'!GW64)</f>
        <v>553970</v>
      </c>
      <c r="GS54" s="58">
        <f>IF('SNL Operating Data'!GX64="NA","",'SNL Operating Data'!GX64)</f>
        <v>562180</v>
      </c>
      <c r="GT54" s="58">
        <f>IF('SNL Operating Data'!GY64="NA","",'SNL Operating Data'!GY64)</f>
        <v>570013</v>
      </c>
      <c r="GU54" s="58">
        <f>IF('SNL Operating Data'!GZ64="NA","",'SNL Operating Data'!GZ64)</f>
        <v>323470</v>
      </c>
      <c r="GV54" s="58">
        <f>IF('SNL Operating Data'!HA64="NA","",'SNL Operating Data'!HA64)</f>
        <v>326627</v>
      </c>
      <c r="GW54" s="58">
        <f>IF('SNL Operating Data'!HB64="NA","",'SNL Operating Data'!HB64)</f>
        <v>328464</v>
      </c>
      <c r="GX54" s="58">
        <f>IF('SNL Operating Data'!HC64="NA","",'SNL Operating Data'!HC64)</f>
        <v>331947</v>
      </c>
      <c r="GY54" s="58">
        <f>IF('SNL Operating Data'!HD64="NA","",'SNL Operating Data'!HD64)</f>
        <v>336644</v>
      </c>
      <c r="GZ54" s="58">
        <f>IF('SNL Operating Data'!HE64="NA","",'SNL Operating Data'!HE64)</f>
        <v>29630</v>
      </c>
      <c r="HA54" s="58">
        <f>IF('SNL Operating Data'!HF64="NA","",'SNL Operating Data'!HF64)</f>
        <v>29900</v>
      </c>
      <c r="HB54" s="58">
        <f>IF('SNL Operating Data'!HG64="NA","",'SNL Operating Data'!HG64)</f>
        <v>30020</v>
      </c>
      <c r="HC54" s="58">
        <f>IF('SNL Operating Data'!HH64="NA","",'SNL Operating Data'!HH64)</f>
        <v>30150</v>
      </c>
      <c r="HD54" s="58">
        <f>IF('SNL Operating Data'!HI64="NA","",'SNL Operating Data'!HI64)</f>
        <v>30544</v>
      </c>
      <c r="HE54" s="58">
        <f>IF('SNL Operating Data'!HJ64="NA","",'SNL Operating Data'!HJ64)</f>
        <v>4901871</v>
      </c>
      <c r="HF54" s="58">
        <f>IF('SNL Operating Data'!HK64="NA","",'SNL Operating Data'!HK64)</f>
        <v>4961313</v>
      </c>
      <c r="HG54" s="58">
        <f>IF('SNL Operating Data'!HL64="NA","",'SNL Operating Data'!HL64)</f>
        <v>5061510</v>
      </c>
      <c r="HH54" s="58">
        <f>IF('SNL Operating Data'!HM64="NA","",'SNL Operating Data'!HM64)</f>
        <v>5136977</v>
      </c>
      <c r="HI54" s="58">
        <f>IF('SNL Operating Data'!HN64="NA","",'SNL Operating Data'!HN64)</f>
        <v>5214245</v>
      </c>
      <c r="HJ54" s="58">
        <f>IF('SNL Operating Data'!HO64="NA","",'SNL Operating Data'!HO64)</f>
        <v>32048</v>
      </c>
      <c r="HK54" s="58" t="str">
        <f>IF('SNL Operating Data'!HP64="NA","",'SNL Operating Data'!HP64)</f>
        <v/>
      </c>
      <c r="HL54" s="58" t="str">
        <f>IF('SNL Operating Data'!HQ64="NA","",'SNL Operating Data'!HQ64)</f>
        <v/>
      </c>
      <c r="HM54" s="58" t="str">
        <f>IF('SNL Operating Data'!HR64="NA","",'SNL Operating Data'!HR64)</f>
        <v/>
      </c>
      <c r="HN54" s="58" t="str">
        <f>IF('SNL Operating Data'!HS64="NA","",'SNL Operating Data'!HS64)</f>
        <v/>
      </c>
      <c r="HO54" s="58">
        <f>IF('SNL Operating Data'!HT64="NA","",'SNL Operating Data'!HT64)</f>
        <v>2501473</v>
      </c>
      <c r="HP54" s="58">
        <f>IF('SNL Operating Data'!HU64="NA","",'SNL Operating Data'!HU64)</f>
        <v>2536685</v>
      </c>
      <c r="HQ54" s="58">
        <f>IF('SNL Operating Data'!HV64="NA","",'SNL Operating Data'!HV64)</f>
        <v>2572624</v>
      </c>
      <c r="HR54" s="58">
        <f>IF('SNL Operating Data'!HW64="NA","",'SNL Operating Data'!HW64)</f>
        <v>2614431</v>
      </c>
      <c r="HS54" s="58">
        <f>IF('SNL Operating Data'!HX64="NA","",'SNL Operating Data'!HX64)</f>
        <v>2657945</v>
      </c>
      <c r="HT54" s="58">
        <f>IF('SNL Operating Data'!HY64="NA","",'SNL Operating Data'!HY64)</f>
        <v>23960</v>
      </c>
      <c r="HU54" s="58">
        <f>IF('SNL Operating Data'!HZ64="NA","",'SNL Operating Data'!HZ64)</f>
        <v>24305</v>
      </c>
      <c r="HV54" s="58">
        <f>IF('SNL Operating Data'!IA64="NA","",'SNL Operating Data'!IA64)</f>
        <v>24362</v>
      </c>
      <c r="HW54" s="58">
        <f>IF('SNL Operating Data'!IB64="NA","",'SNL Operating Data'!IB64)</f>
        <v>24438</v>
      </c>
      <c r="HX54" s="58" t="str">
        <f>IF('SNL Operating Data'!IC64="NA","",'SNL Operating Data'!IC64)</f>
        <v/>
      </c>
      <c r="HY54" s="58">
        <f>IF('SNL Operating Data'!ID64="NA","",'SNL Operating Data'!ID64)</f>
        <v>263528</v>
      </c>
      <c r="HZ54" s="58">
        <f>IF('SNL Operating Data'!IE64="NA","",'SNL Operating Data'!IE64)</f>
        <v>264807</v>
      </c>
      <c r="IA54" s="58">
        <f>IF('SNL Operating Data'!IF64="NA","",'SNL Operating Data'!IF64)</f>
        <v>266199</v>
      </c>
      <c r="IB54" s="58">
        <f>IF('SNL Operating Data'!IG64="NA","",'SNL Operating Data'!IG64)</f>
        <v>267603</v>
      </c>
      <c r="IC54" s="58">
        <f>IF('SNL Operating Data'!IH64="NA","",'SNL Operating Data'!IH64)</f>
        <v>269867</v>
      </c>
      <c r="ID54" s="58">
        <f>IF('SNL Operating Data'!II64="NA","",'SNL Operating Data'!II64)</f>
        <v>459049</v>
      </c>
      <c r="IE54" s="58">
        <f>IF('SNL Operating Data'!IJ64="NA","",'SNL Operating Data'!IJ64)</f>
        <v>464682</v>
      </c>
      <c r="IF54" s="58">
        <f>IF('SNL Operating Data'!IK64="NA","",'SNL Operating Data'!IK64)</f>
        <v>464882</v>
      </c>
      <c r="IG54" s="58">
        <f>IF('SNL Operating Data'!IL64="NA","",'SNL Operating Data'!IL64)</f>
        <v>470679</v>
      </c>
      <c r="IH54" s="58">
        <f>IF('SNL Operating Data'!IM64="NA","",'SNL Operating Data'!IM64)</f>
        <v>477672</v>
      </c>
      <c r="II54" s="58">
        <f>IF('SNL Operating Data'!IN64="NA","",'SNL Operating Data'!IN64)</f>
        <v>85390</v>
      </c>
      <c r="IJ54" s="58">
        <f>IF('SNL Operating Data'!IO64="NA","",'SNL Operating Data'!IO64)</f>
        <v>85811</v>
      </c>
      <c r="IK54" s="58" t="str">
        <f>IF('SNL Operating Data'!IP64="NA","",'SNL Operating Data'!IP64)</f>
        <v/>
      </c>
      <c r="IL54" s="58" t="str">
        <f>IF('SNL Operating Data'!IQ64="NA","",'SNL Operating Data'!IQ64)</f>
        <v/>
      </c>
      <c r="IM54" s="58" t="str">
        <f>IF('SNL Operating Data'!IR64="NA","",'SNL Operating Data'!IR64)</f>
        <v/>
      </c>
      <c r="IN54" s="58">
        <f>IF('SNL Operating Data'!IS64="NA","",'SNL Operating Data'!IS64)</f>
        <v>304694</v>
      </c>
      <c r="IO54" s="58">
        <f>IF('SNL Operating Data'!IT64="NA","",'SNL Operating Data'!IT64)</f>
        <v>305285</v>
      </c>
      <c r="IP54" s="58" t="str">
        <f>IF('SNL Operating Data'!IU64="NA","",'SNL Operating Data'!IU64)</f>
        <v/>
      </c>
      <c r="IQ54" s="58" t="str">
        <f>IF('SNL Operating Data'!IV64="NA","",'SNL Operating Data'!IV64)</f>
        <v/>
      </c>
      <c r="IR54" s="58" t="str">
        <f>IF('SNL Operating Data'!IW64="NA","",'SNL Operating Data'!IW64)</f>
        <v/>
      </c>
      <c r="IS54" s="58">
        <f>IF('SNL Operating Data'!IX64="NA","",'SNL Operating Data'!IX64)</f>
        <v>539590</v>
      </c>
      <c r="IT54" s="58">
        <f>IF('SNL Operating Data'!IY64="NA","",'SNL Operating Data'!IY64)</f>
        <v>551455</v>
      </c>
      <c r="IU54" s="58">
        <f>IF('SNL Operating Data'!IZ64="NA","",'SNL Operating Data'!IZ64)</f>
        <v>565077</v>
      </c>
      <c r="IV54" s="58">
        <f>IF('SNL Operating Data'!JA64="NA","",'SNL Operating Data'!JA64)</f>
        <v>579796</v>
      </c>
      <c r="IW54" s="58">
        <f>IF('SNL Operating Data'!JB64="NA","",'SNL Operating Data'!JB64)</f>
        <v>596393</v>
      </c>
      <c r="IX54" s="58">
        <f>IF('SNL Operating Data'!JC64="NA","",'SNL Operating Data'!JC64)</f>
        <v>591984</v>
      </c>
      <c r="IY54" s="58">
        <f>IF('SNL Operating Data'!JD64="NA","",'SNL Operating Data'!JD64)</f>
        <v>595192</v>
      </c>
      <c r="IZ54" s="58">
        <f>IF('SNL Operating Data'!JE64="NA","",'SNL Operating Data'!JE64)</f>
        <v>596731</v>
      </c>
      <c r="JA54" s="58">
        <f>IF('SNL Operating Data'!JF64="NA","",'SNL Operating Data'!JF64)</f>
        <v>600946</v>
      </c>
      <c r="JB54" s="58">
        <f>IF('SNL Operating Data'!JG64="NA","",'SNL Operating Data'!JG64)</f>
        <v>604549</v>
      </c>
      <c r="JC54" s="58">
        <f>IF('SNL Operating Data'!JH64="NA","",'SNL Operating Data'!JH64)</f>
        <v>489605</v>
      </c>
      <c r="JD54" s="58">
        <f>IF('SNL Operating Data'!JI64="NA","",'SNL Operating Data'!JI64)</f>
        <v>490245</v>
      </c>
      <c r="JE54" s="58">
        <f>IF('SNL Operating Data'!JJ64="NA","",'SNL Operating Data'!JJ64)</f>
        <v>491762</v>
      </c>
      <c r="JF54" s="58">
        <f>IF('SNL Operating Data'!JK64="NA","",'SNL Operating Data'!JK64)</f>
        <v>494770</v>
      </c>
      <c r="JG54" s="58">
        <f>IF('SNL Operating Data'!JL64="NA","",'SNL Operating Data'!JL64)</f>
        <v>496003</v>
      </c>
      <c r="JH54" s="58">
        <f>IF('SNL Operating Data'!JM64="NA","",'SNL Operating Data'!JM64)</f>
        <v>1122087</v>
      </c>
      <c r="JI54" s="58">
        <f>IF('SNL Operating Data'!JN64="NA","",'SNL Operating Data'!JN64)</f>
        <v>1131190</v>
      </c>
      <c r="JJ54" s="58">
        <f>IF('SNL Operating Data'!JO64="NA","",'SNL Operating Data'!JO64)</f>
        <v>1138696</v>
      </c>
      <c r="JK54" s="58">
        <f>IF('SNL Operating Data'!JP64="NA","",'SNL Operating Data'!JP64)</f>
        <v>1145080</v>
      </c>
      <c r="JL54" s="58">
        <f>IF('SNL Operating Data'!JQ64="NA","",'SNL Operating Data'!JQ64)</f>
        <v>1150247</v>
      </c>
      <c r="JM54" s="58">
        <f>IF('SNL Operating Data'!JR64="NA","",'SNL Operating Data'!JR64)</f>
        <v>167599</v>
      </c>
      <c r="JN54" s="58">
        <f>IF('SNL Operating Data'!JS64="NA","",'SNL Operating Data'!JS64)</f>
        <v>166603</v>
      </c>
      <c r="JO54" s="58">
        <f>IF('SNL Operating Data'!JT64="NA","",'SNL Operating Data'!JT64)</f>
        <v>165461</v>
      </c>
      <c r="JP54" s="58">
        <f>IF('SNL Operating Data'!JU64="NA","",'SNL Operating Data'!JU64)</f>
        <v>165762</v>
      </c>
      <c r="JQ54" s="58">
        <f>IF('SNL Operating Data'!JV64="NA","",'SNL Operating Data'!JV64)</f>
        <v>165416</v>
      </c>
      <c r="JR54" s="58">
        <f>IF('SNL Operating Data'!JW64="NA","",'SNL Operating Data'!JW64)</f>
        <v>550636</v>
      </c>
      <c r="JS54" s="58">
        <f>IF('SNL Operating Data'!JX64="NA","",'SNL Operating Data'!JX64)</f>
        <v>552923</v>
      </c>
      <c r="JT54" s="58">
        <f>IF('SNL Operating Data'!JY64="NA","",'SNL Operating Data'!JY64)</f>
        <v>556129</v>
      </c>
      <c r="JU54" s="58">
        <f>IF('SNL Operating Data'!JZ64="NA","",'SNL Operating Data'!JZ64)</f>
        <v>560922</v>
      </c>
      <c r="JV54" s="58">
        <f>IF('SNL Operating Data'!KA64="NA","",'SNL Operating Data'!KA64)</f>
        <v>565153</v>
      </c>
      <c r="JW54" s="58">
        <f>IF('SNL Operating Data'!KB64="NA","",'SNL Operating Data'!KB64)</f>
        <v>47840</v>
      </c>
      <c r="JX54" s="58">
        <f>IF('SNL Operating Data'!KC64="NA","",'SNL Operating Data'!KC64)</f>
        <v>48032</v>
      </c>
      <c r="JY54" s="58">
        <f>IF('SNL Operating Data'!KD64="NA","",'SNL Operating Data'!KD64)</f>
        <v>48290</v>
      </c>
      <c r="JZ54" s="58">
        <f>IF('SNL Operating Data'!KE64="NA","",'SNL Operating Data'!KE64)</f>
        <v>48444</v>
      </c>
      <c r="KA54" s="58">
        <f>IF('SNL Operating Data'!KF64="NA","",'SNL Operating Data'!KF64)</f>
        <v>48597</v>
      </c>
      <c r="KB54" s="58">
        <f>IF('SNL Operating Data'!KG64="NA","",'SNL Operating Data'!KG64)</f>
        <v>48196</v>
      </c>
      <c r="KC54" s="58">
        <f>IF('SNL Operating Data'!KH64="NA","",'SNL Operating Data'!KH64)</f>
        <v>48616</v>
      </c>
      <c r="KD54" s="58">
        <f>IF('SNL Operating Data'!KI64="NA","",'SNL Operating Data'!KI64)</f>
        <v>48811</v>
      </c>
      <c r="KE54" s="58">
        <f>IF('SNL Operating Data'!KJ64="NA","",'SNL Operating Data'!KJ64)</f>
        <v>49061</v>
      </c>
      <c r="KF54" s="58" t="str">
        <f>IF('SNL Operating Data'!KK64="NA","",'SNL Operating Data'!KK64)</f>
        <v/>
      </c>
      <c r="KG54" s="58">
        <f>IF('SNL Operating Data'!KL64="NA","",'SNL Operating Data'!KL64)</f>
        <v>43911</v>
      </c>
      <c r="KH54" s="58">
        <f>IF('SNL Operating Data'!KM64="NA","",'SNL Operating Data'!KM64)</f>
        <v>44145</v>
      </c>
      <c r="KI54" s="58">
        <f>IF('SNL Operating Data'!KN64="NA","",'SNL Operating Data'!KN64)</f>
        <v>44586</v>
      </c>
      <c r="KJ54" s="58">
        <f>IF('SNL Operating Data'!KO64="NA","",'SNL Operating Data'!KO64)</f>
        <v>45103</v>
      </c>
      <c r="KK54" s="58" t="str">
        <f>IF('SNL Operating Data'!KP64="NA","",'SNL Operating Data'!KP64)</f>
        <v/>
      </c>
      <c r="KL54" s="58">
        <f>IF('SNL Operating Data'!KQ64="NA","",'SNL Operating Data'!KQ64)</f>
        <v>6187</v>
      </c>
      <c r="KM54" s="58">
        <f>IF('SNL Operating Data'!KR64="NA","",'SNL Operating Data'!KR64)</f>
        <v>6172</v>
      </c>
      <c r="KN54" s="58">
        <f>IF('SNL Operating Data'!KS64="NA","",'SNL Operating Data'!KS64)</f>
        <v>6165</v>
      </c>
      <c r="KO54" s="58">
        <f>IF('SNL Operating Data'!KT64="NA","",'SNL Operating Data'!KT64)</f>
        <v>6168</v>
      </c>
      <c r="KP54" s="58">
        <f>IF('SNL Operating Data'!KU64="NA","",'SNL Operating Data'!KU64)</f>
        <v>6196</v>
      </c>
      <c r="KQ54" s="58">
        <f>IF('SNL Operating Data'!KV64="NA","",'SNL Operating Data'!KV64)</f>
        <v>408738</v>
      </c>
      <c r="KR54" s="58">
        <f>IF('SNL Operating Data'!KW64="NA","",'SNL Operating Data'!KW64)</f>
        <v>411711</v>
      </c>
      <c r="KS54" s="58">
        <f>IF('SNL Operating Data'!KX64="NA","",'SNL Operating Data'!KX64)</f>
        <v>415853</v>
      </c>
      <c r="KT54" s="58">
        <f>IF('SNL Operating Data'!KY64="NA","",'SNL Operating Data'!KY64)</f>
        <v>421842</v>
      </c>
      <c r="KU54" s="58">
        <f>IF('SNL Operating Data'!KZ64="NA","",'SNL Operating Data'!KZ64)</f>
        <v>427163</v>
      </c>
      <c r="KV54" s="58">
        <f>IF('SNL Operating Data'!LA64="NA","",'SNL Operating Data'!LA64)</f>
        <v>152601</v>
      </c>
      <c r="KW54" s="58">
        <f>IF('SNL Operating Data'!LB64="NA","",'SNL Operating Data'!LB64)</f>
        <v>154488</v>
      </c>
      <c r="KX54" s="58">
        <f>IF('SNL Operating Data'!LC64="NA","",'SNL Operating Data'!LC64)</f>
        <v>156833</v>
      </c>
      <c r="KY54" s="58">
        <f>IF('SNL Operating Data'!LD64="NA","",'SNL Operating Data'!LD64)</f>
        <v>159249</v>
      </c>
      <c r="KZ54" s="58">
        <f>IF('SNL Operating Data'!LE64="NA","",'SNL Operating Data'!LE64)</f>
        <v>160976</v>
      </c>
      <c r="LA54" s="58">
        <f>IF('SNL Operating Data'!LF64="NA","",'SNL Operating Data'!LF64)</f>
        <v>755116</v>
      </c>
      <c r="LB54" s="58">
        <f>IF('SNL Operating Data'!LG64="NA","",'SNL Operating Data'!LG64)</f>
        <v>746865</v>
      </c>
      <c r="LC54" s="58">
        <f>IF('SNL Operating Data'!LH64="NA","",'SNL Operating Data'!LH64)</f>
        <v>1322676</v>
      </c>
      <c r="LD54" s="58">
        <f>IF('SNL Operating Data'!LI64="NA","",'SNL Operating Data'!LI64)</f>
        <v>1331964</v>
      </c>
      <c r="LE54" s="58">
        <f>IF('SNL Operating Data'!LJ64="NA","",'SNL Operating Data'!LJ64)</f>
        <v>664095</v>
      </c>
      <c r="LF54" s="58">
        <f>IF('SNL Operating Data'!LK64="NA","",'SNL Operating Data'!LK64)</f>
        <v>71027</v>
      </c>
      <c r="LG54" s="58">
        <f>IF('SNL Operating Data'!LL64="NA","",'SNL Operating Data'!LL64)</f>
        <v>71650</v>
      </c>
      <c r="LH54" s="58" t="str">
        <f>IF('SNL Operating Data'!LM64="NA","",'SNL Operating Data'!LM64)</f>
        <v/>
      </c>
      <c r="LI54" s="58" t="str">
        <f>IF('SNL Operating Data'!LN64="NA","",'SNL Operating Data'!LN64)</f>
        <v/>
      </c>
      <c r="LJ54" s="58" t="str">
        <f>IF('SNL Operating Data'!LO64="NA","",'SNL Operating Data'!LO64)</f>
        <v/>
      </c>
      <c r="LK54" s="58">
        <f>IF('SNL Operating Data'!LP64="NA","",'SNL Operating Data'!LP64)</f>
        <v>142901</v>
      </c>
      <c r="LL54" s="58">
        <f>IF('SNL Operating Data'!LQ64="NA","",'SNL Operating Data'!LQ64)</f>
        <v>143022</v>
      </c>
      <c r="LM54" s="58">
        <f>IF('SNL Operating Data'!LR64="NA","",'SNL Operating Data'!LR64)</f>
        <v>143268</v>
      </c>
      <c r="LN54" s="58">
        <f>IF('SNL Operating Data'!LS64="NA","",'SNL Operating Data'!LS64)</f>
        <v>143705</v>
      </c>
      <c r="LO54" s="58">
        <f>IF('SNL Operating Data'!LT64="NA","",'SNL Operating Data'!LT64)</f>
        <v>144044</v>
      </c>
      <c r="LP54" s="58">
        <f>IF('SNL Operating Data'!LU64="NA","",'SNL Operating Data'!LU64)</f>
        <v>566695</v>
      </c>
      <c r="LQ54" s="58">
        <f>IF('SNL Operating Data'!LV64="NA","",'SNL Operating Data'!LV64)</f>
        <v>569982</v>
      </c>
      <c r="LR54" s="58">
        <f>IF('SNL Operating Data'!LW64="NA","",'SNL Operating Data'!LW64)</f>
        <v>572912</v>
      </c>
      <c r="LS54" s="58">
        <f>IF('SNL Operating Data'!LX64="NA","",'SNL Operating Data'!LX64)</f>
        <v>577500</v>
      </c>
      <c r="LT54" s="58">
        <f>IF('SNL Operating Data'!LY64="NA","",'SNL Operating Data'!LY64)</f>
        <v>581453</v>
      </c>
      <c r="LU54" s="58">
        <f>IF('SNL Operating Data'!LZ64="NA","",'SNL Operating Data'!LZ64)</f>
        <v>770330</v>
      </c>
      <c r="LV54" s="58">
        <f>IF('SNL Operating Data'!MA64="NA","",'SNL Operating Data'!MA64)</f>
        <v>779803</v>
      </c>
      <c r="LW54" s="58">
        <f>IF('SNL Operating Data'!MB64="NA","",'SNL Operating Data'!MB64)</f>
        <v>786600</v>
      </c>
      <c r="LX54" s="58">
        <f>IF('SNL Operating Data'!MC64="NA","",'SNL Operating Data'!MC64)</f>
        <v>795352</v>
      </c>
      <c r="LY54" s="58">
        <f>IF('SNL Operating Data'!MD64="NA","",'SNL Operating Data'!MD64)</f>
        <v>804312</v>
      </c>
      <c r="LZ54" s="58">
        <f>IF('SNL Operating Data'!ME64="NA","",'SNL Operating Data'!ME64)</f>
        <v>146353</v>
      </c>
      <c r="MA54" s="58">
        <f>IF('SNL Operating Data'!MF64="NA","",'SNL Operating Data'!MF64)</f>
        <v>146741</v>
      </c>
      <c r="MB54" s="58">
        <f>IF('SNL Operating Data'!MG64="NA","",'SNL Operating Data'!MG64)</f>
        <v>147340</v>
      </c>
      <c r="MC54" s="58">
        <f>IF('SNL Operating Data'!MH64="NA","",'SNL Operating Data'!MH64)</f>
        <v>148332</v>
      </c>
      <c r="MD54" s="58">
        <f>IF('SNL Operating Data'!MI64="NA","",'SNL Operating Data'!MI64)</f>
        <v>149660</v>
      </c>
      <c r="ME54" s="58">
        <f>IF('SNL Operating Data'!MJ64="NA","",'SNL Operating Data'!MJ64)</f>
        <v>187594</v>
      </c>
      <c r="MF54" s="58">
        <f>IF('SNL Operating Data'!MK64="NA","",'SNL Operating Data'!MK64)</f>
        <v>188000</v>
      </c>
      <c r="MG54" s="58">
        <f>IF('SNL Operating Data'!ML64="NA","",'SNL Operating Data'!ML64)</f>
        <v>188342</v>
      </c>
      <c r="MH54" s="58">
        <f>IF('SNL Operating Data'!MM64="NA","",'SNL Operating Data'!MM64)</f>
        <v>189483</v>
      </c>
      <c r="MI54" s="58">
        <f>IF('SNL Operating Data'!MN64="NA","",'SNL Operating Data'!MN64)</f>
        <v>190660</v>
      </c>
      <c r="MJ54" s="58">
        <f>IF('SNL Operating Data'!MO64="NA","",'SNL Operating Data'!MO64)</f>
        <v>390806</v>
      </c>
      <c r="MK54" s="58">
        <f>IF('SNL Operating Data'!MP64="NA","",'SNL Operating Data'!MP64)</f>
        <v>391872</v>
      </c>
      <c r="ML54" s="58">
        <f>IF('SNL Operating Data'!MQ64="NA","",'SNL Operating Data'!MQ64)</f>
        <v>391968</v>
      </c>
      <c r="MM54" s="58">
        <f>IF('SNL Operating Data'!MR64="NA","",'SNL Operating Data'!MR64)</f>
        <v>393758</v>
      </c>
      <c r="MN54" s="58">
        <f>IF('SNL Operating Data'!MS64="NA","",'SNL Operating Data'!MS64)</f>
        <v>395031</v>
      </c>
      <c r="MO54" s="58">
        <f>IF('SNL Operating Data'!MT64="NA","",'SNL Operating Data'!MT64)</f>
        <v>5381</v>
      </c>
      <c r="MP54" s="58">
        <f>IF('SNL Operating Data'!MU64="NA","",'SNL Operating Data'!MU64)</f>
        <v>5319</v>
      </c>
      <c r="MQ54" s="58">
        <f>IF('SNL Operating Data'!MV64="NA","",'SNL Operating Data'!MV64)</f>
        <v>5285</v>
      </c>
      <c r="MR54" s="58">
        <f>IF('SNL Operating Data'!MW64="NA","",'SNL Operating Data'!MW64)</f>
        <v>5267</v>
      </c>
      <c r="MS54" s="58">
        <f>IF('SNL Operating Data'!MX64="NA","",'SNL Operating Data'!MX64)</f>
        <v>5261</v>
      </c>
      <c r="MT54" s="58">
        <f>IF('SNL Operating Data'!MY64="NA","",'SNL Operating Data'!MY64)</f>
        <v>3818</v>
      </c>
      <c r="MU54" s="58">
        <f>IF('SNL Operating Data'!MZ64="NA","",'SNL Operating Data'!MZ64)</f>
        <v>1254</v>
      </c>
      <c r="MV54" s="58" t="str">
        <f>IF('SNL Operating Data'!NA64="NA","",'SNL Operating Data'!NA64)</f>
        <v/>
      </c>
      <c r="MW54" s="58" t="str">
        <f>IF('SNL Operating Data'!NB64="NA","",'SNL Operating Data'!NB64)</f>
        <v/>
      </c>
      <c r="MX54" s="58" t="str">
        <f>IF('SNL Operating Data'!NC64="NA","",'SNL Operating Data'!NC64)</f>
        <v/>
      </c>
      <c r="MY54" s="58">
        <f>IF('SNL Operating Data'!ND64="NA","",'SNL Operating Data'!ND64)</f>
        <v>422165</v>
      </c>
      <c r="MZ54" s="58">
        <f>IF('SNL Operating Data'!NE64="NA","",'SNL Operating Data'!NE64)</f>
        <v>431913</v>
      </c>
      <c r="NA54" s="58">
        <f>IF('SNL Operating Data'!NF64="NA","",'SNL Operating Data'!NF64)</f>
        <v>499125</v>
      </c>
      <c r="NB54" s="58">
        <f>IF('SNL Operating Data'!NG64="NA","",'SNL Operating Data'!NG64)</f>
        <v>496459</v>
      </c>
      <c r="NC54" s="58">
        <f>IF('SNL Operating Data'!NH64="NA","",'SNL Operating Data'!NH64)</f>
        <v>444908</v>
      </c>
      <c r="ND54" s="58">
        <f>IF('SNL Operating Data'!NI64="NA","",'SNL Operating Data'!NI64)</f>
        <v>918452</v>
      </c>
      <c r="NE54" s="58">
        <f>IF('SNL Operating Data'!NJ64="NA","",'SNL Operating Data'!NJ64)</f>
        <v>934534</v>
      </c>
      <c r="NF54" s="58">
        <f>IF('SNL Operating Data'!NK64="NA","",'SNL Operating Data'!NK64)</f>
        <v>951217</v>
      </c>
      <c r="NG54" s="58">
        <f>IF('SNL Operating Data'!NL64="NA","",'SNL Operating Data'!NL64)</f>
        <v>967596</v>
      </c>
      <c r="NH54" s="58">
        <f>IF('SNL Operating Data'!NM64="NA","",'SNL Operating Data'!NM64)</f>
        <v>984947</v>
      </c>
      <c r="NI54" s="58">
        <f>IF('SNL Operating Data'!NN64="NA","",'SNL Operating Data'!NN64)</f>
        <v>893783</v>
      </c>
      <c r="NJ54" s="58">
        <f>IF('SNL Operating Data'!NO64="NA","",'SNL Operating Data'!NO64)</f>
        <v>898688</v>
      </c>
      <c r="NK54" s="58">
        <f>IF('SNL Operating Data'!NP64="NA","",'SNL Operating Data'!NP64)</f>
        <v>902593</v>
      </c>
      <c r="NL54" s="58">
        <f>IF('SNL Operating Data'!NQ64="NA","",'SNL Operating Data'!NQ64)</f>
        <v>907336</v>
      </c>
      <c r="NM54" s="58">
        <f>IF('SNL Operating Data'!NR64="NA","",'SNL Operating Data'!NR64)</f>
        <v>913611</v>
      </c>
      <c r="NN54" s="58">
        <f>IF('SNL Operating Data'!NS64="NA","",'SNL Operating Data'!NS64)</f>
        <v>1348698</v>
      </c>
      <c r="NO54" s="58">
        <f>IF('SNL Operating Data'!NT64="NA","",'SNL Operating Data'!NT64)</f>
        <v>1377970</v>
      </c>
      <c r="NP54" s="58">
        <f>IF('SNL Operating Data'!NU64="NA","",'SNL Operating Data'!NU64)</f>
        <v>1396454</v>
      </c>
      <c r="NQ54" s="58">
        <f>IF('SNL Operating Data'!NV64="NA","",'SNL Operating Data'!NV64)</f>
        <v>1421431</v>
      </c>
      <c r="NR54" s="58">
        <f>IF('SNL Operating Data'!NW64="NA","",'SNL Operating Data'!NW64)</f>
        <v>1459832</v>
      </c>
      <c r="NS54" s="58">
        <f>IF('SNL Operating Data'!NX64="NA","",'SNL Operating Data'!NX64)</f>
        <v>5447</v>
      </c>
      <c r="NT54" s="58">
        <f>IF('SNL Operating Data'!NY64="NA","",'SNL Operating Data'!NY64)</f>
        <v>5486</v>
      </c>
      <c r="NU54" s="58">
        <f>IF('SNL Operating Data'!NZ64="NA","",'SNL Operating Data'!NZ64)</f>
        <v>5523</v>
      </c>
      <c r="NV54" s="58">
        <f>IF('SNL Operating Data'!OA64="NA","",'SNL Operating Data'!OA64)</f>
        <v>5587</v>
      </c>
      <c r="NW54" s="58">
        <f>IF('SNL Operating Data'!OB64="NA","",'SNL Operating Data'!OB64)</f>
        <v>5696</v>
      </c>
      <c r="NX54" s="58">
        <f>IF('SNL Operating Data'!OC64="NA","",'SNL Operating Data'!OC64)</f>
        <v>466688</v>
      </c>
      <c r="NY54" s="58">
        <f>IF('SNL Operating Data'!OD64="NA","",'SNL Operating Data'!OD64)</f>
        <v>469914</v>
      </c>
      <c r="NZ54" s="58">
        <f>IF('SNL Operating Data'!OE64="NA","",'SNL Operating Data'!OE64)</f>
        <v>473221</v>
      </c>
      <c r="OA54" s="58">
        <f>IF('SNL Operating Data'!OF64="NA","",'SNL Operating Data'!OF64)</f>
        <v>477469</v>
      </c>
      <c r="OB54" s="58">
        <f>IF('SNL Operating Data'!OG64="NA","",'SNL Operating Data'!OG64)</f>
        <v>481132</v>
      </c>
      <c r="OC54" s="58">
        <f>IF('SNL Operating Data'!OH64="NA","",'SNL Operating Data'!OH64)</f>
        <v>1466398</v>
      </c>
      <c r="OD54" s="58">
        <f>IF('SNL Operating Data'!OI64="NA","",'SNL Operating Data'!OI64)</f>
        <v>1478542</v>
      </c>
      <c r="OE54" s="58">
        <f>IF('SNL Operating Data'!OJ64="NA","",'SNL Operating Data'!OJ64)</f>
        <v>1491047</v>
      </c>
      <c r="OF54" s="58">
        <f>IF('SNL Operating Data'!OK64="NA","",'SNL Operating Data'!OK64)</f>
        <v>1504894</v>
      </c>
      <c r="OG54" s="58">
        <f>IF('SNL Operating Data'!OL64="NA","",'SNL Operating Data'!OL64)</f>
        <v>1522746</v>
      </c>
      <c r="OH54" s="58">
        <f>IF('SNL Operating Data'!OM64="NA","",'SNL Operating Data'!OM64)</f>
        <v>257668</v>
      </c>
      <c r="OI54" s="58">
        <f>IF('SNL Operating Data'!ON64="NA","",'SNL Operating Data'!ON64)</f>
        <v>259379</v>
      </c>
      <c r="OJ54" s="58">
        <f>IF('SNL Operating Data'!OO64="NA","",'SNL Operating Data'!OO64)</f>
        <v>261093</v>
      </c>
      <c r="OK54" s="58">
        <f>IF('SNL Operating Data'!OP64="NA","",'SNL Operating Data'!OP64)</f>
        <v>263133</v>
      </c>
      <c r="OL54" s="58">
        <f>IF('SNL Operating Data'!OQ64="NA","",'SNL Operating Data'!OQ64)</f>
        <v>265235</v>
      </c>
      <c r="OM54" s="58">
        <f>IF('SNL Operating Data'!OR64="NA","",'SNL Operating Data'!OR64)</f>
        <v>431099</v>
      </c>
      <c r="ON54" s="58">
        <f>IF('SNL Operating Data'!OS64="NA","",'SNL Operating Data'!OS64)</f>
        <v>436535</v>
      </c>
      <c r="OO54" s="58">
        <f>IF('SNL Operating Data'!OT64="NA","",'SNL Operating Data'!OT64)</f>
        <v>441845</v>
      </c>
      <c r="OP54" s="58">
        <f>IF('SNL Operating Data'!OU64="NA","",'SNL Operating Data'!OU64)</f>
        <v>447394</v>
      </c>
      <c r="OQ54" s="58">
        <f>IF('SNL Operating Data'!OV64="NA","",'SNL Operating Data'!OV64)</f>
        <v>453536</v>
      </c>
      <c r="OR54" s="58">
        <f>IF('SNL Operating Data'!OW64="NA","",'SNL Operating Data'!OW64)</f>
        <v>13897</v>
      </c>
      <c r="OS54" s="58">
        <f>IF('SNL Operating Data'!OX64="NA","",'SNL Operating Data'!OX64)</f>
        <v>14300</v>
      </c>
      <c r="OT54" s="58">
        <f>IF('SNL Operating Data'!OY64="NA","",'SNL Operating Data'!OY64)</f>
        <v>14452</v>
      </c>
      <c r="OU54" s="58">
        <f>IF('SNL Operating Data'!OZ64="NA","",'SNL Operating Data'!OZ64)</f>
        <v>14580</v>
      </c>
      <c r="OV54" s="58">
        <f>IF('SNL Operating Data'!PA64="NA","",'SNL Operating Data'!PA64)</f>
        <v>14863</v>
      </c>
      <c r="OW54" s="58">
        <f>IF('SNL Operating Data'!PB64="NA","",'SNL Operating Data'!PB64)</f>
        <v>1207094</v>
      </c>
      <c r="OX54" s="58">
        <f>IF('SNL Operating Data'!PC64="NA","",'SNL Operating Data'!PC64)</f>
        <v>1427545</v>
      </c>
      <c r="OY54" s="58">
        <f>IF('SNL Operating Data'!PD64="NA","",'SNL Operating Data'!PD64)</f>
        <v>1437162</v>
      </c>
      <c r="OZ54" s="58">
        <f>IF('SNL Operating Data'!PE64="NA","",'SNL Operating Data'!PE64)</f>
        <v>1444497</v>
      </c>
      <c r="PA54" s="58">
        <f>IF('SNL Operating Data'!PF64="NA","",'SNL Operating Data'!PF64)</f>
        <v>1455014</v>
      </c>
      <c r="PB54" s="58">
        <f>IF('SNL Operating Data'!PG64="NA","",'SNL Operating Data'!PG64)</f>
        <v>1046760</v>
      </c>
      <c r="PC54" s="58">
        <f>IF('SNL Operating Data'!PH64="NA","",'SNL Operating Data'!PH64)</f>
        <v>1050129</v>
      </c>
      <c r="PD54" s="58">
        <f>IF('SNL Operating Data'!PI64="NA","",'SNL Operating Data'!PI64)</f>
        <v>1052921</v>
      </c>
      <c r="PE54" s="58">
        <f>IF('SNL Operating Data'!PJ64="NA","",'SNL Operating Data'!PJ64)</f>
        <v>1058301</v>
      </c>
      <c r="PF54" s="58">
        <f>IF('SNL Operating Data'!PK64="NA","",'SNL Operating Data'!PK64)</f>
        <v>1062269</v>
      </c>
      <c r="PG54" s="58">
        <f>IF('SNL Operating Data'!PL64="NA","",'SNL Operating Data'!PL64)</f>
        <v>1472768</v>
      </c>
      <c r="PH54" s="58">
        <f>IF('SNL Operating Data'!PM64="NA","",'SNL Operating Data'!PM64)</f>
        <v>1484322</v>
      </c>
      <c r="PI54" s="58">
        <f>IF('SNL Operating Data'!PN64="NA","",'SNL Operating Data'!PN64)</f>
        <v>1490120</v>
      </c>
      <c r="PJ54" s="58">
        <f>IF('SNL Operating Data'!PO64="NA","",'SNL Operating Data'!PO64)</f>
        <v>1501568</v>
      </c>
      <c r="PK54" s="58">
        <f>IF('SNL Operating Data'!PP64="NA","",'SNL Operating Data'!PP64)</f>
        <v>1511444</v>
      </c>
      <c r="PL54" s="58">
        <f>IF('SNL Operating Data'!PQ64="NA","",'SNL Operating Data'!PQ64)</f>
        <v>838252</v>
      </c>
      <c r="PM54" s="58">
        <f>IF('SNL Operating Data'!PR64="NA","",'SNL Operating Data'!PR64)</f>
        <v>845498</v>
      </c>
      <c r="PN54" s="58">
        <f>IF('SNL Operating Data'!PS64="NA","",'SNL Operating Data'!PS64)</f>
        <v>854128</v>
      </c>
      <c r="PO54" s="58">
        <f>IF('SNL Operating Data'!PT64="NA","",'SNL Operating Data'!PT64)</f>
        <v>863014</v>
      </c>
      <c r="PP54" s="58">
        <f>IF('SNL Operating Data'!PU64="NA","",'SNL Operating Data'!PU64)</f>
        <v>874592</v>
      </c>
      <c r="PQ54" s="58">
        <f>IF('SNL Operating Data'!PV64="NA","",'SNL Operating Data'!PV64)</f>
        <v>231065</v>
      </c>
      <c r="PR54" s="58">
        <f>IF('SNL Operating Data'!PW64="NA","",'SNL Operating Data'!PW64)</f>
        <v>232715</v>
      </c>
      <c r="PS54" s="58">
        <f>IF('SNL Operating Data'!PX64="NA","",'SNL Operating Data'!PX64)</f>
        <v>234551</v>
      </c>
      <c r="PT54" s="58">
        <f>IF('SNL Operating Data'!PY64="NA","",'SNL Operating Data'!PY64)</f>
        <v>236634</v>
      </c>
      <c r="PU54" s="58">
        <f>IF('SNL Operating Data'!PZ64="NA","",'SNL Operating Data'!PZ64)</f>
        <v>238798</v>
      </c>
      <c r="PV54" s="58">
        <f>IF('SNL Operating Data'!QA64="NA","",'SNL Operating Data'!QA64)</f>
        <v>131852</v>
      </c>
      <c r="PW54" s="58">
        <f>IF('SNL Operating Data'!QB64="NA","",'SNL Operating Data'!QB64)</f>
        <v>132150</v>
      </c>
      <c r="PX54" s="58">
        <f>IF('SNL Operating Data'!QC64="NA","",'SNL Operating Data'!QC64)</f>
        <v>132583</v>
      </c>
      <c r="PY54" s="58">
        <f>IF('SNL Operating Data'!QD64="NA","",'SNL Operating Data'!QD64)</f>
        <v>132806</v>
      </c>
      <c r="PZ54" s="58">
        <f>IF('SNL Operating Data'!QE64="NA","",'SNL Operating Data'!QE64)</f>
        <v>134424</v>
      </c>
      <c r="QA54" s="58">
        <f>IF('SNL Operating Data'!QF64="NA","",'SNL Operating Data'!QF64)</f>
        <v>5479889</v>
      </c>
      <c r="QB54" s="58">
        <f>IF('SNL Operating Data'!QG64="NA","",'SNL Operating Data'!QG64)</f>
        <v>5471777</v>
      </c>
      <c r="QC54" s="58">
        <f>IF('SNL Operating Data'!QH64="NA","",'SNL Operating Data'!QH64)</f>
        <v>5524081</v>
      </c>
      <c r="QD54" s="58">
        <f>IF('SNL Operating Data'!QI64="NA","",'SNL Operating Data'!QI64)</f>
        <v>5590562</v>
      </c>
      <c r="QE54" s="58">
        <f>IF('SNL Operating Data'!QJ64="NA","",'SNL Operating Data'!QJ64)</f>
        <v>5623301</v>
      </c>
      <c r="QF54" s="58">
        <f>IF('SNL Operating Data'!QK64="NA","",'SNL Operating Data'!QK64)</f>
        <v>1867324</v>
      </c>
      <c r="QG54" s="58">
        <f>IF('SNL Operating Data'!QL64="NA","",'SNL Operating Data'!QL64)</f>
        <v>1899813</v>
      </c>
      <c r="QH54" s="58">
        <f>IF('SNL Operating Data'!QM64="NA","",'SNL Operating Data'!QM64)</f>
        <v>1932532</v>
      </c>
      <c r="QI54" s="58">
        <f>IF('SNL Operating Data'!QN64="NA","",'SNL Operating Data'!QN64)</f>
        <v>1967124</v>
      </c>
      <c r="QJ54" s="58">
        <f>IF('SNL Operating Data'!QO64="NA","",'SNL Operating Data'!QO64)</f>
        <v>2002780</v>
      </c>
      <c r="QK54" s="58">
        <f>IF('SNL Operating Data'!QP64="NA","",'SNL Operating Data'!QP64)</f>
        <v>1626898</v>
      </c>
      <c r="QL54" s="58">
        <f>IF('SNL Operating Data'!QQ64="NA","",'SNL Operating Data'!QQ64)</f>
        <v>1640278</v>
      </c>
      <c r="QM54" s="58">
        <f>IF('SNL Operating Data'!QR64="NA","",'SNL Operating Data'!QR64)</f>
        <v>1654006</v>
      </c>
      <c r="QN54" s="58">
        <f>IF('SNL Operating Data'!QS64="NA","",'SNL Operating Data'!QS64)</f>
        <v>1668979</v>
      </c>
      <c r="QO54" s="58">
        <f>IF('SNL Operating Data'!QT64="NA","",'SNL Operating Data'!QT64)</f>
        <v>1681439</v>
      </c>
      <c r="QP54" s="58">
        <f>IF('SNL Operating Data'!QU64="NA","",'SNL Operating Data'!QU64)</f>
        <v>586984</v>
      </c>
      <c r="QQ54" s="58">
        <f>IF('SNL Operating Data'!QV64="NA","",'SNL Operating Data'!QV64)</f>
        <v>586891</v>
      </c>
      <c r="QR54" s="58">
        <f>IF('SNL Operating Data'!QW64="NA","",'SNL Operating Data'!QW64)</f>
        <v>586517</v>
      </c>
      <c r="QS54" s="58">
        <f>IF('SNL Operating Data'!QX64="NA","",'SNL Operating Data'!QX64)</f>
        <v>587567</v>
      </c>
      <c r="QT54" s="58">
        <f>IF('SNL Operating Data'!QY64="NA","",'SNL Operating Data'!QY64)</f>
        <v>588261</v>
      </c>
      <c r="QU54" s="58">
        <f>IF('SNL Operating Data'!QZ64="NA","",'SNL Operating Data'!QZ64)</f>
        <v>165130</v>
      </c>
      <c r="QV54" s="58">
        <f>IF('SNL Operating Data'!RA64="NA","",'SNL Operating Data'!RA64)</f>
        <v>166182</v>
      </c>
      <c r="QW54" s="58">
        <f>IF('SNL Operating Data'!RB64="NA","",'SNL Operating Data'!RB64)</f>
        <v>167058</v>
      </c>
      <c r="QX54" s="58">
        <f>IF('SNL Operating Data'!RC64="NA","",'SNL Operating Data'!RC64)</f>
        <v>168117</v>
      </c>
      <c r="QY54" s="58">
        <f>IF('SNL Operating Data'!RD64="NA","",'SNL Operating Data'!RD64)</f>
        <v>169371</v>
      </c>
      <c r="QZ54" s="58">
        <f>IF('SNL Operating Data'!RE64="NA","",'SNL Operating Data'!RE64)</f>
        <v>4813</v>
      </c>
      <c r="RA54" s="58" t="str">
        <f>IF('SNL Operating Data'!RF64="NA","",'SNL Operating Data'!RF64)</f>
        <v/>
      </c>
      <c r="RB54" s="58" t="str">
        <f>IF('SNL Operating Data'!RG64="NA","",'SNL Operating Data'!RG64)</f>
        <v/>
      </c>
      <c r="RC54" s="58" t="str">
        <f>IF('SNL Operating Data'!RH64="NA","",'SNL Operating Data'!RH64)</f>
        <v/>
      </c>
      <c r="RD54" s="58" t="str">
        <f>IF('SNL Operating Data'!RI64="NA","",'SNL Operating Data'!RI64)</f>
        <v/>
      </c>
      <c r="RE54" s="58">
        <f>IF('SNL Operating Data'!RJ64="NA","",'SNL Operating Data'!RJ64)</f>
        <v>2381</v>
      </c>
      <c r="RF54" s="58">
        <f>IF('SNL Operating Data'!RK64="NA","",'SNL Operating Data'!RK64)</f>
        <v>2332</v>
      </c>
      <c r="RG54" s="58">
        <f>IF('SNL Operating Data'!RL64="NA","",'SNL Operating Data'!RL64)</f>
        <v>2376</v>
      </c>
      <c r="RH54" s="58">
        <f>IF('SNL Operating Data'!RM64="NA","",'SNL Operating Data'!RM64)</f>
        <v>2569</v>
      </c>
      <c r="RI54" s="58" t="str">
        <f>IF('SNL Operating Data'!RN64="NA","",'SNL Operating Data'!RN64)</f>
        <v/>
      </c>
      <c r="RJ54" s="58">
        <f>IF('SNL Operating Data'!RO64="NA","",'SNL Operating Data'!RO64)</f>
        <v>870333</v>
      </c>
      <c r="RK54" s="58">
        <f>IF('SNL Operating Data'!RP64="NA","",'SNL Operating Data'!RP64)</f>
        <v>881766</v>
      </c>
      <c r="RL54" s="58">
        <f>IF('SNL Operating Data'!RQ64="NA","",'SNL Operating Data'!RQ64)</f>
        <v>890019</v>
      </c>
      <c r="RM54" s="58">
        <f>IF('SNL Operating Data'!RR64="NA","",'SNL Operating Data'!RR64)</f>
        <v>902237</v>
      </c>
      <c r="RN54" s="58">
        <f>IF('SNL Operating Data'!RS64="NA","",'SNL Operating Data'!RS64)</f>
        <v>912209</v>
      </c>
      <c r="RO54" s="58">
        <f>IF('SNL Operating Data'!RT64="NA","",'SNL Operating Data'!RT64)</f>
        <v>862921</v>
      </c>
      <c r="RP54" s="58">
        <f>IF('SNL Operating Data'!RU64="NA","",'SNL Operating Data'!RU64)</f>
        <v>875876</v>
      </c>
      <c r="RQ54" s="58">
        <f>IF('SNL Operating Data'!RV64="NA","",'SNL Operating Data'!RV64)</f>
        <v>889380</v>
      </c>
      <c r="RR54" s="58">
        <f>IF('SNL Operating Data'!RW64="NA","",'SNL Operating Data'!RW64)</f>
        <v>901712</v>
      </c>
      <c r="RS54" s="58">
        <f>IF('SNL Operating Data'!RX64="NA","",'SNL Operating Data'!RX64)</f>
        <v>914279</v>
      </c>
      <c r="RT54" s="58">
        <f>IF('SNL Operating Data'!RY64="NA","",'SNL Operating Data'!RY64)</f>
        <v>1429090</v>
      </c>
      <c r="RU54" s="58">
        <f>IF('SNL Operating Data'!RZ64="NA","",'SNL Operating Data'!RZ64)</f>
        <v>1440560</v>
      </c>
      <c r="RV54" s="58">
        <f>IF('SNL Operating Data'!SA64="NA","",'SNL Operating Data'!SA64)</f>
        <v>1450006</v>
      </c>
      <c r="RW54" s="58">
        <f>IF('SNL Operating Data'!SB64="NA","",'SNL Operating Data'!SB64)</f>
        <v>1457376</v>
      </c>
      <c r="RX54" s="58">
        <f>IF('SNL Operating Data'!SC64="NA","",'SNL Operating Data'!SC64)</f>
        <v>1466253</v>
      </c>
      <c r="RY54" s="58">
        <f>IF('SNL Operating Data'!SD64="NA","",'SNL Operating Data'!SD64)</f>
        <v>1459152</v>
      </c>
      <c r="RZ54" s="58">
        <f>IF('SNL Operating Data'!SE64="NA","",'SNL Operating Data'!SE64)</f>
        <v>1478991</v>
      </c>
      <c r="SA54" s="58">
        <f>IF('SNL Operating Data'!SF64="NA","",'SNL Operating Data'!SF64)</f>
        <v>1499395</v>
      </c>
      <c r="SB54" s="58">
        <f>IF('SNL Operating Data'!SG64="NA","",'SNL Operating Data'!SG64)</f>
        <v>1517919</v>
      </c>
      <c r="SC54" s="58">
        <f>IF('SNL Operating Data'!SH64="NA","",'SNL Operating Data'!SH64)</f>
        <v>1535755</v>
      </c>
      <c r="SD54" s="58">
        <f>IF('SNL Operating Data'!SI64="NA","",'SNL Operating Data'!SI64)</f>
        <v>513304</v>
      </c>
      <c r="SE54" s="58">
        <f>IF('SNL Operating Data'!SJ64="NA","",'SNL Operating Data'!SJ64)</f>
        <v>517349</v>
      </c>
      <c r="SF54" s="58">
        <f>IF('SNL Operating Data'!SK64="NA","",'SNL Operating Data'!SK64)</f>
        <v>520866</v>
      </c>
      <c r="SG54" s="58">
        <f>IF('SNL Operating Data'!SL64="NA","",'SNL Operating Data'!SL64)</f>
        <v>525933</v>
      </c>
      <c r="SH54" s="58">
        <f>IF('SNL Operating Data'!SM64="NA","",'SNL Operating Data'!SM64)</f>
        <v>529986</v>
      </c>
      <c r="SI54" s="58">
        <f>IF('SNL Operating Data'!SN64="NA","",'SNL Operating Data'!SN64)</f>
        <v>521984</v>
      </c>
      <c r="SJ54" s="58">
        <f>IF('SNL Operating Data'!SO64="NA","",'SNL Operating Data'!SO64)</f>
        <v>526345</v>
      </c>
      <c r="SK54" s="58">
        <f>IF('SNL Operating Data'!SP64="NA","",'SNL Operating Data'!SP64)</f>
        <v>530259</v>
      </c>
      <c r="SL54" s="58">
        <f>IF('SNL Operating Data'!SQ64="NA","",'SNL Operating Data'!SQ64)</f>
        <v>535206</v>
      </c>
      <c r="SM54" s="58">
        <f>IF('SNL Operating Data'!SR64="NA","",'SNL Operating Data'!SR64)</f>
        <v>540035</v>
      </c>
      <c r="SN54" s="58">
        <f>IF('SNL Operating Data'!SS64="NA","",'SNL Operating Data'!SS64)</f>
        <v>550022</v>
      </c>
      <c r="SO54" s="58">
        <f>IF('SNL Operating Data'!ST64="NA","",'SNL Operating Data'!ST64)</f>
        <v>554499</v>
      </c>
      <c r="SP54" s="58">
        <f>IF('SNL Operating Data'!SU64="NA","",'SNL Operating Data'!SU64)</f>
        <v>557421</v>
      </c>
      <c r="SQ54" s="58">
        <f>IF('SNL Operating Data'!SV64="NA","",'SNL Operating Data'!SV64)</f>
        <v>562618</v>
      </c>
      <c r="SR54" s="58">
        <f>IF('SNL Operating Data'!SW64="NA","",'SNL Operating Data'!SW64)</f>
        <v>568226</v>
      </c>
      <c r="SS54" s="58">
        <f>IF('SNL Operating Data'!SX64="NA","",'SNL Operating Data'!SX64)</f>
        <v>2243761</v>
      </c>
      <c r="ST54" s="58">
        <f>IF('SNL Operating Data'!SY64="NA","",'SNL Operating Data'!SY64)</f>
        <v>2266833</v>
      </c>
      <c r="SU54" s="58">
        <f>IF('SNL Operating Data'!SZ64="NA","",'SNL Operating Data'!SZ64)</f>
        <v>2285737</v>
      </c>
      <c r="SV54" s="58">
        <f>IF('SNL Operating Data'!TA64="NA","",'SNL Operating Data'!TA64)</f>
        <v>2299414</v>
      </c>
      <c r="SW54" s="58">
        <f>IF('SNL Operating Data'!TB64="NA","",'SNL Operating Data'!TB64)</f>
        <v>2323747</v>
      </c>
      <c r="SX54" s="58">
        <f>IF('SNL Operating Data'!TC64="NA","",'SNL Operating Data'!TC64)</f>
        <v>1135036</v>
      </c>
      <c r="SY54" s="58">
        <f>IF('SNL Operating Data'!TD64="NA","",'SNL Operating Data'!TD64)</f>
        <v>1149781</v>
      </c>
      <c r="SZ54" s="58">
        <f>IF('SNL Operating Data'!TE64="NA","",'SNL Operating Data'!TE64)</f>
        <v>1165691</v>
      </c>
      <c r="TA54" s="58">
        <f>IF('SNL Operating Data'!TF64="NA","",'SNL Operating Data'!TF64)</f>
        <v>1181569</v>
      </c>
      <c r="TB54" s="58">
        <f>IF('SNL Operating Data'!TG64="NA","",'SNL Operating Data'!TG64)</f>
        <v>1196851</v>
      </c>
      <c r="TC54" s="58">
        <f>IF('SNL Operating Data'!TH64="NA","",'SNL Operating Data'!TH64)</f>
        <v>378409</v>
      </c>
      <c r="TD54" s="58">
        <f>IF('SNL Operating Data'!TI64="NA","",'SNL Operating Data'!TI64)</f>
        <v>381326</v>
      </c>
      <c r="TE54" s="58">
        <f>IF('SNL Operating Data'!TJ64="NA","",'SNL Operating Data'!TJ64)</f>
        <v>383543</v>
      </c>
      <c r="TF54" s="58">
        <f>IF('SNL Operating Data'!TK64="NA","",'SNL Operating Data'!TK64)</f>
        <v>385873</v>
      </c>
      <c r="TG54" s="58">
        <f>IF('SNL Operating Data'!TL64="NA","",'SNL Operating Data'!TL64)</f>
        <v>388685</v>
      </c>
      <c r="TH54" s="58">
        <f>IF('SNL Operating Data'!TM64="NA","",'SNL Operating Data'!TM64)</f>
        <v>73345</v>
      </c>
      <c r="TI54" s="58">
        <f>IF('SNL Operating Data'!TN64="NA","",'SNL Operating Data'!TN64)</f>
        <v>73526</v>
      </c>
      <c r="TJ54" s="58">
        <f>IF('SNL Operating Data'!TO64="NA","",'SNL Operating Data'!TO64)</f>
        <v>73840</v>
      </c>
      <c r="TK54" s="58">
        <f>IF('SNL Operating Data'!TP64="NA","",'SNL Operating Data'!TP64)</f>
        <v>74052</v>
      </c>
      <c r="TL54" s="58">
        <f>IF('SNL Operating Data'!TQ64="NA","",'SNL Operating Data'!TQ64)</f>
        <v>74275</v>
      </c>
      <c r="TM54" s="58">
        <f>IF('SNL Operating Data'!TR64="NA","",'SNL Operating Data'!TR64)</f>
        <v>1434024</v>
      </c>
      <c r="TN54" s="58">
        <f>IF('SNL Operating Data'!TS64="NA","",'SNL Operating Data'!TS64)</f>
        <v>1444266</v>
      </c>
      <c r="TO54" s="58">
        <f>IF('SNL Operating Data'!TT64="NA","",'SNL Operating Data'!TT64)</f>
        <v>1452137</v>
      </c>
      <c r="TP54" s="58">
        <f>IF('SNL Operating Data'!TU64="NA","",'SNL Operating Data'!TU64)</f>
        <v>1464830</v>
      </c>
      <c r="TQ54" s="58">
        <f>IF('SNL Operating Data'!TV64="NA","",'SNL Operating Data'!TV64)</f>
        <v>1387773</v>
      </c>
      <c r="TR54" s="58">
        <f>IF('SNL Operating Data'!TW64="NA","",'SNL Operating Data'!TW64)</f>
        <v>342107</v>
      </c>
      <c r="TS54" s="58">
        <f>IF('SNL Operating Data'!TX64="NA","",'SNL Operating Data'!TX64)</f>
        <v>347196</v>
      </c>
      <c r="TT54" s="58">
        <f>IF('SNL Operating Data'!TY64="NA","",'SNL Operating Data'!TY64)</f>
        <v>352386</v>
      </c>
      <c r="TU54" s="58">
        <f>IF('SNL Operating Data'!TZ64="NA","",'SNL Operating Data'!TZ64)</f>
        <v>358690</v>
      </c>
      <c r="TV54" s="58">
        <f>IF('SNL Operating Data'!UA64="NA","",'SNL Operating Data'!UA64)</f>
        <v>365440</v>
      </c>
      <c r="TW54" s="58">
        <f>IF('SNL Operating Data'!UB64="NA","",'SNL Operating Data'!UB64)</f>
        <v>5071773</v>
      </c>
      <c r="TX54" s="58">
        <f>IF('SNL Operating Data'!UC64="NA","",'SNL Operating Data'!UC64)</f>
        <v>5111876</v>
      </c>
      <c r="TY54" s="58">
        <f>IF('SNL Operating Data'!UD64="NA","",'SNL Operating Data'!UD64)</f>
        <v>5139331</v>
      </c>
      <c r="TZ54" s="58">
        <f>IF('SNL Operating Data'!UE64="NA","",'SNL Operating Data'!UE64)</f>
        <v>5167816</v>
      </c>
      <c r="UA54" s="58">
        <f>IF('SNL Operating Data'!UF64="NA","",'SNL Operating Data'!UF64)</f>
        <v>5192912</v>
      </c>
      <c r="UB54" s="58">
        <f>IF('SNL Operating Data'!UG64="NA","",'SNL Operating Data'!UG64)</f>
        <v>145277</v>
      </c>
      <c r="UC54" s="58">
        <f>IF('SNL Operating Data'!UH64="NA","",'SNL Operating Data'!UH64)</f>
        <v>146305</v>
      </c>
      <c r="UD54" s="58">
        <f>IF('SNL Operating Data'!UI64="NA","",'SNL Operating Data'!UI64)</f>
        <v>147287</v>
      </c>
      <c r="UE54" s="58">
        <f>IF('SNL Operating Data'!UJ64="NA","",'SNL Operating Data'!UJ64)</f>
        <v>148706</v>
      </c>
      <c r="UF54" s="58">
        <f>IF('SNL Operating Data'!UK64="NA","",'SNL Operating Data'!UK64)</f>
        <v>153433</v>
      </c>
      <c r="UG54" s="58">
        <f>IF('SNL Operating Data'!UL64="NA","",'SNL Operating Data'!UL64)</f>
        <v>534632</v>
      </c>
      <c r="UH54" s="58">
        <f>IF('SNL Operating Data'!UM64="NA","",'SNL Operating Data'!UM64)</f>
        <v>536255</v>
      </c>
      <c r="UI54" s="58">
        <f>IF('SNL Operating Data'!UN64="NA","",'SNL Operating Data'!UN64)</f>
        <v>538751</v>
      </c>
      <c r="UJ54" s="58">
        <f>IF('SNL Operating Data'!UO64="NA","",'SNL Operating Data'!UO64)</f>
        <v>543101</v>
      </c>
      <c r="UK54" s="58">
        <f>IF('SNL Operating Data'!UP64="NA","",'SNL Operating Data'!UP64)</f>
        <v>546238</v>
      </c>
      <c r="UL54" s="58">
        <f>IF('SNL Operating Data'!UQ64="NA","",'SNL Operating Data'!UQ64)</f>
        <v>389811</v>
      </c>
      <c r="UM54" s="58">
        <f>IF('SNL Operating Data'!UR64="NA","",'SNL Operating Data'!UR64)</f>
        <v>391714</v>
      </c>
      <c r="UN54" s="58">
        <f>IF('SNL Operating Data'!US64="NA","",'SNL Operating Data'!US64)</f>
        <v>394669</v>
      </c>
      <c r="UO54" s="58">
        <f>IF('SNL Operating Data'!UT64="NA","",'SNL Operating Data'!UT64)</f>
        <v>396990</v>
      </c>
      <c r="UP54" s="58">
        <f>IF('SNL Operating Data'!UU64="NA","",'SNL Operating Data'!UU64)</f>
        <v>400209</v>
      </c>
      <c r="UQ54" s="58">
        <f>IF('SNL Operating Data'!UV64="NA","",'SNL Operating Data'!UV64)</f>
        <v>14782</v>
      </c>
      <c r="UR54" s="58">
        <f>IF('SNL Operating Data'!UW64="NA","",'SNL Operating Data'!UW64)</f>
        <v>14847</v>
      </c>
      <c r="US54" s="58">
        <f>IF('SNL Operating Data'!UX64="NA","",'SNL Operating Data'!UX64)</f>
        <v>14952</v>
      </c>
      <c r="UT54" s="58">
        <f>IF('SNL Operating Data'!UY64="NA","",'SNL Operating Data'!UY64)</f>
        <v>15014</v>
      </c>
      <c r="UU54" s="58">
        <f>IF('SNL Operating Data'!UZ64="NA","",'SNL Operating Data'!UZ64)</f>
        <v>15198</v>
      </c>
      <c r="UV54" s="58">
        <f>IF('SNL Operating Data'!VA64="NA","",'SNL Operating Data'!VA64)</f>
        <v>744691</v>
      </c>
      <c r="UW54" s="58">
        <f>IF('SNL Operating Data'!VB64="NA","",'SNL Operating Data'!VB64)</f>
        <v>756253</v>
      </c>
      <c r="UX54" s="58">
        <f>IF('SNL Operating Data'!VC64="NA","",'SNL Operating Data'!VC64)</f>
        <v>771960</v>
      </c>
      <c r="UY54" s="58">
        <f>IF('SNL Operating Data'!VD64="NA","",'SNL Operating Data'!VD64)</f>
        <v>786048</v>
      </c>
      <c r="UZ54" s="58">
        <f>IF('SNL Operating Data'!VE64="NA","",'SNL Operating Data'!VE64)</f>
        <v>802049</v>
      </c>
      <c r="VA54" s="58">
        <f>IF('SNL Operating Data'!VF64="NA","",'SNL Operating Data'!VF64)</f>
        <v>750660</v>
      </c>
      <c r="VB54" s="58">
        <f>IF('SNL Operating Data'!VG64="NA","",'SNL Operating Data'!VG64)</f>
        <v>751980</v>
      </c>
      <c r="VC54" s="58">
        <f>IF('SNL Operating Data'!VH64="NA","",'SNL Operating Data'!VH64)</f>
        <v>752471</v>
      </c>
      <c r="VD54" s="58">
        <f>IF('SNL Operating Data'!VI64="NA","",'SNL Operating Data'!VI64)</f>
        <v>754024</v>
      </c>
      <c r="VE54" s="58">
        <f>IF('SNL Operating Data'!VJ64="NA","",'SNL Operating Data'!VJ64)</f>
        <v>755210</v>
      </c>
      <c r="VF54" s="58">
        <f>IF('SNL Operating Data'!VK64="NA","",'SNL Operating Data'!VK64)</f>
        <v>1245042</v>
      </c>
      <c r="VG54" s="58">
        <f>IF('SNL Operating Data'!VL64="NA","",'SNL Operating Data'!VL64)</f>
        <v>1251053</v>
      </c>
      <c r="VH54" s="58">
        <f>IF('SNL Operating Data'!VM64="NA","",'SNL Operating Data'!VM64)</f>
        <v>1256150</v>
      </c>
      <c r="VI54" s="58">
        <f>IF('SNL Operating Data'!VN64="NA","",'SNL Operating Data'!VN64)</f>
        <v>1264653</v>
      </c>
      <c r="VJ54" s="58">
        <f>IF('SNL Operating Data'!VO64="NA","",'SNL Operating Data'!VO64)</f>
        <v>1272110</v>
      </c>
      <c r="VK54" s="58">
        <f>IF('SNL Operating Data'!VP64="NA","",'SNL Operating Data'!VP64)</f>
        <v>261210</v>
      </c>
      <c r="VL54" s="58">
        <f>IF('SNL Operating Data'!VQ64="NA","",'SNL Operating Data'!VQ64)</f>
        <v>264944</v>
      </c>
      <c r="VM54" s="58">
        <f>IF('SNL Operating Data'!VR64="NA","",'SNL Operating Data'!VR64)</f>
        <v>267768</v>
      </c>
      <c r="VN54" s="58">
        <f>IF('SNL Operating Data'!VS64="NA","",'SNL Operating Data'!VS64)</f>
        <v>281989</v>
      </c>
      <c r="VO54" s="58">
        <f>IF('SNL Operating Data'!VT64="NA","",'SNL Operating Data'!VT64)</f>
        <v>534192</v>
      </c>
      <c r="VP54" s="58">
        <f>IF('SNL Operating Data'!VU64="NA","",'SNL Operating Data'!VU64)</f>
        <v>407172</v>
      </c>
      <c r="VQ54" s="58">
        <f>IF('SNL Operating Data'!VV64="NA","",'SNL Operating Data'!VV64)</f>
        <v>411623</v>
      </c>
      <c r="VR54" s="58">
        <f>IF('SNL Operating Data'!VW64="NA","",'SNL Operating Data'!VW64)</f>
        <v>416587</v>
      </c>
      <c r="VS54" s="58">
        <f>IF('SNL Operating Data'!VX64="NA","",'SNL Operating Data'!VX64)</f>
        <v>423085</v>
      </c>
      <c r="VT54" s="58">
        <f>IF('SNL Operating Data'!VY64="NA","",'SNL Operating Data'!VY64)</f>
        <v>429677</v>
      </c>
      <c r="VU54" s="58">
        <f>IF('SNL Operating Data'!VZ64="NA","",'SNL Operating Data'!VZ64)</f>
        <v>310305</v>
      </c>
      <c r="VV54" s="58">
        <f>IF('SNL Operating Data'!WA64="NA","",'SNL Operating Data'!WA64)</f>
        <v>310979</v>
      </c>
      <c r="VW54" s="58">
        <f>IF('SNL Operating Data'!WB64="NA","",'SNL Operating Data'!WB64)</f>
        <v>311844</v>
      </c>
      <c r="VX54" s="58">
        <f>IF('SNL Operating Data'!WC64="NA","",'SNL Operating Data'!WC64)</f>
        <v>313654</v>
      </c>
      <c r="VY54" s="58">
        <f>IF('SNL Operating Data'!WD64="NA","",'SNL Operating Data'!WD64)</f>
        <v>314440</v>
      </c>
      <c r="VZ54" s="58">
        <f>IF('SNL Operating Data'!WE64="NA","",'SNL Operating Data'!WE64)</f>
        <v>333518</v>
      </c>
      <c r="WA54" s="58">
        <f>IF('SNL Operating Data'!WF64="NA","",'SNL Operating Data'!WF64)</f>
        <v>335965</v>
      </c>
      <c r="WB54" s="58">
        <f>IF('SNL Operating Data'!WG64="NA","",'SNL Operating Data'!WG64)</f>
        <v>337885</v>
      </c>
      <c r="WC54" s="58">
        <f>IF('SNL Operating Data'!WH64="NA","",'SNL Operating Data'!WH64)</f>
        <v>340353</v>
      </c>
      <c r="WD54" s="58">
        <f>IF('SNL Operating Data'!WI64="NA","",'SNL Operating Data'!WI64)</f>
        <v>342161</v>
      </c>
      <c r="WE54" s="58">
        <f>IF('SNL Operating Data'!WJ64="NA","",'SNL Operating Data'!WJ64)</f>
        <v>422650</v>
      </c>
      <c r="WF54" s="58">
        <f>IF('SNL Operating Data'!WK64="NA","",'SNL Operating Data'!WK64)</f>
        <v>425044</v>
      </c>
      <c r="WG54" s="58">
        <f>IF('SNL Operating Data'!WL64="NA","",'SNL Operating Data'!WL64)</f>
        <v>428626</v>
      </c>
      <c r="WH54" s="58">
        <f>IF('SNL Operating Data'!WM64="NA","",'SNL Operating Data'!WM64)</f>
        <v>433421</v>
      </c>
      <c r="WI54" s="58">
        <f>IF('SNL Operating Data'!WN64="NA","",'SNL Operating Data'!WN64)</f>
        <v>438357</v>
      </c>
      <c r="WJ54" s="58">
        <f>IF('SNL Operating Data'!WO64="NA","",'SNL Operating Data'!WO64)</f>
        <v>62104</v>
      </c>
      <c r="WK54" s="58">
        <f>IF('SNL Operating Data'!WP64="NA","",'SNL Operating Data'!WP64)</f>
        <v>62216</v>
      </c>
      <c r="WL54" s="58">
        <f>IF('SNL Operating Data'!WQ64="NA","",'SNL Operating Data'!WQ64)</f>
        <v>62264</v>
      </c>
      <c r="WM54" s="58">
        <f>IF('SNL Operating Data'!WR64="NA","",'SNL Operating Data'!WR64)</f>
        <v>62407</v>
      </c>
      <c r="WN54" s="58">
        <f>IF('SNL Operating Data'!WS64="NA","",'SNL Operating Data'!WS64)</f>
        <v>62627</v>
      </c>
      <c r="WO54" s="58">
        <f>IF('SNL Operating Data'!WT64="NA","",'SNL Operating Data'!WT64)</f>
        <v>1215790</v>
      </c>
      <c r="WP54" s="58">
        <f>IF('SNL Operating Data'!WU64="NA","",'SNL Operating Data'!WU64)</f>
        <v>1223736</v>
      </c>
      <c r="WQ54" s="58">
        <f>IF('SNL Operating Data'!WV64="NA","",'SNL Operating Data'!WV64)</f>
        <v>1230246</v>
      </c>
      <c r="WR54" s="58">
        <f>IF('SNL Operating Data'!WW64="NA","",'SNL Operating Data'!WW64)</f>
        <v>1236963</v>
      </c>
      <c r="WS54" s="58">
        <f>IF('SNL Operating Data'!WX64="NA","",'SNL Operating Data'!WX64)</f>
        <v>1244260</v>
      </c>
      <c r="WT54" s="58">
        <f>IF('SNL Operating Data'!WY64="NA","",'SNL Operating Data'!WY64)</f>
        <v>78722</v>
      </c>
      <c r="WU54" s="58">
        <f>IF('SNL Operating Data'!WZ64="NA","",'SNL Operating Data'!WZ64)</f>
        <v>78634</v>
      </c>
      <c r="WV54" s="58">
        <f>IF('SNL Operating Data'!XA64="NA","",'SNL Operating Data'!XA64)</f>
        <v>79100</v>
      </c>
      <c r="WW54" s="58">
        <f>IF('SNL Operating Data'!XB64="NA","",'SNL Operating Data'!XB64)</f>
        <v>79737</v>
      </c>
      <c r="WX54" s="58">
        <f>IF('SNL Operating Data'!XC64="NA","",'SNL Operating Data'!XC64)</f>
        <v>80339</v>
      </c>
      <c r="WY54" s="58">
        <f>IF('SNL Operating Data'!XD64="NA","",'SNL Operating Data'!XD64)</f>
        <v>96122</v>
      </c>
      <c r="WZ54" s="58">
        <f>IF('SNL Operating Data'!XE64="NA","",'SNL Operating Data'!XE64)</f>
        <v>95475</v>
      </c>
      <c r="XA54" s="58">
        <f>IF('SNL Operating Data'!XF64="NA","",'SNL Operating Data'!XF64)</f>
        <v>96785</v>
      </c>
      <c r="XB54" s="58">
        <f>IF('SNL Operating Data'!XG64="NA","",'SNL Operating Data'!XG64)</f>
        <v>98321</v>
      </c>
      <c r="XC54" s="58">
        <f>IF('SNL Operating Data'!XH64="NA","",'SNL Operating Data'!XH64)</f>
        <v>100078</v>
      </c>
      <c r="XD54" s="58">
        <f>IF('SNL Operating Data'!XI64="NA","",'SNL Operating Data'!XI64)</f>
        <v>36727</v>
      </c>
      <c r="XE54" s="58">
        <f>IF('SNL Operating Data'!XJ64="NA","",'SNL Operating Data'!XJ64)</f>
        <v>36764</v>
      </c>
      <c r="XF54" s="58">
        <f>IF('SNL Operating Data'!XK64="NA","",'SNL Operating Data'!XK64)</f>
        <v>36817</v>
      </c>
      <c r="XG54" s="58">
        <f>IF('SNL Operating Data'!XL64="NA","",'SNL Operating Data'!XL64)</f>
        <v>36895</v>
      </c>
      <c r="XH54" s="58">
        <f>IF('SNL Operating Data'!XM64="NA","",'SNL Operating Data'!XM64)</f>
        <v>36921</v>
      </c>
      <c r="XI54" s="58">
        <f>IF('SNL Operating Data'!XN64="NA","",'SNL Operating Data'!XN64)</f>
        <v>52165</v>
      </c>
      <c r="XJ54" s="58">
        <f>IF('SNL Operating Data'!XO64="NA","",'SNL Operating Data'!XO64)</f>
        <v>53191</v>
      </c>
      <c r="XK54" s="58">
        <f>IF('SNL Operating Data'!XP64="NA","",'SNL Operating Data'!XP64)</f>
        <v>52635</v>
      </c>
      <c r="XL54" s="58">
        <f>IF('SNL Operating Data'!XQ64="NA","",'SNL Operating Data'!XQ64)</f>
        <v>52722</v>
      </c>
      <c r="XM54" s="58">
        <f>IF('SNL Operating Data'!XR64="NA","",'SNL Operating Data'!XR64)</f>
        <v>53017</v>
      </c>
      <c r="XN54" s="58">
        <f>IF('SNL Operating Data'!XS64="NA","",'SNL Operating Data'!XS64)</f>
        <v>162907</v>
      </c>
      <c r="XO54" s="58" t="str">
        <f>IF('SNL Operating Data'!XT64="NA","",'SNL Operating Data'!XT64)</f>
        <v/>
      </c>
      <c r="XP54" s="58" t="str">
        <f>IF('SNL Operating Data'!XU64="NA","",'SNL Operating Data'!XU64)</f>
        <v/>
      </c>
      <c r="XQ54" s="58" t="str">
        <f>IF('SNL Operating Data'!XV64="NA","",'SNL Operating Data'!XV64)</f>
        <v/>
      </c>
      <c r="XR54" s="58">
        <f>IF('SNL Operating Data'!XW64="NA","",'SNL Operating Data'!XW64)</f>
        <v>0</v>
      </c>
      <c r="XS54" s="58">
        <f>IF('SNL Operating Data'!XX64="NA","",'SNL Operating Data'!XX64)</f>
        <v>2574679</v>
      </c>
      <c r="XT54" s="58">
        <f>IF('SNL Operating Data'!XY64="NA","",'SNL Operating Data'!XY64)</f>
        <v>2601179</v>
      </c>
      <c r="XU54" s="58">
        <f>IF('SNL Operating Data'!XZ64="NA","",'SNL Operating Data'!XZ64)</f>
        <v>2627789</v>
      </c>
      <c r="XV54" s="58">
        <f>IF('SNL Operating Data'!YA64="NA","",'SNL Operating Data'!YA64)</f>
        <v>2662830</v>
      </c>
      <c r="XW54" s="58" t="str">
        <f>IF('SNL Operating Data'!YB64="NA","",'SNL Operating Data'!YB64)</f>
        <v/>
      </c>
      <c r="XX54" s="58">
        <f>IF('SNL Operating Data'!YC64="NA","",'SNL Operating Data'!YC64)</f>
        <v>724589</v>
      </c>
      <c r="XY54" s="58">
        <f>IF('SNL Operating Data'!YD64="NA","",'SNL Operating Data'!YD64)</f>
        <v>726159</v>
      </c>
      <c r="XZ54" s="58">
        <f>IF('SNL Operating Data'!YE64="NA","",'SNL Operating Data'!YE64)</f>
        <v>727552</v>
      </c>
      <c r="YA54" s="58">
        <f>IF('SNL Operating Data'!YF64="NA","",'SNL Operating Data'!YF64)</f>
        <v>730526</v>
      </c>
      <c r="YB54" s="58">
        <f>IF('SNL Operating Data'!YG64="NA","",'SNL Operating Data'!YG64)</f>
        <v>733761</v>
      </c>
      <c r="YC54" s="58">
        <f>IF('SNL Operating Data'!YH64="NA","",'SNL Operating Data'!YH64)</f>
        <v>379328</v>
      </c>
      <c r="YD54" s="58">
        <f>IF('SNL Operating Data'!YI64="NA","",'SNL Operating Data'!YI64)</f>
        <v>382092</v>
      </c>
      <c r="YE54" s="58">
        <f>IF('SNL Operating Data'!YJ64="NA","",'SNL Operating Data'!YJ64)</f>
        <v>383542</v>
      </c>
      <c r="YF54" s="58">
        <f>IF('SNL Operating Data'!YK64="NA","",'SNL Operating Data'!YK64)</f>
        <v>385961</v>
      </c>
      <c r="YG54" s="58">
        <f>IF('SNL Operating Data'!YL64="NA","",'SNL Operating Data'!YL64)</f>
        <v>391891</v>
      </c>
      <c r="YH54" s="58">
        <f>IF('SNL Operating Data'!YM64="NA","",'SNL Operating Data'!YM64)</f>
        <v>41427</v>
      </c>
      <c r="YI54" s="58">
        <f>IF('SNL Operating Data'!YN64="NA","",'SNL Operating Data'!YN64)</f>
        <v>41599</v>
      </c>
      <c r="YJ54" s="58">
        <f>IF('SNL Operating Data'!YO64="NA","",'SNL Operating Data'!YO64)</f>
        <v>41558</v>
      </c>
      <c r="YK54" s="58">
        <f>IF('SNL Operating Data'!YP64="NA","",'SNL Operating Data'!YP64)</f>
        <v>41715</v>
      </c>
      <c r="YL54" s="58">
        <f>IF('SNL Operating Data'!YQ64="NA","",'SNL Operating Data'!YQ64)</f>
        <v>41685</v>
      </c>
      <c r="YM54" s="58">
        <f>IF('SNL Operating Data'!YR64="NA","",'SNL Operating Data'!YR64)</f>
        <v>1122771</v>
      </c>
      <c r="YN54" s="58">
        <f>IF('SNL Operating Data'!YS64="NA","",'SNL Operating Data'!YS64)</f>
        <v>1130435</v>
      </c>
      <c r="YO54" s="58">
        <f>IF('SNL Operating Data'!YT64="NA","",'SNL Operating Data'!YT64)</f>
        <v>1138054</v>
      </c>
      <c r="YP54" s="58">
        <f>IF('SNL Operating Data'!YU64="NA","",'SNL Operating Data'!YU64)</f>
        <v>1144981</v>
      </c>
      <c r="YQ54" s="58">
        <f>IF('SNL Operating Data'!YV64="NA","",'SNL Operating Data'!YV64)</f>
        <v>1144822</v>
      </c>
      <c r="YR54" s="58">
        <f>IF('SNL Operating Data'!YW64="NA","",'SNL Operating Data'!YW64)</f>
        <v>469631</v>
      </c>
      <c r="YS54" s="58">
        <f>IF('SNL Operating Data'!YX64="NA","",'SNL Operating Data'!YX64)</f>
        <v>473646</v>
      </c>
      <c r="YT54" s="58">
        <f>IF('SNL Operating Data'!YY64="NA","",'SNL Operating Data'!YY64)</f>
        <v>476494</v>
      </c>
      <c r="YU54" s="58">
        <f>IF('SNL Operating Data'!YZ64="NA","",'SNL Operating Data'!YZ64)</f>
        <v>480772</v>
      </c>
      <c r="YV54" s="58">
        <f>IF('SNL Operating Data'!ZA64="NA","",'SNL Operating Data'!ZA64)</f>
        <v>485194</v>
      </c>
      <c r="YW54" s="58">
        <f>IF('SNL Operating Data'!ZB64="NA","",'SNL Operating Data'!ZB64)</f>
        <v>442246</v>
      </c>
      <c r="YX54" s="58">
        <f>IF('SNL Operating Data'!ZC64="NA","",'SNL Operating Data'!ZC64)</f>
        <v>444647</v>
      </c>
      <c r="YY54" s="58">
        <f>IF('SNL Operating Data'!ZD64="NA","",'SNL Operating Data'!ZD64)</f>
        <v>447493</v>
      </c>
      <c r="YZ54" s="58">
        <f>IF('SNL Operating Data'!ZE64="NA","",'SNL Operating Data'!ZE64)</f>
        <v>451063</v>
      </c>
      <c r="ZA54" s="58">
        <f>IF('SNL Operating Data'!ZF64="NA","",'SNL Operating Data'!ZF64)</f>
        <v>454892</v>
      </c>
    </row>
    <row r="55" spans="2:677" s="1" customFormat="1" ht="12" customHeight="1" outlineLevel="1" x14ac:dyDescent="0.2">
      <c r="B55" s="32" t="s">
        <v>28</v>
      </c>
      <c r="C55" s="58">
        <f>IF('SNL Operating Data'!H65="NA","",'SNL Operating Data'!H65)</f>
        <v>0</v>
      </c>
      <c r="D55" s="58">
        <f>IF('SNL Operating Data'!I65="NA","",'SNL Operating Data'!I65)</f>
        <v>0</v>
      </c>
      <c r="E55" s="58">
        <f>IF('SNL Operating Data'!J65="NA","",'SNL Operating Data'!J65)</f>
        <v>0</v>
      </c>
      <c r="F55" s="58">
        <f>IF('SNL Operating Data'!K65="NA","",'SNL Operating Data'!K65)</f>
        <v>0</v>
      </c>
      <c r="G55" s="58">
        <f>IF('SNL Operating Data'!L65="NA","",'SNL Operating Data'!L65)</f>
        <v>0</v>
      </c>
      <c r="H55" s="58">
        <f>IF('SNL Operating Data'!M65="NA","",'SNL Operating Data'!M65)</f>
        <v>0</v>
      </c>
      <c r="I55" s="58">
        <f>IF('SNL Operating Data'!N65="NA","",'SNL Operating Data'!N65)</f>
        <v>0</v>
      </c>
      <c r="J55" s="58">
        <f>IF('SNL Operating Data'!O65="NA","",'SNL Operating Data'!O65)</f>
        <v>0</v>
      </c>
      <c r="K55" s="58">
        <f>IF('SNL Operating Data'!P65="NA","",'SNL Operating Data'!P65)</f>
        <v>0</v>
      </c>
      <c r="L55" s="58">
        <f>IF('SNL Operating Data'!Q65="NA","",'SNL Operating Data'!Q65)</f>
        <v>0</v>
      </c>
      <c r="M55" s="58">
        <f>IF('SNL Operating Data'!R65="NA","",'SNL Operating Data'!R65)</f>
        <v>0</v>
      </c>
      <c r="N55" s="58">
        <f>IF('SNL Operating Data'!S65="NA","",'SNL Operating Data'!S65)</f>
        <v>0</v>
      </c>
      <c r="O55" s="58">
        <f>IF('SNL Operating Data'!T65="NA","",'SNL Operating Data'!T65)</f>
        <v>0</v>
      </c>
      <c r="P55" s="58">
        <f>IF('SNL Operating Data'!U65="NA","",'SNL Operating Data'!U65)</f>
        <v>0</v>
      </c>
      <c r="Q55" s="58">
        <f>IF('SNL Operating Data'!V65="NA","",'SNL Operating Data'!V65)</f>
        <v>0</v>
      </c>
      <c r="R55" s="58">
        <f>IF('SNL Operating Data'!W65="NA","",'SNL Operating Data'!W65)</f>
        <v>0</v>
      </c>
      <c r="S55" s="58">
        <f>IF('SNL Operating Data'!X65="NA","",'SNL Operating Data'!X65)</f>
        <v>0</v>
      </c>
      <c r="T55" s="58">
        <f>IF('SNL Operating Data'!Y65="NA","",'SNL Operating Data'!Y65)</f>
        <v>0</v>
      </c>
      <c r="U55" s="58">
        <f>IF('SNL Operating Data'!Z65="NA","",'SNL Operating Data'!Z65)</f>
        <v>0</v>
      </c>
      <c r="V55" s="58">
        <f>IF('SNL Operating Data'!AA65="NA","",'SNL Operating Data'!AA65)</f>
        <v>0</v>
      </c>
      <c r="W55" s="58">
        <f>IF('SNL Operating Data'!AB65="NA","",'SNL Operating Data'!AB65)</f>
        <v>0</v>
      </c>
      <c r="X55" s="58">
        <f>IF('SNL Operating Data'!AC65="NA","",'SNL Operating Data'!AC65)</f>
        <v>0</v>
      </c>
      <c r="Y55" s="58">
        <f>IF('SNL Operating Data'!AD65="NA","",'SNL Operating Data'!AD65)</f>
        <v>0</v>
      </c>
      <c r="Z55" s="58">
        <f>IF('SNL Operating Data'!AE65="NA","",'SNL Operating Data'!AE65)</f>
        <v>0</v>
      </c>
      <c r="AA55" s="58">
        <f>IF('SNL Operating Data'!AF65="NA","",'SNL Operating Data'!AF65)</f>
        <v>0</v>
      </c>
      <c r="AB55" s="58">
        <f>IF('SNL Operating Data'!AG65="NA","",'SNL Operating Data'!AG65)</f>
        <v>24</v>
      </c>
      <c r="AC55" s="58">
        <f>IF('SNL Operating Data'!AH65="NA","",'SNL Operating Data'!AH65)</f>
        <v>31</v>
      </c>
      <c r="AD55" s="58">
        <f>IF('SNL Operating Data'!AI65="NA","",'SNL Operating Data'!AI65)</f>
        <v>0</v>
      </c>
      <c r="AE55" s="58">
        <f>IF('SNL Operating Data'!AJ65="NA","",'SNL Operating Data'!AJ65)</f>
        <v>0</v>
      </c>
      <c r="AF55" s="58">
        <f>IF('SNL Operating Data'!AK65="NA","",'SNL Operating Data'!AK65)</f>
        <v>15</v>
      </c>
      <c r="AG55" s="58">
        <f>IF('SNL Operating Data'!AL65="NA","",'SNL Operating Data'!AL65)</f>
        <v>40</v>
      </c>
      <c r="AH55" s="58">
        <f>IF('SNL Operating Data'!AM65="NA","",'SNL Operating Data'!AM65)</f>
        <v>38</v>
      </c>
      <c r="AI55" s="58">
        <f>IF('SNL Operating Data'!AN65="NA","",'SNL Operating Data'!AN65)</f>
        <v>48</v>
      </c>
      <c r="AJ55" s="58">
        <f>IF('SNL Operating Data'!AO65="NA","",'SNL Operating Data'!AO65)</f>
        <v>49</v>
      </c>
      <c r="AK55" s="58">
        <f>IF('SNL Operating Data'!AP65="NA","",'SNL Operating Data'!AP65)</f>
        <v>45</v>
      </c>
      <c r="AL55" s="58">
        <f>IF('SNL Operating Data'!AQ65="NA","",'SNL Operating Data'!AQ65)</f>
        <v>0</v>
      </c>
      <c r="AM55" s="58">
        <f>IF('SNL Operating Data'!AR65="NA","",'SNL Operating Data'!AR65)</f>
        <v>0</v>
      </c>
      <c r="AN55" s="58">
        <f>IF('SNL Operating Data'!AS65="NA","",'SNL Operating Data'!AS65)</f>
        <v>0</v>
      </c>
      <c r="AO55" s="58">
        <f>IF('SNL Operating Data'!AT65="NA","",'SNL Operating Data'!AT65)</f>
        <v>0</v>
      </c>
      <c r="AP55" s="58">
        <f>IF('SNL Operating Data'!AU65="NA","",'SNL Operating Data'!AU65)</f>
        <v>0</v>
      </c>
      <c r="AQ55" s="58">
        <f>IF('SNL Operating Data'!AV65="NA","",'SNL Operating Data'!AV65)</f>
        <v>0</v>
      </c>
      <c r="AR55" s="58">
        <f>IF('SNL Operating Data'!AW65="NA","",'SNL Operating Data'!AW65)</f>
        <v>0</v>
      </c>
      <c r="AS55" s="58">
        <f>IF('SNL Operating Data'!AX65="NA","",'SNL Operating Data'!AX65)</f>
        <v>0</v>
      </c>
      <c r="AT55" s="58">
        <f>IF('SNL Operating Data'!AY65="NA","",'SNL Operating Data'!AY65)</f>
        <v>0</v>
      </c>
      <c r="AU55" s="58">
        <f>IF('SNL Operating Data'!AZ65="NA","",'SNL Operating Data'!AZ65)</f>
        <v>0</v>
      </c>
      <c r="AV55" s="58">
        <f>IF('SNL Operating Data'!BA65="NA","",'SNL Operating Data'!BA65)</f>
        <v>0</v>
      </c>
      <c r="AW55" s="58">
        <f>IF('SNL Operating Data'!BB65="NA","",'SNL Operating Data'!BB65)</f>
        <v>0</v>
      </c>
      <c r="AX55" s="58">
        <f>IF('SNL Operating Data'!BC65="NA","",'SNL Operating Data'!BC65)</f>
        <v>0</v>
      </c>
      <c r="AY55" s="58">
        <f>IF('SNL Operating Data'!BD65="NA","",'SNL Operating Data'!BD65)</f>
        <v>0</v>
      </c>
      <c r="AZ55" s="58">
        <f>IF('SNL Operating Data'!BE65="NA","",'SNL Operating Data'!BE65)</f>
        <v>0</v>
      </c>
      <c r="BA55" s="58" t="str">
        <f>IF('SNL Operating Data'!BF65="NA","",'SNL Operating Data'!BF65)</f>
        <v/>
      </c>
      <c r="BB55" s="58" t="str">
        <f>IF('SNL Operating Data'!BG65="NA","",'SNL Operating Data'!BG65)</f>
        <v/>
      </c>
      <c r="BC55" s="58" t="str">
        <f>IF('SNL Operating Data'!BH65="NA","",'SNL Operating Data'!BH65)</f>
        <v/>
      </c>
      <c r="BD55" s="58" t="str">
        <f>IF('SNL Operating Data'!BI65="NA","",'SNL Operating Data'!BI65)</f>
        <v/>
      </c>
      <c r="BE55" s="58" t="str">
        <f>IF('SNL Operating Data'!BJ65="NA","",'SNL Operating Data'!BJ65)</f>
        <v/>
      </c>
      <c r="BF55" s="58">
        <f>IF('SNL Operating Data'!BK65="NA","",'SNL Operating Data'!BK65)</f>
        <v>7</v>
      </c>
      <c r="BG55" s="58">
        <f>IF('SNL Operating Data'!BL65="NA","",'SNL Operating Data'!BL65)</f>
        <v>18</v>
      </c>
      <c r="BH55" s="58">
        <f>IF('SNL Operating Data'!BM65="NA","",'SNL Operating Data'!BM65)</f>
        <v>24</v>
      </c>
      <c r="BI55" s="58">
        <f>IF('SNL Operating Data'!BN65="NA","",'SNL Operating Data'!BN65)</f>
        <v>24</v>
      </c>
      <c r="BJ55" s="58">
        <f>IF('SNL Operating Data'!BO65="NA","",'SNL Operating Data'!BO65)</f>
        <v>32</v>
      </c>
      <c r="BK55" s="58">
        <f>IF('SNL Operating Data'!BP65="NA","",'SNL Operating Data'!BP65)</f>
        <v>49</v>
      </c>
      <c r="BL55" s="58">
        <f>IF('SNL Operating Data'!BQ65="NA","",'SNL Operating Data'!BQ65)</f>
        <v>47</v>
      </c>
      <c r="BM55" s="58">
        <f>IF('SNL Operating Data'!BR65="NA","",'SNL Operating Data'!BR65)</f>
        <v>48</v>
      </c>
      <c r="BN55" s="58">
        <f>IF('SNL Operating Data'!BS65="NA","",'SNL Operating Data'!BS65)</f>
        <v>40</v>
      </c>
      <c r="BO55" s="58">
        <f>IF('SNL Operating Data'!BT65="NA","",'SNL Operating Data'!BT65)</f>
        <v>41</v>
      </c>
      <c r="BP55" s="58">
        <f>IF('SNL Operating Data'!BU65="NA","",'SNL Operating Data'!BU65)</f>
        <v>4</v>
      </c>
      <c r="BQ55" s="58">
        <f>IF('SNL Operating Data'!BV65="NA","",'SNL Operating Data'!BV65)</f>
        <v>4</v>
      </c>
      <c r="BR55" s="58">
        <f>IF('SNL Operating Data'!BW65="NA","",'SNL Operating Data'!BW65)</f>
        <v>4</v>
      </c>
      <c r="BS55" s="58">
        <f>IF('SNL Operating Data'!BX65="NA","",'SNL Operating Data'!BX65)</f>
        <v>5</v>
      </c>
      <c r="BT55" s="58">
        <f>IF('SNL Operating Data'!BY65="NA","",'SNL Operating Data'!BY65)</f>
        <v>9</v>
      </c>
      <c r="BU55" s="58">
        <f>IF('SNL Operating Data'!BZ65="NA","",'SNL Operating Data'!BZ65)</f>
        <v>0</v>
      </c>
      <c r="BV55" s="58">
        <f>IF('SNL Operating Data'!CA65="NA","",'SNL Operating Data'!CA65)</f>
        <v>0</v>
      </c>
      <c r="BW55" s="58">
        <f>IF('SNL Operating Data'!CB65="NA","",'SNL Operating Data'!CB65)</f>
        <v>0</v>
      </c>
      <c r="BX55" s="58">
        <f>IF('SNL Operating Data'!CC65="NA","",'SNL Operating Data'!CC65)</f>
        <v>0</v>
      </c>
      <c r="BY55" s="58">
        <f>IF('SNL Operating Data'!CD65="NA","",'SNL Operating Data'!CD65)</f>
        <v>0</v>
      </c>
      <c r="BZ55" s="58">
        <f>IF('SNL Operating Data'!CE65="NA","",'SNL Operating Data'!CE65)</f>
        <v>1</v>
      </c>
      <c r="CA55" s="58">
        <f>IF('SNL Operating Data'!CF65="NA","",'SNL Operating Data'!CF65)</f>
        <v>1</v>
      </c>
      <c r="CB55" s="58">
        <f>IF('SNL Operating Data'!CG65="NA","",'SNL Operating Data'!CG65)</f>
        <v>1</v>
      </c>
      <c r="CC55" s="58">
        <f>IF('SNL Operating Data'!CH65="NA","",'SNL Operating Data'!CH65)</f>
        <v>1</v>
      </c>
      <c r="CD55" s="58">
        <f>IF('SNL Operating Data'!CI65="NA","",'SNL Operating Data'!CI65)</f>
        <v>1</v>
      </c>
      <c r="CE55" s="58">
        <f>IF('SNL Operating Data'!CJ65="NA","",'SNL Operating Data'!CJ65)</f>
        <v>6</v>
      </c>
      <c r="CF55" s="58">
        <f>IF('SNL Operating Data'!CK65="NA","",'SNL Operating Data'!CK65)</f>
        <v>7</v>
      </c>
      <c r="CG55" s="58">
        <f>IF('SNL Operating Data'!CL65="NA","",'SNL Operating Data'!CL65)</f>
        <v>7</v>
      </c>
      <c r="CH55" s="58">
        <f>IF('SNL Operating Data'!CM65="NA","",'SNL Operating Data'!CM65)</f>
        <v>7</v>
      </c>
      <c r="CI55" s="58">
        <f>IF('SNL Operating Data'!CN65="NA","",'SNL Operating Data'!CN65)</f>
        <v>7</v>
      </c>
      <c r="CJ55" s="58">
        <f>IF('SNL Operating Data'!CO65="NA","",'SNL Operating Data'!CO65)</f>
        <v>0</v>
      </c>
      <c r="CK55" s="58">
        <f>IF('SNL Operating Data'!CP65="NA","",'SNL Operating Data'!CP65)</f>
        <v>0</v>
      </c>
      <c r="CL55" s="58">
        <f>IF('SNL Operating Data'!CQ65="NA","",'SNL Operating Data'!CQ65)</f>
        <v>0</v>
      </c>
      <c r="CM55" s="58">
        <f>IF('SNL Operating Data'!CR65="NA","",'SNL Operating Data'!CR65)</f>
        <v>0</v>
      </c>
      <c r="CN55" s="58">
        <f>IF('SNL Operating Data'!CS65="NA","",'SNL Operating Data'!CS65)</f>
        <v>0</v>
      </c>
      <c r="CO55" s="58">
        <f>IF('SNL Operating Data'!CT65="NA","",'SNL Operating Data'!CT65)</f>
        <v>0</v>
      </c>
      <c r="CP55" s="58">
        <f>IF('SNL Operating Data'!CU65="NA","",'SNL Operating Data'!CU65)</f>
        <v>0</v>
      </c>
      <c r="CQ55" s="58">
        <f>IF('SNL Operating Data'!CV65="NA","",'SNL Operating Data'!CV65)</f>
        <v>0</v>
      </c>
      <c r="CR55" s="58">
        <f>IF('SNL Operating Data'!CW65="NA","",'SNL Operating Data'!CW65)</f>
        <v>0</v>
      </c>
      <c r="CS55" s="58">
        <f>IF('SNL Operating Data'!CX65="NA","",'SNL Operating Data'!CX65)</f>
        <v>0</v>
      </c>
      <c r="CT55" s="58">
        <f>IF('SNL Operating Data'!CY65="NA","",'SNL Operating Data'!CY65)</f>
        <v>0</v>
      </c>
      <c r="CU55" s="58">
        <f>IF('SNL Operating Data'!CZ65="NA","",'SNL Operating Data'!CZ65)</f>
        <v>0</v>
      </c>
      <c r="CV55" s="58">
        <f>IF('SNL Operating Data'!DA65="NA","",'SNL Operating Data'!DA65)</f>
        <v>0</v>
      </c>
      <c r="CW55" s="58">
        <f>IF('SNL Operating Data'!DB65="NA","",'SNL Operating Data'!DB65)</f>
        <v>0</v>
      </c>
      <c r="CX55" s="58">
        <f>IF('SNL Operating Data'!DC65="NA","",'SNL Operating Data'!DC65)</f>
        <v>0</v>
      </c>
      <c r="CY55" s="58">
        <f>IF('SNL Operating Data'!DD65="NA","",'SNL Operating Data'!DD65)</f>
        <v>1</v>
      </c>
      <c r="CZ55" s="58">
        <f>IF('SNL Operating Data'!DE65="NA","",'SNL Operating Data'!DE65)</f>
        <v>1</v>
      </c>
      <c r="DA55" s="58">
        <f>IF('SNL Operating Data'!DF65="NA","",'SNL Operating Data'!DF65)</f>
        <v>1</v>
      </c>
      <c r="DB55" s="58">
        <f>IF('SNL Operating Data'!DG65="NA","",'SNL Operating Data'!DG65)</f>
        <v>1</v>
      </c>
      <c r="DC55" s="58">
        <f>IF('SNL Operating Data'!DH65="NA","",'SNL Operating Data'!DH65)</f>
        <v>1</v>
      </c>
      <c r="DD55" s="58" t="str">
        <f>IF('SNL Operating Data'!DI65="NA","",'SNL Operating Data'!DI65)</f>
        <v/>
      </c>
      <c r="DE55" s="58" t="str">
        <f>IF('SNL Operating Data'!DJ65="NA","",'SNL Operating Data'!DJ65)</f>
        <v/>
      </c>
      <c r="DF55" s="58" t="str">
        <f>IF('SNL Operating Data'!DK65="NA","",'SNL Operating Data'!DK65)</f>
        <v/>
      </c>
      <c r="DG55" s="58" t="str">
        <f>IF('SNL Operating Data'!DL65="NA","",'SNL Operating Data'!DL65)</f>
        <v/>
      </c>
      <c r="DH55" s="58" t="str">
        <f>IF('SNL Operating Data'!DM65="NA","",'SNL Operating Data'!DM65)</f>
        <v/>
      </c>
      <c r="DI55" s="58">
        <f>IF('SNL Operating Data'!DN65="NA","",'SNL Operating Data'!DN65)</f>
        <v>0</v>
      </c>
      <c r="DJ55" s="58">
        <f>IF('SNL Operating Data'!DO65="NA","",'SNL Operating Data'!DO65)</f>
        <v>0</v>
      </c>
      <c r="DK55" s="58">
        <f>IF('SNL Operating Data'!DP65="NA","",'SNL Operating Data'!DP65)</f>
        <v>0</v>
      </c>
      <c r="DL55" s="58">
        <f>IF('SNL Operating Data'!DQ65="NA","",'SNL Operating Data'!DQ65)</f>
        <v>0</v>
      </c>
      <c r="DM55" s="58">
        <f>IF('SNL Operating Data'!DR65="NA","",'SNL Operating Data'!DR65)</f>
        <v>0</v>
      </c>
      <c r="DN55" s="58">
        <f>IF('SNL Operating Data'!DS65="NA","",'SNL Operating Data'!DS65)</f>
        <v>3</v>
      </c>
      <c r="DO55" s="58">
        <f>IF('SNL Operating Data'!DT65="NA","",'SNL Operating Data'!DT65)</f>
        <v>5</v>
      </c>
      <c r="DP55" s="58">
        <f>IF('SNL Operating Data'!DU65="NA","",'SNL Operating Data'!DU65)</f>
        <v>5</v>
      </c>
      <c r="DQ55" s="58">
        <f>IF('SNL Operating Data'!DV65="NA","",'SNL Operating Data'!DV65)</f>
        <v>3</v>
      </c>
      <c r="DR55" s="58">
        <f>IF('SNL Operating Data'!DW65="NA","",'SNL Operating Data'!DW65)</f>
        <v>4</v>
      </c>
      <c r="DS55" s="58">
        <f>IF('SNL Operating Data'!DX65="NA","",'SNL Operating Data'!DX65)</f>
        <v>0</v>
      </c>
      <c r="DT55" s="58">
        <f>IF('SNL Operating Data'!DY65="NA","",'SNL Operating Data'!DY65)</f>
        <v>0</v>
      </c>
      <c r="DU55" s="58">
        <f>IF('SNL Operating Data'!DZ65="NA","",'SNL Operating Data'!DZ65)</f>
        <v>0</v>
      </c>
      <c r="DV55" s="58">
        <f>IF('SNL Operating Data'!EA65="NA","",'SNL Operating Data'!EA65)</f>
        <v>0</v>
      </c>
      <c r="DW55" s="58">
        <f>IF('SNL Operating Data'!EB65="NA","",'SNL Operating Data'!EB65)</f>
        <v>0</v>
      </c>
      <c r="DX55" s="58">
        <f>IF('SNL Operating Data'!EC65="NA","",'SNL Operating Data'!EC65)</f>
        <v>24</v>
      </c>
      <c r="DY55" s="58">
        <f>IF('SNL Operating Data'!ED65="NA","",'SNL Operating Data'!ED65)</f>
        <v>23</v>
      </c>
      <c r="DZ55" s="58">
        <f>IF('SNL Operating Data'!EE65="NA","",'SNL Operating Data'!EE65)</f>
        <v>20</v>
      </c>
      <c r="EA55" s="58">
        <f>IF('SNL Operating Data'!EF65="NA","",'SNL Operating Data'!EF65)</f>
        <v>21</v>
      </c>
      <c r="EB55" s="58">
        <f>IF('SNL Operating Data'!EG65="NA","",'SNL Operating Data'!EG65)</f>
        <v>19</v>
      </c>
      <c r="EC55" s="58">
        <f>IF('SNL Operating Data'!EH65="NA","",'SNL Operating Data'!EH65)</f>
        <v>12</v>
      </c>
      <c r="ED55" s="58">
        <f>IF('SNL Operating Data'!EI65="NA","",'SNL Operating Data'!EI65)</f>
        <v>12</v>
      </c>
      <c r="EE55" s="58">
        <f>IF('SNL Operating Data'!EJ65="NA","",'SNL Operating Data'!EJ65)</f>
        <v>13</v>
      </c>
      <c r="EF55" s="58">
        <f>IF('SNL Operating Data'!EK65="NA","",'SNL Operating Data'!EK65)</f>
        <v>13</v>
      </c>
      <c r="EG55" s="58">
        <f>IF('SNL Operating Data'!EL65="NA","",'SNL Operating Data'!EL65)</f>
        <v>13</v>
      </c>
      <c r="EH55" s="58">
        <f>IF('SNL Operating Data'!EM65="NA","",'SNL Operating Data'!EM65)</f>
        <v>0</v>
      </c>
      <c r="EI55" s="58">
        <f>IF('SNL Operating Data'!EN65="NA","",'SNL Operating Data'!EN65)</f>
        <v>0</v>
      </c>
      <c r="EJ55" s="58">
        <f>IF('SNL Operating Data'!EO65="NA","",'SNL Operating Data'!EO65)</f>
        <v>0</v>
      </c>
      <c r="EK55" s="58">
        <f>IF('SNL Operating Data'!EP65="NA","",'SNL Operating Data'!EP65)</f>
        <v>0</v>
      </c>
      <c r="EL55" s="58">
        <f>IF('SNL Operating Data'!EQ65="NA","",'SNL Operating Data'!EQ65)</f>
        <v>0</v>
      </c>
      <c r="EM55" s="58">
        <f>IF('SNL Operating Data'!ER65="NA","",'SNL Operating Data'!ER65)</f>
        <v>1</v>
      </c>
      <c r="EN55" s="58">
        <f>IF('SNL Operating Data'!ES65="NA","",'SNL Operating Data'!ES65)</f>
        <v>1</v>
      </c>
      <c r="EO55" s="58">
        <f>IF('SNL Operating Data'!ET65="NA","",'SNL Operating Data'!ET65)</f>
        <v>1</v>
      </c>
      <c r="EP55" s="58">
        <f>IF('SNL Operating Data'!EU65="NA","",'SNL Operating Data'!EU65)</f>
        <v>1</v>
      </c>
      <c r="EQ55" s="58">
        <f>IF('SNL Operating Data'!EV65="NA","",'SNL Operating Data'!EV65)</f>
        <v>1</v>
      </c>
      <c r="ER55" s="58">
        <f>IF('SNL Operating Data'!EW65="NA","",'SNL Operating Data'!EW65)</f>
        <v>0</v>
      </c>
      <c r="ES55" s="58">
        <f>IF('SNL Operating Data'!EX65="NA","",'SNL Operating Data'!EX65)</f>
        <v>0</v>
      </c>
      <c r="ET55" s="58">
        <f>IF('SNL Operating Data'!EY65="NA","",'SNL Operating Data'!EY65)</f>
        <v>0</v>
      </c>
      <c r="EU55" s="58">
        <f>IF('SNL Operating Data'!EZ65="NA","",'SNL Operating Data'!EZ65)</f>
        <v>0</v>
      </c>
      <c r="EV55" s="58">
        <f>IF('SNL Operating Data'!FA65="NA","",'SNL Operating Data'!FA65)</f>
        <v>0</v>
      </c>
      <c r="EW55" s="58">
        <f>IF('SNL Operating Data'!FB65="NA","",'SNL Operating Data'!FB65)</f>
        <v>14</v>
      </c>
      <c r="EX55" s="58">
        <f>IF('SNL Operating Data'!FC65="NA","",'SNL Operating Data'!FC65)</f>
        <v>9</v>
      </c>
      <c r="EY55" s="58">
        <f>IF('SNL Operating Data'!FD65="NA","",'SNL Operating Data'!FD65)</f>
        <v>9</v>
      </c>
      <c r="EZ55" s="58">
        <f>IF('SNL Operating Data'!FE65="NA","",'SNL Operating Data'!FE65)</f>
        <v>9</v>
      </c>
      <c r="FA55" s="58">
        <f>IF('SNL Operating Data'!FF65="NA","",'SNL Operating Data'!FF65)</f>
        <v>7</v>
      </c>
      <c r="FB55" s="58">
        <f>IF('SNL Operating Data'!FG65="NA","",'SNL Operating Data'!FG65)</f>
        <v>0</v>
      </c>
      <c r="FC55" s="58">
        <f>IF('SNL Operating Data'!FH65="NA","",'SNL Operating Data'!FH65)</f>
        <v>0</v>
      </c>
      <c r="FD55" s="58">
        <f>IF('SNL Operating Data'!FI65="NA","",'SNL Operating Data'!FI65)</f>
        <v>0</v>
      </c>
      <c r="FE55" s="58">
        <f>IF('SNL Operating Data'!FJ65="NA","",'SNL Operating Data'!FJ65)</f>
        <v>0</v>
      </c>
      <c r="FF55" s="58">
        <f>IF('SNL Operating Data'!FK65="NA","",'SNL Operating Data'!FK65)</f>
        <v>0</v>
      </c>
      <c r="FG55" s="58">
        <f>IF('SNL Operating Data'!FL65="NA","",'SNL Operating Data'!FL65)</f>
        <v>27</v>
      </c>
      <c r="FH55" s="58">
        <f>IF('SNL Operating Data'!FM65="NA","",'SNL Operating Data'!FM65)</f>
        <v>24</v>
      </c>
      <c r="FI55" s="58">
        <f>IF('SNL Operating Data'!FN65="NA","",'SNL Operating Data'!FN65)</f>
        <v>22</v>
      </c>
      <c r="FJ55" s="58">
        <f>IF('SNL Operating Data'!FO65="NA","",'SNL Operating Data'!FO65)</f>
        <v>22</v>
      </c>
      <c r="FK55" s="58">
        <f>IF('SNL Operating Data'!FP65="NA","",'SNL Operating Data'!FP65)</f>
        <v>23</v>
      </c>
      <c r="FL55" s="58">
        <f>IF('SNL Operating Data'!FQ65="NA","",'SNL Operating Data'!FQ65)</f>
        <v>4</v>
      </c>
      <c r="FM55" s="58">
        <f>IF('SNL Operating Data'!FR65="NA","",'SNL Operating Data'!FR65)</f>
        <v>4</v>
      </c>
      <c r="FN55" s="58">
        <f>IF('SNL Operating Data'!FS65="NA","",'SNL Operating Data'!FS65)</f>
        <v>4</v>
      </c>
      <c r="FO55" s="58">
        <f>IF('SNL Operating Data'!FT65="NA","",'SNL Operating Data'!FT65)</f>
        <v>2</v>
      </c>
      <c r="FP55" s="58">
        <f>IF('SNL Operating Data'!FU65="NA","",'SNL Operating Data'!FU65)</f>
        <v>1</v>
      </c>
      <c r="FQ55" s="58">
        <f>IF('SNL Operating Data'!FV65="NA","",'SNL Operating Data'!FV65)</f>
        <v>1</v>
      </c>
      <c r="FR55" s="58">
        <f>IF('SNL Operating Data'!FW65="NA","",'SNL Operating Data'!FW65)</f>
        <v>1</v>
      </c>
      <c r="FS55" s="58">
        <f>IF('SNL Operating Data'!FX65="NA","",'SNL Operating Data'!FX65)</f>
        <v>1</v>
      </c>
      <c r="FT55" s="58">
        <f>IF('SNL Operating Data'!FY65="NA","",'SNL Operating Data'!FY65)</f>
        <v>1</v>
      </c>
      <c r="FU55" s="58">
        <f>IF('SNL Operating Data'!FZ65="NA","",'SNL Operating Data'!FZ65)</f>
        <v>1</v>
      </c>
      <c r="FV55" s="58">
        <f>IF('SNL Operating Data'!GA65="NA","",'SNL Operating Data'!GA65)</f>
        <v>4</v>
      </c>
      <c r="FW55" s="58">
        <f>IF('SNL Operating Data'!GB65="NA","",'SNL Operating Data'!GB65)</f>
        <v>5</v>
      </c>
      <c r="FX55" s="58">
        <f>IF('SNL Operating Data'!GC65="NA","",'SNL Operating Data'!GC65)</f>
        <v>3</v>
      </c>
      <c r="FY55" s="58">
        <f>IF('SNL Operating Data'!GD65="NA","",'SNL Operating Data'!GD65)</f>
        <v>4</v>
      </c>
      <c r="FZ55" s="58">
        <f>IF('SNL Operating Data'!GE65="NA","",'SNL Operating Data'!GE65)</f>
        <v>9</v>
      </c>
      <c r="GA55" s="58">
        <f>IF('SNL Operating Data'!GF65="NA","",'SNL Operating Data'!GF65)</f>
        <v>0</v>
      </c>
      <c r="GB55" s="58">
        <f>IF('SNL Operating Data'!GG65="NA","",'SNL Operating Data'!GG65)</f>
        <v>0</v>
      </c>
      <c r="GC55" s="58">
        <f>IF('SNL Operating Data'!GH65="NA","",'SNL Operating Data'!GH65)</f>
        <v>0</v>
      </c>
      <c r="GD55" s="58">
        <f>IF('SNL Operating Data'!GI65="NA","",'SNL Operating Data'!GI65)</f>
        <v>0</v>
      </c>
      <c r="GE55" s="58">
        <f>IF('SNL Operating Data'!GJ65="NA","",'SNL Operating Data'!GJ65)</f>
        <v>0</v>
      </c>
      <c r="GF55" s="58">
        <f>IF('SNL Operating Data'!GK65="NA","",'SNL Operating Data'!GK65)</f>
        <v>0</v>
      </c>
      <c r="GG55" s="58">
        <f>IF('SNL Operating Data'!GL65="NA","",'SNL Operating Data'!GL65)</f>
        <v>0</v>
      </c>
      <c r="GH55" s="58">
        <f>IF('SNL Operating Data'!GM65="NA","",'SNL Operating Data'!GM65)</f>
        <v>0</v>
      </c>
      <c r="GI55" s="58">
        <f>IF('SNL Operating Data'!GN65="NA","",'SNL Operating Data'!GN65)</f>
        <v>0</v>
      </c>
      <c r="GJ55" s="58">
        <f>IF('SNL Operating Data'!GO65="NA","",'SNL Operating Data'!GO65)</f>
        <v>0</v>
      </c>
      <c r="GK55" s="58">
        <f>IF('SNL Operating Data'!GP65="NA","",'SNL Operating Data'!GP65)</f>
        <v>11</v>
      </c>
      <c r="GL55" s="58">
        <f>IF('SNL Operating Data'!GQ65="NA","",'SNL Operating Data'!GQ65)</f>
        <v>11</v>
      </c>
      <c r="GM55" s="58">
        <f>IF('SNL Operating Data'!GR65="NA","",'SNL Operating Data'!GR65)</f>
        <v>10</v>
      </c>
      <c r="GN55" s="58">
        <f>IF('SNL Operating Data'!GS65="NA","",'SNL Operating Data'!GS65)</f>
        <v>8</v>
      </c>
      <c r="GO55" s="58">
        <f>IF('SNL Operating Data'!GT65="NA","",'SNL Operating Data'!GT65)</f>
        <v>5</v>
      </c>
      <c r="GP55" s="58">
        <f>IF('SNL Operating Data'!GU65="NA","",'SNL Operating Data'!GU65)</f>
        <v>8</v>
      </c>
      <c r="GQ55" s="58">
        <f>IF('SNL Operating Data'!GV65="NA","",'SNL Operating Data'!GV65)</f>
        <v>7</v>
      </c>
      <c r="GR55" s="58">
        <f>IF('SNL Operating Data'!GW65="NA","",'SNL Operating Data'!GW65)</f>
        <v>6</v>
      </c>
      <c r="GS55" s="58">
        <f>IF('SNL Operating Data'!GX65="NA","",'SNL Operating Data'!GX65)</f>
        <v>6</v>
      </c>
      <c r="GT55" s="58">
        <f>IF('SNL Operating Data'!GY65="NA","",'SNL Operating Data'!GY65)</f>
        <v>6</v>
      </c>
      <c r="GU55" s="58">
        <f>IF('SNL Operating Data'!GZ65="NA","",'SNL Operating Data'!GZ65)</f>
        <v>6</v>
      </c>
      <c r="GV55" s="58">
        <f>IF('SNL Operating Data'!HA65="NA","",'SNL Operating Data'!HA65)</f>
        <v>7</v>
      </c>
      <c r="GW55" s="58">
        <f>IF('SNL Operating Data'!HB65="NA","",'SNL Operating Data'!HB65)</f>
        <v>6</v>
      </c>
      <c r="GX55" s="58">
        <f>IF('SNL Operating Data'!HC65="NA","",'SNL Operating Data'!HC65)</f>
        <v>6</v>
      </c>
      <c r="GY55" s="58">
        <f>IF('SNL Operating Data'!HD65="NA","",'SNL Operating Data'!HD65)</f>
        <v>6</v>
      </c>
      <c r="GZ55" s="58">
        <f>IF('SNL Operating Data'!HE65="NA","",'SNL Operating Data'!HE65)</f>
        <v>3</v>
      </c>
      <c r="HA55" s="58">
        <f>IF('SNL Operating Data'!HF65="NA","",'SNL Operating Data'!HF65)</f>
        <v>4</v>
      </c>
      <c r="HB55" s="58">
        <f>IF('SNL Operating Data'!HG65="NA","",'SNL Operating Data'!HG65)</f>
        <v>0</v>
      </c>
      <c r="HC55" s="58">
        <f>IF('SNL Operating Data'!HH65="NA","",'SNL Operating Data'!HH65)</f>
        <v>0</v>
      </c>
      <c r="HD55" s="58">
        <f>IF('SNL Operating Data'!HI65="NA","",'SNL Operating Data'!HI65)</f>
        <v>0</v>
      </c>
      <c r="HE55" s="58">
        <f>IF('SNL Operating Data'!HJ65="NA","",'SNL Operating Data'!HJ65)</f>
        <v>15</v>
      </c>
      <c r="HF55" s="58">
        <f>IF('SNL Operating Data'!HK65="NA","",'SNL Operating Data'!HK65)</f>
        <v>16</v>
      </c>
      <c r="HG55" s="58">
        <f>IF('SNL Operating Data'!HL65="NA","",'SNL Operating Data'!HL65)</f>
        <v>17</v>
      </c>
      <c r="HH55" s="58">
        <f>IF('SNL Operating Data'!HM65="NA","",'SNL Operating Data'!HM65)</f>
        <v>18</v>
      </c>
      <c r="HI55" s="58">
        <f>IF('SNL Operating Data'!HN65="NA","",'SNL Operating Data'!HN65)</f>
        <v>18</v>
      </c>
      <c r="HJ55" s="58">
        <f>IF('SNL Operating Data'!HO65="NA","",'SNL Operating Data'!HO65)</f>
        <v>0</v>
      </c>
      <c r="HK55" s="58" t="str">
        <f>IF('SNL Operating Data'!HP65="NA","",'SNL Operating Data'!HP65)</f>
        <v/>
      </c>
      <c r="HL55" s="58" t="str">
        <f>IF('SNL Operating Data'!HQ65="NA","",'SNL Operating Data'!HQ65)</f>
        <v/>
      </c>
      <c r="HM55" s="58" t="str">
        <f>IF('SNL Operating Data'!HR65="NA","",'SNL Operating Data'!HR65)</f>
        <v/>
      </c>
      <c r="HN55" s="58" t="str">
        <f>IF('SNL Operating Data'!HS65="NA","",'SNL Operating Data'!HS65)</f>
        <v/>
      </c>
      <c r="HO55" s="58">
        <f>IF('SNL Operating Data'!HT65="NA","",'SNL Operating Data'!HT65)</f>
        <v>1</v>
      </c>
      <c r="HP55" s="58">
        <f>IF('SNL Operating Data'!HU65="NA","",'SNL Operating Data'!HU65)</f>
        <v>0</v>
      </c>
      <c r="HQ55" s="58">
        <f>IF('SNL Operating Data'!HV65="NA","",'SNL Operating Data'!HV65)</f>
        <v>0</v>
      </c>
      <c r="HR55" s="58">
        <f>IF('SNL Operating Data'!HW65="NA","",'SNL Operating Data'!HW65)</f>
        <v>0</v>
      </c>
      <c r="HS55" s="58">
        <f>IF('SNL Operating Data'!HX65="NA","",'SNL Operating Data'!HX65)</f>
        <v>0</v>
      </c>
      <c r="HT55" s="58">
        <f>IF('SNL Operating Data'!HY65="NA","",'SNL Operating Data'!HY65)</f>
        <v>0</v>
      </c>
      <c r="HU55" s="58">
        <f>IF('SNL Operating Data'!HZ65="NA","",'SNL Operating Data'!HZ65)</f>
        <v>0</v>
      </c>
      <c r="HV55" s="58">
        <f>IF('SNL Operating Data'!IA65="NA","",'SNL Operating Data'!IA65)</f>
        <v>0</v>
      </c>
      <c r="HW55" s="58">
        <f>IF('SNL Operating Data'!IB65="NA","",'SNL Operating Data'!IB65)</f>
        <v>0</v>
      </c>
      <c r="HX55" s="58" t="str">
        <f>IF('SNL Operating Data'!IC65="NA","",'SNL Operating Data'!IC65)</f>
        <v/>
      </c>
      <c r="HY55" s="58">
        <f>IF('SNL Operating Data'!ID65="NA","",'SNL Operating Data'!ID65)</f>
        <v>4</v>
      </c>
      <c r="HZ55" s="58">
        <f>IF('SNL Operating Data'!IE65="NA","",'SNL Operating Data'!IE65)</f>
        <v>4</v>
      </c>
      <c r="IA55" s="58">
        <f>IF('SNL Operating Data'!IF65="NA","",'SNL Operating Data'!IF65)</f>
        <v>4</v>
      </c>
      <c r="IB55" s="58">
        <f>IF('SNL Operating Data'!IG65="NA","",'SNL Operating Data'!IG65)</f>
        <v>0</v>
      </c>
      <c r="IC55" s="58">
        <f>IF('SNL Operating Data'!IH65="NA","",'SNL Operating Data'!IH65)</f>
        <v>5</v>
      </c>
      <c r="ID55" s="58">
        <f>IF('SNL Operating Data'!II65="NA","",'SNL Operating Data'!II65)</f>
        <v>1</v>
      </c>
      <c r="IE55" s="58">
        <f>IF('SNL Operating Data'!IJ65="NA","",'SNL Operating Data'!IJ65)</f>
        <v>1</v>
      </c>
      <c r="IF55" s="58">
        <f>IF('SNL Operating Data'!IK65="NA","",'SNL Operating Data'!IK65)</f>
        <v>1</v>
      </c>
      <c r="IG55" s="58">
        <f>IF('SNL Operating Data'!IL65="NA","",'SNL Operating Data'!IL65)</f>
        <v>1</v>
      </c>
      <c r="IH55" s="58">
        <f>IF('SNL Operating Data'!IM65="NA","",'SNL Operating Data'!IM65)</f>
        <v>2</v>
      </c>
      <c r="II55" s="58">
        <f>IF('SNL Operating Data'!IN65="NA","",'SNL Operating Data'!IN65)</f>
        <v>0</v>
      </c>
      <c r="IJ55" s="58">
        <f>IF('SNL Operating Data'!IO65="NA","",'SNL Operating Data'!IO65)</f>
        <v>0</v>
      </c>
      <c r="IK55" s="58" t="str">
        <f>IF('SNL Operating Data'!IP65="NA","",'SNL Operating Data'!IP65)</f>
        <v/>
      </c>
      <c r="IL55" s="58" t="str">
        <f>IF('SNL Operating Data'!IQ65="NA","",'SNL Operating Data'!IQ65)</f>
        <v/>
      </c>
      <c r="IM55" s="58" t="str">
        <f>IF('SNL Operating Data'!IR65="NA","",'SNL Operating Data'!IR65)</f>
        <v/>
      </c>
      <c r="IN55" s="58">
        <f>IF('SNL Operating Data'!IS65="NA","",'SNL Operating Data'!IS65)</f>
        <v>0</v>
      </c>
      <c r="IO55" s="58">
        <f>IF('SNL Operating Data'!IT65="NA","",'SNL Operating Data'!IT65)</f>
        <v>0</v>
      </c>
      <c r="IP55" s="58" t="str">
        <f>IF('SNL Operating Data'!IU65="NA","",'SNL Operating Data'!IU65)</f>
        <v/>
      </c>
      <c r="IQ55" s="58" t="str">
        <f>IF('SNL Operating Data'!IV65="NA","",'SNL Operating Data'!IV65)</f>
        <v/>
      </c>
      <c r="IR55" s="58" t="str">
        <f>IF('SNL Operating Data'!IW65="NA","",'SNL Operating Data'!IW65)</f>
        <v/>
      </c>
      <c r="IS55" s="58">
        <f>IF('SNL Operating Data'!IX65="NA","",'SNL Operating Data'!IX65)</f>
        <v>0</v>
      </c>
      <c r="IT55" s="58">
        <f>IF('SNL Operating Data'!IY65="NA","",'SNL Operating Data'!IY65)</f>
        <v>0</v>
      </c>
      <c r="IU55" s="58">
        <f>IF('SNL Operating Data'!IZ65="NA","",'SNL Operating Data'!IZ65)</f>
        <v>0</v>
      </c>
      <c r="IV55" s="58">
        <f>IF('SNL Operating Data'!JA65="NA","",'SNL Operating Data'!JA65)</f>
        <v>0</v>
      </c>
      <c r="IW55" s="58">
        <f>IF('SNL Operating Data'!JB65="NA","",'SNL Operating Data'!JB65)</f>
        <v>0</v>
      </c>
      <c r="IX55" s="58">
        <f>IF('SNL Operating Data'!JC65="NA","",'SNL Operating Data'!JC65)</f>
        <v>30</v>
      </c>
      <c r="IY55" s="58">
        <f>IF('SNL Operating Data'!JD65="NA","",'SNL Operating Data'!JD65)</f>
        <v>37</v>
      </c>
      <c r="IZ55" s="58">
        <f>IF('SNL Operating Data'!JE65="NA","",'SNL Operating Data'!JE65)</f>
        <v>0</v>
      </c>
      <c r="JA55" s="58">
        <f>IF('SNL Operating Data'!JF65="NA","",'SNL Operating Data'!JF65)</f>
        <v>0</v>
      </c>
      <c r="JB55" s="58">
        <f>IF('SNL Operating Data'!JG65="NA","",'SNL Operating Data'!JG65)</f>
        <v>15</v>
      </c>
      <c r="JC55" s="58">
        <f>IF('SNL Operating Data'!JH65="NA","",'SNL Operating Data'!JH65)</f>
        <v>6</v>
      </c>
      <c r="JD55" s="58">
        <f>IF('SNL Operating Data'!JI65="NA","",'SNL Operating Data'!JI65)</f>
        <v>5</v>
      </c>
      <c r="JE55" s="58">
        <f>IF('SNL Operating Data'!JJ65="NA","",'SNL Operating Data'!JJ65)</f>
        <v>5</v>
      </c>
      <c r="JF55" s="58">
        <f>IF('SNL Operating Data'!JK65="NA","",'SNL Operating Data'!JK65)</f>
        <v>4</v>
      </c>
      <c r="JG55" s="58">
        <f>IF('SNL Operating Data'!JL65="NA","",'SNL Operating Data'!JL65)</f>
        <v>4</v>
      </c>
      <c r="JH55" s="58">
        <f>IF('SNL Operating Data'!JM65="NA","",'SNL Operating Data'!JM65)</f>
        <v>0</v>
      </c>
      <c r="JI55" s="58">
        <f>IF('SNL Operating Data'!JN65="NA","",'SNL Operating Data'!JN65)</f>
        <v>0</v>
      </c>
      <c r="JJ55" s="58">
        <f>IF('SNL Operating Data'!JO65="NA","",'SNL Operating Data'!JO65)</f>
        <v>0</v>
      </c>
      <c r="JK55" s="58">
        <f>IF('SNL Operating Data'!JP65="NA","",'SNL Operating Data'!JP65)</f>
        <v>0</v>
      </c>
      <c r="JL55" s="58">
        <f>IF('SNL Operating Data'!JQ65="NA","",'SNL Operating Data'!JQ65)</f>
        <v>0</v>
      </c>
      <c r="JM55" s="58">
        <f>IF('SNL Operating Data'!JR65="NA","",'SNL Operating Data'!JR65)</f>
        <v>19</v>
      </c>
      <c r="JN55" s="58">
        <f>IF('SNL Operating Data'!JS65="NA","",'SNL Operating Data'!JS65)</f>
        <v>24</v>
      </c>
      <c r="JO55" s="58">
        <f>IF('SNL Operating Data'!JT65="NA","",'SNL Operating Data'!JT65)</f>
        <v>0</v>
      </c>
      <c r="JP55" s="58">
        <f>IF('SNL Operating Data'!JU65="NA","",'SNL Operating Data'!JU65)</f>
        <v>0</v>
      </c>
      <c r="JQ55" s="58">
        <f>IF('SNL Operating Data'!JV65="NA","",'SNL Operating Data'!JV65)</f>
        <v>12</v>
      </c>
      <c r="JR55" s="58">
        <f>IF('SNL Operating Data'!JW65="NA","",'SNL Operating Data'!JW65)</f>
        <v>21</v>
      </c>
      <c r="JS55" s="58">
        <f>IF('SNL Operating Data'!JX65="NA","",'SNL Operating Data'!JX65)</f>
        <v>24</v>
      </c>
      <c r="JT55" s="58">
        <f>IF('SNL Operating Data'!JY65="NA","",'SNL Operating Data'!JY65)</f>
        <v>20</v>
      </c>
      <c r="JU55" s="58">
        <f>IF('SNL Operating Data'!JZ65="NA","",'SNL Operating Data'!JZ65)</f>
        <v>15</v>
      </c>
      <c r="JV55" s="58">
        <f>IF('SNL Operating Data'!KA65="NA","",'SNL Operating Data'!KA65)</f>
        <v>15</v>
      </c>
      <c r="JW55" s="58">
        <f>IF('SNL Operating Data'!KB65="NA","",'SNL Operating Data'!KB65)</f>
        <v>0</v>
      </c>
      <c r="JX55" s="58">
        <f>IF('SNL Operating Data'!KC65="NA","",'SNL Operating Data'!KC65)</f>
        <v>0</v>
      </c>
      <c r="JY55" s="58">
        <f>IF('SNL Operating Data'!KD65="NA","",'SNL Operating Data'!KD65)</f>
        <v>0</v>
      </c>
      <c r="JZ55" s="58">
        <f>IF('SNL Operating Data'!KE65="NA","",'SNL Operating Data'!KE65)</f>
        <v>0</v>
      </c>
      <c r="KA55" s="58">
        <f>IF('SNL Operating Data'!KF65="NA","",'SNL Operating Data'!KF65)</f>
        <v>0</v>
      </c>
      <c r="KB55" s="58">
        <f>IF('SNL Operating Data'!KG65="NA","",'SNL Operating Data'!KG65)</f>
        <v>1</v>
      </c>
      <c r="KC55" s="58">
        <f>IF('SNL Operating Data'!KH65="NA","",'SNL Operating Data'!KH65)</f>
        <v>1</v>
      </c>
      <c r="KD55" s="58">
        <f>IF('SNL Operating Data'!KI65="NA","",'SNL Operating Data'!KI65)</f>
        <v>1</v>
      </c>
      <c r="KE55" s="58">
        <f>IF('SNL Operating Data'!KJ65="NA","",'SNL Operating Data'!KJ65)</f>
        <v>1</v>
      </c>
      <c r="KF55" s="58" t="str">
        <f>IF('SNL Operating Data'!KK65="NA","",'SNL Operating Data'!KK65)</f>
        <v/>
      </c>
      <c r="KG55" s="58">
        <f>IF('SNL Operating Data'!KL65="NA","",'SNL Operating Data'!KL65)</f>
        <v>0</v>
      </c>
      <c r="KH55" s="58">
        <f>IF('SNL Operating Data'!KM65="NA","",'SNL Operating Data'!KM65)</f>
        <v>0</v>
      </c>
      <c r="KI55" s="58">
        <f>IF('SNL Operating Data'!KN65="NA","",'SNL Operating Data'!KN65)</f>
        <v>0</v>
      </c>
      <c r="KJ55" s="58">
        <f>IF('SNL Operating Data'!KO65="NA","",'SNL Operating Data'!KO65)</f>
        <v>0</v>
      </c>
      <c r="KK55" s="58" t="str">
        <f>IF('SNL Operating Data'!KP65="NA","",'SNL Operating Data'!KP65)</f>
        <v/>
      </c>
      <c r="KL55" s="58">
        <f>IF('SNL Operating Data'!KQ65="NA","",'SNL Operating Data'!KQ65)</f>
        <v>10</v>
      </c>
      <c r="KM55" s="58">
        <f>IF('SNL Operating Data'!KR65="NA","",'SNL Operating Data'!KR65)</f>
        <v>3</v>
      </c>
      <c r="KN55" s="58">
        <f>IF('SNL Operating Data'!KS65="NA","",'SNL Operating Data'!KS65)</f>
        <v>3</v>
      </c>
      <c r="KO55" s="58">
        <f>IF('SNL Operating Data'!KT65="NA","",'SNL Operating Data'!KT65)</f>
        <v>4</v>
      </c>
      <c r="KP55" s="58">
        <f>IF('SNL Operating Data'!KU65="NA","",'SNL Operating Data'!KU65)</f>
        <v>6</v>
      </c>
      <c r="KQ55" s="58">
        <f>IF('SNL Operating Data'!KV65="NA","",'SNL Operating Data'!KV65)</f>
        <v>11</v>
      </c>
      <c r="KR55" s="58">
        <f>IF('SNL Operating Data'!KW65="NA","",'SNL Operating Data'!KW65)</f>
        <v>13</v>
      </c>
      <c r="KS55" s="58">
        <f>IF('SNL Operating Data'!KX65="NA","",'SNL Operating Data'!KX65)</f>
        <v>14</v>
      </c>
      <c r="KT55" s="58">
        <f>IF('SNL Operating Data'!KY65="NA","",'SNL Operating Data'!KY65)</f>
        <v>12</v>
      </c>
      <c r="KU55" s="58">
        <f>IF('SNL Operating Data'!KZ65="NA","",'SNL Operating Data'!KZ65)</f>
        <v>12</v>
      </c>
      <c r="KV55" s="58">
        <f>IF('SNL Operating Data'!LA65="NA","",'SNL Operating Data'!LA65)</f>
        <v>2</v>
      </c>
      <c r="KW55" s="58">
        <f>IF('SNL Operating Data'!LB65="NA","",'SNL Operating Data'!LB65)</f>
        <v>2</v>
      </c>
      <c r="KX55" s="58">
        <f>IF('SNL Operating Data'!LC65="NA","",'SNL Operating Data'!LC65)</f>
        <v>1</v>
      </c>
      <c r="KY55" s="58">
        <f>IF('SNL Operating Data'!LD65="NA","",'SNL Operating Data'!LD65)</f>
        <v>1</v>
      </c>
      <c r="KZ55" s="58">
        <f>IF('SNL Operating Data'!LE65="NA","",'SNL Operating Data'!LE65)</f>
        <v>0</v>
      </c>
      <c r="LA55" s="58">
        <f>IF('SNL Operating Data'!LF65="NA","",'SNL Operating Data'!LF65)</f>
        <v>25</v>
      </c>
      <c r="LB55" s="58">
        <f>IF('SNL Operating Data'!LG65="NA","",'SNL Operating Data'!LG65)</f>
        <v>16</v>
      </c>
      <c r="LC55" s="58">
        <f>IF('SNL Operating Data'!LH65="NA","",'SNL Operating Data'!LH65)</f>
        <v>133</v>
      </c>
      <c r="LD55" s="58">
        <f>IF('SNL Operating Data'!LI65="NA","",'SNL Operating Data'!LI65)</f>
        <v>132</v>
      </c>
      <c r="LE55" s="58">
        <f>IF('SNL Operating Data'!LJ65="NA","",'SNL Operating Data'!LJ65)</f>
        <v>10</v>
      </c>
      <c r="LF55" s="58">
        <f>IF('SNL Operating Data'!LK65="NA","",'SNL Operating Data'!LK65)</f>
        <v>0</v>
      </c>
      <c r="LG55" s="58">
        <f>IF('SNL Operating Data'!LL65="NA","",'SNL Operating Data'!LL65)</f>
        <v>0</v>
      </c>
      <c r="LH55" s="58" t="str">
        <f>IF('SNL Operating Data'!LM65="NA","",'SNL Operating Data'!LM65)</f>
        <v/>
      </c>
      <c r="LI55" s="58" t="str">
        <f>IF('SNL Operating Data'!LN65="NA","",'SNL Operating Data'!LN65)</f>
        <v/>
      </c>
      <c r="LJ55" s="58" t="str">
        <f>IF('SNL Operating Data'!LO65="NA","",'SNL Operating Data'!LO65)</f>
        <v/>
      </c>
      <c r="LK55" s="58">
        <f>IF('SNL Operating Data'!LP65="NA","",'SNL Operating Data'!LP65)</f>
        <v>0</v>
      </c>
      <c r="LL55" s="58">
        <f>IF('SNL Operating Data'!LQ65="NA","",'SNL Operating Data'!LQ65)</f>
        <v>0</v>
      </c>
      <c r="LM55" s="58">
        <f>IF('SNL Operating Data'!LR65="NA","",'SNL Operating Data'!LR65)</f>
        <v>0</v>
      </c>
      <c r="LN55" s="58">
        <f>IF('SNL Operating Data'!LS65="NA","",'SNL Operating Data'!LS65)</f>
        <v>0</v>
      </c>
      <c r="LO55" s="58">
        <f>IF('SNL Operating Data'!LT65="NA","",'SNL Operating Data'!LT65)</f>
        <v>0</v>
      </c>
      <c r="LP55" s="58">
        <f>IF('SNL Operating Data'!LU65="NA","",'SNL Operating Data'!LU65)</f>
        <v>0</v>
      </c>
      <c r="LQ55" s="58">
        <f>IF('SNL Operating Data'!LV65="NA","",'SNL Operating Data'!LV65)</f>
        <v>0</v>
      </c>
      <c r="LR55" s="58">
        <f>IF('SNL Operating Data'!LW65="NA","",'SNL Operating Data'!LW65)</f>
        <v>0</v>
      </c>
      <c r="LS55" s="58">
        <f>IF('SNL Operating Data'!LX65="NA","",'SNL Operating Data'!LX65)</f>
        <v>0</v>
      </c>
      <c r="LT55" s="58">
        <f>IF('SNL Operating Data'!LY65="NA","",'SNL Operating Data'!LY65)</f>
        <v>0</v>
      </c>
      <c r="LU55" s="58">
        <f>IF('SNL Operating Data'!LZ65="NA","",'SNL Operating Data'!LZ65)</f>
        <v>5</v>
      </c>
      <c r="LV55" s="58">
        <f>IF('SNL Operating Data'!MA65="NA","",'SNL Operating Data'!MA65)</f>
        <v>5</v>
      </c>
      <c r="LW55" s="58">
        <f>IF('SNL Operating Data'!MB65="NA","",'SNL Operating Data'!MB65)</f>
        <v>4</v>
      </c>
      <c r="LX55" s="58">
        <f>IF('SNL Operating Data'!MC65="NA","",'SNL Operating Data'!MC65)</f>
        <v>5</v>
      </c>
      <c r="LY55" s="58">
        <f>IF('SNL Operating Data'!MD65="NA","",'SNL Operating Data'!MD65)</f>
        <v>5</v>
      </c>
      <c r="LZ55" s="58">
        <f>IF('SNL Operating Data'!ME65="NA","",'SNL Operating Data'!ME65)</f>
        <v>17</v>
      </c>
      <c r="MA55" s="58">
        <f>IF('SNL Operating Data'!MF65="NA","",'SNL Operating Data'!MF65)</f>
        <v>17</v>
      </c>
      <c r="MB55" s="58">
        <f>IF('SNL Operating Data'!MG65="NA","",'SNL Operating Data'!MG65)</f>
        <v>17</v>
      </c>
      <c r="MC55" s="58">
        <f>IF('SNL Operating Data'!MH65="NA","",'SNL Operating Data'!MH65)</f>
        <v>16</v>
      </c>
      <c r="MD55" s="58">
        <f>IF('SNL Operating Data'!MI65="NA","",'SNL Operating Data'!MI65)</f>
        <v>16</v>
      </c>
      <c r="ME55" s="58">
        <f>IF('SNL Operating Data'!MJ65="NA","",'SNL Operating Data'!MJ65)</f>
        <v>66</v>
      </c>
      <c r="MF55" s="58">
        <f>IF('SNL Operating Data'!MK65="NA","",'SNL Operating Data'!MK65)</f>
        <v>81</v>
      </c>
      <c r="MG55" s="58">
        <f>IF('SNL Operating Data'!ML65="NA","",'SNL Operating Data'!ML65)</f>
        <v>81</v>
      </c>
      <c r="MH55" s="58">
        <f>IF('SNL Operating Data'!MM65="NA","",'SNL Operating Data'!MM65)</f>
        <v>81</v>
      </c>
      <c r="MI55" s="58">
        <f>IF('SNL Operating Data'!MN65="NA","",'SNL Operating Data'!MN65)</f>
        <v>81</v>
      </c>
      <c r="MJ55" s="58">
        <f>IF('SNL Operating Data'!MO65="NA","",'SNL Operating Data'!MO65)</f>
        <v>3</v>
      </c>
      <c r="MK55" s="58">
        <f>IF('SNL Operating Data'!MP65="NA","",'SNL Operating Data'!MP65)</f>
        <v>3</v>
      </c>
      <c r="ML55" s="58">
        <f>IF('SNL Operating Data'!MQ65="NA","",'SNL Operating Data'!MQ65)</f>
        <v>3</v>
      </c>
      <c r="MM55" s="58">
        <f>IF('SNL Operating Data'!MR65="NA","",'SNL Operating Data'!MR65)</f>
        <v>3</v>
      </c>
      <c r="MN55" s="58">
        <f>IF('SNL Operating Data'!MS65="NA","",'SNL Operating Data'!MS65)</f>
        <v>3</v>
      </c>
      <c r="MO55" s="58">
        <f>IF('SNL Operating Data'!MT65="NA","",'SNL Operating Data'!MT65)</f>
        <v>1</v>
      </c>
      <c r="MP55" s="58">
        <f>IF('SNL Operating Data'!MU65="NA","",'SNL Operating Data'!MU65)</f>
        <v>1</v>
      </c>
      <c r="MQ55" s="58">
        <f>IF('SNL Operating Data'!MV65="NA","",'SNL Operating Data'!MV65)</f>
        <v>1</v>
      </c>
      <c r="MR55" s="58">
        <f>IF('SNL Operating Data'!MW65="NA","",'SNL Operating Data'!MW65)</f>
        <v>1</v>
      </c>
      <c r="MS55" s="58">
        <f>IF('SNL Operating Data'!MX65="NA","",'SNL Operating Data'!MX65)</f>
        <v>1</v>
      </c>
      <c r="MT55" s="58">
        <f>IF('SNL Operating Data'!MY65="NA","",'SNL Operating Data'!MY65)</f>
        <v>0</v>
      </c>
      <c r="MU55" s="58">
        <f>IF('SNL Operating Data'!MZ65="NA","",'SNL Operating Data'!MZ65)</f>
        <v>0</v>
      </c>
      <c r="MV55" s="58" t="str">
        <f>IF('SNL Operating Data'!NA65="NA","",'SNL Operating Data'!NA65)</f>
        <v/>
      </c>
      <c r="MW55" s="58" t="str">
        <f>IF('SNL Operating Data'!NB65="NA","",'SNL Operating Data'!NB65)</f>
        <v/>
      </c>
      <c r="MX55" s="58" t="str">
        <f>IF('SNL Operating Data'!NC65="NA","",'SNL Operating Data'!NC65)</f>
        <v/>
      </c>
      <c r="MY55" s="58">
        <f>IF('SNL Operating Data'!ND65="NA","",'SNL Operating Data'!ND65)</f>
        <v>0</v>
      </c>
      <c r="MZ55" s="58">
        <f>IF('SNL Operating Data'!NE65="NA","",'SNL Operating Data'!NE65)</f>
        <v>0</v>
      </c>
      <c r="NA55" s="58">
        <f>IF('SNL Operating Data'!NF65="NA","",'SNL Operating Data'!NF65)</f>
        <v>0</v>
      </c>
      <c r="NB55" s="58">
        <f>IF('SNL Operating Data'!NG65="NA","",'SNL Operating Data'!NG65)</f>
        <v>0</v>
      </c>
      <c r="NC55" s="58">
        <f>IF('SNL Operating Data'!NH65="NA","",'SNL Operating Data'!NH65)</f>
        <v>0</v>
      </c>
      <c r="ND55" s="58">
        <f>IF('SNL Operating Data'!NI65="NA","",'SNL Operating Data'!NI65)</f>
        <v>0</v>
      </c>
      <c r="NE55" s="58">
        <f>IF('SNL Operating Data'!NJ65="NA","",'SNL Operating Data'!NJ65)</f>
        <v>28</v>
      </c>
      <c r="NF55" s="58">
        <f>IF('SNL Operating Data'!NK65="NA","",'SNL Operating Data'!NK65)</f>
        <v>34</v>
      </c>
      <c r="NG55" s="58">
        <f>IF('SNL Operating Data'!NL65="NA","",'SNL Operating Data'!NL65)</f>
        <v>35</v>
      </c>
      <c r="NH55" s="58">
        <f>IF('SNL Operating Data'!NM65="NA","",'SNL Operating Data'!NM65)</f>
        <v>43</v>
      </c>
      <c r="NI55" s="58">
        <f>IF('SNL Operating Data'!NN65="NA","",'SNL Operating Data'!NN65)</f>
        <v>7</v>
      </c>
      <c r="NJ55" s="58">
        <f>IF('SNL Operating Data'!NO65="NA","",'SNL Operating Data'!NO65)</f>
        <v>7</v>
      </c>
      <c r="NK55" s="58">
        <f>IF('SNL Operating Data'!NP65="NA","",'SNL Operating Data'!NP65)</f>
        <v>7</v>
      </c>
      <c r="NL55" s="58">
        <f>IF('SNL Operating Data'!NQ65="NA","",'SNL Operating Data'!NQ65)</f>
        <v>7</v>
      </c>
      <c r="NM55" s="58">
        <f>IF('SNL Operating Data'!NR65="NA","",'SNL Operating Data'!NR65)</f>
        <v>0</v>
      </c>
      <c r="NN55" s="58">
        <f>IF('SNL Operating Data'!NS65="NA","",'SNL Operating Data'!NS65)</f>
        <v>135</v>
      </c>
      <c r="NO55" s="58">
        <f>IF('SNL Operating Data'!NT65="NA","",'SNL Operating Data'!NT65)</f>
        <v>135</v>
      </c>
      <c r="NP55" s="58">
        <f>IF('SNL Operating Data'!NU65="NA","",'SNL Operating Data'!NU65)</f>
        <v>135</v>
      </c>
      <c r="NQ55" s="58">
        <f>IF('SNL Operating Data'!NV65="NA","",'SNL Operating Data'!NV65)</f>
        <v>135</v>
      </c>
      <c r="NR55" s="58">
        <f>IF('SNL Operating Data'!NW65="NA","",'SNL Operating Data'!NW65)</f>
        <v>135</v>
      </c>
      <c r="NS55" s="58">
        <f>IF('SNL Operating Data'!NX65="NA","",'SNL Operating Data'!NX65)</f>
        <v>0</v>
      </c>
      <c r="NT55" s="58">
        <f>IF('SNL Operating Data'!NY65="NA","",'SNL Operating Data'!NY65)</f>
        <v>0</v>
      </c>
      <c r="NU55" s="58">
        <f>IF('SNL Operating Data'!NZ65="NA","",'SNL Operating Data'!NZ65)</f>
        <v>0</v>
      </c>
      <c r="NV55" s="58">
        <f>IF('SNL Operating Data'!OA65="NA","",'SNL Operating Data'!OA65)</f>
        <v>0</v>
      </c>
      <c r="NW55" s="58">
        <f>IF('SNL Operating Data'!OB65="NA","",'SNL Operating Data'!OB65)</f>
        <v>0</v>
      </c>
      <c r="NX55" s="58">
        <f>IF('SNL Operating Data'!OC65="NA","",'SNL Operating Data'!OC65)</f>
        <v>3</v>
      </c>
      <c r="NY55" s="58">
        <f>IF('SNL Operating Data'!OD65="NA","",'SNL Operating Data'!OD65)</f>
        <v>3</v>
      </c>
      <c r="NZ55" s="58">
        <f>IF('SNL Operating Data'!OE65="NA","",'SNL Operating Data'!OE65)</f>
        <v>0</v>
      </c>
      <c r="OA55" s="58">
        <f>IF('SNL Operating Data'!OF65="NA","",'SNL Operating Data'!OF65)</f>
        <v>3</v>
      </c>
      <c r="OB55" s="58">
        <f>IF('SNL Operating Data'!OG65="NA","",'SNL Operating Data'!OG65)</f>
        <v>3</v>
      </c>
      <c r="OC55" s="58">
        <f>IF('SNL Operating Data'!OH65="NA","",'SNL Operating Data'!OH65)</f>
        <v>0</v>
      </c>
      <c r="OD55" s="58">
        <f>IF('SNL Operating Data'!OI65="NA","",'SNL Operating Data'!OI65)</f>
        <v>0</v>
      </c>
      <c r="OE55" s="58">
        <f>IF('SNL Operating Data'!OJ65="NA","",'SNL Operating Data'!OJ65)</f>
        <v>0</v>
      </c>
      <c r="OF55" s="58">
        <f>IF('SNL Operating Data'!OK65="NA","",'SNL Operating Data'!OK65)</f>
        <v>0</v>
      </c>
      <c r="OG55" s="58">
        <f>IF('SNL Operating Data'!OL65="NA","",'SNL Operating Data'!OL65)</f>
        <v>0</v>
      </c>
      <c r="OH55" s="58">
        <f>IF('SNL Operating Data'!OM65="NA","",'SNL Operating Data'!OM65)</f>
        <v>0</v>
      </c>
      <c r="OI55" s="58">
        <f>IF('SNL Operating Data'!ON65="NA","",'SNL Operating Data'!ON65)</f>
        <v>0</v>
      </c>
      <c r="OJ55" s="58">
        <f>IF('SNL Operating Data'!OO65="NA","",'SNL Operating Data'!OO65)</f>
        <v>0</v>
      </c>
      <c r="OK55" s="58">
        <f>IF('SNL Operating Data'!OP65="NA","",'SNL Operating Data'!OP65)</f>
        <v>0</v>
      </c>
      <c r="OL55" s="58">
        <f>IF('SNL Operating Data'!OQ65="NA","",'SNL Operating Data'!OQ65)</f>
        <v>0</v>
      </c>
      <c r="OM55" s="58">
        <f>IF('SNL Operating Data'!OR65="NA","",'SNL Operating Data'!OR65)</f>
        <v>0</v>
      </c>
      <c r="ON55" s="58">
        <f>IF('SNL Operating Data'!OS65="NA","",'SNL Operating Data'!OS65)</f>
        <v>0</v>
      </c>
      <c r="OO55" s="58">
        <f>IF('SNL Operating Data'!OT65="NA","",'SNL Operating Data'!OT65)</f>
        <v>0</v>
      </c>
      <c r="OP55" s="58">
        <f>IF('SNL Operating Data'!OU65="NA","",'SNL Operating Data'!OU65)</f>
        <v>0</v>
      </c>
      <c r="OQ55" s="58">
        <f>IF('SNL Operating Data'!OV65="NA","",'SNL Operating Data'!OV65)</f>
        <v>0</v>
      </c>
      <c r="OR55" s="58">
        <f>IF('SNL Operating Data'!OW65="NA","",'SNL Operating Data'!OW65)</f>
        <v>1</v>
      </c>
      <c r="OS55" s="58">
        <f>IF('SNL Operating Data'!OX65="NA","",'SNL Operating Data'!OX65)</f>
        <v>0</v>
      </c>
      <c r="OT55" s="58">
        <f>IF('SNL Operating Data'!OY65="NA","",'SNL Operating Data'!OY65)</f>
        <v>0</v>
      </c>
      <c r="OU55" s="58">
        <f>IF('SNL Operating Data'!OZ65="NA","",'SNL Operating Data'!OZ65)</f>
        <v>0</v>
      </c>
      <c r="OV55" s="58">
        <f>IF('SNL Operating Data'!PA65="NA","",'SNL Operating Data'!PA65)</f>
        <v>0</v>
      </c>
      <c r="OW55" s="58">
        <f>IF('SNL Operating Data'!PB65="NA","",'SNL Operating Data'!PB65)</f>
        <v>1</v>
      </c>
      <c r="OX55" s="58">
        <f>IF('SNL Operating Data'!PC65="NA","",'SNL Operating Data'!PC65)</f>
        <v>17</v>
      </c>
      <c r="OY55" s="58">
        <f>IF('SNL Operating Data'!PD65="NA","",'SNL Operating Data'!PD65)</f>
        <v>17</v>
      </c>
      <c r="OZ55" s="58">
        <f>IF('SNL Operating Data'!PE65="NA","",'SNL Operating Data'!PE65)</f>
        <v>5</v>
      </c>
      <c r="PA55" s="58">
        <f>IF('SNL Operating Data'!PF65="NA","",'SNL Operating Data'!PF65)</f>
        <v>5</v>
      </c>
      <c r="PB55" s="58">
        <f>IF('SNL Operating Data'!PG65="NA","",'SNL Operating Data'!PG65)</f>
        <v>0</v>
      </c>
      <c r="PC55" s="58">
        <f>IF('SNL Operating Data'!PH65="NA","",'SNL Operating Data'!PH65)</f>
        <v>0</v>
      </c>
      <c r="PD55" s="58">
        <f>IF('SNL Operating Data'!PI65="NA","",'SNL Operating Data'!PI65)</f>
        <v>0</v>
      </c>
      <c r="PE55" s="58">
        <f>IF('SNL Operating Data'!PJ65="NA","",'SNL Operating Data'!PJ65)</f>
        <v>0</v>
      </c>
      <c r="PF55" s="58">
        <f>IF('SNL Operating Data'!PK65="NA","",'SNL Operating Data'!PK65)</f>
        <v>0</v>
      </c>
      <c r="PG55" s="58">
        <f>IF('SNL Operating Data'!PL65="NA","",'SNL Operating Data'!PL65)</f>
        <v>3</v>
      </c>
      <c r="PH55" s="58">
        <f>IF('SNL Operating Data'!PM65="NA","",'SNL Operating Data'!PM65)</f>
        <v>5</v>
      </c>
      <c r="PI55" s="58">
        <f>IF('SNL Operating Data'!PN65="NA","",'SNL Operating Data'!PN65)</f>
        <v>3</v>
      </c>
      <c r="PJ55" s="58">
        <f>IF('SNL Operating Data'!PO65="NA","",'SNL Operating Data'!PO65)</f>
        <v>3</v>
      </c>
      <c r="PK55" s="58">
        <f>IF('SNL Operating Data'!PP65="NA","",'SNL Operating Data'!PP65)</f>
        <v>3</v>
      </c>
      <c r="PL55" s="58">
        <f>IF('SNL Operating Data'!PQ65="NA","",'SNL Operating Data'!PQ65)</f>
        <v>0</v>
      </c>
      <c r="PM55" s="58">
        <f>IF('SNL Operating Data'!PR65="NA","",'SNL Operating Data'!PR65)</f>
        <v>0</v>
      </c>
      <c r="PN55" s="58">
        <f>IF('SNL Operating Data'!PS65="NA","",'SNL Operating Data'!PS65)</f>
        <v>0</v>
      </c>
      <c r="PO55" s="58">
        <f>IF('SNL Operating Data'!PT65="NA","",'SNL Operating Data'!PT65)</f>
        <v>0</v>
      </c>
      <c r="PP55" s="58">
        <f>IF('SNL Operating Data'!PU65="NA","",'SNL Operating Data'!PU65)</f>
        <v>0</v>
      </c>
      <c r="PQ55" s="58">
        <f>IF('SNL Operating Data'!PV65="NA","",'SNL Operating Data'!PV65)</f>
        <v>3</v>
      </c>
      <c r="PR55" s="58">
        <f>IF('SNL Operating Data'!PW65="NA","",'SNL Operating Data'!PW65)</f>
        <v>3</v>
      </c>
      <c r="PS55" s="58">
        <f>IF('SNL Operating Data'!PX65="NA","",'SNL Operating Data'!PX65)</f>
        <v>0</v>
      </c>
      <c r="PT55" s="58">
        <f>IF('SNL Operating Data'!PY65="NA","",'SNL Operating Data'!PY65)</f>
        <v>3</v>
      </c>
      <c r="PU55" s="58">
        <f>IF('SNL Operating Data'!PZ65="NA","",'SNL Operating Data'!PZ65)</f>
        <v>3</v>
      </c>
      <c r="PV55" s="58">
        <f>IF('SNL Operating Data'!QA65="NA","",'SNL Operating Data'!QA65)</f>
        <v>0</v>
      </c>
      <c r="PW55" s="58">
        <f>IF('SNL Operating Data'!QB65="NA","",'SNL Operating Data'!QB65)</f>
        <v>0</v>
      </c>
      <c r="PX55" s="58">
        <f>IF('SNL Operating Data'!QC65="NA","",'SNL Operating Data'!QC65)</f>
        <v>0</v>
      </c>
      <c r="PY55" s="58">
        <f>IF('SNL Operating Data'!QD65="NA","",'SNL Operating Data'!QD65)</f>
        <v>0</v>
      </c>
      <c r="PZ55" s="58">
        <f>IF('SNL Operating Data'!QE65="NA","",'SNL Operating Data'!QE65)</f>
        <v>0</v>
      </c>
      <c r="QA55" s="58">
        <f>IF('SNL Operating Data'!QF65="NA","",'SNL Operating Data'!QF65)</f>
        <v>0</v>
      </c>
      <c r="QB55" s="58">
        <f>IF('SNL Operating Data'!QG65="NA","",'SNL Operating Data'!QG65)</f>
        <v>0</v>
      </c>
      <c r="QC55" s="58">
        <f>IF('SNL Operating Data'!QH65="NA","",'SNL Operating Data'!QH65)</f>
        <v>0</v>
      </c>
      <c r="QD55" s="58">
        <f>IF('SNL Operating Data'!QI65="NA","",'SNL Operating Data'!QI65)</f>
        <v>0</v>
      </c>
      <c r="QE55" s="58">
        <f>IF('SNL Operating Data'!QJ65="NA","",'SNL Operating Data'!QJ65)</f>
        <v>0</v>
      </c>
      <c r="QF55" s="58">
        <f>IF('SNL Operating Data'!QK65="NA","",'SNL Operating Data'!QK65)</f>
        <v>0</v>
      </c>
      <c r="QG55" s="58">
        <f>IF('SNL Operating Data'!QL65="NA","",'SNL Operating Data'!QL65)</f>
        <v>0</v>
      </c>
      <c r="QH55" s="58">
        <f>IF('SNL Operating Data'!QM65="NA","",'SNL Operating Data'!QM65)</f>
        <v>0</v>
      </c>
      <c r="QI55" s="58">
        <f>IF('SNL Operating Data'!QN65="NA","",'SNL Operating Data'!QN65)</f>
        <v>0</v>
      </c>
      <c r="QJ55" s="58">
        <f>IF('SNL Operating Data'!QO65="NA","",'SNL Operating Data'!QO65)</f>
        <v>0</v>
      </c>
      <c r="QK55" s="58">
        <f>IF('SNL Operating Data'!QP65="NA","",'SNL Operating Data'!QP65)</f>
        <v>0</v>
      </c>
      <c r="QL55" s="58">
        <f>IF('SNL Operating Data'!QQ65="NA","",'SNL Operating Data'!QQ65)</f>
        <v>0</v>
      </c>
      <c r="QM55" s="58">
        <f>IF('SNL Operating Data'!QR65="NA","",'SNL Operating Data'!QR65)</f>
        <v>0</v>
      </c>
      <c r="QN55" s="58">
        <f>IF('SNL Operating Data'!QS65="NA","",'SNL Operating Data'!QS65)</f>
        <v>0</v>
      </c>
      <c r="QO55" s="58">
        <f>IF('SNL Operating Data'!QT65="NA","",'SNL Operating Data'!QT65)</f>
        <v>0</v>
      </c>
      <c r="QP55" s="58">
        <f>IF('SNL Operating Data'!QU65="NA","",'SNL Operating Data'!QU65)</f>
        <v>0</v>
      </c>
      <c r="QQ55" s="58">
        <f>IF('SNL Operating Data'!QV65="NA","",'SNL Operating Data'!QV65)</f>
        <v>0</v>
      </c>
      <c r="QR55" s="58">
        <f>IF('SNL Operating Data'!QW65="NA","",'SNL Operating Data'!QW65)</f>
        <v>0</v>
      </c>
      <c r="QS55" s="58">
        <f>IF('SNL Operating Data'!QX65="NA","",'SNL Operating Data'!QX65)</f>
        <v>0</v>
      </c>
      <c r="QT55" s="58">
        <f>IF('SNL Operating Data'!QY65="NA","",'SNL Operating Data'!QY65)</f>
        <v>0</v>
      </c>
      <c r="QU55" s="58">
        <f>IF('SNL Operating Data'!QZ65="NA","",'SNL Operating Data'!QZ65)</f>
        <v>0</v>
      </c>
      <c r="QV55" s="58">
        <f>IF('SNL Operating Data'!RA65="NA","",'SNL Operating Data'!RA65)</f>
        <v>0</v>
      </c>
      <c r="QW55" s="58">
        <f>IF('SNL Operating Data'!RB65="NA","",'SNL Operating Data'!RB65)</f>
        <v>0</v>
      </c>
      <c r="QX55" s="58">
        <f>IF('SNL Operating Data'!RC65="NA","",'SNL Operating Data'!RC65)</f>
        <v>0</v>
      </c>
      <c r="QY55" s="58">
        <f>IF('SNL Operating Data'!RD65="NA","",'SNL Operating Data'!RD65)</f>
        <v>0</v>
      </c>
      <c r="QZ55" s="58">
        <f>IF('SNL Operating Data'!RE65="NA","",'SNL Operating Data'!RE65)</f>
        <v>0</v>
      </c>
      <c r="RA55" s="58" t="str">
        <f>IF('SNL Operating Data'!RF65="NA","",'SNL Operating Data'!RF65)</f>
        <v/>
      </c>
      <c r="RB55" s="58" t="str">
        <f>IF('SNL Operating Data'!RG65="NA","",'SNL Operating Data'!RG65)</f>
        <v/>
      </c>
      <c r="RC55" s="58" t="str">
        <f>IF('SNL Operating Data'!RH65="NA","",'SNL Operating Data'!RH65)</f>
        <v/>
      </c>
      <c r="RD55" s="58" t="str">
        <f>IF('SNL Operating Data'!RI65="NA","",'SNL Operating Data'!RI65)</f>
        <v/>
      </c>
      <c r="RE55" s="58">
        <f>IF('SNL Operating Data'!RJ65="NA","",'SNL Operating Data'!RJ65)</f>
        <v>1</v>
      </c>
      <c r="RF55" s="58">
        <f>IF('SNL Operating Data'!RK65="NA","",'SNL Operating Data'!RK65)</f>
        <v>1</v>
      </c>
      <c r="RG55" s="58">
        <f>IF('SNL Operating Data'!RL65="NA","",'SNL Operating Data'!RL65)</f>
        <v>1</v>
      </c>
      <c r="RH55" s="58">
        <f>IF('SNL Operating Data'!RM65="NA","",'SNL Operating Data'!RM65)</f>
        <v>1</v>
      </c>
      <c r="RI55" s="58" t="str">
        <f>IF('SNL Operating Data'!RN65="NA","",'SNL Operating Data'!RN65)</f>
        <v/>
      </c>
      <c r="RJ55" s="58">
        <f>IF('SNL Operating Data'!RO65="NA","",'SNL Operating Data'!RO65)</f>
        <v>36</v>
      </c>
      <c r="RK55" s="58">
        <f>IF('SNL Operating Data'!RP65="NA","",'SNL Operating Data'!RP65)</f>
        <v>37</v>
      </c>
      <c r="RL55" s="58">
        <f>IF('SNL Operating Data'!RQ65="NA","",'SNL Operating Data'!RQ65)</f>
        <v>35</v>
      </c>
      <c r="RM55" s="58">
        <f>IF('SNL Operating Data'!RR65="NA","",'SNL Operating Data'!RR65)</f>
        <v>40</v>
      </c>
      <c r="RN55" s="58">
        <f>IF('SNL Operating Data'!RS65="NA","",'SNL Operating Data'!RS65)</f>
        <v>40</v>
      </c>
      <c r="RO55" s="58">
        <f>IF('SNL Operating Data'!RT65="NA","",'SNL Operating Data'!RT65)</f>
        <v>0</v>
      </c>
      <c r="RP55" s="58">
        <f>IF('SNL Operating Data'!RU65="NA","",'SNL Operating Data'!RU65)</f>
        <v>0</v>
      </c>
      <c r="RQ55" s="58">
        <f>IF('SNL Operating Data'!RV65="NA","",'SNL Operating Data'!RV65)</f>
        <v>0</v>
      </c>
      <c r="RR55" s="58">
        <f>IF('SNL Operating Data'!RW65="NA","",'SNL Operating Data'!RW65)</f>
        <v>0</v>
      </c>
      <c r="RS55" s="58">
        <f>IF('SNL Operating Data'!RX65="NA","",'SNL Operating Data'!RX65)</f>
        <v>0</v>
      </c>
      <c r="RT55" s="58">
        <f>IF('SNL Operating Data'!RY65="NA","",'SNL Operating Data'!RY65)</f>
        <v>46</v>
      </c>
      <c r="RU55" s="58">
        <f>IF('SNL Operating Data'!RZ65="NA","",'SNL Operating Data'!RZ65)</f>
        <v>40</v>
      </c>
      <c r="RV55" s="58">
        <f>IF('SNL Operating Data'!SA65="NA","",'SNL Operating Data'!SA65)</f>
        <v>46</v>
      </c>
      <c r="RW55" s="58">
        <f>IF('SNL Operating Data'!SB65="NA","",'SNL Operating Data'!SB65)</f>
        <v>42</v>
      </c>
      <c r="RX55" s="58">
        <f>IF('SNL Operating Data'!SC65="NA","",'SNL Operating Data'!SC65)</f>
        <v>42</v>
      </c>
      <c r="RY55" s="58">
        <f>IF('SNL Operating Data'!SD65="NA","",'SNL Operating Data'!SD65)</f>
        <v>39</v>
      </c>
      <c r="RZ55" s="58">
        <f>IF('SNL Operating Data'!SE65="NA","",'SNL Operating Data'!SE65)</f>
        <v>48</v>
      </c>
      <c r="SA55" s="58">
        <f>IF('SNL Operating Data'!SF65="NA","",'SNL Operating Data'!SF65)</f>
        <v>52</v>
      </c>
      <c r="SB55" s="58">
        <f>IF('SNL Operating Data'!SG65="NA","",'SNL Operating Data'!SG65)</f>
        <v>45</v>
      </c>
      <c r="SC55" s="58">
        <f>IF('SNL Operating Data'!SH65="NA","",'SNL Operating Data'!SH65)</f>
        <v>52</v>
      </c>
      <c r="SD55" s="58">
        <f>IF('SNL Operating Data'!SI65="NA","",'SNL Operating Data'!SI65)</f>
        <v>12</v>
      </c>
      <c r="SE55" s="58">
        <f>IF('SNL Operating Data'!SJ65="NA","",'SNL Operating Data'!SJ65)</f>
        <v>12</v>
      </c>
      <c r="SF55" s="58">
        <f>IF('SNL Operating Data'!SK65="NA","",'SNL Operating Data'!SK65)</f>
        <v>18</v>
      </c>
      <c r="SG55" s="58">
        <f>IF('SNL Operating Data'!SL65="NA","",'SNL Operating Data'!SL65)</f>
        <v>28</v>
      </c>
      <c r="SH55" s="58">
        <f>IF('SNL Operating Data'!SM65="NA","",'SNL Operating Data'!SM65)</f>
        <v>35</v>
      </c>
      <c r="SI55" s="58">
        <f>IF('SNL Operating Data'!SN65="NA","",'SNL Operating Data'!SN65)</f>
        <v>0</v>
      </c>
      <c r="SJ55" s="58">
        <f>IF('SNL Operating Data'!SO65="NA","",'SNL Operating Data'!SO65)</f>
        <v>0</v>
      </c>
      <c r="SK55" s="58">
        <f>IF('SNL Operating Data'!SP65="NA","",'SNL Operating Data'!SP65)</f>
        <v>0</v>
      </c>
      <c r="SL55" s="58">
        <f>IF('SNL Operating Data'!SQ65="NA","",'SNL Operating Data'!SQ65)</f>
        <v>0</v>
      </c>
      <c r="SM55" s="58">
        <f>IF('SNL Operating Data'!SR65="NA","",'SNL Operating Data'!SR65)</f>
        <v>0</v>
      </c>
      <c r="SN55" s="58">
        <f>IF('SNL Operating Data'!SS65="NA","",'SNL Operating Data'!SS65)</f>
        <v>1</v>
      </c>
      <c r="SO55" s="58">
        <f>IF('SNL Operating Data'!ST65="NA","",'SNL Operating Data'!ST65)</f>
        <v>1</v>
      </c>
      <c r="SP55" s="58">
        <f>IF('SNL Operating Data'!SU65="NA","",'SNL Operating Data'!SU65)</f>
        <v>1</v>
      </c>
      <c r="SQ55" s="58">
        <f>IF('SNL Operating Data'!SV65="NA","",'SNL Operating Data'!SV65)</f>
        <v>1</v>
      </c>
      <c r="SR55" s="58">
        <f>IF('SNL Operating Data'!SW65="NA","",'SNL Operating Data'!SW65)</f>
        <v>1</v>
      </c>
      <c r="SS55" s="58">
        <f>IF('SNL Operating Data'!SX65="NA","",'SNL Operating Data'!SX65)</f>
        <v>0</v>
      </c>
      <c r="ST55" s="58">
        <f>IF('SNL Operating Data'!SY65="NA","",'SNL Operating Data'!SY65)</f>
        <v>0</v>
      </c>
      <c r="SU55" s="58">
        <f>IF('SNL Operating Data'!SZ65="NA","",'SNL Operating Data'!SZ65)</f>
        <v>0</v>
      </c>
      <c r="SV55" s="58">
        <f>IF('SNL Operating Data'!TA65="NA","",'SNL Operating Data'!TA65)</f>
        <v>0</v>
      </c>
      <c r="SW55" s="58">
        <f>IF('SNL Operating Data'!TB65="NA","",'SNL Operating Data'!TB65)</f>
        <v>0</v>
      </c>
      <c r="SX55" s="58">
        <f>IF('SNL Operating Data'!TC65="NA","",'SNL Operating Data'!TC65)</f>
        <v>8</v>
      </c>
      <c r="SY55" s="58">
        <f>IF('SNL Operating Data'!TD65="NA","",'SNL Operating Data'!TD65)</f>
        <v>8</v>
      </c>
      <c r="SZ55" s="58">
        <f>IF('SNL Operating Data'!TE65="NA","",'SNL Operating Data'!TE65)</f>
        <v>8</v>
      </c>
      <c r="TA55" s="58">
        <f>IF('SNL Operating Data'!TF65="NA","",'SNL Operating Data'!TF65)</f>
        <v>8</v>
      </c>
      <c r="TB55" s="58">
        <f>IF('SNL Operating Data'!TG65="NA","",'SNL Operating Data'!TG65)</f>
        <v>8</v>
      </c>
      <c r="TC55" s="58">
        <f>IF('SNL Operating Data'!TH65="NA","",'SNL Operating Data'!TH65)</f>
        <v>0</v>
      </c>
      <c r="TD55" s="58">
        <f>IF('SNL Operating Data'!TI65="NA","",'SNL Operating Data'!TI65)</f>
        <v>0</v>
      </c>
      <c r="TE55" s="58">
        <f>IF('SNL Operating Data'!TJ65="NA","",'SNL Operating Data'!TJ65)</f>
        <v>0</v>
      </c>
      <c r="TF55" s="58">
        <f>IF('SNL Operating Data'!TK65="NA","",'SNL Operating Data'!TK65)</f>
        <v>0</v>
      </c>
      <c r="TG55" s="58">
        <f>IF('SNL Operating Data'!TL65="NA","",'SNL Operating Data'!TL65)</f>
        <v>0</v>
      </c>
      <c r="TH55" s="58">
        <f>IF('SNL Operating Data'!TM65="NA","",'SNL Operating Data'!TM65)</f>
        <v>0</v>
      </c>
      <c r="TI55" s="58">
        <f>IF('SNL Operating Data'!TN65="NA","",'SNL Operating Data'!TN65)</f>
        <v>0</v>
      </c>
      <c r="TJ55" s="58">
        <f>IF('SNL Operating Data'!TO65="NA","",'SNL Operating Data'!TO65)</f>
        <v>0</v>
      </c>
      <c r="TK55" s="58">
        <f>IF('SNL Operating Data'!TP65="NA","",'SNL Operating Data'!TP65)</f>
        <v>0</v>
      </c>
      <c r="TL55" s="58">
        <f>IF('SNL Operating Data'!TQ65="NA","",'SNL Operating Data'!TQ65)</f>
        <v>0</v>
      </c>
      <c r="TM55" s="58">
        <f>IF('SNL Operating Data'!TR65="NA","",'SNL Operating Data'!TR65)</f>
        <v>0</v>
      </c>
      <c r="TN55" s="58">
        <f>IF('SNL Operating Data'!TS65="NA","",'SNL Operating Data'!TS65)</f>
        <v>0</v>
      </c>
      <c r="TO55" s="58">
        <f>IF('SNL Operating Data'!TT65="NA","",'SNL Operating Data'!TT65)</f>
        <v>0</v>
      </c>
      <c r="TP55" s="58">
        <f>IF('SNL Operating Data'!TU65="NA","",'SNL Operating Data'!TU65)</f>
        <v>0</v>
      </c>
      <c r="TQ55" s="58">
        <f>IF('SNL Operating Data'!TV65="NA","",'SNL Operating Data'!TV65)</f>
        <v>0</v>
      </c>
      <c r="TR55" s="58">
        <f>IF('SNL Operating Data'!TW65="NA","",'SNL Operating Data'!TW65)</f>
        <v>13</v>
      </c>
      <c r="TS55" s="58">
        <f>IF('SNL Operating Data'!TX65="NA","",'SNL Operating Data'!TX65)</f>
        <v>12</v>
      </c>
      <c r="TT55" s="58">
        <f>IF('SNL Operating Data'!TY65="NA","",'SNL Operating Data'!TY65)</f>
        <v>14</v>
      </c>
      <c r="TU55" s="58">
        <f>IF('SNL Operating Data'!TZ65="NA","",'SNL Operating Data'!TZ65)</f>
        <v>17</v>
      </c>
      <c r="TV55" s="58">
        <f>IF('SNL Operating Data'!UA65="NA","",'SNL Operating Data'!UA65)</f>
        <v>25</v>
      </c>
      <c r="TW55" s="58">
        <f>IF('SNL Operating Data'!UB65="NA","",'SNL Operating Data'!UB65)</f>
        <v>8</v>
      </c>
      <c r="TX55" s="58">
        <f>IF('SNL Operating Data'!UC65="NA","",'SNL Operating Data'!UC65)</f>
        <v>11</v>
      </c>
      <c r="TY55" s="58">
        <f>IF('SNL Operating Data'!UD65="NA","",'SNL Operating Data'!UD65)</f>
        <v>12</v>
      </c>
      <c r="TZ55" s="58">
        <f>IF('SNL Operating Data'!UE65="NA","",'SNL Operating Data'!UE65)</f>
        <v>26</v>
      </c>
      <c r="UA55" s="58">
        <f>IF('SNL Operating Data'!UF65="NA","",'SNL Operating Data'!UF65)</f>
        <v>28</v>
      </c>
      <c r="UB55" s="58">
        <f>IF('SNL Operating Data'!UG65="NA","",'SNL Operating Data'!UG65)</f>
        <v>0</v>
      </c>
      <c r="UC55" s="58">
        <f>IF('SNL Operating Data'!UH65="NA","",'SNL Operating Data'!UH65)</f>
        <v>0</v>
      </c>
      <c r="UD55" s="58">
        <f>IF('SNL Operating Data'!UI65="NA","",'SNL Operating Data'!UI65)</f>
        <v>0</v>
      </c>
      <c r="UE55" s="58">
        <f>IF('SNL Operating Data'!UJ65="NA","",'SNL Operating Data'!UJ65)</f>
        <v>0</v>
      </c>
      <c r="UF55" s="58">
        <f>IF('SNL Operating Data'!UK65="NA","",'SNL Operating Data'!UK65)</f>
        <v>0</v>
      </c>
      <c r="UG55" s="58">
        <f>IF('SNL Operating Data'!UL65="NA","",'SNL Operating Data'!UL65)</f>
        <v>0</v>
      </c>
      <c r="UH55" s="58">
        <f>IF('SNL Operating Data'!UM65="NA","",'SNL Operating Data'!UM65)</f>
        <v>0</v>
      </c>
      <c r="UI55" s="58">
        <f>IF('SNL Operating Data'!UN65="NA","",'SNL Operating Data'!UN65)</f>
        <v>0</v>
      </c>
      <c r="UJ55" s="58">
        <f>IF('SNL Operating Data'!UO65="NA","",'SNL Operating Data'!UO65)</f>
        <v>0</v>
      </c>
      <c r="UK55" s="58">
        <f>IF('SNL Operating Data'!UP65="NA","",'SNL Operating Data'!UP65)</f>
        <v>0</v>
      </c>
      <c r="UL55" s="58">
        <f>IF('SNL Operating Data'!UQ65="NA","",'SNL Operating Data'!UQ65)</f>
        <v>7</v>
      </c>
      <c r="UM55" s="58">
        <f>IF('SNL Operating Data'!UR65="NA","",'SNL Operating Data'!UR65)</f>
        <v>7</v>
      </c>
      <c r="UN55" s="58">
        <f>IF('SNL Operating Data'!US65="NA","",'SNL Operating Data'!US65)</f>
        <v>7</v>
      </c>
      <c r="UO55" s="58">
        <f>IF('SNL Operating Data'!UT65="NA","",'SNL Operating Data'!UT65)</f>
        <v>7</v>
      </c>
      <c r="UP55" s="58">
        <f>IF('SNL Operating Data'!UU65="NA","",'SNL Operating Data'!UU65)</f>
        <v>5</v>
      </c>
      <c r="UQ55" s="58">
        <f>IF('SNL Operating Data'!UV65="NA","",'SNL Operating Data'!UV65)</f>
        <v>0</v>
      </c>
      <c r="UR55" s="58">
        <f>IF('SNL Operating Data'!UW65="NA","",'SNL Operating Data'!UW65)</f>
        <v>0</v>
      </c>
      <c r="US55" s="58">
        <f>IF('SNL Operating Data'!UX65="NA","",'SNL Operating Data'!UX65)</f>
        <v>0</v>
      </c>
      <c r="UT55" s="58">
        <f>IF('SNL Operating Data'!UY65="NA","",'SNL Operating Data'!UY65)</f>
        <v>0</v>
      </c>
      <c r="UU55" s="58">
        <f>IF('SNL Operating Data'!UZ65="NA","",'SNL Operating Data'!UZ65)</f>
        <v>0</v>
      </c>
      <c r="UV55" s="58">
        <f>IF('SNL Operating Data'!VA65="NA","",'SNL Operating Data'!VA65)</f>
        <v>0</v>
      </c>
      <c r="UW55" s="58">
        <f>IF('SNL Operating Data'!VB65="NA","",'SNL Operating Data'!VB65)</f>
        <v>0</v>
      </c>
      <c r="UX55" s="58">
        <f>IF('SNL Operating Data'!VC65="NA","",'SNL Operating Data'!VC65)</f>
        <v>0</v>
      </c>
      <c r="UY55" s="58">
        <f>IF('SNL Operating Data'!VD65="NA","",'SNL Operating Data'!VD65)</f>
        <v>0</v>
      </c>
      <c r="UZ55" s="58">
        <f>IF('SNL Operating Data'!VE65="NA","",'SNL Operating Data'!VE65)</f>
        <v>0</v>
      </c>
      <c r="VA55" s="58">
        <f>IF('SNL Operating Data'!VF65="NA","",'SNL Operating Data'!VF65)</f>
        <v>0</v>
      </c>
      <c r="VB55" s="58">
        <f>IF('SNL Operating Data'!VG65="NA","",'SNL Operating Data'!VG65)</f>
        <v>0</v>
      </c>
      <c r="VC55" s="58">
        <f>IF('SNL Operating Data'!VH65="NA","",'SNL Operating Data'!VH65)</f>
        <v>0</v>
      </c>
      <c r="VD55" s="58">
        <f>IF('SNL Operating Data'!VI65="NA","",'SNL Operating Data'!VI65)</f>
        <v>0</v>
      </c>
      <c r="VE55" s="58">
        <f>IF('SNL Operating Data'!VJ65="NA","",'SNL Operating Data'!VJ65)</f>
        <v>0</v>
      </c>
      <c r="VF55" s="58">
        <f>IF('SNL Operating Data'!VK65="NA","",'SNL Operating Data'!VK65)</f>
        <v>30</v>
      </c>
      <c r="VG55" s="58">
        <f>IF('SNL Operating Data'!VL65="NA","",'SNL Operating Data'!VL65)</f>
        <v>30</v>
      </c>
      <c r="VH55" s="58">
        <f>IF('SNL Operating Data'!VM65="NA","",'SNL Operating Data'!VM65)</f>
        <v>30</v>
      </c>
      <c r="VI55" s="58">
        <f>IF('SNL Operating Data'!VN65="NA","",'SNL Operating Data'!VN65)</f>
        <v>30</v>
      </c>
      <c r="VJ55" s="58">
        <f>IF('SNL Operating Data'!VO65="NA","",'SNL Operating Data'!VO65)</f>
        <v>30</v>
      </c>
      <c r="VK55" s="58">
        <f>IF('SNL Operating Data'!VP65="NA","",'SNL Operating Data'!VP65)</f>
        <v>2</v>
      </c>
      <c r="VL55" s="58">
        <f>IF('SNL Operating Data'!VQ65="NA","",'SNL Operating Data'!VQ65)</f>
        <v>0</v>
      </c>
      <c r="VM55" s="58">
        <f>IF('SNL Operating Data'!VR65="NA","",'SNL Operating Data'!VR65)</f>
        <v>1</v>
      </c>
      <c r="VN55" s="58">
        <f>IF('SNL Operating Data'!VS65="NA","",'SNL Operating Data'!VS65)</f>
        <v>1</v>
      </c>
      <c r="VO55" s="58">
        <f>IF('SNL Operating Data'!VT65="NA","",'SNL Operating Data'!VT65)</f>
        <v>1</v>
      </c>
      <c r="VP55" s="58">
        <f>IF('SNL Operating Data'!VU65="NA","",'SNL Operating Data'!VU65)</f>
        <v>4</v>
      </c>
      <c r="VQ55" s="58">
        <f>IF('SNL Operating Data'!VV65="NA","",'SNL Operating Data'!VV65)</f>
        <v>4</v>
      </c>
      <c r="VR55" s="58">
        <f>IF('SNL Operating Data'!VW65="NA","",'SNL Operating Data'!VW65)</f>
        <v>4</v>
      </c>
      <c r="VS55" s="58">
        <f>IF('SNL Operating Data'!VX65="NA","",'SNL Operating Data'!VX65)</f>
        <v>5</v>
      </c>
      <c r="VT55" s="58">
        <f>IF('SNL Operating Data'!VY65="NA","",'SNL Operating Data'!VY65)</f>
        <v>5</v>
      </c>
      <c r="VU55" s="58">
        <f>IF('SNL Operating Data'!VZ65="NA","",'SNL Operating Data'!VZ65)</f>
        <v>0</v>
      </c>
      <c r="VV55" s="58">
        <f>IF('SNL Operating Data'!WA65="NA","",'SNL Operating Data'!WA65)</f>
        <v>0</v>
      </c>
      <c r="VW55" s="58">
        <f>IF('SNL Operating Data'!WB65="NA","",'SNL Operating Data'!WB65)</f>
        <v>0</v>
      </c>
      <c r="VX55" s="58">
        <f>IF('SNL Operating Data'!WC65="NA","",'SNL Operating Data'!WC65)</f>
        <v>0</v>
      </c>
      <c r="VY55" s="58">
        <f>IF('SNL Operating Data'!WD65="NA","",'SNL Operating Data'!WD65)</f>
        <v>0</v>
      </c>
      <c r="VZ55" s="58">
        <f>IF('SNL Operating Data'!WE65="NA","",'SNL Operating Data'!WE65)</f>
        <v>0</v>
      </c>
      <c r="WA55" s="58">
        <f>IF('SNL Operating Data'!WF65="NA","",'SNL Operating Data'!WF65)</f>
        <v>0</v>
      </c>
      <c r="WB55" s="58">
        <f>IF('SNL Operating Data'!WG65="NA","",'SNL Operating Data'!WG65)</f>
        <v>0</v>
      </c>
      <c r="WC55" s="58">
        <f>IF('SNL Operating Data'!WH65="NA","",'SNL Operating Data'!WH65)</f>
        <v>0</v>
      </c>
      <c r="WD55" s="58">
        <f>IF('SNL Operating Data'!WI65="NA","",'SNL Operating Data'!WI65)</f>
        <v>0</v>
      </c>
      <c r="WE55" s="58">
        <f>IF('SNL Operating Data'!WJ65="NA","",'SNL Operating Data'!WJ65)</f>
        <v>38</v>
      </c>
      <c r="WF55" s="58">
        <f>IF('SNL Operating Data'!WK65="NA","",'SNL Operating Data'!WK65)</f>
        <v>39</v>
      </c>
      <c r="WG55" s="58">
        <f>IF('SNL Operating Data'!WL65="NA","",'SNL Operating Data'!WL65)</f>
        <v>40</v>
      </c>
      <c r="WH55" s="58">
        <f>IF('SNL Operating Data'!WM65="NA","",'SNL Operating Data'!WM65)</f>
        <v>39</v>
      </c>
      <c r="WI55" s="58">
        <f>IF('SNL Operating Data'!WN65="NA","",'SNL Operating Data'!WN65)</f>
        <v>38</v>
      </c>
      <c r="WJ55" s="58">
        <f>IF('SNL Operating Data'!WO65="NA","",'SNL Operating Data'!WO65)</f>
        <v>3</v>
      </c>
      <c r="WK55" s="58">
        <f>IF('SNL Operating Data'!WP65="NA","",'SNL Operating Data'!WP65)</f>
        <v>3</v>
      </c>
      <c r="WL55" s="58">
        <f>IF('SNL Operating Data'!WQ65="NA","",'SNL Operating Data'!WQ65)</f>
        <v>3</v>
      </c>
      <c r="WM55" s="58">
        <f>IF('SNL Operating Data'!WR65="NA","",'SNL Operating Data'!WR65)</f>
        <v>3</v>
      </c>
      <c r="WN55" s="58">
        <f>IF('SNL Operating Data'!WS65="NA","",'SNL Operating Data'!WS65)</f>
        <v>3</v>
      </c>
      <c r="WO55" s="58">
        <f>IF('SNL Operating Data'!WT65="NA","",'SNL Operating Data'!WT65)</f>
        <v>9</v>
      </c>
      <c r="WP55" s="58">
        <f>IF('SNL Operating Data'!WU65="NA","",'SNL Operating Data'!WU65)</f>
        <v>9</v>
      </c>
      <c r="WQ55" s="58">
        <f>IF('SNL Operating Data'!WV65="NA","",'SNL Operating Data'!WV65)</f>
        <v>10</v>
      </c>
      <c r="WR55" s="58">
        <f>IF('SNL Operating Data'!WW65="NA","",'SNL Operating Data'!WW65)</f>
        <v>9</v>
      </c>
      <c r="WS55" s="58">
        <f>IF('SNL Operating Data'!WX65="NA","",'SNL Operating Data'!WX65)</f>
        <v>10</v>
      </c>
      <c r="WT55" s="58">
        <f>IF('SNL Operating Data'!WY65="NA","",'SNL Operating Data'!WY65)</f>
        <v>0</v>
      </c>
      <c r="WU55" s="58">
        <f>IF('SNL Operating Data'!WZ65="NA","",'SNL Operating Data'!WZ65)</f>
        <v>0</v>
      </c>
      <c r="WV55" s="58">
        <f>IF('SNL Operating Data'!XA65="NA","",'SNL Operating Data'!XA65)</f>
        <v>0</v>
      </c>
      <c r="WW55" s="58">
        <f>IF('SNL Operating Data'!XB65="NA","",'SNL Operating Data'!XB65)</f>
        <v>0</v>
      </c>
      <c r="WX55" s="58">
        <f>IF('SNL Operating Data'!XC65="NA","",'SNL Operating Data'!XC65)</f>
        <v>0</v>
      </c>
      <c r="WY55" s="58">
        <f>IF('SNL Operating Data'!XD65="NA","",'SNL Operating Data'!XD65)</f>
        <v>16</v>
      </c>
      <c r="WZ55" s="58">
        <f>IF('SNL Operating Data'!XE65="NA","",'SNL Operating Data'!XE65)</f>
        <v>17</v>
      </c>
      <c r="XA55" s="58">
        <f>IF('SNL Operating Data'!XF65="NA","",'SNL Operating Data'!XF65)</f>
        <v>14</v>
      </c>
      <c r="XB55" s="58">
        <f>IF('SNL Operating Data'!XG65="NA","",'SNL Operating Data'!XG65)</f>
        <v>10</v>
      </c>
      <c r="XC55" s="58">
        <f>IF('SNL Operating Data'!XH65="NA","",'SNL Operating Data'!XH65)</f>
        <v>10</v>
      </c>
      <c r="XD55" s="58">
        <f>IF('SNL Operating Data'!XI65="NA","",'SNL Operating Data'!XI65)</f>
        <v>0</v>
      </c>
      <c r="XE55" s="58">
        <f>IF('SNL Operating Data'!XJ65="NA","",'SNL Operating Data'!XJ65)</f>
        <v>0</v>
      </c>
      <c r="XF55" s="58">
        <f>IF('SNL Operating Data'!XK65="NA","",'SNL Operating Data'!XK65)</f>
        <v>1</v>
      </c>
      <c r="XG55" s="58">
        <f>IF('SNL Operating Data'!XL65="NA","",'SNL Operating Data'!XL65)</f>
        <v>1</v>
      </c>
      <c r="XH55" s="58">
        <f>IF('SNL Operating Data'!XM65="NA","",'SNL Operating Data'!XM65)</f>
        <v>1</v>
      </c>
      <c r="XI55" s="58">
        <f>IF('SNL Operating Data'!XN65="NA","",'SNL Operating Data'!XN65)</f>
        <v>1</v>
      </c>
      <c r="XJ55" s="58">
        <f>IF('SNL Operating Data'!XO65="NA","",'SNL Operating Data'!XO65)</f>
        <v>1</v>
      </c>
      <c r="XK55" s="58">
        <f>IF('SNL Operating Data'!XP65="NA","",'SNL Operating Data'!XP65)</f>
        <v>1</v>
      </c>
      <c r="XL55" s="58">
        <f>IF('SNL Operating Data'!XQ65="NA","",'SNL Operating Data'!XQ65)</f>
        <v>1</v>
      </c>
      <c r="XM55" s="58">
        <f>IF('SNL Operating Data'!XR65="NA","",'SNL Operating Data'!XR65)</f>
        <v>1</v>
      </c>
      <c r="XN55" s="58">
        <f>IF('SNL Operating Data'!XS65="NA","",'SNL Operating Data'!XS65)</f>
        <v>3</v>
      </c>
      <c r="XO55" s="58" t="str">
        <f>IF('SNL Operating Data'!XT65="NA","",'SNL Operating Data'!XT65)</f>
        <v/>
      </c>
      <c r="XP55" s="58" t="str">
        <f>IF('SNL Operating Data'!XU65="NA","",'SNL Operating Data'!XU65)</f>
        <v/>
      </c>
      <c r="XQ55" s="58" t="str">
        <f>IF('SNL Operating Data'!XV65="NA","",'SNL Operating Data'!XV65)</f>
        <v/>
      </c>
      <c r="XR55" s="58">
        <f>IF('SNL Operating Data'!XW65="NA","",'SNL Operating Data'!XW65)</f>
        <v>0</v>
      </c>
      <c r="XS55" s="58">
        <f>IF('SNL Operating Data'!XX65="NA","",'SNL Operating Data'!XX65)</f>
        <v>0</v>
      </c>
      <c r="XT55" s="58">
        <f>IF('SNL Operating Data'!XY65="NA","",'SNL Operating Data'!XY65)</f>
        <v>0</v>
      </c>
      <c r="XU55" s="58">
        <f>IF('SNL Operating Data'!XZ65="NA","",'SNL Operating Data'!XZ65)</f>
        <v>5</v>
      </c>
      <c r="XV55" s="58">
        <f>IF('SNL Operating Data'!YA65="NA","",'SNL Operating Data'!YA65)</f>
        <v>5</v>
      </c>
      <c r="XW55" s="58" t="str">
        <f>IF('SNL Operating Data'!YB65="NA","",'SNL Operating Data'!YB65)</f>
        <v/>
      </c>
      <c r="XX55" s="58">
        <f>IF('SNL Operating Data'!YC65="NA","",'SNL Operating Data'!YC65)</f>
        <v>5</v>
      </c>
      <c r="XY55" s="58">
        <f>IF('SNL Operating Data'!YD65="NA","",'SNL Operating Data'!YD65)</f>
        <v>5</v>
      </c>
      <c r="XZ55" s="58">
        <f>IF('SNL Operating Data'!YE65="NA","",'SNL Operating Data'!YE65)</f>
        <v>5</v>
      </c>
      <c r="YA55" s="58">
        <f>IF('SNL Operating Data'!YF65="NA","",'SNL Operating Data'!YF65)</f>
        <v>5</v>
      </c>
      <c r="YB55" s="58">
        <f>IF('SNL Operating Data'!YG65="NA","",'SNL Operating Data'!YG65)</f>
        <v>5</v>
      </c>
      <c r="YC55" s="58">
        <f>IF('SNL Operating Data'!YH65="NA","",'SNL Operating Data'!YH65)</f>
        <v>23</v>
      </c>
      <c r="YD55" s="58">
        <f>IF('SNL Operating Data'!YI65="NA","",'SNL Operating Data'!YI65)</f>
        <v>23</v>
      </c>
      <c r="YE55" s="58">
        <f>IF('SNL Operating Data'!YJ65="NA","",'SNL Operating Data'!YJ65)</f>
        <v>29</v>
      </c>
      <c r="YF55" s="58">
        <f>IF('SNL Operating Data'!YK65="NA","",'SNL Operating Data'!YK65)</f>
        <v>27</v>
      </c>
      <c r="YG55" s="58">
        <f>IF('SNL Operating Data'!YL65="NA","",'SNL Operating Data'!YL65)</f>
        <v>27</v>
      </c>
      <c r="YH55" s="58">
        <f>IF('SNL Operating Data'!YM65="NA","",'SNL Operating Data'!YM65)</f>
        <v>0</v>
      </c>
      <c r="YI55" s="58">
        <f>IF('SNL Operating Data'!YN65="NA","",'SNL Operating Data'!YN65)</f>
        <v>0</v>
      </c>
      <c r="YJ55" s="58">
        <f>IF('SNL Operating Data'!YO65="NA","",'SNL Operating Data'!YO65)</f>
        <v>0</v>
      </c>
      <c r="YK55" s="58">
        <f>IF('SNL Operating Data'!YP65="NA","",'SNL Operating Data'!YP65)</f>
        <v>0</v>
      </c>
      <c r="YL55" s="58">
        <f>IF('SNL Operating Data'!YQ65="NA","",'SNL Operating Data'!YQ65)</f>
        <v>10</v>
      </c>
      <c r="YM55" s="58">
        <f>IF('SNL Operating Data'!YR65="NA","",'SNL Operating Data'!YR65)</f>
        <v>13</v>
      </c>
      <c r="YN55" s="58">
        <f>IF('SNL Operating Data'!YS65="NA","",'SNL Operating Data'!YS65)</f>
        <v>13</v>
      </c>
      <c r="YO55" s="58">
        <f>IF('SNL Operating Data'!YT65="NA","",'SNL Operating Data'!YT65)</f>
        <v>8</v>
      </c>
      <c r="YP55" s="58">
        <f>IF('SNL Operating Data'!YU65="NA","",'SNL Operating Data'!YU65)</f>
        <v>7</v>
      </c>
      <c r="YQ55" s="58">
        <f>IF('SNL Operating Data'!YV65="NA","",'SNL Operating Data'!YV65)</f>
        <v>6</v>
      </c>
      <c r="YR55" s="58">
        <f>IF('SNL Operating Data'!YW65="NA","",'SNL Operating Data'!YW65)</f>
        <v>78</v>
      </c>
      <c r="YS55" s="58">
        <f>IF('SNL Operating Data'!YX65="NA","",'SNL Operating Data'!YX65)</f>
        <v>78</v>
      </c>
      <c r="YT55" s="58">
        <f>IF('SNL Operating Data'!YY65="NA","",'SNL Operating Data'!YY65)</f>
        <v>79</v>
      </c>
      <c r="YU55" s="58">
        <f>IF('SNL Operating Data'!YZ65="NA","",'SNL Operating Data'!YZ65)</f>
        <v>78</v>
      </c>
      <c r="YV55" s="58">
        <f>IF('SNL Operating Data'!ZA65="NA","",'SNL Operating Data'!ZA65)</f>
        <v>79</v>
      </c>
      <c r="YW55" s="58">
        <f>IF('SNL Operating Data'!ZB65="NA","",'SNL Operating Data'!ZB65)</f>
        <v>35</v>
      </c>
      <c r="YX55" s="58">
        <f>IF('SNL Operating Data'!ZC65="NA","",'SNL Operating Data'!ZC65)</f>
        <v>23</v>
      </c>
      <c r="YY55" s="58">
        <f>IF('SNL Operating Data'!ZD65="NA","",'SNL Operating Data'!ZD65)</f>
        <v>17</v>
      </c>
      <c r="YZ55" s="58">
        <f>IF('SNL Operating Data'!ZE65="NA","",'SNL Operating Data'!ZE65)</f>
        <v>12</v>
      </c>
      <c r="ZA55" s="58">
        <f>IF('SNL Operating Data'!ZF65="NA","",'SNL Operating Data'!ZF65)</f>
        <v>12</v>
      </c>
    </row>
    <row r="56" spans="2:677" s="1" customFormat="1" ht="12" customHeight="1" outlineLevel="1" x14ac:dyDescent="0.2">
      <c r="B56" s="18" t="s">
        <v>29</v>
      </c>
      <c r="C56" s="58">
        <f t="shared" ref="C56:AU56" si="317">IF(AND(C54="",C55=""),"",SUM(C54:C55))</f>
        <v>446771</v>
      </c>
      <c r="D56" s="58">
        <f t="shared" si="317"/>
        <v>453043</v>
      </c>
      <c r="E56" s="58">
        <f t="shared" si="317"/>
        <v>459190</v>
      </c>
      <c r="F56" s="58">
        <f t="shared" si="317"/>
        <v>468749</v>
      </c>
      <c r="G56" s="58">
        <f t="shared" si="317"/>
        <v>481816</v>
      </c>
      <c r="H56" s="58">
        <f t="shared" si="317"/>
        <v>491347</v>
      </c>
      <c r="I56" s="58">
        <f t="shared" si="317"/>
        <v>498193</v>
      </c>
      <c r="J56" s="58">
        <f t="shared" si="317"/>
        <v>507576</v>
      </c>
      <c r="K56" s="58">
        <f t="shared" si="317"/>
        <v>511501</v>
      </c>
      <c r="L56" s="58">
        <f t="shared" si="317"/>
        <v>516323</v>
      </c>
      <c r="M56" s="58">
        <f t="shared" si="317"/>
        <v>1475042</v>
      </c>
      <c r="N56" s="58">
        <f t="shared" si="317"/>
        <v>1480475</v>
      </c>
      <c r="O56" s="58">
        <f t="shared" si="317"/>
        <v>1488234</v>
      </c>
      <c r="P56" s="58">
        <f t="shared" si="317"/>
        <v>1504744</v>
      </c>
      <c r="Q56" s="58">
        <f t="shared" si="317"/>
        <v>1510098</v>
      </c>
      <c r="R56" s="58">
        <f t="shared" si="317"/>
        <v>17005</v>
      </c>
      <c r="S56" s="58">
        <f t="shared" si="317"/>
        <v>17165</v>
      </c>
      <c r="T56" s="58">
        <f t="shared" si="317"/>
        <v>17280</v>
      </c>
      <c r="U56" s="58">
        <f t="shared" si="317"/>
        <v>17403</v>
      </c>
      <c r="V56" s="58">
        <f t="shared" si="317"/>
        <v>17533</v>
      </c>
      <c r="W56" s="58">
        <f t="shared" si="317"/>
        <v>1221130</v>
      </c>
      <c r="X56" s="58">
        <f t="shared" si="317"/>
        <v>1220681</v>
      </c>
      <c r="Y56" s="58">
        <f t="shared" si="317"/>
        <v>1222335</v>
      </c>
      <c r="Z56" s="58">
        <f t="shared" si="317"/>
        <v>1225204</v>
      </c>
      <c r="AA56" s="58">
        <f t="shared" si="317"/>
        <v>1228564</v>
      </c>
      <c r="AB56" s="58">
        <f t="shared" si="317"/>
        <v>955885</v>
      </c>
      <c r="AC56" s="58">
        <f t="shared" si="317"/>
        <v>955609</v>
      </c>
      <c r="AD56" s="58">
        <f t="shared" si="317"/>
        <v>954688</v>
      </c>
      <c r="AE56" s="58">
        <f t="shared" si="317"/>
        <v>960162</v>
      </c>
      <c r="AF56" s="58">
        <f t="shared" si="317"/>
        <v>964457</v>
      </c>
      <c r="AG56" s="58">
        <f t="shared" si="317"/>
        <v>1214667</v>
      </c>
      <c r="AH56" s="58">
        <f t="shared" si="317"/>
        <v>1235489</v>
      </c>
      <c r="AI56" s="58">
        <f t="shared" si="317"/>
        <v>1260163</v>
      </c>
      <c r="AJ56" s="58">
        <f t="shared" si="317"/>
        <v>1288752</v>
      </c>
      <c r="AK56" s="58">
        <f t="shared" si="317"/>
        <v>1317311</v>
      </c>
      <c r="AL56" s="58">
        <f t="shared" si="317"/>
        <v>551332</v>
      </c>
      <c r="AM56" s="58">
        <f t="shared" si="317"/>
        <v>554881</v>
      </c>
      <c r="AN56" s="58">
        <f t="shared" si="317"/>
        <v>558559</v>
      </c>
      <c r="AO56" s="58">
        <f t="shared" si="317"/>
        <v>562054</v>
      </c>
      <c r="AP56" s="58">
        <f t="shared" si="317"/>
        <v>564929</v>
      </c>
      <c r="AQ56" s="58">
        <f t="shared" si="317"/>
        <v>379027</v>
      </c>
      <c r="AR56" s="58">
        <f t="shared" si="317"/>
        <v>384976</v>
      </c>
      <c r="AS56" s="58">
        <f t="shared" si="317"/>
        <v>390059</v>
      </c>
      <c r="AT56" s="58">
        <f t="shared" si="317"/>
        <v>395377</v>
      </c>
      <c r="AU56" s="58">
        <f t="shared" si="317"/>
        <v>402518</v>
      </c>
      <c r="AV56" s="58">
        <f t="shared" ref="AV56:CO56" si="318">IF(AND(AV54="",AV55=""),"",SUM(AV54:AV55))</f>
        <v>1281044</v>
      </c>
      <c r="AW56" s="58">
        <f t="shared" si="318"/>
        <v>1282599</v>
      </c>
      <c r="AX56" s="58">
        <f t="shared" si="318"/>
        <v>1299421</v>
      </c>
      <c r="AY56" s="58">
        <f t="shared" si="318"/>
        <v>1312219</v>
      </c>
      <c r="AZ56" s="58">
        <f t="shared" si="318"/>
        <v>1320806</v>
      </c>
      <c r="BA56" s="58" t="str">
        <f t="shared" si="318"/>
        <v/>
      </c>
      <c r="BB56" s="58" t="str">
        <f t="shared" si="318"/>
        <v/>
      </c>
      <c r="BC56" s="58" t="str">
        <f t="shared" si="318"/>
        <v/>
      </c>
      <c r="BD56" s="58" t="str">
        <f t="shared" si="318"/>
        <v/>
      </c>
      <c r="BE56" s="58" t="str">
        <f t="shared" si="318"/>
        <v/>
      </c>
      <c r="BF56" s="58">
        <f t="shared" si="318"/>
        <v>96126</v>
      </c>
      <c r="BG56" s="58">
        <f t="shared" si="318"/>
        <v>96734</v>
      </c>
      <c r="BH56" s="58">
        <f t="shared" si="318"/>
        <v>97744</v>
      </c>
      <c r="BI56" s="58">
        <f t="shared" si="318"/>
        <v>98431</v>
      </c>
      <c r="BJ56" s="58">
        <f t="shared" si="318"/>
        <v>99567</v>
      </c>
      <c r="BK56" s="58">
        <f t="shared" si="318"/>
        <v>72026</v>
      </c>
      <c r="BL56" s="58">
        <f t="shared" si="318"/>
        <v>72523</v>
      </c>
      <c r="BM56" s="58">
        <f t="shared" si="318"/>
        <v>73132</v>
      </c>
      <c r="BN56" s="58">
        <f t="shared" si="318"/>
        <v>73507</v>
      </c>
      <c r="BO56" s="58">
        <f t="shared" si="318"/>
        <v>74191</v>
      </c>
      <c r="BP56" s="58">
        <f t="shared" si="318"/>
        <v>257816</v>
      </c>
      <c r="BQ56" s="58">
        <f t="shared" si="318"/>
        <v>264386</v>
      </c>
      <c r="BR56" s="58">
        <f t="shared" si="318"/>
        <v>258981</v>
      </c>
      <c r="BS56" s="58">
        <f t="shared" si="318"/>
        <v>244949</v>
      </c>
      <c r="BT56" s="58">
        <f t="shared" si="318"/>
        <v>249492</v>
      </c>
      <c r="BU56" s="58">
        <f t="shared" si="318"/>
        <v>624511</v>
      </c>
      <c r="BV56" s="58">
        <f t="shared" si="318"/>
        <v>635031</v>
      </c>
      <c r="BW56" s="58">
        <f t="shared" si="318"/>
        <v>639993</v>
      </c>
      <c r="BX56" s="58">
        <f t="shared" si="318"/>
        <v>646804</v>
      </c>
      <c r="BY56" s="58">
        <f t="shared" si="318"/>
        <v>653222</v>
      </c>
      <c r="BZ56" s="58">
        <f t="shared" si="318"/>
        <v>42013</v>
      </c>
      <c r="CA56" s="58">
        <f t="shared" si="318"/>
        <v>42429</v>
      </c>
      <c r="CB56" s="58">
        <f t="shared" si="318"/>
        <v>42998</v>
      </c>
      <c r="CC56" s="58">
        <f t="shared" si="318"/>
        <v>43486</v>
      </c>
      <c r="CD56" s="58">
        <f t="shared" si="318"/>
        <v>43782</v>
      </c>
      <c r="CE56" s="58">
        <f t="shared" si="318"/>
        <v>290218</v>
      </c>
      <c r="CF56" s="58">
        <f t="shared" si="318"/>
        <v>290747</v>
      </c>
      <c r="CG56" s="58">
        <f t="shared" si="318"/>
        <v>287928</v>
      </c>
      <c r="CH56" s="58">
        <f t="shared" si="318"/>
        <v>290028</v>
      </c>
      <c r="CI56" s="58">
        <f t="shared" si="318"/>
        <v>291377</v>
      </c>
      <c r="CJ56" s="58">
        <f t="shared" si="318"/>
        <v>3991358</v>
      </c>
      <c r="CK56" s="58">
        <f t="shared" si="318"/>
        <v>4021991</v>
      </c>
      <c r="CL56" s="58">
        <f t="shared" si="318"/>
        <v>4048298</v>
      </c>
      <c r="CM56" s="58">
        <f t="shared" si="318"/>
        <v>4075080</v>
      </c>
      <c r="CN56" s="58">
        <f t="shared" si="318"/>
        <v>4095261</v>
      </c>
      <c r="CO56" s="58">
        <f t="shared" si="318"/>
        <v>3446102</v>
      </c>
      <c r="CP56" s="58">
        <f t="shared" ref="CP56:EI56" si="319">IF(AND(CP54="",CP55=""),"",SUM(CP54:CP55))</f>
        <v>3482662</v>
      </c>
      <c r="CQ56" s="58">
        <f t="shared" si="319"/>
        <v>3518923</v>
      </c>
      <c r="CR56" s="58">
        <f t="shared" si="319"/>
        <v>3517291</v>
      </c>
      <c r="CS56" s="58">
        <f t="shared" si="319"/>
        <v>3530570</v>
      </c>
      <c r="CT56" s="58">
        <f t="shared" si="319"/>
        <v>112</v>
      </c>
      <c r="CU56" s="58">
        <f t="shared" si="319"/>
        <v>112</v>
      </c>
      <c r="CV56" s="58">
        <f t="shared" si="319"/>
        <v>110</v>
      </c>
      <c r="CW56" s="58">
        <f t="shared" si="319"/>
        <v>112</v>
      </c>
      <c r="CX56" s="58">
        <f t="shared" si="319"/>
        <v>111</v>
      </c>
      <c r="CY56" s="58">
        <f t="shared" si="319"/>
        <v>1816439</v>
      </c>
      <c r="CZ56" s="58">
        <f t="shared" si="319"/>
        <v>1826167</v>
      </c>
      <c r="DA56" s="58">
        <f t="shared" si="319"/>
        <v>1836669</v>
      </c>
      <c r="DB56" s="58">
        <f t="shared" si="319"/>
        <v>1855673</v>
      </c>
      <c r="DC56" s="58">
        <f t="shared" si="319"/>
        <v>1870124</v>
      </c>
      <c r="DD56" s="58" t="str">
        <f t="shared" si="319"/>
        <v/>
      </c>
      <c r="DE56" s="58" t="str">
        <f t="shared" si="319"/>
        <v/>
      </c>
      <c r="DF56" s="58" t="str">
        <f t="shared" si="319"/>
        <v/>
      </c>
      <c r="DG56" s="58" t="str">
        <f t="shared" si="319"/>
        <v/>
      </c>
      <c r="DH56" s="58" t="str">
        <f t="shared" si="319"/>
        <v/>
      </c>
      <c r="DI56" s="58">
        <f t="shared" si="319"/>
        <v>520657</v>
      </c>
      <c r="DJ56" s="58">
        <f t="shared" si="319"/>
        <v>525355</v>
      </c>
      <c r="DK56" s="58">
        <f t="shared" si="319"/>
        <v>529284</v>
      </c>
      <c r="DL56" s="58">
        <f t="shared" si="319"/>
        <v>534749</v>
      </c>
      <c r="DM56" s="58">
        <f t="shared" si="319"/>
        <v>539708</v>
      </c>
      <c r="DN56" s="58">
        <f t="shared" si="319"/>
        <v>715595</v>
      </c>
      <c r="DO56" s="58">
        <f t="shared" si="319"/>
        <v>726684</v>
      </c>
      <c r="DP56" s="58">
        <f t="shared" si="319"/>
        <v>739390</v>
      </c>
      <c r="DQ56" s="58">
        <f t="shared" si="319"/>
        <v>752674</v>
      </c>
      <c r="DR56" s="58">
        <f t="shared" si="319"/>
        <v>765969</v>
      </c>
      <c r="DS56" s="58">
        <f t="shared" si="319"/>
        <v>2181941</v>
      </c>
      <c r="DT56" s="58">
        <f t="shared" si="319"/>
        <v>2196473</v>
      </c>
      <c r="DU56" s="58">
        <f t="shared" si="319"/>
        <v>2208925</v>
      </c>
      <c r="DV56" s="58">
        <f t="shared" si="319"/>
        <v>2226501</v>
      </c>
      <c r="DW56" s="58">
        <f t="shared" si="319"/>
        <v>2244945</v>
      </c>
      <c r="DX56" s="58">
        <f t="shared" si="319"/>
        <v>2558867</v>
      </c>
      <c r="DY56" s="58">
        <f t="shared" si="319"/>
        <v>2596470</v>
      </c>
      <c r="DZ56" s="58">
        <f t="shared" si="319"/>
        <v>2650837</v>
      </c>
      <c r="EA56" s="58">
        <f t="shared" si="319"/>
        <v>2702173</v>
      </c>
      <c r="EB56" s="58">
        <f t="shared" si="319"/>
        <v>2764839</v>
      </c>
      <c r="EC56" s="58">
        <f t="shared" si="319"/>
        <v>1775339</v>
      </c>
      <c r="ED56" s="58">
        <f t="shared" si="319"/>
        <v>1801563</v>
      </c>
      <c r="EE56" s="58">
        <f t="shared" si="319"/>
        <v>1832885</v>
      </c>
      <c r="EF56" s="58">
        <f t="shared" si="319"/>
        <v>1863814</v>
      </c>
      <c r="EG56" s="58">
        <f t="shared" si="319"/>
        <v>1943025</v>
      </c>
      <c r="EH56" s="58">
        <f t="shared" si="319"/>
        <v>819569</v>
      </c>
      <c r="EI56" s="58">
        <f t="shared" si="319"/>
        <v>830270</v>
      </c>
      <c r="EJ56" s="58">
        <f t="shared" ref="EJ56:GC56" si="320">IF(AND(EJ54="",EJ55=""),"",SUM(EJ54:EJ55))</f>
        <v>840116</v>
      </c>
      <c r="EK56" s="58">
        <f t="shared" si="320"/>
        <v>852004</v>
      </c>
      <c r="EL56" s="58">
        <f t="shared" si="320"/>
        <v>860972</v>
      </c>
      <c r="EM56" s="58">
        <f t="shared" si="320"/>
        <v>141274</v>
      </c>
      <c r="EN56" s="58">
        <f t="shared" si="320"/>
        <v>142394</v>
      </c>
      <c r="EO56" s="58">
        <f t="shared" si="320"/>
        <v>143432</v>
      </c>
      <c r="EP56" s="58">
        <f t="shared" si="320"/>
        <v>145958</v>
      </c>
      <c r="EQ56" s="58">
        <f t="shared" si="320"/>
        <v>146515</v>
      </c>
      <c r="ER56" s="58">
        <f t="shared" si="320"/>
        <v>712328</v>
      </c>
      <c r="ES56" s="58">
        <f t="shared" si="320"/>
        <v>718099</v>
      </c>
      <c r="ET56" s="58">
        <f t="shared" si="320"/>
        <v>722911</v>
      </c>
      <c r="EU56" s="58">
        <f t="shared" si="320"/>
        <v>731414</v>
      </c>
      <c r="EV56" s="58">
        <f t="shared" si="320"/>
        <v>735922</v>
      </c>
      <c r="EW56" s="58">
        <f t="shared" si="320"/>
        <v>1547510</v>
      </c>
      <c r="EX56" s="58">
        <f t="shared" si="320"/>
        <v>1571020</v>
      </c>
      <c r="EY56" s="58">
        <f t="shared" si="320"/>
        <v>1590978</v>
      </c>
      <c r="EZ56" s="58">
        <f t="shared" si="320"/>
        <v>1619713</v>
      </c>
      <c r="FA56" s="58">
        <f t="shared" si="320"/>
        <v>1644186</v>
      </c>
      <c r="FB56" s="58">
        <f t="shared" si="320"/>
        <v>594106</v>
      </c>
      <c r="FC56" s="58">
        <f t="shared" si="320"/>
        <v>597498</v>
      </c>
      <c r="FD56" s="58">
        <f t="shared" si="320"/>
        <v>600804</v>
      </c>
      <c r="FE56" s="58">
        <f t="shared" si="320"/>
        <v>603791</v>
      </c>
      <c r="FF56" s="58">
        <f t="shared" si="320"/>
        <v>606085</v>
      </c>
      <c r="FG56" s="58">
        <f t="shared" si="320"/>
        <v>415629</v>
      </c>
      <c r="FH56" s="58">
        <f t="shared" si="320"/>
        <v>422305</v>
      </c>
      <c r="FI56" s="58">
        <f t="shared" si="320"/>
        <v>429213</v>
      </c>
      <c r="FJ56" s="58">
        <f t="shared" si="320"/>
        <v>437565</v>
      </c>
      <c r="FK56" s="58">
        <f t="shared" si="320"/>
        <v>445670</v>
      </c>
      <c r="FL56" s="58">
        <f t="shared" si="320"/>
        <v>171839</v>
      </c>
      <c r="FM56" s="58">
        <f t="shared" si="320"/>
        <v>173045</v>
      </c>
      <c r="FN56" s="58">
        <f t="shared" si="320"/>
        <v>174524</v>
      </c>
      <c r="FO56" s="58">
        <f t="shared" si="320"/>
        <v>176730</v>
      </c>
      <c r="FP56" s="58">
        <f t="shared" si="320"/>
        <v>178985</v>
      </c>
      <c r="FQ56" s="58">
        <f t="shared" si="320"/>
        <v>708864</v>
      </c>
      <c r="FR56" s="58">
        <f t="shared" si="320"/>
        <v>711939</v>
      </c>
      <c r="FS56" s="58">
        <f t="shared" si="320"/>
        <v>713081</v>
      </c>
      <c r="FT56" s="58">
        <f t="shared" si="320"/>
        <v>718287</v>
      </c>
      <c r="FU56" s="58">
        <f t="shared" si="320"/>
        <v>727744</v>
      </c>
      <c r="FV56" s="58">
        <f t="shared" si="320"/>
        <v>1078549</v>
      </c>
      <c r="FW56" s="58">
        <f t="shared" si="320"/>
        <v>1083565</v>
      </c>
      <c r="FX56" s="58">
        <f t="shared" si="320"/>
        <v>1090195</v>
      </c>
      <c r="FY56" s="58">
        <f t="shared" si="320"/>
        <v>1098253</v>
      </c>
      <c r="FZ56" s="58">
        <f t="shared" si="320"/>
        <v>1106519</v>
      </c>
      <c r="GA56" s="58">
        <f t="shared" si="320"/>
        <v>449068</v>
      </c>
      <c r="GB56" s="58">
        <f t="shared" si="320"/>
        <v>450060</v>
      </c>
      <c r="GC56" s="58">
        <f t="shared" si="320"/>
        <v>450377</v>
      </c>
      <c r="GD56" s="58">
        <f t="shared" ref="GD56:HW56" si="321">IF(AND(GD54="",GD55=""),"",SUM(GD54:GD55))</f>
        <v>453497</v>
      </c>
      <c r="GE56" s="58">
        <f t="shared" si="321"/>
        <v>458987</v>
      </c>
      <c r="GF56" s="58">
        <f t="shared" si="321"/>
        <v>200137</v>
      </c>
      <c r="GG56" s="58">
        <f t="shared" si="321"/>
        <v>202634</v>
      </c>
      <c r="GH56" s="58">
        <f t="shared" si="321"/>
        <v>204479</v>
      </c>
      <c r="GI56" s="58">
        <f t="shared" si="321"/>
        <v>206965</v>
      </c>
      <c r="GJ56" s="58">
        <f t="shared" si="321"/>
        <v>209159</v>
      </c>
      <c r="GK56" s="58">
        <f t="shared" si="321"/>
        <v>327154</v>
      </c>
      <c r="GL56" s="58">
        <f t="shared" si="321"/>
        <v>330093</v>
      </c>
      <c r="GM56" s="58">
        <f t="shared" si="321"/>
        <v>332230</v>
      </c>
      <c r="GN56" s="58">
        <f t="shared" si="321"/>
        <v>334508</v>
      </c>
      <c r="GO56" s="58">
        <f t="shared" si="321"/>
        <v>337835</v>
      </c>
      <c r="GP56" s="58">
        <f t="shared" si="321"/>
        <v>539416</v>
      </c>
      <c r="GQ56" s="58">
        <f t="shared" si="321"/>
        <v>548405</v>
      </c>
      <c r="GR56" s="58">
        <f t="shared" si="321"/>
        <v>553976</v>
      </c>
      <c r="GS56" s="58">
        <f t="shared" si="321"/>
        <v>562186</v>
      </c>
      <c r="GT56" s="58">
        <f t="shared" si="321"/>
        <v>570019</v>
      </c>
      <c r="GU56" s="58">
        <f t="shared" si="321"/>
        <v>323476</v>
      </c>
      <c r="GV56" s="58">
        <f t="shared" si="321"/>
        <v>326634</v>
      </c>
      <c r="GW56" s="58">
        <f t="shared" si="321"/>
        <v>328470</v>
      </c>
      <c r="GX56" s="58">
        <f t="shared" si="321"/>
        <v>331953</v>
      </c>
      <c r="GY56" s="58">
        <f t="shared" si="321"/>
        <v>336650</v>
      </c>
      <c r="GZ56" s="58">
        <f t="shared" si="321"/>
        <v>29633</v>
      </c>
      <c r="HA56" s="58">
        <f t="shared" si="321"/>
        <v>29904</v>
      </c>
      <c r="HB56" s="58">
        <f t="shared" si="321"/>
        <v>30020</v>
      </c>
      <c r="HC56" s="58">
        <f t="shared" si="321"/>
        <v>30150</v>
      </c>
      <c r="HD56" s="58">
        <f t="shared" si="321"/>
        <v>30544</v>
      </c>
      <c r="HE56" s="58">
        <f t="shared" si="321"/>
        <v>4901886</v>
      </c>
      <c r="HF56" s="58">
        <f t="shared" si="321"/>
        <v>4961329</v>
      </c>
      <c r="HG56" s="58">
        <f t="shared" si="321"/>
        <v>5061527</v>
      </c>
      <c r="HH56" s="58">
        <f t="shared" si="321"/>
        <v>5136995</v>
      </c>
      <c r="HI56" s="58">
        <f t="shared" si="321"/>
        <v>5214263</v>
      </c>
      <c r="HJ56" s="58">
        <f t="shared" si="321"/>
        <v>32048</v>
      </c>
      <c r="HK56" s="58" t="str">
        <f t="shared" si="321"/>
        <v/>
      </c>
      <c r="HL56" s="58" t="str">
        <f t="shared" si="321"/>
        <v/>
      </c>
      <c r="HM56" s="58" t="str">
        <f t="shared" si="321"/>
        <v/>
      </c>
      <c r="HN56" s="58" t="str">
        <f t="shared" si="321"/>
        <v/>
      </c>
      <c r="HO56" s="58">
        <f t="shared" si="321"/>
        <v>2501474</v>
      </c>
      <c r="HP56" s="58">
        <f t="shared" si="321"/>
        <v>2536685</v>
      </c>
      <c r="HQ56" s="58">
        <f t="shared" si="321"/>
        <v>2572624</v>
      </c>
      <c r="HR56" s="58">
        <f t="shared" si="321"/>
        <v>2614431</v>
      </c>
      <c r="HS56" s="58">
        <f t="shared" si="321"/>
        <v>2657945</v>
      </c>
      <c r="HT56" s="58">
        <f t="shared" si="321"/>
        <v>23960</v>
      </c>
      <c r="HU56" s="58">
        <f t="shared" si="321"/>
        <v>24305</v>
      </c>
      <c r="HV56" s="58">
        <f t="shared" si="321"/>
        <v>24362</v>
      </c>
      <c r="HW56" s="58">
        <f t="shared" si="321"/>
        <v>24438</v>
      </c>
      <c r="HX56" s="58" t="str">
        <f t="shared" ref="HX56:JQ56" si="322">IF(AND(HX54="",HX55=""),"",SUM(HX54:HX55))</f>
        <v/>
      </c>
      <c r="HY56" s="58">
        <f t="shared" si="322"/>
        <v>263532</v>
      </c>
      <c r="HZ56" s="58">
        <f t="shared" si="322"/>
        <v>264811</v>
      </c>
      <c r="IA56" s="58">
        <f t="shared" si="322"/>
        <v>266203</v>
      </c>
      <c r="IB56" s="58">
        <f t="shared" si="322"/>
        <v>267603</v>
      </c>
      <c r="IC56" s="58">
        <f t="shared" si="322"/>
        <v>269872</v>
      </c>
      <c r="ID56" s="58">
        <f t="shared" si="322"/>
        <v>459050</v>
      </c>
      <c r="IE56" s="58">
        <f t="shared" si="322"/>
        <v>464683</v>
      </c>
      <c r="IF56" s="58">
        <f t="shared" si="322"/>
        <v>464883</v>
      </c>
      <c r="IG56" s="58">
        <f t="shared" si="322"/>
        <v>470680</v>
      </c>
      <c r="IH56" s="58">
        <f t="shared" si="322"/>
        <v>477674</v>
      </c>
      <c r="II56" s="58">
        <f t="shared" si="322"/>
        <v>85390</v>
      </c>
      <c r="IJ56" s="58">
        <f t="shared" si="322"/>
        <v>85811</v>
      </c>
      <c r="IK56" s="58" t="str">
        <f t="shared" si="322"/>
        <v/>
      </c>
      <c r="IL56" s="58" t="str">
        <f t="shared" si="322"/>
        <v/>
      </c>
      <c r="IM56" s="58" t="str">
        <f t="shared" si="322"/>
        <v/>
      </c>
      <c r="IN56" s="58">
        <f t="shared" si="322"/>
        <v>304694</v>
      </c>
      <c r="IO56" s="58">
        <f t="shared" si="322"/>
        <v>305285</v>
      </c>
      <c r="IP56" s="58" t="str">
        <f t="shared" si="322"/>
        <v/>
      </c>
      <c r="IQ56" s="58" t="str">
        <f t="shared" si="322"/>
        <v/>
      </c>
      <c r="IR56" s="58" t="str">
        <f t="shared" si="322"/>
        <v/>
      </c>
      <c r="IS56" s="58">
        <f t="shared" si="322"/>
        <v>539590</v>
      </c>
      <c r="IT56" s="58">
        <f t="shared" si="322"/>
        <v>551455</v>
      </c>
      <c r="IU56" s="58">
        <f t="shared" si="322"/>
        <v>565077</v>
      </c>
      <c r="IV56" s="58">
        <f t="shared" si="322"/>
        <v>579796</v>
      </c>
      <c r="IW56" s="58">
        <f t="shared" si="322"/>
        <v>596393</v>
      </c>
      <c r="IX56" s="58">
        <f t="shared" si="322"/>
        <v>592014</v>
      </c>
      <c r="IY56" s="58">
        <f t="shared" si="322"/>
        <v>595229</v>
      </c>
      <c r="IZ56" s="58">
        <f t="shared" si="322"/>
        <v>596731</v>
      </c>
      <c r="JA56" s="58">
        <f t="shared" si="322"/>
        <v>600946</v>
      </c>
      <c r="JB56" s="58">
        <f t="shared" si="322"/>
        <v>604564</v>
      </c>
      <c r="JC56" s="58">
        <f t="shared" si="322"/>
        <v>489611</v>
      </c>
      <c r="JD56" s="58">
        <f t="shared" si="322"/>
        <v>490250</v>
      </c>
      <c r="JE56" s="58">
        <f t="shared" si="322"/>
        <v>491767</v>
      </c>
      <c r="JF56" s="58">
        <f t="shared" si="322"/>
        <v>494774</v>
      </c>
      <c r="JG56" s="58">
        <f t="shared" si="322"/>
        <v>496007</v>
      </c>
      <c r="JH56" s="58">
        <f t="shared" si="322"/>
        <v>1122087</v>
      </c>
      <c r="JI56" s="58">
        <f t="shared" si="322"/>
        <v>1131190</v>
      </c>
      <c r="JJ56" s="58">
        <f t="shared" si="322"/>
        <v>1138696</v>
      </c>
      <c r="JK56" s="58">
        <f t="shared" si="322"/>
        <v>1145080</v>
      </c>
      <c r="JL56" s="58">
        <f t="shared" si="322"/>
        <v>1150247</v>
      </c>
      <c r="JM56" s="58">
        <f t="shared" si="322"/>
        <v>167618</v>
      </c>
      <c r="JN56" s="58">
        <f t="shared" si="322"/>
        <v>166627</v>
      </c>
      <c r="JO56" s="58">
        <f t="shared" si="322"/>
        <v>165461</v>
      </c>
      <c r="JP56" s="58">
        <f t="shared" si="322"/>
        <v>165762</v>
      </c>
      <c r="JQ56" s="58">
        <f t="shared" si="322"/>
        <v>165428</v>
      </c>
      <c r="JR56" s="58">
        <f t="shared" ref="JR56:LJ56" si="323">IF(AND(JR54="",JR55=""),"",SUM(JR54:JR55))</f>
        <v>550657</v>
      </c>
      <c r="JS56" s="58">
        <f t="shared" si="323"/>
        <v>552947</v>
      </c>
      <c r="JT56" s="58">
        <f t="shared" si="323"/>
        <v>556149</v>
      </c>
      <c r="JU56" s="58">
        <f t="shared" si="323"/>
        <v>560937</v>
      </c>
      <c r="JV56" s="58">
        <f t="shared" si="323"/>
        <v>565168</v>
      </c>
      <c r="JW56" s="58">
        <f t="shared" si="323"/>
        <v>47840</v>
      </c>
      <c r="JX56" s="58">
        <f t="shared" si="323"/>
        <v>48032</v>
      </c>
      <c r="JY56" s="58">
        <f t="shared" si="323"/>
        <v>48290</v>
      </c>
      <c r="JZ56" s="58">
        <f t="shared" si="323"/>
        <v>48444</v>
      </c>
      <c r="KA56" s="58">
        <f t="shared" si="323"/>
        <v>48597</v>
      </c>
      <c r="KB56" s="58">
        <f t="shared" si="323"/>
        <v>48197</v>
      </c>
      <c r="KC56" s="58">
        <f t="shared" si="323"/>
        <v>48617</v>
      </c>
      <c r="KD56" s="58">
        <f t="shared" si="323"/>
        <v>48812</v>
      </c>
      <c r="KE56" s="58">
        <f t="shared" si="323"/>
        <v>49062</v>
      </c>
      <c r="KF56" s="58" t="str">
        <f t="shared" si="323"/>
        <v/>
      </c>
      <c r="KG56" s="58">
        <f t="shared" si="323"/>
        <v>43911</v>
      </c>
      <c r="KH56" s="58">
        <f t="shared" si="323"/>
        <v>44145</v>
      </c>
      <c r="KI56" s="58">
        <f t="shared" si="323"/>
        <v>44586</v>
      </c>
      <c r="KJ56" s="58">
        <f t="shared" si="323"/>
        <v>45103</v>
      </c>
      <c r="KK56" s="58" t="str">
        <f t="shared" si="323"/>
        <v/>
      </c>
      <c r="KL56" s="58">
        <f t="shared" si="323"/>
        <v>6197</v>
      </c>
      <c r="KM56" s="58">
        <f t="shared" si="323"/>
        <v>6175</v>
      </c>
      <c r="KN56" s="58">
        <f t="shared" si="323"/>
        <v>6168</v>
      </c>
      <c r="KO56" s="58">
        <f t="shared" si="323"/>
        <v>6172</v>
      </c>
      <c r="KP56" s="58">
        <f t="shared" si="323"/>
        <v>6202</v>
      </c>
      <c r="KQ56" s="58">
        <f t="shared" si="323"/>
        <v>408749</v>
      </c>
      <c r="KR56" s="58">
        <f t="shared" si="323"/>
        <v>411724</v>
      </c>
      <c r="KS56" s="58">
        <f t="shared" si="323"/>
        <v>415867</v>
      </c>
      <c r="KT56" s="58">
        <f t="shared" si="323"/>
        <v>421854</v>
      </c>
      <c r="KU56" s="58">
        <f t="shared" si="323"/>
        <v>427175</v>
      </c>
      <c r="KV56" s="58">
        <f t="shared" si="323"/>
        <v>152603</v>
      </c>
      <c r="KW56" s="58">
        <f t="shared" si="323"/>
        <v>154490</v>
      </c>
      <c r="KX56" s="58">
        <f t="shared" si="323"/>
        <v>156834</v>
      </c>
      <c r="KY56" s="58">
        <f t="shared" si="323"/>
        <v>159250</v>
      </c>
      <c r="KZ56" s="58">
        <f t="shared" si="323"/>
        <v>160976</v>
      </c>
      <c r="LA56" s="58">
        <f t="shared" si="323"/>
        <v>755141</v>
      </c>
      <c r="LB56" s="58">
        <f t="shared" si="323"/>
        <v>746881</v>
      </c>
      <c r="LC56" s="58">
        <f t="shared" si="323"/>
        <v>1322809</v>
      </c>
      <c r="LD56" s="58">
        <f t="shared" si="323"/>
        <v>1332096</v>
      </c>
      <c r="LE56" s="58">
        <f t="shared" si="323"/>
        <v>664105</v>
      </c>
      <c r="LF56" s="58">
        <f t="shared" si="323"/>
        <v>71027</v>
      </c>
      <c r="LG56" s="58">
        <f t="shared" si="323"/>
        <v>71650</v>
      </c>
      <c r="LH56" s="58" t="str">
        <f t="shared" si="323"/>
        <v/>
      </c>
      <c r="LI56" s="58" t="str">
        <f t="shared" si="323"/>
        <v/>
      </c>
      <c r="LJ56" s="58" t="str">
        <f t="shared" si="323"/>
        <v/>
      </c>
      <c r="LK56" s="58">
        <f t="shared" ref="LK56:NC56" si="324">IF(AND(LK54="",LK55=""),"",SUM(LK54:LK55))</f>
        <v>142901</v>
      </c>
      <c r="LL56" s="58">
        <f t="shared" si="324"/>
        <v>143022</v>
      </c>
      <c r="LM56" s="58">
        <f t="shared" si="324"/>
        <v>143268</v>
      </c>
      <c r="LN56" s="58">
        <f t="shared" si="324"/>
        <v>143705</v>
      </c>
      <c r="LO56" s="58">
        <f t="shared" si="324"/>
        <v>144044</v>
      </c>
      <c r="LP56" s="58">
        <f t="shared" si="324"/>
        <v>566695</v>
      </c>
      <c r="LQ56" s="58">
        <f t="shared" si="324"/>
        <v>569982</v>
      </c>
      <c r="LR56" s="58">
        <f t="shared" si="324"/>
        <v>572912</v>
      </c>
      <c r="LS56" s="58">
        <f t="shared" si="324"/>
        <v>577500</v>
      </c>
      <c r="LT56" s="58">
        <f t="shared" si="324"/>
        <v>581453</v>
      </c>
      <c r="LU56" s="58">
        <f t="shared" si="324"/>
        <v>770335</v>
      </c>
      <c r="LV56" s="58">
        <f t="shared" si="324"/>
        <v>779808</v>
      </c>
      <c r="LW56" s="58">
        <f t="shared" si="324"/>
        <v>786604</v>
      </c>
      <c r="LX56" s="58">
        <f t="shared" si="324"/>
        <v>795357</v>
      </c>
      <c r="LY56" s="58">
        <f t="shared" si="324"/>
        <v>804317</v>
      </c>
      <c r="LZ56" s="58">
        <f t="shared" si="324"/>
        <v>146370</v>
      </c>
      <c r="MA56" s="58">
        <f t="shared" si="324"/>
        <v>146758</v>
      </c>
      <c r="MB56" s="58">
        <f t="shared" si="324"/>
        <v>147357</v>
      </c>
      <c r="MC56" s="58">
        <f t="shared" si="324"/>
        <v>148348</v>
      </c>
      <c r="MD56" s="58">
        <f t="shared" si="324"/>
        <v>149676</v>
      </c>
      <c r="ME56" s="58">
        <f t="shared" si="324"/>
        <v>187660</v>
      </c>
      <c r="MF56" s="58">
        <f t="shared" si="324"/>
        <v>188081</v>
      </c>
      <c r="MG56" s="58">
        <f t="shared" si="324"/>
        <v>188423</v>
      </c>
      <c r="MH56" s="58">
        <f t="shared" si="324"/>
        <v>189564</v>
      </c>
      <c r="MI56" s="58">
        <f t="shared" si="324"/>
        <v>190741</v>
      </c>
      <c r="MJ56" s="58">
        <f t="shared" si="324"/>
        <v>390809</v>
      </c>
      <c r="MK56" s="58">
        <f t="shared" si="324"/>
        <v>391875</v>
      </c>
      <c r="ML56" s="58">
        <f t="shared" si="324"/>
        <v>391971</v>
      </c>
      <c r="MM56" s="58">
        <f t="shared" si="324"/>
        <v>393761</v>
      </c>
      <c r="MN56" s="58">
        <f t="shared" si="324"/>
        <v>395034</v>
      </c>
      <c r="MO56" s="58">
        <f t="shared" si="324"/>
        <v>5382</v>
      </c>
      <c r="MP56" s="58">
        <f t="shared" si="324"/>
        <v>5320</v>
      </c>
      <c r="MQ56" s="58">
        <f t="shared" si="324"/>
        <v>5286</v>
      </c>
      <c r="MR56" s="58">
        <f t="shared" si="324"/>
        <v>5268</v>
      </c>
      <c r="MS56" s="58">
        <f t="shared" si="324"/>
        <v>5262</v>
      </c>
      <c r="MT56" s="58">
        <f t="shared" si="324"/>
        <v>3818</v>
      </c>
      <c r="MU56" s="58">
        <f t="shared" si="324"/>
        <v>1254</v>
      </c>
      <c r="MV56" s="58" t="str">
        <f t="shared" si="324"/>
        <v/>
      </c>
      <c r="MW56" s="58" t="str">
        <f t="shared" si="324"/>
        <v/>
      </c>
      <c r="MX56" s="58" t="str">
        <f t="shared" si="324"/>
        <v/>
      </c>
      <c r="MY56" s="58">
        <f t="shared" si="324"/>
        <v>422165</v>
      </c>
      <c r="MZ56" s="58">
        <f t="shared" si="324"/>
        <v>431913</v>
      </c>
      <c r="NA56" s="58">
        <f t="shared" si="324"/>
        <v>499125</v>
      </c>
      <c r="NB56" s="58">
        <f t="shared" si="324"/>
        <v>496459</v>
      </c>
      <c r="NC56" s="58">
        <f t="shared" si="324"/>
        <v>444908</v>
      </c>
      <c r="ND56" s="58">
        <f t="shared" ref="ND56:OW56" si="325">IF(AND(ND54="",ND55=""),"",SUM(ND54:ND55))</f>
        <v>918452</v>
      </c>
      <c r="NE56" s="58">
        <f t="shared" si="325"/>
        <v>934562</v>
      </c>
      <c r="NF56" s="58">
        <f t="shared" si="325"/>
        <v>951251</v>
      </c>
      <c r="NG56" s="58">
        <f t="shared" si="325"/>
        <v>967631</v>
      </c>
      <c r="NH56" s="58">
        <f t="shared" si="325"/>
        <v>984990</v>
      </c>
      <c r="NI56" s="58">
        <f t="shared" si="325"/>
        <v>893790</v>
      </c>
      <c r="NJ56" s="58">
        <f t="shared" si="325"/>
        <v>898695</v>
      </c>
      <c r="NK56" s="58">
        <f t="shared" si="325"/>
        <v>902600</v>
      </c>
      <c r="NL56" s="58">
        <f t="shared" si="325"/>
        <v>907343</v>
      </c>
      <c r="NM56" s="58">
        <f t="shared" si="325"/>
        <v>913611</v>
      </c>
      <c r="NN56" s="58">
        <f t="shared" si="325"/>
        <v>1348833</v>
      </c>
      <c r="NO56" s="58">
        <f t="shared" si="325"/>
        <v>1378105</v>
      </c>
      <c r="NP56" s="58">
        <f t="shared" si="325"/>
        <v>1396589</v>
      </c>
      <c r="NQ56" s="58">
        <f t="shared" si="325"/>
        <v>1421566</v>
      </c>
      <c r="NR56" s="58">
        <f t="shared" si="325"/>
        <v>1459967</v>
      </c>
      <c r="NS56" s="58">
        <f t="shared" si="325"/>
        <v>5447</v>
      </c>
      <c r="NT56" s="58">
        <f t="shared" si="325"/>
        <v>5486</v>
      </c>
      <c r="NU56" s="58">
        <f t="shared" si="325"/>
        <v>5523</v>
      </c>
      <c r="NV56" s="58">
        <f t="shared" si="325"/>
        <v>5587</v>
      </c>
      <c r="NW56" s="58">
        <f t="shared" si="325"/>
        <v>5696</v>
      </c>
      <c r="NX56" s="58">
        <f t="shared" si="325"/>
        <v>466691</v>
      </c>
      <c r="NY56" s="58">
        <f t="shared" si="325"/>
        <v>469917</v>
      </c>
      <c r="NZ56" s="58">
        <f t="shared" si="325"/>
        <v>473221</v>
      </c>
      <c r="OA56" s="58">
        <f t="shared" si="325"/>
        <v>477472</v>
      </c>
      <c r="OB56" s="58">
        <f t="shared" si="325"/>
        <v>481135</v>
      </c>
      <c r="OC56" s="58">
        <f t="shared" si="325"/>
        <v>1466398</v>
      </c>
      <c r="OD56" s="58">
        <f t="shared" si="325"/>
        <v>1478542</v>
      </c>
      <c r="OE56" s="58">
        <f t="shared" si="325"/>
        <v>1491047</v>
      </c>
      <c r="OF56" s="58">
        <f t="shared" si="325"/>
        <v>1504894</v>
      </c>
      <c r="OG56" s="58">
        <f t="shared" si="325"/>
        <v>1522746</v>
      </c>
      <c r="OH56" s="58">
        <f t="shared" si="325"/>
        <v>257668</v>
      </c>
      <c r="OI56" s="58">
        <f t="shared" si="325"/>
        <v>259379</v>
      </c>
      <c r="OJ56" s="58">
        <f t="shared" si="325"/>
        <v>261093</v>
      </c>
      <c r="OK56" s="58">
        <f t="shared" si="325"/>
        <v>263133</v>
      </c>
      <c r="OL56" s="58">
        <f t="shared" si="325"/>
        <v>265235</v>
      </c>
      <c r="OM56" s="58">
        <f t="shared" si="325"/>
        <v>431099</v>
      </c>
      <c r="ON56" s="58">
        <f t="shared" si="325"/>
        <v>436535</v>
      </c>
      <c r="OO56" s="58">
        <f t="shared" si="325"/>
        <v>441845</v>
      </c>
      <c r="OP56" s="58">
        <f t="shared" si="325"/>
        <v>447394</v>
      </c>
      <c r="OQ56" s="58">
        <f t="shared" si="325"/>
        <v>453536</v>
      </c>
      <c r="OR56" s="58">
        <f t="shared" si="325"/>
        <v>13898</v>
      </c>
      <c r="OS56" s="58">
        <f t="shared" si="325"/>
        <v>14300</v>
      </c>
      <c r="OT56" s="58">
        <f t="shared" si="325"/>
        <v>14452</v>
      </c>
      <c r="OU56" s="58">
        <f t="shared" si="325"/>
        <v>14580</v>
      </c>
      <c r="OV56" s="58">
        <f t="shared" si="325"/>
        <v>14863</v>
      </c>
      <c r="OW56" s="58">
        <f t="shared" si="325"/>
        <v>1207095</v>
      </c>
      <c r="OX56" s="58">
        <f t="shared" ref="OX56:QQ56" si="326">IF(AND(OX54="",OX55=""),"",SUM(OX54:OX55))</f>
        <v>1427562</v>
      </c>
      <c r="OY56" s="58">
        <f t="shared" si="326"/>
        <v>1437179</v>
      </c>
      <c r="OZ56" s="58">
        <f t="shared" si="326"/>
        <v>1444502</v>
      </c>
      <c r="PA56" s="58">
        <f t="shared" si="326"/>
        <v>1455019</v>
      </c>
      <c r="PB56" s="58">
        <f t="shared" si="326"/>
        <v>1046760</v>
      </c>
      <c r="PC56" s="58">
        <f t="shared" si="326"/>
        <v>1050129</v>
      </c>
      <c r="PD56" s="58">
        <f t="shared" si="326"/>
        <v>1052921</v>
      </c>
      <c r="PE56" s="58">
        <f t="shared" si="326"/>
        <v>1058301</v>
      </c>
      <c r="PF56" s="58">
        <f t="shared" si="326"/>
        <v>1062269</v>
      </c>
      <c r="PG56" s="58">
        <f t="shared" si="326"/>
        <v>1472771</v>
      </c>
      <c r="PH56" s="58">
        <f t="shared" si="326"/>
        <v>1484327</v>
      </c>
      <c r="PI56" s="58">
        <f t="shared" si="326"/>
        <v>1490123</v>
      </c>
      <c r="PJ56" s="58">
        <f t="shared" si="326"/>
        <v>1501571</v>
      </c>
      <c r="PK56" s="58">
        <f t="shared" si="326"/>
        <v>1511447</v>
      </c>
      <c r="PL56" s="58">
        <f t="shared" si="326"/>
        <v>838252</v>
      </c>
      <c r="PM56" s="58">
        <f t="shared" si="326"/>
        <v>845498</v>
      </c>
      <c r="PN56" s="58">
        <f t="shared" si="326"/>
        <v>854128</v>
      </c>
      <c r="PO56" s="58">
        <f t="shared" si="326"/>
        <v>863014</v>
      </c>
      <c r="PP56" s="58">
        <f t="shared" si="326"/>
        <v>874592</v>
      </c>
      <c r="PQ56" s="58">
        <f t="shared" si="326"/>
        <v>231068</v>
      </c>
      <c r="PR56" s="58">
        <f t="shared" si="326"/>
        <v>232718</v>
      </c>
      <c r="PS56" s="58">
        <f t="shared" si="326"/>
        <v>234551</v>
      </c>
      <c r="PT56" s="58">
        <f t="shared" si="326"/>
        <v>236637</v>
      </c>
      <c r="PU56" s="58">
        <f t="shared" si="326"/>
        <v>238801</v>
      </c>
      <c r="PV56" s="58">
        <f t="shared" si="326"/>
        <v>131852</v>
      </c>
      <c r="PW56" s="58">
        <f t="shared" si="326"/>
        <v>132150</v>
      </c>
      <c r="PX56" s="58">
        <f t="shared" si="326"/>
        <v>132583</v>
      </c>
      <c r="PY56" s="58">
        <f t="shared" si="326"/>
        <v>132806</v>
      </c>
      <c r="PZ56" s="58">
        <f t="shared" si="326"/>
        <v>134424</v>
      </c>
      <c r="QA56" s="58">
        <f t="shared" si="326"/>
        <v>5479889</v>
      </c>
      <c r="QB56" s="58">
        <f t="shared" si="326"/>
        <v>5471777</v>
      </c>
      <c r="QC56" s="58">
        <f t="shared" si="326"/>
        <v>5524081</v>
      </c>
      <c r="QD56" s="58">
        <f t="shared" si="326"/>
        <v>5590562</v>
      </c>
      <c r="QE56" s="58">
        <f t="shared" si="326"/>
        <v>5623301</v>
      </c>
      <c r="QF56" s="58">
        <f t="shared" si="326"/>
        <v>1867324</v>
      </c>
      <c r="QG56" s="58">
        <f t="shared" si="326"/>
        <v>1899813</v>
      </c>
      <c r="QH56" s="58">
        <f t="shared" si="326"/>
        <v>1932532</v>
      </c>
      <c r="QI56" s="58">
        <f t="shared" si="326"/>
        <v>1967124</v>
      </c>
      <c r="QJ56" s="58">
        <f t="shared" si="326"/>
        <v>2002780</v>
      </c>
      <c r="QK56" s="58">
        <f t="shared" si="326"/>
        <v>1626898</v>
      </c>
      <c r="QL56" s="58">
        <f t="shared" si="326"/>
        <v>1640278</v>
      </c>
      <c r="QM56" s="58">
        <f t="shared" si="326"/>
        <v>1654006</v>
      </c>
      <c r="QN56" s="58">
        <f t="shared" si="326"/>
        <v>1668979</v>
      </c>
      <c r="QO56" s="58">
        <f t="shared" si="326"/>
        <v>1681439</v>
      </c>
      <c r="QP56" s="58">
        <f t="shared" si="326"/>
        <v>586984</v>
      </c>
      <c r="QQ56" s="58">
        <f t="shared" si="326"/>
        <v>586891</v>
      </c>
      <c r="QR56" s="58">
        <f t="shared" ref="QR56:SK56" si="327">IF(AND(QR54="",QR55=""),"",SUM(QR54:QR55))</f>
        <v>586517</v>
      </c>
      <c r="QS56" s="58">
        <f t="shared" si="327"/>
        <v>587567</v>
      </c>
      <c r="QT56" s="58">
        <f t="shared" si="327"/>
        <v>588261</v>
      </c>
      <c r="QU56" s="58">
        <f t="shared" si="327"/>
        <v>165130</v>
      </c>
      <c r="QV56" s="58">
        <f t="shared" si="327"/>
        <v>166182</v>
      </c>
      <c r="QW56" s="58">
        <f t="shared" si="327"/>
        <v>167058</v>
      </c>
      <c r="QX56" s="58">
        <f t="shared" si="327"/>
        <v>168117</v>
      </c>
      <c r="QY56" s="58">
        <f t="shared" si="327"/>
        <v>169371</v>
      </c>
      <c r="QZ56" s="58">
        <f t="shared" si="327"/>
        <v>4813</v>
      </c>
      <c r="RA56" s="58" t="str">
        <f t="shared" si="327"/>
        <v/>
      </c>
      <c r="RB56" s="58" t="str">
        <f t="shared" si="327"/>
        <v/>
      </c>
      <c r="RC56" s="58" t="str">
        <f t="shared" si="327"/>
        <v/>
      </c>
      <c r="RD56" s="58" t="str">
        <f t="shared" si="327"/>
        <v/>
      </c>
      <c r="RE56" s="58">
        <f t="shared" si="327"/>
        <v>2382</v>
      </c>
      <c r="RF56" s="58">
        <f t="shared" si="327"/>
        <v>2333</v>
      </c>
      <c r="RG56" s="58">
        <f t="shared" si="327"/>
        <v>2377</v>
      </c>
      <c r="RH56" s="58">
        <f t="shared" si="327"/>
        <v>2570</v>
      </c>
      <c r="RI56" s="58" t="str">
        <f t="shared" si="327"/>
        <v/>
      </c>
      <c r="RJ56" s="58">
        <f t="shared" si="327"/>
        <v>870369</v>
      </c>
      <c r="RK56" s="58">
        <f t="shared" si="327"/>
        <v>881803</v>
      </c>
      <c r="RL56" s="58">
        <f t="shared" si="327"/>
        <v>890054</v>
      </c>
      <c r="RM56" s="58">
        <f t="shared" si="327"/>
        <v>902277</v>
      </c>
      <c r="RN56" s="58">
        <f t="shared" si="327"/>
        <v>912249</v>
      </c>
      <c r="RO56" s="58">
        <f t="shared" si="327"/>
        <v>862921</v>
      </c>
      <c r="RP56" s="58">
        <f t="shared" si="327"/>
        <v>875876</v>
      </c>
      <c r="RQ56" s="58">
        <f t="shared" si="327"/>
        <v>889380</v>
      </c>
      <c r="RR56" s="58">
        <f t="shared" si="327"/>
        <v>901712</v>
      </c>
      <c r="RS56" s="58">
        <f t="shared" si="327"/>
        <v>914279</v>
      </c>
      <c r="RT56" s="58">
        <f t="shared" si="327"/>
        <v>1429136</v>
      </c>
      <c r="RU56" s="58">
        <f t="shared" si="327"/>
        <v>1440600</v>
      </c>
      <c r="RV56" s="58">
        <f t="shared" si="327"/>
        <v>1450052</v>
      </c>
      <c r="RW56" s="58">
        <f t="shared" si="327"/>
        <v>1457418</v>
      </c>
      <c r="RX56" s="58">
        <f t="shared" si="327"/>
        <v>1466295</v>
      </c>
      <c r="RY56" s="58">
        <f t="shared" si="327"/>
        <v>1459191</v>
      </c>
      <c r="RZ56" s="58">
        <f t="shared" si="327"/>
        <v>1479039</v>
      </c>
      <c r="SA56" s="58">
        <f t="shared" si="327"/>
        <v>1499447</v>
      </c>
      <c r="SB56" s="58">
        <f t="shared" si="327"/>
        <v>1517964</v>
      </c>
      <c r="SC56" s="58">
        <f t="shared" si="327"/>
        <v>1535807</v>
      </c>
      <c r="SD56" s="58">
        <f t="shared" si="327"/>
        <v>513316</v>
      </c>
      <c r="SE56" s="58">
        <f t="shared" si="327"/>
        <v>517361</v>
      </c>
      <c r="SF56" s="58">
        <f t="shared" si="327"/>
        <v>520884</v>
      </c>
      <c r="SG56" s="58">
        <f t="shared" si="327"/>
        <v>525961</v>
      </c>
      <c r="SH56" s="58">
        <f t="shared" si="327"/>
        <v>530021</v>
      </c>
      <c r="SI56" s="58">
        <f t="shared" si="327"/>
        <v>521984</v>
      </c>
      <c r="SJ56" s="58">
        <f t="shared" si="327"/>
        <v>526345</v>
      </c>
      <c r="SK56" s="58">
        <f t="shared" si="327"/>
        <v>530259</v>
      </c>
      <c r="SL56" s="58">
        <f t="shared" ref="SL56:UE56" si="328">IF(AND(SL54="",SL55=""),"",SUM(SL54:SL55))</f>
        <v>535206</v>
      </c>
      <c r="SM56" s="58">
        <f t="shared" si="328"/>
        <v>540035</v>
      </c>
      <c r="SN56" s="58">
        <f t="shared" si="328"/>
        <v>550023</v>
      </c>
      <c r="SO56" s="58">
        <f t="shared" si="328"/>
        <v>554500</v>
      </c>
      <c r="SP56" s="58">
        <f t="shared" si="328"/>
        <v>557422</v>
      </c>
      <c r="SQ56" s="58">
        <f t="shared" si="328"/>
        <v>562619</v>
      </c>
      <c r="SR56" s="58">
        <f t="shared" si="328"/>
        <v>568227</v>
      </c>
      <c r="SS56" s="58">
        <f t="shared" si="328"/>
        <v>2243761</v>
      </c>
      <c r="ST56" s="58">
        <f t="shared" si="328"/>
        <v>2266833</v>
      </c>
      <c r="SU56" s="58">
        <f t="shared" si="328"/>
        <v>2285737</v>
      </c>
      <c r="SV56" s="58">
        <f t="shared" si="328"/>
        <v>2299414</v>
      </c>
      <c r="SW56" s="58">
        <f t="shared" si="328"/>
        <v>2323747</v>
      </c>
      <c r="SX56" s="58">
        <f t="shared" si="328"/>
        <v>1135044</v>
      </c>
      <c r="SY56" s="58">
        <f t="shared" si="328"/>
        <v>1149789</v>
      </c>
      <c r="SZ56" s="58">
        <f t="shared" si="328"/>
        <v>1165699</v>
      </c>
      <c r="TA56" s="58">
        <f t="shared" si="328"/>
        <v>1181577</v>
      </c>
      <c r="TB56" s="58">
        <f t="shared" si="328"/>
        <v>1196859</v>
      </c>
      <c r="TC56" s="58">
        <f t="shared" si="328"/>
        <v>378409</v>
      </c>
      <c r="TD56" s="58">
        <f t="shared" si="328"/>
        <v>381326</v>
      </c>
      <c r="TE56" s="58">
        <f t="shared" si="328"/>
        <v>383543</v>
      </c>
      <c r="TF56" s="58">
        <f t="shared" si="328"/>
        <v>385873</v>
      </c>
      <c r="TG56" s="58">
        <f t="shared" si="328"/>
        <v>388685</v>
      </c>
      <c r="TH56" s="58">
        <f t="shared" si="328"/>
        <v>73345</v>
      </c>
      <c r="TI56" s="58">
        <f t="shared" si="328"/>
        <v>73526</v>
      </c>
      <c r="TJ56" s="58">
        <f t="shared" si="328"/>
        <v>73840</v>
      </c>
      <c r="TK56" s="58">
        <f t="shared" si="328"/>
        <v>74052</v>
      </c>
      <c r="TL56" s="58">
        <f t="shared" si="328"/>
        <v>74275</v>
      </c>
      <c r="TM56" s="58">
        <f t="shared" si="328"/>
        <v>1434024</v>
      </c>
      <c r="TN56" s="58">
        <f t="shared" si="328"/>
        <v>1444266</v>
      </c>
      <c r="TO56" s="58">
        <f t="shared" si="328"/>
        <v>1452137</v>
      </c>
      <c r="TP56" s="58">
        <f t="shared" si="328"/>
        <v>1464830</v>
      </c>
      <c r="TQ56" s="58">
        <f t="shared" si="328"/>
        <v>1387773</v>
      </c>
      <c r="TR56" s="58">
        <f t="shared" si="328"/>
        <v>342120</v>
      </c>
      <c r="TS56" s="58">
        <f t="shared" si="328"/>
        <v>347208</v>
      </c>
      <c r="TT56" s="58">
        <f t="shared" si="328"/>
        <v>352400</v>
      </c>
      <c r="TU56" s="58">
        <f t="shared" si="328"/>
        <v>358707</v>
      </c>
      <c r="TV56" s="58">
        <f t="shared" si="328"/>
        <v>365465</v>
      </c>
      <c r="TW56" s="58">
        <f t="shared" si="328"/>
        <v>5071781</v>
      </c>
      <c r="TX56" s="58">
        <f t="shared" si="328"/>
        <v>5111887</v>
      </c>
      <c r="TY56" s="58">
        <f t="shared" si="328"/>
        <v>5139343</v>
      </c>
      <c r="TZ56" s="58">
        <f t="shared" si="328"/>
        <v>5167842</v>
      </c>
      <c r="UA56" s="58">
        <f t="shared" si="328"/>
        <v>5192940</v>
      </c>
      <c r="UB56" s="58">
        <f t="shared" si="328"/>
        <v>145277</v>
      </c>
      <c r="UC56" s="58">
        <f t="shared" si="328"/>
        <v>146305</v>
      </c>
      <c r="UD56" s="58">
        <f t="shared" si="328"/>
        <v>147287</v>
      </c>
      <c r="UE56" s="58">
        <f t="shared" si="328"/>
        <v>148706</v>
      </c>
      <c r="UF56" s="58">
        <f t="shared" ref="UF56:VY56" si="329">IF(AND(UF54="",UF55=""),"",SUM(UF54:UF55))</f>
        <v>153433</v>
      </c>
      <c r="UG56" s="58">
        <f t="shared" si="329"/>
        <v>534632</v>
      </c>
      <c r="UH56" s="58">
        <f t="shared" si="329"/>
        <v>536255</v>
      </c>
      <c r="UI56" s="58">
        <f t="shared" si="329"/>
        <v>538751</v>
      </c>
      <c r="UJ56" s="58">
        <f t="shared" si="329"/>
        <v>543101</v>
      </c>
      <c r="UK56" s="58">
        <f t="shared" si="329"/>
        <v>546238</v>
      </c>
      <c r="UL56" s="58">
        <f t="shared" si="329"/>
        <v>389818</v>
      </c>
      <c r="UM56" s="58">
        <f t="shared" si="329"/>
        <v>391721</v>
      </c>
      <c r="UN56" s="58">
        <f t="shared" si="329"/>
        <v>394676</v>
      </c>
      <c r="UO56" s="58">
        <f t="shared" si="329"/>
        <v>396997</v>
      </c>
      <c r="UP56" s="58">
        <f t="shared" si="329"/>
        <v>400214</v>
      </c>
      <c r="UQ56" s="58">
        <f t="shared" si="329"/>
        <v>14782</v>
      </c>
      <c r="UR56" s="58">
        <f t="shared" si="329"/>
        <v>14847</v>
      </c>
      <c r="US56" s="58">
        <f t="shared" si="329"/>
        <v>14952</v>
      </c>
      <c r="UT56" s="58">
        <f t="shared" si="329"/>
        <v>15014</v>
      </c>
      <c r="UU56" s="58">
        <f t="shared" si="329"/>
        <v>15198</v>
      </c>
      <c r="UV56" s="58">
        <f t="shared" si="329"/>
        <v>744691</v>
      </c>
      <c r="UW56" s="58">
        <f t="shared" si="329"/>
        <v>756253</v>
      </c>
      <c r="UX56" s="58">
        <f t="shared" si="329"/>
        <v>771960</v>
      </c>
      <c r="UY56" s="58">
        <f t="shared" si="329"/>
        <v>786048</v>
      </c>
      <c r="UZ56" s="58">
        <f t="shared" si="329"/>
        <v>802049</v>
      </c>
      <c r="VA56" s="58">
        <f t="shared" si="329"/>
        <v>750660</v>
      </c>
      <c r="VB56" s="58">
        <f t="shared" si="329"/>
        <v>751980</v>
      </c>
      <c r="VC56" s="58">
        <f t="shared" si="329"/>
        <v>752471</v>
      </c>
      <c r="VD56" s="58">
        <f t="shared" si="329"/>
        <v>754024</v>
      </c>
      <c r="VE56" s="58">
        <f t="shared" si="329"/>
        <v>755210</v>
      </c>
      <c r="VF56" s="58">
        <f t="shared" si="329"/>
        <v>1245072</v>
      </c>
      <c r="VG56" s="58">
        <f t="shared" si="329"/>
        <v>1251083</v>
      </c>
      <c r="VH56" s="58">
        <f t="shared" si="329"/>
        <v>1256180</v>
      </c>
      <c r="VI56" s="58">
        <f t="shared" si="329"/>
        <v>1264683</v>
      </c>
      <c r="VJ56" s="58">
        <f t="shared" si="329"/>
        <v>1272140</v>
      </c>
      <c r="VK56" s="58">
        <f t="shared" si="329"/>
        <v>261212</v>
      </c>
      <c r="VL56" s="58">
        <f t="shared" si="329"/>
        <v>264944</v>
      </c>
      <c r="VM56" s="58">
        <f t="shared" si="329"/>
        <v>267769</v>
      </c>
      <c r="VN56" s="58">
        <f t="shared" si="329"/>
        <v>281990</v>
      </c>
      <c r="VO56" s="58">
        <f t="shared" si="329"/>
        <v>534193</v>
      </c>
      <c r="VP56" s="58">
        <f t="shared" si="329"/>
        <v>407176</v>
      </c>
      <c r="VQ56" s="58">
        <f t="shared" si="329"/>
        <v>411627</v>
      </c>
      <c r="VR56" s="58">
        <f t="shared" si="329"/>
        <v>416591</v>
      </c>
      <c r="VS56" s="58">
        <f t="shared" si="329"/>
        <v>423090</v>
      </c>
      <c r="VT56" s="58">
        <f t="shared" si="329"/>
        <v>429682</v>
      </c>
      <c r="VU56" s="58">
        <f t="shared" si="329"/>
        <v>310305</v>
      </c>
      <c r="VV56" s="58">
        <f t="shared" si="329"/>
        <v>310979</v>
      </c>
      <c r="VW56" s="58">
        <f t="shared" si="329"/>
        <v>311844</v>
      </c>
      <c r="VX56" s="58">
        <f t="shared" si="329"/>
        <v>313654</v>
      </c>
      <c r="VY56" s="58">
        <f t="shared" si="329"/>
        <v>314440</v>
      </c>
      <c r="VZ56" s="58">
        <f t="shared" ref="VZ56:XR56" si="330">IF(AND(VZ54="",VZ55=""),"",SUM(VZ54:VZ55))</f>
        <v>333518</v>
      </c>
      <c r="WA56" s="58">
        <f t="shared" si="330"/>
        <v>335965</v>
      </c>
      <c r="WB56" s="58">
        <f t="shared" si="330"/>
        <v>337885</v>
      </c>
      <c r="WC56" s="58">
        <f t="shared" si="330"/>
        <v>340353</v>
      </c>
      <c r="WD56" s="58">
        <f t="shared" si="330"/>
        <v>342161</v>
      </c>
      <c r="WE56" s="58">
        <f t="shared" si="330"/>
        <v>422688</v>
      </c>
      <c r="WF56" s="58">
        <f t="shared" si="330"/>
        <v>425083</v>
      </c>
      <c r="WG56" s="58">
        <f t="shared" si="330"/>
        <v>428666</v>
      </c>
      <c r="WH56" s="58">
        <f t="shared" si="330"/>
        <v>433460</v>
      </c>
      <c r="WI56" s="58">
        <f t="shared" si="330"/>
        <v>438395</v>
      </c>
      <c r="WJ56" s="58">
        <f t="shared" si="330"/>
        <v>62107</v>
      </c>
      <c r="WK56" s="58">
        <f t="shared" si="330"/>
        <v>62219</v>
      </c>
      <c r="WL56" s="58">
        <f t="shared" si="330"/>
        <v>62267</v>
      </c>
      <c r="WM56" s="58">
        <f t="shared" si="330"/>
        <v>62410</v>
      </c>
      <c r="WN56" s="58">
        <f t="shared" si="330"/>
        <v>62630</v>
      </c>
      <c r="WO56" s="58">
        <f t="shared" si="330"/>
        <v>1215799</v>
      </c>
      <c r="WP56" s="58">
        <f t="shared" si="330"/>
        <v>1223745</v>
      </c>
      <c r="WQ56" s="58">
        <f t="shared" si="330"/>
        <v>1230256</v>
      </c>
      <c r="WR56" s="58">
        <f t="shared" si="330"/>
        <v>1236972</v>
      </c>
      <c r="WS56" s="58">
        <f t="shared" si="330"/>
        <v>1244270</v>
      </c>
      <c r="WT56" s="58">
        <f t="shared" si="330"/>
        <v>78722</v>
      </c>
      <c r="WU56" s="58">
        <f t="shared" si="330"/>
        <v>78634</v>
      </c>
      <c r="WV56" s="58">
        <f t="shared" si="330"/>
        <v>79100</v>
      </c>
      <c r="WW56" s="58">
        <f t="shared" si="330"/>
        <v>79737</v>
      </c>
      <c r="WX56" s="58">
        <f t="shared" si="330"/>
        <v>80339</v>
      </c>
      <c r="WY56" s="58">
        <f t="shared" si="330"/>
        <v>96138</v>
      </c>
      <c r="WZ56" s="58">
        <f t="shared" si="330"/>
        <v>95492</v>
      </c>
      <c r="XA56" s="58">
        <f t="shared" si="330"/>
        <v>96799</v>
      </c>
      <c r="XB56" s="58">
        <f t="shared" si="330"/>
        <v>98331</v>
      </c>
      <c r="XC56" s="58">
        <f t="shared" si="330"/>
        <v>100088</v>
      </c>
      <c r="XD56" s="58">
        <f t="shared" si="330"/>
        <v>36727</v>
      </c>
      <c r="XE56" s="58">
        <f t="shared" si="330"/>
        <v>36764</v>
      </c>
      <c r="XF56" s="58">
        <f t="shared" si="330"/>
        <v>36818</v>
      </c>
      <c r="XG56" s="58">
        <f t="shared" si="330"/>
        <v>36896</v>
      </c>
      <c r="XH56" s="58">
        <f t="shared" si="330"/>
        <v>36922</v>
      </c>
      <c r="XI56" s="58">
        <f t="shared" si="330"/>
        <v>52166</v>
      </c>
      <c r="XJ56" s="58">
        <f t="shared" si="330"/>
        <v>53192</v>
      </c>
      <c r="XK56" s="58">
        <f t="shared" si="330"/>
        <v>52636</v>
      </c>
      <c r="XL56" s="58">
        <f t="shared" si="330"/>
        <v>52723</v>
      </c>
      <c r="XM56" s="58">
        <f t="shared" si="330"/>
        <v>53018</v>
      </c>
      <c r="XN56" s="58">
        <f t="shared" si="330"/>
        <v>162910</v>
      </c>
      <c r="XO56" s="58" t="str">
        <f t="shared" si="330"/>
        <v/>
      </c>
      <c r="XP56" s="58" t="str">
        <f t="shared" si="330"/>
        <v/>
      </c>
      <c r="XQ56" s="58" t="str">
        <f t="shared" si="330"/>
        <v/>
      </c>
      <c r="XR56" s="58">
        <f t="shared" si="330"/>
        <v>0</v>
      </c>
      <c r="XS56" s="58">
        <f t="shared" ref="XS56:YV56" si="331">IF(AND(XS54="",XS55=""),"",SUM(XS54:XS55))</f>
        <v>2574679</v>
      </c>
      <c r="XT56" s="58">
        <f t="shared" si="331"/>
        <v>2601179</v>
      </c>
      <c r="XU56" s="58">
        <f t="shared" si="331"/>
        <v>2627794</v>
      </c>
      <c r="XV56" s="58">
        <f t="shared" si="331"/>
        <v>2662835</v>
      </c>
      <c r="XW56" s="58" t="str">
        <f t="shared" si="331"/>
        <v/>
      </c>
      <c r="XX56" s="58">
        <f t="shared" si="331"/>
        <v>724594</v>
      </c>
      <c r="XY56" s="58">
        <f t="shared" si="331"/>
        <v>726164</v>
      </c>
      <c r="XZ56" s="58">
        <f t="shared" si="331"/>
        <v>727557</v>
      </c>
      <c r="YA56" s="58">
        <f t="shared" si="331"/>
        <v>730531</v>
      </c>
      <c r="YB56" s="58">
        <f t="shared" si="331"/>
        <v>733766</v>
      </c>
      <c r="YC56" s="58">
        <f t="shared" si="331"/>
        <v>379351</v>
      </c>
      <c r="YD56" s="58">
        <f t="shared" si="331"/>
        <v>382115</v>
      </c>
      <c r="YE56" s="58">
        <f t="shared" si="331"/>
        <v>383571</v>
      </c>
      <c r="YF56" s="58">
        <f t="shared" si="331"/>
        <v>385988</v>
      </c>
      <c r="YG56" s="58">
        <f t="shared" si="331"/>
        <v>391918</v>
      </c>
      <c r="YH56" s="58">
        <f t="shared" si="331"/>
        <v>41427</v>
      </c>
      <c r="YI56" s="58">
        <f t="shared" si="331"/>
        <v>41599</v>
      </c>
      <c r="YJ56" s="58">
        <f t="shared" si="331"/>
        <v>41558</v>
      </c>
      <c r="YK56" s="58">
        <f t="shared" si="331"/>
        <v>41715</v>
      </c>
      <c r="YL56" s="58">
        <f t="shared" si="331"/>
        <v>41695</v>
      </c>
      <c r="YM56" s="58">
        <f t="shared" si="331"/>
        <v>1122784</v>
      </c>
      <c r="YN56" s="58">
        <f t="shared" si="331"/>
        <v>1130448</v>
      </c>
      <c r="YO56" s="58">
        <f t="shared" si="331"/>
        <v>1138062</v>
      </c>
      <c r="YP56" s="58">
        <f t="shared" si="331"/>
        <v>1144988</v>
      </c>
      <c r="YQ56" s="58">
        <f t="shared" si="331"/>
        <v>1144828</v>
      </c>
      <c r="YR56" s="58">
        <f t="shared" si="331"/>
        <v>469709</v>
      </c>
      <c r="YS56" s="58">
        <f t="shared" si="331"/>
        <v>473724</v>
      </c>
      <c r="YT56" s="58">
        <f t="shared" si="331"/>
        <v>476573</v>
      </c>
      <c r="YU56" s="58">
        <f t="shared" si="331"/>
        <v>480850</v>
      </c>
      <c r="YV56" s="58">
        <f t="shared" si="331"/>
        <v>485273</v>
      </c>
      <c r="YW56" s="58">
        <f t="shared" ref="YW56:ZA56" si="332">IF(AND(YW54="",YW55=""),"",SUM(YW54:YW55))</f>
        <v>442281</v>
      </c>
      <c r="YX56" s="58">
        <f t="shared" si="332"/>
        <v>444670</v>
      </c>
      <c r="YY56" s="58">
        <f t="shared" si="332"/>
        <v>447510</v>
      </c>
      <c r="YZ56" s="58">
        <f t="shared" si="332"/>
        <v>451075</v>
      </c>
      <c r="ZA56" s="58">
        <f t="shared" si="332"/>
        <v>454904</v>
      </c>
    </row>
    <row r="57" spans="2:677" s="1" customFormat="1" ht="12" customHeight="1" outlineLevel="1" x14ac:dyDescent="0.2">
      <c r="B57" s="18" t="s">
        <v>30</v>
      </c>
      <c r="C57" s="58">
        <f>IF('SNL Operating Data'!H67="NA","",'SNL Operating Data'!H67)</f>
        <v>0</v>
      </c>
      <c r="D57" s="58">
        <f>IF('SNL Operating Data'!I67="NA","",'SNL Operating Data'!I67)</f>
        <v>0</v>
      </c>
      <c r="E57" s="58">
        <f>IF('SNL Operating Data'!J67="NA","",'SNL Operating Data'!J67)</f>
        <v>0</v>
      </c>
      <c r="F57" s="58">
        <f>IF('SNL Operating Data'!K67="NA","",'SNL Operating Data'!K67)</f>
        <v>0</v>
      </c>
      <c r="G57" s="58">
        <f>IF('SNL Operating Data'!L67="NA","",'SNL Operating Data'!L67)</f>
        <v>0</v>
      </c>
      <c r="H57" s="58">
        <f>IF('SNL Operating Data'!M67="NA","",'SNL Operating Data'!M67)</f>
        <v>0</v>
      </c>
      <c r="I57" s="58">
        <f>IF('SNL Operating Data'!N67="NA","",'SNL Operating Data'!N67)</f>
        <v>0</v>
      </c>
      <c r="J57" s="58">
        <f>IF('SNL Operating Data'!O67="NA","",'SNL Operating Data'!O67)</f>
        <v>0</v>
      </c>
      <c r="K57" s="58">
        <f>IF('SNL Operating Data'!P67="NA","",'SNL Operating Data'!P67)</f>
        <v>0</v>
      </c>
      <c r="L57" s="58">
        <f>IF('SNL Operating Data'!Q67="NA","",'SNL Operating Data'!Q67)</f>
        <v>0</v>
      </c>
      <c r="M57" s="58">
        <f>IF('SNL Operating Data'!R67="NA","",'SNL Operating Data'!R67)</f>
        <v>0</v>
      </c>
      <c r="N57" s="58">
        <f>IF('SNL Operating Data'!S67="NA","",'SNL Operating Data'!S67)</f>
        <v>0</v>
      </c>
      <c r="O57" s="58">
        <f>IF('SNL Operating Data'!T67="NA","",'SNL Operating Data'!T67)</f>
        <v>0</v>
      </c>
      <c r="P57" s="58">
        <f>IF('SNL Operating Data'!U67="NA","",'SNL Operating Data'!U67)</f>
        <v>0</v>
      </c>
      <c r="Q57" s="58">
        <f>IF('SNL Operating Data'!V67="NA","",'SNL Operating Data'!V67)</f>
        <v>0</v>
      </c>
      <c r="R57" s="58">
        <f>IF('SNL Operating Data'!W67="NA","",'SNL Operating Data'!W67)</f>
        <v>0</v>
      </c>
      <c r="S57" s="58">
        <f>IF('SNL Operating Data'!X67="NA","",'SNL Operating Data'!X67)</f>
        <v>0</v>
      </c>
      <c r="T57" s="58">
        <f>IF('SNL Operating Data'!Y67="NA","",'SNL Operating Data'!Y67)</f>
        <v>0</v>
      </c>
      <c r="U57" s="58">
        <f>IF('SNL Operating Data'!Z67="NA","",'SNL Operating Data'!Z67)</f>
        <v>0</v>
      </c>
      <c r="V57" s="58">
        <f>IF('SNL Operating Data'!AA67="NA","",'SNL Operating Data'!AA67)</f>
        <v>0</v>
      </c>
      <c r="W57" s="58">
        <f>IF('SNL Operating Data'!AB67="NA","",'SNL Operating Data'!AB67)</f>
        <v>0</v>
      </c>
      <c r="X57" s="58">
        <f>IF('SNL Operating Data'!AC67="NA","",'SNL Operating Data'!AC67)</f>
        <v>0</v>
      </c>
      <c r="Y57" s="58">
        <f>IF('SNL Operating Data'!AD67="NA","",'SNL Operating Data'!AD67)</f>
        <v>0</v>
      </c>
      <c r="Z57" s="58">
        <f>IF('SNL Operating Data'!AE67="NA","",'SNL Operating Data'!AE67)</f>
        <v>0</v>
      </c>
      <c r="AA57" s="58">
        <f>IF('SNL Operating Data'!AF67="NA","",'SNL Operating Data'!AF67)</f>
        <v>0</v>
      </c>
      <c r="AB57" s="58">
        <f>IF('SNL Operating Data'!AG67="NA","",'SNL Operating Data'!AG67)</f>
        <v>0</v>
      </c>
      <c r="AC57" s="58">
        <f>IF('SNL Operating Data'!AH67="NA","",'SNL Operating Data'!AH67)</f>
        <v>0</v>
      </c>
      <c r="AD57" s="58">
        <f>IF('SNL Operating Data'!AI67="NA","",'SNL Operating Data'!AI67)</f>
        <v>0</v>
      </c>
      <c r="AE57" s="58">
        <f>IF('SNL Operating Data'!AJ67="NA","",'SNL Operating Data'!AJ67)</f>
        <v>0</v>
      </c>
      <c r="AF57" s="58">
        <f>IF('SNL Operating Data'!AK67="NA","",'SNL Operating Data'!AK67)</f>
        <v>0</v>
      </c>
      <c r="AG57" s="58">
        <f>IF('SNL Operating Data'!AL67="NA","",'SNL Operating Data'!AL67)</f>
        <v>0</v>
      </c>
      <c r="AH57" s="58">
        <f>IF('SNL Operating Data'!AM67="NA","",'SNL Operating Data'!AM67)</f>
        <v>0</v>
      </c>
      <c r="AI57" s="58">
        <f>IF('SNL Operating Data'!AN67="NA","",'SNL Operating Data'!AN67)</f>
        <v>0</v>
      </c>
      <c r="AJ57" s="58">
        <f>IF('SNL Operating Data'!AO67="NA","",'SNL Operating Data'!AO67)</f>
        <v>0</v>
      </c>
      <c r="AK57" s="58">
        <f>IF('SNL Operating Data'!AP67="NA","",'SNL Operating Data'!AP67)</f>
        <v>0</v>
      </c>
      <c r="AL57" s="58">
        <f>IF('SNL Operating Data'!AQ67="NA","",'SNL Operating Data'!AQ67)</f>
        <v>0</v>
      </c>
      <c r="AM57" s="58">
        <f>IF('SNL Operating Data'!AR67="NA","",'SNL Operating Data'!AR67)</f>
        <v>0</v>
      </c>
      <c r="AN57" s="58">
        <f>IF('SNL Operating Data'!AS67="NA","",'SNL Operating Data'!AS67)</f>
        <v>0</v>
      </c>
      <c r="AO57" s="58">
        <f>IF('SNL Operating Data'!AT67="NA","",'SNL Operating Data'!AT67)</f>
        <v>0</v>
      </c>
      <c r="AP57" s="58">
        <f>IF('SNL Operating Data'!AU67="NA","",'SNL Operating Data'!AU67)</f>
        <v>0</v>
      </c>
      <c r="AQ57" s="58">
        <f>IF('SNL Operating Data'!AV67="NA","",'SNL Operating Data'!AV67)</f>
        <v>0</v>
      </c>
      <c r="AR57" s="58">
        <f>IF('SNL Operating Data'!AW67="NA","",'SNL Operating Data'!AW67)</f>
        <v>0</v>
      </c>
      <c r="AS57" s="58">
        <f>IF('SNL Operating Data'!AX67="NA","",'SNL Operating Data'!AX67)</f>
        <v>0</v>
      </c>
      <c r="AT57" s="58">
        <f>IF('SNL Operating Data'!AY67="NA","",'SNL Operating Data'!AY67)</f>
        <v>0</v>
      </c>
      <c r="AU57" s="58">
        <f>IF('SNL Operating Data'!AZ67="NA","",'SNL Operating Data'!AZ67)</f>
        <v>0</v>
      </c>
      <c r="AV57" s="58">
        <f>IF('SNL Operating Data'!BA67="NA","",'SNL Operating Data'!BA67)</f>
        <v>0</v>
      </c>
      <c r="AW57" s="58">
        <f>IF('SNL Operating Data'!BB67="NA","",'SNL Operating Data'!BB67)</f>
        <v>0</v>
      </c>
      <c r="AX57" s="58">
        <f>IF('SNL Operating Data'!BC67="NA","",'SNL Operating Data'!BC67)</f>
        <v>0</v>
      </c>
      <c r="AY57" s="58">
        <f>IF('SNL Operating Data'!BD67="NA","",'SNL Operating Data'!BD67)</f>
        <v>0</v>
      </c>
      <c r="AZ57" s="58">
        <f>IF('SNL Operating Data'!BE67="NA","",'SNL Operating Data'!BE67)</f>
        <v>0</v>
      </c>
      <c r="BA57" s="58" t="str">
        <f>IF('SNL Operating Data'!BF67="NA","",'SNL Operating Data'!BF67)</f>
        <v/>
      </c>
      <c r="BB57" s="58" t="str">
        <f>IF('SNL Operating Data'!BG67="NA","",'SNL Operating Data'!BG67)</f>
        <v/>
      </c>
      <c r="BC57" s="58" t="str">
        <f>IF('SNL Operating Data'!BH67="NA","",'SNL Operating Data'!BH67)</f>
        <v/>
      </c>
      <c r="BD57" s="58" t="str">
        <f>IF('SNL Operating Data'!BI67="NA","",'SNL Operating Data'!BI67)</f>
        <v/>
      </c>
      <c r="BE57" s="58" t="str">
        <f>IF('SNL Operating Data'!BJ67="NA","",'SNL Operating Data'!BJ67)</f>
        <v/>
      </c>
      <c r="BF57" s="58">
        <f>IF('SNL Operating Data'!BK67="NA","",'SNL Operating Data'!BK67)</f>
        <v>0</v>
      </c>
      <c r="BG57" s="58">
        <f>IF('SNL Operating Data'!BL67="NA","",'SNL Operating Data'!BL67)</f>
        <v>0</v>
      </c>
      <c r="BH57" s="58">
        <f>IF('SNL Operating Data'!BM67="NA","",'SNL Operating Data'!BM67)</f>
        <v>0</v>
      </c>
      <c r="BI57" s="58">
        <f>IF('SNL Operating Data'!BN67="NA","",'SNL Operating Data'!BN67)</f>
        <v>0</v>
      </c>
      <c r="BJ57" s="58">
        <f>IF('SNL Operating Data'!BO67="NA","",'SNL Operating Data'!BO67)</f>
        <v>0</v>
      </c>
      <c r="BK57" s="58">
        <f>IF('SNL Operating Data'!BP67="NA","",'SNL Operating Data'!BP67)</f>
        <v>0</v>
      </c>
      <c r="BL57" s="58">
        <f>IF('SNL Operating Data'!BQ67="NA","",'SNL Operating Data'!BQ67)</f>
        <v>0</v>
      </c>
      <c r="BM57" s="58">
        <f>IF('SNL Operating Data'!BR67="NA","",'SNL Operating Data'!BR67)</f>
        <v>0</v>
      </c>
      <c r="BN57" s="58">
        <f>IF('SNL Operating Data'!BS67="NA","",'SNL Operating Data'!BS67)</f>
        <v>0</v>
      </c>
      <c r="BO57" s="58">
        <f>IF('SNL Operating Data'!BT67="NA","",'SNL Operating Data'!BT67)</f>
        <v>0</v>
      </c>
      <c r="BP57" s="58">
        <f>IF('SNL Operating Data'!BU67="NA","",'SNL Operating Data'!BU67)</f>
        <v>0</v>
      </c>
      <c r="BQ57" s="58">
        <f>IF('SNL Operating Data'!BV67="NA","",'SNL Operating Data'!BV67)</f>
        <v>0</v>
      </c>
      <c r="BR57" s="58">
        <f>IF('SNL Operating Data'!BW67="NA","",'SNL Operating Data'!BW67)</f>
        <v>0</v>
      </c>
      <c r="BS57" s="58">
        <f>IF('SNL Operating Data'!BX67="NA","",'SNL Operating Data'!BX67)</f>
        <v>0</v>
      </c>
      <c r="BT57" s="58">
        <f>IF('SNL Operating Data'!BY67="NA","",'SNL Operating Data'!BY67)</f>
        <v>0</v>
      </c>
      <c r="BU57" s="58">
        <f>IF('SNL Operating Data'!BZ67="NA","",'SNL Operating Data'!BZ67)</f>
        <v>0</v>
      </c>
      <c r="BV57" s="58">
        <f>IF('SNL Operating Data'!CA67="NA","",'SNL Operating Data'!CA67)</f>
        <v>0</v>
      </c>
      <c r="BW57" s="58">
        <f>IF('SNL Operating Data'!CB67="NA","",'SNL Operating Data'!CB67)</f>
        <v>0</v>
      </c>
      <c r="BX57" s="58">
        <f>IF('SNL Operating Data'!CC67="NA","",'SNL Operating Data'!CC67)</f>
        <v>0</v>
      </c>
      <c r="BY57" s="58">
        <f>IF('SNL Operating Data'!CD67="NA","",'SNL Operating Data'!CD67)</f>
        <v>0</v>
      </c>
      <c r="BZ57" s="58">
        <f>IF('SNL Operating Data'!CE67="NA","",'SNL Operating Data'!CE67)</f>
        <v>0</v>
      </c>
      <c r="CA57" s="58">
        <f>IF('SNL Operating Data'!CF67="NA","",'SNL Operating Data'!CF67)</f>
        <v>0</v>
      </c>
      <c r="CB57" s="58">
        <f>IF('SNL Operating Data'!CG67="NA","",'SNL Operating Data'!CG67)</f>
        <v>0</v>
      </c>
      <c r="CC57" s="58">
        <f>IF('SNL Operating Data'!CH67="NA","",'SNL Operating Data'!CH67)</f>
        <v>0</v>
      </c>
      <c r="CD57" s="58">
        <f>IF('SNL Operating Data'!CI67="NA","",'SNL Operating Data'!CI67)</f>
        <v>0</v>
      </c>
      <c r="CE57" s="58">
        <f>IF('SNL Operating Data'!CJ67="NA","",'SNL Operating Data'!CJ67)</f>
        <v>0</v>
      </c>
      <c r="CF57" s="58">
        <f>IF('SNL Operating Data'!CK67="NA","",'SNL Operating Data'!CK67)</f>
        <v>0</v>
      </c>
      <c r="CG57" s="58">
        <f>IF('SNL Operating Data'!CL67="NA","",'SNL Operating Data'!CL67)</f>
        <v>0</v>
      </c>
      <c r="CH57" s="58">
        <f>IF('SNL Operating Data'!CM67="NA","",'SNL Operating Data'!CM67)</f>
        <v>0</v>
      </c>
      <c r="CI57" s="58">
        <f>IF('SNL Operating Data'!CN67="NA","",'SNL Operating Data'!CN67)</f>
        <v>0</v>
      </c>
      <c r="CJ57" s="58">
        <f>IF('SNL Operating Data'!CO67="NA","",'SNL Operating Data'!CO67)</f>
        <v>0</v>
      </c>
      <c r="CK57" s="58">
        <f>IF('SNL Operating Data'!CP67="NA","",'SNL Operating Data'!CP67)</f>
        <v>0</v>
      </c>
      <c r="CL57" s="58">
        <f>IF('SNL Operating Data'!CQ67="NA","",'SNL Operating Data'!CQ67)</f>
        <v>0</v>
      </c>
      <c r="CM57" s="58">
        <f>IF('SNL Operating Data'!CR67="NA","",'SNL Operating Data'!CR67)</f>
        <v>0</v>
      </c>
      <c r="CN57" s="58">
        <f>IF('SNL Operating Data'!CS67="NA","",'SNL Operating Data'!CS67)</f>
        <v>0</v>
      </c>
      <c r="CO57" s="58">
        <f>IF('SNL Operating Data'!CT67="NA","",'SNL Operating Data'!CT67)</f>
        <v>0</v>
      </c>
      <c r="CP57" s="58">
        <f>IF('SNL Operating Data'!CU67="NA","",'SNL Operating Data'!CU67)</f>
        <v>0</v>
      </c>
      <c r="CQ57" s="58">
        <f>IF('SNL Operating Data'!CV67="NA","",'SNL Operating Data'!CV67)</f>
        <v>0</v>
      </c>
      <c r="CR57" s="58">
        <f>IF('SNL Operating Data'!CW67="NA","",'SNL Operating Data'!CW67)</f>
        <v>0</v>
      </c>
      <c r="CS57" s="58">
        <f>IF('SNL Operating Data'!CX67="NA","",'SNL Operating Data'!CX67)</f>
        <v>0</v>
      </c>
      <c r="CT57" s="58">
        <f>IF('SNL Operating Data'!CY67="NA","",'SNL Operating Data'!CY67)</f>
        <v>0</v>
      </c>
      <c r="CU57" s="58">
        <f>IF('SNL Operating Data'!CZ67="NA","",'SNL Operating Data'!CZ67)</f>
        <v>0</v>
      </c>
      <c r="CV57" s="58">
        <f>IF('SNL Operating Data'!DA67="NA","",'SNL Operating Data'!DA67)</f>
        <v>0</v>
      </c>
      <c r="CW57" s="58">
        <f>IF('SNL Operating Data'!DB67="NA","",'SNL Operating Data'!DB67)</f>
        <v>0</v>
      </c>
      <c r="CX57" s="58">
        <f>IF('SNL Operating Data'!DC67="NA","",'SNL Operating Data'!DC67)</f>
        <v>0</v>
      </c>
      <c r="CY57" s="58">
        <f>IF('SNL Operating Data'!DD67="NA","",'SNL Operating Data'!DD67)</f>
        <v>0</v>
      </c>
      <c r="CZ57" s="58">
        <f>IF('SNL Operating Data'!DE67="NA","",'SNL Operating Data'!DE67)</f>
        <v>0</v>
      </c>
      <c r="DA57" s="58">
        <f>IF('SNL Operating Data'!DF67="NA","",'SNL Operating Data'!DF67)</f>
        <v>0</v>
      </c>
      <c r="DB57" s="58">
        <f>IF('SNL Operating Data'!DG67="NA","",'SNL Operating Data'!DG67)</f>
        <v>0</v>
      </c>
      <c r="DC57" s="58">
        <f>IF('SNL Operating Data'!DH67="NA","",'SNL Operating Data'!DH67)</f>
        <v>0</v>
      </c>
      <c r="DD57" s="58" t="str">
        <f>IF('SNL Operating Data'!DI67="NA","",'SNL Operating Data'!DI67)</f>
        <v/>
      </c>
      <c r="DE57" s="58" t="str">
        <f>IF('SNL Operating Data'!DJ67="NA","",'SNL Operating Data'!DJ67)</f>
        <v/>
      </c>
      <c r="DF57" s="58" t="str">
        <f>IF('SNL Operating Data'!DK67="NA","",'SNL Operating Data'!DK67)</f>
        <v/>
      </c>
      <c r="DG57" s="58" t="str">
        <f>IF('SNL Operating Data'!DL67="NA","",'SNL Operating Data'!DL67)</f>
        <v/>
      </c>
      <c r="DH57" s="58" t="str">
        <f>IF('SNL Operating Data'!DM67="NA","",'SNL Operating Data'!DM67)</f>
        <v/>
      </c>
      <c r="DI57" s="58">
        <f>IF('SNL Operating Data'!DN67="NA","",'SNL Operating Data'!DN67)</f>
        <v>0</v>
      </c>
      <c r="DJ57" s="58">
        <f>IF('SNL Operating Data'!DO67="NA","",'SNL Operating Data'!DO67)</f>
        <v>0</v>
      </c>
      <c r="DK57" s="58">
        <f>IF('SNL Operating Data'!DP67="NA","",'SNL Operating Data'!DP67)</f>
        <v>0</v>
      </c>
      <c r="DL57" s="58">
        <f>IF('SNL Operating Data'!DQ67="NA","",'SNL Operating Data'!DQ67)</f>
        <v>0</v>
      </c>
      <c r="DM57" s="58">
        <f>IF('SNL Operating Data'!DR67="NA","",'SNL Operating Data'!DR67)</f>
        <v>0</v>
      </c>
      <c r="DN57" s="58">
        <f>IF('SNL Operating Data'!DS67="NA","",'SNL Operating Data'!DS67)</f>
        <v>0</v>
      </c>
      <c r="DO57" s="58">
        <f>IF('SNL Operating Data'!DT67="NA","",'SNL Operating Data'!DT67)</f>
        <v>0</v>
      </c>
      <c r="DP57" s="58">
        <f>IF('SNL Operating Data'!DU67="NA","",'SNL Operating Data'!DU67)</f>
        <v>0</v>
      </c>
      <c r="DQ57" s="58">
        <f>IF('SNL Operating Data'!DV67="NA","",'SNL Operating Data'!DV67)</f>
        <v>0</v>
      </c>
      <c r="DR57" s="58">
        <f>IF('SNL Operating Data'!DW67="NA","",'SNL Operating Data'!DW67)</f>
        <v>0</v>
      </c>
      <c r="DS57" s="58">
        <f>IF('SNL Operating Data'!DX67="NA","",'SNL Operating Data'!DX67)</f>
        <v>0</v>
      </c>
      <c r="DT57" s="58">
        <f>IF('SNL Operating Data'!DY67="NA","",'SNL Operating Data'!DY67)</f>
        <v>0</v>
      </c>
      <c r="DU57" s="58">
        <f>IF('SNL Operating Data'!DZ67="NA","",'SNL Operating Data'!DZ67)</f>
        <v>0</v>
      </c>
      <c r="DV57" s="58">
        <f>IF('SNL Operating Data'!EA67="NA","",'SNL Operating Data'!EA67)</f>
        <v>0</v>
      </c>
      <c r="DW57" s="58">
        <f>IF('SNL Operating Data'!EB67="NA","",'SNL Operating Data'!EB67)</f>
        <v>0</v>
      </c>
      <c r="DX57" s="58">
        <f>IF('SNL Operating Data'!EC67="NA","",'SNL Operating Data'!EC67)</f>
        <v>0</v>
      </c>
      <c r="DY57" s="58">
        <f>IF('SNL Operating Data'!ED67="NA","",'SNL Operating Data'!ED67)</f>
        <v>0</v>
      </c>
      <c r="DZ57" s="58">
        <f>IF('SNL Operating Data'!EE67="NA","",'SNL Operating Data'!EE67)</f>
        <v>0</v>
      </c>
      <c r="EA57" s="58">
        <f>IF('SNL Operating Data'!EF67="NA","",'SNL Operating Data'!EF67)</f>
        <v>0</v>
      </c>
      <c r="EB57" s="58">
        <f>IF('SNL Operating Data'!EG67="NA","",'SNL Operating Data'!EG67)</f>
        <v>0</v>
      </c>
      <c r="EC57" s="58">
        <f>IF('SNL Operating Data'!EH67="NA","",'SNL Operating Data'!EH67)</f>
        <v>0</v>
      </c>
      <c r="ED57" s="58">
        <f>IF('SNL Operating Data'!EI67="NA","",'SNL Operating Data'!EI67)</f>
        <v>0</v>
      </c>
      <c r="EE57" s="58">
        <f>IF('SNL Operating Data'!EJ67="NA","",'SNL Operating Data'!EJ67)</f>
        <v>0</v>
      </c>
      <c r="EF57" s="58">
        <f>IF('SNL Operating Data'!EK67="NA","",'SNL Operating Data'!EK67)</f>
        <v>0</v>
      </c>
      <c r="EG57" s="58">
        <f>IF('SNL Operating Data'!EL67="NA","",'SNL Operating Data'!EL67)</f>
        <v>0</v>
      </c>
      <c r="EH57" s="58">
        <f>IF('SNL Operating Data'!EM67="NA","",'SNL Operating Data'!EM67)</f>
        <v>0</v>
      </c>
      <c r="EI57" s="58">
        <f>IF('SNL Operating Data'!EN67="NA","",'SNL Operating Data'!EN67)</f>
        <v>0</v>
      </c>
      <c r="EJ57" s="58">
        <f>IF('SNL Operating Data'!EO67="NA","",'SNL Operating Data'!EO67)</f>
        <v>0</v>
      </c>
      <c r="EK57" s="58">
        <f>IF('SNL Operating Data'!EP67="NA","",'SNL Operating Data'!EP67)</f>
        <v>0</v>
      </c>
      <c r="EL57" s="58">
        <f>IF('SNL Operating Data'!EQ67="NA","",'SNL Operating Data'!EQ67)</f>
        <v>0</v>
      </c>
      <c r="EM57" s="58">
        <f>IF('SNL Operating Data'!ER67="NA","",'SNL Operating Data'!ER67)</f>
        <v>0</v>
      </c>
      <c r="EN57" s="58">
        <f>IF('SNL Operating Data'!ES67="NA","",'SNL Operating Data'!ES67)</f>
        <v>0</v>
      </c>
      <c r="EO57" s="58">
        <f>IF('SNL Operating Data'!ET67="NA","",'SNL Operating Data'!ET67)</f>
        <v>0</v>
      </c>
      <c r="EP57" s="58">
        <f>IF('SNL Operating Data'!EU67="NA","",'SNL Operating Data'!EU67)</f>
        <v>0</v>
      </c>
      <c r="EQ57" s="58">
        <f>IF('SNL Operating Data'!EV67="NA","",'SNL Operating Data'!EV67)</f>
        <v>0</v>
      </c>
      <c r="ER57" s="58">
        <f>IF('SNL Operating Data'!EW67="NA","",'SNL Operating Data'!EW67)</f>
        <v>0</v>
      </c>
      <c r="ES57" s="58">
        <f>IF('SNL Operating Data'!EX67="NA","",'SNL Operating Data'!EX67)</f>
        <v>0</v>
      </c>
      <c r="ET57" s="58">
        <f>IF('SNL Operating Data'!EY67="NA","",'SNL Operating Data'!EY67)</f>
        <v>0</v>
      </c>
      <c r="EU57" s="58">
        <f>IF('SNL Operating Data'!EZ67="NA","",'SNL Operating Data'!EZ67)</f>
        <v>0</v>
      </c>
      <c r="EV57" s="58">
        <f>IF('SNL Operating Data'!FA67="NA","",'SNL Operating Data'!FA67)</f>
        <v>0</v>
      </c>
      <c r="EW57" s="58">
        <f>IF('SNL Operating Data'!FB67="NA","",'SNL Operating Data'!FB67)</f>
        <v>0</v>
      </c>
      <c r="EX57" s="58">
        <f>IF('SNL Operating Data'!FC67="NA","",'SNL Operating Data'!FC67)</f>
        <v>0</v>
      </c>
      <c r="EY57" s="58">
        <f>IF('SNL Operating Data'!FD67="NA","",'SNL Operating Data'!FD67)</f>
        <v>0</v>
      </c>
      <c r="EZ57" s="58">
        <f>IF('SNL Operating Data'!FE67="NA","",'SNL Operating Data'!FE67)</f>
        <v>0</v>
      </c>
      <c r="FA57" s="58">
        <f>IF('SNL Operating Data'!FF67="NA","",'SNL Operating Data'!FF67)</f>
        <v>0</v>
      </c>
      <c r="FB57" s="58">
        <f>IF('SNL Operating Data'!FG67="NA","",'SNL Operating Data'!FG67)</f>
        <v>0</v>
      </c>
      <c r="FC57" s="58">
        <f>IF('SNL Operating Data'!FH67="NA","",'SNL Operating Data'!FH67)</f>
        <v>0</v>
      </c>
      <c r="FD57" s="58">
        <f>IF('SNL Operating Data'!FI67="NA","",'SNL Operating Data'!FI67)</f>
        <v>0</v>
      </c>
      <c r="FE57" s="58">
        <f>IF('SNL Operating Data'!FJ67="NA","",'SNL Operating Data'!FJ67)</f>
        <v>0</v>
      </c>
      <c r="FF57" s="58">
        <f>IF('SNL Operating Data'!FK67="NA","",'SNL Operating Data'!FK67)</f>
        <v>0</v>
      </c>
      <c r="FG57" s="58">
        <f>IF('SNL Operating Data'!FL67="NA","",'SNL Operating Data'!FL67)</f>
        <v>0</v>
      </c>
      <c r="FH57" s="58">
        <f>IF('SNL Operating Data'!FM67="NA","",'SNL Operating Data'!FM67)</f>
        <v>0</v>
      </c>
      <c r="FI57" s="58">
        <f>IF('SNL Operating Data'!FN67="NA","",'SNL Operating Data'!FN67)</f>
        <v>0</v>
      </c>
      <c r="FJ57" s="58">
        <f>IF('SNL Operating Data'!FO67="NA","",'SNL Operating Data'!FO67)</f>
        <v>0</v>
      </c>
      <c r="FK57" s="58">
        <f>IF('SNL Operating Data'!FP67="NA","",'SNL Operating Data'!FP67)</f>
        <v>0</v>
      </c>
      <c r="FL57" s="58">
        <f>IF('SNL Operating Data'!FQ67="NA","",'SNL Operating Data'!FQ67)</f>
        <v>0</v>
      </c>
      <c r="FM57" s="58">
        <f>IF('SNL Operating Data'!FR67="NA","",'SNL Operating Data'!FR67)</f>
        <v>0</v>
      </c>
      <c r="FN57" s="58">
        <f>IF('SNL Operating Data'!FS67="NA","",'SNL Operating Data'!FS67)</f>
        <v>0</v>
      </c>
      <c r="FO57" s="58">
        <f>IF('SNL Operating Data'!FT67="NA","",'SNL Operating Data'!FT67)</f>
        <v>0</v>
      </c>
      <c r="FP57" s="58">
        <f>IF('SNL Operating Data'!FU67="NA","",'SNL Operating Data'!FU67)</f>
        <v>0</v>
      </c>
      <c r="FQ57" s="58">
        <f>IF('SNL Operating Data'!FV67="NA","",'SNL Operating Data'!FV67)</f>
        <v>0</v>
      </c>
      <c r="FR57" s="58">
        <f>IF('SNL Operating Data'!FW67="NA","",'SNL Operating Data'!FW67)</f>
        <v>0</v>
      </c>
      <c r="FS57" s="58">
        <f>IF('SNL Operating Data'!FX67="NA","",'SNL Operating Data'!FX67)</f>
        <v>0</v>
      </c>
      <c r="FT57" s="58">
        <f>IF('SNL Operating Data'!FY67="NA","",'SNL Operating Data'!FY67)</f>
        <v>0</v>
      </c>
      <c r="FU57" s="58">
        <f>IF('SNL Operating Data'!FZ67="NA","",'SNL Operating Data'!FZ67)</f>
        <v>0</v>
      </c>
      <c r="FV57" s="58">
        <f>IF('SNL Operating Data'!GA67="NA","",'SNL Operating Data'!GA67)</f>
        <v>0</v>
      </c>
      <c r="FW57" s="58">
        <f>IF('SNL Operating Data'!GB67="NA","",'SNL Operating Data'!GB67)</f>
        <v>0</v>
      </c>
      <c r="FX57" s="58">
        <f>IF('SNL Operating Data'!GC67="NA","",'SNL Operating Data'!GC67)</f>
        <v>0</v>
      </c>
      <c r="FY57" s="58">
        <f>IF('SNL Operating Data'!GD67="NA","",'SNL Operating Data'!GD67)</f>
        <v>0</v>
      </c>
      <c r="FZ57" s="58">
        <f>IF('SNL Operating Data'!GE67="NA","",'SNL Operating Data'!GE67)</f>
        <v>0</v>
      </c>
      <c r="GA57" s="58">
        <f>IF('SNL Operating Data'!GF67="NA","",'SNL Operating Data'!GF67)</f>
        <v>0</v>
      </c>
      <c r="GB57" s="58">
        <f>IF('SNL Operating Data'!GG67="NA","",'SNL Operating Data'!GG67)</f>
        <v>0</v>
      </c>
      <c r="GC57" s="58">
        <f>IF('SNL Operating Data'!GH67="NA","",'SNL Operating Data'!GH67)</f>
        <v>0</v>
      </c>
      <c r="GD57" s="58">
        <f>IF('SNL Operating Data'!GI67="NA","",'SNL Operating Data'!GI67)</f>
        <v>0</v>
      </c>
      <c r="GE57" s="58">
        <f>IF('SNL Operating Data'!GJ67="NA","",'SNL Operating Data'!GJ67)</f>
        <v>0</v>
      </c>
      <c r="GF57" s="58">
        <f>IF('SNL Operating Data'!GK67="NA","",'SNL Operating Data'!GK67)</f>
        <v>0</v>
      </c>
      <c r="GG57" s="58">
        <f>IF('SNL Operating Data'!GL67="NA","",'SNL Operating Data'!GL67)</f>
        <v>0</v>
      </c>
      <c r="GH57" s="58">
        <f>IF('SNL Operating Data'!GM67="NA","",'SNL Operating Data'!GM67)</f>
        <v>0</v>
      </c>
      <c r="GI57" s="58">
        <f>IF('SNL Operating Data'!GN67="NA","",'SNL Operating Data'!GN67)</f>
        <v>0</v>
      </c>
      <c r="GJ57" s="58">
        <f>IF('SNL Operating Data'!GO67="NA","",'SNL Operating Data'!GO67)</f>
        <v>0</v>
      </c>
      <c r="GK57" s="58">
        <f>IF('SNL Operating Data'!GP67="NA","",'SNL Operating Data'!GP67)</f>
        <v>0</v>
      </c>
      <c r="GL57" s="58">
        <f>IF('SNL Operating Data'!GQ67="NA","",'SNL Operating Data'!GQ67)</f>
        <v>0</v>
      </c>
      <c r="GM57" s="58">
        <f>IF('SNL Operating Data'!GR67="NA","",'SNL Operating Data'!GR67)</f>
        <v>0</v>
      </c>
      <c r="GN57" s="58">
        <f>IF('SNL Operating Data'!GS67="NA","",'SNL Operating Data'!GS67)</f>
        <v>0</v>
      </c>
      <c r="GO57" s="58">
        <f>IF('SNL Operating Data'!GT67="NA","",'SNL Operating Data'!GT67)</f>
        <v>0</v>
      </c>
      <c r="GP57" s="58">
        <f>IF('SNL Operating Data'!GU67="NA","",'SNL Operating Data'!GU67)</f>
        <v>0</v>
      </c>
      <c r="GQ57" s="58">
        <f>IF('SNL Operating Data'!GV67="NA","",'SNL Operating Data'!GV67)</f>
        <v>0</v>
      </c>
      <c r="GR57" s="58">
        <f>IF('SNL Operating Data'!GW67="NA","",'SNL Operating Data'!GW67)</f>
        <v>0</v>
      </c>
      <c r="GS57" s="58">
        <f>IF('SNL Operating Data'!GX67="NA","",'SNL Operating Data'!GX67)</f>
        <v>0</v>
      </c>
      <c r="GT57" s="58">
        <f>IF('SNL Operating Data'!GY67="NA","",'SNL Operating Data'!GY67)</f>
        <v>0</v>
      </c>
      <c r="GU57" s="58">
        <f>IF('SNL Operating Data'!GZ67="NA","",'SNL Operating Data'!GZ67)</f>
        <v>0</v>
      </c>
      <c r="GV57" s="58">
        <f>IF('SNL Operating Data'!HA67="NA","",'SNL Operating Data'!HA67)</f>
        <v>0</v>
      </c>
      <c r="GW57" s="58">
        <f>IF('SNL Operating Data'!HB67="NA","",'SNL Operating Data'!HB67)</f>
        <v>0</v>
      </c>
      <c r="GX57" s="58">
        <f>IF('SNL Operating Data'!HC67="NA","",'SNL Operating Data'!HC67)</f>
        <v>0</v>
      </c>
      <c r="GY57" s="58">
        <f>IF('SNL Operating Data'!HD67="NA","",'SNL Operating Data'!HD67)</f>
        <v>0</v>
      </c>
      <c r="GZ57" s="58">
        <f>IF('SNL Operating Data'!HE67="NA","",'SNL Operating Data'!HE67)</f>
        <v>0</v>
      </c>
      <c r="HA57" s="58">
        <f>IF('SNL Operating Data'!HF67="NA","",'SNL Operating Data'!HF67)</f>
        <v>0</v>
      </c>
      <c r="HB57" s="58">
        <f>IF('SNL Operating Data'!HG67="NA","",'SNL Operating Data'!HG67)</f>
        <v>0</v>
      </c>
      <c r="HC57" s="58">
        <f>IF('SNL Operating Data'!HH67="NA","",'SNL Operating Data'!HH67)</f>
        <v>0</v>
      </c>
      <c r="HD57" s="58">
        <f>IF('SNL Operating Data'!HI67="NA","",'SNL Operating Data'!HI67)</f>
        <v>0</v>
      </c>
      <c r="HE57" s="58">
        <f>IF('SNL Operating Data'!HJ67="NA","",'SNL Operating Data'!HJ67)</f>
        <v>0</v>
      </c>
      <c r="HF57" s="58">
        <f>IF('SNL Operating Data'!HK67="NA","",'SNL Operating Data'!HK67)</f>
        <v>0</v>
      </c>
      <c r="HG57" s="58">
        <f>IF('SNL Operating Data'!HL67="NA","",'SNL Operating Data'!HL67)</f>
        <v>0</v>
      </c>
      <c r="HH57" s="58">
        <f>IF('SNL Operating Data'!HM67="NA","",'SNL Operating Data'!HM67)</f>
        <v>0</v>
      </c>
      <c r="HI57" s="58">
        <f>IF('SNL Operating Data'!HN67="NA","",'SNL Operating Data'!HN67)</f>
        <v>0</v>
      </c>
      <c r="HJ57" s="58">
        <f>IF('SNL Operating Data'!HO67="NA","",'SNL Operating Data'!HO67)</f>
        <v>0</v>
      </c>
      <c r="HK57" s="58" t="str">
        <f>IF('SNL Operating Data'!HP67="NA","",'SNL Operating Data'!HP67)</f>
        <v/>
      </c>
      <c r="HL57" s="58" t="str">
        <f>IF('SNL Operating Data'!HQ67="NA","",'SNL Operating Data'!HQ67)</f>
        <v/>
      </c>
      <c r="HM57" s="58" t="str">
        <f>IF('SNL Operating Data'!HR67="NA","",'SNL Operating Data'!HR67)</f>
        <v/>
      </c>
      <c r="HN57" s="58" t="str">
        <f>IF('SNL Operating Data'!HS67="NA","",'SNL Operating Data'!HS67)</f>
        <v/>
      </c>
      <c r="HO57" s="58">
        <f>IF('SNL Operating Data'!HT67="NA","",'SNL Operating Data'!HT67)</f>
        <v>0</v>
      </c>
      <c r="HP57" s="58">
        <f>IF('SNL Operating Data'!HU67="NA","",'SNL Operating Data'!HU67)</f>
        <v>0</v>
      </c>
      <c r="HQ57" s="58">
        <f>IF('SNL Operating Data'!HV67="NA","",'SNL Operating Data'!HV67)</f>
        <v>0</v>
      </c>
      <c r="HR57" s="58">
        <f>IF('SNL Operating Data'!HW67="NA","",'SNL Operating Data'!HW67)</f>
        <v>0</v>
      </c>
      <c r="HS57" s="58">
        <f>IF('SNL Operating Data'!HX67="NA","",'SNL Operating Data'!HX67)</f>
        <v>0</v>
      </c>
      <c r="HT57" s="58">
        <f>IF('SNL Operating Data'!HY67="NA","",'SNL Operating Data'!HY67)</f>
        <v>0</v>
      </c>
      <c r="HU57" s="58">
        <f>IF('SNL Operating Data'!HZ67="NA","",'SNL Operating Data'!HZ67)</f>
        <v>0</v>
      </c>
      <c r="HV57" s="58">
        <f>IF('SNL Operating Data'!IA67="NA","",'SNL Operating Data'!IA67)</f>
        <v>0</v>
      </c>
      <c r="HW57" s="58">
        <f>IF('SNL Operating Data'!IB67="NA","",'SNL Operating Data'!IB67)</f>
        <v>0</v>
      </c>
      <c r="HX57" s="58" t="str">
        <f>IF('SNL Operating Data'!IC67="NA","",'SNL Operating Data'!IC67)</f>
        <v/>
      </c>
      <c r="HY57" s="58">
        <f>IF('SNL Operating Data'!ID67="NA","",'SNL Operating Data'!ID67)</f>
        <v>0</v>
      </c>
      <c r="HZ57" s="58">
        <f>IF('SNL Operating Data'!IE67="NA","",'SNL Operating Data'!IE67)</f>
        <v>0</v>
      </c>
      <c r="IA57" s="58">
        <f>IF('SNL Operating Data'!IF67="NA","",'SNL Operating Data'!IF67)</f>
        <v>0</v>
      </c>
      <c r="IB57" s="58">
        <f>IF('SNL Operating Data'!IG67="NA","",'SNL Operating Data'!IG67)</f>
        <v>0</v>
      </c>
      <c r="IC57" s="58">
        <f>IF('SNL Operating Data'!IH67="NA","",'SNL Operating Data'!IH67)</f>
        <v>0</v>
      </c>
      <c r="ID57" s="58">
        <f>IF('SNL Operating Data'!II67="NA","",'SNL Operating Data'!II67)</f>
        <v>0</v>
      </c>
      <c r="IE57" s="58">
        <f>IF('SNL Operating Data'!IJ67="NA","",'SNL Operating Data'!IJ67)</f>
        <v>0</v>
      </c>
      <c r="IF57" s="58">
        <f>IF('SNL Operating Data'!IK67="NA","",'SNL Operating Data'!IK67)</f>
        <v>0</v>
      </c>
      <c r="IG57" s="58">
        <f>IF('SNL Operating Data'!IL67="NA","",'SNL Operating Data'!IL67)</f>
        <v>0</v>
      </c>
      <c r="IH57" s="58">
        <f>IF('SNL Operating Data'!IM67="NA","",'SNL Operating Data'!IM67)</f>
        <v>0</v>
      </c>
      <c r="II57" s="58">
        <f>IF('SNL Operating Data'!IN67="NA","",'SNL Operating Data'!IN67)</f>
        <v>0</v>
      </c>
      <c r="IJ57" s="58">
        <f>IF('SNL Operating Data'!IO67="NA","",'SNL Operating Data'!IO67)</f>
        <v>0</v>
      </c>
      <c r="IK57" s="58" t="str">
        <f>IF('SNL Operating Data'!IP67="NA","",'SNL Operating Data'!IP67)</f>
        <v/>
      </c>
      <c r="IL57" s="58" t="str">
        <f>IF('SNL Operating Data'!IQ67="NA","",'SNL Operating Data'!IQ67)</f>
        <v/>
      </c>
      <c r="IM57" s="58" t="str">
        <f>IF('SNL Operating Data'!IR67="NA","",'SNL Operating Data'!IR67)</f>
        <v/>
      </c>
      <c r="IN57" s="58">
        <f>IF('SNL Operating Data'!IS67="NA","",'SNL Operating Data'!IS67)</f>
        <v>0</v>
      </c>
      <c r="IO57" s="58">
        <f>IF('SNL Operating Data'!IT67="NA","",'SNL Operating Data'!IT67)</f>
        <v>0</v>
      </c>
      <c r="IP57" s="58" t="str">
        <f>IF('SNL Operating Data'!IU67="NA","",'SNL Operating Data'!IU67)</f>
        <v/>
      </c>
      <c r="IQ57" s="58" t="str">
        <f>IF('SNL Operating Data'!IV67="NA","",'SNL Operating Data'!IV67)</f>
        <v/>
      </c>
      <c r="IR57" s="58" t="str">
        <f>IF('SNL Operating Data'!IW67="NA","",'SNL Operating Data'!IW67)</f>
        <v/>
      </c>
      <c r="IS57" s="58">
        <f>IF('SNL Operating Data'!IX67="NA","",'SNL Operating Data'!IX67)</f>
        <v>0</v>
      </c>
      <c r="IT57" s="58">
        <f>IF('SNL Operating Data'!IY67="NA","",'SNL Operating Data'!IY67)</f>
        <v>0</v>
      </c>
      <c r="IU57" s="58">
        <f>IF('SNL Operating Data'!IZ67="NA","",'SNL Operating Data'!IZ67)</f>
        <v>0</v>
      </c>
      <c r="IV57" s="58">
        <f>IF('SNL Operating Data'!JA67="NA","",'SNL Operating Data'!JA67)</f>
        <v>0</v>
      </c>
      <c r="IW57" s="58">
        <f>IF('SNL Operating Data'!JB67="NA","",'SNL Operating Data'!JB67)</f>
        <v>0</v>
      </c>
      <c r="IX57" s="58">
        <f>IF('SNL Operating Data'!JC67="NA","",'SNL Operating Data'!JC67)</f>
        <v>0</v>
      </c>
      <c r="IY57" s="58">
        <f>IF('SNL Operating Data'!JD67="NA","",'SNL Operating Data'!JD67)</f>
        <v>0</v>
      </c>
      <c r="IZ57" s="58">
        <f>IF('SNL Operating Data'!JE67="NA","",'SNL Operating Data'!JE67)</f>
        <v>0</v>
      </c>
      <c r="JA57" s="58">
        <f>IF('SNL Operating Data'!JF67="NA","",'SNL Operating Data'!JF67)</f>
        <v>0</v>
      </c>
      <c r="JB57" s="58">
        <f>IF('SNL Operating Data'!JG67="NA","",'SNL Operating Data'!JG67)</f>
        <v>0</v>
      </c>
      <c r="JC57" s="58">
        <f>IF('SNL Operating Data'!JH67="NA","",'SNL Operating Data'!JH67)</f>
        <v>0</v>
      </c>
      <c r="JD57" s="58">
        <f>IF('SNL Operating Data'!JI67="NA","",'SNL Operating Data'!JI67)</f>
        <v>0</v>
      </c>
      <c r="JE57" s="58">
        <f>IF('SNL Operating Data'!JJ67="NA","",'SNL Operating Data'!JJ67)</f>
        <v>0</v>
      </c>
      <c r="JF57" s="58">
        <f>IF('SNL Operating Data'!JK67="NA","",'SNL Operating Data'!JK67)</f>
        <v>0</v>
      </c>
      <c r="JG57" s="58">
        <f>IF('SNL Operating Data'!JL67="NA","",'SNL Operating Data'!JL67)</f>
        <v>0</v>
      </c>
      <c r="JH57" s="58">
        <f>IF('SNL Operating Data'!JM67="NA","",'SNL Operating Data'!JM67)</f>
        <v>0</v>
      </c>
      <c r="JI57" s="58">
        <f>IF('SNL Operating Data'!JN67="NA","",'SNL Operating Data'!JN67)</f>
        <v>0</v>
      </c>
      <c r="JJ57" s="58">
        <f>IF('SNL Operating Data'!JO67="NA","",'SNL Operating Data'!JO67)</f>
        <v>0</v>
      </c>
      <c r="JK57" s="58">
        <f>IF('SNL Operating Data'!JP67="NA","",'SNL Operating Data'!JP67)</f>
        <v>0</v>
      </c>
      <c r="JL57" s="58">
        <f>IF('SNL Operating Data'!JQ67="NA","",'SNL Operating Data'!JQ67)</f>
        <v>0</v>
      </c>
      <c r="JM57" s="58">
        <f>IF('SNL Operating Data'!JR67="NA","",'SNL Operating Data'!JR67)</f>
        <v>0</v>
      </c>
      <c r="JN57" s="58">
        <f>IF('SNL Operating Data'!JS67="NA","",'SNL Operating Data'!JS67)</f>
        <v>0</v>
      </c>
      <c r="JO57" s="58">
        <f>IF('SNL Operating Data'!JT67="NA","",'SNL Operating Data'!JT67)</f>
        <v>0</v>
      </c>
      <c r="JP57" s="58">
        <f>IF('SNL Operating Data'!JU67="NA","",'SNL Operating Data'!JU67)</f>
        <v>0</v>
      </c>
      <c r="JQ57" s="58">
        <f>IF('SNL Operating Data'!JV67="NA","",'SNL Operating Data'!JV67)</f>
        <v>0</v>
      </c>
      <c r="JR57" s="58">
        <f>IF('SNL Operating Data'!JW67="NA","",'SNL Operating Data'!JW67)</f>
        <v>0</v>
      </c>
      <c r="JS57" s="58">
        <f>IF('SNL Operating Data'!JX67="NA","",'SNL Operating Data'!JX67)</f>
        <v>0</v>
      </c>
      <c r="JT57" s="58">
        <f>IF('SNL Operating Data'!JY67="NA","",'SNL Operating Data'!JY67)</f>
        <v>0</v>
      </c>
      <c r="JU57" s="58">
        <f>IF('SNL Operating Data'!JZ67="NA","",'SNL Operating Data'!JZ67)</f>
        <v>0</v>
      </c>
      <c r="JV57" s="58">
        <f>IF('SNL Operating Data'!KA67="NA","",'SNL Operating Data'!KA67)</f>
        <v>0</v>
      </c>
      <c r="JW57" s="58">
        <f>IF('SNL Operating Data'!KB67="NA","",'SNL Operating Data'!KB67)</f>
        <v>0</v>
      </c>
      <c r="JX57" s="58">
        <f>IF('SNL Operating Data'!KC67="NA","",'SNL Operating Data'!KC67)</f>
        <v>0</v>
      </c>
      <c r="JY57" s="58">
        <f>IF('SNL Operating Data'!KD67="NA","",'SNL Operating Data'!KD67)</f>
        <v>0</v>
      </c>
      <c r="JZ57" s="58">
        <f>IF('SNL Operating Data'!KE67="NA","",'SNL Operating Data'!KE67)</f>
        <v>0</v>
      </c>
      <c r="KA57" s="58">
        <f>IF('SNL Operating Data'!KF67="NA","",'SNL Operating Data'!KF67)</f>
        <v>0</v>
      </c>
      <c r="KB57" s="58">
        <f>IF('SNL Operating Data'!KG67="NA","",'SNL Operating Data'!KG67)</f>
        <v>0</v>
      </c>
      <c r="KC57" s="58">
        <f>IF('SNL Operating Data'!KH67="NA","",'SNL Operating Data'!KH67)</f>
        <v>0</v>
      </c>
      <c r="KD57" s="58">
        <f>IF('SNL Operating Data'!KI67="NA","",'SNL Operating Data'!KI67)</f>
        <v>0</v>
      </c>
      <c r="KE57" s="58">
        <f>IF('SNL Operating Data'!KJ67="NA","",'SNL Operating Data'!KJ67)</f>
        <v>0</v>
      </c>
      <c r="KF57" s="58" t="str">
        <f>IF('SNL Operating Data'!KK67="NA","",'SNL Operating Data'!KK67)</f>
        <v/>
      </c>
      <c r="KG57" s="58">
        <f>IF('SNL Operating Data'!KL67="NA","",'SNL Operating Data'!KL67)</f>
        <v>0</v>
      </c>
      <c r="KH57" s="58">
        <f>IF('SNL Operating Data'!KM67="NA","",'SNL Operating Data'!KM67)</f>
        <v>0</v>
      </c>
      <c r="KI57" s="58">
        <f>IF('SNL Operating Data'!KN67="NA","",'SNL Operating Data'!KN67)</f>
        <v>0</v>
      </c>
      <c r="KJ57" s="58">
        <f>IF('SNL Operating Data'!KO67="NA","",'SNL Operating Data'!KO67)</f>
        <v>0</v>
      </c>
      <c r="KK57" s="58" t="str">
        <f>IF('SNL Operating Data'!KP67="NA","",'SNL Operating Data'!KP67)</f>
        <v/>
      </c>
      <c r="KL57" s="58">
        <f>IF('SNL Operating Data'!KQ67="NA","",'SNL Operating Data'!KQ67)</f>
        <v>0</v>
      </c>
      <c r="KM57" s="58">
        <f>IF('SNL Operating Data'!KR67="NA","",'SNL Operating Data'!KR67)</f>
        <v>0</v>
      </c>
      <c r="KN57" s="58">
        <f>IF('SNL Operating Data'!KS67="NA","",'SNL Operating Data'!KS67)</f>
        <v>0</v>
      </c>
      <c r="KO57" s="58">
        <f>IF('SNL Operating Data'!KT67="NA","",'SNL Operating Data'!KT67)</f>
        <v>0</v>
      </c>
      <c r="KP57" s="58">
        <f>IF('SNL Operating Data'!KU67="NA","",'SNL Operating Data'!KU67)</f>
        <v>0</v>
      </c>
      <c r="KQ57" s="58">
        <f>IF('SNL Operating Data'!KV67="NA","",'SNL Operating Data'!KV67)</f>
        <v>0</v>
      </c>
      <c r="KR57" s="58">
        <f>IF('SNL Operating Data'!KW67="NA","",'SNL Operating Data'!KW67)</f>
        <v>0</v>
      </c>
      <c r="KS57" s="58">
        <f>IF('SNL Operating Data'!KX67="NA","",'SNL Operating Data'!KX67)</f>
        <v>0</v>
      </c>
      <c r="KT57" s="58">
        <f>IF('SNL Operating Data'!KY67="NA","",'SNL Operating Data'!KY67)</f>
        <v>0</v>
      </c>
      <c r="KU57" s="58">
        <f>IF('SNL Operating Data'!KZ67="NA","",'SNL Operating Data'!KZ67)</f>
        <v>0</v>
      </c>
      <c r="KV57" s="58">
        <f>IF('SNL Operating Data'!LA67="NA","",'SNL Operating Data'!LA67)</f>
        <v>0</v>
      </c>
      <c r="KW57" s="58">
        <f>IF('SNL Operating Data'!LB67="NA","",'SNL Operating Data'!LB67)</f>
        <v>0</v>
      </c>
      <c r="KX57" s="58">
        <f>IF('SNL Operating Data'!LC67="NA","",'SNL Operating Data'!LC67)</f>
        <v>0</v>
      </c>
      <c r="KY57" s="58">
        <f>IF('SNL Operating Data'!LD67="NA","",'SNL Operating Data'!LD67)</f>
        <v>0</v>
      </c>
      <c r="KZ57" s="58">
        <f>IF('SNL Operating Data'!LE67="NA","",'SNL Operating Data'!LE67)</f>
        <v>0</v>
      </c>
      <c r="LA57" s="58">
        <f>IF('SNL Operating Data'!LF67="NA","",'SNL Operating Data'!LF67)</f>
        <v>0</v>
      </c>
      <c r="LB57" s="58">
        <f>IF('SNL Operating Data'!LG67="NA","",'SNL Operating Data'!LG67)</f>
        <v>0</v>
      </c>
      <c r="LC57" s="58">
        <f>IF('SNL Operating Data'!LH67="NA","",'SNL Operating Data'!LH67)</f>
        <v>0</v>
      </c>
      <c r="LD57" s="58">
        <f>IF('SNL Operating Data'!LI67="NA","",'SNL Operating Data'!LI67)</f>
        <v>0</v>
      </c>
      <c r="LE57" s="58">
        <f>IF('SNL Operating Data'!LJ67="NA","",'SNL Operating Data'!LJ67)</f>
        <v>0</v>
      </c>
      <c r="LF57" s="58">
        <f>IF('SNL Operating Data'!LK67="NA","",'SNL Operating Data'!LK67)</f>
        <v>0</v>
      </c>
      <c r="LG57" s="58">
        <f>IF('SNL Operating Data'!LL67="NA","",'SNL Operating Data'!LL67)</f>
        <v>0</v>
      </c>
      <c r="LH57" s="58" t="str">
        <f>IF('SNL Operating Data'!LM67="NA","",'SNL Operating Data'!LM67)</f>
        <v/>
      </c>
      <c r="LI57" s="58" t="str">
        <f>IF('SNL Operating Data'!LN67="NA","",'SNL Operating Data'!LN67)</f>
        <v/>
      </c>
      <c r="LJ57" s="58" t="str">
        <f>IF('SNL Operating Data'!LO67="NA","",'SNL Operating Data'!LO67)</f>
        <v/>
      </c>
      <c r="LK57" s="58">
        <f>IF('SNL Operating Data'!LP67="NA","",'SNL Operating Data'!LP67)</f>
        <v>0</v>
      </c>
      <c r="LL57" s="58">
        <f>IF('SNL Operating Data'!LQ67="NA","",'SNL Operating Data'!LQ67)</f>
        <v>0</v>
      </c>
      <c r="LM57" s="58">
        <f>IF('SNL Operating Data'!LR67="NA","",'SNL Operating Data'!LR67)</f>
        <v>0</v>
      </c>
      <c r="LN57" s="58">
        <f>IF('SNL Operating Data'!LS67="NA","",'SNL Operating Data'!LS67)</f>
        <v>0</v>
      </c>
      <c r="LO57" s="58">
        <f>IF('SNL Operating Data'!LT67="NA","",'SNL Operating Data'!LT67)</f>
        <v>0</v>
      </c>
      <c r="LP57" s="58">
        <f>IF('SNL Operating Data'!LU67="NA","",'SNL Operating Data'!LU67)</f>
        <v>0</v>
      </c>
      <c r="LQ57" s="58">
        <f>IF('SNL Operating Data'!LV67="NA","",'SNL Operating Data'!LV67)</f>
        <v>0</v>
      </c>
      <c r="LR57" s="58">
        <f>IF('SNL Operating Data'!LW67="NA","",'SNL Operating Data'!LW67)</f>
        <v>0</v>
      </c>
      <c r="LS57" s="58">
        <f>IF('SNL Operating Data'!LX67="NA","",'SNL Operating Data'!LX67)</f>
        <v>0</v>
      </c>
      <c r="LT57" s="58">
        <f>IF('SNL Operating Data'!LY67="NA","",'SNL Operating Data'!LY67)</f>
        <v>0</v>
      </c>
      <c r="LU57" s="58">
        <f>IF('SNL Operating Data'!LZ67="NA","",'SNL Operating Data'!LZ67)</f>
        <v>0</v>
      </c>
      <c r="LV57" s="58">
        <f>IF('SNL Operating Data'!MA67="NA","",'SNL Operating Data'!MA67)</f>
        <v>0</v>
      </c>
      <c r="LW57" s="58">
        <f>IF('SNL Operating Data'!MB67="NA","",'SNL Operating Data'!MB67)</f>
        <v>0</v>
      </c>
      <c r="LX57" s="58">
        <f>IF('SNL Operating Data'!MC67="NA","",'SNL Operating Data'!MC67)</f>
        <v>0</v>
      </c>
      <c r="LY57" s="58">
        <f>IF('SNL Operating Data'!MD67="NA","",'SNL Operating Data'!MD67)</f>
        <v>0</v>
      </c>
      <c r="LZ57" s="58">
        <f>IF('SNL Operating Data'!ME67="NA","",'SNL Operating Data'!ME67)</f>
        <v>0</v>
      </c>
      <c r="MA57" s="58">
        <f>IF('SNL Operating Data'!MF67="NA","",'SNL Operating Data'!MF67)</f>
        <v>0</v>
      </c>
      <c r="MB57" s="58">
        <f>IF('SNL Operating Data'!MG67="NA","",'SNL Operating Data'!MG67)</f>
        <v>0</v>
      </c>
      <c r="MC57" s="58">
        <f>IF('SNL Operating Data'!MH67="NA","",'SNL Operating Data'!MH67)</f>
        <v>0</v>
      </c>
      <c r="MD57" s="58">
        <f>IF('SNL Operating Data'!MI67="NA","",'SNL Operating Data'!MI67)</f>
        <v>0</v>
      </c>
      <c r="ME57" s="58">
        <f>IF('SNL Operating Data'!MJ67="NA","",'SNL Operating Data'!MJ67)</f>
        <v>0</v>
      </c>
      <c r="MF57" s="58">
        <f>IF('SNL Operating Data'!MK67="NA","",'SNL Operating Data'!MK67)</f>
        <v>0</v>
      </c>
      <c r="MG57" s="58">
        <f>IF('SNL Operating Data'!ML67="NA","",'SNL Operating Data'!ML67)</f>
        <v>0</v>
      </c>
      <c r="MH57" s="58">
        <f>IF('SNL Operating Data'!MM67="NA","",'SNL Operating Data'!MM67)</f>
        <v>0</v>
      </c>
      <c r="MI57" s="58">
        <f>IF('SNL Operating Data'!MN67="NA","",'SNL Operating Data'!MN67)</f>
        <v>0</v>
      </c>
      <c r="MJ57" s="58">
        <f>IF('SNL Operating Data'!MO67="NA","",'SNL Operating Data'!MO67)</f>
        <v>0</v>
      </c>
      <c r="MK57" s="58">
        <f>IF('SNL Operating Data'!MP67="NA","",'SNL Operating Data'!MP67)</f>
        <v>0</v>
      </c>
      <c r="ML57" s="58">
        <f>IF('SNL Operating Data'!MQ67="NA","",'SNL Operating Data'!MQ67)</f>
        <v>0</v>
      </c>
      <c r="MM57" s="58">
        <f>IF('SNL Operating Data'!MR67="NA","",'SNL Operating Data'!MR67)</f>
        <v>0</v>
      </c>
      <c r="MN57" s="58">
        <f>IF('SNL Operating Data'!MS67="NA","",'SNL Operating Data'!MS67)</f>
        <v>0</v>
      </c>
      <c r="MO57" s="58">
        <f>IF('SNL Operating Data'!MT67="NA","",'SNL Operating Data'!MT67)</f>
        <v>0</v>
      </c>
      <c r="MP57" s="58">
        <f>IF('SNL Operating Data'!MU67="NA","",'SNL Operating Data'!MU67)</f>
        <v>0</v>
      </c>
      <c r="MQ57" s="58">
        <f>IF('SNL Operating Data'!MV67="NA","",'SNL Operating Data'!MV67)</f>
        <v>0</v>
      </c>
      <c r="MR57" s="58">
        <f>IF('SNL Operating Data'!MW67="NA","",'SNL Operating Data'!MW67)</f>
        <v>0</v>
      </c>
      <c r="MS57" s="58">
        <f>IF('SNL Operating Data'!MX67="NA","",'SNL Operating Data'!MX67)</f>
        <v>0</v>
      </c>
      <c r="MT57" s="58">
        <f>IF('SNL Operating Data'!MY67="NA","",'SNL Operating Data'!MY67)</f>
        <v>0</v>
      </c>
      <c r="MU57" s="58">
        <f>IF('SNL Operating Data'!MZ67="NA","",'SNL Operating Data'!MZ67)</f>
        <v>0</v>
      </c>
      <c r="MV57" s="58" t="str">
        <f>IF('SNL Operating Data'!NA67="NA","",'SNL Operating Data'!NA67)</f>
        <v/>
      </c>
      <c r="MW57" s="58" t="str">
        <f>IF('SNL Operating Data'!NB67="NA","",'SNL Operating Data'!NB67)</f>
        <v/>
      </c>
      <c r="MX57" s="58" t="str">
        <f>IF('SNL Operating Data'!NC67="NA","",'SNL Operating Data'!NC67)</f>
        <v/>
      </c>
      <c r="MY57" s="58">
        <f>IF('SNL Operating Data'!ND67="NA","",'SNL Operating Data'!ND67)</f>
        <v>0</v>
      </c>
      <c r="MZ57" s="58">
        <f>IF('SNL Operating Data'!NE67="NA","",'SNL Operating Data'!NE67)</f>
        <v>0</v>
      </c>
      <c r="NA57" s="58">
        <f>IF('SNL Operating Data'!NF67="NA","",'SNL Operating Data'!NF67)</f>
        <v>0</v>
      </c>
      <c r="NB57" s="58">
        <f>IF('SNL Operating Data'!NG67="NA","",'SNL Operating Data'!NG67)</f>
        <v>0</v>
      </c>
      <c r="NC57" s="58">
        <f>IF('SNL Operating Data'!NH67="NA","",'SNL Operating Data'!NH67)</f>
        <v>0</v>
      </c>
      <c r="ND57" s="58">
        <f>IF('SNL Operating Data'!NI67="NA","",'SNL Operating Data'!NI67)</f>
        <v>0</v>
      </c>
      <c r="NE57" s="58">
        <f>IF('SNL Operating Data'!NJ67="NA","",'SNL Operating Data'!NJ67)</f>
        <v>0</v>
      </c>
      <c r="NF57" s="58">
        <f>IF('SNL Operating Data'!NK67="NA","",'SNL Operating Data'!NK67)</f>
        <v>0</v>
      </c>
      <c r="NG57" s="58">
        <f>IF('SNL Operating Data'!NL67="NA","",'SNL Operating Data'!NL67)</f>
        <v>0</v>
      </c>
      <c r="NH57" s="58">
        <f>IF('SNL Operating Data'!NM67="NA","",'SNL Operating Data'!NM67)</f>
        <v>0</v>
      </c>
      <c r="NI57" s="58">
        <f>IF('SNL Operating Data'!NN67="NA","",'SNL Operating Data'!NN67)</f>
        <v>0</v>
      </c>
      <c r="NJ57" s="58">
        <f>IF('SNL Operating Data'!NO67="NA","",'SNL Operating Data'!NO67)</f>
        <v>0</v>
      </c>
      <c r="NK57" s="58">
        <f>IF('SNL Operating Data'!NP67="NA","",'SNL Operating Data'!NP67)</f>
        <v>0</v>
      </c>
      <c r="NL57" s="58">
        <f>IF('SNL Operating Data'!NQ67="NA","",'SNL Operating Data'!NQ67)</f>
        <v>0</v>
      </c>
      <c r="NM57" s="58">
        <f>IF('SNL Operating Data'!NR67="NA","",'SNL Operating Data'!NR67)</f>
        <v>0</v>
      </c>
      <c r="NN57" s="58">
        <f>IF('SNL Operating Data'!NS67="NA","",'SNL Operating Data'!NS67)</f>
        <v>0</v>
      </c>
      <c r="NO57" s="58">
        <f>IF('SNL Operating Data'!NT67="NA","",'SNL Operating Data'!NT67)</f>
        <v>0</v>
      </c>
      <c r="NP57" s="58">
        <f>IF('SNL Operating Data'!NU67="NA","",'SNL Operating Data'!NU67)</f>
        <v>0</v>
      </c>
      <c r="NQ57" s="58">
        <f>IF('SNL Operating Data'!NV67="NA","",'SNL Operating Data'!NV67)</f>
        <v>0</v>
      </c>
      <c r="NR57" s="58">
        <f>IF('SNL Operating Data'!NW67="NA","",'SNL Operating Data'!NW67)</f>
        <v>0</v>
      </c>
      <c r="NS57" s="58">
        <f>IF('SNL Operating Data'!NX67="NA","",'SNL Operating Data'!NX67)</f>
        <v>0</v>
      </c>
      <c r="NT57" s="58">
        <f>IF('SNL Operating Data'!NY67="NA","",'SNL Operating Data'!NY67)</f>
        <v>0</v>
      </c>
      <c r="NU57" s="58">
        <f>IF('SNL Operating Data'!NZ67="NA","",'SNL Operating Data'!NZ67)</f>
        <v>0</v>
      </c>
      <c r="NV57" s="58">
        <f>IF('SNL Operating Data'!OA67="NA","",'SNL Operating Data'!OA67)</f>
        <v>0</v>
      </c>
      <c r="NW57" s="58">
        <f>IF('SNL Operating Data'!OB67="NA","",'SNL Operating Data'!OB67)</f>
        <v>0</v>
      </c>
      <c r="NX57" s="58">
        <f>IF('SNL Operating Data'!OC67="NA","",'SNL Operating Data'!OC67)</f>
        <v>0</v>
      </c>
      <c r="NY57" s="58">
        <f>IF('SNL Operating Data'!OD67="NA","",'SNL Operating Data'!OD67)</f>
        <v>0</v>
      </c>
      <c r="NZ57" s="58">
        <f>IF('SNL Operating Data'!OE67="NA","",'SNL Operating Data'!OE67)</f>
        <v>0</v>
      </c>
      <c r="OA57" s="58">
        <f>IF('SNL Operating Data'!OF67="NA","",'SNL Operating Data'!OF67)</f>
        <v>0</v>
      </c>
      <c r="OB57" s="58">
        <f>IF('SNL Operating Data'!OG67="NA","",'SNL Operating Data'!OG67)</f>
        <v>0</v>
      </c>
      <c r="OC57" s="58">
        <f>IF('SNL Operating Data'!OH67="NA","",'SNL Operating Data'!OH67)</f>
        <v>0</v>
      </c>
      <c r="OD57" s="58">
        <f>IF('SNL Operating Data'!OI67="NA","",'SNL Operating Data'!OI67)</f>
        <v>0</v>
      </c>
      <c r="OE57" s="58">
        <f>IF('SNL Operating Data'!OJ67="NA","",'SNL Operating Data'!OJ67)</f>
        <v>0</v>
      </c>
      <c r="OF57" s="58">
        <f>IF('SNL Operating Data'!OK67="NA","",'SNL Operating Data'!OK67)</f>
        <v>0</v>
      </c>
      <c r="OG57" s="58">
        <f>IF('SNL Operating Data'!OL67="NA","",'SNL Operating Data'!OL67)</f>
        <v>0</v>
      </c>
      <c r="OH57" s="58">
        <f>IF('SNL Operating Data'!OM67="NA","",'SNL Operating Data'!OM67)</f>
        <v>0</v>
      </c>
      <c r="OI57" s="58">
        <f>IF('SNL Operating Data'!ON67="NA","",'SNL Operating Data'!ON67)</f>
        <v>0</v>
      </c>
      <c r="OJ57" s="58">
        <f>IF('SNL Operating Data'!OO67="NA","",'SNL Operating Data'!OO67)</f>
        <v>0</v>
      </c>
      <c r="OK57" s="58">
        <f>IF('SNL Operating Data'!OP67="NA","",'SNL Operating Data'!OP67)</f>
        <v>0</v>
      </c>
      <c r="OL57" s="58">
        <f>IF('SNL Operating Data'!OQ67="NA","",'SNL Operating Data'!OQ67)</f>
        <v>0</v>
      </c>
      <c r="OM57" s="58">
        <f>IF('SNL Operating Data'!OR67="NA","",'SNL Operating Data'!OR67)</f>
        <v>0</v>
      </c>
      <c r="ON57" s="58">
        <f>IF('SNL Operating Data'!OS67="NA","",'SNL Operating Data'!OS67)</f>
        <v>0</v>
      </c>
      <c r="OO57" s="58">
        <f>IF('SNL Operating Data'!OT67="NA","",'SNL Operating Data'!OT67)</f>
        <v>0</v>
      </c>
      <c r="OP57" s="58">
        <f>IF('SNL Operating Data'!OU67="NA","",'SNL Operating Data'!OU67)</f>
        <v>0</v>
      </c>
      <c r="OQ57" s="58">
        <f>IF('SNL Operating Data'!OV67="NA","",'SNL Operating Data'!OV67)</f>
        <v>0</v>
      </c>
      <c r="OR57" s="58">
        <f>IF('SNL Operating Data'!OW67="NA","",'SNL Operating Data'!OW67)</f>
        <v>0</v>
      </c>
      <c r="OS57" s="58">
        <f>IF('SNL Operating Data'!OX67="NA","",'SNL Operating Data'!OX67)</f>
        <v>0</v>
      </c>
      <c r="OT57" s="58">
        <f>IF('SNL Operating Data'!OY67="NA","",'SNL Operating Data'!OY67)</f>
        <v>0</v>
      </c>
      <c r="OU57" s="58">
        <f>IF('SNL Operating Data'!OZ67="NA","",'SNL Operating Data'!OZ67)</f>
        <v>0</v>
      </c>
      <c r="OV57" s="58">
        <f>IF('SNL Operating Data'!PA67="NA","",'SNL Operating Data'!PA67)</f>
        <v>0</v>
      </c>
      <c r="OW57" s="58">
        <f>IF('SNL Operating Data'!PB67="NA","",'SNL Operating Data'!PB67)</f>
        <v>0</v>
      </c>
      <c r="OX57" s="58">
        <f>IF('SNL Operating Data'!PC67="NA","",'SNL Operating Data'!PC67)</f>
        <v>0</v>
      </c>
      <c r="OY57" s="58">
        <f>IF('SNL Operating Data'!PD67="NA","",'SNL Operating Data'!PD67)</f>
        <v>0</v>
      </c>
      <c r="OZ57" s="58">
        <f>IF('SNL Operating Data'!PE67="NA","",'SNL Operating Data'!PE67)</f>
        <v>0</v>
      </c>
      <c r="PA57" s="58">
        <f>IF('SNL Operating Data'!PF67="NA","",'SNL Operating Data'!PF67)</f>
        <v>0</v>
      </c>
      <c r="PB57" s="58">
        <f>IF('SNL Operating Data'!PG67="NA","",'SNL Operating Data'!PG67)</f>
        <v>0</v>
      </c>
      <c r="PC57" s="58">
        <f>IF('SNL Operating Data'!PH67="NA","",'SNL Operating Data'!PH67)</f>
        <v>0</v>
      </c>
      <c r="PD57" s="58">
        <f>IF('SNL Operating Data'!PI67="NA","",'SNL Operating Data'!PI67)</f>
        <v>0</v>
      </c>
      <c r="PE57" s="58">
        <f>IF('SNL Operating Data'!PJ67="NA","",'SNL Operating Data'!PJ67)</f>
        <v>0</v>
      </c>
      <c r="PF57" s="58">
        <f>IF('SNL Operating Data'!PK67="NA","",'SNL Operating Data'!PK67)</f>
        <v>0</v>
      </c>
      <c r="PG57" s="58">
        <f>IF('SNL Operating Data'!PL67="NA","",'SNL Operating Data'!PL67)</f>
        <v>0</v>
      </c>
      <c r="PH57" s="58">
        <f>IF('SNL Operating Data'!PM67="NA","",'SNL Operating Data'!PM67)</f>
        <v>0</v>
      </c>
      <c r="PI57" s="58">
        <f>IF('SNL Operating Data'!PN67="NA","",'SNL Operating Data'!PN67)</f>
        <v>0</v>
      </c>
      <c r="PJ57" s="58">
        <f>IF('SNL Operating Data'!PO67="NA","",'SNL Operating Data'!PO67)</f>
        <v>0</v>
      </c>
      <c r="PK57" s="58">
        <f>IF('SNL Operating Data'!PP67="NA","",'SNL Operating Data'!PP67)</f>
        <v>0</v>
      </c>
      <c r="PL57" s="58">
        <f>IF('SNL Operating Data'!PQ67="NA","",'SNL Operating Data'!PQ67)</f>
        <v>0</v>
      </c>
      <c r="PM57" s="58">
        <f>IF('SNL Operating Data'!PR67="NA","",'SNL Operating Data'!PR67)</f>
        <v>0</v>
      </c>
      <c r="PN57" s="58">
        <f>IF('SNL Operating Data'!PS67="NA","",'SNL Operating Data'!PS67)</f>
        <v>0</v>
      </c>
      <c r="PO57" s="58">
        <f>IF('SNL Operating Data'!PT67="NA","",'SNL Operating Data'!PT67)</f>
        <v>0</v>
      </c>
      <c r="PP57" s="58">
        <f>IF('SNL Operating Data'!PU67="NA","",'SNL Operating Data'!PU67)</f>
        <v>0</v>
      </c>
      <c r="PQ57" s="58">
        <f>IF('SNL Operating Data'!PV67="NA","",'SNL Operating Data'!PV67)</f>
        <v>0</v>
      </c>
      <c r="PR57" s="58">
        <f>IF('SNL Operating Data'!PW67="NA","",'SNL Operating Data'!PW67)</f>
        <v>0</v>
      </c>
      <c r="PS57" s="58">
        <f>IF('SNL Operating Data'!PX67="NA","",'SNL Operating Data'!PX67)</f>
        <v>0</v>
      </c>
      <c r="PT57" s="58">
        <f>IF('SNL Operating Data'!PY67="NA","",'SNL Operating Data'!PY67)</f>
        <v>0</v>
      </c>
      <c r="PU57" s="58">
        <f>IF('SNL Operating Data'!PZ67="NA","",'SNL Operating Data'!PZ67)</f>
        <v>0</v>
      </c>
      <c r="PV57" s="58">
        <f>IF('SNL Operating Data'!QA67="NA","",'SNL Operating Data'!QA67)</f>
        <v>0</v>
      </c>
      <c r="PW57" s="58">
        <f>IF('SNL Operating Data'!QB67="NA","",'SNL Operating Data'!QB67)</f>
        <v>0</v>
      </c>
      <c r="PX57" s="58">
        <f>IF('SNL Operating Data'!QC67="NA","",'SNL Operating Data'!QC67)</f>
        <v>0</v>
      </c>
      <c r="PY57" s="58">
        <f>IF('SNL Operating Data'!QD67="NA","",'SNL Operating Data'!QD67)</f>
        <v>0</v>
      </c>
      <c r="PZ57" s="58">
        <f>IF('SNL Operating Data'!QE67="NA","",'SNL Operating Data'!QE67)</f>
        <v>0</v>
      </c>
      <c r="QA57" s="58">
        <f>IF('SNL Operating Data'!QF67="NA","",'SNL Operating Data'!QF67)</f>
        <v>0</v>
      </c>
      <c r="QB57" s="58">
        <f>IF('SNL Operating Data'!QG67="NA","",'SNL Operating Data'!QG67)</f>
        <v>0</v>
      </c>
      <c r="QC57" s="58">
        <f>IF('SNL Operating Data'!QH67="NA","",'SNL Operating Data'!QH67)</f>
        <v>0</v>
      </c>
      <c r="QD57" s="58">
        <f>IF('SNL Operating Data'!QI67="NA","",'SNL Operating Data'!QI67)</f>
        <v>0</v>
      </c>
      <c r="QE57" s="58">
        <f>IF('SNL Operating Data'!QJ67="NA","",'SNL Operating Data'!QJ67)</f>
        <v>0</v>
      </c>
      <c r="QF57" s="58">
        <f>IF('SNL Operating Data'!QK67="NA","",'SNL Operating Data'!QK67)</f>
        <v>0</v>
      </c>
      <c r="QG57" s="58">
        <f>IF('SNL Operating Data'!QL67="NA","",'SNL Operating Data'!QL67)</f>
        <v>0</v>
      </c>
      <c r="QH57" s="58">
        <f>IF('SNL Operating Data'!QM67="NA","",'SNL Operating Data'!QM67)</f>
        <v>0</v>
      </c>
      <c r="QI57" s="58">
        <f>IF('SNL Operating Data'!QN67="NA","",'SNL Operating Data'!QN67)</f>
        <v>0</v>
      </c>
      <c r="QJ57" s="58">
        <f>IF('SNL Operating Data'!QO67="NA","",'SNL Operating Data'!QO67)</f>
        <v>0</v>
      </c>
      <c r="QK57" s="58">
        <f>IF('SNL Operating Data'!QP67="NA","",'SNL Operating Data'!QP67)</f>
        <v>0</v>
      </c>
      <c r="QL57" s="58">
        <f>IF('SNL Operating Data'!QQ67="NA","",'SNL Operating Data'!QQ67)</f>
        <v>0</v>
      </c>
      <c r="QM57" s="58">
        <f>IF('SNL Operating Data'!QR67="NA","",'SNL Operating Data'!QR67)</f>
        <v>0</v>
      </c>
      <c r="QN57" s="58">
        <f>IF('SNL Operating Data'!QS67="NA","",'SNL Operating Data'!QS67)</f>
        <v>0</v>
      </c>
      <c r="QO57" s="58">
        <f>IF('SNL Operating Data'!QT67="NA","",'SNL Operating Data'!QT67)</f>
        <v>0</v>
      </c>
      <c r="QP57" s="58">
        <f>IF('SNL Operating Data'!QU67="NA","",'SNL Operating Data'!QU67)</f>
        <v>0</v>
      </c>
      <c r="QQ57" s="58">
        <f>IF('SNL Operating Data'!QV67="NA","",'SNL Operating Data'!QV67)</f>
        <v>0</v>
      </c>
      <c r="QR57" s="58">
        <f>IF('SNL Operating Data'!QW67="NA","",'SNL Operating Data'!QW67)</f>
        <v>0</v>
      </c>
      <c r="QS57" s="58">
        <f>IF('SNL Operating Data'!QX67="NA","",'SNL Operating Data'!QX67)</f>
        <v>0</v>
      </c>
      <c r="QT57" s="58">
        <f>IF('SNL Operating Data'!QY67="NA","",'SNL Operating Data'!QY67)</f>
        <v>0</v>
      </c>
      <c r="QU57" s="58">
        <f>IF('SNL Operating Data'!QZ67="NA","",'SNL Operating Data'!QZ67)</f>
        <v>0</v>
      </c>
      <c r="QV57" s="58">
        <f>IF('SNL Operating Data'!RA67="NA","",'SNL Operating Data'!RA67)</f>
        <v>0</v>
      </c>
      <c r="QW57" s="58">
        <f>IF('SNL Operating Data'!RB67="NA","",'SNL Operating Data'!RB67)</f>
        <v>0</v>
      </c>
      <c r="QX57" s="58">
        <f>IF('SNL Operating Data'!RC67="NA","",'SNL Operating Data'!RC67)</f>
        <v>0</v>
      </c>
      <c r="QY57" s="58">
        <f>IF('SNL Operating Data'!RD67="NA","",'SNL Operating Data'!RD67)</f>
        <v>0</v>
      </c>
      <c r="QZ57" s="58">
        <f>IF('SNL Operating Data'!RE67="NA","",'SNL Operating Data'!RE67)</f>
        <v>0</v>
      </c>
      <c r="RA57" s="58" t="str">
        <f>IF('SNL Operating Data'!RF67="NA","",'SNL Operating Data'!RF67)</f>
        <v/>
      </c>
      <c r="RB57" s="58" t="str">
        <f>IF('SNL Operating Data'!RG67="NA","",'SNL Operating Data'!RG67)</f>
        <v/>
      </c>
      <c r="RC57" s="58" t="str">
        <f>IF('SNL Operating Data'!RH67="NA","",'SNL Operating Data'!RH67)</f>
        <v/>
      </c>
      <c r="RD57" s="58" t="str">
        <f>IF('SNL Operating Data'!RI67="NA","",'SNL Operating Data'!RI67)</f>
        <v/>
      </c>
      <c r="RE57" s="58">
        <f>IF('SNL Operating Data'!RJ67="NA","",'SNL Operating Data'!RJ67)</f>
        <v>0</v>
      </c>
      <c r="RF57" s="58">
        <f>IF('SNL Operating Data'!RK67="NA","",'SNL Operating Data'!RK67)</f>
        <v>0</v>
      </c>
      <c r="RG57" s="58">
        <f>IF('SNL Operating Data'!RL67="NA","",'SNL Operating Data'!RL67)</f>
        <v>0</v>
      </c>
      <c r="RH57" s="58">
        <f>IF('SNL Operating Data'!RM67="NA","",'SNL Operating Data'!RM67)</f>
        <v>0</v>
      </c>
      <c r="RI57" s="58" t="str">
        <f>IF('SNL Operating Data'!RN67="NA","",'SNL Operating Data'!RN67)</f>
        <v/>
      </c>
      <c r="RJ57" s="58">
        <f>IF('SNL Operating Data'!RO67="NA","",'SNL Operating Data'!RO67)</f>
        <v>0</v>
      </c>
      <c r="RK57" s="58">
        <f>IF('SNL Operating Data'!RP67="NA","",'SNL Operating Data'!RP67)</f>
        <v>0</v>
      </c>
      <c r="RL57" s="58">
        <f>IF('SNL Operating Data'!RQ67="NA","",'SNL Operating Data'!RQ67)</f>
        <v>0</v>
      </c>
      <c r="RM57" s="58">
        <f>IF('SNL Operating Data'!RR67="NA","",'SNL Operating Data'!RR67)</f>
        <v>0</v>
      </c>
      <c r="RN57" s="58">
        <f>IF('SNL Operating Data'!RS67="NA","",'SNL Operating Data'!RS67)</f>
        <v>0</v>
      </c>
      <c r="RO57" s="58">
        <f>IF('SNL Operating Data'!RT67="NA","",'SNL Operating Data'!RT67)</f>
        <v>0</v>
      </c>
      <c r="RP57" s="58">
        <f>IF('SNL Operating Data'!RU67="NA","",'SNL Operating Data'!RU67)</f>
        <v>0</v>
      </c>
      <c r="RQ57" s="58">
        <f>IF('SNL Operating Data'!RV67="NA","",'SNL Operating Data'!RV67)</f>
        <v>0</v>
      </c>
      <c r="RR57" s="58">
        <f>IF('SNL Operating Data'!RW67="NA","",'SNL Operating Data'!RW67)</f>
        <v>0</v>
      </c>
      <c r="RS57" s="58">
        <f>IF('SNL Operating Data'!RX67="NA","",'SNL Operating Data'!RX67)</f>
        <v>0</v>
      </c>
      <c r="RT57" s="58">
        <f>IF('SNL Operating Data'!RY67="NA","",'SNL Operating Data'!RY67)</f>
        <v>0</v>
      </c>
      <c r="RU57" s="58">
        <f>IF('SNL Operating Data'!RZ67="NA","",'SNL Operating Data'!RZ67)</f>
        <v>0</v>
      </c>
      <c r="RV57" s="58">
        <f>IF('SNL Operating Data'!SA67="NA","",'SNL Operating Data'!SA67)</f>
        <v>0</v>
      </c>
      <c r="RW57" s="58">
        <f>IF('SNL Operating Data'!SB67="NA","",'SNL Operating Data'!SB67)</f>
        <v>0</v>
      </c>
      <c r="RX57" s="58">
        <f>IF('SNL Operating Data'!SC67="NA","",'SNL Operating Data'!SC67)</f>
        <v>0</v>
      </c>
      <c r="RY57" s="58">
        <f>IF('SNL Operating Data'!SD67="NA","",'SNL Operating Data'!SD67)</f>
        <v>0</v>
      </c>
      <c r="RZ57" s="58">
        <f>IF('SNL Operating Data'!SE67="NA","",'SNL Operating Data'!SE67)</f>
        <v>0</v>
      </c>
      <c r="SA57" s="58">
        <f>IF('SNL Operating Data'!SF67="NA","",'SNL Operating Data'!SF67)</f>
        <v>0</v>
      </c>
      <c r="SB57" s="58">
        <f>IF('SNL Operating Data'!SG67="NA","",'SNL Operating Data'!SG67)</f>
        <v>0</v>
      </c>
      <c r="SC57" s="58">
        <f>IF('SNL Operating Data'!SH67="NA","",'SNL Operating Data'!SH67)</f>
        <v>0</v>
      </c>
      <c r="SD57" s="58">
        <f>IF('SNL Operating Data'!SI67="NA","",'SNL Operating Data'!SI67)</f>
        <v>0</v>
      </c>
      <c r="SE57" s="58">
        <f>IF('SNL Operating Data'!SJ67="NA","",'SNL Operating Data'!SJ67)</f>
        <v>0</v>
      </c>
      <c r="SF57" s="58">
        <f>IF('SNL Operating Data'!SK67="NA","",'SNL Operating Data'!SK67)</f>
        <v>0</v>
      </c>
      <c r="SG57" s="58">
        <f>IF('SNL Operating Data'!SL67="NA","",'SNL Operating Data'!SL67)</f>
        <v>0</v>
      </c>
      <c r="SH57" s="58">
        <f>IF('SNL Operating Data'!SM67="NA","",'SNL Operating Data'!SM67)</f>
        <v>0</v>
      </c>
      <c r="SI57" s="58">
        <f>IF('SNL Operating Data'!SN67="NA","",'SNL Operating Data'!SN67)</f>
        <v>0</v>
      </c>
      <c r="SJ57" s="58">
        <f>IF('SNL Operating Data'!SO67="NA","",'SNL Operating Data'!SO67)</f>
        <v>0</v>
      </c>
      <c r="SK57" s="58">
        <f>IF('SNL Operating Data'!SP67="NA","",'SNL Operating Data'!SP67)</f>
        <v>0</v>
      </c>
      <c r="SL57" s="58">
        <f>IF('SNL Operating Data'!SQ67="NA","",'SNL Operating Data'!SQ67)</f>
        <v>0</v>
      </c>
      <c r="SM57" s="58">
        <f>IF('SNL Operating Data'!SR67="NA","",'SNL Operating Data'!SR67)</f>
        <v>0</v>
      </c>
      <c r="SN57" s="58">
        <f>IF('SNL Operating Data'!SS67="NA","",'SNL Operating Data'!SS67)</f>
        <v>0</v>
      </c>
      <c r="SO57" s="58">
        <f>IF('SNL Operating Data'!ST67="NA","",'SNL Operating Data'!ST67)</f>
        <v>0</v>
      </c>
      <c r="SP57" s="58">
        <f>IF('SNL Operating Data'!SU67="NA","",'SNL Operating Data'!SU67)</f>
        <v>0</v>
      </c>
      <c r="SQ57" s="58">
        <f>IF('SNL Operating Data'!SV67="NA","",'SNL Operating Data'!SV67)</f>
        <v>0</v>
      </c>
      <c r="SR57" s="58">
        <f>IF('SNL Operating Data'!SW67="NA","",'SNL Operating Data'!SW67)</f>
        <v>0</v>
      </c>
      <c r="SS57" s="58">
        <f>IF('SNL Operating Data'!SX67="NA","",'SNL Operating Data'!SX67)</f>
        <v>0</v>
      </c>
      <c r="ST57" s="58">
        <f>IF('SNL Operating Data'!SY67="NA","",'SNL Operating Data'!SY67)</f>
        <v>0</v>
      </c>
      <c r="SU57" s="58">
        <f>IF('SNL Operating Data'!SZ67="NA","",'SNL Operating Data'!SZ67)</f>
        <v>0</v>
      </c>
      <c r="SV57" s="58">
        <f>IF('SNL Operating Data'!TA67="NA","",'SNL Operating Data'!TA67)</f>
        <v>0</v>
      </c>
      <c r="SW57" s="58">
        <f>IF('SNL Operating Data'!TB67="NA","",'SNL Operating Data'!TB67)</f>
        <v>0</v>
      </c>
      <c r="SX57" s="58">
        <f>IF('SNL Operating Data'!TC67="NA","",'SNL Operating Data'!TC67)</f>
        <v>0</v>
      </c>
      <c r="SY57" s="58">
        <f>IF('SNL Operating Data'!TD67="NA","",'SNL Operating Data'!TD67)</f>
        <v>0</v>
      </c>
      <c r="SZ57" s="58">
        <f>IF('SNL Operating Data'!TE67="NA","",'SNL Operating Data'!TE67)</f>
        <v>0</v>
      </c>
      <c r="TA57" s="58">
        <f>IF('SNL Operating Data'!TF67="NA","",'SNL Operating Data'!TF67)</f>
        <v>0</v>
      </c>
      <c r="TB57" s="58">
        <f>IF('SNL Operating Data'!TG67="NA","",'SNL Operating Data'!TG67)</f>
        <v>0</v>
      </c>
      <c r="TC57" s="58">
        <f>IF('SNL Operating Data'!TH67="NA","",'SNL Operating Data'!TH67)</f>
        <v>0</v>
      </c>
      <c r="TD57" s="58">
        <f>IF('SNL Operating Data'!TI67="NA","",'SNL Operating Data'!TI67)</f>
        <v>0</v>
      </c>
      <c r="TE57" s="58">
        <f>IF('SNL Operating Data'!TJ67="NA","",'SNL Operating Data'!TJ67)</f>
        <v>0</v>
      </c>
      <c r="TF57" s="58">
        <f>IF('SNL Operating Data'!TK67="NA","",'SNL Operating Data'!TK67)</f>
        <v>0</v>
      </c>
      <c r="TG57" s="58">
        <f>IF('SNL Operating Data'!TL67="NA","",'SNL Operating Data'!TL67)</f>
        <v>0</v>
      </c>
      <c r="TH57" s="58">
        <f>IF('SNL Operating Data'!TM67="NA","",'SNL Operating Data'!TM67)</f>
        <v>0</v>
      </c>
      <c r="TI57" s="58">
        <f>IF('SNL Operating Data'!TN67="NA","",'SNL Operating Data'!TN67)</f>
        <v>0</v>
      </c>
      <c r="TJ57" s="58">
        <f>IF('SNL Operating Data'!TO67="NA","",'SNL Operating Data'!TO67)</f>
        <v>0</v>
      </c>
      <c r="TK57" s="58">
        <f>IF('SNL Operating Data'!TP67="NA","",'SNL Operating Data'!TP67)</f>
        <v>0</v>
      </c>
      <c r="TL57" s="58">
        <f>IF('SNL Operating Data'!TQ67="NA","",'SNL Operating Data'!TQ67)</f>
        <v>0</v>
      </c>
      <c r="TM57" s="58">
        <f>IF('SNL Operating Data'!TR67="NA","",'SNL Operating Data'!TR67)</f>
        <v>0</v>
      </c>
      <c r="TN57" s="58">
        <f>IF('SNL Operating Data'!TS67="NA","",'SNL Operating Data'!TS67)</f>
        <v>0</v>
      </c>
      <c r="TO57" s="58">
        <f>IF('SNL Operating Data'!TT67="NA","",'SNL Operating Data'!TT67)</f>
        <v>0</v>
      </c>
      <c r="TP57" s="58">
        <f>IF('SNL Operating Data'!TU67="NA","",'SNL Operating Data'!TU67)</f>
        <v>0</v>
      </c>
      <c r="TQ57" s="58">
        <f>IF('SNL Operating Data'!TV67="NA","",'SNL Operating Data'!TV67)</f>
        <v>0</v>
      </c>
      <c r="TR57" s="58">
        <f>IF('SNL Operating Data'!TW67="NA","",'SNL Operating Data'!TW67)</f>
        <v>0</v>
      </c>
      <c r="TS57" s="58">
        <f>IF('SNL Operating Data'!TX67="NA","",'SNL Operating Data'!TX67)</f>
        <v>0</v>
      </c>
      <c r="TT57" s="58">
        <f>IF('SNL Operating Data'!TY67="NA","",'SNL Operating Data'!TY67)</f>
        <v>0</v>
      </c>
      <c r="TU57" s="58">
        <f>IF('SNL Operating Data'!TZ67="NA","",'SNL Operating Data'!TZ67)</f>
        <v>0</v>
      </c>
      <c r="TV57" s="58">
        <f>IF('SNL Operating Data'!UA67="NA","",'SNL Operating Data'!UA67)</f>
        <v>0</v>
      </c>
      <c r="TW57" s="58">
        <f>IF('SNL Operating Data'!UB67="NA","",'SNL Operating Data'!UB67)</f>
        <v>0</v>
      </c>
      <c r="TX57" s="58">
        <f>IF('SNL Operating Data'!UC67="NA","",'SNL Operating Data'!UC67)</f>
        <v>0</v>
      </c>
      <c r="TY57" s="58">
        <f>IF('SNL Operating Data'!UD67="NA","",'SNL Operating Data'!UD67)</f>
        <v>0</v>
      </c>
      <c r="TZ57" s="58">
        <f>IF('SNL Operating Data'!UE67="NA","",'SNL Operating Data'!UE67)</f>
        <v>0</v>
      </c>
      <c r="UA57" s="58">
        <f>IF('SNL Operating Data'!UF67="NA","",'SNL Operating Data'!UF67)</f>
        <v>0</v>
      </c>
      <c r="UB57" s="58">
        <f>IF('SNL Operating Data'!UG67="NA","",'SNL Operating Data'!UG67)</f>
        <v>0</v>
      </c>
      <c r="UC57" s="58">
        <f>IF('SNL Operating Data'!UH67="NA","",'SNL Operating Data'!UH67)</f>
        <v>0</v>
      </c>
      <c r="UD57" s="58">
        <f>IF('SNL Operating Data'!UI67="NA","",'SNL Operating Data'!UI67)</f>
        <v>0</v>
      </c>
      <c r="UE57" s="58">
        <f>IF('SNL Operating Data'!UJ67="NA","",'SNL Operating Data'!UJ67)</f>
        <v>0</v>
      </c>
      <c r="UF57" s="58">
        <f>IF('SNL Operating Data'!UK67="NA","",'SNL Operating Data'!UK67)</f>
        <v>0</v>
      </c>
      <c r="UG57" s="58">
        <f>IF('SNL Operating Data'!UL67="NA","",'SNL Operating Data'!UL67)</f>
        <v>0</v>
      </c>
      <c r="UH57" s="58">
        <f>IF('SNL Operating Data'!UM67="NA","",'SNL Operating Data'!UM67)</f>
        <v>0</v>
      </c>
      <c r="UI57" s="58">
        <f>IF('SNL Operating Data'!UN67="NA","",'SNL Operating Data'!UN67)</f>
        <v>0</v>
      </c>
      <c r="UJ57" s="58">
        <f>IF('SNL Operating Data'!UO67="NA","",'SNL Operating Data'!UO67)</f>
        <v>0</v>
      </c>
      <c r="UK57" s="58">
        <f>IF('SNL Operating Data'!UP67="NA","",'SNL Operating Data'!UP67)</f>
        <v>0</v>
      </c>
      <c r="UL57" s="58">
        <f>IF('SNL Operating Data'!UQ67="NA","",'SNL Operating Data'!UQ67)</f>
        <v>0</v>
      </c>
      <c r="UM57" s="58">
        <f>IF('SNL Operating Data'!UR67="NA","",'SNL Operating Data'!UR67)</f>
        <v>0</v>
      </c>
      <c r="UN57" s="58">
        <f>IF('SNL Operating Data'!US67="NA","",'SNL Operating Data'!US67)</f>
        <v>0</v>
      </c>
      <c r="UO57" s="58">
        <f>IF('SNL Operating Data'!UT67="NA","",'SNL Operating Data'!UT67)</f>
        <v>0</v>
      </c>
      <c r="UP57" s="58">
        <f>IF('SNL Operating Data'!UU67="NA","",'SNL Operating Data'!UU67)</f>
        <v>0</v>
      </c>
      <c r="UQ57" s="58">
        <f>IF('SNL Operating Data'!UV67="NA","",'SNL Operating Data'!UV67)</f>
        <v>0</v>
      </c>
      <c r="UR57" s="58">
        <f>IF('SNL Operating Data'!UW67="NA","",'SNL Operating Data'!UW67)</f>
        <v>0</v>
      </c>
      <c r="US57" s="58">
        <f>IF('SNL Operating Data'!UX67="NA","",'SNL Operating Data'!UX67)</f>
        <v>0</v>
      </c>
      <c r="UT57" s="58">
        <f>IF('SNL Operating Data'!UY67="NA","",'SNL Operating Data'!UY67)</f>
        <v>0</v>
      </c>
      <c r="UU57" s="58">
        <f>IF('SNL Operating Data'!UZ67="NA","",'SNL Operating Data'!UZ67)</f>
        <v>0</v>
      </c>
      <c r="UV57" s="58">
        <f>IF('SNL Operating Data'!VA67="NA","",'SNL Operating Data'!VA67)</f>
        <v>0</v>
      </c>
      <c r="UW57" s="58">
        <f>IF('SNL Operating Data'!VB67="NA","",'SNL Operating Data'!VB67)</f>
        <v>0</v>
      </c>
      <c r="UX57" s="58">
        <f>IF('SNL Operating Data'!VC67="NA","",'SNL Operating Data'!VC67)</f>
        <v>0</v>
      </c>
      <c r="UY57" s="58">
        <f>IF('SNL Operating Data'!VD67="NA","",'SNL Operating Data'!VD67)</f>
        <v>0</v>
      </c>
      <c r="UZ57" s="58">
        <f>IF('SNL Operating Data'!VE67="NA","",'SNL Operating Data'!VE67)</f>
        <v>0</v>
      </c>
      <c r="VA57" s="58">
        <f>IF('SNL Operating Data'!VF67="NA","",'SNL Operating Data'!VF67)</f>
        <v>0</v>
      </c>
      <c r="VB57" s="58">
        <f>IF('SNL Operating Data'!VG67="NA","",'SNL Operating Data'!VG67)</f>
        <v>0</v>
      </c>
      <c r="VC57" s="58">
        <f>IF('SNL Operating Data'!VH67="NA","",'SNL Operating Data'!VH67)</f>
        <v>0</v>
      </c>
      <c r="VD57" s="58">
        <f>IF('SNL Operating Data'!VI67="NA","",'SNL Operating Data'!VI67)</f>
        <v>0</v>
      </c>
      <c r="VE57" s="58">
        <f>IF('SNL Operating Data'!VJ67="NA","",'SNL Operating Data'!VJ67)</f>
        <v>0</v>
      </c>
      <c r="VF57" s="58">
        <f>IF('SNL Operating Data'!VK67="NA","",'SNL Operating Data'!VK67)</f>
        <v>0</v>
      </c>
      <c r="VG57" s="58">
        <f>IF('SNL Operating Data'!VL67="NA","",'SNL Operating Data'!VL67)</f>
        <v>0</v>
      </c>
      <c r="VH57" s="58">
        <f>IF('SNL Operating Data'!VM67="NA","",'SNL Operating Data'!VM67)</f>
        <v>0</v>
      </c>
      <c r="VI57" s="58">
        <f>IF('SNL Operating Data'!VN67="NA","",'SNL Operating Data'!VN67)</f>
        <v>0</v>
      </c>
      <c r="VJ57" s="58">
        <f>IF('SNL Operating Data'!VO67="NA","",'SNL Operating Data'!VO67)</f>
        <v>0</v>
      </c>
      <c r="VK57" s="58">
        <f>IF('SNL Operating Data'!VP67="NA","",'SNL Operating Data'!VP67)</f>
        <v>0</v>
      </c>
      <c r="VL57" s="58">
        <f>IF('SNL Operating Data'!VQ67="NA","",'SNL Operating Data'!VQ67)</f>
        <v>0</v>
      </c>
      <c r="VM57" s="58">
        <f>IF('SNL Operating Data'!VR67="NA","",'SNL Operating Data'!VR67)</f>
        <v>0</v>
      </c>
      <c r="VN57" s="58">
        <f>IF('SNL Operating Data'!VS67="NA","",'SNL Operating Data'!VS67)</f>
        <v>0</v>
      </c>
      <c r="VO57" s="58">
        <f>IF('SNL Operating Data'!VT67="NA","",'SNL Operating Data'!VT67)</f>
        <v>0</v>
      </c>
      <c r="VP57" s="58">
        <f>IF('SNL Operating Data'!VU67="NA","",'SNL Operating Data'!VU67)</f>
        <v>0</v>
      </c>
      <c r="VQ57" s="58">
        <f>IF('SNL Operating Data'!VV67="NA","",'SNL Operating Data'!VV67)</f>
        <v>0</v>
      </c>
      <c r="VR57" s="58">
        <f>IF('SNL Operating Data'!VW67="NA","",'SNL Operating Data'!VW67)</f>
        <v>0</v>
      </c>
      <c r="VS57" s="58">
        <f>IF('SNL Operating Data'!VX67="NA","",'SNL Operating Data'!VX67)</f>
        <v>0</v>
      </c>
      <c r="VT57" s="58">
        <f>IF('SNL Operating Data'!VY67="NA","",'SNL Operating Data'!VY67)</f>
        <v>0</v>
      </c>
      <c r="VU57" s="58">
        <f>IF('SNL Operating Data'!VZ67="NA","",'SNL Operating Data'!VZ67)</f>
        <v>0</v>
      </c>
      <c r="VV57" s="58">
        <f>IF('SNL Operating Data'!WA67="NA","",'SNL Operating Data'!WA67)</f>
        <v>0</v>
      </c>
      <c r="VW57" s="58">
        <f>IF('SNL Operating Data'!WB67="NA","",'SNL Operating Data'!WB67)</f>
        <v>0</v>
      </c>
      <c r="VX57" s="58">
        <f>IF('SNL Operating Data'!WC67="NA","",'SNL Operating Data'!WC67)</f>
        <v>0</v>
      </c>
      <c r="VY57" s="58">
        <f>IF('SNL Operating Data'!WD67="NA","",'SNL Operating Data'!WD67)</f>
        <v>0</v>
      </c>
      <c r="VZ57" s="58">
        <f>IF('SNL Operating Data'!WE67="NA","",'SNL Operating Data'!WE67)</f>
        <v>0</v>
      </c>
      <c r="WA57" s="58">
        <f>IF('SNL Operating Data'!WF67="NA","",'SNL Operating Data'!WF67)</f>
        <v>0</v>
      </c>
      <c r="WB57" s="58">
        <f>IF('SNL Operating Data'!WG67="NA","",'SNL Operating Data'!WG67)</f>
        <v>0</v>
      </c>
      <c r="WC57" s="58">
        <f>IF('SNL Operating Data'!WH67="NA","",'SNL Operating Data'!WH67)</f>
        <v>0</v>
      </c>
      <c r="WD57" s="58">
        <f>IF('SNL Operating Data'!WI67="NA","",'SNL Operating Data'!WI67)</f>
        <v>0</v>
      </c>
      <c r="WE57" s="58">
        <f>IF('SNL Operating Data'!WJ67="NA","",'SNL Operating Data'!WJ67)</f>
        <v>0</v>
      </c>
      <c r="WF57" s="58">
        <f>IF('SNL Operating Data'!WK67="NA","",'SNL Operating Data'!WK67)</f>
        <v>0</v>
      </c>
      <c r="WG57" s="58">
        <f>IF('SNL Operating Data'!WL67="NA","",'SNL Operating Data'!WL67)</f>
        <v>0</v>
      </c>
      <c r="WH57" s="58">
        <f>IF('SNL Operating Data'!WM67="NA","",'SNL Operating Data'!WM67)</f>
        <v>0</v>
      </c>
      <c r="WI57" s="58">
        <f>IF('SNL Operating Data'!WN67="NA","",'SNL Operating Data'!WN67)</f>
        <v>0</v>
      </c>
      <c r="WJ57" s="58">
        <f>IF('SNL Operating Data'!WO67="NA","",'SNL Operating Data'!WO67)</f>
        <v>0</v>
      </c>
      <c r="WK57" s="58">
        <f>IF('SNL Operating Data'!WP67="NA","",'SNL Operating Data'!WP67)</f>
        <v>0</v>
      </c>
      <c r="WL57" s="58">
        <f>IF('SNL Operating Data'!WQ67="NA","",'SNL Operating Data'!WQ67)</f>
        <v>0</v>
      </c>
      <c r="WM57" s="58">
        <f>IF('SNL Operating Data'!WR67="NA","",'SNL Operating Data'!WR67)</f>
        <v>0</v>
      </c>
      <c r="WN57" s="58">
        <f>IF('SNL Operating Data'!WS67="NA","",'SNL Operating Data'!WS67)</f>
        <v>0</v>
      </c>
      <c r="WO57" s="58">
        <f>IF('SNL Operating Data'!WT67="NA","",'SNL Operating Data'!WT67)</f>
        <v>0</v>
      </c>
      <c r="WP57" s="58">
        <f>IF('SNL Operating Data'!WU67="NA","",'SNL Operating Data'!WU67)</f>
        <v>0</v>
      </c>
      <c r="WQ57" s="58">
        <f>IF('SNL Operating Data'!WV67="NA","",'SNL Operating Data'!WV67)</f>
        <v>0</v>
      </c>
      <c r="WR57" s="58">
        <f>IF('SNL Operating Data'!WW67="NA","",'SNL Operating Data'!WW67)</f>
        <v>0</v>
      </c>
      <c r="WS57" s="58">
        <f>IF('SNL Operating Data'!WX67="NA","",'SNL Operating Data'!WX67)</f>
        <v>0</v>
      </c>
      <c r="WT57" s="58">
        <f>IF('SNL Operating Data'!WY67="NA","",'SNL Operating Data'!WY67)</f>
        <v>0</v>
      </c>
      <c r="WU57" s="58">
        <f>IF('SNL Operating Data'!WZ67="NA","",'SNL Operating Data'!WZ67)</f>
        <v>0</v>
      </c>
      <c r="WV57" s="58">
        <f>IF('SNL Operating Data'!XA67="NA","",'SNL Operating Data'!XA67)</f>
        <v>0</v>
      </c>
      <c r="WW57" s="58">
        <f>IF('SNL Operating Data'!XB67="NA","",'SNL Operating Data'!XB67)</f>
        <v>0</v>
      </c>
      <c r="WX57" s="58">
        <f>IF('SNL Operating Data'!XC67="NA","",'SNL Operating Data'!XC67)</f>
        <v>0</v>
      </c>
      <c r="WY57" s="58">
        <f>IF('SNL Operating Data'!XD67="NA","",'SNL Operating Data'!XD67)</f>
        <v>0</v>
      </c>
      <c r="WZ57" s="58">
        <f>IF('SNL Operating Data'!XE67="NA","",'SNL Operating Data'!XE67)</f>
        <v>0</v>
      </c>
      <c r="XA57" s="58">
        <f>IF('SNL Operating Data'!XF67="NA","",'SNL Operating Data'!XF67)</f>
        <v>0</v>
      </c>
      <c r="XB57" s="58">
        <f>IF('SNL Operating Data'!XG67="NA","",'SNL Operating Data'!XG67)</f>
        <v>0</v>
      </c>
      <c r="XC57" s="58">
        <f>IF('SNL Operating Data'!XH67="NA","",'SNL Operating Data'!XH67)</f>
        <v>0</v>
      </c>
      <c r="XD57" s="58">
        <f>IF('SNL Operating Data'!XI67="NA","",'SNL Operating Data'!XI67)</f>
        <v>0</v>
      </c>
      <c r="XE57" s="58">
        <f>IF('SNL Operating Data'!XJ67="NA","",'SNL Operating Data'!XJ67)</f>
        <v>0</v>
      </c>
      <c r="XF57" s="58">
        <f>IF('SNL Operating Data'!XK67="NA","",'SNL Operating Data'!XK67)</f>
        <v>0</v>
      </c>
      <c r="XG57" s="58">
        <f>IF('SNL Operating Data'!XL67="NA","",'SNL Operating Data'!XL67)</f>
        <v>0</v>
      </c>
      <c r="XH57" s="58">
        <f>IF('SNL Operating Data'!XM67="NA","",'SNL Operating Data'!XM67)</f>
        <v>0</v>
      </c>
      <c r="XI57" s="58">
        <f>IF('SNL Operating Data'!XN67="NA","",'SNL Operating Data'!XN67)</f>
        <v>0</v>
      </c>
      <c r="XJ57" s="58">
        <f>IF('SNL Operating Data'!XO67="NA","",'SNL Operating Data'!XO67)</f>
        <v>0</v>
      </c>
      <c r="XK57" s="58">
        <f>IF('SNL Operating Data'!XP67="NA","",'SNL Operating Data'!XP67)</f>
        <v>0</v>
      </c>
      <c r="XL57" s="58">
        <f>IF('SNL Operating Data'!XQ67="NA","",'SNL Operating Data'!XQ67)</f>
        <v>0</v>
      </c>
      <c r="XM57" s="58">
        <f>IF('SNL Operating Data'!XR67="NA","",'SNL Operating Data'!XR67)</f>
        <v>0</v>
      </c>
      <c r="XN57" s="58">
        <f>IF('SNL Operating Data'!XS67="NA","",'SNL Operating Data'!XS67)</f>
        <v>0</v>
      </c>
      <c r="XO57" s="58" t="str">
        <f>IF('SNL Operating Data'!XT67="NA","",'SNL Operating Data'!XT67)</f>
        <v/>
      </c>
      <c r="XP57" s="58" t="str">
        <f>IF('SNL Operating Data'!XU67="NA","",'SNL Operating Data'!XU67)</f>
        <v/>
      </c>
      <c r="XQ57" s="58" t="str">
        <f>IF('SNL Operating Data'!XV67="NA","",'SNL Operating Data'!XV67)</f>
        <v/>
      </c>
      <c r="XR57" s="58">
        <f>IF('SNL Operating Data'!XW67="NA","",'SNL Operating Data'!XW67)</f>
        <v>0</v>
      </c>
      <c r="XS57" s="58">
        <f>IF('SNL Operating Data'!XX67="NA","",'SNL Operating Data'!XX67)</f>
        <v>0</v>
      </c>
      <c r="XT57" s="58">
        <f>IF('SNL Operating Data'!XY67="NA","",'SNL Operating Data'!XY67)</f>
        <v>0</v>
      </c>
      <c r="XU57" s="58">
        <f>IF('SNL Operating Data'!XZ67="NA","",'SNL Operating Data'!XZ67)</f>
        <v>0</v>
      </c>
      <c r="XV57" s="58">
        <f>IF('SNL Operating Data'!YA67="NA","",'SNL Operating Data'!YA67)</f>
        <v>0</v>
      </c>
      <c r="XW57" s="58" t="str">
        <f>IF('SNL Operating Data'!YB67="NA","",'SNL Operating Data'!YB67)</f>
        <v/>
      </c>
      <c r="XX57" s="58">
        <f>IF('SNL Operating Data'!YC67="NA","",'SNL Operating Data'!YC67)</f>
        <v>0</v>
      </c>
      <c r="XY57" s="58">
        <f>IF('SNL Operating Data'!YD67="NA","",'SNL Operating Data'!YD67)</f>
        <v>0</v>
      </c>
      <c r="XZ57" s="58">
        <f>IF('SNL Operating Data'!YE67="NA","",'SNL Operating Data'!YE67)</f>
        <v>0</v>
      </c>
      <c r="YA57" s="58">
        <f>IF('SNL Operating Data'!YF67="NA","",'SNL Operating Data'!YF67)</f>
        <v>0</v>
      </c>
      <c r="YB57" s="58">
        <f>IF('SNL Operating Data'!YG67="NA","",'SNL Operating Data'!YG67)</f>
        <v>0</v>
      </c>
      <c r="YC57" s="58">
        <f>IF('SNL Operating Data'!YH67="NA","",'SNL Operating Data'!YH67)</f>
        <v>0</v>
      </c>
      <c r="YD57" s="58">
        <f>IF('SNL Operating Data'!YI67="NA","",'SNL Operating Data'!YI67)</f>
        <v>0</v>
      </c>
      <c r="YE57" s="58">
        <f>IF('SNL Operating Data'!YJ67="NA","",'SNL Operating Data'!YJ67)</f>
        <v>0</v>
      </c>
      <c r="YF57" s="58">
        <f>IF('SNL Operating Data'!YK67="NA","",'SNL Operating Data'!YK67)</f>
        <v>0</v>
      </c>
      <c r="YG57" s="58">
        <f>IF('SNL Operating Data'!YL67="NA","",'SNL Operating Data'!YL67)</f>
        <v>0</v>
      </c>
      <c r="YH57" s="58">
        <f>IF('SNL Operating Data'!YM67="NA","",'SNL Operating Data'!YM67)</f>
        <v>0</v>
      </c>
      <c r="YI57" s="58">
        <f>IF('SNL Operating Data'!YN67="NA","",'SNL Operating Data'!YN67)</f>
        <v>0</v>
      </c>
      <c r="YJ57" s="58">
        <f>IF('SNL Operating Data'!YO67="NA","",'SNL Operating Data'!YO67)</f>
        <v>0</v>
      </c>
      <c r="YK57" s="58">
        <f>IF('SNL Operating Data'!YP67="NA","",'SNL Operating Data'!YP67)</f>
        <v>0</v>
      </c>
      <c r="YL57" s="58">
        <f>IF('SNL Operating Data'!YQ67="NA","",'SNL Operating Data'!YQ67)</f>
        <v>0</v>
      </c>
      <c r="YM57" s="58">
        <f>IF('SNL Operating Data'!YR67="NA","",'SNL Operating Data'!YR67)</f>
        <v>0</v>
      </c>
      <c r="YN57" s="58">
        <f>IF('SNL Operating Data'!YS67="NA","",'SNL Operating Data'!YS67)</f>
        <v>0</v>
      </c>
      <c r="YO57" s="58">
        <f>IF('SNL Operating Data'!YT67="NA","",'SNL Operating Data'!YT67)</f>
        <v>0</v>
      </c>
      <c r="YP57" s="58">
        <f>IF('SNL Operating Data'!YU67="NA","",'SNL Operating Data'!YU67)</f>
        <v>0</v>
      </c>
      <c r="YQ57" s="58">
        <f>IF('SNL Operating Data'!YV67="NA","",'SNL Operating Data'!YV67)</f>
        <v>0</v>
      </c>
      <c r="YR57" s="58">
        <f>IF('SNL Operating Data'!YW67="NA","",'SNL Operating Data'!YW67)</f>
        <v>0</v>
      </c>
      <c r="YS57" s="58">
        <f>IF('SNL Operating Data'!YX67="NA","",'SNL Operating Data'!YX67)</f>
        <v>0</v>
      </c>
      <c r="YT57" s="58">
        <f>IF('SNL Operating Data'!YY67="NA","",'SNL Operating Data'!YY67)</f>
        <v>0</v>
      </c>
      <c r="YU57" s="58">
        <f>IF('SNL Operating Data'!YZ67="NA","",'SNL Operating Data'!YZ67)</f>
        <v>0</v>
      </c>
      <c r="YV57" s="58">
        <f>IF('SNL Operating Data'!ZA67="NA","",'SNL Operating Data'!ZA67)</f>
        <v>0</v>
      </c>
      <c r="YW57" s="58">
        <f>IF('SNL Operating Data'!ZB67="NA","",'SNL Operating Data'!ZB67)</f>
        <v>0</v>
      </c>
      <c r="YX57" s="58">
        <f>IF('SNL Operating Data'!ZC67="NA","",'SNL Operating Data'!ZC67)</f>
        <v>0</v>
      </c>
      <c r="YY57" s="58">
        <f>IF('SNL Operating Data'!ZD67="NA","",'SNL Operating Data'!ZD67)</f>
        <v>0</v>
      </c>
      <c r="YZ57" s="58">
        <f>IF('SNL Operating Data'!ZE67="NA","",'SNL Operating Data'!ZE67)</f>
        <v>0</v>
      </c>
      <c r="ZA57" s="58">
        <f>IF('SNL Operating Data'!ZF67="NA","",'SNL Operating Data'!ZF67)</f>
        <v>0</v>
      </c>
    </row>
    <row r="58" spans="2:677" s="1" customFormat="1" ht="12" customHeight="1" outlineLevel="1" x14ac:dyDescent="0.2">
      <c r="B58" s="18" t="s">
        <v>31</v>
      </c>
      <c r="C58" s="58">
        <f t="shared" ref="C58:AU58" si="333">IF(AND(C56="",C57=""),"",IF(C56="",0,C56)-IF(C57="",0,C57))</f>
        <v>446771</v>
      </c>
      <c r="D58" s="58">
        <f t="shared" si="333"/>
        <v>453043</v>
      </c>
      <c r="E58" s="58">
        <f t="shared" si="333"/>
        <v>459190</v>
      </c>
      <c r="F58" s="58">
        <f t="shared" si="333"/>
        <v>468749</v>
      </c>
      <c r="G58" s="58">
        <f t="shared" si="333"/>
        <v>481816</v>
      </c>
      <c r="H58" s="58">
        <f t="shared" si="333"/>
        <v>491347</v>
      </c>
      <c r="I58" s="58">
        <f t="shared" si="333"/>
        <v>498193</v>
      </c>
      <c r="J58" s="58">
        <f t="shared" si="333"/>
        <v>507576</v>
      </c>
      <c r="K58" s="58">
        <f t="shared" si="333"/>
        <v>511501</v>
      </c>
      <c r="L58" s="58">
        <f t="shared" si="333"/>
        <v>516323</v>
      </c>
      <c r="M58" s="58">
        <f t="shared" si="333"/>
        <v>1475042</v>
      </c>
      <c r="N58" s="58">
        <f t="shared" si="333"/>
        <v>1480475</v>
      </c>
      <c r="O58" s="58">
        <f t="shared" si="333"/>
        <v>1488234</v>
      </c>
      <c r="P58" s="58">
        <f t="shared" si="333"/>
        <v>1504744</v>
      </c>
      <c r="Q58" s="58">
        <f t="shared" si="333"/>
        <v>1510098</v>
      </c>
      <c r="R58" s="58">
        <f t="shared" si="333"/>
        <v>17005</v>
      </c>
      <c r="S58" s="58">
        <f t="shared" si="333"/>
        <v>17165</v>
      </c>
      <c r="T58" s="58">
        <f t="shared" si="333"/>
        <v>17280</v>
      </c>
      <c r="U58" s="58">
        <f t="shared" si="333"/>
        <v>17403</v>
      </c>
      <c r="V58" s="58">
        <f t="shared" si="333"/>
        <v>17533</v>
      </c>
      <c r="W58" s="58">
        <f t="shared" si="333"/>
        <v>1221130</v>
      </c>
      <c r="X58" s="58">
        <f t="shared" si="333"/>
        <v>1220681</v>
      </c>
      <c r="Y58" s="58">
        <f t="shared" si="333"/>
        <v>1222335</v>
      </c>
      <c r="Z58" s="58">
        <f t="shared" si="333"/>
        <v>1225204</v>
      </c>
      <c r="AA58" s="58">
        <f t="shared" si="333"/>
        <v>1228564</v>
      </c>
      <c r="AB58" s="58">
        <f t="shared" si="333"/>
        <v>955885</v>
      </c>
      <c r="AC58" s="58">
        <f t="shared" si="333"/>
        <v>955609</v>
      </c>
      <c r="AD58" s="58">
        <f t="shared" si="333"/>
        <v>954688</v>
      </c>
      <c r="AE58" s="58">
        <f t="shared" si="333"/>
        <v>960162</v>
      </c>
      <c r="AF58" s="58">
        <f t="shared" si="333"/>
        <v>964457</v>
      </c>
      <c r="AG58" s="58">
        <f t="shared" si="333"/>
        <v>1214667</v>
      </c>
      <c r="AH58" s="58">
        <f t="shared" si="333"/>
        <v>1235489</v>
      </c>
      <c r="AI58" s="58">
        <f t="shared" si="333"/>
        <v>1260163</v>
      </c>
      <c r="AJ58" s="58">
        <f t="shared" si="333"/>
        <v>1288752</v>
      </c>
      <c r="AK58" s="58">
        <f t="shared" si="333"/>
        <v>1317311</v>
      </c>
      <c r="AL58" s="58">
        <f t="shared" si="333"/>
        <v>551332</v>
      </c>
      <c r="AM58" s="58">
        <f t="shared" si="333"/>
        <v>554881</v>
      </c>
      <c r="AN58" s="58">
        <f t="shared" si="333"/>
        <v>558559</v>
      </c>
      <c r="AO58" s="58">
        <f t="shared" si="333"/>
        <v>562054</v>
      </c>
      <c r="AP58" s="58">
        <f t="shared" si="333"/>
        <v>564929</v>
      </c>
      <c r="AQ58" s="58">
        <f t="shared" si="333"/>
        <v>379027</v>
      </c>
      <c r="AR58" s="58">
        <f t="shared" si="333"/>
        <v>384976</v>
      </c>
      <c r="AS58" s="58">
        <f t="shared" si="333"/>
        <v>390059</v>
      </c>
      <c r="AT58" s="58">
        <f t="shared" si="333"/>
        <v>395377</v>
      </c>
      <c r="AU58" s="58">
        <f t="shared" si="333"/>
        <v>402518</v>
      </c>
      <c r="AV58" s="58">
        <f t="shared" ref="AV58:CO58" si="334">IF(AND(AV56="",AV57=""),"",IF(AV56="",0,AV56)-IF(AV57="",0,AV57))</f>
        <v>1281044</v>
      </c>
      <c r="AW58" s="58">
        <f t="shared" si="334"/>
        <v>1282599</v>
      </c>
      <c r="AX58" s="58">
        <f t="shared" si="334"/>
        <v>1299421</v>
      </c>
      <c r="AY58" s="58">
        <f t="shared" si="334"/>
        <v>1312219</v>
      </c>
      <c r="AZ58" s="58">
        <f t="shared" si="334"/>
        <v>1320806</v>
      </c>
      <c r="BA58" s="58" t="str">
        <f t="shared" si="334"/>
        <v/>
      </c>
      <c r="BB58" s="58" t="str">
        <f t="shared" si="334"/>
        <v/>
      </c>
      <c r="BC58" s="58" t="str">
        <f t="shared" si="334"/>
        <v/>
      </c>
      <c r="BD58" s="58" t="str">
        <f t="shared" si="334"/>
        <v/>
      </c>
      <c r="BE58" s="58" t="str">
        <f t="shared" si="334"/>
        <v/>
      </c>
      <c r="BF58" s="58">
        <f t="shared" si="334"/>
        <v>96126</v>
      </c>
      <c r="BG58" s="58">
        <f t="shared" si="334"/>
        <v>96734</v>
      </c>
      <c r="BH58" s="58">
        <f t="shared" si="334"/>
        <v>97744</v>
      </c>
      <c r="BI58" s="58">
        <f t="shared" si="334"/>
        <v>98431</v>
      </c>
      <c r="BJ58" s="58">
        <f t="shared" si="334"/>
        <v>99567</v>
      </c>
      <c r="BK58" s="58">
        <f t="shared" si="334"/>
        <v>72026</v>
      </c>
      <c r="BL58" s="58">
        <f t="shared" si="334"/>
        <v>72523</v>
      </c>
      <c r="BM58" s="58">
        <f t="shared" si="334"/>
        <v>73132</v>
      </c>
      <c r="BN58" s="58">
        <f t="shared" si="334"/>
        <v>73507</v>
      </c>
      <c r="BO58" s="58">
        <f t="shared" si="334"/>
        <v>74191</v>
      </c>
      <c r="BP58" s="58">
        <f t="shared" si="334"/>
        <v>257816</v>
      </c>
      <c r="BQ58" s="58">
        <f t="shared" si="334"/>
        <v>264386</v>
      </c>
      <c r="BR58" s="58">
        <f t="shared" si="334"/>
        <v>258981</v>
      </c>
      <c r="BS58" s="58">
        <f t="shared" si="334"/>
        <v>244949</v>
      </c>
      <c r="BT58" s="58">
        <f t="shared" si="334"/>
        <v>249492</v>
      </c>
      <c r="BU58" s="58">
        <f t="shared" si="334"/>
        <v>624511</v>
      </c>
      <c r="BV58" s="58">
        <f t="shared" si="334"/>
        <v>635031</v>
      </c>
      <c r="BW58" s="58">
        <f t="shared" si="334"/>
        <v>639993</v>
      </c>
      <c r="BX58" s="58">
        <f t="shared" si="334"/>
        <v>646804</v>
      </c>
      <c r="BY58" s="58">
        <f t="shared" si="334"/>
        <v>653222</v>
      </c>
      <c r="BZ58" s="58">
        <f t="shared" si="334"/>
        <v>42013</v>
      </c>
      <c r="CA58" s="58">
        <f t="shared" si="334"/>
        <v>42429</v>
      </c>
      <c r="CB58" s="58">
        <f t="shared" si="334"/>
        <v>42998</v>
      </c>
      <c r="CC58" s="58">
        <f t="shared" si="334"/>
        <v>43486</v>
      </c>
      <c r="CD58" s="58">
        <f t="shared" si="334"/>
        <v>43782</v>
      </c>
      <c r="CE58" s="58">
        <f t="shared" si="334"/>
        <v>290218</v>
      </c>
      <c r="CF58" s="58">
        <f t="shared" si="334"/>
        <v>290747</v>
      </c>
      <c r="CG58" s="58">
        <f t="shared" si="334"/>
        <v>287928</v>
      </c>
      <c r="CH58" s="58">
        <f t="shared" si="334"/>
        <v>290028</v>
      </c>
      <c r="CI58" s="58">
        <f t="shared" si="334"/>
        <v>291377</v>
      </c>
      <c r="CJ58" s="58">
        <f t="shared" si="334"/>
        <v>3991358</v>
      </c>
      <c r="CK58" s="58">
        <f t="shared" si="334"/>
        <v>4021991</v>
      </c>
      <c r="CL58" s="58">
        <f t="shared" si="334"/>
        <v>4048298</v>
      </c>
      <c r="CM58" s="58">
        <f t="shared" si="334"/>
        <v>4075080</v>
      </c>
      <c r="CN58" s="58">
        <f t="shared" si="334"/>
        <v>4095261</v>
      </c>
      <c r="CO58" s="58">
        <f t="shared" si="334"/>
        <v>3446102</v>
      </c>
      <c r="CP58" s="58">
        <f t="shared" ref="CP58:EI58" si="335">IF(AND(CP56="",CP57=""),"",IF(CP56="",0,CP56)-IF(CP57="",0,CP57))</f>
        <v>3482662</v>
      </c>
      <c r="CQ58" s="58">
        <f t="shared" si="335"/>
        <v>3518923</v>
      </c>
      <c r="CR58" s="58">
        <f t="shared" si="335"/>
        <v>3517291</v>
      </c>
      <c r="CS58" s="58">
        <f t="shared" si="335"/>
        <v>3530570</v>
      </c>
      <c r="CT58" s="58">
        <f t="shared" si="335"/>
        <v>112</v>
      </c>
      <c r="CU58" s="58">
        <f t="shared" si="335"/>
        <v>112</v>
      </c>
      <c r="CV58" s="58">
        <f t="shared" si="335"/>
        <v>110</v>
      </c>
      <c r="CW58" s="58">
        <f t="shared" si="335"/>
        <v>112</v>
      </c>
      <c r="CX58" s="58">
        <f t="shared" si="335"/>
        <v>111</v>
      </c>
      <c r="CY58" s="58">
        <f t="shared" si="335"/>
        <v>1816439</v>
      </c>
      <c r="CZ58" s="58">
        <f t="shared" si="335"/>
        <v>1826167</v>
      </c>
      <c r="DA58" s="58">
        <f t="shared" si="335"/>
        <v>1836669</v>
      </c>
      <c r="DB58" s="58">
        <f t="shared" si="335"/>
        <v>1855673</v>
      </c>
      <c r="DC58" s="58">
        <f t="shared" si="335"/>
        <v>1870124</v>
      </c>
      <c r="DD58" s="58" t="str">
        <f t="shared" si="335"/>
        <v/>
      </c>
      <c r="DE58" s="58" t="str">
        <f t="shared" si="335"/>
        <v/>
      </c>
      <c r="DF58" s="58" t="str">
        <f t="shared" si="335"/>
        <v/>
      </c>
      <c r="DG58" s="58" t="str">
        <f t="shared" si="335"/>
        <v/>
      </c>
      <c r="DH58" s="58" t="str">
        <f t="shared" si="335"/>
        <v/>
      </c>
      <c r="DI58" s="58">
        <f t="shared" si="335"/>
        <v>520657</v>
      </c>
      <c r="DJ58" s="58">
        <f t="shared" si="335"/>
        <v>525355</v>
      </c>
      <c r="DK58" s="58">
        <f t="shared" si="335"/>
        <v>529284</v>
      </c>
      <c r="DL58" s="58">
        <f t="shared" si="335"/>
        <v>534749</v>
      </c>
      <c r="DM58" s="58">
        <f t="shared" si="335"/>
        <v>539708</v>
      </c>
      <c r="DN58" s="58">
        <f t="shared" si="335"/>
        <v>715595</v>
      </c>
      <c r="DO58" s="58">
        <f t="shared" si="335"/>
        <v>726684</v>
      </c>
      <c r="DP58" s="58">
        <f t="shared" si="335"/>
        <v>739390</v>
      </c>
      <c r="DQ58" s="58">
        <f t="shared" si="335"/>
        <v>752674</v>
      </c>
      <c r="DR58" s="58">
        <f t="shared" si="335"/>
        <v>765969</v>
      </c>
      <c r="DS58" s="58">
        <f t="shared" si="335"/>
        <v>2181941</v>
      </c>
      <c r="DT58" s="58">
        <f t="shared" si="335"/>
        <v>2196473</v>
      </c>
      <c r="DU58" s="58">
        <f t="shared" si="335"/>
        <v>2208925</v>
      </c>
      <c r="DV58" s="58">
        <f t="shared" si="335"/>
        <v>2226501</v>
      </c>
      <c r="DW58" s="58">
        <f t="shared" si="335"/>
        <v>2244945</v>
      </c>
      <c r="DX58" s="58">
        <f t="shared" si="335"/>
        <v>2558867</v>
      </c>
      <c r="DY58" s="58">
        <f t="shared" si="335"/>
        <v>2596470</v>
      </c>
      <c r="DZ58" s="58">
        <f t="shared" si="335"/>
        <v>2650837</v>
      </c>
      <c r="EA58" s="58">
        <f t="shared" si="335"/>
        <v>2702173</v>
      </c>
      <c r="EB58" s="58">
        <f t="shared" si="335"/>
        <v>2764839</v>
      </c>
      <c r="EC58" s="58">
        <f t="shared" si="335"/>
        <v>1775339</v>
      </c>
      <c r="ED58" s="58">
        <f t="shared" si="335"/>
        <v>1801563</v>
      </c>
      <c r="EE58" s="58">
        <f t="shared" si="335"/>
        <v>1832885</v>
      </c>
      <c r="EF58" s="58">
        <f t="shared" si="335"/>
        <v>1863814</v>
      </c>
      <c r="EG58" s="58">
        <f t="shared" si="335"/>
        <v>1943025</v>
      </c>
      <c r="EH58" s="58">
        <f t="shared" si="335"/>
        <v>819569</v>
      </c>
      <c r="EI58" s="58">
        <f t="shared" si="335"/>
        <v>830270</v>
      </c>
      <c r="EJ58" s="58">
        <f t="shared" ref="EJ58:GC58" si="336">IF(AND(EJ56="",EJ57=""),"",IF(EJ56="",0,EJ56)-IF(EJ57="",0,EJ57))</f>
        <v>840116</v>
      </c>
      <c r="EK58" s="58">
        <f t="shared" si="336"/>
        <v>852004</v>
      </c>
      <c r="EL58" s="58">
        <f t="shared" si="336"/>
        <v>860972</v>
      </c>
      <c r="EM58" s="58">
        <f t="shared" si="336"/>
        <v>141274</v>
      </c>
      <c r="EN58" s="58">
        <f t="shared" si="336"/>
        <v>142394</v>
      </c>
      <c r="EO58" s="58">
        <f t="shared" si="336"/>
        <v>143432</v>
      </c>
      <c r="EP58" s="58">
        <f t="shared" si="336"/>
        <v>145958</v>
      </c>
      <c r="EQ58" s="58">
        <f t="shared" si="336"/>
        <v>146515</v>
      </c>
      <c r="ER58" s="58">
        <f t="shared" si="336"/>
        <v>712328</v>
      </c>
      <c r="ES58" s="58">
        <f t="shared" si="336"/>
        <v>718099</v>
      </c>
      <c r="ET58" s="58">
        <f t="shared" si="336"/>
        <v>722911</v>
      </c>
      <c r="EU58" s="58">
        <f t="shared" si="336"/>
        <v>731414</v>
      </c>
      <c r="EV58" s="58">
        <f t="shared" si="336"/>
        <v>735922</v>
      </c>
      <c r="EW58" s="58">
        <f t="shared" si="336"/>
        <v>1547510</v>
      </c>
      <c r="EX58" s="58">
        <f t="shared" si="336"/>
        <v>1571020</v>
      </c>
      <c r="EY58" s="58">
        <f t="shared" si="336"/>
        <v>1590978</v>
      </c>
      <c r="EZ58" s="58">
        <f t="shared" si="336"/>
        <v>1619713</v>
      </c>
      <c r="FA58" s="58">
        <f t="shared" si="336"/>
        <v>1644186</v>
      </c>
      <c r="FB58" s="58">
        <f t="shared" si="336"/>
        <v>594106</v>
      </c>
      <c r="FC58" s="58">
        <f t="shared" si="336"/>
        <v>597498</v>
      </c>
      <c r="FD58" s="58">
        <f t="shared" si="336"/>
        <v>600804</v>
      </c>
      <c r="FE58" s="58">
        <f t="shared" si="336"/>
        <v>603791</v>
      </c>
      <c r="FF58" s="58">
        <f t="shared" si="336"/>
        <v>606085</v>
      </c>
      <c r="FG58" s="58">
        <f t="shared" si="336"/>
        <v>415629</v>
      </c>
      <c r="FH58" s="58">
        <f t="shared" si="336"/>
        <v>422305</v>
      </c>
      <c r="FI58" s="58">
        <f t="shared" si="336"/>
        <v>429213</v>
      </c>
      <c r="FJ58" s="58">
        <f t="shared" si="336"/>
        <v>437565</v>
      </c>
      <c r="FK58" s="58">
        <f t="shared" si="336"/>
        <v>445670</v>
      </c>
      <c r="FL58" s="58">
        <f t="shared" si="336"/>
        <v>171839</v>
      </c>
      <c r="FM58" s="58">
        <f t="shared" si="336"/>
        <v>173045</v>
      </c>
      <c r="FN58" s="58">
        <f t="shared" si="336"/>
        <v>174524</v>
      </c>
      <c r="FO58" s="58">
        <f t="shared" si="336"/>
        <v>176730</v>
      </c>
      <c r="FP58" s="58">
        <f t="shared" si="336"/>
        <v>178985</v>
      </c>
      <c r="FQ58" s="58">
        <f t="shared" si="336"/>
        <v>708864</v>
      </c>
      <c r="FR58" s="58">
        <f t="shared" si="336"/>
        <v>711939</v>
      </c>
      <c r="FS58" s="58">
        <f t="shared" si="336"/>
        <v>713081</v>
      </c>
      <c r="FT58" s="58">
        <f t="shared" si="336"/>
        <v>718287</v>
      </c>
      <c r="FU58" s="58">
        <f t="shared" si="336"/>
        <v>727744</v>
      </c>
      <c r="FV58" s="58">
        <f t="shared" si="336"/>
        <v>1078549</v>
      </c>
      <c r="FW58" s="58">
        <f t="shared" si="336"/>
        <v>1083565</v>
      </c>
      <c r="FX58" s="58">
        <f t="shared" si="336"/>
        <v>1090195</v>
      </c>
      <c r="FY58" s="58">
        <f t="shared" si="336"/>
        <v>1098253</v>
      </c>
      <c r="FZ58" s="58">
        <f t="shared" si="336"/>
        <v>1106519</v>
      </c>
      <c r="GA58" s="58">
        <f t="shared" si="336"/>
        <v>449068</v>
      </c>
      <c r="GB58" s="58">
        <f t="shared" si="336"/>
        <v>450060</v>
      </c>
      <c r="GC58" s="58">
        <f t="shared" si="336"/>
        <v>450377</v>
      </c>
      <c r="GD58" s="58">
        <f t="shared" ref="GD58:HW58" si="337">IF(AND(GD56="",GD57=""),"",IF(GD56="",0,GD56)-IF(GD57="",0,GD57))</f>
        <v>453497</v>
      </c>
      <c r="GE58" s="58">
        <f t="shared" si="337"/>
        <v>458987</v>
      </c>
      <c r="GF58" s="58">
        <f t="shared" si="337"/>
        <v>200137</v>
      </c>
      <c r="GG58" s="58">
        <f t="shared" si="337"/>
        <v>202634</v>
      </c>
      <c r="GH58" s="58">
        <f t="shared" si="337"/>
        <v>204479</v>
      </c>
      <c r="GI58" s="58">
        <f t="shared" si="337"/>
        <v>206965</v>
      </c>
      <c r="GJ58" s="58">
        <f t="shared" si="337"/>
        <v>209159</v>
      </c>
      <c r="GK58" s="58">
        <f t="shared" si="337"/>
        <v>327154</v>
      </c>
      <c r="GL58" s="58">
        <f t="shared" si="337"/>
        <v>330093</v>
      </c>
      <c r="GM58" s="58">
        <f t="shared" si="337"/>
        <v>332230</v>
      </c>
      <c r="GN58" s="58">
        <f t="shared" si="337"/>
        <v>334508</v>
      </c>
      <c r="GO58" s="58">
        <f t="shared" si="337"/>
        <v>337835</v>
      </c>
      <c r="GP58" s="58">
        <f t="shared" si="337"/>
        <v>539416</v>
      </c>
      <c r="GQ58" s="58">
        <f t="shared" si="337"/>
        <v>548405</v>
      </c>
      <c r="GR58" s="58">
        <f t="shared" si="337"/>
        <v>553976</v>
      </c>
      <c r="GS58" s="58">
        <f t="shared" si="337"/>
        <v>562186</v>
      </c>
      <c r="GT58" s="58">
        <f t="shared" si="337"/>
        <v>570019</v>
      </c>
      <c r="GU58" s="58">
        <f t="shared" si="337"/>
        <v>323476</v>
      </c>
      <c r="GV58" s="58">
        <f t="shared" si="337"/>
        <v>326634</v>
      </c>
      <c r="GW58" s="58">
        <f t="shared" si="337"/>
        <v>328470</v>
      </c>
      <c r="GX58" s="58">
        <f t="shared" si="337"/>
        <v>331953</v>
      </c>
      <c r="GY58" s="58">
        <f t="shared" si="337"/>
        <v>336650</v>
      </c>
      <c r="GZ58" s="58">
        <f t="shared" si="337"/>
        <v>29633</v>
      </c>
      <c r="HA58" s="58">
        <f t="shared" si="337"/>
        <v>29904</v>
      </c>
      <c r="HB58" s="58">
        <f t="shared" si="337"/>
        <v>30020</v>
      </c>
      <c r="HC58" s="58">
        <f t="shared" si="337"/>
        <v>30150</v>
      </c>
      <c r="HD58" s="58">
        <f t="shared" si="337"/>
        <v>30544</v>
      </c>
      <c r="HE58" s="58">
        <f t="shared" si="337"/>
        <v>4901886</v>
      </c>
      <c r="HF58" s="58">
        <f t="shared" si="337"/>
        <v>4961329</v>
      </c>
      <c r="HG58" s="58">
        <f t="shared" si="337"/>
        <v>5061527</v>
      </c>
      <c r="HH58" s="58">
        <f t="shared" si="337"/>
        <v>5136995</v>
      </c>
      <c r="HI58" s="58">
        <f t="shared" si="337"/>
        <v>5214263</v>
      </c>
      <c r="HJ58" s="58">
        <f t="shared" si="337"/>
        <v>32048</v>
      </c>
      <c r="HK58" s="58" t="str">
        <f t="shared" si="337"/>
        <v/>
      </c>
      <c r="HL58" s="58" t="str">
        <f t="shared" si="337"/>
        <v/>
      </c>
      <c r="HM58" s="58" t="str">
        <f t="shared" si="337"/>
        <v/>
      </c>
      <c r="HN58" s="58" t="str">
        <f t="shared" si="337"/>
        <v/>
      </c>
      <c r="HO58" s="58">
        <f t="shared" si="337"/>
        <v>2501474</v>
      </c>
      <c r="HP58" s="58">
        <f t="shared" si="337"/>
        <v>2536685</v>
      </c>
      <c r="HQ58" s="58">
        <f t="shared" si="337"/>
        <v>2572624</v>
      </c>
      <c r="HR58" s="58">
        <f t="shared" si="337"/>
        <v>2614431</v>
      </c>
      <c r="HS58" s="58">
        <f t="shared" si="337"/>
        <v>2657945</v>
      </c>
      <c r="HT58" s="58">
        <f t="shared" si="337"/>
        <v>23960</v>
      </c>
      <c r="HU58" s="58">
        <f t="shared" si="337"/>
        <v>24305</v>
      </c>
      <c r="HV58" s="58">
        <f t="shared" si="337"/>
        <v>24362</v>
      </c>
      <c r="HW58" s="58">
        <f t="shared" si="337"/>
        <v>24438</v>
      </c>
      <c r="HX58" s="58" t="str">
        <f t="shared" ref="HX58:JQ58" si="338">IF(AND(HX56="",HX57=""),"",IF(HX56="",0,HX56)-IF(HX57="",0,HX57))</f>
        <v/>
      </c>
      <c r="HY58" s="58">
        <f t="shared" si="338"/>
        <v>263532</v>
      </c>
      <c r="HZ58" s="58">
        <f t="shared" si="338"/>
        <v>264811</v>
      </c>
      <c r="IA58" s="58">
        <f t="shared" si="338"/>
        <v>266203</v>
      </c>
      <c r="IB58" s="58">
        <f t="shared" si="338"/>
        <v>267603</v>
      </c>
      <c r="IC58" s="58">
        <f t="shared" si="338"/>
        <v>269872</v>
      </c>
      <c r="ID58" s="58">
        <f t="shared" si="338"/>
        <v>459050</v>
      </c>
      <c r="IE58" s="58">
        <f t="shared" si="338"/>
        <v>464683</v>
      </c>
      <c r="IF58" s="58">
        <f t="shared" si="338"/>
        <v>464883</v>
      </c>
      <c r="IG58" s="58">
        <f t="shared" si="338"/>
        <v>470680</v>
      </c>
      <c r="IH58" s="58">
        <f t="shared" si="338"/>
        <v>477674</v>
      </c>
      <c r="II58" s="58">
        <f t="shared" si="338"/>
        <v>85390</v>
      </c>
      <c r="IJ58" s="58">
        <f t="shared" si="338"/>
        <v>85811</v>
      </c>
      <c r="IK58" s="58" t="str">
        <f t="shared" si="338"/>
        <v/>
      </c>
      <c r="IL58" s="58" t="str">
        <f t="shared" si="338"/>
        <v/>
      </c>
      <c r="IM58" s="58" t="str">
        <f t="shared" si="338"/>
        <v/>
      </c>
      <c r="IN58" s="58">
        <f t="shared" si="338"/>
        <v>304694</v>
      </c>
      <c r="IO58" s="58">
        <f t="shared" si="338"/>
        <v>305285</v>
      </c>
      <c r="IP58" s="58" t="str">
        <f t="shared" si="338"/>
        <v/>
      </c>
      <c r="IQ58" s="58" t="str">
        <f t="shared" si="338"/>
        <v/>
      </c>
      <c r="IR58" s="58" t="str">
        <f t="shared" si="338"/>
        <v/>
      </c>
      <c r="IS58" s="58">
        <f t="shared" si="338"/>
        <v>539590</v>
      </c>
      <c r="IT58" s="58">
        <f t="shared" si="338"/>
        <v>551455</v>
      </c>
      <c r="IU58" s="58">
        <f t="shared" si="338"/>
        <v>565077</v>
      </c>
      <c r="IV58" s="58">
        <f t="shared" si="338"/>
        <v>579796</v>
      </c>
      <c r="IW58" s="58">
        <f t="shared" si="338"/>
        <v>596393</v>
      </c>
      <c r="IX58" s="58">
        <f t="shared" si="338"/>
        <v>592014</v>
      </c>
      <c r="IY58" s="58">
        <f t="shared" si="338"/>
        <v>595229</v>
      </c>
      <c r="IZ58" s="58">
        <f t="shared" si="338"/>
        <v>596731</v>
      </c>
      <c r="JA58" s="58">
        <f t="shared" si="338"/>
        <v>600946</v>
      </c>
      <c r="JB58" s="58">
        <f t="shared" si="338"/>
        <v>604564</v>
      </c>
      <c r="JC58" s="58">
        <f t="shared" si="338"/>
        <v>489611</v>
      </c>
      <c r="JD58" s="58">
        <f t="shared" si="338"/>
        <v>490250</v>
      </c>
      <c r="JE58" s="58">
        <f t="shared" si="338"/>
        <v>491767</v>
      </c>
      <c r="JF58" s="58">
        <f t="shared" si="338"/>
        <v>494774</v>
      </c>
      <c r="JG58" s="58">
        <f t="shared" si="338"/>
        <v>496007</v>
      </c>
      <c r="JH58" s="58">
        <f t="shared" si="338"/>
        <v>1122087</v>
      </c>
      <c r="JI58" s="58">
        <f t="shared" si="338"/>
        <v>1131190</v>
      </c>
      <c r="JJ58" s="58">
        <f t="shared" si="338"/>
        <v>1138696</v>
      </c>
      <c r="JK58" s="58">
        <f t="shared" si="338"/>
        <v>1145080</v>
      </c>
      <c r="JL58" s="58">
        <f t="shared" si="338"/>
        <v>1150247</v>
      </c>
      <c r="JM58" s="58">
        <f t="shared" si="338"/>
        <v>167618</v>
      </c>
      <c r="JN58" s="58">
        <f t="shared" si="338"/>
        <v>166627</v>
      </c>
      <c r="JO58" s="58">
        <f t="shared" si="338"/>
        <v>165461</v>
      </c>
      <c r="JP58" s="58">
        <f t="shared" si="338"/>
        <v>165762</v>
      </c>
      <c r="JQ58" s="58">
        <f t="shared" si="338"/>
        <v>165428</v>
      </c>
      <c r="JR58" s="58">
        <f t="shared" ref="JR58:LJ58" si="339">IF(AND(JR56="",JR57=""),"",IF(JR56="",0,JR56)-IF(JR57="",0,JR57))</f>
        <v>550657</v>
      </c>
      <c r="JS58" s="58">
        <f t="shared" si="339"/>
        <v>552947</v>
      </c>
      <c r="JT58" s="58">
        <f t="shared" si="339"/>
        <v>556149</v>
      </c>
      <c r="JU58" s="58">
        <f t="shared" si="339"/>
        <v>560937</v>
      </c>
      <c r="JV58" s="58">
        <f t="shared" si="339"/>
        <v>565168</v>
      </c>
      <c r="JW58" s="58">
        <f t="shared" si="339"/>
        <v>47840</v>
      </c>
      <c r="JX58" s="58">
        <f t="shared" si="339"/>
        <v>48032</v>
      </c>
      <c r="JY58" s="58">
        <f t="shared" si="339"/>
        <v>48290</v>
      </c>
      <c r="JZ58" s="58">
        <f t="shared" si="339"/>
        <v>48444</v>
      </c>
      <c r="KA58" s="58">
        <f t="shared" si="339"/>
        <v>48597</v>
      </c>
      <c r="KB58" s="58">
        <f t="shared" si="339"/>
        <v>48197</v>
      </c>
      <c r="KC58" s="58">
        <f t="shared" si="339"/>
        <v>48617</v>
      </c>
      <c r="KD58" s="58">
        <f t="shared" si="339"/>
        <v>48812</v>
      </c>
      <c r="KE58" s="58">
        <f t="shared" si="339"/>
        <v>49062</v>
      </c>
      <c r="KF58" s="58" t="str">
        <f t="shared" si="339"/>
        <v/>
      </c>
      <c r="KG58" s="58">
        <f t="shared" si="339"/>
        <v>43911</v>
      </c>
      <c r="KH58" s="58">
        <f t="shared" si="339"/>
        <v>44145</v>
      </c>
      <c r="KI58" s="58">
        <f t="shared" si="339"/>
        <v>44586</v>
      </c>
      <c r="KJ58" s="58">
        <f t="shared" si="339"/>
        <v>45103</v>
      </c>
      <c r="KK58" s="58" t="str">
        <f t="shared" si="339"/>
        <v/>
      </c>
      <c r="KL58" s="58">
        <f t="shared" si="339"/>
        <v>6197</v>
      </c>
      <c r="KM58" s="58">
        <f t="shared" si="339"/>
        <v>6175</v>
      </c>
      <c r="KN58" s="58">
        <f t="shared" si="339"/>
        <v>6168</v>
      </c>
      <c r="KO58" s="58">
        <f t="shared" si="339"/>
        <v>6172</v>
      </c>
      <c r="KP58" s="58">
        <f t="shared" si="339"/>
        <v>6202</v>
      </c>
      <c r="KQ58" s="58">
        <f t="shared" si="339"/>
        <v>408749</v>
      </c>
      <c r="KR58" s="58">
        <f t="shared" si="339"/>
        <v>411724</v>
      </c>
      <c r="KS58" s="58">
        <f t="shared" si="339"/>
        <v>415867</v>
      </c>
      <c r="KT58" s="58">
        <f t="shared" si="339"/>
        <v>421854</v>
      </c>
      <c r="KU58" s="58">
        <f t="shared" si="339"/>
        <v>427175</v>
      </c>
      <c r="KV58" s="58">
        <f t="shared" si="339"/>
        <v>152603</v>
      </c>
      <c r="KW58" s="58">
        <f t="shared" si="339"/>
        <v>154490</v>
      </c>
      <c r="KX58" s="58">
        <f t="shared" si="339"/>
        <v>156834</v>
      </c>
      <c r="KY58" s="58">
        <f t="shared" si="339"/>
        <v>159250</v>
      </c>
      <c r="KZ58" s="58">
        <f t="shared" si="339"/>
        <v>160976</v>
      </c>
      <c r="LA58" s="58">
        <f t="shared" si="339"/>
        <v>755141</v>
      </c>
      <c r="LB58" s="58">
        <f t="shared" si="339"/>
        <v>746881</v>
      </c>
      <c r="LC58" s="58">
        <f t="shared" si="339"/>
        <v>1322809</v>
      </c>
      <c r="LD58" s="58">
        <f t="shared" si="339"/>
        <v>1332096</v>
      </c>
      <c r="LE58" s="58">
        <f t="shared" si="339"/>
        <v>664105</v>
      </c>
      <c r="LF58" s="58">
        <f t="shared" si="339"/>
        <v>71027</v>
      </c>
      <c r="LG58" s="58">
        <f t="shared" si="339"/>
        <v>71650</v>
      </c>
      <c r="LH58" s="58" t="str">
        <f t="shared" si="339"/>
        <v/>
      </c>
      <c r="LI58" s="58" t="str">
        <f t="shared" si="339"/>
        <v/>
      </c>
      <c r="LJ58" s="58" t="str">
        <f t="shared" si="339"/>
        <v/>
      </c>
      <c r="LK58" s="58">
        <f t="shared" ref="LK58:NC58" si="340">IF(AND(LK56="",LK57=""),"",IF(LK56="",0,LK56)-IF(LK57="",0,LK57))</f>
        <v>142901</v>
      </c>
      <c r="LL58" s="58">
        <f t="shared" si="340"/>
        <v>143022</v>
      </c>
      <c r="LM58" s="58">
        <f t="shared" si="340"/>
        <v>143268</v>
      </c>
      <c r="LN58" s="58">
        <f t="shared" si="340"/>
        <v>143705</v>
      </c>
      <c r="LO58" s="58">
        <f t="shared" si="340"/>
        <v>144044</v>
      </c>
      <c r="LP58" s="58">
        <f t="shared" si="340"/>
        <v>566695</v>
      </c>
      <c r="LQ58" s="58">
        <f t="shared" si="340"/>
        <v>569982</v>
      </c>
      <c r="LR58" s="58">
        <f t="shared" si="340"/>
        <v>572912</v>
      </c>
      <c r="LS58" s="58">
        <f t="shared" si="340"/>
        <v>577500</v>
      </c>
      <c r="LT58" s="58">
        <f t="shared" si="340"/>
        <v>581453</v>
      </c>
      <c r="LU58" s="58">
        <f t="shared" si="340"/>
        <v>770335</v>
      </c>
      <c r="LV58" s="58">
        <f t="shared" si="340"/>
        <v>779808</v>
      </c>
      <c r="LW58" s="58">
        <f t="shared" si="340"/>
        <v>786604</v>
      </c>
      <c r="LX58" s="58">
        <f t="shared" si="340"/>
        <v>795357</v>
      </c>
      <c r="LY58" s="58">
        <f t="shared" si="340"/>
        <v>804317</v>
      </c>
      <c r="LZ58" s="58">
        <f t="shared" si="340"/>
        <v>146370</v>
      </c>
      <c r="MA58" s="58">
        <f t="shared" si="340"/>
        <v>146758</v>
      </c>
      <c r="MB58" s="58">
        <f t="shared" si="340"/>
        <v>147357</v>
      </c>
      <c r="MC58" s="58">
        <f t="shared" si="340"/>
        <v>148348</v>
      </c>
      <c r="MD58" s="58">
        <f t="shared" si="340"/>
        <v>149676</v>
      </c>
      <c r="ME58" s="58">
        <f t="shared" si="340"/>
        <v>187660</v>
      </c>
      <c r="MF58" s="58">
        <f t="shared" si="340"/>
        <v>188081</v>
      </c>
      <c r="MG58" s="58">
        <f t="shared" si="340"/>
        <v>188423</v>
      </c>
      <c r="MH58" s="58">
        <f t="shared" si="340"/>
        <v>189564</v>
      </c>
      <c r="MI58" s="58">
        <f t="shared" si="340"/>
        <v>190741</v>
      </c>
      <c r="MJ58" s="58">
        <f t="shared" si="340"/>
        <v>390809</v>
      </c>
      <c r="MK58" s="58">
        <f t="shared" si="340"/>
        <v>391875</v>
      </c>
      <c r="ML58" s="58">
        <f t="shared" si="340"/>
        <v>391971</v>
      </c>
      <c r="MM58" s="58">
        <f t="shared" si="340"/>
        <v>393761</v>
      </c>
      <c r="MN58" s="58">
        <f t="shared" si="340"/>
        <v>395034</v>
      </c>
      <c r="MO58" s="58">
        <f t="shared" si="340"/>
        <v>5382</v>
      </c>
      <c r="MP58" s="58">
        <f t="shared" si="340"/>
        <v>5320</v>
      </c>
      <c r="MQ58" s="58">
        <f t="shared" si="340"/>
        <v>5286</v>
      </c>
      <c r="MR58" s="58">
        <f t="shared" si="340"/>
        <v>5268</v>
      </c>
      <c r="MS58" s="58">
        <f t="shared" si="340"/>
        <v>5262</v>
      </c>
      <c r="MT58" s="58">
        <f t="shared" si="340"/>
        <v>3818</v>
      </c>
      <c r="MU58" s="58">
        <f t="shared" si="340"/>
        <v>1254</v>
      </c>
      <c r="MV58" s="58" t="str">
        <f t="shared" si="340"/>
        <v/>
      </c>
      <c r="MW58" s="58" t="str">
        <f t="shared" si="340"/>
        <v/>
      </c>
      <c r="MX58" s="58" t="str">
        <f t="shared" si="340"/>
        <v/>
      </c>
      <c r="MY58" s="58">
        <f t="shared" si="340"/>
        <v>422165</v>
      </c>
      <c r="MZ58" s="58">
        <f t="shared" si="340"/>
        <v>431913</v>
      </c>
      <c r="NA58" s="58">
        <f t="shared" si="340"/>
        <v>499125</v>
      </c>
      <c r="NB58" s="58">
        <f t="shared" si="340"/>
        <v>496459</v>
      </c>
      <c r="NC58" s="58">
        <f t="shared" si="340"/>
        <v>444908</v>
      </c>
      <c r="ND58" s="58">
        <f t="shared" ref="ND58:OW58" si="341">IF(AND(ND56="",ND57=""),"",IF(ND56="",0,ND56)-IF(ND57="",0,ND57))</f>
        <v>918452</v>
      </c>
      <c r="NE58" s="58">
        <f t="shared" si="341"/>
        <v>934562</v>
      </c>
      <c r="NF58" s="58">
        <f t="shared" si="341"/>
        <v>951251</v>
      </c>
      <c r="NG58" s="58">
        <f t="shared" si="341"/>
        <v>967631</v>
      </c>
      <c r="NH58" s="58">
        <f t="shared" si="341"/>
        <v>984990</v>
      </c>
      <c r="NI58" s="58">
        <f t="shared" si="341"/>
        <v>893790</v>
      </c>
      <c r="NJ58" s="58">
        <f t="shared" si="341"/>
        <v>898695</v>
      </c>
      <c r="NK58" s="58">
        <f t="shared" si="341"/>
        <v>902600</v>
      </c>
      <c r="NL58" s="58">
        <f t="shared" si="341"/>
        <v>907343</v>
      </c>
      <c r="NM58" s="58">
        <f t="shared" si="341"/>
        <v>913611</v>
      </c>
      <c r="NN58" s="58">
        <f t="shared" si="341"/>
        <v>1348833</v>
      </c>
      <c r="NO58" s="58">
        <f t="shared" si="341"/>
        <v>1378105</v>
      </c>
      <c r="NP58" s="58">
        <f t="shared" si="341"/>
        <v>1396589</v>
      </c>
      <c r="NQ58" s="58">
        <f t="shared" si="341"/>
        <v>1421566</v>
      </c>
      <c r="NR58" s="58">
        <f t="shared" si="341"/>
        <v>1459967</v>
      </c>
      <c r="NS58" s="58">
        <f t="shared" si="341"/>
        <v>5447</v>
      </c>
      <c r="NT58" s="58">
        <f t="shared" si="341"/>
        <v>5486</v>
      </c>
      <c r="NU58" s="58">
        <f t="shared" si="341"/>
        <v>5523</v>
      </c>
      <c r="NV58" s="58">
        <f t="shared" si="341"/>
        <v>5587</v>
      </c>
      <c r="NW58" s="58">
        <f t="shared" si="341"/>
        <v>5696</v>
      </c>
      <c r="NX58" s="58">
        <f t="shared" si="341"/>
        <v>466691</v>
      </c>
      <c r="NY58" s="58">
        <f t="shared" si="341"/>
        <v>469917</v>
      </c>
      <c r="NZ58" s="58">
        <f t="shared" si="341"/>
        <v>473221</v>
      </c>
      <c r="OA58" s="58">
        <f t="shared" si="341"/>
        <v>477472</v>
      </c>
      <c r="OB58" s="58">
        <f t="shared" si="341"/>
        <v>481135</v>
      </c>
      <c r="OC58" s="58">
        <f t="shared" si="341"/>
        <v>1466398</v>
      </c>
      <c r="OD58" s="58">
        <f t="shared" si="341"/>
        <v>1478542</v>
      </c>
      <c r="OE58" s="58">
        <f t="shared" si="341"/>
        <v>1491047</v>
      </c>
      <c r="OF58" s="58">
        <f t="shared" si="341"/>
        <v>1504894</v>
      </c>
      <c r="OG58" s="58">
        <f t="shared" si="341"/>
        <v>1522746</v>
      </c>
      <c r="OH58" s="58">
        <f t="shared" si="341"/>
        <v>257668</v>
      </c>
      <c r="OI58" s="58">
        <f t="shared" si="341"/>
        <v>259379</v>
      </c>
      <c r="OJ58" s="58">
        <f t="shared" si="341"/>
        <v>261093</v>
      </c>
      <c r="OK58" s="58">
        <f t="shared" si="341"/>
        <v>263133</v>
      </c>
      <c r="OL58" s="58">
        <f t="shared" si="341"/>
        <v>265235</v>
      </c>
      <c r="OM58" s="58">
        <f t="shared" si="341"/>
        <v>431099</v>
      </c>
      <c r="ON58" s="58">
        <f t="shared" si="341"/>
        <v>436535</v>
      </c>
      <c r="OO58" s="58">
        <f t="shared" si="341"/>
        <v>441845</v>
      </c>
      <c r="OP58" s="58">
        <f t="shared" si="341"/>
        <v>447394</v>
      </c>
      <c r="OQ58" s="58">
        <f t="shared" si="341"/>
        <v>453536</v>
      </c>
      <c r="OR58" s="58">
        <f t="shared" si="341"/>
        <v>13898</v>
      </c>
      <c r="OS58" s="58">
        <f t="shared" si="341"/>
        <v>14300</v>
      </c>
      <c r="OT58" s="58">
        <f t="shared" si="341"/>
        <v>14452</v>
      </c>
      <c r="OU58" s="58">
        <f t="shared" si="341"/>
        <v>14580</v>
      </c>
      <c r="OV58" s="58">
        <f t="shared" si="341"/>
        <v>14863</v>
      </c>
      <c r="OW58" s="58">
        <f t="shared" si="341"/>
        <v>1207095</v>
      </c>
      <c r="OX58" s="58">
        <f t="shared" ref="OX58:QQ58" si="342">IF(AND(OX56="",OX57=""),"",IF(OX56="",0,OX56)-IF(OX57="",0,OX57))</f>
        <v>1427562</v>
      </c>
      <c r="OY58" s="58">
        <f t="shared" si="342"/>
        <v>1437179</v>
      </c>
      <c r="OZ58" s="58">
        <f t="shared" si="342"/>
        <v>1444502</v>
      </c>
      <c r="PA58" s="58">
        <f t="shared" si="342"/>
        <v>1455019</v>
      </c>
      <c r="PB58" s="58">
        <f t="shared" si="342"/>
        <v>1046760</v>
      </c>
      <c r="PC58" s="58">
        <f t="shared" si="342"/>
        <v>1050129</v>
      </c>
      <c r="PD58" s="58">
        <f t="shared" si="342"/>
        <v>1052921</v>
      </c>
      <c r="PE58" s="58">
        <f t="shared" si="342"/>
        <v>1058301</v>
      </c>
      <c r="PF58" s="58">
        <f t="shared" si="342"/>
        <v>1062269</v>
      </c>
      <c r="PG58" s="58">
        <f t="shared" si="342"/>
        <v>1472771</v>
      </c>
      <c r="PH58" s="58">
        <f t="shared" si="342"/>
        <v>1484327</v>
      </c>
      <c r="PI58" s="58">
        <f t="shared" si="342"/>
        <v>1490123</v>
      </c>
      <c r="PJ58" s="58">
        <f t="shared" si="342"/>
        <v>1501571</v>
      </c>
      <c r="PK58" s="58">
        <f t="shared" si="342"/>
        <v>1511447</v>
      </c>
      <c r="PL58" s="58">
        <f t="shared" si="342"/>
        <v>838252</v>
      </c>
      <c r="PM58" s="58">
        <f t="shared" si="342"/>
        <v>845498</v>
      </c>
      <c r="PN58" s="58">
        <f t="shared" si="342"/>
        <v>854128</v>
      </c>
      <c r="PO58" s="58">
        <f t="shared" si="342"/>
        <v>863014</v>
      </c>
      <c r="PP58" s="58">
        <f t="shared" si="342"/>
        <v>874592</v>
      </c>
      <c r="PQ58" s="58">
        <f t="shared" si="342"/>
        <v>231068</v>
      </c>
      <c r="PR58" s="58">
        <f t="shared" si="342"/>
        <v>232718</v>
      </c>
      <c r="PS58" s="58">
        <f t="shared" si="342"/>
        <v>234551</v>
      </c>
      <c r="PT58" s="58">
        <f t="shared" si="342"/>
        <v>236637</v>
      </c>
      <c r="PU58" s="58">
        <f t="shared" si="342"/>
        <v>238801</v>
      </c>
      <c r="PV58" s="58">
        <f t="shared" si="342"/>
        <v>131852</v>
      </c>
      <c r="PW58" s="58">
        <f t="shared" si="342"/>
        <v>132150</v>
      </c>
      <c r="PX58" s="58">
        <f t="shared" si="342"/>
        <v>132583</v>
      </c>
      <c r="PY58" s="58">
        <f t="shared" si="342"/>
        <v>132806</v>
      </c>
      <c r="PZ58" s="58">
        <f t="shared" si="342"/>
        <v>134424</v>
      </c>
      <c r="QA58" s="58">
        <f t="shared" si="342"/>
        <v>5479889</v>
      </c>
      <c r="QB58" s="58">
        <f t="shared" si="342"/>
        <v>5471777</v>
      </c>
      <c r="QC58" s="58">
        <f t="shared" si="342"/>
        <v>5524081</v>
      </c>
      <c r="QD58" s="58">
        <f t="shared" si="342"/>
        <v>5590562</v>
      </c>
      <c r="QE58" s="58">
        <f t="shared" si="342"/>
        <v>5623301</v>
      </c>
      <c r="QF58" s="58">
        <f t="shared" si="342"/>
        <v>1867324</v>
      </c>
      <c r="QG58" s="58">
        <f t="shared" si="342"/>
        <v>1899813</v>
      </c>
      <c r="QH58" s="58">
        <f t="shared" si="342"/>
        <v>1932532</v>
      </c>
      <c r="QI58" s="58">
        <f t="shared" si="342"/>
        <v>1967124</v>
      </c>
      <c r="QJ58" s="58">
        <f t="shared" si="342"/>
        <v>2002780</v>
      </c>
      <c r="QK58" s="58">
        <f t="shared" si="342"/>
        <v>1626898</v>
      </c>
      <c r="QL58" s="58">
        <f t="shared" si="342"/>
        <v>1640278</v>
      </c>
      <c r="QM58" s="58">
        <f t="shared" si="342"/>
        <v>1654006</v>
      </c>
      <c r="QN58" s="58">
        <f t="shared" si="342"/>
        <v>1668979</v>
      </c>
      <c r="QO58" s="58">
        <f t="shared" si="342"/>
        <v>1681439</v>
      </c>
      <c r="QP58" s="58">
        <f t="shared" si="342"/>
        <v>586984</v>
      </c>
      <c r="QQ58" s="58">
        <f t="shared" si="342"/>
        <v>586891</v>
      </c>
      <c r="QR58" s="58">
        <f t="shared" ref="QR58:SK58" si="343">IF(AND(QR56="",QR57=""),"",IF(QR56="",0,QR56)-IF(QR57="",0,QR57))</f>
        <v>586517</v>
      </c>
      <c r="QS58" s="58">
        <f t="shared" si="343"/>
        <v>587567</v>
      </c>
      <c r="QT58" s="58">
        <f t="shared" si="343"/>
        <v>588261</v>
      </c>
      <c r="QU58" s="58">
        <f t="shared" si="343"/>
        <v>165130</v>
      </c>
      <c r="QV58" s="58">
        <f t="shared" si="343"/>
        <v>166182</v>
      </c>
      <c r="QW58" s="58">
        <f t="shared" si="343"/>
        <v>167058</v>
      </c>
      <c r="QX58" s="58">
        <f t="shared" si="343"/>
        <v>168117</v>
      </c>
      <c r="QY58" s="58">
        <f t="shared" si="343"/>
        <v>169371</v>
      </c>
      <c r="QZ58" s="58">
        <f t="shared" si="343"/>
        <v>4813</v>
      </c>
      <c r="RA58" s="58" t="str">
        <f t="shared" si="343"/>
        <v/>
      </c>
      <c r="RB58" s="58" t="str">
        <f t="shared" si="343"/>
        <v/>
      </c>
      <c r="RC58" s="58" t="str">
        <f t="shared" si="343"/>
        <v/>
      </c>
      <c r="RD58" s="58" t="str">
        <f t="shared" si="343"/>
        <v/>
      </c>
      <c r="RE58" s="58">
        <f t="shared" si="343"/>
        <v>2382</v>
      </c>
      <c r="RF58" s="58">
        <f t="shared" si="343"/>
        <v>2333</v>
      </c>
      <c r="RG58" s="58">
        <f t="shared" si="343"/>
        <v>2377</v>
      </c>
      <c r="RH58" s="58">
        <f t="shared" si="343"/>
        <v>2570</v>
      </c>
      <c r="RI58" s="58" t="str">
        <f t="shared" si="343"/>
        <v/>
      </c>
      <c r="RJ58" s="58">
        <f t="shared" si="343"/>
        <v>870369</v>
      </c>
      <c r="RK58" s="58">
        <f t="shared" si="343"/>
        <v>881803</v>
      </c>
      <c r="RL58" s="58">
        <f t="shared" si="343"/>
        <v>890054</v>
      </c>
      <c r="RM58" s="58">
        <f t="shared" si="343"/>
        <v>902277</v>
      </c>
      <c r="RN58" s="58">
        <f t="shared" si="343"/>
        <v>912249</v>
      </c>
      <c r="RO58" s="58">
        <f t="shared" si="343"/>
        <v>862921</v>
      </c>
      <c r="RP58" s="58">
        <f t="shared" si="343"/>
        <v>875876</v>
      </c>
      <c r="RQ58" s="58">
        <f t="shared" si="343"/>
        <v>889380</v>
      </c>
      <c r="RR58" s="58">
        <f t="shared" si="343"/>
        <v>901712</v>
      </c>
      <c r="RS58" s="58">
        <f t="shared" si="343"/>
        <v>914279</v>
      </c>
      <c r="RT58" s="58">
        <f t="shared" si="343"/>
        <v>1429136</v>
      </c>
      <c r="RU58" s="58">
        <f t="shared" si="343"/>
        <v>1440600</v>
      </c>
      <c r="RV58" s="58">
        <f t="shared" si="343"/>
        <v>1450052</v>
      </c>
      <c r="RW58" s="58">
        <f t="shared" si="343"/>
        <v>1457418</v>
      </c>
      <c r="RX58" s="58">
        <f t="shared" si="343"/>
        <v>1466295</v>
      </c>
      <c r="RY58" s="58">
        <f t="shared" si="343"/>
        <v>1459191</v>
      </c>
      <c r="RZ58" s="58">
        <f t="shared" si="343"/>
        <v>1479039</v>
      </c>
      <c r="SA58" s="58">
        <f t="shared" si="343"/>
        <v>1499447</v>
      </c>
      <c r="SB58" s="58">
        <f t="shared" si="343"/>
        <v>1517964</v>
      </c>
      <c r="SC58" s="58">
        <f t="shared" si="343"/>
        <v>1535807</v>
      </c>
      <c r="SD58" s="58">
        <f t="shared" si="343"/>
        <v>513316</v>
      </c>
      <c r="SE58" s="58">
        <f t="shared" si="343"/>
        <v>517361</v>
      </c>
      <c r="SF58" s="58">
        <f t="shared" si="343"/>
        <v>520884</v>
      </c>
      <c r="SG58" s="58">
        <f t="shared" si="343"/>
        <v>525961</v>
      </c>
      <c r="SH58" s="58">
        <f t="shared" si="343"/>
        <v>530021</v>
      </c>
      <c r="SI58" s="58">
        <f t="shared" si="343"/>
        <v>521984</v>
      </c>
      <c r="SJ58" s="58">
        <f t="shared" si="343"/>
        <v>526345</v>
      </c>
      <c r="SK58" s="58">
        <f t="shared" si="343"/>
        <v>530259</v>
      </c>
      <c r="SL58" s="58">
        <f t="shared" ref="SL58:UE58" si="344">IF(AND(SL56="",SL57=""),"",IF(SL56="",0,SL56)-IF(SL57="",0,SL57))</f>
        <v>535206</v>
      </c>
      <c r="SM58" s="58">
        <f t="shared" si="344"/>
        <v>540035</v>
      </c>
      <c r="SN58" s="58">
        <f t="shared" si="344"/>
        <v>550023</v>
      </c>
      <c r="SO58" s="58">
        <f t="shared" si="344"/>
        <v>554500</v>
      </c>
      <c r="SP58" s="58">
        <f t="shared" si="344"/>
        <v>557422</v>
      </c>
      <c r="SQ58" s="58">
        <f t="shared" si="344"/>
        <v>562619</v>
      </c>
      <c r="SR58" s="58">
        <f t="shared" si="344"/>
        <v>568227</v>
      </c>
      <c r="SS58" s="58">
        <f t="shared" si="344"/>
        <v>2243761</v>
      </c>
      <c r="ST58" s="58">
        <f t="shared" si="344"/>
        <v>2266833</v>
      </c>
      <c r="SU58" s="58">
        <f t="shared" si="344"/>
        <v>2285737</v>
      </c>
      <c r="SV58" s="58">
        <f t="shared" si="344"/>
        <v>2299414</v>
      </c>
      <c r="SW58" s="58">
        <f t="shared" si="344"/>
        <v>2323747</v>
      </c>
      <c r="SX58" s="58">
        <f t="shared" si="344"/>
        <v>1135044</v>
      </c>
      <c r="SY58" s="58">
        <f t="shared" si="344"/>
        <v>1149789</v>
      </c>
      <c r="SZ58" s="58">
        <f t="shared" si="344"/>
        <v>1165699</v>
      </c>
      <c r="TA58" s="58">
        <f t="shared" si="344"/>
        <v>1181577</v>
      </c>
      <c r="TB58" s="58">
        <f t="shared" si="344"/>
        <v>1196859</v>
      </c>
      <c r="TC58" s="58">
        <f t="shared" si="344"/>
        <v>378409</v>
      </c>
      <c r="TD58" s="58">
        <f t="shared" si="344"/>
        <v>381326</v>
      </c>
      <c r="TE58" s="58">
        <f t="shared" si="344"/>
        <v>383543</v>
      </c>
      <c r="TF58" s="58">
        <f t="shared" si="344"/>
        <v>385873</v>
      </c>
      <c r="TG58" s="58">
        <f t="shared" si="344"/>
        <v>388685</v>
      </c>
      <c r="TH58" s="58">
        <f t="shared" si="344"/>
        <v>73345</v>
      </c>
      <c r="TI58" s="58">
        <f t="shared" si="344"/>
        <v>73526</v>
      </c>
      <c r="TJ58" s="58">
        <f t="shared" si="344"/>
        <v>73840</v>
      </c>
      <c r="TK58" s="58">
        <f t="shared" si="344"/>
        <v>74052</v>
      </c>
      <c r="TL58" s="58">
        <f t="shared" si="344"/>
        <v>74275</v>
      </c>
      <c r="TM58" s="58">
        <f t="shared" si="344"/>
        <v>1434024</v>
      </c>
      <c r="TN58" s="58">
        <f t="shared" si="344"/>
        <v>1444266</v>
      </c>
      <c r="TO58" s="58">
        <f t="shared" si="344"/>
        <v>1452137</v>
      </c>
      <c r="TP58" s="58">
        <f t="shared" si="344"/>
        <v>1464830</v>
      </c>
      <c r="TQ58" s="58">
        <f t="shared" si="344"/>
        <v>1387773</v>
      </c>
      <c r="TR58" s="58">
        <f t="shared" si="344"/>
        <v>342120</v>
      </c>
      <c r="TS58" s="58">
        <f t="shared" si="344"/>
        <v>347208</v>
      </c>
      <c r="TT58" s="58">
        <f t="shared" si="344"/>
        <v>352400</v>
      </c>
      <c r="TU58" s="58">
        <f t="shared" si="344"/>
        <v>358707</v>
      </c>
      <c r="TV58" s="58">
        <f t="shared" si="344"/>
        <v>365465</v>
      </c>
      <c r="TW58" s="58">
        <f t="shared" si="344"/>
        <v>5071781</v>
      </c>
      <c r="TX58" s="58">
        <f t="shared" si="344"/>
        <v>5111887</v>
      </c>
      <c r="TY58" s="58">
        <f t="shared" si="344"/>
        <v>5139343</v>
      </c>
      <c r="TZ58" s="58">
        <f t="shared" si="344"/>
        <v>5167842</v>
      </c>
      <c r="UA58" s="58">
        <f t="shared" si="344"/>
        <v>5192940</v>
      </c>
      <c r="UB58" s="58">
        <f t="shared" si="344"/>
        <v>145277</v>
      </c>
      <c r="UC58" s="58">
        <f t="shared" si="344"/>
        <v>146305</v>
      </c>
      <c r="UD58" s="58">
        <f t="shared" si="344"/>
        <v>147287</v>
      </c>
      <c r="UE58" s="58">
        <f t="shared" si="344"/>
        <v>148706</v>
      </c>
      <c r="UF58" s="58">
        <f t="shared" ref="UF58:VY58" si="345">IF(AND(UF56="",UF57=""),"",IF(UF56="",0,UF56)-IF(UF57="",0,UF57))</f>
        <v>153433</v>
      </c>
      <c r="UG58" s="58">
        <f t="shared" si="345"/>
        <v>534632</v>
      </c>
      <c r="UH58" s="58">
        <f t="shared" si="345"/>
        <v>536255</v>
      </c>
      <c r="UI58" s="58">
        <f t="shared" si="345"/>
        <v>538751</v>
      </c>
      <c r="UJ58" s="58">
        <f t="shared" si="345"/>
        <v>543101</v>
      </c>
      <c r="UK58" s="58">
        <f t="shared" si="345"/>
        <v>546238</v>
      </c>
      <c r="UL58" s="58">
        <f t="shared" si="345"/>
        <v>389818</v>
      </c>
      <c r="UM58" s="58">
        <f t="shared" si="345"/>
        <v>391721</v>
      </c>
      <c r="UN58" s="58">
        <f t="shared" si="345"/>
        <v>394676</v>
      </c>
      <c r="UO58" s="58">
        <f t="shared" si="345"/>
        <v>396997</v>
      </c>
      <c r="UP58" s="58">
        <f t="shared" si="345"/>
        <v>400214</v>
      </c>
      <c r="UQ58" s="58">
        <f t="shared" si="345"/>
        <v>14782</v>
      </c>
      <c r="UR58" s="58">
        <f t="shared" si="345"/>
        <v>14847</v>
      </c>
      <c r="US58" s="58">
        <f t="shared" si="345"/>
        <v>14952</v>
      </c>
      <c r="UT58" s="58">
        <f t="shared" si="345"/>
        <v>15014</v>
      </c>
      <c r="UU58" s="58">
        <f t="shared" si="345"/>
        <v>15198</v>
      </c>
      <c r="UV58" s="58">
        <f t="shared" si="345"/>
        <v>744691</v>
      </c>
      <c r="UW58" s="58">
        <f t="shared" si="345"/>
        <v>756253</v>
      </c>
      <c r="UX58" s="58">
        <f t="shared" si="345"/>
        <v>771960</v>
      </c>
      <c r="UY58" s="58">
        <f t="shared" si="345"/>
        <v>786048</v>
      </c>
      <c r="UZ58" s="58">
        <f t="shared" si="345"/>
        <v>802049</v>
      </c>
      <c r="VA58" s="58">
        <f t="shared" si="345"/>
        <v>750660</v>
      </c>
      <c r="VB58" s="58">
        <f t="shared" si="345"/>
        <v>751980</v>
      </c>
      <c r="VC58" s="58">
        <f t="shared" si="345"/>
        <v>752471</v>
      </c>
      <c r="VD58" s="58">
        <f t="shared" si="345"/>
        <v>754024</v>
      </c>
      <c r="VE58" s="58">
        <f t="shared" si="345"/>
        <v>755210</v>
      </c>
      <c r="VF58" s="58">
        <f t="shared" si="345"/>
        <v>1245072</v>
      </c>
      <c r="VG58" s="58">
        <f t="shared" si="345"/>
        <v>1251083</v>
      </c>
      <c r="VH58" s="58">
        <f t="shared" si="345"/>
        <v>1256180</v>
      </c>
      <c r="VI58" s="58">
        <f t="shared" si="345"/>
        <v>1264683</v>
      </c>
      <c r="VJ58" s="58">
        <f t="shared" si="345"/>
        <v>1272140</v>
      </c>
      <c r="VK58" s="58">
        <f t="shared" si="345"/>
        <v>261212</v>
      </c>
      <c r="VL58" s="58">
        <f t="shared" si="345"/>
        <v>264944</v>
      </c>
      <c r="VM58" s="58">
        <f t="shared" si="345"/>
        <v>267769</v>
      </c>
      <c r="VN58" s="58">
        <f t="shared" si="345"/>
        <v>281990</v>
      </c>
      <c r="VO58" s="58">
        <f t="shared" si="345"/>
        <v>534193</v>
      </c>
      <c r="VP58" s="58">
        <f t="shared" si="345"/>
        <v>407176</v>
      </c>
      <c r="VQ58" s="58">
        <f t="shared" si="345"/>
        <v>411627</v>
      </c>
      <c r="VR58" s="58">
        <f t="shared" si="345"/>
        <v>416591</v>
      </c>
      <c r="VS58" s="58">
        <f t="shared" si="345"/>
        <v>423090</v>
      </c>
      <c r="VT58" s="58">
        <f t="shared" si="345"/>
        <v>429682</v>
      </c>
      <c r="VU58" s="58">
        <f t="shared" si="345"/>
        <v>310305</v>
      </c>
      <c r="VV58" s="58">
        <f t="shared" si="345"/>
        <v>310979</v>
      </c>
      <c r="VW58" s="58">
        <f t="shared" si="345"/>
        <v>311844</v>
      </c>
      <c r="VX58" s="58">
        <f t="shared" si="345"/>
        <v>313654</v>
      </c>
      <c r="VY58" s="58">
        <f t="shared" si="345"/>
        <v>314440</v>
      </c>
      <c r="VZ58" s="58">
        <f t="shared" ref="VZ58:XR58" si="346">IF(AND(VZ56="",VZ57=""),"",IF(VZ56="",0,VZ56)-IF(VZ57="",0,VZ57))</f>
        <v>333518</v>
      </c>
      <c r="WA58" s="58">
        <f t="shared" si="346"/>
        <v>335965</v>
      </c>
      <c r="WB58" s="58">
        <f t="shared" si="346"/>
        <v>337885</v>
      </c>
      <c r="WC58" s="58">
        <f t="shared" si="346"/>
        <v>340353</v>
      </c>
      <c r="WD58" s="58">
        <f t="shared" si="346"/>
        <v>342161</v>
      </c>
      <c r="WE58" s="58">
        <f t="shared" si="346"/>
        <v>422688</v>
      </c>
      <c r="WF58" s="58">
        <f t="shared" si="346"/>
        <v>425083</v>
      </c>
      <c r="WG58" s="58">
        <f t="shared" si="346"/>
        <v>428666</v>
      </c>
      <c r="WH58" s="58">
        <f t="shared" si="346"/>
        <v>433460</v>
      </c>
      <c r="WI58" s="58">
        <f t="shared" si="346"/>
        <v>438395</v>
      </c>
      <c r="WJ58" s="58">
        <f t="shared" si="346"/>
        <v>62107</v>
      </c>
      <c r="WK58" s="58">
        <f t="shared" si="346"/>
        <v>62219</v>
      </c>
      <c r="WL58" s="58">
        <f t="shared" si="346"/>
        <v>62267</v>
      </c>
      <c r="WM58" s="58">
        <f t="shared" si="346"/>
        <v>62410</v>
      </c>
      <c r="WN58" s="58">
        <f t="shared" si="346"/>
        <v>62630</v>
      </c>
      <c r="WO58" s="58">
        <f t="shared" si="346"/>
        <v>1215799</v>
      </c>
      <c r="WP58" s="58">
        <f t="shared" si="346"/>
        <v>1223745</v>
      </c>
      <c r="WQ58" s="58">
        <f t="shared" si="346"/>
        <v>1230256</v>
      </c>
      <c r="WR58" s="58">
        <f t="shared" si="346"/>
        <v>1236972</v>
      </c>
      <c r="WS58" s="58">
        <f t="shared" si="346"/>
        <v>1244270</v>
      </c>
      <c r="WT58" s="58">
        <f t="shared" si="346"/>
        <v>78722</v>
      </c>
      <c r="WU58" s="58">
        <f t="shared" si="346"/>
        <v>78634</v>
      </c>
      <c r="WV58" s="58">
        <f t="shared" si="346"/>
        <v>79100</v>
      </c>
      <c r="WW58" s="58">
        <f t="shared" si="346"/>
        <v>79737</v>
      </c>
      <c r="WX58" s="58">
        <f t="shared" si="346"/>
        <v>80339</v>
      </c>
      <c r="WY58" s="58">
        <f t="shared" si="346"/>
        <v>96138</v>
      </c>
      <c r="WZ58" s="58">
        <f t="shared" si="346"/>
        <v>95492</v>
      </c>
      <c r="XA58" s="58">
        <f t="shared" si="346"/>
        <v>96799</v>
      </c>
      <c r="XB58" s="58">
        <f t="shared" si="346"/>
        <v>98331</v>
      </c>
      <c r="XC58" s="58">
        <f t="shared" si="346"/>
        <v>100088</v>
      </c>
      <c r="XD58" s="58">
        <f t="shared" si="346"/>
        <v>36727</v>
      </c>
      <c r="XE58" s="58">
        <f t="shared" si="346"/>
        <v>36764</v>
      </c>
      <c r="XF58" s="58">
        <f t="shared" si="346"/>
        <v>36818</v>
      </c>
      <c r="XG58" s="58">
        <f t="shared" si="346"/>
        <v>36896</v>
      </c>
      <c r="XH58" s="58">
        <f t="shared" si="346"/>
        <v>36922</v>
      </c>
      <c r="XI58" s="58">
        <f t="shared" si="346"/>
        <v>52166</v>
      </c>
      <c r="XJ58" s="58">
        <f t="shared" si="346"/>
        <v>53192</v>
      </c>
      <c r="XK58" s="58">
        <f t="shared" si="346"/>
        <v>52636</v>
      </c>
      <c r="XL58" s="58">
        <f t="shared" si="346"/>
        <v>52723</v>
      </c>
      <c r="XM58" s="58">
        <f t="shared" si="346"/>
        <v>53018</v>
      </c>
      <c r="XN58" s="58">
        <f t="shared" si="346"/>
        <v>162910</v>
      </c>
      <c r="XO58" s="58" t="str">
        <f t="shared" si="346"/>
        <v/>
      </c>
      <c r="XP58" s="58" t="str">
        <f t="shared" si="346"/>
        <v/>
      </c>
      <c r="XQ58" s="58" t="str">
        <f t="shared" si="346"/>
        <v/>
      </c>
      <c r="XR58" s="58">
        <f t="shared" si="346"/>
        <v>0</v>
      </c>
      <c r="XS58" s="58">
        <f t="shared" ref="XS58:YV58" si="347">IF(AND(XS56="",XS57=""),"",IF(XS56="",0,XS56)-IF(XS57="",0,XS57))</f>
        <v>2574679</v>
      </c>
      <c r="XT58" s="58">
        <f t="shared" si="347"/>
        <v>2601179</v>
      </c>
      <c r="XU58" s="58">
        <f t="shared" si="347"/>
        <v>2627794</v>
      </c>
      <c r="XV58" s="58">
        <f t="shared" si="347"/>
        <v>2662835</v>
      </c>
      <c r="XW58" s="58" t="str">
        <f t="shared" si="347"/>
        <v/>
      </c>
      <c r="XX58" s="58">
        <f t="shared" si="347"/>
        <v>724594</v>
      </c>
      <c r="XY58" s="58">
        <f t="shared" si="347"/>
        <v>726164</v>
      </c>
      <c r="XZ58" s="58">
        <f t="shared" si="347"/>
        <v>727557</v>
      </c>
      <c r="YA58" s="58">
        <f t="shared" si="347"/>
        <v>730531</v>
      </c>
      <c r="YB58" s="58">
        <f t="shared" si="347"/>
        <v>733766</v>
      </c>
      <c r="YC58" s="58">
        <f t="shared" si="347"/>
        <v>379351</v>
      </c>
      <c r="YD58" s="58">
        <f t="shared" si="347"/>
        <v>382115</v>
      </c>
      <c r="YE58" s="58">
        <f t="shared" si="347"/>
        <v>383571</v>
      </c>
      <c r="YF58" s="58">
        <f t="shared" si="347"/>
        <v>385988</v>
      </c>
      <c r="YG58" s="58">
        <f t="shared" si="347"/>
        <v>391918</v>
      </c>
      <c r="YH58" s="58">
        <f t="shared" si="347"/>
        <v>41427</v>
      </c>
      <c r="YI58" s="58">
        <f t="shared" si="347"/>
        <v>41599</v>
      </c>
      <c r="YJ58" s="58">
        <f t="shared" si="347"/>
        <v>41558</v>
      </c>
      <c r="YK58" s="58">
        <f t="shared" si="347"/>
        <v>41715</v>
      </c>
      <c r="YL58" s="58">
        <f t="shared" si="347"/>
        <v>41695</v>
      </c>
      <c r="YM58" s="58">
        <f t="shared" si="347"/>
        <v>1122784</v>
      </c>
      <c r="YN58" s="58">
        <f t="shared" si="347"/>
        <v>1130448</v>
      </c>
      <c r="YO58" s="58">
        <f t="shared" si="347"/>
        <v>1138062</v>
      </c>
      <c r="YP58" s="58">
        <f t="shared" si="347"/>
        <v>1144988</v>
      </c>
      <c r="YQ58" s="58">
        <f t="shared" si="347"/>
        <v>1144828</v>
      </c>
      <c r="YR58" s="58">
        <f t="shared" si="347"/>
        <v>469709</v>
      </c>
      <c r="YS58" s="58">
        <f t="shared" si="347"/>
        <v>473724</v>
      </c>
      <c r="YT58" s="58">
        <f t="shared" si="347"/>
        <v>476573</v>
      </c>
      <c r="YU58" s="58">
        <f t="shared" si="347"/>
        <v>480850</v>
      </c>
      <c r="YV58" s="58">
        <f t="shared" si="347"/>
        <v>485273</v>
      </c>
      <c r="YW58" s="58">
        <f t="shared" ref="YW58:ZA58" si="348">IF(AND(YW56="",YW57=""),"",IF(YW56="",0,YW56)-IF(YW57="",0,YW57))</f>
        <v>442281</v>
      </c>
      <c r="YX58" s="58">
        <f t="shared" si="348"/>
        <v>444670</v>
      </c>
      <c r="YY58" s="58">
        <f t="shared" si="348"/>
        <v>447510</v>
      </c>
      <c r="YZ58" s="58">
        <f t="shared" si="348"/>
        <v>451075</v>
      </c>
      <c r="ZA58" s="58">
        <f t="shared" si="348"/>
        <v>454904</v>
      </c>
    </row>
    <row r="59" spans="2:677" s="1" customFormat="1" ht="12" customHeight="1" outlineLevel="1" x14ac:dyDescent="0.2">
      <c r="B59" s="18"/>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58"/>
      <c r="BP59" s="58"/>
      <c r="BQ59" s="58"/>
      <c r="BR59" s="58"/>
      <c r="BS59" s="58"/>
      <c r="BT59" s="58"/>
      <c r="BU59" s="58"/>
      <c r="BV59" s="58"/>
      <c r="BW59" s="58"/>
      <c r="BX59" s="58"/>
      <c r="BY59" s="58"/>
      <c r="BZ59" s="58"/>
      <c r="CA59" s="58"/>
      <c r="CB59" s="58"/>
      <c r="CC59" s="58"/>
      <c r="CD59" s="58"/>
      <c r="CE59" s="58"/>
      <c r="CF59" s="58"/>
      <c r="CG59" s="58"/>
      <c r="CH59" s="58"/>
      <c r="CI59" s="58"/>
      <c r="CJ59" s="58"/>
      <c r="CK59" s="58"/>
      <c r="CL59" s="58"/>
      <c r="CM59" s="58"/>
      <c r="CN59" s="58"/>
      <c r="CO59" s="58"/>
      <c r="CP59" s="58"/>
      <c r="CQ59" s="58"/>
      <c r="CR59" s="58"/>
      <c r="CS59" s="58"/>
      <c r="CT59" s="58"/>
      <c r="CU59" s="58"/>
      <c r="CV59" s="58"/>
      <c r="CW59" s="58"/>
      <c r="CX59" s="58"/>
      <c r="CY59" s="58"/>
      <c r="CZ59" s="58"/>
      <c r="DA59" s="58"/>
      <c r="DB59" s="58"/>
      <c r="DC59" s="58"/>
      <c r="DD59" s="58"/>
      <c r="DE59" s="58"/>
      <c r="DF59" s="58"/>
      <c r="DG59" s="58"/>
      <c r="DH59" s="58"/>
      <c r="DI59" s="58"/>
      <c r="DJ59" s="58"/>
      <c r="DK59" s="58"/>
      <c r="DL59" s="58"/>
      <c r="DM59" s="58"/>
      <c r="DN59" s="58"/>
      <c r="DO59" s="58"/>
      <c r="DP59" s="58"/>
      <c r="DQ59" s="58"/>
      <c r="DR59" s="58"/>
      <c r="DS59" s="58"/>
      <c r="DT59" s="58"/>
      <c r="DU59" s="58"/>
      <c r="DV59" s="58"/>
      <c r="DW59" s="58"/>
      <c r="DX59" s="58"/>
      <c r="DY59" s="58"/>
      <c r="DZ59" s="58"/>
      <c r="EA59" s="58"/>
      <c r="EB59" s="58"/>
      <c r="EC59" s="58"/>
      <c r="ED59" s="58"/>
      <c r="EE59" s="58"/>
      <c r="EF59" s="58"/>
      <c r="EG59" s="58"/>
      <c r="EH59" s="58"/>
      <c r="EI59" s="58"/>
      <c r="EJ59" s="58"/>
      <c r="EK59" s="58"/>
      <c r="EL59" s="58"/>
      <c r="EM59" s="58"/>
      <c r="EN59" s="58"/>
      <c r="EO59" s="58"/>
      <c r="EP59" s="58"/>
      <c r="EQ59" s="58"/>
      <c r="ER59" s="58"/>
      <c r="ES59" s="58"/>
      <c r="ET59" s="58"/>
      <c r="EU59" s="58"/>
      <c r="EV59" s="58"/>
      <c r="EW59" s="58"/>
      <c r="EX59" s="58"/>
      <c r="EY59" s="58"/>
      <c r="EZ59" s="58"/>
      <c r="FA59" s="58"/>
      <c r="FB59" s="58"/>
      <c r="FC59" s="58"/>
      <c r="FD59" s="58"/>
      <c r="FE59" s="58"/>
      <c r="FF59" s="58"/>
      <c r="FG59" s="58"/>
      <c r="FH59" s="58"/>
      <c r="FI59" s="58"/>
      <c r="FJ59" s="58"/>
      <c r="FK59" s="58"/>
      <c r="FL59" s="58"/>
      <c r="FM59" s="58"/>
      <c r="FN59" s="58"/>
      <c r="FO59" s="58"/>
      <c r="FP59" s="58"/>
      <c r="FQ59" s="58"/>
      <c r="FR59" s="58"/>
      <c r="FS59" s="58"/>
      <c r="FT59" s="58"/>
      <c r="FU59" s="58"/>
      <c r="FV59" s="58"/>
      <c r="FW59" s="58"/>
      <c r="FX59" s="58"/>
      <c r="FY59" s="58"/>
      <c r="FZ59" s="58"/>
      <c r="GA59" s="58"/>
      <c r="GB59" s="58"/>
      <c r="GC59" s="58"/>
      <c r="GD59" s="58"/>
      <c r="GE59" s="58"/>
      <c r="GF59" s="58"/>
      <c r="GG59" s="58"/>
      <c r="GH59" s="58"/>
      <c r="GI59" s="58"/>
      <c r="GJ59" s="58"/>
      <c r="GK59" s="58"/>
      <c r="GL59" s="58"/>
      <c r="GM59" s="58"/>
      <c r="GN59" s="58"/>
      <c r="GO59" s="58"/>
      <c r="GP59" s="58"/>
      <c r="GQ59" s="58"/>
      <c r="GR59" s="58"/>
      <c r="GS59" s="58"/>
      <c r="GT59" s="58"/>
      <c r="GU59" s="58"/>
      <c r="GV59" s="58"/>
      <c r="GW59" s="58"/>
      <c r="GX59" s="58"/>
      <c r="GY59" s="58"/>
      <c r="GZ59" s="58"/>
      <c r="HA59" s="58"/>
      <c r="HB59" s="58"/>
      <c r="HC59" s="58"/>
      <c r="HD59" s="58"/>
      <c r="HE59" s="58"/>
      <c r="HF59" s="58"/>
      <c r="HG59" s="58"/>
      <c r="HH59" s="58"/>
      <c r="HI59" s="58"/>
      <c r="HJ59" s="58"/>
      <c r="HK59" s="58"/>
      <c r="HL59" s="58"/>
      <c r="HM59" s="58"/>
      <c r="HN59" s="58"/>
      <c r="HO59" s="58"/>
      <c r="HP59" s="58"/>
      <c r="HQ59" s="58"/>
      <c r="HR59" s="58"/>
      <c r="HS59" s="58"/>
      <c r="HT59" s="58"/>
      <c r="HU59" s="58"/>
      <c r="HV59" s="58"/>
      <c r="HW59" s="58"/>
      <c r="HX59" s="58"/>
      <c r="HY59" s="58"/>
      <c r="HZ59" s="58"/>
      <c r="IA59" s="58"/>
      <c r="IB59" s="58"/>
      <c r="IC59" s="58"/>
      <c r="ID59" s="58"/>
      <c r="IE59" s="58"/>
      <c r="IF59" s="58"/>
      <c r="IG59" s="58"/>
      <c r="IH59" s="58"/>
      <c r="II59" s="58"/>
      <c r="IJ59" s="58"/>
      <c r="IK59" s="58"/>
      <c r="IL59" s="58"/>
      <c r="IM59" s="58"/>
      <c r="IN59" s="58"/>
      <c r="IO59" s="58"/>
      <c r="IP59" s="58"/>
      <c r="IQ59" s="58"/>
      <c r="IR59" s="58"/>
      <c r="IS59" s="58"/>
      <c r="IT59" s="58"/>
      <c r="IU59" s="58"/>
      <c r="IV59" s="58"/>
      <c r="IW59" s="58"/>
      <c r="IX59" s="58"/>
      <c r="IY59" s="58"/>
      <c r="IZ59" s="58"/>
      <c r="JA59" s="58"/>
      <c r="JB59" s="58"/>
      <c r="JC59" s="58"/>
      <c r="JD59" s="58"/>
      <c r="JE59" s="58"/>
      <c r="JF59" s="58"/>
      <c r="JG59" s="58"/>
      <c r="JH59" s="58"/>
      <c r="JI59" s="58"/>
      <c r="JJ59" s="58"/>
      <c r="JK59" s="58"/>
      <c r="JL59" s="58"/>
      <c r="JM59" s="58"/>
      <c r="JN59" s="58"/>
      <c r="JO59" s="58"/>
      <c r="JP59" s="58"/>
      <c r="JQ59" s="58"/>
      <c r="JR59" s="58"/>
      <c r="JS59" s="58"/>
      <c r="JT59" s="58"/>
      <c r="JU59" s="58"/>
      <c r="JV59" s="58"/>
      <c r="JW59" s="58"/>
      <c r="JX59" s="58"/>
      <c r="JY59" s="58"/>
      <c r="JZ59" s="58"/>
      <c r="KA59" s="58"/>
      <c r="KB59" s="58"/>
      <c r="KC59" s="58"/>
      <c r="KD59" s="58"/>
      <c r="KE59" s="58"/>
      <c r="KF59" s="58"/>
      <c r="KG59" s="58"/>
      <c r="KH59" s="58"/>
      <c r="KI59" s="58"/>
      <c r="KJ59" s="58"/>
      <c r="KK59" s="58"/>
      <c r="KL59" s="58"/>
      <c r="KM59" s="58"/>
      <c r="KN59" s="58"/>
      <c r="KO59" s="58"/>
      <c r="KP59" s="58"/>
      <c r="KQ59" s="58"/>
      <c r="KR59" s="58"/>
      <c r="KS59" s="58"/>
      <c r="KT59" s="58"/>
      <c r="KU59" s="58"/>
      <c r="KV59" s="58"/>
      <c r="KW59" s="58"/>
      <c r="KX59" s="58"/>
      <c r="KY59" s="58"/>
      <c r="KZ59" s="58"/>
      <c r="LA59" s="58"/>
      <c r="LB59" s="58"/>
      <c r="LC59" s="58"/>
      <c r="LD59" s="58"/>
      <c r="LE59" s="58"/>
      <c r="LF59" s="58"/>
      <c r="LG59" s="58"/>
      <c r="LH59" s="58"/>
      <c r="LI59" s="58"/>
      <c r="LJ59" s="58"/>
      <c r="LK59" s="58"/>
      <c r="LL59" s="58"/>
      <c r="LM59" s="58"/>
      <c r="LN59" s="58"/>
      <c r="LO59" s="58"/>
      <c r="LP59" s="58"/>
      <c r="LQ59" s="58"/>
      <c r="LR59" s="58"/>
      <c r="LS59" s="58"/>
      <c r="LT59" s="58"/>
      <c r="LU59" s="58"/>
      <c r="LV59" s="58"/>
      <c r="LW59" s="58"/>
      <c r="LX59" s="58"/>
      <c r="LY59" s="58"/>
      <c r="LZ59" s="58"/>
      <c r="MA59" s="58"/>
      <c r="MB59" s="58"/>
      <c r="MC59" s="58"/>
      <c r="MD59" s="58"/>
      <c r="ME59" s="58"/>
      <c r="MF59" s="58"/>
      <c r="MG59" s="58"/>
      <c r="MH59" s="58"/>
      <c r="MI59" s="58"/>
      <c r="MJ59" s="58"/>
      <c r="MK59" s="58"/>
      <c r="ML59" s="58"/>
      <c r="MM59" s="58"/>
      <c r="MN59" s="58"/>
      <c r="MO59" s="58"/>
      <c r="MP59" s="58"/>
      <c r="MQ59" s="58"/>
      <c r="MR59" s="58"/>
      <c r="MS59" s="58"/>
      <c r="MT59" s="58"/>
      <c r="MU59" s="58"/>
      <c r="MV59" s="58"/>
      <c r="MW59" s="58"/>
      <c r="MX59" s="58"/>
      <c r="MY59" s="58"/>
      <c r="MZ59" s="58"/>
      <c r="NA59" s="58"/>
      <c r="NB59" s="58"/>
      <c r="NC59" s="58"/>
      <c r="ND59" s="58"/>
      <c r="NE59" s="58"/>
      <c r="NF59" s="58"/>
      <c r="NG59" s="58"/>
      <c r="NH59" s="58"/>
      <c r="NI59" s="58"/>
      <c r="NJ59" s="58"/>
      <c r="NK59" s="58"/>
      <c r="NL59" s="58"/>
      <c r="NM59" s="58"/>
      <c r="NN59" s="58"/>
      <c r="NO59" s="58"/>
      <c r="NP59" s="58"/>
      <c r="NQ59" s="58"/>
      <c r="NR59" s="58"/>
      <c r="NS59" s="58"/>
      <c r="NT59" s="58"/>
      <c r="NU59" s="58"/>
      <c r="NV59" s="58"/>
      <c r="NW59" s="58"/>
      <c r="NX59" s="58"/>
      <c r="NY59" s="58"/>
      <c r="NZ59" s="58"/>
      <c r="OA59" s="58"/>
      <c r="OB59" s="58"/>
      <c r="OC59" s="58"/>
      <c r="OD59" s="58"/>
      <c r="OE59" s="58"/>
      <c r="OF59" s="58"/>
      <c r="OG59" s="58"/>
      <c r="OH59" s="58"/>
      <c r="OI59" s="58"/>
      <c r="OJ59" s="58"/>
      <c r="OK59" s="58"/>
      <c r="OL59" s="58"/>
      <c r="OM59" s="58"/>
      <c r="ON59" s="58"/>
      <c r="OO59" s="58"/>
      <c r="OP59" s="58"/>
      <c r="OQ59" s="58"/>
      <c r="OR59" s="58"/>
      <c r="OS59" s="58"/>
      <c r="OT59" s="58"/>
      <c r="OU59" s="58"/>
      <c r="OV59" s="58"/>
      <c r="OW59" s="58"/>
      <c r="OX59" s="58"/>
      <c r="OY59" s="58"/>
      <c r="OZ59" s="58"/>
      <c r="PA59" s="58"/>
      <c r="PB59" s="58"/>
      <c r="PC59" s="58"/>
      <c r="PD59" s="58"/>
      <c r="PE59" s="58"/>
      <c r="PF59" s="58"/>
      <c r="PG59" s="58"/>
      <c r="PH59" s="58"/>
      <c r="PI59" s="58"/>
      <c r="PJ59" s="58"/>
      <c r="PK59" s="58"/>
      <c r="PL59" s="58"/>
      <c r="PM59" s="58"/>
      <c r="PN59" s="58"/>
      <c r="PO59" s="58"/>
      <c r="PP59" s="58"/>
      <c r="PQ59" s="58"/>
      <c r="PR59" s="58"/>
      <c r="PS59" s="58"/>
      <c r="PT59" s="58"/>
      <c r="PU59" s="58"/>
      <c r="PV59" s="58"/>
      <c r="PW59" s="58"/>
      <c r="PX59" s="58"/>
      <c r="PY59" s="58"/>
      <c r="PZ59" s="58"/>
      <c r="QA59" s="58"/>
      <c r="QB59" s="58"/>
      <c r="QC59" s="58"/>
      <c r="QD59" s="58"/>
      <c r="QE59" s="58"/>
      <c r="QF59" s="58"/>
      <c r="QG59" s="58"/>
      <c r="QH59" s="58"/>
      <c r="QI59" s="58"/>
      <c r="QJ59" s="58"/>
      <c r="QK59" s="58"/>
      <c r="QL59" s="58"/>
      <c r="QM59" s="58"/>
      <c r="QN59" s="58"/>
      <c r="QO59" s="58"/>
      <c r="QP59" s="58"/>
      <c r="QQ59" s="58"/>
      <c r="QR59" s="58"/>
      <c r="QS59" s="58"/>
      <c r="QT59" s="58"/>
      <c r="QU59" s="58"/>
      <c r="QV59" s="58"/>
      <c r="QW59" s="58"/>
      <c r="QX59" s="58"/>
      <c r="QY59" s="58"/>
      <c r="QZ59" s="58"/>
      <c r="RA59" s="58"/>
      <c r="RB59" s="58"/>
      <c r="RC59" s="58"/>
      <c r="RD59" s="58"/>
      <c r="RE59" s="58"/>
      <c r="RF59" s="58"/>
      <c r="RG59" s="58"/>
      <c r="RH59" s="58"/>
      <c r="RI59" s="58"/>
      <c r="RJ59" s="58"/>
      <c r="RK59" s="58"/>
      <c r="RL59" s="58"/>
      <c r="RM59" s="58"/>
      <c r="RN59" s="58"/>
      <c r="RO59" s="58"/>
      <c r="RP59" s="58"/>
      <c r="RQ59" s="58"/>
      <c r="RR59" s="58"/>
      <c r="RS59" s="58"/>
      <c r="RT59" s="58"/>
      <c r="RU59" s="58"/>
      <c r="RV59" s="58"/>
      <c r="RW59" s="58"/>
      <c r="RX59" s="58"/>
      <c r="RY59" s="58"/>
      <c r="RZ59" s="58"/>
      <c r="SA59" s="58"/>
      <c r="SB59" s="58"/>
      <c r="SC59" s="58"/>
      <c r="SD59" s="58"/>
      <c r="SE59" s="58"/>
      <c r="SF59" s="58"/>
      <c r="SG59" s="58"/>
      <c r="SH59" s="58"/>
      <c r="SI59" s="58"/>
      <c r="SJ59" s="58"/>
      <c r="SK59" s="58"/>
      <c r="SL59" s="58"/>
      <c r="SM59" s="58"/>
      <c r="SN59" s="58"/>
      <c r="SO59" s="58"/>
      <c r="SP59" s="58"/>
      <c r="SQ59" s="58"/>
      <c r="SR59" s="58"/>
      <c r="SS59" s="58"/>
      <c r="ST59" s="58"/>
      <c r="SU59" s="58"/>
      <c r="SV59" s="58"/>
      <c r="SW59" s="58"/>
      <c r="SX59" s="58"/>
      <c r="SY59" s="58"/>
      <c r="SZ59" s="58"/>
      <c r="TA59" s="58"/>
      <c r="TB59" s="58"/>
      <c r="TC59" s="58"/>
      <c r="TD59" s="58"/>
      <c r="TE59" s="58"/>
      <c r="TF59" s="58"/>
      <c r="TG59" s="58"/>
      <c r="TH59" s="58"/>
      <c r="TI59" s="58"/>
      <c r="TJ59" s="58"/>
      <c r="TK59" s="58"/>
      <c r="TL59" s="58"/>
      <c r="TM59" s="58"/>
      <c r="TN59" s="58"/>
      <c r="TO59" s="58"/>
      <c r="TP59" s="58"/>
      <c r="TQ59" s="58"/>
      <c r="TR59" s="58"/>
      <c r="TS59" s="58"/>
      <c r="TT59" s="58"/>
      <c r="TU59" s="58"/>
      <c r="TV59" s="58"/>
      <c r="TW59" s="58"/>
      <c r="TX59" s="58"/>
      <c r="TY59" s="58"/>
      <c r="TZ59" s="58"/>
      <c r="UA59" s="58"/>
      <c r="UB59" s="58"/>
      <c r="UC59" s="58"/>
      <c r="UD59" s="58"/>
      <c r="UE59" s="58"/>
      <c r="UF59" s="58"/>
      <c r="UG59" s="58"/>
      <c r="UH59" s="58"/>
      <c r="UI59" s="58"/>
      <c r="UJ59" s="58"/>
      <c r="UK59" s="58"/>
      <c r="UL59" s="58"/>
      <c r="UM59" s="58"/>
      <c r="UN59" s="58"/>
      <c r="UO59" s="58"/>
      <c r="UP59" s="58"/>
      <c r="UQ59" s="58"/>
      <c r="UR59" s="58"/>
      <c r="US59" s="58"/>
      <c r="UT59" s="58"/>
      <c r="UU59" s="58"/>
      <c r="UV59" s="58"/>
      <c r="UW59" s="58"/>
      <c r="UX59" s="58"/>
      <c r="UY59" s="58"/>
      <c r="UZ59" s="58"/>
      <c r="VA59" s="58"/>
      <c r="VB59" s="58"/>
      <c r="VC59" s="58"/>
      <c r="VD59" s="58"/>
      <c r="VE59" s="58"/>
      <c r="VF59" s="58"/>
      <c r="VG59" s="58"/>
      <c r="VH59" s="58"/>
      <c r="VI59" s="58"/>
      <c r="VJ59" s="58"/>
      <c r="VK59" s="58"/>
      <c r="VL59" s="58"/>
      <c r="VM59" s="58"/>
      <c r="VN59" s="58"/>
      <c r="VO59" s="58"/>
      <c r="VP59" s="58"/>
      <c r="VQ59" s="58"/>
      <c r="VR59" s="58"/>
      <c r="VS59" s="58"/>
      <c r="VT59" s="58"/>
      <c r="VU59" s="58"/>
      <c r="VV59" s="58"/>
      <c r="VW59" s="58"/>
      <c r="VX59" s="58"/>
      <c r="VY59" s="58"/>
      <c r="VZ59" s="58"/>
      <c r="WA59" s="58"/>
      <c r="WB59" s="58"/>
      <c r="WC59" s="58"/>
      <c r="WD59" s="58"/>
      <c r="WE59" s="58"/>
      <c r="WF59" s="58"/>
      <c r="WG59" s="58"/>
      <c r="WH59" s="58"/>
      <c r="WI59" s="58"/>
      <c r="WJ59" s="58"/>
      <c r="WK59" s="58"/>
      <c r="WL59" s="58"/>
      <c r="WM59" s="58"/>
      <c r="WN59" s="58"/>
      <c r="WO59" s="58"/>
      <c r="WP59" s="58"/>
      <c r="WQ59" s="58"/>
      <c r="WR59" s="58"/>
      <c r="WS59" s="58"/>
      <c r="WT59" s="58"/>
      <c r="WU59" s="58"/>
      <c r="WV59" s="58"/>
      <c r="WW59" s="58"/>
      <c r="WX59" s="58"/>
      <c r="WY59" s="58"/>
      <c r="WZ59" s="58"/>
      <c r="XA59" s="58"/>
      <c r="XB59" s="58"/>
      <c r="XC59" s="58"/>
      <c r="XD59" s="58"/>
      <c r="XE59" s="58"/>
      <c r="XF59" s="58"/>
      <c r="XG59" s="58"/>
      <c r="XH59" s="58"/>
      <c r="XI59" s="58"/>
      <c r="XJ59" s="58"/>
      <c r="XK59" s="58"/>
      <c r="XL59" s="58"/>
      <c r="XM59" s="58"/>
      <c r="XN59" s="58"/>
      <c r="XO59" s="58"/>
      <c r="XP59" s="58"/>
      <c r="XQ59" s="58"/>
      <c r="XR59" s="58"/>
      <c r="XS59" s="58"/>
      <c r="XT59" s="58"/>
      <c r="XU59" s="58"/>
      <c r="XV59" s="58"/>
      <c r="XW59" s="58"/>
      <c r="XX59" s="58"/>
      <c r="XY59" s="58"/>
      <c r="XZ59" s="58"/>
      <c r="YA59" s="58"/>
      <c r="YB59" s="58"/>
      <c r="YC59" s="58"/>
      <c r="YD59" s="58"/>
      <c r="YE59" s="58"/>
      <c r="YF59" s="58"/>
      <c r="YG59" s="58"/>
      <c r="YH59" s="58"/>
      <c r="YI59" s="58"/>
      <c r="YJ59" s="58"/>
      <c r="YK59" s="58"/>
      <c r="YL59" s="58"/>
      <c r="YM59" s="58"/>
      <c r="YN59" s="58"/>
      <c r="YO59" s="58"/>
      <c r="YP59" s="58"/>
      <c r="YQ59" s="58"/>
      <c r="YR59" s="58"/>
      <c r="YS59" s="58"/>
      <c r="YT59" s="58"/>
      <c r="YU59" s="58"/>
      <c r="YV59" s="58"/>
      <c r="YW59" s="58"/>
      <c r="YX59" s="58"/>
      <c r="YY59" s="58"/>
      <c r="YZ59" s="58"/>
      <c r="ZA59" s="58"/>
    </row>
    <row r="60" spans="2:677" s="1" customFormat="1" ht="12" customHeight="1" outlineLevel="1" x14ac:dyDescent="0.25">
      <c r="B60" s="193" t="s">
        <v>36</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8"/>
      <c r="DK60" s="58"/>
      <c r="DL60" s="58"/>
      <c r="DM60" s="58"/>
      <c r="DN60" s="58"/>
      <c r="DO60" s="58"/>
      <c r="DP60" s="58"/>
      <c r="DQ60" s="58"/>
      <c r="DR60" s="58"/>
      <c r="DS60" s="58"/>
      <c r="DT60" s="58"/>
      <c r="DU60" s="58"/>
      <c r="DV60" s="58"/>
      <c r="DW60" s="58"/>
      <c r="DX60" s="58"/>
      <c r="DY60" s="58"/>
      <c r="DZ60" s="58"/>
      <c r="EA60" s="58"/>
      <c r="EB60" s="58"/>
      <c r="EC60" s="58"/>
      <c r="ED60" s="58"/>
      <c r="EE60" s="58"/>
      <c r="EF60" s="58"/>
      <c r="EG60" s="58"/>
      <c r="EH60" s="58"/>
      <c r="EI60" s="58"/>
      <c r="EJ60" s="58"/>
      <c r="EK60" s="58"/>
      <c r="EL60" s="58"/>
      <c r="EM60" s="58"/>
      <c r="EN60" s="58"/>
      <c r="EO60" s="58"/>
      <c r="EP60" s="58"/>
      <c r="EQ60" s="58"/>
      <c r="ER60" s="58"/>
      <c r="ES60" s="58"/>
      <c r="ET60" s="58"/>
      <c r="EU60" s="58"/>
      <c r="EV60" s="58"/>
      <c r="EW60" s="58"/>
      <c r="EX60" s="58"/>
      <c r="EY60" s="58"/>
      <c r="EZ60" s="58"/>
      <c r="FA60" s="58"/>
      <c r="FB60" s="58"/>
      <c r="FC60" s="58"/>
      <c r="FD60" s="58"/>
      <c r="FE60" s="58"/>
      <c r="FF60" s="58"/>
      <c r="FG60" s="58"/>
      <c r="FH60" s="58"/>
      <c r="FI60" s="58"/>
      <c r="FJ60" s="58"/>
      <c r="FK60" s="58"/>
      <c r="FL60" s="58"/>
      <c r="FM60" s="58"/>
      <c r="FN60" s="58"/>
      <c r="FO60" s="58"/>
      <c r="FP60" s="58"/>
      <c r="FQ60" s="58"/>
      <c r="FR60" s="58"/>
      <c r="FS60" s="58"/>
      <c r="FT60" s="58"/>
      <c r="FU60" s="58"/>
      <c r="FV60" s="58"/>
      <c r="FW60" s="58"/>
      <c r="FX60" s="58"/>
      <c r="FY60" s="58"/>
      <c r="FZ60" s="58"/>
      <c r="GA60" s="58"/>
      <c r="GB60" s="58"/>
      <c r="GC60" s="58"/>
      <c r="GD60" s="58"/>
      <c r="GE60" s="58"/>
      <c r="GF60" s="58"/>
      <c r="GG60" s="58"/>
      <c r="GH60" s="58"/>
      <c r="GI60" s="58"/>
      <c r="GJ60" s="58"/>
      <c r="GK60" s="58"/>
      <c r="GL60" s="58"/>
      <c r="GM60" s="58"/>
      <c r="GN60" s="58"/>
      <c r="GO60" s="58"/>
      <c r="GP60" s="58"/>
      <c r="GQ60" s="58"/>
      <c r="GR60" s="58"/>
      <c r="GS60" s="58"/>
      <c r="GT60" s="58"/>
      <c r="GU60" s="58"/>
      <c r="GV60" s="58"/>
      <c r="GW60" s="58"/>
      <c r="GX60" s="58"/>
      <c r="GY60" s="58"/>
      <c r="GZ60" s="58"/>
      <c r="HA60" s="58"/>
      <c r="HB60" s="58"/>
      <c r="HC60" s="58"/>
      <c r="HD60" s="58"/>
      <c r="HE60" s="58"/>
      <c r="HF60" s="58"/>
      <c r="HG60" s="58"/>
      <c r="HH60" s="58"/>
      <c r="HI60" s="58"/>
      <c r="HJ60" s="58"/>
      <c r="HK60" s="58"/>
      <c r="HL60" s="58"/>
      <c r="HM60" s="58"/>
      <c r="HN60" s="58"/>
      <c r="HO60" s="58"/>
      <c r="HP60" s="58"/>
      <c r="HQ60" s="58"/>
      <c r="HR60" s="58"/>
      <c r="HS60" s="58"/>
      <c r="HT60" s="58"/>
      <c r="HU60" s="58"/>
      <c r="HV60" s="58"/>
      <c r="HW60" s="58"/>
      <c r="HX60" s="58"/>
      <c r="HY60" s="58"/>
      <c r="HZ60" s="58"/>
      <c r="IA60" s="58"/>
      <c r="IB60" s="58"/>
      <c r="IC60" s="58"/>
      <c r="ID60" s="58"/>
      <c r="IE60" s="58"/>
      <c r="IF60" s="58"/>
      <c r="IG60" s="58"/>
      <c r="IH60" s="58"/>
      <c r="II60" s="58"/>
      <c r="IJ60" s="58"/>
      <c r="IK60" s="58"/>
      <c r="IL60" s="58"/>
      <c r="IM60" s="58"/>
      <c r="IN60" s="58"/>
      <c r="IO60" s="58"/>
      <c r="IP60" s="58"/>
      <c r="IQ60" s="58"/>
      <c r="IR60" s="58"/>
      <c r="IS60" s="58"/>
      <c r="IT60" s="58"/>
      <c r="IU60" s="58"/>
      <c r="IV60" s="58"/>
      <c r="IW60" s="58"/>
      <c r="IX60" s="58"/>
      <c r="IY60" s="58"/>
      <c r="IZ60" s="58"/>
      <c r="JA60" s="58"/>
      <c r="JB60" s="58"/>
      <c r="JC60" s="58"/>
      <c r="JD60" s="58"/>
      <c r="JE60" s="58"/>
      <c r="JF60" s="58"/>
      <c r="JG60" s="58"/>
      <c r="JH60" s="58"/>
      <c r="JI60" s="58"/>
      <c r="JJ60" s="58"/>
      <c r="JK60" s="58"/>
      <c r="JL60" s="58"/>
      <c r="JM60" s="58"/>
      <c r="JN60" s="58"/>
      <c r="JO60" s="58"/>
      <c r="JP60" s="58"/>
      <c r="JQ60" s="58"/>
      <c r="JR60" s="58"/>
      <c r="JS60" s="58"/>
      <c r="JT60" s="58"/>
      <c r="JU60" s="58"/>
      <c r="JV60" s="58"/>
      <c r="JW60" s="58"/>
      <c r="JX60" s="58"/>
      <c r="JY60" s="58"/>
      <c r="JZ60" s="58"/>
      <c r="KA60" s="58"/>
      <c r="KB60" s="58"/>
      <c r="KC60" s="58"/>
      <c r="KD60" s="58"/>
      <c r="KE60" s="58"/>
      <c r="KF60" s="58"/>
      <c r="KG60" s="58"/>
      <c r="KH60" s="58"/>
      <c r="KI60" s="58"/>
      <c r="KJ60" s="58"/>
      <c r="KK60" s="58"/>
      <c r="KL60" s="58"/>
      <c r="KM60" s="58"/>
      <c r="KN60" s="58"/>
      <c r="KO60" s="58"/>
      <c r="KP60" s="58"/>
      <c r="KQ60" s="58"/>
      <c r="KR60" s="58"/>
      <c r="KS60" s="58"/>
      <c r="KT60" s="58"/>
      <c r="KU60" s="58"/>
      <c r="KV60" s="58"/>
      <c r="KW60" s="58"/>
      <c r="KX60" s="58"/>
      <c r="KY60" s="58"/>
      <c r="KZ60" s="58"/>
      <c r="LA60" s="58"/>
      <c r="LB60" s="58"/>
      <c r="LC60" s="58"/>
      <c r="LD60" s="58"/>
      <c r="LE60" s="58"/>
      <c r="LF60" s="58"/>
      <c r="LG60" s="58"/>
      <c r="LH60" s="58"/>
      <c r="LI60" s="58"/>
      <c r="LJ60" s="58"/>
      <c r="LK60" s="58"/>
      <c r="LL60" s="58"/>
      <c r="LM60" s="58"/>
      <c r="LN60" s="58"/>
      <c r="LO60" s="58"/>
      <c r="LP60" s="58"/>
      <c r="LQ60" s="58"/>
      <c r="LR60" s="58"/>
      <c r="LS60" s="58"/>
      <c r="LT60" s="58"/>
      <c r="LU60" s="58"/>
      <c r="LV60" s="58"/>
      <c r="LW60" s="58"/>
      <c r="LX60" s="58"/>
      <c r="LY60" s="58"/>
      <c r="LZ60" s="58"/>
      <c r="MA60" s="58"/>
      <c r="MB60" s="58"/>
      <c r="MC60" s="58"/>
      <c r="MD60" s="58"/>
      <c r="ME60" s="58"/>
      <c r="MF60" s="58"/>
      <c r="MG60" s="58"/>
      <c r="MH60" s="58"/>
      <c r="MI60" s="58"/>
      <c r="MJ60" s="58"/>
      <c r="MK60" s="58"/>
      <c r="ML60" s="58"/>
      <c r="MM60" s="58"/>
      <c r="MN60" s="58"/>
      <c r="MO60" s="58"/>
      <c r="MP60" s="58"/>
      <c r="MQ60" s="58"/>
      <c r="MR60" s="58"/>
      <c r="MS60" s="58"/>
      <c r="MT60" s="58"/>
      <c r="MU60" s="58"/>
      <c r="MV60" s="58"/>
      <c r="MW60" s="58"/>
      <c r="MX60" s="58"/>
      <c r="MY60" s="58"/>
      <c r="MZ60" s="58"/>
      <c r="NA60" s="58"/>
      <c r="NB60" s="58"/>
      <c r="NC60" s="58"/>
      <c r="ND60" s="58"/>
      <c r="NE60" s="58"/>
      <c r="NF60" s="58"/>
      <c r="NG60" s="58"/>
      <c r="NH60" s="58"/>
      <c r="NI60" s="58"/>
      <c r="NJ60" s="58"/>
      <c r="NK60" s="58"/>
      <c r="NL60" s="58"/>
      <c r="NM60" s="58"/>
      <c r="NN60" s="58"/>
      <c r="NO60" s="58"/>
      <c r="NP60" s="58"/>
      <c r="NQ60" s="58"/>
      <c r="NR60" s="58"/>
      <c r="NS60" s="58"/>
      <c r="NT60" s="58"/>
      <c r="NU60" s="58"/>
      <c r="NV60" s="58"/>
      <c r="NW60" s="58"/>
      <c r="NX60" s="58"/>
      <c r="NY60" s="58"/>
      <c r="NZ60" s="58"/>
      <c r="OA60" s="58"/>
      <c r="OB60" s="58"/>
      <c r="OC60" s="58"/>
      <c r="OD60" s="58"/>
      <c r="OE60" s="58"/>
      <c r="OF60" s="58"/>
      <c r="OG60" s="58"/>
      <c r="OH60" s="58"/>
      <c r="OI60" s="58"/>
      <c r="OJ60" s="58"/>
      <c r="OK60" s="58"/>
      <c r="OL60" s="58"/>
      <c r="OM60" s="58"/>
      <c r="ON60" s="58"/>
      <c r="OO60" s="58"/>
      <c r="OP60" s="58"/>
      <c r="OQ60" s="58"/>
      <c r="OR60" s="58"/>
      <c r="OS60" s="58"/>
      <c r="OT60" s="58"/>
      <c r="OU60" s="58"/>
      <c r="OV60" s="58"/>
      <c r="OW60" s="58"/>
      <c r="OX60" s="58"/>
      <c r="OY60" s="58"/>
      <c r="OZ60" s="58"/>
      <c r="PA60" s="58"/>
      <c r="PB60" s="58"/>
      <c r="PC60" s="58"/>
      <c r="PD60" s="58"/>
      <c r="PE60" s="58"/>
      <c r="PF60" s="58"/>
      <c r="PG60" s="58"/>
      <c r="PH60" s="58"/>
      <c r="PI60" s="58"/>
      <c r="PJ60" s="58"/>
      <c r="PK60" s="58"/>
      <c r="PL60" s="58"/>
      <c r="PM60" s="58"/>
      <c r="PN60" s="58"/>
      <c r="PO60" s="58"/>
      <c r="PP60" s="58"/>
      <c r="PQ60" s="58"/>
      <c r="PR60" s="58"/>
      <c r="PS60" s="58"/>
      <c r="PT60" s="58"/>
      <c r="PU60" s="58"/>
      <c r="PV60" s="58"/>
      <c r="PW60" s="58"/>
      <c r="PX60" s="58"/>
      <c r="PY60" s="58"/>
      <c r="PZ60" s="58"/>
      <c r="QA60" s="58"/>
      <c r="QB60" s="58"/>
      <c r="QC60" s="58"/>
      <c r="QD60" s="58"/>
      <c r="QE60" s="58"/>
      <c r="QF60" s="58"/>
      <c r="QG60" s="58"/>
      <c r="QH60" s="58"/>
      <c r="QI60" s="58"/>
      <c r="QJ60" s="58"/>
      <c r="QK60" s="58"/>
      <c r="QL60" s="58"/>
      <c r="QM60" s="58"/>
      <c r="QN60" s="58"/>
      <c r="QO60" s="58"/>
      <c r="QP60" s="58"/>
      <c r="QQ60" s="58"/>
      <c r="QR60" s="58"/>
      <c r="QS60" s="58"/>
      <c r="QT60" s="58"/>
      <c r="QU60" s="58"/>
      <c r="QV60" s="58"/>
      <c r="QW60" s="58"/>
      <c r="QX60" s="58"/>
      <c r="QY60" s="58"/>
      <c r="QZ60" s="58"/>
      <c r="RA60" s="58"/>
      <c r="RB60" s="58"/>
      <c r="RC60" s="58"/>
      <c r="RD60" s="58"/>
      <c r="RE60" s="58"/>
      <c r="RF60" s="58"/>
      <c r="RG60" s="58"/>
      <c r="RH60" s="58"/>
      <c r="RI60" s="58"/>
      <c r="RJ60" s="58"/>
      <c r="RK60" s="58"/>
      <c r="RL60" s="58"/>
      <c r="RM60" s="58"/>
      <c r="RN60" s="58"/>
      <c r="RO60" s="58"/>
      <c r="RP60" s="58"/>
      <c r="RQ60" s="58"/>
      <c r="RR60" s="58"/>
      <c r="RS60" s="58"/>
      <c r="RT60" s="58"/>
      <c r="RU60" s="58"/>
      <c r="RV60" s="58"/>
      <c r="RW60" s="58"/>
      <c r="RX60" s="58"/>
      <c r="RY60" s="58"/>
      <c r="RZ60" s="58"/>
      <c r="SA60" s="58"/>
      <c r="SB60" s="58"/>
      <c r="SC60" s="58"/>
      <c r="SD60" s="58"/>
      <c r="SE60" s="58"/>
      <c r="SF60" s="58"/>
      <c r="SG60" s="58"/>
      <c r="SH60" s="58"/>
      <c r="SI60" s="58"/>
      <c r="SJ60" s="58"/>
      <c r="SK60" s="58"/>
      <c r="SL60" s="58"/>
      <c r="SM60" s="58"/>
      <c r="SN60" s="58"/>
      <c r="SO60" s="58"/>
      <c r="SP60" s="58"/>
      <c r="SQ60" s="58"/>
      <c r="SR60" s="58"/>
      <c r="SS60" s="58"/>
      <c r="ST60" s="58"/>
      <c r="SU60" s="58"/>
      <c r="SV60" s="58"/>
      <c r="SW60" s="58"/>
      <c r="SX60" s="58"/>
      <c r="SY60" s="58"/>
      <c r="SZ60" s="58"/>
      <c r="TA60" s="58"/>
      <c r="TB60" s="58"/>
      <c r="TC60" s="58"/>
      <c r="TD60" s="58"/>
      <c r="TE60" s="58"/>
      <c r="TF60" s="58"/>
      <c r="TG60" s="58"/>
      <c r="TH60" s="58"/>
      <c r="TI60" s="58"/>
      <c r="TJ60" s="58"/>
      <c r="TK60" s="58"/>
      <c r="TL60" s="58"/>
      <c r="TM60" s="58"/>
      <c r="TN60" s="58"/>
      <c r="TO60" s="58"/>
      <c r="TP60" s="58"/>
      <c r="TQ60" s="58"/>
      <c r="TR60" s="58"/>
      <c r="TS60" s="58"/>
      <c r="TT60" s="58"/>
      <c r="TU60" s="58"/>
      <c r="TV60" s="58"/>
      <c r="TW60" s="58"/>
      <c r="TX60" s="58"/>
      <c r="TY60" s="58"/>
      <c r="TZ60" s="58"/>
      <c r="UA60" s="58"/>
      <c r="UB60" s="58"/>
      <c r="UC60" s="58"/>
      <c r="UD60" s="58"/>
      <c r="UE60" s="58"/>
      <c r="UF60" s="58"/>
      <c r="UG60" s="58"/>
      <c r="UH60" s="58"/>
      <c r="UI60" s="58"/>
      <c r="UJ60" s="58"/>
      <c r="UK60" s="58"/>
      <c r="UL60" s="58"/>
      <c r="UM60" s="58"/>
      <c r="UN60" s="58"/>
      <c r="UO60" s="58"/>
      <c r="UP60" s="58"/>
      <c r="UQ60" s="58"/>
      <c r="UR60" s="58"/>
      <c r="US60" s="58"/>
      <c r="UT60" s="58"/>
      <c r="UU60" s="58"/>
      <c r="UV60" s="58"/>
      <c r="UW60" s="58"/>
      <c r="UX60" s="58"/>
      <c r="UY60" s="58"/>
      <c r="UZ60" s="58"/>
      <c r="VA60" s="58"/>
      <c r="VB60" s="58"/>
      <c r="VC60" s="58"/>
      <c r="VD60" s="58"/>
      <c r="VE60" s="58"/>
      <c r="VF60" s="58"/>
      <c r="VG60" s="58"/>
      <c r="VH60" s="58"/>
      <c r="VI60" s="58"/>
      <c r="VJ60" s="58"/>
      <c r="VK60" s="58"/>
      <c r="VL60" s="58"/>
      <c r="VM60" s="58"/>
      <c r="VN60" s="58"/>
      <c r="VO60" s="58"/>
      <c r="VP60" s="58"/>
      <c r="VQ60" s="58"/>
      <c r="VR60" s="58"/>
      <c r="VS60" s="58"/>
      <c r="VT60" s="58"/>
      <c r="VU60" s="58"/>
      <c r="VV60" s="58"/>
      <c r="VW60" s="58"/>
      <c r="VX60" s="58"/>
      <c r="VY60" s="58"/>
      <c r="VZ60" s="58"/>
      <c r="WA60" s="58"/>
      <c r="WB60" s="58"/>
      <c r="WC60" s="58"/>
      <c r="WD60" s="58"/>
      <c r="WE60" s="58"/>
      <c r="WF60" s="58"/>
      <c r="WG60" s="58"/>
      <c r="WH60" s="58"/>
      <c r="WI60" s="58"/>
      <c r="WJ60" s="58"/>
      <c r="WK60" s="58"/>
      <c r="WL60" s="58"/>
      <c r="WM60" s="58"/>
      <c r="WN60" s="58"/>
      <c r="WO60" s="58"/>
      <c r="WP60" s="58"/>
      <c r="WQ60" s="58"/>
      <c r="WR60" s="58"/>
      <c r="WS60" s="58"/>
      <c r="WT60" s="58"/>
      <c r="WU60" s="58"/>
      <c r="WV60" s="58"/>
      <c r="WW60" s="58"/>
      <c r="WX60" s="58"/>
      <c r="WY60" s="58"/>
      <c r="WZ60" s="58"/>
      <c r="XA60" s="58"/>
      <c r="XB60" s="58"/>
      <c r="XC60" s="58"/>
      <c r="XD60" s="58"/>
      <c r="XE60" s="58"/>
      <c r="XF60" s="58"/>
      <c r="XG60" s="58"/>
      <c r="XH60" s="58"/>
      <c r="XI60" s="58"/>
      <c r="XJ60" s="58"/>
      <c r="XK60" s="58"/>
      <c r="XL60" s="58"/>
      <c r="XM60" s="58"/>
      <c r="XN60" s="58"/>
      <c r="XO60" s="58"/>
      <c r="XP60" s="58"/>
      <c r="XQ60" s="58"/>
      <c r="XR60" s="58"/>
      <c r="XS60" s="58"/>
      <c r="XT60" s="58"/>
      <c r="XU60" s="58"/>
      <c r="XV60" s="58"/>
      <c r="XW60" s="58"/>
      <c r="XX60" s="58"/>
      <c r="XY60" s="58"/>
      <c r="XZ60" s="58"/>
      <c r="YA60" s="58"/>
      <c r="YB60" s="58"/>
      <c r="YC60" s="58"/>
      <c r="YD60" s="58"/>
      <c r="YE60" s="58"/>
      <c r="YF60" s="58"/>
      <c r="YG60" s="58"/>
      <c r="YH60" s="58"/>
      <c r="YI60" s="58"/>
      <c r="YJ60" s="58"/>
      <c r="YK60" s="58"/>
      <c r="YL60" s="58"/>
      <c r="YM60" s="58"/>
      <c r="YN60" s="58"/>
      <c r="YO60" s="58"/>
      <c r="YP60" s="58"/>
      <c r="YQ60" s="58"/>
      <c r="YR60" s="58"/>
      <c r="YS60" s="58"/>
      <c r="YT60" s="58"/>
      <c r="YU60" s="58"/>
      <c r="YV60" s="58"/>
      <c r="YW60" s="58"/>
      <c r="YX60" s="58"/>
      <c r="YY60" s="58"/>
      <c r="YZ60" s="58"/>
      <c r="ZA60" s="58"/>
    </row>
    <row r="61" spans="2:677" s="1" customFormat="1" ht="12" customHeight="1" outlineLevel="1" x14ac:dyDescent="0.2">
      <c r="B61" s="215" t="s">
        <v>37</v>
      </c>
      <c r="C61" s="216">
        <f>IF('SNL O&amp;M Data'!G85="NA","",'SNL O&amp;M Data'!G85)</f>
        <v>889484</v>
      </c>
      <c r="D61" s="216">
        <f>IF('SNL O&amp;M Data'!H85="NA","",'SNL O&amp;M Data'!H85)</f>
        <v>870263</v>
      </c>
      <c r="E61" s="216">
        <f>IF('SNL O&amp;M Data'!I85="NA","",'SNL O&amp;M Data'!I85)</f>
        <v>823301</v>
      </c>
      <c r="F61" s="216">
        <f>IF('SNL O&amp;M Data'!J85="NA","",'SNL O&amp;M Data'!J85)</f>
        <v>800079</v>
      </c>
      <c r="G61" s="216">
        <f>IF('SNL O&amp;M Data'!K85="NA","",'SNL O&amp;M Data'!K85)</f>
        <v>990796</v>
      </c>
      <c r="H61" s="216">
        <f>IF('SNL O&amp;M Data'!L85="NA","",'SNL O&amp;M Data'!L85)</f>
        <v>611350</v>
      </c>
      <c r="I61" s="216">
        <f>IF('SNL O&amp;M Data'!M85="NA","",'SNL O&amp;M Data'!M85)</f>
        <v>664092</v>
      </c>
      <c r="J61" s="216">
        <f>IF('SNL O&amp;M Data'!N85="NA","",'SNL O&amp;M Data'!N85)</f>
        <v>630270</v>
      </c>
      <c r="K61" s="216">
        <f>IF('SNL O&amp;M Data'!O85="NA","",'SNL O&amp;M Data'!O85)</f>
        <v>516928</v>
      </c>
      <c r="L61" s="216">
        <f>IF('SNL O&amp;M Data'!P85="NA","",'SNL O&amp;M Data'!P85)</f>
        <v>579617</v>
      </c>
      <c r="M61" s="216">
        <f>IF('SNL O&amp;M Data'!Q85="NA","",'SNL O&amp;M Data'!Q85)</f>
        <v>2305655</v>
      </c>
      <c r="N61" s="216">
        <f>IF('SNL O&amp;M Data'!R85="NA","",'SNL O&amp;M Data'!R85)</f>
        <v>2454512</v>
      </c>
      <c r="O61" s="216">
        <f>IF('SNL O&amp;M Data'!S85="NA","",'SNL O&amp;M Data'!S85)</f>
        <v>2286958</v>
      </c>
      <c r="P61" s="216">
        <f>IF('SNL O&amp;M Data'!T85="NA","",'SNL O&amp;M Data'!T85)</f>
        <v>1954784</v>
      </c>
      <c r="Q61" s="216">
        <f>IF('SNL O&amp;M Data'!U85="NA","",'SNL O&amp;M Data'!U85)</f>
        <v>2330363</v>
      </c>
      <c r="R61" s="216">
        <f>IF('SNL O&amp;M Data'!V85="NA","",'SNL O&amp;M Data'!V85)</f>
        <v>13590</v>
      </c>
      <c r="S61" s="216">
        <f>IF('SNL O&amp;M Data'!W85="NA","",'SNL O&amp;M Data'!W85)</f>
        <v>13263</v>
      </c>
      <c r="T61" s="216">
        <f>IF('SNL O&amp;M Data'!X85="NA","",'SNL O&amp;M Data'!X85)</f>
        <v>13521</v>
      </c>
      <c r="U61" s="216">
        <f>IF('SNL O&amp;M Data'!Y85="NA","",'SNL O&amp;M Data'!Y85)</f>
        <v>12784</v>
      </c>
      <c r="V61" s="216">
        <f>IF('SNL O&amp;M Data'!Z85="NA","",'SNL O&amp;M Data'!Z85)</f>
        <v>12912</v>
      </c>
      <c r="W61" s="216">
        <f>IF('SNL O&amp;M Data'!AA85="NA","",'SNL O&amp;M Data'!AA85)</f>
        <v>404214</v>
      </c>
      <c r="X61" s="216">
        <f>IF('SNL O&amp;M Data'!AB85="NA","",'SNL O&amp;M Data'!AB85)</f>
        <v>411679</v>
      </c>
      <c r="Y61" s="216">
        <f>IF('SNL O&amp;M Data'!AC85="NA","",'SNL O&amp;M Data'!AC85)</f>
        <v>348654</v>
      </c>
      <c r="Z61" s="216">
        <f>IF('SNL O&amp;M Data'!AD85="NA","",'SNL O&amp;M Data'!AD85)</f>
        <v>329891</v>
      </c>
      <c r="AA61" s="216">
        <f>IF('SNL O&amp;M Data'!AE85="NA","",'SNL O&amp;M Data'!AE85)</f>
        <v>374241</v>
      </c>
      <c r="AB61" s="216">
        <f>IF('SNL O&amp;M Data'!AF85="NA","",'SNL O&amp;M Data'!AF85)</f>
        <v>1174658</v>
      </c>
      <c r="AC61" s="216">
        <f>IF('SNL O&amp;M Data'!AG85="NA","",'SNL O&amp;M Data'!AG85)</f>
        <v>1334477</v>
      </c>
      <c r="AD61" s="216">
        <f>IF('SNL O&amp;M Data'!AH85="NA","",'SNL O&amp;M Data'!AH85)</f>
        <v>1206872</v>
      </c>
      <c r="AE61" s="216">
        <f>IF('SNL O&amp;M Data'!AI85="NA","",'SNL O&amp;M Data'!AI85)</f>
        <v>1063897</v>
      </c>
      <c r="AF61" s="216">
        <f>IF('SNL O&amp;M Data'!AJ85="NA","",'SNL O&amp;M Data'!AJ85)</f>
        <v>1178228</v>
      </c>
      <c r="AG61" s="216">
        <f>IF('SNL O&amp;M Data'!AK85="NA","",'SNL O&amp;M Data'!AK85)</f>
        <v>1413575</v>
      </c>
      <c r="AH61" s="216">
        <f>IF('SNL O&amp;M Data'!AL85="NA","",'SNL O&amp;M Data'!AL85)</f>
        <v>1566964</v>
      </c>
      <c r="AI61" s="216">
        <f>IF('SNL O&amp;M Data'!AM85="NA","",'SNL O&amp;M Data'!AM85)</f>
        <v>1417659</v>
      </c>
      <c r="AJ61" s="216">
        <f>IF('SNL O&amp;M Data'!AN85="NA","",'SNL O&amp;M Data'!AN85)</f>
        <v>1352484</v>
      </c>
      <c r="AK61" s="216">
        <f>IF('SNL O&amp;M Data'!AO85="NA","",'SNL O&amp;M Data'!AO85)</f>
        <v>1533326</v>
      </c>
      <c r="AL61" s="216">
        <f>IF('SNL O&amp;M Data'!AP85="NA","",'SNL O&amp;M Data'!AP85)</f>
        <v>598866</v>
      </c>
      <c r="AM61" s="216">
        <f>IF('SNL O&amp;M Data'!AQ85="NA","",'SNL O&amp;M Data'!AQ85)</f>
        <v>642177</v>
      </c>
      <c r="AN61" s="216">
        <f>IF('SNL O&amp;M Data'!AR85="NA","",'SNL O&amp;M Data'!AR85)</f>
        <v>619161</v>
      </c>
      <c r="AO61" s="216">
        <f>IF('SNL O&amp;M Data'!AS85="NA","",'SNL O&amp;M Data'!AS85)</f>
        <v>589205</v>
      </c>
      <c r="AP61" s="216">
        <f>IF('SNL O&amp;M Data'!AT85="NA","",'SNL O&amp;M Data'!AT85)</f>
        <v>707415</v>
      </c>
      <c r="AQ61" s="216">
        <f>IF('SNL O&amp;M Data'!AU85="NA","",'SNL O&amp;M Data'!AU85)</f>
        <v>367887</v>
      </c>
      <c r="AR61" s="216">
        <f>IF('SNL O&amp;M Data'!AV85="NA","",'SNL O&amp;M Data'!AV85)</f>
        <v>361973</v>
      </c>
      <c r="AS61" s="216">
        <f>IF('SNL O&amp;M Data'!AW85="NA","",'SNL O&amp;M Data'!AW85)</f>
        <v>357787</v>
      </c>
      <c r="AT61" s="216">
        <f>IF('SNL O&amp;M Data'!AX85="NA","",'SNL O&amp;M Data'!AX85)</f>
        <v>317656</v>
      </c>
      <c r="AU61" s="216">
        <f>IF('SNL O&amp;M Data'!AY85="NA","",'SNL O&amp;M Data'!AY85)</f>
        <v>383101</v>
      </c>
      <c r="AV61" s="216">
        <f>IF('SNL O&amp;M Data'!AZ85="NA","",'SNL O&amp;M Data'!AZ85)</f>
        <v>949833</v>
      </c>
      <c r="AW61" s="216">
        <f>IF('SNL O&amp;M Data'!BA85="NA","",'SNL O&amp;M Data'!BA85)</f>
        <v>927219</v>
      </c>
      <c r="AX61" s="216">
        <f>IF('SNL O&amp;M Data'!BB85="NA","",'SNL O&amp;M Data'!BB85)</f>
        <v>869780</v>
      </c>
      <c r="AY61" s="216">
        <f>IF('SNL O&amp;M Data'!BC85="NA","",'SNL O&amp;M Data'!BC85)</f>
        <v>817077</v>
      </c>
      <c r="AZ61" s="216">
        <f>IF('SNL O&amp;M Data'!BD85="NA","",'SNL O&amp;M Data'!BD85)</f>
        <v>932510</v>
      </c>
      <c r="BA61" s="216" t="str">
        <f>IF('SNL O&amp;M Data'!BE85="NA","",'SNL O&amp;M Data'!BE85)</f>
        <v/>
      </c>
      <c r="BB61" s="216" t="str">
        <f>IF('SNL O&amp;M Data'!BF85="NA","",'SNL O&amp;M Data'!BF85)</f>
        <v/>
      </c>
      <c r="BC61" s="216" t="str">
        <f>IF('SNL O&amp;M Data'!BG85="NA","",'SNL O&amp;M Data'!BG85)</f>
        <v/>
      </c>
      <c r="BD61" s="216" t="str">
        <f>IF('SNL O&amp;M Data'!BH85="NA","",'SNL O&amp;M Data'!BH85)</f>
        <v/>
      </c>
      <c r="BE61" s="216" t="str">
        <f>IF('SNL O&amp;M Data'!BI85="NA","",'SNL O&amp;M Data'!BI85)</f>
        <v/>
      </c>
      <c r="BF61" s="216">
        <f>IF('SNL O&amp;M Data'!BJ85="NA","",'SNL O&amp;M Data'!BJ85)</f>
        <v>114702</v>
      </c>
      <c r="BG61" s="216">
        <f>IF('SNL O&amp;M Data'!BK85="NA","",'SNL O&amp;M Data'!BK85)</f>
        <v>115809</v>
      </c>
      <c r="BH61" s="216">
        <f>IF('SNL O&amp;M Data'!BL85="NA","",'SNL O&amp;M Data'!BL85)</f>
        <v>113730</v>
      </c>
      <c r="BI61" s="216">
        <f>IF('SNL O&amp;M Data'!BM85="NA","",'SNL O&amp;M Data'!BM85)</f>
        <v>118132</v>
      </c>
      <c r="BJ61" s="216">
        <f>IF('SNL O&amp;M Data'!BN85="NA","",'SNL O&amp;M Data'!BN85)</f>
        <v>170120</v>
      </c>
      <c r="BK61" s="216">
        <f>IF('SNL O&amp;M Data'!BO85="NA","",'SNL O&amp;M Data'!BO85)</f>
        <v>88690</v>
      </c>
      <c r="BL61" s="216">
        <f>IF('SNL O&amp;M Data'!BP85="NA","",'SNL O&amp;M Data'!BP85)</f>
        <v>92379</v>
      </c>
      <c r="BM61" s="216">
        <f>IF('SNL O&amp;M Data'!BQ85="NA","",'SNL O&amp;M Data'!BQ85)</f>
        <v>84585</v>
      </c>
      <c r="BN61" s="216">
        <f>IF('SNL O&amp;M Data'!BR85="NA","",'SNL O&amp;M Data'!BR85)</f>
        <v>82614</v>
      </c>
      <c r="BO61" s="216">
        <f>IF('SNL O&amp;M Data'!BS85="NA","",'SNL O&amp;M Data'!BS85)</f>
        <v>128698</v>
      </c>
      <c r="BP61" s="216">
        <f>IF('SNL O&amp;M Data'!BT85="NA","",'SNL O&amp;M Data'!BT85)</f>
        <v>156975</v>
      </c>
      <c r="BQ61" s="216">
        <f>IF('SNL O&amp;M Data'!BU85="NA","",'SNL O&amp;M Data'!BU85)</f>
        <v>192627</v>
      </c>
      <c r="BR61" s="216">
        <f>IF('SNL O&amp;M Data'!BV85="NA","",'SNL O&amp;M Data'!BV85)</f>
        <v>144314</v>
      </c>
      <c r="BS61" s="216">
        <f>IF('SNL O&amp;M Data'!BW85="NA","",'SNL O&amp;M Data'!BW85)</f>
        <v>138636</v>
      </c>
      <c r="BT61" s="216">
        <f>IF('SNL O&amp;M Data'!BX85="NA","",'SNL O&amp;M Data'!BX85)</f>
        <v>181094</v>
      </c>
      <c r="BU61" s="216">
        <f>IF('SNL O&amp;M Data'!BY85="NA","",'SNL O&amp;M Data'!BY85)</f>
        <v>14444</v>
      </c>
      <c r="BV61" s="216">
        <f>IF('SNL O&amp;M Data'!BZ85="NA","",'SNL O&amp;M Data'!BZ85)</f>
        <v>17147</v>
      </c>
      <c r="BW61" s="216">
        <f>IF('SNL O&amp;M Data'!CA85="NA","",'SNL O&amp;M Data'!CA85)</f>
        <v>11187</v>
      </c>
      <c r="BX61" s="216">
        <f>IF('SNL O&amp;M Data'!CB85="NA","",'SNL O&amp;M Data'!CB85)</f>
        <v>21756</v>
      </c>
      <c r="BY61" s="216">
        <f>IF('SNL O&amp;M Data'!CC85="NA","",'SNL O&amp;M Data'!CC85)</f>
        <v>32730</v>
      </c>
      <c r="BZ61" s="216">
        <f>IF('SNL O&amp;M Data'!CD85="NA","",'SNL O&amp;M Data'!CD85)</f>
        <v>68539</v>
      </c>
      <c r="CA61" s="216">
        <f>IF('SNL O&amp;M Data'!CE85="NA","",'SNL O&amp;M Data'!CE85)</f>
        <v>70786</v>
      </c>
      <c r="CB61" s="216">
        <f>IF('SNL O&amp;M Data'!CF85="NA","",'SNL O&amp;M Data'!CF85)</f>
        <v>76499</v>
      </c>
      <c r="CC61" s="216">
        <f>IF('SNL O&amp;M Data'!CG85="NA","",'SNL O&amp;M Data'!CG85)</f>
        <v>80328</v>
      </c>
      <c r="CD61" s="216">
        <f>IF('SNL O&amp;M Data'!CH85="NA","",'SNL O&amp;M Data'!CH85)</f>
        <v>90871</v>
      </c>
      <c r="CE61" s="216">
        <f>IF('SNL O&amp;M Data'!CI85="NA","",'SNL O&amp;M Data'!CI85)</f>
        <v>550397</v>
      </c>
      <c r="CF61" s="216">
        <f>IF('SNL O&amp;M Data'!CJ85="NA","",'SNL O&amp;M Data'!CJ85)</f>
        <v>608712</v>
      </c>
      <c r="CG61" s="216">
        <f>IF('SNL O&amp;M Data'!CK85="NA","",'SNL O&amp;M Data'!CK85)</f>
        <v>544777</v>
      </c>
      <c r="CH61" s="216">
        <f>IF('SNL O&amp;M Data'!CL85="NA","",'SNL O&amp;M Data'!CL85)</f>
        <v>443428</v>
      </c>
      <c r="CI61" s="216">
        <f>IF('SNL O&amp;M Data'!CM85="NA","",'SNL O&amp;M Data'!CM85)</f>
        <v>646190</v>
      </c>
      <c r="CJ61" s="216">
        <f>IF('SNL O&amp;M Data'!CN85="NA","",'SNL O&amp;M Data'!CN85)</f>
        <v>1351795</v>
      </c>
      <c r="CK61" s="216">
        <f>IF('SNL O&amp;M Data'!CO85="NA","",'SNL O&amp;M Data'!CO85)</f>
        <v>1934778</v>
      </c>
      <c r="CL61" s="216">
        <f>IF('SNL O&amp;M Data'!CP85="NA","",'SNL O&amp;M Data'!CP85)</f>
        <v>1726549</v>
      </c>
      <c r="CM61" s="216">
        <f>IF('SNL O&amp;M Data'!CQ85="NA","",'SNL O&amp;M Data'!CQ85)</f>
        <v>1701255</v>
      </c>
      <c r="CN61" s="216">
        <f>IF('SNL O&amp;M Data'!CR85="NA","",'SNL O&amp;M Data'!CR85)</f>
        <v>1941645</v>
      </c>
      <c r="CO61" s="216">
        <f>IF('SNL O&amp;M Data'!CS85="NA","",'SNL O&amp;M Data'!CS85)</f>
        <v>1657942</v>
      </c>
      <c r="CP61" s="216">
        <f>IF('SNL O&amp;M Data'!CT85="NA","",'SNL O&amp;M Data'!CT85)</f>
        <v>1732403</v>
      </c>
      <c r="CQ61" s="216">
        <f>IF('SNL O&amp;M Data'!CU85="NA","",'SNL O&amp;M Data'!CU85)</f>
        <v>1572449</v>
      </c>
      <c r="CR61" s="216">
        <f>IF('SNL O&amp;M Data'!CV85="NA","",'SNL O&amp;M Data'!CV85)</f>
        <v>1623098</v>
      </c>
      <c r="CS61" s="216">
        <f>IF('SNL O&amp;M Data'!CW85="NA","",'SNL O&amp;M Data'!CW85)</f>
        <v>1927559</v>
      </c>
      <c r="CT61" s="216">
        <f>IF('SNL O&amp;M Data'!CX85="NA","",'SNL O&amp;M Data'!CX85)</f>
        <v>48816</v>
      </c>
      <c r="CU61" s="216">
        <f>IF('SNL O&amp;M Data'!CY85="NA","",'SNL O&amp;M Data'!CY85)</f>
        <v>49081</v>
      </c>
      <c r="CV61" s="216">
        <f>IF('SNL O&amp;M Data'!CZ85="NA","",'SNL O&amp;M Data'!CZ85)</f>
        <v>42785</v>
      </c>
      <c r="CW61" s="216">
        <f>IF('SNL O&amp;M Data'!DA85="NA","",'SNL O&amp;M Data'!DA85)</f>
        <v>32650</v>
      </c>
      <c r="CX61" s="216">
        <f>IF('SNL O&amp;M Data'!DB85="NA","",'SNL O&amp;M Data'!DB85)</f>
        <v>33712</v>
      </c>
      <c r="CY61" s="216">
        <f>IF('SNL O&amp;M Data'!DC85="NA","",'SNL O&amp;M Data'!DC85)</f>
        <v>1792033</v>
      </c>
      <c r="CZ61" s="216">
        <f>IF('SNL O&amp;M Data'!DD85="NA","",'SNL O&amp;M Data'!DD85)</f>
        <v>1888139</v>
      </c>
      <c r="DA61" s="216">
        <f>IF('SNL O&amp;M Data'!DE85="NA","",'SNL O&amp;M Data'!DE85)</f>
        <v>1713110</v>
      </c>
      <c r="DB61" s="216">
        <f>IF('SNL O&amp;M Data'!DF85="NA","",'SNL O&amp;M Data'!DF85)</f>
        <v>1619684</v>
      </c>
      <c r="DC61" s="216">
        <f>IF('SNL O&amp;M Data'!DG85="NA","",'SNL O&amp;M Data'!DG85)</f>
        <v>1913307</v>
      </c>
      <c r="DD61" s="216" t="str">
        <f>IF('SNL O&amp;M Data'!DH85="NA","",'SNL O&amp;M Data'!DH85)</f>
        <v/>
      </c>
      <c r="DE61" s="216" t="str">
        <f>IF('SNL O&amp;M Data'!DI85="NA","",'SNL O&amp;M Data'!DI85)</f>
        <v/>
      </c>
      <c r="DF61" s="216" t="str">
        <f>IF('SNL O&amp;M Data'!DJ85="NA","",'SNL O&amp;M Data'!DJ85)</f>
        <v/>
      </c>
      <c r="DG61" s="216" t="str">
        <f>IF('SNL O&amp;M Data'!DK85="NA","",'SNL O&amp;M Data'!DK85)</f>
        <v/>
      </c>
      <c r="DH61" s="216" t="str">
        <f>IF('SNL O&amp;M Data'!DL85="NA","",'SNL O&amp;M Data'!DL85)</f>
        <v/>
      </c>
      <c r="DI61" s="216">
        <f>IF('SNL O&amp;M Data'!DM85="NA","",'SNL O&amp;M Data'!DM85)</f>
        <v>481443</v>
      </c>
      <c r="DJ61" s="216">
        <f>IF('SNL O&amp;M Data'!DN85="NA","",'SNL O&amp;M Data'!DN85)</f>
        <v>477849</v>
      </c>
      <c r="DK61" s="216">
        <f>IF('SNL O&amp;M Data'!DO85="NA","",'SNL O&amp;M Data'!DO85)</f>
        <v>478720</v>
      </c>
      <c r="DL61" s="216">
        <f>IF('SNL O&amp;M Data'!DP85="NA","",'SNL O&amp;M Data'!DP85)</f>
        <v>453417</v>
      </c>
      <c r="DM61" s="216">
        <f>IF('SNL O&amp;M Data'!DQ85="NA","",'SNL O&amp;M Data'!DQ85)</f>
        <v>479330</v>
      </c>
      <c r="DN61" s="216">
        <f>IF('SNL O&amp;M Data'!DR85="NA","",'SNL O&amp;M Data'!DR85)</f>
        <v>942632</v>
      </c>
      <c r="DO61" s="216">
        <f>IF('SNL O&amp;M Data'!DS85="NA","",'SNL O&amp;M Data'!DS85)</f>
        <v>1047109</v>
      </c>
      <c r="DP61" s="216">
        <f>IF('SNL O&amp;M Data'!DT85="NA","",'SNL O&amp;M Data'!DT85)</f>
        <v>881512</v>
      </c>
      <c r="DQ61" s="216">
        <f>IF('SNL O&amp;M Data'!DU85="NA","",'SNL O&amp;M Data'!DU85)</f>
        <v>757481</v>
      </c>
      <c r="DR61" s="216">
        <f>IF('SNL O&amp;M Data'!DV85="NA","",'SNL O&amp;M Data'!DV85)</f>
        <v>1007734</v>
      </c>
      <c r="DS61" s="216">
        <f>IF('SNL O&amp;M Data'!DW85="NA","",'SNL O&amp;M Data'!DW85)</f>
        <v>1578322</v>
      </c>
      <c r="DT61" s="216">
        <f>IF('SNL O&amp;M Data'!DX85="NA","",'SNL O&amp;M Data'!DX85)</f>
        <v>1694283</v>
      </c>
      <c r="DU61" s="216">
        <f>IF('SNL O&amp;M Data'!DY85="NA","",'SNL O&amp;M Data'!DY85)</f>
        <v>1533848</v>
      </c>
      <c r="DV61" s="216">
        <f>IF('SNL O&amp;M Data'!DZ85="NA","",'SNL O&amp;M Data'!DZ85)</f>
        <v>1569022</v>
      </c>
      <c r="DW61" s="216">
        <f>IF('SNL O&amp;M Data'!EA85="NA","",'SNL O&amp;M Data'!EA85)</f>
        <v>1633922</v>
      </c>
      <c r="DX61" s="216">
        <f>IF('SNL O&amp;M Data'!EB85="NA","",'SNL O&amp;M Data'!EB85)</f>
        <v>2882558</v>
      </c>
      <c r="DY61" s="216">
        <f>IF('SNL O&amp;M Data'!EC85="NA","",'SNL O&amp;M Data'!EC85)</f>
        <v>2838364</v>
      </c>
      <c r="DZ61" s="216">
        <f>IF('SNL O&amp;M Data'!ED85="NA","",'SNL O&amp;M Data'!ED85)</f>
        <v>2736561</v>
      </c>
      <c r="EA61" s="216">
        <f>IF('SNL O&amp;M Data'!EE85="NA","",'SNL O&amp;M Data'!EE85)</f>
        <v>2539709</v>
      </c>
      <c r="EB61" s="216">
        <f>IF('SNL O&amp;M Data'!EF85="NA","",'SNL O&amp;M Data'!EF85)</f>
        <v>2417671</v>
      </c>
      <c r="EC61" s="216">
        <f>IF('SNL O&amp;M Data'!EG85="NA","",'SNL O&amp;M Data'!EG85)</f>
        <v>2158185</v>
      </c>
      <c r="ED61" s="216">
        <f>IF('SNL O&amp;M Data'!EH85="NA","",'SNL O&amp;M Data'!EH85)</f>
        <v>2255601</v>
      </c>
      <c r="EE61" s="216">
        <f>IF('SNL O&amp;M Data'!EI85="NA","",'SNL O&amp;M Data'!EI85)</f>
        <v>2051868</v>
      </c>
      <c r="EF61" s="216">
        <f>IF('SNL O&amp;M Data'!EJ85="NA","",'SNL O&amp;M Data'!EJ85)</f>
        <v>1861276</v>
      </c>
      <c r="EG61" s="216">
        <f>IF('SNL O&amp;M Data'!EK85="NA","",'SNL O&amp;M Data'!EK85)</f>
        <v>2410581</v>
      </c>
      <c r="EH61" s="216">
        <f>IF('SNL O&amp;M Data'!EL85="NA","",'SNL O&amp;M Data'!EL85)</f>
        <v>1320710</v>
      </c>
      <c r="EI61" s="216">
        <f>IF('SNL O&amp;M Data'!EM85="NA","",'SNL O&amp;M Data'!EM85)</f>
        <v>1351276</v>
      </c>
      <c r="EJ61" s="216">
        <f>IF('SNL O&amp;M Data'!EN85="NA","",'SNL O&amp;M Data'!EN85)</f>
        <v>1275469</v>
      </c>
      <c r="EK61" s="216">
        <f>IF('SNL O&amp;M Data'!EO85="NA","",'SNL O&amp;M Data'!EO85)</f>
        <v>1115014</v>
      </c>
      <c r="EL61" s="216">
        <f>IF('SNL O&amp;M Data'!EP85="NA","",'SNL O&amp;M Data'!EP85)</f>
        <v>1293209</v>
      </c>
      <c r="EM61" s="216">
        <f>IF('SNL O&amp;M Data'!EQ85="NA","",'SNL O&amp;M Data'!EQ85)</f>
        <v>171676</v>
      </c>
      <c r="EN61" s="216">
        <f>IF('SNL O&amp;M Data'!ER85="NA","",'SNL O&amp;M Data'!ER85)</f>
        <v>199379</v>
      </c>
      <c r="EO61" s="216">
        <f>IF('SNL O&amp;M Data'!ES85="NA","",'SNL O&amp;M Data'!ES85)</f>
        <v>177205</v>
      </c>
      <c r="EP61" s="216">
        <f>IF('SNL O&amp;M Data'!ET85="NA","",'SNL O&amp;M Data'!ET85)</f>
        <v>153722</v>
      </c>
      <c r="EQ61" s="216">
        <f>IF('SNL O&amp;M Data'!EU85="NA","",'SNL O&amp;M Data'!EU85)</f>
        <v>192897</v>
      </c>
      <c r="ER61" s="216">
        <f>IF('SNL O&amp;M Data'!EV85="NA","",'SNL O&amp;M Data'!EV85)</f>
        <v>359765</v>
      </c>
      <c r="ES61" s="216">
        <f>IF('SNL O&amp;M Data'!EW85="NA","",'SNL O&amp;M Data'!EW85)</f>
        <v>309759</v>
      </c>
      <c r="ET61" s="216">
        <f>IF('SNL O&amp;M Data'!EX85="NA","",'SNL O&amp;M Data'!EX85)</f>
        <v>297817</v>
      </c>
      <c r="EU61" s="216">
        <f>IF('SNL O&amp;M Data'!EY85="NA","",'SNL O&amp;M Data'!EY85)</f>
        <v>259603</v>
      </c>
      <c r="EV61" s="216">
        <f>IF('SNL O&amp;M Data'!EZ85="NA","",'SNL O&amp;M Data'!EZ85)</f>
        <v>270182</v>
      </c>
      <c r="EW61" s="216">
        <f>IF('SNL O&amp;M Data'!FA85="NA","",'SNL O&amp;M Data'!FA85)</f>
        <v>2400718</v>
      </c>
      <c r="EX61" s="216">
        <f>IF('SNL O&amp;M Data'!FB85="NA","",'SNL O&amp;M Data'!FB85)</f>
        <v>2676688</v>
      </c>
      <c r="EY61" s="216">
        <f>IF('SNL O&amp;M Data'!FC85="NA","",'SNL O&amp;M Data'!FC85)</f>
        <v>2755291</v>
      </c>
      <c r="EZ61" s="216">
        <f>IF('SNL O&amp;M Data'!FD85="NA","",'SNL O&amp;M Data'!FD85)</f>
        <v>2410007</v>
      </c>
      <c r="FA61" s="216">
        <f>IF('SNL O&amp;M Data'!FE85="NA","",'SNL O&amp;M Data'!FE85)</f>
        <v>2461998</v>
      </c>
      <c r="FB61" s="216">
        <f>IF('SNL O&amp;M Data'!FF85="NA","",'SNL O&amp;M Data'!FF85)</f>
        <v>214334</v>
      </c>
      <c r="FC61" s="216">
        <f>IF('SNL O&amp;M Data'!FG85="NA","",'SNL O&amp;M Data'!FG85)</f>
        <v>237286</v>
      </c>
      <c r="FD61" s="216">
        <f>IF('SNL O&amp;M Data'!FH85="NA","",'SNL O&amp;M Data'!FH85)</f>
        <v>218613</v>
      </c>
      <c r="FE61" s="216">
        <f>IF('SNL O&amp;M Data'!FI85="NA","",'SNL O&amp;M Data'!FI85)</f>
        <v>204370</v>
      </c>
      <c r="FF61" s="216">
        <f>IF('SNL O&amp;M Data'!FJ85="NA","",'SNL O&amp;M Data'!FJ85)</f>
        <v>223380</v>
      </c>
      <c r="FG61" s="216">
        <f>IF('SNL O&amp;M Data'!FK85="NA","",'SNL O&amp;M Data'!FK85)</f>
        <v>369462</v>
      </c>
      <c r="FH61" s="216">
        <f>IF('SNL O&amp;M Data'!FL85="NA","",'SNL O&amp;M Data'!FL85)</f>
        <v>355691</v>
      </c>
      <c r="FI61" s="216">
        <f>IF('SNL O&amp;M Data'!FM85="NA","",'SNL O&amp;M Data'!FM85)</f>
        <v>296626</v>
      </c>
      <c r="FJ61" s="216">
        <f>IF('SNL O&amp;M Data'!FN85="NA","",'SNL O&amp;M Data'!FN85)</f>
        <v>349935</v>
      </c>
      <c r="FK61" s="216">
        <f>IF('SNL O&amp;M Data'!FO85="NA","",'SNL O&amp;M Data'!FO85)</f>
        <v>464250</v>
      </c>
      <c r="FL61" s="216">
        <f>IF('SNL O&amp;M Data'!FP85="NA","",'SNL O&amp;M Data'!FP85)</f>
        <v>178725</v>
      </c>
      <c r="FM61" s="216">
        <f>IF('SNL O&amp;M Data'!FQ85="NA","",'SNL O&amp;M Data'!FQ85)</f>
        <v>226010</v>
      </c>
      <c r="FN61" s="216">
        <f>IF('SNL O&amp;M Data'!FR85="NA","",'SNL O&amp;M Data'!FR85)</f>
        <v>204368</v>
      </c>
      <c r="FO61" s="216">
        <f>IF('SNL O&amp;M Data'!FS85="NA","",'SNL O&amp;M Data'!FS85)</f>
        <v>172285</v>
      </c>
      <c r="FP61" s="216">
        <f>IF('SNL O&amp;M Data'!FT85="NA","",'SNL O&amp;M Data'!FT85)</f>
        <v>346318</v>
      </c>
      <c r="FQ61" s="216">
        <f>IF('SNL O&amp;M Data'!FU85="NA","",'SNL O&amp;M Data'!FU85)</f>
        <v>1009279</v>
      </c>
      <c r="FR61" s="216">
        <f>IF('SNL O&amp;M Data'!FV85="NA","",'SNL O&amp;M Data'!FV85)</f>
        <v>1154809</v>
      </c>
      <c r="FS61" s="216">
        <f>IF('SNL O&amp;M Data'!FW85="NA","",'SNL O&amp;M Data'!FW85)</f>
        <v>1002412</v>
      </c>
      <c r="FT61" s="216">
        <f>IF('SNL O&amp;M Data'!FX85="NA","",'SNL O&amp;M Data'!FX85)</f>
        <v>763863</v>
      </c>
      <c r="FU61" s="216">
        <f>IF('SNL O&amp;M Data'!FY85="NA","",'SNL O&amp;M Data'!FY85)</f>
        <v>922501</v>
      </c>
      <c r="FV61" s="216">
        <f>IF('SNL O&amp;M Data'!FZ85="NA","",'SNL O&amp;M Data'!FZ85)</f>
        <v>2327978</v>
      </c>
      <c r="FW61" s="216">
        <f>IF('SNL O&amp;M Data'!GA85="NA","",'SNL O&amp;M Data'!GA85)</f>
        <v>2330449</v>
      </c>
      <c r="FX61" s="216">
        <f>IF('SNL O&amp;M Data'!GB85="NA","",'SNL O&amp;M Data'!GB85)</f>
        <v>2103273</v>
      </c>
      <c r="FY61" s="216">
        <f>IF('SNL O&amp;M Data'!GC85="NA","",'SNL O&amp;M Data'!GC85)</f>
        <v>1743966</v>
      </c>
      <c r="FZ61" s="216">
        <f>IF('SNL O&amp;M Data'!GD85="NA","",'SNL O&amp;M Data'!GD85)</f>
        <v>2516839</v>
      </c>
      <c r="GA61" s="216">
        <f>IF('SNL O&amp;M Data'!GE85="NA","",'SNL O&amp;M Data'!GE85)</f>
        <v>575057</v>
      </c>
      <c r="GB61" s="216">
        <f>IF('SNL O&amp;M Data'!GF85="NA","",'SNL O&amp;M Data'!GF85)</f>
        <v>691481</v>
      </c>
      <c r="GC61" s="216">
        <f>IF('SNL O&amp;M Data'!GG85="NA","",'SNL O&amp;M Data'!GG85)</f>
        <v>625075</v>
      </c>
      <c r="GD61" s="216">
        <f>IF('SNL O&amp;M Data'!GH85="NA","",'SNL O&amp;M Data'!GH85)</f>
        <v>493771</v>
      </c>
      <c r="GE61" s="216">
        <f>IF('SNL O&amp;M Data'!GI85="NA","",'SNL O&amp;M Data'!GI85)</f>
        <v>545390</v>
      </c>
      <c r="GF61" s="216">
        <f>IF('SNL O&amp;M Data'!GJ85="NA","",'SNL O&amp;M Data'!GJ85)</f>
        <v>365703</v>
      </c>
      <c r="GG61" s="216">
        <f>IF('SNL O&amp;M Data'!GK85="NA","",'SNL O&amp;M Data'!GK85)</f>
        <v>352263</v>
      </c>
      <c r="GH61" s="216">
        <f>IF('SNL O&amp;M Data'!GL85="NA","",'SNL O&amp;M Data'!GL85)</f>
        <v>330715</v>
      </c>
      <c r="GI61" s="216">
        <f>IF('SNL O&amp;M Data'!GM85="NA","",'SNL O&amp;M Data'!GM85)</f>
        <v>299163</v>
      </c>
      <c r="GJ61" s="216">
        <f>IF('SNL O&amp;M Data'!GN85="NA","",'SNL O&amp;M Data'!GN85)</f>
        <v>383750</v>
      </c>
      <c r="GK61" s="216">
        <f>IF('SNL O&amp;M Data'!GO85="NA","",'SNL O&amp;M Data'!GO85)</f>
        <v>317770</v>
      </c>
      <c r="GL61" s="216">
        <f>IF('SNL O&amp;M Data'!GP85="NA","",'SNL O&amp;M Data'!GP85)</f>
        <v>346832</v>
      </c>
      <c r="GM61" s="216">
        <f>IF('SNL O&amp;M Data'!GQ85="NA","",'SNL O&amp;M Data'!GQ85)</f>
        <v>286815</v>
      </c>
      <c r="GN61" s="216">
        <f>IF('SNL O&amp;M Data'!GR85="NA","",'SNL O&amp;M Data'!GR85)</f>
        <v>262346</v>
      </c>
      <c r="GO61" s="216">
        <f>IF('SNL O&amp;M Data'!GS85="NA","",'SNL O&amp;M Data'!GS85)</f>
        <v>324110</v>
      </c>
      <c r="GP61" s="216">
        <f>IF('SNL O&amp;M Data'!GT85="NA","",'SNL O&amp;M Data'!GT85)</f>
        <v>605496</v>
      </c>
      <c r="GQ61" s="216">
        <f>IF('SNL O&amp;M Data'!GU85="NA","",'SNL O&amp;M Data'!GU85)</f>
        <v>650478</v>
      </c>
      <c r="GR61" s="216">
        <f>IF('SNL O&amp;M Data'!GV85="NA","",'SNL O&amp;M Data'!GV85)</f>
        <v>596394</v>
      </c>
      <c r="GS61" s="216">
        <f>IF('SNL O&amp;M Data'!GW85="NA","",'SNL O&amp;M Data'!GW85)</f>
        <v>512559</v>
      </c>
      <c r="GT61" s="216">
        <f>IF('SNL O&amp;M Data'!GX85="NA","",'SNL O&amp;M Data'!GX85)</f>
        <v>704298</v>
      </c>
      <c r="GU61" s="216">
        <f>IF('SNL O&amp;M Data'!GY85="NA","",'SNL O&amp;M Data'!GY85)</f>
        <v>253943</v>
      </c>
      <c r="GV61" s="216">
        <f>IF('SNL O&amp;M Data'!GZ85="NA","",'SNL O&amp;M Data'!GZ85)</f>
        <v>290595</v>
      </c>
      <c r="GW61" s="216">
        <f>IF('SNL O&amp;M Data'!HA85="NA","",'SNL O&amp;M Data'!HA85)</f>
        <v>291507</v>
      </c>
      <c r="GX61" s="216">
        <f>IF('SNL O&amp;M Data'!HB85="NA","",'SNL O&amp;M Data'!HB85)</f>
        <v>254079</v>
      </c>
      <c r="GY61" s="216">
        <f>IF('SNL O&amp;M Data'!HC85="NA","",'SNL O&amp;M Data'!HC85)</f>
        <v>304405</v>
      </c>
      <c r="GZ61" s="216">
        <f>IF('SNL O&amp;M Data'!HD85="NA","",'SNL O&amp;M Data'!HD85)</f>
        <v>17048</v>
      </c>
      <c r="HA61" s="216">
        <f>IF('SNL O&amp;M Data'!HE85="NA","",'SNL O&amp;M Data'!HE85)</f>
        <v>18783</v>
      </c>
      <c r="HB61" s="216">
        <f>IF('SNL O&amp;M Data'!HF85="NA","",'SNL O&amp;M Data'!HF85)</f>
        <v>23961</v>
      </c>
      <c r="HC61" s="216">
        <f>IF('SNL O&amp;M Data'!HG85="NA","",'SNL O&amp;M Data'!HG85)</f>
        <v>20375</v>
      </c>
      <c r="HD61" s="216">
        <f>IF('SNL O&amp;M Data'!HH85="NA","",'SNL O&amp;M Data'!HH85)</f>
        <v>24834</v>
      </c>
      <c r="HE61" s="216">
        <f>IF('SNL O&amp;M Data'!HI85="NA","",'SNL O&amp;M Data'!HI85)</f>
        <v>4217729</v>
      </c>
      <c r="HF61" s="216">
        <f>IF('SNL O&amp;M Data'!HJ85="NA","",'SNL O&amp;M Data'!HJ85)</f>
        <v>3939471</v>
      </c>
      <c r="HG61" s="216">
        <f>IF('SNL O&amp;M Data'!HK85="NA","",'SNL O&amp;M Data'!HK85)</f>
        <v>3930740</v>
      </c>
      <c r="HH61" s="216">
        <f>IF('SNL O&amp;M Data'!HL85="NA","",'SNL O&amp;M Data'!HL85)</f>
        <v>3341246</v>
      </c>
      <c r="HI61" s="216">
        <f>IF('SNL O&amp;M Data'!HM85="NA","",'SNL O&amp;M Data'!HM85)</f>
        <v>4049145</v>
      </c>
      <c r="HJ61" s="216">
        <f>IF('SNL O&amp;M Data'!HN85="NA","",'SNL O&amp;M Data'!HN85)</f>
        <v>61459</v>
      </c>
      <c r="HK61" s="216" t="str">
        <f>IF('SNL O&amp;M Data'!HO85="NA","",'SNL O&amp;M Data'!HO85)</f>
        <v/>
      </c>
      <c r="HL61" s="216" t="str">
        <f>IF('SNL O&amp;M Data'!HP85="NA","",'SNL O&amp;M Data'!HP85)</f>
        <v/>
      </c>
      <c r="HM61" s="216" t="str">
        <f>IF('SNL O&amp;M Data'!HQ85="NA","",'SNL O&amp;M Data'!HQ85)</f>
        <v/>
      </c>
      <c r="HN61" s="216" t="str">
        <f>IF('SNL O&amp;M Data'!HR85="NA","",'SNL O&amp;M Data'!HR85)</f>
        <v/>
      </c>
      <c r="HO61" s="216">
        <f>IF('SNL O&amp;M Data'!HS85="NA","",'SNL O&amp;M Data'!HS85)</f>
        <v>3343362</v>
      </c>
      <c r="HP61" s="216">
        <f>IF('SNL O&amp;M Data'!HT85="NA","",'SNL O&amp;M Data'!HT85)</f>
        <v>3497896</v>
      </c>
      <c r="HQ61" s="216">
        <f>IF('SNL O&amp;M Data'!HU85="NA","",'SNL O&amp;M Data'!HU85)</f>
        <v>3317671</v>
      </c>
      <c r="HR61" s="216">
        <f>IF('SNL O&amp;M Data'!HV85="NA","",'SNL O&amp;M Data'!HV85)</f>
        <v>2873764</v>
      </c>
      <c r="HS61" s="216">
        <f>IF('SNL O&amp;M Data'!HW85="NA","",'SNL O&amp;M Data'!HW85)</f>
        <v>3672603</v>
      </c>
      <c r="HT61" s="216">
        <f>IF('SNL O&amp;M Data'!HX85="NA","",'SNL O&amp;M Data'!HX85)</f>
        <v>11179</v>
      </c>
      <c r="HU61" s="216">
        <f>IF('SNL O&amp;M Data'!HY85="NA","",'SNL O&amp;M Data'!HY85)</f>
        <v>12046</v>
      </c>
      <c r="HV61" s="216">
        <f>IF('SNL O&amp;M Data'!HZ85="NA","",'SNL O&amp;M Data'!HZ85)</f>
        <v>12368</v>
      </c>
      <c r="HW61" s="216">
        <f>IF('SNL O&amp;M Data'!IA85="NA","",'SNL O&amp;M Data'!IA85)</f>
        <v>5068</v>
      </c>
      <c r="HX61" s="216" t="str">
        <f>IF('SNL O&amp;M Data'!IB85="NA","",'SNL O&amp;M Data'!IB85)</f>
        <v/>
      </c>
      <c r="HY61" s="216">
        <f>IF('SNL O&amp;M Data'!IC85="NA","",'SNL O&amp;M Data'!IC85)</f>
        <v>323320</v>
      </c>
      <c r="HZ61" s="216">
        <f>IF('SNL O&amp;M Data'!ID85="NA","",'SNL O&amp;M Data'!ID85)</f>
        <v>370099</v>
      </c>
      <c r="IA61" s="216">
        <f>IF('SNL O&amp;M Data'!IE85="NA","",'SNL O&amp;M Data'!IE85)</f>
        <v>364768</v>
      </c>
      <c r="IB61" s="216">
        <f>IF('SNL O&amp;M Data'!IF85="NA","",'SNL O&amp;M Data'!IF85)</f>
        <v>351043</v>
      </c>
      <c r="IC61" s="216">
        <f>IF('SNL O&amp;M Data'!IG85="NA","",'SNL O&amp;M Data'!IG85)</f>
        <v>341645</v>
      </c>
      <c r="ID61" s="216">
        <f>IF('SNL O&amp;M Data'!IH85="NA","",'SNL O&amp;M Data'!IH85)</f>
        <v>719216</v>
      </c>
      <c r="IE61" s="216">
        <f>IF('SNL O&amp;M Data'!II85="NA","",'SNL O&amp;M Data'!II85)</f>
        <v>725002</v>
      </c>
      <c r="IF61" s="216">
        <f>IF('SNL O&amp;M Data'!IJ85="NA","",'SNL O&amp;M Data'!IJ85)</f>
        <v>643784</v>
      </c>
      <c r="IG61" s="216">
        <f>IF('SNL O&amp;M Data'!IK85="NA","",'SNL O&amp;M Data'!IK85)</f>
        <v>530767</v>
      </c>
      <c r="IH61" s="216">
        <f>IF('SNL O&amp;M Data'!IL85="NA","",'SNL O&amp;M Data'!IL85)</f>
        <v>616160</v>
      </c>
      <c r="II61" s="216">
        <f>IF('SNL O&amp;M Data'!IM85="NA","",'SNL O&amp;M Data'!IM85)</f>
        <v>170196</v>
      </c>
      <c r="IJ61" s="216">
        <f>IF('SNL O&amp;M Data'!IN85="NA","",'SNL O&amp;M Data'!IN85)</f>
        <v>205176</v>
      </c>
      <c r="IK61" s="216" t="str">
        <f>IF('SNL O&amp;M Data'!IO85="NA","",'SNL O&amp;M Data'!IO85)</f>
        <v/>
      </c>
      <c r="IL61" s="216" t="str">
        <f>IF('SNL O&amp;M Data'!IP85="NA","",'SNL O&amp;M Data'!IP85)</f>
        <v/>
      </c>
      <c r="IM61" s="216" t="str">
        <f>IF('SNL O&amp;M Data'!IQ85="NA","",'SNL O&amp;M Data'!IQ85)</f>
        <v/>
      </c>
      <c r="IN61" s="216">
        <f>IF('SNL O&amp;M Data'!IR85="NA","",'SNL O&amp;M Data'!IR85)</f>
        <v>939278</v>
      </c>
      <c r="IO61" s="216">
        <f>IF('SNL O&amp;M Data'!IS85="NA","",'SNL O&amp;M Data'!IS85)</f>
        <v>1093361</v>
      </c>
      <c r="IP61" s="216" t="str">
        <f>IF('SNL O&amp;M Data'!IT85="NA","",'SNL O&amp;M Data'!IT85)</f>
        <v/>
      </c>
      <c r="IQ61" s="216" t="str">
        <f>IF('SNL O&amp;M Data'!IU85="NA","",'SNL O&amp;M Data'!IU85)</f>
        <v/>
      </c>
      <c r="IR61" s="216" t="str">
        <f>IF('SNL O&amp;M Data'!IV85="NA","",'SNL O&amp;M Data'!IV85)</f>
        <v/>
      </c>
      <c r="IS61" s="216">
        <f>IF('SNL O&amp;M Data'!IW85="NA","",'SNL O&amp;M Data'!IW85)</f>
        <v>543658</v>
      </c>
      <c r="IT61" s="216">
        <f>IF('SNL O&amp;M Data'!IX85="NA","",'SNL O&amp;M Data'!IX85)</f>
        <v>567219</v>
      </c>
      <c r="IU61" s="216">
        <f>IF('SNL O&amp;M Data'!IY85="NA","",'SNL O&amp;M Data'!IY85)</f>
        <v>539454</v>
      </c>
      <c r="IV61" s="216">
        <f>IF('SNL O&amp;M Data'!IZ85="NA","",'SNL O&amp;M Data'!IZ85)</f>
        <v>526040</v>
      </c>
      <c r="IW61" s="216">
        <f>IF('SNL O&amp;M Data'!JA85="NA","",'SNL O&amp;M Data'!JA85)</f>
        <v>614556</v>
      </c>
      <c r="IX61" s="216">
        <f>IF('SNL O&amp;M Data'!JB85="NA","",'SNL O&amp;M Data'!JB85)</f>
        <v>1031199</v>
      </c>
      <c r="IY61" s="216">
        <f>IF('SNL O&amp;M Data'!JC85="NA","",'SNL O&amp;M Data'!JC85)</f>
        <v>1143968</v>
      </c>
      <c r="IZ61" s="216">
        <f>IF('SNL O&amp;M Data'!JD85="NA","",'SNL O&amp;M Data'!JD85)</f>
        <v>1035970</v>
      </c>
      <c r="JA61" s="216">
        <f>IF('SNL O&amp;M Data'!JE85="NA","",'SNL O&amp;M Data'!JE85)</f>
        <v>864881</v>
      </c>
      <c r="JB61" s="216">
        <f>IF('SNL O&amp;M Data'!JF85="NA","",'SNL O&amp;M Data'!JF85)</f>
        <v>940933</v>
      </c>
      <c r="JC61" s="216">
        <f>IF('SNL O&amp;M Data'!JG85="NA","",'SNL O&amp;M Data'!JG85)</f>
        <v>534828</v>
      </c>
      <c r="JD61" s="216">
        <f>IF('SNL O&amp;M Data'!JH85="NA","",'SNL O&amp;M Data'!JH85)</f>
        <v>548004</v>
      </c>
      <c r="JE61" s="216">
        <f>IF('SNL O&amp;M Data'!JI85="NA","",'SNL O&amp;M Data'!JI85)</f>
        <v>524886</v>
      </c>
      <c r="JF61" s="216">
        <f>IF('SNL O&amp;M Data'!JJ85="NA","",'SNL O&amp;M Data'!JJ85)</f>
        <v>448135</v>
      </c>
      <c r="JG61" s="216">
        <f>IF('SNL O&amp;M Data'!JK85="NA","",'SNL O&amp;M Data'!JK85)</f>
        <v>402919</v>
      </c>
      <c r="JH61" s="216">
        <f>IF('SNL O&amp;M Data'!JL85="NA","",'SNL O&amp;M Data'!JL85)</f>
        <v>826721</v>
      </c>
      <c r="JI61" s="216">
        <f>IF('SNL O&amp;M Data'!JM85="NA","",'SNL O&amp;M Data'!JM85)</f>
        <v>911157</v>
      </c>
      <c r="JJ61" s="216">
        <f>IF('SNL O&amp;M Data'!JN85="NA","",'SNL O&amp;M Data'!JN85)</f>
        <v>880512</v>
      </c>
      <c r="JK61" s="216">
        <f>IF('SNL O&amp;M Data'!JO85="NA","",'SNL O&amp;M Data'!JO85)</f>
        <v>893210</v>
      </c>
      <c r="JL61" s="216">
        <f>IF('SNL O&amp;M Data'!JP85="NA","",'SNL O&amp;M Data'!JP85)</f>
        <v>929250</v>
      </c>
      <c r="JM61" s="216">
        <f>IF('SNL O&amp;M Data'!JQ85="NA","",'SNL O&amp;M Data'!JQ85)</f>
        <v>300915</v>
      </c>
      <c r="JN61" s="216">
        <f>IF('SNL O&amp;M Data'!JR85="NA","",'SNL O&amp;M Data'!JR85)</f>
        <v>306551</v>
      </c>
      <c r="JO61" s="216">
        <f>IF('SNL O&amp;M Data'!JS85="NA","",'SNL O&amp;M Data'!JS85)</f>
        <v>275725</v>
      </c>
      <c r="JP61" s="216">
        <f>IF('SNL O&amp;M Data'!JT85="NA","",'SNL O&amp;M Data'!JT85)</f>
        <v>225081</v>
      </c>
      <c r="JQ61" s="216">
        <f>IF('SNL O&amp;M Data'!JU85="NA","",'SNL O&amp;M Data'!JU85)</f>
        <v>306568</v>
      </c>
      <c r="JR61" s="216">
        <f>IF('SNL O&amp;M Data'!JV85="NA","",'SNL O&amp;M Data'!JV85)</f>
        <v>677569</v>
      </c>
      <c r="JS61" s="216">
        <f>IF('SNL O&amp;M Data'!JW85="NA","",'SNL O&amp;M Data'!JW85)</f>
        <v>704416</v>
      </c>
      <c r="JT61" s="216">
        <f>IF('SNL O&amp;M Data'!JX85="NA","",'SNL O&amp;M Data'!JX85)</f>
        <v>621565</v>
      </c>
      <c r="JU61" s="216">
        <f>IF('SNL O&amp;M Data'!JY85="NA","",'SNL O&amp;M Data'!JY85)</f>
        <v>576494</v>
      </c>
      <c r="JV61" s="216">
        <f>IF('SNL O&amp;M Data'!JZ85="NA","",'SNL O&amp;M Data'!JZ85)</f>
        <v>652534</v>
      </c>
      <c r="JW61" s="216">
        <f>IF('SNL O&amp;M Data'!KA85="NA","",'SNL O&amp;M Data'!KA85)</f>
        <v>125837</v>
      </c>
      <c r="JX61" s="216">
        <f>IF('SNL O&amp;M Data'!KB85="NA","",'SNL O&amp;M Data'!KB85)</f>
        <v>133875</v>
      </c>
      <c r="JY61" s="216">
        <f>IF('SNL O&amp;M Data'!KC85="NA","",'SNL O&amp;M Data'!KC85)</f>
        <v>124088</v>
      </c>
      <c r="JZ61" s="216">
        <f>IF('SNL O&amp;M Data'!KD85="NA","",'SNL O&amp;M Data'!KD85)</f>
        <v>117843</v>
      </c>
      <c r="KA61" s="216">
        <f>IF('SNL O&amp;M Data'!KE85="NA","",'SNL O&amp;M Data'!KE85)</f>
        <v>118047</v>
      </c>
      <c r="KB61" s="216">
        <f>IF('SNL O&amp;M Data'!KF85="NA","",'SNL O&amp;M Data'!KF85)</f>
        <v>25252</v>
      </c>
      <c r="KC61" s="216">
        <f>IF('SNL O&amp;M Data'!KG85="NA","",'SNL O&amp;M Data'!KG85)</f>
        <v>23214</v>
      </c>
      <c r="KD61" s="216">
        <f>IF('SNL O&amp;M Data'!KH85="NA","",'SNL O&amp;M Data'!KH85)</f>
        <v>21437</v>
      </c>
      <c r="KE61" s="216">
        <f>IF('SNL O&amp;M Data'!KI85="NA","",'SNL O&amp;M Data'!KI85)</f>
        <v>22354</v>
      </c>
      <c r="KF61" s="216" t="str">
        <f>IF('SNL O&amp;M Data'!KJ85="NA","",'SNL O&amp;M Data'!KJ85)</f>
        <v/>
      </c>
      <c r="KG61" s="216">
        <f>IF('SNL O&amp;M Data'!KK85="NA","",'SNL O&amp;M Data'!KK85)</f>
        <v>31891</v>
      </c>
      <c r="KH61" s="216">
        <f>IF('SNL O&amp;M Data'!KL85="NA","",'SNL O&amp;M Data'!KL85)</f>
        <v>38108</v>
      </c>
      <c r="KI61" s="216">
        <f>IF('SNL O&amp;M Data'!KM85="NA","",'SNL O&amp;M Data'!KM85)</f>
        <v>40022</v>
      </c>
      <c r="KJ61" s="216">
        <f>IF('SNL O&amp;M Data'!KN85="NA","",'SNL O&amp;M Data'!KN85)</f>
        <v>32977</v>
      </c>
      <c r="KK61" s="216" t="str">
        <f>IF('SNL O&amp;M Data'!KO85="NA","",'SNL O&amp;M Data'!KO85)</f>
        <v/>
      </c>
      <c r="KL61" s="216">
        <f>IF('SNL O&amp;M Data'!KP85="NA","",'SNL O&amp;M Data'!KP85)</f>
        <v>15720</v>
      </c>
      <c r="KM61" s="216">
        <f>IF('SNL O&amp;M Data'!KQ85="NA","",'SNL O&amp;M Data'!KQ85)</f>
        <v>17564</v>
      </c>
      <c r="KN61" s="216">
        <f>IF('SNL O&amp;M Data'!KR85="NA","",'SNL O&amp;M Data'!KR85)</f>
        <v>16030</v>
      </c>
      <c r="KO61" s="216">
        <f>IF('SNL O&amp;M Data'!KS85="NA","",'SNL O&amp;M Data'!KS85)</f>
        <v>16621</v>
      </c>
      <c r="KP61" s="216">
        <f>IF('SNL O&amp;M Data'!KT85="NA","",'SNL O&amp;M Data'!KT85)</f>
        <v>17708</v>
      </c>
      <c r="KQ61" s="216">
        <f>IF('SNL O&amp;M Data'!KU85="NA","",'SNL O&amp;M Data'!KU85)</f>
        <v>452556</v>
      </c>
      <c r="KR61" s="216">
        <f>IF('SNL O&amp;M Data'!KV85="NA","",'SNL O&amp;M Data'!KV85)</f>
        <v>471652</v>
      </c>
      <c r="KS61" s="216">
        <f>IF('SNL O&amp;M Data'!KW85="NA","",'SNL O&amp;M Data'!KW85)</f>
        <v>444993</v>
      </c>
      <c r="KT61" s="216">
        <f>IF('SNL O&amp;M Data'!KX85="NA","",'SNL O&amp;M Data'!KX85)</f>
        <v>403047</v>
      </c>
      <c r="KU61" s="216">
        <f>IF('SNL O&amp;M Data'!KY85="NA","",'SNL O&amp;M Data'!KY85)</f>
        <v>437510</v>
      </c>
      <c r="KV61" s="216">
        <f>IF('SNL O&amp;M Data'!KZ85="NA","",'SNL O&amp;M Data'!KZ85)</f>
        <v>144508</v>
      </c>
      <c r="KW61" s="216">
        <f>IF('SNL O&amp;M Data'!LA85="NA","",'SNL O&amp;M Data'!LA85)</f>
        <v>141755</v>
      </c>
      <c r="KX61" s="216">
        <f>IF('SNL O&amp;M Data'!LB85="NA","",'SNL O&amp;M Data'!LB85)</f>
        <v>130329</v>
      </c>
      <c r="KY61" s="216">
        <f>IF('SNL O&amp;M Data'!LC85="NA","",'SNL O&amp;M Data'!LC85)</f>
        <v>118756</v>
      </c>
      <c r="KZ61" s="216">
        <f>IF('SNL O&amp;M Data'!LD85="NA","",'SNL O&amp;M Data'!LD85)</f>
        <v>136943</v>
      </c>
      <c r="LA61" s="216">
        <f>IF('SNL O&amp;M Data'!LE85="NA","",'SNL O&amp;M Data'!LE85)</f>
        <v>579028</v>
      </c>
      <c r="LB61" s="216">
        <f>IF('SNL O&amp;M Data'!LF85="NA","",'SNL O&amp;M Data'!LF85)</f>
        <v>695578</v>
      </c>
      <c r="LC61" s="216">
        <f>IF('SNL O&amp;M Data'!LG85="NA","",'SNL O&amp;M Data'!LG85)</f>
        <v>707153</v>
      </c>
      <c r="LD61" s="216">
        <f>IF('SNL O&amp;M Data'!LH85="NA","",'SNL O&amp;M Data'!LH85)</f>
        <v>593208</v>
      </c>
      <c r="LE61" s="216">
        <f>IF('SNL O&amp;M Data'!LI85="NA","",'SNL O&amp;M Data'!LI85)</f>
        <v>513259</v>
      </c>
      <c r="LF61" s="216">
        <f>IF('SNL O&amp;M Data'!LJ85="NA","",'SNL O&amp;M Data'!LJ85)</f>
        <v>193242</v>
      </c>
      <c r="LG61" s="216">
        <f>IF('SNL O&amp;M Data'!LK85="NA","",'SNL O&amp;M Data'!LK85)</f>
        <v>229553</v>
      </c>
      <c r="LH61" s="216" t="str">
        <f>IF('SNL O&amp;M Data'!LL85="NA","",'SNL O&amp;M Data'!LL85)</f>
        <v/>
      </c>
      <c r="LI61" s="216" t="str">
        <f>IF('SNL O&amp;M Data'!LM85="NA","",'SNL O&amp;M Data'!LM85)</f>
        <v/>
      </c>
      <c r="LJ61" s="216" t="str">
        <f>IF('SNL O&amp;M Data'!LN85="NA","",'SNL O&amp;M Data'!LN85)</f>
        <v/>
      </c>
      <c r="LK61" s="216">
        <f>IF('SNL O&amp;M Data'!LO85="NA","",'SNL O&amp;M Data'!LO85)</f>
        <v>115360</v>
      </c>
      <c r="LL61" s="216">
        <f>IF('SNL O&amp;M Data'!LP85="NA","",'SNL O&amp;M Data'!LP85)</f>
        <v>119661</v>
      </c>
      <c r="LM61" s="216">
        <f>IF('SNL O&amp;M Data'!LQ85="NA","",'SNL O&amp;M Data'!LQ85)</f>
        <v>124845</v>
      </c>
      <c r="LN61" s="216">
        <f>IF('SNL O&amp;M Data'!LR85="NA","",'SNL O&amp;M Data'!LR85)</f>
        <v>100763</v>
      </c>
      <c r="LO61" s="216">
        <f>IF('SNL O&amp;M Data'!LS85="NA","",'SNL O&amp;M Data'!LS85)</f>
        <v>108561</v>
      </c>
      <c r="LP61" s="216">
        <f>IF('SNL O&amp;M Data'!LT85="NA","",'SNL O&amp;M Data'!LT85)</f>
        <v>275943</v>
      </c>
      <c r="LQ61" s="216">
        <f>IF('SNL O&amp;M Data'!LU85="NA","",'SNL O&amp;M Data'!LU85)</f>
        <v>305391</v>
      </c>
      <c r="LR61" s="216">
        <f>IF('SNL O&amp;M Data'!LV85="NA","",'SNL O&amp;M Data'!LV85)</f>
        <v>287493</v>
      </c>
      <c r="LS61" s="216">
        <f>IF('SNL O&amp;M Data'!LW85="NA","",'SNL O&amp;M Data'!LW85)</f>
        <v>275618</v>
      </c>
      <c r="LT61" s="216">
        <f>IF('SNL O&amp;M Data'!LX85="NA","",'SNL O&amp;M Data'!LX85)</f>
        <v>330204</v>
      </c>
      <c r="LU61" s="216">
        <f>IF('SNL O&amp;M Data'!LY85="NA","",'SNL O&amp;M Data'!LY85)</f>
        <v>679420</v>
      </c>
      <c r="LV61" s="216">
        <f>IF('SNL O&amp;M Data'!LZ85="NA","",'SNL O&amp;M Data'!LZ85)</f>
        <v>748008</v>
      </c>
      <c r="LW61" s="216">
        <f>IF('SNL O&amp;M Data'!MA85="NA","",'SNL O&amp;M Data'!MA85)</f>
        <v>691159</v>
      </c>
      <c r="LX61" s="216">
        <f>IF('SNL O&amp;M Data'!MB85="NA","",'SNL O&amp;M Data'!MB85)</f>
        <v>636769</v>
      </c>
      <c r="LY61" s="216">
        <f>IF('SNL O&amp;M Data'!MC85="NA","",'SNL O&amp;M Data'!MC85)</f>
        <v>845224</v>
      </c>
      <c r="LZ61" s="216">
        <f>IF('SNL O&amp;M Data'!MD85="NA","",'SNL O&amp;M Data'!MD85)</f>
        <v>446473</v>
      </c>
      <c r="MA61" s="216">
        <f>IF('SNL O&amp;M Data'!ME85="NA","",'SNL O&amp;M Data'!ME85)</f>
        <v>469574</v>
      </c>
      <c r="MB61" s="216">
        <f>IF('SNL O&amp;M Data'!MF85="NA","",'SNL O&amp;M Data'!MF85)</f>
        <v>442954</v>
      </c>
      <c r="MC61" s="216">
        <f>IF('SNL O&amp;M Data'!MG85="NA","",'SNL O&amp;M Data'!MG85)</f>
        <v>411402</v>
      </c>
      <c r="MD61" s="216">
        <f>IF('SNL O&amp;M Data'!MH85="NA","",'SNL O&amp;M Data'!MH85)</f>
        <v>617436</v>
      </c>
      <c r="ME61" s="216">
        <f>IF('SNL O&amp;M Data'!MI85="NA","",'SNL O&amp;M Data'!MI85)</f>
        <v>532204</v>
      </c>
      <c r="MF61" s="216">
        <f>IF('SNL O&amp;M Data'!MJ85="NA","",'SNL O&amp;M Data'!MJ85)</f>
        <v>583827</v>
      </c>
      <c r="MG61" s="216">
        <f>IF('SNL O&amp;M Data'!MK85="NA","",'SNL O&amp;M Data'!MK85)</f>
        <v>544062</v>
      </c>
      <c r="MH61" s="216">
        <f>IF('SNL O&amp;M Data'!ML85="NA","",'SNL O&amp;M Data'!ML85)</f>
        <v>493289</v>
      </c>
      <c r="MI61" s="216">
        <f>IF('SNL O&amp;M Data'!MM85="NA","",'SNL O&amp;M Data'!MM85)</f>
        <v>618096</v>
      </c>
      <c r="MJ61" s="216">
        <f>IF('SNL O&amp;M Data'!MN85="NA","",'SNL O&amp;M Data'!MN85)</f>
        <v>955121</v>
      </c>
      <c r="MK61" s="216">
        <f>IF('SNL O&amp;M Data'!MO85="NA","",'SNL O&amp;M Data'!MO85)</f>
        <v>994861</v>
      </c>
      <c r="ML61" s="216">
        <f>IF('SNL O&amp;M Data'!MP85="NA","",'SNL O&amp;M Data'!MP85)</f>
        <v>881241</v>
      </c>
      <c r="MM61" s="216">
        <f>IF('SNL O&amp;M Data'!MQ85="NA","",'SNL O&amp;M Data'!MQ85)</f>
        <v>744391</v>
      </c>
      <c r="MN61" s="216">
        <f>IF('SNL O&amp;M Data'!MR85="NA","",'SNL O&amp;M Data'!MR85)</f>
        <v>779913</v>
      </c>
      <c r="MO61" s="216">
        <f>IF('SNL O&amp;M Data'!MS85="NA","",'SNL O&amp;M Data'!MS85)</f>
        <v>5022</v>
      </c>
      <c r="MP61" s="216">
        <f>IF('SNL O&amp;M Data'!MT85="NA","",'SNL O&amp;M Data'!MT85)</f>
        <v>5369</v>
      </c>
      <c r="MQ61" s="216">
        <f>IF('SNL O&amp;M Data'!MU85="NA","",'SNL O&amp;M Data'!MU85)</f>
        <v>4789</v>
      </c>
      <c r="MR61" s="216">
        <f>IF('SNL O&amp;M Data'!MV85="NA","",'SNL O&amp;M Data'!MV85)</f>
        <v>4202</v>
      </c>
      <c r="MS61" s="216">
        <f>IF('SNL O&amp;M Data'!MW85="NA","",'SNL O&amp;M Data'!MW85)</f>
        <v>4095</v>
      </c>
      <c r="MT61" s="216">
        <f>IF('SNL O&amp;M Data'!MX85="NA","",'SNL O&amp;M Data'!MX85)</f>
        <v>2570</v>
      </c>
      <c r="MU61" s="216">
        <f>IF('SNL O&amp;M Data'!MY85="NA","",'SNL O&amp;M Data'!MY85)</f>
        <v>1104</v>
      </c>
      <c r="MV61" s="216" t="str">
        <f>IF('SNL O&amp;M Data'!MZ85="NA","",'SNL O&amp;M Data'!MZ85)</f>
        <v/>
      </c>
      <c r="MW61" s="216" t="str">
        <f>IF('SNL O&amp;M Data'!NA85="NA","",'SNL O&amp;M Data'!NA85)</f>
        <v/>
      </c>
      <c r="MX61" s="216" t="str">
        <f>IF('SNL O&amp;M Data'!NB85="NA","",'SNL O&amp;M Data'!NB85)</f>
        <v/>
      </c>
      <c r="MY61" s="216">
        <f>IF('SNL O&amp;M Data'!NC85="NA","",'SNL O&amp;M Data'!NC85)</f>
        <v>337430</v>
      </c>
      <c r="MZ61" s="216">
        <f>IF('SNL O&amp;M Data'!ND85="NA","",'SNL O&amp;M Data'!ND85)</f>
        <v>416227</v>
      </c>
      <c r="NA61" s="216">
        <f>IF('SNL O&amp;M Data'!NE85="NA","",'SNL O&amp;M Data'!NE85)</f>
        <v>422160</v>
      </c>
      <c r="NB61" s="216">
        <f>IF('SNL O&amp;M Data'!NF85="NA","",'SNL O&amp;M Data'!NF85)</f>
        <v>380505</v>
      </c>
      <c r="NC61" s="216">
        <f>IF('SNL O&amp;M Data'!NG85="NA","",'SNL O&amp;M Data'!NG85)</f>
        <v>336283</v>
      </c>
      <c r="ND61" s="216">
        <f>IF('SNL O&amp;M Data'!NH85="NA","",'SNL O&amp;M Data'!NH85)</f>
        <v>1078308</v>
      </c>
      <c r="NE61" s="216">
        <f>IF('SNL O&amp;M Data'!NI85="NA","",'SNL O&amp;M Data'!NI85)</f>
        <v>1050504</v>
      </c>
      <c r="NF61" s="216">
        <f>IF('SNL O&amp;M Data'!NJ85="NA","",'SNL O&amp;M Data'!NJ85)</f>
        <v>1076506</v>
      </c>
      <c r="NG61" s="216">
        <f>IF('SNL O&amp;M Data'!NK85="NA","",'SNL O&amp;M Data'!NK85)</f>
        <v>905728</v>
      </c>
      <c r="NH61" s="216">
        <f>IF('SNL O&amp;M Data'!NL85="NA","",'SNL O&amp;M Data'!NL85)</f>
        <v>1047440</v>
      </c>
      <c r="NI61" s="216">
        <f>IF('SNL O&amp;M Data'!NM85="NA","",'SNL O&amp;M Data'!NM85)</f>
        <v>350929</v>
      </c>
      <c r="NJ61" s="216">
        <f>IF('SNL O&amp;M Data'!NN85="NA","",'SNL O&amp;M Data'!NN85)</f>
        <v>461994</v>
      </c>
      <c r="NK61" s="216">
        <f>IF('SNL O&amp;M Data'!NO85="NA","",'SNL O&amp;M Data'!NO85)</f>
        <v>332312</v>
      </c>
      <c r="NL61" s="216">
        <f>IF('SNL O&amp;M Data'!NP85="NA","",'SNL O&amp;M Data'!NP85)</f>
        <v>303983</v>
      </c>
      <c r="NM61" s="216">
        <f>IF('SNL O&amp;M Data'!NQ85="NA","",'SNL O&amp;M Data'!NQ85)</f>
        <v>436130</v>
      </c>
      <c r="NN61" s="216">
        <f>IF('SNL O&amp;M Data'!NR85="NA","",'SNL O&amp;M Data'!NR85)</f>
        <v>702730</v>
      </c>
      <c r="NO61" s="216">
        <f>IF('SNL O&amp;M Data'!NS85="NA","",'SNL O&amp;M Data'!NS85)</f>
        <v>740036</v>
      </c>
      <c r="NP61" s="216">
        <f>IF('SNL O&amp;M Data'!NT85="NA","",'SNL O&amp;M Data'!NT85)</f>
        <v>634326</v>
      </c>
      <c r="NQ61" s="216">
        <f>IF('SNL O&amp;M Data'!NU85="NA","",'SNL O&amp;M Data'!NU85)</f>
        <v>623748</v>
      </c>
      <c r="NR61" s="216">
        <f>IF('SNL O&amp;M Data'!NV85="NA","",'SNL O&amp;M Data'!NV85)</f>
        <v>877088</v>
      </c>
      <c r="NS61" s="216">
        <f>IF('SNL O&amp;M Data'!NW85="NA","",'SNL O&amp;M Data'!NW85)</f>
        <v>1682</v>
      </c>
      <c r="NT61" s="216">
        <f>IF('SNL O&amp;M Data'!NX85="NA","",'SNL O&amp;M Data'!NX85)</f>
        <v>1846</v>
      </c>
      <c r="NU61" s="216">
        <f>IF('SNL O&amp;M Data'!NY85="NA","",'SNL O&amp;M Data'!NY85)</f>
        <v>1884</v>
      </c>
      <c r="NV61" s="216">
        <f>IF('SNL O&amp;M Data'!NZ85="NA","",'SNL O&amp;M Data'!NZ85)</f>
        <v>1899</v>
      </c>
      <c r="NW61" s="216">
        <f>IF('SNL O&amp;M Data'!OA85="NA","",'SNL O&amp;M Data'!OA85)</f>
        <v>2247</v>
      </c>
      <c r="NX61" s="216">
        <f>IF('SNL O&amp;M Data'!OB85="NA","",'SNL O&amp;M Data'!OB85)</f>
        <v>754391</v>
      </c>
      <c r="NY61" s="216">
        <f>IF('SNL O&amp;M Data'!OC85="NA","",'SNL O&amp;M Data'!OC85)</f>
        <v>687594</v>
      </c>
      <c r="NZ61" s="216">
        <f>IF('SNL O&amp;M Data'!OD85="NA","",'SNL O&amp;M Data'!OD85)</f>
        <v>639518</v>
      </c>
      <c r="OA61" s="216">
        <f>IF('SNL O&amp;M Data'!OE85="NA","",'SNL O&amp;M Data'!OE85)</f>
        <v>471782</v>
      </c>
      <c r="OB61" s="216">
        <f>IF('SNL O&amp;M Data'!OF85="NA","",'SNL O&amp;M Data'!OF85)</f>
        <v>586006</v>
      </c>
      <c r="OC61" s="216">
        <f>IF('SNL O&amp;M Data'!OG85="NA","",'SNL O&amp;M Data'!OG85)</f>
        <v>1847694</v>
      </c>
      <c r="OD61" s="216">
        <f>IF('SNL O&amp;M Data'!OH85="NA","",'SNL O&amp;M Data'!OH85)</f>
        <v>1958996</v>
      </c>
      <c r="OE61" s="216">
        <f>IF('SNL O&amp;M Data'!OI85="NA","",'SNL O&amp;M Data'!OI85)</f>
        <v>1910436</v>
      </c>
      <c r="OF61" s="216">
        <f>IF('SNL O&amp;M Data'!OJ85="NA","",'SNL O&amp;M Data'!OJ85)</f>
        <v>1845987</v>
      </c>
      <c r="OG61" s="216">
        <f>IF('SNL O&amp;M Data'!OK85="NA","",'SNL O&amp;M Data'!OK85)</f>
        <v>2046062</v>
      </c>
      <c r="OH61" s="216">
        <f>IF('SNL O&amp;M Data'!OL85="NA","",'SNL O&amp;M Data'!OL85)</f>
        <v>460398</v>
      </c>
      <c r="OI61" s="216">
        <f>IF('SNL O&amp;M Data'!OM85="NA","",'SNL O&amp;M Data'!OM85)</f>
        <v>445399</v>
      </c>
      <c r="OJ61" s="216">
        <f>IF('SNL O&amp;M Data'!ON85="NA","",'SNL O&amp;M Data'!ON85)</f>
        <v>427201</v>
      </c>
      <c r="OK61" s="216">
        <f>IF('SNL O&amp;M Data'!OO85="NA","",'SNL O&amp;M Data'!OO85)</f>
        <v>420425</v>
      </c>
      <c r="OL61" s="216">
        <f>IF('SNL O&amp;M Data'!OP85="NA","",'SNL O&amp;M Data'!OP85)</f>
        <v>449554</v>
      </c>
      <c r="OM61" s="216">
        <f>IF('SNL O&amp;M Data'!OQ85="NA","",'SNL O&amp;M Data'!OQ85)</f>
        <v>301778</v>
      </c>
      <c r="ON61" s="216">
        <f>IF('SNL O&amp;M Data'!OR85="NA","",'SNL O&amp;M Data'!OR85)</f>
        <v>260402</v>
      </c>
      <c r="OO61" s="216">
        <f>IF('SNL O&amp;M Data'!OS85="NA","",'SNL O&amp;M Data'!OS85)</f>
        <v>283107</v>
      </c>
      <c r="OP61" s="216">
        <f>IF('SNL O&amp;M Data'!OT85="NA","",'SNL O&amp;M Data'!OT85)</f>
        <v>311679</v>
      </c>
      <c r="OQ61" s="216">
        <f>IF('SNL O&amp;M Data'!OU85="NA","",'SNL O&amp;M Data'!OU85)</f>
        <v>328049</v>
      </c>
      <c r="OR61" s="216">
        <f>IF('SNL O&amp;M Data'!OV85="NA","",'SNL O&amp;M Data'!OV85)</f>
        <v>10557</v>
      </c>
      <c r="OS61" s="216">
        <f>IF('SNL O&amp;M Data'!OW85="NA","",'SNL O&amp;M Data'!OW85)</f>
        <v>10882</v>
      </c>
      <c r="OT61" s="216">
        <f>IF('SNL O&amp;M Data'!OX85="NA","",'SNL O&amp;M Data'!OX85)</f>
        <v>10745</v>
      </c>
      <c r="OU61" s="216">
        <f>IF('SNL O&amp;M Data'!OY85="NA","",'SNL O&amp;M Data'!OY85)</f>
        <v>10668</v>
      </c>
      <c r="OV61" s="216">
        <f>IF('SNL O&amp;M Data'!OZ85="NA","",'SNL O&amp;M Data'!OZ85)</f>
        <v>12716</v>
      </c>
      <c r="OW61" s="216">
        <f>IF('SNL O&amp;M Data'!PA85="NA","",'SNL O&amp;M Data'!PA85)</f>
        <v>713036</v>
      </c>
      <c r="OX61" s="216">
        <f>IF('SNL O&amp;M Data'!PB85="NA","",'SNL O&amp;M Data'!PB85)</f>
        <v>1060820</v>
      </c>
      <c r="OY61" s="216">
        <f>IF('SNL O&amp;M Data'!PC85="NA","",'SNL O&amp;M Data'!PC85)</f>
        <v>911830</v>
      </c>
      <c r="OZ61" s="216">
        <f>IF('SNL O&amp;M Data'!PD85="NA","",'SNL O&amp;M Data'!PD85)</f>
        <v>797294</v>
      </c>
      <c r="PA61" s="216">
        <f>IF('SNL O&amp;M Data'!PE85="NA","",'SNL O&amp;M Data'!PE85)</f>
        <v>716573</v>
      </c>
      <c r="PB61" s="216">
        <f>IF('SNL O&amp;M Data'!PF85="NA","",'SNL O&amp;M Data'!PF85)</f>
        <v>286338</v>
      </c>
      <c r="PC61" s="216">
        <f>IF('SNL O&amp;M Data'!PG85="NA","",'SNL O&amp;M Data'!PG85)</f>
        <v>223178</v>
      </c>
      <c r="PD61" s="216">
        <f>IF('SNL O&amp;M Data'!PH85="NA","",'SNL O&amp;M Data'!PH85)</f>
        <v>208027</v>
      </c>
      <c r="PE61" s="216">
        <f>IF('SNL O&amp;M Data'!PI85="NA","",'SNL O&amp;M Data'!PI85)</f>
        <v>195253</v>
      </c>
      <c r="PF61" s="216">
        <f>IF('SNL O&amp;M Data'!PJ85="NA","",'SNL O&amp;M Data'!PJ85)</f>
        <v>192414</v>
      </c>
      <c r="PG61" s="216">
        <f>IF('SNL O&amp;M Data'!PK85="NA","",'SNL O&amp;M Data'!PK85)</f>
        <v>824680</v>
      </c>
      <c r="PH61" s="216">
        <f>IF('SNL O&amp;M Data'!PL85="NA","",'SNL O&amp;M Data'!PL85)</f>
        <v>830505</v>
      </c>
      <c r="PI61" s="216">
        <f>IF('SNL O&amp;M Data'!PM85="NA","",'SNL O&amp;M Data'!PM85)</f>
        <v>771826</v>
      </c>
      <c r="PJ61" s="216">
        <f>IF('SNL O&amp;M Data'!PN85="NA","",'SNL O&amp;M Data'!PN85)</f>
        <v>674104</v>
      </c>
      <c r="PK61" s="216">
        <f>IF('SNL O&amp;M Data'!PO85="NA","",'SNL O&amp;M Data'!PO85)</f>
        <v>738001</v>
      </c>
      <c r="PL61" s="216">
        <f>IF('SNL O&amp;M Data'!PP85="NA","",'SNL O&amp;M Data'!PP85)</f>
        <v>1042806</v>
      </c>
      <c r="PM61" s="216">
        <f>IF('SNL O&amp;M Data'!PQ85="NA","",'SNL O&amp;M Data'!PQ85)</f>
        <v>1041863</v>
      </c>
      <c r="PN61" s="216">
        <f>IF('SNL O&amp;M Data'!PR85="NA","",'SNL O&amp;M Data'!PR85)</f>
        <v>921930</v>
      </c>
      <c r="PO61" s="216">
        <f>IF('SNL O&amp;M Data'!PS85="NA","",'SNL O&amp;M Data'!PS85)</f>
        <v>754235</v>
      </c>
      <c r="PP61" s="216">
        <f>IF('SNL O&amp;M Data'!PT85="NA","",'SNL O&amp;M Data'!PT85)</f>
        <v>2282922</v>
      </c>
      <c r="PQ61" s="216">
        <f>IF('SNL O&amp;M Data'!PU85="NA","",'SNL O&amp;M Data'!PU85)</f>
        <v>123714</v>
      </c>
      <c r="PR61" s="216">
        <f>IF('SNL O&amp;M Data'!PV85="NA","",'SNL O&amp;M Data'!PV85)</f>
        <v>135910</v>
      </c>
      <c r="PS61" s="216">
        <f>IF('SNL O&amp;M Data'!PW85="NA","",'SNL O&amp;M Data'!PW85)</f>
        <v>105134</v>
      </c>
      <c r="PT61" s="216">
        <f>IF('SNL O&amp;M Data'!PX85="NA","",'SNL O&amp;M Data'!PX85)</f>
        <v>91870</v>
      </c>
      <c r="PU61" s="216">
        <f>IF('SNL O&amp;M Data'!PY85="NA","",'SNL O&amp;M Data'!PY85)</f>
        <v>124584</v>
      </c>
      <c r="PV61" s="216">
        <f>IF('SNL O&amp;M Data'!PZ85="NA","",'SNL O&amp;M Data'!PZ85)</f>
        <v>156640</v>
      </c>
      <c r="PW61" s="216">
        <f>IF('SNL O&amp;M Data'!QA85="NA","",'SNL O&amp;M Data'!QA85)</f>
        <v>171851</v>
      </c>
      <c r="PX61" s="216">
        <f>IF('SNL O&amp;M Data'!QB85="NA","",'SNL O&amp;M Data'!QB85)</f>
        <v>166258</v>
      </c>
      <c r="PY61" s="216">
        <f>IF('SNL O&amp;M Data'!QC85="NA","",'SNL O&amp;M Data'!QC85)</f>
        <v>137360</v>
      </c>
      <c r="PZ61" s="216">
        <f>IF('SNL O&amp;M Data'!QD85="NA","",'SNL O&amp;M Data'!QD85)</f>
        <v>159647</v>
      </c>
      <c r="QA61" s="216">
        <f>IF('SNL O&amp;M Data'!QE85="NA","",'SNL O&amp;M Data'!QE85)</f>
        <v>5023688</v>
      </c>
      <c r="QB61" s="216">
        <f>IF('SNL O&amp;M Data'!QF85="NA","",'SNL O&amp;M Data'!QF85)</f>
        <v>4785972</v>
      </c>
      <c r="QC61" s="216">
        <f>IF('SNL O&amp;M Data'!QG85="NA","",'SNL O&amp;M Data'!QG85)</f>
        <v>5292284</v>
      </c>
      <c r="QD61" s="216">
        <f>IF('SNL O&amp;M Data'!QH85="NA","",'SNL O&amp;M Data'!QH85)</f>
        <v>5700472</v>
      </c>
      <c r="QE61" s="216">
        <f>IF('SNL O&amp;M Data'!QI85="NA","",'SNL O&amp;M Data'!QI85)</f>
        <v>6757467</v>
      </c>
      <c r="QF61" s="216">
        <f>IF('SNL O&amp;M Data'!QJ85="NA","",'SNL O&amp;M Data'!QJ85)</f>
        <v>2102987</v>
      </c>
      <c r="QG61" s="216">
        <f>IF('SNL O&amp;M Data'!QK85="NA","",'SNL O&amp;M Data'!QK85)</f>
        <v>2165357</v>
      </c>
      <c r="QH61" s="216">
        <f>IF('SNL O&amp;M Data'!QL85="NA","",'SNL O&amp;M Data'!QL85)</f>
        <v>2110098</v>
      </c>
      <c r="QI61" s="216">
        <f>IF('SNL O&amp;M Data'!QM85="NA","",'SNL O&amp;M Data'!QM85)</f>
        <v>2121615</v>
      </c>
      <c r="QJ61" s="216">
        <f>IF('SNL O&amp;M Data'!QN85="NA","",'SNL O&amp;M Data'!QN85)</f>
        <v>2078400</v>
      </c>
      <c r="QK61" s="216">
        <f>IF('SNL O&amp;M Data'!QO85="NA","",'SNL O&amp;M Data'!QO85)</f>
        <v>648913</v>
      </c>
      <c r="QL61" s="216">
        <f>IF('SNL O&amp;M Data'!QP85="NA","",'SNL O&amp;M Data'!QP85)</f>
        <v>717398</v>
      </c>
      <c r="QM61" s="216">
        <f>IF('SNL O&amp;M Data'!QQ85="NA","",'SNL O&amp;M Data'!QQ85)</f>
        <v>701547</v>
      </c>
      <c r="QN61" s="216">
        <f>IF('SNL O&amp;M Data'!QR85="NA","",'SNL O&amp;M Data'!QR85)</f>
        <v>681112</v>
      </c>
      <c r="QO61" s="216">
        <f>IF('SNL O&amp;M Data'!QS85="NA","",'SNL O&amp;M Data'!QS85)</f>
        <v>744706</v>
      </c>
      <c r="QP61" s="216">
        <f>IF('SNL O&amp;M Data'!QT85="NA","",'SNL O&amp;M Data'!QT85)</f>
        <v>266703</v>
      </c>
      <c r="QQ61" s="216">
        <f>IF('SNL O&amp;M Data'!QU85="NA","",'SNL O&amp;M Data'!QU85)</f>
        <v>287625</v>
      </c>
      <c r="QR61" s="216">
        <f>IF('SNL O&amp;M Data'!QV85="NA","",'SNL O&amp;M Data'!QV85)</f>
        <v>265153</v>
      </c>
      <c r="QS61" s="216">
        <f>IF('SNL O&amp;M Data'!QW85="NA","",'SNL O&amp;M Data'!QW85)</f>
        <v>231327</v>
      </c>
      <c r="QT61" s="216">
        <f>IF('SNL O&amp;M Data'!QX85="NA","",'SNL O&amp;M Data'!QX85)</f>
        <v>260148</v>
      </c>
      <c r="QU61" s="216">
        <f>IF('SNL O&amp;M Data'!QY85="NA","",'SNL O&amp;M Data'!QY85)</f>
        <v>99938</v>
      </c>
      <c r="QV61" s="216">
        <f>IF('SNL O&amp;M Data'!QZ85="NA","",'SNL O&amp;M Data'!QZ85)</f>
        <v>105038</v>
      </c>
      <c r="QW61" s="216">
        <f>IF('SNL O&amp;M Data'!RA85="NA","",'SNL O&amp;M Data'!RA85)</f>
        <v>102467</v>
      </c>
      <c r="QX61" s="216">
        <f>IF('SNL O&amp;M Data'!RB85="NA","",'SNL O&amp;M Data'!RB85)</f>
        <v>96494</v>
      </c>
      <c r="QY61" s="216">
        <f>IF('SNL O&amp;M Data'!RC85="NA","",'SNL O&amp;M Data'!RC85)</f>
        <v>107673</v>
      </c>
      <c r="QZ61" s="216">
        <f>IF('SNL O&amp;M Data'!RD85="NA","",'SNL O&amp;M Data'!RD85)</f>
        <v>3404</v>
      </c>
      <c r="RA61" s="216" t="str">
        <f>IF('SNL O&amp;M Data'!RE85="NA","",'SNL O&amp;M Data'!RE85)</f>
        <v/>
      </c>
      <c r="RB61" s="216" t="str">
        <f>IF('SNL O&amp;M Data'!RF85="NA","",'SNL O&amp;M Data'!RF85)</f>
        <v/>
      </c>
      <c r="RC61" s="216" t="str">
        <f>IF('SNL O&amp;M Data'!RG85="NA","",'SNL O&amp;M Data'!RG85)</f>
        <v/>
      </c>
      <c r="RD61" s="216" t="str">
        <f>IF('SNL O&amp;M Data'!RH85="NA","",'SNL O&amp;M Data'!RH85)</f>
        <v/>
      </c>
      <c r="RE61" s="216">
        <f>IF('SNL O&amp;M Data'!RI85="NA","",'SNL O&amp;M Data'!RI85)</f>
        <v>2386</v>
      </c>
      <c r="RF61" s="216">
        <f>IF('SNL O&amp;M Data'!RJ85="NA","",'SNL O&amp;M Data'!RJ85)</f>
        <v>2336</v>
      </c>
      <c r="RG61" s="216">
        <f>IF('SNL O&amp;M Data'!RK85="NA","",'SNL O&amp;M Data'!RK85)</f>
        <v>2065</v>
      </c>
      <c r="RH61" s="216">
        <f>IF('SNL O&amp;M Data'!RL85="NA","",'SNL O&amp;M Data'!RL85)</f>
        <v>2304</v>
      </c>
      <c r="RI61" s="216" t="str">
        <f>IF('SNL O&amp;M Data'!RM85="NA","",'SNL O&amp;M Data'!RM85)</f>
        <v/>
      </c>
      <c r="RJ61" s="216">
        <f>IF('SNL O&amp;M Data'!RN85="NA","",'SNL O&amp;M Data'!RN85)</f>
        <v>678954</v>
      </c>
      <c r="RK61" s="216">
        <f>IF('SNL O&amp;M Data'!RO85="NA","",'SNL O&amp;M Data'!RO85)</f>
        <v>660113</v>
      </c>
      <c r="RL61" s="216">
        <f>IF('SNL O&amp;M Data'!RP85="NA","",'SNL O&amp;M Data'!RP85)</f>
        <v>732285</v>
      </c>
      <c r="RM61" s="216">
        <f>IF('SNL O&amp;M Data'!RQ85="NA","",'SNL O&amp;M Data'!RQ85)</f>
        <v>802172</v>
      </c>
      <c r="RN61" s="216">
        <f>IF('SNL O&amp;M Data'!RR85="NA","",'SNL O&amp;M Data'!RR85)</f>
        <v>897930</v>
      </c>
      <c r="RO61" s="216">
        <f>IF('SNL O&amp;M Data'!RS85="NA","",'SNL O&amp;M Data'!RS85)</f>
        <v>663528</v>
      </c>
      <c r="RP61" s="216">
        <f>IF('SNL O&amp;M Data'!RT85="NA","",'SNL O&amp;M Data'!RT85)</f>
        <v>762941</v>
      </c>
      <c r="RQ61" s="216">
        <f>IF('SNL O&amp;M Data'!RU85="NA","",'SNL O&amp;M Data'!RU85)</f>
        <v>643685</v>
      </c>
      <c r="RR61" s="216">
        <f>IF('SNL O&amp;M Data'!RV85="NA","",'SNL O&amp;M Data'!RV85)</f>
        <v>586251</v>
      </c>
      <c r="RS61" s="216">
        <f>IF('SNL O&amp;M Data'!RW85="NA","",'SNL O&amp;M Data'!RW85)</f>
        <v>657098</v>
      </c>
      <c r="RT61" s="216">
        <f>IF('SNL O&amp;M Data'!RX85="NA","",'SNL O&amp;M Data'!RX85)</f>
        <v>497005</v>
      </c>
      <c r="RU61" s="216">
        <f>IF('SNL O&amp;M Data'!RY85="NA","",'SNL O&amp;M Data'!RY85)</f>
        <v>542015</v>
      </c>
      <c r="RV61" s="216">
        <f>IF('SNL O&amp;M Data'!RZ85="NA","",'SNL O&amp;M Data'!RZ85)</f>
        <v>550415</v>
      </c>
      <c r="RW61" s="216">
        <f>IF('SNL O&amp;M Data'!SA85="NA","",'SNL O&amp;M Data'!SA85)</f>
        <v>478662</v>
      </c>
      <c r="RX61" s="216">
        <f>IF('SNL O&amp;M Data'!SB85="NA","",'SNL O&amp;M Data'!SB85)</f>
        <v>552204</v>
      </c>
      <c r="RY61" s="216">
        <f>IF('SNL O&amp;M Data'!SC85="NA","",'SNL O&amp;M Data'!SC85)</f>
        <v>1410589</v>
      </c>
      <c r="RZ61" s="216">
        <f>IF('SNL O&amp;M Data'!SD85="NA","",'SNL O&amp;M Data'!SD85)</f>
        <v>1612242</v>
      </c>
      <c r="SA61" s="216">
        <f>IF('SNL O&amp;M Data'!SE85="NA","",'SNL O&amp;M Data'!SE85)</f>
        <v>1623227</v>
      </c>
      <c r="SB61" s="216">
        <f>IF('SNL O&amp;M Data'!SF85="NA","",'SNL O&amp;M Data'!SF85)</f>
        <v>1390990</v>
      </c>
      <c r="SC61" s="216">
        <f>IF('SNL O&amp;M Data'!SG85="NA","",'SNL O&amp;M Data'!SG85)</f>
        <v>1644071</v>
      </c>
      <c r="SD61" s="216">
        <f>IF('SNL O&amp;M Data'!SH85="NA","",'SNL O&amp;M Data'!SH85)</f>
        <v>265066</v>
      </c>
      <c r="SE61" s="216">
        <f>IF('SNL O&amp;M Data'!SI85="NA","",'SNL O&amp;M Data'!SI85)</f>
        <v>342656</v>
      </c>
      <c r="SF61" s="216">
        <f>IF('SNL O&amp;M Data'!SJ85="NA","",'SNL O&amp;M Data'!SJ85)</f>
        <v>377092</v>
      </c>
      <c r="SG61" s="216">
        <f>IF('SNL O&amp;M Data'!SK85="NA","",'SNL O&amp;M Data'!SK85)</f>
        <v>334712</v>
      </c>
      <c r="SH61" s="216">
        <f>IF('SNL O&amp;M Data'!SL85="NA","",'SNL O&amp;M Data'!SL85)</f>
        <v>330352</v>
      </c>
      <c r="SI61" s="216">
        <f>IF('SNL O&amp;M Data'!SM85="NA","",'SNL O&amp;M Data'!SM85)</f>
        <v>459325</v>
      </c>
      <c r="SJ61" s="216">
        <f>IF('SNL O&amp;M Data'!SN85="NA","",'SNL O&amp;M Data'!SN85)</f>
        <v>462554</v>
      </c>
      <c r="SK61" s="216">
        <f>IF('SNL O&amp;M Data'!SO85="NA","",'SNL O&amp;M Data'!SO85)</f>
        <v>459480</v>
      </c>
      <c r="SL61" s="216">
        <f>IF('SNL O&amp;M Data'!SP85="NA","",'SNL O&amp;M Data'!SP85)</f>
        <v>482233</v>
      </c>
      <c r="SM61" s="216">
        <f>IF('SNL O&amp;M Data'!SQ85="NA","",'SNL O&amp;M Data'!SQ85)</f>
        <v>674292</v>
      </c>
      <c r="SN61" s="216">
        <f>IF('SNL O&amp;M Data'!SR85="NA","",'SNL O&amp;M Data'!SR85)</f>
        <v>742096</v>
      </c>
      <c r="SO61" s="216">
        <f>IF('SNL O&amp;M Data'!SS85="NA","",'SNL O&amp;M Data'!SS85)</f>
        <v>828332</v>
      </c>
      <c r="SP61" s="216">
        <f>IF('SNL O&amp;M Data'!ST85="NA","",'SNL O&amp;M Data'!ST85)</f>
        <v>756796</v>
      </c>
      <c r="SQ61" s="216">
        <f>IF('SNL O&amp;M Data'!SU85="NA","",'SNL O&amp;M Data'!SU85)</f>
        <v>532306</v>
      </c>
      <c r="SR61" s="216">
        <f>IF('SNL O&amp;M Data'!SV85="NA","",'SNL O&amp;M Data'!SV85)</f>
        <v>679382</v>
      </c>
      <c r="SS61" s="216">
        <f>IF('SNL O&amp;M Data'!SW85="NA","",'SNL O&amp;M Data'!SW85)</f>
        <v>1569583</v>
      </c>
      <c r="ST61" s="216">
        <f>IF('SNL O&amp;M Data'!SX85="NA","",'SNL O&amp;M Data'!SX85)</f>
        <v>1636283</v>
      </c>
      <c r="SU61" s="216">
        <f>IF('SNL O&amp;M Data'!SY85="NA","",'SNL O&amp;M Data'!SY85)</f>
        <v>1748439</v>
      </c>
      <c r="SV61" s="216">
        <f>IF('SNL O&amp;M Data'!SZ85="NA","",'SNL O&amp;M Data'!SZ85)</f>
        <v>1641955</v>
      </c>
      <c r="SW61" s="216">
        <f>IF('SNL O&amp;M Data'!TA85="NA","",'SNL O&amp;M Data'!TA85)</f>
        <v>1738844</v>
      </c>
      <c r="SX61" s="216">
        <f>IF('SNL O&amp;M Data'!TB85="NA","",'SNL O&amp;M Data'!TB85)</f>
        <v>796270</v>
      </c>
      <c r="SY61" s="216">
        <f>IF('SNL O&amp;M Data'!TC85="NA","",'SNL O&amp;M Data'!TC85)</f>
        <v>845731</v>
      </c>
      <c r="SZ61" s="216">
        <f>IF('SNL O&amp;M Data'!TD85="NA","",'SNL O&amp;M Data'!TD85)</f>
        <v>945148</v>
      </c>
      <c r="TA61" s="216">
        <f>IF('SNL O&amp;M Data'!TE85="NA","",'SNL O&amp;M Data'!TE85)</f>
        <v>780268</v>
      </c>
      <c r="TB61" s="216">
        <f>IF('SNL O&amp;M Data'!TF85="NA","",'SNL O&amp;M Data'!TF85)</f>
        <v>1106876</v>
      </c>
      <c r="TC61" s="216">
        <f>IF('SNL O&amp;M Data'!TG85="NA","",'SNL O&amp;M Data'!TG85)</f>
        <v>117872</v>
      </c>
      <c r="TD61" s="216">
        <f>IF('SNL O&amp;M Data'!TH85="NA","",'SNL O&amp;M Data'!TH85)</f>
        <v>145846</v>
      </c>
      <c r="TE61" s="216">
        <f>IF('SNL O&amp;M Data'!TI85="NA","",'SNL O&amp;M Data'!TI85)</f>
        <v>107562</v>
      </c>
      <c r="TF61" s="216">
        <f>IF('SNL O&amp;M Data'!TJ85="NA","",'SNL O&amp;M Data'!TJ85)</f>
        <v>122043</v>
      </c>
      <c r="TG61" s="216">
        <f>IF('SNL O&amp;M Data'!TK85="NA","",'SNL O&amp;M Data'!TK85)</f>
        <v>155428</v>
      </c>
      <c r="TH61" s="216">
        <f>IF('SNL O&amp;M Data'!TL85="NA","",'SNL O&amp;M Data'!TL85)</f>
        <v>86016</v>
      </c>
      <c r="TI61" s="216">
        <f>IF('SNL O&amp;M Data'!TM85="NA","",'SNL O&amp;M Data'!TM85)</f>
        <v>92653</v>
      </c>
      <c r="TJ61" s="216">
        <f>IF('SNL O&amp;M Data'!TN85="NA","",'SNL O&amp;M Data'!TN85)</f>
        <v>99524</v>
      </c>
      <c r="TK61" s="216">
        <f>IF('SNL O&amp;M Data'!TO85="NA","",'SNL O&amp;M Data'!TO85)</f>
        <v>91733</v>
      </c>
      <c r="TL61" s="216">
        <f>IF('SNL O&amp;M Data'!TP85="NA","",'SNL O&amp;M Data'!TP85)</f>
        <v>102221</v>
      </c>
      <c r="TM61" s="216">
        <f>IF('SNL O&amp;M Data'!TQ85="NA","",'SNL O&amp;M Data'!TQ85)</f>
        <v>1919140</v>
      </c>
      <c r="TN61" s="216">
        <f>IF('SNL O&amp;M Data'!TR85="NA","",'SNL O&amp;M Data'!TR85)</f>
        <v>2047234</v>
      </c>
      <c r="TO61" s="216">
        <f>IF('SNL O&amp;M Data'!TS85="NA","",'SNL O&amp;M Data'!TS85)</f>
        <v>1882316</v>
      </c>
      <c r="TP61" s="216">
        <f>IF('SNL O&amp;M Data'!TT85="NA","",'SNL O&amp;M Data'!TT85)</f>
        <v>1849081</v>
      </c>
      <c r="TQ61" s="216">
        <f>IF('SNL O&amp;M Data'!TU85="NA","",'SNL O&amp;M Data'!TU85)</f>
        <v>1881941</v>
      </c>
      <c r="TR61" s="216">
        <f>IF('SNL O&amp;M Data'!TV85="NA","",'SNL O&amp;M Data'!TV85)</f>
        <v>302675</v>
      </c>
      <c r="TS61" s="216">
        <f>IF('SNL O&amp;M Data'!TW85="NA","",'SNL O&amp;M Data'!TW85)</f>
        <v>389296</v>
      </c>
      <c r="TT61" s="216">
        <f>IF('SNL O&amp;M Data'!TX85="NA","",'SNL O&amp;M Data'!TX85)</f>
        <v>394620</v>
      </c>
      <c r="TU61" s="216">
        <f>IF('SNL O&amp;M Data'!TY85="NA","",'SNL O&amp;M Data'!TY85)</f>
        <v>338077</v>
      </c>
      <c r="TV61" s="216">
        <f>IF('SNL O&amp;M Data'!TZ85="NA","",'SNL O&amp;M Data'!TZ85)</f>
        <v>432400</v>
      </c>
      <c r="TW61" s="216">
        <f>IF('SNL O&amp;M Data'!UA85="NA","",'SNL O&amp;M Data'!UA85)</f>
        <v>5088816</v>
      </c>
      <c r="TX61" s="216">
        <f>IF('SNL O&amp;M Data'!UB85="NA","",'SNL O&amp;M Data'!UB85)</f>
        <v>5451007</v>
      </c>
      <c r="TY61" s="216">
        <f>IF('SNL O&amp;M Data'!UC85="NA","",'SNL O&amp;M Data'!UC85)</f>
        <v>4979624</v>
      </c>
      <c r="TZ61" s="216">
        <f>IF('SNL O&amp;M Data'!UD85="NA","",'SNL O&amp;M Data'!UD85)</f>
        <v>5004341</v>
      </c>
      <c r="UA61" s="216">
        <f>IF('SNL O&amp;M Data'!UE85="NA","",'SNL O&amp;M Data'!UE85)</f>
        <v>5827440</v>
      </c>
      <c r="UB61" s="216">
        <f>IF('SNL O&amp;M Data'!UF85="NA","",'SNL O&amp;M Data'!UF85)</f>
        <v>236961</v>
      </c>
      <c r="UC61" s="216">
        <f>IF('SNL O&amp;M Data'!UG85="NA","",'SNL O&amp;M Data'!UG85)</f>
        <v>261653</v>
      </c>
      <c r="UD61" s="216">
        <f>IF('SNL O&amp;M Data'!UH85="NA","",'SNL O&amp;M Data'!UH85)</f>
        <v>248844</v>
      </c>
      <c r="UE61" s="216">
        <f>IF('SNL O&amp;M Data'!UI85="NA","",'SNL O&amp;M Data'!UI85)</f>
        <v>224913</v>
      </c>
      <c r="UF61" s="216">
        <f>IF('SNL O&amp;M Data'!UJ85="NA","",'SNL O&amp;M Data'!UJ85)</f>
        <v>272250</v>
      </c>
      <c r="UG61" s="216">
        <f>IF('SNL O&amp;M Data'!UK85="NA","",'SNL O&amp;M Data'!UK85)</f>
        <v>840409</v>
      </c>
      <c r="UH61" s="216">
        <f>IF('SNL O&amp;M Data'!UL85="NA","",'SNL O&amp;M Data'!UL85)</f>
        <v>867736</v>
      </c>
      <c r="UI61" s="216">
        <f>IF('SNL O&amp;M Data'!UM85="NA","",'SNL O&amp;M Data'!UM85)</f>
        <v>805227</v>
      </c>
      <c r="UJ61" s="216">
        <f>IF('SNL O&amp;M Data'!UN85="NA","",'SNL O&amp;M Data'!UN85)</f>
        <v>725040</v>
      </c>
      <c r="UK61" s="216">
        <f>IF('SNL O&amp;M Data'!UO85="NA","",'SNL O&amp;M Data'!UO85)</f>
        <v>1437935</v>
      </c>
      <c r="UL61" s="216">
        <f>IF('SNL O&amp;M Data'!UP85="NA","",'SNL O&amp;M Data'!UP85)</f>
        <v>933186</v>
      </c>
      <c r="UM61" s="216">
        <f>IF('SNL O&amp;M Data'!UQ85="NA","",'SNL O&amp;M Data'!UQ85)</f>
        <v>927906</v>
      </c>
      <c r="UN61" s="216">
        <f>IF('SNL O&amp;M Data'!UR85="NA","",'SNL O&amp;M Data'!UR85)</f>
        <v>728385</v>
      </c>
      <c r="UO61" s="216">
        <f>IF('SNL O&amp;M Data'!US85="NA","",'SNL O&amp;M Data'!US85)</f>
        <v>672323</v>
      </c>
      <c r="UP61" s="216">
        <f>IF('SNL O&amp;M Data'!UT85="NA","",'SNL O&amp;M Data'!UT85)</f>
        <v>1114689</v>
      </c>
      <c r="UQ61" s="216">
        <f>IF('SNL O&amp;M Data'!UU85="NA","",'SNL O&amp;M Data'!UU85)</f>
        <v>55750</v>
      </c>
      <c r="UR61" s="216">
        <f>IF('SNL O&amp;M Data'!UV85="NA","",'SNL O&amp;M Data'!UV85)</f>
        <v>48908</v>
      </c>
      <c r="US61" s="216">
        <f>IF('SNL O&amp;M Data'!UW85="NA","",'SNL O&amp;M Data'!UW85)</f>
        <v>44868</v>
      </c>
      <c r="UT61" s="216">
        <f>IF('SNL O&amp;M Data'!UX85="NA","",'SNL O&amp;M Data'!UX85)</f>
        <v>44364</v>
      </c>
      <c r="UU61" s="216">
        <f>IF('SNL O&amp;M Data'!UY85="NA","",'SNL O&amp;M Data'!UY85)</f>
        <v>60440</v>
      </c>
      <c r="UV61" s="216">
        <f>IF('SNL O&amp;M Data'!UZ85="NA","",'SNL O&amp;M Data'!UZ85)</f>
        <v>798039</v>
      </c>
      <c r="UW61" s="216">
        <f>IF('SNL O&amp;M Data'!VA85="NA","",'SNL O&amp;M Data'!VA85)</f>
        <v>816082</v>
      </c>
      <c r="UX61" s="216">
        <f>IF('SNL O&amp;M Data'!VB85="NA","",'SNL O&amp;M Data'!VB85)</f>
        <v>686062</v>
      </c>
      <c r="UY61" s="216">
        <f>IF('SNL O&amp;M Data'!VC85="NA","",'SNL O&amp;M Data'!VC85)</f>
        <v>604729</v>
      </c>
      <c r="UZ61" s="216">
        <f>IF('SNL O&amp;M Data'!VD85="NA","",'SNL O&amp;M Data'!VD85)</f>
        <v>879069</v>
      </c>
      <c r="VA61" s="216">
        <f>IF('SNL O&amp;M Data'!VE85="NA","",'SNL O&amp;M Data'!VE85)</f>
        <v>125985</v>
      </c>
      <c r="VB61" s="216">
        <f>IF('SNL O&amp;M Data'!VF85="NA","",'SNL O&amp;M Data'!VF85)</f>
        <v>116240</v>
      </c>
      <c r="VC61" s="216">
        <f>IF('SNL O&amp;M Data'!VG85="NA","",'SNL O&amp;M Data'!VG85)</f>
        <v>110160</v>
      </c>
      <c r="VD61" s="216">
        <f>IF('SNL O&amp;M Data'!VH85="NA","",'SNL O&amp;M Data'!VH85)</f>
        <v>101605</v>
      </c>
      <c r="VE61" s="216">
        <f>IF('SNL O&amp;M Data'!VI85="NA","",'SNL O&amp;M Data'!VI85)</f>
        <v>105440</v>
      </c>
      <c r="VF61" s="216">
        <f>IF('SNL O&amp;M Data'!VJ85="NA","",'SNL O&amp;M Data'!VJ85)</f>
        <v>846966</v>
      </c>
      <c r="VG61" s="216">
        <f>IF('SNL O&amp;M Data'!VK85="NA","",'SNL O&amp;M Data'!VK85)</f>
        <v>1018901</v>
      </c>
      <c r="VH61" s="216">
        <f>IF('SNL O&amp;M Data'!VL85="NA","",'SNL O&amp;M Data'!VL85)</f>
        <v>1150990</v>
      </c>
      <c r="VI61" s="216">
        <f>IF('SNL O&amp;M Data'!VM85="NA","",'SNL O&amp;M Data'!VM85)</f>
        <v>1380801</v>
      </c>
      <c r="VJ61" s="216">
        <f>IF('SNL O&amp;M Data'!VN85="NA","",'SNL O&amp;M Data'!VN85)</f>
        <v>1377777</v>
      </c>
      <c r="VK61" s="216">
        <f>IF('SNL O&amp;M Data'!VO85="NA","",'SNL O&amp;M Data'!VO85)</f>
        <v>500685</v>
      </c>
      <c r="VL61" s="216">
        <f>IF('SNL O&amp;M Data'!VP85="NA","",'SNL O&amp;M Data'!VP85)</f>
        <v>256353</v>
      </c>
      <c r="VM61" s="216">
        <f>IF('SNL O&amp;M Data'!VQ85="NA","",'SNL O&amp;M Data'!VQ85)</f>
        <v>232889</v>
      </c>
      <c r="VN61" s="216">
        <f>IF('SNL O&amp;M Data'!VR85="NA","",'SNL O&amp;M Data'!VR85)</f>
        <v>205608</v>
      </c>
      <c r="VO61" s="216">
        <f>IF('SNL O&amp;M Data'!VS85="NA","",'SNL O&amp;M Data'!VS85)</f>
        <v>215970</v>
      </c>
      <c r="VP61" s="216">
        <f>IF('SNL O&amp;M Data'!VT85="NA","",'SNL O&amp;M Data'!VT85)</f>
        <v>526081</v>
      </c>
      <c r="VQ61" s="216">
        <f>IF('SNL O&amp;M Data'!VU85="NA","",'SNL O&amp;M Data'!VU85)</f>
        <v>546458</v>
      </c>
      <c r="VR61" s="216">
        <f>IF('SNL O&amp;M Data'!VV85="NA","",'SNL O&amp;M Data'!VV85)</f>
        <v>485172</v>
      </c>
      <c r="VS61" s="216">
        <f>IF('SNL O&amp;M Data'!VW85="NA","",'SNL O&amp;M Data'!VW85)</f>
        <v>472986</v>
      </c>
      <c r="VT61" s="216">
        <f>IF('SNL O&amp;M Data'!VX85="NA","",'SNL O&amp;M Data'!VX85)</f>
        <v>523623</v>
      </c>
      <c r="VU61" s="216">
        <f>IF('SNL O&amp;M Data'!VY85="NA","",'SNL O&amp;M Data'!VY85)</f>
        <v>93392</v>
      </c>
      <c r="VV61" s="216">
        <f>IF('SNL O&amp;M Data'!VZ85="NA","",'SNL O&amp;M Data'!VZ85)</f>
        <v>57280</v>
      </c>
      <c r="VW61" s="216">
        <f>IF('SNL O&amp;M Data'!WA85="NA","",'SNL O&amp;M Data'!WA85)</f>
        <v>57263</v>
      </c>
      <c r="VX61" s="216">
        <f>IF('SNL O&amp;M Data'!WB85="NA","",'SNL O&amp;M Data'!WB85)</f>
        <v>52802</v>
      </c>
      <c r="VY61" s="216">
        <f>IF('SNL O&amp;M Data'!WC85="NA","",'SNL O&amp;M Data'!WC85)</f>
        <v>52139</v>
      </c>
      <c r="VZ61" s="216">
        <f>IF('SNL O&amp;M Data'!WD85="NA","",'SNL O&amp;M Data'!WD85)</f>
        <v>181534</v>
      </c>
      <c r="WA61" s="216">
        <f>IF('SNL O&amp;M Data'!WE85="NA","",'SNL O&amp;M Data'!WE85)</f>
        <v>217482</v>
      </c>
      <c r="WB61" s="216">
        <f>IF('SNL O&amp;M Data'!WF85="NA","",'SNL O&amp;M Data'!WF85)</f>
        <v>223672</v>
      </c>
      <c r="WC61" s="216">
        <f>IF('SNL O&amp;M Data'!WG85="NA","",'SNL O&amp;M Data'!WG85)</f>
        <v>276926</v>
      </c>
      <c r="WD61" s="216">
        <f>IF('SNL O&amp;M Data'!WH85="NA","",'SNL O&amp;M Data'!WH85)</f>
        <v>312676</v>
      </c>
      <c r="WE61" s="216">
        <f>IF('SNL O&amp;M Data'!WI85="NA","",'SNL O&amp;M Data'!WI85)</f>
        <v>597515</v>
      </c>
      <c r="WF61" s="216">
        <f>IF('SNL O&amp;M Data'!WJ85="NA","",'SNL O&amp;M Data'!WJ85)</f>
        <v>722643</v>
      </c>
      <c r="WG61" s="216">
        <f>IF('SNL O&amp;M Data'!WK85="NA","",'SNL O&amp;M Data'!WK85)</f>
        <v>712449</v>
      </c>
      <c r="WH61" s="216">
        <f>IF('SNL O&amp;M Data'!WL85="NA","",'SNL O&amp;M Data'!WL85)</f>
        <v>648962</v>
      </c>
      <c r="WI61" s="216">
        <f>IF('SNL O&amp;M Data'!WM85="NA","",'SNL O&amp;M Data'!WM85)</f>
        <v>783100</v>
      </c>
      <c r="WJ61" s="216">
        <f>IF('SNL O&amp;M Data'!WN85="NA","",'SNL O&amp;M Data'!WN85)</f>
        <v>43280</v>
      </c>
      <c r="WK61" s="216">
        <f>IF('SNL O&amp;M Data'!WO85="NA","",'SNL O&amp;M Data'!WO85)</f>
        <v>51424</v>
      </c>
      <c r="WL61" s="216">
        <f>IF('SNL O&amp;M Data'!WP85="NA","",'SNL O&amp;M Data'!WP85)</f>
        <v>42235</v>
      </c>
      <c r="WM61" s="216">
        <f>IF('SNL O&amp;M Data'!WQ85="NA","",'SNL O&amp;M Data'!WQ85)</f>
        <v>41175</v>
      </c>
      <c r="WN61" s="216">
        <f>IF('SNL O&amp;M Data'!WR85="NA","",'SNL O&amp;M Data'!WR85)</f>
        <v>45392</v>
      </c>
      <c r="WO61" s="216">
        <f>IF('SNL O&amp;M Data'!WS85="NA","",'SNL O&amp;M Data'!WS85)</f>
        <v>1223847</v>
      </c>
      <c r="WP61" s="216">
        <f>IF('SNL O&amp;M Data'!WT85="NA","",'SNL O&amp;M Data'!WT85)</f>
        <v>1176776</v>
      </c>
      <c r="WQ61" s="216">
        <f>IF('SNL O&amp;M Data'!WU85="NA","",'SNL O&amp;M Data'!WU85)</f>
        <v>987036</v>
      </c>
      <c r="WR61" s="216">
        <f>IF('SNL O&amp;M Data'!WV85="NA","",'SNL O&amp;M Data'!WV85)</f>
        <v>848503</v>
      </c>
      <c r="WS61" s="216">
        <f>IF('SNL O&amp;M Data'!WW85="NA","",'SNL O&amp;M Data'!WW85)</f>
        <v>1050437</v>
      </c>
      <c r="WT61" s="216">
        <f>IF('SNL O&amp;M Data'!WX85="NA","",'SNL O&amp;M Data'!WX85)</f>
        <v>47455</v>
      </c>
      <c r="WU61" s="216">
        <f>IF('SNL O&amp;M Data'!WY85="NA","",'SNL O&amp;M Data'!WY85)</f>
        <v>61039</v>
      </c>
      <c r="WV61" s="216">
        <f>IF('SNL O&amp;M Data'!WZ85="NA","",'SNL O&amp;M Data'!WZ85)</f>
        <v>65386</v>
      </c>
      <c r="WW61" s="216">
        <f>IF('SNL O&amp;M Data'!XA85="NA","",'SNL O&amp;M Data'!XA85)</f>
        <v>53021</v>
      </c>
      <c r="WX61" s="216">
        <f>IF('SNL O&amp;M Data'!XB85="NA","",'SNL O&amp;M Data'!XB85)</f>
        <v>61431</v>
      </c>
      <c r="WY61" s="216">
        <f>IF('SNL O&amp;M Data'!XC85="NA","",'SNL O&amp;M Data'!XC85)</f>
        <v>73759</v>
      </c>
      <c r="WZ61" s="216">
        <f>IF('SNL O&amp;M Data'!XD85="NA","",'SNL O&amp;M Data'!XD85)</f>
        <v>78548</v>
      </c>
      <c r="XA61" s="216">
        <f>IF('SNL O&amp;M Data'!XE85="NA","",'SNL O&amp;M Data'!XE85)</f>
        <v>71575</v>
      </c>
      <c r="XB61" s="216">
        <f>IF('SNL O&amp;M Data'!XF85="NA","",'SNL O&amp;M Data'!XF85)</f>
        <v>80636</v>
      </c>
      <c r="XC61" s="216">
        <f>IF('SNL O&amp;M Data'!XG85="NA","",'SNL O&amp;M Data'!XG85)</f>
        <v>116529</v>
      </c>
      <c r="XD61" s="216">
        <f>IF('SNL O&amp;M Data'!XH85="NA","",'SNL O&amp;M Data'!XH85)</f>
        <v>40494</v>
      </c>
      <c r="XE61" s="216">
        <f>IF('SNL O&amp;M Data'!XI85="NA","",'SNL O&amp;M Data'!XI85)</f>
        <v>38997</v>
      </c>
      <c r="XF61" s="216">
        <f>IF('SNL O&amp;M Data'!XJ85="NA","",'SNL O&amp;M Data'!XJ85)</f>
        <v>48790</v>
      </c>
      <c r="XG61" s="216">
        <f>IF('SNL O&amp;M Data'!XK85="NA","",'SNL O&amp;M Data'!XK85)</f>
        <v>45936</v>
      </c>
      <c r="XH61" s="216">
        <f>IF('SNL O&amp;M Data'!XL85="NA","",'SNL O&amp;M Data'!XL85)</f>
        <v>89053</v>
      </c>
      <c r="XI61" s="216">
        <f>IF('SNL O&amp;M Data'!XM85="NA","",'SNL O&amp;M Data'!XM85)</f>
        <v>31106</v>
      </c>
      <c r="XJ61" s="216">
        <f>IF('SNL O&amp;M Data'!XN85="NA","",'SNL O&amp;M Data'!XN85)</f>
        <v>27527</v>
      </c>
      <c r="XK61" s="216">
        <f>IF('SNL O&amp;M Data'!XO85="NA","",'SNL O&amp;M Data'!XO85)</f>
        <v>27720</v>
      </c>
      <c r="XL61" s="216">
        <f>IF('SNL O&amp;M Data'!XP85="NA","",'SNL O&amp;M Data'!XP85)</f>
        <v>25766</v>
      </c>
      <c r="XM61" s="216">
        <f>IF('SNL O&amp;M Data'!XQ85="NA","",'SNL O&amp;M Data'!XQ85)</f>
        <v>31488</v>
      </c>
      <c r="XN61" s="216">
        <f>IF('SNL O&amp;M Data'!XR85="NA","",'SNL O&amp;M Data'!XR85)</f>
        <v>36262</v>
      </c>
      <c r="XO61" s="216">
        <f>IF('SNL O&amp;M Data'!XS85="NA","",'SNL O&amp;M Data'!XS85)</f>
        <v>13416</v>
      </c>
      <c r="XP61" s="216">
        <f>IF('SNL O&amp;M Data'!XT85="NA","",'SNL O&amp;M Data'!XT85)</f>
        <v>11201</v>
      </c>
      <c r="XQ61" s="216">
        <f>IF('SNL O&amp;M Data'!XU85="NA","",'SNL O&amp;M Data'!XU85)</f>
        <v>11150</v>
      </c>
      <c r="XR61" s="216">
        <f>IF('SNL O&amp;M Data'!XV85="NA","",'SNL O&amp;M Data'!XV85)</f>
        <v>21190</v>
      </c>
      <c r="XS61" s="216">
        <f>IF('SNL O&amp;M Data'!XW85="NA","",'SNL O&amp;M Data'!XW85)</f>
        <v>2674624</v>
      </c>
      <c r="XT61" s="216">
        <f>IF('SNL O&amp;M Data'!XX85="NA","",'SNL O&amp;M Data'!XX85)</f>
        <v>3308550</v>
      </c>
      <c r="XU61" s="216">
        <f>IF('SNL O&amp;M Data'!XY85="NA","",'SNL O&amp;M Data'!XY85)</f>
        <v>4169821</v>
      </c>
      <c r="XV61" s="216">
        <f>IF('SNL O&amp;M Data'!XZ85="NA","",'SNL O&amp;M Data'!XZ85)</f>
        <v>2530999</v>
      </c>
      <c r="XW61" s="216" t="str">
        <f>IF('SNL O&amp;M Data'!YA85="NA","",'SNL O&amp;M Data'!YA85)</f>
        <v/>
      </c>
      <c r="XX61" s="216">
        <f>IF('SNL O&amp;M Data'!YB85="NA","",'SNL O&amp;M Data'!YB85)</f>
        <v>396192</v>
      </c>
      <c r="XY61" s="216">
        <f>IF('SNL O&amp;M Data'!YC85="NA","",'SNL O&amp;M Data'!YC85)</f>
        <v>420333</v>
      </c>
      <c r="XZ61" s="216">
        <f>IF('SNL O&amp;M Data'!YD85="NA","",'SNL O&amp;M Data'!YD85)</f>
        <v>388424</v>
      </c>
      <c r="YA61" s="216">
        <f>IF('SNL O&amp;M Data'!YE85="NA","",'SNL O&amp;M Data'!YE85)</f>
        <v>342048</v>
      </c>
      <c r="YB61" s="216">
        <f>IF('SNL O&amp;M Data'!YF85="NA","",'SNL O&amp;M Data'!YF85)</f>
        <v>383614</v>
      </c>
      <c r="YC61" s="216">
        <f>IF('SNL O&amp;M Data'!YG85="NA","",'SNL O&amp;M Data'!YG85)</f>
        <v>478159</v>
      </c>
      <c r="YD61" s="216">
        <f>IF('SNL O&amp;M Data'!YH85="NA","",'SNL O&amp;M Data'!YH85)</f>
        <v>520611</v>
      </c>
      <c r="YE61" s="216">
        <f>IF('SNL O&amp;M Data'!YI85="NA","",'SNL O&amp;M Data'!YI85)</f>
        <v>418627</v>
      </c>
      <c r="YF61" s="216">
        <f>IF('SNL O&amp;M Data'!YJ85="NA","",'SNL O&amp;M Data'!YJ85)</f>
        <v>369890</v>
      </c>
      <c r="YG61" s="216">
        <f>IF('SNL O&amp;M Data'!YK85="NA","",'SNL O&amp;M Data'!YK85)</f>
        <v>523219</v>
      </c>
      <c r="YH61" s="216">
        <f>IF('SNL O&amp;M Data'!YL85="NA","",'SNL O&amp;M Data'!YL85)</f>
        <v>148647</v>
      </c>
      <c r="YI61" s="216">
        <f>IF('SNL O&amp;M Data'!YM85="NA","",'SNL O&amp;M Data'!YM85)</f>
        <v>175331</v>
      </c>
      <c r="YJ61" s="216">
        <f>IF('SNL O&amp;M Data'!YN85="NA","",'SNL O&amp;M Data'!YN85)</f>
        <v>146318</v>
      </c>
      <c r="YK61" s="216">
        <f>IF('SNL O&amp;M Data'!YO85="NA","",'SNL O&amp;M Data'!YO85)</f>
        <v>127775</v>
      </c>
      <c r="YL61" s="216">
        <f>IF('SNL O&amp;M Data'!YP85="NA","",'SNL O&amp;M Data'!YP85)</f>
        <v>140725</v>
      </c>
      <c r="YM61" s="216">
        <f>IF('SNL O&amp;M Data'!YQ85="NA","",'SNL O&amp;M Data'!YQ85)</f>
        <v>1753817</v>
      </c>
      <c r="YN61" s="216">
        <f>IF('SNL O&amp;M Data'!YR85="NA","",'SNL O&amp;M Data'!YR85)</f>
        <v>1631072</v>
      </c>
      <c r="YO61" s="216">
        <f>IF('SNL O&amp;M Data'!YS85="NA","",'SNL O&amp;M Data'!YS85)</f>
        <v>1542976</v>
      </c>
      <c r="YP61" s="216">
        <f>IF('SNL O&amp;M Data'!YT85="NA","",'SNL O&amp;M Data'!YT85)</f>
        <v>1496994</v>
      </c>
      <c r="YQ61" s="216">
        <f>IF('SNL O&amp;M Data'!YU85="NA","",'SNL O&amp;M Data'!YU85)</f>
        <v>1631300</v>
      </c>
      <c r="YR61" s="216">
        <f>IF('SNL O&amp;M Data'!YV85="NA","",'SNL O&amp;M Data'!YV85)</f>
        <v>450529</v>
      </c>
      <c r="YS61" s="216">
        <f>IF('SNL O&amp;M Data'!YW85="NA","",'SNL O&amp;M Data'!YW85)</f>
        <v>463779</v>
      </c>
      <c r="YT61" s="216">
        <f>IF('SNL O&amp;M Data'!YX85="NA","",'SNL O&amp;M Data'!YX85)</f>
        <v>407809</v>
      </c>
      <c r="YU61" s="216">
        <f>IF('SNL O&amp;M Data'!YY85="NA","",'SNL O&amp;M Data'!YY85)</f>
        <v>384596</v>
      </c>
      <c r="YV61" s="216">
        <f>IF('SNL O&amp;M Data'!YZ85="NA","",'SNL O&amp;M Data'!YZ85)</f>
        <v>458597</v>
      </c>
      <c r="YW61" s="216">
        <f>IF('SNL O&amp;M Data'!ZA85="NA","",'SNL O&amp;M Data'!ZA85)</f>
        <v>498376</v>
      </c>
      <c r="YX61" s="216">
        <f>IF('SNL O&amp;M Data'!ZB85="NA","",'SNL O&amp;M Data'!ZB85)</f>
        <v>499088</v>
      </c>
      <c r="YY61" s="216">
        <f>IF('SNL O&amp;M Data'!ZC85="NA","",'SNL O&amp;M Data'!ZC85)</f>
        <v>429568</v>
      </c>
      <c r="YZ61" s="216">
        <f>IF('SNL O&amp;M Data'!ZD85="NA","",'SNL O&amp;M Data'!ZD85)</f>
        <v>387635</v>
      </c>
      <c r="ZA61" s="216">
        <f>IF('SNL O&amp;M Data'!ZE85="NA","",'SNL O&amp;M Data'!ZE85)</f>
        <v>455183</v>
      </c>
    </row>
    <row r="62" spans="2:677" s="1" customFormat="1" ht="12" customHeight="1" outlineLevel="1" x14ac:dyDescent="0.2">
      <c r="B62" s="217" t="s">
        <v>38</v>
      </c>
      <c r="C62" s="216">
        <f>IF(AND('SNL O&amp;M Data'!G12="NA",'SNL O&amp;M Data'!G32="NA",'SNL O&amp;M Data'!G68="NA"),"",SUM('SNL O&amp;M Data'!G12,'SNL O&amp;M Data'!G32,'SNL O&amp;M Data'!G68))</f>
        <v>217207</v>
      </c>
      <c r="D62" s="216">
        <f>IF(AND('SNL O&amp;M Data'!H12="NA",'SNL O&amp;M Data'!H32="NA",'SNL O&amp;M Data'!H68="NA"),"",SUM('SNL O&amp;M Data'!H12,'SNL O&amp;M Data'!H32,'SNL O&amp;M Data'!H68))</f>
        <v>252926</v>
      </c>
      <c r="E62" s="216">
        <f>IF(AND('SNL O&amp;M Data'!I12="NA",'SNL O&amp;M Data'!I32="NA",'SNL O&amp;M Data'!I68="NA"),"",SUM('SNL O&amp;M Data'!I12,'SNL O&amp;M Data'!I32,'SNL O&amp;M Data'!I68))</f>
        <v>169684</v>
      </c>
      <c r="F62" s="216">
        <f>IF(AND('SNL O&amp;M Data'!J12="NA",'SNL O&amp;M Data'!J32="NA",'SNL O&amp;M Data'!J68="NA"),"",SUM('SNL O&amp;M Data'!J12,'SNL O&amp;M Data'!J32,'SNL O&amp;M Data'!J68))</f>
        <v>166799</v>
      </c>
      <c r="G62" s="216">
        <f>IF(AND('SNL O&amp;M Data'!K12="NA",'SNL O&amp;M Data'!K32="NA",'SNL O&amp;M Data'!K68="NA"),"",SUM('SNL O&amp;M Data'!K12,'SNL O&amp;M Data'!K32,'SNL O&amp;M Data'!K68))</f>
        <v>469020</v>
      </c>
      <c r="H62" s="216">
        <f>IF(AND('SNL O&amp;M Data'!L12="NA",'SNL O&amp;M Data'!L32="NA",'SNL O&amp;M Data'!L68="NA"),"",SUM('SNL O&amp;M Data'!L12,'SNL O&amp;M Data'!L32,'SNL O&amp;M Data'!L68))</f>
        <v>281542</v>
      </c>
      <c r="I62" s="216">
        <f>IF(AND('SNL O&amp;M Data'!M12="NA",'SNL O&amp;M Data'!M32="NA",'SNL O&amp;M Data'!M68="NA"),"",SUM('SNL O&amp;M Data'!M12,'SNL O&amp;M Data'!M32,'SNL O&amp;M Data'!M68))</f>
        <v>331701</v>
      </c>
      <c r="J62" s="216">
        <f>IF(AND('SNL O&amp;M Data'!N12="NA",'SNL O&amp;M Data'!N32="NA",'SNL O&amp;M Data'!N68="NA"),"",SUM('SNL O&amp;M Data'!N12,'SNL O&amp;M Data'!N32,'SNL O&amp;M Data'!N68))</f>
        <v>337314</v>
      </c>
      <c r="K62" s="216">
        <f>IF(AND('SNL O&amp;M Data'!O12="NA",'SNL O&amp;M Data'!O32="NA",'SNL O&amp;M Data'!O68="NA"),"",SUM('SNL O&amp;M Data'!O12,'SNL O&amp;M Data'!O32,'SNL O&amp;M Data'!O68))</f>
        <v>247835</v>
      </c>
      <c r="L62" s="216">
        <f>IF(AND('SNL O&amp;M Data'!P12="NA",'SNL O&amp;M Data'!P32="NA",'SNL O&amp;M Data'!P68="NA"),"",SUM('SNL O&amp;M Data'!P12,'SNL O&amp;M Data'!P32,'SNL O&amp;M Data'!P68))</f>
        <v>254177</v>
      </c>
      <c r="M62" s="216">
        <f>IF(AND('SNL O&amp;M Data'!Q12="NA",'SNL O&amp;M Data'!Q32="NA",'SNL O&amp;M Data'!Q68="NA"),"",SUM('SNL O&amp;M Data'!Q12,'SNL O&amp;M Data'!Q32,'SNL O&amp;M Data'!Q68))</f>
        <v>1216281</v>
      </c>
      <c r="N62" s="216">
        <f>IF(AND('SNL O&amp;M Data'!R12="NA",'SNL O&amp;M Data'!R32="NA",'SNL O&amp;M Data'!R68="NA"),"",SUM('SNL O&amp;M Data'!R12,'SNL O&amp;M Data'!R32,'SNL O&amp;M Data'!R68))</f>
        <v>1291279</v>
      </c>
      <c r="O62" s="216">
        <f>IF(AND('SNL O&amp;M Data'!S12="NA",'SNL O&amp;M Data'!S32="NA",'SNL O&amp;M Data'!S68="NA"),"",SUM('SNL O&amp;M Data'!S12,'SNL O&amp;M Data'!S32,'SNL O&amp;M Data'!S68))</f>
        <v>1099993</v>
      </c>
      <c r="P62" s="216">
        <f>IF(AND('SNL O&amp;M Data'!T12="NA",'SNL O&amp;M Data'!T32="NA",'SNL O&amp;M Data'!T68="NA"),"",SUM('SNL O&amp;M Data'!T12,'SNL O&amp;M Data'!T32,'SNL O&amp;M Data'!T68))</f>
        <v>956645</v>
      </c>
      <c r="Q62" s="216">
        <f>IF(AND('SNL O&amp;M Data'!U12="NA",'SNL O&amp;M Data'!U32="NA",'SNL O&amp;M Data'!U68="NA"),"",SUM('SNL O&amp;M Data'!U12,'SNL O&amp;M Data'!U32,'SNL O&amp;M Data'!U68))</f>
        <v>1185313</v>
      </c>
      <c r="R62" s="216">
        <f>IF(AND('SNL O&amp;M Data'!V12="NA",'SNL O&amp;M Data'!V32="NA",'SNL O&amp;M Data'!V68="NA"),"",SUM('SNL O&amp;M Data'!V12,'SNL O&amp;M Data'!V32,'SNL O&amp;M Data'!V68))</f>
        <v>229</v>
      </c>
      <c r="S62" s="216">
        <f>IF(AND('SNL O&amp;M Data'!W12="NA",'SNL O&amp;M Data'!W32="NA",'SNL O&amp;M Data'!W68="NA"),"",SUM('SNL O&amp;M Data'!W12,'SNL O&amp;M Data'!W32,'SNL O&amp;M Data'!W68))</f>
        <v>273</v>
      </c>
      <c r="T62" s="216">
        <f>IF(AND('SNL O&amp;M Data'!X12="NA",'SNL O&amp;M Data'!X32="NA",'SNL O&amp;M Data'!X68="NA"),"",SUM('SNL O&amp;M Data'!X12,'SNL O&amp;M Data'!X32,'SNL O&amp;M Data'!X68))</f>
        <v>680</v>
      </c>
      <c r="U62" s="216">
        <f>IF(AND('SNL O&amp;M Data'!Y12="NA",'SNL O&amp;M Data'!Y32="NA",'SNL O&amp;M Data'!Y68="NA"),"",SUM('SNL O&amp;M Data'!Y12,'SNL O&amp;M Data'!Y32,'SNL O&amp;M Data'!Y68))</f>
        <v>257</v>
      </c>
      <c r="V62" s="216">
        <f>IF(AND('SNL O&amp;M Data'!Z12="NA",'SNL O&amp;M Data'!Z32="NA",'SNL O&amp;M Data'!Z68="NA"),"",SUM('SNL O&amp;M Data'!Z12,'SNL O&amp;M Data'!Z32,'SNL O&amp;M Data'!Z68))</f>
        <v>145</v>
      </c>
      <c r="W62" s="216">
        <f>IF(AND('SNL O&amp;M Data'!AA12="NA",'SNL O&amp;M Data'!AA32="NA",'SNL O&amp;M Data'!AA68="NA"),"",SUM('SNL O&amp;M Data'!AA12,'SNL O&amp;M Data'!AA32,'SNL O&amp;M Data'!AA68))</f>
        <v>0</v>
      </c>
      <c r="X62" s="216">
        <f>IF(AND('SNL O&amp;M Data'!AB12="NA",'SNL O&amp;M Data'!AB32="NA",'SNL O&amp;M Data'!AB68="NA"),"",SUM('SNL O&amp;M Data'!AB12,'SNL O&amp;M Data'!AB32,'SNL O&amp;M Data'!AB68))</f>
        <v>0</v>
      </c>
      <c r="Y62" s="216">
        <f>IF(AND('SNL O&amp;M Data'!AC12="NA",'SNL O&amp;M Data'!AC32="NA",'SNL O&amp;M Data'!AC68="NA"),"",SUM('SNL O&amp;M Data'!AC12,'SNL O&amp;M Data'!AC32,'SNL O&amp;M Data'!AC68))</f>
        <v>0</v>
      </c>
      <c r="Z62" s="216">
        <f>IF(AND('SNL O&amp;M Data'!AD12="NA",'SNL O&amp;M Data'!AD32="NA",'SNL O&amp;M Data'!AD68="NA"),"",SUM('SNL O&amp;M Data'!AD12,'SNL O&amp;M Data'!AD32,'SNL O&amp;M Data'!AD68))</f>
        <v>0</v>
      </c>
      <c r="AA62" s="216">
        <f>IF(AND('SNL O&amp;M Data'!AE12="NA",'SNL O&amp;M Data'!AE32="NA",'SNL O&amp;M Data'!AE68="NA"),"",SUM('SNL O&amp;M Data'!AE12,'SNL O&amp;M Data'!AE32,'SNL O&amp;M Data'!AE68))</f>
        <v>0</v>
      </c>
      <c r="AB62" s="216">
        <f>IF(AND('SNL O&amp;M Data'!AF12="NA",'SNL O&amp;M Data'!AF32="NA",'SNL O&amp;M Data'!AF68="NA"),"",SUM('SNL O&amp;M Data'!AF12,'SNL O&amp;M Data'!AF32,'SNL O&amp;M Data'!AF68))</f>
        <v>563640</v>
      </c>
      <c r="AC62" s="216">
        <f>IF(AND('SNL O&amp;M Data'!AG12="NA",'SNL O&amp;M Data'!AG32="NA",'SNL O&amp;M Data'!AG68="NA"),"",SUM('SNL O&amp;M Data'!AG12,'SNL O&amp;M Data'!AG32,'SNL O&amp;M Data'!AG68))</f>
        <v>554190</v>
      </c>
      <c r="AD62" s="216">
        <f>IF(AND('SNL O&amp;M Data'!AH12="NA",'SNL O&amp;M Data'!AH32="NA",'SNL O&amp;M Data'!AH68="NA"),"",SUM('SNL O&amp;M Data'!AH12,'SNL O&amp;M Data'!AH32,'SNL O&amp;M Data'!AH68))</f>
        <v>577333</v>
      </c>
      <c r="AE62" s="216">
        <f>IF(AND('SNL O&amp;M Data'!AI12="NA",'SNL O&amp;M Data'!AI32="NA",'SNL O&amp;M Data'!AI68="NA"),"",SUM('SNL O&amp;M Data'!AI12,'SNL O&amp;M Data'!AI32,'SNL O&amp;M Data'!AI68))</f>
        <v>487944</v>
      </c>
      <c r="AF62" s="216">
        <f>IF(AND('SNL O&amp;M Data'!AJ12="NA",'SNL O&amp;M Data'!AJ32="NA",'SNL O&amp;M Data'!AJ68="NA"),"",SUM('SNL O&amp;M Data'!AJ12,'SNL O&amp;M Data'!AJ32,'SNL O&amp;M Data'!AJ68))</f>
        <v>403608</v>
      </c>
      <c r="AG62" s="216">
        <f>IF(AND('SNL O&amp;M Data'!AK12="NA",'SNL O&amp;M Data'!AK32="NA",'SNL O&amp;M Data'!AK68="NA"),"",SUM('SNL O&amp;M Data'!AK12,'SNL O&amp;M Data'!AK32,'SNL O&amp;M Data'!AK68))</f>
        <v>666500</v>
      </c>
      <c r="AH62" s="216">
        <f>IF(AND('SNL O&amp;M Data'!AL12="NA",'SNL O&amp;M Data'!AL32="NA",'SNL O&amp;M Data'!AL68="NA"),"",SUM('SNL O&amp;M Data'!AL12,'SNL O&amp;M Data'!AL32,'SNL O&amp;M Data'!AL68))</f>
        <v>642096</v>
      </c>
      <c r="AI62" s="216">
        <f>IF(AND('SNL O&amp;M Data'!AM12="NA",'SNL O&amp;M Data'!AM32="NA",'SNL O&amp;M Data'!AM68="NA"),"",SUM('SNL O&amp;M Data'!AM12,'SNL O&amp;M Data'!AM32,'SNL O&amp;M Data'!AM68))</f>
        <v>608742</v>
      </c>
      <c r="AJ62" s="216">
        <f>IF(AND('SNL O&amp;M Data'!AN12="NA",'SNL O&amp;M Data'!AN32="NA",'SNL O&amp;M Data'!AN68="NA"),"",SUM('SNL O&amp;M Data'!AN12,'SNL O&amp;M Data'!AN32,'SNL O&amp;M Data'!AN68))</f>
        <v>600170</v>
      </c>
      <c r="AK62" s="216">
        <f>IF(AND('SNL O&amp;M Data'!AO12="NA",'SNL O&amp;M Data'!AO32="NA",'SNL O&amp;M Data'!AO68="NA"),"",SUM('SNL O&amp;M Data'!AO12,'SNL O&amp;M Data'!AO32,'SNL O&amp;M Data'!AO68))</f>
        <v>785362</v>
      </c>
      <c r="AL62" s="216">
        <f>IF(AND('SNL O&amp;M Data'!AP12="NA",'SNL O&amp;M Data'!AP32="NA",'SNL O&amp;M Data'!AP68="NA"),"",SUM('SNL O&amp;M Data'!AP12,'SNL O&amp;M Data'!AP32,'SNL O&amp;M Data'!AP68))</f>
        <v>0</v>
      </c>
      <c r="AM62" s="216">
        <f>IF(AND('SNL O&amp;M Data'!AQ12="NA",'SNL O&amp;M Data'!AQ32="NA",'SNL O&amp;M Data'!AQ68="NA"),"",SUM('SNL O&amp;M Data'!AQ12,'SNL O&amp;M Data'!AQ32,'SNL O&amp;M Data'!AQ68))</f>
        <v>0</v>
      </c>
      <c r="AN62" s="216">
        <f>IF(AND('SNL O&amp;M Data'!AR12="NA",'SNL O&amp;M Data'!AR32="NA",'SNL O&amp;M Data'!AR68="NA"),"",SUM('SNL O&amp;M Data'!AR12,'SNL O&amp;M Data'!AR32,'SNL O&amp;M Data'!AR68))</f>
        <v>0</v>
      </c>
      <c r="AO62" s="216">
        <f>IF(AND('SNL O&amp;M Data'!AS12="NA",'SNL O&amp;M Data'!AS32="NA",'SNL O&amp;M Data'!AS68="NA"),"",SUM('SNL O&amp;M Data'!AS12,'SNL O&amp;M Data'!AS32,'SNL O&amp;M Data'!AS68))</f>
        <v>0</v>
      </c>
      <c r="AP62" s="216">
        <f>IF(AND('SNL O&amp;M Data'!AT12="NA",'SNL O&amp;M Data'!AT32="NA",'SNL O&amp;M Data'!AT68="NA"),"",SUM('SNL O&amp;M Data'!AT12,'SNL O&amp;M Data'!AT32,'SNL O&amp;M Data'!AT68))</f>
        <v>0</v>
      </c>
      <c r="AQ62" s="216">
        <f>IF(AND('SNL O&amp;M Data'!AU12="NA",'SNL O&amp;M Data'!AU32="NA",'SNL O&amp;M Data'!AU68="NA"),"",SUM('SNL O&amp;M Data'!AU12,'SNL O&amp;M Data'!AU32,'SNL O&amp;M Data'!AU68))</f>
        <v>97690</v>
      </c>
      <c r="AR62" s="216">
        <f>IF(AND('SNL O&amp;M Data'!AV12="NA",'SNL O&amp;M Data'!AV32="NA",'SNL O&amp;M Data'!AV68="NA"),"",SUM('SNL O&amp;M Data'!AV12,'SNL O&amp;M Data'!AV32,'SNL O&amp;M Data'!AV68))</f>
        <v>91014</v>
      </c>
      <c r="AS62" s="216">
        <f>IF(AND('SNL O&amp;M Data'!AW12="NA",'SNL O&amp;M Data'!AW32="NA",'SNL O&amp;M Data'!AW68="NA"),"",SUM('SNL O&amp;M Data'!AW12,'SNL O&amp;M Data'!AW32,'SNL O&amp;M Data'!AW68))</f>
        <v>102056</v>
      </c>
      <c r="AT62" s="216">
        <f>IF(AND('SNL O&amp;M Data'!AX12="NA",'SNL O&amp;M Data'!AX32="NA",'SNL O&amp;M Data'!AX68="NA"),"",SUM('SNL O&amp;M Data'!AX12,'SNL O&amp;M Data'!AX32,'SNL O&amp;M Data'!AX68))</f>
        <v>83373</v>
      </c>
      <c r="AU62" s="216">
        <f>IF(AND('SNL O&amp;M Data'!AY12="NA",'SNL O&amp;M Data'!AY32="NA",'SNL O&amp;M Data'!AY68="NA"),"",SUM('SNL O&amp;M Data'!AY12,'SNL O&amp;M Data'!AY32,'SNL O&amp;M Data'!AY68))</f>
        <v>131833</v>
      </c>
      <c r="AV62" s="216">
        <f>IF(AND('SNL O&amp;M Data'!AZ12="NA",'SNL O&amp;M Data'!AZ32="NA",'SNL O&amp;M Data'!AZ68="NA"),"",SUM('SNL O&amp;M Data'!AZ12,'SNL O&amp;M Data'!AZ32,'SNL O&amp;M Data'!AZ68))</f>
        <v>0</v>
      </c>
      <c r="AW62" s="216">
        <f>IF(AND('SNL O&amp;M Data'!BA12="NA",'SNL O&amp;M Data'!BA32="NA",'SNL O&amp;M Data'!BA68="NA"),"",SUM('SNL O&amp;M Data'!BA12,'SNL O&amp;M Data'!BA32,'SNL O&amp;M Data'!BA68))</f>
        <v>0</v>
      </c>
      <c r="AX62" s="216">
        <f>IF(AND('SNL O&amp;M Data'!BB12="NA",'SNL O&amp;M Data'!BB32="NA",'SNL O&amp;M Data'!BB68="NA"),"",SUM('SNL O&amp;M Data'!BB12,'SNL O&amp;M Data'!BB32,'SNL O&amp;M Data'!BB68))</f>
        <v>0</v>
      </c>
      <c r="AY62" s="216">
        <f>IF(AND('SNL O&amp;M Data'!BC12="NA",'SNL O&amp;M Data'!BC32="NA",'SNL O&amp;M Data'!BC68="NA"),"",SUM('SNL O&amp;M Data'!BC12,'SNL O&amp;M Data'!BC32,'SNL O&amp;M Data'!BC68))</f>
        <v>0</v>
      </c>
      <c r="AZ62" s="216">
        <f>IF(AND('SNL O&amp;M Data'!BD12="NA",'SNL O&amp;M Data'!BD32="NA",'SNL O&amp;M Data'!BD68="NA"),"",SUM('SNL O&amp;M Data'!BD12,'SNL O&amp;M Data'!BD32,'SNL O&amp;M Data'!BD68))</f>
        <v>0</v>
      </c>
      <c r="BA62" s="216" t="str">
        <f>IF(AND('SNL O&amp;M Data'!BE12="NA",'SNL O&amp;M Data'!BE32="NA",'SNL O&amp;M Data'!BE68="NA"),"",SUM('SNL O&amp;M Data'!BE12,'SNL O&amp;M Data'!BE32,'SNL O&amp;M Data'!BE68))</f>
        <v/>
      </c>
      <c r="BB62" s="216" t="str">
        <f>IF(AND('SNL O&amp;M Data'!BF12="NA",'SNL O&amp;M Data'!BF32="NA",'SNL O&amp;M Data'!BF68="NA"),"",SUM('SNL O&amp;M Data'!BF12,'SNL O&amp;M Data'!BF32,'SNL O&amp;M Data'!BF68))</f>
        <v/>
      </c>
      <c r="BC62" s="216" t="str">
        <f>IF(AND('SNL O&amp;M Data'!BG12="NA",'SNL O&amp;M Data'!BG32="NA",'SNL O&amp;M Data'!BG68="NA"),"",SUM('SNL O&amp;M Data'!BG12,'SNL O&amp;M Data'!BG32,'SNL O&amp;M Data'!BG68))</f>
        <v/>
      </c>
      <c r="BD62" s="216" t="str">
        <f>IF(AND('SNL O&amp;M Data'!BH12="NA",'SNL O&amp;M Data'!BH32="NA",'SNL O&amp;M Data'!BH68="NA"),"",SUM('SNL O&amp;M Data'!BH12,'SNL O&amp;M Data'!BH32,'SNL O&amp;M Data'!BH68))</f>
        <v/>
      </c>
      <c r="BE62" s="216" t="str">
        <f>IF(AND('SNL O&amp;M Data'!BI12="NA",'SNL O&amp;M Data'!BI32="NA",'SNL O&amp;M Data'!BI68="NA"),"",SUM('SNL O&amp;M Data'!BI12,'SNL O&amp;M Data'!BI32,'SNL O&amp;M Data'!BI68))</f>
        <v/>
      </c>
      <c r="BF62" s="216">
        <f>IF(AND('SNL O&amp;M Data'!BJ12="NA",'SNL O&amp;M Data'!BJ32="NA",'SNL O&amp;M Data'!BJ68="NA"),"",SUM('SNL O&amp;M Data'!BJ12,'SNL O&amp;M Data'!BJ32,'SNL O&amp;M Data'!BJ68))</f>
        <v>6769</v>
      </c>
      <c r="BG62" s="216">
        <f>IF(AND('SNL O&amp;M Data'!BK12="NA",'SNL O&amp;M Data'!BK32="NA",'SNL O&amp;M Data'!BK68="NA"),"",SUM('SNL O&amp;M Data'!BK12,'SNL O&amp;M Data'!BK32,'SNL O&amp;M Data'!BK68))</f>
        <v>8844</v>
      </c>
      <c r="BH62" s="216">
        <f>IF(AND('SNL O&amp;M Data'!BL12="NA",'SNL O&amp;M Data'!BL32="NA",'SNL O&amp;M Data'!BL68="NA"),"",SUM('SNL O&amp;M Data'!BL12,'SNL O&amp;M Data'!BL32,'SNL O&amp;M Data'!BL68))</f>
        <v>8399</v>
      </c>
      <c r="BI62" s="216">
        <f>IF(AND('SNL O&amp;M Data'!BM12="NA",'SNL O&amp;M Data'!BM32="NA",'SNL O&amp;M Data'!BM68="NA"),"",SUM('SNL O&amp;M Data'!BM12,'SNL O&amp;M Data'!BM32,'SNL O&amp;M Data'!BM68))</f>
        <v>3993</v>
      </c>
      <c r="BJ62" s="216">
        <f>IF(AND('SNL O&amp;M Data'!BN12="NA",'SNL O&amp;M Data'!BN32="NA",'SNL O&amp;M Data'!BN68="NA"),"",SUM('SNL O&amp;M Data'!BN12,'SNL O&amp;M Data'!BN32,'SNL O&amp;M Data'!BN68))</f>
        <v>17115</v>
      </c>
      <c r="BK62" s="216">
        <f>IF(AND('SNL O&amp;M Data'!BO12="NA",'SNL O&amp;M Data'!BO32="NA",'SNL O&amp;M Data'!BO68="NA"),"",SUM('SNL O&amp;M Data'!BO12,'SNL O&amp;M Data'!BO32,'SNL O&amp;M Data'!BO68))</f>
        <v>22588</v>
      </c>
      <c r="BL62" s="216">
        <f>IF(AND('SNL O&amp;M Data'!BP12="NA",'SNL O&amp;M Data'!BP32="NA",'SNL O&amp;M Data'!BP68="NA"),"",SUM('SNL O&amp;M Data'!BP12,'SNL O&amp;M Data'!BP32,'SNL O&amp;M Data'!BP68))</f>
        <v>25002</v>
      </c>
      <c r="BM62" s="216">
        <f>IF(AND('SNL O&amp;M Data'!BQ12="NA",'SNL O&amp;M Data'!BQ32="NA",'SNL O&amp;M Data'!BQ68="NA"),"",SUM('SNL O&amp;M Data'!BQ12,'SNL O&amp;M Data'!BQ32,'SNL O&amp;M Data'!BQ68))</f>
        <v>26249</v>
      </c>
      <c r="BN62" s="216">
        <f>IF(AND('SNL O&amp;M Data'!BR12="NA",'SNL O&amp;M Data'!BR32="NA",'SNL O&amp;M Data'!BR68="NA"),"",SUM('SNL O&amp;M Data'!BR12,'SNL O&amp;M Data'!BR32,'SNL O&amp;M Data'!BR68))</f>
        <v>26301</v>
      </c>
      <c r="BO62" s="216">
        <f>IF(AND('SNL O&amp;M Data'!BS12="NA",'SNL O&amp;M Data'!BS32="NA",'SNL O&amp;M Data'!BS68="NA"),"",SUM('SNL O&amp;M Data'!BS12,'SNL O&amp;M Data'!BS32,'SNL O&amp;M Data'!BS68))</f>
        <v>50190</v>
      </c>
      <c r="BP62" s="216">
        <f>IF(AND('SNL O&amp;M Data'!BT12="NA",'SNL O&amp;M Data'!BT32="NA",'SNL O&amp;M Data'!BT68="NA"),"",SUM('SNL O&amp;M Data'!BT12,'SNL O&amp;M Data'!BT32,'SNL O&amp;M Data'!BT68))</f>
        <v>75</v>
      </c>
      <c r="BQ62" s="216">
        <f>IF(AND('SNL O&amp;M Data'!BU12="NA",'SNL O&amp;M Data'!BU32="NA",'SNL O&amp;M Data'!BU68="NA"),"",SUM('SNL O&amp;M Data'!BU12,'SNL O&amp;M Data'!BU32,'SNL O&amp;M Data'!BU68))</f>
        <v>177</v>
      </c>
      <c r="BR62" s="216">
        <f>IF(AND('SNL O&amp;M Data'!BV12="NA",'SNL O&amp;M Data'!BV32="NA",'SNL O&amp;M Data'!BV68="NA"),"",SUM('SNL O&amp;M Data'!BV12,'SNL O&amp;M Data'!BV32,'SNL O&amp;M Data'!BV68))</f>
        <v>134</v>
      </c>
      <c r="BS62" s="216">
        <f>IF(AND('SNL O&amp;M Data'!BW12="NA",'SNL O&amp;M Data'!BW32="NA",'SNL O&amp;M Data'!BW68="NA"),"",SUM('SNL O&amp;M Data'!BW12,'SNL O&amp;M Data'!BW32,'SNL O&amp;M Data'!BW68))</f>
        <v>73</v>
      </c>
      <c r="BT62" s="216">
        <f>IF(AND('SNL O&amp;M Data'!BX12="NA",'SNL O&amp;M Data'!BX32="NA",'SNL O&amp;M Data'!BX68="NA"),"",SUM('SNL O&amp;M Data'!BX12,'SNL O&amp;M Data'!BX32,'SNL O&amp;M Data'!BX68))</f>
        <v>179</v>
      </c>
      <c r="BU62" s="216">
        <f>IF(AND('SNL O&amp;M Data'!BY12="NA",'SNL O&amp;M Data'!BY32="NA",'SNL O&amp;M Data'!BY68="NA"),"",SUM('SNL O&amp;M Data'!BY12,'SNL O&amp;M Data'!BY32,'SNL O&amp;M Data'!BY68))</f>
        <v>0</v>
      </c>
      <c r="BV62" s="216">
        <f>IF(AND('SNL O&amp;M Data'!BZ12="NA",'SNL O&amp;M Data'!BZ32="NA",'SNL O&amp;M Data'!BZ68="NA"),"",SUM('SNL O&amp;M Data'!BZ12,'SNL O&amp;M Data'!BZ32,'SNL O&amp;M Data'!BZ68))</f>
        <v>0</v>
      </c>
      <c r="BW62" s="216">
        <f>IF(AND('SNL O&amp;M Data'!CA12="NA",'SNL O&amp;M Data'!CA32="NA",'SNL O&amp;M Data'!CA68="NA"),"",SUM('SNL O&amp;M Data'!CA12,'SNL O&amp;M Data'!CA32,'SNL O&amp;M Data'!CA68))</f>
        <v>0</v>
      </c>
      <c r="BX62" s="216">
        <f>IF(AND('SNL O&amp;M Data'!CB12="NA",'SNL O&amp;M Data'!CB32="NA",'SNL O&amp;M Data'!CB68="NA"),"",SUM('SNL O&amp;M Data'!CB12,'SNL O&amp;M Data'!CB32,'SNL O&amp;M Data'!CB68))</f>
        <v>0</v>
      </c>
      <c r="BY62" s="216">
        <f>IF(AND('SNL O&amp;M Data'!CC12="NA",'SNL O&amp;M Data'!CC32="NA",'SNL O&amp;M Data'!CC68="NA"),"",SUM('SNL O&amp;M Data'!CC12,'SNL O&amp;M Data'!CC32,'SNL O&amp;M Data'!CC68))</f>
        <v>0</v>
      </c>
      <c r="BZ62" s="216">
        <f>IF(AND('SNL O&amp;M Data'!CD12="NA",'SNL O&amp;M Data'!CD32="NA",'SNL O&amp;M Data'!CD68="NA"),"",SUM('SNL O&amp;M Data'!CD12,'SNL O&amp;M Data'!CD32,'SNL O&amp;M Data'!CD68))</f>
        <v>11553</v>
      </c>
      <c r="CA62" s="216">
        <f>IF(AND('SNL O&amp;M Data'!CE12="NA",'SNL O&amp;M Data'!CE32="NA",'SNL O&amp;M Data'!CE68="NA"),"",SUM('SNL O&amp;M Data'!CE12,'SNL O&amp;M Data'!CE32,'SNL O&amp;M Data'!CE68))</f>
        <v>12707</v>
      </c>
      <c r="CB62" s="216">
        <f>IF(AND('SNL O&amp;M Data'!CF12="NA",'SNL O&amp;M Data'!CF32="NA",'SNL O&amp;M Data'!CF68="NA"),"",SUM('SNL O&amp;M Data'!CF12,'SNL O&amp;M Data'!CF32,'SNL O&amp;M Data'!CF68))</f>
        <v>12763</v>
      </c>
      <c r="CC62" s="216">
        <f>IF(AND('SNL O&amp;M Data'!CG12="NA",'SNL O&amp;M Data'!CG32="NA",'SNL O&amp;M Data'!CG68="NA"),"",SUM('SNL O&amp;M Data'!CG12,'SNL O&amp;M Data'!CG32,'SNL O&amp;M Data'!CG68))</f>
        <v>12004</v>
      </c>
      <c r="CD62" s="216">
        <f>IF(AND('SNL O&amp;M Data'!CH12="NA",'SNL O&amp;M Data'!CH32="NA",'SNL O&amp;M Data'!CH68="NA"),"",SUM('SNL O&amp;M Data'!CH12,'SNL O&amp;M Data'!CH32,'SNL O&amp;M Data'!CH68))</f>
        <v>19041</v>
      </c>
      <c r="CE62" s="216">
        <f>IF(AND('SNL O&amp;M Data'!CI12="NA",'SNL O&amp;M Data'!CI32="NA",'SNL O&amp;M Data'!CI68="NA"),"",SUM('SNL O&amp;M Data'!CI12,'SNL O&amp;M Data'!CI32,'SNL O&amp;M Data'!CI68))</f>
        <v>331106</v>
      </c>
      <c r="CF62" s="216">
        <f>IF(AND('SNL O&amp;M Data'!CJ12="NA",'SNL O&amp;M Data'!CJ32="NA",'SNL O&amp;M Data'!CJ68="NA"),"",SUM('SNL O&amp;M Data'!CJ12,'SNL O&amp;M Data'!CJ32,'SNL O&amp;M Data'!CJ68))</f>
        <v>401432</v>
      </c>
      <c r="CG62" s="216">
        <f>IF(AND('SNL O&amp;M Data'!CK12="NA",'SNL O&amp;M Data'!CK32="NA",'SNL O&amp;M Data'!CK68="NA"),"",SUM('SNL O&amp;M Data'!CK12,'SNL O&amp;M Data'!CK32,'SNL O&amp;M Data'!CK68))</f>
        <v>374752</v>
      </c>
      <c r="CH62" s="216">
        <f>IF(AND('SNL O&amp;M Data'!CL12="NA",'SNL O&amp;M Data'!CL32="NA",'SNL O&amp;M Data'!CL68="NA"),"",SUM('SNL O&amp;M Data'!CL12,'SNL O&amp;M Data'!CL32,'SNL O&amp;M Data'!CL68))</f>
        <v>296499</v>
      </c>
      <c r="CI62" s="216">
        <f>IF(AND('SNL O&amp;M Data'!CM12="NA",'SNL O&amp;M Data'!CM32="NA",'SNL O&amp;M Data'!CM68="NA"),"",SUM('SNL O&amp;M Data'!CM12,'SNL O&amp;M Data'!CM32,'SNL O&amp;M Data'!CM68))</f>
        <v>424572</v>
      </c>
      <c r="CJ62" s="216">
        <f>IF(AND('SNL O&amp;M Data'!CN12="NA",'SNL O&amp;M Data'!CN32="NA",'SNL O&amp;M Data'!CN68="NA"),"",SUM('SNL O&amp;M Data'!CN12,'SNL O&amp;M Data'!CN32,'SNL O&amp;M Data'!CN68))</f>
        <v>0</v>
      </c>
      <c r="CK62" s="216">
        <f>IF(AND('SNL O&amp;M Data'!CO12="NA",'SNL O&amp;M Data'!CO32="NA",'SNL O&amp;M Data'!CO68="NA"),"",SUM('SNL O&amp;M Data'!CO12,'SNL O&amp;M Data'!CO32,'SNL O&amp;M Data'!CO68))</f>
        <v>0</v>
      </c>
      <c r="CL62" s="216">
        <f>IF(AND('SNL O&amp;M Data'!CP12="NA",'SNL O&amp;M Data'!CP32="NA",'SNL O&amp;M Data'!CP68="NA"),"",SUM('SNL O&amp;M Data'!CP12,'SNL O&amp;M Data'!CP32,'SNL O&amp;M Data'!CP68))</f>
        <v>0</v>
      </c>
      <c r="CM62" s="216">
        <f>IF(AND('SNL O&amp;M Data'!CQ12="NA",'SNL O&amp;M Data'!CQ32="NA",'SNL O&amp;M Data'!CQ68="NA"),"",SUM('SNL O&amp;M Data'!CQ12,'SNL O&amp;M Data'!CQ32,'SNL O&amp;M Data'!CQ68))</f>
        <v>0</v>
      </c>
      <c r="CN62" s="216">
        <f>IF(AND('SNL O&amp;M Data'!CR12="NA",'SNL O&amp;M Data'!CR32="NA",'SNL O&amp;M Data'!CR68="NA"),"",SUM('SNL O&amp;M Data'!CR12,'SNL O&amp;M Data'!CR32,'SNL O&amp;M Data'!CR68))</f>
        <v>0</v>
      </c>
      <c r="CO62" s="216">
        <f>IF(AND('SNL O&amp;M Data'!CS12="NA",'SNL O&amp;M Data'!CS32="NA",'SNL O&amp;M Data'!CS68="NA"),"",SUM('SNL O&amp;M Data'!CS12,'SNL O&amp;M Data'!CS32,'SNL O&amp;M Data'!CS68))</f>
        <v>127045</v>
      </c>
      <c r="CP62" s="216">
        <f>IF(AND('SNL O&amp;M Data'!CT12="NA",'SNL O&amp;M Data'!CT32="NA",'SNL O&amp;M Data'!CT68="NA"),"",SUM('SNL O&amp;M Data'!CT12,'SNL O&amp;M Data'!CT32,'SNL O&amp;M Data'!CT68))</f>
        <v>157943</v>
      </c>
      <c r="CQ62" s="216">
        <f>IF(AND('SNL O&amp;M Data'!CU12="NA",'SNL O&amp;M Data'!CU32="NA",'SNL O&amp;M Data'!CU68="NA"),"",SUM('SNL O&amp;M Data'!CU12,'SNL O&amp;M Data'!CU32,'SNL O&amp;M Data'!CU68))</f>
        <v>98978</v>
      </c>
      <c r="CR62" s="216">
        <f>IF(AND('SNL O&amp;M Data'!CV12="NA",'SNL O&amp;M Data'!CV32="NA",'SNL O&amp;M Data'!CV68="NA"),"",SUM('SNL O&amp;M Data'!CV12,'SNL O&amp;M Data'!CV32,'SNL O&amp;M Data'!CV68))</f>
        <v>74673</v>
      </c>
      <c r="CS62" s="216">
        <f>IF(AND('SNL O&amp;M Data'!CW12="NA",'SNL O&amp;M Data'!CW32="NA",'SNL O&amp;M Data'!CW68="NA"),"",SUM('SNL O&amp;M Data'!CW12,'SNL O&amp;M Data'!CW32,'SNL O&amp;M Data'!CW68))</f>
        <v>156378</v>
      </c>
      <c r="CT62" s="216">
        <f>IF(AND('SNL O&amp;M Data'!CX12="NA",'SNL O&amp;M Data'!CX32="NA",'SNL O&amp;M Data'!CX68="NA"),"",SUM('SNL O&amp;M Data'!CX12,'SNL O&amp;M Data'!CX32,'SNL O&amp;M Data'!CX68))</f>
        <v>0</v>
      </c>
      <c r="CU62" s="216">
        <f>IF(AND('SNL O&amp;M Data'!CY12="NA",'SNL O&amp;M Data'!CY32="NA",'SNL O&amp;M Data'!CY68="NA"),"",SUM('SNL O&amp;M Data'!CY12,'SNL O&amp;M Data'!CY32,'SNL O&amp;M Data'!CY68))</f>
        <v>0</v>
      </c>
      <c r="CV62" s="216">
        <f>IF(AND('SNL O&amp;M Data'!CZ12="NA",'SNL O&amp;M Data'!CZ32="NA",'SNL O&amp;M Data'!CZ68="NA"),"",SUM('SNL O&amp;M Data'!CZ12,'SNL O&amp;M Data'!CZ32,'SNL O&amp;M Data'!CZ68))</f>
        <v>0</v>
      </c>
      <c r="CW62" s="216">
        <f>IF(AND('SNL O&amp;M Data'!DA12="NA",'SNL O&amp;M Data'!DA32="NA",'SNL O&amp;M Data'!DA68="NA"),"",SUM('SNL O&amp;M Data'!DA12,'SNL O&amp;M Data'!DA32,'SNL O&amp;M Data'!DA68))</f>
        <v>0</v>
      </c>
      <c r="CX62" s="216">
        <f>IF(AND('SNL O&amp;M Data'!DB12="NA",'SNL O&amp;M Data'!DB32="NA",'SNL O&amp;M Data'!DB68="NA"),"",SUM('SNL O&amp;M Data'!DB12,'SNL O&amp;M Data'!DB32,'SNL O&amp;M Data'!DB68))</f>
        <v>0</v>
      </c>
      <c r="CY62" s="216">
        <f>IF(AND('SNL O&amp;M Data'!DC12="NA",'SNL O&amp;M Data'!DC32="NA",'SNL O&amp;M Data'!DC68="NA"),"",SUM('SNL O&amp;M Data'!DC12,'SNL O&amp;M Data'!DC32,'SNL O&amp;M Data'!DC68))</f>
        <v>409892</v>
      </c>
      <c r="CZ62" s="216">
        <f>IF(AND('SNL O&amp;M Data'!DD12="NA",'SNL O&amp;M Data'!DD32="NA",'SNL O&amp;M Data'!DD68="NA"),"",SUM('SNL O&amp;M Data'!DD12,'SNL O&amp;M Data'!DD32,'SNL O&amp;M Data'!DD68))</f>
        <v>419899</v>
      </c>
      <c r="DA62" s="216">
        <f>IF(AND('SNL O&amp;M Data'!DE12="NA",'SNL O&amp;M Data'!DE32="NA",'SNL O&amp;M Data'!DE68="NA"),"",SUM('SNL O&amp;M Data'!DE12,'SNL O&amp;M Data'!DE32,'SNL O&amp;M Data'!DE68))</f>
        <v>383264</v>
      </c>
      <c r="DB62" s="216">
        <f>IF(AND('SNL O&amp;M Data'!DF12="NA",'SNL O&amp;M Data'!DF32="NA",'SNL O&amp;M Data'!DF68="NA"),"",SUM('SNL O&amp;M Data'!DF12,'SNL O&amp;M Data'!DF32,'SNL O&amp;M Data'!DF68))</f>
        <v>304058</v>
      </c>
      <c r="DC62" s="216">
        <f>IF(AND('SNL O&amp;M Data'!DG12="NA",'SNL O&amp;M Data'!DG32="NA",'SNL O&amp;M Data'!DG68="NA"),"",SUM('SNL O&amp;M Data'!DG12,'SNL O&amp;M Data'!DG32,'SNL O&amp;M Data'!DG68))</f>
        <v>481293</v>
      </c>
      <c r="DD62" s="216" t="str">
        <f>IF(AND('SNL O&amp;M Data'!DH12="NA",'SNL O&amp;M Data'!DH32="NA",'SNL O&amp;M Data'!DH68="NA"),"",SUM('SNL O&amp;M Data'!DH12,'SNL O&amp;M Data'!DH32,'SNL O&amp;M Data'!DH68))</f>
        <v/>
      </c>
      <c r="DE62" s="216" t="str">
        <f>IF(AND('SNL O&amp;M Data'!DI12="NA",'SNL O&amp;M Data'!DI32="NA",'SNL O&amp;M Data'!DI68="NA"),"",SUM('SNL O&amp;M Data'!DI12,'SNL O&amp;M Data'!DI32,'SNL O&amp;M Data'!DI68))</f>
        <v/>
      </c>
      <c r="DF62" s="216" t="str">
        <f>IF(AND('SNL O&amp;M Data'!DJ12="NA",'SNL O&amp;M Data'!DJ32="NA",'SNL O&amp;M Data'!DJ68="NA"),"",SUM('SNL O&amp;M Data'!DJ12,'SNL O&amp;M Data'!DJ32,'SNL O&amp;M Data'!DJ68))</f>
        <v/>
      </c>
      <c r="DG62" s="216" t="str">
        <f>IF(AND('SNL O&amp;M Data'!DK12="NA",'SNL O&amp;M Data'!DK32="NA",'SNL O&amp;M Data'!DK68="NA"),"",SUM('SNL O&amp;M Data'!DK12,'SNL O&amp;M Data'!DK32,'SNL O&amp;M Data'!DK68))</f>
        <v/>
      </c>
      <c r="DH62" s="216" t="str">
        <f>IF(AND('SNL O&amp;M Data'!DL12="NA",'SNL O&amp;M Data'!DL32="NA",'SNL O&amp;M Data'!DL68="NA"),"",SUM('SNL O&amp;M Data'!DL12,'SNL O&amp;M Data'!DL32,'SNL O&amp;M Data'!DL68))</f>
        <v/>
      </c>
      <c r="DI62" s="216">
        <f>IF(AND('SNL O&amp;M Data'!DM12="NA",'SNL O&amp;M Data'!DM32="NA",'SNL O&amp;M Data'!DM68="NA"),"",SUM('SNL O&amp;M Data'!DM12,'SNL O&amp;M Data'!DM32,'SNL O&amp;M Data'!DM68))</f>
        <v>0</v>
      </c>
      <c r="DJ62" s="216">
        <f>IF(AND('SNL O&amp;M Data'!DN12="NA",'SNL O&amp;M Data'!DN32="NA",'SNL O&amp;M Data'!DN68="NA"),"",SUM('SNL O&amp;M Data'!DN12,'SNL O&amp;M Data'!DN32,'SNL O&amp;M Data'!DN68))</f>
        <v>0</v>
      </c>
      <c r="DK62" s="216">
        <f>IF(AND('SNL O&amp;M Data'!DO12="NA",'SNL O&amp;M Data'!DO32="NA",'SNL O&amp;M Data'!DO68="NA"),"",SUM('SNL O&amp;M Data'!DO12,'SNL O&amp;M Data'!DO32,'SNL O&amp;M Data'!DO68))</f>
        <v>0</v>
      </c>
      <c r="DL62" s="216">
        <f>IF(AND('SNL O&amp;M Data'!DP12="NA",'SNL O&amp;M Data'!DP32="NA",'SNL O&amp;M Data'!DP68="NA"),"",SUM('SNL O&amp;M Data'!DP12,'SNL O&amp;M Data'!DP32,'SNL O&amp;M Data'!DP68))</f>
        <v>0</v>
      </c>
      <c r="DM62" s="216">
        <f>IF(AND('SNL O&amp;M Data'!DQ12="NA",'SNL O&amp;M Data'!DQ32="NA",'SNL O&amp;M Data'!DQ68="NA"),"",SUM('SNL O&amp;M Data'!DQ12,'SNL O&amp;M Data'!DQ32,'SNL O&amp;M Data'!DQ68))</f>
        <v>0</v>
      </c>
      <c r="DN62" s="216">
        <f>IF(AND('SNL O&amp;M Data'!DR12="NA",'SNL O&amp;M Data'!DR32="NA",'SNL O&amp;M Data'!DR68="NA"),"",SUM('SNL O&amp;M Data'!DR12,'SNL O&amp;M Data'!DR32,'SNL O&amp;M Data'!DR68))</f>
        <v>495806</v>
      </c>
      <c r="DO62" s="216">
        <f>IF(AND('SNL O&amp;M Data'!DS12="NA",'SNL O&amp;M Data'!DS32="NA",'SNL O&amp;M Data'!DS68="NA"),"",SUM('SNL O&amp;M Data'!DS12,'SNL O&amp;M Data'!DS32,'SNL O&amp;M Data'!DS68))</f>
        <v>550894</v>
      </c>
      <c r="DP62" s="216">
        <f>IF(AND('SNL O&amp;M Data'!DT12="NA",'SNL O&amp;M Data'!DT32="NA",'SNL O&amp;M Data'!DT68="NA"),"",SUM('SNL O&amp;M Data'!DT12,'SNL O&amp;M Data'!DT32,'SNL O&amp;M Data'!DT68))</f>
        <v>460875</v>
      </c>
      <c r="DQ62" s="216">
        <f>IF(AND('SNL O&amp;M Data'!DU12="NA",'SNL O&amp;M Data'!DU32="NA",'SNL O&amp;M Data'!DU68="NA"),"",SUM('SNL O&amp;M Data'!DU12,'SNL O&amp;M Data'!DU32,'SNL O&amp;M Data'!DU68))</f>
        <v>328756</v>
      </c>
      <c r="DR62" s="216">
        <f>IF(AND('SNL O&amp;M Data'!DV12="NA",'SNL O&amp;M Data'!DV32="NA",'SNL O&amp;M Data'!DV68="NA"),"",SUM('SNL O&amp;M Data'!DV12,'SNL O&amp;M Data'!DV32,'SNL O&amp;M Data'!DV68))</f>
        <v>552086</v>
      </c>
      <c r="DS62" s="216">
        <f>IF(AND('SNL O&amp;M Data'!DW12="NA",'SNL O&amp;M Data'!DW32="NA",'SNL O&amp;M Data'!DW68="NA"),"",SUM('SNL O&amp;M Data'!DW12,'SNL O&amp;M Data'!DW32,'SNL O&amp;M Data'!DW68))</f>
        <v>774064</v>
      </c>
      <c r="DT62" s="216">
        <f>IF(AND('SNL O&amp;M Data'!DX12="NA",'SNL O&amp;M Data'!DX32="NA",'SNL O&amp;M Data'!DX68="NA"),"",SUM('SNL O&amp;M Data'!DX12,'SNL O&amp;M Data'!DX32,'SNL O&amp;M Data'!DX68))</f>
        <v>831386</v>
      </c>
      <c r="DU62" s="216">
        <f>IF(AND('SNL O&amp;M Data'!DY12="NA",'SNL O&amp;M Data'!DY32="NA",'SNL O&amp;M Data'!DY68="NA"),"",SUM('SNL O&amp;M Data'!DY12,'SNL O&amp;M Data'!DY32,'SNL O&amp;M Data'!DY68))</f>
        <v>757528</v>
      </c>
      <c r="DV62" s="216">
        <f>IF(AND('SNL O&amp;M Data'!DZ12="NA",'SNL O&amp;M Data'!DZ32="NA",'SNL O&amp;M Data'!DZ68="NA"),"",SUM('SNL O&amp;M Data'!DZ12,'SNL O&amp;M Data'!DZ32,'SNL O&amp;M Data'!DZ68))</f>
        <v>597716</v>
      </c>
      <c r="DW62" s="216">
        <f>IF(AND('SNL O&amp;M Data'!EA12="NA",'SNL O&amp;M Data'!EA32="NA",'SNL O&amp;M Data'!EA68="NA"),"",SUM('SNL O&amp;M Data'!EA12,'SNL O&amp;M Data'!EA32,'SNL O&amp;M Data'!EA68))</f>
        <v>769752</v>
      </c>
      <c r="DX62" s="216">
        <f>IF(AND('SNL O&amp;M Data'!EB12="NA",'SNL O&amp;M Data'!EB32="NA",'SNL O&amp;M Data'!EB68="NA"),"",SUM('SNL O&amp;M Data'!EB12,'SNL O&amp;M Data'!EB32,'SNL O&amp;M Data'!EB68))</f>
        <v>1472823</v>
      </c>
      <c r="DY62" s="216">
        <f>IF(AND('SNL O&amp;M Data'!EC12="NA",'SNL O&amp;M Data'!EC32="NA",'SNL O&amp;M Data'!EC68="NA"),"",SUM('SNL O&amp;M Data'!EC12,'SNL O&amp;M Data'!EC32,'SNL O&amp;M Data'!EC68))</f>
        <v>1500625</v>
      </c>
      <c r="DZ62" s="216">
        <f>IF(AND('SNL O&amp;M Data'!ED12="NA",'SNL O&amp;M Data'!ED32="NA",'SNL O&amp;M Data'!ED68="NA"),"",SUM('SNL O&amp;M Data'!ED12,'SNL O&amp;M Data'!ED32,'SNL O&amp;M Data'!ED68))</f>
        <v>1395544</v>
      </c>
      <c r="EA62" s="216">
        <f>IF(AND('SNL O&amp;M Data'!EE12="NA",'SNL O&amp;M Data'!EE32="NA",'SNL O&amp;M Data'!EE68="NA"),"",SUM('SNL O&amp;M Data'!EE12,'SNL O&amp;M Data'!EE32,'SNL O&amp;M Data'!EE68))</f>
        <v>1167270</v>
      </c>
      <c r="EB62" s="216">
        <f>IF(AND('SNL O&amp;M Data'!EF12="NA",'SNL O&amp;M Data'!EF32="NA",'SNL O&amp;M Data'!EF68="NA"),"",SUM('SNL O&amp;M Data'!EF12,'SNL O&amp;M Data'!EF32,'SNL O&amp;M Data'!EF68))</f>
        <v>1485981</v>
      </c>
      <c r="EC62" s="216">
        <f>IF(AND('SNL O&amp;M Data'!EG12="NA",'SNL O&amp;M Data'!EG32="NA",'SNL O&amp;M Data'!EG68="NA"),"",SUM('SNL O&amp;M Data'!EG12,'SNL O&amp;M Data'!EG32,'SNL O&amp;M Data'!EG68))</f>
        <v>1256116</v>
      </c>
      <c r="ED62" s="216">
        <f>IF(AND('SNL O&amp;M Data'!EH12="NA",'SNL O&amp;M Data'!EH32="NA",'SNL O&amp;M Data'!EH68="NA"),"",SUM('SNL O&amp;M Data'!EH12,'SNL O&amp;M Data'!EH32,'SNL O&amp;M Data'!EH68))</f>
        <v>1324219</v>
      </c>
      <c r="EE62" s="216">
        <f>IF(AND('SNL O&amp;M Data'!EI12="NA",'SNL O&amp;M Data'!EI32="NA",'SNL O&amp;M Data'!EI68="NA"),"",SUM('SNL O&amp;M Data'!EI12,'SNL O&amp;M Data'!EI32,'SNL O&amp;M Data'!EI68))</f>
        <v>1236301</v>
      </c>
      <c r="EF62" s="216">
        <f>IF(AND('SNL O&amp;M Data'!EJ12="NA",'SNL O&amp;M Data'!EJ32="NA",'SNL O&amp;M Data'!EJ68="NA"),"",SUM('SNL O&amp;M Data'!EJ12,'SNL O&amp;M Data'!EJ32,'SNL O&amp;M Data'!EJ68))</f>
        <v>1093823</v>
      </c>
      <c r="EG62" s="216">
        <f>IF(AND('SNL O&amp;M Data'!EK12="NA",'SNL O&amp;M Data'!EK32="NA",'SNL O&amp;M Data'!EK68="NA"),"",SUM('SNL O&amp;M Data'!EK12,'SNL O&amp;M Data'!EK32,'SNL O&amp;M Data'!EK68))</f>
        <v>1568910</v>
      </c>
      <c r="EH62" s="216">
        <f>IF(AND('SNL O&amp;M Data'!EL12="NA",'SNL O&amp;M Data'!EL32="NA",'SNL O&amp;M Data'!EL68="NA"),"",SUM('SNL O&amp;M Data'!EL12,'SNL O&amp;M Data'!EL32,'SNL O&amp;M Data'!EL68))</f>
        <v>636873</v>
      </c>
      <c r="EI62" s="216">
        <f>IF(AND('SNL O&amp;M Data'!EM12="NA",'SNL O&amp;M Data'!EM32="NA",'SNL O&amp;M Data'!EM68="NA"),"",SUM('SNL O&amp;M Data'!EM12,'SNL O&amp;M Data'!EM32,'SNL O&amp;M Data'!EM68))</f>
        <v>706314</v>
      </c>
      <c r="EJ62" s="216">
        <f>IF(AND('SNL O&amp;M Data'!EN12="NA",'SNL O&amp;M Data'!EN32="NA",'SNL O&amp;M Data'!EN68="NA"),"",SUM('SNL O&amp;M Data'!EN12,'SNL O&amp;M Data'!EN32,'SNL O&amp;M Data'!EN68))</f>
        <v>526381</v>
      </c>
      <c r="EK62" s="216">
        <f>IF(AND('SNL O&amp;M Data'!EO12="NA",'SNL O&amp;M Data'!EO32="NA",'SNL O&amp;M Data'!EO68="NA"),"",SUM('SNL O&amp;M Data'!EO12,'SNL O&amp;M Data'!EO32,'SNL O&amp;M Data'!EO68))</f>
        <v>489637</v>
      </c>
      <c r="EL62" s="216">
        <f>IF(AND('SNL O&amp;M Data'!EP12="NA",'SNL O&amp;M Data'!EP32="NA",'SNL O&amp;M Data'!EP68="NA"),"",SUM('SNL O&amp;M Data'!EP12,'SNL O&amp;M Data'!EP32,'SNL O&amp;M Data'!EP68))</f>
        <v>548790</v>
      </c>
      <c r="EM62" s="216">
        <f>IF(AND('SNL O&amp;M Data'!EQ12="NA",'SNL O&amp;M Data'!EQ32="NA",'SNL O&amp;M Data'!EQ68="NA"),"",SUM('SNL O&amp;M Data'!EQ12,'SNL O&amp;M Data'!EQ32,'SNL O&amp;M Data'!EQ68))</f>
        <v>95397</v>
      </c>
      <c r="EN62" s="216">
        <f>IF(AND('SNL O&amp;M Data'!ER12="NA",'SNL O&amp;M Data'!ER32="NA",'SNL O&amp;M Data'!ER68="NA"),"",SUM('SNL O&amp;M Data'!ER12,'SNL O&amp;M Data'!ER32,'SNL O&amp;M Data'!ER68))</f>
        <v>67787</v>
      </c>
      <c r="EO62" s="216">
        <f>IF(AND('SNL O&amp;M Data'!ES12="NA",'SNL O&amp;M Data'!ES32="NA",'SNL O&amp;M Data'!ES68="NA"),"",SUM('SNL O&amp;M Data'!ES12,'SNL O&amp;M Data'!ES32,'SNL O&amp;M Data'!ES68))</f>
        <v>77883</v>
      </c>
      <c r="EP62" s="216">
        <f>IF(AND('SNL O&amp;M Data'!ET12="NA",'SNL O&amp;M Data'!ET32="NA",'SNL O&amp;M Data'!ET68="NA"),"",SUM('SNL O&amp;M Data'!ET12,'SNL O&amp;M Data'!ET32,'SNL O&amp;M Data'!ET68))</f>
        <v>54196</v>
      </c>
      <c r="EQ62" s="216">
        <f>IF(AND('SNL O&amp;M Data'!EU12="NA",'SNL O&amp;M Data'!EU32="NA",'SNL O&amp;M Data'!EU68="NA"),"",SUM('SNL O&amp;M Data'!EU12,'SNL O&amp;M Data'!EU32,'SNL O&amp;M Data'!EU68))</f>
        <v>60005</v>
      </c>
      <c r="ER62" s="216">
        <f>IF(AND('SNL O&amp;M Data'!EV12="NA",'SNL O&amp;M Data'!EV32="NA",'SNL O&amp;M Data'!EV68="NA"),"",SUM('SNL O&amp;M Data'!EV12,'SNL O&amp;M Data'!EV32,'SNL O&amp;M Data'!EV68))</f>
        <v>0</v>
      </c>
      <c r="ES62" s="216">
        <f>IF(AND('SNL O&amp;M Data'!EW12="NA",'SNL O&amp;M Data'!EW32="NA",'SNL O&amp;M Data'!EW68="NA"),"",SUM('SNL O&amp;M Data'!EW12,'SNL O&amp;M Data'!EW32,'SNL O&amp;M Data'!EW68))</f>
        <v>0</v>
      </c>
      <c r="ET62" s="216">
        <f>IF(AND('SNL O&amp;M Data'!EX12="NA",'SNL O&amp;M Data'!EX32="NA",'SNL O&amp;M Data'!EX68="NA"),"",SUM('SNL O&amp;M Data'!EX12,'SNL O&amp;M Data'!EX32,'SNL O&amp;M Data'!EX68))</f>
        <v>0</v>
      </c>
      <c r="EU62" s="216">
        <f>IF(AND('SNL O&amp;M Data'!EY12="NA",'SNL O&amp;M Data'!EY32="NA",'SNL O&amp;M Data'!EY68="NA"),"",SUM('SNL O&amp;M Data'!EY12,'SNL O&amp;M Data'!EY32,'SNL O&amp;M Data'!EY68))</f>
        <v>0</v>
      </c>
      <c r="EV62" s="216">
        <f>IF(AND('SNL O&amp;M Data'!EZ12="NA",'SNL O&amp;M Data'!EZ32="NA",'SNL O&amp;M Data'!EZ68="NA"),"",SUM('SNL O&amp;M Data'!EZ12,'SNL O&amp;M Data'!EZ32,'SNL O&amp;M Data'!EZ68))</f>
        <v>0</v>
      </c>
      <c r="EW62" s="216">
        <f>IF(AND('SNL O&amp;M Data'!FA12="NA",'SNL O&amp;M Data'!FA32="NA",'SNL O&amp;M Data'!FA68="NA"),"",SUM('SNL O&amp;M Data'!FA12,'SNL O&amp;M Data'!FA32,'SNL O&amp;M Data'!FA68))</f>
        <v>1255410</v>
      </c>
      <c r="EX62" s="216">
        <f>IF(AND('SNL O&amp;M Data'!FB12="NA",'SNL O&amp;M Data'!FB32="NA",'SNL O&amp;M Data'!FB68="NA"),"",SUM('SNL O&amp;M Data'!FB12,'SNL O&amp;M Data'!FB32,'SNL O&amp;M Data'!FB68))</f>
        <v>1414889</v>
      </c>
      <c r="EY62" s="216">
        <f>IF(AND('SNL O&amp;M Data'!FC12="NA",'SNL O&amp;M Data'!FC32="NA",'SNL O&amp;M Data'!FC68="NA"),"",SUM('SNL O&amp;M Data'!FC12,'SNL O&amp;M Data'!FC32,'SNL O&amp;M Data'!FC68))</f>
        <v>1211812</v>
      </c>
      <c r="EZ62" s="216">
        <f>IF(AND('SNL O&amp;M Data'!FD12="NA",'SNL O&amp;M Data'!FD32="NA",'SNL O&amp;M Data'!FD68="NA"),"",SUM('SNL O&amp;M Data'!FD12,'SNL O&amp;M Data'!FD32,'SNL O&amp;M Data'!FD68))</f>
        <v>1019436</v>
      </c>
      <c r="FA62" s="216">
        <f>IF(AND('SNL O&amp;M Data'!FE12="NA",'SNL O&amp;M Data'!FE32="NA",'SNL O&amp;M Data'!FE68="NA"),"",SUM('SNL O&amp;M Data'!FE12,'SNL O&amp;M Data'!FE32,'SNL O&amp;M Data'!FE68))</f>
        <v>1238775</v>
      </c>
      <c r="FB62" s="216">
        <f>IF(AND('SNL O&amp;M Data'!FF12="NA",'SNL O&amp;M Data'!FF32="NA",'SNL O&amp;M Data'!FF68="NA"),"",SUM('SNL O&amp;M Data'!FF12,'SNL O&amp;M Data'!FF32,'SNL O&amp;M Data'!FF68))</f>
        <v>0</v>
      </c>
      <c r="FC62" s="216">
        <f>IF(AND('SNL O&amp;M Data'!FG12="NA",'SNL O&amp;M Data'!FG32="NA",'SNL O&amp;M Data'!FG68="NA"),"",SUM('SNL O&amp;M Data'!FG12,'SNL O&amp;M Data'!FG32,'SNL O&amp;M Data'!FG68))</f>
        <v>0</v>
      </c>
      <c r="FD62" s="216">
        <f>IF(AND('SNL O&amp;M Data'!FH12="NA",'SNL O&amp;M Data'!FH32="NA",'SNL O&amp;M Data'!FH68="NA"),"",SUM('SNL O&amp;M Data'!FH12,'SNL O&amp;M Data'!FH32,'SNL O&amp;M Data'!FH68))</f>
        <v>0</v>
      </c>
      <c r="FE62" s="216">
        <f>IF(AND('SNL O&amp;M Data'!FI12="NA",'SNL O&amp;M Data'!FI32="NA",'SNL O&amp;M Data'!FI68="NA"),"",SUM('SNL O&amp;M Data'!FI12,'SNL O&amp;M Data'!FI32,'SNL O&amp;M Data'!FI68))</f>
        <v>0</v>
      </c>
      <c r="FF62" s="216">
        <f>IF(AND('SNL O&amp;M Data'!FJ12="NA",'SNL O&amp;M Data'!FJ32="NA",'SNL O&amp;M Data'!FJ68="NA"),"",SUM('SNL O&amp;M Data'!FJ12,'SNL O&amp;M Data'!FJ32,'SNL O&amp;M Data'!FJ68))</f>
        <v>0</v>
      </c>
      <c r="FG62" s="216">
        <f>IF(AND('SNL O&amp;M Data'!FK12="NA",'SNL O&amp;M Data'!FK32="NA",'SNL O&amp;M Data'!FK68="NA"),"",SUM('SNL O&amp;M Data'!FK12,'SNL O&amp;M Data'!FK32,'SNL O&amp;M Data'!FK68))</f>
        <v>185282</v>
      </c>
      <c r="FH62" s="216">
        <f>IF(AND('SNL O&amp;M Data'!FL12="NA",'SNL O&amp;M Data'!FL32="NA",'SNL O&amp;M Data'!FL68="NA"),"",SUM('SNL O&amp;M Data'!FL12,'SNL O&amp;M Data'!FL32,'SNL O&amp;M Data'!FL68))</f>
        <v>169539</v>
      </c>
      <c r="FI62" s="216">
        <f>IF(AND('SNL O&amp;M Data'!FM12="NA",'SNL O&amp;M Data'!FM32="NA",'SNL O&amp;M Data'!FM68="NA"),"",SUM('SNL O&amp;M Data'!FM12,'SNL O&amp;M Data'!FM32,'SNL O&amp;M Data'!FM68))</f>
        <v>120678</v>
      </c>
      <c r="FJ62" s="216">
        <f>IF(AND('SNL O&amp;M Data'!FN12="NA",'SNL O&amp;M Data'!FN32="NA",'SNL O&amp;M Data'!FN68="NA"),"",SUM('SNL O&amp;M Data'!FN12,'SNL O&amp;M Data'!FN32,'SNL O&amp;M Data'!FN68))</f>
        <v>119532</v>
      </c>
      <c r="FK62" s="216">
        <f>IF(AND('SNL O&amp;M Data'!FO12="NA",'SNL O&amp;M Data'!FO32="NA",'SNL O&amp;M Data'!FO68="NA"),"",SUM('SNL O&amp;M Data'!FO12,'SNL O&amp;M Data'!FO32,'SNL O&amp;M Data'!FO68))</f>
        <v>234074</v>
      </c>
      <c r="FL62" s="216">
        <f>IF(AND('SNL O&amp;M Data'!FP12="NA",'SNL O&amp;M Data'!FP32="NA",'SNL O&amp;M Data'!FP68="NA"),"",SUM('SNL O&amp;M Data'!FP12,'SNL O&amp;M Data'!FP32,'SNL O&amp;M Data'!FP68))</f>
        <v>98629</v>
      </c>
      <c r="FM62" s="216">
        <f>IF(AND('SNL O&amp;M Data'!FQ12="NA",'SNL O&amp;M Data'!FQ32="NA",'SNL O&amp;M Data'!FQ68="NA"),"",SUM('SNL O&amp;M Data'!FQ12,'SNL O&amp;M Data'!FQ32,'SNL O&amp;M Data'!FQ68))</f>
        <v>117977</v>
      </c>
      <c r="FN62" s="216">
        <f>IF(AND('SNL O&amp;M Data'!FR12="NA",'SNL O&amp;M Data'!FR32="NA",'SNL O&amp;M Data'!FR68="NA"),"",SUM('SNL O&amp;M Data'!FR12,'SNL O&amp;M Data'!FR32,'SNL O&amp;M Data'!FR68))</f>
        <v>109092</v>
      </c>
      <c r="FO62" s="216">
        <f>IF(AND('SNL O&amp;M Data'!FS12="NA",'SNL O&amp;M Data'!FS32="NA",'SNL O&amp;M Data'!FS68="NA"),"",SUM('SNL O&amp;M Data'!FS12,'SNL O&amp;M Data'!FS32,'SNL O&amp;M Data'!FS68))</f>
        <v>83358</v>
      </c>
      <c r="FP62" s="216">
        <f>IF(AND('SNL O&amp;M Data'!FT12="NA",'SNL O&amp;M Data'!FT32="NA",'SNL O&amp;M Data'!FT68="NA"),"",SUM('SNL O&amp;M Data'!FT12,'SNL O&amp;M Data'!FT32,'SNL O&amp;M Data'!FT68))</f>
        <v>-2500</v>
      </c>
      <c r="FQ62" s="216">
        <f>IF(AND('SNL O&amp;M Data'!FU12="NA",'SNL O&amp;M Data'!FU32="NA",'SNL O&amp;M Data'!FU68="NA"),"",SUM('SNL O&amp;M Data'!FU12,'SNL O&amp;M Data'!FU32,'SNL O&amp;M Data'!FU68))</f>
        <v>443515</v>
      </c>
      <c r="FR62" s="216">
        <f>IF(AND('SNL O&amp;M Data'!FV12="NA",'SNL O&amp;M Data'!FV32="NA",'SNL O&amp;M Data'!FV68="NA"),"",SUM('SNL O&amp;M Data'!FV12,'SNL O&amp;M Data'!FV32,'SNL O&amp;M Data'!FV68))</f>
        <v>472980</v>
      </c>
      <c r="FS62" s="216">
        <f>IF(AND('SNL O&amp;M Data'!FW12="NA",'SNL O&amp;M Data'!FW32="NA",'SNL O&amp;M Data'!FW68="NA"),"",SUM('SNL O&amp;M Data'!FW12,'SNL O&amp;M Data'!FW32,'SNL O&amp;M Data'!FW68))</f>
        <v>385909</v>
      </c>
      <c r="FT62" s="216">
        <f>IF(AND('SNL O&amp;M Data'!FX12="NA",'SNL O&amp;M Data'!FX32="NA",'SNL O&amp;M Data'!FX68="NA"),"",SUM('SNL O&amp;M Data'!FX12,'SNL O&amp;M Data'!FX32,'SNL O&amp;M Data'!FX68))</f>
        <v>271589</v>
      </c>
      <c r="FU62" s="216">
        <f>IF(AND('SNL O&amp;M Data'!FY12="NA",'SNL O&amp;M Data'!FY32="NA",'SNL O&amp;M Data'!FY68="NA"),"",SUM('SNL O&amp;M Data'!FY12,'SNL O&amp;M Data'!FY32,'SNL O&amp;M Data'!FY68))</f>
        <v>508115</v>
      </c>
      <c r="FV62" s="216">
        <f>IF(AND('SNL O&amp;M Data'!FZ12="NA",'SNL O&amp;M Data'!FZ32="NA",'SNL O&amp;M Data'!FZ68="NA"),"",SUM('SNL O&amp;M Data'!FZ12,'SNL O&amp;M Data'!FZ32,'SNL O&amp;M Data'!FZ68))</f>
        <v>872123</v>
      </c>
      <c r="FW62" s="216">
        <f>IF(AND('SNL O&amp;M Data'!GA12="NA",'SNL O&amp;M Data'!GA32="NA",'SNL O&amp;M Data'!GA68="NA"),"",SUM('SNL O&amp;M Data'!GA12,'SNL O&amp;M Data'!GA32,'SNL O&amp;M Data'!GA68))</f>
        <v>927266</v>
      </c>
      <c r="FX62" s="216">
        <f>IF(AND('SNL O&amp;M Data'!GB12="NA",'SNL O&amp;M Data'!GB32="NA",'SNL O&amp;M Data'!GB68="NA"),"",SUM('SNL O&amp;M Data'!GB12,'SNL O&amp;M Data'!GB32,'SNL O&amp;M Data'!GB68))</f>
        <v>796610</v>
      </c>
      <c r="FY62" s="216">
        <f>IF(AND('SNL O&amp;M Data'!GC12="NA",'SNL O&amp;M Data'!GC32="NA",'SNL O&amp;M Data'!GC68="NA"),"",SUM('SNL O&amp;M Data'!GC12,'SNL O&amp;M Data'!GC32,'SNL O&amp;M Data'!GC68))</f>
        <v>737600</v>
      </c>
      <c r="FZ62" s="216">
        <f>IF(AND('SNL O&amp;M Data'!GD12="NA",'SNL O&amp;M Data'!GD32="NA",'SNL O&amp;M Data'!GD68="NA"),"",SUM('SNL O&amp;M Data'!GD12,'SNL O&amp;M Data'!GD32,'SNL O&amp;M Data'!GD68))</f>
        <v>1305219</v>
      </c>
      <c r="GA62" s="216">
        <f>IF(AND('SNL O&amp;M Data'!GE12="NA",'SNL O&amp;M Data'!GE32="NA",'SNL O&amp;M Data'!GE68="NA"),"",SUM('SNL O&amp;M Data'!GE12,'SNL O&amp;M Data'!GE32,'SNL O&amp;M Data'!GE68))</f>
        <v>215954</v>
      </c>
      <c r="GB62" s="216">
        <f>IF(AND('SNL O&amp;M Data'!GF12="NA",'SNL O&amp;M Data'!GF32="NA",'SNL O&amp;M Data'!GF68="NA"),"",SUM('SNL O&amp;M Data'!GF12,'SNL O&amp;M Data'!GF32,'SNL O&amp;M Data'!GF68))</f>
        <v>238447</v>
      </c>
      <c r="GC62" s="216">
        <f>IF(AND('SNL O&amp;M Data'!GG12="NA",'SNL O&amp;M Data'!GG32="NA",'SNL O&amp;M Data'!GG68="NA"),"",SUM('SNL O&amp;M Data'!GG12,'SNL O&amp;M Data'!GG32,'SNL O&amp;M Data'!GG68))</f>
        <v>199136</v>
      </c>
      <c r="GD62" s="216">
        <f>IF(AND('SNL O&amp;M Data'!GH12="NA",'SNL O&amp;M Data'!GH32="NA",'SNL O&amp;M Data'!GH68="NA"),"",SUM('SNL O&amp;M Data'!GH12,'SNL O&amp;M Data'!GH32,'SNL O&amp;M Data'!GH68))</f>
        <v>242748</v>
      </c>
      <c r="GE62" s="216">
        <f>IF(AND('SNL O&amp;M Data'!GI12="NA",'SNL O&amp;M Data'!GI32="NA",'SNL O&amp;M Data'!GI68="NA"),"",SUM('SNL O&amp;M Data'!GI12,'SNL O&amp;M Data'!GI32,'SNL O&amp;M Data'!GI68))</f>
        <v>318055</v>
      </c>
      <c r="GF62" s="216">
        <f>IF(AND('SNL O&amp;M Data'!GJ12="NA",'SNL O&amp;M Data'!GJ32="NA",'SNL O&amp;M Data'!GJ68="NA"),"",SUM('SNL O&amp;M Data'!GJ12,'SNL O&amp;M Data'!GJ32,'SNL O&amp;M Data'!GJ68))</f>
        <v>64715</v>
      </c>
      <c r="GG62" s="216">
        <f>IF(AND('SNL O&amp;M Data'!GK12="NA",'SNL O&amp;M Data'!GK32="NA",'SNL O&amp;M Data'!GK68="NA"),"",SUM('SNL O&amp;M Data'!GK12,'SNL O&amp;M Data'!GK32,'SNL O&amp;M Data'!GK68))</f>
        <v>67731</v>
      </c>
      <c r="GH62" s="216">
        <f>IF(AND('SNL O&amp;M Data'!GL12="NA",'SNL O&amp;M Data'!GL32="NA",'SNL O&amp;M Data'!GL68="NA"),"",SUM('SNL O&amp;M Data'!GL12,'SNL O&amp;M Data'!GL32,'SNL O&amp;M Data'!GL68))</f>
        <v>62309</v>
      </c>
      <c r="GI62" s="216">
        <f>IF(AND('SNL O&amp;M Data'!GM12="NA",'SNL O&amp;M Data'!GM32="NA",'SNL O&amp;M Data'!GM68="NA"),"",SUM('SNL O&amp;M Data'!GM12,'SNL O&amp;M Data'!GM32,'SNL O&amp;M Data'!GM68))</f>
        <v>47630</v>
      </c>
      <c r="GJ62" s="216">
        <f>IF(AND('SNL O&amp;M Data'!GN12="NA",'SNL O&amp;M Data'!GN32="NA",'SNL O&amp;M Data'!GN68="NA"),"",SUM('SNL O&amp;M Data'!GN12,'SNL O&amp;M Data'!GN32,'SNL O&amp;M Data'!GN68))</f>
        <v>87879</v>
      </c>
      <c r="GK62" s="216">
        <f>IF(AND('SNL O&amp;M Data'!GO12="NA",'SNL O&amp;M Data'!GO32="NA",'SNL O&amp;M Data'!GO68="NA"),"",SUM('SNL O&amp;M Data'!GO12,'SNL O&amp;M Data'!GO32,'SNL O&amp;M Data'!GO68))</f>
        <v>141823</v>
      </c>
      <c r="GL62" s="216">
        <f>IF(AND('SNL O&amp;M Data'!GP12="NA",'SNL O&amp;M Data'!GP32="NA",'SNL O&amp;M Data'!GP68="NA"),"",SUM('SNL O&amp;M Data'!GP12,'SNL O&amp;M Data'!GP32,'SNL O&amp;M Data'!GP68))</f>
        <v>151746</v>
      </c>
      <c r="GM62" s="216">
        <f>IF(AND('SNL O&amp;M Data'!GQ12="NA",'SNL O&amp;M Data'!GQ32="NA",'SNL O&amp;M Data'!GQ68="NA"),"",SUM('SNL O&amp;M Data'!GQ12,'SNL O&amp;M Data'!GQ32,'SNL O&amp;M Data'!GQ68))</f>
        <v>121033</v>
      </c>
      <c r="GN62" s="216">
        <f>IF(AND('SNL O&amp;M Data'!GR12="NA",'SNL O&amp;M Data'!GR32="NA",'SNL O&amp;M Data'!GR68="NA"),"",SUM('SNL O&amp;M Data'!GR12,'SNL O&amp;M Data'!GR32,'SNL O&amp;M Data'!GR68))</f>
        <v>117379</v>
      </c>
      <c r="GO62" s="216">
        <f>IF(AND('SNL O&amp;M Data'!GS12="NA",'SNL O&amp;M Data'!GS32="NA",'SNL O&amp;M Data'!GS68="NA"),"",SUM('SNL O&amp;M Data'!GS12,'SNL O&amp;M Data'!GS32,'SNL O&amp;M Data'!GS68))</f>
        <v>-6022</v>
      </c>
      <c r="GP62" s="216">
        <f>IF(AND('SNL O&amp;M Data'!GT12="NA",'SNL O&amp;M Data'!GT32="NA",'SNL O&amp;M Data'!GT68="NA"),"",SUM('SNL O&amp;M Data'!GT12,'SNL O&amp;M Data'!GT32,'SNL O&amp;M Data'!GT68))</f>
        <v>270667</v>
      </c>
      <c r="GQ62" s="216">
        <f>IF(AND('SNL O&amp;M Data'!GU12="NA",'SNL O&amp;M Data'!GU32="NA",'SNL O&amp;M Data'!GU68="NA"),"",SUM('SNL O&amp;M Data'!GU12,'SNL O&amp;M Data'!GU32,'SNL O&amp;M Data'!GU68))</f>
        <v>259976</v>
      </c>
      <c r="GR62" s="216">
        <f>IF(AND('SNL O&amp;M Data'!GV12="NA",'SNL O&amp;M Data'!GV32="NA",'SNL O&amp;M Data'!GV68="NA"),"",SUM('SNL O&amp;M Data'!GV12,'SNL O&amp;M Data'!GV32,'SNL O&amp;M Data'!GV68))</f>
        <v>235924</v>
      </c>
      <c r="GS62" s="216">
        <f>IF(AND('SNL O&amp;M Data'!GW12="NA",'SNL O&amp;M Data'!GW32="NA",'SNL O&amp;M Data'!GW68="NA"),"",SUM('SNL O&amp;M Data'!GW12,'SNL O&amp;M Data'!GW32,'SNL O&amp;M Data'!GW68))</f>
        <v>185673</v>
      </c>
      <c r="GT62" s="216">
        <f>IF(AND('SNL O&amp;M Data'!GX12="NA",'SNL O&amp;M Data'!GX32="NA",'SNL O&amp;M Data'!GX68="NA"),"",SUM('SNL O&amp;M Data'!GX12,'SNL O&amp;M Data'!GX32,'SNL O&amp;M Data'!GX68))</f>
        <v>282716</v>
      </c>
      <c r="GU62" s="216">
        <f>IF(AND('SNL O&amp;M Data'!GY12="NA",'SNL O&amp;M Data'!GY32="NA",'SNL O&amp;M Data'!GY68="NA"),"",SUM('SNL O&amp;M Data'!GY12,'SNL O&amp;M Data'!GY32,'SNL O&amp;M Data'!GY68))</f>
        <v>94617</v>
      </c>
      <c r="GV62" s="216">
        <f>IF(AND('SNL O&amp;M Data'!GZ12="NA",'SNL O&amp;M Data'!GZ32="NA",'SNL O&amp;M Data'!GZ68="NA"),"",SUM('SNL O&amp;M Data'!GZ12,'SNL O&amp;M Data'!GZ32,'SNL O&amp;M Data'!GZ68))</f>
        <v>88485</v>
      </c>
      <c r="GW62" s="216">
        <f>IF(AND('SNL O&amp;M Data'!HA12="NA",'SNL O&amp;M Data'!HA32="NA",'SNL O&amp;M Data'!HA68="NA"),"",SUM('SNL O&amp;M Data'!HA12,'SNL O&amp;M Data'!HA32,'SNL O&amp;M Data'!HA68))</f>
        <v>66275</v>
      </c>
      <c r="GX62" s="216">
        <f>IF(AND('SNL O&amp;M Data'!HB12="NA",'SNL O&amp;M Data'!HB32="NA",'SNL O&amp;M Data'!HB68="NA"),"",SUM('SNL O&amp;M Data'!HB12,'SNL O&amp;M Data'!HB32,'SNL O&amp;M Data'!HB68))</f>
        <v>47925</v>
      </c>
      <c r="GY62" s="216">
        <f>IF(AND('SNL O&amp;M Data'!HC12="NA",'SNL O&amp;M Data'!HC32="NA",'SNL O&amp;M Data'!HC68="NA"),"",SUM('SNL O&amp;M Data'!HC12,'SNL O&amp;M Data'!HC32,'SNL O&amp;M Data'!HC68))</f>
        <v>-250904</v>
      </c>
      <c r="GZ62" s="216">
        <f>IF(AND('SNL O&amp;M Data'!HD12="NA",'SNL O&amp;M Data'!HD32="NA",'SNL O&amp;M Data'!HD68="NA"),"",SUM('SNL O&amp;M Data'!HD12,'SNL O&amp;M Data'!HD32,'SNL O&amp;M Data'!HD68))</f>
        <v>0</v>
      </c>
      <c r="HA62" s="216">
        <f>IF(AND('SNL O&amp;M Data'!HE12="NA",'SNL O&amp;M Data'!HE32="NA",'SNL O&amp;M Data'!HE68="NA"),"",SUM('SNL O&amp;M Data'!HE12,'SNL O&amp;M Data'!HE32,'SNL O&amp;M Data'!HE68))</f>
        <v>0</v>
      </c>
      <c r="HB62" s="216">
        <f>IF(AND('SNL O&amp;M Data'!HF12="NA",'SNL O&amp;M Data'!HF32="NA",'SNL O&amp;M Data'!HF68="NA"),"",SUM('SNL O&amp;M Data'!HF12,'SNL O&amp;M Data'!HF32,'SNL O&amp;M Data'!HF68))</f>
        <v>0</v>
      </c>
      <c r="HC62" s="216">
        <f>IF(AND('SNL O&amp;M Data'!HG12="NA",'SNL O&amp;M Data'!HG32="NA",'SNL O&amp;M Data'!HG68="NA"),"",SUM('SNL O&amp;M Data'!HG12,'SNL O&amp;M Data'!HG32,'SNL O&amp;M Data'!HG68))</f>
        <v>0</v>
      </c>
      <c r="HD62" s="216">
        <f>IF(AND('SNL O&amp;M Data'!HH12="NA",'SNL O&amp;M Data'!HH32="NA",'SNL O&amp;M Data'!HH68="NA"),"",SUM('SNL O&amp;M Data'!HH12,'SNL O&amp;M Data'!HH32,'SNL O&amp;M Data'!HH68))</f>
        <v>0</v>
      </c>
      <c r="HE62" s="216">
        <f>IF(AND('SNL O&amp;M Data'!HI12="NA",'SNL O&amp;M Data'!HI32="NA",'SNL O&amp;M Data'!HI68="NA"),"",SUM('SNL O&amp;M Data'!HI12,'SNL O&amp;M Data'!HI32,'SNL O&amp;M Data'!HI68))</f>
        <v>3111960</v>
      </c>
      <c r="HF62" s="216">
        <f>IF(AND('SNL O&amp;M Data'!HJ12="NA",'SNL O&amp;M Data'!HJ32="NA",'SNL O&amp;M Data'!HJ68="NA"),"",SUM('SNL O&amp;M Data'!HJ12,'SNL O&amp;M Data'!HJ32,'SNL O&amp;M Data'!HJ68))</f>
        <v>3265945</v>
      </c>
      <c r="HG62" s="216">
        <f>IF(AND('SNL O&amp;M Data'!HK12="NA",'SNL O&amp;M Data'!HK32="NA",'SNL O&amp;M Data'!HK68="NA"),"",SUM('SNL O&amp;M Data'!HK12,'SNL O&amp;M Data'!HK32,'SNL O&amp;M Data'!HK68))</f>
        <v>2889345</v>
      </c>
      <c r="HH62" s="216">
        <f>IF(AND('SNL O&amp;M Data'!HL12="NA",'SNL O&amp;M Data'!HL32="NA",'SNL O&amp;M Data'!HL68="NA"),"",SUM('SNL O&amp;M Data'!HL12,'SNL O&amp;M Data'!HL32,'SNL O&amp;M Data'!HL68))</f>
        <v>2557193</v>
      </c>
      <c r="HI62" s="216">
        <f>IF(AND('SNL O&amp;M Data'!HM12="NA",'SNL O&amp;M Data'!HM32="NA",'SNL O&amp;M Data'!HM68="NA"),"",SUM('SNL O&amp;M Data'!HM12,'SNL O&amp;M Data'!HM32,'SNL O&amp;M Data'!HM68))</f>
        <v>3734995</v>
      </c>
      <c r="HJ62" s="216">
        <f>IF(AND('SNL O&amp;M Data'!HN12="NA",'SNL O&amp;M Data'!HN32="NA",'SNL O&amp;M Data'!HN68="NA"),"",SUM('SNL O&amp;M Data'!HN12,'SNL O&amp;M Data'!HN32,'SNL O&amp;M Data'!HN68))</f>
        <v>0</v>
      </c>
      <c r="HK62" s="216" t="str">
        <f>IF(AND('SNL O&amp;M Data'!HO12="NA",'SNL O&amp;M Data'!HO32="NA",'SNL O&amp;M Data'!HO68="NA"),"",SUM('SNL O&amp;M Data'!HO12,'SNL O&amp;M Data'!HO32,'SNL O&amp;M Data'!HO68))</f>
        <v/>
      </c>
      <c r="HL62" s="216" t="str">
        <f>IF(AND('SNL O&amp;M Data'!HP12="NA",'SNL O&amp;M Data'!HP32="NA",'SNL O&amp;M Data'!HP68="NA"),"",SUM('SNL O&amp;M Data'!HP12,'SNL O&amp;M Data'!HP32,'SNL O&amp;M Data'!HP68))</f>
        <v/>
      </c>
      <c r="HM62" s="216" t="str">
        <f>IF(AND('SNL O&amp;M Data'!HQ12="NA",'SNL O&amp;M Data'!HQ32="NA",'SNL O&amp;M Data'!HQ68="NA"),"",SUM('SNL O&amp;M Data'!HQ12,'SNL O&amp;M Data'!HQ32,'SNL O&amp;M Data'!HQ68))</f>
        <v/>
      </c>
      <c r="HN62" s="216" t="str">
        <f>IF(AND('SNL O&amp;M Data'!HR12="NA",'SNL O&amp;M Data'!HR32="NA",'SNL O&amp;M Data'!HR68="NA"),"",SUM('SNL O&amp;M Data'!HR12,'SNL O&amp;M Data'!HR32,'SNL O&amp;M Data'!HR68))</f>
        <v/>
      </c>
      <c r="HO62" s="216">
        <f>IF(AND('SNL O&amp;M Data'!HS12="NA",'SNL O&amp;M Data'!HS32="NA",'SNL O&amp;M Data'!HS68="NA"),"",SUM('SNL O&amp;M Data'!HS12,'SNL O&amp;M Data'!HS32,'SNL O&amp;M Data'!HS68))</f>
        <v>1673823</v>
      </c>
      <c r="HP62" s="216">
        <f>IF(AND('SNL O&amp;M Data'!HT12="NA",'SNL O&amp;M Data'!HT32="NA",'SNL O&amp;M Data'!HT68="NA"),"",SUM('SNL O&amp;M Data'!HT12,'SNL O&amp;M Data'!HT32,'SNL O&amp;M Data'!HT68))</f>
        <v>1698234</v>
      </c>
      <c r="HQ62" s="216">
        <f>IF(AND('SNL O&amp;M Data'!HU12="NA",'SNL O&amp;M Data'!HU32="NA",'SNL O&amp;M Data'!HU68="NA"),"",SUM('SNL O&amp;M Data'!HU12,'SNL O&amp;M Data'!HU32,'SNL O&amp;M Data'!HU68))</f>
        <v>1444421</v>
      </c>
      <c r="HR62" s="216">
        <f>IF(AND('SNL O&amp;M Data'!HV12="NA",'SNL O&amp;M Data'!HV32="NA",'SNL O&amp;M Data'!HV68="NA"),"",SUM('SNL O&amp;M Data'!HV12,'SNL O&amp;M Data'!HV32,'SNL O&amp;M Data'!HV68))</f>
        <v>1140621</v>
      </c>
      <c r="HS62" s="216">
        <f>IF(AND('SNL O&amp;M Data'!HW12="NA",'SNL O&amp;M Data'!HW32="NA",'SNL O&amp;M Data'!HW68="NA"),"",SUM('SNL O&amp;M Data'!HW12,'SNL O&amp;M Data'!HW32,'SNL O&amp;M Data'!HW68))</f>
        <v>1449227</v>
      </c>
      <c r="HT62" s="216">
        <f>IF(AND('SNL O&amp;M Data'!HX12="NA",'SNL O&amp;M Data'!HX32="NA",'SNL O&amp;M Data'!HX68="NA"),"",SUM('SNL O&amp;M Data'!HX12,'SNL O&amp;M Data'!HX32,'SNL O&amp;M Data'!HX68))</f>
        <v>0</v>
      </c>
      <c r="HU62" s="216">
        <f>IF(AND('SNL O&amp;M Data'!HY12="NA",'SNL O&amp;M Data'!HY32="NA",'SNL O&amp;M Data'!HY68="NA"),"",SUM('SNL O&amp;M Data'!HY12,'SNL O&amp;M Data'!HY32,'SNL O&amp;M Data'!HY68))</f>
        <v>0</v>
      </c>
      <c r="HV62" s="216">
        <f>IF(AND('SNL O&amp;M Data'!HZ12="NA",'SNL O&amp;M Data'!HZ32="NA",'SNL O&amp;M Data'!HZ68="NA"),"",SUM('SNL O&amp;M Data'!HZ12,'SNL O&amp;M Data'!HZ32,'SNL O&amp;M Data'!HZ68))</f>
        <v>0</v>
      </c>
      <c r="HW62" s="216">
        <f>IF(AND('SNL O&amp;M Data'!IA12="NA",'SNL O&amp;M Data'!IA32="NA",'SNL O&amp;M Data'!IA68="NA"),"",SUM('SNL O&amp;M Data'!IA12,'SNL O&amp;M Data'!IA32,'SNL O&amp;M Data'!IA68))</f>
        <v>0</v>
      </c>
      <c r="HX62" s="216" t="str">
        <f>IF(AND('SNL O&amp;M Data'!IB12="NA",'SNL O&amp;M Data'!IB32="NA",'SNL O&amp;M Data'!IB68="NA"),"",SUM('SNL O&amp;M Data'!IB12,'SNL O&amp;M Data'!IB32,'SNL O&amp;M Data'!IB68))</f>
        <v/>
      </c>
      <c r="HY62" s="216">
        <f>IF(AND('SNL O&amp;M Data'!IC12="NA",'SNL O&amp;M Data'!IC32="NA",'SNL O&amp;M Data'!IC68="NA"),"",SUM('SNL O&amp;M Data'!IC12,'SNL O&amp;M Data'!IC32,'SNL O&amp;M Data'!IC68))</f>
        <v>9395</v>
      </c>
      <c r="HZ62" s="216">
        <f>IF(AND('SNL O&amp;M Data'!ID12="NA",'SNL O&amp;M Data'!ID32="NA",'SNL O&amp;M Data'!ID68="NA"),"",SUM('SNL O&amp;M Data'!ID12,'SNL O&amp;M Data'!ID32,'SNL O&amp;M Data'!ID68))</f>
        <v>8162</v>
      </c>
      <c r="IA62" s="216">
        <f>IF(AND('SNL O&amp;M Data'!IE12="NA",'SNL O&amp;M Data'!IE32="NA",'SNL O&amp;M Data'!IE68="NA"),"",SUM('SNL O&amp;M Data'!IE12,'SNL O&amp;M Data'!IE32,'SNL O&amp;M Data'!IE68))</f>
        <v>5845</v>
      </c>
      <c r="IB62" s="216">
        <f>IF(AND('SNL O&amp;M Data'!IF12="NA",'SNL O&amp;M Data'!IF32="NA",'SNL O&amp;M Data'!IF68="NA"),"",SUM('SNL O&amp;M Data'!IF12,'SNL O&amp;M Data'!IF32,'SNL O&amp;M Data'!IF68))</f>
        <v>5812</v>
      </c>
      <c r="IC62" s="216">
        <f>IF(AND('SNL O&amp;M Data'!IG12="NA",'SNL O&amp;M Data'!IG32="NA",'SNL O&amp;M Data'!IG68="NA"),"",SUM('SNL O&amp;M Data'!IG12,'SNL O&amp;M Data'!IG32,'SNL O&amp;M Data'!IG68))</f>
        <v>7069</v>
      </c>
      <c r="ID62" s="216">
        <f>IF(AND('SNL O&amp;M Data'!IH12="NA",'SNL O&amp;M Data'!IH32="NA",'SNL O&amp;M Data'!IH68="NA"),"",SUM('SNL O&amp;M Data'!IH12,'SNL O&amp;M Data'!IH32,'SNL O&amp;M Data'!IH68))</f>
        <v>427264</v>
      </c>
      <c r="IE62" s="216">
        <f>IF(AND('SNL O&amp;M Data'!II12="NA",'SNL O&amp;M Data'!II32="NA",'SNL O&amp;M Data'!II68="NA"),"",SUM('SNL O&amp;M Data'!II12,'SNL O&amp;M Data'!II32,'SNL O&amp;M Data'!II68))</f>
        <v>420454</v>
      </c>
      <c r="IF62" s="216">
        <f>IF(AND('SNL O&amp;M Data'!IJ12="NA",'SNL O&amp;M Data'!IJ32="NA",'SNL O&amp;M Data'!IJ68="NA"),"",SUM('SNL O&amp;M Data'!IJ12,'SNL O&amp;M Data'!IJ32,'SNL O&amp;M Data'!IJ68))</f>
        <v>369066</v>
      </c>
      <c r="IG62" s="216">
        <f>IF(AND('SNL O&amp;M Data'!IK12="NA",'SNL O&amp;M Data'!IK32="NA",'SNL O&amp;M Data'!IK68="NA"),"",SUM('SNL O&amp;M Data'!IK12,'SNL O&amp;M Data'!IK32,'SNL O&amp;M Data'!IK68))</f>
        <v>285491</v>
      </c>
      <c r="IH62" s="216">
        <f>IF(AND('SNL O&amp;M Data'!IL12="NA",'SNL O&amp;M Data'!IL32="NA",'SNL O&amp;M Data'!IL68="NA"),"",SUM('SNL O&amp;M Data'!IL12,'SNL O&amp;M Data'!IL32,'SNL O&amp;M Data'!IL68))</f>
        <v>440776</v>
      </c>
      <c r="II62" s="216">
        <f>IF(AND('SNL O&amp;M Data'!IM12="NA",'SNL O&amp;M Data'!IM32="NA",'SNL O&amp;M Data'!IM68="NA"),"",SUM('SNL O&amp;M Data'!IM12,'SNL O&amp;M Data'!IM32,'SNL O&amp;M Data'!IM68))</f>
        <v>63894</v>
      </c>
      <c r="IJ62" s="216">
        <f>IF(AND('SNL O&amp;M Data'!IN12="NA",'SNL O&amp;M Data'!IN32="NA",'SNL O&amp;M Data'!IN68="NA"),"",SUM('SNL O&amp;M Data'!IN12,'SNL O&amp;M Data'!IN32,'SNL O&amp;M Data'!IN68))</f>
        <v>90789</v>
      </c>
      <c r="IK62" s="216" t="str">
        <f>IF(AND('SNL O&amp;M Data'!IO12="NA",'SNL O&amp;M Data'!IO32="NA",'SNL O&amp;M Data'!IO68="NA"),"",SUM('SNL O&amp;M Data'!IO12,'SNL O&amp;M Data'!IO32,'SNL O&amp;M Data'!IO68))</f>
        <v/>
      </c>
      <c r="IL62" s="216" t="str">
        <f>IF(AND('SNL O&amp;M Data'!IP12="NA",'SNL O&amp;M Data'!IP32="NA",'SNL O&amp;M Data'!IP68="NA"),"",SUM('SNL O&amp;M Data'!IP12,'SNL O&amp;M Data'!IP32,'SNL O&amp;M Data'!IP68))</f>
        <v/>
      </c>
      <c r="IM62" s="216" t="str">
        <f>IF(AND('SNL O&amp;M Data'!IQ12="NA",'SNL O&amp;M Data'!IQ32="NA",'SNL O&amp;M Data'!IQ68="NA"),"",SUM('SNL O&amp;M Data'!IQ12,'SNL O&amp;M Data'!IQ32,'SNL O&amp;M Data'!IQ68))</f>
        <v/>
      </c>
      <c r="IN62" s="216">
        <f>IF(AND('SNL O&amp;M Data'!IR12="NA",'SNL O&amp;M Data'!IR32="NA",'SNL O&amp;M Data'!IR68="NA"),"",SUM('SNL O&amp;M Data'!IR12,'SNL O&amp;M Data'!IR32,'SNL O&amp;M Data'!IR68))</f>
        <v>408204</v>
      </c>
      <c r="IO62" s="216">
        <f>IF(AND('SNL O&amp;M Data'!IS12="NA",'SNL O&amp;M Data'!IS32="NA",'SNL O&amp;M Data'!IS68="NA"),"",SUM('SNL O&amp;M Data'!IS12,'SNL O&amp;M Data'!IS32,'SNL O&amp;M Data'!IS68))</f>
        <v>523706</v>
      </c>
      <c r="IP62" s="216" t="str">
        <f>IF(AND('SNL O&amp;M Data'!IT12="NA",'SNL O&amp;M Data'!IT32="NA",'SNL O&amp;M Data'!IT68="NA"),"",SUM('SNL O&amp;M Data'!IT12,'SNL O&amp;M Data'!IT32,'SNL O&amp;M Data'!IT68))</f>
        <v/>
      </c>
      <c r="IQ62" s="216" t="str">
        <f>IF(AND('SNL O&amp;M Data'!IU12="NA",'SNL O&amp;M Data'!IU32="NA",'SNL O&amp;M Data'!IU68="NA"),"",SUM('SNL O&amp;M Data'!IU12,'SNL O&amp;M Data'!IU32,'SNL O&amp;M Data'!IU68))</f>
        <v/>
      </c>
      <c r="IR62" s="216" t="str">
        <f>IF(AND('SNL O&amp;M Data'!IV12="NA",'SNL O&amp;M Data'!IV32="NA",'SNL O&amp;M Data'!IV68="NA"),"",SUM('SNL O&amp;M Data'!IV12,'SNL O&amp;M Data'!IV32,'SNL O&amp;M Data'!IV68))</f>
        <v/>
      </c>
      <c r="IS62" s="216">
        <f>IF(AND('SNL O&amp;M Data'!IW12="NA",'SNL O&amp;M Data'!IW32="NA",'SNL O&amp;M Data'!IW68="NA"),"",SUM('SNL O&amp;M Data'!IW12,'SNL O&amp;M Data'!IW32,'SNL O&amp;M Data'!IW68))</f>
        <v>145829</v>
      </c>
      <c r="IT62" s="216">
        <f>IF(AND('SNL O&amp;M Data'!IX12="NA",'SNL O&amp;M Data'!IX32="NA",'SNL O&amp;M Data'!IX68="NA"),"",SUM('SNL O&amp;M Data'!IX12,'SNL O&amp;M Data'!IX32,'SNL O&amp;M Data'!IX68))</f>
        <v>133198</v>
      </c>
      <c r="IU62" s="216">
        <f>IF(AND('SNL O&amp;M Data'!IY12="NA",'SNL O&amp;M Data'!IY32="NA",'SNL O&amp;M Data'!IY68="NA"),"",SUM('SNL O&amp;M Data'!IY12,'SNL O&amp;M Data'!IY32,'SNL O&amp;M Data'!IY68))</f>
        <v>156872</v>
      </c>
      <c r="IV62" s="216">
        <f>IF(AND('SNL O&amp;M Data'!IZ12="NA",'SNL O&amp;M Data'!IZ32="NA",'SNL O&amp;M Data'!IZ68="NA"),"",SUM('SNL O&amp;M Data'!IZ12,'SNL O&amp;M Data'!IZ32,'SNL O&amp;M Data'!IZ68))</f>
        <v>172740</v>
      </c>
      <c r="IW62" s="216">
        <f>IF(AND('SNL O&amp;M Data'!JA12="NA",'SNL O&amp;M Data'!JA32="NA",'SNL O&amp;M Data'!JA68="NA"),"",SUM('SNL O&amp;M Data'!JA12,'SNL O&amp;M Data'!JA32,'SNL O&amp;M Data'!JA68))</f>
        <v>180550</v>
      </c>
      <c r="IX62" s="216">
        <f>IF(AND('SNL O&amp;M Data'!JB12="NA",'SNL O&amp;M Data'!JB32="NA",'SNL O&amp;M Data'!JB68="NA"),"",SUM('SNL O&amp;M Data'!JB12,'SNL O&amp;M Data'!JB32,'SNL O&amp;M Data'!JB68))</f>
        <v>270371</v>
      </c>
      <c r="IY62" s="216">
        <f>IF(AND('SNL O&amp;M Data'!JC12="NA",'SNL O&amp;M Data'!JC32="NA",'SNL O&amp;M Data'!JC68="NA"),"",SUM('SNL O&amp;M Data'!JC12,'SNL O&amp;M Data'!JC32,'SNL O&amp;M Data'!JC68))</f>
        <v>266970</v>
      </c>
      <c r="IZ62" s="216">
        <f>IF(AND('SNL O&amp;M Data'!JD12="NA",'SNL O&amp;M Data'!JD32="NA",'SNL O&amp;M Data'!JD68="NA"),"",SUM('SNL O&amp;M Data'!JD12,'SNL O&amp;M Data'!JD32,'SNL O&amp;M Data'!JD68))</f>
        <v>207940</v>
      </c>
      <c r="JA62" s="216">
        <f>IF(AND('SNL O&amp;M Data'!JE12="NA",'SNL O&amp;M Data'!JE32="NA",'SNL O&amp;M Data'!JE68="NA"),"",SUM('SNL O&amp;M Data'!JE12,'SNL O&amp;M Data'!JE32,'SNL O&amp;M Data'!JE68))</f>
        <v>143603</v>
      </c>
      <c r="JB62" s="216">
        <f>IF(AND('SNL O&amp;M Data'!JF12="NA",'SNL O&amp;M Data'!JF32="NA",'SNL O&amp;M Data'!JF68="NA"),"",SUM('SNL O&amp;M Data'!JF12,'SNL O&amp;M Data'!JF32,'SNL O&amp;M Data'!JF68))</f>
        <v>171441</v>
      </c>
      <c r="JC62" s="216">
        <f>IF(AND('SNL O&amp;M Data'!JG12="NA",'SNL O&amp;M Data'!JG32="NA",'SNL O&amp;M Data'!JG68="NA"),"",SUM('SNL O&amp;M Data'!JG12,'SNL O&amp;M Data'!JG32,'SNL O&amp;M Data'!JG68))</f>
        <v>202796</v>
      </c>
      <c r="JD62" s="216">
        <f>IF(AND('SNL O&amp;M Data'!JH12="NA",'SNL O&amp;M Data'!JH32="NA",'SNL O&amp;M Data'!JH68="NA"),"",SUM('SNL O&amp;M Data'!JH12,'SNL O&amp;M Data'!JH32,'SNL O&amp;M Data'!JH68))</f>
        <v>260192</v>
      </c>
      <c r="JE62" s="216">
        <f>IF(AND('SNL O&amp;M Data'!JI12="NA",'SNL O&amp;M Data'!JI32="NA",'SNL O&amp;M Data'!JI68="NA"),"",SUM('SNL O&amp;M Data'!JI12,'SNL O&amp;M Data'!JI32,'SNL O&amp;M Data'!JI68))</f>
        <v>214001</v>
      </c>
      <c r="JF62" s="216">
        <f>IF(AND('SNL O&amp;M Data'!JJ12="NA",'SNL O&amp;M Data'!JJ32="NA",'SNL O&amp;M Data'!JJ68="NA"),"",SUM('SNL O&amp;M Data'!JJ12,'SNL O&amp;M Data'!JJ32,'SNL O&amp;M Data'!JJ68))</f>
        <v>169899</v>
      </c>
      <c r="JG62" s="216">
        <f>IF(AND('SNL O&amp;M Data'!JK12="NA",'SNL O&amp;M Data'!JK32="NA",'SNL O&amp;M Data'!JK68="NA"),"",SUM('SNL O&amp;M Data'!JK12,'SNL O&amp;M Data'!JK32,'SNL O&amp;M Data'!JK68))</f>
        <v>185338</v>
      </c>
      <c r="JH62" s="216">
        <f>IF(AND('SNL O&amp;M Data'!JL12="NA",'SNL O&amp;M Data'!JL32="NA",'SNL O&amp;M Data'!JL68="NA"),"",SUM('SNL O&amp;M Data'!JL12,'SNL O&amp;M Data'!JL32,'SNL O&amp;M Data'!JL68))</f>
        <v>0</v>
      </c>
      <c r="JI62" s="216">
        <f>IF(AND('SNL O&amp;M Data'!JM12="NA",'SNL O&amp;M Data'!JM32="NA",'SNL O&amp;M Data'!JM68="NA"),"",SUM('SNL O&amp;M Data'!JM12,'SNL O&amp;M Data'!JM32,'SNL O&amp;M Data'!JM68))</f>
        <v>0</v>
      </c>
      <c r="JJ62" s="216">
        <f>IF(AND('SNL O&amp;M Data'!JN12="NA",'SNL O&amp;M Data'!JN32="NA",'SNL O&amp;M Data'!JN68="NA"),"",SUM('SNL O&amp;M Data'!JN12,'SNL O&amp;M Data'!JN32,'SNL O&amp;M Data'!JN68))</f>
        <v>0</v>
      </c>
      <c r="JK62" s="216">
        <f>IF(AND('SNL O&amp;M Data'!JO12="NA",'SNL O&amp;M Data'!JO32="NA",'SNL O&amp;M Data'!JO68="NA"),"",SUM('SNL O&amp;M Data'!JO12,'SNL O&amp;M Data'!JO32,'SNL O&amp;M Data'!JO68))</f>
        <v>0</v>
      </c>
      <c r="JL62" s="216">
        <f>IF(AND('SNL O&amp;M Data'!JP12="NA",'SNL O&amp;M Data'!JP32="NA",'SNL O&amp;M Data'!JP68="NA"),"",SUM('SNL O&amp;M Data'!JP12,'SNL O&amp;M Data'!JP32,'SNL O&amp;M Data'!JP68))</f>
        <v>0</v>
      </c>
      <c r="JM62" s="216">
        <f>IF(AND('SNL O&amp;M Data'!JQ12="NA",'SNL O&amp;M Data'!JQ32="NA",'SNL O&amp;M Data'!JQ68="NA"),"",SUM('SNL O&amp;M Data'!JQ12,'SNL O&amp;M Data'!JQ32,'SNL O&amp;M Data'!JQ68))</f>
        <v>116261</v>
      </c>
      <c r="JN62" s="216">
        <f>IF(AND('SNL O&amp;M Data'!JR12="NA",'SNL O&amp;M Data'!JR32="NA",'SNL O&amp;M Data'!JR68="NA"),"",SUM('SNL O&amp;M Data'!JR12,'SNL O&amp;M Data'!JR32,'SNL O&amp;M Data'!JR68))</f>
        <v>97128</v>
      </c>
      <c r="JO62" s="216">
        <f>IF(AND('SNL O&amp;M Data'!JS12="NA",'SNL O&amp;M Data'!JS32="NA",'SNL O&amp;M Data'!JS68="NA"),"",SUM('SNL O&amp;M Data'!JS12,'SNL O&amp;M Data'!JS32,'SNL O&amp;M Data'!JS68))</f>
        <v>96775</v>
      </c>
      <c r="JP62" s="216">
        <f>IF(AND('SNL O&amp;M Data'!JT12="NA",'SNL O&amp;M Data'!JT32="NA",'SNL O&amp;M Data'!JT68="NA"),"",SUM('SNL O&amp;M Data'!JT12,'SNL O&amp;M Data'!JT32,'SNL O&amp;M Data'!JT68))</f>
        <v>72861</v>
      </c>
      <c r="JQ62" s="216">
        <f>IF(AND('SNL O&amp;M Data'!JU12="NA",'SNL O&amp;M Data'!JU32="NA",'SNL O&amp;M Data'!JU68="NA"),"",SUM('SNL O&amp;M Data'!JU12,'SNL O&amp;M Data'!JU32,'SNL O&amp;M Data'!JU68))</f>
        <v>80123</v>
      </c>
      <c r="JR62" s="216">
        <f>IF(AND('SNL O&amp;M Data'!JV12="NA",'SNL O&amp;M Data'!JV32="NA",'SNL O&amp;M Data'!JV68="NA"),"",SUM('SNL O&amp;M Data'!JV12,'SNL O&amp;M Data'!JV32,'SNL O&amp;M Data'!JV68))</f>
        <v>472707</v>
      </c>
      <c r="JS62" s="216">
        <f>IF(AND('SNL O&amp;M Data'!JW12="NA",'SNL O&amp;M Data'!JW32="NA",'SNL O&amp;M Data'!JW68="NA"),"",SUM('SNL O&amp;M Data'!JW12,'SNL O&amp;M Data'!JW32,'SNL O&amp;M Data'!JW68))</f>
        <v>496642</v>
      </c>
      <c r="JT62" s="216">
        <f>IF(AND('SNL O&amp;M Data'!JX12="NA",'SNL O&amp;M Data'!JX32="NA",'SNL O&amp;M Data'!JX68="NA"),"",SUM('SNL O&amp;M Data'!JX12,'SNL O&amp;M Data'!JX32,'SNL O&amp;M Data'!JX68))</f>
        <v>421224</v>
      </c>
      <c r="JU62" s="216">
        <f>IF(AND('SNL O&amp;M Data'!JY12="NA",'SNL O&amp;M Data'!JY32="NA",'SNL O&amp;M Data'!JY68="NA"),"",SUM('SNL O&amp;M Data'!JY12,'SNL O&amp;M Data'!JY32,'SNL O&amp;M Data'!JY68))</f>
        <v>386328</v>
      </c>
      <c r="JV62" s="216">
        <f>IF(AND('SNL O&amp;M Data'!JZ12="NA",'SNL O&amp;M Data'!JZ32="NA",'SNL O&amp;M Data'!JZ68="NA"),"",SUM('SNL O&amp;M Data'!JZ12,'SNL O&amp;M Data'!JZ32,'SNL O&amp;M Data'!JZ68))</f>
        <v>447286</v>
      </c>
      <c r="JW62" s="216">
        <f>IF(AND('SNL O&amp;M Data'!KA12="NA",'SNL O&amp;M Data'!KA32="NA",'SNL O&amp;M Data'!KA68="NA"),"",SUM('SNL O&amp;M Data'!KA12,'SNL O&amp;M Data'!KA32,'SNL O&amp;M Data'!KA68))</f>
        <v>0</v>
      </c>
      <c r="JX62" s="216">
        <f>IF(AND('SNL O&amp;M Data'!KB12="NA",'SNL O&amp;M Data'!KB32="NA",'SNL O&amp;M Data'!KB68="NA"),"",SUM('SNL O&amp;M Data'!KB12,'SNL O&amp;M Data'!KB32,'SNL O&amp;M Data'!KB68))</f>
        <v>0</v>
      </c>
      <c r="JY62" s="216">
        <f>IF(AND('SNL O&amp;M Data'!KC12="NA",'SNL O&amp;M Data'!KC32="NA",'SNL O&amp;M Data'!KC68="NA"),"",SUM('SNL O&amp;M Data'!KC12,'SNL O&amp;M Data'!KC32,'SNL O&amp;M Data'!KC68))</f>
        <v>0</v>
      </c>
      <c r="JZ62" s="216">
        <f>IF(AND('SNL O&amp;M Data'!KD12="NA",'SNL O&amp;M Data'!KD32="NA",'SNL O&amp;M Data'!KD68="NA"),"",SUM('SNL O&amp;M Data'!KD12,'SNL O&amp;M Data'!KD32,'SNL O&amp;M Data'!KD68))</f>
        <v>0</v>
      </c>
      <c r="KA62" s="216">
        <f>IF(AND('SNL O&amp;M Data'!KE12="NA",'SNL O&amp;M Data'!KE32="NA",'SNL O&amp;M Data'!KE68="NA"),"",SUM('SNL O&amp;M Data'!KE12,'SNL O&amp;M Data'!KE32,'SNL O&amp;M Data'!KE68))</f>
        <v>0</v>
      </c>
      <c r="KB62" s="216">
        <f>IF(AND('SNL O&amp;M Data'!KF12="NA",'SNL O&amp;M Data'!KF32="NA",'SNL O&amp;M Data'!KF68="NA"),"",SUM('SNL O&amp;M Data'!KF12,'SNL O&amp;M Data'!KF32,'SNL O&amp;M Data'!KF68))</f>
        <v>34</v>
      </c>
      <c r="KC62" s="216">
        <f>IF(AND('SNL O&amp;M Data'!KG12="NA",'SNL O&amp;M Data'!KG32="NA",'SNL O&amp;M Data'!KG68="NA"),"",SUM('SNL O&amp;M Data'!KG12,'SNL O&amp;M Data'!KG32,'SNL O&amp;M Data'!KG68))</f>
        <v>115</v>
      </c>
      <c r="KD62" s="216">
        <f>IF(AND('SNL O&amp;M Data'!KH12="NA",'SNL O&amp;M Data'!KH32="NA",'SNL O&amp;M Data'!KH68="NA"),"",SUM('SNL O&amp;M Data'!KH12,'SNL O&amp;M Data'!KH32,'SNL O&amp;M Data'!KH68))</f>
        <v>35</v>
      </c>
      <c r="KE62" s="216">
        <f>IF(AND('SNL O&amp;M Data'!KI12="NA",'SNL O&amp;M Data'!KI32="NA",'SNL O&amp;M Data'!KI68="NA"),"",SUM('SNL O&amp;M Data'!KI12,'SNL O&amp;M Data'!KI32,'SNL O&amp;M Data'!KI68))</f>
        <v>14</v>
      </c>
      <c r="KF62" s="216" t="str">
        <f>IF(AND('SNL O&amp;M Data'!KJ12="NA",'SNL O&amp;M Data'!KJ32="NA",'SNL O&amp;M Data'!KJ68="NA"),"",SUM('SNL O&amp;M Data'!KJ12,'SNL O&amp;M Data'!KJ32,'SNL O&amp;M Data'!KJ68))</f>
        <v/>
      </c>
      <c r="KG62" s="216">
        <f>IF(AND('SNL O&amp;M Data'!KK12="NA",'SNL O&amp;M Data'!KK32="NA",'SNL O&amp;M Data'!KK68="NA"),"",SUM('SNL O&amp;M Data'!KK12,'SNL O&amp;M Data'!KK32,'SNL O&amp;M Data'!KK68))</f>
        <v>0</v>
      </c>
      <c r="KH62" s="216">
        <f>IF(AND('SNL O&amp;M Data'!KL12="NA",'SNL O&amp;M Data'!KL32="NA",'SNL O&amp;M Data'!KL68="NA"),"",SUM('SNL O&amp;M Data'!KL12,'SNL O&amp;M Data'!KL32,'SNL O&amp;M Data'!KL68))</f>
        <v>0</v>
      </c>
      <c r="KI62" s="216">
        <f>IF(AND('SNL O&amp;M Data'!KM12="NA",'SNL O&amp;M Data'!KM32="NA",'SNL O&amp;M Data'!KM68="NA"),"",SUM('SNL O&amp;M Data'!KM12,'SNL O&amp;M Data'!KM32,'SNL O&amp;M Data'!KM68))</f>
        <v>0</v>
      </c>
      <c r="KJ62" s="216">
        <f>IF(AND('SNL O&amp;M Data'!KN12="NA",'SNL O&amp;M Data'!KN32="NA",'SNL O&amp;M Data'!KN68="NA"),"",SUM('SNL O&amp;M Data'!KN12,'SNL O&amp;M Data'!KN32,'SNL O&amp;M Data'!KN68))</f>
        <v>0</v>
      </c>
      <c r="KK62" s="216" t="str">
        <f>IF(AND('SNL O&amp;M Data'!KO12="NA",'SNL O&amp;M Data'!KO32="NA",'SNL O&amp;M Data'!KO68="NA"),"",SUM('SNL O&amp;M Data'!KO12,'SNL O&amp;M Data'!KO32,'SNL O&amp;M Data'!KO68))</f>
        <v/>
      </c>
      <c r="KL62" s="216">
        <f>IF(AND('SNL O&amp;M Data'!KP12="NA",'SNL O&amp;M Data'!KP32="NA",'SNL O&amp;M Data'!KP68="NA"),"",SUM('SNL O&amp;M Data'!KP12,'SNL O&amp;M Data'!KP32,'SNL O&amp;M Data'!KP68))</f>
        <v>93</v>
      </c>
      <c r="KM62" s="216">
        <f>IF(AND('SNL O&amp;M Data'!KQ12="NA",'SNL O&amp;M Data'!KQ32="NA",'SNL O&amp;M Data'!KQ68="NA"),"",SUM('SNL O&amp;M Data'!KQ12,'SNL O&amp;M Data'!KQ32,'SNL O&amp;M Data'!KQ68))</f>
        <v>83</v>
      </c>
      <c r="KN62" s="216">
        <f>IF(AND('SNL O&amp;M Data'!KR12="NA",'SNL O&amp;M Data'!KR32="NA",'SNL O&amp;M Data'!KR68="NA"),"",SUM('SNL O&amp;M Data'!KR12,'SNL O&amp;M Data'!KR32,'SNL O&amp;M Data'!KR68))</f>
        <v>107</v>
      </c>
      <c r="KO62" s="216">
        <f>IF(AND('SNL O&amp;M Data'!KS12="NA",'SNL O&amp;M Data'!KS32="NA",'SNL O&amp;M Data'!KS68="NA"),"",SUM('SNL O&amp;M Data'!KS12,'SNL O&amp;M Data'!KS32,'SNL O&amp;M Data'!KS68))</f>
        <v>73</v>
      </c>
      <c r="KP62" s="216">
        <f>IF(AND('SNL O&amp;M Data'!KT12="NA",'SNL O&amp;M Data'!KT32="NA",'SNL O&amp;M Data'!KT68="NA"),"",SUM('SNL O&amp;M Data'!KT12,'SNL O&amp;M Data'!KT32,'SNL O&amp;M Data'!KT68))</f>
        <v>8</v>
      </c>
      <c r="KQ62" s="216">
        <f>IF(AND('SNL O&amp;M Data'!KU12="NA",'SNL O&amp;M Data'!KU32="NA",'SNL O&amp;M Data'!KU68="NA"),"",SUM('SNL O&amp;M Data'!KU12,'SNL O&amp;M Data'!KU32,'SNL O&amp;M Data'!KU68))</f>
        <v>300117</v>
      </c>
      <c r="KR62" s="216">
        <f>IF(AND('SNL O&amp;M Data'!KV12="NA",'SNL O&amp;M Data'!KV32="NA",'SNL O&amp;M Data'!KV68="NA"),"",SUM('SNL O&amp;M Data'!KV12,'SNL O&amp;M Data'!KV32,'SNL O&amp;M Data'!KV68))</f>
        <v>313804</v>
      </c>
      <c r="KS62" s="216">
        <f>IF(AND('SNL O&amp;M Data'!KW12="NA",'SNL O&amp;M Data'!KW32="NA",'SNL O&amp;M Data'!KW68="NA"),"",SUM('SNL O&amp;M Data'!KW12,'SNL O&amp;M Data'!KW32,'SNL O&amp;M Data'!KW68))</f>
        <v>293553</v>
      </c>
      <c r="KT62" s="216">
        <f>IF(AND('SNL O&amp;M Data'!KX12="NA",'SNL O&amp;M Data'!KX32="NA",'SNL O&amp;M Data'!KX68="NA"),"",SUM('SNL O&amp;M Data'!KX12,'SNL O&amp;M Data'!KX32,'SNL O&amp;M Data'!KX68))</f>
        <v>248222</v>
      </c>
      <c r="KU62" s="216">
        <f>IF(AND('SNL O&amp;M Data'!KY12="NA",'SNL O&amp;M Data'!KY32="NA",'SNL O&amp;M Data'!KY68="NA"),"",SUM('SNL O&amp;M Data'!KY12,'SNL O&amp;M Data'!KY32,'SNL O&amp;M Data'!KY68))</f>
        <v>266983</v>
      </c>
      <c r="KV62" s="216">
        <f>IF(AND('SNL O&amp;M Data'!KZ12="NA",'SNL O&amp;M Data'!KZ32="NA",'SNL O&amp;M Data'!KZ68="NA"),"",SUM('SNL O&amp;M Data'!KZ12,'SNL O&amp;M Data'!KZ32,'SNL O&amp;M Data'!KZ68))</f>
        <v>55790</v>
      </c>
      <c r="KW62" s="216">
        <f>IF(AND('SNL O&amp;M Data'!LA12="NA",'SNL O&amp;M Data'!LA32="NA",'SNL O&amp;M Data'!LA68="NA"),"",SUM('SNL O&amp;M Data'!LA12,'SNL O&amp;M Data'!LA32,'SNL O&amp;M Data'!LA68))</f>
        <v>58943</v>
      </c>
      <c r="KX62" s="216">
        <f>IF(AND('SNL O&amp;M Data'!LB12="NA",'SNL O&amp;M Data'!LB32="NA",'SNL O&amp;M Data'!LB68="NA"),"",SUM('SNL O&amp;M Data'!LB12,'SNL O&amp;M Data'!LB32,'SNL O&amp;M Data'!LB68))</f>
        <v>55056</v>
      </c>
      <c r="KY62" s="216">
        <f>IF(AND('SNL O&amp;M Data'!LC12="NA",'SNL O&amp;M Data'!LC32="NA",'SNL O&amp;M Data'!LC68="NA"),"",SUM('SNL O&amp;M Data'!LC12,'SNL O&amp;M Data'!LC32,'SNL O&amp;M Data'!LC68))</f>
        <v>44812</v>
      </c>
      <c r="KZ62" s="216">
        <f>IF(AND('SNL O&amp;M Data'!LD12="NA",'SNL O&amp;M Data'!LD32="NA",'SNL O&amp;M Data'!LD68="NA"),"",SUM('SNL O&amp;M Data'!LD12,'SNL O&amp;M Data'!LD32,'SNL O&amp;M Data'!LD68))</f>
        <v>57729</v>
      </c>
      <c r="LA62" s="216">
        <f>IF(AND('SNL O&amp;M Data'!LE12="NA",'SNL O&amp;M Data'!LE32="NA",'SNL O&amp;M Data'!LE68="NA"),"",SUM('SNL O&amp;M Data'!LE12,'SNL O&amp;M Data'!LE32,'SNL O&amp;M Data'!LE68))</f>
        <v>0</v>
      </c>
      <c r="LB62" s="216">
        <f>IF(AND('SNL O&amp;M Data'!LF12="NA",'SNL O&amp;M Data'!LF32="NA",'SNL O&amp;M Data'!LF68="NA"),"",SUM('SNL O&amp;M Data'!LF12,'SNL O&amp;M Data'!LF32,'SNL O&amp;M Data'!LF68))</f>
        <v>0</v>
      </c>
      <c r="LC62" s="216">
        <f>IF(AND('SNL O&amp;M Data'!LG12="NA",'SNL O&amp;M Data'!LG32="NA",'SNL O&amp;M Data'!LG68="NA"),"",SUM('SNL O&amp;M Data'!LG12,'SNL O&amp;M Data'!LG32,'SNL O&amp;M Data'!LG68))</f>
        <v>0</v>
      </c>
      <c r="LD62" s="216">
        <f>IF(AND('SNL O&amp;M Data'!LH12="NA",'SNL O&amp;M Data'!LH32="NA",'SNL O&amp;M Data'!LH68="NA"),"",SUM('SNL O&amp;M Data'!LH12,'SNL O&amp;M Data'!LH32,'SNL O&amp;M Data'!LH68))</f>
        <v>0</v>
      </c>
      <c r="LE62" s="216">
        <f>IF(AND('SNL O&amp;M Data'!LI12="NA",'SNL O&amp;M Data'!LI32="NA",'SNL O&amp;M Data'!LI68="NA"),"",SUM('SNL O&amp;M Data'!LI12,'SNL O&amp;M Data'!LI32,'SNL O&amp;M Data'!LI68))</f>
        <v>0</v>
      </c>
      <c r="LF62" s="216">
        <f>IF(AND('SNL O&amp;M Data'!LJ12="NA",'SNL O&amp;M Data'!LJ32="NA",'SNL O&amp;M Data'!LJ68="NA"),"",SUM('SNL O&amp;M Data'!LJ12,'SNL O&amp;M Data'!LJ32,'SNL O&amp;M Data'!LJ68))</f>
        <v>115669</v>
      </c>
      <c r="LG62" s="216">
        <f>IF(AND('SNL O&amp;M Data'!LK12="NA",'SNL O&amp;M Data'!LK32="NA",'SNL O&amp;M Data'!LK68="NA"),"",SUM('SNL O&amp;M Data'!LK12,'SNL O&amp;M Data'!LK32,'SNL O&amp;M Data'!LK68))</f>
        <v>146031</v>
      </c>
      <c r="LH62" s="216" t="str">
        <f>IF(AND('SNL O&amp;M Data'!LL12="NA",'SNL O&amp;M Data'!LL32="NA",'SNL O&amp;M Data'!LL68="NA"),"",SUM('SNL O&amp;M Data'!LL12,'SNL O&amp;M Data'!LL32,'SNL O&amp;M Data'!LL68))</f>
        <v/>
      </c>
      <c r="LI62" s="216" t="str">
        <f>IF(AND('SNL O&amp;M Data'!LM12="NA",'SNL O&amp;M Data'!LM32="NA",'SNL O&amp;M Data'!LM68="NA"),"",SUM('SNL O&amp;M Data'!LM12,'SNL O&amp;M Data'!LM32,'SNL O&amp;M Data'!LM68))</f>
        <v/>
      </c>
      <c r="LJ62" s="216" t="str">
        <f>IF(AND('SNL O&amp;M Data'!LN12="NA",'SNL O&amp;M Data'!LN32="NA",'SNL O&amp;M Data'!LN68="NA"),"",SUM('SNL O&amp;M Data'!LN12,'SNL O&amp;M Data'!LN32,'SNL O&amp;M Data'!LN68))</f>
        <v/>
      </c>
      <c r="LK62" s="216">
        <f>IF(AND('SNL O&amp;M Data'!LO12="NA",'SNL O&amp;M Data'!LO32="NA",'SNL O&amp;M Data'!LO68="NA"),"",SUM('SNL O&amp;M Data'!LO12,'SNL O&amp;M Data'!LO32,'SNL O&amp;M Data'!LO68))</f>
        <v>54102</v>
      </c>
      <c r="LL62" s="216">
        <f>IF(AND('SNL O&amp;M Data'!LP12="NA",'SNL O&amp;M Data'!LP32="NA",'SNL O&amp;M Data'!LP68="NA"),"",SUM('SNL O&amp;M Data'!LP12,'SNL O&amp;M Data'!LP32,'SNL O&amp;M Data'!LP68))</f>
        <v>58728</v>
      </c>
      <c r="LM62" s="216">
        <f>IF(AND('SNL O&amp;M Data'!LQ12="NA",'SNL O&amp;M Data'!LQ32="NA",'SNL O&amp;M Data'!LQ68="NA"),"",SUM('SNL O&amp;M Data'!LQ12,'SNL O&amp;M Data'!LQ32,'SNL O&amp;M Data'!LQ68))</f>
        <v>57286</v>
      </c>
      <c r="LN62" s="216">
        <f>IF(AND('SNL O&amp;M Data'!LR12="NA",'SNL O&amp;M Data'!LR32="NA",'SNL O&amp;M Data'!LR68="NA"),"",SUM('SNL O&amp;M Data'!LR12,'SNL O&amp;M Data'!LR32,'SNL O&amp;M Data'!LR68))</f>
        <v>51662</v>
      </c>
      <c r="LO62" s="216">
        <f>IF(AND('SNL O&amp;M Data'!LS12="NA",'SNL O&amp;M Data'!LS32="NA",'SNL O&amp;M Data'!LS68="NA"),"",SUM('SNL O&amp;M Data'!LS12,'SNL O&amp;M Data'!LS32,'SNL O&amp;M Data'!LS68))</f>
        <v>52626</v>
      </c>
      <c r="LP62" s="216">
        <f>IF(AND('SNL O&amp;M Data'!LT12="NA",'SNL O&amp;M Data'!LT32="NA",'SNL O&amp;M Data'!LT68="NA"),"",SUM('SNL O&amp;M Data'!LT12,'SNL O&amp;M Data'!LT32,'SNL O&amp;M Data'!LT68))</f>
        <v>0</v>
      </c>
      <c r="LQ62" s="216">
        <f>IF(AND('SNL O&amp;M Data'!LU12="NA",'SNL O&amp;M Data'!LU32="NA",'SNL O&amp;M Data'!LU68="NA"),"",SUM('SNL O&amp;M Data'!LU12,'SNL O&amp;M Data'!LU32,'SNL O&amp;M Data'!LU68))</f>
        <v>0</v>
      </c>
      <c r="LR62" s="216">
        <f>IF(AND('SNL O&amp;M Data'!LV12="NA",'SNL O&amp;M Data'!LV32="NA",'SNL O&amp;M Data'!LV68="NA"),"",SUM('SNL O&amp;M Data'!LV12,'SNL O&amp;M Data'!LV32,'SNL O&amp;M Data'!LV68))</f>
        <v>0</v>
      </c>
      <c r="LS62" s="216">
        <f>IF(AND('SNL O&amp;M Data'!LW12="NA",'SNL O&amp;M Data'!LW32="NA",'SNL O&amp;M Data'!LW68="NA"),"",SUM('SNL O&amp;M Data'!LW12,'SNL O&amp;M Data'!LW32,'SNL O&amp;M Data'!LW68))</f>
        <v>0</v>
      </c>
      <c r="LT62" s="216">
        <f>IF(AND('SNL O&amp;M Data'!LX12="NA",'SNL O&amp;M Data'!LX32="NA",'SNL O&amp;M Data'!LX68="NA"),"",SUM('SNL O&amp;M Data'!LX12,'SNL O&amp;M Data'!LX32,'SNL O&amp;M Data'!LX68))</f>
        <v>0</v>
      </c>
      <c r="LU62" s="216">
        <f>IF(AND('SNL O&amp;M Data'!LY12="NA",'SNL O&amp;M Data'!LY32="NA",'SNL O&amp;M Data'!LY68="NA"),"",SUM('SNL O&amp;M Data'!LY12,'SNL O&amp;M Data'!LY32,'SNL O&amp;M Data'!LY68))</f>
        <v>272322</v>
      </c>
      <c r="LV62" s="216">
        <f>IF(AND('SNL O&amp;M Data'!LZ12="NA",'SNL O&amp;M Data'!LZ32="NA",'SNL O&amp;M Data'!LZ68="NA"),"",SUM('SNL O&amp;M Data'!LZ12,'SNL O&amp;M Data'!LZ32,'SNL O&amp;M Data'!LZ68))</f>
        <v>312397</v>
      </c>
      <c r="LW62" s="216">
        <f>IF(AND('SNL O&amp;M Data'!MA12="NA",'SNL O&amp;M Data'!MA32="NA",'SNL O&amp;M Data'!MA68="NA"),"",SUM('SNL O&amp;M Data'!MA12,'SNL O&amp;M Data'!MA32,'SNL O&amp;M Data'!MA68))</f>
        <v>239777</v>
      </c>
      <c r="LX62" s="216">
        <f>IF(AND('SNL O&amp;M Data'!MB12="NA",'SNL O&amp;M Data'!MB32="NA",'SNL O&amp;M Data'!MB68="NA"),"",SUM('SNL O&amp;M Data'!MB12,'SNL O&amp;M Data'!MB32,'SNL O&amp;M Data'!MB68))</f>
        <v>151347</v>
      </c>
      <c r="LY62" s="216">
        <f>IF(AND('SNL O&amp;M Data'!MC12="NA",'SNL O&amp;M Data'!MC32="NA",'SNL O&amp;M Data'!MC68="NA"),"",SUM('SNL O&amp;M Data'!MC12,'SNL O&amp;M Data'!MC32,'SNL O&amp;M Data'!MC68))</f>
        <v>286382</v>
      </c>
      <c r="LZ62" s="216">
        <f>IF(AND('SNL O&amp;M Data'!MD12="NA",'SNL O&amp;M Data'!MD32="NA",'SNL O&amp;M Data'!MD68="NA"),"",SUM('SNL O&amp;M Data'!MD12,'SNL O&amp;M Data'!MD32,'SNL O&amp;M Data'!MD68))</f>
        <v>143367</v>
      </c>
      <c r="MA62" s="216">
        <f>IF(AND('SNL O&amp;M Data'!ME12="NA",'SNL O&amp;M Data'!ME32="NA",'SNL O&amp;M Data'!ME68="NA"),"",SUM('SNL O&amp;M Data'!ME12,'SNL O&amp;M Data'!ME32,'SNL O&amp;M Data'!ME68))</f>
        <v>149685</v>
      </c>
      <c r="MB62" s="216">
        <f>IF(AND('SNL O&amp;M Data'!MF12="NA",'SNL O&amp;M Data'!MF32="NA",'SNL O&amp;M Data'!MF68="NA"),"",SUM('SNL O&amp;M Data'!MF12,'SNL O&amp;M Data'!MF32,'SNL O&amp;M Data'!MF68))</f>
        <v>94878</v>
      </c>
      <c r="MC62" s="216">
        <f>IF(AND('SNL O&amp;M Data'!MG12="NA",'SNL O&amp;M Data'!MG32="NA",'SNL O&amp;M Data'!MG68="NA"),"",SUM('SNL O&amp;M Data'!MG12,'SNL O&amp;M Data'!MG32,'SNL O&amp;M Data'!MG68))</f>
        <v>82735</v>
      </c>
      <c r="MD62" s="216">
        <f>IF(AND('SNL O&amp;M Data'!MH12="NA",'SNL O&amp;M Data'!MH32="NA",'SNL O&amp;M Data'!MH68="NA"),"",SUM('SNL O&amp;M Data'!MH12,'SNL O&amp;M Data'!MH32,'SNL O&amp;M Data'!MH68))</f>
        <v>117462</v>
      </c>
      <c r="ME62" s="216">
        <f>IF(AND('SNL O&amp;M Data'!MI12="NA",'SNL O&amp;M Data'!MI32="NA",'SNL O&amp;M Data'!MI68="NA"),"",SUM('SNL O&amp;M Data'!MI12,'SNL O&amp;M Data'!MI32,'SNL O&amp;M Data'!MI68))</f>
        <v>395179</v>
      </c>
      <c r="MF62" s="216">
        <f>IF(AND('SNL O&amp;M Data'!MJ12="NA",'SNL O&amp;M Data'!MJ32="NA",'SNL O&amp;M Data'!MJ68="NA"),"",SUM('SNL O&amp;M Data'!MJ12,'SNL O&amp;M Data'!MJ32,'SNL O&amp;M Data'!MJ68))</f>
        <v>405163</v>
      </c>
      <c r="MG62" s="216">
        <f>IF(AND('SNL O&amp;M Data'!MK12="NA",'SNL O&amp;M Data'!MK32="NA",'SNL O&amp;M Data'!MK68="NA"),"",SUM('SNL O&amp;M Data'!MK12,'SNL O&amp;M Data'!MK32,'SNL O&amp;M Data'!MK68))</f>
        <v>406601</v>
      </c>
      <c r="MH62" s="216">
        <f>IF(AND('SNL O&amp;M Data'!ML12="NA",'SNL O&amp;M Data'!ML32="NA",'SNL O&amp;M Data'!ML68="NA"),"",SUM('SNL O&amp;M Data'!ML12,'SNL O&amp;M Data'!ML32,'SNL O&amp;M Data'!ML68))</f>
        <v>350220</v>
      </c>
      <c r="MI62" s="216">
        <f>IF(AND('SNL O&amp;M Data'!MM12="NA",'SNL O&amp;M Data'!MM32="NA",'SNL O&amp;M Data'!MM68="NA"),"",SUM('SNL O&amp;M Data'!MM12,'SNL O&amp;M Data'!MM32,'SNL O&amp;M Data'!MM68))</f>
        <v>469723</v>
      </c>
      <c r="MJ62" s="216">
        <f>IF(AND('SNL O&amp;M Data'!MN12="NA",'SNL O&amp;M Data'!MN32="NA",'SNL O&amp;M Data'!MN68="NA"),"",SUM('SNL O&amp;M Data'!MN12,'SNL O&amp;M Data'!MN32,'SNL O&amp;M Data'!MN68))</f>
        <v>492133</v>
      </c>
      <c r="MK62" s="216">
        <f>IF(AND('SNL O&amp;M Data'!MO12="NA",'SNL O&amp;M Data'!MO32="NA",'SNL O&amp;M Data'!MO68="NA"),"",SUM('SNL O&amp;M Data'!MO12,'SNL O&amp;M Data'!MO32,'SNL O&amp;M Data'!MO68))</f>
        <v>538018</v>
      </c>
      <c r="ML62" s="216">
        <f>IF(AND('SNL O&amp;M Data'!MP12="NA",'SNL O&amp;M Data'!MP32="NA",'SNL O&amp;M Data'!MP68="NA"),"",SUM('SNL O&amp;M Data'!MP12,'SNL O&amp;M Data'!MP32,'SNL O&amp;M Data'!MP68))</f>
        <v>496966</v>
      </c>
      <c r="MM62" s="216">
        <f>IF(AND('SNL O&amp;M Data'!MQ12="NA",'SNL O&amp;M Data'!MQ32="NA",'SNL O&amp;M Data'!MQ68="NA"),"",SUM('SNL O&amp;M Data'!MQ12,'SNL O&amp;M Data'!MQ32,'SNL O&amp;M Data'!MQ68))</f>
        <v>367932</v>
      </c>
      <c r="MN62" s="216">
        <f>IF(AND('SNL O&amp;M Data'!MR12="NA",'SNL O&amp;M Data'!MR32="NA",'SNL O&amp;M Data'!MR68="NA"),"",SUM('SNL O&amp;M Data'!MR12,'SNL O&amp;M Data'!MR32,'SNL O&amp;M Data'!MR68))</f>
        <v>479625</v>
      </c>
      <c r="MO62" s="216">
        <f>IF(AND('SNL O&amp;M Data'!MS12="NA",'SNL O&amp;M Data'!MS32="NA",'SNL O&amp;M Data'!MS68="NA"),"",SUM('SNL O&amp;M Data'!MS12,'SNL O&amp;M Data'!MS32,'SNL O&amp;M Data'!MS68))</f>
        <v>0</v>
      </c>
      <c r="MP62" s="216">
        <f>IF(AND('SNL O&amp;M Data'!MT12="NA",'SNL O&amp;M Data'!MT32="NA",'SNL O&amp;M Data'!MT68="NA"),"",SUM('SNL O&amp;M Data'!MT12,'SNL O&amp;M Data'!MT32,'SNL O&amp;M Data'!MT68))</f>
        <v>0</v>
      </c>
      <c r="MQ62" s="216">
        <f>IF(AND('SNL O&amp;M Data'!MU12="NA",'SNL O&amp;M Data'!MU32="NA",'SNL O&amp;M Data'!MU68="NA"),"",SUM('SNL O&amp;M Data'!MU12,'SNL O&amp;M Data'!MU32,'SNL O&amp;M Data'!MU68))</f>
        <v>0</v>
      </c>
      <c r="MR62" s="216">
        <f>IF(AND('SNL O&amp;M Data'!MV12="NA",'SNL O&amp;M Data'!MV32="NA",'SNL O&amp;M Data'!MV68="NA"),"",SUM('SNL O&amp;M Data'!MV12,'SNL O&amp;M Data'!MV32,'SNL O&amp;M Data'!MV68))</f>
        <v>0</v>
      </c>
      <c r="MS62" s="216">
        <f>IF(AND('SNL O&amp;M Data'!MW12="NA",'SNL O&amp;M Data'!MW32="NA",'SNL O&amp;M Data'!MW68="NA"),"",SUM('SNL O&amp;M Data'!MW12,'SNL O&amp;M Data'!MW32,'SNL O&amp;M Data'!MW68))</f>
        <v>0</v>
      </c>
      <c r="MT62" s="216">
        <f>IF(AND('SNL O&amp;M Data'!MX12="NA",'SNL O&amp;M Data'!MX32="NA",'SNL O&amp;M Data'!MX68="NA"),"",SUM('SNL O&amp;M Data'!MX12,'SNL O&amp;M Data'!MX32,'SNL O&amp;M Data'!MX68))</f>
        <v>0</v>
      </c>
      <c r="MU62" s="216">
        <f>IF(AND('SNL O&amp;M Data'!MY12="NA",'SNL O&amp;M Data'!MY32="NA",'SNL O&amp;M Data'!MY68="NA"),"",SUM('SNL O&amp;M Data'!MY12,'SNL O&amp;M Data'!MY32,'SNL O&amp;M Data'!MY68))</f>
        <v>0</v>
      </c>
      <c r="MV62" s="216" t="str">
        <f>IF(AND('SNL O&amp;M Data'!MZ12="NA",'SNL O&amp;M Data'!MZ32="NA",'SNL O&amp;M Data'!MZ68="NA"),"",SUM('SNL O&amp;M Data'!MZ12,'SNL O&amp;M Data'!MZ32,'SNL O&amp;M Data'!MZ68))</f>
        <v/>
      </c>
      <c r="MW62" s="216" t="str">
        <f>IF(AND('SNL O&amp;M Data'!NA12="NA",'SNL O&amp;M Data'!NA32="NA",'SNL O&amp;M Data'!NA68="NA"),"",SUM('SNL O&amp;M Data'!NA12,'SNL O&amp;M Data'!NA32,'SNL O&amp;M Data'!NA68))</f>
        <v/>
      </c>
      <c r="MX62" s="216" t="str">
        <f>IF(AND('SNL O&amp;M Data'!NB12="NA",'SNL O&amp;M Data'!NB32="NA",'SNL O&amp;M Data'!NB68="NA"),"",SUM('SNL O&amp;M Data'!NB12,'SNL O&amp;M Data'!NB32,'SNL O&amp;M Data'!NB68))</f>
        <v/>
      </c>
      <c r="MY62" s="216">
        <f>IF(AND('SNL O&amp;M Data'!NC12="NA",'SNL O&amp;M Data'!NC32="NA",'SNL O&amp;M Data'!NC68="NA"),"",SUM('SNL O&amp;M Data'!NC12,'SNL O&amp;M Data'!NC32,'SNL O&amp;M Data'!NC68))</f>
        <v>0</v>
      </c>
      <c r="MZ62" s="216">
        <f>IF(AND('SNL O&amp;M Data'!ND12="NA",'SNL O&amp;M Data'!ND32="NA",'SNL O&amp;M Data'!ND68="NA"),"",SUM('SNL O&amp;M Data'!ND12,'SNL O&amp;M Data'!ND32,'SNL O&amp;M Data'!ND68))</f>
        <v>0</v>
      </c>
      <c r="NA62" s="216">
        <f>IF(AND('SNL O&amp;M Data'!NE12="NA",'SNL O&amp;M Data'!NE32="NA",'SNL O&amp;M Data'!NE68="NA"),"",SUM('SNL O&amp;M Data'!NE12,'SNL O&amp;M Data'!NE32,'SNL O&amp;M Data'!NE68))</f>
        <v>0</v>
      </c>
      <c r="NB62" s="216">
        <f>IF(AND('SNL O&amp;M Data'!NF12="NA",'SNL O&amp;M Data'!NF32="NA",'SNL O&amp;M Data'!NF68="NA"),"",SUM('SNL O&amp;M Data'!NF12,'SNL O&amp;M Data'!NF32,'SNL O&amp;M Data'!NF68))</f>
        <v>0</v>
      </c>
      <c r="NC62" s="216">
        <f>IF(AND('SNL O&amp;M Data'!NG12="NA",'SNL O&amp;M Data'!NG32="NA",'SNL O&amp;M Data'!NG68="NA"),"",SUM('SNL O&amp;M Data'!NG12,'SNL O&amp;M Data'!NG32,'SNL O&amp;M Data'!NG68))</f>
        <v>0</v>
      </c>
      <c r="ND62" s="216">
        <f>IF(AND('SNL O&amp;M Data'!NH12="NA",'SNL O&amp;M Data'!NH32="NA",'SNL O&amp;M Data'!NH68="NA"),"",SUM('SNL O&amp;M Data'!NH12,'SNL O&amp;M Data'!NH32,'SNL O&amp;M Data'!NH68))</f>
        <v>446650</v>
      </c>
      <c r="NE62" s="216">
        <f>IF(AND('SNL O&amp;M Data'!NI12="NA",'SNL O&amp;M Data'!NI32="NA",'SNL O&amp;M Data'!NI68="NA"),"",SUM('SNL O&amp;M Data'!NI12,'SNL O&amp;M Data'!NI32,'SNL O&amp;M Data'!NI68))</f>
        <v>410926</v>
      </c>
      <c r="NF62" s="216">
        <f>IF(AND('SNL O&amp;M Data'!NJ12="NA",'SNL O&amp;M Data'!NJ32="NA",'SNL O&amp;M Data'!NJ68="NA"),"",SUM('SNL O&amp;M Data'!NJ12,'SNL O&amp;M Data'!NJ32,'SNL O&amp;M Data'!NJ68))</f>
        <v>392395</v>
      </c>
      <c r="NG62" s="216">
        <f>IF(AND('SNL O&amp;M Data'!NK12="NA",'SNL O&amp;M Data'!NK32="NA",'SNL O&amp;M Data'!NK68="NA"),"",SUM('SNL O&amp;M Data'!NK12,'SNL O&amp;M Data'!NK32,'SNL O&amp;M Data'!NK68))</f>
        <v>306943</v>
      </c>
      <c r="NH62" s="216">
        <f>IF(AND('SNL O&amp;M Data'!NL12="NA",'SNL O&amp;M Data'!NL32="NA",'SNL O&amp;M Data'!NL68="NA"),"",SUM('SNL O&amp;M Data'!NL12,'SNL O&amp;M Data'!NL32,'SNL O&amp;M Data'!NL68))</f>
        <v>484571</v>
      </c>
      <c r="NI62" s="216">
        <f>IF(AND('SNL O&amp;M Data'!NM12="NA",'SNL O&amp;M Data'!NM32="NA",'SNL O&amp;M Data'!NM68="NA"),"",SUM('SNL O&amp;M Data'!NM12,'SNL O&amp;M Data'!NM32,'SNL O&amp;M Data'!NM68))</f>
        <v>10</v>
      </c>
      <c r="NJ62" s="216">
        <f>IF(AND('SNL O&amp;M Data'!NN12="NA",'SNL O&amp;M Data'!NN32="NA",'SNL O&amp;M Data'!NN68="NA"),"",SUM('SNL O&amp;M Data'!NN12,'SNL O&amp;M Data'!NN32,'SNL O&amp;M Data'!NN68))</f>
        <v>19</v>
      </c>
      <c r="NK62" s="216">
        <f>IF(AND('SNL O&amp;M Data'!NO12="NA",'SNL O&amp;M Data'!NO32="NA",'SNL O&amp;M Data'!NO68="NA"),"",SUM('SNL O&amp;M Data'!NO12,'SNL O&amp;M Data'!NO32,'SNL O&amp;M Data'!NO68))</f>
        <v>23</v>
      </c>
      <c r="NL62" s="216">
        <f>IF(AND('SNL O&amp;M Data'!NP12="NA",'SNL O&amp;M Data'!NP32="NA",'SNL O&amp;M Data'!NP68="NA"),"",SUM('SNL O&amp;M Data'!NP12,'SNL O&amp;M Data'!NP32,'SNL O&amp;M Data'!NP68))</f>
        <v>6</v>
      </c>
      <c r="NM62" s="216">
        <f>IF(AND('SNL O&amp;M Data'!NQ12="NA",'SNL O&amp;M Data'!NQ32="NA",'SNL O&amp;M Data'!NQ68="NA"),"",SUM('SNL O&amp;M Data'!NQ12,'SNL O&amp;M Data'!NQ32,'SNL O&amp;M Data'!NQ68))</f>
        <v>0</v>
      </c>
      <c r="NN62" s="216">
        <f>IF(AND('SNL O&amp;M Data'!NR12="NA",'SNL O&amp;M Data'!NR32="NA",'SNL O&amp;M Data'!NR68="NA"),"",SUM('SNL O&amp;M Data'!NR12,'SNL O&amp;M Data'!NR32,'SNL O&amp;M Data'!NR68))</f>
        <v>0</v>
      </c>
      <c r="NO62" s="216">
        <f>IF(AND('SNL O&amp;M Data'!NS12="NA",'SNL O&amp;M Data'!NS32="NA",'SNL O&amp;M Data'!NS68="NA"),"",SUM('SNL O&amp;M Data'!NS12,'SNL O&amp;M Data'!NS32,'SNL O&amp;M Data'!NS68))</f>
        <v>0</v>
      </c>
      <c r="NP62" s="216">
        <f>IF(AND('SNL O&amp;M Data'!NT12="NA",'SNL O&amp;M Data'!NT32="NA",'SNL O&amp;M Data'!NT68="NA"),"",SUM('SNL O&amp;M Data'!NT12,'SNL O&amp;M Data'!NT32,'SNL O&amp;M Data'!NT68))</f>
        <v>0</v>
      </c>
      <c r="NQ62" s="216">
        <f>IF(AND('SNL O&amp;M Data'!NU12="NA",'SNL O&amp;M Data'!NU32="NA",'SNL O&amp;M Data'!NU68="NA"),"",SUM('SNL O&amp;M Data'!NU12,'SNL O&amp;M Data'!NU32,'SNL O&amp;M Data'!NU68))</f>
        <v>0</v>
      </c>
      <c r="NR62" s="216">
        <f>IF(AND('SNL O&amp;M Data'!NV12="NA",'SNL O&amp;M Data'!NV32="NA",'SNL O&amp;M Data'!NV68="NA"),"",SUM('SNL O&amp;M Data'!NV12,'SNL O&amp;M Data'!NV32,'SNL O&amp;M Data'!NV68))</f>
        <v>0</v>
      </c>
      <c r="NS62" s="216">
        <f>IF(AND('SNL O&amp;M Data'!NW12="NA",'SNL O&amp;M Data'!NW32="NA",'SNL O&amp;M Data'!NW68="NA"),"",SUM('SNL O&amp;M Data'!NW12,'SNL O&amp;M Data'!NW32,'SNL O&amp;M Data'!NW68))</f>
        <v>1</v>
      </c>
      <c r="NT62" s="216">
        <f>IF(AND('SNL O&amp;M Data'!NX12="NA",'SNL O&amp;M Data'!NX32="NA",'SNL O&amp;M Data'!NX68="NA"),"",SUM('SNL O&amp;M Data'!NX12,'SNL O&amp;M Data'!NX32,'SNL O&amp;M Data'!NX68))</f>
        <v>1</v>
      </c>
      <c r="NU62" s="216">
        <f>IF(AND('SNL O&amp;M Data'!NY12="NA",'SNL O&amp;M Data'!NY32="NA",'SNL O&amp;M Data'!NY68="NA"),"",SUM('SNL O&amp;M Data'!NY12,'SNL O&amp;M Data'!NY32,'SNL O&amp;M Data'!NY68))</f>
        <v>12</v>
      </c>
      <c r="NV62" s="216">
        <f>IF(AND('SNL O&amp;M Data'!NZ12="NA",'SNL O&amp;M Data'!NZ32="NA",'SNL O&amp;M Data'!NZ68="NA"),"",SUM('SNL O&amp;M Data'!NZ12,'SNL O&amp;M Data'!NZ32,'SNL O&amp;M Data'!NZ68))</f>
        <v>1</v>
      </c>
      <c r="NW62" s="216">
        <f>IF(AND('SNL O&amp;M Data'!OA12="NA",'SNL O&amp;M Data'!OA32="NA",'SNL O&amp;M Data'!OA68="NA"),"",SUM('SNL O&amp;M Data'!OA12,'SNL O&amp;M Data'!OA32,'SNL O&amp;M Data'!OA68))</f>
        <v>0</v>
      </c>
      <c r="NX62" s="216">
        <f>IF(AND('SNL O&amp;M Data'!OB12="NA",'SNL O&amp;M Data'!OB32="NA",'SNL O&amp;M Data'!OB68="NA"),"",SUM('SNL O&amp;M Data'!OB12,'SNL O&amp;M Data'!OB32,'SNL O&amp;M Data'!OB68))</f>
        <v>305771</v>
      </c>
      <c r="NY62" s="216">
        <f>IF(AND('SNL O&amp;M Data'!OC12="NA",'SNL O&amp;M Data'!OC32="NA",'SNL O&amp;M Data'!OC68="NA"),"",SUM('SNL O&amp;M Data'!OC12,'SNL O&amp;M Data'!OC32,'SNL O&amp;M Data'!OC68))</f>
        <v>317772</v>
      </c>
      <c r="NZ62" s="216">
        <f>IF(AND('SNL O&amp;M Data'!OD12="NA",'SNL O&amp;M Data'!OD32="NA",'SNL O&amp;M Data'!OD68="NA"),"",SUM('SNL O&amp;M Data'!OD12,'SNL O&amp;M Data'!OD32,'SNL O&amp;M Data'!OD68))</f>
        <v>259915</v>
      </c>
      <c r="OA62" s="216">
        <f>IF(AND('SNL O&amp;M Data'!OE12="NA",'SNL O&amp;M Data'!OE32="NA",'SNL O&amp;M Data'!OE68="NA"),"",SUM('SNL O&amp;M Data'!OE12,'SNL O&amp;M Data'!OE32,'SNL O&amp;M Data'!OE68))</f>
        <v>162978</v>
      </c>
      <c r="OB62" s="216">
        <f>IF(AND('SNL O&amp;M Data'!OF12="NA",'SNL O&amp;M Data'!OF32="NA",'SNL O&amp;M Data'!OF68="NA"),"",SUM('SNL O&amp;M Data'!OF12,'SNL O&amp;M Data'!OF32,'SNL O&amp;M Data'!OF68))</f>
        <v>239345</v>
      </c>
      <c r="OC62" s="216">
        <f>IF(AND('SNL O&amp;M Data'!OG12="NA",'SNL O&amp;M Data'!OG32="NA",'SNL O&amp;M Data'!OG68="NA"),"",SUM('SNL O&amp;M Data'!OG12,'SNL O&amp;M Data'!OG32,'SNL O&amp;M Data'!OG68))</f>
        <v>567915</v>
      </c>
      <c r="OD62" s="216">
        <f>IF(AND('SNL O&amp;M Data'!OH12="NA",'SNL O&amp;M Data'!OH32="NA",'SNL O&amp;M Data'!OH68="NA"),"",SUM('SNL O&amp;M Data'!OH12,'SNL O&amp;M Data'!OH32,'SNL O&amp;M Data'!OH68))</f>
        <v>621273</v>
      </c>
      <c r="OE62" s="216">
        <f>IF(AND('SNL O&amp;M Data'!OI12="NA",'SNL O&amp;M Data'!OI32="NA",'SNL O&amp;M Data'!OI68="NA"),"",SUM('SNL O&amp;M Data'!OI12,'SNL O&amp;M Data'!OI32,'SNL O&amp;M Data'!OI68))</f>
        <v>573124</v>
      </c>
      <c r="OF62" s="216">
        <f>IF(AND('SNL O&amp;M Data'!OJ12="NA",'SNL O&amp;M Data'!OJ32="NA",'SNL O&amp;M Data'!OJ68="NA"),"",SUM('SNL O&amp;M Data'!OJ12,'SNL O&amp;M Data'!OJ32,'SNL O&amp;M Data'!OJ68))</f>
        <v>463552</v>
      </c>
      <c r="OG62" s="216">
        <f>IF(AND('SNL O&amp;M Data'!OK12="NA",'SNL O&amp;M Data'!OK32="NA",'SNL O&amp;M Data'!OK68="NA"),"",SUM('SNL O&amp;M Data'!OK12,'SNL O&amp;M Data'!OK32,'SNL O&amp;M Data'!OK68))</f>
        <v>569690</v>
      </c>
      <c r="OH62" s="216">
        <f>IF(AND('SNL O&amp;M Data'!OL12="NA",'SNL O&amp;M Data'!OL32="NA",'SNL O&amp;M Data'!OL68="NA"),"",SUM('SNL O&amp;M Data'!OL12,'SNL O&amp;M Data'!OL32,'SNL O&amp;M Data'!OL68))</f>
        <v>14637</v>
      </c>
      <c r="OI62" s="216">
        <f>IF(AND('SNL O&amp;M Data'!OM12="NA",'SNL O&amp;M Data'!OM32="NA",'SNL O&amp;M Data'!OM68="NA"),"",SUM('SNL O&amp;M Data'!OM12,'SNL O&amp;M Data'!OM32,'SNL O&amp;M Data'!OM68))</f>
        <v>11689</v>
      </c>
      <c r="OJ62" s="216">
        <f>IF(AND('SNL O&amp;M Data'!ON12="NA",'SNL O&amp;M Data'!ON32="NA",'SNL O&amp;M Data'!ON68="NA"),"",SUM('SNL O&amp;M Data'!ON12,'SNL O&amp;M Data'!ON32,'SNL O&amp;M Data'!ON68))</f>
        <v>11992</v>
      </c>
      <c r="OK62" s="216">
        <f>IF(AND('SNL O&amp;M Data'!OO12="NA",'SNL O&amp;M Data'!OO32="NA",'SNL O&amp;M Data'!OO68="NA"),"",SUM('SNL O&amp;M Data'!OO12,'SNL O&amp;M Data'!OO32,'SNL O&amp;M Data'!OO68))</f>
        <v>10250</v>
      </c>
      <c r="OL62" s="216">
        <f>IF(AND('SNL O&amp;M Data'!OP12="NA",'SNL O&amp;M Data'!OP32="NA",'SNL O&amp;M Data'!OP68="NA"),"",SUM('SNL O&amp;M Data'!OP12,'SNL O&amp;M Data'!OP32,'SNL O&amp;M Data'!OP68))</f>
        <v>17550</v>
      </c>
      <c r="OM62" s="216">
        <f>IF(AND('SNL O&amp;M Data'!OQ12="NA",'SNL O&amp;M Data'!OQ32="NA",'SNL O&amp;M Data'!OQ68="NA"),"",SUM('SNL O&amp;M Data'!OQ12,'SNL O&amp;M Data'!OQ32,'SNL O&amp;M Data'!OQ68))</f>
        <v>52630</v>
      </c>
      <c r="ON62" s="216">
        <f>IF(AND('SNL O&amp;M Data'!OR12="NA",'SNL O&amp;M Data'!OR32="NA",'SNL O&amp;M Data'!OR68="NA"),"",SUM('SNL O&amp;M Data'!OR12,'SNL O&amp;M Data'!OR32,'SNL O&amp;M Data'!OR68))</f>
        <v>49612</v>
      </c>
      <c r="OO62" s="216">
        <f>IF(AND('SNL O&amp;M Data'!OS12="NA",'SNL O&amp;M Data'!OS32="NA",'SNL O&amp;M Data'!OS68="NA"),"",SUM('SNL O&amp;M Data'!OS12,'SNL O&amp;M Data'!OS32,'SNL O&amp;M Data'!OS68))</f>
        <v>53334</v>
      </c>
      <c r="OP62" s="216">
        <f>IF(AND('SNL O&amp;M Data'!OT12="NA",'SNL O&amp;M Data'!OT32="NA",'SNL O&amp;M Data'!OT68="NA"),"",SUM('SNL O&amp;M Data'!OT12,'SNL O&amp;M Data'!OT32,'SNL O&amp;M Data'!OT68))</f>
        <v>43943</v>
      </c>
      <c r="OQ62" s="216">
        <f>IF(AND('SNL O&amp;M Data'!OU12="NA",'SNL O&amp;M Data'!OU32="NA",'SNL O&amp;M Data'!OU68="NA"),"",SUM('SNL O&amp;M Data'!OU12,'SNL O&amp;M Data'!OU32,'SNL O&amp;M Data'!OU68))</f>
        <v>67824</v>
      </c>
      <c r="OR62" s="216">
        <f>IF(AND('SNL O&amp;M Data'!OV12="NA",'SNL O&amp;M Data'!OV32="NA",'SNL O&amp;M Data'!OV68="NA"),"",SUM('SNL O&amp;M Data'!OV12,'SNL O&amp;M Data'!OV32,'SNL O&amp;M Data'!OV68))</f>
        <v>6</v>
      </c>
      <c r="OS62" s="216">
        <f>IF(AND('SNL O&amp;M Data'!OW12="NA",'SNL O&amp;M Data'!OW32="NA",'SNL O&amp;M Data'!OW68="NA"),"",SUM('SNL O&amp;M Data'!OW12,'SNL O&amp;M Data'!OW32,'SNL O&amp;M Data'!OW68))</f>
        <v>1</v>
      </c>
      <c r="OT62" s="216">
        <f>IF(AND('SNL O&amp;M Data'!OX12="NA",'SNL O&amp;M Data'!OX32="NA",'SNL O&amp;M Data'!OX68="NA"),"",SUM('SNL O&amp;M Data'!OX12,'SNL O&amp;M Data'!OX32,'SNL O&amp;M Data'!OX68))</f>
        <v>4</v>
      </c>
      <c r="OU62" s="216">
        <f>IF(AND('SNL O&amp;M Data'!OY12="NA",'SNL O&amp;M Data'!OY32="NA",'SNL O&amp;M Data'!OY68="NA"),"",SUM('SNL O&amp;M Data'!OY12,'SNL O&amp;M Data'!OY32,'SNL O&amp;M Data'!OY68))</f>
        <v>2</v>
      </c>
      <c r="OV62" s="216">
        <f>IF(AND('SNL O&amp;M Data'!OZ12="NA",'SNL O&amp;M Data'!OZ32="NA",'SNL O&amp;M Data'!OZ68="NA"),"",SUM('SNL O&amp;M Data'!OZ12,'SNL O&amp;M Data'!OZ32,'SNL O&amp;M Data'!OZ68))</f>
        <v>13</v>
      </c>
      <c r="OW62" s="216">
        <f>IF(AND('SNL O&amp;M Data'!PA12="NA",'SNL O&amp;M Data'!PA32="NA",'SNL O&amp;M Data'!PA68="NA"),"",SUM('SNL O&amp;M Data'!PA12,'SNL O&amp;M Data'!PA32,'SNL O&amp;M Data'!PA68))</f>
        <v>0</v>
      </c>
      <c r="OX62" s="216">
        <f>IF(AND('SNL O&amp;M Data'!PB12="NA",'SNL O&amp;M Data'!PB32="NA",'SNL O&amp;M Data'!PB68="NA"),"",SUM('SNL O&amp;M Data'!PB12,'SNL O&amp;M Data'!PB32,'SNL O&amp;M Data'!PB68))</f>
        <v>0</v>
      </c>
      <c r="OY62" s="216">
        <f>IF(AND('SNL O&amp;M Data'!PC12="NA",'SNL O&amp;M Data'!PC32="NA",'SNL O&amp;M Data'!PC68="NA"),"",SUM('SNL O&amp;M Data'!PC12,'SNL O&amp;M Data'!PC32,'SNL O&amp;M Data'!PC68))</f>
        <v>0</v>
      </c>
      <c r="OZ62" s="216">
        <f>IF(AND('SNL O&amp;M Data'!PD12="NA",'SNL O&amp;M Data'!PD32="NA",'SNL O&amp;M Data'!PD68="NA"),"",SUM('SNL O&amp;M Data'!PD12,'SNL O&amp;M Data'!PD32,'SNL O&amp;M Data'!PD68))</f>
        <v>0</v>
      </c>
      <c r="PA62" s="216">
        <f>IF(AND('SNL O&amp;M Data'!PE12="NA",'SNL O&amp;M Data'!PE32="NA",'SNL O&amp;M Data'!PE68="NA"),"",SUM('SNL O&amp;M Data'!PE12,'SNL O&amp;M Data'!PE32,'SNL O&amp;M Data'!PE68))</f>
        <v>0</v>
      </c>
      <c r="PB62" s="216">
        <f>IF(AND('SNL O&amp;M Data'!PF12="NA",'SNL O&amp;M Data'!PF32="NA",'SNL O&amp;M Data'!PF68="NA"),"",SUM('SNL O&amp;M Data'!PF12,'SNL O&amp;M Data'!PF32,'SNL O&amp;M Data'!PF68))</f>
        <v>3833</v>
      </c>
      <c r="PC62" s="216">
        <f>IF(AND('SNL O&amp;M Data'!PG12="NA",'SNL O&amp;M Data'!PG32="NA",'SNL O&amp;M Data'!PG68="NA"),"",SUM('SNL O&amp;M Data'!PG12,'SNL O&amp;M Data'!PG32,'SNL O&amp;M Data'!PG68))</f>
        <v>0</v>
      </c>
      <c r="PD62" s="216">
        <f>IF(AND('SNL O&amp;M Data'!PH12="NA",'SNL O&amp;M Data'!PH32="NA",'SNL O&amp;M Data'!PH68="NA"),"",SUM('SNL O&amp;M Data'!PH12,'SNL O&amp;M Data'!PH32,'SNL O&amp;M Data'!PH68))</f>
        <v>0</v>
      </c>
      <c r="PE62" s="216">
        <f>IF(AND('SNL O&amp;M Data'!PI12="NA",'SNL O&amp;M Data'!PI32="NA",'SNL O&amp;M Data'!PI68="NA"),"",SUM('SNL O&amp;M Data'!PI12,'SNL O&amp;M Data'!PI32,'SNL O&amp;M Data'!PI68))</f>
        <v>0</v>
      </c>
      <c r="PF62" s="216">
        <f>IF(AND('SNL O&amp;M Data'!PJ12="NA",'SNL O&amp;M Data'!PJ32="NA",'SNL O&amp;M Data'!PJ68="NA"),"",SUM('SNL O&amp;M Data'!PJ12,'SNL O&amp;M Data'!PJ32,'SNL O&amp;M Data'!PJ68))</f>
        <v>0</v>
      </c>
      <c r="PG62" s="216">
        <f>IF(AND('SNL O&amp;M Data'!PK12="NA",'SNL O&amp;M Data'!PK32="NA",'SNL O&amp;M Data'!PK68="NA"),"",SUM('SNL O&amp;M Data'!PK12,'SNL O&amp;M Data'!PK32,'SNL O&amp;M Data'!PK68))</f>
        <v>0</v>
      </c>
      <c r="PH62" s="216">
        <f>IF(AND('SNL O&amp;M Data'!PL12="NA",'SNL O&amp;M Data'!PL32="NA",'SNL O&amp;M Data'!PL68="NA"),"",SUM('SNL O&amp;M Data'!PL12,'SNL O&amp;M Data'!PL32,'SNL O&amp;M Data'!PL68))</f>
        <v>0</v>
      </c>
      <c r="PI62" s="216">
        <f>IF(AND('SNL O&amp;M Data'!PM12="NA",'SNL O&amp;M Data'!PM32="NA",'SNL O&amp;M Data'!PM68="NA"),"",SUM('SNL O&amp;M Data'!PM12,'SNL O&amp;M Data'!PM32,'SNL O&amp;M Data'!PM68))</f>
        <v>0</v>
      </c>
      <c r="PJ62" s="216">
        <f>IF(AND('SNL O&amp;M Data'!PN12="NA",'SNL O&amp;M Data'!PN32="NA",'SNL O&amp;M Data'!PN68="NA"),"",SUM('SNL O&amp;M Data'!PN12,'SNL O&amp;M Data'!PN32,'SNL O&amp;M Data'!PN68))</f>
        <v>0</v>
      </c>
      <c r="PK62" s="216">
        <f>IF(AND('SNL O&amp;M Data'!PO12="NA",'SNL O&amp;M Data'!PO32="NA",'SNL O&amp;M Data'!PO68="NA"),"",SUM('SNL O&amp;M Data'!PO12,'SNL O&amp;M Data'!PO32,'SNL O&amp;M Data'!PO68))</f>
        <v>0</v>
      </c>
      <c r="PL62" s="216">
        <f>IF(AND('SNL O&amp;M Data'!PP12="NA",'SNL O&amp;M Data'!PP32="NA",'SNL O&amp;M Data'!PP68="NA"),"",SUM('SNL O&amp;M Data'!PP12,'SNL O&amp;M Data'!PP32,'SNL O&amp;M Data'!PP68))</f>
        <v>413314</v>
      </c>
      <c r="PM62" s="216">
        <f>IF(AND('SNL O&amp;M Data'!PQ12="NA",'SNL O&amp;M Data'!PQ32="NA",'SNL O&amp;M Data'!PQ68="NA"),"",SUM('SNL O&amp;M Data'!PQ12,'SNL O&amp;M Data'!PQ32,'SNL O&amp;M Data'!PQ68))</f>
        <v>391862</v>
      </c>
      <c r="PN62" s="216">
        <f>IF(AND('SNL O&amp;M Data'!PR12="NA",'SNL O&amp;M Data'!PR32="NA",'SNL O&amp;M Data'!PR68="NA"),"",SUM('SNL O&amp;M Data'!PR12,'SNL O&amp;M Data'!PR32,'SNL O&amp;M Data'!PR68))</f>
        <v>340272</v>
      </c>
      <c r="PO62" s="216">
        <f>IF(AND('SNL O&amp;M Data'!PS12="NA",'SNL O&amp;M Data'!PS32="NA",'SNL O&amp;M Data'!PS68="NA"),"",SUM('SNL O&amp;M Data'!PS12,'SNL O&amp;M Data'!PS32,'SNL O&amp;M Data'!PS68))</f>
        <v>331687</v>
      </c>
      <c r="PP62" s="216">
        <f>IF(AND('SNL O&amp;M Data'!PT12="NA",'SNL O&amp;M Data'!PT32="NA",'SNL O&amp;M Data'!PT68="NA"),"",SUM('SNL O&amp;M Data'!PT12,'SNL O&amp;M Data'!PT32,'SNL O&amp;M Data'!PT68))</f>
        <v>1119239</v>
      </c>
      <c r="PQ62" s="216">
        <f>IF(AND('SNL O&amp;M Data'!PU12="NA",'SNL O&amp;M Data'!PU32="NA",'SNL O&amp;M Data'!PU68="NA"),"",SUM('SNL O&amp;M Data'!PU12,'SNL O&amp;M Data'!PU32,'SNL O&amp;M Data'!PU68))</f>
        <v>0</v>
      </c>
      <c r="PR62" s="216">
        <f>IF(AND('SNL O&amp;M Data'!PV12="NA",'SNL O&amp;M Data'!PV32="NA",'SNL O&amp;M Data'!PV68="NA"),"",SUM('SNL O&amp;M Data'!PV12,'SNL O&amp;M Data'!PV32,'SNL O&amp;M Data'!PV68))</f>
        <v>0</v>
      </c>
      <c r="PS62" s="216">
        <f>IF(AND('SNL O&amp;M Data'!PW12="NA",'SNL O&amp;M Data'!PW32="NA",'SNL O&amp;M Data'!PW68="NA"),"",SUM('SNL O&amp;M Data'!PW12,'SNL O&amp;M Data'!PW32,'SNL O&amp;M Data'!PW68))</f>
        <v>0</v>
      </c>
      <c r="PT62" s="216">
        <f>IF(AND('SNL O&amp;M Data'!PX12="NA",'SNL O&amp;M Data'!PX32="NA",'SNL O&amp;M Data'!PX68="NA"),"",SUM('SNL O&amp;M Data'!PX12,'SNL O&amp;M Data'!PX32,'SNL O&amp;M Data'!PX68))</f>
        <v>0</v>
      </c>
      <c r="PU62" s="216">
        <f>IF(AND('SNL O&amp;M Data'!PY12="NA",'SNL O&amp;M Data'!PY32="NA",'SNL O&amp;M Data'!PY68="NA"),"",SUM('SNL O&amp;M Data'!PY12,'SNL O&amp;M Data'!PY32,'SNL O&amp;M Data'!PY68))</f>
        <v>0</v>
      </c>
      <c r="PV62" s="216">
        <f>IF(AND('SNL O&amp;M Data'!PZ12="NA",'SNL O&amp;M Data'!PZ32="NA",'SNL O&amp;M Data'!PZ68="NA"),"",SUM('SNL O&amp;M Data'!PZ12,'SNL O&amp;M Data'!PZ32,'SNL O&amp;M Data'!PZ68))</f>
        <v>60091</v>
      </c>
      <c r="PW62" s="216">
        <f>IF(AND('SNL O&amp;M Data'!QA12="NA",'SNL O&amp;M Data'!QA32="NA",'SNL O&amp;M Data'!QA68="NA"),"",SUM('SNL O&amp;M Data'!QA12,'SNL O&amp;M Data'!QA32,'SNL O&amp;M Data'!QA68))</f>
        <v>67331</v>
      </c>
      <c r="PX62" s="216">
        <f>IF(AND('SNL O&amp;M Data'!QB12="NA",'SNL O&amp;M Data'!QB32="NA",'SNL O&amp;M Data'!QB68="NA"),"",SUM('SNL O&amp;M Data'!QB12,'SNL O&amp;M Data'!QB32,'SNL O&amp;M Data'!QB68))</f>
        <v>59843</v>
      </c>
      <c r="PY62" s="216">
        <f>IF(AND('SNL O&amp;M Data'!QC12="NA",'SNL O&amp;M Data'!QC32="NA",'SNL O&amp;M Data'!QC68="NA"),"",SUM('SNL O&amp;M Data'!QC12,'SNL O&amp;M Data'!QC32,'SNL O&amp;M Data'!QC68))</f>
        <v>46635</v>
      </c>
      <c r="PZ62" s="216">
        <f>IF(AND('SNL O&amp;M Data'!QD12="NA",'SNL O&amp;M Data'!QD32="NA",'SNL O&amp;M Data'!QD68="NA"),"",SUM('SNL O&amp;M Data'!QD12,'SNL O&amp;M Data'!QD32,'SNL O&amp;M Data'!QD68))</f>
        <v>59657</v>
      </c>
      <c r="QA62" s="216">
        <f>IF(AND('SNL O&amp;M Data'!QE12="NA",'SNL O&amp;M Data'!QE32="NA",'SNL O&amp;M Data'!QE68="NA"),"",SUM('SNL O&amp;M Data'!QE12,'SNL O&amp;M Data'!QE32,'SNL O&amp;M Data'!QE68))</f>
        <v>301702</v>
      </c>
      <c r="QB62" s="216">
        <f>IF(AND('SNL O&amp;M Data'!QF12="NA",'SNL O&amp;M Data'!QF32="NA",'SNL O&amp;M Data'!QF68="NA"),"",SUM('SNL O&amp;M Data'!QF12,'SNL O&amp;M Data'!QF32,'SNL O&amp;M Data'!QF68))</f>
        <v>336179</v>
      </c>
      <c r="QC62" s="216">
        <f>IF(AND('SNL O&amp;M Data'!QG12="NA",'SNL O&amp;M Data'!QG32="NA",'SNL O&amp;M Data'!QG68="NA"),"",SUM('SNL O&amp;M Data'!QG12,'SNL O&amp;M Data'!QG32,'SNL O&amp;M Data'!QG68))</f>
        <v>318094</v>
      </c>
      <c r="QD62" s="216">
        <f>IF(AND('SNL O&amp;M Data'!QH12="NA",'SNL O&amp;M Data'!QH32="NA",'SNL O&amp;M Data'!QH68="NA"),"",SUM('SNL O&amp;M Data'!QH12,'SNL O&amp;M Data'!QH32,'SNL O&amp;M Data'!QH68))</f>
        <v>294570</v>
      </c>
      <c r="QE62" s="216">
        <f>IF(AND('SNL O&amp;M Data'!QI12="NA",'SNL O&amp;M Data'!QI32="NA",'SNL O&amp;M Data'!QI68="NA"),"",SUM('SNL O&amp;M Data'!QI12,'SNL O&amp;M Data'!QI32,'SNL O&amp;M Data'!QI68))</f>
        <v>389395</v>
      </c>
      <c r="QF62" s="216">
        <f>IF(AND('SNL O&amp;M Data'!QJ12="NA",'SNL O&amp;M Data'!QJ32="NA",'SNL O&amp;M Data'!QJ68="NA"),"",SUM('SNL O&amp;M Data'!QJ12,'SNL O&amp;M Data'!QJ32,'SNL O&amp;M Data'!QJ68))</f>
        <v>1050309</v>
      </c>
      <c r="QG62" s="216">
        <f>IF(AND('SNL O&amp;M Data'!QK12="NA",'SNL O&amp;M Data'!QK32="NA",'SNL O&amp;M Data'!QK68="NA"),"",SUM('SNL O&amp;M Data'!QK12,'SNL O&amp;M Data'!QK32,'SNL O&amp;M Data'!QK68))</f>
        <v>1054348</v>
      </c>
      <c r="QH62" s="216">
        <f>IF(AND('SNL O&amp;M Data'!QL12="NA",'SNL O&amp;M Data'!QL32="NA",'SNL O&amp;M Data'!QL68="NA"),"",SUM('SNL O&amp;M Data'!QL12,'SNL O&amp;M Data'!QL32,'SNL O&amp;M Data'!QL68))</f>
        <v>1037305</v>
      </c>
      <c r="QI62" s="216">
        <f>IF(AND('SNL O&amp;M Data'!QM12="NA",'SNL O&amp;M Data'!QM32="NA",'SNL O&amp;M Data'!QM68="NA"),"",SUM('SNL O&amp;M Data'!QM12,'SNL O&amp;M Data'!QM32,'SNL O&amp;M Data'!QM68))</f>
        <v>934423</v>
      </c>
      <c r="QJ62" s="216">
        <f>IF(AND('SNL O&amp;M Data'!QN12="NA",'SNL O&amp;M Data'!QN32="NA",'SNL O&amp;M Data'!QN68="NA"),"",SUM('SNL O&amp;M Data'!QN12,'SNL O&amp;M Data'!QN32,'SNL O&amp;M Data'!QN68))</f>
        <v>1015594</v>
      </c>
      <c r="QK62" s="216">
        <f>IF(AND('SNL O&amp;M Data'!QO12="NA",'SNL O&amp;M Data'!QO32="NA",'SNL O&amp;M Data'!QO68="NA"),"",SUM('SNL O&amp;M Data'!QO12,'SNL O&amp;M Data'!QO32,'SNL O&amp;M Data'!QO68))</f>
        <v>0</v>
      </c>
      <c r="QL62" s="216">
        <f>IF(AND('SNL O&amp;M Data'!QP12="NA",'SNL O&amp;M Data'!QP32="NA",'SNL O&amp;M Data'!QP68="NA"),"",SUM('SNL O&amp;M Data'!QP12,'SNL O&amp;M Data'!QP32,'SNL O&amp;M Data'!QP68))</f>
        <v>0</v>
      </c>
      <c r="QM62" s="216">
        <f>IF(AND('SNL O&amp;M Data'!QQ12="NA",'SNL O&amp;M Data'!QQ32="NA",'SNL O&amp;M Data'!QQ68="NA"),"",SUM('SNL O&amp;M Data'!QQ12,'SNL O&amp;M Data'!QQ32,'SNL O&amp;M Data'!QQ68))</f>
        <v>0</v>
      </c>
      <c r="QN62" s="216">
        <f>IF(AND('SNL O&amp;M Data'!QR12="NA",'SNL O&amp;M Data'!QR32="NA",'SNL O&amp;M Data'!QR68="NA"),"",SUM('SNL O&amp;M Data'!QR12,'SNL O&amp;M Data'!QR32,'SNL O&amp;M Data'!QR68))</f>
        <v>0</v>
      </c>
      <c r="QO62" s="216">
        <f>IF(AND('SNL O&amp;M Data'!QS12="NA",'SNL O&amp;M Data'!QS32="NA",'SNL O&amp;M Data'!QS68="NA"),"",SUM('SNL O&amp;M Data'!QS12,'SNL O&amp;M Data'!QS32,'SNL O&amp;M Data'!QS68))</f>
        <v>0</v>
      </c>
      <c r="QP62" s="216">
        <f>IF(AND('SNL O&amp;M Data'!QT12="NA",'SNL O&amp;M Data'!QT32="NA",'SNL O&amp;M Data'!QT68="NA"),"",SUM('SNL O&amp;M Data'!QT12,'SNL O&amp;M Data'!QT32,'SNL O&amp;M Data'!QT68))</f>
        <v>0</v>
      </c>
      <c r="QQ62" s="216">
        <f>IF(AND('SNL O&amp;M Data'!QU12="NA",'SNL O&amp;M Data'!QU32="NA",'SNL O&amp;M Data'!QU68="NA"),"",SUM('SNL O&amp;M Data'!QU12,'SNL O&amp;M Data'!QU32,'SNL O&amp;M Data'!QU68))</f>
        <v>0</v>
      </c>
      <c r="QR62" s="216">
        <f>IF(AND('SNL O&amp;M Data'!QV12="NA",'SNL O&amp;M Data'!QV32="NA",'SNL O&amp;M Data'!QV68="NA"),"",SUM('SNL O&amp;M Data'!QV12,'SNL O&amp;M Data'!QV32,'SNL O&amp;M Data'!QV68))</f>
        <v>0</v>
      </c>
      <c r="QS62" s="216">
        <f>IF(AND('SNL O&amp;M Data'!QW12="NA",'SNL O&amp;M Data'!QW32="NA",'SNL O&amp;M Data'!QW68="NA"),"",SUM('SNL O&amp;M Data'!QW12,'SNL O&amp;M Data'!QW32,'SNL O&amp;M Data'!QW68))</f>
        <v>0</v>
      </c>
      <c r="QT62" s="216">
        <f>IF(AND('SNL O&amp;M Data'!QX12="NA",'SNL O&amp;M Data'!QX32="NA",'SNL O&amp;M Data'!QX68="NA"),"",SUM('SNL O&amp;M Data'!QX12,'SNL O&amp;M Data'!QX32,'SNL O&amp;M Data'!QX68))</f>
        <v>0</v>
      </c>
      <c r="QU62" s="216">
        <f>IF(AND('SNL O&amp;M Data'!QY12="NA",'SNL O&amp;M Data'!QY32="NA",'SNL O&amp;M Data'!QY68="NA"),"",SUM('SNL O&amp;M Data'!QY12,'SNL O&amp;M Data'!QY32,'SNL O&amp;M Data'!QY68))</f>
        <v>0</v>
      </c>
      <c r="QV62" s="216">
        <f>IF(AND('SNL O&amp;M Data'!QZ12="NA",'SNL O&amp;M Data'!QZ32="NA",'SNL O&amp;M Data'!QZ68="NA"),"",SUM('SNL O&amp;M Data'!QZ12,'SNL O&amp;M Data'!QZ32,'SNL O&amp;M Data'!QZ68))</f>
        <v>0</v>
      </c>
      <c r="QW62" s="216">
        <f>IF(AND('SNL O&amp;M Data'!RA12="NA",'SNL O&amp;M Data'!RA32="NA",'SNL O&amp;M Data'!RA68="NA"),"",SUM('SNL O&amp;M Data'!RA12,'SNL O&amp;M Data'!RA32,'SNL O&amp;M Data'!RA68))</f>
        <v>0</v>
      </c>
      <c r="QX62" s="216">
        <f>IF(AND('SNL O&amp;M Data'!RB12="NA",'SNL O&amp;M Data'!RB32="NA",'SNL O&amp;M Data'!RB68="NA"),"",SUM('SNL O&amp;M Data'!RB12,'SNL O&amp;M Data'!RB32,'SNL O&amp;M Data'!RB68))</f>
        <v>0</v>
      </c>
      <c r="QY62" s="216">
        <f>IF(AND('SNL O&amp;M Data'!RC12="NA",'SNL O&amp;M Data'!RC32="NA",'SNL O&amp;M Data'!RC68="NA"),"",SUM('SNL O&amp;M Data'!RC12,'SNL O&amp;M Data'!RC32,'SNL O&amp;M Data'!RC68))</f>
        <v>0</v>
      </c>
      <c r="QZ62" s="216">
        <f>IF(AND('SNL O&amp;M Data'!RD12="NA",'SNL O&amp;M Data'!RD32="NA",'SNL O&amp;M Data'!RD68="NA"),"",SUM('SNL O&amp;M Data'!RD12,'SNL O&amp;M Data'!RD32,'SNL O&amp;M Data'!RD68))</f>
        <v>0</v>
      </c>
      <c r="RA62" s="216" t="str">
        <f>IF(AND('SNL O&amp;M Data'!RE12="NA",'SNL O&amp;M Data'!RE32="NA",'SNL O&amp;M Data'!RE68="NA"),"",SUM('SNL O&amp;M Data'!RE12,'SNL O&amp;M Data'!RE32,'SNL O&amp;M Data'!RE68))</f>
        <v/>
      </c>
      <c r="RB62" s="216" t="str">
        <f>IF(AND('SNL O&amp;M Data'!RF12="NA",'SNL O&amp;M Data'!RF32="NA",'SNL O&amp;M Data'!RF68="NA"),"",SUM('SNL O&amp;M Data'!RF12,'SNL O&amp;M Data'!RF32,'SNL O&amp;M Data'!RF68))</f>
        <v/>
      </c>
      <c r="RC62" s="216" t="str">
        <f>IF(AND('SNL O&amp;M Data'!RG12="NA",'SNL O&amp;M Data'!RG32="NA",'SNL O&amp;M Data'!RG68="NA"),"",SUM('SNL O&amp;M Data'!RG12,'SNL O&amp;M Data'!RG32,'SNL O&amp;M Data'!RG68))</f>
        <v/>
      </c>
      <c r="RD62" s="216" t="str">
        <f>IF(AND('SNL O&amp;M Data'!RH12="NA",'SNL O&amp;M Data'!RH32="NA",'SNL O&amp;M Data'!RH68="NA"),"",SUM('SNL O&amp;M Data'!RH12,'SNL O&amp;M Data'!RH32,'SNL O&amp;M Data'!RH68))</f>
        <v/>
      </c>
      <c r="RE62" s="216">
        <f>IF(AND('SNL O&amp;M Data'!RI12="NA",'SNL O&amp;M Data'!RI32="NA",'SNL O&amp;M Data'!RI68="NA"),"",SUM('SNL O&amp;M Data'!RI12,'SNL O&amp;M Data'!RI32,'SNL O&amp;M Data'!RI68))</f>
        <v>0</v>
      </c>
      <c r="RF62" s="216">
        <f>IF(AND('SNL O&amp;M Data'!RJ12="NA",'SNL O&amp;M Data'!RJ32="NA",'SNL O&amp;M Data'!RJ68="NA"),"",SUM('SNL O&amp;M Data'!RJ12,'SNL O&amp;M Data'!RJ32,'SNL O&amp;M Data'!RJ68))</f>
        <v>0</v>
      </c>
      <c r="RG62" s="216">
        <f>IF(AND('SNL O&amp;M Data'!RK12="NA",'SNL O&amp;M Data'!RK32="NA",'SNL O&amp;M Data'!RK68="NA"),"",SUM('SNL O&amp;M Data'!RK12,'SNL O&amp;M Data'!RK32,'SNL O&amp;M Data'!RK68))</f>
        <v>0</v>
      </c>
      <c r="RH62" s="216">
        <f>IF(AND('SNL O&amp;M Data'!RL12="NA",'SNL O&amp;M Data'!RL32="NA",'SNL O&amp;M Data'!RL68="NA"),"",SUM('SNL O&amp;M Data'!RL12,'SNL O&amp;M Data'!RL32,'SNL O&amp;M Data'!RL68))</f>
        <v>0</v>
      </c>
      <c r="RI62" s="216" t="str">
        <f>IF(AND('SNL O&amp;M Data'!RM12="NA",'SNL O&amp;M Data'!RM32="NA",'SNL O&amp;M Data'!RM68="NA"),"",SUM('SNL O&amp;M Data'!RM12,'SNL O&amp;M Data'!RM32,'SNL O&amp;M Data'!RM68))</f>
        <v/>
      </c>
      <c r="RJ62" s="216">
        <f>IF(AND('SNL O&amp;M Data'!RN12="NA",'SNL O&amp;M Data'!RN32="NA",'SNL O&amp;M Data'!RN68="NA"),"",SUM('SNL O&amp;M Data'!RN12,'SNL O&amp;M Data'!RN32,'SNL O&amp;M Data'!RN68))</f>
        <v>280282</v>
      </c>
      <c r="RK62" s="216">
        <f>IF(AND('SNL O&amp;M Data'!RO12="NA",'SNL O&amp;M Data'!RO32="NA",'SNL O&amp;M Data'!RO68="NA"),"",SUM('SNL O&amp;M Data'!RO12,'SNL O&amp;M Data'!RO32,'SNL O&amp;M Data'!RO68))</f>
        <v>250257</v>
      </c>
      <c r="RL62" s="216">
        <f>IF(AND('SNL O&amp;M Data'!RP12="NA",'SNL O&amp;M Data'!RP32="NA",'SNL O&amp;M Data'!RP68="NA"),"",SUM('SNL O&amp;M Data'!RP12,'SNL O&amp;M Data'!RP32,'SNL O&amp;M Data'!RP68))</f>
        <v>287914</v>
      </c>
      <c r="RM62" s="216">
        <f>IF(AND('SNL O&amp;M Data'!RQ12="NA",'SNL O&amp;M Data'!RQ32="NA",'SNL O&amp;M Data'!RQ68="NA"),"",SUM('SNL O&amp;M Data'!RQ12,'SNL O&amp;M Data'!RQ32,'SNL O&amp;M Data'!RQ68))</f>
        <v>241441</v>
      </c>
      <c r="RN62" s="216">
        <f>IF(AND('SNL O&amp;M Data'!RR12="NA",'SNL O&amp;M Data'!RR32="NA",'SNL O&amp;M Data'!RR68="NA"),"",SUM('SNL O&amp;M Data'!RR12,'SNL O&amp;M Data'!RR32,'SNL O&amp;M Data'!RR68))</f>
        <v>236524</v>
      </c>
      <c r="RO62" s="216">
        <f>IF(AND('SNL O&amp;M Data'!RS12="NA",'SNL O&amp;M Data'!RS32="NA",'SNL O&amp;M Data'!RS68="NA"),"",SUM('SNL O&amp;M Data'!RS12,'SNL O&amp;M Data'!RS32,'SNL O&amp;M Data'!RS68))</f>
        <v>0</v>
      </c>
      <c r="RP62" s="216">
        <f>IF(AND('SNL O&amp;M Data'!RT12="NA",'SNL O&amp;M Data'!RT32="NA",'SNL O&amp;M Data'!RT68="NA"),"",SUM('SNL O&amp;M Data'!RT12,'SNL O&amp;M Data'!RT32,'SNL O&amp;M Data'!RT68))</f>
        <v>0</v>
      </c>
      <c r="RQ62" s="216">
        <f>IF(AND('SNL O&amp;M Data'!RU12="NA",'SNL O&amp;M Data'!RU32="NA",'SNL O&amp;M Data'!RU68="NA"),"",SUM('SNL O&amp;M Data'!RU12,'SNL O&amp;M Data'!RU32,'SNL O&amp;M Data'!RU68))</f>
        <v>0</v>
      </c>
      <c r="RR62" s="216">
        <f>IF(AND('SNL O&amp;M Data'!RV12="NA",'SNL O&amp;M Data'!RV32="NA",'SNL O&amp;M Data'!RV68="NA"),"",SUM('SNL O&amp;M Data'!RV12,'SNL O&amp;M Data'!RV32,'SNL O&amp;M Data'!RV68))</f>
        <v>0</v>
      </c>
      <c r="RS62" s="216">
        <f>IF(AND('SNL O&amp;M Data'!RW12="NA",'SNL O&amp;M Data'!RW32="NA",'SNL O&amp;M Data'!RW68="NA"),"",SUM('SNL O&amp;M Data'!RW12,'SNL O&amp;M Data'!RW32,'SNL O&amp;M Data'!RW68))</f>
        <v>0</v>
      </c>
      <c r="RT62" s="216">
        <f>IF(AND('SNL O&amp;M Data'!RX12="NA",'SNL O&amp;M Data'!RX32="NA",'SNL O&amp;M Data'!RX68="NA"),"",SUM('SNL O&amp;M Data'!RX12,'SNL O&amp;M Data'!RX32,'SNL O&amp;M Data'!RX68))</f>
        <v>0</v>
      </c>
      <c r="RU62" s="216">
        <f>IF(AND('SNL O&amp;M Data'!RY12="NA",'SNL O&amp;M Data'!RY32="NA",'SNL O&amp;M Data'!RY68="NA"),"",SUM('SNL O&amp;M Data'!RY12,'SNL O&amp;M Data'!RY32,'SNL O&amp;M Data'!RY68))</f>
        <v>0</v>
      </c>
      <c r="RV62" s="216">
        <f>IF(AND('SNL O&amp;M Data'!RZ12="NA",'SNL O&amp;M Data'!RZ32="NA",'SNL O&amp;M Data'!RZ68="NA"),"",SUM('SNL O&amp;M Data'!RZ12,'SNL O&amp;M Data'!RZ32,'SNL O&amp;M Data'!RZ68))</f>
        <v>0</v>
      </c>
      <c r="RW62" s="216">
        <f>IF(AND('SNL O&amp;M Data'!SA12="NA",'SNL O&amp;M Data'!SA32="NA",'SNL O&amp;M Data'!SA68="NA"),"",SUM('SNL O&amp;M Data'!SA12,'SNL O&amp;M Data'!SA32,'SNL O&amp;M Data'!SA68))</f>
        <v>0</v>
      </c>
      <c r="RX62" s="216">
        <f>IF(AND('SNL O&amp;M Data'!SB12="NA",'SNL O&amp;M Data'!SB32="NA",'SNL O&amp;M Data'!SB68="NA"),"",SUM('SNL O&amp;M Data'!SB12,'SNL O&amp;M Data'!SB32,'SNL O&amp;M Data'!SB68))</f>
        <v>0</v>
      </c>
      <c r="RY62" s="216">
        <f>IF(AND('SNL O&amp;M Data'!SC12="NA",'SNL O&amp;M Data'!SC32="NA",'SNL O&amp;M Data'!SC68="NA"),"",SUM('SNL O&amp;M Data'!SC12,'SNL O&amp;M Data'!SC32,'SNL O&amp;M Data'!SC68))</f>
        <v>512434</v>
      </c>
      <c r="RZ62" s="216">
        <f>IF(AND('SNL O&amp;M Data'!SD12="NA",'SNL O&amp;M Data'!SD32="NA",'SNL O&amp;M Data'!SD68="NA"),"",SUM('SNL O&amp;M Data'!SD12,'SNL O&amp;M Data'!SD32,'SNL O&amp;M Data'!SD68))</f>
        <v>517341</v>
      </c>
      <c r="SA62" s="216">
        <f>IF(AND('SNL O&amp;M Data'!SE12="NA",'SNL O&amp;M Data'!SE32="NA",'SNL O&amp;M Data'!SE68="NA"),"",SUM('SNL O&amp;M Data'!SE12,'SNL O&amp;M Data'!SE32,'SNL O&amp;M Data'!SE68))</f>
        <v>482553</v>
      </c>
      <c r="SB62" s="216">
        <f>IF(AND('SNL O&amp;M Data'!SF12="NA",'SNL O&amp;M Data'!SF32="NA",'SNL O&amp;M Data'!SF68="NA"),"",SUM('SNL O&amp;M Data'!SF12,'SNL O&amp;M Data'!SF32,'SNL O&amp;M Data'!SF68))</f>
        <v>439623</v>
      </c>
      <c r="SC62" s="216">
        <f>IF(AND('SNL O&amp;M Data'!SG12="NA",'SNL O&amp;M Data'!SG32="NA",'SNL O&amp;M Data'!SG68="NA"),"",SUM('SNL O&amp;M Data'!SG12,'SNL O&amp;M Data'!SG32,'SNL O&amp;M Data'!SG68))</f>
        <v>793774</v>
      </c>
      <c r="SD62" s="216">
        <f>IF(AND('SNL O&amp;M Data'!SH12="NA",'SNL O&amp;M Data'!SH32="NA",'SNL O&amp;M Data'!SH68="NA"),"",SUM('SNL O&amp;M Data'!SH12,'SNL O&amp;M Data'!SH32,'SNL O&amp;M Data'!SH68))</f>
        <v>48200</v>
      </c>
      <c r="SE62" s="216">
        <f>IF(AND('SNL O&amp;M Data'!SI12="NA",'SNL O&amp;M Data'!SI32="NA",'SNL O&amp;M Data'!SI68="NA"),"",SUM('SNL O&amp;M Data'!SI12,'SNL O&amp;M Data'!SI32,'SNL O&amp;M Data'!SI68))</f>
        <v>15301</v>
      </c>
      <c r="SF62" s="216">
        <f>IF(AND('SNL O&amp;M Data'!SJ12="NA",'SNL O&amp;M Data'!SJ32="NA",'SNL O&amp;M Data'!SJ68="NA"),"",SUM('SNL O&amp;M Data'!SJ12,'SNL O&amp;M Data'!SJ32,'SNL O&amp;M Data'!SJ68))</f>
        <v>-52</v>
      </c>
      <c r="SG62" s="216">
        <f>IF(AND('SNL O&amp;M Data'!SK12="NA",'SNL O&amp;M Data'!SK32="NA",'SNL O&amp;M Data'!SK68="NA"),"",SUM('SNL O&amp;M Data'!SK12,'SNL O&amp;M Data'!SK32,'SNL O&amp;M Data'!SK68))</f>
        <v>1</v>
      </c>
      <c r="SH62" s="216">
        <f>IF(AND('SNL O&amp;M Data'!SL12="NA",'SNL O&amp;M Data'!SL32="NA",'SNL O&amp;M Data'!SL68="NA"),"",SUM('SNL O&amp;M Data'!SL12,'SNL O&amp;M Data'!SL32,'SNL O&amp;M Data'!SL68))</f>
        <v>-16</v>
      </c>
      <c r="SI62" s="216">
        <f>IF(AND('SNL O&amp;M Data'!SM12="NA",'SNL O&amp;M Data'!SM32="NA",'SNL O&amp;M Data'!SM68="NA"),"",SUM('SNL O&amp;M Data'!SM12,'SNL O&amp;M Data'!SM32,'SNL O&amp;M Data'!SM68))</f>
        <v>208152</v>
      </c>
      <c r="SJ62" s="216">
        <f>IF(AND('SNL O&amp;M Data'!SN12="NA",'SNL O&amp;M Data'!SN32="NA",'SNL O&amp;M Data'!SN68="NA"),"",SUM('SNL O&amp;M Data'!SN12,'SNL O&amp;M Data'!SN32,'SNL O&amp;M Data'!SN68))</f>
        <v>190989</v>
      </c>
      <c r="SK62" s="216">
        <f>IF(AND('SNL O&amp;M Data'!SO12="NA",'SNL O&amp;M Data'!SO32="NA",'SNL O&amp;M Data'!SO68="NA"),"",SUM('SNL O&amp;M Data'!SO12,'SNL O&amp;M Data'!SO32,'SNL O&amp;M Data'!SO68))</f>
        <v>195357</v>
      </c>
      <c r="SL62" s="216">
        <f>IF(AND('SNL O&amp;M Data'!SP12="NA",'SNL O&amp;M Data'!SP32="NA",'SNL O&amp;M Data'!SP68="NA"),"",SUM('SNL O&amp;M Data'!SP12,'SNL O&amp;M Data'!SP32,'SNL O&amp;M Data'!SP68))</f>
        <v>214060</v>
      </c>
      <c r="SM62" s="216">
        <f>IF(AND('SNL O&amp;M Data'!SQ12="NA",'SNL O&amp;M Data'!SQ32="NA",'SNL O&amp;M Data'!SQ68="NA"),"",SUM('SNL O&amp;M Data'!SQ12,'SNL O&amp;M Data'!SQ32,'SNL O&amp;M Data'!SQ68))</f>
        <v>250418</v>
      </c>
      <c r="SN62" s="216">
        <f>IF(AND('SNL O&amp;M Data'!SR12="NA",'SNL O&amp;M Data'!SR32="NA",'SNL O&amp;M Data'!SR68="NA"),"",SUM('SNL O&amp;M Data'!SR12,'SNL O&amp;M Data'!SR32,'SNL O&amp;M Data'!SR68))</f>
        <v>137443</v>
      </c>
      <c r="SO62" s="216">
        <f>IF(AND('SNL O&amp;M Data'!SS12="NA",'SNL O&amp;M Data'!SS32="NA",'SNL O&amp;M Data'!SS68="NA"),"",SUM('SNL O&amp;M Data'!SS12,'SNL O&amp;M Data'!SS32,'SNL O&amp;M Data'!SS68))</f>
        <v>181205</v>
      </c>
      <c r="SP62" s="216">
        <f>IF(AND('SNL O&amp;M Data'!ST12="NA",'SNL O&amp;M Data'!ST32="NA",'SNL O&amp;M Data'!ST68="NA"),"",SUM('SNL O&amp;M Data'!ST12,'SNL O&amp;M Data'!ST32,'SNL O&amp;M Data'!ST68))</f>
        <v>149538</v>
      </c>
      <c r="SQ62" s="216">
        <f>IF(AND('SNL O&amp;M Data'!SU12="NA",'SNL O&amp;M Data'!SU32="NA",'SNL O&amp;M Data'!SU68="NA"),"",SUM('SNL O&amp;M Data'!SU12,'SNL O&amp;M Data'!SU32,'SNL O&amp;M Data'!SU68))</f>
        <v>109256</v>
      </c>
      <c r="SR62" s="216">
        <f>IF(AND('SNL O&amp;M Data'!SV12="NA",'SNL O&amp;M Data'!SV32="NA",'SNL O&amp;M Data'!SV68="NA"),"",SUM('SNL O&amp;M Data'!SV12,'SNL O&amp;M Data'!SV32,'SNL O&amp;M Data'!SV68))</f>
        <v>-465922</v>
      </c>
      <c r="SS62" s="216">
        <f>IF(AND('SNL O&amp;M Data'!SW12="NA",'SNL O&amp;M Data'!SW32="NA",'SNL O&amp;M Data'!SW68="NA"),"",SUM('SNL O&amp;M Data'!SW12,'SNL O&amp;M Data'!SW32,'SNL O&amp;M Data'!SW68))</f>
        <v>0</v>
      </c>
      <c r="ST62" s="216">
        <f>IF(AND('SNL O&amp;M Data'!SX12="NA",'SNL O&amp;M Data'!SX32="NA",'SNL O&amp;M Data'!SX68="NA"),"",SUM('SNL O&amp;M Data'!SX12,'SNL O&amp;M Data'!SX32,'SNL O&amp;M Data'!SX68))</f>
        <v>0</v>
      </c>
      <c r="SU62" s="216">
        <f>IF(AND('SNL O&amp;M Data'!SY12="NA",'SNL O&amp;M Data'!SY32="NA",'SNL O&amp;M Data'!SY68="NA"),"",SUM('SNL O&amp;M Data'!SY12,'SNL O&amp;M Data'!SY32,'SNL O&amp;M Data'!SY68))</f>
        <v>0</v>
      </c>
      <c r="SV62" s="216">
        <f>IF(AND('SNL O&amp;M Data'!SZ12="NA",'SNL O&amp;M Data'!SZ32="NA",'SNL O&amp;M Data'!SZ68="NA"),"",SUM('SNL O&amp;M Data'!SZ12,'SNL O&amp;M Data'!SZ32,'SNL O&amp;M Data'!SZ68))</f>
        <v>0</v>
      </c>
      <c r="SW62" s="216">
        <f>IF(AND('SNL O&amp;M Data'!TA12="NA",'SNL O&amp;M Data'!TA32="NA",'SNL O&amp;M Data'!TA68="NA"),"",SUM('SNL O&amp;M Data'!TA12,'SNL O&amp;M Data'!TA32,'SNL O&amp;M Data'!TA68))</f>
        <v>0</v>
      </c>
      <c r="SX62" s="216">
        <f>IF(AND('SNL O&amp;M Data'!TB12="NA",'SNL O&amp;M Data'!TB32="NA",'SNL O&amp;M Data'!TB68="NA"),"",SUM('SNL O&amp;M Data'!TB12,'SNL O&amp;M Data'!TB32,'SNL O&amp;M Data'!TB68))</f>
        <v>206275</v>
      </c>
      <c r="SY62" s="216">
        <f>IF(AND('SNL O&amp;M Data'!TC12="NA",'SNL O&amp;M Data'!TC32="NA",'SNL O&amp;M Data'!TC68="NA"),"",SUM('SNL O&amp;M Data'!TC12,'SNL O&amp;M Data'!TC32,'SNL O&amp;M Data'!TC68))</f>
        <v>204174</v>
      </c>
      <c r="SZ62" s="216">
        <f>IF(AND('SNL O&amp;M Data'!TD12="NA",'SNL O&amp;M Data'!TD32="NA",'SNL O&amp;M Data'!TD68="NA"),"",SUM('SNL O&amp;M Data'!TD12,'SNL O&amp;M Data'!TD32,'SNL O&amp;M Data'!TD68))</f>
        <v>282864</v>
      </c>
      <c r="TA62" s="216">
        <f>IF(AND('SNL O&amp;M Data'!TE12="NA",'SNL O&amp;M Data'!TE32="NA",'SNL O&amp;M Data'!TE68="NA"),"",SUM('SNL O&amp;M Data'!TE12,'SNL O&amp;M Data'!TE32,'SNL O&amp;M Data'!TE68))</f>
        <v>199107</v>
      </c>
      <c r="TB62" s="216">
        <f>IF(AND('SNL O&amp;M Data'!TF12="NA",'SNL O&amp;M Data'!TF32="NA",'SNL O&amp;M Data'!TF68="NA"),"",SUM('SNL O&amp;M Data'!TF12,'SNL O&amp;M Data'!TF32,'SNL O&amp;M Data'!TF68))</f>
        <v>282254</v>
      </c>
      <c r="TC62" s="216">
        <f>IF(AND('SNL O&amp;M Data'!TG12="NA",'SNL O&amp;M Data'!TG32="NA",'SNL O&amp;M Data'!TG68="NA"),"",SUM('SNL O&amp;M Data'!TG12,'SNL O&amp;M Data'!TG32,'SNL O&amp;M Data'!TG68))</f>
        <v>0</v>
      </c>
      <c r="TD62" s="216">
        <f>IF(AND('SNL O&amp;M Data'!TH12="NA",'SNL O&amp;M Data'!TH32="NA",'SNL O&amp;M Data'!TH68="NA"),"",SUM('SNL O&amp;M Data'!TH12,'SNL O&amp;M Data'!TH32,'SNL O&amp;M Data'!TH68))</f>
        <v>0</v>
      </c>
      <c r="TE62" s="216">
        <f>IF(AND('SNL O&amp;M Data'!TI12="NA",'SNL O&amp;M Data'!TI32="NA",'SNL O&amp;M Data'!TI68="NA"),"",SUM('SNL O&amp;M Data'!TI12,'SNL O&amp;M Data'!TI32,'SNL O&amp;M Data'!TI68))</f>
        <v>0</v>
      </c>
      <c r="TF62" s="216">
        <f>IF(AND('SNL O&amp;M Data'!TJ12="NA",'SNL O&amp;M Data'!TJ32="NA",'SNL O&amp;M Data'!TJ68="NA"),"",SUM('SNL O&amp;M Data'!TJ12,'SNL O&amp;M Data'!TJ32,'SNL O&amp;M Data'!TJ68))</f>
        <v>0</v>
      </c>
      <c r="TG62" s="216">
        <f>IF(AND('SNL O&amp;M Data'!TK12="NA",'SNL O&amp;M Data'!TK32="NA",'SNL O&amp;M Data'!TK68="NA"),"",SUM('SNL O&amp;M Data'!TK12,'SNL O&amp;M Data'!TK32,'SNL O&amp;M Data'!TK68))</f>
        <v>0</v>
      </c>
      <c r="TH62" s="216">
        <f>IF(AND('SNL O&amp;M Data'!TL12="NA",'SNL O&amp;M Data'!TL32="NA",'SNL O&amp;M Data'!TL68="NA"),"",SUM('SNL O&amp;M Data'!TL12,'SNL O&amp;M Data'!TL32,'SNL O&amp;M Data'!TL68))</f>
        <v>0</v>
      </c>
      <c r="TI62" s="216">
        <f>IF(AND('SNL O&amp;M Data'!TM12="NA",'SNL O&amp;M Data'!TM32="NA",'SNL O&amp;M Data'!TM68="NA"),"",SUM('SNL O&amp;M Data'!TM12,'SNL O&amp;M Data'!TM32,'SNL O&amp;M Data'!TM68))</f>
        <v>0</v>
      </c>
      <c r="TJ62" s="216">
        <f>IF(AND('SNL O&amp;M Data'!TN12="NA",'SNL O&amp;M Data'!TN32="NA",'SNL O&amp;M Data'!TN68="NA"),"",SUM('SNL O&amp;M Data'!TN12,'SNL O&amp;M Data'!TN32,'SNL O&amp;M Data'!TN68))</f>
        <v>0</v>
      </c>
      <c r="TK62" s="216">
        <f>IF(AND('SNL O&amp;M Data'!TO12="NA",'SNL O&amp;M Data'!TO32="NA",'SNL O&amp;M Data'!TO68="NA"),"",SUM('SNL O&amp;M Data'!TO12,'SNL O&amp;M Data'!TO32,'SNL O&amp;M Data'!TO68))</f>
        <v>0</v>
      </c>
      <c r="TL62" s="216">
        <f>IF(AND('SNL O&amp;M Data'!TP12="NA",'SNL O&amp;M Data'!TP32="NA",'SNL O&amp;M Data'!TP68="NA"),"",SUM('SNL O&amp;M Data'!TP12,'SNL O&amp;M Data'!TP32,'SNL O&amp;M Data'!TP68))</f>
        <v>0</v>
      </c>
      <c r="TM62" s="216">
        <f>IF(AND('SNL O&amp;M Data'!TQ12="NA",'SNL O&amp;M Data'!TQ32="NA",'SNL O&amp;M Data'!TQ68="NA"),"",SUM('SNL O&amp;M Data'!TQ12,'SNL O&amp;M Data'!TQ32,'SNL O&amp;M Data'!TQ68))</f>
        <v>112604</v>
      </c>
      <c r="TN62" s="216">
        <f>IF(AND('SNL O&amp;M Data'!TR12="NA",'SNL O&amp;M Data'!TR32="NA",'SNL O&amp;M Data'!TR68="NA"),"",SUM('SNL O&amp;M Data'!TR12,'SNL O&amp;M Data'!TR32,'SNL O&amp;M Data'!TR68))</f>
        <v>130010</v>
      </c>
      <c r="TO62" s="216">
        <f>IF(AND('SNL O&amp;M Data'!TS12="NA",'SNL O&amp;M Data'!TS32="NA",'SNL O&amp;M Data'!TS68="NA"),"",SUM('SNL O&amp;M Data'!TS12,'SNL O&amp;M Data'!TS32,'SNL O&amp;M Data'!TS68))</f>
        <v>97942</v>
      </c>
      <c r="TP62" s="216">
        <f>IF(AND('SNL O&amp;M Data'!TT12="NA",'SNL O&amp;M Data'!TT32="NA",'SNL O&amp;M Data'!TT68="NA"),"",SUM('SNL O&amp;M Data'!TT12,'SNL O&amp;M Data'!TT32,'SNL O&amp;M Data'!TT68))</f>
        <v>88885</v>
      </c>
      <c r="TQ62" s="216">
        <f>IF(AND('SNL O&amp;M Data'!TU12="NA",'SNL O&amp;M Data'!TU32="NA",'SNL O&amp;M Data'!TU68="NA"),"",SUM('SNL O&amp;M Data'!TU12,'SNL O&amp;M Data'!TU32,'SNL O&amp;M Data'!TU68))</f>
        <v>141885</v>
      </c>
      <c r="TR62" s="216">
        <f>IF(AND('SNL O&amp;M Data'!TV12="NA",'SNL O&amp;M Data'!TV32="NA",'SNL O&amp;M Data'!TV68="NA"),"",SUM('SNL O&amp;M Data'!TV12,'SNL O&amp;M Data'!TV32,'SNL O&amp;M Data'!TV68))</f>
        <v>127670</v>
      </c>
      <c r="TS62" s="216">
        <f>IF(AND('SNL O&amp;M Data'!TW12="NA",'SNL O&amp;M Data'!TW32="NA",'SNL O&amp;M Data'!TW68="NA"),"",SUM('SNL O&amp;M Data'!TW12,'SNL O&amp;M Data'!TW32,'SNL O&amp;M Data'!TW68))</f>
        <v>142488</v>
      </c>
      <c r="TT62" s="216">
        <f>IF(AND('SNL O&amp;M Data'!TX12="NA",'SNL O&amp;M Data'!TX32="NA",'SNL O&amp;M Data'!TX68="NA"),"",SUM('SNL O&amp;M Data'!TX12,'SNL O&amp;M Data'!TX32,'SNL O&amp;M Data'!TX68))</f>
        <v>150873</v>
      </c>
      <c r="TU62" s="216">
        <f>IF(AND('SNL O&amp;M Data'!TY12="NA",'SNL O&amp;M Data'!TY32="NA",'SNL O&amp;M Data'!TY68="NA"),"",SUM('SNL O&amp;M Data'!TY12,'SNL O&amp;M Data'!TY32,'SNL O&amp;M Data'!TY68))</f>
        <v>147282</v>
      </c>
      <c r="TV62" s="216">
        <f>IF(AND('SNL O&amp;M Data'!TZ12="NA",'SNL O&amp;M Data'!TZ32="NA",'SNL O&amp;M Data'!TZ68="NA"),"",SUM('SNL O&amp;M Data'!TZ12,'SNL O&amp;M Data'!TZ32,'SNL O&amp;M Data'!TZ68))</f>
        <v>203860</v>
      </c>
      <c r="TW62" s="216">
        <f>IF(AND('SNL O&amp;M Data'!UA12="NA",'SNL O&amp;M Data'!UA32="NA",'SNL O&amp;M Data'!UA68="NA"),"",SUM('SNL O&amp;M Data'!UA12,'SNL O&amp;M Data'!UA32,'SNL O&amp;M Data'!UA68))</f>
        <v>155284</v>
      </c>
      <c r="TX62" s="216">
        <f>IF(AND('SNL O&amp;M Data'!UB12="NA",'SNL O&amp;M Data'!UB32="NA",'SNL O&amp;M Data'!UB68="NA"),"",SUM('SNL O&amp;M Data'!UB12,'SNL O&amp;M Data'!UB32,'SNL O&amp;M Data'!UB68))</f>
        <v>142257</v>
      </c>
      <c r="TY62" s="216">
        <f>IF(AND('SNL O&amp;M Data'!UC12="NA",'SNL O&amp;M Data'!UC32="NA",'SNL O&amp;M Data'!UC68="NA"),"",SUM('SNL O&amp;M Data'!UC12,'SNL O&amp;M Data'!UC32,'SNL O&amp;M Data'!UC68))</f>
        <v>158846</v>
      </c>
      <c r="TZ62" s="216">
        <f>IF(AND('SNL O&amp;M Data'!UD12="NA",'SNL O&amp;M Data'!UD32="NA",'SNL O&amp;M Data'!UD68="NA"),"",SUM('SNL O&amp;M Data'!UD12,'SNL O&amp;M Data'!UD32,'SNL O&amp;M Data'!UD68))</f>
        <v>119317</v>
      </c>
      <c r="UA62" s="216">
        <f>IF(AND('SNL O&amp;M Data'!UE12="NA",'SNL O&amp;M Data'!UE32="NA",'SNL O&amp;M Data'!UE68="NA"),"",SUM('SNL O&amp;M Data'!UE12,'SNL O&amp;M Data'!UE32,'SNL O&amp;M Data'!UE68))</f>
        <v>154132</v>
      </c>
      <c r="UB62" s="216">
        <f>IF(AND('SNL O&amp;M Data'!UF12="NA",'SNL O&amp;M Data'!UF32="NA",'SNL O&amp;M Data'!UF68="NA"),"",SUM('SNL O&amp;M Data'!UF12,'SNL O&amp;M Data'!UF32,'SNL O&amp;M Data'!UF68))</f>
        <v>130242</v>
      </c>
      <c r="UC62" s="216">
        <f>IF(AND('SNL O&amp;M Data'!UG12="NA",'SNL O&amp;M Data'!UG32="NA",'SNL O&amp;M Data'!UG68="NA"),"",SUM('SNL O&amp;M Data'!UG12,'SNL O&amp;M Data'!UG32,'SNL O&amp;M Data'!UG68))</f>
        <v>150520</v>
      </c>
      <c r="UD62" s="216">
        <f>IF(AND('SNL O&amp;M Data'!UH12="NA",'SNL O&amp;M Data'!UH32="NA",'SNL O&amp;M Data'!UH68="NA"),"",SUM('SNL O&amp;M Data'!UH12,'SNL O&amp;M Data'!UH32,'SNL O&amp;M Data'!UH68))</f>
        <v>128834</v>
      </c>
      <c r="UE62" s="216">
        <f>IF(AND('SNL O&amp;M Data'!UI12="NA",'SNL O&amp;M Data'!UI32="NA",'SNL O&amp;M Data'!UI68="NA"),"",SUM('SNL O&amp;M Data'!UI12,'SNL O&amp;M Data'!UI32,'SNL O&amp;M Data'!UI68))</f>
        <v>106765</v>
      </c>
      <c r="UF62" s="216">
        <f>IF(AND('SNL O&amp;M Data'!UJ12="NA",'SNL O&amp;M Data'!UJ32="NA",'SNL O&amp;M Data'!UJ68="NA"),"",SUM('SNL O&amp;M Data'!UJ12,'SNL O&amp;M Data'!UJ32,'SNL O&amp;M Data'!UJ68))</f>
        <v>153356</v>
      </c>
      <c r="UG62" s="216">
        <f>IF(AND('SNL O&amp;M Data'!UK12="NA",'SNL O&amp;M Data'!UK32="NA",'SNL O&amp;M Data'!UK68="NA"),"",SUM('SNL O&amp;M Data'!UK12,'SNL O&amp;M Data'!UK32,'SNL O&amp;M Data'!UK68))</f>
        <v>503731</v>
      </c>
      <c r="UH62" s="216">
        <f>IF(AND('SNL O&amp;M Data'!UL12="NA",'SNL O&amp;M Data'!UL32="NA",'SNL O&amp;M Data'!UL68="NA"),"",SUM('SNL O&amp;M Data'!UL12,'SNL O&amp;M Data'!UL32,'SNL O&amp;M Data'!UL68))</f>
        <v>521811</v>
      </c>
      <c r="UI62" s="216">
        <f>IF(AND('SNL O&amp;M Data'!UM12="NA",'SNL O&amp;M Data'!UM32="NA",'SNL O&amp;M Data'!UM68="NA"),"",SUM('SNL O&amp;M Data'!UM12,'SNL O&amp;M Data'!UM32,'SNL O&amp;M Data'!UM68))</f>
        <v>461247</v>
      </c>
      <c r="UJ62" s="216">
        <f>IF(AND('SNL O&amp;M Data'!UN12="NA",'SNL O&amp;M Data'!UN32="NA",'SNL O&amp;M Data'!UN68="NA"),"",SUM('SNL O&amp;M Data'!UN12,'SNL O&amp;M Data'!UN32,'SNL O&amp;M Data'!UN68))</f>
        <v>426075</v>
      </c>
      <c r="UK62" s="216">
        <f>IF(AND('SNL O&amp;M Data'!UO12="NA",'SNL O&amp;M Data'!UO32="NA",'SNL O&amp;M Data'!UO68="NA"),"",SUM('SNL O&amp;M Data'!UO12,'SNL O&amp;M Data'!UO32,'SNL O&amp;M Data'!UO68))</f>
        <v>1016951</v>
      </c>
      <c r="UL62" s="216">
        <f>IF(AND('SNL O&amp;M Data'!UP12="NA",'SNL O&amp;M Data'!UP32="NA",'SNL O&amp;M Data'!UP68="NA"),"",SUM('SNL O&amp;M Data'!UP12,'SNL O&amp;M Data'!UP32,'SNL O&amp;M Data'!UP68))</f>
        <v>341343</v>
      </c>
      <c r="UM62" s="216">
        <f>IF(AND('SNL O&amp;M Data'!UQ12="NA",'SNL O&amp;M Data'!UQ32="NA",'SNL O&amp;M Data'!UQ68="NA"),"",SUM('SNL O&amp;M Data'!UQ12,'SNL O&amp;M Data'!UQ32,'SNL O&amp;M Data'!UQ68))</f>
        <v>343891</v>
      </c>
      <c r="UN62" s="216">
        <f>IF(AND('SNL O&amp;M Data'!UR12="NA",'SNL O&amp;M Data'!UR32="NA",'SNL O&amp;M Data'!UR68="NA"),"",SUM('SNL O&amp;M Data'!UR12,'SNL O&amp;M Data'!UR32,'SNL O&amp;M Data'!UR68))</f>
        <v>241616</v>
      </c>
      <c r="UO62" s="216">
        <f>IF(AND('SNL O&amp;M Data'!US12="NA",'SNL O&amp;M Data'!US32="NA",'SNL O&amp;M Data'!US68="NA"),"",SUM('SNL O&amp;M Data'!US12,'SNL O&amp;M Data'!US32,'SNL O&amp;M Data'!US68))</f>
        <v>238070</v>
      </c>
      <c r="UP62" s="216">
        <f>IF(AND('SNL O&amp;M Data'!UT12="NA",'SNL O&amp;M Data'!UT32="NA",'SNL O&amp;M Data'!UT68="NA"),"",SUM('SNL O&amp;M Data'!UT12,'SNL O&amp;M Data'!UT32,'SNL O&amp;M Data'!UT68))</f>
        <v>436712</v>
      </c>
      <c r="UQ62" s="216">
        <f>IF(AND('SNL O&amp;M Data'!UU12="NA",'SNL O&amp;M Data'!UU32="NA",'SNL O&amp;M Data'!UU68="NA"),"",SUM('SNL O&amp;M Data'!UU12,'SNL O&amp;M Data'!UU32,'SNL O&amp;M Data'!UU68))</f>
        <v>0</v>
      </c>
      <c r="UR62" s="216">
        <f>IF(AND('SNL O&amp;M Data'!UV12="NA",'SNL O&amp;M Data'!UV32="NA",'SNL O&amp;M Data'!UV68="NA"),"",SUM('SNL O&amp;M Data'!UV12,'SNL O&amp;M Data'!UV32,'SNL O&amp;M Data'!UV68))</f>
        <v>0</v>
      </c>
      <c r="US62" s="216">
        <f>IF(AND('SNL O&amp;M Data'!UW12="NA",'SNL O&amp;M Data'!UW32="NA",'SNL O&amp;M Data'!UW68="NA"),"",SUM('SNL O&amp;M Data'!UW12,'SNL O&amp;M Data'!UW32,'SNL O&amp;M Data'!UW68))</f>
        <v>0</v>
      </c>
      <c r="UT62" s="216">
        <f>IF(AND('SNL O&amp;M Data'!UX12="NA",'SNL O&amp;M Data'!UX32="NA",'SNL O&amp;M Data'!UX68="NA"),"",SUM('SNL O&amp;M Data'!UX12,'SNL O&amp;M Data'!UX32,'SNL O&amp;M Data'!UX68))</f>
        <v>0</v>
      </c>
      <c r="UU62" s="216">
        <f>IF(AND('SNL O&amp;M Data'!UY12="NA",'SNL O&amp;M Data'!UY32="NA",'SNL O&amp;M Data'!UY68="NA"),"",SUM('SNL O&amp;M Data'!UY12,'SNL O&amp;M Data'!UY32,'SNL O&amp;M Data'!UY68))</f>
        <v>0</v>
      </c>
      <c r="UV62" s="216">
        <f>IF(AND('SNL O&amp;M Data'!UZ12="NA",'SNL O&amp;M Data'!UZ32="NA",'SNL O&amp;M Data'!UZ68="NA"),"",SUM('SNL O&amp;M Data'!UZ12,'SNL O&amp;M Data'!UZ32,'SNL O&amp;M Data'!UZ68))</f>
        <v>615970</v>
      </c>
      <c r="UW62" s="216">
        <f>IF(AND('SNL O&amp;M Data'!VA12="NA",'SNL O&amp;M Data'!VA32="NA",'SNL O&amp;M Data'!VA68="NA"),"",SUM('SNL O&amp;M Data'!VA12,'SNL O&amp;M Data'!VA32,'SNL O&amp;M Data'!VA68))</f>
        <v>635407</v>
      </c>
      <c r="UX62" s="216">
        <f>IF(AND('SNL O&amp;M Data'!VB12="NA",'SNL O&amp;M Data'!VB32="NA",'SNL O&amp;M Data'!VB68="NA"),"",SUM('SNL O&amp;M Data'!VB12,'SNL O&amp;M Data'!VB32,'SNL O&amp;M Data'!VB68))</f>
        <v>528495</v>
      </c>
      <c r="UY62" s="216">
        <f>IF(AND('SNL O&amp;M Data'!VC12="NA",'SNL O&amp;M Data'!VC32="NA",'SNL O&amp;M Data'!VC68="NA"),"",SUM('SNL O&amp;M Data'!VC12,'SNL O&amp;M Data'!VC32,'SNL O&amp;M Data'!VC68))</f>
        <v>416462</v>
      </c>
      <c r="UZ62" s="216">
        <f>IF(AND('SNL O&amp;M Data'!VD12="NA",'SNL O&amp;M Data'!VD32="NA",'SNL O&amp;M Data'!VD68="NA"),"",SUM('SNL O&amp;M Data'!VD12,'SNL O&amp;M Data'!VD32,'SNL O&amp;M Data'!VD68))</f>
        <v>665034</v>
      </c>
      <c r="VA62" s="216">
        <f>IF(AND('SNL O&amp;M Data'!VE12="NA",'SNL O&amp;M Data'!VE32="NA",'SNL O&amp;M Data'!VE68="NA"),"",SUM('SNL O&amp;M Data'!VE12,'SNL O&amp;M Data'!VE32,'SNL O&amp;M Data'!VE68))</f>
        <v>0</v>
      </c>
      <c r="VB62" s="216">
        <f>IF(AND('SNL O&amp;M Data'!VF12="NA",'SNL O&amp;M Data'!VF32="NA",'SNL O&amp;M Data'!VF68="NA"),"",SUM('SNL O&amp;M Data'!VF12,'SNL O&amp;M Data'!VF32,'SNL O&amp;M Data'!VF68))</f>
        <v>0</v>
      </c>
      <c r="VC62" s="216">
        <f>IF(AND('SNL O&amp;M Data'!VG12="NA",'SNL O&amp;M Data'!VG32="NA",'SNL O&amp;M Data'!VG68="NA"),"",SUM('SNL O&amp;M Data'!VG12,'SNL O&amp;M Data'!VG32,'SNL O&amp;M Data'!VG68))</f>
        <v>0</v>
      </c>
      <c r="VD62" s="216">
        <f>IF(AND('SNL O&amp;M Data'!VH12="NA",'SNL O&amp;M Data'!VH32="NA",'SNL O&amp;M Data'!VH68="NA"),"",SUM('SNL O&amp;M Data'!VH12,'SNL O&amp;M Data'!VH32,'SNL O&amp;M Data'!VH68))</f>
        <v>0</v>
      </c>
      <c r="VE62" s="216">
        <f>IF(AND('SNL O&amp;M Data'!VI12="NA",'SNL O&amp;M Data'!VI32="NA",'SNL O&amp;M Data'!VI68="NA"),"",SUM('SNL O&amp;M Data'!VI12,'SNL O&amp;M Data'!VI32,'SNL O&amp;M Data'!VI68))</f>
        <v>0</v>
      </c>
      <c r="VF62" s="216">
        <f>IF(AND('SNL O&amp;M Data'!VJ12="NA",'SNL O&amp;M Data'!VJ32="NA",'SNL O&amp;M Data'!VJ68="NA"),"",SUM('SNL O&amp;M Data'!VJ12,'SNL O&amp;M Data'!VJ32,'SNL O&amp;M Data'!VJ68))</f>
        <v>0</v>
      </c>
      <c r="VG62" s="216">
        <f>IF(AND('SNL O&amp;M Data'!VK12="NA",'SNL O&amp;M Data'!VK32="NA",'SNL O&amp;M Data'!VK68="NA"),"",SUM('SNL O&amp;M Data'!VK12,'SNL O&amp;M Data'!VK32,'SNL O&amp;M Data'!VK68))</f>
        <v>0</v>
      </c>
      <c r="VH62" s="216">
        <f>IF(AND('SNL O&amp;M Data'!VL12="NA",'SNL O&amp;M Data'!VL32="NA",'SNL O&amp;M Data'!VL68="NA"),"",SUM('SNL O&amp;M Data'!VL12,'SNL O&amp;M Data'!VL32,'SNL O&amp;M Data'!VL68))</f>
        <v>0</v>
      </c>
      <c r="VI62" s="216">
        <f>IF(AND('SNL O&amp;M Data'!VM12="NA",'SNL O&amp;M Data'!VM32="NA",'SNL O&amp;M Data'!VM68="NA"),"",SUM('SNL O&amp;M Data'!VM12,'SNL O&amp;M Data'!VM32,'SNL O&amp;M Data'!VM68))</f>
        <v>0</v>
      </c>
      <c r="VJ62" s="216">
        <f>IF(AND('SNL O&amp;M Data'!VN12="NA",'SNL O&amp;M Data'!VN32="NA",'SNL O&amp;M Data'!VN68="NA"),"",SUM('SNL O&amp;M Data'!VN12,'SNL O&amp;M Data'!VN32,'SNL O&amp;M Data'!VN68))</f>
        <v>0</v>
      </c>
      <c r="VK62" s="216">
        <f>IF(AND('SNL O&amp;M Data'!VO12="NA",'SNL O&amp;M Data'!VO32="NA",'SNL O&amp;M Data'!VO68="NA"),"",SUM('SNL O&amp;M Data'!VO12,'SNL O&amp;M Data'!VO32,'SNL O&amp;M Data'!VO68))</f>
        <v>160035</v>
      </c>
      <c r="VL62" s="216">
        <f>IF(AND('SNL O&amp;M Data'!VP12="NA",'SNL O&amp;M Data'!VP32="NA",'SNL O&amp;M Data'!VP68="NA"),"",SUM('SNL O&amp;M Data'!VP12,'SNL O&amp;M Data'!VP32,'SNL O&amp;M Data'!VP68))</f>
        <v>2462</v>
      </c>
      <c r="VM62" s="216">
        <f>IF(AND('SNL O&amp;M Data'!VQ12="NA",'SNL O&amp;M Data'!VQ32="NA",'SNL O&amp;M Data'!VQ68="NA"),"",SUM('SNL O&amp;M Data'!VQ12,'SNL O&amp;M Data'!VQ32,'SNL O&amp;M Data'!VQ68))</f>
        <v>2526</v>
      </c>
      <c r="VN62" s="216">
        <f>IF(AND('SNL O&amp;M Data'!VR12="NA",'SNL O&amp;M Data'!VR32="NA",'SNL O&amp;M Data'!VR68="NA"),"",SUM('SNL O&amp;M Data'!VR12,'SNL O&amp;M Data'!VR32,'SNL O&amp;M Data'!VR68))</f>
        <v>1603</v>
      </c>
      <c r="VO62" s="216">
        <f>IF(AND('SNL O&amp;M Data'!VS12="NA",'SNL O&amp;M Data'!VS32="NA",'SNL O&amp;M Data'!VS68="NA"),"",SUM('SNL O&amp;M Data'!VS12,'SNL O&amp;M Data'!VS32,'SNL O&amp;M Data'!VS68))</f>
        <v>484</v>
      </c>
      <c r="VP62" s="216">
        <f>IF(AND('SNL O&amp;M Data'!VT12="NA",'SNL O&amp;M Data'!VT32="NA",'SNL O&amp;M Data'!VT68="NA"),"",SUM('SNL O&amp;M Data'!VT12,'SNL O&amp;M Data'!VT32,'SNL O&amp;M Data'!VT68))</f>
        <v>0</v>
      </c>
      <c r="VQ62" s="216">
        <f>IF(AND('SNL O&amp;M Data'!VU12="NA",'SNL O&amp;M Data'!VU32="NA",'SNL O&amp;M Data'!VU68="NA"),"",SUM('SNL O&amp;M Data'!VU12,'SNL O&amp;M Data'!VU32,'SNL O&amp;M Data'!VU68))</f>
        <v>0</v>
      </c>
      <c r="VR62" s="216">
        <f>IF(AND('SNL O&amp;M Data'!VV12="NA",'SNL O&amp;M Data'!VV32="NA",'SNL O&amp;M Data'!VV68="NA"),"",SUM('SNL O&amp;M Data'!VV12,'SNL O&amp;M Data'!VV32,'SNL O&amp;M Data'!VV68))</f>
        <v>0</v>
      </c>
      <c r="VS62" s="216">
        <f>IF(AND('SNL O&amp;M Data'!VW12="NA",'SNL O&amp;M Data'!VW32="NA",'SNL O&amp;M Data'!VW68="NA"),"",SUM('SNL O&amp;M Data'!VW12,'SNL O&amp;M Data'!VW32,'SNL O&amp;M Data'!VW68))</f>
        <v>0</v>
      </c>
      <c r="VT62" s="216">
        <f>IF(AND('SNL O&amp;M Data'!VX12="NA",'SNL O&amp;M Data'!VX32="NA",'SNL O&amp;M Data'!VX68="NA"),"",SUM('SNL O&amp;M Data'!VX12,'SNL O&amp;M Data'!VX32,'SNL O&amp;M Data'!VX68))</f>
        <v>0</v>
      </c>
      <c r="VU62" s="216">
        <f>IF(AND('SNL O&amp;M Data'!VY12="NA",'SNL O&amp;M Data'!VY32="NA",'SNL O&amp;M Data'!VY68="NA"),"",SUM('SNL O&amp;M Data'!VY12,'SNL O&amp;M Data'!VY32,'SNL O&amp;M Data'!VY68))</f>
        <v>3231</v>
      </c>
      <c r="VV62" s="216">
        <f>IF(AND('SNL O&amp;M Data'!VZ12="NA",'SNL O&amp;M Data'!VZ32="NA",'SNL O&amp;M Data'!VZ68="NA"),"",SUM('SNL O&amp;M Data'!VZ12,'SNL O&amp;M Data'!VZ32,'SNL O&amp;M Data'!VZ68))</f>
        <v>0</v>
      </c>
      <c r="VW62" s="216">
        <f>IF(AND('SNL O&amp;M Data'!WA12="NA",'SNL O&amp;M Data'!WA32="NA",'SNL O&amp;M Data'!WA68="NA"),"",SUM('SNL O&amp;M Data'!WA12,'SNL O&amp;M Data'!WA32,'SNL O&amp;M Data'!WA68))</f>
        <v>0</v>
      </c>
      <c r="VX62" s="216">
        <f>IF(AND('SNL O&amp;M Data'!WB12="NA",'SNL O&amp;M Data'!WB32="NA",'SNL O&amp;M Data'!WB68="NA"),"",SUM('SNL O&amp;M Data'!WB12,'SNL O&amp;M Data'!WB32,'SNL O&amp;M Data'!WB68))</f>
        <v>0</v>
      </c>
      <c r="VY62" s="216">
        <f>IF(AND('SNL O&amp;M Data'!WC12="NA",'SNL O&amp;M Data'!WC32="NA",'SNL O&amp;M Data'!WC68="NA"),"",SUM('SNL O&amp;M Data'!WC12,'SNL O&amp;M Data'!WC32,'SNL O&amp;M Data'!WC68))</f>
        <v>0</v>
      </c>
      <c r="VZ62" s="216">
        <f>IF(AND('SNL O&amp;M Data'!WD12="NA",'SNL O&amp;M Data'!WD32="NA",'SNL O&amp;M Data'!WD68="NA"),"",SUM('SNL O&amp;M Data'!WD12,'SNL O&amp;M Data'!WD32,'SNL O&amp;M Data'!WD68))</f>
        <v>0</v>
      </c>
      <c r="WA62" s="216">
        <f>IF(AND('SNL O&amp;M Data'!WE12="NA",'SNL O&amp;M Data'!WE32="NA",'SNL O&amp;M Data'!WE68="NA"),"",SUM('SNL O&amp;M Data'!WE12,'SNL O&amp;M Data'!WE32,'SNL O&amp;M Data'!WE68))</f>
        <v>0</v>
      </c>
      <c r="WB62" s="216">
        <f>IF(AND('SNL O&amp;M Data'!WF12="NA",'SNL O&amp;M Data'!WF32="NA",'SNL O&amp;M Data'!WF68="NA"),"",SUM('SNL O&amp;M Data'!WF12,'SNL O&amp;M Data'!WF32,'SNL O&amp;M Data'!WF68))</f>
        <v>0</v>
      </c>
      <c r="WC62" s="216">
        <f>IF(AND('SNL O&amp;M Data'!WG12="NA",'SNL O&amp;M Data'!WG32="NA",'SNL O&amp;M Data'!WG68="NA"),"",SUM('SNL O&amp;M Data'!WG12,'SNL O&amp;M Data'!WG32,'SNL O&amp;M Data'!WG68))</f>
        <v>0</v>
      </c>
      <c r="WD62" s="216">
        <f>IF(AND('SNL O&amp;M Data'!WH12="NA",'SNL O&amp;M Data'!WH32="NA",'SNL O&amp;M Data'!WH68="NA"),"",SUM('SNL O&amp;M Data'!WH12,'SNL O&amp;M Data'!WH32,'SNL O&amp;M Data'!WH68))</f>
        <v>0</v>
      </c>
      <c r="WE62" s="216">
        <f>IF(AND('SNL O&amp;M Data'!WI12="NA",'SNL O&amp;M Data'!WI32="NA",'SNL O&amp;M Data'!WI68="NA"),"",SUM('SNL O&amp;M Data'!WI12,'SNL O&amp;M Data'!WI32,'SNL O&amp;M Data'!WI68))</f>
        <v>238815</v>
      </c>
      <c r="WF62" s="216">
        <f>IF(AND('SNL O&amp;M Data'!WJ12="NA",'SNL O&amp;M Data'!WJ32="NA",'SNL O&amp;M Data'!WJ68="NA"),"",SUM('SNL O&amp;M Data'!WJ12,'SNL O&amp;M Data'!WJ32,'SNL O&amp;M Data'!WJ68))</f>
        <v>261518</v>
      </c>
      <c r="WG62" s="216">
        <f>IF(AND('SNL O&amp;M Data'!WK12="NA",'SNL O&amp;M Data'!WK32="NA",'SNL O&amp;M Data'!WK68="NA"),"",SUM('SNL O&amp;M Data'!WK12,'SNL O&amp;M Data'!WK32,'SNL O&amp;M Data'!WK68))</f>
        <v>231249</v>
      </c>
      <c r="WH62" s="216">
        <f>IF(AND('SNL O&amp;M Data'!WL12="NA",'SNL O&amp;M Data'!WL32="NA",'SNL O&amp;M Data'!WL68="NA"),"",SUM('SNL O&amp;M Data'!WL12,'SNL O&amp;M Data'!WL32,'SNL O&amp;M Data'!WL68))</f>
        <v>255481</v>
      </c>
      <c r="WI62" s="216">
        <f>IF(AND('SNL O&amp;M Data'!WM12="NA",'SNL O&amp;M Data'!WM32="NA",'SNL O&amp;M Data'!WM68="NA"),"",SUM('SNL O&amp;M Data'!WM12,'SNL O&amp;M Data'!WM32,'SNL O&amp;M Data'!WM68))</f>
        <v>278823</v>
      </c>
      <c r="WJ62" s="216">
        <f>IF(AND('SNL O&amp;M Data'!WN12="NA",'SNL O&amp;M Data'!WN32="NA",'SNL O&amp;M Data'!WN68="NA"),"",SUM('SNL O&amp;M Data'!WN12,'SNL O&amp;M Data'!WN32,'SNL O&amp;M Data'!WN68))</f>
        <v>0</v>
      </c>
      <c r="WK62" s="216">
        <f>IF(AND('SNL O&amp;M Data'!WO12="NA",'SNL O&amp;M Data'!WO32="NA",'SNL O&amp;M Data'!WO68="NA"),"",SUM('SNL O&amp;M Data'!WO12,'SNL O&amp;M Data'!WO32,'SNL O&amp;M Data'!WO68))</f>
        <v>0</v>
      </c>
      <c r="WL62" s="216">
        <f>IF(AND('SNL O&amp;M Data'!WP12="NA",'SNL O&amp;M Data'!WP32="NA",'SNL O&amp;M Data'!WP68="NA"),"",SUM('SNL O&amp;M Data'!WP12,'SNL O&amp;M Data'!WP32,'SNL O&amp;M Data'!WP68))</f>
        <v>0</v>
      </c>
      <c r="WM62" s="216">
        <f>IF(AND('SNL O&amp;M Data'!WQ12="NA",'SNL O&amp;M Data'!WQ32="NA",'SNL O&amp;M Data'!WQ68="NA"),"",SUM('SNL O&amp;M Data'!WQ12,'SNL O&amp;M Data'!WQ32,'SNL O&amp;M Data'!WQ68))</f>
        <v>0</v>
      </c>
      <c r="WN62" s="216">
        <f>IF(AND('SNL O&amp;M Data'!WR12="NA",'SNL O&amp;M Data'!WR32="NA",'SNL O&amp;M Data'!WR68="NA"),"",SUM('SNL O&amp;M Data'!WR12,'SNL O&amp;M Data'!WR32,'SNL O&amp;M Data'!WR68))</f>
        <v>0</v>
      </c>
      <c r="WO62" s="216">
        <f>IF(AND('SNL O&amp;M Data'!WS12="NA",'SNL O&amp;M Data'!WS32="NA",'SNL O&amp;M Data'!WS68="NA"),"",SUM('SNL O&amp;M Data'!WS12,'SNL O&amp;M Data'!WS32,'SNL O&amp;M Data'!WS68))</f>
        <v>770206</v>
      </c>
      <c r="WP62" s="216">
        <f>IF(AND('SNL O&amp;M Data'!WT12="NA",'SNL O&amp;M Data'!WT32="NA",'SNL O&amp;M Data'!WT68="NA"),"",SUM('SNL O&amp;M Data'!WT12,'SNL O&amp;M Data'!WT32,'SNL O&amp;M Data'!WT68))</f>
        <v>721677</v>
      </c>
      <c r="WQ62" s="216">
        <f>IF(AND('SNL O&amp;M Data'!WU12="NA",'SNL O&amp;M Data'!WU32="NA",'SNL O&amp;M Data'!WU68="NA"),"",SUM('SNL O&amp;M Data'!WU12,'SNL O&amp;M Data'!WU32,'SNL O&amp;M Data'!WU68))</f>
        <v>518634</v>
      </c>
      <c r="WR62" s="216">
        <f>IF(AND('SNL O&amp;M Data'!WV12="NA",'SNL O&amp;M Data'!WV32="NA",'SNL O&amp;M Data'!WV68="NA"),"",SUM('SNL O&amp;M Data'!WV12,'SNL O&amp;M Data'!WV32,'SNL O&amp;M Data'!WV68))</f>
        <v>519910</v>
      </c>
      <c r="WS62" s="216">
        <f>IF(AND('SNL O&amp;M Data'!WW12="NA",'SNL O&amp;M Data'!WW32="NA",'SNL O&amp;M Data'!WW68="NA"),"",SUM('SNL O&amp;M Data'!WW12,'SNL O&amp;M Data'!WW32,'SNL O&amp;M Data'!WW68))</f>
        <v>563366</v>
      </c>
      <c r="WT62" s="216">
        <f>IF(AND('SNL O&amp;M Data'!WX12="NA",'SNL O&amp;M Data'!WX32="NA",'SNL O&amp;M Data'!WX68="NA"),"",SUM('SNL O&amp;M Data'!WX12,'SNL O&amp;M Data'!WX32,'SNL O&amp;M Data'!WX68))</f>
        <v>0</v>
      </c>
      <c r="WU62" s="216">
        <f>IF(AND('SNL O&amp;M Data'!WY12="NA",'SNL O&amp;M Data'!WY32="NA",'SNL O&amp;M Data'!WY68="NA"),"",SUM('SNL O&amp;M Data'!WY12,'SNL O&amp;M Data'!WY32,'SNL O&amp;M Data'!WY68))</f>
        <v>0</v>
      </c>
      <c r="WV62" s="216">
        <f>IF(AND('SNL O&amp;M Data'!WZ12="NA",'SNL O&amp;M Data'!WZ32="NA",'SNL O&amp;M Data'!WZ68="NA"),"",SUM('SNL O&amp;M Data'!WZ12,'SNL O&amp;M Data'!WZ32,'SNL O&amp;M Data'!WZ68))</f>
        <v>0</v>
      </c>
      <c r="WW62" s="216">
        <f>IF(AND('SNL O&amp;M Data'!XA12="NA",'SNL O&amp;M Data'!XA32="NA",'SNL O&amp;M Data'!XA68="NA"),"",SUM('SNL O&amp;M Data'!XA12,'SNL O&amp;M Data'!XA32,'SNL O&amp;M Data'!XA68))</f>
        <v>0</v>
      </c>
      <c r="WX62" s="216">
        <f>IF(AND('SNL O&amp;M Data'!XB12="NA",'SNL O&amp;M Data'!XB32="NA",'SNL O&amp;M Data'!XB68="NA"),"",SUM('SNL O&amp;M Data'!XB12,'SNL O&amp;M Data'!XB32,'SNL O&amp;M Data'!XB68))</f>
        <v>0</v>
      </c>
      <c r="WY62" s="216">
        <f>IF(AND('SNL O&amp;M Data'!XC12="NA",'SNL O&amp;M Data'!XC32="NA",'SNL O&amp;M Data'!XC68="NA"),"",SUM('SNL O&amp;M Data'!XC12,'SNL O&amp;M Data'!XC32,'SNL O&amp;M Data'!XC68))</f>
        <v>19772</v>
      </c>
      <c r="WZ62" s="216">
        <f>IF(AND('SNL O&amp;M Data'!XD12="NA",'SNL O&amp;M Data'!XD32="NA",'SNL O&amp;M Data'!XD68="NA"),"",SUM('SNL O&amp;M Data'!XD12,'SNL O&amp;M Data'!XD32,'SNL O&amp;M Data'!XD68))</f>
        <v>21233</v>
      </c>
      <c r="XA62" s="216">
        <f>IF(AND('SNL O&amp;M Data'!XE12="NA",'SNL O&amp;M Data'!XE32="NA",'SNL O&amp;M Data'!XE68="NA"),"",SUM('SNL O&amp;M Data'!XE12,'SNL O&amp;M Data'!XE32,'SNL O&amp;M Data'!XE68))</f>
        <v>18302</v>
      </c>
      <c r="XB62" s="216">
        <f>IF(AND('SNL O&amp;M Data'!XF12="NA",'SNL O&amp;M Data'!XF32="NA",'SNL O&amp;M Data'!XF68="NA"),"",SUM('SNL O&amp;M Data'!XF12,'SNL O&amp;M Data'!XF32,'SNL O&amp;M Data'!XF68))</f>
        <v>17891</v>
      </c>
      <c r="XC62" s="216">
        <f>IF(AND('SNL O&amp;M Data'!XG12="NA",'SNL O&amp;M Data'!XG32="NA",'SNL O&amp;M Data'!XG68="NA"),"",SUM('SNL O&amp;M Data'!XG12,'SNL O&amp;M Data'!XG32,'SNL O&amp;M Data'!XG68))</f>
        <v>53396</v>
      </c>
      <c r="XD62" s="216">
        <f>IF(AND('SNL O&amp;M Data'!XH12="NA",'SNL O&amp;M Data'!XH32="NA",'SNL O&amp;M Data'!XH68="NA"),"",SUM('SNL O&amp;M Data'!XH12,'SNL O&amp;M Data'!XH32,'SNL O&amp;M Data'!XH68))</f>
        <v>0</v>
      </c>
      <c r="XE62" s="216">
        <f>IF(AND('SNL O&amp;M Data'!XI12="NA",'SNL O&amp;M Data'!XI32="NA",'SNL O&amp;M Data'!XI68="NA"),"",SUM('SNL O&amp;M Data'!XI12,'SNL O&amp;M Data'!XI32,'SNL O&amp;M Data'!XI68))</f>
        <v>0</v>
      </c>
      <c r="XF62" s="216">
        <f>IF(AND('SNL O&amp;M Data'!XJ12="NA",'SNL O&amp;M Data'!XJ32="NA",'SNL O&amp;M Data'!XJ68="NA"),"",SUM('SNL O&amp;M Data'!XJ12,'SNL O&amp;M Data'!XJ32,'SNL O&amp;M Data'!XJ68))</f>
        <v>13971</v>
      </c>
      <c r="XG62" s="216">
        <f>IF(AND('SNL O&amp;M Data'!XK12="NA",'SNL O&amp;M Data'!XK32="NA",'SNL O&amp;M Data'!XK68="NA"),"",SUM('SNL O&amp;M Data'!XK12,'SNL O&amp;M Data'!XK32,'SNL O&amp;M Data'!XK68))</f>
        <v>17615</v>
      </c>
      <c r="XH62" s="216">
        <f>IF(AND('SNL O&amp;M Data'!XL12="NA",'SNL O&amp;M Data'!XL32="NA",'SNL O&amp;M Data'!XL68="NA"),"",SUM('SNL O&amp;M Data'!XL12,'SNL O&amp;M Data'!XL32,'SNL O&amp;M Data'!XL68))</f>
        <v>29311</v>
      </c>
      <c r="XI62" s="216">
        <f>IF(AND('SNL O&amp;M Data'!XM12="NA",'SNL O&amp;M Data'!XM32="NA",'SNL O&amp;M Data'!XM68="NA"),"",SUM('SNL O&amp;M Data'!XM12,'SNL O&amp;M Data'!XM32,'SNL O&amp;M Data'!XM68))</f>
        <v>120</v>
      </c>
      <c r="XJ62" s="216">
        <f>IF(AND('SNL O&amp;M Data'!XN12="NA",'SNL O&amp;M Data'!XN32="NA",'SNL O&amp;M Data'!XN68="NA"),"",SUM('SNL O&amp;M Data'!XN12,'SNL O&amp;M Data'!XN32,'SNL O&amp;M Data'!XN68))</f>
        <v>404</v>
      </c>
      <c r="XK62" s="216">
        <f>IF(AND('SNL O&amp;M Data'!XO12="NA",'SNL O&amp;M Data'!XO32="NA",'SNL O&amp;M Data'!XO68="NA"),"",SUM('SNL O&amp;M Data'!XO12,'SNL O&amp;M Data'!XO32,'SNL O&amp;M Data'!XO68))</f>
        <v>335</v>
      </c>
      <c r="XL62" s="216">
        <f>IF(AND('SNL O&amp;M Data'!XP12="NA",'SNL O&amp;M Data'!XP32="NA",'SNL O&amp;M Data'!XP68="NA"),"",SUM('SNL O&amp;M Data'!XP12,'SNL O&amp;M Data'!XP32,'SNL O&amp;M Data'!XP68))</f>
        <v>12</v>
      </c>
      <c r="XM62" s="216">
        <f>IF(AND('SNL O&amp;M Data'!XQ12="NA",'SNL O&amp;M Data'!XQ32="NA",'SNL O&amp;M Data'!XQ68="NA"),"",SUM('SNL O&amp;M Data'!XQ12,'SNL O&amp;M Data'!XQ32,'SNL O&amp;M Data'!XQ68))</f>
        <v>8</v>
      </c>
      <c r="XN62" s="216">
        <f>IF(AND('SNL O&amp;M Data'!XR12="NA",'SNL O&amp;M Data'!XR32="NA",'SNL O&amp;M Data'!XR68="NA"),"",SUM('SNL O&amp;M Data'!XR12,'SNL O&amp;M Data'!XR32,'SNL O&amp;M Data'!XR68))</f>
        <v>2</v>
      </c>
      <c r="XO62" s="216">
        <f>IF(AND('SNL O&amp;M Data'!XS12="NA",'SNL O&amp;M Data'!XS32="NA",'SNL O&amp;M Data'!XS68="NA"),"",SUM('SNL O&amp;M Data'!XS12,'SNL O&amp;M Data'!XS32,'SNL O&amp;M Data'!XS68))</f>
        <v>30</v>
      </c>
      <c r="XP62" s="216">
        <f>IF(AND('SNL O&amp;M Data'!XT12="NA",'SNL O&amp;M Data'!XT32="NA",'SNL O&amp;M Data'!XT68="NA"),"",SUM('SNL O&amp;M Data'!XT12,'SNL O&amp;M Data'!XT32,'SNL O&amp;M Data'!XT68))</f>
        <v>0</v>
      </c>
      <c r="XQ62" s="216">
        <f>IF(AND('SNL O&amp;M Data'!XU12="NA",'SNL O&amp;M Data'!XU32="NA",'SNL O&amp;M Data'!XU68="NA"),"",SUM('SNL O&amp;M Data'!XU12,'SNL O&amp;M Data'!XU32,'SNL O&amp;M Data'!XU68))</f>
        <v>-9</v>
      </c>
      <c r="XR62" s="216">
        <f>IF(AND('SNL O&amp;M Data'!XV12="NA",'SNL O&amp;M Data'!XV32="NA",'SNL O&amp;M Data'!XV68="NA"),"",SUM('SNL O&amp;M Data'!XV12,'SNL O&amp;M Data'!XV32,'SNL O&amp;M Data'!XV68))</f>
        <v>0</v>
      </c>
      <c r="XS62" s="216">
        <f>IF(AND('SNL O&amp;M Data'!XW12="NA",'SNL O&amp;M Data'!XW32="NA",'SNL O&amp;M Data'!XW68="NA"),"",SUM('SNL O&amp;M Data'!XW12,'SNL O&amp;M Data'!XW32,'SNL O&amp;M Data'!XW68))</f>
        <v>1514049</v>
      </c>
      <c r="XT62" s="216">
        <f>IF(AND('SNL O&amp;M Data'!XX12="NA",'SNL O&amp;M Data'!XX32="NA",'SNL O&amp;M Data'!XX68="NA"),"",SUM('SNL O&amp;M Data'!XX12,'SNL O&amp;M Data'!XX32,'SNL O&amp;M Data'!XX68))</f>
        <v>1762282</v>
      </c>
      <c r="XU62" s="216">
        <f>IF(AND('SNL O&amp;M Data'!XY12="NA",'SNL O&amp;M Data'!XY32="NA",'SNL O&amp;M Data'!XY68="NA"),"",SUM('SNL O&amp;M Data'!XY12,'SNL O&amp;M Data'!XY32,'SNL O&amp;M Data'!XY68))</f>
        <v>1419730</v>
      </c>
      <c r="XV62" s="216">
        <f>IF(AND('SNL O&amp;M Data'!XZ12="NA",'SNL O&amp;M Data'!XZ32="NA",'SNL O&amp;M Data'!XZ68="NA"),"",SUM('SNL O&amp;M Data'!XZ12,'SNL O&amp;M Data'!XZ32,'SNL O&amp;M Data'!XZ68))</f>
        <v>1307524</v>
      </c>
      <c r="XW62" s="216" t="str">
        <f>IF(AND('SNL O&amp;M Data'!YA12="NA",'SNL O&amp;M Data'!YA32="NA",'SNL O&amp;M Data'!YA68="NA"),"",SUM('SNL O&amp;M Data'!YA12,'SNL O&amp;M Data'!YA32,'SNL O&amp;M Data'!YA68))</f>
        <v/>
      </c>
      <c r="XX62" s="216">
        <f>IF(AND('SNL O&amp;M Data'!YB12="NA",'SNL O&amp;M Data'!YB32="NA",'SNL O&amp;M Data'!YB68="NA"),"",SUM('SNL O&amp;M Data'!YB12,'SNL O&amp;M Data'!YB32,'SNL O&amp;M Data'!YB68))</f>
        <v>0</v>
      </c>
      <c r="XY62" s="216">
        <f>IF(AND('SNL O&amp;M Data'!YC12="NA",'SNL O&amp;M Data'!YC32="NA",'SNL O&amp;M Data'!YC68="NA"),"",SUM('SNL O&amp;M Data'!YC12,'SNL O&amp;M Data'!YC32,'SNL O&amp;M Data'!YC68))</f>
        <v>0</v>
      </c>
      <c r="XZ62" s="216">
        <f>IF(AND('SNL O&amp;M Data'!YD12="NA",'SNL O&amp;M Data'!YD32="NA",'SNL O&amp;M Data'!YD68="NA"),"",SUM('SNL O&amp;M Data'!YD12,'SNL O&amp;M Data'!YD32,'SNL O&amp;M Data'!YD68))</f>
        <v>0</v>
      </c>
      <c r="YA62" s="216">
        <f>IF(AND('SNL O&amp;M Data'!YE12="NA",'SNL O&amp;M Data'!YE32="NA",'SNL O&amp;M Data'!YE68="NA"),"",SUM('SNL O&amp;M Data'!YE12,'SNL O&amp;M Data'!YE32,'SNL O&amp;M Data'!YE68))</f>
        <v>0</v>
      </c>
      <c r="YB62" s="216">
        <f>IF(AND('SNL O&amp;M Data'!YF12="NA",'SNL O&amp;M Data'!YF32="NA",'SNL O&amp;M Data'!YF68="NA"),"",SUM('SNL O&amp;M Data'!YF12,'SNL O&amp;M Data'!YF32,'SNL O&amp;M Data'!YF68))</f>
        <v>0</v>
      </c>
      <c r="YC62" s="216">
        <f>IF(AND('SNL O&amp;M Data'!YG12="NA",'SNL O&amp;M Data'!YG32="NA",'SNL O&amp;M Data'!YG68="NA"),"",SUM('SNL O&amp;M Data'!YG12,'SNL O&amp;M Data'!YG32,'SNL O&amp;M Data'!YG68))</f>
        <v>200733</v>
      </c>
      <c r="YD62" s="216">
        <f>IF(AND('SNL O&amp;M Data'!YH12="NA",'SNL O&amp;M Data'!YH32="NA",'SNL O&amp;M Data'!YH68="NA"),"",SUM('SNL O&amp;M Data'!YH12,'SNL O&amp;M Data'!YH32,'SNL O&amp;M Data'!YH68))</f>
        <v>226386</v>
      </c>
      <c r="YE62" s="216">
        <f>IF(AND('SNL O&amp;M Data'!YI12="NA",'SNL O&amp;M Data'!YI32="NA",'SNL O&amp;M Data'!YI68="NA"),"",SUM('SNL O&amp;M Data'!YI12,'SNL O&amp;M Data'!YI32,'SNL O&amp;M Data'!YI68))</f>
        <v>151827</v>
      </c>
      <c r="YF62" s="216">
        <f>IF(AND('SNL O&amp;M Data'!YJ12="NA",'SNL O&amp;M Data'!YJ32="NA",'SNL O&amp;M Data'!YJ68="NA"),"",SUM('SNL O&amp;M Data'!YJ12,'SNL O&amp;M Data'!YJ32,'SNL O&amp;M Data'!YJ68))</f>
        <v>105245</v>
      </c>
      <c r="YG62" s="216">
        <f>IF(AND('SNL O&amp;M Data'!YK12="NA",'SNL O&amp;M Data'!YK32="NA",'SNL O&amp;M Data'!YK68="NA"),"",SUM('SNL O&amp;M Data'!YK12,'SNL O&amp;M Data'!YK32,'SNL O&amp;M Data'!YK68))</f>
        <v>122213</v>
      </c>
      <c r="YH62" s="216">
        <f>IF(AND('SNL O&amp;M Data'!YL12="NA",'SNL O&amp;M Data'!YL32="NA",'SNL O&amp;M Data'!YL68="NA"),"",SUM('SNL O&amp;M Data'!YL12,'SNL O&amp;M Data'!YL32,'SNL O&amp;M Data'!YL68))</f>
        <v>86367</v>
      </c>
      <c r="YI62" s="216">
        <f>IF(AND('SNL O&amp;M Data'!YM12="NA",'SNL O&amp;M Data'!YM32="NA",'SNL O&amp;M Data'!YM68="NA"),"",SUM('SNL O&amp;M Data'!YM12,'SNL O&amp;M Data'!YM32,'SNL O&amp;M Data'!YM68))</f>
        <v>67310</v>
      </c>
      <c r="YJ62" s="216">
        <f>IF(AND('SNL O&amp;M Data'!YN12="NA",'SNL O&amp;M Data'!YN32="NA",'SNL O&amp;M Data'!YN68="NA"),"",SUM('SNL O&amp;M Data'!YN12,'SNL O&amp;M Data'!YN32,'SNL O&amp;M Data'!YN68))</f>
        <v>49603</v>
      </c>
      <c r="YK62" s="216">
        <f>IF(AND('SNL O&amp;M Data'!YO12="NA",'SNL O&amp;M Data'!YO32="NA",'SNL O&amp;M Data'!YO68="NA"),"",SUM('SNL O&amp;M Data'!YO12,'SNL O&amp;M Data'!YO32,'SNL O&amp;M Data'!YO68))</f>
        <v>46654</v>
      </c>
      <c r="YL62" s="216">
        <f>IF(AND('SNL O&amp;M Data'!YP12="NA",'SNL O&amp;M Data'!YP32="NA",'SNL O&amp;M Data'!YP68="NA"),"",SUM('SNL O&amp;M Data'!YP12,'SNL O&amp;M Data'!YP32,'SNL O&amp;M Data'!YP68))</f>
        <v>8967</v>
      </c>
      <c r="YM62" s="216">
        <f>IF(AND('SNL O&amp;M Data'!YQ12="NA",'SNL O&amp;M Data'!YQ32="NA",'SNL O&amp;M Data'!YQ68="NA"),"",SUM('SNL O&amp;M Data'!YQ12,'SNL O&amp;M Data'!YQ32,'SNL O&amp;M Data'!YQ68))</f>
        <v>574682</v>
      </c>
      <c r="YN62" s="216">
        <f>IF(AND('SNL O&amp;M Data'!YR12="NA",'SNL O&amp;M Data'!YR32="NA",'SNL O&amp;M Data'!YR68="NA"),"",SUM('SNL O&amp;M Data'!YR12,'SNL O&amp;M Data'!YR32,'SNL O&amp;M Data'!YR68))</f>
        <v>516507</v>
      </c>
      <c r="YO62" s="216">
        <f>IF(AND('SNL O&amp;M Data'!YS12="NA",'SNL O&amp;M Data'!YS32="NA",'SNL O&amp;M Data'!YS68="NA"),"",SUM('SNL O&amp;M Data'!YS12,'SNL O&amp;M Data'!YS32,'SNL O&amp;M Data'!YS68))</f>
        <v>447957</v>
      </c>
      <c r="YP62" s="216">
        <f>IF(AND('SNL O&amp;M Data'!YT12="NA",'SNL O&amp;M Data'!YT32="NA",'SNL O&amp;M Data'!YT68="NA"),"",SUM('SNL O&amp;M Data'!YT12,'SNL O&amp;M Data'!YT32,'SNL O&amp;M Data'!YT68))</f>
        <v>347131</v>
      </c>
      <c r="YQ62" s="216">
        <f>IF(AND('SNL O&amp;M Data'!YU12="NA",'SNL O&amp;M Data'!YU32="NA",'SNL O&amp;M Data'!YU68="NA"),"",SUM('SNL O&amp;M Data'!YU12,'SNL O&amp;M Data'!YU32,'SNL O&amp;M Data'!YU68))</f>
        <v>465920</v>
      </c>
      <c r="YR62" s="216">
        <f>IF(AND('SNL O&amp;M Data'!YV12="NA",'SNL O&amp;M Data'!YV32="NA",'SNL O&amp;M Data'!YV68="NA"),"",SUM('SNL O&amp;M Data'!YV12,'SNL O&amp;M Data'!YV32,'SNL O&amp;M Data'!YV68))</f>
        <v>212027</v>
      </c>
      <c r="YS62" s="216">
        <f>IF(AND('SNL O&amp;M Data'!YW12="NA",'SNL O&amp;M Data'!YW32="NA",'SNL O&amp;M Data'!YW68="NA"),"",SUM('SNL O&amp;M Data'!YW12,'SNL O&amp;M Data'!YW32,'SNL O&amp;M Data'!YW68))</f>
        <v>262230</v>
      </c>
      <c r="YT62" s="216">
        <f>IF(AND('SNL O&amp;M Data'!YX12="NA",'SNL O&amp;M Data'!YX32="NA",'SNL O&amp;M Data'!YX68="NA"),"",SUM('SNL O&amp;M Data'!YX12,'SNL O&amp;M Data'!YX32,'SNL O&amp;M Data'!YX68))</f>
        <v>216077</v>
      </c>
      <c r="YU62" s="216">
        <f>IF(AND('SNL O&amp;M Data'!YY12="NA",'SNL O&amp;M Data'!YY32="NA",'SNL O&amp;M Data'!YY68="NA"),"",SUM('SNL O&amp;M Data'!YY12,'SNL O&amp;M Data'!YY32,'SNL O&amp;M Data'!YY68))</f>
        <v>182257</v>
      </c>
      <c r="YV62" s="216">
        <f>IF(AND('SNL O&amp;M Data'!YZ12="NA",'SNL O&amp;M Data'!YZ32="NA",'SNL O&amp;M Data'!YZ68="NA"),"",SUM('SNL O&amp;M Data'!YZ12,'SNL O&amp;M Data'!YZ32,'SNL O&amp;M Data'!YZ68))</f>
        <v>227149</v>
      </c>
      <c r="YW62" s="216">
        <f>IF(AND('SNL O&amp;M Data'!ZA12="NA",'SNL O&amp;M Data'!ZA32="NA",'SNL O&amp;M Data'!ZA68="NA"),"",SUM('SNL O&amp;M Data'!ZA12,'SNL O&amp;M Data'!ZA32,'SNL O&amp;M Data'!ZA68))</f>
        <v>250397</v>
      </c>
      <c r="YX62" s="216">
        <f>IF(AND('SNL O&amp;M Data'!ZB12="NA",'SNL O&amp;M Data'!ZB32="NA",'SNL O&amp;M Data'!ZB68="NA"),"",SUM('SNL O&amp;M Data'!ZB12,'SNL O&amp;M Data'!ZB32,'SNL O&amp;M Data'!ZB68))</f>
        <v>271717</v>
      </c>
      <c r="YY62" s="216">
        <f>IF(AND('SNL O&amp;M Data'!ZC12="NA",'SNL O&amp;M Data'!ZC32="NA",'SNL O&amp;M Data'!ZC68="NA"),"",SUM('SNL O&amp;M Data'!ZC12,'SNL O&amp;M Data'!ZC32,'SNL O&amp;M Data'!ZC68))</f>
        <v>218060</v>
      </c>
      <c r="YZ62" s="216">
        <f>IF(AND('SNL O&amp;M Data'!ZD12="NA",'SNL O&amp;M Data'!ZD32="NA",'SNL O&amp;M Data'!ZD68="NA"),"",SUM('SNL O&amp;M Data'!ZD12,'SNL O&amp;M Data'!ZD32,'SNL O&amp;M Data'!ZD68))</f>
        <v>188347</v>
      </c>
      <c r="ZA62" s="216">
        <f>IF(AND('SNL O&amp;M Data'!ZE12="NA",'SNL O&amp;M Data'!ZE32="NA",'SNL O&amp;M Data'!ZE68="NA"),"",SUM('SNL O&amp;M Data'!ZE12,'SNL O&amp;M Data'!ZE32,'SNL O&amp;M Data'!ZE68))</f>
        <v>235761</v>
      </c>
    </row>
    <row r="63" spans="2:677" s="1" customFormat="1" ht="12" customHeight="1" outlineLevel="1" x14ac:dyDescent="0.2">
      <c r="B63" s="217" t="s">
        <v>39</v>
      </c>
      <c r="C63" s="216">
        <f>IF(AND('SNL O&amp;M Data'!G81="NA",'SNL O&amp;M Data'!G83="NA"),"",SUM('SNL O&amp;M Data'!G81,'SNL O&amp;M Data'!G83))</f>
        <v>618693</v>
      </c>
      <c r="D63" s="216">
        <f>IF(AND('SNL O&amp;M Data'!H81="NA",'SNL O&amp;M Data'!H83="NA"),"",SUM('SNL O&amp;M Data'!H81,'SNL O&amp;M Data'!H83))</f>
        <v>565857</v>
      </c>
      <c r="E63" s="216">
        <f>IF(AND('SNL O&amp;M Data'!I81="NA",'SNL O&amp;M Data'!I83="NA"),"",SUM('SNL O&amp;M Data'!I81,'SNL O&amp;M Data'!I83))</f>
        <v>595437</v>
      </c>
      <c r="F63" s="216">
        <f>IF(AND('SNL O&amp;M Data'!J81="NA",'SNL O&amp;M Data'!J83="NA"),"",SUM('SNL O&amp;M Data'!J81,'SNL O&amp;M Data'!J83))</f>
        <v>581112</v>
      </c>
      <c r="G63" s="216">
        <f>IF(AND('SNL O&amp;M Data'!K81="NA",'SNL O&amp;M Data'!K83="NA"),"",SUM('SNL O&amp;M Data'!K81,'SNL O&amp;M Data'!K83))</f>
        <v>455207</v>
      </c>
      <c r="H63" s="216">
        <f>IF(AND('SNL O&amp;M Data'!L81="NA",'SNL O&amp;M Data'!L83="NA"),"",SUM('SNL O&amp;M Data'!L81,'SNL O&amp;M Data'!L83))</f>
        <v>184402</v>
      </c>
      <c r="I63" s="216">
        <f>IF(AND('SNL O&amp;M Data'!M81="NA",'SNL O&amp;M Data'!M83="NA"),"",SUM('SNL O&amp;M Data'!M81,'SNL O&amp;M Data'!M83))</f>
        <v>158004</v>
      </c>
      <c r="J63" s="216">
        <f>IF(AND('SNL O&amp;M Data'!N81="NA",'SNL O&amp;M Data'!N83="NA"),"",SUM('SNL O&amp;M Data'!N81,'SNL O&amp;M Data'!N83))</f>
        <v>127540</v>
      </c>
      <c r="K63" s="216">
        <f>IF(AND('SNL O&amp;M Data'!O81="NA",'SNL O&amp;M Data'!O83="NA"),"",SUM('SNL O&amp;M Data'!O81,'SNL O&amp;M Data'!O83))</f>
        <v>129988</v>
      </c>
      <c r="L63" s="216">
        <f>IF(AND('SNL O&amp;M Data'!P81="NA",'SNL O&amp;M Data'!P83="NA"),"",SUM('SNL O&amp;M Data'!P81,'SNL O&amp;M Data'!P83))</f>
        <v>169631</v>
      </c>
      <c r="M63" s="216">
        <f>IF(AND('SNL O&amp;M Data'!Q81="NA",'SNL O&amp;M Data'!Q83="NA"),"",SUM('SNL O&amp;M Data'!Q81,'SNL O&amp;M Data'!Q83))</f>
        <v>344806</v>
      </c>
      <c r="N63" s="216">
        <f>IF(AND('SNL O&amp;M Data'!R81="NA",'SNL O&amp;M Data'!R83="NA"),"",SUM('SNL O&amp;M Data'!R81,'SNL O&amp;M Data'!R83))</f>
        <v>444952</v>
      </c>
      <c r="O63" s="216">
        <f>IF(AND('SNL O&amp;M Data'!S81="NA",'SNL O&amp;M Data'!S83="NA"),"",SUM('SNL O&amp;M Data'!S81,'SNL O&amp;M Data'!S83))</f>
        <v>421028</v>
      </c>
      <c r="P63" s="216">
        <f>IF(AND('SNL O&amp;M Data'!T81="NA",'SNL O&amp;M Data'!T83="NA"),"",SUM('SNL O&amp;M Data'!T81,'SNL O&amp;M Data'!T83))</f>
        <v>335670</v>
      </c>
      <c r="Q63" s="216">
        <f>IF(AND('SNL O&amp;M Data'!U81="NA",'SNL O&amp;M Data'!U83="NA"),"",SUM('SNL O&amp;M Data'!U81,'SNL O&amp;M Data'!U83))</f>
        <v>423481</v>
      </c>
      <c r="R63" s="216">
        <f>IF(AND('SNL O&amp;M Data'!V81="NA",'SNL O&amp;M Data'!V83="NA"),"",SUM('SNL O&amp;M Data'!V81,'SNL O&amp;M Data'!V83))</f>
        <v>10305</v>
      </c>
      <c r="S63" s="216">
        <f>IF(AND('SNL O&amp;M Data'!W81="NA",'SNL O&amp;M Data'!W83="NA"),"",SUM('SNL O&amp;M Data'!W81,'SNL O&amp;M Data'!W83))</f>
        <v>10331</v>
      </c>
      <c r="T63" s="216">
        <f>IF(AND('SNL O&amp;M Data'!X81="NA",'SNL O&amp;M Data'!X83="NA"),"",SUM('SNL O&amp;M Data'!X81,'SNL O&amp;M Data'!X83))</f>
        <v>10099</v>
      </c>
      <c r="U63" s="216">
        <f>IF(AND('SNL O&amp;M Data'!Y81="NA",'SNL O&amp;M Data'!Y83="NA"),"",SUM('SNL O&amp;M Data'!Y81,'SNL O&amp;M Data'!Y83))</f>
        <v>10092</v>
      </c>
      <c r="V63" s="216">
        <f>IF(AND('SNL O&amp;M Data'!Z81="NA",'SNL O&amp;M Data'!Z83="NA"),"",SUM('SNL O&amp;M Data'!Z81,'SNL O&amp;M Data'!Z83))</f>
        <v>10094</v>
      </c>
      <c r="W63" s="216">
        <f>IF(AND('SNL O&amp;M Data'!AA81="NA",'SNL O&amp;M Data'!AA83="NA"),"",SUM('SNL O&amp;M Data'!AA81,'SNL O&amp;M Data'!AA83))</f>
        <v>404213</v>
      </c>
      <c r="X63" s="216">
        <f>IF(AND('SNL O&amp;M Data'!AB81="NA",'SNL O&amp;M Data'!AB83="NA"),"",SUM('SNL O&amp;M Data'!AB81,'SNL O&amp;M Data'!AB83))</f>
        <v>411679</v>
      </c>
      <c r="Y63" s="216">
        <f>IF(AND('SNL O&amp;M Data'!AC81="NA",'SNL O&amp;M Data'!AC83="NA"),"",SUM('SNL O&amp;M Data'!AC81,'SNL O&amp;M Data'!AC83))</f>
        <v>348654</v>
      </c>
      <c r="Z63" s="216">
        <f>IF(AND('SNL O&amp;M Data'!AD81="NA",'SNL O&amp;M Data'!AD83="NA"),"",SUM('SNL O&amp;M Data'!AD81,'SNL O&amp;M Data'!AD83))</f>
        <v>253519</v>
      </c>
      <c r="AA63" s="216">
        <f>IF(AND('SNL O&amp;M Data'!AE81="NA",'SNL O&amp;M Data'!AE83="NA"),"",SUM('SNL O&amp;M Data'!AE81,'SNL O&amp;M Data'!AE83))</f>
        <v>294904</v>
      </c>
      <c r="AB63" s="216">
        <f>IF(AND('SNL O&amp;M Data'!AF81="NA",'SNL O&amp;M Data'!AF83="NA"),"",SUM('SNL O&amp;M Data'!AF81,'SNL O&amp;M Data'!AF83))</f>
        <v>397129</v>
      </c>
      <c r="AC63" s="216">
        <f>IF(AND('SNL O&amp;M Data'!AG81="NA",'SNL O&amp;M Data'!AG83="NA"),"",SUM('SNL O&amp;M Data'!AG81,'SNL O&amp;M Data'!AG83))</f>
        <v>553828</v>
      </c>
      <c r="AD63" s="216">
        <f>IF(AND('SNL O&amp;M Data'!AH81="NA",'SNL O&amp;M Data'!AH83="NA"),"",SUM('SNL O&amp;M Data'!AH81,'SNL O&amp;M Data'!AH83))</f>
        <v>420145</v>
      </c>
      <c r="AE63" s="216">
        <f>IF(AND('SNL O&amp;M Data'!AI81="NA",'SNL O&amp;M Data'!AI83="NA"),"",SUM('SNL O&amp;M Data'!AI81,'SNL O&amp;M Data'!AI83))</f>
        <v>382538</v>
      </c>
      <c r="AF63" s="216">
        <f>IF(AND('SNL O&amp;M Data'!AJ81="NA",'SNL O&amp;M Data'!AJ83="NA"),"",SUM('SNL O&amp;M Data'!AJ81,'SNL O&amp;M Data'!AJ83))</f>
        <v>585883</v>
      </c>
      <c r="AG63" s="216">
        <f>IF(AND('SNL O&amp;M Data'!AK81="NA",'SNL O&amp;M Data'!AK83="NA"),"",SUM('SNL O&amp;M Data'!AK81,'SNL O&amp;M Data'!AK83))</f>
        <v>336939</v>
      </c>
      <c r="AH63" s="216">
        <f>IF(AND('SNL O&amp;M Data'!AL81="NA",'SNL O&amp;M Data'!AL83="NA"),"",SUM('SNL O&amp;M Data'!AL81,'SNL O&amp;M Data'!AL83))</f>
        <v>476019</v>
      </c>
      <c r="AI63" s="216">
        <f>IF(AND('SNL O&amp;M Data'!AM81="NA",'SNL O&amp;M Data'!AM83="NA"),"",SUM('SNL O&amp;M Data'!AM81,'SNL O&amp;M Data'!AM83))</f>
        <v>408873</v>
      </c>
      <c r="AJ63" s="216">
        <f>IF(AND('SNL O&amp;M Data'!AN81="NA",'SNL O&amp;M Data'!AN83="NA"),"",SUM('SNL O&amp;M Data'!AN81,'SNL O&amp;M Data'!AN83))</f>
        <v>364820</v>
      </c>
      <c r="AK63" s="216">
        <f>IF(AND('SNL O&amp;M Data'!AO81="NA",'SNL O&amp;M Data'!AO83="NA"),"",SUM('SNL O&amp;M Data'!AO81,'SNL O&amp;M Data'!AO83))</f>
        <v>349582</v>
      </c>
      <c r="AL63" s="216">
        <f>IF(AND('SNL O&amp;M Data'!AP81="NA",'SNL O&amp;M Data'!AP83="NA"),"",SUM('SNL O&amp;M Data'!AP81,'SNL O&amp;M Data'!AP83))</f>
        <v>597467</v>
      </c>
      <c r="AM63" s="216">
        <f>IF(AND('SNL O&amp;M Data'!AQ81="NA",'SNL O&amp;M Data'!AQ83="NA"),"",SUM('SNL O&amp;M Data'!AQ81,'SNL O&amp;M Data'!AQ83))</f>
        <v>641241</v>
      </c>
      <c r="AN63" s="216">
        <f>IF(AND('SNL O&amp;M Data'!AR81="NA",'SNL O&amp;M Data'!AR83="NA"),"",SUM('SNL O&amp;M Data'!AR81,'SNL O&amp;M Data'!AR83))</f>
        <v>617736</v>
      </c>
      <c r="AO63" s="216">
        <f>IF(AND('SNL O&amp;M Data'!AS81="NA",'SNL O&amp;M Data'!AS83="NA"),"",SUM('SNL O&amp;M Data'!AS81,'SNL O&amp;M Data'!AS83))</f>
        <v>589206</v>
      </c>
      <c r="AP63" s="216">
        <f>IF(AND('SNL O&amp;M Data'!AT81="NA",'SNL O&amp;M Data'!AT83="NA"),"",SUM('SNL O&amp;M Data'!AT81,'SNL O&amp;M Data'!AT83))</f>
        <v>707415</v>
      </c>
      <c r="AQ63" s="216">
        <f>IF(AND('SNL O&amp;M Data'!AU81="NA",'SNL O&amp;M Data'!AU83="NA"),"",SUM('SNL O&amp;M Data'!AU81,'SNL O&amp;M Data'!AU83))</f>
        <v>205804</v>
      </c>
      <c r="AR63" s="216">
        <f>IF(AND('SNL O&amp;M Data'!AV81="NA",'SNL O&amp;M Data'!AV83="NA"),"",SUM('SNL O&amp;M Data'!AV81,'SNL O&amp;M Data'!AV83))</f>
        <v>212217</v>
      </c>
      <c r="AS63" s="216">
        <f>IF(AND('SNL O&amp;M Data'!AW81="NA",'SNL O&amp;M Data'!AW83="NA"),"",SUM('SNL O&amp;M Data'!AW81,'SNL O&amp;M Data'!AW83))</f>
        <v>192420</v>
      </c>
      <c r="AT63" s="216">
        <f>IF(AND('SNL O&amp;M Data'!AX81="NA",'SNL O&amp;M Data'!AX83="NA"),"",SUM('SNL O&amp;M Data'!AX81,'SNL O&amp;M Data'!AX83))</f>
        <v>169538</v>
      </c>
      <c r="AU63" s="216">
        <f>IF(AND('SNL O&amp;M Data'!AY81="NA",'SNL O&amp;M Data'!AY83="NA"),"",SUM('SNL O&amp;M Data'!AY81,'SNL O&amp;M Data'!AY83))</f>
        <v>186167</v>
      </c>
      <c r="AV63" s="216">
        <f>IF(AND('SNL O&amp;M Data'!AZ81="NA",'SNL O&amp;M Data'!AZ83="NA"),"",SUM('SNL O&amp;M Data'!AZ81,'SNL O&amp;M Data'!AZ83))</f>
        <v>949833</v>
      </c>
      <c r="AW63" s="216">
        <f>IF(AND('SNL O&amp;M Data'!BA81="NA",'SNL O&amp;M Data'!BA83="NA"),"",SUM('SNL O&amp;M Data'!BA81,'SNL O&amp;M Data'!BA83))</f>
        <v>927220</v>
      </c>
      <c r="AX63" s="216">
        <f>IF(AND('SNL O&amp;M Data'!BB81="NA",'SNL O&amp;M Data'!BB83="NA"),"",SUM('SNL O&amp;M Data'!BB81,'SNL O&amp;M Data'!BB83))</f>
        <v>869780</v>
      </c>
      <c r="AY63" s="216">
        <f>IF(AND('SNL O&amp;M Data'!BC81="NA",'SNL O&amp;M Data'!BC83="NA"),"",SUM('SNL O&amp;M Data'!BC81,'SNL O&amp;M Data'!BC83))</f>
        <v>817077</v>
      </c>
      <c r="AZ63" s="216">
        <f>IF(AND('SNL O&amp;M Data'!BD81="NA",'SNL O&amp;M Data'!BD83="NA"),"",SUM('SNL O&amp;M Data'!BD81,'SNL O&amp;M Data'!BD83))</f>
        <v>932510</v>
      </c>
      <c r="BA63" s="216" t="str">
        <f>IF(AND('SNL O&amp;M Data'!BE81="NA",'SNL O&amp;M Data'!BE83="NA"),"",SUM('SNL O&amp;M Data'!BE81,'SNL O&amp;M Data'!BE83))</f>
        <v/>
      </c>
      <c r="BB63" s="216" t="str">
        <f>IF(AND('SNL O&amp;M Data'!BF81="NA",'SNL O&amp;M Data'!BF83="NA"),"",SUM('SNL O&amp;M Data'!BF81,'SNL O&amp;M Data'!BF83))</f>
        <v/>
      </c>
      <c r="BC63" s="216" t="str">
        <f>IF(AND('SNL O&amp;M Data'!BG81="NA",'SNL O&amp;M Data'!BG83="NA"),"",SUM('SNL O&amp;M Data'!BG81,'SNL O&amp;M Data'!BG83))</f>
        <v/>
      </c>
      <c r="BD63" s="216" t="str">
        <f>IF(AND('SNL O&amp;M Data'!BH81="NA",'SNL O&amp;M Data'!BH83="NA"),"",SUM('SNL O&amp;M Data'!BH81,'SNL O&amp;M Data'!BH83))</f>
        <v/>
      </c>
      <c r="BE63" s="216" t="str">
        <f>IF(AND('SNL O&amp;M Data'!BI81="NA",'SNL O&amp;M Data'!BI83="NA"),"",SUM('SNL O&amp;M Data'!BI81,'SNL O&amp;M Data'!BI83))</f>
        <v/>
      </c>
      <c r="BF63" s="216">
        <f>IF(AND('SNL O&amp;M Data'!BJ81="NA",'SNL O&amp;M Data'!BJ83="NA"),"",SUM('SNL O&amp;M Data'!BJ81,'SNL O&amp;M Data'!BJ83))</f>
        <v>101531</v>
      </c>
      <c r="BG63" s="216">
        <f>IF(AND('SNL O&amp;M Data'!BK81="NA",'SNL O&amp;M Data'!BK83="NA"),"",SUM('SNL O&amp;M Data'!BK81,'SNL O&amp;M Data'!BK83))</f>
        <v>100781</v>
      </c>
      <c r="BH63" s="216">
        <f>IF(AND('SNL O&amp;M Data'!BL81="NA",'SNL O&amp;M Data'!BL83="NA"),"",SUM('SNL O&amp;M Data'!BL81,'SNL O&amp;M Data'!BL83))</f>
        <v>97987</v>
      </c>
      <c r="BI63" s="216">
        <f>IF(AND('SNL O&amp;M Data'!BM81="NA",'SNL O&amp;M Data'!BM83="NA"),"",SUM('SNL O&amp;M Data'!BM81,'SNL O&amp;M Data'!BM83))</f>
        <v>106039</v>
      </c>
      <c r="BJ63" s="216">
        <f>IF(AND('SNL O&amp;M Data'!BN81="NA",'SNL O&amp;M Data'!BN83="NA"),"",SUM('SNL O&amp;M Data'!BN81,'SNL O&amp;M Data'!BN83))</f>
        <v>144501</v>
      </c>
      <c r="BK63" s="216">
        <f>IF(AND('SNL O&amp;M Data'!BO81="NA",'SNL O&amp;M Data'!BO83="NA"),"",SUM('SNL O&amp;M Data'!BO81,'SNL O&amp;M Data'!BO83))</f>
        <v>45222</v>
      </c>
      <c r="BL63" s="216">
        <f>IF(AND('SNL O&amp;M Data'!BP81="NA",'SNL O&amp;M Data'!BP83="NA"),"",SUM('SNL O&amp;M Data'!BP81,'SNL O&amp;M Data'!BP83))</f>
        <v>47177</v>
      </c>
      <c r="BM63" s="216">
        <f>IF(AND('SNL O&amp;M Data'!BQ81="NA",'SNL O&amp;M Data'!BQ83="NA"),"",SUM('SNL O&amp;M Data'!BQ81,'SNL O&amp;M Data'!BQ83))</f>
        <v>37067</v>
      </c>
      <c r="BN63" s="216">
        <f>IF(AND('SNL O&amp;M Data'!BR81="NA",'SNL O&amp;M Data'!BR83="NA"),"",SUM('SNL O&amp;M Data'!BR81,'SNL O&amp;M Data'!BR83))</f>
        <v>36404</v>
      </c>
      <c r="BO63" s="216">
        <f>IF(AND('SNL O&amp;M Data'!BS81="NA",'SNL O&amp;M Data'!BS83="NA"),"",SUM('SNL O&amp;M Data'!BS81,'SNL O&amp;M Data'!BS83))</f>
        <v>56875</v>
      </c>
      <c r="BP63" s="216">
        <f>IF(AND('SNL O&amp;M Data'!BT81="NA",'SNL O&amp;M Data'!BT83="NA"),"",SUM('SNL O&amp;M Data'!BT81,'SNL O&amp;M Data'!BT83))</f>
        <v>153232</v>
      </c>
      <c r="BQ63" s="216">
        <f>IF(AND('SNL O&amp;M Data'!BU81="NA",'SNL O&amp;M Data'!BU83="NA"),"",SUM('SNL O&amp;M Data'!BU81,'SNL O&amp;M Data'!BU83))</f>
        <v>189147</v>
      </c>
      <c r="BR63" s="216">
        <f>IF(AND('SNL O&amp;M Data'!BV81="NA",'SNL O&amp;M Data'!BV83="NA"),"",SUM('SNL O&amp;M Data'!BV81,'SNL O&amp;M Data'!BV83))</f>
        <v>139833</v>
      </c>
      <c r="BS63" s="216">
        <f>IF(AND('SNL O&amp;M Data'!BW81="NA",'SNL O&amp;M Data'!BW83="NA"),"",SUM('SNL O&amp;M Data'!BW81,'SNL O&amp;M Data'!BW83))</f>
        <v>133934</v>
      </c>
      <c r="BT63" s="216">
        <f>IF(AND('SNL O&amp;M Data'!BX81="NA",'SNL O&amp;M Data'!BX83="NA"),"",SUM('SNL O&amp;M Data'!BX81,'SNL O&amp;M Data'!BX83))</f>
        <v>176437</v>
      </c>
      <c r="BU63" s="216">
        <f>IF(AND('SNL O&amp;M Data'!BY81="NA",'SNL O&amp;M Data'!BY83="NA"),"",SUM('SNL O&amp;M Data'!BY81,'SNL O&amp;M Data'!BY83))</f>
        <v>13437</v>
      </c>
      <c r="BV63" s="216">
        <f>IF(AND('SNL O&amp;M Data'!BZ81="NA",'SNL O&amp;M Data'!BZ83="NA"),"",SUM('SNL O&amp;M Data'!BZ81,'SNL O&amp;M Data'!BZ83))</f>
        <v>16220</v>
      </c>
      <c r="BW63" s="216">
        <f>IF(AND('SNL O&amp;M Data'!CA81="NA",'SNL O&amp;M Data'!CA83="NA"),"",SUM('SNL O&amp;M Data'!CA81,'SNL O&amp;M Data'!CA83))</f>
        <v>10257</v>
      </c>
      <c r="BX63" s="216">
        <f>IF(AND('SNL O&amp;M Data'!CB81="NA",'SNL O&amp;M Data'!CB83="NA"),"",SUM('SNL O&amp;M Data'!CB81,'SNL O&amp;M Data'!CB83))</f>
        <v>20778</v>
      </c>
      <c r="BY63" s="216">
        <f>IF(AND('SNL O&amp;M Data'!CC81="NA",'SNL O&amp;M Data'!CC83="NA"),"",SUM('SNL O&amp;M Data'!CC81,'SNL O&amp;M Data'!CC83))</f>
        <v>32032</v>
      </c>
      <c r="BZ63" s="216">
        <f>IF(AND('SNL O&amp;M Data'!CD81="NA",'SNL O&amp;M Data'!CD83="NA"),"",SUM('SNL O&amp;M Data'!CD81,'SNL O&amp;M Data'!CD83))</f>
        <v>47947</v>
      </c>
      <c r="CA63" s="216">
        <f>IF(AND('SNL O&amp;M Data'!CE81="NA",'SNL O&amp;M Data'!CE83="NA"),"",SUM('SNL O&amp;M Data'!CE81,'SNL O&amp;M Data'!CE83))</f>
        <v>48500</v>
      </c>
      <c r="CB63" s="216">
        <f>IF(AND('SNL O&amp;M Data'!CF81="NA",'SNL O&amp;M Data'!CF83="NA"),"",SUM('SNL O&amp;M Data'!CF81,'SNL O&amp;M Data'!CF83))</f>
        <v>53884</v>
      </c>
      <c r="CC63" s="216">
        <f>IF(AND('SNL O&amp;M Data'!CG81="NA",'SNL O&amp;M Data'!CG83="NA"),"",SUM('SNL O&amp;M Data'!CG81,'SNL O&amp;M Data'!CG83))</f>
        <v>58592</v>
      </c>
      <c r="CD63" s="216">
        <f>IF(AND('SNL O&amp;M Data'!CH81="NA",'SNL O&amp;M Data'!CH83="NA"),"",SUM('SNL O&amp;M Data'!CH81,'SNL O&amp;M Data'!CH83))</f>
        <v>61803</v>
      </c>
      <c r="CE63" s="216">
        <f>IF(AND('SNL O&amp;M Data'!CI81="NA",'SNL O&amp;M Data'!CI83="NA"),"",SUM('SNL O&amp;M Data'!CI81,'SNL O&amp;M Data'!CI83))</f>
        <v>129707</v>
      </c>
      <c r="CF63" s="216">
        <f>IF(AND('SNL O&amp;M Data'!CJ81="NA",'SNL O&amp;M Data'!CJ83="NA"),"",SUM('SNL O&amp;M Data'!CJ81,'SNL O&amp;M Data'!CJ83))</f>
        <v>114329</v>
      </c>
      <c r="CG63" s="216">
        <f>IF(AND('SNL O&amp;M Data'!CK81="NA",'SNL O&amp;M Data'!CK83="NA"),"",SUM('SNL O&amp;M Data'!CK81,'SNL O&amp;M Data'!CK83))</f>
        <v>90797</v>
      </c>
      <c r="CH63" s="216">
        <f>IF(AND('SNL O&amp;M Data'!CL81="NA",'SNL O&amp;M Data'!CL83="NA"),"",SUM('SNL O&amp;M Data'!CL81,'SNL O&amp;M Data'!CL83))</f>
        <v>66797</v>
      </c>
      <c r="CI63" s="216">
        <f>IF(AND('SNL O&amp;M Data'!CM81="NA",'SNL O&amp;M Data'!CM83="NA"),"",SUM('SNL O&amp;M Data'!CM81,'SNL O&amp;M Data'!CM83))</f>
        <v>129539</v>
      </c>
      <c r="CJ63" s="216">
        <f>IF(AND('SNL O&amp;M Data'!CN81="NA",'SNL O&amp;M Data'!CN83="NA"),"",SUM('SNL O&amp;M Data'!CN81,'SNL O&amp;M Data'!CN83))</f>
        <v>1351796</v>
      </c>
      <c r="CK63" s="216">
        <f>IF(AND('SNL O&amp;M Data'!CO81="NA",'SNL O&amp;M Data'!CO83="NA"),"",SUM('SNL O&amp;M Data'!CO81,'SNL O&amp;M Data'!CO83))</f>
        <v>1934778</v>
      </c>
      <c r="CL63" s="216">
        <f>IF(AND('SNL O&amp;M Data'!CP81="NA",'SNL O&amp;M Data'!CP83="NA"),"",SUM('SNL O&amp;M Data'!CP81,'SNL O&amp;M Data'!CP83))</f>
        <v>1726549</v>
      </c>
      <c r="CM63" s="216">
        <f>IF(AND('SNL O&amp;M Data'!CQ81="NA",'SNL O&amp;M Data'!CQ83="NA"),"",SUM('SNL O&amp;M Data'!CQ81,'SNL O&amp;M Data'!CQ83))</f>
        <v>1701245</v>
      </c>
      <c r="CN63" s="216">
        <f>IF(AND('SNL O&amp;M Data'!CR81="NA",'SNL O&amp;M Data'!CR83="NA"),"",SUM('SNL O&amp;M Data'!CR81,'SNL O&amp;M Data'!CR83))</f>
        <v>1941645</v>
      </c>
      <c r="CO63" s="216">
        <f>IF(AND('SNL O&amp;M Data'!CS81="NA",'SNL O&amp;M Data'!CS83="NA"),"",SUM('SNL O&amp;M Data'!CS81,'SNL O&amp;M Data'!CS83))</f>
        <v>1404168</v>
      </c>
      <c r="CP63" s="216">
        <f>IF(AND('SNL O&amp;M Data'!CT81="NA",'SNL O&amp;M Data'!CT83="NA"),"",SUM('SNL O&amp;M Data'!CT81,'SNL O&amp;M Data'!CT83))</f>
        <v>1440681</v>
      </c>
      <c r="CQ63" s="216">
        <f>IF(AND('SNL O&amp;M Data'!CU81="NA",'SNL O&amp;M Data'!CU83="NA"),"",SUM('SNL O&amp;M Data'!CU81,'SNL O&amp;M Data'!CU83))</f>
        <v>1331911</v>
      </c>
      <c r="CR63" s="216">
        <f>IF(AND('SNL O&amp;M Data'!CV81="NA",'SNL O&amp;M Data'!CV83="NA"),"",SUM('SNL O&amp;M Data'!CV81,'SNL O&amp;M Data'!CV83))</f>
        <v>1417396</v>
      </c>
      <c r="CS63" s="216">
        <f>IF(AND('SNL O&amp;M Data'!CW81="NA",'SNL O&amp;M Data'!CW83="NA"),"",SUM('SNL O&amp;M Data'!CW81,'SNL O&amp;M Data'!CW83))</f>
        <v>1635661</v>
      </c>
      <c r="CT63" s="216">
        <f>IF(AND('SNL O&amp;M Data'!CX81="NA",'SNL O&amp;M Data'!CX83="NA"),"",SUM('SNL O&amp;M Data'!CX81,'SNL O&amp;M Data'!CX83))</f>
        <v>44273</v>
      </c>
      <c r="CU63" s="216">
        <f>IF(AND('SNL O&amp;M Data'!CY81="NA",'SNL O&amp;M Data'!CY83="NA"),"",SUM('SNL O&amp;M Data'!CY81,'SNL O&amp;M Data'!CY83))</f>
        <v>44585</v>
      </c>
      <c r="CV63" s="216">
        <f>IF(AND('SNL O&amp;M Data'!CZ81="NA",'SNL O&amp;M Data'!CZ83="NA"),"",SUM('SNL O&amp;M Data'!CZ81,'SNL O&amp;M Data'!CZ83))</f>
        <v>38195</v>
      </c>
      <c r="CW63" s="216">
        <f>IF(AND('SNL O&amp;M Data'!DA81="NA",'SNL O&amp;M Data'!DA83="NA"),"",SUM('SNL O&amp;M Data'!DA81,'SNL O&amp;M Data'!DA83))</f>
        <v>28473</v>
      </c>
      <c r="CX63" s="216">
        <f>IF(AND('SNL O&amp;M Data'!DB81="NA",'SNL O&amp;M Data'!DB83="NA"),"",SUM('SNL O&amp;M Data'!DB81,'SNL O&amp;M Data'!DB83))</f>
        <v>29665</v>
      </c>
      <c r="CY63" s="216">
        <f>IF(AND('SNL O&amp;M Data'!DC81="NA",'SNL O&amp;M Data'!DC83="NA"),"",SUM('SNL O&amp;M Data'!DC81,'SNL O&amp;M Data'!DC83))</f>
        <v>1242139</v>
      </c>
      <c r="CZ63" s="216">
        <f>IF(AND('SNL O&amp;M Data'!DD81="NA",'SNL O&amp;M Data'!DD83="NA"),"",SUM('SNL O&amp;M Data'!DD81,'SNL O&amp;M Data'!DD83))</f>
        <v>1310448</v>
      </c>
      <c r="DA63" s="216">
        <f>IF(AND('SNL O&amp;M Data'!DE81="NA",'SNL O&amp;M Data'!DE83="NA"),"",SUM('SNL O&amp;M Data'!DE81,'SNL O&amp;M Data'!DE83))</f>
        <v>1179446</v>
      </c>
      <c r="DB63" s="216">
        <f>IF(AND('SNL O&amp;M Data'!DF81="NA",'SNL O&amp;M Data'!DF83="NA"),"",SUM('SNL O&amp;M Data'!DF81,'SNL O&amp;M Data'!DF83))</f>
        <v>1160555</v>
      </c>
      <c r="DC63" s="216">
        <f>IF(AND('SNL O&amp;M Data'!DG81="NA",'SNL O&amp;M Data'!DG83="NA"),"",SUM('SNL O&amp;M Data'!DG81,'SNL O&amp;M Data'!DG83))</f>
        <v>1261400</v>
      </c>
      <c r="DD63" s="216" t="str">
        <f>IF(AND('SNL O&amp;M Data'!DH81="NA",'SNL O&amp;M Data'!DH83="NA"),"",SUM('SNL O&amp;M Data'!DH81,'SNL O&amp;M Data'!DH83))</f>
        <v/>
      </c>
      <c r="DE63" s="216" t="str">
        <f>IF(AND('SNL O&amp;M Data'!DI81="NA",'SNL O&amp;M Data'!DI83="NA"),"",SUM('SNL O&amp;M Data'!DI81,'SNL O&amp;M Data'!DI83))</f>
        <v/>
      </c>
      <c r="DF63" s="216" t="str">
        <f>IF(AND('SNL O&amp;M Data'!DJ81="NA",'SNL O&amp;M Data'!DJ83="NA"),"",SUM('SNL O&amp;M Data'!DJ81,'SNL O&amp;M Data'!DJ83))</f>
        <v/>
      </c>
      <c r="DG63" s="216" t="str">
        <f>IF(AND('SNL O&amp;M Data'!DK81="NA",'SNL O&amp;M Data'!DK83="NA"),"",SUM('SNL O&amp;M Data'!DK81,'SNL O&amp;M Data'!DK83))</f>
        <v/>
      </c>
      <c r="DH63" s="216" t="str">
        <f>IF(AND('SNL O&amp;M Data'!DL81="NA",'SNL O&amp;M Data'!DL83="NA"),"",SUM('SNL O&amp;M Data'!DL81,'SNL O&amp;M Data'!DL83))</f>
        <v/>
      </c>
      <c r="DI63" s="216">
        <f>IF(AND('SNL O&amp;M Data'!DM81="NA",'SNL O&amp;M Data'!DM83="NA"),"",SUM('SNL O&amp;M Data'!DM81,'SNL O&amp;M Data'!DM83))</f>
        <v>479677</v>
      </c>
      <c r="DJ63" s="216">
        <f>IF(AND('SNL O&amp;M Data'!DN81="NA",'SNL O&amp;M Data'!DN83="NA"),"",SUM('SNL O&amp;M Data'!DN81,'SNL O&amp;M Data'!DN83))</f>
        <v>476661</v>
      </c>
      <c r="DK63" s="216">
        <f>IF(AND('SNL O&amp;M Data'!DO81="NA",'SNL O&amp;M Data'!DO83="NA"),"",SUM('SNL O&amp;M Data'!DO81,'SNL O&amp;M Data'!DO83))</f>
        <v>476913</v>
      </c>
      <c r="DL63" s="216">
        <f>IF(AND('SNL O&amp;M Data'!DP81="NA",'SNL O&amp;M Data'!DP83="NA"),"",SUM('SNL O&amp;M Data'!DP81,'SNL O&amp;M Data'!DP83))</f>
        <v>453424</v>
      </c>
      <c r="DM63" s="216">
        <f>IF(AND('SNL O&amp;M Data'!DQ81="NA",'SNL O&amp;M Data'!DQ83="NA"),"",SUM('SNL O&amp;M Data'!DQ81,'SNL O&amp;M Data'!DQ83))</f>
        <v>479334</v>
      </c>
      <c r="DN63" s="216">
        <f>IF(AND('SNL O&amp;M Data'!DR81="NA",'SNL O&amp;M Data'!DR83="NA"),"",SUM('SNL O&amp;M Data'!DR81,'SNL O&amp;M Data'!DR83))</f>
        <v>250152</v>
      </c>
      <c r="DO63" s="216">
        <f>IF(AND('SNL O&amp;M Data'!DS81="NA",'SNL O&amp;M Data'!DS83="NA"),"",SUM('SNL O&amp;M Data'!DS81,'SNL O&amp;M Data'!DS83))</f>
        <v>291273</v>
      </c>
      <c r="DP63" s="216">
        <f>IF(AND('SNL O&amp;M Data'!DT81="NA",'SNL O&amp;M Data'!DT83="NA"),"",SUM('SNL O&amp;M Data'!DT81,'SNL O&amp;M Data'!DT83))</f>
        <v>237699</v>
      </c>
      <c r="DQ63" s="216">
        <f>IF(AND('SNL O&amp;M Data'!DU81="NA",'SNL O&amp;M Data'!DU83="NA"),"",SUM('SNL O&amp;M Data'!DU81,'SNL O&amp;M Data'!DU83))</f>
        <v>253248</v>
      </c>
      <c r="DR63" s="216">
        <f>IF(AND('SNL O&amp;M Data'!DV81="NA",'SNL O&amp;M Data'!DV83="NA"),"",SUM('SNL O&amp;M Data'!DV81,'SNL O&amp;M Data'!DV83))</f>
        <v>275458</v>
      </c>
      <c r="DS63" s="216">
        <f>IF(AND('SNL O&amp;M Data'!DW81="NA",'SNL O&amp;M Data'!DW83="NA"),"",SUM('SNL O&amp;M Data'!DW81,'SNL O&amp;M Data'!DW83))</f>
        <v>327916</v>
      </c>
      <c r="DT63" s="216">
        <f>IF(AND('SNL O&amp;M Data'!DX81="NA",'SNL O&amp;M Data'!DX83="NA"),"",SUM('SNL O&amp;M Data'!DX81,'SNL O&amp;M Data'!DX83))</f>
        <v>375981</v>
      </c>
      <c r="DU63" s="216">
        <f>IF(AND('SNL O&amp;M Data'!DY81="NA",'SNL O&amp;M Data'!DY83="NA"),"",SUM('SNL O&amp;M Data'!DY81,'SNL O&amp;M Data'!DY83))</f>
        <v>280373</v>
      </c>
      <c r="DV63" s="216">
        <f>IF(AND('SNL O&amp;M Data'!DZ81="NA",'SNL O&amp;M Data'!DZ83="NA"),"",SUM('SNL O&amp;M Data'!DZ81,'SNL O&amp;M Data'!DZ83))</f>
        <v>445660</v>
      </c>
      <c r="DW63" s="216">
        <f>IF(AND('SNL O&amp;M Data'!EA81="NA",'SNL O&amp;M Data'!EA83="NA"),"",SUM('SNL O&amp;M Data'!EA81,'SNL O&amp;M Data'!EA83))</f>
        <v>368403</v>
      </c>
      <c r="DX63" s="216">
        <f>IF(AND('SNL O&amp;M Data'!EB81="NA",'SNL O&amp;M Data'!EB83="NA"),"",SUM('SNL O&amp;M Data'!EB81,'SNL O&amp;M Data'!EB83))</f>
        <v>547187</v>
      </c>
      <c r="DY63" s="216">
        <f>IF(AND('SNL O&amp;M Data'!EC81="NA",'SNL O&amp;M Data'!EC83="NA"),"",SUM('SNL O&amp;M Data'!EC81,'SNL O&amp;M Data'!EC83))</f>
        <v>483454</v>
      </c>
      <c r="DZ63" s="216">
        <f>IF(AND('SNL O&amp;M Data'!ED81="NA",'SNL O&amp;M Data'!ED83="NA"),"",SUM('SNL O&amp;M Data'!ED81,'SNL O&amp;M Data'!ED83))</f>
        <v>554033</v>
      </c>
      <c r="EA63" s="216">
        <f>IF(AND('SNL O&amp;M Data'!EE81="NA",'SNL O&amp;M Data'!EE83="NA"),"",SUM('SNL O&amp;M Data'!EE81,'SNL O&amp;M Data'!EE83))</f>
        <v>614541</v>
      </c>
      <c r="EB63" s="216">
        <f>IF(AND('SNL O&amp;M Data'!EF81="NA",'SNL O&amp;M Data'!EF83="NA"),"",SUM('SNL O&amp;M Data'!EF81,'SNL O&amp;M Data'!EF83))</f>
        <v>209033</v>
      </c>
      <c r="EC63" s="216">
        <f>IF(AND('SNL O&amp;M Data'!EG81="NA",'SNL O&amp;M Data'!EG83="NA"),"",SUM('SNL O&amp;M Data'!EG81,'SNL O&amp;M Data'!EG83))</f>
        <v>696431</v>
      </c>
      <c r="ED63" s="216">
        <f>IF(AND('SNL O&amp;M Data'!EH81="NA",'SNL O&amp;M Data'!EH83="NA"),"",SUM('SNL O&amp;M Data'!EH81,'SNL O&amp;M Data'!EH83))</f>
        <v>727689</v>
      </c>
      <c r="EE63" s="216">
        <f>IF(AND('SNL O&amp;M Data'!EI81="NA",'SNL O&amp;M Data'!EI83="NA"),"",SUM('SNL O&amp;M Data'!EI81,'SNL O&amp;M Data'!EI83))</f>
        <v>619963</v>
      </c>
      <c r="EF63" s="216">
        <f>IF(AND('SNL O&amp;M Data'!EJ81="NA",'SNL O&amp;M Data'!EJ83="NA"),"",SUM('SNL O&amp;M Data'!EJ81,'SNL O&amp;M Data'!EJ83))</f>
        <v>595625</v>
      </c>
      <c r="EG63" s="216">
        <f>IF(AND('SNL O&amp;M Data'!EK81="NA",'SNL O&amp;M Data'!EK83="NA"),"",SUM('SNL O&amp;M Data'!EK81,'SNL O&amp;M Data'!EK83))</f>
        <v>667895</v>
      </c>
      <c r="EH63" s="216">
        <f>IF(AND('SNL O&amp;M Data'!EL81="NA",'SNL O&amp;M Data'!EL83="NA"),"",SUM('SNL O&amp;M Data'!EL81,'SNL O&amp;M Data'!EL83))</f>
        <v>373327</v>
      </c>
      <c r="EI63" s="216">
        <f>IF(AND('SNL O&amp;M Data'!EM81="NA",'SNL O&amp;M Data'!EM83="NA"),"",SUM('SNL O&amp;M Data'!EM81,'SNL O&amp;M Data'!EM83))</f>
        <v>340338</v>
      </c>
      <c r="EJ63" s="216">
        <f>IF(AND('SNL O&amp;M Data'!EN81="NA",'SNL O&amp;M Data'!EN83="NA"),"",SUM('SNL O&amp;M Data'!EN81,'SNL O&amp;M Data'!EN83))</f>
        <v>439129</v>
      </c>
      <c r="EK63" s="216">
        <f>IF(AND('SNL O&amp;M Data'!EO81="NA",'SNL O&amp;M Data'!EO83="NA"),"",SUM('SNL O&amp;M Data'!EO81,'SNL O&amp;M Data'!EO83))</f>
        <v>291779</v>
      </c>
      <c r="EL63" s="216">
        <f>IF(AND('SNL O&amp;M Data'!EP81="NA",'SNL O&amp;M Data'!EP83="NA"),"",SUM('SNL O&amp;M Data'!EP81,'SNL O&amp;M Data'!EP83))</f>
        <v>467296</v>
      </c>
      <c r="EM63" s="216">
        <f>IF(AND('SNL O&amp;M Data'!EQ81="NA",'SNL O&amp;M Data'!EQ83="NA"),"",SUM('SNL O&amp;M Data'!EQ81,'SNL O&amp;M Data'!EQ83))</f>
        <v>37784</v>
      </c>
      <c r="EN63" s="216">
        <f>IF(AND('SNL O&amp;M Data'!ER81="NA",'SNL O&amp;M Data'!ER83="NA"),"",SUM('SNL O&amp;M Data'!ER81,'SNL O&amp;M Data'!ER83))</f>
        <v>78163</v>
      </c>
      <c r="EO63" s="216">
        <f>IF(AND('SNL O&amp;M Data'!ES81="NA",'SNL O&amp;M Data'!ES83="NA"),"",SUM('SNL O&amp;M Data'!ES81,'SNL O&amp;M Data'!ES83))</f>
        <v>49317</v>
      </c>
      <c r="EP63" s="216">
        <f>IF(AND('SNL O&amp;M Data'!ET81="NA",'SNL O&amp;M Data'!ET83="NA"),"",SUM('SNL O&amp;M Data'!ET81,'SNL O&amp;M Data'!ET83))</f>
        <v>53350</v>
      </c>
      <c r="EQ63" s="216">
        <f>IF(AND('SNL O&amp;M Data'!EU81="NA",'SNL O&amp;M Data'!EU83="NA"),"",SUM('SNL O&amp;M Data'!EU81,'SNL O&amp;M Data'!EU83))</f>
        <v>83318</v>
      </c>
      <c r="ER63" s="216">
        <f>IF(AND('SNL O&amp;M Data'!EV81="NA",'SNL O&amp;M Data'!EV83="NA"),"",SUM('SNL O&amp;M Data'!EV81,'SNL O&amp;M Data'!EV83))</f>
        <v>357702</v>
      </c>
      <c r="ES63" s="216">
        <f>IF(AND('SNL O&amp;M Data'!EW81="NA",'SNL O&amp;M Data'!EW83="NA"),"",SUM('SNL O&amp;M Data'!EW81,'SNL O&amp;M Data'!EW83))</f>
        <v>308163</v>
      </c>
      <c r="ET63" s="216">
        <f>IF(AND('SNL O&amp;M Data'!EX81="NA",'SNL O&amp;M Data'!EX83="NA"),"",SUM('SNL O&amp;M Data'!EX81,'SNL O&amp;M Data'!EX83))</f>
        <v>296857</v>
      </c>
      <c r="EU63" s="216">
        <f>IF(AND('SNL O&amp;M Data'!EY81="NA",'SNL O&amp;M Data'!EY83="NA"),"",SUM('SNL O&amp;M Data'!EY81,'SNL O&amp;M Data'!EY83))</f>
        <v>259041</v>
      </c>
      <c r="EV63" s="216">
        <f>IF(AND('SNL O&amp;M Data'!EZ81="NA",'SNL O&amp;M Data'!EZ83="NA"),"",SUM('SNL O&amp;M Data'!EZ81,'SNL O&amp;M Data'!EZ83))</f>
        <v>269528</v>
      </c>
      <c r="EW63" s="216">
        <f>IF(AND('SNL O&amp;M Data'!FA81="NA",'SNL O&amp;M Data'!FA83="NA"),"",SUM('SNL O&amp;M Data'!FA81,'SNL O&amp;M Data'!FA83))</f>
        <v>442892</v>
      </c>
      <c r="EX63" s="216">
        <f>IF(AND('SNL O&amp;M Data'!FB81="NA",'SNL O&amp;M Data'!FB83="NA"),"",SUM('SNL O&amp;M Data'!FB81,'SNL O&amp;M Data'!FB83))</f>
        <v>474666</v>
      </c>
      <c r="EY63" s="216">
        <f>IF(AND('SNL O&amp;M Data'!FC81="NA",'SNL O&amp;M Data'!FC83="NA"),"",SUM('SNL O&amp;M Data'!FC81,'SNL O&amp;M Data'!FC83))</f>
        <v>853516</v>
      </c>
      <c r="EZ63" s="216">
        <f>IF(AND('SNL O&amp;M Data'!FD81="NA",'SNL O&amp;M Data'!FD83="NA"),"",SUM('SNL O&amp;M Data'!FD81,'SNL O&amp;M Data'!FD83))</f>
        <v>778605</v>
      </c>
      <c r="FA63" s="216">
        <f>IF(AND('SNL O&amp;M Data'!FE81="NA",'SNL O&amp;M Data'!FE83="NA"),"",SUM('SNL O&amp;M Data'!FE81,'SNL O&amp;M Data'!FE83))</f>
        <v>576018</v>
      </c>
      <c r="FB63" s="216">
        <f>IF(AND('SNL O&amp;M Data'!FF81="NA",'SNL O&amp;M Data'!FF83="NA"),"",SUM('SNL O&amp;M Data'!FF81,'SNL O&amp;M Data'!FF83))</f>
        <v>214333</v>
      </c>
      <c r="FC63" s="216">
        <f>IF(AND('SNL O&amp;M Data'!FG81="NA",'SNL O&amp;M Data'!FG83="NA"),"",SUM('SNL O&amp;M Data'!FG81,'SNL O&amp;M Data'!FG83))</f>
        <v>237285</v>
      </c>
      <c r="FD63" s="216">
        <f>IF(AND('SNL O&amp;M Data'!FH81="NA",'SNL O&amp;M Data'!FH83="NA"),"",SUM('SNL O&amp;M Data'!FH81,'SNL O&amp;M Data'!FH83))</f>
        <v>218613</v>
      </c>
      <c r="FE63" s="216">
        <f>IF(AND('SNL O&amp;M Data'!FI81="NA",'SNL O&amp;M Data'!FI83="NA"),"",SUM('SNL O&amp;M Data'!FI81,'SNL O&amp;M Data'!FI83))</f>
        <v>204370</v>
      </c>
      <c r="FF63" s="216">
        <f>IF(AND('SNL O&amp;M Data'!FJ81="NA",'SNL O&amp;M Data'!FJ83="NA"),"",SUM('SNL O&amp;M Data'!FJ81,'SNL O&amp;M Data'!FJ83))</f>
        <v>223380</v>
      </c>
      <c r="FG63" s="216">
        <f>IF(AND('SNL O&amp;M Data'!FK81="NA",'SNL O&amp;M Data'!FK83="NA"),"",SUM('SNL O&amp;M Data'!FK81,'SNL O&amp;M Data'!FK83))</f>
        <v>59798</v>
      </c>
      <c r="FH63" s="216">
        <f>IF(AND('SNL O&amp;M Data'!FL81="NA",'SNL O&amp;M Data'!FL83="NA"),"",SUM('SNL O&amp;M Data'!FL81,'SNL O&amp;M Data'!FL83))</f>
        <v>59747</v>
      </c>
      <c r="FI63" s="216">
        <f>IF(AND('SNL O&amp;M Data'!FM81="NA",'SNL O&amp;M Data'!FM83="NA"),"",SUM('SNL O&amp;M Data'!FM81,'SNL O&amp;M Data'!FM83))</f>
        <v>55788</v>
      </c>
      <c r="FJ63" s="216">
        <f>IF(AND('SNL O&amp;M Data'!FN81="NA",'SNL O&amp;M Data'!FN83="NA"),"",SUM('SNL O&amp;M Data'!FN81,'SNL O&amp;M Data'!FN83))</f>
        <v>82617</v>
      </c>
      <c r="FK63" s="216">
        <f>IF(AND('SNL O&amp;M Data'!FO81="NA",'SNL O&amp;M Data'!FO83="NA"),"",SUM('SNL O&amp;M Data'!FO81,'SNL O&amp;M Data'!FO83))</f>
        <v>83979</v>
      </c>
      <c r="FL63" s="216">
        <f>IF(AND('SNL O&amp;M Data'!FP81="NA",'SNL O&amp;M Data'!FP83="NA"),"",SUM('SNL O&amp;M Data'!FP81,'SNL O&amp;M Data'!FP83))</f>
        <v>36141</v>
      </c>
      <c r="FM63" s="216">
        <f>IF(AND('SNL O&amp;M Data'!FQ81="NA",'SNL O&amp;M Data'!FQ83="NA"),"",SUM('SNL O&amp;M Data'!FQ81,'SNL O&amp;M Data'!FQ83))</f>
        <v>61125</v>
      </c>
      <c r="FN63" s="216">
        <f>IF(AND('SNL O&amp;M Data'!FR81="NA",'SNL O&amp;M Data'!FR83="NA"),"",SUM('SNL O&amp;M Data'!FR81,'SNL O&amp;M Data'!FR83))</f>
        <v>52062</v>
      </c>
      <c r="FO63" s="216">
        <f>IF(AND('SNL O&amp;M Data'!FS81="NA",'SNL O&amp;M Data'!FS83="NA"),"",SUM('SNL O&amp;M Data'!FS81,'SNL O&amp;M Data'!FS83))</f>
        <v>51281</v>
      </c>
      <c r="FP63" s="216">
        <f>IF(AND('SNL O&amp;M Data'!FT81="NA",'SNL O&amp;M Data'!FT83="NA"),"",SUM('SNL O&amp;M Data'!FT81,'SNL O&amp;M Data'!FT83))</f>
        <v>303000</v>
      </c>
      <c r="FQ63" s="216">
        <f>IF(AND('SNL O&amp;M Data'!FU81="NA",'SNL O&amp;M Data'!FU83="NA"),"",SUM('SNL O&amp;M Data'!FU81,'SNL O&amp;M Data'!FU83))</f>
        <v>190059</v>
      </c>
      <c r="FR63" s="216">
        <f>IF(AND('SNL O&amp;M Data'!FV81="NA",'SNL O&amp;M Data'!FV83="NA"),"",SUM('SNL O&amp;M Data'!FV81,'SNL O&amp;M Data'!FV83))</f>
        <v>297337</v>
      </c>
      <c r="FS63" s="216">
        <f>IF(AND('SNL O&amp;M Data'!FW81="NA",'SNL O&amp;M Data'!FW83="NA"),"",SUM('SNL O&amp;M Data'!FW81,'SNL O&amp;M Data'!FW83))</f>
        <v>277575</v>
      </c>
      <c r="FT63" s="216">
        <f>IF(AND('SNL O&amp;M Data'!FX81="NA",'SNL O&amp;M Data'!FX83="NA"),"",SUM('SNL O&amp;M Data'!FX81,'SNL O&amp;M Data'!FX83))</f>
        <v>187999</v>
      </c>
      <c r="FU63" s="216">
        <f>IF(AND('SNL O&amp;M Data'!FY81="NA",'SNL O&amp;M Data'!FY83="NA"),"",SUM('SNL O&amp;M Data'!FY81,'SNL O&amp;M Data'!FY83))</f>
        <v>119572</v>
      </c>
      <c r="FV63" s="216">
        <f>IF(AND('SNL O&amp;M Data'!FZ81="NA",'SNL O&amp;M Data'!FZ83="NA"),"",SUM('SNL O&amp;M Data'!FZ81,'SNL O&amp;M Data'!FZ83))</f>
        <v>994075</v>
      </c>
      <c r="FW63" s="216">
        <f>IF(AND('SNL O&amp;M Data'!GA81="NA",'SNL O&amp;M Data'!GA83="NA"),"",SUM('SNL O&amp;M Data'!GA81,'SNL O&amp;M Data'!GA83))</f>
        <v>917030</v>
      </c>
      <c r="FX63" s="216">
        <f>IF(AND('SNL O&amp;M Data'!GB81="NA",'SNL O&amp;M Data'!GB83="NA"),"",SUM('SNL O&amp;M Data'!GB81,'SNL O&amp;M Data'!GB83))</f>
        <v>827719</v>
      </c>
      <c r="FY63" s="216">
        <f>IF(AND('SNL O&amp;M Data'!GC81="NA",'SNL O&amp;M Data'!GC83="NA"),"",SUM('SNL O&amp;M Data'!GC81,'SNL O&amp;M Data'!GC83))</f>
        <v>542560</v>
      </c>
      <c r="FZ63" s="216">
        <f>IF(AND('SNL O&amp;M Data'!GD81="NA",'SNL O&amp;M Data'!GD83="NA"),"",SUM('SNL O&amp;M Data'!GD81,'SNL O&amp;M Data'!GD83))</f>
        <v>731956</v>
      </c>
      <c r="GA63" s="216">
        <f>IF(AND('SNL O&amp;M Data'!GE81="NA",'SNL O&amp;M Data'!GE83="NA"),"",SUM('SNL O&amp;M Data'!GE81,'SNL O&amp;M Data'!GE83))</f>
        <v>298771</v>
      </c>
      <c r="GB63" s="216">
        <f>IF(AND('SNL O&amp;M Data'!GF81="NA",'SNL O&amp;M Data'!GF83="NA"),"",SUM('SNL O&amp;M Data'!GF81,'SNL O&amp;M Data'!GF83))</f>
        <v>388254</v>
      </c>
      <c r="GC63" s="216">
        <f>IF(AND('SNL O&amp;M Data'!GG81="NA",'SNL O&amp;M Data'!GG83="NA"),"",SUM('SNL O&amp;M Data'!GG81,'SNL O&amp;M Data'!GG83))</f>
        <v>362971</v>
      </c>
      <c r="GD63" s="216">
        <f>IF(AND('SNL O&amp;M Data'!GH81="NA",'SNL O&amp;M Data'!GH83="NA"),"",SUM('SNL O&amp;M Data'!GH81,'SNL O&amp;M Data'!GH83))</f>
        <v>184913</v>
      </c>
      <c r="GE63" s="216">
        <f>IF(AND('SNL O&amp;M Data'!GI81="NA",'SNL O&amp;M Data'!GI83="NA"),"",SUM('SNL O&amp;M Data'!GI81,'SNL O&amp;M Data'!GI83))</f>
        <v>161605</v>
      </c>
      <c r="GF63" s="216">
        <f>IF(AND('SNL O&amp;M Data'!GJ81="NA",'SNL O&amp;M Data'!GJ83="NA"),"",SUM('SNL O&amp;M Data'!GJ81,'SNL O&amp;M Data'!GJ83))</f>
        <v>290429</v>
      </c>
      <c r="GG63" s="216">
        <f>IF(AND('SNL O&amp;M Data'!GK81="NA",'SNL O&amp;M Data'!GK83="NA"),"",SUM('SNL O&amp;M Data'!GK81,'SNL O&amp;M Data'!GK83))</f>
        <v>273659</v>
      </c>
      <c r="GH63" s="216">
        <f>IF(AND('SNL O&amp;M Data'!GL81="NA",'SNL O&amp;M Data'!GL83="NA"),"",SUM('SNL O&amp;M Data'!GL81,'SNL O&amp;M Data'!GL83))</f>
        <v>258577</v>
      </c>
      <c r="GI63" s="216">
        <f>IF(AND('SNL O&amp;M Data'!GM81="NA",'SNL O&amp;M Data'!GM83="NA"),"",SUM('SNL O&amp;M Data'!GM81,'SNL O&amp;M Data'!GM83))</f>
        <v>242087</v>
      </c>
      <c r="GJ63" s="216">
        <f>IF(AND('SNL O&amp;M Data'!GN81="NA",'SNL O&amp;M Data'!GN83="NA"),"",SUM('SNL O&amp;M Data'!GN81,'SNL O&amp;M Data'!GN83))</f>
        <v>280088</v>
      </c>
      <c r="GK63" s="216">
        <f>IF(AND('SNL O&amp;M Data'!GO81="NA",'SNL O&amp;M Data'!GO83="NA"),"",SUM('SNL O&amp;M Data'!GO81,'SNL O&amp;M Data'!GO83))</f>
        <v>49231</v>
      </c>
      <c r="GL63" s="216">
        <f>IF(AND('SNL O&amp;M Data'!GP81="NA",'SNL O&amp;M Data'!GP83="NA"),"",SUM('SNL O&amp;M Data'!GP81,'SNL O&amp;M Data'!GP83))</f>
        <v>72621</v>
      </c>
      <c r="GM63" s="216">
        <f>IF(AND('SNL O&amp;M Data'!GQ81="NA",'SNL O&amp;M Data'!GQ83="NA"),"",SUM('SNL O&amp;M Data'!GQ81,'SNL O&amp;M Data'!GQ83))</f>
        <v>54333</v>
      </c>
      <c r="GN63" s="216">
        <f>IF(AND('SNL O&amp;M Data'!GR81="NA",'SNL O&amp;M Data'!GR83="NA"),"",SUM('SNL O&amp;M Data'!GR81,'SNL O&amp;M Data'!GR83))</f>
        <v>29391</v>
      </c>
      <c r="GO63" s="216">
        <f>IF(AND('SNL O&amp;M Data'!GS81="NA",'SNL O&amp;M Data'!GS83="NA"),"",SUM('SNL O&amp;M Data'!GS81,'SNL O&amp;M Data'!GS83))</f>
        <v>210923</v>
      </c>
      <c r="GP63" s="216">
        <f>IF(AND('SNL O&amp;M Data'!GT81="NA",'SNL O&amp;M Data'!GT83="NA"),"",SUM('SNL O&amp;M Data'!GT81,'SNL O&amp;M Data'!GT83))</f>
        <v>153330</v>
      </c>
      <c r="GQ63" s="216">
        <f>IF(AND('SNL O&amp;M Data'!GU81="NA",'SNL O&amp;M Data'!GU83="NA"),"",SUM('SNL O&amp;M Data'!GU81,'SNL O&amp;M Data'!GU83))</f>
        <v>201973</v>
      </c>
      <c r="GR63" s="216">
        <f>IF(AND('SNL O&amp;M Data'!GV81="NA",'SNL O&amp;M Data'!GV83="NA"),"",SUM('SNL O&amp;M Data'!GV81,'SNL O&amp;M Data'!GV83))</f>
        <v>204553</v>
      </c>
      <c r="GS63" s="216">
        <f>IF(AND('SNL O&amp;M Data'!GW81="NA",'SNL O&amp;M Data'!GW83="NA"),"",SUM('SNL O&amp;M Data'!GW81,'SNL O&amp;M Data'!GW83))</f>
        <v>187996</v>
      </c>
      <c r="GT63" s="216">
        <f>IF(AND('SNL O&amp;M Data'!GX81="NA",'SNL O&amp;M Data'!GX83="NA"),"",SUM('SNL O&amp;M Data'!GX81,'SNL O&amp;M Data'!GX83))</f>
        <v>285352</v>
      </c>
      <c r="GU63" s="216">
        <f>IF(AND('SNL O&amp;M Data'!GY81="NA",'SNL O&amp;M Data'!GY83="NA"),"",SUM('SNL O&amp;M Data'!GY81,'SNL O&amp;M Data'!GY83))</f>
        <v>112207</v>
      </c>
      <c r="GV63" s="216">
        <f>IF(AND('SNL O&amp;M Data'!GZ81="NA",'SNL O&amp;M Data'!GZ83="NA"),"",SUM('SNL O&amp;M Data'!GZ81,'SNL O&amp;M Data'!GZ83))</f>
        <v>150010</v>
      </c>
      <c r="GW63" s="216">
        <f>IF(AND('SNL O&amp;M Data'!HA81="NA",'SNL O&amp;M Data'!HA83="NA"),"",SUM('SNL O&amp;M Data'!HA81,'SNL O&amp;M Data'!HA83))</f>
        <v>199353</v>
      </c>
      <c r="GX63" s="216">
        <f>IF(AND('SNL O&amp;M Data'!HB81="NA",'SNL O&amp;M Data'!HB83="NA"),"",SUM('SNL O&amp;M Data'!HB81,'SNL O&amp;M Data'!HB83))</f>
        <v>185353</v>
      </c>
      <c r="GY63" s="216">
        <f>IF(AND('SNL O&amp;M Data'!HC81="NA",'SNL O&amp;M Data'!HC83="NA"),"",SUM('SNL O&amp;M Data'!HC81,'SNL O&amp;M Data'!HC83))</f>
        <v>536538</v>
      </c>
      <c r="GZ63" s="216">
        <f>IF(AND('SNL O&amp;M Data'!HD81="NA",'SNL O&amp;M Data'!HD83="NA"),"",SUM('SNL O&amp;M Data'!HD81,'SNL O&amp;M Data'!HD83))</f>
        <v>17032</v>
      </c>
      <c r="HA63" s="216">
        <f>IF(AND('SNL O&amp;M Data'!HE81="NA",'SNL O&amp;M Data'!HE83="NA"),"",SUM('SNL O&amp;M Data'!HE81,'SNL O&amp;M Data'!HE83))</f>
        <v>18762</v>
      </c>
      <c r="HB63" s="216">
        <f>IF(AND('SNL O&amp;M Data'!HF81="NA",'SNL O&amp;M Data'!HF83="NA"),"",SUM('SNL O&amp;M Data'!HF81,'SNL O&amp;M Data'!HF83))</f>
        <v>23935</v>
      </c>
      <c r="HC63" s="216">
        <f>IF(AND('SNL O&amp;M Data'!HG81="NA",'SNL O&amp;M Data'!HG83="NA"),"",SUM('SNL O&amp;M Data'!HG81,'SNL O&amp;M Data'!HG83))</f>
        <v>20350</v>
      </c>
      <c r="HD63" s="216">
        <f>IF(AND('SNL O&amp;M Data'!HH81="NA",'SNL O&amp;M Data'!HH83="NA"),"",SUM('SNL O&amp;M Data'!HH81,'SNL O&amp;M Data'!HH83))</f>
        <v>24810</v>
      </c>
      <c r="HE63" s="216">
        <f>IF(AND('SNL O&amp;M Data'!HI81="NA",'SNL O&amp;M Data'!HI83="NA"),"",SUM('SNL O&amp;M Data'!HI81,'SNL O&amp;M Data'!HI83))</f>
        <v>475100</v>
      </c>
      <c r="HF63" s="216">
        <f>IF(AND('SNL O&amp;M Data'!HJ81="NA",'SNL O&amp;M Data'!HJ83="NA"),"",SUM('SNL O&amp;M Data'!HJ81,'SNL O&amp;M Data'!HJ83))</f>
        <v>127919</v>
      </c>
      <c r="HG63" s="216">
        <f>IF(AND('SNL O&amp;M Data'!HK81="NA",'SNL O&amp;M Data'!HK83="NA"),"",SUM('SNL O&amp;M Data'!HK81,'SNL O&amp;M Data'!HK83))</f>
        <v>509677</v>
      </c>
      <c r="HH63" s="216">
        <f>IF(AND('SNL O&amp;M Data'!HL81="NA",'SNL O&amp;M Data'!HL83="NA"),"",SUM('SNL O&amp;M Data'!HL81,'SNL O&amp;M Data'!HL83))</f>
        <v>213993</v>
      </c>
      <c r="HI63" s="216">
        <f>IF(AND('SNL O&amp;M Data'!HM81="NA",'SNL O&amp;M Data'!HM83="NA"),"",SUM('SNL O&amp;M Data'!HM81,'SNL O&amp;M Data'!HM83))</f>
        <v>-279490</v>
      </c>
      <c r="HJ63" s="216">
        <f>IF(AND('SNL O&amp;M Data'!HN81="NA",'SNL O&amp;M Data'!HN83="NA"),"",SUM('SNL O&amp;M Data'!HN81,'SNL O&amp;M Data'!HN83))</f>
        <v>61459</v>
      </c>
      <c r="HK63" s="216" t="str">
        <f>IF(AND('SNL O&amp;M Data'!HO81="NA",'SNL O&amp;M Data'!HO83="NA"),"",SUM('SNL O&amp;M Data'!HO81,'SNL O&amp;M Data'!HO83))</f>
        <v/>
      </c>
      <c r="HL63" s="216" t="str">
        <f>IF(AND('SNL O&amp;M Data'!HP81="NA",'SNL O&amp;M Data'!HP83="NA"),"",SUM('SNL O&amp;M Data'!HP81,'SNL O&amp;M Data'!HP83))</f>
        <v/>
      </c>
      <c r="HM63" s="216" t="str">
        <f>IF(AND('SNL O&amp;M Data'!HQ81="NA",'SNL O&amp;M Data'!HQ83="NA"),"",SUM('SNL O&amp;M Data'!HQ81,'SNL O&amp;M Data'!HQ83))</f>
        <v/>
      </c>
      <c r="HN63" s="216" t="str">
        <f>IF(AND('SNL O&amp;M Data'!HR81="NA",'SNL O&amp;M Data'!HR83="NA"),"",SUM('SNL O&amp;M Data'!HR81,'SNL O&amp;M Data'!HR83))</f>
        <v/>
      </c>
      <c r="HO63" s="216">
        <f>IF(AND('SNL O&amp;M Data'!HS81="NA",'SNL O&amp;M Data'!HS83="NA"),"",SUM('SNL O&amp;M Data'!HS81,'SNL O&amp;M Data'!HS83))</f>
        <v>1059107</v>
      </c>
      <c r="HP63" s="216">
        <f>IF(AND('SNL O&amp;M Data'!HT81="NA",'SNL O&amp;M Data'!HT83="NA"),"",SUM('SNL O&amp;M Data'!HT81,'SNL O&amp;M Data'!HT83))</f>
        <v>1171581</v>
      </c>
      <c r="HQ63" s="216">
        <f>IF(AND('SNL O&amp;M Data'!HU81="NA",'SNL O&amp;M Data'!HU83="NA"),"",SUM('SNL O&amp;M Data'!HU81,'SNL O&amp;M Data'!HU83))</f>
        <v>1143624</v>
      </c>
      <c r="HR63" s="216">
        <f>IF(AND('SNL O&amp;M Data'!HV81="NA",'SNL O&amp;M Data'!HV83="NA"),"",SUM('SNL O&amp;M Data'!HV81,'SNL O&amp;M Data'!HV83))</f>
        <v>1090214</v>
      </c>
      <c r="HS63" s="216">
        <f>IF(AND('SNL O&amp;M Data'!HW81="NA",'SNL O&amp;M Data'!HW83="NA"),"",SUM('SNL O&amp;M Data'!HW81,'SNL O&amp;M Data'!HW83))</f>
        <v>1530736</v>
      </c>
      <c r="HT63" s="216">
        <f>IF(AND('SNL O&amp;M Data'!HX81="NA",'SNL O&amp;M Data'!HX83="NA"),"",SUM('SNL O&amp;M Data'!HX81,'SNL O&amp;M Data'!HX83))</f>
        <v>10721</v>
      </c>
      <c r="HU63" s="216">
        <f>IF(AND('SNL O&amp;M Data'!HY81="NA",'SNL O&amp;M Data'!HY83="NA"),"",SUM('SNL O&amp;M Data'!HY81,'SNL O&amp;M Data'!HY83))</f>
        <v>11590</v>
      </c>
      <c r="HV63" s="216">
        <f>IF(AND('SNL O&amp;M Data'!HZ81="NA",'SNL O&amp;M Data'!HZ83="NA"),"",SUM('SNL O&amp;M Data'!HZ81,'SNL O&amp;M Data'!HZ83))</f>
        <v>11796</v>
      </c>
      <c r="HW63" s="216">
        <f>IF(AND('SNL O&amp;M Data'!IA81="NA",'SNL O&amp;M Data'!IA83="NA"),"",SUM('SNL O&amp;M Data'!IA81,'SNL O&amp;M Data'!IA83))</f>
        <v>5010</v>
      </c>
      <c r="HX63" s="216" t="str">
        <f>IF(AND('SNL O&amp;M Data'!IB81="NA",'SNL O&amp;M Data'!IB83="NA"),"",SUM('SNL O&amp;M Data'!IB81,'SNL O&amp;M Data'!IB83))</f>
        <v/>
      </c>
      <c r="HY63" s="216">
        <f>IF(AND('SNL O&amp;M Data'!IC81="NA",'SNL O&amp;M Data'!IC83="NA"),"",SUM('SNL O&amp;M Data'!IC81,'SNL O&amp;M Data'!IC83))</f>
        <v>295334</v>
      </c>
      <c r="HZ63" s="216">
        <f>IF(AND('SNL O&amp;M Data'!ID81="NA",'SNL O&amp;M Data'!ID83="NA"),"",SUM('SNL O&amp;M Data'!ID81,'SNL O&amp;M Data'!ID83))</f>
        <v>344763</v>
      </c>
      <c r="IA63" s="216">
        <f>IF(AND('SNL O&amp;M Data'!IE81="NA",'SNL O&amp;M Data'!IE83="NA"),"",SUM('SNL O&amp;M Data'!IE81,'SNL O&amp;M Data'!IE83))</f>
        <v>338737</v>
      </c>
      <c r="IB63" s="216">
        <f>IF(AND('SNL O&amp;M Data'!IF81="NA",'SNL O&amp;M Data'!IF83="NA"),"",SUM('SNL O&amp;M Data'!IF81,'SNL O&amp;M Data'!IF83))</f>
        <v>327292</v>
      </c>
      <c r="IC63" s="216">
        <f>IF(AND('SNL O&amp;M Data'!IG81="NA",'SNL O&amp;M Data'!IG83="NA"),"",SUM('SNL O&amp;M Data'!IG81,'SNL O&amp;M Data'!IG83))</f>
        <v>317130</v>
      </c>
      <c r="ID63" s="216">
        <f>IF(AND('SNL O&amp;M Data'!IH81="NA",'SNL O&amp;M Data'!IH83="NA"),"",SUM('SNL O&amp;M Data'!IH81,'SNL O&amp;M Data'!IH83))</f>
        <v>158141</v>
      </c>
      <c r="IE63" s="216">
        <f>IF(AND('SNL O&amp;M Data'!II81="NA",'SNL O&amp;M Data'!II83="NA"),"",SUM('SNL O&amp;M Data'!II81,'SNL O&amp;M Data'!II83))</f>
        <v>179496</v>
      </c>
      <c r="IF63" s="216">
        <f>IF(AND('SNL O&amp;M Data'!IJ81="NA",'SNL O&amp;M Data'!IJ83="NA"),"",SUM('SNL O&amp;M Data'!IJ81,'SNL O&amp;M Data'!IJ83))</f>
        <v>171042</v>
      </c>
      <c r="IG63" s="216">
        <f>IF(AND('SNL O&amp;M Data'!IK81="NA",'SNL O&amp;M Data'!IK83="NA"),"",SUM('SNL O&amp;M Data'!IK81,'SNL O&amp;M Data'!IK83))</f>
        <v>164558</v>
      </c>
      <c r="IH63" s="216">
        <f>IF(AND('SNL O&amp;M Data'!IL81="NA",'SNL O&amp;M Data'!IL83="NA"),"",SUM('SNL O&amp;M Data'!IL81,'SNL O&amp;M Data'!IL83))</f>
        <v>100713</v>
      </c>
      <c r="II63" s="216">
        <f>IF(AND('SNL O&amp;M Data'!IM81="NA",'SNL O&amp;M Data'!IM83="NA"),"",SUM('SNL O&amp;M Data'!IM81,'SNL O&amp;M Data'!IM83))</f>
        <v>89881</v>
      </c>
      <c r="IJ63" s="216">
        <f>IF(AND('SNL O&amp;M Data'!IN81="NA",'SNL O&amp;M Data'!IN83="NA"),"",SUM('SNL O&amp;M Data'!IN81,'SNL O&amp;M Data'!IN83))</f>
        <v>97648</v>
      </c>
      <c r="IK63" s="216" t="str">
        <f>IF(AND('SNL O&amp;M Data'!IO81="NA",'SNL O&amp;M Data'!IO83="NA"),"",SUM('SNL O&amp;M Data'!IO81,'SNL O&amp;M Data'!IO83))</f>
        <v/>
      </c>
      <c r="IL63" s="216" t="str">
        <f>IF(AND('SNL O&amp;M Data'!IP81="NA",'SNL O&amp;M Data'!IP83="NA"),"",SUM('SNL O&amp;M Data'!IP81,'SNL O&amp;M Data'!IP83))</f>
        <v/>
      </c>
      <c r="IM63" s="216" t="str">
        <f>IF(AND('SNL O&amp;M Data'!IQ81="NA",'SNL O&amp;M Data'!IQ83="NA"),"",SUM('SNL O&amp;M Data'!IQ81,'SNL O&amp;M Data'!IQ83))</f>
        <v/>
      </c>
      <c r="IN63" s="216">
        <f>IF(AND('SNL O&amp;M Data'!IR81="NA",'SNL O&amp;M Data'!IR83="NA"),"",SUM('SNL O&amp;M Data'!IR81,'SNL O&amp;M Data'!IR83))</f>
        <v>458310</v>
      </c>
      <c r="IO63" s="216">
        <f>IF(AND('SNL O&amp;M Data'!IS81="NA",'SNL O&amp;M Data'!IS83="NA"),"",SUM('SNL O&amp;M Data'!IS81,'SNL O&amp;M Data'!IS83))</f>
        <v>497697</v>
      </c>
      <c r="IP63" s="216" t="str">
        <f>IF(AND('SNL O&amp;M Data'!IT81="NA",'SNL O&amp;M Data'!IT83="NA"),"",SUM('SNL O&amp;M Data'!IT81,'SNL O&amp;M Data'!IT83))</f>
        <v/>
      </c>
      <c r="IQ63" s="216" t="str">
        <f>IF(AND('SNL O&amp;M Data'!IU81="NA",'SNL O&amp;M Data'!IU83="NA"),"",SUM('SNL O&amp;M Data'!IU81,'SNL O&amp;M Data'!IU83))</f>
        <v/>
      </c>
      <c r="IR63" s="216" t="str">
        <f>IF(AND('SNL O&amp;M Data'!IV81="NA",'SNL O&amp;M Data'!IV83="NA"),"",SUM('SNL O&amp;M Data'!IV81,'SNL O&amp;M Data'!IV83))</f>
        <v/>
      </c>
      <c r="IS63" s="216">
        <f>IF(AND('SNL O&amp;M Data'!IW81="NA",'SNL O&amp;M Data'!IW83="NA"),"",SUM('SNL O&amp;M Data'!IW81,'SNL O&amp;M Data'!IW83))</f>
        <v>300388</v>
      </c>
      <c r="IT63" s="216">
        <f>IF(AND('SNL O&amp;M Data'!IX81="NA",'SNL O&amp;M Data'!IX83="NA"),"",SUM('SNL O&amp;M Data'!IX81,'SNL O&amp;M Data'!IX83))</f>
        <v>334298</v>
      </c>
      <c r="IU63" s="216">
        <f>IF(AND('SNL O&amp;M Data'!IY81="NA",'SNL O&amp;M Data'!IY83="NA"),"",SUM('SNL O&amp;M Data'!IY81,'SNL O&amp;M Data'!IY83))</f>
        <v>287081</v>
      </c>
      <c r="IV63" s="216">
        <f>IF(AND('SNL O&amp;M Data'!IZ81="NA",'SNL O&amp;M Data'!IZ83="NA"),"",SUM('SNL O&amp;M Data'!IZ81,'SNL O&amp;M Data'!IZ83))</f>
        <v>264521</v>
      </c>
      <c r="IW63" s="216">
        <f>IF(AND('SNL O&amp;M Data'!JA81="NA",'SNL O&amp;M Data'!JA83="NA"),"",SUM('SNL O&amp;M Data'!JA81,'SNL O&amp;M Data'!JA83))</f>
        <v>342079</v>
      </c>
      <c r="IX63" s="216">
        <f>IF(AND('SNL O&amp;M Data'!JB81="NA",'SNL O&amp;M Data'!JB83="NA"),"",SUM('SNL O&amp;M Data'!JB81,'SNL O&amp;M Data'!JB83))</f>
        <v>398317</v>
      </c>
      <c r="IY63" s="216">
        <f>IF(AND('SNL O&amp;M Data'!JC81="NA",'SNL O&amp;M Data'!JC83="NA"),"",SUM('SNL O&amp;M Data'!JC81,'SNL O&amp;M Data'!JC83))</f>
        <v>490600</v>
      </c>
      <c r="IZ63" s="216">
        <f>IF(AND('SNL O&amp;M Data'!JD81="NA",'SNL O&amp;M Data'!JD83="NA"),"",SUM('SNL O&amp;M Data'!JD81,'SNL O&amp;M Data'!JD83))</f>
        <v>465704</v>
      </c>
      <c r="JA63" s="216">
        <f>IF(AND('SNL O&amp;M Data'!JE81="NA",'SNL O&amp;M Data'!JE83="NA"),"",SUM('SNL O&amp;M Data'!JE81,'SNL O&amp;M Data'!JE83))</f>
        <v>373485</v>
      </c>
      <c r="JB63" s="216">
        <f>IF(AND('SNL O&amp;M Data'!JF81="NA",'SNL O&amp;M Data'!JF83="NA"),"",SUM('SNL O&amp;M Data'!JF81,'SNL O&amp;M Data'!JF83))</f>
        <v>429103</v>
      </c>
      <c r="JC63" s="216">
        <f>IF(AND('SNL O&amp;M Data'!JG81="NA",'SNL O&amp;M Data'!JG83="NA"),"",SUM('SNL O&amp;M Data'!JG81,'SNL O&amp;M Data'!JG83))</f>
        <v>267184</v>
      </c>
      <c r="JD63" s="216">
        <f>IF(AND('SNL O&amp;M Data'!JH81="NA",'SNL O&amp;M Data'!JH83="NA"),"",SUM('SNL O&amp;M Data'!JH81,'SNL O&amp;M Data'!JH83))</f>
        <v>221796</v>
      </c>
      <c r="JE63" s="216">
        <f>IF(AND('SNL O&amp;M Data'!JI81="NA",'SNL O&amp;M Data'!JI83="NA"),"",SUM('SNL O&amp;M Data'!JI81,'SNL O&amp;M Data'!JI83))</f>
        <v>243322</v>
      </c>
      <c r="JF63" s="216">
        <f>IF(AND('SNL O&amp;M Data'!JJ81="NA",'SNL O&amp;M Data'!JJ83="NA"),"",SUM('SNL O&amp;M Data'!JJ81,'SNL O&amp;M Data'!JJ83))</f>
        <v>200416</v>
      </c>
      <c r="JG63" s="216">
        <f>IF(AND('SNL O&amp;M Data'!JK81="NA",'SNL O&amp;M Data'!JK83="NA"),"",SUM('SNL O&amp;M Data'!JK81,'SNL O&amp;M Data'!JK83))</f>
        <v>144617</v>
      </c>
      <c r="JH63" s="216">
        <f>IF(AND('SNL O&amp;M Data'!JL81="NA",'SNL O&amp;M Data'!JL83="NA"),"",SUM('SNL O&amp;M Data'!JL81,'SNL O&amp;M Data'!JL83))</f>
        <v>824328</v>
      </c>
      <c r="JI63" s="216">
        <f>IF(AND('SNL O&amp;M Data'!JM81="NA",'SNL O&amp;M Data'!JM83="NA"),"",SUM('SNL O&amp;M Data'!JM81,'SNL O&amp;M Data'!JM83))</f>
        <v>910278</v>
      </c>
      <c r="JJ63" s="216">
        <f>IF(AND('SNL O&amp;M Data'!JN81="NA",'SNL O&amp;M Data'!JN83="NA"),"",SUM('SNL O&amp;M Data'!JN81,'SNL O&amp;M Data'!JN83))</f>
        <v>878006</v>
      </c>
      <c r="JK63" s="216">
        <f>IF(AND('SNL O&amp;M Data'!JO81="NA",'SNL O&amp;M Data'!JO83="NA"),"",SUM('SNL O&amp;M Data'!JO81,'SNL O&amp;M Data'!JO83))</f>
        <v>894096</v>
      </c>
      <c r="JL63" s="216">
        <f>IF(AND('SNL O&amp;M Data'!JP81="NA",'SNL O&amp;M Data'!JP83="NA"),"",SUM('SNL O&amp;M Data'!JP81,'SNL O&amp;M Data'!JP83))</f>
        <v>928202</v>
      </c>
      <c r="JM63" s="216">
        <f>IF(AND('SNL O&amp;M Data'!JQ81="NA",'SNL O&amp;M Data'!JQ83="NA"),"",SUM('SNL O&amp;M Data'!JQ81,'SNL O&amp;M Data'!JQ83))</f>
        <v>140742</v>
      </c>
      <c r="JN63" s="216">
        <f>IF(AND('SNL O&amp;M Data'!JR81="NA",'SNL O&amp;M Data'!JR83="NA"),"",SUM('SNL O&amp;M Data'!JR81,'SNL O&amp;M Data'!JR83))</f>
        <v>164444</v>
      </c>
      <c r="JO63" s="216">
        <f>IF(AND('SNL O&amp;M Data'!JS81="NA",'SNL O&amp;M Data'!JS83="NA"),"",SUM('SNL O&amp;M Data'!JS81,'SNL O&amp;M Data'!JS83))</f>
        <v>137362</v>
      </c>
      <c r="JP63" s="216">
        <f>IF(AND('SNL O&amp;M Data'!JT81="NA",'SNL O&amp;M Data'!JT83="NA"),"",SUM('SNL O&amp;M Data'!JT81,'SNL O&amp;M Data'!JT83))</f>
        <v>115847</v>
      </c>
      <c r="JQ63" s="216">
        <f>IF(AND('SNL O&amp;M Data'!JU81="NA",'SNL O&amp;M Data'!JU83="NA"),"",SUM('SNL O&amp;M Data'!JU81,'SNL O&amp;M Data'!JU83))</f>
        <v>189286</v>
      </c>
      <c r="JR63" s="216">
        <f>IF(AND('SNL O&amp;M Data'!JV81="NA",'SNL O&amp;M Data'!JV83="NA"),"",SUM('SNL O&amp;M Data'!JV81,'SNL O&amp;M Data'!JV83))</f>
        <v>45707</v>
      </c>
      <c r="JS63" s="216">
        <f>IF(AND('SNL O&amp;M Data'!JW81="NA",'SNL O&amp;M Data'!JW83="NA"),"",SUM('SNL O&amp;M Data'!JW81,'SNL O&amp;M Data'!JW83))</f>
        <v>44809</v>
      </c>
      <c r="JT63" s="216">
        <f>IF(AND('SNL O&amp;M Data'!JX81="NA",'SNL O&amp;M Data'!JX83="NA"),"",SUM('SNL O&amp;M Data'!JX81,'SNL O&amp;M Data'!JX83))</f>
        <v>43436</v>
      </c>
      <c r="JU63" s="216">
        <f>IF(AND('SNL O&amp;M Data'!JY81="NA",'SNL O&amp;M Data'!JY83="NA"),"",SUM('SNL O&amp;M Data'!JY81,'SNL O&amp;M Data'!JY83))</f>
        <v>36435</v>
      </c>
      <c r="JV63" s="216">
        <f>IF(AND('SNL O&amp;M Data'!JZ81="NA",'SNL O&amp;M Data'!JZ83="NA"),"",SUM('SNL O&amp;M Data'!JZ81,'SNL O&amp;M Data'!JZ83))</f>
        <v>40250</v>
      </c>
      <c r="JW63" s="216">
        <f>IF(AND('SNL O&amp;M Data'!KA81="NA",'SNL O&amp;M Data'!KA83="NA"),"",SUM('SNL O&amp;M Data'!KA81,'SNL O&amp;M Data'!KA83))</f>
        <v>125837</v>
      </c>
      <c r="JX63" s="216">
        <f>IF(AND('SNL O&amp;M Data'!KB81="NA",'SNL O&amp;M Data'!KB83="NA"),"",SUM('SNL O&amp;M Data'!KB81,'SNL O&amp;M Data'!KB83))</f>
        <v>133875</v>
      </c>
      <c r="JY63" s="216">
        <f>IF(AND('SNL O&amp;M Data'!KC81="NA",'SNL O&amp;M Data'!KC83="NA"),"",SUM('SNL O&amp;M Data'!KC81,'SNL O&amp;M Data'!KC83))</f>
        <v>124088</v>
      </c>
      <c r="JZ63" s="216">
        <f>IF(AND('SNL O&amp;M Data'!KD81="NA",'SNL O&amp;M Data'!KD83="NA"),"",SUM('SNL O&amp;M Data'!KD81,'SNL O&amp;M Data'!KD83))</f>
        <v>117843</v>
      </c>
      <c r="KA63" s="216">
        <f>IF(AND('SNL O&amp;M Data'!KE81="NA",'SNL O&amp;M Data'!KE83="NA"),"",SUM('SNL O&amp;M Data'!KE81,'SNL O&amp;M Data'!KE83))</f>
        <v>118047</v>
      </c>
      <c r="KB63" s="216">
        <f>IF(AND('SNL O&amp;M Data'!KF81="NA",'SNL O&amp;M Data'!KF83="NA"),"",SUM('SNL O&amp;M Data'!KF81,'SNL O&amp;M Data'!KF83))</f>
        <v>24580</v>
      </c>
      <c r="KC63" s="216">
        <f>IF(AND('SNL O&amp;M Data'!KG81="NA",'SNL O&amp;M Data'!KG83="NA"),"",SUM('SNL O&amp;M Data'!KG81,'SNL O&amp;M Data'!KG83))</f>
        <v>22319</v>
      </c>
      <c r="KD63" s="216">
        <f>IF(AND('SNL O&amp;M Data'!KH81="NA",'SNL O&amp;M Data'!KH83="NA"),"",SUM('SNL O&amp;M Data'!KH81,'SNL O&amp;M Data'!KH83))</f>
        <v>20713</v>
      </c>
      <c r="KE63" s="216">
        <f>IF(AND('SNL O&amp;M Data'!KI81="NA",'SNL O&amp;M Data'!KI83="NA"),"",SUM('SNL O&amp;M Data'!KI81,'SNL O&amp;M Data'!KI83))</f>
        <v>21473</v>
      </c>
      <c r="KF63" s="216" t="str">
        <f>IF(AND('SNL O&amp;M Data'!KJ81="NA",'SNL O&amp;M Data'!KJ83="NA"),"",SUM('SNL O&amp;M Data'!KJ81,'SNL O&amp;M Data'!KJ83))</f>
        <v/>
      </c>
      <c r="KG63" s="216">
        <f>IF(AND('SNL O&amp;M Data'!KK81="NA",'SNL O&amp;M Data'!KK83="NA"),"",SUM('SNL O&amp;M Data'!KK81,'SNL O&amp;M Data'!KK83))</f>
        <v>31891</v>
      </c>
      <c r="KH63" s="216">
        <f>IF(AND('SNL O&amp;M Data'!KL81="NA",'SNL O&amp;M Data'!KL83="NA"),"",SUM('SNL O&amp;M Data'!KL81,'SNL O&amp;M Data'!KL83))</f>
        <v>38108</v>
      </c>
      <c r="KI63" s="216">
        <f>IF(AND('SNL O&amp;M Data'!KM81="NA",'SNL O&amp;M Data'!KM83="NA"),"",SUM('SNL O&amp;M Data'!KM81,'SNL O&amp;M Data'!KM83))</f>
        <v>40022</v>
      </c>
      <c r="KJ63" s="216">
        <f>IF(AND('SNL O&amp;M Data'!KN81="NA",'SNL O&amp;M Data'!KN83="NA"),"",SUM('SNL O&amp;M Data'!KN81,'SNL O&amp;M Data'!KN83))</f>
        <v>32977</v>
      </c>
      <c r="KK63" s="216" t="str">
        <f>IF(AND('SNL O&amp;M Data'!KO81="NA",'SNL O&amp;M Data'!KO83="NA"),"",SUM('SNL O&amp;M Data'!KO81,'SNL O&amp;M Data'!KO83))</f>
        <v/>
      </c>
      <c r="KL63" s="216">
        <f>IF(AND('SNL O&amp;M Data'!KP81="NA",'SNL O&amp;M Data'!KP83="NA"),"",SUM('SNL O&amp;M Data'!KP81,'SNL O&amp;M Data'!KP83))</f>
        <v>13661</v>
      </c>
      <c r="KM63" s="216">
        <f>IF(AND('SNL O&amp;M Data'!KQ81="NA",'SNL O&amp;M Data'!KQ83="NA"),"",SUM('SNL O&amp;M Data'!KQ81,'SNL O&amp;M Data'!KQ83))</f>
        <v>15613</v>
      </c>
      <c r="KN63" s="216">
        <f>IF(AND('SNL O&amp;M Data'!KR81="NA",'SNL O&amp;M Data'!KR83="NA"),"",SUM('SNL O&amp;M Data'!KR81,'SNL O&amp;M Data'!KR83))</f>
        <v>14072</v>
      </c>
      <c r="KO63" s="216">
        <f>IF(AND('SNL O&amp;M Data'!KS81="NA",'SNL O&amp;M Data'!KS83="NA"),"",SUM('SNL O&amp;M Data'!KS81,'SNL O&amp;M Data'!KS83))</f>
        <v>14053</v>
      </c>
      <c r="KP63" s="216">
        <f>IF(AND('SNL O&amp;M Data'!KT81="NA",'SNL O&amp;M Data'!KT83="NA"),"",SUM('SNL O&amp;M Data'!KT81,'SNL O&amp;M Data'!KT83))</f>
        <v>15286</v>
      </c>
      <c r="KQ63" s="216">
        <f>IF(AND('SNL O&amp;M Data'!KU81="NA",'SNL O&amp;M Data'!KU83="NA"),"",SUM('SNL O&amp;M Data'!KU81,'SNL O&amp;M Data'!KU83))</f>
        <v>53254</v>
      </c>
      <c r="KR63" s="216">
        <f>IF(AND('SNL O&amp;M Data'!KV81="NA",'SNL O&amp;M Data'!KV83="NA"),"",SUM('SNL O&amp;M Data'!KV81,'SNL O&amp;M Data'!KV83))</f>
        <v>56492</v>
      </c>
      <c r="KS63" s="216">
        <f>IF(AND('SNL O&amp;M Data'!KW81="NA",'SNL O&amp;M Data'!KW83="NA"),"",SUM('SNL O&amp;M Data'!KW81,'SNL O&amp;M Data'!KW83))</f>
        <v>46372</v>
      </c>
      <c r="KT63" s="216">
        <f>IF(AND('SNL O&amp;M Data'!KX81="NA",'SNL O&amp;M Data'!KX83="NA"),"",SUM('SNL O&amp;M Data'!KX81,'SNL O&amp;M Data'!KX83))</f>
        <v>53132</v>
      </c>
      <c r="KU63" s="216">
        <f>IF(AND('SNL O&amp;M Data'!KY81="NA",'SNL O&amp;M Data'!KY83="NA"),"",SUM('SNL O&amp;M Data'!KY81,'SNL O&amp;M Data'!KY83))</f>
        <v>58545</v>
      </c>
      <c r="KV63" s="216">
        <f>IF(AND('SNL O&amp;M Data'!KZ81="NA",'SNL O&amp;M Data'!KZ83="NA"),"",SUM('SNL O&amp;M Data'!KZ81,'SNL O&amp;M Data'!KZ83))</f>
        <v>64725</v>
      </c>
      <c r="KW63" s="216">
        <f>IF(AND('SNL O&amp;M Data'!LA81="NA",'SNL O&amp;M Data'!LA83="NA"),"",SUM('SNL O&amp;M Data'!LA81,'SNL O&amp;M Data'!LA83))</f>
        <v>59017</v>
      </c>
      <c r="KX63" s="216">
        <f>IF(AND('SNL O&amp;M Data'!LB81="NA",'SNL O&amp;M Data'!LB83="NA"),"",SUM('SNL O&amp;M Data'!LB81,'SNL O&amp;M Data'!LB83))</f>
        <v>48707</v>
      </c>
      <c r="KY63" s="216">
        <f>IF(AND('SNL O&amp;M Data'!LC81="NA",'SNL O&amp;M Data'!LC83="NA"),"",SUM('SNL O&amp;M Data'!LC81,'SNL O&amp;M Data'!LC83))</f>
        <v>49104</v>
      </c>
      <c r="KZ63" s="216">
        <f>IF(AND('SNL O&amp;M Data'!LD81="NA",'SNL O&amp;M Data'!LD83="NA"),"",SUM('SNL O&amp;M Data'!LD81,'SNL O&amp;M Data'!LD83))</f>
        <v>48015</v>
      </c>
      <c r="LA63" s="216">
        <f>IF(AND('SNL O&amp;M Data'!LE81="NA",'SNL O&amp;M Data'!LE83="NA"),"",SUM('SNL O&amp;M Data'!LE81,'SNL O&amp;M Data'!LE83))</f>
        <v>578797</v>
      </c>
      <c r="LB63" s="216">
        <f>IF(AND('SNL O&amp;M Data'!LF81="NA",'SNL O&amp;M Data'!LF83="NA"),"",SUM('SNL O&amp;M Data'!LF81,'SNL O&amp;M Data'!LF83))</f>
        <v>695491</v>
      </c>
      <c r="LC63" s="216">
        <f>IF(AND('SNL O&amp;M Data'!LG81="NA",'SNL O&amp;M Data'!LG83="NA"),"",SUM('SNL O&amp;M Data'!LG81,'SNL O&amp;M Data'!LG83))</f>
        <v>707095</v>
      </c>
      <c r="LD63" s="216">
        <f>IF(AND('SNL O&amp;M Data'!LH81="NA",'SNL O&amp;M Data'!LH83="NA"),"",SUM('SNL O&amp;M Data'!LH81,'SNL O&amp;M Data'!LH83))</f>
        <v>593208</v>
      </c>
      <c r="LE63" s="216">
        <f>IF(AND('SNL O&amp;M Data'!LI81="NA",'SNL O&amp;M Data'!LI83="NA"),"",SUM('SNL O&amp;M Data'!LI81,'SNL O&amp;M Data'!LI83))</f>
        <v>513241</v>
      </c>
      <c r="LF63" s="216">
        <f>IF(AND('SNL O&amp;M Data'!LJ81="NA",'SNL O&amp;M Data'!LJ83="NA"),"",SUM('SNL O&amp;M Data'!LJ81,'SNL O&amp;M Data'!LJ83))</f>
        <v>45516</v>
      </c>
      <c r="LG63" s="216">
        <f>IF(AND('SNL O&amp;M Data'!LK81="NA",'SNL O&amp;M Data'!LK83="NA"),"",SUM('SNL O&amp;M Data'!LK81,'SNL O&amp;M Data'!LK83))</f>
        <v>50074</v>
      </c>
      <c r="LH63" s="216" t="str">
        <f>IF(AND('SNL O&amp;M Data'!LL81="NA",'SNL O&amp;M Data'!LL83="NA"),"",SUM('SNL O&amp;M Data'!LL81,'SNL O&amp;M Data'!LL83))</f>
        <v/>
      </c>
      <c r="LI63" s="216" t="str">
        <f>IF(AND('SNL O&amp;M Data'!LM81="NA",'SNL O&amp;M Data'!LM83="NA"),"",SUM('SNL O&amp;M Data'!LM81,'SNL O&amp;M Data'!LM83))</f>
        <v/>
      </c>
      <c r="LJ63" s="216" t="str">
        <f>IF(AND('SNL O&amp;M Data'!LN81="NA",'SNL O&amp;M Data'!LN83="NA"),"",SUM('SNL O&amp;M Data'!LN81,'SNL O&amp;M Data'!LN83))</f>
        <v/>
      </c>
      <c r="LK63" s="216">
        <f>IF(AND('SNL O&amp;M Data'!LO81="NA",'SNL O&amp;M Data'!LO83="NA"),"",SUM('SNL O&amp;M Data'!LO81,'SNL O&amp;M Data'!LO83))</f>
        <v>24623</v>
      </c>
      <c r="LL63" s="216">
        <f>IF(AND('SNL O&amp;M Data'!LP81="NA",'SNL O&amp;M Data'!LP83="NA"),"",SUM('SNL O&amp;M Data'!LP81,'SNL O&amp;M Data'!LP83))</f>
        <v>21984</v>
      </c>
      <c r="LM63" s="216">
        <f>IF(AND('SNL O&amp;M Data'!LQ81="NA",'SNL O&amp;M Data'!LQ83="NA"),"",SUM('SNL O&amp;M Data'!LQ81,'SNL O&amp;M Data'!LQ83))</f>
        <v>29271</v>
      </c>
      <c r="LN63" s="216">
        <f>IF(AND('SNL O&amp;M Data'!LR81="NA",'SNL O&amp;M Data'!LR83="NA"),"",SUM('SNL O&amp;M Data'!LR81,'SNL O&amp;M Data'!LR83))</f>
        <v>15279</v>
      </c>
      <c r="LO63" s="216">
        <f>IF(AND('SNL O&amp;M Data'!LS81="NA",'SNL O&amp;M Data'!LS83="NA"),"",SUM('SNL O&amp;M Data'!LS81,'SNL O&amp;M Data'!LS83))</f>
        <v>21480</v>
      </c>
      <c r="LP63" s="216">
        <f>IF(AND('SNL O&amp;M Data'!LT81="NA",'SNL O&amp;M Data'!LT83="NA"),"",SUM('SNL O&amp;M Data'!LT81,'SNL O&amp;M Data'!LT83))</f>
        <v>273722</v>
      </c>
      <c r="LQ63" s="216">
        <f>IF(AND('SNL O&amp;M Data'!LU81="NA",'SNL O&amp;M Data'!LU83="NA"),"",SUM('SNL O&amp;M Data'!LU81,'SNL O&amp;M Data'!LU83))</f>
        <v>305267</v>
      </c>
      <c r="LR63" s="216">
        <f>IF(AND('SNL O&amp;M Data'!LV81="NA",'SNL O&amp;M Data'!LV83="NA"),"",SUM('SNL O&amp;M Data'!LV81,'SNL O&amp;M Data'!LV83))</f>
        <v>287493</v>
      </c>
      <c r="LS63" s="216">
        <f>IF(AND('SNL O&amp;M Data'!LW81="NA",'SNL O&amp;M Data'!LW83="NA"),"",SUM('SNL O&amp;M Data'!LW81,'SNL O&amp;M Data'!LW83))</f>
        <v>275618</v>
      </c>
      <c r="LT63" s="216">
        <f>IF(AND('SNL O&amp;M Data'!LX81="NA",'SNL O&amp;M Data'!LX83="NA"),"",SUM('SNL O&amp;M Data'!LX81,'SNL O&amp;M Data'!LX83))</f>
        <v>330204</v>
      </c>
      <c r="LU63" s="216">
        <f>IF(AND('SNL O&amp;M Data'!LY81="NA",'SNL O&amp;M Data'!LY83="NA"),"",SUM('SNL O&amp;M Data'!LY81,'SNL O&amp;M Data'!LY83))</f>
        <v>128710</v>
      </c>
      <c r="LV63" s="216">
        <f>IF(AND('SNL O&amp;M Data'!LZ81="NA",'SNL O&amp;M Data'!LZ83="NA"),"",SUM('SNL O&amp;M Data'!LZ81,'SNL O&amp;M Data'!LZ83))</f>
        <v>140027</v>
      </c>
      <c r="LW63" s="216">
        <f>IF(AND('SNL O&amp;M Data'!MA81="NA",'SNL O&amp;M Data'!MA83="NA"),"",SUM('SNL O&amp;M Data'!MA81,'SNL O&amp;M Data'!MA83))</f>
        <v>126643</v>
      </c>
      <c r="LX63" s="216">
        <f>IF(AND('SNL O&amp;M Data'!MB81="NA",'SNL O&amp;M Data'!MB83="NA"),"",SUM('SNL O&amp;M Data'!MB81,'SNL O&amp;M Data'!MB83))</f>
        <v>156141</v>
      </c>
      <c r="LY63" s="216">
        <f>IF(AND('SNL O&amp;M Data'!MC81="NA",'SNL O&amp;M Data'!MC83="NA"),"",SUM('SNL O&amp;M Data'!MC81,'SNL O&amp;M Data'!MC83))</f>
        <v>217645</v>
      </c>
      <c r="LZ63" s="216">
        <f>IF(AND('SNL O&amp;M Data'!MD81="NA",'SNL O&amp;M Data'!MD83="NA"),"",SUM('SNL O&amp;M Data'!MD81,'SNL O&amp;M Data'!MD83))</f>
        <v>236786</v>
      </c>
      <c r="MA63" s="216">
        <f>IF(AND('SNL O&amp;M Data'!ME81="NA",'SNL O&amp;M Data'!ME83="NA"),"",SUM('SNL O&amp;M Data'!ME81,'SNL O&amp;M Data'!ME83))</f>
        <v>257274</v>
      </c>
      <c r="MB63" s="216">
        <f>IF(AND('SNL O&amp;M Data'!MF81="NA",'SNL O&amp;M Data'!MF83="NA"),"",SUM('SNL O&amp;M Data'!MF81,'SNL O&amp;M Data'!MF83))</f>
        <v>295826</v>
      </c>
      <c r="MC63" s="216">
        <f>IF(AND('SNL O&amp;M Data'!MG81="NA",'SNL O&amp;M Data'!MG83="NA"),"",SUM('SNL O&amp;M Data'!MG81,'SNL O&amp;M Data'!MG83))</f>
        <v>276556</v>
      </c>
      <c r="MD63" s="216">
        <f>IF(AND('SNL O&amp;M Data'!MH81="NA",'SNL O&amp;M Data'!MH83="NA"),"",SUM('SNL O&amp;M Data'!MH81,'SNL O&amp;M Data'!MH83))</f>
        <v>440245</v>
      </c>
      <c r="ME63" s="216">
        <f>IF(AND('SNL O&amp;M Data'!MI81="NA",'SNL O&amp;M Data'!MI83="NA"),"",SUM('SNL O&amp;M Data'!MI81,'SNL O&amp;M Data'!MI83))</f>
        <v>27571</v>
      </c>
      <c r="MF63" s="216">
        <f>IF(AND('SNL O&amp;M Data'!MJ81="NA",'SNL O&amp;M Data'!MJ83="NA"),"",SUM('SNL O&amp;M Data'!MJ81,'SNL O&amp;M Data'!MJ83))</f>
        <v>43153</v>
      </c>
      <c r="MG63" s="216">
        <f>IF(AND('SNL O&amp;M Data'!MK81="NA",'SNL O&amp;M Data'!MK83="NA"),"",SUM('SNL O&amp;M Data'!MK81,'SNL O&amp;M Data'!MK83))</f>
        <v>21911</v>
      </c>
      <c r="MH63" s="216">
        <f>IF(AND('SNL O&amp;M Data'!ML81="NA",'SNL O&amp;M Data'!ML83="NA"),"",SUM('SNL O&amp;M Data'!ML81,'SNL O&amp;M Data'!ML83))</f>
        <v>24774</v>
      </c>
      <c r="MI63" s="216">
        <f>IF(AND('SNL O&amp;M Data'!MM81="NA",'SNL O&amp;M Data'!MM83="NA"),"",SUM('SNL O&amp;M Data'!MM81,'SNL O&amp;M Data'!MM83))</f>
        <v>28510</v>
      </c>
      <c r="MJ63" s="216">
        <f>IF(AND('SNL O&amp;M Data'!MN81="NA",'SNL O&amp;M Data'!MN83="NA"),"",SUM('SNL O&amp;M Data'!MN81,'SNL O&amp;M Data'!MN83))</f>
        <v>358500</v>
      </c>
      <c r="MK63" s="216">
        <f>IF(AND('SNL O&amp;M Data'!MO81="NA",'SNL O&amp;M Data'!MO83="NA"),"",SUM('SNL O&amp;M Data'!MO81,'SNL O&amp;M Data'!MO83))</f>
        <v>354183</v>
      </c>
      <c r="ML63" s="216">
        <f>IF(AND('SNL O&amp;M Data'!MP81="NA",'SNL O&amp;M Data'!MP83="NA"),"",SUM('SNL O&amp;M Data'!MP81,'SNL O&amp;M Data'!MP83))</f>
        <v>294582</v>
      </c>
      <c r="MM63" s="216">
        <f>IF(AND('SNL O&amp;M Data'!MQ81="NA",'SNL O&amp;M Data'!MQ83="NA"),"",SUM('SNL O&amp;M Data'!MQ81,'SNL O&amp;M Data'!MQ83))</f>
        <v>265476</v>
      </c>
      <c r="MN63" s="216">
        <f>IF(AND('SNL O&amp;M Data'!MR81="NA",'SNL O&amp;M Data'!MR83="NA"),"",SUM('SNL O&amp;M Data'!MR81,'SNL O&amp;M Data'!MR83))</f>
        <v>199712</v>
      </c>
      <c r="MO63" s="216">
        <f>IF(AND('SNL O&amp;M Data'!MS81="NA",'SNL O&amp;M Data'!MS83="NA"),"",SUM('SNL O&amp;M Data'!MS81,'SNL O&amp;M Data'!MS83))</f>
        <v>5022</v>
      </c>
      <c r="MP63" s="216">
        <f>IF(AND('SNL O&amp;M Data'!MT81="NA",'SNL O&amp;M Data'!MT83="NA"),"",SUM('SNL O&amp;M Data'!MT81,'SNL O&amp;M Data'!MT83))</f>
        <v>5369</v>
      </c>
      <c r="MQ63" s="216">
        <f>IF(AND('SNL O&amp;M Data'!MU81="NA",'SNL O&amp;M Data'!MU83="NA"),"",SUM('SNL O&amp;M Data'!MU81,'SNL O&amp;M Data'!MU83))</f>
        <v>4789</v>
      </c>
      <c r="MR63" s="216">
        <f>IF(AND('SNL O&amp;M Data'!MV81="NA",'SNL O&amp;M Data'!MV83="NA"),"",SUM('SNL O&amp;M Data'!MV81,'SNL O&amp;M Data'!MV83))</f>
        <v>4202</v>
      </c>
      <c r="MS63" s="216">
        <f>IF(AND('SNL O&amp;M Data'!MW81="NA",'SNL O&amp;M Data'!MW83="NA"),"",SUM('SNL O&amp;M Data'!MW81,'SNL O&amp;M Data'!MW83))</f>
        <v>4095</v>
      </c>
      <c r="MT63" s="216">
        <f>IF(AND('SNL O&amp;M Data'!MX81="NA",'SNL O&amp;M Data'!MX83="NA"),"",SUM('SNL O&amp;M Data'!MX81,'SNL O&amp;M Data'!MX83))</f>
        <v>2570</v>
      </c>
      <c r="MU63" s="216">
        <f>IF(AND('SNL O&amp;M Data'!MY81="NA",'SNL O&amp;M Data'!MY83="NA"),"",SUM('SNL O&amp;M Data'!MY81,'SNL O&amp;M Data'!MY83))</f>
        <v>1104</v>
      </c>
      <c r="MV63" s="216" t="str">
        <f>IF(AND('SNL O&amp;M Data'!MZ81="NA",'SNL O&amp;M Data'!MZ83="NA"),"",SUM('SNL O&amp;M Data'!MZ81,'SNL O&amp;M Data'!MZ83))</f>
        <v/>
      </c>
      <c r="MW63" s="216" t="str">
        <f>IF(AND('SNL O&amp;M Data'!NA81="NA",'SNL O&amp;M Data'!NA83="NA"),"",SUM('SNL O&amp;M Data'!NA81,'SNL O&amp;M Data'!NA83))</f>
        <v/>
      </c>
      <c r="MX63" s="216" t="str">
        <f>IF(AND('SNL O&amp;M Data'!NB81="NA",'SNL O&amp;M Data'!NB83="NA"),"",SUM('SNL O&amp;M Data'!NB81,'SNL O&amp;M Data'!NB83))</f>
        <v/>
      </c>
      <c r="MY63" s="216">
        <f>IF(AND('SNL O&amp;M Data'!NC81="NA",'SNL O&amp;M Data'!NC83="NA"),"",SUM('SNL O&amp;M Data'!NC81,'SNL O&amp;M Data'!NC83))</f>
        <v>337430</v>
      </c>
      <c r="MZ63" s="216">
        <f>IF(AND('SNL O&amp;M Data'!ND81="NA",'SNL O&amp;M Data'!ND83="NA"),"",SUM('SNL O&amp;M Data'!ND81,'SNL O&amp;M Data'!ND83))</f>
        <v>416227</v>
      </c>
      <c r="NA63" s="216">
        <f>IF(AND('SNL O&amp;M Data'!NE81="NA",'SNL O&amp;M Data'!NE83="NA"),"",SUM('SNL O&amp;M Data'!NE81,'SNL O&amp;M Data'!NE83))</f>
        <v>422137</v>
      </c>
      <c r="NB63" s="216">
        <f>IF(AND('SNL O&amp;M Data'!NF81="NA",'SNL O&amp;M Data'!NF83="NA"),"",SUM('SNL O&amp;M Data'!NF81,'SNL O&amp;M Data'!NF83))</f>
        <v>380505</v>
      </c>
      <c r="NC63" s="216">
        <f>IF(AND('SNL O&amp;M Data'!NG81="NA",'SNL O&amp;M Data'!NG83="NA"),"",SUM('SNL O&amp;M Data'!NG81,'SNL O&amp;M Data'!NG83))</f>
        <v>336278</v>
      </c>
      <c r="ND63" s="216">
        <f>IF(AND('SNL O&amp;M Data'!NH81="NA",'SNL O&amp;M Data'!NH83="NA"),"",SUM('SNL O&amp;M Data'!NH81,'SNL O&amp;M Data'!NH83))</f>
        <v>558303</v>
      </c>
      <c r="NE63" s="216">
        <f>IF(AND('SNL O&amp;M Data'!NI81="NA",'SNL O&amp;M Data'!NI83="NA"),"",SUM('SNL O&amp;M Data'!NI81,'SNL O&amp;M Data'!NI83))</f>
        <v>568690</v>
      </c>
      <c r="NF63" s="216">
        <f>IF(AND('SNL O&amp;M Data'!NJ81="NA",'SNL O&amp;M Data'!NJ83="NA"),"",SUM('SNL O&amp;M Data'!NJ81,'SNL O&amp;M Data'!NJ83))</f>
        <v>610546</v>
      </c>
      <c r="NG63" s="216">
        <f>IF(AND('SNL O&amp;M Data'!NK81="NA",'SNL O&amp;M Data'!NK83="NA"),"",SUM('SNL O&amp;M Data'!NK81,'SNL O&amp;M Data'!NK83))</f>
        <v>534586</v>
      </c>
      <c r="NH63" s="216">
        <f>IF(AND('SNL O&amp;M Data'!NL81="NA",'SNL O&amp;M Data'!NL83="NA"),"",SUM('SNL O&amp;M Data'!NL81,'SNL O&amp;M Data'!NL83))</f>
        <v>504173</v>
      </c>
      <c r="NI63" s="216">
        <f>IF(AND('SNL O&amp;M Data'!NM81="NA",'SNL O&amp;M Data'!NM83="NA"),"",SUM('SNL O&amp;M Data'!NM81,'SNL O&amp;M Data'!NM83))</f>
        <v>348517</v>
      </c>
      <c r="NJ63" s="216">
        <f>IF(AND('SNL O&amp;M Data'!NN81="NA",'SNL O&amp;M Data'!NN83="NA"),"",SUM('SNL O&amp;M Data'!NN81,'SNL O&amp;M Data'!NN83))</f>
        <v>459844</v>
      </c>
      <c r="NK63" s="216">
        <f>IF(AND('SNL O&amp;M Data'!NO81="NA",'SNL O&amp;M Data'!NO83="NA"),"",SUM('SNL O&amp;M Data'!NO81,'SNL O&amp;M Data'!NO83))</f>
        <v>329785</v>
      </c>
      <c r="NL63" s="216">
        <f>IF(AND('SNL O&amp;M Data'!NP81="NA",'SNL O&amp;M Data'!NP83="NA"),"",SUM('SNL O&amp;M Data'!NP81,'SNL O&amp;M Data'!NP83))</f>
        <v>301223</v>
      </c>
      <c r="NM63" s="216">
        <f>IF(AND('SNL O&amp;M Data'!NQ81="NA",'SNL O&amp;M Data'!NQ83="NA"),"",SUM('SNL O&amp;M Data'!NQ81,'SNL O&amp;M Data'!NQ83))</f>
        <v>433387</v>
      </c>
      <c r="NN63" s="216">
        <f>IF(AND('SNL O&amp;M Data'!NR81="NA",'SNL O&amp;M Data'!NR83="NA"),"",SUM('SNL O&amp;M Data'!NR81,'SNL O&amp;M Data'!NR83))</f>
        <v>702730</v>
      </c>
      <c r="NO63" s="216">
        <f>IF(AND('SNL O&amp;M Data'!NS81="NA",'SNL O&amp;M Data'!NS83="NA"),"",SUM('SNL O&amp;M Data'!NS81,'SNL O&amp;M Data'!NS83))</f>
        <v>740036</v>
      </c>
      <c r="NP63" s="216">
        <f>IF(AND('SNL O&amp;M Data'!NT81="NA",'SNL O&amp;M Data'!NT83="NA"),"",SUM('SNL O&amp;M Data'!NT81,'SNL O&amp;M Data'!NT83))</f>
        <v>634270</v>
      </c>
      <c r="NQ63" s="216">
        <f>IF(AND('SNL O&amp;M Data'!NU81="NA",'SNL O&amp;M Data'!NU83="NA"),"",SUM('SNL O&amp;M Data'!NU81,'SNL O&amp;M Data'!NU83))</f>
        <v>623700</v>
      </c>
      <c r="NR63" s="216">
        <f>IF(AND('SNL O&amp;M Data'!NV81="NA",'SNL O&amp;M Data'!NV83="NA"),"",SUM('SNL O&amp;M Data'!NV81,'SNL O&amp;M Data'!NV83))</f>
        <v>877053</v>
      </c>
      <c r="NS63" s="216">
        <f>IF(AND('SNL O&amp;M Data'!NW81="NA",'SNL O&amp;M Data'!NW83="NA"),"",SUM('SNL O&amp;M Data'!NW81,'SNL O&amp;M Data'!NW83))</f>
        <v>1666</v>
      </c>
      <c r="NT63" s="216">
        <f>IF(AND('SNL O&amp;M Data'!NX81="NA",'SNL O&amp;M Data'!NX83="NA"),"",SUM('SNL O&amp;M Data'!NX81,'SNL O&amp;M Data'!NX83))</f>
        <v>1840</v>
      </c>
      <c r="NU63" s="216">
        <f>IF(AND('SNL O&amp;M Data'!NY81="NA",'SNL O&amp;M Data'!NY83="NA"),"",SUM('SNL O&amp;M Data'!NY81,'SNL O&amp;M Data'!NY83))</f>
        <v>1861</v>
      </c>
      <c r="NV63" s="216">
        <f>IF(AND('SNL O&amp;M Data'!NZ81="NA",'SNL O&amp;M Data'!NZ83="NA"),"",SUM('SNL O&amp;M Data'!NZ81,'SNL O&amp;M Data'!NZ83))</f>
        <v>1894</v>
      </c>
      <c r="NW63" s="216">
        <f>IF(AND('SNL O&amp;M Data'!OA81="NA",'SNL O&amp;M Data'!OA83="NA"),"",SUM('SNL O&amp;M Data'!OA81,'SNL O&amp;M Data'!OA83))</f>
        <v>2243</v>
      </c>
      <c r="NX63" s="216">
        <f>IF(AND('SNL O&amp;M Data'!OB81="NA",'SNL O&amp;M Data'!OB83="NA"),"",SUM('SNL O&amp;M Data'!OB81,'SNL O&amp;M Data'!OB83))</f>
        <v>214654</v>
      </c>
      <c r="NY63" s="216">
        <f>IF(AND('SNL O&amp;M Data'!OC81="NA",'SNL O&amp;M Data'!OC83="NA"),"",SUM('SNL O&amp;M Data'!OC81,'SNL O&amp;M Data'!OC83))</f>
        <v>189614</v>
      </c>
      <c r="NZ63" s="216">
        <f>IF(AND('SNL O&amp;M Data'!OD81="NA",'SNL O&amp;M Data'!OD83="NA"),"",SUM('SNL O&amp;M Data'!OD81,'SNL O&amp;M Data'!OD83))</f>
        <v>212520</v>
      </c>
      <c r="OA63" s="216">
        <f>IF(AND('SNL O&amp;M Data'!OE81="NA",'SNL O&amp;M Data'!OE83="NA"),"",SUM('SNL O&amp;M Data'!OE81,'SNL O&amp;M Data'!OE83))</f>
        <v>159056</v>
      </c>
      <c r="OB63" s="216">
        <f>IF(AND('SNL O&amp;M Data'!OF81="NA",'SNL O&amp;M Data'!OF83="NA"),"",SUM('SNL O&amp;M Data'!OF81,'SNL O&amp;M Data'!OF83))</f>
        <v>205617</v>
      </c>
      <c r="OC63" s="216">
        <f>IF(AND('SNL O&amp;M Data'!OG81="NA",'SNL O&amp;M Data'!OG83="NA"),"",SUM('SNL O&amp;M Data'!OG81,'SNL O&amp;M Data'!OG83))</f>
        <v>769053</v>
      </c>
      <c r="OD63" s="216">
        <f>IF(AND('SNL O&amp;M Data'!OH81="NA",'SNL O&amp;M Data'!OH83="NA"),"",SUM('SNL O&amp;M Data'!OH81,'SNL O&amp;M Data'!OH83))</f>
        <v>822809</v>
      </c>
      <c r="OE63" s="216">
        <f>IF(AND('SNL O&amp;M Data'!OI81="NA",'SNL O&amp;M Data'!OI83="NA"),"",SUM('SNL O&amp;M Data'!OI81,'SNL O&amp;M Data'!OI83))</f>
        <v>849310</v>
      </c>
      <c r="OF63" s="216">
        <f>IF(AND('SNL O&amp;M Data'!OJ81="NA",'SNL O&amp;M Data'!OJ83="NA"),"",SUM('SNL O&amp;M Data'!OJ81,'SNL O&amp;M Data'!OJ83))</f>
        <v>919396</v>
      </c>
      <c r="OG63" s="216">
        <f>IF(AND('SNL O&amp;M Data'!OK81="NA",'SNL O&amp;M Data'!OK83="NA"),"",SUM('SNL O&amp;M Data'!OK81,'SNL O&amp;M Data'!OK83))</f>
        <v>1016264</v>
      </c>
      <c r="OH63" s="216">
        <f>IF(AND('SNL O&amp;M Data'!OL81="NA",'SNL O&amp;M Data'!OL83="NA"),"",SUM('SNL O&amp;M Data'!OL81,'SNL O&amp;M Data'!OL83))</f>
        <v>424818</v>
      </c>
      <c r="OI63" s="216">
        <f>IF(AND('SNL O&amp;M Data'!OM81="NA",'SNL O&amp;M Data'!OM83="NA"),"",SUM('SNL O&amp;M Data'!OM81,'SNL O&amp;M Data'!OM83))</f>
        <v>411776</v>
      </c>
      <c r="OJ63" s="216">
        <f>IF(AND('SNL O&amp;M Data'!ON81="NA",'SNL O&amp;M Data'!ON83="NA"),"",SUM('SNL O&amp;M Data'!ON81,'SNL O&amp;M Data'!ON83))</f>
        <v>394616</v>
      </c>
      <c r="OK63" s="216">
        <f>IF(AND('SNL O&amp;M Data'!OO81="NA",'SNL O&amp;M Data'!OO83="NA"),"",SUM('SNL O&amp;M Data'!OO81,'SNL O&amp;M Data'!OO83))</f>
        <v>386050</v>
      </c>
      <c r="OL63" s="216">
        <f>IF(AND('SNL O&amp;M Data'!OP81="NA",'SNL O&amp;M Data'!OP83="NA"),"",SUM('SNL O&amp;M Data'!OP81,'SNL O&amp;M Data'!OP83))</f>
        <v>410918</v>
      </c>
      <c r="OM63" s="216">
        <f>IF(AND('SNL O&amp;M Data'!OQ81="NA",'SNL O&amp;M Data'!OQ83="NA"),"",SUM('SNL O&amp;M Data'!OQ81,'SNL O&amp;M Data'!OQ83))</f>
        <v>197791</v>
      </c>
      <c r="ON63" s="216">
        <f>IF(AND('SNL O&amp;M Data'!OR81="NA",'SNL O&amp;M Data'!OR83="NA"),"",SUM('SNL O&amp;M Data'!OR81,'SNL O&amp;M Data'!OR83))</f>
        <v>161806</v>
      </c>
      <c r="OO63" s="216">
        <f>IF(AND('SNL O&amp;M Data'!OS81="NA",'SNL O&amp;M Data'!OS83="NA"),"",SUM('SNL O&amp;M Data'!OS81,'SNL O&amp;M Data'!OS83))</f>
        <v>180895</v>
      </c>
      <c r="OP63" s="216">
        <f>IF(AND('SNL O&amp;M Data'!OT81="NA",'SNL O&amp;M Data'!OT83="NA"),"",SUM('SNL O&amp;M Data'!OT81,'SNL O&amp;M Data'!OT83))</f>
        <v>220746</v>
      </c>
      <c r="OQ63" s="216">
        <f>IF(AND('SNL O&amp;M Data'!OU81="NA",'SNL O&amp;M Data'!OU83="NA"),"",SUM('SNL O&amp;M Data'!OU81,'SNL O&amp;M Data'!OU83))</f>
        <v>208565</v>
      </c>
      <c r="OR63" s="216">
        <f>IF(AND('SNL O&amp;M Data'!OV81="NA",'SNL O&amp;M Data'!OV83="NA"),"",SUM('SNL O&amp;M Data'!OV81,'SNL O&amp;M Data'!OV83))</f>
        <v>10299</v>
      </c>
      <c r="OS63" s="216">
        <f>IF(AND('SNL O&amp;M Data'!OW81="NA",'SNL O&amp;M Data'!OW83="NA"),"",SUM('SNL O&amp;M Data'!OW81,'SNL O&amp;M Data'!OW83))</f>
        <v>10763</v>
      </c>
      <c r="OT63" s="216">
        <f>IF(AND('SNL O&amp;M Data'!OX81="NA",'SNL O&amp;M Data'!OX83="NA"),"",SUM('SNL O&amp;M Data'!OX81,'SNL O&amp;M Data'!OX83))</f>
        <v>10659</v>
      </c>
      <c r="OU63" s="216">
        <f>IF(AND('SNL O&amp;M Data'!OY81="NA",'SNL O&amp;M Data'!OY83="NA"),"",SUM('SNL O&amp;M Data'!OY81,'SNL O&amp;M Data'!OY83))</f>
        <v>10584</v>
      </c>
      <c r="OV63" s="216">
        <f>IF(AND('SNL O&amp;M Data'!OZ81="NA",'SNL O&amp;M Data'!OZ83="NA"),"",SUM('SNL O&amp;M Data'!OZ81,'SNL O&amp;M Data'!OZ83))</f>
        <v>12636</v>
      </c>
      <c r="OW63" s="216">
        <f>IF(AND('SNL O&amp;M Data'!PA81="NA",'SNL O&amp;M Data'!PA83="NA"),"",SUM('SNL O&amp;M Data'!PA81,'SNL O&amp;M Data'!PA83))</f>
        <v>712059</v>
      </c>
      <c r="OX63" s="216">
        <f>IF(AND('SNL O&amp;M Data'!PB81="NA",'SNL O&amp;M Data'!PB83="NA"),"",SUM('SNL O&amp;M Data'!PB81,'SNL O&amp;M Data'!PB83))</f>
        <v>1059587</v>
      </c>
      <c r="OY63" s="216">
        <f>IF(AND('SNL O&amp;M Data'!PC81="NA",'SNL O&amp;M Data'!PC83="NA"),"",SUM('SNL O&amp;M Data'!PC81,'SNL O&amp;M Data'!PC83))</f>
        <v>909771</v>
      </c>
      <c r="OZ63" s="216">
        <f>IF(AND('SNL O&amp;M Data'!PD81="NA",'SNL O&amp;M Data'!PD83="NA"),"",SUM('SNL O&amp;M Data'!PD81,'SNL O&amp;M Data'!PD83))</f>
        <v>794651</v>
      </c>
      <c r="PA63" s="216">
        <f>IF(AND('SNL O&amp;M Data'!PE81="NA",'SNL O&amp;M Data'!PE83="NA"),"",SUM('SNL O&amp;M Data'!PE81,'SNL O&amp;M Data'!PE83))</f>
        <v>714056</v>
      </c>
      <c r="PB63" s="216">
        <f>IF(AND('SNL O&amp;M Data'!PF81="NA",'SNL O&amp;M Data'!PF83="NA"),"",SUM('SNL O&amp;M Data'!PF81,'SNL O&amp;M Data'!PF83))</f>
        <v>234123</v>
      </c>
      <c r="PC63" s="216">
        <f>IF(AND('SNL O&amp;M Data'!PG81="NA",'SNL O&amp;M Data'!PG83="NA"),"",SUM('SNL O&amp;M Data'!PG81,'SNL O&amp;M Data'!PG83))</f>
        <v>218320</v>
      </c>
      <c r="PD63" s="216">
        <f>IF(AND('SNL O&amp;M Data'!PH81="NA",'SNL O&amp;M Data'!PH83="NA"),"",SUM('SNL O&amp;M Data'!PH81,'SNL O&amp;M Data'!PH83))</f>
        <v>208027</v>
      </c>
      <c r="PE63" s="216">
        <f>IF(AND('SNL O&amp;M Data'!PI81="NA",'SNL O&amp;M Data'!PI83="NA"),"",SUM('SNL O&amp;M Data'!PI81,'SNL O&amp;M Data'!PI83))</f>
        <v>195253</v>
      </c>
      <c r="PF63" s="216">
        <f>IF(AND('SNL O&amp;M Data'!PJ81="NA",'SNL O&amp;M Data'!PJ83="NA"),"",SUM('SNL O&amp;M Data'!PJ81,'SNL O&amp;M Data'!PJ83))</f>
        <v>192414</v>
      </c>
      <c r="PG63" s="216">
        <f>IF(AND('SNL O&amp;M Data'!PK81="NA",'SNL O&amp;M Data'!PK83="NA"),"",SUM('SNL O&amp;M Data'!PK81,'SNL O&amp;M Data'!PK83))</f>
        <v>824679</v>
      </c>
      <c r="PH63" s="216">
        <f>IF(AND('SNL O&amp;M Data'!PL81="NA",'SNL O&amp;M Data'!PL83="NA"),"",SUM('SNL O&amp;M Data'!PL81,'SNL O&amp;M Data'!PL83))</f>
        <v>830505</v>
      </c>
      <c r="PI63" s="216">
        <f>IF(AND('SNL O&amp;M Data'!PM81="NA",'SNL O&amp;M Data'!PM83="NA"),"",SUM('SNL O&amp;M Data'!PM81,'SNL O&amp;M Data'!PM83))</f>
        <v>771826</v>
      </c>
      <c r="PJ63" s="216">
        <f>IF(AND('SNL O&amp;M Data'!PN81="NA",'SNL O&amp;M Data'!PN83="NA"),"",SUM('SNL O&amp;M Data'!PN81,'SNL O&amp;M Data'!PN83))</f>
        <v>674104</v>
      </c>
      <c r="PK63" s="216">
        <f>IF(AND('SNL O&amp;M Data'!PO81="NA",'SNL O&amp;M Data'!PO83="NA"),"",SUM('SNL O&amp;M Data'!PO81,'SNL O&amp;M Data'!PO83))</f>
        <v>738001</v>
      </c>
      <c r="PL63" s="216">
        <f>IF(AND('SNL O&amp;M Data'!PP81="NA",'SNL O&amp;M Data'!PP83="NA"),"",SUM('SNL O&amp;M Data'!PP81,'SNL O&amp;M Data'!PP83))</f>
        <v>417094</v>
      </c>
      <c r="PM63" s="216">
        <f>IF(AND('SNL O&amp;M Data'!PQ81="NA",'SNL O&amp;M Data'!PQ83="NA"),"",SUM('SNL O&amp;M Data'!PQ81,'SNL O&amp;M Data'!PQ83))</f>
        <v>435706</v>
      </c>
      <c r="PN63" s="216">
        <f>IF(AND('SNL O&amp;M Data'!PR81="NA",'SNL O&amp;M Data'!PR83="NA"),"",SUM('SNL O&amp;M Data'!PR81,'SNL O&amp;M Data'!PR83))</f>
        <v>382997</v>
      </c>
      <c r="PO63" s="216">
        <f>IF(AND('SNL O&amp;M Data'!PS81="NA",'SNL O&amp;M Data'!PS83="NA"),"",SUM('SNL O&amp;M Data'!PS81,'SNL O&amp;M Data'!PS83))</f>
        <v>245068</v>
      </c>
      <c r="PP63" s="216">
        <f>IF(AND('SNL O&amp;M Data'!PT81="NA",'SNL O&amp;M Data'!PT83="NA"),"",SUM('SNL O&amp;M Data'!PT81,'SNL O&amp;M Data'!PT83))</f>
        <v>938430</v>
      </c>
      <c r="PQ63" s="216">
        <f>IF(AND('SNL O&amp;M Data'!PU81="NA",'SNL O&amp;M Data'!PU83="NA"),"",SUM('SNL O&amp;M Data'!PU81,'SNL O&amp;M Data'!PU83))</f>
        <v>123407</v>
      </c>
      <c r="PR63" s="216">
        <f>IF(AND('SNL O&amp;M Data'!PV81="NA",'SNL O&amp;M Data'!PV83="NA"),"",SUM('SNL O&amp;M Data'!PV81,'SNL O&amp;M Data'!PV83))</f>
        <v>135571</v>
      </c>
      <c r="PS63" s="216">
        <f>IF(AND('SNL O&amp;M Data'!PW81="NA",'SNL O&amp;M Data'!PW83="NA"),"",SUM('SNL O&amp;M Data'!PW81,'SNL O&amp;M Data'!PW83))</f>
        <v>104789</v>
      </c>
      <c r="PT63" s="216">
        <f>IF(AND('SNL O&amp;M Data'!PX81="NA",'SNL O&amp;M Data'!PX83="NA"),"",SUM('SNL O&amp;M Data'!PX81,'SNL O&amp;M Data'!PX83))</f>
        <v>91570</v>
      </c>
      <c r="PU63" s="216">
        <f>IF(AND('SNL O&amp;M Data'!PY81="NA",'SNL O&amp;M Data'!PY83="NA"),"",SUM('SNL O&amp;M Data'!PY81,'SNL O&amp;M Data'!PY83))</f>
        <v>124353</v>
      </c>
      <c r="PV63" s="216">
        <f>IF(AND('SNL O&amp;M Data'!PZ81="NA",'SNL O&amp;M Data'!PZ83="NA"),"",SUM('SNL O&amp;M Data'!PZ81,'SNL O&amp;M Data'!PZ83))</f>
        <v>64857</v>
      </c>
      <c r="PW63" s="216">
        <f>IF(AND('SNL O&amp;M Data'!QA81="NA",'SNL O&amp;M Data'!QA83="NA"),"",SUM('SNL O&amp;M Data'!QA81,'SNL O&amp;M Data'!QA83))</f>
        <v>68399</v>
      </c>
      <c r="PX63" s="216">
        <f>IF(AND('SNL O&amp;M Data'!QB81="NA",'SNL O&amp;M Data'!QB83="NA"),"",SUM('SNL O&amp;M Data'!QB81,'SNL O&amp;M Data'!QB83))</f>
        <v>72081</v>
      </c>
      <c r="PY63" s="216">
        <f>IF(AND('SNL O&amp;M Data'!QC81="NA",'SNL O&amp;M Data'!QC83="NA"),"",SUM('SNL O&amp;M Data'!QC81,'SNL O&amp;M Data'!QC83))</f>
        <v>61735</v>
      </c>
      <c r="PZ63" s="216">
        <f>IF(AND('SNL O&amp;M Data'!QD81="NA",'SNL O&amp;M Data'!QD83="NA"),"",SUM('SNL O&amp;M Data'!QD81,'SNL O&amp;M Data'!QD83))</f>
        <v>65443</v>
      </c>
      <c r="QA63" s="216">
        <f>IF(AND('SNL O&amp;M Data'!QE81="NA",'SNL O&amp;M Data'!QE83="NA"),"",SUM('SNL O&amp;M Data'!QE81,'SNL O&amp;M Data'!QE83))</f>
        <v>4130072</v>
      </c>
      <c r="QB63" s="216">
        <f>IF(AND('SNL O&amp;M Data'!QF81="NA",'SNL O&amp;M Data'!QF83="NA"),"",SUM('SNL O&amp;M Data'!QF81,'SNL O&amp;M Data'!QF83))</f>
        <v>3811770</v>
      </c>
      <c r="QC63" s="216">
        <f>IF(AND('SNL O&amp;M Data'!QG81="NA",'SNL O&amp;M Data'!QG83="NA"),"",SUM('SNL O&amp;M Data'!QG81,'SNL O&amp;M Data'!QG83))</f>
        <v>4232604</v>
      </c>
      <c r="QD63" s="216">
        <f>IF(AND('SNL O&amp;M Data'!QH81="NA",'SNL O&amp;M Data'!QH83="NA"),"",SUM('SNL O&amp;M Data'!QH81,'SNL O&amp;M Data'!QH83))</f>
        <v>4709294</v>
      </c>
      <c r="QE63" s="216">
        <f>IF(AND('SNL O&amp;M Data'!QI81="NA",'SNL O&amp;M Data'!QI83="NA"),"",SUM('SNL O&amp;M Data'!QI81,'SNL O&amp;M Data'!QI83))</f>
        <v>5571134</v>
      </c>
      <c r="QF63" s="216">
        <f>IF(AND('SNL O&amp;M Data'!QJ81="NA",'SNL O&amp;M Data'!QJ83="NA"),"",SUM('SNL O&amp;M Data'!QJ81,'SNL O&amp;M Data'!QJ83))</f>
        <v>682947</v>
      </c>
      <c r="QG63" s="216">
        <f>IF(AND('SNL O&amp;M Data'!QK81="NA",'SNL O&amp;M Data'!QK83="NA"),"",SUM('SNL O&amp;M Data'!QK81,'SNL O&amp;M Data'!QK83))</f>
        <v>709125</v>
      </c>
      <c r="QH63" s="216">
        <f>IF(AND('SNL O&amp;M Data'!QL81="NA",'SNL O&amp;M Data'!QL83="NA"),"",SUM('SNL O&amp;M Data'!QL81,'SNL O&amp;M Data'!QL83))</f>
        <v>677788</v>
      </c>
      <c r="QI63" s="216">
        <f>IF(AND('SNL O&amp;M Data'!QM81="NA",'SNL O&amp;M Data'!QM83="NA"),"",SUM('SNL O&amp;M Data'!QM81,'SNL O&amp;M Data'!QM83))</f>
        <v>748268</v>
      </c>
      <c r="QJ63" s="216">
        <f>IF(AND('SNL O&amp;M Data'!QN81="NA",'SNL O&amp;M Data'!QN83="NA"),"",SUM('SNL O&amp;M Data'!QN81,'SNL O&amp;M Data'!QN83))</f>
        <v>721816</v>
      </c>
      <c r="QK63" s="216">
        <f>IF(AND('SNL O&amp;M Data'!QO81="NA",'SNL O&amp;M Data'!QO83="NA"),"",SUM('SNL O&amp;M Data'!QO81,'SNL O&amp;M Data'!QO83))</f>
        <v>648888</v>
      </c>
      <c r="QL63" s="216">
        <f>IF(AND('SNL O&amp;M Data'!QP81="NA",'SNL O&amp;M Data'!QP83="NA"),"",SUM('SNL O&amp;M Data'!QP81,'SNL O&amp;M Data'!QP83))</f>
        <v>717398</v>
      </c>
      <c r="QM63" s="216">
        <f>IF(AND('SNL O&amp;M Data'!QQ81="NA",'SNL O&amp;M Data'!QQ83="NA"),"",SUM('SNL O&amp;M Data'!QQ81,'SNL O&amp;M Data'!QQ83))</f>
        <v>701547</v>
      </c>
      <c r="QN63" s="216">
        <f>IF(AND('SNL O&amp;M Data'!QR81="NA",'SNL O&amp;M Data'!QR83="NA"),"",SUM('SNL O&amp;M Data'!QR81,'SNL O&amp;M Data'!QR83))</f>
        <v>681112</v>
      </c>
      <c r="QO63" s="216">
        <f>IF(AND('SNL O&amp;M Data'!QS81="NA",'SNL O&amp;M Data'!QS83="NA"),"",SUM('SNL O&amp;M Data'!QS81,'SNL O&amp;M Data'!QS83))</f>
        <v>744706</v>
      </c>
      <c r="QP63" s="216">
        <f>IF(AND('SNL O&amp;M Data'!QT81="NA",'SNL O&amp;M Data'!QT83="NA"),"",SUM('SNL O&amp;M Data'!QT81,'SNL O&amp;M Data'!QT83))</f>
        <v>266526</v>
      </c>
      <c r="QQ63" s="216">
        <f>IF(AND('SNL O&amp;M Data'!QU81="NA",'SNL O&amp;M Data'!QU83="NA"),"",SUM('SNL O&amp;M Data'!QU81,'SNL O&amp;M Data'!QU83))</f>
        <v>287427</v>
      </c>
      <c r="QR63" s="216">
        <f>IF(AND('SNL O&amp;M Data'!QV81="NA",'SNL O&amp;M Data'!QV83="NA"),"",SUM('SNL O&amp;M Data'!QV81,'SNL O&amp;M Data'!QV83))</f>
        <v>265153</v>
      </c>
      <c r="QS63" s="216">
        <f>IF(AND('SNL O&amp;M Data'!QW81="NA",'SNL O&amp;M Data'!QW83="NA"),"",SUM('SNL O&amp;M Data'!QW81,'SNL O&amp;M Data'!QW83))</f>
        <v>231326</v>
      </c>
      <c r="QT63" s="216">
        <f>IF(AND('SNL O&amp;M Data'!QX81="NA",'SNL O&amp;M Data'!QX83="NA"),"",SUM('SNL O&amp;M Data'!QX81,'SNL O&amp;M Data'!QX83))</f>
        <v>260148</v>
      </c>
      <c r="QU63" s="216">
        <f>IF(AND('SNL O&amp;M Data'!QY81="NA",'SNL O&amp;M Data'!QY83="NA"),"",SUM('SNL O&amp;M Data'!QY81,'SNL O&amp;M Data'!QY83))</f>
        <v>99938</v>
      </c>
      <c r="QV63" s="216">
        <f>IF(AND('SNL O&amp;M Data'!QZ81="NA",'SNL O&amp;M Data'!QZ83="NA"),"",SUM('SNL O&amp;M Data'!QZ81,'SNL O&amp;M Data'!QZ83))</f>
        <v>105038</v>
      </c>
      <c r="QW63" s="216">
        <f>IF(AND('SNL O&amp;M Data'!RA81="NA",'SNL O&amp;M Data'!RA83="NA"),"",SUM('SNL O&amp;M Data'!RA81,'SNL O&amp;M Data'!RA83))</f>
        <v>102467</v>
      </c>
      <c r="QX63" s="216">
        <f>IF(AND('SNL O&amp;M Data'!RB81="NA",'SNL O&amp;M Data'!RB83="NA"),"",SUM('SNL O&amp;M Data'!RB81,'SNL O&amp;M Data'!RB83))</f>
        <v>96494</v>
      </c>
      <c r="QY63" s="216">
        <f>IF(AND('SNL O&amp;M Data'!RC81="NA",'SNL O&amp;M Data'!RC83="NA"),"",SUM('SNL O&amp;M Data'!RC81,'SNL O&amp;M Data'!RC83))</f>
        <v>107673</v>
      </c>
      <c r="QZ63" s="216">
        <f>IF(AND('SNL O&amp;M Data'!RD81="NA",'SNL O&amp;M Data'!RD83="NA"),"",SUM('SNL O&amp;M Data'!RD81,'SNL O&amp;M Data'!RD83))</f>
        <v>3351</v>
      </c>
      <c r="RA63" s="216" t="str">
        <f>IF(AND('SNL O&amp;M Data'!RE81="NA",'SNL O&amp;M Data'!RE83="NA"),"",SUM('SNL O&amp;M Data'!RE81,'SNL O&amp;M Data'!RE83))</f>
        <v/>
      </c>
      <c r="RB63" s="216" t="str">
        <f>IF(AND('SNL O&amp;M Data'!RF81="NA",'SNL O&amp;M Data'!RF83="NA"),"",SUM('SNL O&amp;M Data'!RF81,'SNL O&amp;M Data'!RF83))</f>
        <v/>
      </c>
      <c r="RC63" s="216" t="str">
        <f>IF(AND('SNL O&amp;M Data'!RG81="NA",'SNL O&amp;M Data'!RG83="NA"),"",SUM('SNL O&amp;M Data'!RG81,'SNL O&amp;M Data'!RG83))</f>
        <v/>
      </c>
      <c r="RD63" s="216" t="str">
        <f>IF(AND('SNL O&amp;M Data'!RH81="NA",'SNL O&amp;M Data'!RH83="NA"),"",SUM('SNL O&amp;M Data'!RH81,'SNL O&amp;M Data'!RH83))</f>
        <v/>
      </c>
      <c r="RE63" s="216">
        <f>IF(AND('SNL O&amp;M Data'!RI81="NA",'SNL O&amp;M Data'!RI83="NA"),"",SUM('SNL O&amp;M Data'!RI81,'SNL O&amp;M Data'!RI83))</f>
        <v>2386</v>
      </c>
      <c r="RF63" s="216">
        <f>IF(AND('SNL O&amp;M Data'!RJ81="NA",'SNL O&amp;M Data'!RJ83="NA"),"",SUM('SNL O&amp;M Data'!RJ81,'SNL O&amp;M Data'!RJ83))</f>
        <v>2336</v>
      </c>
      <c r="RG63" s="216">
        <f>IF(AND('SNL O&amp;M Data'!RK81="NA",'SNL O&amp;M Data'!RK83="NA"),"",SUM('SNL O&amp;M Data'!RK81,'SNL O&amp;M Data'!RK83))</f>
        <v>2065</v>
      </c>
      <c r="RH63" s="216">
        <f>IF(AND('SNL O&amp;M Data'!RL81="NA",'SNL O&amp;M Data'!RL83="NA"),"",SUM('SNL O&amp;M Data'!RL81,'SNL O&amp;M Data'!RL83))</f>
        <v>2304</v>
      </c>
      <c r="RI63" s="216" t="str">
        <f>IF(AND('SNL O&amp;M Data'!RM81="NA",'SNL O&amp;M Data'!RM83="NA"),"",SUM('SNL O&amp;M Data'!RM81,'SNL O&amp;M Data'!RM83))</f>
        <v/>
      </c>
      <c r="RJ63" s="216">
        <f>IF(AND('SNL O&amp;M Data'!RN81="NA",'SNL O&amp;M Data'!RN83="NA"),"",SUM('SNL O&amp;M Data'!RN81,'SNL O&amp;M Data'!RN83))</f>
        <v>262307</v>
      </c>
      <c r="RK63" s="216">
        <f>IF(AND('SNL O&amp;M Data'!RO81="NA",'SNL O&amp;M Data'!RO83="NA"),"",SUM('SNL O&amp;M Data'!RO81,'SNL O&amp;M Data'!RO83))</f>
        <v>280284</v>
      </c>
      <c r="RL63" s="216">
        <f>IF(AND('SNL O&amp;M Data'!RP81="NA",'SNL O&amp;M Data'!RP83="NA"),"",SUM('SNL O&amp;M Data'!RP81,'SNL O&amp;M Data'!RP83))</f>
        <v>304341</v>
      </c>
      <c r="RM63" s="216">
        <f>IF(AND('SNL O&amp;M Data'!RQ81="NA",'SNL O&amp;M Data'!RQ83="NA"),"",SUM('SNL O&amp;M Data'!RQ81,'SNL O&amp;M Data'!RQ83))</f>
        <v>439969</v>
      </c>
      <c r="RN63" s="216">
        <f>IF(AND('SNL O&amp;M Data'!RR81="NA",'SNL O&amp;M Data'!RR83="NA"),"",SUM('SNL O&amp;M Data'!RR81,'SNL O&amp;M Data'!RR83))</f>
        <v>556444</v>
      </c>
      <c r="RO63" s="216">
        <f>IF(AND('SNL O&amp;M Data'!RS81="NA",'SNL O&amp;M Data'!RS83="NA"),"",SUM('SNL O&amp;M Data'!RS81,'SNL O&amp;M Data'!RS83))</f>
        <v>661545</v>
      </c>
      <c r="RP63" s="216">
        <f>IF(AND('SNL O&amp;M Data'!RT81="NA",'SNL O&amp;M Data'!RT83="NA"),"",SUM('SNL O&amp;M Data'!RT81,'SNL O&amp;M Data'!RT83))</f>
        <v>761366</v>
      </c>
      <c r="RQ63" s="216">
        <f>IF(AND('SNL O&amp;M Data'!RU81="NA",'SNL O&amp;M Data'!RU83="NA"),"",SUM('SNL O&amp;M Data'!RU81,'SNL O&amp;M Data'!RU83))</f>
        <v>642353</v>
      </c>
      <c r="RR63" s="216">
        <f>IF(AND('SNL O&amp;M Data'!RV81="NA",'SNL O&amp;M Data'!RV83="NA"),"",SUM('SNL O&amp;M Data'!RV81,'SNL O&amp;M Data'!RV83))</f>
        <v>586233</v>
      </c>
      <c r="RS63" s="216">
        <f>IF(AND('SNL O&amp;M Data'!RW81="NA",'SNL O&amp;M Data'!RW83="NA"),"",SUM('SNL O&amp;M Data'!RW81,'SNL O&amp;M Data'!RW83))</f>
        <v>657076</v>
      </c>
      <c r="RT63" s="216">
        <f>IF(AND('SNL O&amp;M Data'!RX81="NA",'SNL O&amp;M Data'!RX83="NA"),"",SUM('SNL O&amp;M Data'!RX81,'SNL O&amp;M Data'!RX83))</f>
        <v>497000</v>
      </c>
      <c r="RU63" s="216">
        <f>IF(AND('SNL O&amp;M Data'!RY81="NA",'SNL O&amp;M Data'!RY83="NA"),"",SUM('SNL O&amp;M Data'!RY81,'SNL O&amp;M Data'!RY83))</f>
        <v>542010</v>
      </c>
      <c r="RV63" s="216">
        <f>IF(AND('SNL O&amp;M Data'!RZ81="NA",'SNL O&amp;M Data'!RZ83="NA"),"",SUM('SNL O&amp;M Data'!RZ81,'SNL O&amp;M Data'!RZ83))</f>
        <v>550410</v>
      </c>
      <c r="RW63" s="216">
        <f>IF(AND('SNL O&amp;M Data'!SA81="NA",'SNL O&amp;M Data'!SA83="NA"),"",SUM('SNL O&amp;M Data'!SA81,'SNL O&amp;M Data'!SA83))</f>
        <v>478657</v>
      </c>
      <c r="RX63" s="216">
        <f>IF(AND('SNL O&amp;M Data'!SB81="NA",'SNL O&amp;M Data'!SB83="NA"),"",SUM('SNL O&amp;M Data'!SB81,'SNL O&amp;M Data'!SB83))</f>
        <v>552199</v>
      </c>
      <c r="RY63" s="216">
        <f>IF(AND('SNL O&amp;M Data'!SC81="NA",'SNL O&amp;M Data'!SC83="NA"),"",SUM('SNL O&amp;M Data'!SC81,'SNL O&amp;M Data'!SC83))</f>
        <v>739451</v>
      </c>
      <c r="RZ63" s="216">
        <f>IF(AND('SNL O&amp;M Data'!SD81="NA",'SNL O&amp;M Data'!SD83="NA"),"",SUM('SNL O&amp;M Data'!SD81,'SNL O&amp;M Data'!SD83))</f>
        <v>938437</v>
      </c>
      <c r="SA63" s="216">
        <f>IF(AND('SNL O&amp;M Data'!SE81="NA",'SNL O&amp;M Data'!SE83="NA"),"",SUM('SNL O&amp;M Data'!SE81,'SNL O&amp;M Data'!SE83))</f>
        <v>984051</v>
      </c>
      <c r="SB63" s="216">
        <f>IF(AND('SNL O&amp;M Data'!SF81="NA",'SNL O&amp;M Data'!SF83="NA"),"",SUM('SNL O&amp;M Data'!SF81,'SNL O&amp;M Data'!SF83))</f>
        <v>787029</v>
      </c>
      <c r="SC63" s="216">
        <f>IF(AND('SNL O&amp;M Data'!SG81="NA",'SNL O&amp;M Data'!SG83="NA"),"",SUM('SNL O&amp;M Data'!SG81,'SNL O&amp;M Data'!SG83))</f>
        <v>686032</v>
      </c>
      <c r="SD63" s="216">
        <f>IF(AND('SNL O&amp;M Data'!SH81="NA",'SNL O&amp;M Data'!SH83="NA"),"",SUM('SNL O&amp;M Data'!SH81,'SNL O&amp;M Data'!SH83))</f>
        <v>170782</v>
      </c>
      <c r="SE63" s="216">
        <f>IF(AND('SNL O&amp;M Data'!SI81="NA",'SNL O&amp;M Data'!SI83="NA"),"",SUM('SNL O&amp;M Data'!SI81,'SNL O&amp;M Data'!SI83))</f>
        <v>325917</v>
      </c>
      <c r="SF63" s="216">
        <f>IF(AND('SNL O&amp;M Data'!SJ81="NA",'SNL O&amp;M Data'!SJ83="NA"),"",SUM('SNL O&amp;M Data'!SJ81,'SNL O&amp;M Data'!SJ83))</f>
        <v>384142</v>
      </c>
      <c r="SG63" s="216">
        <f>IF(AND('SNL O&amp;M Data'!SK81="NA",'SNL O&amp;M Data'!SK83="NA"),"",SUM('SNL O&amp;M Data'!SK81,'SNL O&amp;M Data'!SK83))</f>
        <v>344518</v>
      </c>
      <c r="SH63" s="216">
        <f>IF(AND('SNL O&amp;M Data'!SL81="NA",'SNL O&amp;M Data'!SL83="NA"),"",SUM('SNL O&amp;M Data'!SL81,'SNL O&amp;M Data'!SL83))</f>
        <v>354542</v>
      </c>
      <c r="SI63" s="216">
        <f>IF(AND('SNL O&amp;M Data'!SM81="NA",'SNL O&amp;M Data'!SM83="NA"),"",SUM('SNL O&amp;M Data'!SM81,'SNL O&amp;M Data'!SM83))</f>
        <v>115302</v>
      </c>
      <c r="SJ63" s="216">
        <f>IF(AND('SNL O&amp;M Data'!SN81="NA",'SNL O&amp;M Data'!SN83="NA"),"",SUM('SNL O&amp;M Data'!SN81,'SNL O&amp;M Data'!SN83))</f>
        <v>123710</v>
      </c>
      <c r="SK63" s="216">
        <f>IF(AND('SNL O&amp;M Data'!SO81="NA",'SNL O&amp;M Data'!SO83="NA"),"",SUM('SNL O&amp;M Data'!SO81,'SNL O&amp;M Data'!SO83))</f>
        <v>123975</v>
      </c>
      <c r="SL63" s="216">
        <f>IF(AND('SNL O&amp;M Data'!SP81="NA",'SNL O&amp;M Data'!SP83="NA"),"",SUM('SNL O&amp;M Data'!SP81,'SNL O&amp;M Data'!SP83))</f>
        <v>132864</v>
      </c>
      <c r="SM63" s="216">
        <f>IF(AND('SNL O&amp;M Data'!SQ81="NA",'SNL O&amp;M Data'!SQ83="NA"),"",SUM('SNL O&amp;M Data'!SQ81,'SNL O&amp;M Data'!SQ83))</f>
        <v>281619</v>
      </c>
      <c r="SN63" s="216">
        <f>IF(AND('SNL O&amp;M Data'!SR81="NA",'SNL O&amp;M Data'!SR83="NA"),"",SUM('SNL O&amp;M Data'!SR81,'SNL O&amp;M Data'!SR83))</f>
        <v>530492</v>
      </c>
      <c r="SO63" s="216">
        <f>IF(AND('SNL O&amp;M Data'!SS81="NA",'SNL O&amp;M Data'!SS83="NA"),"",SUM('SNL O&amp;M Data'!SS81,'SNL O&amp;M Data'!SS83))</f>
        <v>570381</v>
      </c>
      <c r="SP63" s="216">
        <f>IF(AND('SNL O&amp;M Data'!ST81="NA",'SNL O&amp;M Data'!ST83="NA"),"",SUM('SNL O&amp;M Data'!ST81,'SNL O&amp;M Data'!ST83))</f>
        <v>530952</v>
      </c>
      <c r="SQ63" s="216">
        <f>IF(AND('SNL O&amp;M Data'!SU81="NA",'SNL O&amp;M Data'!SU83="NA"),"",SUM('SNL O&amp;M Data'!SU81,'SNL O&amp;M Data'!SU83))</f>
        <v>351464</v>
      </c>
      <c r="SR63" s="216">
        <f>IF(AND('SNL O&amp;M Data'!SV81="NA",'SNL O&amp;M Data'!SV83="NA"),"",SUM('SNL O&amp;M Data'!SV81,'SNL O&amp;M Data'!SV83))</f>
        <v>1080048</v>
      </c>
      <c r="SS63" s="216">
        <f>IF(AND('SNL O&amp;M Data'!SW81="NA",'SNL O&amp;M Data'!SW83="NA"),"",SUM('SNL O&amp;M Data'!SW81,'SNL O&amp;M Data'!SW83))</f>
        <v>1569432</v>
      </c>
      <c r="ST63" s="216">
        <f>IF(AND('SNL O&amp;M Data'!SX81="NA",'SNL O&amp;M Data'!SX83="NA"),"",SUM('SNL O&amp;M Data'!SX81,'SNL O&amp;M Data'!SX83))</f>
        <v>1636160</v>
      </c>
      <c r="SU63" s="216">
        <f>IF(AND('SNL O&amp;M Data'!SY81="NA",'SNL O&amp;M Data'!SY83="NA"),"",SUM('SNL O&amp;M Data'!SY81,'SNL O&amp;M Data'!SY83))</f>
        <v>1748418</v>
      </c>
      <c r="SV63" s="216">
        <f>IF(AND('SNL O&amp;M Data'!SZ81="NA",'SNL O&amp;M Data'!SZ83="NA"),"",SUM('SNL O&amp;M Data'!SZ81,'SNL O&amp;M Data'!SZ83))</f>
        <v>1641878</v>
      </c>
      <c r="SW63" s="216">
        <f>IF(AND('SNL O&amp;M Data'!TA81="NA",'SNL O&amp;M Data'!TA83="NA"),"",SUM('SNL O&amp;M Data'!TA81,'SNL O&amp;M Data'!TA83))</f>
        <v>1738423</v>
      </c>
      <c r="SX63" s="216">
        <f>IF(AND('SNL O&amp;M Data'!TB81="NA",'SNL O&amp;M Data'!TB83="NA"),"",SUM('SNL O&amp;M Data'!TB81,'SNL O&amp;M Data'!TB83))</f>
        <v>464936</v>
      </c>
      <c r="SY63" s="216">
        <f>IF(AND('SNL O&amp;M Data'!TC81="NA",'SNL O&amp;M Data'!TC83="NA"),"",SUM('SNL O&amp;M Data'!TC81,'SNL O&amp;M Data'!TC83))</f>
        <v>514389</v>
      </c>
      <c r="SZ63" s="216">
        <f>IF(AND('SNL O&amp;M Data'!TD81="NA",'SNL O&amp;M Data'!TD83="NA"),"",SUM('SNL O&amp;M Data'!TD81,'SNL O&amp;M Data'!TD83))</f>
        <v>537899</v>
      </c>
      <c r="TA63" s="216">
        <f>IF(AND('SNL O&amp;M Data'!TE81="NA",'SNL O&amp;M Data'!TE83="NA"),"",SUM('SNL O&amp;M Data'!TE81,'SNL O&amp;M Data'!TE83))</f>
        <v>467500</v>
      </c>
      <c r="TB63" s="216">
        <f>IF(AND('SNL O&amp;M Data'!TF81="NA",'SNL O&amp;M Data'!TF83="NA"),"",SUM('SNL O&amp;M Data'!TF81,'SNL O&amp;M Data'!TF83))</f>
        <v>712689</v>
      </c>
      <c r="TC63" s="216">
        <f>IF(AND('SNL O&amp;M Data'!TG81="NA",'SNL O&amp;M Data'!TG83="NA"),"",SUM('SNL O&amp;M Data'!TG81,'SNL O&amp;M Data'!TG83))</f>
        <v>114434</v>
      </c>
      <c r="TD63" s="216">
        <f>IF(AND('SNL O&amp;M Data'!TH81="NA",'SNL O&amp;M Data'!TH83="NA"),"",SUM('SNL O&amp;M Data'!TH81,'SNL O&amp;M Data'!TH83))</f>
        <v>138733</v>
      </c>
      <c r="TE63" s="216">
        <f>IF(AND('SNL O&amp;M Data'!TI81="NA",'SNL O&amp;M Data'!TI83="NA"),"",SUM('SNL O&amp;M Data'!TI81,'SNL O&amp;M Data'!TI83))</f>
        <v>105758</v>
      </c>
      <c r="TF63" s="216">
        <f>IF(AND('SNL O&amp;M Data'!TJ81="NA",'SNL O&amp;M Data'!TJ83="NA"),"",SUM('SNL O&amp;M Data'!TJ81,'SNL O&amp;M Data'!TJ83))</f>
        <v>119830</v>
      </c>
      <c r="TG63" s="216">
        <f>IF(AND('SNL O&amp;M Data'!TK81="NA",'SNL O&amp;M Data'!TK83="NA"),"",SUM('SNL O&amp;M Data'!TK81,'SNL O&amp;M Data'!TK83))</f>
        <v>152865</v>
      </c>
      <c r="TH63" s="216">
        <f>IF(AND('SNL O&amp;M Data'!TL81="NA",'SNL O&amp;M Data'!TL83="NA"),"",SUM('SNL O&amp;M Data'!TL81,'SNL O&amp;M Data'!TL83))</f>
        <v>86016</v>
      </c>
      <c r="TI63" s="216">
        <f>IF(AND('SNL O&amp;M Data'!TM81="NA",'SNL O&amp;M Data'!TM83="NA"),"",SUM('SNL O&amp;M Data'!TM81,'SNL O&amp;M Data'!TM83))</f>
        <v>92653</v>
      </c>
      <c r="TJ63" s="216">
        <f>IF(AND('SNL O&amp;M Data'!TN81="NA",'SNL O&amp;M Data'!TN83="NA"),"",SUM('SNL O&amp;M Data'!TN81,'SNL O&amp;M Data'!TN83))</f>
        <v>99524</v>
      </c>
      <c r="TK63" s="216">
        <f>IF(AND('SNL O&amp;M Data'!TO81="NA",'SNL O&amp;M Data'!TO83="NA"),"",SUM('SNL O&amp;M Data'!TO81,'SNL O&amp;M Data'!TO83))</f>
        <v>91733</v>
      </c>
      <c r="TL63" s="216">
        <f>IF(AND('SNL O&amp;M Data'!TP81="NA",'SNL O&amp;M Data'!TP83="NA"),"",SUM('SNL O&amp;M Data'!TP81,'SNL O&amp;M Data'!TP83))</f>
        <v>102221</v>
      </c>
      <c r="TM63" s="216">
        <f>IF(AND('SNL O&amp;M Data'!TQ81="NA",'SNL O&amp;M Data'!TQ83="NA"),"",SUM('SNL O&amp;M Data'!TQ81,'SNL O&amp;M Data'!TQ83))</f>
        <v>1763603</v>
      </c>
      <c r="TN63" s="216">
        <f>IF(AND('SNL O&amp;M Data'!TR81="NA",'SNL O&amp;M Data'!TR83="NA"),"",SUM('SNL O&amp;M Data'!TR81,'SNL O&amp;M Data'!TR83))</f>
        <v>1874457</v>
      </c>
      <c r="TO63" s="216">
        <f>IF(AND('SNL O&amp;M Data'!TS81="NA",'SNL O&amp;M Data'!TS83="NA"),"",SUM('SNL O&amp;M Data'!TS81,'SNL O&amp;M Data'!TS83))</f>
        <v>1738492</v>
      </c>
      <c r="TP63" s="216">
        <f>IF(AND('SNL O&amp;M Data'!TT81="NA",'SNL O&amp;M Data'!TT83="NA"),"",SUM('SNL O&amp;M Data'!TT81,'SNL O&amp;M Data'!TT83))</f>
        <v>1718716</v>
      </c>
      <c r="TQ63" s="216">
        <f>IF(AND('SNL O&amp;M Data'!TU81="NA",'SNL O&amp;M Data'!TU83="NA"),"",SUM('SNL O&amp;M Data'!TU81,'SNL O&amp;M Data'!TU83))</f>
        <v>1691325</v>
      </c>
      <c r="TR63" s="216">
        <f>IF(AND('SNL O&amp;M Data'!TV81="NA",'SNL O&amp;M Data'!TV83="NA"),"",SUM('SNL O&amp;M Data'!TV81,'SNL O&amp;M Data'!TV83))</f>
        <v>141523</v>
      </c>
      <c r="TS63" s="216">
        <f>IF(AND('SNL O&amp;M Data'!TW81="NA",'SNL O&amp;M Data'!TW83="NA"),"",SUM('SNL O&amp;M Data'!TW81,'SNL O&amp;M Data'!TW83))</f>
        <v>211323</v>
      </c>
      <c r="TT63" s="216">
        <f>IF(AND('SNL O&amp;M Data'!TX81="NA",'SNL O&amp;M Data'!TX83="NA"),"",SUM('SNL O&amp;M Data'!TX81,'SNL O&amp;M Data'!TX83))</f>
        <v>206235</v>
      </c>
      <c r="TU63" s="216">
        <f>IF(AND('SNL O&amp;M Data'!TY81="NA",'SNL O&amp;M Data'!TY83="NA"),"",SUM('SNL O&amp;M Data'!TY81,'SNL O&amp;M Data'!TY83))</f>
        <v>157501</v>
      </c>
      <c r="TV63" s="216">
        <f>IF(AND('SNL O&amp;M Data'!TZ81="NA",'SNL O&amp;M Data'!TZ83="NA"),"",SUM('SNL O&amp;M Data'!TZ81,'SNL O&amp;M Data'!TZ83))</f>
        <v>193870</v>
      </c>
      <c r="TW63" s="216">
        <f>IF(AND('SNL O&amp;M Data'!UA81="NA",'SNL O&amp;M Data'!UA83="NA"),"",SUM('SNL O&amp;M Data'!UA81,'SNL O&amp;M Data'!UA83))</f>
        <v>4725272</v>
      </c>
      <c r="TX63" s="216">
        <f>IF(AND('SNL O&amp;M Data'!UB81="NA",'SNL O&amp;M Data'!UB83="NA"),"",SUM('SNL O&amp;M Data'!UB81,'SNL O&amp;M Data'!UB83))</f>
        <v>5113387</v>
      </c>
      <c r="TY63" s="216">
        <f>IF(AND('SNL O&amp;M Data'!UC81="NA",'SNL O&amp;M Data'!UC83="NA"),"",SUM('SNL O&amp;M Data'!UC81,'SNL O&amp;M Data'!UC83))</f>
        <v>4616011</v>
      </c>
      <c r="TZ63" s="216">
        <f>IF(AND('SNL O&amp;M Data'!UD81="NA",'SNL O&amp;M Data'!UD83="NA"),"",SUM('SNL O&amp;M Data'!UD81,'SNL O&amp;M Data'!UD83))</f>
        <v>4665675</v>
      </c>
      <c r="UA63" s="216">
        <f>IF(AND('SNL O&amp;M Data'!UE81="NA",'SNL O&amp;M Data'!UE83="NA"),"",SUM('SNL O&amp;M Data'!UE81,'SNL O&amp;M Data'!UE83))</f>
        <v>5466207</v>
      </c>
      <c r="UB63" s="216">
        <f>IF(AND('SNL O&amp;M Data'!UF81="NA",'SNL O&amp;M Data'!UF83="NA"),"",SUM('SNL O&amp;M Data'!UF81,'SNL O&amp;M Data'!UF83))</f>
        <v>41646</v>
      </c>
      <c r="UC63" s="216">
        <f>IF(AND('SNL O&amp;M Data'!UG81="NA",'SNL O&amp;M Data'!UG83="NA"),"",SUM('SNL O&amp;M Data'!UG81,'SNL O&amp;M Data'!UG83))</f>
        <v>35796</v>
      </c>
      <c r="UD63" s="216">
        <f>IF(AND('SNL O&amp;M Data'!UH81="NA",'SNL O&amp;M Data'!UH83="NA"),"",SUM('SNL O&amp;M Data'!UH81,'SNL O&amp;M Data'!UH83))</f>
        <v>37193</v>
      </c>
      <c r="UE63" s="216">
        <f>IF(AND('SNL O&amp;M Data'!UI81="NA",'SNL O&amp;M Data'!UI83="NA"),"",SUM('SNL O&amp;M Data'!UI81,'SNL O&amp;M Data'!UI83))</f>
        <v>40682</v>
      </c>
      <c r="UF63" s="216">
        <f>IF(AND('SNL O&amp;M Data'!UJ81="NA",'SNL O&amp;M Data'!UJ83="NA"),"",SUM('SNL O&amp;M Data'!UJ81,'SNL O&amp;M Data'!UJ83))</f>
        <v>34940</v>
      </c>
      <c r="UG63" s="216">
        <f>IF(AND('SNL O&amp;M Data'!UK81="NA",'SNL O&amp;M Data'!UK83="NA"),"",SUM('SNL O&amp;M Data'!UK81,'SNL O&amp;M Data'!UK83))</f>
        <v>195548</v>
      </c>
      <c r="UH63" s="216">
        <f>IF(AND('SNL O&amp;M Data'!UL81="NA",'SNL O&amp;M Data'!UL83="NA"),"",SUM('SNL O&amp;M Data'!UL81,'SNL O&amp;M Data'!UL83))</f>
        <v>199683</v>
      </c>
      <c r="UI63" s="216">
        <f>IF(AND('SNL O&amp;M Data'!UM81="NA",'SNL O&amp;M Data'!UM83="NA"),"",SUM('SNL O&amp;M Data'!UM81,'SNL O&amp;M Data'!UM83))</f>
        <v>207909</v>
      </c>
      <c r="UJ63" s="216">
        <f>IF(AND('SNL O&amp;M Data'!UN81="NA",'SNL O&amp;M Data'!UN83="NA"),"",SUM('SNL O&amp;M Data'!UN81,'SNL O&amp;M Data'!UN83))</f>
        <v>173526</v>
      </c>
      <c r="UK63" s="216">
        <f>IF(AND('SNL O&amp;M Data'!UO81="NA",'SNL O&amp;M Data'!UO83="NA"),"",SUM('SNL O&amp;M Data'!UO81,'SNL O&amp;M Data'!UO83))</f>
        <v>299368</v>
      </c>
      <c r="UL63" s="216">
        <f>IF(AND('SNL O&amp;M Data'!UP81="NA",'SNL O&amp;M Data'!UP83="NA"),"",SUM('SNL O&amp;M Data'!UP81,'SNL O&amp;M Data'!UP83))</f>
        <v>500485</v>
      </c>
      <c r="UM63" s="216">
        <f>IF(AND('SNL O&amp;M Data'!UQ81="NA",'SNL O&amp;M Data'!UQ83="NA"),"",SUM('SNL O&amp;M Data'!UQ81,'SNL O&amp;M Data'!UQ83))</f>
        <v>491039</v>
      </c>
      <c r="UN63" s="216">
        <f>IF(AND('SNL O&amp;M Data'!UR81="NA",'SNL O&amp;M Data'!UR83="NA"),"",SUM('SNL O&amp;M Data'!UR81,'SNL O&amp;M Data'!UR83))</f>
        <v>393280</v>
      </c>
      <c r="UO63" s="216">
        <f>IF(AND('SNL O&amp;M Data'!US81="NA",'SNL O&amp;M Data'!US83="NA"),"",SUM('SNL O&amp;M Data'!US81,'SNL O&amp;M Data'!US83))</f>
        <v>343958</v>
      </c>
      <c r="UP63" s="216">
        <f>IF(AND('SNL O&amp;M Data'!UT81="NA",'SNL O&amp;M Data'!UT83="NA"),"",SUM('SNL O&amp;M Data'!UT81,'SNL O&amp;M Data'!UT83))</f>
        <v>581412</v>
      </c>
      <c r="UQ63" s="216">
        <f>IF(AND('SNL O&amp;M Data'!UU81="NA",'SNL O&amp;M Data'!UU83="NA"),"",SUM('SNL O&amp;M Data'!UU81,'SNL O&amp;M Data'!UU83))</f>
        <v>55748</v>
      </c>
      <c r="UR63" s="216">
        <f>IF(AND('SNL O&amp;M Data'!UV81="NA",'SNL O&amp;M Data'!UV83="NA"),"",SUM('SNL O&amp;M Data'!UV81,'SNL O&amp;M Data'!UV83))</f>
        <v>48905</v>
      </c>
      <c r="US63" s="216">
        <f>IF(AND('SNL O&amp;M Data'!UW81="NA",'SNL O&amp;M Data'!UW83="NA"),"",SUM('SNL O&amp;M Data'!UW81,'SNL O&amp;M Data'!UW83))</f>
        <v>44866</v>
      </c>
      <c r="UT63" s="216">
        <f>IF(AND('SNL O&amp;M Data'!UX81="NA",'SNL O&amp;M Data'!UX83="NA"),"",SUM('SNL O&amp;M Data'!UX81,'SNL O&amp;M Data'!UX83))</f>
        <v>44361</v>
      </c>
      <c r="UU63" s="216">
        <f>IF(AND('SNL O&amp;M Data'!UY81="NA",'SNL O&amp;M Data'!UY83="NA"),"",SUM('SNL O&amp;M Data'!UY81,'SNL O&amp;M Data'!UY83))</f>
        <v>60437</v>
      </c>
      <c r="UV63" s="216">
        <f>IF(AND('SNL O&amp;M Data'!UZ81="NA",'SNL O&amp;M Data'!UZ83="NA"),"",SUM('SNL O&amp;M Data'!UZ81,'SNL O&amp;M Data'!UZ83))</f>
        <v>45773</v>
      </c>
      <c r="UW63" s="216">
        <f>IF(AND('SNL O&amp;M Data'!VA81="NA",'SNL O&amp;M Data'!VA83="NA"),"",SUM('SNL O&amp;M Data'!VA81,'SNL O&amp;M Data'!VA83))</f>
        <v>58724</v>
      </c>
      <c r="UX63" s="216">
        <f>IF(AND('SNL O&amp;M Data'!VB81="NA",'SNL O&amp;M Data'!VB83="NA"),"",SUM('SNL O&amp;M Data'!VB81,'SNL O&amp;M Data'!VB83))</f>
        <v>49290</v>
      </c>
      <c r="UY63" s="216">
        <f>IF(AND('SNL O&amp;M Data'!VC81="NA",'SNL O&amp;M Data'!VC83="NA"),"",SUM('SNL O&amp;M Data'!VC81,'SNL O&amp;M Data'!VC83))</f>
        <v>83333</v>
      </c>
      <c r="UZ63" s="216">
        <f>IF(AND('SNL O&amp;M Data'!VD81="NA",'SNL O&amp;M Data'!VD83="NA"),"",SUM('SNL O&amp;M Data'!VD81,'SNL O&amp;M Data'!VD83))</f>
        <v>106240</v>
      </c>
      <c r="VA63" s="216">
        <f>IF(AND('SNL O&amp;M Data'!VE81="NA",'SNL O&amp;M Data'!VE83="NA"),"",SUM('SNL O&amp;M Data'!VE81,'SNL O&amp;M Data'!VE83))</f>
        <v>126135</v>
      </c>
      <c r="VB63" s="216">
        <f>IF(AND('SNL O&amp;M Data'!VF81="NA",'SNL O&amp;M Data'!VF83="NA"),"",SUM('SNL O&amp;M Data'!VF81,'SNL O&amp;M Data'!VF83))</f>
        <v>116240</v>
      </c>
      <c r="VC63" s="216">
        <f>IF(AND('SNL O&amp;M Data'!VG81="NA",'SNL O&amp;M Data'!VG83="NA"),"",SUM('SNL O&amp;M Data'!VG81,'SNL O&amp;M Data'!VG83))</f>
        <v>110159</v>
      </c>
      <c r="VD63" s="216">
        <f>IF(AND('SNL O&amp;M Data'!VH81="NA",'SNL O&amp;M Data'!VH83="NA"),"",SUM('SNL O&amp;M Data'!VH81,'SNL O&amp;M Data'!VH83))</f>
        <v>101604</v>
      </c>
      <c r="VE63" s="216">
        <f>IF(AND('SNL O&amp;M Data'!VI81="NA",'SNL O&amp;M Data'!VI83="NA"),"",SUM('SNL O&amp;M Data'!VI81,'SNL O&amp;M Data'!VI83))</f>
        <v>105440</v>
      </c>
      <c r="VF63" s="216">
        <f>IF(AND('SNL O&amp;M Data'!VJ81="NA",'SNL O&amp;M Data'!VJ83="NA"),"",SUM('SNL O&amp;M Data'!VJ81,'SNL O&amp;M Data'!VJ83))</f>
        <v>846864</v>
      </c>
      <c r="VG63" s="216">
        <f>IF(AND('SNL O&amp;M Data'!VK81="NA",'SNL O&amp;M Data'!VK83="NA"),"",SUM('SNL O&amp;M Data'!VK81,'SNL O&amp;M Data'!VK83))</f>
        <v>1018889</v>
      </c>
      <c r="VH63" s="216">
        <f>IF(AND('SNL O&amp;M Data'!VL81="NA",'SNL O&amp;M Data'!VL83="NA"),"",SUM('SNL O&amp;M Data'!VL81,'SNL O&amp;M Data'!VL83))</f>
        <v>1150978</v>
      </c>
      <c r="VI63" s="216">
        <f>IF(AND('SNL O&amp;M Data'!VM81="NA",'SNL O&amp;M Data'!VM83="NA"),"",SUM('SNL O&amp;M Data'!VM81,'SNL O&amp;M Data'!VM83))</f>
        <v>1380796</v>
      </c>
      <c r="VJ63" s="216">
        <f>IF(AND('SNL O&amp;M Data'!VN81="NA",'SNL O&amp;M Data'!VN83="NA"),"",SUM('SNL O&amp;M Data'!VN81,'SNL O&amp;M Data'!VN83))</f>
        <v>1377770</v>
      </c>
      <c r="VK63" s="216">
        <f>IF(AND('SNL O&amp;M Data'!VO81="NA",'SNL O&amp;M Data'!VO83="NA"),"",SUM('SNL O&amp;M Data'!VO81,'SNL O&amp;M Data'!VO83))</f>
        <v>256597</v>
      </c>
      <c r="VL63" s="216">
        <f>IF(AND('SNL O&amp;M Data'!VP81="NA",'SNL O&amp;M Data'!VP83="NA"),"",SUM('SNL O&amp;M Data'!VP81,'SNL O&amp;M Data'!VP83))</f>
        <v>250611</v>
      </c>
      <c r="VM63" s="216">
        <f>IF(AND('SNL O&amp;M Data'!VQ81="NA",'SNL O&amp;M Data'!VQ83="NA"),"",SUM('SNL O&amp;M Data'!VQ81,'SNL O&amp;M Data'!VQ83))</f>
        <v>228223</v>
      </c>
      <c r="VN63" s="216">
        <f>IF(AND('SNL O&amp;M Data'!VR81="NA",'SNL O&amp;M Data'!VR83="NA"),"",SUM('SNL O&amp;M Data'!VR81,'SNL O&amp;M Data'!VR83))</f>
        <v>202659</v>
      </c>
      <c r="VO63" s="216">
        <f>IF(AND('SNL O&amp;M Data'!VS81="NA",'SNL O&amp;M Data'!VS83="NA"),"",SUM('SNL O&amp;M Data'!VS81,'SNL O&amp;M Data'!VS83))</f>
        <v>213520</v>
      </c>
      <c r="VP63" s="216">
        <f>IF(AND('SNL O&amp;M Data'!VT81="NA",'SNL O&amp;M Data'!VT83="NA"),"",SUM('SNL O&amp;M Data'!VT81,'SNL O&amp;M Data'!VT83))</f>
        <v>345931</v>
      </c>
      <c r="VQ63" s="216">
        <f>IF(AND('SNL O&amp;M Data'!VU81="NA",'SNL O&amp;M Data'!VU83="NA"),"",SUM('SNL O&amp;M Data'!VU81,'SNL O&amp;M Data'!VU83))</f>
        <v>351090</v>
      </c>
      <c r="VR63" s="216">
        <f>IF(AND('SNL O&amp;M Data'!VV81="NA",'SNL O&amp;M Data'!VV83="NA"),"",SUM('SNL O&amp;M Data'!VV81,'SNL O&amp;M Data'!VV83))</f>
        <v>283462</v>
      </c>
      <c r="VS63" s="216">
        <f>IF(AND('SNL O&amp;M Data'!VW81="NA",'SNL O&amp;M Data'!VW83="NA"),"",SUM('SNL O&amp;M Data'!VW81,'SNL O&amp;M Data'!VW83))</f>
        <v>298343</v>
      </c>
      <c r="VT63" s="216">
        <f>IF(AND('SNL O&amp;M Data'!VX81="NA",'SNL O&amp;M Data'!VX83="NA"),"",SUM('SNL O&amp;M Data'!VX81,'SNL O&amp;M Data'!VX83))</f>
        <v>316897</v>
      </c>
      <c r="VU63" s="216">
        <f>IF(AND('SNL O&amp;M Data'!VY81="NA",'SNL O&amp;M Data'!VY83="NA"),"",SUM('SNL O&amp;M Data'!VY81,'SNL O&amp;M Data'!VY83))</f>
        <v>66921</v>
      </c>
      <c r="VV63" s="216">
        <f>IF(AND('SNL O&amp;M Data'!VZ81="NA",'SNL O&amp;M Data'!VZ83="NA"),"",SUM('SNL O&amp;M Data'!VZ81,'SNL O&amp;M Data'!VZ83))</f>
        <v>57267</v>
      </c>
      <c r="VW63" s="216">
        <f>IF(AND('SNL O&amp;M Data'!WA81="NA",'SNL O&amp;M Data'!WA83="NA"),"",SUM('SNL O&amp;M Data'!WA81,'SNL O&amp;M Data'!WA83))</f>
        <v>57262</v>
      </c>
      <c r="VX63" s="216">
        <f>IF(AND('SNL O&amp;M Data'!WB81="NA",'SNL O&amp;M Data'!WB83="NA"),"",SUM('SNL O&amp;M Data'!WB81,'SNL O&amp;M Data'!WB83))</f>
        <v>52802</v>
      </c>
      <c r="VY63" s="216">
        <f>IF(AND('SNL O&amp;M Data'!WC81="NA",'SNL O&amp;M Data'!WC83="NA"),"",SUM('SNL O&amp;M Data'!WC81,'SNL O&amp;M Data'!WC83))</f>
        <v>52138</v>
      </c>
      <c r="VZ63" s="216">
        <f>IF(AND('SNL O&amp;M Data'!WD81="NA",'SNL O&amp;M Data'!WD83="NA"),"",SUM('SNL O&amp;M Data'!WD81,'SNL O&amp;M Data'!WD83))</f>
        <v>182945</v>
      </c>
      <c r="WA63" s="216">
        <f>IF(AND('SNL O&amp;M Data'!WE81="NA",'SNL O&amp;M Data'!WE83="NA"),"",SUM('SNL O&amp;M Data'!WE81,'SNL O&amp;M Data'!WE83))</f>
        <v>217294</v>
      </c>
      <c r="WB63" s="216">
        <f>IF(AND('SNL O&amp;M Data'!WF81="NA",'SNL O&amp;M Data'!WF83="NA"),"",SUM('SNL O&amp;M Data'!WF81,'SNL O&amp;M Data'!WF83))</f>
        <v>227923</v>
      </c>
      <c r="WC63" s="216">
        <f>IF(AND('SNL O&amp;M Data'!WG81="NA",'SNL O&amp;M Data'!WG83="NA"),"",SUM('SNL O&amp;M Data'!WG81,'SNL O&amp;M Data'!WG83))</f>
        <v>276790</v>
      </c>
      <c r="WD63" s="216">
        <f>IF(AND('SNL O&amp;M Data'!WH81="NA",'SNL O&amp;M Data'!WH83="NA"),"",SUM('SNL O&amp;M Data'!WH81,'SNL O&amp;M Data'!WH83))</f>
        <v>299033</v>
      </c>
      <c r="WE63" s="216">
        <f>IF(AND('SNL O&amp;M Data'!WI81="NA",'SNL O&amp;M Data'!WI83="NA"),"",SUM('SNL O&amp;M Data'!WI81,'SNL O&amp;M Data'!WI83))</f>
        <v>176886</v>
      </c>
      <c r="WF63" s="216">
        <f>IF(AND('SNL O&amp;M Data'!WJ81="NA",'SNL O&amp;M Data'!WJ83="NA"),"",SUM('SNL O&amp;M Data'!WJ81,'SNL O&amp;M Data'!WJ83))</f>
        <v>282863</v>
      </c>
      <c r="WG63" s="216">
        <f>IF(AND('SNL O&amp;M Data'!WK81="NA",'SNL O&amp;M Data'!WK83="NA"),"",SUM('SNL O&amp;M Data'!WK81,'SNL O&amp;M Data'!WK83))</f>
        <v>289058</v>
      </c>
      <c r="WH63" s="216">
        <f>IF(AND('SNL O&amp;M Data'!WL81="NA",'SNL O&amp;M Data'!WL83="NA"),"",SUM('SNL O&amp;M Data'!WL81,'SNL O&amp;M Data'!WL83))</f>
        <v>237754</v>
      </c>
      <c r="WI63" s="216">
        <f>IF(AND('SNL O&amp;M Data'!WM81="NA",'SNL O&amp;M Data'!WM83="NA"),"",SUM('SNL O&amp;M Data'!WM81,'SNL O&amp;M Data'!WM83))</f>
        <v>320646</v>
      </c>
      <c r="WJ63" s="216">
        <f>IF(AND('SNL O&amp;M Data'!WN81="NA",'SNL O&amp;M Data'!WN83="NA"),"",SUM('SNL O&amp;M Data'!WN81,'SNL O&amp;M Data'!WN83))</f>
        <v>43280</v>
      </c>
      <c r="WK63" s="216">
        <f>IF(AND('SNL O&amp;M Data'!WO81="NA",'SNL O&amp;M Data'!WO83="NA"),"",SUM('SNL O&amp;M Data'!WO81,'SNL O&amp;M Data'!WO83))</f>
        <v>51424</v>
      </c>
      <c r="WL63" s="216">
        <f>IF(AND('SNL O&amp;M Data'!WP81="NA",'SNL O&amp;M Data'!WP83="NA"),"",SUM('SNL O&amp;M Data'!WP81,'SNL O&amp;M Data'!WP83))</f>
        <v>42235</v>
      </c>
      <c r="WM63" s="216">
        <f>IF(AND('SNL O&amp;M Data'!WQ81="NA",'SNL O&amp;M Data'!WQ83="NA"),"",SUM('SNL O&amp;M Data'!WQ81,'SNL O&amp;M Data'!WQ83))</f>
        <v>41175</v>
      </c>
      <c r="WN63" s="216">
        <f>IF(AND('SNL O&amp;M Data'!WR81="NA",'SNL O&amp;M Data'!WR83="NA"),"",SUM('SNL O&amp;M Data'!WR81,'SNL O&amp;M Data'!WR83))</f>
        <v>44602</v>
      </c>
      <c r="WO63" s="216">
        <f>IF(AND('SNL O&amp;M Data'!WS81="NA",'SNL O&amp;M Data'!WS83="NA"),"",SUM('SNL O&amp;M Data'!WS81,'SNL O&amp;M Data'!WS83))</f>
        <v>159661</v>
      </c>
      <c r="WP63" s="216">
        <f>IF(AND('SNL O&amp;M Data'!WT81="NA",'SNL O&amp;M Data'!WT83="NA"),"",SUM('SNL O&amp;M Data'!WT81,'SNL O&amp;M Data'!WT83))</f>
        <v>156801</v>
      </c>
      <c r="WQ63" s="216">
        <f>IF(AND('SNL O&amp;M Data'!WU81="NA",'SNL O&amp;M Data'!WU83="NA"),"",SUM('SNL O&amp;M Data'!WU81,'SNL O&amp;M Data'!WU83))</f>
        <v>142357</v>
      </c>
      <c r="WR63" s="216">
        <f>IF(AND('SNL O&amp;M Data'!WV81="NA",'SNL O&amp;M Data'!WV83="NA"),"",SUM('SNL O&amp;M Data'!WV81,'SNL O&amp;M Data'!WV83))</f>
        <v>54110</v>
      </c>
      <c r="WS63" s="216">
        <f>IF(AND('SNL O&amp;M Data'!WW81="NA",'SNL O&amp;M Data'!WW83="NA"),"",SUM('SNL O&amp;M Data'!WW81,'SNL O&amp;M Data'!WW83))</f>
        <v>155902</v>
      </c>
      <c r="WT63" s="216">
        <f>IF(AND('SNL O&amp;M Data'!WX81="NA",'SNL O&amp;M Data'!WX83="NA"),"",SUM('SNL O&amp;M Data'!WX81,'SNL O&amp;M Data'!WX83))</f>
        <v>47439</v>
      </c>
      <c r="WU63" s="216">
        <f>IF(AND('SNL O&amp;M Data'!WY81="NA",'SNL O&amp;M Data'!WY83="NA"),"",SUM('SNL O&amp;M Data'!WY81,'SNL O&amp;M Data'!WY83))</f>
        <v>61024</v>
      </c>
      <c r="WV63" s="216">
        <f>IF(AND('SNL O&amp;M Data'!WZ81="NA",'SNL O&amp;M Data'!WZ83="NA"),"",SUM('SNL O&amp;M Data'!WZ81,'SNL O&amp;M Data'!WZ83))</f>
        <v>65371</v>
      </c>
      <c r="WW63" s="216">
        <f>IF(AND('SNL O&amp;M Data'!XA81="NA",'SNL O&amp;M Data'!XA83="NA"),"",SUM('SNL O&amp;M Data'!XA81,'SNL O&amp;M Data'!XA83))</f>
        <v>53005</v>
      </c>
      <c r="WX63" s="216">
        <f>IF(AND('SNL O&amp;M Data'!XB81="NA",'SNL O&amp;M Data'!XB83="NA"),"",SUM('SNL O&amp;M Data'!XB81,'SNL O&amp;M Data'!XB83))</f>
        <v>61417</v>
      </c>
      <c r="WY63" s="216">
        <f>IF(AND('SNL O&amp;M Data'!XC81="NA",'SNL O&amp;M Data'!XC83="NA"),"",SUM('SNL O&amp;M Data'!XC81,'SNL O&amp;M Data'!XC83))</f>
        <v>50286</v>
      </c>
      <c r="WZ63" s="216">
        <f>IF(AND('SNL O&amp;M Data'!XD81="NA",'SNL O&amp;M Data'!XD83="NA"),"",SUM('SNL O&amp;M Data'!XD81,'SNL O&amp;M Data'!XD83))</f>
        <v>53676</v>
      </c>
      <c r="XA63" s="216">
        <f>IF(AND('SNL O&amp;M Data'!XE81="NA",'SNL O&amp;M Data'!XE83="NA"),"",SUM('SNL O&amp;M Data'!XE81,'SNL O&amp;M Data'!XE83))</f>
        <v>49137</v>
      </c>
      <c r="XB63" s="216">
        <f>IF(AND('SNL O&amp;M Data'!XF81="NA",'SNL O&amp;M Data'!XF83="NA"),"",SUM('SNL O&amp;M Data'!XF81,'SNL O&amp;M Data'!XF83))</f>
        <v>58658</v>
      </c>
      <c r="XC63" s="216">
        <f>IF(AND('SNL O&amp;M Data'!XG81="NA",'SNL O&amp;M Data'!XG83="NA"),"",SUM('SNL O&amp;M Data'!XG81,'SNL O&amp;M Data'!XG83))</f>
        <v>58643</v>
      </c>
      <c r="XD63" s="216">
        <f>IF(AND('SNL O&amp;M Data'!XH81="NA",'SNL O&amp;M Data'!XH83="NA"),"",SUM('SNL O&amp;M Data'!XH81,'SNL O&amp;M Data'!XH83))</f>
        <v>40463</v>
      </c>
      <c r="XE63" s="216">
        <f>IF(AND('SNL O&amp;M Data'!XI81="NA",'SNL O&amp;M Data'!XI83="NA"),"",SUM('SNL O&amp;M Data'!XI81,'SNL O&amp;M Data'!XI83))</f>
        <v>38978</v>
      </c>
      <c r="XF63" s="216">
        <f>IF(AND('SNL O&amp;M Data'!XJ81="NA",'SNL O&amp;M Data'!XJ83="NA"),"",SUM('SNL O&amp;M Data'!XJ81,'SNL O&amp;M Data'!XJ83))</f>
        <v>31406</v>
      </c>
      <c r="XG63" s="216">
        <f>IF(AND('SNL O&amp;M Data'!XK81="NA",'SNL O&amp;M Data'!XK83="NA"),"",SUM('SNL O&amp;M Data'!XK81,'SNL O&amp;M Data'!XK83))</f>
        <v>23540</v>
      </c>
      <c r="XH63" s="216">
        <f>IF(AND('SNL O&amp;M Data'!XL81="NA",'SNL O&amp;M Data'!XL83="NA"),"",SUM('SNL O&amp;M Data'!XL81,'SNL O&amp;M Data'!XL83))</f>
        <v>51480</v>
      </c>
      <c r="XI63" s="216">
        <f>IF(AND('SNL O&amp;M Data'!XM81="NA",'SNL O&amp;M Data'!XM83="NA"),"",SUM('SNL O&amp;M Data'!XM81,'SNL O&amp;M Data'!XM83))</f>
        <v>27547</v>
      </c>
      <c r="XJ63" s="216">
        <f>IF(AND('SNL O&amp;M Data'!XN81="NA",'SNL O&amp;M Data'!XN83="NA"),"",SUM('SNL O&amp;M Data'!XN81,'SNL O&amp;M Data'!XN83))</f>
        <v>23186</v>
      </c>
      <c r="XK63" s="216">
        <f>IF(AND('SNL O&amp;M Data'!XO81="NA",'SNL O&amp;M Data'!XO83="NA"),"",SUM('SNL O&amp;M Data'!XO81,'SNL O&amp;M Data'!XO83))</f>
        <v>23461</v>
      </c>
      <c r="XL63" s="216">
        <f>IF(AND('SNL O&amp;M Data'!XP81="NA",'SNL O&amp;M Data'!XP83="NA"),"",SUM('SNL O&amp;M Data'!XP81,'SNL O&amp;M Data'!XP83))</f>
        <v>20853</v>
      </c>
      <c r="XM63" s="216">
        <f>IF(AND('SNL O&amp;M Data'!XQ81="NA",'SNL O&amp;M Data'!XQ83="NA"),"",SUM('SNL O&amp;M Data'!XQ81,'SNL O&amp;M Data'!XQ83))</f>
        <v>26304</v>
      </c>
      <c r="XN63" s="216">
        <f>IF(AND('SNL O&amp;M Data'!XR81="NA",'SNL O&amp;M Data'!XR83="NA"),"",SUM('SNL O&amp;M Data'!XR81,'SNL O&amp;M Data'!XR83))</f>
        <v>36235</v>
      </c>
      <c r="XO63" s="216">
        <f>IF(AND('SNL O&amp;M Data'!XS81="NA",'SNL O&amp;M Data'!XS83="NA"),"",SUM('SNL O&amp;M Data'!XS81,'SNL O&amp;M Data'!XS83))</f>
        <v>13363</v>
      </c>
      <c r="XP63" s="216">
        <f>IF(AND('SNL O&amp;M Data'!XT81="NA",'SNL O&amp;M Data'!XT83="NA"),"",SUM('SNL O&amp;M Data'!XT81,'SNL O&amp;M Data'!XT83))</f>
        <v>11190</v>
      </c>
      <c r="XQ63" s="216">
        <f>IF(AND('SNL O&amp;M Data'!XU81="NA",'SNL O&amp;M Data'!XU83="NA"),"",SUM('SNL O&amp;M Data'!XU81,'SNL O&amp;M Data'!XU83))</f>
        <v>11159</v>
      </c>
      <c r="XR63" s="216">
        <f>IF(AND('SNL O&amp;M Data'!XV81="NA",'SNL O&amp;M Data'!XV83="NA"),"",SUM('SNL O&amp;M Data'!XV81,'SNL O&amp;M Data'!XV83))</f>
        <v>21184</v>
      </c>
      <c r="XS63" s="216">
        <f>IF(AND('SNL O&amp;M Data'!XW81="NA",'SNL O&amp;M Data'!XW83="NA"),"",SUM('SNL O&amp;M Data'!XW81,'SNL O&amp;M Data'!XW83))</f>
        <v>441953</v>
      </c>
      <c r="XT63" s="216">
        <f>IF(AND('SNL O&amp;M Data'!XX81="NA",'SNL O&amp;M Data'!XX83="NA"),"",SUM('SNL O&amp;M Data'!XX81,'SNL O&amp;M Data'!XX83))</f>
        <v>717540</v>
      </c>
      <c r="XU63" s="216">
        <f>IF(AND('SNL O&amp;M Data'!XY81="NA",'SNL O&amp;M Data'!XY83="NA"),"",SUM('SNL O&amp;M Data'!XY81,'SNL O&amp;M Data'!XY83))</f>
        <v>832842</v>
      </c>
      <c r="XV63" s="216">
        <f>IF(AND('SNL O&amp;M Data'!XZ81="NA",'SNL O&amp;M Data'!XZ83="NA"),"",SUM('SNL O&amp;M Data'!XZ81,'SNL O&amp;M Data'!XZ83))</f>
        <v>339625</v>
      </c>
      <c r="XW63" s="216" t="str">
        <f>IF(AND('SNL O&amp;M Data'!YA81="NA",'SNL O&amp;M Data'!YA83="NA"),"",SUM('SNL O&amp;M Data'!YA81,'SNL O&amp;M Data'!YA83))</f>
        <v/>
      </c>
      <c r="XX63" s="216">
        <f>IF(AND('SNL O&amp;M Data'!YB81="NA",'SNL O&amp;M Data'!YB83="NA"),"",SUM('SNL O&amp;M Data'!YB81,'SNL O&amp;M Data'!YB83))</f>
        <v>396192</v>
      </c>
      <c r="XY63" s="216">
        <f>IF(AND('SNL O&amp;M Data'!YC81="NA",'SNL O&amp;M Data'!YC83="NA"),"",SUM('SNL O&amp;M Data'!YC81,'SNL O&amp;M Data'!YC83))</f>
        <v>420333</v>
      </c>
      <c r="XZ63" s="216">
        <f>IF(AND('SNL O&amp;M Data'!YD81="NA",'SNL O&amp;M Data'!YD83="NA"),"",SUM('SNL O&amp;M Data'!YD81,'SNL O&amp;M Data'!YD83))</f>
        <v>388424</v>
      </c>
      <c r="YA63" s="216">
        <f>IF(AND('SNL O&amp;M Data'!YE81="NA",'SNL O&amp;M Data'!YE83="NA"),"",SUM('SNL O&amp;M Data'!YE81,'SNL O&amp;M Data'!YE83))</f>
        <v>342048</v>
      </c>
      <c r="YB63" s="216">
        <f>IF(AND('SNL O&amp;M Data'!YF81="NA",'SNL O&amp;M Data'!YF83="NA"),"",SUM('SNL O&amp;M Data'!YF81,'SNL O&amp;M Data'!YF83))</f>
        <v>383614</v>
      </c>
      <c r="YC63" s="216">
        <f>IF(AND('SNL O&amp;M Data'!YG81="NA",'SNL O&amp;M Data'!YG83="NA"),"",SUM('SNL O&amp;M Data'!YG81,'SNL O&amp;M Data'!YG83))</f>
        <v>170465</v>
      </c>
      <c r="YD63" s="216">
        <f>IF(AND('SNL O&amp;M Data'!YH81="NA",'SNL O&amp;M Data'!YH83="NA"),"",SUM('SNL O&amp;M Data'!YH81,'SNL O&amp;M Data'!YH83))</f>
        <v>168942</v>
      </c>
      <c r="YE63" s="216">
        <f>IF(AND('SNL O&amp;M Data'!YI81="NA",'SNL O&amp;M Data'!YI83="NA"),"",SUM('SNL O&amp;M Data'!YI81,'SNL O&amp;M Data'!YI83))</f>
        <v>178956</v>
      </c>
      <c r="YF63" s="216">
        <f>IF(AND('SNL O&amp;M Data'!YJ81="NA",'SNL O&amp;M Data'!YJ83="NA"),"",SUM('SNL O&amp;M Data'!YJ81,'SNL O&amp;M Data'!YJ83))</f>
        <v>189039</v>
      </c>
      <c r="YG63" s="216">
        <f>IF(AND('SNL O&amp;M Data'!YK81="NA",'SNL O&amp;M Data'!YK83="NA"),"",SUM('SNL O&amp;M Data'!YK81,'SNL O&amp;M Data'!YK83))</f>
        <v>323652</v>
      </c>
      <c r="YH63" s="216">
        <f>IF(AND('SNL O&amp;M Data'!YL81="NA",'SNL O&amp;M Data'!YL83="NA"),"",SUM('SNL O&amp;M Data'!YL81,'SNL O&amp;M Data'!YL83))</f>
        <v>34494</v>
      </c>
      <c r="YI63" s="216">
        <f>IF(AND('SNL O&amp;M Data'!YM81="NA",'SNL O&amp;M Data'!YM83="NA"),"",SUM('SNL O&amp;M Data'!YM81,'SNL O&amp;M Data'!YM83))</f>
        <v>76319</v>
      </c>
      <c r="YJ63" s="216">
        <f>IF(AND('SNL O&amp;M Data'!YN81="NA",'SNL O&amp;M Data'!YN83="NA"),"",SUM('SNL O&amp;M Data'!YN81,'SNL O&amp;M Data'!YN83))</f>
        <v>65027</v>
      </c>
      <c r="YK63" s="216">
        <f>IF(AND('SNL O&amp;M Data'!YO81="NA",'SNL O&amp;M Data'!YO83="NA"),"",SUM('SNL O&amp;M Data'!YO81,'SNL O&amp;M Data'!YO83))</f>
        <v>57528</v>
      </c>
      <c r="YL63" s="216">
        <f>IF(AND('SNL O&amp;M Data'!YP81="NA",'SNL O&amp;M Data'!YP83="NA"),"",SUM('SNL O&amp;M Data'!YP81,'SNL O&amp;M Data'!YP83))</f>
        <v>106512</v>
      </c>
      <c r="YM63" s="216">
        <f>IF(AND('SNL O&amp;M Data'!YQ81="NA",'SNL O&amp;M Data'!YQ83="NA"),"",SUM('SNL O&amp;M Data'!YQ81,'SNL O&amp;M Data'!YQ83))</f>
        <v>505159</v>
      </c>
      <c r="YN63" s="216">
        <f>IF(AND('SNL O&amp;M Data'!YR81="NA",'SNL O&amp;M Data'!YR83="NA"),"",SUM('SNL O&amp;M Data'!YR81,'SNL O&amp;M Data'!YR83))</f>
        <v>518121</v>
      </c>
      <c r="YO63" s="216">
        <f>IF(AND('SNL O&amp;M Data'!YS81="NA",'SNL O&amp;M Data'!YS83="NA"),"",SUM('SNL O&amp;M Data'!YS81,'SNL O&amp;M Data'!YS83))</f>
        <v>527285</v>
      </c>
      <c r="YP63" s="216">
        <f>IF(AND('SNL O&amp;M Data'!YT81="NA",'SNL O&amp;M Data'!YT83="NA"),"",SUM('SNL O&amp;M Data'!YT81,'SNL O&amp;M Data'!YT83))</f>
        <v>566807</v>
      </c>
      <c r="YQ63" s="216">
        <f>IF(AND('SNL O&amp;M Data'!YU81="NA",'SNL O&amp;M Data'!YU83="NA"),"",SUM('SNL O&amp;M Data'!YU81,'SNL O&amp;M Data'!YU83))</f>
        <v>607894</v>
      </c>
      <c r="YR63" s="216">
        <f>IF(AND('SNL O&amp;M Data'!YV81="NA",'SNL O&amp;M Data'!YV83="NA"),"",SUM('SNL O&amp;M Data'!YV81,'SNL O&amp;M Data'!YV83))</f>
        <v>170017</v>
      </c>
      <c r="YS63" s="216">
        <f>IF(AND('SNL O&amp;M Data'!YW81="NA",'SNL O&amp;M Data'!YW83="NA"),"",SUM('SNL O&amp;M Data'!YW81,'SNL O&amp;M Data'!YW83))</f>
        <v>126520</v>
      </c>
      <c r="YT63" s="216">
        <f>IF(AND('SNL O&amp;M Data'!YX81="NA",'SNL O&amp;M Data'!YX83="NA"),"",SUM('SNL O&amp;M Data'!YX81,'SNL O&amp;M Data'!YX83))</f>
        <v>129507</v>
      </c>
      <c r="YU63" s="216">
        <f>IF(AND('SNL O&amp;M Data'!YY81="NA",'SNL O&amp;M Data'!YY83="NA"),"",SUM('SNL O&amp;M Data'!YY81,'SNL O&amp;M Data'!YY83))</f>
        <v>130436</v>
      </c>
      <c r="YV63" s="216">
        <f>IF(AND('SNL O&amp;M Data'!YZ81="NA",'SNL O&amp;M Data'!YZ83="NA"),"",SUM('SNL O&amp;M Data'!YZ81,'SNL O&amp;M Data'!YZ83))</f>
        <v>147915</v>
      </c>
      <c r="YW63" s="216">
        <f>IF(AND('SNL O&amp;M Data'!ZA81="NA",'SNL O&amp;M Data'!ZA83="NA"),"",SUM('SNL O&amp;M Data'!ZA81,'SNL O&amp;M Data'!ZA83))</f>
        <v>168143</v>
      </c>
      <c r="YX63" s="216">
        <f>IF(AND('SNL O&amp;M Data'!ZB81="NA",'SNL O&amp;M Data'!ZB83="NA"),"",SUM('SNL O&amp;M Data'!ZB81,'SNL O&amp;M Data'!ZB83))</f>
        <v>155533</v>
      </c>
      <c r="YY63" s="216">
        <f>IF(AND('SNL O&amp;M Data'!ZC81="NA",'SNL O&amp;M Data'!ZC83="NA"),"",SUM('SNL O&amp;M Data'!ZC81,'SNL O&amp;M Data'!ZC83))</f>
        <v>148881</v>
      </c>
      <c r="YZ63" s="216">
        <f>IF(AND('SNL O&amp;M Data'!ZD81="NA",'SNL O&amp;M Data'!ZD83="NA"),"",SUM('SNL O&amp;M Data'!ZD81,'SNL O&amp;M Data'!ZD83))</f>
        <v>140088</v>
      </c>
      <c r="ZA63" s="216">
        <f>IF(AND('SNL O&amp;M Data'!ZE81="NA",'SNL O&amp;M Data'!ZE83="NA"),"",SUM('SNL O&amp;M Data'!ZE81,'SNL O&amp;M Data'!ZE83))</f>
        <v>161251</v>
      </c>
    </row>
    <row r="64" spans="2:677" s="1" customFormat="1" ht="12" customHeight="1" outlineLevel="1" x14ac:dyDescent="0.2">
      <c r="B64" s="218" t="s">
        <v>40</v>
      </c>
      <c r="C64" s="216">
        <f t="shared" ref="C64:G64" si="349">IF(AND(C61="",C62="",C63=""),"",IF(C61="",0,C61)-IF(C62="",0,C62)-IF(C63="",0,C63))</f>
        <v>53584</v>
      </c>
      <c r="D64" s="216">
        <f t="shared" si="349"/>
        <v>51480</v>
      </c>
      <c r="E64" s="216">
        <f t="shared" si="349"/>
        <v>58180</v>
      </c>
      <c r="F64" s="216">
        <f t="shared" si="349"/>
        <v>52168</v>
      </c>
      <c r="G64" s="216">
        <f t="shared" si="349"/>
        <v>66569</v>
      </c>
      <c r="H64" s="216">
        <f t="shared" ref="H64:AZ64" si="350">IF(AND(H61="",H62="",H63=""),"",IF(H61="",0,H61)-IF(H62="",0,H62)-IF(H63="",0,H63))</f>
        <v>145406</v>
      </c>
      <c r="I64" s="216">
        <f t="shared" si="350"/>
        <v>174387</v>
      </c>
      <c r="J64" s="216">
        <f t="shared" si="350"/>
        <v>165416</v>
      </c>
      <c r="K64" s="216">
        <f t="shared" si="350"/>
        <v>139105</v>
      </c>
      <c r="L64" s="216">
        <f t="shared" si="350"/>
        <v>155809</v>
      </c>
      <c r="M64" s="216">
        <f t="shared" si="350"/>
        <v>744568</v>
      </c>
      <c r="N64" s="216">
        <f t="shared" si="350"/>
        <v>718281</v>
      </c>
      <c r="O64" s="216">
        <f t="shared" si="350"/>
        <v>765937</v>
      </c>
      <c r="P64" s="216">
        <f t="shared" si="350"/>
        <v>662469</v>
      </c>
      <c r="Q64" s="216">
        <f t="shared" si="350"/>
        <v>721569</v>
      </c>
      <c r="R64" s="216">
        <f t="shared" si="350"/>
        <v>3056</v>
      </c>
      <c r="S64" s="216">
        <f t="shared" si="350"/>
        <v>2659</v>
      </c>
      <c r="T64" s="216">
        <f t="shared" si="350"/>
        <v>2742</v>
      </c>
      <c r="U64" s="216">
        <f t="shared" si="350"/>
        <v>2435</v>
      </c>
      <c r="V64" s="216">
        <f t="shared" si="350"/>
        <v>2673</v>
      </c>
      <c r="W64" s="216">
        <f t="shared" si="350"/>
        <v>1</v>
      </c>
      <c r="X64" s="216">
        <f t="shared" si="350"/>
        <v>0</v>
      </c>
      <c r="Y64" s="216">
        <f t="shared" si="350"/>
        <v>0</v>
      </c>
      <c r="Z64" s="216">
        <f t="shared" si="350"/>
        <v>76372</v>
      </c>
      <c r="AA64" s="216">
        <f t="shared" si="350"/>
        <v>79337</v>
      </c>
      <c r="AB64" s="216">
        <f t="shared" si="350"/>
        <v>213889</v>
      </c>
      <c r="AC64" s="216">
        <f t="shared" si="350"/>
        <v>226459</v>
      </c>
      <c r="AD64" s="216">
        <f t="shared" si="350"/>
        <v>209394</v>
      </c>
      <c r="AE64" s="216">
        <f t="shared" si="350"/>
        <v>193415</v>
      </c>
      <c r="AF64" s="216">
        <f t="shared" si="350"/>
        <v>188737</v>
      </c>
      <c r="AG64" s="216">
        <f t="shared" si="350"/>
        <v>410136</v>
      </c>
      <c r="AH64" s="216">
        <f t="shared" si="350"/>
        <v>448849</v>
      </c>
      <c r="AI64" s="216">
        <f t="shared" si="350"/>
        <v>400044</v>
      </c>
      <c r="AJ64" s="216">
        <f t="shared" si="350"/>
        <v>387494</v>
      </c>
      <c r="AK64" s="216">
        <f t="shared" si="350"/>
        <v>398382</v>
      </c>
      <c r="AL64" s="216">
        <f t="shared" si="350"/>
        <v>1399</v>
      </c>
      <c r="AM64" s="216">
        <f t="shared" si="350"/>
        <v>936</v>
      </c>
      <c r="AN64" s="216">
        <f t="shared" si="350"/>
        <v>1425</v>
      </c>
      <c r="AO64" s="216">
        <f t="shared" si="350"/>
        <v>-1</v>
      </c>
      <c r="AP64" s="216">
        <f t="shared" si="350"/>
        <v>0</v>
      </c>
      <c r="AQ64" s="216">
        <f t="shared" si="350"/>
        <v>64393</v>
      </c>
      <c r="AR64" s="216">
        <f t="shared" si="350"/>
        <v>58742</v>
      </c>
      <c r="AS64" s="216">
        <f t="shared" si="350"/>
        <v>63311</v>
      </c>
      <c r="AT64" s="216">
        <f t="shared" si="350"/>
        <v>64745</v>
      </c>
      <c r="AU64" s="216">
        <f t="shared" si="350"/>
        <v>65101</v>
      </c>
      <c r="AV64" s="216">
        <f t="shared" si="350"/>
        <v>0</v>
      </c>
      <c r="AW64" s="216">
        <f t="shared" si="350"/>
        <v>-1</v>
      </c>
      <c r="AX64" s="216">
        <f t="shared" si="350"/>
        <v>0</v>
      </c>
      <c r="AY64" s="216">
        <f t="shared" si="350"/>
        <v>0</v>
      </c>
      <c r="AZ64" s="216">
        <f t="shared" si="350"/>
        <v>0</v>
      </c>
      <c r="BA64" s="216" t="str">
        <f t="shared" ref="BA64:CS64" si="351">IF(AND(BA61="",BA62="",BA63=""),"",IF(BA61="",0,BA61)-IF(BA62="",0,BA62)-IF(BA63="",0,BA63))</f>
        <v/>
      </c>
      <c r="BB64" s="216" t="str">
        <f t="shared" si="351"/>
        <v/>
      </c>
      <c r="BC64" s="216" t="str">
        <f t="shared" si="351"/>
        <v/>
      </c>
      <c r="BD64" s="216" t="str">
        <f t="shared" si="351"/>
        <v/>
      </c>
      <c r="BE64" s="216" t="str">
        <f t="shared" si="351"/>
        <v/>
      </c>
      <c r="BF64" s="216">
        <f t="shared" si="351"/>
        <v>6402</v>
      </c>
      <c r="BG64" s="216">
        <f t="shared" si="351"/>
        <v>6184</v>
      </c>
      <c r="BH64" s="216">
        <f t="shared" si="351"/>
        <v>7344</v>
      </c>
      <c r="BI64" s="216">
        <f t="shared" si="351"/>
        <v>8100</v>
      </c>
      <c r="BJ64" s="216">
        <f t="shared" si="351"/>
        <v>8504</v>
      </c>
      <c r="BK64" s="216">
        <f t="shared" si="351"/>
        <v>20880</v>
      </c>
      <c r="BL64" s="216">
        <f t="shared" si="351"/>
        <v>20200</v>
      </c>
      <c r="BM64" s="216">
        <f t="shared" si="351"/>
        <v>21269</v>
      </c>
      <c r="BN64" s="216">
        <f t="shared" si="351"/>
        <v>19909</v>
      </c>
      <c r="BO64" s="216">
        <f t="shared" si="351"/>
        <v>21633</v>
      </c>
      <c r="BP64" s="216">
        <f t="shared" si="351"/>
        <v>3668</v>
      </c>
      <c r="BQ64" s="216">
        <f t="shared" si="351"/>
        <v>3303</v>
      </c>
      <c r="BR64" s="216">
        <f t="shared" si="351"/>
        <v>4347</v>
      </c>
      <c r="BS64" s="216">
        <f t="shared" si="351"/>
        <v>4629</v>
      </c>
      <c r="BT64" s="216">
        <f t="shared" si="351"/>
        <v>4478</v>
      </c>
      <c r="BU64" s="216">
        <f t="shared" si="351"/>
        <v>1007</v>
      </c>
      <c r="BV64" s="216">
        <f t="shared" si="351"/>
        <v>927</v>
      </c>
      <c r="BW64" s="216">
        <f t="shared" si="351"/>
        <v>930</v>
      </c>
      <c r="BX64" s="216">
        <f t="shared" si="351"/>
        <v>978</v>
      </c>
      <c r="BY64" s="216">
        <f t="shared" si="351"/>
        <v>698</v>
      </c>
      <c r="BZ64" s="216">
        <f t="shared" si="351"/>
        <v>9039</v>
      </c>
      <c r="CA64" s="216">
        <f t="shared" si="351"/>
        <v>9579</v>
      </c>
      <c r="CB64" s="216">
        <f t="shared" si="351"/>
        <v>9852</v>
      </c>
      <c r="CC64" s="216">
        <f t="shared" si="351"/>
        <v>9732</v>
      </c>
      <c r="CD64" s="216">
        <f t="shared" si="351"/>
        <v>10027</v>
      </c>
      <c r="CE64" s="216">
        <f t="shared" si="351"/>
        <v>89584</v>
      </c>
      <c r="CF64" s="216">
        <f t="shared" si="351"/>
        <v>92951</v>
      </c>
      <c r="CG64" s="216">
        <f t="shared" si="351"/>
        <v>79228</v>
      </c>
      <c r="CH64" s="216">
        <f t="shared" si="351"/>
        <v>80132</v>
      </c>
      <c r="CI64" s="216">
        <f t="shared" si="351"/>
        <v>92079</v>
      </c>
      <c r="CJ64" s="216">
        <f t="shared" si="351"/>
        <v>-1</v>
      </c>
      <c r="CK64" s="216">
        <f t="shared" si="351"/>
        <v>0</v>
      </c>
      <c r="CL64" s="216">
        <f t="shared" si="351"/>
        <v>0</v>
      </c>
      <c r="CM64" s="216">
        <f t="shared" si="351"/>
        <v>10</v>
      </c>
      <c r="CN64" s="216">
        <f t="shared" si="351"/>
        <v>0</v>
      </c>
      <c r="CO64" s="216">
        <f t="shared" si="351"/>
        <v>126729</v>
      </c>
      <c r="CP64" s="216">
        <f t="shared" si="351"/>
        <v>133779</v>
      </c>
      <c r="CQ64" s="216">
        <f t="shared" si="351"/>
        <v>141560</v>
      </c>
      <c r="CR64" s="216">
        <f t="shared" si="351"/>
        <v>131029</v>
      </c>
      <c r="CS64" s="216">
        <f t="shared" si="351"/>
        <v>135520</v>
      </c>
      <c r="CT64" s="216">
        <f t="shared" ref="CT64:EM64" si="352">IF(AND(CT61="",CT62="",CT63=""),"",IF(CT61="",0,CT61)-IF(CT62="",0,CT62)-IF(CT63="",0,CT63))</f>
        <v>4543</v>
      </c>
      <c r="CU64" s="216">
        <f t="shared" si="352"/>
        <v>4496</v>
      </c>
      <c r="CV64" s="216">
        <f t="shared" si="352"/>
        <v>4590</v>
      </c>
      <c r="CW64" s="216">
        <f t="shared" si="352"/>
        <v>4177</v>
      </c>
      <c r="CX64" s="216">
        <f t="shared" si="352"/>
        <v>4047</v>
      </c>
      <c r="CY64" s="216">
        <f t="shared" si="352"/>
        <v>140002</v>
      </c>
      <c r="CZ64" s="216">
        <f t="shared" si="352"/>
        <v>157792</v>
      </c>
      <c r="DA64" s="216">
        <f t="shared" si="352"/>
        <v>150400</v>
      </c>
      <c r="DB64" s="216">
        <f t="shared" si="352"/>
        <v>155071</v>
      </c>
      <c r="DC64" s="216">
        <f t="shared" si="352"/>
        <v>170614</v>
      </c>
      <c r="DD64" s="216" t="str">
        <f t="shared" si="352"/>
        <v/>
      </c>
      <c r="DE64" s="216" t="str">
        <f t="shared" si="352"/>
        <v/>
      </c>
      <c r="DF64" s="216" t="str">
        <f t="shared" si="352"/>
        <v/>
      </c>
      <c r="DG64" s="216" t="str">
        <f t="shared" si="352"/>
        <v/>
      </c>
      <c r="DH64" s="216" t="str">
        <f t="shared" si="352"/>
        <v/>
      </c>
      <c r="DI64" s="216">
        <f t="shared" si="352"/>
        <v>1766</v>
      </c>
      <c r="DJ64" s="216">
        <f t="shared" si="352"/>
        <v>1188</v>
      </c>
      <c r="DK64" s="216">
        <f t="shared" si="352"/>
        <v>1807</v>
      </c>
      <c r="DL64" s="216">
        <f t="shared" si="352"/>
        <v>-7</v>
      </c>
      <c r="DM64" s="216">
        <f t="shared" si="352"/>
        <v>-4</v>
      </c>
      <c r="DN64" s="216">
        <f t="shared" si="352"/>
        <v>196674</v>
      </c>
      <c r="DO64" s="216">
        <f t="shared" si="352"/>
        <v>204942</v>
      </c>
      <c r="DP64" s="216">
        <f t="shared" si="352"/>
        <v>182938</v>
      </c>
      <c r="DQ64" s="216">
        <f t="shared" si="352"/>
        <v>175477</v>
      </c>
      <c r="DR64" s="216">
        <f t="shared" si="352"/>
        <v>180190</v>
      </c>
      <c r="DS64" s="216">
        <f t="shared" si="352"/>
        <v>476342</v>
      </c>
      <c r="DT64" s="216">
        <f t="shared" si="352"/>
        <v>486916</v>
      </c>
      <c r="DU64" s="216">
        <f t="shared" si="352"/>
        <v>495947</v>
      </c>
      <c r="DV64" s="216">
        <f t="shared" si="352"/>
        <v>525646</v>
      </c>
      <c r="DW64" s="216">
        <f t="shared" si="352"/>
        <v>495767</v>
      </c>
      <c r="DX64" s="216">
        <f t="shared" si="352"/>
        <v>862548</v>
      </c>
      <c r="DY64" s="216">
        <f t="shared" si="352"/>
        <v>854285</v>
      </c>
      <c r="DZ64" s="216">
        <f t="shared" si="352"/>
        <v>786984</v>
      </c>
      <c r="EA64" s="216">
        <f t="shared" si="352"/>
        <v>757898</v>
      </c>
      <c r="EB64" s="216">
        <f t="shared" si="352"/>
        <v>722657</v>
      </c>
      <c r="EC64" s="216">
        <f t="shared" si="352"/>
        <v>205638</v>
      </c>
      <c r="ED64" s="216">
        <f t="shared" si="352"/>
        <v>203693</v>
      </c>
      <c r="EE64" s="216">
        <f t="shared" si="352"/>
        <v>195604</v>
      </c>
      <c r="EF64" s="216">
        <f t="shared" si="352"/>
        <v>171828</v>
      </c>
      <c r="EG64" s="216">
        <f t="shared" si="352"/>
        <v>173776</v>
      </c>
      <c r="EH64" s="216">
        <f t="shared" si="352"/>
        <v>310510</v>
      </c>
      <c r="EI64" s="216">
        <f t="shared" si="352"/>
        <v>304624</v>
      </c>
      <c r="EJ64" s="216">
        <f t="shared" si="352"/>
        <v>309959</v>
      </c>
      <c r="EK64" s="216">
        <f t="shared" si="352"/>
        <v>333598</v>
      </c>
      <c r="EL64" s="216">
        <f t="shared" si="352"/>
        <v>277123</v>
      </c>
      <c r="EM64" s="216">
        <f t="shared" si="352"/>
        <v>38495</v>
      </c>
      <c r="EN64" s="216">
        <f t="shared" ref="EN64:GG64" si="353">IF(AND(EN61="",EN62="",EN63=""),"",IF(EN61="",0,EN61)-IF(EN62="",0,EN62)-IF(EN63="",0,EN63))</f>
        <v>53429</v>
      </c>
      <c r="EO64" s="216">
        <f t="shared" si="353"/>
        <v>50005</v>
      </c>
      <c r="EP64" s="216">
        <f t="shared" si="353"/>
        <v>46176</v>
      </c>
      <c r="EQ64" s="216">
        <f t="shared" si="353"/>
        <v>49574</v>
      </c>
      <c r="ER64" s="216">
        <f t="shared" si="353"/>
        <v>2063</v>
      </c>
      <c r="ES64" s="216">
        <f t="shared" si="353"/>
        <v>1596</v>
      </c>
      <c r="ET64" s="216">
        <f t="shared" si="353"/>
        <v>960</v>
      </c>
      <c r="EU64" s="216">
        <f t="shared" si="353"/>
        <v>562</v>
      </c>
      <c r="EV64" s="216">
        <f t="shared" si="353"/>
        <v>654</v>
      </c>
      <c r="EW64" s="216">
        <f t="shared" si="353"/>
        <v>702416</v>
      </c>
      <c r="EX64" s="216">
        <f t="shared" si="353"/>
        <v>787133</v>
      </c>
      <c r="EY64" s="216">
        <f t="shared" si="353"/>
        <v>689963</v>
      </c>
      <c r="EZ64" s="216">
        <f t="shared" si="353"/>
        <v>611966</v>
      </c>
      <c r="FA64" s="216">
        <f t="shared" si="353"/>
        <v>647205</v>
      </c>
      <c r="FB64" s="216">
        <f t="shared" si="353"/>
        <v>1</v>
      </c>
      <c r="FC64" s="216">
        <f t="shared" si="353"/>
        <v>1</v>
      </c>
      <c r="FD64" s="216">
        <f t="shared" si="353"/>
        <v>0</v>
      </c>
      <c r="FE64" s="216">
        <f t="shared" si="353"/>
        <v>0</v>
      </c>
      <c r="FF64" s="216">
        <f t="shared" si="353"/>
        <v>0</v>
      </c>
      <c r="FG64" s="216">
        <f t="shared" si="353"/>
        <v>124382</v>
      </c>
      <c r="FH64" s="216">
        <f t="shared" si="353"/>
        <v>126405</v>
      </c>
      <c r="FI64" s="216">
        <f t="shared" si="353"/>
        <v>120160</v>
      </c>
      <c r="FJ64" s="216">
        <f t="shared" si="353"/>
        <v>147786</v>
      </c>
      <c r="FK64" s="216">
        <f t="shared" si="353"/>
        <v>146197</v>
      </c>
      <c r="FL64" s="216">
        <f t="shared" si="353"/>
        <v>43955</v>
      </c>
      <c r="FM64" s="216">
        <f t="shared" si="353"/>
        <v>46908</v>
      </c>
      <c r="FN64" s="216">
        <f t="shared" si="353"/>
        <v>43214</v>
      </c>
      <c r="FO64" s="216">
        <f t="shared" si="353"/>
        <v>37646</v>
      </c>
      <c r="FP64" s="216">
        <f t="shared" si="353"/>
        <v>45818</v>
      </c>
      <c r="FQ64" s="216">
        <f t="shared" si="353"/>
        <v>375705</v>
      </c>
      <c r="FR64" s="216">
        <f t="shared" si="353"/>
        <v>384492</v>
      </c>
      <c r="FS64" s="216">
        <f t="shared" si="353"/>
        <v>338928</v>
      </c>
      <c r="FT64" s="216">
        <f t="shared" si="353"/>
        <v>304275</v>
      </c>
      <c r="FU64" s="216">
        <f t="shared" si="353"/>
        <v>294814</v>
      </c>
      <c r="FV64" s="216">
        <f t="shared" si="353"/>
        <v>461780</v>
      </c>
      <c r="FW64" s="216">
        <f t="shared" si="353"/>
        <v>486153</v>
      </c>
      <c r="FX64" s="216">
        <f t="shared" si="353"/>
        <v>478944</v>
      </c>
      <c r="FY64" s="216">
        <f t="shared" si="353"/>
        <v>463806</v>
      </c>
      <c r="FZ64" s="216">
        <f t="shared" si="353"/>
        <v>479664</v>
      </c>
      <c r="GA64" s="216">
        <f t="shared" si="353"/>
        <v>60332</v>
      </c>
      <c r="GB64" s="216">
        <f t="shared" si="353"/>
        <v>64780</v>
      </c>
      <c r="GC64" s="216">
        <f t="shared" si="353"/>
        <v>62968</v>
      </c>
      <c r="GD64" s="216">
        <f t="shared" si="353"/>
        <v>66110</v>
      </c>
      <c r="GE64" s="216">
        <f t="shared" si="353"/>
        <v>65730</v>
      </c>
      <c r="GF64" s="216">
        <f t="shared" si="353"/>
        <v>10559</v>
      </c>
      <c r="GG64" s="216">
        <f t="shared" si="353"/>
        <v>10873</v>
      </c>
      <c r="GH64" s="216">
        <f t="shared" ref="GH64:IA64" si="354">IF(AND(GH61="",GH62="",GH63=""),"",IF(GH61="",0,GH61)-IF(GH62="",0,GH62)-IF(GH63="",0,GH63))</f>
        <v>9829</v>
      </c>
      <c r="GI64" s="216">
        <f t="shared" si="354"/>
        <v>9446</v>
      </c>
      <c r="GJ64" s="216">
        <f t="shared" si="354"/>
        <v>15783</v>
      </c>
      <c r="GK64" s="216">
        <f t="shared" si="354"/>
        <v>126716</v>
      </c>
      <c r="GL64" s="216">
        <f t="shared" si="354"/>
        <v>122465</v>
      </c>
      <c r="GM64" s="216">
        <f t="shared" si="354"/>
        <v>111449</v>
      </c>
      <c r="GN64" s="216">
        <f t="shared" si="354"/>
        <v>115576</v>
      </c>
      <c r="GO64" s="216">
        <f t="shared" si="354"/>
        <v>119209</v>
      </c>
      <c r="GP64" s="216">
        <f t="shared" si="354"/>
        <v>181499</v>
      </c>
      <c r="GQ64" s="216">
        <f t="shared" si="354"/>
        <v>188529</v>
      </c>
      <c r="GR64" s="216">
        <f t="shared" si="354"/>
        <v>155917</v>
      </c>
      <c r="GS64" s="216">
        <f t="shared" si="354"/>
        <v>138890</v>
      </c>
      <c r="GT64" s="216">
        <f t="shared" si="354"/>
        <v>136230</v>
      </c>
      <c r="GU64" s="216">
        <f t="shared" si="354"/>
        <v>47119</v>
      </c>
      <c r="GV64" s="216">
        <f t="shared" si="354"/>
        <v>52100</v>
      </c>
      <c r="GW64" s="216">
        <f t="shared" si="354"/>
        <v>25879</v>
      </c>
      <c r="GX64" s="216">
        <f t="shared" si="354"/>
        <v>20801</v>
      </c>
      <c r="GY64" s="216">
        <f t="shared" si="354"/>
        <v>18771</v>
      </c>
      <c r="GZ64" s="216">
        <f t="shared" si="354"/>
        <v>16</v>
      </c>
      <c r="HA64" s="216">
        <f t="shared" si="354"/>
        <v>21</v>
      </c>
      <c r="HB64" s="216">
        <f t="shared" si="354"/>
        <v>26</v>
      </c>
      <c r="HC64" s="216">
        <f t="shared" si="354"/>
        <v>25</v>
      </c>
      <c r="HD64" s="216">
        <f t="shared" si="354"/>
        <v>24</v>
      </c>
      <c r="HE64" s="216">
        <f t="shared" si="354"/>
        <v>630669</v>
      </c>
      <c r="HF64" s="216">
        <f t="shared" si="354"/>
        <v>545607</v>
      </c>
      <c r="HG64" s="216">
        <f t="shared" si="354"/>
        <v>531718</v>
      </c>
      <c r="HH64" s="216">
        <f t="shared" si="354"/>
        <v>570060</v>
      </c>
      <c r="HI64" s="216">
        <f t="shared" si="354"/>
        <v>593640</v>
      </c>
      <c r="HJ64" s="216">
        <f t="shared" si="354"/>
        <v>0</v>
      </c>
      <c r="HK64" s="216" t="str">
        <f t="shared" si="354"/>
        <v/>
      </c>
      <c r="HL64" s="216" t="str">
        <f t="shared" si="354"/>
        <v/>
      </c>
      <c r="HM64" s="216" t="str">
        <f t="shared" si="354"/>
        <v/>
      </c>
      <c r="HN64" s="216" t="str">
        <f t="shared" si="354"/>
        <v/>
      </c>
      <c r="HO64" s="216">
        <f t="shared" si="354"/>
        <v>610432</v>
      </c>
      <c r="HP64" s="216">
        <f t="shared" si="354"/>
        <v>628081</v>
      </c>
      <c r="HQ64" s="216">
        <f t="shared" si="354"/>
        <v>729626</v>
      </c>
      <c r="HR64" s="216">
        <f t="shared" si="354"/>
        <v>642929</v>
      </c>
      <c r="HS64" s="216">
        <f t="shared" si="354"/>
        <v>692640</v>
      </c>
      <c r="HT64" s="216">
        <f t="shared" si="354"/>
        <v>458</v>
      </c>
      <c r="HU64" s="216">
        <f t="shared" si="354"/>
        <v>456</v>
      </c>
      <c r="HV64" s="216">
        <f t="shared" si="354"/>
        <v>572</v>
      </c>
      <c r="HW64" s="216">
        <f t="shared" si="354"/>
        <v>58</v>
      </c>
      <c r="HX64" s="216" t="str">
        <f t="shared" si="354"/>
        <v/>
      </c>
      <c r="HY64" s="216">
        <f t="shared" si="354"/>
        <v>18591</v>
      </c>
      <c r="HZ64" s="216">
        <f t="shared" si="354"/>
        <v>17174</v>
      </c>
      <c r="IA64" s="216">
        <f t="shared" si="354"/>
        <v>20186</v>
      </c>
      <c r="IB64" s="216">
        <f t="shared" ref="IB64:JU64" si="355">IF(AND(IB61="",IB62="",IB63=""),"",IF(IB61="",0,IB61)-IF(IB62="",0,IB62)-IF(IB63="",0,IB63))</f>
        <v>17939</v>
      </c>
      <c r="IC64" s="216">
        <f t="shared" si="355"/>
        <v>17446</v>
      </c>
      <c r="ID64" s="216">
        <f t="shared" si="355"/>
        <v>133811</v>
      </c>
      <c r="IE64" s="216">
        <f t="shared" si="355"/>
        <v>125052</v>
      </c>
      <c r="IF64" s="216">
        <f t="shared" si="355"/>
        <v>103676</v>
      </c>
      <c r="IG64" s="216">
        <f t="shared" si="355"/>
        <v>80718</v>
      </c>
      <c r="IH64" s="216">
        <f t="shared" si="355"/>
        <v>74671</v>
      </c>
      <c r="II64" s="216">
        <f t="shared" si="355"/>
        <v>16421</v>
      </c>
      <c r="IJ64" s="216">
        <f t="shared" si="355"/>
        <v>16739</v>
      </c>
      <c r="IK64" s="216" t="str">
        <f t="shared" si="355"/>
        <v/>
      </c>
      <c r="IL64" s="216" t="str">
        <f t="shared" si="355"/>
        <v/>
      </c>
      <c r="IM64" s="216" t="str">
        <f t="shared" si="355"/>
        <v/>
      </c>
      <c r="IN64" s="216">
        <f t="shared" si="355"/>
        <v>72764</v>
      </c>
      <c r="IO64" s="216">
        <f t="shared" si="355"/>
        <v>71958</v>
      </c>
      <c r="IP64" s="216" t="str">
        <f t="shared" si="355"/>
        <v/>
      </c>
      <c r="IQ64" s="216" t="str">
        <f t="shared" si="355"/>
        <v/>
      </c>
      <c r="IR64" s="216" t="str">
        <f t="shared" si="355"/>
        <v/>
      </c>
      <c r="IS64" s="216">
        <f t="shared" si="355"/>
        <v>97441</v>
      </c>
      <c r="IT64" s="216">
        <f t="shared" si="355"/>
        <v>99723</v>
      </c>
      <c r="IU64" s="216">
        <f t="shared" si="355"/>
        <v>95501</v>
      </c>
      <c r="IV64" s="216">
        <f t="shared" si="355"/>
        <v>88779</v>
      </c>
      <c r="IW64" s="216">
        <f t="shared" si="355"/>
        <v>91927</v>
      </c>
      <c r="IX64" s="216">
        <f t="shared" si="355"/>
        <v>362511</v>
      </c>
      <c r="IY64" s="216">
        <f t="shared" si="355"/>
        <v>386398</v>
      </c>
      <c r="IZ64" s="216">
        <f t="shared" si="355"/>
        <v>362326</v>
      </c>
      <c r="JA64" s="216">
        <f t="shared" si="355"/>
        <v>347793</v>
      </c>
      <c r="JB64" s="216">
        <f t="shared" si="355"/>
        <v>340389</v>
      </c>
      <c r="JC64" s="216">
        <f t="shared" si="355"/>
        <v>64848</v>
      </c>
      <c r="JD64" s="216">
        <f t="shared" si="355"/>
        <v>66016</v>
      </c>
      <c r="JE64" s="216">
        <f t="shared" si="355"/>
        <v>67563</v>
      </c>
      <c r="JF64" s="216">
        <f t="shared" si="355"/>
        <v>77820</v>
      </c>
      <c r="JG64" s="216">
        <f t="shared" si="355"/>
        <v>72964</v>
      </c>
      <c r="JH64" s="216">
        <f t="shared" si="355"/>
        <v>2393</v>
      </c>
      <c r="JI64" s="216">
        <f t="shared" si="355"/>
        <v>879</v>
      </c>
      <c r="JJ64" s="216">
        <f t="shared" si="355"/>
        <v>2506</v>
      </c>
      <c r="JK64" s="216">
        <f t="shared" si="355"/>
        <v>-886</v>
      </c>
      <c r="JL64" s="216">
        <f t="shared" si="355"/>
        <v>1048</v>
      </c>
      <c r="JM64" s="216">
        <f t="shared" si="355"/>
        <v>43912</v>
      </c>
      <c r="JN64" s="216">
        <f t="shared" si="355"/>
        <v>44979</v>
      </c>
      <c r="JO64" s="216">
        <f t="shared" si="355"/>
        <v>41588</v>
      </c>
      <c r="JP64" s="216">
        <f t="shared" si="355"/>
        <v>36373</v>
      </c>
      <c r="JQ64" s="216">
        <f t="shared" si="355"/>
        <v>37159</v>
      </c>
      <c r="JR64" s="216">
        <f t="shared" si="355"/>
        <v>159155</v>
      </c>
      <c r="JS64" s="216">
        <f t="shared" si="355"/>
        <v>162965</v>
      </c>
      <c r="JT64" s="216">
        <f t="shared" si="355"/>
        <v>156905</v>
      </c>
      <c r="JU64" s="216">
        <f t="shared" si="355"/>
        <v>153731</v>
      </c>
      <c r="JV64" s="216">
        <f t="shared" ref="JV64:LO64" si="356">IF(AND(JV61="",JV62="",JV63=""),"",IF(JV61="",0,JV61)-IF(JV62="",0,JV62)-IF(JV63="",0,JV63))</f>
        <v>164998</v>
      </c>
      <c r="JW64" s="216">
        <f t="shared" si="356"/>
        <v>0</v>
      </c>
      <c r="JX64" s="216">
        <f t="shared" si="356"/>
        <v>0</v>
      </c>
      <c r="JY64" s="216">
        <f t="shared" si="356"/>
        <v>0</v>
      </c>
      <c r="JZ64" s="216">
        <f t="shared" si="356"/>
        <v>0</v>
      </c>
      <c r="KA64" s="216">
        <f t="shared" si="356"/>
        <v>0</v>
      </c>
      <c r="KB64" s="216">
        <f t="shared" si="356"/>
        <v>638</v>
      </c>
      <c r="KC64" s="216">
        <f t="shared" si="356"/>
        <v>780</v>
      </c>
      <c r="KD64" s="216">
        <f t="shared" si="356"/>
        <v>689</v>
      </c>
      <c r="KE64" s="216">
        <f t="shared" si="356"/>
        <v>867</v>
      </c>
      <c r="KF64" s="216" t="str">
        <f t="shared" si="356"/>
        <v/>
      </c>
      <c r="KG64" s="216">
        <f t="shared" si="356"/>
        <v>0</v>
      </c>
      <c r="KH64" s="216">
        <f t="shared" si="356"/>
        <v>0</v>
      </c>
      <c r="KI64" s="216">
        <f t="shared" si="356"/>
        <v>0</v>
      </c>
      <c r="KJ64" s="216">
        <f t="shared" si="356"/>
        <v>0</v>
      </c>
      <c r="KK64" s="216" t="str">
        <f t="shared" si="356"/>
        <v/>
      </c>
      <c r="KL64" s="216">
        <f t="shared" si="356"/>
        <v>1966</v>
      </c>
      <c r="KM64" s="216">
        <f t="shared" si="356"/>
        <v>1868</v>
      </c>
      <c r="KN64" s="216">
        <f t="shared" si="356"/>
        <v>1851</v>
      </c>
      <c r="KO64" s="216">
        <f t="shared" si="356"/>
        <v>2495</v>
      </c>
      <c r="KP64" s="216">
        <f t="shared" si="356"/>
        <v>2414</v>
      </c>
      <c r="KQ64" s="216">
        <f t="shared" si="356"/>
        <v>99185</v>
      </c>
      <c r="KR64" s="216">
        <f t="shared" si="356"/>
        <v>101356</v>
      </c>
      <c r="KS64" s="216">
        <f t="shared" si="356"/>
        <v>105068</v>
      </c>
      <c r="KT64" s="216">
        <f t="shared" si="356"/>
        <v>101693</v>
      </c>
      <c r="KU64" s="216">
        <f t="shared" si="356"/>
        <v>111982</v>
      </c>
      <c r="KV64" s="216">
        <f t="shared" si="356"/>
        <v>23993</v>
      </c>
      <c r="KW64" s="216">
        <f t="shared" si="356"/>
        <v>23795</v>
      </c>
      <c r="KX64" s="216">
        <f t="shared" si="356"/>
        <v>26566</v>
      </c>
      <c r="KY64" s="216">
        <f t="shared" si="356"/>
        <v>24840</v>
      </c>
      <c r="KZ64" s="216">
        <f t="shared" si="356"/>
        <v>31199</v>
      </c>
      <c r="LA64" s="216">
        <f t="shared" si="356"/>
        <v>231</v>
      </c>
      <c r="LB64" s="216">
        <f t="shared" si="356"/>
        <v>87</v>
      </c>
      <c r="LC64" s="216">
        <f t="shared" si="356"/>
        <v>58</v>
      </c>
      <c r="LD64" s="216">
        <f t="shared" si="356"/>
        <v>0</v>
      </c>
      <c r="LE64" s="216">
        <f t="shared" si="356"/>
        <v>18</v>
      </c>
      <c r="LF64" s="216">
        <f t="shared" si="356"/>
        <v>32057</v>
      </c>
      <c r="LG64" s="216">
        <f t="shared" si="356"/>
        <v>33448</v>
      </c>
      <c r="LH64" s="216" t="str">
        <f t="shared" si="356"/>
        <v/>
      </c>
      <c r="LI64" s="216" t="str">
        <f t="shared" si="356"/>
        <v/>
      </c>
      <c r="LJ64" s="216" t="str">
        <f t="shared" si="356"/>
        <v/>
      </c>
      <c r="LK64" s="216">
        <f t="shared" si="356"/>
        <v>36635</v>
      </c>
      <c r="LL64" s="216">
        <f t="shared" si="356"/>
        <v>38949</v>
      </c>
      <c r="LM64" s="216">
        <f t="shared" si="356"/>
        <v>38288</v>
      </c>
      <c r="LN64" s="216">
        <f t="shared" si="356"/>
        <v>33822</v>
      </c>
      <c r="LO64" s="216">
        <f t="shared" si="356"/>
        <v>34455</v>
      </c>
      <c r="LP64" s="216">
        <f t="shared" ref="LP64:NH64" si="357">IF(AND(LP61="",LP62="",LP63=""),"",IF(LP61="",0,LP61)-IF(LP62="",0,LP62)-IF(LP63="",0,LP63))</f>
        <v>2221</v>
      </c>
      <c r="LQ64" s="216">
        <f t="shared" si="357"/>
        <v>124</v>
      </c>
      <c r="LR64" s="216">
        <f t="shared" si="357"/>
        <v>0</v>
      </c>
      <c r="LS64" s="216">
        <f t="shared" si="357"/>
        <v>0</v>
      </c>
      <c r="LT64" s="216">
        <f t="shared" si="357"/>
        <v>0</v>
      </c>
      <c r="LU64" s="216">
        <f t="shared" si="357"/>
        <v>278388</v>
      </c>
      <c r="LV64" s="216">
        <f t="shared" si="357"/>
        <v>295584</v>
      </c>
      <c r="LW64" s="216">
        <f t="shared" si="357"/>
        <v>324739</v>
      </c>
      <c r="LX64" s="216">
        <f t="shared" si="357"/>
        <v>329281</v>
      </c>
      <c r="LY64" s="216">
        <f t="shared" si="357"/>
        <v>341197</v>
      </c>
      <c r="LZ64" s="216">
        <f t="shared" si="357"/>
        <v>66320</v>
      </c>
      <c r="MA64" s="216">
        <f t="shared" si="357"/>
        <v>62615</v>
      </c>
      <c r="MB64" s="216">
        <f t="shared" si="357"/>
        <v>52250</v>
      </c>
      <c r="MC64" s="216">
        <f t="shared" si="357"/>
        <v>52111</v>
      </c>
      <c r="MD64" s="216">
        <f t="shared" si="357"/>
        <v>59729</v>
      </c>
      <c r="ME64" s="216">
        <f t="shared" si="357"/>
        <v>109454</v>
      </c>
      <c r="MF64" s="216">
        <f t="shared" si="357"/>
        <v>135511</v>
      </c>
      <c r="MG64" s="216">
        <f t="shared" si="357"/>
        <v>115550</v>
      </c>
      <c r="MH64" s="216">
        <f t="shared" si="357"/>
        <v>118295</v>
      </c>
      <c r="MI64" s="216">
        <f t="shared" si="357"/>
        <v>119863</v>
      </c>
      <c r="MJ64" s="216">
        <f t="shared" si="357"/>
        <v>104488</v>
      </c>
      <c r="MK64" s="216">
        <f t="shared" si="357"/>
        <v>102660</v>
      </c>
      <c r="ML64" s="216">
        <f t="shared" si="357"/>
        <v>89693</v>
      </c>
      <c r="MM64" s="216">
        <f t="shared" si="357"/>
        <v>110983</v>
      </c>
      <c r="MN64" s="216">
        <f t="shared" si="357"/>
        <v>100576</v>
      </c>
      <c r="MO64" s="216">
        <f t="shared" si="357"/>
        <v>0</v>
      </c>
      <c r="MP64" s="216">
        <f t="shared" si="357"/>
        <v>0</v>
      </c>
      <c r="MQ64" s="216">
        <f t="shared" si="357"/>
        <v>0</v>
      </c>
      <c r="MR64" s="216">
        <f t="shared" si="357"/>
        <v>0</v>
      </c>
      <c r="MS64" s="216">
        <f t="shared" si="357"/>
        <v>0</v>
      </c>
      <c r="MT64" s="216">
        <f t="shared" si="357"/>
        <v>0</v>
      </c>
      <c r="MU64" s="216">
        <f t="shared" si="357"/>
        <v>0</v>
      </c>
      <c r="MV64" s="216" t="str">
        <f t="shared" si="357"/>
        <v/>
      </c>
      <c r="MW64" s="216" t="str">
        <f t="shared" si="357"/>
        <v/>
      </c>
      <c r="MX64" s="216" t="str">
        <f t="shared" si="357"/>
        <v/>
      </c>
      <c r="MY64" s="216">
        <f t="shared" si="357"/>
        <v>0</v>
      </c>
      <c r="MZ64" s="216">
        <f t="shared" si="357"/>
        <v>0</v>
      </c>
      <c r="NA64" s="216">
        <f t="shared" si="357"/>
        <v>23</v>
      </c>
      <c r="NB64" s="216">
        <f t="shared" si="357"/>
        <v>0</v>
      </c>
      <c r="NC64" s="216">
        <f t="shared" si="357"/>
        <v>5</v>
      </c>
      <c r="ND64" s="216">
        <f t="shared" si="357"/>
        <v>73355</v>
      </c>
      <c r="NE64" s="216">
        <f t="shared" si="357"/>
        <v>70888</v>
      </c>
      <c r="NF64" s="216">
        <f t="shared" si="357"/>
        <v>73565</v>
      </c>
      <c r="NG64" s="216">
        <f t="shared" si="357"/>
        <v>64199</v>
      </c>
      <c r="NH64" s="216">
        <f t="shared" si="357"/>
        <v>58696</v>
      </c>
      <c r="NI64" s="216">
        <f t="shared" ref="NI64:PA64" si="358">IF(AND(NI61="",NI62="",NI63=""),"",IF(NI61="",0,NI61)-IF(NI62="",0,NI62)-IF(NI63="",0,NI63))</f>
        <v>2402</v>
      </c>
      <c r="NJ64" s="216">
        <f t="shared" si="358"/>
        <v>2131</v>
      </c>
      <c r="NK64" s="216">
        <f t="shared" si="358"/>
        <v>2504</v>
      </c>
      <c r="NL64" s="216">
        <f t="shared" si="358"/>
        <v>2754</v>
      </c>
      <c r="NM64" s="216">
        <f t="shared" si="358"/>
        <v>2743</v>
      </c>
      <c r="NN64" s="216">
        <f t="shared" si="358"/>
        <v>0</v>
      </c>
      <c r="NO64" s="216">
        <f t="shared" si="358"/>
        <v>0</v>
      </c>
      <c r="NP64" s="216">
        <f t="shared" si="358"/>
        <v>56</v>
      </c>
      <c r="NQ64" s="216">
        <f t="shared" si="358"/>
        <v>48</v>
      </c>
      <c r="NR64" s="216">
        <f t="shared" si="358"/>
        <v>35</v>
      </c>
      <c r="NS64" s="216">
        <f t="shared" si="358"/>
        <v>15</v>
      </c>
      <c r="NT64" s="216">
        <f t="shared" si="358"/>
        <v>5</v>
      </c>
      <c r="NU64" s="216">
        <f t="shared" si="358"/>
        <v>11</v>
      </c>
      <c r="NV64" s="216">
        <f t="shared" si="358"/>
        <v>4</v>
      </c>
      <c r="NW64" s="216">
        <f t="shared" si="358"/>
        <v>4</v>
      </c>
      <c r="NX64" s="216">
        <f t="shared" si="358"/>
        <v>233966</v>
      </c>
      <c r="NY64" s="216">
        <f t="shared" si="358"/>
        <v>180208</v>
      </c>
      <c r="NZ64" s="216">
        <f t="shared" si="358"/>
        <v>167083</v>
      </c>
      <c r="OA64" s="216">
        <f t="shared" si="358"/>
        <v>149748</v>
      </c>
      <c r="OB64" s="216">
        <f t="shared" si="358"/>
        <v>141044</v>
      </c>
      <c r="OC64" s="216">
        <f t="shared" si="358"/>
        <v>510726</v>
      </c>
      <c r="OD64" s="216">
        <f t="shared" si="358"/>
        <v>514914</v>
      </c>
      <c r="OE64" s="216">
        <f t="shared" si="358"/>
        <v>488002</v>
      </c>
      <c r="OF64" s="216">
        <f t="shared" si="358"/>
        <v>463039</v>
      </c>
      <c r="OG64" s="216">
        <f t="shared" si="358"/>
        <v>460108</v>
      </c>
      <c r="OH64" s="216">
        <f t="shared" si="358"/>
        <v>20943</v>
      </c>
      <c r="OI64" s="216">
        <f t="shared" si="358"/>
        <v>21934</v>
      </c>
      <c r="OJ64" s="216">
        <f t="shared" si="358"/>
        <v>20593</v>
      </c>
      <c r="OK64" s="216">
        <f t="shared" si="358"/>
        <v>24125</v>
      </c>
      <c r="OL64" s="216">
        <f t="shared" si="358"/>
        <v>21086</v>
      </c>
      <c r="OM64" s="216">
        <f t="shared" si="358"/>
        <v>51357</v>
      </c>
      <c r="ON64" s="216">
        <f t="shared" si="358"/>
        <v>48984</v>
      </c>
      <c r="OO64" s="216">
        <f t="shared" si="358"/>
        <v>48878</v>
      </c>
      <c r="OP64" s="216">
        <f t="shared" si="358"/>
        <v>46990</v>
      </c>
      <c r="OQ64" s="216">
        <f t="shared" si="358"/>
        <v>51660</v>
      </c>
      <c r="OR64" s="216">
        <f t="shared" si="358"/>
        <v>252</v>
      </c>
      <c r="OS64" s="216">
        <f t="shared" si="358"/>
        <v>118</v>
      </c>
      <c r="OT64" s="216">
        <f t="shared" si="358"/>
        <v>82</v>
      </c>
      <c r="OU64" s="216">
        <f t="shared" si="358"/>
        <v>82</v>
      </c>
      <c r="OV64" s="216">
        <f t="shared" si="358"/>
        <v>67</v>
      </c>
      <c r="OW64" s="216">
        <f t="shared" si="358"/>
        <v>977</v>
      </c>
      <c r="OX64" s="216">
        <f t="shared" si="358"/>
        <v>1233</v>
      </c>
      <c r="OY64" s="216">
        <f t="shared" si="358"/>
        <v>2059</v>
      </c>
      <c r="OZ64" s="216">
        <f t="shared" si="358"/>
        <v>2643</v>
      </c>
      <c r="PA64" s="216">
        <f t="shared" si="358"/>
        <v>2517</v>
      </c>
      <c r="PB64" s="216">
        <f t="shared" ref="PB64:QU64" si="359">IF(AND(PB61="",PB62="",PB63=""),"",IF(PB61="",0,PB61)-IF(PB62="",0,PB62)-IF(PB63="",0,PB63))</f>
        <v>48382</v>
      </c>
      <c r="PC64" s="216">
        <f t="shared" si="359"/>
        <v>4858</v>
      </c>
      <c r="PD64" s="216">
        <f t="shared" si="359"/>
        <v>0</v>
      </c>
      <c r="PE64" s="216">
        <f t="shared" si="359"/>
        <v>0</v>
      </c>
      <c r="PF64" s="216">
        <f t="shared" si="359"/>
        <v>0</v>
      </c>
      <c r="PG64" s="216">
        <f t="shared" si="359"/>
        <v>1</v>
      </c>
      <c r="PH64" s="216">
        <f t="shared" si="359"/>
        <v>0</v>
      </c>
      <c r="PI64" s="216">
        <f t="shared" si="359"/>
        <v>0</v>
      </c>
      <c r="PJ64" s="216">
        <f t="shared" si="359"/>
        <v>0</v>
      </c>
      <c r="PK64" s="216">
        <f t="shared" si="359"/>
        <v>0</v>
      </c>
      <c r="PL64" s="216">
        <f t="shared" si="359"/>
        <v>212398</v>
      </c>
      <c r="PM64" s="216">
        <f t="shared" si="359"/>
        <v>214295</v>
      </c>
      <c r="PN64" s="216">
        <f t="shared" si="359"/>
        <v>198661</v>
      </c>
      <c r="PO64" s="216">
        <f t="shared" si="359"/>
        <v>177480</v>
      </c>
      <c r="PP64" s="216">
        <f t="shared" si="359"/>
        <v>225253</v>
      </c>
      <c r="PQ64" s="216">
        <f t="shared" si="359"/>
        <v>307</v>
      </c>
      <c r="PR64" s="216">
        <f t="shared" si="359"/>
        <v>339</v>
      </c>
      <c r="PS64" s="216">
        <f t="shared" si="359"/>
        <v>345</v>
      </c>
      <c r="PT64" s="216">
        <f t="shared" si="359"/>
        <v>300</v>
      </c>
      <c r="PU64" s="216">
        <f t="shared" si="359"/>
        <v>231</v>
      </c>
      <c r="PV64" s="216">
        <f t="shared" si="359"/>
        <v>31692</v>
      </c>
      <c r="PW64" s="216">
        <f t="shared" si="359"/>
        <v>36121</v>
      </c>
      <c r="PX64" s="216">
        <f t="shared" si="359"/>
        <v>34334</v>
      </c>
      <c r="PY64" s="216">
        <f t="shared" si="359"/>
        <v>28990</v>
      </c>
      <c r="PZ64" s="216">
        <f t="shared" si="359"/>
        <v>34547</v>
      </c>
      <c r="QA64" s="216">
        <f t="shared" si="359"/>
        <v>591914</v>
      </c>
      <c r="QB64" s="216">
        <f t="shared" si="359"/>
        <v>638023</v>
      </c>
      <c r="QC64" s="216">
        <f t="shared" si="359"/>
        <v>741586</v>
      </c>
      <c r="QD64" s="216">
        <f t="shared" si="359"/>
        <v>696608</v>
      </c>
      <c r="QE64" s="216">
        <f t="shared" si="359"/>
        <v>796938</v>
      </c>
      <c r="QF64" s="216">
        <f t="shared" si="359"/>
        <v>369731</v>
      </c>
      <c r="QG64" s="216">
        <f t="shared" si="359"/>
        <v>401884</v>
      </c>
      <c r="QH64" s="216">
        <f t="shared" si="359"/>
        <v>395005</v>
      </c>
      <c r="QI64" s="216">
        <f t="shared" si="359"/>
        <v>438924</v>
      </c>
      <c r="QJ64" s="216">
        <f t="shared" si="359"/>
        <v>340990</v>
      </c>
      <c r="QK64" s="216">
        <f t="shared" si="359"/>
        <v>25</v>
      </c>
      <c r="QL64" s="216">
        <f t="shared" si="359"/>
        <v>0</v>
      </c>
      <c r="QM64" s="216">
        <f t="shared" si="359"/>
        <v>0</v>
      </c>
      <c r="QN64" s="216">
        <f t="shared" si="359"/>
        <v>0</v>
      </c>
      <c r="QO64" s="216">
        <f t="shared" si="359"/>
        <v>0</v>
      </c>
      <c r="QP64" s="216">
        <f t="shared" si="359"/>
        <v>177</v>
      </c>
      <c r="QQ64" s="216">
        <f t="shared" si="359"/>
        <v>198</v>
      </c>
      <c r="QR64" s="216">
        <f t="shared" si="359"/>
        <v>0</v>
      </c>
      <c r="QS64" s="216">
        <f t="shared" si="359"/>
        <v>1</v>
      </c>
      <c r="QT64" s="216">
        <f t="shared" si="359"/>
        <v>0</v>
      </c>
      <c r="QU64" s="216">
        <f t="shared" si="359"/>
        <v>0</v>
      </c>
      <c r="QV64" s="216">
        <f t="shared" ref="QV64:SO64" si="360">IF(AND(QV61="",QV62="",QV63=""),"",IF(QV61="",0,QV61)-IF(QV62="",0,QV62)-IF(QV63="",0,QV63))</f>
        <v>0</v>
      </c>
      <c r="QW64" s="216">
        <f t="shared" si="360"/>
        <v>0</v>
      </c>
      <c r="QX64" s="216">
        <f t="shared" si="360"/>
        <v>0</v>
      </c>
      <c r="QY64" s="216">
        <f t="shared" si="360"/>
        <v>0</v>
      </c>
      <c r="QZ64" s="216">
        <f t="shared" si="360"/>
        <v>53</v>
      </c>
      <c r="RA64" s="216" t="str">
        <f t="shared" si="360"/>
        <v/>
      </c>
      <c r="RB64" s="216" t="str">
        <f t="shared" si="360"/>
        <v/>
      </c>
      <c r="RC64" s="216" t="str">
        <f t="shared" si="360"/>
        <v/>
      </c>
      <c r="RD64" s="216" t="str">
        <f t="shared" si="360"/>
        <v/>
      </c>
      <c r="RE64" s="216">
        <f t="shared" si="360"/>
        <v>0</v>
      </c>
      <c r="RF64" s="216">
        <f t="shared" si="360"/>
        <v>0</v>
      </c>
      <c r="RG64" s="216">
        <f t="shared" si="360"/>
        <v>0</v>
      </c>
      <c r="RH64" s="216">
        <f t="shared" si="360"/>
        <v>0</v>
      </c>
      <c r="RI64" s="216" t="str">
        <f t="shared" si="360"/>
        <v/>
      </c>
      <c r="RJ64" s="216">
        <f t="shared" si="360"/>
        <v>136365</v>
      </c>
      <c r="RK64" s="216">
        <f t="shared" si="360"/>
        <v>129572</v>
      </c>
      <c r="RL64" s="216">
        <f t="shared" si="360"/>
        <v>140030</v>
      </c>
      <c r="RM64" s="216">
        <f t="shared" si="360"/>
        <v>120762</v>
      </c>
      <c r="RN64" s="216">
        <f t="shared" si="360"/>
        <v>104962</v>
      </c>
      <c r="RO64" s="216">
        <f t="shared" si="360"/>
        <v>1983</v>
      </c>
      <c r="RP64" s="216">
        <f t="shared" si="360"/>
        <v>1575</v>
      </c>
      <c r="RQ64" s="216">
        <f t="shared" si="360"/>
        <v>1332</v>
      </c>
      <c r="RR64" s="216">
        <f t="shared" si="360"/>
        <v>18</v>
      </c>
      <c r="RS64" s="216">
        <f t="shared" si="360"/>
        <v>22</v>
      </c>
      <c r="RT64" s="216">
        <f t="shared" si="360"/>
        <v>5</v>
      </c>
      <c r="RU64" s="216">
        <f t="shared" si="360"/>
        <v>5</v>
      </c>
      <c r="RV64" s="216">
        <f t="shared" si="360"/>
        <v>5</v>
      </c>
      <c r="RW64" s="216">
        <f t="shared" si="360"/>
        <v>5</v>
      </c>
      <c r="RX64" s="216">
        <f t="shared" si="360"/>
        <v>5</v>
      </c>
      <c r="RY64" s="216">
        <f t="shared" si="360"/>
        <v>158704</v>
      </c>
      <c r="RZ64" s="216">
        <f t="shared" si="360"/>
        <v>156464</v>
      </c>
      <c r="SA64" s="216">
        <f t="shared" si="360"/>
        <v>156623</v>
      </c>
      <c r="SB64" s="216">
        <f t="shared" si="360"/>
        <v>164338</v>
      </c>
      <c r="SC64" s="216">
        <f t="shared" si="360"/>
        <v>164265</v>
      </c>
      <c r="SD64" s="216">
        <f t="shared" si="360"/>
        <v>46084</v>
      </c>
      <c r="SE64" s="216">
        <f t="shared" si="360"/>
        <v>1438</v>
      </c>
      <c r="SF64" s="216">
        <f t="shared" si="360"/>
        <v>-6998</v>
      </c>
      <c r="SG64" s="216">
        <f t="shared" si="360"/>
        <v>-9807</v>
      </c>
      <c r="SH64" s="216">
        <f t="shared" si="360"/>
        <v>-24174</v>
      </c>
      <c r="SI64" s="216">
        <f t="shared" si="360"/>
        <v>135871</v>
      </c>
      <c r="SJ64" s="216">
        <f t="shared" si="360"/>
        <v>147855</v>
      </c>
      <c r="SK64" s="216">
        <f t="shared" si="360"/>
        <v>140148</v>
      </c>
      <c r="SL64" s="216">
        <f t="shared" si="360"/>
        <v>135309</v>
      </c>
      <c r="SM64" s="216">
        <f t="shared" si="360"/>
        <v>142255</v>
      </c>
      <c r="SN64" s="216">
        <f t="shared" si="360"/>
        <v>74161</v>
      </c>
      <c r="SO64" s="216">
        <f t="shared" si="360"/>
        <v>76746</v>
      </c>
      <c r="SP64" s="216">
        <f t="shared" ref="SP64:UI64" si="361">IF(AND(SP61="",SP62="",SP63=""),"",IF(SP61="",0,SP61)-IF(SP62="",0,SP62)-IF(SP63="",0,SP63))</f>
        <v>76306</v>
      </c>
      <c r="SQ64" s="216">
        <f t="shared" si="361"/>
        <v>71586</v>
      </c>
      <c r="SR64" s="216">
        <f t="shared" si="361"/>
        <v>65256</v>
      </c>
      <c r="SS64" s="216">
        <f t="shared" si="361"/>
        <v>151</v>
      </c>
      <c r="ST64" s="216">
        <f t="shared" si="361"/>
        <v>123</v>
      </c>
      <c r="SU64" s="216">
        <f t="shared" si="361"/>
        <v>21</v>
      </c>
      <c r="SV64" s="216">
        <f t="shared" si="361"/>
        <v>77</v>
      </c>
      <c r="SW64" s="216">
        <f t="shared" si="361"/>
        <v>421</v>
      </c>
      <c r="SX64" s="216">
        <f t="shared" si="361"/>
        <v>125059</v>
      </c>
      <c r="SY64" s="216">
        <f t="shared" si="361"/>
        <v>127168</v>
      </c>
      <c r="SZ64" s="216">
        <f t="shared" si="361"/>
        <v>124385</v>
      </c>
      <c r="TA64" s="216">
        <f t="shared" si="361"/>
        <v>113661</v>
      </c>
      <c r="TB64" s="216">
        <f t="shared" si="361"/>
        <v>111933</v>
      </c>
      <c r="TC64" s="216">
        <f t="shared" si="361"/>
        <v>3438</v>
      </c>
      <c r="TD64" s="216">
        <f t="shared" si="361"/>
        <v>7113</v>
      </c>
      <c r="TE64" s="216">
        <f t="shared" si="361"/>
        <v>1804</v>
      </c>
      <c r="TF64" s="216">
        <f t="shared" si="361"/>
        <v>2213</v>
      </c>
      <c r="TG64" s="216">
        <f t="shared" si="361"/>
        <v>2563</v>
      </c>
      <c r="TH64" s="216">
        <f t="shared" si="361"/>
        <v>0</v>
      </c>
      <c r="TI64" s="216">
        <f t="shared" si="361"/>
        <v>0</v>
      </c>
      <c r="TJ64" s="216">
        <f t="shared" si="361"/>
        <v>0</v>
      </c>
      <c r="TK64" s="216">
        <f t="shared" si="361"/>
        <v>0</v>
      </c>
      <c r="TL64" s="216">
        <f t="shared" si="361"/>
        <v>0</v>
      </c>
      <c r="TM64" s="216">
        <f t="shared" si="361"/>
        <v>42933</v>
      </c>
      <c r="TN64" s="216">
        <f t="shared" si="361"/>
        <v>42767</v>
      </c>
      <c r="TO64" s="216">
        <f t="shared" si="361"/>
        <v>45882</v>
      </c>
      <c r="TP64" s="216">
        <f t="shared" si="361"/>
        <v>41480</v>
      </c>
      <c r="TQ64" s="216">
        <f t="shared" si="361"/>
        <v>48731</v>
      </c>
      <c r="TR64" s="216">
        <f t="shared" si="361"/>
        <v>33482</v>
      </c>
      <c r="TS64" s="216">
        <f t="shared" si="361"/>
        <v>35485</v>
      </c>
      <c r="TT64" s="216">
        <f t="shared" si="361"/>
        <v>37512</v>
      </c>
      <c r="TU64" s="216">
        <f t="shared" si="361"/>
        <v>33294</v>
      </c>
      <c r="TV64" s="216">
        <f t="shared" si="361"/>
        <v>34670</v>
      </c>
      <c r="TW64" s="216">
        <f t="shared" si="361"/>
        <v>208260</v>
      </c>
      <c r="TX64" s="216">
        <f t="shared" si="361"/>
        <v>195363</v>
      </c>
      <c r="TY64" s="216">
        <f t="shared" si="361"/>
        <v>204767</v>
      </c>
      <c r="TZ64" s="216">
        <f t="shared" si="361"/>
        <v>219349</v>
      </c>
      <c r="UA64" s="216">
        <f t="shared" si="361"/>
        <v>207101</v>
      </c>
      <c r="UB64" s="216">
        <f t="shared" si="361"/>
        <v>65073</v>
      </c>
      <c r="UC64" s="216">
        <f t="shared" si="361"/>
        <v>75337</v>
      </c>
      <c r="UD64" s="216">
        <f t="shared" si="361"/>
        <v>82817</v>
      </c>
      <c r="UE64" s="216">
        <f t="shared" si="361"/>
        <v>77466</v>
      </c>
      <c r="UF64" s="216">
        <f t="shared" si="361"/>
        <v>83954</v>
      </c>
      <c r="UG64" s="216">
        <f t="shared" si="361"/>
        <v>141130</v>
      </c>
      <c r="UH64" s="216">
        <f t="shared" si="361"/>
        <v>146242</v>
      </c>
      <c r="UI64" s="216">
        <f t="shared" si="361"/>
        <v>136071</v>
      </c>
      <c r="UJ64" s="216">
        <f t="shared" ref="UJ64:WC64" si="362">IF(AND(UJ61="",UJ62="",UJ63=""),"",IF(UJ61="",0,UJ61)-IF(UJ62="",0,UJ62)-IF(UJ63="",0,UJ63))</f>
        <v>125439</v>
      </c>
      <c r="UK64" s="216">
        <f t="shared" si="362"/>
        <v>121616</v>
      </c>
      <c r="UL64" s="216">
        <f t="shared" si="362"/>
        <v>91358</v>
      </c>
      <c r="UM64" s="216">
        <f t="shared" si="362"/>
        <v>92976</v>
      </c>
      <c r="UN64" s="216">
        <f t="shared" si="362"/>
        <v>93489</v>
      </c>
      <c r="UO64" s="216">
        <f t="shared" si="362"/>
        <v>90295</v>
      </c>
      <c r="UP64" s="216">
        <f t="shared" si="362"/>
        <v>96565</v>
      </c>
      <c r="UQ64" s="216">
        <f t="shared" si="362"/>
        <v>2</v>
      </c>
      <c r="UR64" s="216">
        <f t="shared" si="362"/>
        <v>3</v>
      </c>
      <c r="US64" s="216">
        <f t="shared" si="362"/>
        <v>2</v>
      </c>
      <c r="UT64" s="216">
        <f t="shared" si="362"/>
        <v>3</v>
      </c>
      <c r="UU64" s="216">
        <f t="shared" si="362"/>
        <v>3</v>
      </c>
      <c r="UV64" s="216">
        <f t="shared" si="362"/>
        <v>136296</v>
      </c>
      <c r="UW64" s="216">
        <f t="shared" si="362"/>
        <v>121951</v>
      </c>
      <c r="UX64" s="216">
        <f t="shared" si="362"/>
        <v>108277</v>
      </c>
      <c r="UY64" s="216">
        <f t="shared" si="362"/>
        <v>104934</v>
      </c>
      <c r="UZ64" s="216">
        <f t="shared" si="362"/>
        <v>107795</v>
      </c>
      <c r="VA64" s="216">
        <f t="shared" si="362"/>
        <v>-150</v>
      </c>
      <c r="VB64" s="216">
        <f t="shared" si="362"/>
        <v>0</v>
      </c>
      <c r="VC64" s="216">
        <f t="shared" si="362"/>
        <v>1</v>
      </c>
      <c r="VD64" s="216">
        <f t="shared" si="362"/>
        <v>1</v>
      </c>
      <c r="VE64" s="216">
        <f t="shared" si="362"/>
        <v>0</v>
      </c>
      <c r="VF64" s="216">
        <f t="shared" si="362"/>
        <v>102</v>
      </c>
      <c r="VG64" s="216">
        <f t="shared" si="362"/>
        <v>12</v>
      </c>
      <c r="VH64" s="216">
        <f t="shared" si="362"/>
        <v>12</v>
      </c>
      <c r="VI64" s="216">
        <f t="shared" si="362"/>
        <v>5</v>
      </c>
      <c r="VJ64" s="216">
        <f t="shared" si="362"/>
        <v>7</v>
      </c>
      <c r="VK64" s="216">
        <f t="shared" si="362"/>
        <v>84053</v>
      </c>
      <c r="VL64" s="216">
        <f t="shared" si="362"/>
        <v>3280</v>
      </c>
      <c r="VM64" s="216">
        <f t="shared" si="362"/>
        <v>2140</v>
      </c>
      <c r="VN64" s="216">
        <f t="shared" si="362"/>
        <v>1346</v>
      </c>
      <c r="VO64" s="216">
        <f t="shared" si="362"/>
        <v>1966</v>
      </c>
      <c r="VP64" s="216">
        <f t="shared" si="362"/>
        <v>180150</v>
      </c>
      <c r="VQ64" s="216">
        <f t="shared" si="362"/>
        <v>195368</v>
      </c>
      <c r="VR64" s="216">
        <f t="shared" si="362"/>
        <v>201710</v>
      </c>
      <c r="VS64" s="216">
        <f t="shared" si="362"/>
        <v>174643</v>
      </c>
      <c r="VT64" s="216">
        <f t="shared" si="362"/>
        <v>206726</v>
      </c>
      <c r="VU64" s="216">
        <f t="shared" si="362"/>
        <v>23240</v>
      </c>
      <c r="VV64" s="216">
        <f t="shared" si="362"/>
        <v>13</v>
      </c>
      <c r="VW64" s="216">
        <f t="shared" si="362"/>
        <v>1</v>
      </c>
      <c r="VX64" s="216">
        <f t="shared" si="362"/>
        <v>0</v>
      </c>
      <c r="VY64" s="216">
        <f t="shared" si="362"/>
        <v>1</v>
      </c>
      <c r="VZ64" s="216">
        <f t="shared" si="362"/>
        <v>-1411</v>
      </c>
      <c r="WA64" s="216">
        <f t="shared" si="362"/>
        <v>188</v>
      </c>
      <c r="WB64" s="216">
        <f t="shared" si="362"/>
        <v>-4251</v>
      </c>
      <c r="WC64" s="216">
        <f t="shared" si="362"/>
        <v>136</v>
      </c>
      <c r="WD64" s="216">
        <f t="shared" ref="WD64:XW64" si="363">IF(AND(WD61="",WD62="",WD63=""),"",IF(WD61="",0,WD61)-IF(WD62="",0,WD62)-IF(WD63="",0,WD63))</f>
        <v>13643</v>
      </c>
      <c r="WE64" s="216">
        <f t="shared" si="363"/>
        <v>181814</v>
      </c>
      <c r="WF64" s="216">
        <f t="shared" si="363"/>
        <v>178262</v>
      </c>
      <c r="WG64" s="216">
        <f t="shared" si="363"/>
        <v>192142</v>
      </c>
      <c r="WH64" s="216">
        <f t="shared" si="363"/>
        <v>155727</v>
      </c>
      <c r="WI64" s="216">
        <f t="shared" si="363"/>
        <v>183631</v>
      </c>
      <c r="WJ64" s="216">
        <f t="shared" si="363"/>
        <v>0</v>
      </c>
      <c r="WK64" s="216">
        <f t="shared" si="363"/>
        <v>0</v>
      </c>
      <c r="WL64" s="216">
        <f t="shared" si="363"/>
        <v>0</v>
      </c>
      <c r="WM64" s="216">
        <f t="shared" si="363"/>
        <v>0</v>
      </c>
      <c r="WN64" s="216">
        <f t="shared" si="363"/>
        <v>790</v>
      </c>
      <c r="WO64" s="216">
        <f t="shared" si="363"/>
        <v>293980</v>
      </c>
      <c r="WP64" s="216">
        <f t="shared" si="363"/>
        <v>298298</v>
      </c>
      <c r="WQ64" s="216">
        <f t="shared" si="363"/>
        <v>326045</v>
      </c>
      <c r="WR64" s="216">
        <f t="shared" si="363"/>
        <v>274483</v>
      </c>
      <c r="WS64" s="216">
        <f t="shared" si="363"/>
        <v>331169</v>
      </c>
      <c r="WT64" s="216">
        <f t="shared" si="363"/>
        <v>16</v>
      </c>
      <c r="WU64" s="216">
        <f t="shared" si="363"/>
        <v>15</v>
      </c>
      <c r="WV64" s="216">
        <f t="shared" si="363"/>
        <v>15</v>
      </c>
      <c r="WW64" s="216">
        <f t="shared" si="363"/>
        <v>16</v>
      </c>
      <c r="WX64" s="216">
        <f t="shared" si="363"/>
        <v>14</v>
      </c>
      <c r="WY64" s="216">
        <f t="shared" si="363"/>
        <v>3701</v>
      </c>
      <c r="WZ64" s="216">
        <f t="shared" si="363"/>
        <v>3639</v>
      </c>
      <c r="XA64" s="216">
        <f t="shared" si="363"/>
        <v>4136</v>
      </c>
      <c r="XB64" s="216">
        <f t="shared" si="363"/>
        <v>4087</v>
      </c>
      <c r="XC64" s="216">
        <f t="shared" si="363"/>
        <v>4490</v>
      </c>
      <c r="XD64" s="216">
        <f t="shared" si="363"/>
        <v>31</v>
      </c>
      <c r="XE64" s="216">
        <f t="shared" si="363"/>
        <v>19</v>
      </c>
      <c r="XF64" s="216">
        <f t="shared" si="363"/>
        <v>3413</v>
      </c>
      <c r="XG64" s="216">
        <f t="shared" si="363"/>
        <v>4781</v>
      </c>
      <c r="XH64" s="216">
        <f t="shared" si="363"/>
        <v>8262</v>
      </c>
      <c r="XI64" s="216">
        <f t="shared" si="363"/>
        <v>3439</v>
      </c>
      <c r="XJ64" s="216">
        <f t="shared" si="363"/>
        <v>3937</v>
      </c>
      <c r="XK64" s="216">
        <f t="shared" si="363"/>
        <v>3924</v>
      </c>
      <c r="XL64" s="216">
        <f t="shared" si="363"/>
        <v>4901</v>
      </c>
      <c r="XM64" s="216">
        <f t="shared" si="363"/>
        <v>5176</v>
      </c>
      <c r="XN64" s="216">
        <f t="shared" si="363"/>
        <v>25</v>
      </c>
      <c r="XO64" s="216">
        <f t="shared" si="363"/>
        <v>23</v>
      </c>
      <c r="XP64" s="216">
        <f t="shared" si="363"/>
        <v>11</v>
      </c>
      <c r="XQ64" s="216">
        <f t="shared" si="363"/>
        <v>0</v>
      </c>
      <c r="XR64" s="216">
        <f t="shared" si="363"/>
        <v>6</v>
      </c>
      <c r="XS64" s="216">
        <f t="shared" si="363"/>
        <v>718622</v>
      </c>
      <c r="XT64" s="216">
        <f t="shared" si="363"/>
        <v>828728</v>
      </c>
      <c r="XU64" s="216">
        <f t="shared" si="363"/>
        <v>1917249</v>
      </c>
      <c r="XV64" s="216">
        <f t="shared" si="363"/>
        <v>883850</v>
      </c>
      <c r="XW64" s="216" t="str">
        <f t="shared" si="363"/>
        <v/>
      </c>
      <c r="XX64" s="216">
        <f t="shared" ref="XX64:YU64" si="364">IF(AND(XX61="",XX62="",XX63=""),"",IF(XX61="",0,XX61)-IF(XX62="",0,XX62)-IF(XX63="",0,XX63))</f>
        <v>0</v>
      </c>
      <c r="XY64" s="216">
        <f t="shared" si="364"/>
        <v>0</v>
      </c>
      <c r="XZ64" s="216">
        <f t="shared" si="364"/>
        <v>0</v>
      </c>
      <c r="YA64" s="216">
        <f t="shared" si="364"/>
        <v>0</v>
      </c>
      <c r="YB64" s="216">
        <f t="shared" si="364"/>
        <v>0</v>
      </c>
      <c r="YC64" s="216">
        <f t="shared" si="364"/>
        <v>106961</v>
      </c>
      <c r="YD64" s="216">
        <f t="shared" si="364"/>
        <v>125283</v>
      </c>
      <c r="YE64" s="216">
        <f t="shared" si="364"/>
        <v>87844</v>
      </c>
      <c r="YF64" s="216">
        <f t="shared" si="364"/>
        <v>75606</v>
      </c>
      <c r="YG64" s="216">
        <f t="shared" si="364"/>
        <v>77354</v>
      </c>
      <c r="YH64" s="216">
        <f t="shared" si="364"/>
        <v>27786</v>
      </c>
      <c r="YI64" s="216">
        <f t="shared" si="364"/>
        <v>31702</v>
      </c>
      <c r="YJ64" s="216">
        <f t="shared" si="364"/>
        <v>31688</v>
      </c>
      <c r="YK64" s="216">
        <f t="shared" si="364"/>
        <v>23593</v>
      </c>
      <c r="YL64" s="216">
        <f t="shared" si="364"/>
        <v>25246</v>
      </c>
      <c r="YM64" s="216">
        <f t="shared" si="364"/>
        <v>673976</v>
      </c>
      <c r="YN64" s="216">
        <f t="shared" si="364"/>
        <v>596444</v>
      </c>
      <c r="YO64" s="216">
        <f t="shared" si="364"/>
        <v>567734</v>
      </c>
      <c r="YP64" s="216">
        <f t="shared" si="364"/>
        <v>583056</v>
      </c>
      <c r="YQ64" s="216">
        <f t="shared" si="364"/>
        <v>557486</v>
      </c>
      <c r="YR64" s="216">
        <f t="shared" si="364"/>
        <v>68485</v>
      </c>
      <c r="YS64" s="216">
        <f t="shared" si="364"/>
        <v>75029</v>
      </c>
      <c r="YT64" s="216">
        <f t="shared" si="364"/>
        <v>62225</v>
      </c>
      <c r="YU64" s="216">
        <f t="shared" si="364"/>
        <v>71903</v>
      </c>
      <c r="YV64" s="216">
        <f t="shared" ref="YV64:ZA64" si="365">IF(AND(YV61="",YV62="",YV63=""),"",IF(YV61="",0,YV61)-IF(YV62="",0,YV62)-IF(YV63="",0,YV63))</f>
        <v>83533</v>
      </c>
      <c r="YW64" s="216">
        <f t="shared" si="365"/>
        <v>79836</v>
      </c>
      <c r="YX64" s="216">
        <f t="shared" si="365"/>
        <v>71838</v>
      </c>
      <c r="YY64" s="216">
        <f t="shared" si="365"/>
        <v>62627</v>
      </c>
      <c r="YZ64" s="216">
        <f t="shared" si="365"/>
        <v>59200</v>
      </c>
      <c r="ZA64" s="216">
        <f t="shared" si="365"/>
        <v>58171</v>
      </c>
    </row>
    <row r="65" spans="2:677" s="1" customFormat="1" ht="12" customHeight="1" outlineLevel="1" x14ac:dyDescent="0.2">
      <c r="B65" s="215" t="s">
        <v>41</v>
      </c>
      <c r="C65" s="216">
        <f>IF('SNL O&amp;M Data'!G117="NA","",'SNL O&amp;M Data'!G117)</f>
        <v>27592</v>
      </c>
      <c r="D65" s="216">
        <f>IF('SNL O&amp;M Data'!H117="NA","",'SNL O&amp;M Data'!H117)</f>
        <v>31808</v>
      </c>
      <c r="E65" s="216">
        <f>IF('SNL O&amp;M Data'!I117="NA","",'SNL O&amp;M Data'!I117)</f>
        <v>29245</v>
      </c>
      <c r="F65" s="216">
        <f>IF('SNL O&amp;M Data'!J117="NA","",'SNL O&amp;M Data'!J117)</f>
        <v>28842</v>
      </c>
      <c r="G65" s="216">
        <f>IF('SNL O&amp;M Data'!K117="NA","",'SNL O&amp;M Data'!K117)</f>
        <v>31571</v>
      </c>
      <c r="H65" s="216">
        <f>IF('SNL O&amp;M Data'!L117="NA","",'SNL O&amp;M Data'!L117)</f>
        <v>40279</v>
      </c>
      <c r="I65" s="216">
        <f>IF('SNL O&amp;M Data'!M117="NA","",'SNL O&amp;M Data'!M117)</f>
        <v>47057</v>
      </c>
      <c r="J65" s="216">
        <f>IF('SNL O&amp;M Data'!N117="NA","",'SNL O&amp;M Data'!N117)</f>
        <v>46410</v>
      </c>
      <c r="K65" s="216">
        <f>IF('SNL O&amp;M Data'!O117="NA","",'SNL O&amp;M Data'!O117)</f>
        <v>42805</v>
      </c>
      <c r="L65" s="216">
        <f>IF('SNL O&amp;M Data'!P117="NA","",'SNL O&amp;M Data'!P117)</f>
        <v>44660</v>
      </c>
      <c r="M65" s="216">
        <f>IF('SNL O&amp;M Data'!Q117="NA","",'SNL O&amp;M Data'!Q117)</f>
        <v>88563</v>
      </c>
      <c r="N65" s="216">
        <f>IF('SNL O&amp;M Data'!R117="NA","",'SNL O&amp;M Data'!R117)</f>
        <v>85127</v>
      </c>
      <c r="O65" s="216">
        <f>IF('SNL O&amp;M Data'!S117="NA","",'SNL O&amp;M Data'!S117)</f>
        <v>90586</v>
      </c>
      <c r="P65" s="216">
        <f>IF('SNL O&amp;M Data'!T117="NA","",'SNL O&amp;M Data'!T117)</f>
        <v>73685</v>
      </c>
      <c r="Q65" s="216">
        <f>IF('SNL O&amp;M Data'!U117="NA","",'SNL O&amp;M Data'!U117)</f>
        <v>91742</v>
      </c>
      <c r="R65" s="216">
        <f>IF('SNL O&amp;M Data'!V117="NA","",'SNL O&amp;M Data'!V117)</f>
        <v>718</v>
      </c>
      <c r="S65" s="216">
        <f>IF('SNL O&amp;M Data'!W117="NA","",'SNL O&amp;M Data'!W117)</f>
        <v>724</v>
      </c>
      <c r="T65" s="216">
        <f>IF('SNL O&amp;M Data'!X117="NA","",'SNL O&amp;M Data'!X117)</f>
        <v>647</v>
      </c>
      <c r="U65" s="216">
        <f>IF('SNL O&amp;M Data'!Y117="NA","",'SNL O&amp;M Data'!Y117)</f>
        <v>1273</v>
      </c>
      <c r="V65" s="216">
        <f>IF('SNL O&amp;M Data'!Z117="NA","",'SNL O&amp;M Data'!Z117)</f>
        <v>1273</v>
      </c>
      <c r="W65" s="216">
        <f>IF('SNL O&amp;M Data'!AA117="NA","",'SNL O&amp;M Data'!AA117)</f>
        <v>59555</v>
      </c>
      <c r="X65" s="216">
        <f>IF('SNL O&amp;M Data'!AB117="NA","",'SNL O&amp;M Data'!AB117)</f>
        <v>59983</v>
      </c>
      <c r="Y65" s="216">
        <f>IF('SNL O&amp;M Data'!AC117="NA","",'SNL O&amp;M Data'!AC117)</f>
        <v>62312</v>
      </c>
      <c r="Z65" s="216">
        <f>IF('SNL O&amp;M Data'!AD117="NA","",'SNL O&amp;M Data'!AD117)</f>
        <v>58909</v>
      </c>
      <c r="AA65" s="216">
        <f>IF('SNL O&amp;M Data'!AE117="NA","",'SNL O&amp;M Data'!AE117)</f>
        <v>62174</v>
      </c>
      <c r="AB65" s="216">
        <f>IF('SNL O&amp;M Data'!AF117="NA","",'SNL O&amp;M Data'!AF117)</f>
        <v>232090</v>
      </c>
      <c r="AC65" s="216">
        <f>IF('SNL O&amp;M Data'!AG117="NA","",'SNL O&amp;M Data'!AG117)</f>
        <v>216982</v>
      </c>
      <c r="AD65" s="216">
        <f>IF('SNL O&amp;M Data'!AH117="NA","",'SNL O&amp;M Data'!AH117)</f>
        <v>278615</v>
      </c>
      <c r="AE65" s="216">
        <f>IF('SNL O&amp;M Data'!AI117="NA","",'SNL O&amp;M Data'!AI117)</f>
        <v>256814</v>
      </c>
      <c r="AF65" s="216">
        <f>IF('SNL O&amp;M Data'!AJ117="NA","",'SNL O&amp;M Data'!AJ117)</f>
        <v>357729</v>
      </c>
      <c r="AG65" s="216">
        <f>IF('SNL O&amp;M Data'!AK117="NA","",'SNL O&amp;M Data'!AK117)</f>
        <v>82704</v>
      </c>
      <c r="AH65" s="216">
        <f>IF('SNL O&amp;M Data'!AL117="NA","",'SNL O&amp;M Data'!AL117)</f>
        <v>82898</v>
      </c>
      <c r="AI65" s="216">
        <f>IF('SNL O&amp;M Data'!AM117="NA","",'SNL O&amp;M Data'!AM117)</f>
        <v>87262</v>
      </c>
      <c r="AJ65" s="216">
        <f>IF('SNL O&amp;M Data'!AN117="NA","",'SNL O&amp;M Data'!AN117)</f>
        <v>88816</v>
      </c>
      <c r="AK65" s="216">
        <f>IF('SNL O&amp;M Data'!AO117="NA","",'SNL O&amp;M Data'!AO117)</f>
        <v>88190</v>
      </c>
      <c r="AL65" s="216">
        <f>IF('SNL O&amp;M Data'!AP117="NA","",'SNL O&amp;M Data'!AP117)</f>
        <v>21789</v>
      </c>
      <c r="AM65" s="216">
        <f>IF('SNL O&amp;M Data'!AQ117="NA","",'SNL O&amp;M Data'!AQ117)</f>
        <v>22332</v>
      </c>
      <c r="AN65" s="216">
        <f>IF('SNL O&amp;M Data'!AR117="NA","",'SNL O&amp;M Data'!AR117)</f>
        <v>26867</v>
      </c>
      <c r="AO65" s="216">
        <f>IF('SNL O&amp;M Data'!AS117="NA","",'SNL O&amp;M Data'!AS117)</f>
        <v>22134</v>
      </c>
      <c r="AP65" s="216">
        <f>IF('SNL O&amp;M Data'!AT117="NA","",'SNL O&amp;M Data'!AT117)</f>
        <v>28169</v>
      </c>
      <c r="AQ65" s="216">
        <f>IF('SNL O&amp;M Data'!AU117="NA","",'SNL O&amp;M Data'!AU117)</f>
        <v>33349</v>
      </c>
      <c r="AR65" s="216">
        <f>IF('SNL O&amp;M Data'!AV117="NA","",'SNL O&amp;M Data'!AV117)</f>
        <v>28818</v>
      </c>
      <c r="AS65" s="216">
        <f>IF('SNL O&amp;M Data'!AW117="NA","",'SNL O&amp;M Data'!AW117)</f>
        <v>28954</v>
      </c>
      <c r="AT65" s="216">
        <f>IF('SNL O&amp;M Data'!AX117="NA","",'SNL O&amp;M Data'!AX117)</f>
        <v>27916</v>
      </c>
      <c r="AU65" s="216">
        <f>IF('SNL O&amp;M Data'!AY117="NA","",'SNL O&amp;M Data'!AY117)</f>
        <v>31047</v>
      </c>
      <c r="AV65" s="216">
        <f>IF('SNL O&amp;M Data'!AZ117="NA","",'SNL O&amp;M Data'!AZ117)</f>
        <v>46870</v>
      </c>
      <c r="AW65" s="216">
        <f>IF('SNL O&amp;M Data'!BA117="NA","",'SNL O&amp;M Data'!BA117)</f>
        <v>43791</v>
      </c>
      <c r="AX65" s="216">
        <f>IF('SNL O&amp;M Data'!BB117="NA","",'SNL O&amp;M Data'!BB117)</f>
        <v>45945</v>
      </c>
      <c r="AY65" s="216">
        <f>IF('SNL O&amp;M Data'!BC117="NA","",'SNL O&amp;M Data'!BC117)</f>
        <v>49190</v>
      </c>
      <c r="AZ65" s="216">
        <f>IF('SNL O&amp;M Data'!BD117="NA","",'SNL O&amp;M Data'!BD117)</f>
        <v>48962</v>
      </c>
      <c r="BA65" s="216" t="str">
        <f>IF('SNL O&amp;M Data'!BE117="NA","",'SNL O&amp;M Data'!BE117)</f>
        <v/>
      </c>
      <c r="BB65" s="216" t="str">
        <f>IF('SNL O&amp;M Data'!BF117="NA","",'SNL O&amp;M Data'!BF117)</f>
        <v/>
      </c>
      <c r="BC65" s="216" t="str">
        <f>IF('SNL O&amp;M Data'!BG117="NA","",'SNL O&amp;M Data'!BG117)</f>
        <v/>
      </c>
      <c r="BD65" s="216" t="str">
        <f>IF('SNL O&amp;M Data'!BH117="NA","",'SNL O&amp;M Data'!BH117)</f>
        <v/>
      </c>
      <c r="BE65" s="216" t="str">
        <f>IF('SNL O&amp;M Data'!BI117="NA","",'SNL O&amp;M Data'!BI117)</f>
        <v/>
      </c>
      <c r="BF65" s="216">
        <f>IF('SNL O&amp;M Data'!BJ117="NA","",'SNL O&amp;M Data'!BJ117)</f>
        <v>5450</v>
      </c>
      <c r="BG65" s="216">
        <f>IF('SNL O&amp;M Data'!BK117="NA","",'SNL O&amp;M Data'!BK117)</f>
        <v>5672</v>
      </c>
      <c r="BH65" s="216">
        <f>IF('SNL O&amp;M Data'!BL117="NA","",'SNL O&amp;M Data'!BL117)</f>
        <v>5746</v>
      </c>
      <c r="BI65" s="216">
        <f>IF('SNL O&amp;M Data'!BM117="NA","",'SNL O&amp;M Data'!BM117)</f>
        <v>6160</v>
      </c>
      <c r="BJ65" s="216">
        <f>IF('SNL O&amp;M Data'!BN117="NA","",'SNL O&amp;M Data'!BN117)</f>
        <v>7281</v>
      </c>
      <c r="BK65" s="216">
        <f>IF('SNL O&amp;M Data'!BO117="NA","",'SNL O&amp;M Data'!BO117)</f>
        <v>26591</v>
      </c>
      <c r="BL65" s="216">
        <f>IF('SNL O&amp;M Data'!BP117="NA","",'SNL O&amp;M Data'!BP117)</f>
        <v>28236</v>
      </c>
      <c r="BM65" s="216">
        <f>IF('SNL O&amp;M Data'!BQ117="NA","",'SNL O&amp;M Data'!BQ117)</f>
        <v>29306</v>
      </c>
      <c r="BN65" s="216">
        <f>IF('SNL O&amp;M Data'!BR117="NA","",'SNL O&amp;M Data'!BR117)</f>
        <v>27933</v>
      </c>
      <c r="BO65" s="216">
        <f>IF('SNL O&amp;M Data'!BS117="NA","",'SNL O&amp;M Data'!BS117)</f>
        <v>30708</v>
      </c>
      <c r="BP65" s="216">
        <f>IF('SNL O&amp;M Data'!BT117="NA","",'SNL O&amp;M Data'!BT117)</f>
        <v>10636</v>
      </c>
      <c r="BQ65" s="216">
        <f>IF('SNL O&amp;M Data'!BU117="NA","",'SNL O&amp;M Data'!BU117)</f>
        <v>11754</v>
      </c>
      <c r="BR65" s="216">
        <f>IF('SNL O&amp;M Data'!BV117="NA","",'SNL O&amp;M Data'!BV117)</f>
        <v>14624</v>
      </c>
      <c r="BS65" s="216">
        <f>IF('SNL O&amp;M Data'!BW117="NA","",'SNL O&amp;M Data'!BW117)</f>
        <v>12990</v>
      </c>
      <c r="BT65" s="216">
        <f>IF('SNL O&amp;M Data'!BX117="NA","",'SNL O&amp;M Data'!BX117)</f>
        <v>13967</v>
      </c>
      <c r="BU65" s="216">
        <f>IF('SNL O&amp;M Data'!BY117="NA","",'SNL O&amp;M Data'!BY117)</f>
        <v>185931</v>
      </c>
      <c r="BV65" s="216">
        <f>IF('SNL O&amp;M Data'!BZ117="NA","",'SNL O&amp;M Data'!BZ117)</f>
        <v>183695</v>
      </c>
      <c r="BW65" s="216">
        <f>IF('SNL O&amp;M Data'!CA117="NA","",'SNL O&amp;M Data'!CA117)</f>
        <v>182627</v>
      </c>
      <c r="BX65" s="216">
        <f>IF('SNL O&amp;M Data'!CB117="NA","",'SNL O&amp;M Data'!CB117)</f>
        <v>208828</v>
      </c>
      <c r="BY65" s="216">
        <f>IF('SNL O&amp;M Data'!CC117="NA","",'SNL O&amp;M Data'!CC117)</f>
        <v>240527</v>
      </c>
      <c r="BZ65" s="216">
        <f>IF('SNL O&amp;M Data'!CD117="NA","",'SNL O&amp;M Data'!CD117)</f>
        <v>18916</v>
      </c>
      <c r="CA65" s="216">
        <f>IF('SNL O&amp;M Data'!CE117="NA","",'SNL O&amp;M Data'!CE117)</f>
        <v>20367</v>
      </c>
      <c r="CB65" s="216">
        <f>IF('SNL O&amp;M Data'!CF117="NA","",'SNL O&amp;M Data'!CF117)</f>
        <v>21421</v>
      </c>
      <c r="CC65" s="216">
        <f>IF('SNL O&amp;M Data'!CG117="NA","",'SNL O&amp;M Data'!CG117)</f>
        <v>23373</v>
      </c>
      <c r="CD65" s="216">
        <f>IF('SNL O&amp;M Data'!CH117="NA","",'SNL O&amp;M Data'!CH117)</f>
        <v>23306</v>
      </c>
      <c r="CE65" s="216">
        <f>IF('SNL O&amp;M Data'!CI117="NA","",'SNL O&amp;M Data'!CI117)</f>
        <v>35421</v>
      </c>
      <c r="CF65" s="216">
        <f>IF('SNL O&amp;M Data'!CJ117="NA","",'SNL O&amp;M Data'!CJ117)</f>
        <v>40657</v>
      </c>
      <c r="CG65" s="216">
        <f>IF('SNL O&amp;M Data'!CK117="NA","",'SNL O&amp;M Data'!CK117)</f>
        <v>36696</v>
      </c>
      <c r="CH65" s="216">
        <f>IF('SNL O&amp;M Data'!CL117="NA","",'SNL O&amp;M Data'!CL117)</f>
        <v>36754</v>
      </c>
      <c r="CI65" s="216">
        <f>IF('SNL O&amp;M Data'!CM117="NA","",'SNL O&amp;M Data'!CM117)</f>
        <v>43322</v>
      </c>
      <c r="CJ65" s="216">
        <f>IF('SNL O&amp;M Data'!CN117="NA","",'SNL O&amp;M Data'!CN117)</f>
        <v>427803</v>
      </c>
      <c r="CK65" s="216">
        <f>IF('SNL O&amp;M Data'!CO117="NA","",'SNL O&amp;M Data'!CO117)</f>
        <v>363120</v>
      </c>
      <c r="CL65" s="216">
        <f>IF('SNL O&amp;M Data'!CP117="NA","",'SNL O&amp;M Data'!CP117)</f>
        <v>370208</v>
      </c>
      <c r="CM65" s="216">
        <f>IF('SNL O&amp;M Data'!CQ117="NA","",'SNL O&amp;M Data'!CQ117)</f>
        <v>436622</v>
      </c>
      <c r="CN65" s="216">
        <f>IF('SNL O&amp;M Data'!CR117="NA","",'SNL O&amp;M Data'!CR117)</f>
        <v>476221</v>
      </c>
      <c r="CO65" s="216">
        <f>IF('SNL O&amp;M Data'!CS117="NA","",'SNL O&amp;M Data'!CS117)</f>
        <v>174857</v>
      </c>
      <c r="CP65" s="216">
        <f>IF('SNL O&amp;M Data'!CT117="NA","",'SNL O&amp;M Data'!CT117)</f>
        <v>156347</v>
      </c>
      <c r="CQ65" s="216">
        <f>IF('SNL O&amp;M Data'!CU117="NA","",'SNL O&amp;M Data'!CU117)</f>
        <v>146378</v>
      </c>
      <c r="CR65" s="216">
        <f>IF('SNL O&amp;M Data'!CV117="NA","",'SNL O&amp;M Data'!CV117)</f>
        <v>146567</v>
      </c>
      <c r="CS65" s="216">
        <f>IF('SNL O&amp;M Data'!CW117="NA","",'SNL O&amp;M Data'!CW117)</f>
        <v>163227</v>
      </c>
      <c r="CT65" s="216">
        <f>IF('SNL O&amp;M Data'!CX117="NA","",'SNL O&amp;M Data'!CX117)</f>
        <v>1105</v>
      </c>
      <c r="CU65" s="216">
        <f>IF('SNL O&amp;M Data'!CY117="NA","",'SNL O&amp;M Data'!CY117)</f>
        <v>1176</v>
      </c>
      <c r="CV65" s="216">
        <f>IF('SNL O&amp;M Data'!CZ117="NA","",'SNL O&amp;M Data'!CZ117)</f>
        <v>1374</v>
      </c>
      <c r="CW65" s="216">
        <f>IF('SNL O&amp;M Data'!DA117="NA","",'SNL O&amp;M Data'!DA117)</f>
        <v>976</v>
      </c>
      <c r="CX65" s="216">
        <f>IF('SNL O&amp;M Data'!DB117="NA","",'SNL O&amp;M Data'!DB117)</f>
        <v>1144</v>
      </c>
      <c r="CY65" s="216">
        <f>IF('SNL O&amp;M Data'!DC117="NA","",'SNL O&amp;M Data'!DC117)</f>
        <v>350983</v>
      </c>
      <c r="CZ65" s="216">
        <f>IF('SNL O&amp;M Data'!DD117="NA","",'SNL O&amp;M Data'!DD117)</f>
        <v>369740</v>
      </c>
      <c r="DA65" s="216">
        <f>IF('SNL O&amp;M Data'!DE117="NA","",'SNL O&amp;M Data'!DE117)</f>
        <v>384264</v>
      </c>
      <c r="DB65" s="216">
        <f>IF('SNL O&amp;M Data'!DF117="NA","",'SNL O&amp;M Data'!DF117)</f>
        <v>379130</v>
      </c>
      <c r="DC65" s="216">
        <f>IF('SNL O&amp;M Data'!DG117="NA","",'SNL O&amp;M Data'!DG117)</f>
        <v>435000</v>
      </c>
      <c r="DD65" s="216" t="str">
        <f>IF('SNL O&amp;M Data'!DH117="NA","",'SNL O&amp;M Data'!DH117)</f>
        <v/>
      </c>
      <c r="DE65" s="216" t="str">
        <f>IF('SNL O&amp;M Data'!DI117="NA","",'SNL O&amp;M Data'!DI117)</f>
        <v/>
      </c>
      <c r="DF65" s="216" t="str">
        <f>IF('SNL O&amp;M Data'!DJ117="NA","",'SNL O&amp;M Data'!DJ117)</f>
        <v/>
      </c>
      <c r="DG65" s="216" t="str">
        <f>IF('SNL O&amp;M Data'!DK117="NA","",'SNL O&amp;M Data'!DK117)</f>
        <v/>
      </c>
      <c r="DH65" s="216" t="str">
        <f>IF('SNL O&amp;M Data'!DL117="NA","",'SNL O&amp;M Data'!DL117)</f>
        <v/>
      </c>
      <c r="DI65" s="216">
        <f>IF('SNL O&amp;M Data'!DM117="NA","",'SNL O&amp;M Data'!DM117)</f>
        <v>24434</v>
      </c>
      <c r="DJ65" s="216">
        <f>IF('SNL O&amp;M Data'!DN117="NA","",'SNL O&amp;M Data'!DN117)</f>
        <v>28528</v>
      </c>
      <c r="DK65" s="216">
        <f>IF('SNL O&amp;M Data'!DO117="NA","",'SNL O&amp;M Data'!DO117)</f>
        <v>21086</v>
      </c>
      <c r="DL65" s="216">
        <f>IF('SNL O&amp;M Data'!DP117="NA","",'SNL O&amp;M Data'!DP117)</f>
        <v>23627</v>
      </c>
      <c r="DM65" s="216">
        <f>IF('SNL O&amp;M Data'!DQ117="NA","",'SNL O&amp;M Data'!DQ117)</f>
        <v>26517</v>
      </c>
      <c r="DN65" s="216">
        <f>IF('SNL O&amp;M Data'!DR117="NA","",'SNL O&amp;M Data'!DR117)</f>
        <v>23053</v>
      </c>
      <c r="DO65" s="216">
        <f>IF('SNL O&amp;M Data'!DS117="NA","",'SNL O&amp;M Data'!DS117)</f>
        <v>19761</v>
      </c>
      <c r="DP65" s="216">
        <f>IF('SNL O&amp;M Data'!DT117="NA","",'SNL O&amp;M Data'!DT117)</f>
        <v>21772</v>
      </c>
      <c r="DQ65" s="216">
        <f>IF('SNL O&amp;M Data'!DU117="NA","",'SNL O&amp;M Data'!DU117)</f>
        <v>21407</v>
      </c>
      <c r="DR65" s="216">
        <f>IF('SNL O&amp;M Data'!DV117="NA","",'SNL O&amp;M Data'!DV117)</f>
        <v>23733</v>
      </c>
      <c r="DS65" s="216">
        <f>IF('SNL O&amp;M Data'!DW117="NA","",'SNL O&amp;M Data'!DW117)</f>
        <v>349012</v>
      </c>
      <c r="DT65" s="216">
        <f>IF('SNL O&amp;M Data'!DX117="NA","",'SNL O&amp;M Data'!DX117)</f>
        <v>343922</v>
      </c>
      <c r="DU65" s="216">
        <f>IF('SNL O&amp;M Data'!DY117="NA","",'SNL O&amp;M Data'!DY117)</f>
        <v>353428</v>
      </c>
      <c r="DV65" s="216">
        <f>IF('SNL O&amp;M Data'!DZ117="NA","",'SNL O&amp;M Data'!DZ117)</f>
        <v>353948</v>
      </c>
      <c r="DW65" s="216">
        <f>IF('SNL O&amp;M Data'!EA117="NA","",'SNL O&amp;M Data'!EA117)</f>
        <v>400779</v>
      </c>
      <c r="DX65" s="216">
        <f>IF('SNL O&amp;M Data'!EB117="NA","",'SNL O&amp;M Data'!EB117)</f>
        <v>53374</v>
      </c>
      <c r="DY65" s="216">
        <f>IF('SNL O&amp;M Data'!EC117="NA","",'SNL O&amp;M Data'!EC117)</f>
        <v>67082</v>
      </c>
      <c r="DZ65" s="216">
        <f>IF('SNL O&amp;M Data'!ED117="NA","",'SNL O&amp;M Data'!ED117)</f>
        <v>58716</v>
      </c>
      <c r="EA65" s="216">
        <f>IF('SNL O&amp;M Data'!EE117="NA","",'SNL O&amp;M Data'!EE117)</f>
        <v>51399</v>
      </c>
      <c r="EB65" s="216">
        <f>IF('SNL O&amp;M Data'!EF117="NA","",'SNL O&amp;M Data'!EF117)</f>
        <v>54948</v>
      </c>
      <c r="EC65" s="216">
        <f>IF('SNL O&amp;M Data'!EG117="NA","",'SNL O&amp;M Data'!EG117)</f>
        <v>46549</v>
      </c>
      <c r="ED65" s="216">
        <f>IF('SNL O&amp;M Data'!EH117="NA","",'SNL O&amp;M Data'!EH117)</f>
        <v>46504</v>
      </c>
      <c r="EE65" s="216">
        <f>IF('SNL O&amp;M Data'!EI117="NA","",'SNL O&amp;M Data'!EI117)</f>
        <v>50815</v>
      </c>
      <c r="EF65" s="216">
        <f>IF('SNL O&amp;M Data'!EJ117="NA","",'SNL O&amp;M Data'!EJ117)</f>
        <v>37982</v>
      </c>
      <c r="EG65" s="216">
        <f>IF('SNL O&amp;M Data'!EK117="NA","",'SNL O&amp;M Data'!EK117)</f>
        <v>44390</v>
      </c>
      <c r="EH65" s="216">
        <f>IF('SNL O&amp;M Data'!EL117="NA","",'SNL O&amp;M Data'!EL117)</f>
        <v>82485</v>
      </c>
      <c r="EI65" s="216">
        <f>IF('SNL O&amp;M Data'!EM117="NA","",'SNL O&amp;M Data'!EM117)</f>
        <v>91493</v>
      </c>
      <c r="EJ65" s="216">
        <f>IF('SNL O&amp;M Data'!EN117="NA","",'SNL O&amp;M Data'!EN117)</f>
        <v>110818</v>
      </c>
      <c r="EK65" s="216">
        <f>IF('SNL O&amp;M Data'!EO117="NA","",'SNL O&amp;M Data'!EO117)</f>
        <v>105932</v>
      </c>
      <c r="EL65" s="216">
        <f>IF('SNL O&amp;M Data'!EP117="NA","",'SNL O&amp;M Data'!EP117)</f>
        <v>105804</v>
      </c>
      <c r="EM65" s="216">
        <f>IF('SNL O&amp;M Data'!EQ117="NA","",'SNL O&amp;M Data'!EQ117)</f>
        <v>17246</v>
      </c>
      <c r="EN65" s="216">
        <f>IF('SNL O&amp;M Data'!ER117="NA","",'SNL O&amp;M Data'!ER117)</f>
        <v>12674</v>
      </c>
      <c r="EO65" s="216">
        <f>IF('SNL O&amp;M Data'!ES117="NA","",'SNL O&amp;M Data'!ES117)</f>
        <v>21782</v>
      </c>
      <c r="EP65" s="216">
        <f>IF('SNL O&amp;M Data'!ET117="NA","",'SNL O&amp;M Data'!ET117)</f>
        <v>25813</v>
      </c>
      <c r="EQ65" s="216">
        <f>IF('SNL O&amp;M Data'!EU117="NA","",'SNL O&amp;M Data'!EU117)</f>
        <v>25679</v>
      </c>
      <c r="ER65" s="216">
        <f>IF('SNL O&amp;M Data'!EV117="NA","",'SNL O&amp;M Data'!EV117)</f>
        <v>48077</v>
      </c>
      <c r="ES65" s="216">
        <f>IF('SNL O&amp;M Data'!EW117="NA","",'SNL O&amp;M Data'!EW117)</f>
        <v>7815</v>
      </c>
      <c r="ET65" s="216">
        <f>IF('SNL O&amp;M Data'!EX117="NA","",'SNL O&amp;M Data'!EX117)</f>
        <v>42656</v>
      </c>
      <c r="EU65" s="216">
        <f>IF('SNL O&amp;M Data'!EY117="NA","",'SNL O&amp;M Data'!EY117)</f>
        <v>41101</v>
      </c>
      <c r="EV65" s="216">
        <f>IF('SNL O&amp;M Data'!EZ117="NA","",'SNL O&amp;M Data'!EZ117)</f>
        <v>48096</v>
      </c>
      <c r="EW65" s="216">
        <f>IF('SNL O&amp;M Data'!FA117="NA","",'SNL O&amp;M Data'!FA117)</f>
        <v>38809</v>
      </c>
      <c r="EX65" s="216">
        <f>IF('SNL O&amp;M Data'!FB117="NA","",'SNL O&amp;M Data'!FB117)</f>
        <v>38836</v>
      </c>
      <c r="EY65" s="216">
        <f>IF('SNL O&amp;M Data'!FC117="NA","",'SNL O&amp;M Data'!FC117)</f>
        <v>41068</v>
      </c>
      <c r="EZ65" s="216">
        <f>IF('SNL O&amp;M Data'!FD117="NA","",'SNL O&amp;M Data'!FD117)</f>
        <v>41375</v>
      </c>
      <c r="FA65" s="216">
        <f>IF('SNL O&amp;M Data'!FE117="NA","",'SNL O&amp;M Data'!FE117)</f>
        <v>47000</v>
      </c>
      <c r="FB65" s="216">
        <f>IF('SNL O&amp;M Data'!FF117="NA","",'SNL O&amp;M Data'!FF117)</f>
        <v>12704</v>
      </c>
      <c r="FC65" s="216">
        <f>IF('SNL O&amp;M Data'!FG117="NA","",'SNL O&amp;M Data'!FG117)</f>
        <v>12232</v>
      </c>
      <c r="FD65" s="216">
        <f>IF('SNL O&amp;M Data'!FH117="NA","",'SNL O&amp;M Data'!FH117)</f>
        <v>11912</v>
      </c>
      <c r="FE65" s="216">
        <f>IF('SNL O&amp;M Data'!FI117="NA","",'SNL O&amp;M Data'!FI117)</f>
        <v>11738</v>
      </c>
      <c r="FF65" s="216">
        <f>IF('SNL O&amp;M Data'!FJ117="NA","",'SNL O&amp;M Data'!FJ117)</f>
        <v>12871</v>
      </c>
      <c r="FG65" s="216">
        <f>IF('SNL O&amp;M Data'!FK117="NA","",'SNL O&amp;M Data'!FK117)</f>
        <v>21078</v>
      </c>
      <c r="FH65" s="216">
        <f>IF('SNL O&amp;M Data'!FL117="NA","",'SNL O&amp;M Data'!FL117)</f>
        <v>22364</v>
      </c>
      <c r="FI65" s="216">
        <f>IF('SNL O&amp;M Data'!FM117="NA","",'SNL O&amp;M Data'!FM117)</f>
        <v>22170</v>
      </c>
      <c r="FJ65" s="216">
        <f>IF('SNL O&amp;M Data'!FN117="NA","",'SNL O&amp;M Data'!FN117)</f>
        <v>23717</v>
      </c>
      <c r="FK65" s="216">
        <f>IF('SNL O&amp;M Data'!FO117="NA","",'SNL O&amp;M Data'!FO117)</f>
        <v>25086</v>
      </c>
      <c r="FL65" s="216">
        <f>IF('SNL O&amp;M Data'!FP117="NA","",'SNL O&amp;M Data'!FP117)</f>
        <v>25026</v>
      </c>
      <c r="FM65" s="216">
        <f>IF('SNL O&amp;M Data'!FQ117="NA","",'SNL O&amp;M Data'!FQ117)</f>
        <v>25463</v>
      </c>
      <c r="FN65" s="216">
        <f>IF('SNL O&amp;M Data'!FR117="NA","",'SNL O&amp;M Data'!FR117)</f>
        <v>24426</v>
      </c>
      <c r="FO65" s="216">
        <f>IF('SNL O&amp;M Data'!FS117="NA","",'SNL O&amp;M Data'!FS117)</f>
        <v>24238</v>
      </c>
      <c r="FP65" s="216">
        <f>IF('SNL O&amp;M Data'!FT117="NA","",'SNL O&amp;M Data'!FT117)</f>
        <v>22590</v>
      </c>
      <c r="FQ65" s="216">
        <f>IF('SNL O&amp;M Data'!FU117="NA","",'SNL O&amp;M Data'!FU117)</f>
        <v>42018</v>
      </c>
      <c r="FR65" s="216">
        <f>IF('SNL O&amp;M Data'!FV117="NA","",'SNL O&amp;M Data'!FV117)</f>
        <v>45804</v>
      </c>
      <c r="FS65" s="216">
        <f>IF('SNL O&amp;M Data'!FW117="NA","",'SNL O&amp;M Data'!FW117)</f>
        <v>45083</v>
      </c>
      <c r="FT65" s="216">
        <f>IF('SNL O&amp;M Data'!FX117="NA","",'SNL O&amp;M Data'!FX117)</f>
        <v>45054</v>
      </c>
      <c r="FU65" s="216">
        <f>IF('SNL O&amp;M Data'!FY117="NA","",'SNL O&amp;M Data'!FY117)</f>
        <v>47132</v>
      </c>
      <c r="FV65" s="216">
        <f>IF('SNL O&amp;M Data'!FZ117="NA","",'SNL O&amp;M Data'!FZ117)</f>
        <v>93619</v>
      </c>
      <c r="FW65" s="216">
        <f>IF('SNL O&amp;M Data'!GA117="NA","",'SNL O&amp;M Data'!GA117)</f>
        <v>99498</v>
      </c>
      <c r="FX65" s="216">
        <f>IF('SNL O&amp;M Data'!GB117="NA","",'SNL O&amp;M Data'!GB117)</f>
        <v>97504</v>
      </c>
      <c r="FY65" s="216">
        <f>IF('SNL O&amp;M Data'!GC117="NA","",'SNL O&amp;M Data'!GC117)</f>
        <v>93671</v>
      </c>
      <c r="FZ65" s="216">
        <f>IF('SNL O&amp;M Data'!GD117="NA","",'SNL O&amp;M Data'!GD117)</f>
        <v>98714</v>
      </c>
      <c r="GA65" s="216">
        <f>IF('SNL O&amp;M Data'!GE117="NA","",'SNL O&amp;M Data'!GE117)</f>
        <v>19842</v>
      </c>
      <c r="GB65" s="216">
        <f>IF('SNL O&amp;M Data'!GF117="NA","",'SNL O&amp;M Data'!GF117)</f>
        <v>21082</v>
      </c>
      <c r="GC65" s="216">
        <f>IF('SNL O&amp;M Data'!GG117="NA","",'SNL O&amp;M Data'!GG117)</f>
        <v>23168</v>
      </c>
      <c r="GD65" s="216">
        <f>IF('SNL O&amp;M Data'!GH117="NA","",'SNL O&amp;M Data'!GH117)</f>
        <v>24409</v>
      </c>
      <c r="GE65" s="216">
        <f>IF('SNL O&amp;M Data'!GI117="NA","",'SNL O&amp;M Data'!GI117)</f>
        <v>28710</v>
      </c>
      <c r="GF65" s="216">
        <f>IF('SNL O&amp;M Data'!GJ117="NA","",'SNL O&amp;M Data'!GJ117)</f>
        <v>8438</v>
      </c>
      <c r="GG65" s="216">
        <f>IF('SNL O&amp;M Data'!GK117="NA","",'SNL O&amp;M Data'!GK117)</f>
        <v>8463</v>
      </c>
      <c r="GH65" s="216">
        <f>IF('SNL O&amp;M Data'!GL117="NA","",'SNL O&amp;M Data'!GL117)</f>
        <v>8636</v>
      </c>
      <c r="GI65" s="216">
        <f>IF('SNL O&amp;M Data'!GM117="NA","",'SNL O&amp;M Data'!GM117)</f>
        <v>8460</v>
      </c>
      <c r="GJ65" s="216">
        <f>IF('SNL O&amp;M Data'!GN117="NA","",'SNL O&amp;M Data'!GN117)</f>
        <v>8570</v>
      </c>
      <c r="GK65" s="216">
        <f>IF('SNL O&amp;M Data'!GO117="NA","",'SNL O&amp;M Data'!GO117)</f>
        <v>132014</v>
      </c>
      <c r="GL65" s="216">
        <f>IF('SNL O&amp;M Data'!GP117="NA","",'SNL O&amp;M Data'!GP117)</f>
        <v>138221</v>
      </c>
      <c r="GM65" s="216">
        <f>IF('SNL O&amp;M Data'!GQ117="NA","",'SNL O&amp;M Data'!GQ117)</f>
        <v>130334</v>
      </c>
      <c r="GN65" s="216">
        <f>IF('SNL O&amp;M Data'!GR117="NA","",'SNL O&amp;M Data'!GR117)</f>
        <v>127956</v>
      </c>
      <c r="GO65" s="216">
        <f>IF('SNL O&amp;M Data'!GS117="NA","",'SNL O&amp;M Data'!GS117)</f>
        <v>146284</v>
      </c>
      <c r="GP65" s="216">
        <f>IF('SNL O&amp;M Data'!GT117="NA","",'SNL O&amp;M Data'!GT117)</f>
        <v>85899</v>
      </c>
      <c r="GQ65" s="216">
        <f>IF('SNL O&amp;M Data'!GU117="NA","",'SNL O&amp;M Data'!GU117)</f>
        <v>88492</v>
      </c>
      <c r="GR65" s="216">
        <f>IF('SNL O&amp;M Data'!GV117="NA","",'SNL O&amp;M Data'!GV117)</f>
        <v>70384</v>
      </c>
      <c r="GS65" s="216">
        <f>IF('SNL O&amp;M Data'!GW117="NA","",'SNL O&amp;M Data'!GW117)</f>
        <v>68003</v>
      </c>
      <c r="GT65" s="216">
        <f>IF('SNL O&amp;M Data'!GX117="NA","",'SNL O&amp;M Data'!GX117)</f>
        <v>63489</v>
      </c>
      <c r="GU65" s="216">
        <f>IF('SNL O&amp;M Data'!GY117="NA","",'SNL O&amp;M Data'!GY117)</f>
        <v>47345</v>
      </c>
      <c r="GV65" s="216">
        <f>IF('SNL O&amp;M Data'!GZ117="NA","",'SNL O&amp;M Data'!GZ117)</f>
        <v>46319</v>
      </c>
      <c r="GW65" s="216">
        <f>IF('SNL O&amp;M Data'!HA117="NA","",'SNL O&amp;M Data'!HA117)</f>
        <v>44754</v>
      </c>
      <c r="GX65" s="216">
        <f>IF('SNL O&amp;M Data'!HB117="NA","",'SNL O&amp;M Data'!HB117)</f>
        <v>45387</v>
      </c>
      <c r="GY65" s="216">
        <f>IF('SNL O&amp;M Data'!HC117="NA","",'SNL O&amp;M Data'!HC117)</f>
        <v>49861</v>
      </c>
      <c r="GZ65" s="216">
        <f>IF('SNL O&amp;M Data'!HD117="NA","",'SNL O&amp;M Data'!HD117)</f>
        <v>8980</v>
      </c>
      <c r="HA65" s="216">
        <f>IF('SNL O&amp;M Data'!HE117="NA","",'SNL O&amp;M Data'!HE117)</f>
        <v>9165</v>
      </c>
      <c r="HB65" s="216">
        <f>IF('SNL O&amp;M Data'!HF117="NA","",'SNL O&amp;M Data'!HF117)</f>
        <v>8740</v>
      </c>
      <c r="HC65" s="216">
        <f>IF('SNL O&amp;M Data'!HG117="NA","",'SNL O&amp;M Data'!HG117)</f>
        <v>10063</v>
      </c>
      <c r="HD65" s="216">
        <f>IF('SNL O&amp;M Data'!HH117="NA","",'SNL O&amp;M Data'!HH117)</f>
        <v>11201</v>
      </c>
      <c r="HE65" s="216">
        <f>IF('SNL O&amp;M Data'!HI117="NA","",'SNL O&amp;M Data'!HI117)</f>
        <v>98668</v>
      </c>
      <c r="HF65" s="216">
        <f>IF('SNL O&amp;M Data'!HJ117="NA","",'SNL O&amp;M Data'!HJ117)</f>
        <v>73869</v>
      </c>
      <c r="HG65" s="216">
        <f>IF('SNL O&amp;M Data'!HK117="NA","",'SNL O&amp;M Data'!HK117)</f>
        <v>74737</v>
      </c>
      <c r="HH65" s="216">
        <f>IF('SNL O&amp;M Data'!HL117="NA","",'SNL O&amp;M Data'!HL117)</f>
        <v>75480</v>
      </c>
      <c r="HI65" s="216">
        <f>IF('SNL O&amp;M Data'!HM117="NA","",'SNL O&amp;M Data'!HM117)</f>
        <v>75483</v>
      </c>
      <c r="HJ65" s="216">
        <f>IF('SNL O&amp;M Data'!HN117="NA","",'SNL O&amp;M Data'!HN117)</f>
        <v>83</v>
      </c>
      <c r="HK65" s="216" t="str">
        <f>IF('SNL O&amp;M Data'!HO117="NA","",'SNL O&amp;M Data'!HO117)</f>
        <v/>
      </c>
      <c r="HL65" s="216" t="str">
        <f>IF('SNL O&amp;M Data'!HP117="NA","",'SNL O&amp;M Data'!HP117)</f>
        <v/>
      </c>
      <c r="HM65" s="216" t="str">
        <f>IF('SNL O&amp;M Data'!HQ117="NA","",'SNL O&amp;M Data'!HQ117)</f>
        <v/>
      </c>
      <c r="HN65" s="216" t="str">
        <f>IF('SNL O&amp;M Data'!HR117="NA","",'SNL O&amp;M Data'!HR117)</f>
        <v/>
      </c>
      <c r="HO65" s="216">
        <f>IF('SNL O&amp;M Data'!HS117="NA","",'SNL O&amp;M Data'!HS117)</f>
        <v>105047</v>
      </c>
      <c r="HP65" s="216">
        <f>IF('SNL O&amp;M Data'!HT117="NA","",'SNL O&amp;M Data'!HT117)</f>
        <v>130398</v>
      </c>
      <c r="HQ65" s="216">
        <f>IF('SNL O&amp;M Data'!HU117="NA","",'SNL O&amp;M Data'!HU117)</f>
        <v>142470</v>
      </c>
      <c r="HR65" s="216">
        <f>IF('SNL O&amp;M Data'!HV117="NA","",'SNL O&amp;M Data'!HV117)</f>
        <v>99898</v>
      </c>
      <c r="HS65" s="216">
        <f>IF('SNL O&amp;M Data'!HW117="NA","",'SNL O&amp;M Data'!HW117)</f>
        <v>127700</v>
      </c>
      <c r="HT65" s="216">
        <f>IF('SNL O&amp;M Data'!HX117="NA","",'SNL O&amp;M Data'!HX117)</f>
        <v>81</v>
      </c>
      <c r="HU65" s="216">
        <f>IF('SNL O&amp;M Data'!HY117="NA","",'SNL O&amp;M Data'!HY117)</f>
        <v>85</v>
      </c>
      <c r="HV65" s="216">
        <f>IF('SNL O&amp;M Data'!HZ117="NA","",'SNL O&amp;M Data'!HZ117)</f>
        <v>103</v>
      </c>
      <c r="HW65" s="216">
        <f>IF('SNL O&amp;M Data'!IA117="NA","",'SNL O&amp;M Data'!IA117)</f>
        <v>31</v>
      </c>
      <c r="HX65" s="216" t="str">
        <f>IF('SNL O&amp;M Data'!IB117="NA","",'SNL O&amp;M Data'!IB117)</f>
        <v/>
      </c>
      <c r="HY65" s="216">
        <f>IF('SNL O&amp;M Data'!IC117="NA","",'SNL O&amp;M Data'!IC117)</f>
        <v>98609</v>
      </c>
      <c r="HZ65" s="216">
        <f>IF('SNL O&amp;M Data'!ID117="NA","",'SNL O&amp;M Data'!ID117)</f>
        <v>102274</v>
      </c>
      <c r="IA65" s="216">
        <f>IF('SNL O&amp;M Data'!IE117="NA","",'SNL O&amp;M Data'!IE117)</f>
        <v>117585</v>
      </c>
      <c r="IB65" s="216">
        <f>IF('SNL O&amp;M Data'!IF117="NA","",'SNL O&amp;M Data'!IF117)</f>
        <v>110571</v>
      </c>
      <c r="IC65" s="216">
        <f>IF('SNL O&amp;M Data'!IG117="NA","",'SNL O&amp;M Data'!IG117)</f>
        <v>109662</v>
      </c>
      <c r="ID65" s="216">
        <f>IF('SNL O&amp;M Data'!IH117="NA","",'SNL O&amp;M Data'!IH117)</f>
        <v>26683</v>
      </c>
      <c r="IE65" s="216">
        <f>IF('SNL O&amp;M Data'!II117="NA","",'SNL O&amp;M Data'!II117)</f>
        <v>25612</v>
      </c>
      <c r="IF65" s="216">
        <f>IF('SNL O&amp;M Data'!IJ117="NA","",'SNL O&amp;M Data'!IJ117)</f>
        <v>24723</v>
      </c>
      <c r="IG65" s="216">
        <f>IF('SNL O&amp;M Data'!IK117="NA","",'SNL O&amp;M Data'!IK117)</f>
        <v>22510</v>
      </c>
      <c r="IH65" s="216">
        <f>IF('SNL O&amp;M Data'!IL117="NA","",'SNL O&amp;M Data'!IL117)</f>
        <v>24046</v>
      </c>
      <c r="II65" s="216">
        <f>IF('SNL O&amp;M Data'!IM117="NA","",'SNL O&amp;M Data'!IM117)</f>
        <v>3510</v>
      </c>
      <c r="IJ65" s="216">
        <f>IF('SNL O&amp;M Data'!IN117="NA","",'SNL O&amp;M Data'!IN117)</f>
        <v>4592</v>
      </c>
      <c r="IK65" s="216" t="str">
        <f>IF('SNL O&amp;M Data'!IO117="NA","",'SNL O&amp;M Data'!IO117)</f>
        <v/>
      </c>
      <c r="IL65" s="216" t="str">
        <f>IF('SNL O&amp;M Data'!IP117="NA","",'SNL O&amp;M Data'!IP117)</f>
        <v/>
      </c>
      <c r="IM65" s="216" t="str">
        <f>IF('SNL O&amp;M Data'!IQ117="NA","",'SNL O&amp;M Data'!IQ117)</f>
        <v/>
      </c>
      <c r="IN65" s="216">
        <f>IF('SNL O&amp;M Data'!IR117="NA","",'SNL O&amp;M Data'!IR117)</f>
        <v>14716</v>
      </c>
      <c r="IO65" s="216">
        <f>IF('SNL O&amp;M Data'!IS117="NA","",'SNL O&amp;M Data'!IS117)</f>
        <v>16291</v>
      </c>
      <c r="IP65" s="216" t="str">
        <f>IF('SNL O&amp;M Data'!IT117="NA","",'SNL O&amp;M Data'!IT117)</f>
        <v/>
      </c>
      <c r="IQ65" s="216" t="str">
        <f>IF('SNL O&amp;M Data'!IU117="NA","",'SNL O&amp;M Data'!IU117)</f>
        <v/>
      </c>
      <c r="IR65" s="216" t="str">
        <f>IF('SNL O&amp;M Data'!IV117="NA","",'SNL O&amp;M Data'!IV117)</f>
        <v/>
      </c>
      <c r="IS65" s="216">
        <f>IF('SNL O&amp;M Data'!IW117="NA","",'SNL O&amp;M Data'!IW117)</f>
        <v>25279</v>
      </c>
      <c r="IT65" s="216">
        <f>IF('SNL O&amp;M Data'!IX117="NA","",'SNL O&amp;M Data'!IX117)</f>
        <v>23043</v>
      </c>
      <c r="IU65" s="216">
        <f>IF('SNL O&amp;M Data'!IY117="NA","",'SNL O&amp;M Data'!IY117)</f>
        <v>22947</v>
      </c>
      <c r="IV65" s="216">
        <f>IF('SNL O&amp;M Data'!IZ117="NA","",'SNL O&amp;M Data'!IZ117)</f>
        <v>25239</v>
      </c>
      <c r="IW65" s="216">
        <f>IF('SNL O&amp;M Data'!JA117="NA","",'SNL O&amp;M Data'!JA117)</f>
        <v>28492</v>
      </c>
      <c r="IX65" s="216">
        <f>IF('SNL O&amp;M Data'!JB117="NA","",'SNL O&amp;M Data'!JB117)</f>
        <v>140880</v>
      </c>
      <c r="IY65" s="216">
        <f>IF('SNL O&amp;M Data'!JC117="NA","",'SNL O&amp;M Data'!JC117)</f>
        <v>120223</v>
      </c>
      <c r="IZ65" s="216">
        <f>IF('SNL O&amp;M Data'!JD117="NA","",'SNL O&amp;M Data'!JD117)</f>
        <v>167694</v>
      </c>
      <c r="JA65" s="216">
        <f>IF('SNL O&amp;M Data'!JE117="NA","",'SNL O&amp;M Data'!JE117)</f>
        <v>180960</v>
      </c>
      <c r="JB65" s="216">
        <f>IF('SNL O&amp;M Data'!JF117="NA","",'SNL O&amp;M Data'!JF117)</f>
        <v>232980</v>
      </c>
      <c r="JC65" s="216">
        <f>IF('SNL O&amp;M Data'!JG117="NA","",'SNL O&amp;M Data'!JG117)</f>
        <v>313416</v>
      </c>
      <c r="JD65" s="216">
        <f>IF('SNL O&amp;M Data'!JH117="NA","",'SNL O&amp;M Data'!JH117)</f>
        <v>355982</v>
      </c>
      <c r="JE65" s="216">
        <f>IF('SNL O&amp;M Data'!JI117="NA","",'SNL O&amp;M Data'!JI117)</f>
        <v>343156</v>
      </c>
      <c r="JF65" s="216">
        <f>IF('SNL O&amp;M Data'!JJ117="NA","",'SNL O&amp;M Data'!JJ117)</f>
        <v>301020</v>
      </c>
      <c r="JG65" s="216">
        <f>IF('SNL O&amp;M Data'!JK117="NA","",'SNL O&amp;M Data'!JK117)</f>
        <v>370073</v>
      </c>
      <c r="JH65" s="216">
        <f>IF('SNL O&amp;M Data'!JL117="NA","",'SNL O&amp;M Data'!JL117)</f>
        <v>28922</v>
      </c>
      <c r="JI65" s="216">
        <f>IF('SNL O&amp;M Data'!JM117="NA","",'SNL O&amp;M Data'!JM117)</f>
        <v>27924</v>
      </c>
      <c r="JJ65" s="216">
        <f>IF('SNL O&amp;M Data'!JN117="NA","",'SNL O&amp;M Data'!JN117)</f>
        <v>31842</v>
      </c>
      <c r="JK65" s="216">
        <f>IF('SNL O&amp;M Data'!JO117="NA","",'SNL O&amp;M Data'!JO117)</f>
        <v>39048</v>
      </c>
      <c r="JL65" s="216">
        <f>IF('SNL O&amp;M Data'!JP117="NA","",'SNL O&amp;M Data'!JP117)</f>
        <v>36693</v>
      </c>
      <c r="JM65" s="216">
        <f>IF('SNL O&amp;M Data'!JQ117="NA","",'SNL O&amp;M Data'!JQ117)</f>
        <v>44236</v>
      </c>
      <c r="JN65" s="216">
        <f>IF('SNL O&amp;M Data'!JR117="NA","",'SNL O&amp;M Data'!JR117)</f>
        <v>38458</v>
      </c>
      <c r="JO65" s="216">
        <f>IF('SNL O&amp;M Data'!JS117="NA","",'SNL O&amp;M Data'!JS117)</f>
        <v>52452</v>
      </c>
      <c r="JP65" s="216">
        <f>IF('SNL O&amp;M Data'!JT117="NA","",'SNL O&amp;M Data'!JT117)</f>
        <v>43346</v>
      </c>
      <c r="JQ65" s="216">
        <f>IF('SNL O&amp;M Data'!JU117="NA","",'SNL O&amp;M Data'!JU117)</f>
        <v>77092</v>
      </c>
      <c r="JR65" s="216">
        <f>IF('SNL O&amp;M Data'!JV117="NA","",'SNL O&amp;M Data'!JV117)</f>
        <v>34598</v>
      </c>
      <c r="JS65" s="216">
        <f>IF('SNL O&amp;M Data'!JW117="NA","",'SNL O&amp;M Data'!JW117)</f>
        <v>41850</v>
      </c>
      <c r="JT65" s="216">
        <f>IF('SNL O&amp;M Data'!JX117="NA","",'SNL O&amp;M Data'!JX117)</f>
        <v>49092</v>
      </c>
      <c r="JU65" s="216">
        <f>IF('SNL O&amp;M Data'!JY117="NA","",'SNL O&amp;M Data'!JY117)</f>
        <v>49246</v>
      </c>
      <c r="JV65" s="216">
        <f>IF('SNL O&amp;M Data'!JZ117="NA","",'SNL O&amp;M Data'!JZ117)</f>
        <v>55127</v>
      </c>
      <c r="JW65" s="216">
        <f>IF('SNL O&amp;M Data'!KA117="NA","",'SNL O&amp;M Data'!KA117)</f>
        <v>794</v>
      </c>
      <c r="JX65" s="216">
        <f>IF('SNL O&amp;M Data'!KB117="NA","",'SNL O&amp;M Data'!KB117)</f>
        <v>855</v>
      </c>
      <c r="JY65" s="216">
        <f>IF('SNL O&amp;M Data'!KC117="NA","",'SNL O&amp;M Data'!KC117)</f>
        <v>843</v>
      </c>
      <c r="JZ65" s="216">
        <f>IF('SNL O&amp;M Data'!KD117="NA","",'SNL O&amp;M Data'!KD117)</f>
        <v>768</v>
      </c>
      <c r="KA65" s="216">
        <f>IF('SNL O&amp;M Data'!KE117="NA","",'SNL O&amp;M Data'!KE117)</f>
        <v>696</v>
      </c>
      <c r="KB65" s="216">
        <f>IF('SNL O&amp;M Data'!KF117="NA","",'SNL O&amp;M Data'!KF117)</f>
        <v>0</v>
      </c>
      <c r="KC65" s="216">
        <f>IF('SNL O&amp;M Data'!KG117="NA","",'SNL O&amp;M Data'!KG117)</f>
        <v>0</v>
      </c>
      <c r="KD65" s="216">
        <f>IF('SNL O&amp;M Data'!KH117="NA","",'SNL O&amp;M Data'!KH117)</f>
        <v>0</v>
      </c>
      <c r="KE65" s="216">
        <f>IF('SNL O&amp;M Data'!KI117="NA","",'SNL O&amp;M Data'!KI117)</f>
        <v>0</v>
      </c>
      <c r="KF65" s="216" t="str">
        <f>IF('SNL O&amp;M Data'!KJ117="NA","",'SNL O&amp;M Data'!KJ117)</f>
        <v/>
      </c>
      <c r="KG65" s="216">
        <f>IF('SNL O&amp;M Data'!KK117="NA","",'SNL O&amp;M Data'!KK117)</f>
        <v>21754</v>
      </c>
      <c r="KH65" s="216">
        <f>IF('SNL O&amp;M Data'!KL117="NA","",'SNL O&amp;M Data'!KL117)</f>
        <v>22355</v>
      </c>
      <c r="KI65" s="216">
        <f>IF('SNL O&amp;M Data'!KM117="NA","",'SNL O&amp;M Data'!KM117)</f>
        <v>22122</v>
      </c>
      <c r="KJ65" s="216">
        <f>IF('SNL O&amp;M Data'!KN117="NA","",'SNL O&amp;M Data'!KN117)</f>
        <v>25405</v>
      </c>
      <c r="KK65" s="216" t="str">
        <f>IF('SNL O&amp;M Data'!KO117="NA","",'SNL O&amp;M Data'!KO117)</f>
        <v/>
      </c>
      <c r="KL65" s="216">
        <f>IF('SNL O&amp;M Data'!KP117="NA","",'SNL O&amp;M Data'!KP117)</f>
        <v>288</v>
      </c>
      <c r="KM65" s="216">
        <f>IF('SNL O&amp;M Data'!KQ117="NA","",'SNL O&amp;M Data'!KQ117)</f>
        <v>322</v>
      </c>
      <c r="KN65" s="216">
        <f>IF('SNL O&amp;M Data'!KR117="NA","",'SNL O&amp;M Data'!KR117)</f>
        <v>292</v>
      </c>
      <c r="KO65" s="216">
        <f>IF('SNL O&amp;M Data'!KS117="NA","",'SNL O&amp;M Data'!KS117)</f>
        <v>298</v>
      </c>
      <c r="KP65" s="216">
        <f>IF('SNL O&amp;M Data'!KT117="NA","",'SNL O&amp;M Data'!KT117)</f>
        <v>324</v>
      </c>
      <c r="KQ65" s="216">
        <f>IF('SNL O&amp;M Data'!KU117="NA","",'SNL O&amp;M Data'!KU117)</f>
        <v>15343</v>
      </c>
      <c r="KR65" s="216">
        <f>IF('SNL O&amp;M Data'!KV117="NA","",'SNL O&amp;M Data'!KV117)</f>
        <v>20614</v>
      </c>
      <c r="KS65" s="216">
        <f>IF('SNL O&amp;M Data'!KW117="NA","",'SNL O&amp;M Data'!KW117)</f>
        <v>24574</v>
      </c>
      <c r="KT65" s="216">
        <f>IF('SNL O&amp;M Data'!KX117="NA","",'SNL O&amp;M Data'!KX117)</f>
        <v>23977</v>
      </c>
      <c r="KU65" s="216">
        <f>IF('SNL O&amp;M Data'!KY117="NA","",'SNL O&amp;M Data'!KY117)</f>
        <v>25894</v>
      </c>
      <c r="KV65" s="216">
        <f>IF('SNL O&amp;M Data'!KZ117="NA","",'SNL O&amp;M Data'!KZ117)</f>
        <v>41610</v>
      </c>
      <c r="KW65" s="216">
        <f>IF('SNL O&amp;M Data'!LA117="NA","",'SNL O&amp;M Data'!LA117)</f>
        <v>39434</v>
      </c>
      <c r="KX65" s="216">
        <f>IF('SNL O&amp;M Data'!LB117="NA","",'SNL O&amp;M Data'!LB117)</f>
        <v>39750</v>
      </c>
      <c r="KY65" s="216">
        <f>IF('SNL O&amp;M Data'!LC117="NA","",'SNL O&amp;M Data'!LC117)</f>
        <v>38566</v>
      </c>
      <c r="KZ65" s="216">
        <f>IF('SNL O&amp;M Data'!LD117="NA","",'SNL O&amp;M Data'!LD117)</f>
        <v>42689</v>
      </c>
      <c r="LA65" s="216">
        <f>IF('SNL O&amp;M Data'!LE117="NA","",'SNL O&amp;M Data'!LE117)</f>
        <v>478822</v>
      </c>
      <c r="LB65" s="216">
        <f>IF('SNL O&amp;M Data'!LF117="NA","",'SNL O&amp;M Data'!LF117)</f>
        <v>485923</v>
      </c>
      <c r="LC65" s="216">
        <f>IF('SNL O&amp;M Data'!LG117="NA","",'SNL O&amp;M Data'!LG117)</f>
        <v>463236</v>
      </c>
      <c r="LD65" s="216">
        <f>IF('SNL O&amp;M Data'!LH117="NA","",'SNL O&amp;M Data'!LH117)</f>
        <v>532723</v>
      </c>
      <c r="LE65" s="216">
        <f>IF('SNL O&amp;M Data'!LI117="NA","",'SNL O&amp;M Data'!LI117)</f>
        <v>583788</v>
      </c>
      <c r="LF65" s="216">
        <f>IF('SNL O&amp;M Data'!LJ117="NA","",'SNL O&amp;M Data'!LJ117)</f>
        <v>2379</v>
      </c>
      <c r="LG65" s="216">
        <f>IF('SNL O&amp;M Data'!LK117="NA","",'SNL O&amp;M Data'!LK117)</f>
        <v>3989</v>
      </c>
      <c r="LH65" s="216" t="str">
        <f>IF('SNL O&amp;M Data'!LL117="NA","",'SNL O&amp;M Data'!LL117)</f>
        <v/>
      </c>
      <c r="LI65" s="216" t="str">
        <f>IF('SNL O&amp;M Data'!LM117="NA","",'SNL O&amp;M Data'!LM117)</f>
        <v/>
      </c>
      <c r="LJ65" s="216" t="str">
        <f>IF('SNL O&amp;M Data'!LN117="NA","",'SNL O&amp;M Data'!LN117)</f>
        <v/>
      </c>
      <c r="LK65" s="216">
        <f>IF('SNL O&amp;M Data'!LO117="NA","",'SNL O&amp;M Data'!LO117)</f>
        <v>36860</v>
      </c>
      <c r="LL65" s="216">
        <f>IF('SNL O&amp;M Data'!LP117="NA","",'SNL O&amp;M Data'!LP117)</f>
        <v>33747</v>
      </c>
      <c r="LM65" s="216">
        <f>IF('SNL O&amp;M Data'!LQ117="NA","",'SNL O&amp;M Data'!LQ117)</f>
        <v>34859</v>
      </c>
      <c r="LN65" s="216">
        <f>IF('SNL O&amp;M Data'!LR117="NA","",'SNL O&amp;M Data'!LR117)</f>
        <v>36549</v>
      </c>
      <c r="LO65" s="216">
        <f>IF('SNL O&amp;M Data'!LS117="NA","",'SNL O&amp;M Data'!LS117)</f>
        <v>36792</v>
      </c>
      <c r="LP65" s="216">
        <f>IF('SNL O&amp;M Data'!LT117="NA","",'SNL O&amp;M Data'!LT117)</f>
        <v>15053</v>
      </c>
      <c r="LQ65" s="216">
        <f>IF('SNL O&amp;M Data'!LU117="NA","",'SNL O&amp;M Data'!LU117)</f>
        <v>-18583</v>
      </c>
      <c r="LR65" s="216">
        <f>IF('SNL O&amp;M Data'!LV117="NA","",'SNL O&amp;M Data'!LV117)</f>
        <v>10011</v>
      </c>
      <c r="LS65" s="216">
        <f>IF('SNL O&amp;M Data'!LW117="NA","",'SNL O&amp;M Data'!LW117)</f>
        <v>12060</v>
      </c>
      <c r="LT65" s="216">
        <f>IF('SNL O&amp;M Data'!LX117="NA","",'SNL O&amp;M Data'!LX117)</f>
        <v>13002</v>
      </c>
      <c r="LU65" s="216">
        <f>IF('SNL O&amp;M Data'!LY117="NA","",'SNL O&amp;M Data'!LY117)</f>
        <v>77396</v>
      </c>
      <c r="LV65" s="216">
        <f>IF('SNL O&amp;M Data'!LZ117="NA","",'SNL O&amp;M Data'!LZ117)</f>
        <v>75191</v>
      </c>
      <c r="LW65" s="216">
        <f>IF('SNL O&amp;M Data'!MA117="NA","",'SNL O&amp;M Data'!MA117)</f>
        <v>82508</v>
      </c>
      <c r="LX65" s="216">
        <f>IF('SNL O&amp;M Data'!MB117="NA","",'SNL O&amp;M Data'!MB117)</f>
        <v>88220</v>
      </c>
      <c r="LY65" s="216">
        <f>IF('SNL O&amp;M Data'!MC117="NA","",'SNL O&amp;M Data'!MC117)</f>
        <v>90237</v>
      </c>
      <c r="LZ65" s="216">
        <f>IF('SNL O&amp;M Data'!MD117="NA","",'SNL O&amp;M Data'!MD117)</f>
        <v>92281</v>
      </c>
      <c r="MA65" s="216">
        <f>IF('SNL O&amp;M Data'!ME117="NA","",'SNL O&amp;M Data'!ME117)</f>
        <v>89917</v>
      </c>
      <c r="MB65" s="216">
        <f>IF('SNL O&amp;M Data'!MF117="NA","",'SNL O&amp;M Data'!MF117)</f>
        <v>89379</v>
      </c>
      <c r="MC65" s="216">
        <f>IF('SNL O&amp;M Data'!MG117="NA","",'SNL O&amp;M Data'!MG117)</f>
        <v>86985</v>
      </c>
      <c r="MD65" s="216">
        <f>IF('SNL O&amp;M Data'!MH117="NA","",'SNL O&amp;M Data'!MH117)</f>
        <v>99698</v>
      </c>
      <c r="ME65" s="216">
        <f>IF('SNL O&amp;M Data'!MI117="NA","",'SNL O&amp;M Data'!MI117)</f>
        <v>11013</v>
      </c>
      <c r="MF65" s="216">
        <f>IF('SNL O&amp;M Data'!MJ117="NA","",'SNL O&amp;M Data'!MJ117)</f>
        <v>15206</v>
      </c>
      <c r="MG65" s="216">
        <f>IF('SNL O&amp;M Data'!MK117="NA","",'SNL O&amp;M Data'!MK117)</f>
        <v>15998</v>
      </c>
      <c r="MH65" s="216">
        <f>IF('SNL O&amp;M Data'!ML117="NA","",'SNL O&amp;M Data'!ML117)</f>
        <v>13743</v>
      </c>
      <c r="MI65" s="216">
        <f>IF('SNL O&amp;M Data'!MM117="NA","",'SNL O&amp;M Data'!MM117)</f>
        <v>15209</v>
      </c>
      <c r="MJ65" s="216">
        <f>IF('SNL O&amp;M Data'!MN117="NA","",'SNL O&amp;M Data'!MN117)</f>
        <v>87565</v>
      </c>
      <c r="MK65" s="216">
        <f>IF('SNL O&amp;M Data'!MO117="NA","",'SNL O&amp;M Data'!MO117)</f>
        <v>139885</v>
      </c>
      <c r="ML65" s="216">
        <f>IF('SNL O&amp;M Data'!MP117="NA","",'SNL O&amp;M Data'!MP117)</f>
        <v>101211</v>
      </c>
      <c r="MM65" s="216">
        <f>IF('SNL O&amp;M Data'!MQ117="NA","",'SNL O&amp;M Data'!MQ117)</f>
        <v>109445</v>
      </c>
      <c r="MN65" s="216">
        <f>IF('SNL O&amp;M Data'!MR117="NA","",'SNL O&amp;M Data'!MR117)</f>
        <v>129910</v>
      </c>
      <c r="MO65" s="216">
        <f>IF('SNL O&amp;M Data'!MS117="NA","",'SNL O&amp;M Data'!MS117)</f>
        <v>836</v>
      </c>
      <c r="MP65" s="216">
        <f>IF('SNL O&amp;M Data'!MT117="NA","",'SNL O&amp;M Data'!MT117)</f>
        <v>988</v>
      </c>
      <c r="MQ65" s="216">
        <f>IF('SNL O&amp;M Data'!MU117="NA","",'SNL O&amp;M Data'!MU117)</f>
        <v>1022</v>
      </c>
      <c r="MR65" s="216">
        <f>IF('SNL O&amp;M Data'!MV117="NA","",'SNL O&amp;M Data'!MV117)</f>
        <v>885</v>
      </c>
      <c r="MS65" s="216">
        <f>IF('SNL O&amp;M Data'!MW117="NA","",'SNL O&amp;M Data'!MW117)</f>
        <v>1131</v>
      </c>
      <c r="MT65" s="216">
        <f>IF('SNL O&amp;M Data'!MX117="NA","",'SNL O&amp;M Data'!MX117)</f>
        <v>3145</v>
      </c>
      <c r="MU65" s="216">
        <f>IF('SNL O&amp;M Data'!MY117="NA","",'SNL O&amp;M Data'!MY117)</f>
        <v>3420</v>
      </c>
      <c r="MV65" s="216" t="str">
        <f>IF('SNL O&amp;M Data'!MZ117="NA","",'SNL O&amp;M Data'!MZ117)</f>
        <v/>
      </c>
      <c r="MW65" s="216" t="str">
        <f>IF('SNL O&amp;M Data'!NA117="NA","",'SNL O&amp;M Data'!NA117)</f>
        <v/>
      </c>
      <c r="MX65" s="216" t="str">
        <f>IF('SNL O&amp;M Data'!NB117="NA","",'SNL O&amp;M Data'!NB117)</f>
        <v/>
      </c>
      <c r="MY65" s="216">
        <f>IF('SNL O&amp;M Data'!NC117="NA","",'SNL O&amp;M Data'!NC117)</f>
        <v>68123</v>
      </c>
      <c r="MZ65" s="216">
        <f>IF('SNL O&amp;M Data'!ND117="NA","",'SNL O&amp;M Data'!ND117)</f>
        <v>76400</v>
      </c>
      <c r="NA65" s="216">
        <f>IF('SNL O&amp;M Data'!NE117="NA","",'SNL O&amp;M Data'!NE117)</f>
        <v>76475</v>
      </c>
      <c r="NB65" s="216">
        <f>IF('SNL O&amp;M Data'!NF117="NA","",'SNL O&amp;M Data'!NF117)</f>
        <v>73819</v>
      </c>
      <c r="NC65" s="216">
        <f>IF('SNL O&amp;M Data'!NG117="NA","",'SNL O&amp;M Data'!NG117)</f>
        <v>90927</v>
      </c>
      <c r="ND65" s="216">
        <f>IF('SNL O&amp;M Data'!NH117="NA","",'SNL O&amp;M Data'!NH117)</f>
        <v>59167</v>
      </c>
      <c r="NE65" s="216">
        <f>IF('SNL O&amp;M Data'!NI117="NA","",'SNL O&amp;M Data'!NI117)</f>
        <v>57754</v>
      </c>
      <c r="NF65" s="216">
        <f>IF('SNL O&amp;M Data'!NJ117="NA","",'SNL O&amp;M Data'!NJ117)</f>
        <v>60396</v>
      </c>
      <c r="NG65" s="216">
        <f>IF('SNL O&amp;M Data'!NK117="NA","",'SNL O&amp;M Data'!NK117)</f>
        <v>51657</v>
      </c>
      <c r="NH65" s="216">
        <f>IF('SNL O&amp;M Data'!NL117="NA","",'SNL O&amp;M Data'!NL117)</f>
        <v>53835</v>
      </c>
      <c r="NI65" s="216">
        <f>IF('SNL O&amp;M Data'!NM117="NA","",'SNL O&amp;M Data'!NM117)</f>
        <v>42068</v>
      </c>
      <c r="NJ65" s="216">
        <f>IF('SNL O&amp;M Data'!NN117="NA","",'SNL O&amp;M Data'!NN117)</f>
        <v>46757</v>
      </c>
      <c r="NK65" s="216">
        <f>IF('SNL O&amp;M Data'!NO117="NA","",'SNL O&amp;M Data'!NO117)</f>
        <v>47013</v>
      </c>
      <c r="NL65" s="216">
        <f>IF('SNL O&amp;M Data'!NP117="NA","",'SNL O&amp;M Data'!NP117)</f>
        <v>42032</v>
      </c>
      <c r="NM65" s="216">
        <f>IF('SNL O&amp;M Data'!NQ117="NA","",'SNL O&amp;M Data'!NQ117)</f>
        <v>47425</v>
      </c>
      <c r="NN65" s="216">
        <f>IF('SNL O&amp;M Data'!NR117="NA","",'SNL O&amp;M Data'!NR117)</f>
        <v>81743</v>
      </c>
      <c r="NO65" s="216">
        <f>IF('SNL O&amp;M Data'!NS117="NA","",'SNL O&amp;M Data'!NS117)</f>
        <v>81040</v>
      </c>
      <c r="NP65" s="216">
        <f>IF('SNL O&amp;M Data'!NT117="NA","",'SNL O&amp;M Data'!NT117)</f>
        <v>88358</v>
      </c>
      <c r="NQ65" s="216">
        <f>IF('SNL O&amp;M Data'!NU117="NA","",'SNL O&amp;M Data'!NU117)</f>
        <v>103989</v>
      </c>
      <c r="NR65" s="216">
        <f>IF('SNL O&amp;M Data'!NV117="NA","",'SNL O&amp;M Data'!NV117)</f>
        <v>99286</v>
      </c>
      <c r="NS65" s="216">
        <f>IF('SNL O&amp;M Data'!NW117="NA","",'SNL O&amp;M Data'!NW117)</f>
        <v>4</v>
      </c>
      <c r="NT65" s="216">
        <f>IF('SNL O&amp;M Data'!NX117="NA","",'SNL O&amp;M Data'!NX117)</f>
        <v>6</v>
      </c>
      <c r="NU65" s="216">
        <f>IF('SNL O&amp;M Data'!NY117="NA","",'SNL O&amp;M Data'!NY117)</f>
        <v>2</v>
      </c>
      <c r="NV65" s="216">
        <f>IF('SNL O&amp;M Data'!NZ117="NA","",'SNL O&amp;M Data'!NZ117)</f>
        <v>6</v>
      </c>
      <c r="NW65" s="216">
        <f>IF('SNL O&amp;M Data'!OA117="NA","",'SNL O&amp;M Data'!OA117)</f>
        <v>15</v>
      </c>
      <c r="NX65" s="216">
        <f>IF('SNL O&amp;M Data'!OB117="NA","",'SNL O&amp;M Data'!OB117)</f>
        <v>46177</v>
      </c>
      <c r="NY65" s="216">
        <f>IF('SNL O&amp;M Data'!OC117="NA","",'SNL O&amp;M Data'!OC117)</f>
        <v>44867</v>
      </c>
      <c r="NZ65" s="216">
        <f>IF('SNL O&amp;M Data'!OD117="NA","",'SNL O&amp;M Data'!OD117)</f>
        <v>49907</v>
      </c>
      <c r="OA65" s="216">
        <f>IF('SNL O&amp;M Data'!OE117="NA","",'SNL O&amp;M Data'!OE117)</f>
        <v>49465</v>
      </c>
      <c r="OB65" s="216">
        <f>IF('SNL O&amp;M Data'!OF117="NA","",'SNL O&amp;M Data'!OF117)</f>
        <v>53127</v>
      </c>
      <c r="OC65" s="216">
        <f>IF('SNL O&amp;M Data'!OG117="NA","",'SNL O&amp;M Data'!OG117)</f>
        <v>369339</v>
      </c>
      <c r="OD65" s="216">
        <f>IF('SNL O&amp;M Data'!OH117="NA","",'SNL O&amp;M Data'!OH117)</f>
        <v>361659</v>
      </c>
      <c r="OE65" s="216">
        <f>IF('SNL O&amp;M Data'!OI117="NA","",'SNL O&amp;M Data'!OI117)</f>
        <v>388640</v>
      </c>
      <c r="OF65" s="216">
        <f>IF('SNL O&amp;M Data'!OJ117="NA","",'SNL O&amp;M Data'!OJ117)</f>
        <v>364753</v>
      </c>
      <c r="OG65" s="216">
        <f>IF('SNL O&amp;M Data'!OK117="NA","",'SNL O&amp;M Data'!OK117)</f>
        <v>400593</v>
      </c>
      <c r="OH65" s="216">
        <f>IF('SNL O&amp;M Data'!OL117="NA","",'SNL O&amp;M Data'!OL117)</f>
        <v>80072</v>
      </c>
      <c r="OI65" s="216">
        <f>IF('SNL O&amp;M Data'!OM117="NA","",'SNL O&amp;M Data'!OM117)</f>
        <v>74243</v>
      </c>
      <c r="OJ65" s="216">
        <f>IF('SNL O&amp;M Data'!ON117="NA","",'SNL O&amp;M Data'!ON117)</f>
        <v>73178</v>
      </c>
      <c r="OK65" s="216">
        <f>IF('SNL O&amp;M Data'!OO117="NA","",'SNL O&amp;M Data'!OO117)</f>
        <v>67748</v>
      </c>
      <c r="OL65" s="216">
        <f>IF('SNL O&amp;M Data'!OP117="NA","",'SNL O&amp;M Data'!OP117)</f>
        <v>76471</v>
      </c>
      <c r="OM65" s="216">
        <f>IF('SNL O&amp;M Data'!OQ117="NA","",'SNL O&amp;M Data'!OQ117)</f>
        <v>43449</v>
      </c>
      <c r="ON65" s="216">
        <f>IF('SNL O&amp;M Data'!OR117="NA","",'SNL O&amp;M Data'!OR117)</f>
        <v>44052</v>
      </c>
      <c r="OO65" s="216">
        <f>IF('SNL O&amp;M Data'!OS117="NA","",'SNL O&amp;M Data'!OS117)</f>
        <v>39354</v>
      </c>
      <c r="OP65" s="216">
        <f>IF('SNL O&amp;M Data'!OT117="NA","",'SNL O&amp;M Data'!OT117)</f>
        <v>42730</v>
      </c>
      <c r="OQ65" s="216">
        <f>IF('SNL O&amp;M Data'!OU117="NA","",'SNL O&amp;M Data'!OU117)</f>
        <v>44265</v>
      </c>
      <c r="OR65" s="216">
        <f>IF('SNL O&amp;M Data'!OV117="NA","",'SNL O&amp;M Data'!OV117)</f>
        <v>153</v>
      </c>
      <c r="OS65" s="216">
        <f>IF('SNL O&amp;M Data'!OW117="NA","",'SNL O&amp;M Data'!OW117)</f>
        <v>163</v>
      </c>
      <c r="OT65" s="216">
        <f>IF('SNL O&amp;M Data'!OX117="NA","",'SNL O&amp;M Data'!OX117)</f>
        <v>164</v>
      </c>
      <c r="OU65" s="216">
        <f>IF('SNL O&amp;M Data'!OY117="NA","",'SNL O&amp;M Data'!OY117)</f>
        <v>171</v>
      </c>
      <c r="OV65" s="216">
        <f>IF('SNL O&amp;M Data'!OZ117="NA","",'SNL O&amp;M Data'!OZ117)</f>
        <v>186</v>
      </c>
      <c r="OW65" s="216">
        <f>IF('SNL O&amp;M Data'!PA117="NA","",'SNL O&amp;M Data'!PA117)</f>
        <v>440231</v>
      </c>
      <c r="OX65" s="216">
        <f>IF('SNL O&amp;M Data'!PB117="NA","",'SNL O&amp;M Data'!PB117)</f>
        <v>467135</v>
      </c>
      <c r="OY65" s="216">
        <f>IF('SNL O&amp;M Data'!PC117="NA","",'SNL O&amp;M Data'!PC117)</f>
        <v>448679</v>
      </c>
      <c r="OZ65" s="216">
        <f>IF('SNL O&amp;M Data'!PD117="NA","",'SNL O&amp;M Data'!PD117)</f>
        <v>408353</v>
      </c>
      <c r="PA65" s="216">
        <f>IF('SNL O&amp;M Data'!PE117="NA","",'SNL O&amp;M Data'!PE117)</f>
        <v>555668</v>
      </c>
      <c r="PB65" s="216">
        <f>IF('SNL O&amp;M Data'!PF117="NA","",'SNL O&amp;M Data'!PF117)</f>
        <v>265836</v>
      </c>
      <c r="PC65" s="216">
        <f>IF('SNL O&amp;M Data'!PG117="NA","",'SNL O&amp;M Data'!PG117)</f>
        <v>234982</v>
      </c>
      <c r="PD65" s="216">
        <f>IF('SNL O&amp;M Data'!PH117="NA","",'SNL O&amp;M Data'!PH117)</f>
        <v>309179</v>
      </c>
      <c r="PE65" s="216">
        <f>IF('SNL O&amp;M Data'!PI117="NA","",'SNL O&amp;M Data'!PI117)</f>
        <v>315868</v>
      </c>
      <c r="PF65" s="216">
        <f>IF('SNL O&amp;M Data'!PJ117="NA","",'SNL O&amp;M Data'!PJ117)</f>
        <v>363235</v>
      </c>
      <c r="PG65" s="216">
        <f>IF('SNL O&amp;M Data'!PK117="NA","",'SNL O&amp;M Data'!PK117)</f>
        <v>244905</v>
      </c>
      <c r="PH65" s="216">
        <f>IF('SNL O&amp;M Data'!PL117="NA","",'SNL O&amp;M Data'!PL117)</f>
        <v>400352</v>
      </c>
      <c r="PI65" s="216">
        <f>IF('SNL O&amp;M Data'!PM117="NA","",'SNL O&amp;M Data'!PM117)</f>
        <v>368763</v>
      </c>
      <c r="PJ65" s="216">
        <f>IF('SNL O&amp;M Data'!PN117="NA","",'SNL O&amp;M Data'!PN117)</f>
        <v>432681</v>
      </c>
      <c r="PK65" s="216">
        <f>IF('SNL O&amp;M Data'!PO117="NA","",'SNL O&amp;M Data'!PO117)</f>
        <v>585143</v>
      </c>
      <c r="PL65" s="216">
        <f>IF('SNL O&amp;M Data'!PP117="NA","",'SNL O&amp;M Data'!PP117)</f>
        <v>168890</v>
      </c>
      <c r="PM65" s="216">
        <f>IF('SNL O&amp;M Data'!PQ117="NA","",'SNL O&amp;M Data'!PQ117)</f>
        <v>180274</v>
      </c>
      <c r="PN65" s="216">
        <f>IF('SNL O&amp;M Data'!PR117="NA","",'SNL O&amp;M Data'!PR117)</f>
        <v>177649</v>
      </c>
      <c r="PO65" s="216">
        <f>IF('SNL O&amp;M Data'!PS117="NA","",'SNL O&amp;M Data'!PS117)</f>
        <v>172949</v>
      </c>
      <c r="PP65" s="216">
        <f>IF('SNL O&amp;M Data'!PT117="NA","",'SNL O&amp;M Data'!PT117)</f>
        <v>179686</v>
      </c>
      <c r="PQ65" s="216">
        <f>IF('SNL O&amp;M Data'!PU117="NA","",'SNL O&amp;M Data'!PU117)</f>
        <v>15667</v>
      </c>
      <c r="PR65" s="216">
        <f>IF('SNL O&amp;M Data'!PV117="NA","",'SNL O&amp;M Data'!PV117)</f>
        <v>13055</v>
      </c>
      <c r="PS65" s="216">
        <f>IF('SNL O&amp;M Data'!PW117="NA","",'SNL O&amp;M Data'!PW117)</f>
        <v>14649</v>
      </c>
      <c r="PT65" s="216">
        <f>IF('SNL O&amp;M Data'!PX117="NA","",'SNL O&amp;M Data'!PX117)</f>
        <v>14723</v>
      </c>
      <c r="PU65" s="216">
        <f>IF('SNL O&amp;M Data'!PY117="NA","",'SNL O&amp;M Data'!PY117)</f>
        <v>14021</v>
      </c>
      <c r="PV65" s="216">
        <f>IF('SNL O&amp;M Data'!PZ117="NA","",'SNL O&amp;M Data'!PZ117)</f>
        <v>31130</v>
      </c>
      <c r="PW65" s="216">
        <f>IF('SNL O&amp;M Data'!QA117="NA","",'SNL O&amp;M Data'!QA117)</f>
        <v>29409</v>
      </c>
      <c r="PX65" s="216">
        <f>IF('SNL O&amp;M Data'!QB117="NA","",'SNL O&amp;M Data'!QB117)</f>
        <v>30378</v>
      </c>
      <c r="PY65" s="216">
        <f>IF('SNL O&amp;M Data'!QC117="NA","",'SNL O&amp;M Data'!QC117)</f>
        <v>28263</v>
      </c>
      <c r="PZ65" s="216">
        <f>IF('SNL O&amp;M Data'!QD117="NA","",'SNL O&amp;M Data'!QD117)</f>
        <v>31323</v>
      </c>
      <c r="QA65" s="216">
        <f>IF('SNL O&amp;M Data'!QE117="NA","",'SNL O&amp;M Data'!QE117)</f>
        <v>300976</v>
      </c>
      <c r="QB65" s="216">
        <f>IF('SNL O&amp;M Data'!QF117="NA","",'SNL O&amp;M Data'!QF117)</f>
        <v>349090</v>
      </c>
      <c r="QC65" s="216">
        <f>IF('SNL O&amp;M Data'!QG117="NA","",'SNL O&amp;M Data'!QG117)</f>
        <v>994876</v>
      </c>
      <c r="QD65" s="216">
        <f>IF('SNL O&amp;M Data'!QH117="NA","",'SNL O&amp;M Data'!QH117)</f>
        <v>698965</v>
      </c>
      <c r="QE65" s="216">
        <f>IF('SNL O&amp;M Data'!QI117="NA","",'SNL O&amp;M Data'!QI117)</f>
        <v>734417</v>
      </c>
      <c r="QF65" s="216">
        <f>IF('SNL O&amp;M Data'!QJ117="NA","",'SNL O&amp;M Data'!QJ117)</f>
        <v>204806</v>
      </c>
      <c r="QG65" s="216">
        <f>IF('SNL O&amp;M Data'!QK117="NA","",'SNL O&amp;M Data'!QK117)</f>
        <v>206506</v>
      </c>
      <c r="QH65" s="216">
        <f>IF('SNL O&amp;M Data'!QL117="NA","",'SNL O&amp;M Data'!QL117)</f>
        <v>218367</v>
      </c>
      <c r="QI65" s="216">
        <f>IF('SNL O&amp;M Data'!QM117="NA","",'SNL O&amp;M Data'!QM117)</f>
        <v>210892</v>
      </c>
      <c r="QJ65" s="216">
        <f>IF('SNL O&amp;M Data'!QN117="NA","",'SNL O&amp;M Data'!QN117)</f>
        <v>232302</v>
      </c>
      <c r="QK65" s="216">
        <f>IF('SNL O&amp;M Data'!QO117="NA","",'SNL O&amp;M Data'!QO117)</f>
        <v>184929</v>
      </c>
      <c r="QL65" s="216">
        <f>IF('SNL O&amp;M Data'!QP117="NA","",'SNL O&amp;M Data'!QP117)</f>
        <v>188583</v>
      </c>
      <c r="QM65" s="216">
        <f>IF('SNL O&amp;M Data'!QQ117="NA","",'SNL O&amp;M Data'!QQ117)</f>
        <v>116081</v>
      </c>
      <c r="QN65" s="216">
        <f>IF('SNL O&amp;M Data'!QR117="NA","",'SNL O&amp;M Data'!QR117)</f>
        <v>206205</v>
      </c>
      <c r="QO65" s="216">
        <f>IF('SNL O&amp;M Data'!QS117="NA","",'SNL O&amp;M Data'!QS117)</f>
        <v>209297</v>
      </c>
      <c r="QP65" s="216">
        <f>IF('SNL O&amp;M Data'!QT117="NA","",'SNL O&amp;M Data'!QT117)</f>
        <v>33896</v>
      </c>
      <c r="QQ65" s="216">
        <f>IF('SNL O&amp;M Data'!QU117="NA","",'SNL O&amp;M Data'!QU117)</f>
        <v>3129</v>
      </c>
      <c r="QR65" s="216">
        <f>IF('SNL O&amp;M Data'!QV117="NA","",'SNL O&amp;M Data'!QV117)</f>
        <v>34061</v>
      </c>
      <c r="QS65" s="216">
        <f>IF('SNL O&amp;M Data'!QW117="NA","",'SNL O&amp;M Data'!QW117)</f>
        <v>35166</v>
      </c>
      <c r="QT65" s="216">
        <f>IF('SNL O&amp;M Data'!QX117="NA","",'SNL O&amp;M Data'!QX117)</f>
        <v>34883</v>
      </c>
      <c r="QU65" s="216">
        <f>IF('SNL O&amp;M Data'!QY117="NA","",'SNL O&amp;M Data'!QY117)</f>
        <v>5125</v>
      </c>
      <c r="QV65" s="216">
        <f>IF('SNL O&amp;M Data'!QZ117="NA","",'SNL O&amp;M Data'!QZ117)</f>
        <v>-5860</v>
      </c>
      <c r="QW65" s="216">
        <f>IF('SNL O&amp;M Data'!RA117="NA","",'SNL O&amp;M Data'!RA117)</f>
        <v>4394</v>
      </c>
      <c r="QX65" s="216">
        <f>IF('SNL O&amp;M Data'!RB117="NA","",'SNL O&amp;M Data'!RB117)</f>
        <v>4647</v>
      </c>
      <c r="QY65" s="216">
        <f>IF('SNL O&amp;M Data'!RC117="NA","",'SNL O&amp;M Data'!RC117)</f>
        <v>4544</v>
      </c>
      <c r="QZ65" s="216">
        <f>IF('SNL O&amp;M Data'!RD117="NA","",'SNL O&amp;M Data'!RD117)</f>
        <v>0</v>
      </c>
      <c r="RA65" s="216" t="str">
        <f>IF('SNL O&amp;M Data'!RE117="NA","",'SNL O&amp;M Data'!RE117)</f>
        <v/>
      </c>
      <c r="RB65" s="216" t="str">
        <f>IF('SNL O&amp;M Data'!RF117="NA","",'SNL O&amp;M Data'!RF117)</f>
        <v/>
      </c>
      <c r="RC65" s="216" t="str">
        <f>IF('SNL O&amp;M Data'!RG117="NA","",'SNL O&amp;M Data'!RG117)</f>
        <v/>
      </c>
      <c r="RD65" s="216" t="str">
        <f>IF('SNL O&amp;M Data'!RH117="NA","",'SNL O&amp;M Data'!RH117)</f>
        <v/>
      </c>
      <c r="RE65" s="216">
        <f>IF('SNL O&amp;M Data'!RI117="NA","",'SNL O&amp;M Data'!RI117)</f>
        <v>0</v>
      </c>
      <c r="RF65" s="216">
        <f>IF('SNL O&amp;M Data'!RJ117="NA","",'SNL O&amp;M Data'!RJ117)</f>
        <v>0</v>
      </c>
      <c r="RG65" s="216">
        <f>IF('SNL O&amp;M Data'!RK117="NA","",'SNL O&amp;M Data'!RK117)</f>
        <v>0</v>
      </c>
      <c r="RH65" s="216">
        <f>IF('SNL O&amp;M Data'!RL117="NA","",'SNL O&amp;M Data'!RL117)</f>
        <v>0</v>
      </c>
      <c r="RI65" s="216" t="str">
        <f>IF('SNL O&amp;M Data'!RM117="NA","",'SNL O&amp;M Data'!RM117)</f>
        <v/>
      </c>
      <c r="RJ65" s="216">
        <f>IF('SNL O&amp;M Data'!RN117="NA","",'SNL O&amp;M Data'!RN117)</f>
        <v>104282</v>
      </c>
      <c r="RK65" s="216">
        <f>IF('SNL O&amp;M Data'!RO117="NA","",'SNL O&amp;M Data'!RO117)</f>
        <v>103337</v>
      </c>
      <c r="RL65" s="216">
        <f>IF('SNL O&amp;M Data'!RP117="NA","",'SNL O&amp;M Data'!RP117)</f>
        <v>108557</v>
      </c>
      <c r="RM65" s="216">
        <f>IF('SNL O&amp;M Data'!RQ117="NA","",'SNL O&amp;M Data'!RQ117)</f>
        <v>101526</v>
      </c>
      <c r="RN65" s="216">
        <f>IF('SNL O&amp;M Data'!RR117="NA","",'SNL O&amp;M Data'!RR117)</f>
        <v>111908</v>
      </c>
      <c r="RO65" s="216">
        <f>IF('SNL O&amp;M Data'!RS117="NA","",'SNL O&amp;M Data'!RS117)</f>
        <v>31875</v>
      </c>
      <c r="RP65" s="216">
        <f>IF('SNL O&amp;M Data'!RT117="NA","",'SNL O&amp;M Data'!RT117)</f>
        <v>38454</v>
      </c>
      <c r="RQ65" s="216">
        <f>IF('SNL O&amp;M Data'!RU117="NA","",'SNL O&amp;M Data'!RU117)</f>
        <v>36997</v>
      </c>
      <c r="RR65" s="216">
        <f>IF('SNL O&amp;M Data'!RV117="NA","",'SNL O&amp;M Data'!RV117)</f>
        <v>28132</v>
      </c>
      <c r="RS65" s="216">
        <f>IF('SNL O&amp;M Data'!RW117="NA","",'SNL O&amp;M Data'!RW117)</f>
        <v>34857</v>
      </c>
      <c r="RT65" s="216">
        <f>IF('SNL O&amp;M Data'!RX117="NA","",'SNL O&amp;M Data'!RX117)</f>
        <v>148234</v>
      </c>
      <c r="RU65" s="216">
        <f>IF('SNL O&amp;M Data'!RY117="NA","",'SNL O&amp;M Data'!RY117)</f>
        <v>179960</v>
      </c>
      <c r="RV65" s="216">
        <f>IF('SNL O&amp;M Data'!RZ117="NA","",'SNL O&amp;M Data'!RZ117)</f>
        <v>195906</v>
      </c>
      <c r="RW65" s="216">
        <f>IF('SNL O&amp;M Data'!SA117="NA","",'SNL O&amp;M Data'!SA117)</f>
        <v>256421</v>
      </c>
      <c r="RX65" s="216">
        <f>IF('SNL O&amp;M Data'!SB117="NA","",'SNL O&amp;M Data'!SB117)</f>
        <v>276826</v>
      </c>
      <c r="RY65" s="216">
        <f>IF('SNL O&amp;M Data'!SC117="NA","",'SNL O&amp;M Data'!SC117)</f>
        <v>54763</v>
      </c>
      <c r="RZ65" s="216">
        <f>IF('SNL O&amp;M Data'!SD117="NA","",'SNL O&amp;M Data'!SD117)</f>
        <v>52702</v>
      </c>
      <c r="SA65" s="216">
        <f>IF('SNL O&amp;M Data'!SE117="NA","",'SNL O&amp;M Data'!SE117)</f>
        <v>59019</v>
      </c>
      <c r="SB65" s="216">
        <f>IF('SNL O&amp;M Data'!SF117="NA","",'SNL O&amp;M Data'!SF117)</f>
        <v>59734</v>
      </c>
      <c r="SC65" s="216">
        <f>IF('SNL O&amp;M Data'!SG117="NA","",'SNL O&amp;M Data'!SG117)</f>
        <v>56467</v>
      </c>
      <c r="SD65" s="216">
        <f>IF('SNL O&amp;M Data'!SH117="NA","",'SNL O&amp;M Data'!SH117)</f>
        <v>50674</v>
      </c>
      <c r="SE65" s="216">
        <f>IF('SNL O&amp;M Data'!SI117="NA","",'SNL O&amp;M Data'!SI117)</f>
        <v>52928</v>
      </c>
      <c r="SF65" s="216">
        <f>IF('SNL O&amp;M Data'!SJ117="NA","",'SNL O&amp;M Data'!SJ117)</f>
        <v>36621</v>
      </c>
      <c r="SG65" s="216">
        <f>IF('SNL O&amp;M Data'!SK117="NA","",'SNL O&amp;M Data'!SK117)</f>
        <v>46174</v>
      </c>
      <c r="SH65" s="216">
        <f>IF('SNL O&amp;M Data'!SL117="NA","",'SNL O&amp;M Data'!SL117)</f>
        <v>57487</v>
      </c>
      <c r="SI65" s="216">
        <f>IF('SNL O&amp;M Data'!SM117="NA","",'SNL O&amp;M Data'!SM117)</f>
        <v>36621</v>
      </c>
      <c r="SJ65" s="216">
        <f>IF('SNL O&amp;M Data'!SN117="NA","",'SNL O&amp;M Data'!SN117)</f>
        <v>42992</v>
      </c>
      <c r="SK65" s="216">
        <f>IF('SNL O&amp;M Data'!SO117="NA","",'SNL O&amp;M Data'!SO117)</f>
        <v>41121</v>
      </c>
      <c r="SL65" s="216">
        <f>IF('SNL O&amp;M Data'!SP117="NA","",'SNL O&amp;M Data'!SP117)</f>
        <v>45004</v>
      </c>
      <c r="SM65" s="216">
        <f>IF('SNL O&amp;M Data'!SQ117="NA","",'SNL O&amp;M Data'!SQ117)</f>
        <v>44215</v>
      </c>
      <c r="SN65" s="216">
        <f>IF('SNL O&amp;M Data'!SR117="NA","",'SNL O&amp;M Data'!SR117)</f>
        <v>137834</v>
      </c>
      <c r="SO65" s="216">
        <f>IF('SNL O&amp;M Data'!SS117="NA","",'SNL O&amp;M Data'!SS117)</f>
        <v>166821</v>
      </c>
      <c r="SP65" s="216">
        <f>IF('SNL O&amp;M Data'!ST117="NA","",'SNL O&amp;M Data'!ST117)</f>
        <v>131916</v>
      </c>
      <c r="SQ65" s="216">
        <f>IF('SNL O&amp;M Data'!SU117="NA","",'SNL O&amp;M Data'!SU117)</f>
        <v>154817</v>
      </c>
      <c r="SR65" s="216">
        <f>IF('SNL O&amp;M Data'!SV117="NA","",'SNL O&amp;M Data'!SV117)</f>
        <v>182613</v>
      </c>
      <c r="SS65" s="216">
        <f>IF('SNL O&amp;M Data'!SW117="NA","",'SNL O&amp;M Data'!SW117)</f>
        <v>108849</v>
      </c>
      <c r="ST65" s="216">
        <f>IF('SNL O&amp;M Data'!SX117="NA","",'SNL O&amp;M Data'!SX117)</f>
        <v>131642</v>
      </c>
      <c r="SU65" s="216">
        <f>IF('SNL O&amp;M Data'!SY117="NA","",'SNL O&amp;M Data'!SY117)</f>
        <v>118253</v>
      </c>
      <c r="SV65" s="216">
        <f>IF('SNL O&amp;M Data'!SZ117="NA","",'SNL O&amp;M Data'!SZ117)</f>
        <v>127227</v>
      </c>
      <c r="SW65" s="216">
        <f>IF('SNL O&amp;M Data'!TA117="NA","",'SNL O&amp;M Data'!TA117)</f>
        <v>136133</v>
      </c>
      <c r="SX65" s="216">
        <f>IF('SNL O&amp;M Data'!TB117="NA","",'SNL O&amp;M Data'!TB117)</f>
        <v>138493</v>
      </c>
      <c r="SY65" s="216">
        <f>IF('SNL O&amp;M Data'!TC117="NA","",'SNL O&amp;M Data'!TC117)</f>
        <v>140247</v>
      </c>
      <c r="SZ65" s="216">
        <f>IF('SNL O&amp;M Data'!TD117="NA","",'SNL O&amp;M Data'!TD117)</f>
        <v>145796</v>
      </c>
      <c r="TA65" s="216">
        <f>IF('SNL O&amp;M Data'!TE117="NA","",'SNL O&amp;M Data'!TE117)</f>
        <v>147458</v>
      </c>
      <c r="TB65" s="216">
        <f>IF('SNL O&amp;M Data'!TF117="NA","",'SNL O&amp;M Data'!TF117)</f>
        <v>151440</v>
      </c>
      <c r="TC65" s="216">
        <f>IF('SNL O&amp;M Data'!TG117="NA","",'SNL O&amp;M Data'!TG117)</f>
        <v>10116</v>
      </c>
      <c r="TD65" s="216">
        <f>IF('SNL O&amp;M Data'!TH117="NA","",'SNL O&amp;M Data'!TH117)</f>
        <v>10242</v>
      </c>
      <c r="TE65" s="216">
        <f>IF('SNL O&amp;M Data'!TI117="NA","",'SNL O&amp;M Data'!TI117)</f>
        <v>8530</v>
      </c>
      <c r="TF65" s="216">
        <f>IF('SNL O&amp;M Data'!TJ117="NA","",'SNL O&amp;M Data'!TJ117)</f>
        <v>8046</v>
      </c>
      <c r="TG65" s="216">
        <f>IF('SNL O&amp;M Data'!TK117="NA","",'SNL O&amp;M Data'!TK117)</f>
        <v>9423</v>
      </c>
      <c r="TH65" s="216">
        <f>IF('SNL O&amp;M Data'!TL117="NA","",'SNL O&amp;M Data'!TL117)</f>
        <v>2212</v>
      </c>
      <c r="TI65" s="216">
        <f>IF('SNL O&amp;M Data'!TM117="NA","",'SNL O&amp;M Data'!TM117)</f>
        <v>2769</v>
      </c>
      <c r="TJ65" s="216">
        <f>IF('SNL O&amp;M Data'!TN117="NA","",'SNL O&amp;M Data'!TN117)</f>
        <v>2893</v>
      </c>
      <c r="TK65" s="216">
        <f>IF('SNL O&amp;M Data'!TO117="NA","",'SNL O&amp;M Data'!TO117)</f>
        <v>2772</v>
      </c>
      <c r="TL65" s="216">
        <f>IF('SNL O&amp;M Data'!TP117="NA","",'SNL O&amp;M Data'!TP117)</f>
        <v>2751</v>
      </c>
      <c r="TM65" s="216">
        <f>IF('SNL O&amp;M Data'!TQ117="NA","",'SNL O&amp;M Data'!TQ117)</f>
        <v>87096</v>
      </c>
      <c r="TN65" s="216">
        <f>IF('SNL O&amp;M Data'!TR117="NA","",'SNL O&amp;M Data'!TR117)</f>
        <v>88575</v>
      </c>
      <c r="TO65" s="216">
        <f>IF('SNL O&amp;M Data'!TS117="NA","",'SNL O&amp;M Data'!TS117)</f>
        <v>96429</v>
      </c>
      <c r="TP65" s="216">
        <f>IF('SNL O&amp;M Data'!TT117="NA","",'SNL O&amp;M Data'!TT117)</f>
        <v>99752</v>
      </c>
      <c r="TQ65" s="216">
        <f>IF('SNL O&amp;M Data'!TU117="NA","",'SNL O&amp;M Data'!TU117)</f>
        <v>109756</v>
      </c>
      <c r="TR65" s="216">
        <f>IF('SNL O&amp;M Data'!TV117="NA","",'SNL O&amp;M Data'!TV117)</f>
        <v>12820</v>
      </c>
      <c r="TS65" s="216">
        <f>IF('SNL O&amp;M Data'!TW117="NA","",'SNL O&amp;M Data'!TW117)</f>
        <v>13574</v>
      </c>
      <c r="TT65" s="216">
        <f>IF('SNL O&amp;M Data'!TX117="NA","",'SNL O&amp;M Data'!TX117)</f>
        <v>14123</v>
      </c>
      <c r="TU65" s="216">
        <f>IF('SNL O&amp;M Data'!TY117="NA","",'SNL O&amp;M Data'!TY117)</f>
        <v>24121</v>
      </c>
      <c r="TV65" s="216">
        <f>IF('SNL O&amp;M Data'!TZ117="NA","",'SNL O&amp;M Data'!TZ117)</f>
        <v>23582</v>
      </c>
      <c r="TW65" s="216">
        <f>IF('SNL O&amp;M Data'!UA117="NA","",'SNL O&amp;M Data'!UA117)</f>
        <v>221093</v>
      </c>
      <c r="TX65" s="216">
        <f>IF('SNL O&amp;M Data'!UB117="NA","",'SNL O&amp;M Data'!UB117)</f>
        <v>259978</v>
      </c>
      <c r="TY65" s="216">
        <f>IF('SNL O&amp;M Data'!UC117="NA","",'SNL O&amp;M Data'!UC117)</f>
        <v>458437</v>
      </c>
      <c r="TZ65" s="216">
        <f>IF('SNL O&amp;M Data'!UD117="NA","",'SNL O&amp;M Data'!UD117)</f>
        <v>535694</v>
      </c>
      <c r="UA65" s="216">
        <f>IF('SNL O&amp;M Data'!UE117="NA","",'SNL O&amp;M Data'!UE117)</f>
        <v>551420</v>
      </c>
      <c r="UB65" s="216">
        <f>IF('SNL O&amp;M Data'!UF117="NA","",'SNL O&amp;M Data'!UF117)</f>
        <v>17802</v>
      </c>
      <c r="UC65" s="216">
        <f>IF('SNL O&amp;M Data'!UG117="NA","",'SNL O&amp;M Data'!UG117)</f>
        <v>21635</v>
      </c>
      <c r="UD65" s="216">
        <f>IF('SNL O&amp;M Data'!UH117="NA","",'SNL O&amp;M Data'!UH117)</f>
        <v>20761</v>
      </c>
      <c r="UE65" s="216">
        <f>IF('SNL O&amp;M Data'!UI117="NA","",'SNL O&amp;M Data'!UI117)</f>
        <v>21783</v>
      </c>
      <c r="UF65" s="216">
        <f>IF('SNL O&amp;M Data'!UJ117="NA","",'SNL O&amp;M Data'!UJ117)</f>
        <v>23103</v>
      </c>
      <c r="UG65" s="216">
        <f>IF('SNL O&amp;M Data'!UK117="NA","",'SNL O&amp;M Data'!UK117)</f>
        <v>119772</v>
      </c>
      <c r="UH65" s="216">
        <f>IF('SNL O&amp;M Data'!UL117="NA","",'SNL O&amp;M Data'!UL117)</f>
        <v>137056</v>
      </c>
      <c r="UI65" s="216">
        <f>IF('SNL O&amp;M Data'!UM117="NA","",'SNL O&amp;M Data'!UM117)</f>
        <v>118376</v>
      </c>
      <c r="UJ65" s="216">
        <f>IF('SNL O&amp;M Data'!UN117="NA","",'SNL O&amp;M Data'!UN117)</f>
        <v>134713</v>
      </c>
      <c r="UK65" s="216">
        <f>IF('SNL O&amp;M Data'!UO117="NA","",'SNL O&amp;M Data'!UO117)</f>
        <v>158427</v>
      </c>
      <c r="UL65" s="216">
        <f>IF('SNL O&amp;M Data'!UP117="NA","",'SNL O&amp;M Data'!UP117)</f>
        <v>191522</v>
      </c>
      <c r="UM65" s="216">
        <f>IF('SNL O&amp;M Data'!UQ117="NA","",'SNL O&amp;M Data'!UQ117)</f>
        <v>195644</v>
      </c>
      <c r="UN65" s="216">
        <f>IF('SNL O&amp;M Data'!UR117="NA","",'SNL O&amp;M Data'!UR117)</f>
        <v>200383</v>
      </c>
      <c r="UO65" s="216">
        <f>IF('SNL O&amp;M Data'!US117="NA","",'SNL O&amp;M Data'!US117)</f>
        <v>206855</v>
      </c>
      <c r="UP65" s="216">
        <f>IF('SNL O&amp;M Data'!UT117="NA","",'SNL O&amp;M Data'!UT117)</f>
        <v>204332</v>
      </c>
      <c r="UQ65" s="216">
        <f>IF('SNL O&amp;M Data'!UU117="NA","",'SNL O&amp;M Data'!UU117)</f>
        <v>126</v>
      </c>
      <c r="UR65" s="216">
        <f>IF('SNL O&amp;M Data'!UV117="NA","",'SNL O&amp;M Data'!UV117)</f>
        <v>507</v>
      </c>
      <c r="US65" s="216">
        <f>IF('SNL O&amp;M Data'!UW117="NA","",'SNL O&amp;M Data'!UW117)</f>
        <v>408</v>
      </c>
      <c r="UT65" s="216">
        <f>IF('SNL O&amp;M Data'!UX117="NA","",'SNL O&amp;M Data'!UX117)</f>
        <v>167</v>
      </c>
      <c r="UU65" s="216">
        <f>IF('SNL O&amp;M Data'!UY117="NA","",'SNL O&amp;M Data'!UY117)</f>
        <v>229</v>
      </c>
      <c r="UV65" s="216">
        <f>IF('SNL O&amp;M Data'!UZ117="NA","",'SNL O&amp;M Data'!UZ117)</f>
        <v>14411</v>
      </c>
      <c r="UW65" s="216">
        <f>IF('SNL O&amp;M Data'!VA117="NA","",'SNL O&amp;M Data'!VA117)</f>
        <v>14057</v>
      </c>
      <c r="UX65" s="216">
        <f>IF('SNL O&amp;M Data'!VB117="NA","",'SNL O&amp;M Data'!VB117)</f>
        <v>15366</v>
      </c>
      <c r="UY65" s="216">
        <f>IF('SNL O&amp;M Data'!VC117="NA","",'SNL O&amp;M Data'!VC117)</f>
        <v>12472</v>
      </c>
      <c r="UZ65" s="216">
        <f>IF('SNL O&amp;M Data'!VD117="NA","",'SNL O&amp;M Data'!VD117)</f>
        <v>16337</v>
      </c>
      <c r="VA65" s="216">
        <f>IF('SNL O&amp;M Data'!VE117="NA","",'SNL O&amp;M Data'!VE117)</f>
        <v>198785</v>
      </c>
      <c r="VB65" s="216">
        <f>IF('SNL O&amp;M Data'!VF117="NA","",'SNL O&amp;M Data'!VF117)</f>
        <v>174267</v>
      </c>
      <c r="VC65" s="216">
        <f>IF('SNL O&amp;M Data'!VG117="NA","",'SNL O&amp;M Data'!VG117)</f>
        <v>234629</v>
      </c>
      <c r="VD65" s="216">
        <f>IF('SNL O&amp;M Data'!VH117="NA","",'SNL O&amp;M Data'!VH117)</f>
        <v>241743</v>
      </c>
      <c r="VE65" s="216">
        <f>IF('SNL O&amp;M Data'!VI117="NA","",'SNL O&amp;M Data'!VI117)</f>
        <v>265977</v>
      </c>
      <c r="VF65" s="216">
        <f>IF('SNL O&amp;M Data'!VJ117="NA","",'SNL O&amp;M Data'!VJ117)</f>
        <v>135222</v>
      </c>
      <c r="VG65" s="216">
        <f>IF('SNL O&amp;M Data'!VK117="NA","",'SNL O&amp;M Data'!VK117)</f>
        <v>124723</v>
      </c>
      <c r="VH65" s="216">
        <f>IF('SNL O&amp;M Data'!VL117="NA","",'SNL O&amp;M Data'!VL117)</f>
        <v>104560</v>
      </c>
      <c r="VI65" s="216">
        <f>IF('SNL O&amp;M Data'!VM117="NA","",'SNL O&amp;M Data'!VM117)</f>
        <v>65222</v>
      </c>
      <c r="VJ65" s="216">
        <f>IF('SNL O&amp;M Data'!VN117="NA","",'SNL O&amp;M Data'!VN117)</f>
        <v>80113</v>
      </c>
      <c r="VK65" s="216">
        <f>IF('SNL O&amp;M Data'!VO117="NA","",'SNL O&amp;M Data'!VO117)</f>
        <v>70510</v>
      </c>
      <c r="VL65" s="216">
        <f>IF('SNL O&amp;M Data'!VP117="NA","",'SNL O&amp;M Data'!VP117)</f>
        <v>64812</v>
      </c>
      <c r="VM65" s="216">
        <f>IF('SNL O&amp;M Data'!VQ117="NA","",'SNL O&amp;M Data'!VQ117)</f>
        <v>35104</v>
      </c>
      <c r="VN65" s="216">
        <f>IF('SNL O&amp;M Data'!VR117="NA","",'SNL O&amp;M Data'!VR117)</f>
        <v>36117</v>
      </c>
      <c r="VO65" s="216">
        <f>IF('SNL O&amp;M Data'!VS117="NA","",'SNL O&amp;M Data'!VS117)</f>
        <v>75404</v>
      </c>
      <c r="VP65" s="216">
        <f>IF('SNL O&amp;M Data'!VT117="NA","",'SNL O&amp;M Data'!VT117)</f>
        <v>25987</v>
      </c>
      <c r="VQ65" s="216">
        <f>IF('SNL O&amp;M Data'!VU117="NA","",'SNL O&amp;M Data'!VU117)</f>
        <v>64248</v>
      </c>
      <c r="VR65" s="216">
        <f>IF('SNL O&amp;M Data'!VV117="NA","",'SNL O&amp;M Data'!VV117)</f>
        <v>48705</v>
      </c>
      <c r="VS65" s="216">
        <f>IF('SNL O&amp;M Data'!VW117="NA","",'SNL O&amp;M Data'!VW117)</f>
        <v>53785</v>
      </c>
      <c r="VT65" s="216">
        <f>IF('SNL O&amp;M Data'!VX117="NA","",'SNL O&amp;M Data'!VX117)</f>
        <v>47006</v>
      </c>
      <c r="VU65" s="216">
        <f>IF('SNL O&amp;M Data'!VY117="NA","",'SNL O&amp;M Data'!VY117)</f>
        <v>104469</v>
      </c>
      <c r="VV65" s="216">
        <f>IF('SNL O&amp;M Data'!VZ117="NA","",'SNL O&amp;M Data'!VZ117)</f>
        <v>93705</v>
      </c>
      <c r="VW65" s="216">
        <f>IF('SNL O&amp;M Data'!WA117="NA","",'SNL O&amp;M Data'!WA117)</f>
        <v>116281</v>
      </c>
      <c r="VX65" s="216">
        <f>IF('SNL O&amp;M Data'!WB117="NA","",'SNL O&amp;M Data'!WB117)</f>
        <v>119411</v>
      </c>
      <c r="VY65" s="216">
        <f>IF('SNL O&amp;M Data'!WC117="NA","",'SNL O&amp;M Data'!WC117)</f>
        <v>135172</v>
      </c>
      <c r="VZ65" s="216">
        <f>IF('SNL O&amp;M Data'!WD117="NA","",'SNL O&amp;M Data'!WD117)</f>
        <v>157507</v>
      </c>
      <c r="WA65" s="216">
        <f>IF('SNL O&amp;M Data'!WE117="NA","",'SNL O&amp;M Data'!WE117)</f>
        <v>156074</v>
      </c>
      <c r="WB65" s="216">
        <f>IF('SNL O&amp;M Data'!WF117="NA","",'SNL O&amp;M Data'!WF117)</f>
        <v>146914</v>
      </c>
      <c r="WC65" s="216">
        <f>IF('SNL O&amp;M Data'!WG117="NA","",'SNL O&amp;M Data'!WG117)</f>
        <v>146772</v>
      </c>
      <c r="WD65" s="216">
        <f>IF('SNL O&amp;M Data'!WH117="NA","",'SNL O&amp;M Data'!WH117)</f>
        <v>38810</v>
      </c>
      <c r="WE65" s="216">
        <f>IF('SNL O&amp;M Data'!WI117="NA","",'SNL O&amp;M Data'!WI117)</f>
        <v>30952</v>
      </c>
      <c r="WF65" s="216">
        <f>IF('SNL O&amp;M Data'!WJ117="NA","",'SNL O&amp;M Data'!WJ117)</f>
        <v>32496</v>
      </c>
      <c r="WG65" s="216">
        <f>IF('SNL O&amp;M Data'!WK117="NA","",'SNL O&amp;M Data'!WK117)</f>
        <v>34269</v>
      </c>
      <c r="WH65" s="216">
        <f>IF('SNL O&amp;M Data'!WL117="NA","",'SNL O&amp;M Data'!WL117)</f>
        <v>45738</v>
      </c>
      <c r="WI65" s="216">
        <f>IF('SNL O&amp;M Data'!WM117="NA","",'SNL O&amp;M Data'!WM117)</f>
        <v>44204</v>
      </c>
      <c r="WJ65" s="216">
        <f>IF('SNL O&amp;M Data'!WN117="NA","",'SNL O&amp;M Data'!WN117)</f>
        <v>6935</v>
      </c>
      <c r="WK65" s="216">
        <f>IF('SNL O&amp;M Data'!WO117="NA","",'SNL O&amp;M Data'!WO117)</f>
        <v>7554</v>
      </c>
      <c r="WL65" s="216">
        <f>IF('SNL O&amp;M Data'!WP117="NA","",'SNL O&amp;M Data'!WP117)</f>
        <v>8347</v>
      </c>
      <c r="WM65" s="216">
        <f>IF('SNL O&amp;M Data'!WQ117="NA","",'SNL O&amp;M Data'!WQ117)</f>
        <v>9715</v>
      </c>
      <c r="WN65" s="216">
        <f>IF('SNL O&amp;M Data'!WR117="NA","",'SNL O&amp;M Data'!WR117)</f>
        <v>8405</v>
      </c>
      <c r="WO65" s="216">
        <f>IF('SNL O&amp;M Data'!WS117="NA","",'SNL O&amp;M Data'!WS117)</f>
        <v>96336</v>
      </c>
      <c r="WP65" s="216">
        <f>IF('SNL O&amp;M Data'!WT117="NA","",'SNL O&amp;M Data'!WT117)</f>
        <v>97861</v>
      </c>
      <c r="WQ65" s="216">
        <f>IF('SNL O&amp;M Data'!WU117="NA","",'SNL O&amp;M Data'!WU117)</f>
        <v>104780</v>
      </c>
      <c r="WR65" s="216">
        <f>IF('SNL O&amp;M Data'!WV117="NA","",'SNL O&amp;M Data'!WV117)</f>
        <v>104373</v>
      </c>
      <c r="WS65" s="216">
        <f>IF('SNL O&amp;M Data'!WW117="NA","",'SNL O&amp;M Data'!WW117)</f>
        <v>111928</v>
      </c>
      <c r="WT65" s="216">
        <f>IF('SNL O&amp;M Data'!WX117="NA","",'SNL O&amp;M Data'!WX117)</f>
        <v>30265</v>
      </c>
      <c r="WU65" s="216">
        <f>IF('SNL O&amp;M Data'!WY117="NA","",'SNL O&amp;M Data'!WY117)</f>
        <v>29499</v>
      </c>
      <c r="WV65" s="216">
        <f>IF('SNL O&amp;M Data'!WZ117="NA","",'SNL O&amp;M Data'!WZ117)</f>
        <v>28202</v>
      </c>
      <c r="WW65" s="216">
        <f>IF('SNL O&amp;M Data'!XA117="NA","",'SNL O&amp;M Data'!XA117)</f>
        <v>35384</v>
      </c>
      <c r="WX65" s="216">
        <f>IF('SNL O&amp;M Data'!XB117="NA","",'SNL O&amp;M Data'!XB117)</f>
        <v>36702</v>
      </c>
      <c r="WY65" s="216">
        <f>IF('SNL O&amp;M Data'!XC117="NA","",'SNL O&amp;M Data'!XC117)</f>
        <v>17425</v>
      </c>
      <c r="WZ65" s="216">
        <f>IF('SNL O&amp;M Data'!XD117="NA","",'SNL O&amp;M Data'!XD117)</f>
        <v>19613</v>
      </c>
      <c r="XA65" s="216">
        <f>IF('SNL O&amp;M Data'!XE117="NA","",'SNL O&amp;M Data'!XE117)</f>
        <v>16076</v>
      </c>
      <c r="XB65" s="216">
        <f>IF('SNL O&amp;M Data'!XF117="NA","",'SNL O&amp;M Data'!XF117)</f>
        <v>23074</v>
      </c>
      <c r="XC65" s="216">
        <f>IF('SNL O&amp;M Data'!XG117="NA","",'SNL O&amp;M Data'!XG117)</f>
        <v>17429</v>
      </c>
      <c r="XD65" s="216">
        <f>IF('SNL O&amp;M Data'!XH117="NA","",'SNL O&amp;M Data'!XH117)</f>
        <v>6493</v>
      </c>
      <c r="XE65" s="216">
        <f>IF('SNL O&amp;M Data'!XI117="NA","",'SNL O&amp;M Data'!XI117)</f>
        <v>6544</v>
      </c>
      <c r="XF65" s="216">
        <f>IF('SNL O&amp;M Data'!XJ117="NA","",'SNL O&amp;M Data'!XJ117)</f>
        <v>16802</v>
      </c>
      <c r="XG65" s="216">
        <f>IF('SNL O&amp;M Data'!XK117="NA","",'SNL O&amp;M Data'!XK117)</f>
        <v>19776</v>
      </c>
      <c r="XH65" s="216">
        <f>IF('SNL O&amp;M Data'!XL117="NA","",'SNL O&amp;M Data'!XL117)</f>
        <v>20725</v>
      </c>
      <c r="XI65" s="216">
        <f>IF('SNL O&amp;M Data'!XM117="NA","",'SNL O&amp;M Data'!XM117)</f>
        <v>6786</v>
      </c>
      <c r="XJ65" s="216">
        <f>IF('SNL O&amp;M Data'!XN117="NA","",'SNL O&amp;M Data'!XN117)</f>
        <v>7602</v>
      </c>
      <c r="XK65" s="216">
        <f>IF('SNL O&amp;M Data'!XO117="NA","",'SNL O&amp;M Data'!XO117)</f>
        <v>8660</v>
      </c>
      <c r="XL65" s="216">
        <f>IF('SNL O&amp;M Data'!XP117="NA","",'SNL O&amp;M Data'!XP117)</f>
        <v>8383</v>
      </c>
      <c r="XM65" s="216">
        <f>IF('SNL O&amp;M Data'!XQ117="NA","",'SNL O&amp;M Data'!XQ117)</f>
        <v>9438</v>
      </c>
      <c r="XN65" s="216">
        <f>IF('SNL O&amp;M Data'!XR117="NA","",'SNL O&amp;M Data'!XR117)</f>
        <v>-15537</v>
      </c>
      <c r="XO65" s="216">
        <f>IF('SNL O&amp;M Data'!XS117="NA","",'SNL O&amp;M Data'!XS117)</f>
        <v>-7270</v>
      </c>
      <c r="XP65" s="216">
        <f>IF('SNL O&amp;M Data'!XT117="NA","",'SNL O&amp;M Data'!XT117)</f>
        <v>-2780</v>
      </c>
      <c r="XQ65" s="216">
        <f>IF('SNL O&amp;M Data'!XU117="NA","",'SNL O&amp;M Data'!XU117)</f>
        <v>-371</v>
      </c>
      <c r="XR65" s="216">
        <f>IF('SNL O&amp;M Data'!XV117="NA","",'SNL O&amp;M Data'!XV117)</f>
        <v>-358</v>
      </c>
      <c r="XS65" s="216">
        <f>IF('SNL O&amp;M Data'!XW117="NA","",'SNL O&amp;M Data'!XW117)</f>
        <v>-7109</v>
      </c>
      <c r="XT65" s="216">
        <f>IF('SNL O&amp;M Data'!XX117="NA","",'SNL O&amp;M Data'!XX117)</f>
        <v>4428</v>
      </c>
      <c r="XU65" s="216">
        <f>IF('SNL O&amp;M Data'!XY117="NA","",'SNL O&amp;M Data'!XY117)</f>
        <v>119176</v>
      </c>
      <c r="XV65" s="216">
        <f>IF('SNL O&amp;M Data'!XZ117="NA","",'SNL O&amp;M Data'!XZ117)</f>
        <v>318347</v>
      </c>
      <c r="XW65" s="216" t="str">
        <f>IF('SNL O&amp;M Data'!YA117="NA","",'SNL O&amp;M Data'!YA117)</f>
        <v/>
      </c>
      <c r="XX65" s="216">
        <f>IF('SNL O&amp;M Data'!YB117="NA","",'SNL O&amp;M Data'!YB117)</f>
        <v>76934</v>
      </c>
      <c r="XY65" s="216">
        <f>IF('SNL O&amp;M Data'!YC117="NA","",'SNL O&amp;M Data'!YC117)</f>
        <v>140820</v>
      </c>
      <c r="XZ65" s="216">
        <f>IF('SNL O&amp;M Data'!YD117="NA","",'SNL O&amp;M Data'!YD117)</f>
        <v>74505</v>
      </c>
      <c r="YA65" s="216">
        <f>IF('SNL O&amp;M Data'!YE117="NA","",'SNL O&amp;M Data'!YE117)</f>
        <v>68432</v>
      </c>
      <c r="YB65" s="216">
        <f>IF('SNL O&amp;M Data'!YF117="NA","",'SNL O&amp;M Data'!YF117)</f>
        <v>97336</v>
      </c>
      <c r="YC65" s="216">
        <f>IF('SNL O&amp;M Data'!YG117="NA","",'SNL O&amp;M Data'!YG117)</f>
        <v>133385</v>
      </c>
      <c r="YD65" s="216">
        <f>IF('SNL O&amp;M Data'!YH117="NA","",'SNL O&amp;M Data'!YH117)</f>
        <v>139454</v>
      </c>
      <c r="YE65" s="216">
        <f>IF('SNL O&amp;M Data'!YI117="NA","",'SNL O&amp;M Data'!YI117)</f>
        <v>130732</v>
      </c>
      <c r="YF65" s="216">
        <f>IF('SNL O&amp;M Data'!YJ117="NA","",'SNL O&amp;M Data'!YJ117)</f>
        <v>141790</v>
      </c>
      <c r="YG65" s="216">
        <f>IF('SNL O&amp;M Data'!YK117="NA","",'SNL O&amp;M Data'!YK117)</f>
        <v>160166</v>
      </c>
      <c r="YH65" s="216">
        <f>IF('SNL O&amp;M Data'!YL117="NA","",'SNL O&amp;M Data'!YL117)</f>
        <v>32442</v>
      </c>
      <c r="YI65" s="216">
        <f>IF('SNL O&amp;M Data'!YM117="NA","",'SNL O&amp;M Data'!YM117)</f>
        <v>30121</v>
      </c>
      <c r="YJ65" s="216">
        <f>IF('SNL O&amp;M Data'!YN117="NA","",'SNL O&amp;M Data'!YN117)</f>
        <v>41361</v>
      </c>
      <c r="YK65" s="216">
        <f>IF('SNL O&amp;M Data'!YO117="NA","",'SNL O&amp;M Data'!YO117)</f>
        <v>44232</v>
      </c>
      <c r="YL65" s="216">
        <f>IF('SNL O&amp;M Data'!YP117="NA","",'SNL O&amp;M Data'!YP117)</f>
        <v>60872</v>
      </c>
      <c r="YM65" s="216">
        <f>IF('SNL O&amp;M Data'!YQ117="NA","",'SNL O&amp;M Data'!YQ117)</f>
        <v>249842</v>
      </c>
      <c r="YN65" s="216">
        <f>IF('SNL O&amp;M Data'!YR117="NA","",'SNL O&amp;M Data'!YR117)</f>
        <v>445815</v>
      </c>
      <c r="YO65" s="216">
        <f>IF('SNL O&amp;M Data'!YS117="NA","",'SNL O&amp;M Data'!YS117)</f>
        <v>423796</v>
      </c>
      <c r="YP65" s="216">
        <f>IF('SNL O&amp;M Data'!YT117="NA","",'SNL O&amp;M Data'!YT117)</f>
        <v>336331</v>
      </c>
      <c r="YQ65" s="216">
        <f>IF('SNL O&amp;M Data'!YU117="NA","",'SNL O&amp;M Data'!YU117)</f>
        <v>336194</v>
      </c>
      <c r="YR65" s="216">
        <f>IF('SNL O&amp;M Data'!YV117="NA","",'SNL O&amp;M Data'!YV117)</f>
        <v>172938</v>
      </c>
      <c r="YS65" s="216">
        <f>IF('SNL O&amp;M Data'!YW117="NA","",'SNL O&amp;M Data'!YW117)</f>
        <v>145286</v>
      </c>
      <c r="YT65" s="216">
        <f>IF('SNL O&amp;M Data'!YX117="NA","",'SNL O&amp;M Data'!YX117)</f>
        <v>143561</v>
      </c>
      <c r="YU65" s="216">
        <f>IF('SNL O&amp;M Data'!YY117="NA","",'SNL O&amp;M Data'!YY117)</f>
        <v>153953</v>
      </c>
      <c r="YV65" s="216">
        <f>IF('SNL O&amp;M Data'!YZ117="NA","",'SNL O&amp;M Data'!YZ117)</f>
        <v>173293</v>
      </c>
      <c r="YW65" s="216">
        <f>IF('SNL O&amp;M Data'!ZA117="NA","",'SNL O&amp;M Data'!ZA117)</f>
        <v>139007</v>
      </c>
      <c r="YX65" s="216">
        <f>IF('SNL O&amp;M Data'!ZB117="NA","",'SNL O&amp;M Data'!ZB117)</f>
        <v>144138</v>
      </c>
      <c r="YY65" s="216">
        <f>IF('SNL O&amp;M Data'!ZC117="NA","",'SNL O&amp;M Data'!ZC117)</f>
        <v>151307</v>
      </c>
      <c r="YZ65" s="216">
        <f>IF('SNL O&amp;M Data'!ZD117="NA","",'SNL O&amp;M Data'!ZD117)</f>
        <v>145574</v>
      </c>
      <c r="ZA65" s="216">
        <f>IF('SNL O&amp;M Data'!ZE117="NA","",'SNL O&amp;M Data'!ZE117)</f>
        <v>150270</v>
      </c>
    </row>
    <row r="66" spans="2:677" s="1" customFormat="1" ht="12" customHeight="1" outlineLevel="1" x14ac:dyDescent="0.2">
      <c r="B66" s="217" t="s">
        <v>42</v>
      </c>
      <c r="C66" s="216">
        <f>IF('SNL O&amp;M Data'!G101="NA","",'SNL O&amp;M Data'!G101)</f>
        <v>7673</v>
      </c>
      <c r="D66" s="216">
        <f>IF('SNL O&amp;M Data'!H101="NA","",'SNL O&amp;M Data'!H101)</f>
        <v>8240</v>
      </c>
      <c r="E66" s="216">
        <f>IF('SNL O&amp;M Data'!I101="NA","",'SNL O&amp;M Data'!I101)</f>
        <v>7919</v>
      </c>
      <c r="F66" s="216">
        <f>IF('SNL O&amp;M Data'!J101="NA","",'SNL O&amp;M Data'!J101)</f>
        <v>6114</v>
      </c>
      <c r="G66" s="216">
        <f>IF('SNL O&amp;M Data'!K101="NA","",'SNL O&amp;M Data'!K101)</f>
        <v>7229</v>
      </c>
      <c r="H66" s="216">
        <f>IF('SNL O&amp;M Data'!L101="NA","",'SNL O&amp;M Data'!L101)</f>
        <v>10283</v>
      </c>
      <c r="I66" s="216">
        <f>IF('SNL O&amp;M Data'!M101="NA","",'SNL O&amp;M Data'!M101)</f>
        <v>11328</v>
      </c>
      <c r="J66" s="216">
        <f>IF('SNL O&amp;M Data'!N101="NA","",'SNL O&amp;M Data'!N101)</f>
        <v>10180</v>
      </c>
      <c r="K66" s="216">
        <f>IF('SNL O&amp;M Data'!O101="NA","",'SNL O&amp;M Data'!O101)</f>
        <v>9104</v>
      </c>
      <c r="L66" s="216">
        <f>IF('SNL O&amp;M Data'!P101="NA","",'SNL O&amp;M Data'!P101)</f>
        <v>9813</v>
      </c>
      <c r="M66" s="216">
        <f>IF('SNL O&amp;M Data'!Q101="NA","",'SNL O&amp;M Data'!Q101)</f>
        <v>331</v>
      </c>
      <c r="N66" s="216">
        <f>IF('SNL O&amp;M Data'!R101="NA","",'SNL O&amp;M Data'!R101)</f>
        <v>328</v>
      </c>
      <c r="O66" s="216">
        <f>IF('SNL O&amp;M Data'!S101="NA","",'SNL O&amp;M Data'!S101)</f>
        <v>489</v>
      </c>
      <c r="P66" s="216">
        <f>IF('SNL O&amp;M Data'!T101="NA","",'SNL O&amp;M Data'!T101)</f>
        <v>318</v>
      </c>
      <c r="Q66" s="216">
        <f>IF('SNL O&amp;M Data'!U101="NA","",'SNL O&amp;M Data'!U101)</f>
        <v>366</v>
      </c>
      <c r="R66" s="216">
        <f>IF('SNL O&amp;M Data'!V101="NA","",'SNL O&amp;M Data'!V101)</f>
        <v>0</v>
      </c>
      <c r="S66" s="216">
        <f>IF('SNL O&amp;M Data'!W101="NA","",'SNL O&amp;M Data'!W101)</f>
        <v>0</v>
      </c>
      <c r="T66" s="216">
        <f>IF('SNL O&amp;M Data'!X101="NA","",'SNL O&amp;M Data'!X101)</f>
        <v>0</v>
      </c>
      <c r="U66" s="216">
        <f>IF('SNL O&amp;M Data'!Y101="NA","",'SNL O&amp;M Data'!Y101)</f>
        <v>0</v>
      </c>
      <c r="V66" s="216">
        <f>IF('SNL O&amp;M Data'!Z101="NA","",'SNL O&amp;M Data'!Z101)</f>
        <v>0</v>
      </c>
      <c r="W66" s="216">
        <f>IF('SNL O&amp;M Data'!AA101="NA","",'SNL O&amp;M Data'!AA101)</f>
        <v>20385</v>
      </c>
      <c r="X66" s="216">
        <f>IF('SNL O&amp;M Data'!AB101="NA","",'SNL O&amp;M Data'!AB101)</f>
        <v>23613</v>
      </c>
      <c r="Y66" s="216">
        <f>IF('SNL O&amp;M Data'!AC101="NA","",'SNL O&amp;M Data'!AC101)</f>
        <v>24781</v>
      </c>
      <c r="Z66" s="216">
        <f>IF('SNL O&amp;M Data'!AD101="NA","",'SNL O&amp;M Data'!AD101)</f>
        <v>25689</v>
      </c>
      <c r="AA66" s="216">
        <f>IF('SNL O&amp;M Data'!AE101="NA","",'SNL O&amp;M Data'!AE101)</f>
        <v>27847</v>
      </c>
      <c r="AB66" s="216">
        <f>IF('SNL O&amp;M Data'!AF101="NA","",'SNL O&amp;M Data'!AF101)</f>
        <v>182658</v>
      </c>
      <c r="AC66" s="216">
        <f>IF('SNL O&amp;M Data'!AG101="NA","",'SNL O&amp;M Data'!AG101)</f>
        <v>119302</v>
      </c>
      <c r="AD66" s="216">
        <f>IF('SNL O&amp;M Data'!AH101="NA","",'SNL O&amp;M Data'!AH101)</f>
        <v>204657</v>
      </c>
      <c r="AE66" s="216">
        <f>IF('SNL O&amp;M Data'!AI101="NA","",'SNL O&amp;M Data'!AI101)</f>
        <v>254463</v>
      </c>
      <c r="AF66" s="216">
        <f>IF('SNL O&amp;M Data'!AJ101="NA","",'SNL O&amp;M Data'!AJ101)</f>
        <v>316382</v>
      </c>
      <c r="AG66" s="216">
        <f>IF('SNL O&amp;M Data'!AK101="NA","",'SNL O&amp;M Data'!AK101)</f>
        <v>28520</v>
      </c>
      <c r="AH66" s="216">
        <f>IF('SNL O&amp;M Data'!AL101="NA","",'SNL O&amp;M Data'!AL101)</f>
        <v>29487</v>
      </c>
      <c r="AI66" s="216">
        <f>IF('SNL O&amp;M Data'!AM101="NA","",'SNL O&amp;M Data'!AM101)</f>
        <v>33979</v>
      </c>
      <c r="AJ66" s="216">
        <f>IF('SNL O&amp;M Data'!AN101="NA","",'SNL O&amp;M Data'!AN101)</f>
        <v>37915</v>
      </c>
      <c r="AK66" s="216">
        <f>IF('SNL O&amp;M Data'!AO101="NA","",'SNL O&amp;M Data'!AO101)</f>
        <v>35681</v>
      </c>
      <c r="AL66" s="216">
        <f>IF('SNL O&amp;M Data'!AP101="NA","",'SNL O&amp;M Data'!AP101)</f>
        <v>0</v>
      </c>
      <c r="AM66" s="216">
        <f>IF('SNL O&amp;M Data'!AQ101="NA","",'SNL O&amp;M Data'!AQ101)</f>
        <v>0</v>
      </c>
      <c r="AN66" s="216">
        <f>IF('SNL O&amp;M Data'!AR101="NA","",'SNL O&amp;M Data'!AR101)</f>
        <v>0</v>
      </c>
      <c r="AO66" s="216">
        <f>IF('SNL O&amp;M Data'!AS101="NA","",'SNL O&amp;M Data'!AS101)</f>
        <v>0</v>
      </c>
      <c r="AP66" s="216">
        <f>IF('SNL O&amp;M Data'!AT101="NA","",'SNL O&amp;M Data'!AT101)</f>
        <v>0</v>
      </c>
      <c r="AQ66" s="216">
        <f>IF('SNL O&amp;M Data'!AU101="NA","",'SNL O&amp;M Data'!AU101)</f>
        <v>17570</v>
      </c>
      <c r="AR66" s="216">
        <f>IF('SNL O&amp;M Data'!AV101="NA","",'SNL O&amp;M Data'!AV101)</f>
        <v>17529</v>
      </c>
      <c r="AS66" s="216">
        <f>IF('SNL O&amp;M Data'!AW101="NA","",'SNL O&amp;M Data'!AW101)</f>
        <v>17253</v>
      </c>
      <c r="AT66" s="216">
        <f>IF('SNL O&amp;M Data'!AX101="NA","",'SNL O&amp;M Data'!AX101)</f>
        <v>16539</v>
      </c>
      <c r="AU66" s="216">
        <f>IF('SNL O&amp;M Data'!AY101="NA","",'SNL O&amp;M Data'!AY101)</f>
        <v>18301</v>
      </c>
      <c r="AV66" s="216">
        <f>IF('SNL O&amp;M Data'!AZ101="NA","",'SNL O&amp;M Data'!AZ101)</f>
        <v>0</v>
      </c>
      <c r="AW66" s="216">
        <f>IF('SNL O&amp;M Data'!BA101="NA","",'SNL O&amp;M Data'!BA101)</f>
        <v>0</v>
      </c>
      <c r="AX66" s="216">
        <f>IF('SNL O&amp;M Data'!BB101="NA","",'SNL O&amp;M Data'!BB101)</f>
        <v>0</v>
      </c>
      <c r="AY66" s="216">
        <f>IF('SNL O&amp;M Data'!BC101="NA","",'SNL O&amp;M Data'!BC101)</f>
        <v>0</v>
      </c>
      <c r="AZ66" s="216">
        <f>IF('SNL O&amp;M Data'!BD101="NA","",'SNL O&amp;M Data'!BD101)</f>
        <v>0</v>
      </c>
      <c r="BA66" s="216" t="str">
        <f>IF('SNL O&amp;M Data'!BE101="NA","",'SNL O&amp;M Data'!BE101)</f>
        <v/>
      </c>
      <c r="BB66" s="216" t="str">
        <f>IF('SNL O&amp;M Data'!BF101="NA","",'SNL O&amp;M Data'!BF101)</f>
        <v/>
      </c>
      <c r="BC66" s="216" t="str">
        <f>IF('SNL O&amp;M Data'!BG101="NA","",'SNL O&amp;M Data'!BG101)</f>
        <v/>
      </c>
      <c r="BD66" s="216" t="str">
        <f>IF('SNL O&amp;M Data'!BH101="NA","",'SNL O&amp;M Data'!BH101)</f>
        <v/>
      </c>
      <c r="BE66" s="216" t="str">
        <f>IF('SNL O&amp;M Data'!BI101="NA","",'SNL O&amp;M Data'!BI101)</f>
        <v/>
      </c>
      <c r="BF66" s="216">
        <f>IF('SNL O&amp;M Data'!BJ101="NA","",'SNL O&amp;M Data'!BJ101)</f>
        <v>2343</v>
      </c>
      <c r="BG66" s="216">
        <f>IF('SNL O&amp;M Data'!BK101="NA","",'SNL O&amp;M Data'!BK101)</f>
        <v>2225</v>
      </c>
      <c r="BH66" s="216">
        <f>IF('SNL O&amp;M Data'!BL101="NA","",'SNL O&amp;M Data'!BL101)</f>
        <v>2055</v>
      </c>
      <c r="BI66" s="216">
        <f>IF('SNL O&amp;M Data'!BM101="NA","",'SNL O&amp;M Data'!BM101)</f>
        <v>2749</v>
      </c>
      <c r="BJ66" s="216">
        <f>IF('SNL O&amp;M Data'!BN101="NA","",'SNL O&amp;M Data'!BN101)</f>
        <v>3949</v>
      </c>
      <c r="BK66" s="216">
        <f>IF('SNL O&amp;M Data'!BO101="NA","",'SNL O&amp;M Data'!BO101)</f>
        <v>21664</v>
      </c>
      <c r="BL66" s="216">
        <f>IF('SNL O&amp;M Data'!BP101="NA","",'SNL O&amp;M Data'!BP101)</f>
        <v>22606</v>
      </c>
      <c r="BM66" s="216">
        <f>IF('SNL O&amp;M Data'!BQ101="NA","",'SNL O&amp;M Data'!BQ101)</f>
        <v>23638</v>
      </c>
      <c r="BN66" s="216">
        <f>IF('SNL O&amp;M Data'!BR101="NA","",'SNL O&amp;M Data'!BR101)</f>
        <v>22919</v>
      </c>
      <c r="BO66" s="216">
        <f>IF('SNL O&amp;M Data'!BS101="NA","",'SNL O&amp;M Data'!BS101)</f>
        <v>25962</v>
      </c>
      <c r="BP66" s="216">
        <f>IF('SNL O&amp;M Data'!BT101="NA","",'SNL O&amp;M Data'!BT101)</f>
        <v>2189</v>
      </c>
      <c r="BQ66" s="216">
        <f>IF('SNL O&amp;M Data'!BU101="NA","",'SNL O&amp;M Data'!BU101)</f>
        <v>2191</v>
      </c>
      <c r="BR66" s="216">
        <f>IF('SNL O&amp;M Data'!BV101="NA","",'SNL O&amp;M Data'!BV101)</f>
        <v>2192</v>
      </c>
      <c r="BS66" s="216">
        <f>IF('SNL O&amp;M Data'!BW101="NA","",'SNL O&amp;M Data'!BW101)</f>
        <v>2192</v>
      </c>
      <c r="BT66" s="216">
        <f>IF('SNL O&amp;M Data'!BX101="NA","",'SNL O&amp;M Data'!BX101)</f>
        <v>2191</v>
      </c>
      <c r="BU66" s="216">
        <f>IF('SNL O&amp;M Data'!BY101="NA","",'SNL O&amp;M Data'!BY101)</f>
        <v>161934</v>
      </c>
      <c r="BV66" s="216">
        <f>IF('SNL O&amp;M Data'!BZ101="NA","",'SNL O&amp;M Data'!BZ101)</f>
        <v>166628</v>
      </c>
      <c r="BW66" s="216">
        <f>IF('SNL O&amp;M Data'!CA101="NA","",'SNL O&amp;M Data'!CA101)</f>
        <v>166708</v>
      </c>
      <c r="BX66" s="216">
        <f>IF('SNL O&amp;M Data'!CB101="NA","",'SNL O&amp;M Data'!CB101)</f>
        <v>187912</v>
      </c>
      <c r="BY66" s="216">
        <f>IF('SNL O&amp;M Data'!CC101="NA","",'SNL O&amp;M Data'!CC101)</f>
        <v>215223</v>
      </c>
      <c r="BZ66" s="216">
        <f>IF('SNL O&amp;M Data'!CD101="NA","",'SNL O&amp;M Data'!CD101)</f>
        <v>18002</v>
      </c>
      <c r="CA66" s="216">
        <f>IF('SNL O&amp;M Data'!CE101="NA","",'SNL O&amp;M Data'!CE101)</f>
        <v>19340</v>
      </c>
      <c r="CB66" s="216">
        <f>IF('SNL O&amp;M Data'!CF101="NA","",'SNL O&amp;M Data'!CF101)</f>
        <v>20255</v>
      </c>
      <c r="CC66" s="216">
        <f>IF('SNL O&amp;M Data'!CG101="NA","",'SNL O&amp;M Data'!CG101)</f>
        <v>22175</v>
      </c>
      <c r="CD66" s="216">
        <f>IF('SNL O&amp;M Data'!CH101="NA","",'SNL O&amp;M Data'!CH101)</f>
        <v>21971</v>
      </c>
      <c r="CE66" s="216">
        <f>IF('SNL O&amp;M Data'!CI101="NA","",'SNL O&amp;M Data'!CI101)</f>
        <v>25229</v>
      </c>
      <c r="CF66" s="216">
        <f>IF('SNL O&amp;M Data'!CJ101="NA","",'SNL O&amp;M Data'!CJ101)</f>
        <v>28766</v>
      </c>
      <c r="CG66" s="216">
        <f>IF('SNL O&amp;M Data'!CK101="NA","",'SNL O&amp;M Data'!CK101)</f>
        <v>25065</v>
      </c>
      <c r="CH66" s="216">
        <f>IF('SNL O&amp;M Data'!CL101="NA","",'SNL O&amp;M Data'!CL101)</f>
        <v>23298</v>
      </c>
      <c r="CI66" s="216">
        <f>IF('SNL O&amp;M Data'!CM101="NA","",'SNL O&amp;M Data'!CM101)</f>
        <v>28917</v>
      </c>
      <c r="CJ66" s="216">
        <f>IF('SNL O&amp;M Data'!CN101="NA","",'SNL O&amp;M Data'!CN101)</f>
        <v>8948</v>
      </c>
      <c r="CK66" s="216">
        <f>IF('SNL O&amp;M Data'!CO101="NA","",'SNL O&amp;M Data'!CO101)</f>
        <v>9176</v>
      </c>
      <c r="CL66" s="216">
        <f>IF('SNL O&amp;M Data'!CP101="NA","",'SNL O&amp;M Data'!CP101)</f>
        <v>9877</v>
      </c>
      <c r="CM66" s="216">
        <f>IF('SNL O&amp;M Data'!CQ101="NA","",'SNL O&amp;M Data'!CQ101)</f>
        <v>10351</v>
      </c>
      <c r="CN66" s="216">
        <f>IF('SNL O&amp;M Data'!CR101="NA","",'SNL O&amp;M Data'!CR101)</f>
        <v>8940</v>
      </c>
      <c r="CO66" s="216">
        <f>IF('SNL O&amp;M Data'!CS101="NA","",'SNL O&amp;M Data'!CS101)</f>
        <v>0</v>
      </c>
      <c r="CP66" s="216">
        <f>IF('SNL O&amp;M Data'!CT101="NA","",'SNL O&amp;M Data'!CT101)</f>
        <v>0</v>
      </c>
      <c r="CQ66" s="216">
        <f>IF('SNL O&amp;M Data'!CU101="NA","",'SNL O&amp;M Data'!CU101)</f>
        <v>0</v>
      </c>
      <c r="CR66" s="216">
        <f>IF('SNL O&amp;M Data'!CV101="NA","",'SNL O&amp;M Data'!CV101)</f>
        <v>0</v>
      </c>
      <c r="CS66" s="216">
        <f>IF('SNL O&amp;M Data'!CW101="NA","",'SNL O&amp;M Data'!CW101)</f>
        <v>0</v>
      </c>
      <c r="CT66" s="216">
        <f>IF('SNL O&amp;M Data'!CX101="NA","",'SNL O&amp;M Data'!CX101)</f>
        <v>0</v>
      </c>
      <c r="CU66" s="216">
        <f>IF('SNL O&amp;M Data'!CY101="NA","",'SNL O&amp;M Data'!CY101)</f>
        <v>0</v>
      </c>
      <c r="CV66" s="216">
        <f>IF('SNL O&amp;M Data'!CZ101="NA","",'SNL O&amp;M Data'!CZ101)</f>
        <v>0</v>
      </c>
      <c r="CW66" s="216">
        <f>IF('SNL O&amp;M Data'!DA101="NA","",'SNL O&amp;M Data'!DA101)</f>
        <v>0</v>
      </c>
      <c r="CX66" s="216">
        <f>IF('SNL O&amp;M Data'!DB101="NA","",'SNL O&amp;M Data'!DB101)</f>
        <v>0</v>
      </c>
      <c r="CY66" s="216">
        <f>IF('SNL O&amp;M Data'!DC101="NA","",'SNL O&amp;M Data'!DC101)</f>
        <v>338569</v>
      </c>
      <c r="CZ66" s="216">
        <f>IF('SNL O&amp;M Data'!DD101="NA","",'SNL O&amp;M Data'!DD101)</f>
        <v>356982</v>
      </c>
      <c r="DA66" s="216">
        <f>IF('SNL O&amp;M Data'!DE101="NA","",'SNL O&amp;M Data'!DE101)</f>
        <v>371460</v>
      </c>
      <c r="DB66" s="216">
        <f>IF('SNL O&amp;M Data'!DF101="NA","",'SNL O&amp;M Data'!DF101)</f>
        <v>366264</v>
      </c>
      <c r="DC66" s="216">
        <f>IF('SNL O&amp;M Data'!DG101="NA","",'SNL O&amp;M Data'!DG101)</f>
        <v>422187</v>
      </c>
      <c r="DD66" s="216" t="str">
        <f>IF('SNL O&amp;M Data'!DH101="NA","",'SNL O&amp;M Data'!DH101)</f>
        <v/>
      </c>
      <c r="DE66" s="216" t="str">
        <f>IF('SNL O&amp;M Data'!DI101="NA","",'SNL O&amp;M Data'!DI101)</f>
        <v/>
      </c>
      <c r="DF66" s="216" t="str">
        <f>IF('SNL O&amp;M Data'!DJ101="NA","",'SNL O&amp;M Data'!DJ101)</f>
        <v/>
      </c>
      <c r="DG66" s="216" t="str">
        <f>IF('SNL O&amp;M Data'!DK101="NA","",'SNL O&amp;M Data'!DK101)</f>
        <v/>
      </c>
      <c r="DH66" s="216" t="str">
        <f>IF('SNL O&amp;M Data'!DL101="NA","",'SNL O&amp;M Data'!DL101)</f>
        <v/>
      </c>
      <c r="DI66" s="216">
        <f>IF('SNL O&amp;M Data'!DM101="NA","",'SNL O&amp;M Data'!DM101)</f>
        <v>0</v>
      </c>
      <c r="DJ66" s="216">
        <f>IF('SNL O&amp;M Data'!DN101="NA","",'SNL O&amp;M Data'!DN101)</f>
        <v>0</v>
      </c>
      <c r="DK66" s="216">
        <f>IF('SNL O&amp;M Data'!DO101="NA","",'SNL O&amp;M Data'!DO101)</f>
        <v>0</v>
      </c>
      <c r="DL66" s="216">
        <f>IF('SNL O&amp;M Data'!DP101="NA","",'SNL O&amp;M Data'!DP101)</f>
        <v>0</v>
      </c>
      <c r="DM66" s="216">
        <f>IF('SNL O&amp;M Data'!DQ101="NA","",'SNL O&amp;M Data'!DQ101)</f>
        <v>0</v>
      </c>
      <c r="DN66" s="216">
        <f>IF('SNL O&amp;M Data'!DR101="NA","",'SNL O&amp;M Data'!DR101)</f>
        <v>2971</v>
      </c>
      <c r="DO66" s="216">
        <f>IF('SNL O&amp;M Data'!DS101="NA","",'SNL O&amp;M Data'!DS101)</f>
        <v>862</v>
      </c>
      <c r="DP66" s="216">
        <f>IF('SNL O&amp;M Data'!DT101="NA","",'SNL O&amp;M Data'!DT101)</f>
        <v>59</v>
      </c>
      <c r="DQ66" s="216">
        <f>IF('SNL O&amp;M Data'!DU101="NA","",'SNL O&amp;M Data'!DU101)</f>
        <v>198</v>
      </c>
      <c r="DR66" s="216">
        <f>IF('SNL O&amp;M Data'!DV101="NA","",'SNL O&amp;M Data'!DV101)</f>
        <v>294</v>
      </c>
      <c r="DS66" s="216">
        <f>IF('SNL O&amp;M Data'!DW101="NA","",'SNL O&amp;M Data'!DW101)</f>
        <v>312253</v>
      </c>
      <c r="DT66" s="216">
        <f>IF('SNL O&amp;M Data'!DX101="NA","",'SNL O&amp;M Data'!DX101)</f>
        <v>310084</v>
      </c>
      <c r="DU66" s="216">
        <f>IF('SNL O&amp;M Data'!DY101="NA","",'SNL O&amp;M Data'!DY101)</f>
        <v>326173</v>
      </c>
      <c r="DV66" s="216">
        <f>IF('SNL O&amp;M Data'!DZ101="NA","",'SNL O&amp;M Data'!DZ101)</f>
        <v>329661</v>
      </c>
      <c r="DW66" s="216">
        <f>IF('SNL O&amp;M Data'!EA101="NA","",'SNL O&amp;M Data'!EA101)</f>
        <v>377382</v>
      </c>
      <c r="DX66" s="216">
        <f>IF('SNL O&amp;M Data'!EB101="NA","",'SNL O&amp;M Data'!EB101)</f>
        <v>2637</v>
      </c>
      <c r="DY66" s="216">
        <f>IF('SNL O&amp;M Data'!EC101="NA","",'SNL O&amp;M Data'!EC101)</f>
        <v>3036</v>
      </c>
      <c r="DZ66" s="216">
        <f>IF('SNL O&amp;M Data'!ED101="NA","",'SNL O&amp;M Data'!ED101)</f>
        <v>3293</v>
      </c>
      <c r="EA66" s="216">
        <f>IF('SNL O&amp;M Data'!EE101="NA","",'SNL O&amp;M Data'!EE101)</f>
        <v>2027</v>
      </c>
      <c r="EB66" s="216">
        <f>IF('SNL O&amp;M Data'!EF101="NA","",'SNL O&amp;M Data'!EF101)</f>
        <v>3313</v>
      </c>
      <c r="EC66" s="216">
        <f>IF('SNL O&amp;M Data'!EG101="NA","",'SNL O&amp;M Data'!EG101)</f>
        <v>9270</v>
      </c>
      <c r="ED66" s="216">
        <f>IF('SNL O&amp;M Data'!EH101="NA","",'SNL O&amp;M Data'!EH101)</f>
        <v>9759</v>
      </c>
      <c r="EE66" s="216">
        <f>IF('SNL O&amp;M Data'!EI101="NA","",'SNL O&amp;M Data'!EI101)</f>
        <v>7684</v>
      </c>
      <c r="EF66" s="216">
        <f>IF('SNL O&amp;M Data'!EJ101="NA","",'SNL O&amp;M Data'!EJ101)</f>
        <v>7035</v>
      </c>
      <c r="EG66" s="216">
        <f>IF('SNL O&amp;M Data'!EK101="NA","",'SNL O&amp;M Data'!EK101)</f>
        <v>7289</v>
      </c>
      <c r="EH66" s="216">
        <f>IF('SNL O&amp;M Data'!EL101="NA","",'SNL O&amp;M Data'!EL101)</f>
        <v>49990</v>
      </c>
      <c r="EI66" s="216">
        <f>IF('SNL O&amp;M Data'!EM101="NA","",'SNL O&amp;M Data'!EM101)</f>
        <v>59735</v>
      </c>
      <c r="EJ66" s="216">
        <f>IF('SNL O&amp;M Data'!EN101="NA","",'SNL O&amp;M Data'!EN101)</f>
        <v>78484</v>
      </c>
      <c r="EK66" s="216">
        <f>IF('SNL O&amp;M Data'!EO101="NA","",'SNL O&amp;M Data'!EO101)</f>
        <v>75566</v>
      </c>
      <c r="EL66" s="216">
        <f>IF('SNL O&amp;M Data'!EP101="NA","",'SNL O&amp;M Data'!EP101)</f>
        <v>70061</v>
      </c>
      <c r="EM66" s="216">
        <f>IF('SNL O&amp;M Data'!EQ101="NA","",'SNL O&amp;M Data'!EQ101)</f>
        <v>12797</v>
      </c>
      <c r="EN66" s="216">
        <f>IF('SNL O&amp;M Data'!ER101="NA","",'SNL O&amp;M Data'!ER101)</f>
        <v>13910</v>
      </c>
      <c r="EO66" s="216">
        <f>IF('SNL O&amp;M Data'!ES101="NA","",'SNL O&amp;M Data'!ES101)</f>
        <v>16382</v>
      </c>
      <c r="EP66" s="216">
        <f>IF('SNL O&amp;M Data'!ET101="NA","",'SNL O&amp;M Data'!ET101)</f>
        <v>19283</v>
      </c>
      <c r="EQ66" s="216">
        <f>IF('SNL O&amp;M Data'!EU101="NA","",'SNL O&amp;M Data'!EU101)</f>
        <v>19455</v>
      </c>
      <c r="ER66" s="216">
        <f>IF('SNL O&amp;M Data'!EV101="NA","",'SNL O&amp;M Data'!EV101)</f>
        <v>9</v>
      </c>
      <c r="ES66" s="216">
        <f>IF('SNL O&amp;M Data'!EW101="NA","",'SNL O&amp;M Data'!EW101)</f>
        <v>-13</v>
      </c>
      <c r="ET66" s="216">
        <f>IF('SNL O&amp;M Data'!EX101="NA","",'SNL O&amp;M Data'!EX101)</f>
        <v>0</v>
      </c>
      <c r="EU66" s="216">
        <f>IF('SNL O&amp;M Data'!EY101="NA","",'SNL O&amp;M Data'!EY101)</f>
        <v>0</v>
      </c>
      <c r="EV66" s="216">
        <f>IF('SNL O&amp;M Data'!EZ101="NA","",'SNL O&amp;M Data'!EZ101)</f>
        <v>0</v>
      </c>
      <c r="EW66" s="216">
        <f>IF('SNL O&amp;M Data'!FA101="NA","",'SNL O&amp;M Data'!FA101)</f>
        <v>0</v>
      </c>
      <c r="EX66" s="216">
        <f>IF('SNL O&amp;M Data'!FB101="NA","",'SNL O&amp;M Data'!FB101)</f>
        <v>0</v>
      </c>
      <c r="EY66" s="216">
        <f>IF('SNL O&amp;M Data'!FC101="NA","",'SNL O&amp;M Data'!FC101)</f>
        <v>0</v>
      </c>
      <c r="EZ66" s="216">
        <f>IF('SNL O&amp;M Data'!FD101="NA","",'SNL O&amp;M Data'!FD101)</f>
        <v>0</v>
      </c>
      <c r="FA66" s="216">
        <f>IF('SNL O&amp;M Data'!FE101="NA","",'SNL O&amp;M Data'!FE101)</f>
        <v>18</v>
      </c>
      <c r="FB66" s="216">
        <f>IF('SNL O&amp;M Data'!FF101="NA","",'SNL O&amp;M Data'!FF101)</f>
        <v>0</v>
      </c>
      <c r="FC66" s="216">
        <f>IF('SNL O&amp;M Data'!FG101="NA","",'SNL O&amp;M Data'!FG101)</f>
        <v>0</v>
      </c>
      <c r="FD66" s="216">
        <f>IF('SNL O&amp;M Data'!FH101="NA","",'SNL O&amp;M Data'!FH101)</f>
        <v>0</v>
      </c>
      <c r="FE66" s="216">
        <f>IF('SNL O&amp;M Data'!FI101="NA","",'SNL O&amp;M Data'!FI101)</f>
        <v>0</v>
      </c>
      <c r="FF66" s="216">
        <f>IF('SNL O&amp;M Data'!FJ101="NA","",'SNL O&amp;M Data'!FJ101)</f>
        <v>0</v>
      </c>
      <c r="FG66" s="216">
        <f>IF('SNL O&amp;M Data'!FK101="NA","",'SNL O&amp;M Data'!FK101)</f>
        <v>6806</v>
      </c>
      <c r="FH66" s="216">
        <f>IF('SNL O&amp;M Data'!FL101="NA","",'SNL O&amp;M Data'!FL101)</f>
        <v>7094</v>
      </c>
      <c r="FI66" s="216">
        <f>IF('SNL O&amp;M Data'!FM101="NA","",'SNL O&amp;M Data'!FM101)</f>
        <v>6123</v>
      </c>
      <c r="FJ66" s="216">
        <f>IF('SNL O&amp;M Data'!FN101="NA","",'SNL O&amp;M Data'!FN101)</f>
        <v>6729</v>
      </c>
      <c r="FK66" s="216">
        <f>IF('SNL O&amp;M Data'!FO101="NA","",'SNL O&amp;M Data'!FO101)</f>
        <v>8023</v>
      </c>
      <c r="FL66" s="216">
        <f>IF('SNL O&amp;M Data'!FP101="NA","",'SNL O&amp;M Data'!FP101)</f>
        <v>18891</v>
      </c>
      <c r="FM66" s="216">
        <f>IF('SNL O&amp;M Data'!FQ101="NA","",'SNL O&amp;M Data'!FQ101)</f>
        <v>19354</v>
      </c>
      <c r="FN66" s="216">
        <f>IF('SNL O&amp;M Data'!FR101="NA","",'SNL O&amp;M Data'!FR101)</f>
        <v>18930</v>
      </c>
      <c r="FO66" s="216">
        <f>IF('SNL O&amp;M Data'!FS101="NA","",'SNL O&amp;M Data'!FS101)</f>
        <v>18420</v>
      </c>
      <c r="FP66" s="216">
        <f>IF('SNL O&amp;M Data'!FT101="NA","",'SNL O&amp;M Data'!FT101)</f>
        <v>16498</v>
      </c>
      <c r="FQ66" s="216">
        <f>IF('SNL O&amp;M Data'!FU101="NA","",'SNL O&amp;M Data'!FU101)</f>
        <v>7576</v>
      </c>
      <c r="FR66" s="216">
        <f>IF('SNL O&amp;M Data'!FV101="NA","",'SNL O&amp;M Data'!FV101)</f>
        <v>10644</v>
      </c>
      <c r="FS66" s="216">
        <f>IF('SNL O&amp;M Data'!FW101="NA","",'SNL O&amp;M Data'!FW101)</f>
        <v>9193</v>
      </c>
      <c r="FT66" s="216">
        <f>IF('SNL O&amp;M Data'!FX101="NA","",'SNL O&amp;M Data'!FX101)</f>
        <v>8389</v>
      </c>
      <c r="FU66" s="216">
        <f>IF('SNL O&amp;M Data'!FY101="NA","",'SNL O&amp;M Data'!FY101)</f>
        <v>10205</v>
      </c>
      <c r="FV66" s="216">
        <f>IF('SNL O&amp;M Data'!FZ101="NA","",'SNL O&amp;M Data'!FZ101)</f>
        <v>27014</v>
      </c>
      <c r="FW66" s="216">
        <f>IF('SNL O&amp;M Data'!GA101="NA","",'SNL O&amp;M Data'!GA101)</f>
        <v>27686</v>
      </c>
      <c r="FX66" s="216">
        <f>IF('SNL O&amp;M Data'!GB101="NA","",'SNL O&amp;M Data'!GB101)</f>
        <v>26864</v>
      </c>
      <c r="FY66" s="216">
        <f>IF('SNL O&amp;M Data'!GC101="NA","",'SNL O&amp;M Data'!GC101)</f>
        <v>24658</v>
      </c>
      <c r="FZ66" s="216">
        <f>IF('SNL O&amp;M Data'!GD101="NA","",'SNL O&amp;M Data'!GD101)</f>
        <v>28236</v>
      </c>
      <c r="GA66" s="216">
        <f>IF('SNL O&amp;M Data'!GE101="NA","",'SNL O&amp;M Data'!GE101)</f>
        <v>392</v>
      </c>
      <c r="GB66" s="216">
        <f>IF('SNL O&amp;M Data'!GF101="NA","",'SNL O&amp;M Data'!GF101)</f>
        <v>435</v>
      </c>
      <c r="GC66" s="216">
        <f>IF('SNL O&amp;M Data'!GG101="NA","",'SNL O&amp;M Data'!GG101)</f>
        <v>3224</v>
      </c>
      <c r="GD66" s="216">
        <f>IF('SNL O&amp;M Data'!GH101="NA","",'SNL O&amp;M Data'!GH101)</f>
        <v>3360</v>
      </c>
      <c r="GE66" s="216">
        <f>IF('SNL O&amp;M Data'!GI101="NA","",'SNL O&amp;M Data'!GI101)</f>
        <v>7732</v>
      </c>
      <c r="GF66" s="216">
        <f>IF('SNL O&amp;M Data'!GJ101="NA","",'SNL O&amp;M Data'!GJ101)</f>
        <v>1808</v>
      </c>
      <c r="GG66" s="216">
        <f>IF('SNL O&amp;M Data'!GK101="NA","",'SNL O&amp;M Data'!GK101)</f>
        <v>1659</v>
      </c>
      <c r="GH66" s="216">
        <f>IF('SNL O&amp;M Data'!GL101="NA","",'SNL O&amp;M Data'!GL101)</f>
        <v>1872</v>
      </c>
      <c r="GI66" s="216">
        <f>IF('SNL O&amp;M Data'!GM101="NA","",'SNL O&amp;M Data'!GM101)</f>
        <v>1710</v>
      </c>
      <c r="GJ66" s="216">
        <f>IF('SNL O&amp;M Data'!GN101="NA","",'SNL O&amp;M Data'!GN101)</f>
        <v>1770</v>
      </c>
      <c r="GK66" s="216">
        <f>IF('SNL O&amp;M Data'!GO101="NA","",'SNL O&amp;M Data'!GO101)</f>
        <v>-19</v>
      </c>
      <c r="GL66" s="216">
        <f>IF('SNL O&amp;M Data'!GP101="NA","",'SNL O&amp;M Data'!GP101)</f>
        <v>0</v>
      </c>
      <c r="GM66" s="216">
        <f>IF('SNL O&amp;M Data'!GQ101="NA","",'SNL O&amp;M Data'!GQ101)</f>
        <v>0</v>
      </c>
      <c r="GN66" s="216">
        <f>IF('SNL O&amp;M Data'!GR101="NA","",'SNL O&amp;M Data'!GR101)</f>
        <v>118282</v>
      </c>
      <c r="GO66" s="216">
        <f>IF('SNL O&amp;M Data'!GS101="NA","",'SNL O&amp;M Data'!GS101)</f>
        <v>0</v>
      </c>
      <c r="GP66" s="216">
        <f>IF('SNL O&amp;M Data'!GT101="NA","",'SNL O&amp;M Data'!GT101)</f>
        <v>68645</v>
      </c>
      <c r="GQ66" s="216">
        <f>IF('SNL O&amp;M Data'!GU101="NA","",'SNL O&amp;M Data'!GU101)</f>
        <v>70499</v>
      </c>
      <c r="GR66" s="216">
        <f>IF('SNL O&amp;M Data'!GV101="NA","",'SNL O&amp;M Data'!GV101)</f>
        <v>52782</v>
      </c>
      <c r="GS66" s="216">
        <f>IF('SNL O&amp;M Data'!GW101="NA","",'SNL O&amp;M Data'!GW101)</f>
        <v>50489</v>
      </c>
      <c r="GT66" s="216">
        <f>IF('SNL O&amp;M Data'!GX101="NA","",'SNL O&amp;M Data'!GX101)</f>
        <v>51165</v>
      </c>
      <c r="GU66" s="216">
        <f>IF('SNL O&amp;M Data'!GY101="NA","",'SNL O&amp;M Data'!GY101)</f>
        <v>37019</v>
      </c>
      <c r="GV66" s="216">
        <f>IF('SNL O&amp;M Data'!GZ101="NA","",'SNL O&amp;M Data'!GZ101)</f>
        <v>36846</v>
      </c>
      <c r="GW66" s="216">
        <f>IF('SNL O&amp;M Data'!HA101="NA","",'SNL O&amp;M Data'!HA101)</f>
        <v>36027</v>
      </c>
      <c r="GX66" s="216">
        <f>IF('SNL O&amp;M Data'!HB101="NA","",'SNL O&amp;M Data'!HB101)</f>
        <v>36341</v>
      </c>
      <c r="GY66" s="216">
        <f>IF('SNL O&amp;M Data'!HC101="NA","",'SNL O&amp;M Data'!HC101)</f>
        <v>39633</v>
      </c>
      <c r="GZ66" s="216">
        <f>IF('SNL O&amp;M Data'!HD101="NA","",'SNL O&amp;M Data'!HD101)</f>
        <v>8473</v>
      </c>
      <c r="HA66" s="216">
        <f>IF('SNL O&amp;M Data'!HE101="NA","",'SNL O&amp;M Data'!HE101)</f>
        <v>8778</v>
      </c>
      <c r="HB66" s="216">
        <f>IF('SNL O&amp;M Data'!HF101="NA","",'SNL O&amp;M Data'!HF101)</f>
        <v>8449</v>
      </c>
      <c r="HC66" s="216">
        <f>IF('SNL O&amp;M Data'!HG101="NA","",'SNL O&amp;M Data'!HG101)</f>
        <v>9458</v>
      </c>
      <c r="HD66" s="216">
        <f>IF('SNL O&amp;M Data'!HH101="NA","",'SNL O&amp;M Data'!HH101)</f>
        <v>10693</v>
      </c>
      <c r="HE66" s="216">
        <f>IF('SNL O&amp;M Data'!HI101="NA","",'SNL O&amp;M Data'!HI101)</f>
        <v>21848</v>
      </c>
      <c r="HF66" s="216">
        <f>IF('SNL O&amp;M Data'!HJ101="NA","",'SNL O&amp;M Data'!HJ101)</f>
        <v>22284</v>
      </c>
      <c r="HG66" s="216">
        <f>IF('SNL O&amp;M Data'!HK101="NA","",'SNL O&amp;M Data'!HK101)</f>
        <v>24763</v>
      </c>
      <c r="HH66" s="216">
        <f>IF('SNL O&amp;M Data'!HL101="NA","",'SNL O&amp;M Data'!HL101)</f>
        <v>25360</v>
      </c>
      <c r="HI66" s="216">
        <f>IF('SNL O&amp;M Data'!HM101="NA","",'SNL O&amp;M Data'!HM101)</f>
        <v>26303</v>
      </c>
      <c r="HJ66" s="216">
        <f>IF('SNL O&amp;M Data'!HN101="NA","",'SNL O&amp;M Data'!HN101)</f>
        <v>0</v>
      </c>
      <c r="HK66" s="216" t="str">
        <f>IF('SNL O&amp;M Data'!HO101="NA","",'SNL O&amp;M Data'!HO101)</f>
        <v/>
      </c>
      <c r="HL66" s="216" t="str">
        <f>IF('SNL O&amp;M Data'!HP101="NA","",'SNL O&amp;M Data'!HP101)</f>
        <v/>
      </c>
      <c r="HM66" s="216" t="str">
        <f>IF('SNL O&amp;M Data'!HQ101="NA","",'SNL O&amp;M Data'!HQ101)</f>
        <v/>
      </c>
      <c r="HN66" s="216" t="str">
        <f>IF('SNL O&amp;M Data'!HR101="NA","",'SNL O&amp;M Data'!HR101)</f>
        <v/>
      </c>
      <c r="HO66" s="216">
        <f>IF('SNL O&amp;M Data'!HS101="NA","",'SNL O&amp;M Data'!HS101)</f>
        <v>2168</v>
      </c>
      <c r="HP66" s="216">
        <f>IF('SNL O&amp;M Data'!HT101="NA","",'SNL O&amp;M Data'!HT101)</f>
        <v>2103</v>
      </c>
      <c r="HQ66" s="216">
        <f>IF('SNL O&amp;M Data'!HU101="NA","",'SNL O&amp;M Data'!HU101)</f>
        <v>2091</v>
      </c>
      <c r="HR66" s="216">
        <f>IF('SNL O&amp;M Data'!HV101="NA","",'SNL O&amp;M Data'!HV101)</f>
        <v>2009</v>
      </c>
      <c r="HS66" s="216">
        <f>IF('SNL O&amp;M Data'!HW101="NA","",'SNL O&amp;M Data'!HW101)</f>
        <v>2086</v>
      </c>
      <c r="HT66" s="216">
        <f>IF('SNL O&amp;M Data'!HX101="NA","",'SNL O&amp;M Data'!HX101)</f>
        <v>0</v>
      </c>
      <c r="HU66" s="216">
        <f>IF('SNL O&amp;M Data'!HY101="NA","",'SNL O&amp;M Data'!HY101)</f>
        <v>0</v>
      </c>
      <c r="HV66" s="216">
        <f>IF('SNL O&amp;M Data'!HZ101="NA","",'SNL O&amp;M Data'!HZ101)</f>
        <v>0</v>
      </c>
      <c r="HW66" s="216">
        <f>IF('SNL O&amp;M Data'!IA101="NA","",'SNL O&amp;M Data'!IA101)</f>
        <v>0</v>
      </c>
      <c r="HX66" s="216" t="str">
        <f>IF('SNL O&amp;M Data'!IB101="NA","",'SNL O&amp;M Data'!IB101)</f>
        <v/>
      </c>
      <c r="HY66" s="216">
        <f>IF('SNL O&amp;M Data'!IC101="NA","",'SNL O&amp;M Data'!IC101)</f>
        <v>89982</v>
      </c>
      <c r="HZ66" s="216">
        <f>IF('SNL O&amp;M Data'!ID101="NA","",'SNL O&amp;M Data'!ID101)</f>
        <v>93928</v>
      </c>
      <c r="IA66" s="216">
        <f>IF('SNL O&amp;M Data'!IE101="NA","",'SNL O&amp;M Data'!IE101)</f>
        <v>109256</v>
      </c>
      <c r="IB66" s="216">
        <f>IF('SNL O&amp;M Data'!IF101="NA","",'SNL O&amp;M Data'!IF101)</f>
        <v>102989</v>
      </c>
      <c r="IC66" s="216">
        <f>IF('SNL O&amp;M Data'!IG101="NA","",'SNL O&amp;M Data'!IG101)</f>
        <v>101249</v>
      </c>
      <c r="ID66" s="216">
        <f>IF('SNL O&amp;M Data'!IH101="NA","",'SNL O&amp;M Data'!IH101)</f>
        <v>72</v>
      </c>
      <c r="IE66" s="216">
        <f>IF('SNL O&amp;M Data'!II101="NA","",'SNL O&amp;M Data'!II101)</f>
        <v>64</v>
      </c>
      <c r="IF66" s="216">
        <f>IF('SNL O&amp;M Data'!IJ101="NA","",'SNL O&amp;M Data'!IJ101)</f>
        <v>12129</v>
      </c>
      <c r="IG66" s="216">
        <f>IF('SNL O&amp;M Data'!IK101="NA","",'SNL O&amp;M Data'!IK101)</f>
        <v>11579</v>
      </c>
      <c r="IH66" s="216">
        <f>IF('SNL O&amp;M Data'!IL101="NA","",'SNL O&amp;M Data'!IL101)</f>
        <v>10730</v>
      </c>
      <c r="II66" s="216">
        <f>IF('SNL O&amp;M Data'!IM101="NA","",'SNL O&amp;M Data'!IM101)</f>
        <v>0</v>
      </c>
      <c r="IJ66" s="216">
        <f>IF('SNL O&amp;M Data'!IN101="NA","",'SNL O&amp;M Data'!IN101)</f>
        <v>0</v>
      </c>
      <c r="IK66" s="216" t="str">
        <f>IF('SNL O&amp;M Data'!IO101="NA","",'SNL O&amp;M Data'!IO101)</f>
        <v/>
      </c>
      <c r="IL66" s="216" t="str">
        <f>IF('SNL O&amp;M Data'!IP101="NA","",'SNL O&amp;M Data'!IP101)</f>
        <v/>
      </c>
      <c r="IM66" s="216" t="str">
        <f>IF('SNL O&amp;M Data'!IQ101="NA","",'SNL O&amp;M Data'!IQ101)</f>
        <v/>
      </c>
      <c r="IN66" s="216">
        <f>IF('SNL O&amp;M Data'!IR101="NA","",'SNL O&amp;M Data'!IR101)</f>
        <v>0</v>
      </c>
      <c r="IO66" s="216">
        <f>IF('SNL O&amp;M Data'!IS101="NA","",'SNL O&amp;M Data'!IS101)</f>
        <v>0</v>
      </c>
      <c r="IP66" s="216" t="str">
        <f>IF('SNL O&amp;M Data'!IT101="NA","",'SNL O&amp;M Data'!IT101)</f>
        <v/>
      </c>
      <c r="IQ66" s="216" t="str">
        <f>IF('SNL O&amp;M Data'!IU101="NA","",'SNL O&amp;M Data'!IU101)</f>
        <v/>
      </c>
      <c r="IR66" s="216" t="str">
        <f>IF('SNL O&amp;M Data'!IV101="NA","",'SNL O&amp;M Data'!IV101)</f>
        <v/>
      </c>
      <c r="IS66" s="216">
        <f>IF('SNL O&amp;M Data'!IW101="NA","",'SNL O&amp;M Data'!IW101)</f>
        <v>4568</v>
      </c>
      <c r="IT66" s="216">
        <f>IF('SNL O&amp;M Data'!IX101="NA","",'SNL O&amp;M Data'!IX101)</f>
        <v>3602</v>
      </c>
      <c r="IU66" s="216">
        <f>IF('SNL O&amp;M Data'!IY101="NA","",'SNL O&amp;M Data'!IY101)</f>
        <v>2845</v>
      </c>
      <c r="IV66" s="216">
        <f>IF('SNL O&amp;M Data'!IZ101="NA","",'SNL O&amp;M Data'!IZ101)</f>
        <v>4028</v>
      </c>
      <c r="IW66" s="216">
        <f>IF('SNL O&amp;M Data'!JA101="NA","",'SNL O&amp;M Data'!JA101)</f>
        <v>7023</v>
      </c>
      <c r="IX66" s="216">
        <f>IF('SNL O&amp;M Data'!JB101="NA","",'SNL O&amp;M Data'!JB101)</f>
        <v>117446</v>
      </c>
      <c r="IY66" s="216">
        <f>IF('SNL O&amp;M Data'!JC101="NA","",'SNL O&amp;M Data'!JC101)</f>
        <v>86265</v>
      </c>
      <c r="IZ66" s="216">
        <f>IF('SNL O&amp;M Data'!JD101="NA","",'SNL O&amp;M Data'!JD101)</f>
        <v>133417</v>
      </c>
      <c r="JA66" s="216">
        <f>IF('SNL O&amp;M Data'!JE101="NA","",'SNL O&amp;M Data'!JE101)</f>
        <v>151918</v>
      </c>
      <c r="JB66" s="216">
        <f>IF('SNL O&amp;M Data'!JF101="NA","",'SNL O&amp;M Data'!JF101)</f>
        <v>194809</v>
      </c>
      <c r="JC66" s="216">
        <f>IF('SNL O&amp;M Data'!JG101="NA","",'SNL O&amp;M Data'!JG101)</f>
        <v>310394</v>
      </c>
      <c r="JD66" s="216">
        <f>IF('SNL O&amp;M Data'!JH101="NA","",'SNL O&amp;M Data'!JH101)</f>
        <v>352944</v>
      </c>
      <c r="JE66" s="216">
        <f>IF('SNL O&amp;M Data'!JI101="NA","",'SNL O&amp;M Data'!JI101)</f>
        <v>340244</v>
      </c>
      <c r="JF66" s="216">
        <f>IF('SNL O&amp;M Data'!JJ101="NA","",'SNL O&amp;M Data'!JJ101)</f>
        <v>297954</v>
      </c>
      <c r="JG66" s="216">
        <f>IF('SNL O&amp;M Data'!JK101="NA","",'SNL O&amp;M Data'!JK101)</f>
        <v>366612</v>
      </c>
      <c r="JH66" s="216">
        <f>IF('SNL O&amp;M Data'!JL101="NA","",'SNL O&amp;M Data'!JL101)</f>
        <v>520</v>
      </c>
      <c r="JI66" s="216">
        <f>IF('SNL O&amp;M Data'!JM101="NA","",'SNL O&amp;M Data'!JM101)</f>
        <v>235</v>
      </c>
      <c r="JJ66" s="216">
        <f>IF('SNL O&amp;M Data'!JN101="NA","",'SNL O&amp;M Data'!JN101)</f>
        <v>269</v>
      </c>
      <c r="JK66" s="216">
        <f>IF('SNL O&amp;M Data'!JO101="NA","",'SNL O&amp;M Data'!JO101)</f>
        <v>71</v>
      </c>
      <c r="JL66" s="216">
        <f>IF('SNL O&amp;M Data'!JP101="NA","",'SNL O&amp;M Data'!JP101)</f>
        <v>2</v>
      </c>
      <c r="JM66" s="216">
        <f>IF('SNL O&amp;M Data'!JQ101="NA","",'SNL O&amp;M Data'!JQ101)</f>
        <v>35571</v>
      </c>
      <c r="JN66" s="216">
        <f>IF('SNL O&amp;M Data'!JR101="NA","",'SNL O&amp;M Data'!JR101)</f>
        <v>21539</v>
      </c>
      <c r="JO66" s="216">
        <f>IF('SNL O&amp;M Data'!JS101="NA","",'SNL O&amp;M Data'!JS101)</f>
        <v>41885</v>
      </c>
      <c r="JP66" s="216">
        <f>IF('SNL O&amp;M Data'!JT101="NA","",'SNL O&amp;M Data'!JT101)</f>
        <v>50415</v>
      </c>
      <c r="JQ66" s="216">
        <f>IF('SNL O&amp;M Data'!JU101="NA","",'SNL O&amp;M Data'!JU101)</f>
        <v>60478</v>
      </c>
      <c r="JR66" s="216">
        <f>IF('SNL O&amp;M Data'!JV101="NA","",'SNL O&amp;M Data'!JV101)</f>
        <v>3195</v>
      </c>
      <c r="JS66" s="216">
        <f>IF('SNL O&amp;M Data'!JW101="NA","",'SNL O&amp;M Data'!JW101)</f>
        <v>3281</v>
      </c>
      <c r="JT66" s="216">
        <f>IF('SNL O&amp;M Data'!JX101="NA","",'SNL O&amp;M Data'!JX101)</f>
        <v>3513</v>
      </c>
      <c r="JU66" s="216">
        <f>IF('SNL O&amp;M Data'!JY101="NA","",'SNL O&amp;M Data'!JY101)</f>
        <v>3194</v>
      </c>
      <c r="JV66" s="216">
        <f>IF('SNL O&amp;M Data'!JZ101="NA","",'SNL O&amp;M Data'!JZ101)</f>
        <v>2827</v>
      </c>
      <c r="JW66" s="216">
        <f>IF('SNL O&amp;M Data'!KA101="NA","",'SNL O&amp;M Data'!KA101)</f>
        <v>0</v>
      </c>
      <c r="JX66" s="216">
        <f>IF('SNL O&amp;M Data'!KB101="NA","",'SNL O&amp;M Data'!KB101)</f>
        <v>0</v>
      </c>
      <c r="JY66" s="216">
        <f>IF('SNL O&amp;M Data'!KC101="NA","",'SNL O&amp;M Data'!KC101)</f>
        <v>0</v>
      </c>
      <c r="JZ66" s="216">
        <f>IF('SNL O&amp;M Data'!KD101="NA","",'SNL O&amp;M Data'!KD101)</f>
        <v>0</v>
      </c>
      <c r="KA66" s="216">
        <f>IF('SNL O&amp;M Data'!KE101="NA","",'SNL O&amp;M Data'!KE101)</f>
        <v>0</v>
      </c>
      <c r="KB66" s="216">
        <f>IF('SNL O&amp;M Data'!KF101="NA","",'SNL O&amp;M Data'!KF101)</f>
        <v>0</v>
      </c>
      <c r="KC66" s="216">
        <f>IF('SNL O&amp;M Data'!KG101="NA","",'SNL O&amp;M Data'!KG101)</f>
        <v>0</v>
      </c>
      <c r="KD66" s="216">
        <f>IF('SNL O&amp;M Data'!KH101="NA","",'SNL O&amp;M Data'!KH101)</f>
        <v>0</v>
      </c>
      <c r="KE66" s="216">
        <f>IF('SNL O&amp;M Data'!KI101="NA","",'SNL O&amp;M Data'!KI101)</f>
        <v>0</v>
      </c>
      <c r="KF66" s="216" t="str">
        <f>IF('SNL O&amp;M Data'!KJ101="NA","",'SNL O&amp;M Data'!KJ101)</f>
        <v/>
      </c>
      <c r="KG66" s="216">
        <f>IF('SNL O&amp;M Data'!KK101="NA","",'SNL O&amp;M Data'!KK101)</f>
        <v>21134</v>
      </c>
      <c r="KH66" s="216">
        <f>IF('SNL O&amp;M Data'!KL101="NA","",'SNL O&amp;M Data'!KL101)</f>
        <v>21757</v>
      </c>
      <c r="KI66" s="216">
        <f>IF('SNL O&amp;M Data'!KM101="NA","",'SNL O&amp;M Data'!KM101)</f>
        <v>21587</v>
      </c>
      <c r="KJ66" s="216">
        <f>IF('SNL O&amp;M Data'!KN101="NA","",'SNL O&amp;M Data'!KN101)</f>
        <v>24841</v>
      </c>
      <c r="KK66" s="216" t="str">
        <f>IF('SNL O&amp;M Data'!KO101="NA","",'SNL O&amp;M Data'!KO101)</f>
        <v/>
      </c>
      <c r="KL66" s="216">
        <f>IF('SNL O&amp;M Data'!KP101="NA","",'SNL O&amp;M Data'!KP101)</f>
        <v>0</v>
      </c>
      <c r="KM66" s="216">
        <f>IF('SNL O&amp;M Data'!KQ101="NA","",'SNL O&amp;M Data'!KQ101)</f>
        <v>0</v>
      </c>
      <c r="KN66" s="216">
        <f>IF('SNL O&amp;M Data'!KR101="NA","",'SNL O&amp;M Data'!KR101)</f>
        <v>0</v>
      </c>
      <c r="KO66" s="216">
        <f>IF('SNL O&amp;M Data'!KS101="NA","",'SNL O&amp;M Data'!KS101)</f>
        <v>0</v>
      </c>
      <c r="KP66" s="216">
        <f>IF('SNL O&amp;M Data'!KT101="NA","",'SNL O&amp;M Data'!KT101)</f>
        <v>0</v>
      </c>
      <c r="KQ66" s="216">
        <f>IF('SNL O&amp;M Data'!KU101="NA","",'SNL O&amp;M Data'!KU101)</f>
        <v>627</v>
      </c>
      <c r="KR66" s="216">
        <f>IF('SNL O&amp;M Data'!KV101="NA","",'SNL O&amp;M Data'!KV101)</f>
        <v>1312</v>
      </c>
      <c r="KS66" s="216">
        <f>IF('SNL O&amp;M Data'!KW101="NA","",'SNL O&amp;M Data'!KW101)</f>
        <v>677</v>
      </c>
      <c r="KT66" s="216">
        <f>IF('SNL O&amp;M Data'!KX101="NA","",'SNL O&amp;M Data'!KX101)</f>
        <v>266</v>
      </c>
      <c r="KU66" s="216">
        <f>IF('SNL O&amp;M Data'!KY101="NA","",'SNL O&amp;M Data'!KY101)</f>
        <v>1061</v>
      </c>
      <c r="KV66" s="216">
        <f>IF('SNL O&amp;M Data'!KZ101="NA","",'SNL O&amp;M Data'!KZ101)</f>
        <v>41599</v>
      </c>
      <c r="KW66" s="216">
        <f>IF('SNL O&amp;M Data'!LA101="NA","",'SNL O&amp;M Data'!LA101)</f>
        <v>39416</v>
      </c>
      <c r="KX66" s="216">
        <f>IF('SNL O&amp;M Data'!LB101="NA","",'SNL O&amp;M Data'!LB101)</f>
        <v>39756</v>
      </c>
      <c r="KY66" s="216">
        <f>IF('SNL O&amp;M Data'!LC101="NA","",'SNL O&amp;M Data'!LC101)</f>
        <v>38543</v>
      </c>
      <c r="KZ66" s="216">
        <f>IF('SNL O&amp;M Data'!LD101="NA","",'SNL O&amp;M Data'!LD101)</f>
        <v>42680</v>
      </c>
      <c r="LA66" s="216">
        <f>IF('SNL O&amp;M Data'!LE101="NA","",'SNL O&amp;M Data'!LE101)</f>
        <v>458449</v>
      </c>
      <c r="LB66" s="216">
        <f>IF('SNL O&amp;M Data'!LF101="NA","",'SNL O&amp;M Data'!LF101)</f>
        <v>466840</v>
      </c>
      <c r="LC66" s="216">
        <f>IF('SNL O&amp;M Data'!LG101="NA","",'SNL O&amp;M Data'!LG101)</f>
        <v>446665</v>
      </c>
      <c r="LD66" s="216">
        <f>IF('SNL O&amp;M Data'!LH101="NA","",'SNL O&amp;M Data'!LH101)</f>
        <v>515998</v>
      </c>
      <c r="LE66" s="216">
        <f>IF('SNL O&amp;M Data'!LI101="NA","",'SNL O&amp;M Data'!LI101)</f>
        <v>562965</v>
      </c>
      <c r="LF66" s="216">
        <f>IF('SNL O&amp;M Data'!LJ101="NA","",'SNL O&amp;M Data'!LJ101)</f>
        <v>0</v>
      </c>
      <c r="LG66" s="216">
        <f>IF('SNL O&amp;M Data'!LK101="NA","",'SNL O&amp;M Data'!LK101)</f>
        <v>0</v>
      </c>
      <c r="LH66" s="216" t="str">
        <f>IF('SNL O&amp;M Data'!LL101="NA","",'SNL O&amp;M Data'!LL101)</f>
        <v/>
      </c>
      <c r="LI66" s="216" t="str">
        <f>IF('SNL O&amp;M Data'!LM101="NA","",'SNL O&amp;M Data'!LM101)</f>
        <v/>
      </c>
      <c r="LJ66" s="216" t="str">
        <f>IF('SNL O&amp;M Data'!LN101="NA","",'SNL O&amp;M Data'!LN101)</f>
        <v/>
      </c>
      <c r="LK66" s="216">
        <f>IF('SNL O&amp;M Data'!LO101="NA","",'SNL O&amp;M Data'!LO101)</f>
        <v>26479</v>
      </c>
      <c r="LL66" s="216">
        <f>IF('SNL O&amp;M Data'!LP101="NA","",'SNL O&amp;M Data'!LP101)</f>
        <v>24809</v>
      </c>
      <c r="LM66" s="216">
        <f>IF('SNL O&amp;M Data'!LQ101="NA","",'SNL O&amp;M Data'!LQ101)</f>
        <v>25098</v>
      </c>
      <c r="LN66" s="216">
        <f>IF('SNL O&amp;M Data'!LR101="NA","",'SNL O&amp;M Data'!LR101)</f>
        <v>26521</v>
      </c>
      <c r="LO66" s="216">
        <f>IF('SNL O&amp;M Data'!LS101="NA","",'SNL O&amp;M Data'!LS101)</f>
        <v>27025</v>
      </c>
      <c r="LP66" s="216">
        <f>IF('SNL O&amp;M Data'!LT101="NA","",'SNL O&amp;M Data'!LT101)</f>
        <v>13129</v>
      </c>
      <c r="LQ66" s="216">
        <f>IF('SNL O&amp;M Data'!LU101="NA","",'SNL O&amp;M Data'!LU101)</f>
        <v>-19636</v>
      </c>
      <c r="LR66" s="216">
        <f>IF('SNL O&amp;M Data'!LV101="NA","",'SNL O&amp;M Data'!LV101)</f>
        <v>8853</v>
      </c>
      <c r="LS66" s="216">
        <f>IF('SNL O&amp;M Data'!LW101="NA","",'SNL O&amp;M Data'!LW101)</f>
        <v>11414</v>
      </c>
      <c r="LT66" s="216">
        <f>IF('SNL O&amp;M Data'!LX101="NA","",'SNL O&amp;M Data'!LX101)</f>
        <v>12516</v>
      </c>
      <c r="LU66" s="216">
        <f>IF('SNL O&amp;M Data'!LY101="NA","",'SNL O&amp;M Data'!LY101)</f>
        <v>52563</v>
      </c>
      <c r="LV66" s="216">
        <f>IF('SNL O&amp;M Data'!LZ101="NA","",'SNL O&amp;M Data'!LZ101)</f>
        <v>54428</v>
      </c>
      <c r="LW66" s="216">
        <f>IF('SNL O&amp;M Data'!MA101="NA","",'SNL O&amp;M Data'!MA101)</f>
        <v>60515</v>
      </c>
      <c r="LX66" s="216">
        <f>IF('SNL O&amp;M Data'!MB101="NA","",'SNL O&amp;M Data'!MB101)</f>
        <v>67776</v>
      </c>
      <c r="LY66" s="216">
        <f>IF('SNL O&amp;M Data'!MC101="NA","",'SNL O&amp;M Data'!MC101)</f>
        <v>70026</v>
      </c>
      <c r="LZ66" s="216">
        <f>IF('SNL O&amp;M Data'!MD101="NA","",'SNL O&amp;M Data'!MD101)</f>
        <v>69268</v>
      </c>
      <c r="MA66" s="216">
        <f>IF('SNL O&amp;M Data'!ME101="NA","",'SNL O&amp;M Data'!ME101)</f>
        <v>67905</v>
      </c>
      <c r="MB66" s="216">
        <f>IF('SNL O&amp;M Data'!MF101="NA","",'SNL O&amp;M Data'!MF101)</f>
        <v>67824</v>
      </c>
      <c r="MC66" s="216">
        <f>IF('SNL O&amp;M Data'!MG101="NA","",'SNL O&amp;M Data'!MG101)</f>
        <v>65106</v>
      </c>
      <c r="MD66" s="216">
        <f>IF('SNL O&amp;M Data'!MH101="NA","",'SNL O&amp;M Data'!MH101)</f>
        <v>73305</v>
      </c>
      <c r="ME66" s="216">
        <f>IF('SNL O&amp;M Data'!MI101="NA","",'SNL O&amp;M Data'!MI101)</f>
        <v>72</v>
      </c>
      <c r="MF66" s="216">
        <f>IF('SNL O&amp;M Data'!MJ101="NA","",'SNL O&amp;M Data'!MJ101)</f>
        <v>71</v>
      </c>
      <c r="MG66" s="216">
        <f>IF('SNL O&amp;M Data'!MK101="NA","",'SNL O&amp;M Data'!MK101)</f>
        <v>107</v>
      </c>
      <c r="MH66" s="216">
        <f>IF('SNL O&amp;M Data'!ML101="NA","",'SNL O&amp;M Data'!ML101)</f>
        <v>54</v>
      </c>
      <c r="MI66" s="216">
        <f>IF('SNL O&amp;M Data'!MM101="NA","",'SNL O&amp;M Data'!MM101)</f>
        <v>76</v>
      </c>
      <c r="MJ66" s="216">
        <f>IF('SNL O&amp;M Data'!MN101="NA","",'SNL O&amp;M Data'!MN101)</f>
        <v>70088</v>
      </c>
      <c r="MK66" s="216">
        <f>IF('SNL O&amp;M Data'!MO101="NA","",'SNL O&amp;M Data'!MO101)</f>
        <v>119249</v>
      </c>
      <c r="ML66" s="216">
        <f>IF('SNL O&amp;M Data'!MP101="NA","",'SNL O&amp;M Data'!MP101)</f>
        <v>79043</v>
      </c>
      <c r="MM66" s="216">
        <f>IF('SNL O&amp;M Data'!MQ101="NA","",'SNL O&amp;M Data'!MQ101)</f>
        <v>88833</v>
      </c>
      <c r="MN66" s="216">
        <f>IF('SNL O&amp;M Data'!MR101="NA","",'SNL O&amp;M Data'!MR101)</f>
        <v>105897</v>
      </c>
      <c r="MO66" s="216">
        <f>IF('SNL O&amp;M Data'!MS101="NA","",'SNL O&amp;M Data'!MS101)</f>
        <v>747</v>
      </c>
      <c r="MP66" s="216">
        <f>IF('SNL O&amp;M Data'!MT101="NA","",'SNL O&amp;M Data'!MT101)</f>
        <v>927</v>
      </c>
      <c r="MQ66" s="216">
        <f>IF('SNL O&amp;M Data'!MU101="NA","",'SNL O&amp;M Data'!MU101)</f>
        <v>993</v>
      </c>
      <c r="MR66" s="216">
        <f>IF('SNL O&amp;M Data'!MV101="NA","",'SNL O&amp;M Data'!MV101)</f>
        <v>830</v>
      </c>
      <c r="MS66" s="216">
        <f>IF('SNL O&amp;M Data'!MW101="NA","",'SNL O&amp;M Data'!MW101)</f>
        <v>1070</v>
      </c>
      <c r="MT66" s="216">
        <f>IF('SNL O&amp;M Data'!MX101="NA","",'SNL O&amp;M Data'!MX101)</f>
        <v>3018</v>
      </c>
      <c r="MU66" s="216">
        <f>IF('SNL O&amp;M Data'!MY101="NA","",'SNL O&amp;M Data'!MY101)</f>
        <v>3292</v>
      </c>
      <c r="MV66" s="216" t="str">
        <f>IF('SNL O&amp;M Data'!MZ101="NA","",'SNL O&amp;M Data'!MZ101)</f>
        <v/>
      </c>
      <c r="MW66" s="216" t="str">
        <f>IF('SNL O&amp;M Data'!NA101="NA","",'SNL O&amp;M Data'!NA101)</f>
        <v/>
      </c>
      <c r="MX66" s="216" t="str">
        <f>IF('SNL O&amp;M Data'!NB101="NA","",'SNL O&amp;M Data'!NB101)</f>
        <v/>
      </c>
      <c r="MY66" s="216">
        <f>IF('SNL O&amp;M Data'!NC101="NA","",'SNL O&amp;M Data'!NC101)</f>
        <v>54241</v>
      </c>
      <c r="MZ66" s="216">
        <f>IF('SNL O&amp;M Data'!ND101="NA","",'SNL O&amp;M Data'!ND101)</f>
        <v>61697</v>
      </c>
      <c r="NA66" s="216">
        <f>IF('SNL O&amp;M Data'!NE101="NA","",'SNL O&amp;M Data'!NE101)</f>
        <v>62377</v>
      </c>
      <c r="NB66" s="216">
        <f>IF('SNL O&amp;M Data'!NF101="NA","",'SNL O&amp;M Data'!NF101)</f>
        <v>59485</v>
      </c>
      <c r="NC66" s="216">
        <f>IF('SNL O&amp;M Data'!NG101="NA","",'SNL O&amp;M Data'!NG101)</f>
        <v>75361</v>
      </c>
      <c r="ND66" s="216">
        <f>IF('SNL O&amp;M Data'!NH101="NA","",'SNL O&amp;M Data'!NH101)</f>
        <v>1615</v>
      </c>
      <c r="NE66" s="216">
        <f>IF('SNL O&amp;M Data'!NI101="NA","",'SNL O&amp;M Data'!NI101)</f>
        <v>1479</v>
      </c>
      <c r="NF66" s="216">
        <f>IF('SNL O&amp;M Data'!NJ101="NA","",'SNL O&amp;M Data'!NJ101)</f>
        <v>1085</v>
      </c>
      <c r="NG66" s="216">
        <f>IF('SNL O&amp;M Data'!NK101="NA","",'SNL O&amp;M Data'!NK101)</f>
        <v>1638</v>
      </c>
      <c r="NH66" s="216">
        <f>IF('SNL O&amp;M Data'!NL101="NA","",'SNL O&amp;M Data'!NL101)</f>
        <v>4144</v>
      </c>
      <c r="NI66" s="216">
        <f>IF('SNL O&amp;M Data'!NM101="NA","",'SNL O&amp;M Data'!NM101)</f>
        <v>9412</v>
      </c>
      <c r="NJ66" s="216">
        <f>IF('SNL O&amp;M Data'!NN101="NA","",'SNL O&amp;M Data'!NN101)</f>
        <v>9425</v>
      </c>
      <c r="NK66" s="216">
        <f>IF('SNL O&amp;M Data'!NO101="NA","",'SNL O&amp;M Data'!NO101)</f>
        <v>9419</v>
      </c>
      <c r="NL66" s="216">
        <f>IF('SNL O&amp;M Data'!NP101="NA","",'SNL O&amp;M Data'!NP101)</f>
        <v>5218</v>
      </c>
      <c r="NM66" s="216">
        <f>IF('SNL O&amp;M Data'!NQ101="NA","",'SNL O&amp;M Data'!NQ101)</f>
        <v>3834</v>
      </c>
      <c r="NN66" s="216">
        <f>IF('SNL O&amp;M Data'!NR101="NA","",'SNL O&amp;M Data'!NR101)</f>
        <v>0</v>
      </c>
      <c r="NO66" s="216">
        <f>IF('SNL O&amp;M Data'!NS101="NA","",'SNL O&amp;M Data'!NS101)</f>
        <v>0</v>
      </c>
      <c r="NP66" s="216">
        <f>IF('SNL O&amp;M Data'!NT101="NA","",'SNL O&amp;M Data'!NT101)</f>
        <v>0</v>
      </c>
      <c r="NQ66" s="216">
        <f>IF('SNL O&amp;M Data'!NU101="NA","",'SNL O&amp;M Data'!NU101)</f>
        <v>0</v>
      </c>
      <c r="NR66" s="216">
        <f>IF('SNL O&amp;M Data'!NV101="NA","",'SNL O&amp;M Data'!NV101)</f>
        <v>0</v>
      </c>
      <c r="NS66" s="216">
        <f>IF('SNL O&amp;M Data'!NW101="NA","",'SNL O&amp;M Data'!NW101)</f>
        <v>0</v>
      </c>
      <c r="NT66" s="216">
        <f>IF('SNL O&amp;M Data'!NX101="NA","",'SNL O&amp;M Data'!NX101)</f>
        <v>0</v>
      </c>
      <c r="NU66" s="216">
        <f>IF('SNL O&amp;M Data'!NY101="NA","",'SNL O&amp;M Data'!NY101)</f>
        <v>0</v>
      </c>
      <c r="NV66" s="216">
        <f>IF('SNL O&amp;M Data'!NZ101="NA","",'SNL O&amp;M Data'!NZ101)</f>
        <v>0</v>
      </c>
      <c r="NW66" s="216">
        <f>IF('SNL O&amp;M Data'!OA101="NA","",'SNL O&amp;M Data'!OA101)</f>
        <v>0</v>
      </c>
      <c r="NX66" s="216">
        <f>IF('SNL O&amp;M Data'!OB101="NA","",'SNL O&amp;M Data'!OB101)</f>
        <v>0</v>
      </c>
      <c r="NY66" s="216">
        <f>IF('SNL O&amp;M Data'!OC101="NA","",'SNL O&amp;M Data'!OC101)</f>
        <v>0</v>
      </c>
      <c r="NZ66" s="216">
        <f>IF('SNL O&amp;M Data'!OD101="NA","",'SNL O&amp;M Data'!OD101)</f>
        <v>0</v>
      </c>
      <c r="OA66" s="216">
        <f>IF('SNL O&amp;M Data'!OE101="NA","",'SNL O&amp;M Data'!OE101)</f>
        <v>0</v>
      </c>
      <c r="OB66" s="216">
        <f>IF('SNL O&amp;M Data'!OF101="NA","",'SNL O&amp;M Data'!OF101)</f>
        <v>0</v>
      </c>
      <c r="OC66" s="216">
        <f>IF('SNL O&amp;M Data'!OG101="NA","",'SNL O&amp;M Data'!OG101)</f>
        <v>206928</v>
      </c>
      <c r="OD66" s="216">
        <f>IF('SNL O&amp;M Data'!OH101="NA","",'SNL O&amp;M Data'!OH101)</f>
        <v>309790</v>
      </c>
      <c r="OE66" s="216">
        <f>IF('SNL O&amp;M Data'!OI101="NA","",'SNL O&amp;M Data'!OI101)</f>
        <v>337635</v>
      </c>
      <c r="OF66" s="216">
        <f>IF('SNL O&amp;M Data'!OJ101="NA","",'SNL O&amp;M Data'!OJ101)</f>
        <v>316123</v>
      </c>
      <c r="OG66" s="216">
        <f>IF('SNL O&amp;M Data'!OK101="NA","",'SNL O&amp;M Data'!OK101)</f>
        <v>348602</v>
      </c>
      <c r="OH66" s="216">
        <f>IF('SNL O&amp;M Data'!OL101="NA","",'SNL O&amp;M Data'!OL101)</f>
        <v>0</v>
      </c>
      <c r="OI66" s="216">
        <f>IF('SNL O&amp;M Data'!OM101="NA","",'SNL O&amp;M Data'!OM101)</f>
        <v>62492</v>
      </c>
      <c r="OJ66" s="216">
        <f>IF('SNL O&amp;M Data'!ON101="NA","",'SNL O&amp;M Data'!ON101)</f>
        <v>61350</v>
      </c>
      <c r="OK66" s="216">
        <f>IF('SNL O&amp;M Data'!OO101="NA","",'SNL O&amp;M Data'!OO101)</f>
        <v>55481</v>
      </c>
      <c r="OL66" s="216">
        <f>IF('SNL O&amp;M Data'!OP101="NA","",'SNL O&amp;M Data'!OP101)</f>
        <v>62383</v>
      </c>
      <c r="OM66" s="216">
        <f>IF('SNL O&amp;M Data'!OQ101="NA","",'SNL O&amp;M Data'!OQ101)</f>
        <v>25756</v>
      </c>
      <c r="ON66" s="216">
        <f>IF('SNL O&amp;M Data'!OR101="NA","",'SNL O&amp;M Data'!OR101)</f>
        <v>26673</v>
      </c>
      <c r="OO66" s="216">
        <f>IF('SNL O&amp;M Data'!OS101="NA","",'SNL O&amp;M Data'!OS101)</f>
        <v>22309</v>
      </c>
      <c r="OP66" s="216">
        <f>IF('SNL O&amp;M Data'!OT101="NA","",'SNL O&amp;M Data'!OT101)</f>
        <v>27301</v>
      </c>
      <c r="OQ66" s="216">
        <f>IF('SNL O&amp;M Data'!OU101="NA","",'SNL O&amp;M Data'!OU101)</f>
        <v>27314</v>
      </c>
      <c r="OR66" s="216">
        <f>IF('SNL O&amp;M Data'!OV101="NA","",'SNL O&amp;M Data'!OV101)</f>
        <v>0</v>
      </c>
      <c r="OS66" s="216">
        <f>IF('SNL O&amp;M Data'!OW101="NA","",'SNL O&amp;M Data'!OW101)</f>
        <v>0</v>
      </c>
      <c r="OT66" s="216">
        <f>IF('SNL O&amp;M Data'!OX101="NA","",'SNL O&amp;M Data'!OX101)</f>
        <v>0</v>
      </c>
      <c r="OU66" s="216">
        <f>IF('SNL O&amp;M Data'!OY101="NA","",'SNL O&amp;M Data'!OY101)</f>
        <v>0</v>
      </c>
      <c r="OV66" s="216">
        <f>IF('SNL O&amp;M Data'!OZ101="NA","",'SNL O&amp;M Data'!OZ101)</f>
        <v>0</v>
      </c>
      <c r="OW66" s="216">
        <f>IF('SNL O&amp;M Data'!PA101="NA","",'SNL O&amp;M Data'!PA101)</f>
        <v>394425</v>
      </c>
      <c r="OX66" s="216">
        <f>IF('SNL O&amp;M Data'!PB101="NA","",'SNL O&amp;M Data'!PB101)</f>
        <v>414527</v>
      </c>
      <c r="OY66" s="216">
        <f>IF('SNL O&amp;M Data'!PC101="NA","",'SNL O&amp;M Data'!PC101)</f>
        <v>396161</v>
      </c>
      <c r="OZ66" s="216">
        <f>IF('SNL O&amp;M Data'!PD101="NA","",'SNL O&amp;M Data'!PD101)</f>
        <v>341376</v>
      </c>
      <c r="PA66" s="216">
        <f>IF('SNL O&amp;M Data'!PE101="NA","",'SNL O&amp;M Data'!PE101)</f>
        <v>487605</v>
      </c>
      <c r="PB66" s="216">
        <f>IF('SNL O&amp;M Data'!PF101="NA","",'SNL O&amp;M Data'!PF101)</f>
        <v>262028</v>
      </c>
      <c r="PC66" s="216">
        <f>IF('SNL O&amp;M Data'!PG101="NA","",'SNL O&amp;M Data'!PG101)</f>
        <v>230998</v>
      </c>
      <c r="PD66" s="216">
        <f>IF('SNL O&amp;M Data'!PH101="NA","",'SNL O&amp;M Data'!PH101)</f>
        <v>305787</v>
      </c>
      <c r="PE66" s="216">
        <f>IF('SNL O&amp;M Data'!PI101="NA","",'SNL O&amp;M Data'!PI101)</f>
        <v>312457</v>
      </c>
      <c r="PF66" s="216">
        <f>IF('SNL O&amp;M Data'!PJ101="NA","",'SNL O&amp;M Data'!PJ101)</f>
        <v>359410</v>
      </c>
      <c r="PG66" s="216">
        <f>IF('SNL O&amp;M Data'!PK101="NA","",'SNL O&amp;M Data'!PK101)</f>
        <v>284310</v>
      </c>
      <c r="PH66" s="216">
        <f>IF('SNL O&amp;M Data'!PL101="NA","",'SNL O&amp;M Data'!PL101)</f>
        <v>200814</v>
      </c>
      <c r="PI66" s="216">
        <f>IF('SNL O&amp;M Data'!PM101="NA","",'SNL O&amp;M Data'!PM101)</f>
        <v>351902</v>
      </c>
      <c r="PJ66" s="216">
        <f>IF('SNL O&amp;M Data'!PN101="NA","",'SNL O&amp;M Data'!PN101)</f>
        <v>436095</v>
      </c>
      <c r="PK66" s="216">
        <f>IF('SNL O&amp;M Data'!PO101="NA","",'SNL O&amp;M Data'!PO101)</f>
        <v>532407</v>
      </c>
      <c r="PL66" s="216">
        <f>IF('SNL O&amp;M Data'!PP101="NA","",'SNL O&amp;M Data'!PP101)</f>
        <v>1368</v>
      </c>
      <c r="PM66" s="216">
        <f>IF('SNL O&amp;M Data'!PQ101="NA","",'SNL O&amp;M Data'!PQ101)</f>
        <v>1575</v>
      </c>
      <c r="PN66" s="216">
        <f>IF('SNL O&amp;M Data'!PR101="NA","",'SNL O&amp;M Data'!PR101)</f>
        <v>2763</v>
      </c>
      <c r="PO66" s="216">
        <f>IF('SNL O&amp;M Data'!PS101="NA","",'SNL O&amp;M Data'!PS101)</f>
        <v>2755</v>
      </c>
      <c r="PP66" s="216">
        <f>IF('SNL O&amp;M Data'!PT101="NA","",'SNL O&amp;M Data'!PT101)</f>
        <v>3476</v>
      </c>
      <c r="PQ66" s="216">
        <f>IF('SNL O&amp;M Data'!PU101="NA","",'SNL O&amp;M Data'!PU101)</f>
        <v>0</v>
      </c>
      <c r="PR66" s="216">
        <f>IF('SNL O&amp;M Data'!PV101="NA","",'SNL O&amp;M Data'!PV101)</f>
        <v>0</v>
      </c>
      <c r="PS66" s="216">
        <f>IF('SNL O&amp;M Data'!PW101="NA","",'SNL O&amp;M Data'!PW101)</f>
        <v>0</v>
      </c>
      <c r="PT66" s="216">
        <f>IF('SNL O&amp;M Data'!PX101="NA","",'SNL O&amp;M Data'!PX101)</f>
        <v>0</v>
      </c>
      <c r="PU66" s="216">
        <f>IF('SNL O&amp;M Data'!PY101="NA","",'SNL O&amp;M Data'!PY101)</f>
        <v>0</v>
      </c>
      <c r="PV66" s="216">
        <f>IF('SNL O&amp;M Data'!PZ101="NA","",'SNL O&amp;M Data'!PZ101)</f>
        <v>20808</v>
      </c>
      <c r="PW66" s="216">
        <f>IF('SNL O&amp;M Data'!QA101="NA","",'SNL O&amp;M Data'!QA101)</f>
        <v>19073</v>
      </c>
      <c r="PX66" s="216">
        <f>IF('SNL O&amp;M Data'!QB101="NA","",'SNL O&amp;M Data'!QB101)</f>
        <v>21158</v>
      </c>
      <c r="PY66" s="216">
        <f>IF('SNL O&amp;M Data'!QC101="NA","",'SNL O&amp;M Data'!QC101)</f>
        <v>18537</v>
      </c>
      <c r="PZ66" s="216">
        <f>IF('SNL O&amp;M Data'!QD101="NA","",'SNL O&amp;M Data'!QD101)</f>
        <v>21239</v>
      </c>
      <c r="QA66" s="216">
        <f>IF('SNL O&amp;M Data'!QE101="NA","",'SNL O&amp;M Data'!QE101)</f>
        <v>13665</v>
      </c>
      <c r="QB66" s="216">
        <f>IF('SNL O&amp;M Data'!QF101="NA","",'SNL O&amp;M Data'!QF101)</f>
        <v>949</v>
      </c>
      <c r="QC66" s="216">
        <f>IF('SNL O&amp;M Data'!QG101="NA","",'SNL O&amp;M Data'!QG101)</f>
        <v>1015</v>
      </c>
      <c r="QD66" s="216">
        <f>IF('SNL O&amp;M Data'!QH101="NA","",'SNL O&amp;M Data'!QH101)</f>
        <v>1007</v>
      </c>
      <c r="QE66" s="216">
        <f>IF('SNL O&amp;M Data'!QI101="NA","",'SNL O&amp;M Data'!QI101)</f>
        <v>509</v>
      </c>
      <c r="QF66" s="216">
        <f>IF('SNL O&amp;M Data'!QJ101="NA","",'SNL O&amp;M Data'!QJ101)</f>
        <v>134473</v>
      </c>
      <c r="QG66" s="216">
        <f>IF('SNL O&amp;M Data'!QK101="NA","",'SNL O&amp;M Data'!QK101)</f>
        <v>135022</v>
      </c>
      <c r="QH66" s="216">
        <f>IF('SNL O&amp;M Data'!QL101="NA","",'SNL O&amp;M Data'!QL101)</f>
        <v>145825</v>
      </c>
      <c r="QI66" s="216">
        <f>IF('SNL O&amp;M Data'!QM101="NA","",'SNL O&amp;M Data'!QM101)</f>
        <v>141188</v>
      </c>
      <c r="QJ66" s="216">
        <f>IF('SNL O&amp;M Data'!QN101="NA","",'SNL O&amp;M Data'!QN101)</f>
        <v>159058</v>
      </c>
      <c r="QK66" s="216">
        <f>IF('SNL O&amp;M Data'!QO101="NA","",'SNL O&amp;M Data'!QO101)</f>
        <v>0</v>
      </c>
      <c r="QL66" s="216">
        <f>IF('SNL O&amp;M Data'!QP101="NA","",'SNL O&amp;M Data'!QP101)</f>
        <v>0</v>
      </c>
      <c r="QM66" s="216">
        <f>IF('SNL O&amp;M Data'!QQ101="NA","",'SNL O&amp;M Data'!QQ101)</f>
        <v>0</v>
      </c>
      <c r="QN66" s="216">
        <f>IF('SNL O&amp;M Data'!QR101="NA","",'SNL O&amp;M Data'!QR101)</f>
        <v>0</v>
      </c>
      <c r="QO66" s="216">
        <f>IF('SNL O&amp;M Data'!QS101="NA","",'SNL O&amp;M Data'!QS101)</f>
        <v>0</v>
      </c>
      <c r="QP66" s="216">
        <f>IF('SNL O&amp;M Data'!QT101="NA","",'SNL O&amp;M Data'!QT101)</f>
        <v>30595</v>
      </c>
      <c r="QQ66" s="216">
        <f>IF('SNL O&amp;M Data'!QU101="NA","",'SNL O&amp;M Data'!QU101)</f>
        <v>1692</v>
      </c>
      <c r="QR66" s="216">
        <f>IF('SNL O&amp;M Data'!QV101="NA","",'SNL O&amp;M Data'!QV101)</f>
        <v>31996</v>
      </c>
      <c r="QS66" s="216">
        <f>IF('SNL O&amp;M Data'!QW101="NA","",'SNL O&amp;M Data'!QW101)</f>
        <v>33958</v>
      </c>
      <c r="QT66" s="216">
        <f>IF('SNL O&amp;M Data'!QX101="NA","",'SNL O&amp;M Data'!QX101)</f>
        <v>33562</v>
      </c>
      <c r="QU66" s="216">
        <f>IF('SNL O&amp;M Data'!QY101="NA","",'SNL O&amp;M Data'!QY101)</f>
        <v>5035</v>
      </c>
      <c r="QV66" s="216">
        <f>IF('SNL O&amp;M Data'!QZ101="NA","",'SNL O&amp;M Data'!QZ101)</f>
        <v>-5957</v>
      </c>
      <c r="QW66" s="216">
        <f>IF('SNL O&amp;M Data'!RA101="NA","",'SNL O&amp;M Data'!RA101)</f>
        <v>4309</v>
      </c>
      <c r="QX66" s="216">
        <f>IF('SNL O&amp;M Data'!RB101="NA","",'SNL O&amp;M Data'!RB101)</f>
        <v>4588</v>
      </c>
      <c r="QY66" s="216">
        <f>IF('SNL O&amp;M Data'!RC101="NA","",'SNL O&amp;M Data'!RC101)</f>
        <v>4467</v>
      </c>
      <c r="QZ66" s="216">
        <f>IF('SNL O&amp;M Data'!RD101="NA","",'SNL O&amp;M Data'!RD101)</f>
        <v>0</v>
      </c>
      <c r="RA66" s="216" t="str">
        <f>IF('SNL O&amp;M Data'!RE101="NA","",'SNL O&amp;M Data'!RE101)</f>
        <v/>
      </c>
      <c r="RB66" s="216" t="str">
        <f>IF('SNL O&amp;M Data'!RF101="NA","",'SNL O&amp;M Data'!RF101)</f>
        <v/>
      </c>
      <c r="RC66" s="216" t="str">
        <f>IF('SNL O&amp;M Data'!RG101="NA","",'SNL O&amp;M Data'!RG101)</f>
        <v/>
      </c>
      <c r="RD66" s="216" t="str">
        <f>IF('SNL O&amp;M Data'!RH101="NA","",'SNL O&amp;M Data'!RH101)</f>
        <v/>
      </c>
      <c r="RE66" s="216">
        <f>IF('SNL O&amp;M Data'!RI101="NA","",'SNL O&amp;M Data'!RI101)</f>
        <v>0</v>
      </c>
      <c r="RF66" s="216">
        <f>IF('SNL O&amp;M Data'!RJ101="NA","",'SNL O&amp;M Data'!RJ101)</f>
        <v>0</v>
      </c>
      <c r="RG66" s="216">
        <f>IF('SNL O&amp;M Data'!RK101="NA","",'SNL O&amp;M Data'!RK101)</f>
        <v>0</v>
      </c>
      <c r="RH66" s="216">
        <f>IF('SNL O&amp;M Data'!RL101="NA","",'SNL O&amp;M Data'!RL101)</f>
        <v>0</v>
      </c>
      <c r="RI66" s="216" t="str">
        <f>IF('SNL O&amp;M Data'!RM101="NA","",'SNL O&amp;M Data'!RM101)</f>
        <v/>
      </c>
      <c r="RJ66" s="216">
        <f>IF('SNL O&amp;M Data'!RN101="NA","",'SNL O&amp;M Data'!RN101)</f>
        <v>85194</v>
      </c>
      <c r="RK66" s="216">
        <f>IF('SNL O&amp;M Data'!RO101="NA","",'SNL O&amp;M Data'!RO101)</f>
        <v>81303</v>
      </c>
      <c r="RL66" s="216">
        <f>IF('SNL O&amp;M Data'!RP101="NA","",'SNL O&amp;M Data'!RP101)</f>
        <v>83562</v>
      </c>
      <c r="RM66" s="216">
        <f>IF('SNL O&amp;M Data'!RQ101="NA","",'SNL O&amp;M Data'!RQ101)</f>
        <v>81280</v>
      </c>
      <c r="RN66" s="216">
        <f>IF('SNL O&amp;M Data'!RR101="NA","",'SNL O&amp;M Data'!RR101)</f>
        <v>102143</v>
      </c>
      <c r="RO66" s="216">
        <f>IF('SNL O&amp;M Data'!RS101="NA","",'SNL O&amp;M Data'!RS101)</f>
        <v>0</v>
      </c>
      <c r="RP66" s="216">
        <f>IF('SNL O&amp;M Data'!RT101="NA","",'SNL O&amp;M Data'!RT101)</f>
        <v>0</v>
      </c>
      <c r="RQ66" s="216">
        <f>IF('SNL O&amp;M Data'!RU101="NA","",'SNL O&amp;M Data'!RU101)</f>
        <v>0</v>
      </c>
      <c r="RR66" s="216">
        <f>IF('SNL O&amp;M Data'!RV101="NA","",'SNL O&amp;M Data'!RV101)</f>
        <v>0</v>
      </c>
      <c r="RS66" s="216">
        <f>IF('SNL O&amp;M Data'!RW101="NA","",'SNL O&amp;M Data'!RW101)</f>
        <v>0</v>
      </c>
      <c r="RT66" s="216">
        <f>IF('SNL O&amp;M Data'!RX101="NA","",'SNL O&amp;M Data'!RX101)</f>
        <v>111468</v>
      </c>
      <c r="RU66" s="216">
        <f>IF('SNL O&amp;M Data'!RY101="NA","",'SNL O&amp;M Data'!RY101)</f>
        <v>138781</v>
      </c>
      <c r="RV66" s="216">
        <f>IF('SNL O&amp;M Data'!RZ101="NA","",'SNL O&amp;M Data'!RZ101)</f>
        <v>161069</v>
      </c>
      <c r="RW66" s="216">
        <f>IF('SNL O&amp;M Data'!SA101="NA","",'SNL O&amp;M Data'!SA101)</f>
        <v>211318</v>
      </c>
      <c r="RX66" s="216">
        <f>IF('SNL O&amp;M Data'!SB101="NA","",'SNL O&amp;M Data'!SB101)</f>
        <v>235911</v>
      </c>
      <c r="RY66" s="216">
        <f>IF('SNL O&amp;M Data'!SC101="NA","",'SNL O&amp;M Data'!SC101)</f>
        <v>17304</v>
      </c>
      <c r="RZ66" s="216">
        <f>IF('SNL O&amp;M Data'!SD101="NA","",'SNL O&amp;M Data'!SD101)</f>
        <v>16266</v>
      </c>
      <c r="SA66" s="216">
        <f>IF('SNL O&amp;M Data'!SE101="NA","",'SNL O&amp;M Data'!SE101)</f>
        <v>22278</v>
      </c>
      <c r="SB66" s="216">
        <f>IF('SNL O&amp;M Data'!SF101="NA","",'SNL O&amp;M Data'!SF101)</f>
        <v>25202</v>
      </c>
      <c r="SC66" s="216">
        <f>IF('SNL O&amp;M Data'!SG101="NA","",'SNL O&amp;M Data'!SG101)</f>
        <v>21802</v>
      </c>
      <c r="SD66" s="216">
        <f>IF('SNL O&amp;M Data'!SH101="NA","",'SNL O&amp;M Data'!SH101)</f>
        <v>31287</v>
      </c>
      <c r="SE66" s="216">
        <f>IF('SNL O&amp;M Data'!SI101="NA","",'SNL O&amp;M Data'!SI101)</f>
        <v>31660</v>
      </c>
      <c r="SF66" s="216">
        <f>IF('SNL O&amp;M Data'!SJ101="NA","",'SNL O&amp;M Data'!SJ101)</f>
        <v>18622</v>
      </c>
      <c r="SG66" s="216">
        <f>IF('SNL O&amp;M Data'!SK101="NA","",'SNL O&amp;M Data'!SK101)</f>
        <v>26222</v>
      </c>
      <c r="SH66" s="216">
        <f>IF('SNL O&amp;M Data'!SL101="NA","",'SNL O&amp;M Data'!SL101)</f>
        <v>34444</v>
      </c>
      <c r="SI66" s="216">
        <f>IF('SNL O&amp;M Data'!SM101="NA","",'SNL O&amp;M Data'!SM101)</f>
        <v>14919</v>
      </c>
      <c r="SJ66" s="216">
        <f>IF('SNL O&amp;M Data'!SN101="NA","",'SNL O&amp;M Data'!SN101)</f>
        <v>21414</v>
      </c>
      <c r="SK66" s="216">
        <f>IF('SNL O&amp;M Data'!SO101="NA","",'SNL O&amp;M Data'!SO101)</f>
        <v>20557</v>
      </c>
      <c r="SL66" s="216">
        <f>IF('SNL O&amp;M Data'!SP101="NA","",'SNL O&amp;M Data'!SP101)</f>
        <v>20584</v>
      </c>
      <c r="SM66" s="216">
        <f>IF('SNL O&amp;M Data'!SQ101="NA","",'SNL O&amp;M Data'!SQ101)</f>
        <v>22469</v>
      </c>
      <c r="SN66" s="216">
        <f>IF('SNL O&amp;M Data'!SR101="NA","",'SNL O&amp;M Data'!SR101)</f>
        <v>108138</v>
      </c>
      <c r="SO66" s="216">
        <f>IF('SNL O&amp;M Data'!SS101="NA","",'SNL O&amp;M Data'!SS101)</f>
        <v>136434</v>
      </c>
      <c r="SP66" s="216">
        <f>IF('SNL O&amp;M Data'!ST101="NA","",'SNL O&amp;M Data'!ST101)</f>
        <v>101779</v>
      </c>
      <c r="SQ66" s="216">
        <f>IF('SNL O&amp;M Data'!SU101="NA","",'SNL O&amp;M Data'!SU101)</f>
        <v>121860</v>
      </c>
      <c r="SR66" s="216">
        <f>IF('SNL O&amp;M Data'!SV101="NA","",'SNL O&amp;M Data'!SV101)</f>
        <v>156385</v>
      </c>
      <c r="SS66" s="216">
        <f>IF('SNL O&amp;M Data'!SW101="NA","",'SNL O&amp;M Data'!SW101)</f>
        <v>0</v>
      </c>
      <c r="ST66" s="216">
        <f>IF('SNL O&amp;M Data'!SX101="NA","",'SNL O&amp;M Data'!SX101)</f>
        <v>0</v>
      </c>
      <c r="SU66" s="216">
        <f>IF('SNL O&amp;M Data'!SY101="NA","",'SNL O&amp;M Data'!SY101)</f>
        <v>0</v>
      </c>
      <c r="SV66" s="216">
        <f>IF('SNL O&amp;M Data'!SZ101="NA","",'SNL O&amp;M Data'!SZ101)</f>
        <v>0</v>
      </c>
      <c r="SW66" s="216">
        <f>IF('SNL O&amp;M Data'!TA101="NA","",'SNL O&amp;M Data'!TA101)</f>
        <v>0</v>
      </c>
      <c r="SX66" s="216">
        <f>IF('SNL O&amp;M Data'!TB101="NA","",'SNL O&amp;M Data'!TB101)</f>
        <v>117599</v>
      </c>
      <c r="SY66" s="216">
        <f>IF('SNL O&amp;M Data'!TC101="NA","",'SNL O&amp;M Data'!TC101)</f>
        <v>115808</v>
      </c>
      <c r="SZ66" s="216">
        <f>IF('SNL O&amp;M Data'!TD101="NA","",'SNL O&amp;M Data'!TD101)</f>
        <v>121675</v>
      </c>
      <c r="TA66" s="216">
        <f>IF('SNL O&amp;M Data'!TE101="NA","",'SNL O&amp;M Data'!TE101)</f>
        <v>123613</v>
      </c>
      <c r="TB66" s="216">
        <f>IF('SNL O&amp;M Data'!TF101="NA","",'SNL O&amp;M Data'!TF101)</f>
        <v>125929</v>
      </c>
      <c r="TC66" s="216">
        <f>IF('SNL O&amp;M Data'!TG101="NA","",'SNL O&amp;M Data'!TG101)</f>
        <v>320</v>
      </c>
      <c r="TD66" s="216">
        <f>IF('SNL O&amp;M Data'!TH101="NA","",'SNL O&amp;M Data'!TH101)</f>
        <v>320</v>
      </c>
      <c r="TE66" s="216">
        <f>IF('SNL O&amp;M Data'!TI101="NA","",'SNL O&amp;M Data'!TI101)</f>
        <v>320</v>
      </c>
      <c r="TF66" s="216">
        <f>IF('SNL O&amp;M Data'!TJ101="NA","",'SNL O&amp;M Data'!TJ101)</f>
        <v>320</v>
      </c>
      <c r="TG66" s="216">
        <f>IF('SNL O&amp;M Data'!TK101="NA","",'SNL O&amp;M Data'!TK101)</f>
        <v>320</v>
      </c>
      <c r="TH66" s="216">
        <f>IF('SNL O&amp;M Data'!TL101="NA","",'SNL O&amp;M Data'!TL101)</f>
        <v>0</v>
      </c>
      <c r="TI66" s="216">
        <f>IF('SNL O&amp;M Data'!TM101="NA","",'SNL O&amp;M Data'!TM101)</f>
        <v>0</v>
      </c>
      <c r="TJ66" s="216">
        <f>IF('SNL O&amp;M Data'!TN101="NA","",'SNL O&amp;M Data'!TN101)</f>
        <v>0</v>
      </c>
      <c r="TK66" s="216">
        <f>IF('SNL O&amp;M Data'!TO101="NA","",'SNL O&amp;M Data'!TO101)</f>
        <v>0</v>
      </c>
      <c r="TL66" s="216">
        <f>IF('SNL O&amp;M Data'!TP101="NA","",'SNL O&amp;M Data'!TP101)</f>
        <v>0</v>
      </c>
      <c r="TM66" s="216">
        <f>IF('SNL O&amp;M Data'!TQ101="NA","",'SNL O&amp;M Data'!TQ101)</f>
        <v>0</v>
      </c>
      <c r="TN66" s="216">
        <f>IF('SNL O&amp;M Data'!TR101="NA","",'SNL O&amp;M Data'!TR101)</f>
        <v>0</v>
      </c>
      <c r="TO66" s="216">
        <f>IF('SNL O&amp;M Data'!TS101="NA","",'SNL O&amp;M Data'!TS101)</f>
        <v>0</v>
      </c>
      <c r="TP66" s="216">
        <f>IF('SNL O&amp;M Data'!TT101="NA","",'SNL O&amp;M Data'!TT101)</f>
        <v>0</v>
      </c>
      <c r="TQ66" s="216">
        <f>IF('SNL O&amp;M Data'!TU101="NA","",'SNL O&amp;M Data'!TU101)</f>
        <v>0</v>
      </c>
      <c r="TR66" s="216">
        <f>IF('SNL O&amp;M Data'!TV101="NA","",'SNL O&amp;M Data'!TV101)</f>
        <v>227</v>
      </c>
      <c r="TS66" s="216">
        <f>IF('SNL O&amp;M Data'!TW101="NA","",'SNL O&amp;M Data'!TW101)</f>
        <v>259</v>
      </c>
      <c r="TT66" s="216">
        <f>IF('SNL O&amp;M Data'!TX101="NA","",'SNL O&amp;M Data'!TX101)</f>
        <v>305</v>
      </c>
      <c r="TU66" s="216">
        <f>IF('SNL O&amp;M Data'!TY101="NA","",'SNL O&amp;M Data'!TY101)</f>
        <v>318</v>
      </c>
      <c r="TV66" s="216">
        <f>IF('SNL O&amp;M Data'!TZ101="NA","",'SNL O&amp;M Data'!TZ101)</f>
        <v>351</v>
      </c>
      <c r="TW66" s="216">
        <f>IF('SNL O&amp;M Data'!UA101="NA","",'SNL O&amp;M Data'!UA101)</f>
        <v>9515</v>
      </c>
      <c r="TX66" s="216">
        <f>IF('SNL O&amp;M Data'!UB101="NA","",'SNL O&amp;M Data'!UB101)</f>
        <v>17725</v>
      </c>
      <c r="TY66" s="216">
        <f>IF('SNL O&amp;M Data'!UC101="NA","",'SNL O&amp;M Data'!UC101)</f>
        <v>19936</v>
      </c>
      <c r="TZ66" s="216">
        <f>IF('SNL O&amp;M Data'!UD101="NA","",'SNL O&amp;M Data'!UD101)</f>
        <v>20989</v>
      </c>
      <c r="UA66" s="216">
        <f>IF('SNL O&amp;M Data'!UE101="NA","",'SNL O&amp;M Data'!UE101)</f>
        <v>21435</v>
      </c>
      <c r="UB66" s="216">
        <f>IF('SNL O&amp;M Data'!UF101="NA","",'SNL O&amp;M Data'!UF101)</f>
        <v>0</v>
      </c>
      <c r="UC66" s="216">
        <f>IF('SNL O&amp;M Data'!UG101="NA","",'SNL O&amp;M Data'!UG101)</f>
        <v>0</v>
      </c>
      <c r="UD66" s="216">
        <f>IF('SNL O&amp;M Data'!UH101="NA","",'SNL O&amp;M Data'!UH101)</f>
        <v>0</v>
      </c>
      <c r="UE66" s="216">
        <f>IF('SNL O&amp;M Data'!UI101="NA","",'SNL O&amp;M Data'!UI101)</f>
        <v>0</v>
      </c>
      <c r="UF66" s="216">
        <f>IF('SNL O&amp;M Data'!UJ101="NA","",'SNL O&amp;M Data'!UJ101)</f>
        <v>0</v>
      </c>
      <c r="UG66" s="216">
        <f>IF('SNL O&amp;M Data'!UK101="NA","",'SNL O&amp;M Data'!UK101)</f>
        <v>83537</v>
      </c>
      <c r="UH66" s="216">
        <f>IF('SNL O&amp;M Data'!UL101="NA","",'SNL O&amp;M Data'!UL101)</f>
        <v>96961</v>
      </c>
      <c r="UI66" s="216">
        <f>IF('SNL O&amp;M Data'!UM101="NA","",'SNL O&amp;M Data'!UM101)</f>
        <v>73617</v>
      </c>
      <c r="UJ66" s="216">
        <f>IF('SNL O&amp;M Data'!UN101="NA","",'SNL O&amp;M Data'!UN101)</f>
        <v>92364</v>
      </c>
      <c r="UK66" s="216">
        <f>IF('SNL O&amp;M Data'!UO101="NA","",'SNL O&amp;M Data'!UO101)</f>
        <v>119720</v>
      </c>
      <c r="UL66" s="216">
        <f>IF('SNL O&amp;M Data'!UP101="NA","",'SNL O&amp;M Data'!UP101)</f>
        <v>162100</v>
      </c>
      <c r="UM66" s="216">
        <f>IF('SNL O&amp;M Data'!UQ101="NA","",'SNL O&amp;M Data'!UQ101)</f>
        <v>165001</v>
      </c>
      <c r="UN66" s="216">
        <f>IF('SNL O&amp;M Data'!UR101="NA","",'SNL O&amp;M Data'!UR101)</f>
        <v>170784</v>
      </c>
      <c r="UO66" s="216">
        <f>IF('SNL O&amp;M Data'!US101="NA","",'SNL O&amp;M Data'!US101)</f>
        <v>178026</v>
      </c>
      <c r="UP66" s="216">
        <f>IF('SNL O&amp;M Data'!UT101="NA","",'SNL O&amp;M Data'!UT101)</f>
        <v>175994</v>
      </c>
      <c r="UQ66" s="216">
        <f>IF('SNL O&amp;M Data'!UU101="NA","",'SNL O&amp;M Data'!UU101)</f>
        <v>0</v>
      </c>
      <c r="UR66" s="216">
        <f>IF('SNL O&amp;M Data'!UV101="NA","",'SNL O&amp;M Data'!UV101)</f>
        <v>0</v>
      </c>
      <c r="US66" s="216">
        <f>IF('SNL O&amp;M Data'!UW101="NA","",'SNL O&amp;M Data'!UW101)</f>
        <v>0</v>
      </c>
      <c r="UT66" s="216">
        <f>IF('SNL O&amp;M Data'!UX101="NA","",'SNL O&amp;M Data'!UX101)</f>
        <v>0</v>
      </c>
      <c r="UU66" s="216">
        <f>IF('SNL O&amp;M Data'!UY101="NA","",'SNL O&amp;M Data'!UY101)</f>
        <v>0</v>
      </c>
      <c r="UV66" s="216">
        <f>IF('SNL O&amp;M Data'!UZ101="NA","",'SNL O&amp;M Data'!UZ101)</f>
        <v>0</v>
      </c>
      <c r="UW66" s="216">
        <f>IF('SNL O&amp;M Data'!VA101="NA","",'SNL O&amp;M Data'!VA101)</f>
        <v>0</v>
      </c>
      <c r="UX66" s="216">
        <f>IF('SNL O&amp;M Data'!VB101="NA","",'SNL O&amp;M Data'!VB101)</f>
        <v>0</v>
      </c>
      <c r="UY66" s="216">
        <f>IF('SNL O&amp;M Data'!VC101="NA","",'SNL O&amp;M Data'!VC101)</f>
        <v>0</v>
      </c>
      <c r="UZ66" s="216">
        <f>IF('SNL O&amp;M Data'!VD101="NA","",'SNL O&amp;M Data'!VD101)</f>
        <v>0</v>
      </c>
      <c r="VA66" s="216">
        <f>IF('SNL O&amp;M Data'!VE101="NA","",'SNL O&amp;M Data'!VE101)</f>
        <v>195798</v>
      </c>
      <c r="VB66" s="216">
        <f>IF('SNL O&amp;M Data'!VF101="NA","",'SNL O&amp;M Data'!VF101)</f>
        <v>171154</v>
      </c>
      <c r="VC66" s="216">
        <f>IF('SNL O&amp;M Data'!VG101="NA","",'SNL O&amp;M Data'!VG101)</f>
        <v>231841</v>
      </c>
      <c r="VD66" s="216">
        <f>IF('SNL O&amp;M Data'!VH101="NA","",'SNL O&amp;M Data'!VH101)</f>
        <v>238989</v>
      </c>
      <c r="VE66" s="216">
        <f>IF('SNL O&amp;M Data'!VI101="NA","",'SNL O&amp;M Data'!VI101)</f>
        <v>263306</v>
      </c>
      <c r="VF66" s="216">
        <f>IF('SNL O&amp;M Data'!VJ101="NA","",'SNL O&amp;M Data'!VJ101)</f>
        <v>77597</v>
      </c>
      <c r="VG66" s="216">
        <f>IF('SNL O&amp;M Data'!VK101="NA","",'SNL O&amp;M Data'!VK101)</f>
        <v>66624</v>
      </c>
      <c r="VH66" s="216">
        <f>IF('SNL O&amp;M Data'!VL101="NA","",'SNL O&amp;M Data'!VL101)</f>
        <v>28142</v>
      </c>
      <c r="VI66" s="216">
        <f>IF('SNL O&amp;M Data'!VM101="NA","",'SNL O&amp;M Data'!VM101)</f>
        <v>-22872</v>
      </c>
      <c r="VJ66" s="216">
        <f>IF('SNL O&amp;M Data'!VN101="NA","",'SNL O&amp;M Data'!VN101)</f>
        <v>1475</v>
      </c>
      <c r="VK66" s="216">
        <f>IF('SNL O&amp;M Data'!VO101="NA","",'SNL O&amp;M Data'!VO101)</f>
        <v>59931</v>
      </c>
      <c r="VL66" s="216">
        <f>IF('SNL O&amp;M Data'!VP101="NA","",'SNL O&amp;M Data'!VP101)</f>
        <v>50682</v>
      </c>
      <c r="VM66" s="216">
        <f>IF('SNL O&amp;M Data'!VQ101="NA","",'SNL O&amp;M Data'!VQ101)</f>
        <v>23234</v>
      </c>
      <c r="VN66" s="216">
        <f>IF('SNL O&amp;M Data'!VR101="NA","",'SNL O&amp;M Data'!VR101)</f>
        <v>26720</v>
      </c>
      <c r="VO66" s="216">
        <f>IF('SNL O&amp;M Data'!VS101="NA","",'SNL O&amp;M Data'!VS101)</f>
        <v>61624</v>
      </c>
      <c r="VP66" s="216">
        <f>IF('SNL O&amp;M Data'!VT101="NA","",'SNL O&amp;M Data'!VT101)</f>
        <v>15675</v>
      </c>
      <c r="VQ66" s="216">
        <f>IF('SNL O&amp;M Data'!VU101="NA","",'SNL O&amp;M Data'!VU101)</f>
        <v>54856</v>
      </c>
      <c r="VR66" s="216">
        <f>IF('SNL O&amp;M Data'!VV101="NA","",'SNL O&amp;M Data'!VV101)</f>
        <v>36947</v>
      </c>
      <c r="VS66" s="216">
        <f>IF('SNL O&amp;M Data'!VW101="NA","",'SNL O&amp;M Data'!VW101)</f>
        <v>43384</v>
      </c>
      <c r="VT66" s="216">
        <f>IF('SNL O&amp;M Data'!VX101="NA","",'SNL O&amp;M Data'!VX101)</f>
        <v>32567</v>
      </c>
      <c r="VU66" s="216">
        <f>IF('SNL O&amp;M Data'!VY101="NA","",'SNL O&amp;M Data'!VY101)</f>
        <v>103179</v>
      </c>
      <c r="VV66" s="216">
        <f>IF('SNL O&amp;M Data'!VZ101="NA","",'SNL O&amp;M Data'!VZ101)</f>
        <v>92207</v>
      </c>
      <c r="VW66" s="216">
        <f>IF('SNL O&amp;M Data'!WA101="NA","",'SNL O&amp;M Data'!WA101)</f>
        <v>115129</v>
      </c>
      <c r="VX66" s="216">
        <f>IF('SNL O&amp;M Data'!WB101="NA","",'SNL O&amp;M Data'!WB101)</f>
        <v>118198</v>
      </c>
      <c r="VY66" s="216">
        <f>IF('SNL O&amp;M Data'!WC101="NA","",'SNL O&amp;M Data'!WC101)</f>
        <v>133670</v>
      </c>
      <c r="VZ66" s="216">
        <f>IF('SNL O&amp;M Data'!WD101="NA","",'SNL O&amp;M Data'!WD101)</f>
        <v>105699</v>
      </c>
      <c r="WA66" s="216">
        <f>IF('SNL O&amp;M Data'!WE101="NA","",'SNL O&amp;M Data'!WE101)</f>
        <v>109556</v>
      </c>
      <c r="WB66" s="216">
        <f>IF('SNL O&amp;M Data'!WF101="NA","",'SNL O&amp;M Data'!WF101)</f>
        <v>103412</v>
      </c>
      <c r="WC66" s="216">
        <f>IF('SNL O&amp;M Data'!WG101="NA","",'SNL O&amp;M Data'!WG101)</f>
        <v>107283</v>
      </c>
      <c r="WD66" s="216">
        <f>IF('SNL O&amp;M Data'!WH101="NA","",'SNL O&amp;M Data'!WH101)</f>
        <v>6293</v>
      </c>
      <c r="WE66" s="216">
        <f>IF('SNL O&amp;M Data'!WI101="NA","",'SNL O&amp;M Data'!WI101)</f>
        <v>16304</v>
      </c>
      <c r="WF66" s="216">
        <f>IF('SNL O&amp;M Data'!WJ101="NA","",'SNL O&amp;M Data'!WJ101)</f>
        <v>18223</v>
      </c>
      <c r="WG66" s="216">
        <f>IF('SNL O&amp;M Data'!WK101="NA","",'SNL O&amp;M Data'!WK101)</f>
        <v>20351</v>
      </c>
      <c r="WH66" s="216">
        <f>IF('SNL O&amp;M Data'!WL101="NA","",'SNL O&amp;M Data'!WL101)</f>
        <v>32353</v>
      </c>
      <c r="WI66" s="216">
        <f>IF('SNL O&amp;M Data'!WM101="NA","",'SNL O&amp;M Data'!WM101)</f>
        <v>32690</v>
      </c>
      <c r="WJ66" s="216">
        <f>IF('SNL O&amp;M Data'!WN101="NA","",'SNL O&amp;M Data'!WN101)</f>
        <v>4620</v>
      </c>
      <c r="WK66" s="216">
        <f>IF('SNL O&amp;M Data'!WO101="NA","",'SNL O&amp;M Data'!WO101)</f>
        <v>5218</v>
      </c>
      <c r="WL66" s="216">
        <f>IF('SNL O&amp;M Data'!WP101="NA","",'SNL O&amp;M Data'!WP101)</f>
        <v>5828</v>
      </c>
      <c r="WM66" s="216">
        <f>IF('SNL O&amp;M Data'!WQ101="NA","",'SNL O&amp;M Data'!WQ101)</f>
        <v>6818</v>
      </c>
      <c r="WN66" s="216">
        <f>IF('SNL O&amp;M Data'!WR101="NA","",'SNL O&amp;M Data'!WR101)</f>
        <v>5992</v>
      </c>
      <c r="WO66" s="216">
        <f>IF('SNL O&amp;M Data'!WS101="NA","",'SNL O&amp;M Data'!WS101)</f>
        <v>61736</v>
      </c>
      <c r="WP66" s="216">
        <f>IF('SNL O&amp;M Data'!WT101="NA","",'SNL O&amp;M Data'!WT101)</f>
        <v>63871</v>
      </c>
      <c r="WQ66" s="216">
        <f>IF('SNL O&amp;M Data'!WU101="NA","",'SNL O&amp;M Data'!WU101)</f>
        <v>72737</v>
      </c>
      <c r="WR66" s="216">
        <f>IF('SNL O&amp;M Data'!WV101="NA","",'SNL O&amp;M Data'!WV101)</f>
        <v>75942</v>
      </c>
      <c r="WS66" s="216">
        <f>IF('SNL O&amp;M Data'!WW101="NA","",'SNL O&amp;M Data'!WW101)</f>
        <v>83207</v>
      </c>
      <c r="WT66" s="216">
        <f>IF('SNL O&amp;M Data'!WX101="NA","",'SNL O&amp;M Data'!WX101)</f>
        <v>29699</v>
      </c>
      <c r="WU66" s="216">
        <f>IF('SNL O&amp;M Data'!WY101="NA","",'SNL O&amp;M Data'!WY101)</f>
        <v>29047</v>
      </c>
      <c r="WV66" s="216">
        <f>IF('SNL O&amp;M Data'!WZ101="NA","",'SNL O&amp;M Data'!WZ101)</f>
        <v>27791</v>
      </c>
      <c r="WW66" s="216">
        <f>IF('SNL O&amp;M Data'!XA101="NA","",'SNL O&amp;M Data'!XA101)</f>
        <v>34965</v>
      </c>
      <c r="WX66" s="216">
        <f>IF('SNL O&amp;M Data'!XB101="NA","",'SNL O&amp;M Data'!XB101)</f>
        <v>36209</v>
      </c>
      <c r="WY66" s="216">
        <f>IF('SNL O&amp;M Data'!XC101="NA","",'SNL O&amp;M Data'!XC101)</f>
        <v>16816</v>
      </c>
      <c r="WZ66" s="216">
        <f>IF('SNL O&amp;M Data'!XD101="NA","",'SNL O&amp;M Data'!XD101)</f>
        <v>19119</v>
      </c>
      <c r="XA66" s="216">
        <f>IF('SNL O&amp;M Data'!XE101="NA","",'SNL O&amp;M Data'!XE101)</f>
        <v>15473</v>
      </c>
      <c r="XB66" s="216">
        <f>IF('SNL O&amp;M Data'!XF101="NA","",'SNL O&amp;M Data'!XF101)</f>
        <v>22662</v>
      </c>
      <c r="XC66" s="216">
        <f>IF('SNL O&amp;M Data'!XG101="NA","",'SNL O&amp;M Data'!XG101)</f>
        <v>16952</v>
      </c>
      <c r="XD66" s="216">
        <f>IF('SNL O&amp;M Data'!XH101="NA","",'SNL O&amp;M Data'!XH101)</f>
        <v>6493</v>
      </c>
      <c r="XE66" s="216">
        <f>IF('SNL O&amp;M Data'!XI101="NA","",'SNL O&amp;M Data'!XI101)</f>
        <v>6544</v>
      </c>
      <c r="XF66" s="216">
        <f>IF('SNL O&amp;M Data'!XJ101="NA","",'SNL O&amp;M Data'!XJ101)</f>
        <v>16210</v>
      </c>
      <c r="XG66" s="216">
        <f>IF('SNL O&amp;M Data'!XK101="NA","",'SNL O&amp;M Data'!XK101)</f>
        <v>19049</v>
      </c>
      <c r="XH66" s="216">
        <f>IF('SNL O&amp;M Data'!XL101="NA","",'SNL O&amp;M Data'!XL101)</f>
        <v>19798</v>
      </c>
      <c r="XI66" s="216">
        <f>IF('SNL O&amp;M Data'!XM101="NA","",'SNL O&amp;M Data'!XM101)</f>
        <v>5804</v>
      </c>
      <c r="XJ66" s="216">
        <f>IF('SNL O&amp;M Data'!XN101="NA","",'SNL O&amp;M Data'!XN101)</f>
        <v>6993</v>
      </c>
      <c r="XK66" s="216">
        <f>IF('SNL O&amp;M Data'!XO101="NA","",'SNL O&amp;M Data'!XO101)</f>
        <v>8713</v>
      </c>
      <c r="XL66" s="216">
        <f>IF('SNL O&amp;M Data'!XP101="NA","",'SNL O&amp;M Data'!XP101)</f>
        <v>8487</v>
      </c>
      <c r="XM66" s="216">
        <f>IF('SNL O&amp;M Data'!XQ101="NA","",'SNL O&amp;M Data'!XQ101)</f>
        <v>9552</v>
      </c>
      <c r="XN66" s="216">
        <f>IF('SNL O&amp;M Data'!XR101="NA","",'SNL O&amp;M Data'!XR101)</f>
        <v>-20707</v>
      </c>
      <c r="XO66" s="216">
        <f>IF('SNL O&amp;M Data'!XS101="NA","",'SNL O&amp;M Data'!XS101)</f>
        <v>-12390</v>
      </c>
      <c r="XP66" s="216">
        <f>IF('SNL O&amp;M Data'!XT101="NA","",'SNL O&amp;M Data'!XT101)</f>
        <v>-8210</v>
      </c>
      <c r="XQ66" s="216">
        <f>IF('SNL O&amp;M Data'!XU101="NA","",'SNL O&amp;M Data'!XU101)</f>
        <v>-6398</v>
      </c>
      <c r="XR66" s="216">
        <f>IF('SNL O&amp;M Data'!XV101="NA","",'SNL O&amp;M Data'!XV101)</f>
        <v>-7278</v>
      </c>
      <c r="XS66" s="216">
        <f>IF('SNL O&amp;M Data'!XW101="NA","",'SNL O&amp;M Data'!XW101)</f>
        <v>-73379</v>
      </c>
      <c r="XT66" s="216">
        <f>IF('SNL O&amp;M Data'!XX101="NA","",'SNL O&amp;M Data'!XX101)</f>
        <v>23192</v>
      </c>
      <c r="XU66" s="216">
        <f>IF('SNL O&amp;M Data'!XY101="NA","",'SNL O&amp;M Data'!XY101)</f>
        <v>77727</v>
      </c>
      <c r="XV66" s="216">
        <f>IF('SNL O&amp;M Data'!XZ101="NA","",'SNL O&amp;M Data'!XZ101)</f>
        <v>-18237</v>
      </c>
      <c r="XW66" s="216" t="str">
        <f>IF('SNL O&amp;M Data'!YA101="NA","",'SNL O&amp;M Data'!YA101)</f>
        <v/>
      </c>
      <c r="XX66" s="216">
        <f>IF('SNL O&amp;M Data'!YB101="NA","",'SNL O&amp;M Data'!YB101)</f>
        <v>62018</v>
      </c>
      <c r="XY66" s="216">
        <f>IF('SNL O&amp;M Data'!YC101="NA","",'SNL O&amp;M Data'!YC101)</f>
        <v>117887</v>
      </c>
      <c r="XZ66" s="216">
        <f>IF('SNL O&amp;M Data'!YD101="NA","",'SNL O&amp;M Data'!YD101)</f>
        <v>56942</v>
      </c>
      <c r="YA66" s="216">
        <f>IF('SNL O&amp;M Data'!YE101="NA","",'SNL O&amp;M Data'!YE101)</f>
        <v>62856</v>
      </c>
      <c r="YB66" s="216">
        <f>IF('SNL O&amp;M Data'!YF101="NA","",'SNL O&amp;M Data'!YF101)</f>
        <v>76089</v>
      </c>
      <c r="YC66" s="216">
        <f>IF('SNL O&amp;M Data'!YG101="NA","",'SNL O&amp;M Data'!YG101)</f>
        <v>-3</v>
      </c>
      <c r="YD66" s="216">
        <f>IF('SNL O&amp;M Data'!YH101="NA","",'SNL O&amp;M Data'!YH101)</f>
        <v>19</v>
      </c>
      <c r="YE66" s="216">
        <f>IF('SNL O&amp;M Data'!YI101="NA","",'SNL O&amp;M Data'!YI101)</f>
        <v>18</v>
      </c>
      <c r="YF66" s="216">
        <f>IF('SNL O&amp;M Data'!YJ101="NA","",'SNL O&amp;M Data'!YJ101)</f>
        <v>127562</v>
      </c>
      <c r="YG66" s="216">
        <f>IF('SNL O&amp;M Data'!YK101="NA","",'SNL O&amp;M Data'!YK101)</f>
        <v>282</v>
      </c>
      <c r="YH66" s="216">
        <f>IF('SNL O&amp;M Data'!YL101="NA","",'SNL O&amp;M Data'!YL101)</f>
        <v>30376</v>
      </c>
      <c r="YI66" s="216">
        <f>IF('SNL O&amp;M Data'!YM101="NA","",'SNL O&amp;M Data'!YM101)</f>
        <v>27468</v>
      </c>
      <c r="YJ66" s="216">
        <f>IF('SNL O&amp;M Data'!YN101="NA","",'SNL O&amp;M Data'!YN101)</f>
        <v>38833</v>
      </c>
      <c r="YK66" s="216">
        <f>IF('SNL O&amp;M Data'!YO101="NA","",'SNL O&amp;M Data'!YO101)</f>
        <v>41662</v>
      </c>
      <c r="YL66" s="216">
        <f>IF('SNL O&amp;M Data'!YP101="NA","",'SNL O&amp;M Data'!YP101)</f>
        <v>58067</v>
      </c>
      <c r="YM66" s="216">
        <f>IF('SNL O&amp;M Data'!YQ101="NA","",'SNL O&amp;M Data'!YQ101)</f>
        <v>245673</v>
      </c>
      <c r="YN66" s="216">
        <f>IF('SNL O&amp;M Data'!YR101="NA","",'SNL O&amp;M Data'!YR101)</f>
        <v>440351</v>
      </c>
      <c r="YO66" s="216">
        <f>IF('SNL O&amp;M Data'!YS101="NA","",'SNL O&amp;M Data'!YS101)</f>
        <v>418564</v>
      </c>
      <c r="YP66" s="216">
        <f>IF('SNL O&amp;M Data'!YT101="NA","",'SNL O&amp;M Data'!YT101)</f>
        <v>322053</v>
      </c>
      <c r="YQ66" s="216">
        <f>IF('SNL O&amp;M Data'!YU101="NA","",'SNL O&amp;M Data'!YU101)</f>
        <v>322059</v>
      </c>
      <c r="YR66" s="216">
        <f>IF('SNL O&amp;M Data'!YV101="NA","",'SNL O&amp;M Data'!YV101)</f>
        <v>170505</v>
      </c>
      <c r="YS66" s="216">
        <f>IF('SNL O&amp;M Data'!YW101="NA","",'SNL O&amp;M Data'!YW101)</f>
        <v>142754</v>
      </c>
      <c r="YT66" s="216">
        <f>IF('SNL O&amp;M Data'!YX101="NA","",'SNL O&amp;M Data'!YX101)</f>
        <v>141202</v>
      </c>
      <c r="YU66" s="216">
        <f>IF('SNL O&amp;M Data'!YY101="NA","",'SNL O&amp;M Data'!YY101)</f>
        <v>151139</v>
      </c>
      <c r="YV66" s="216">
        <f>IF('SNL O&amp;M Data'!YZ101="NA","",'SNL O&amp;M Data'!YZ101)</f>
        <v>170438</v>
      </c>
      <c r="YW66" s="216">
        <f>IF('SNL O&amp;M Data'!ZA101="NA","",'SNL O&amp;M Data'!ZA101)</f>
        <v>132032</v>
      </c>
      <c r="YX66" s="216">
        <f>IF('SNL O&amp;M Data'!ZB101="NA","",'SNL O&amp;M Data'!ZB101)</f>
        <v>137106</v>
      </c>
      <c r="YY66" s="216">
        <f>IF('SNL O&amp;M Data'!ZC101="NA","",'SNL O&amp;M Data'!ZC101)</f>
        <v>144866</v>
      </c>
      <c r="YZ66" s="216">
        <f>IF('SNL O&amp;M Data'!ZD101="NA","",'SNL O&amp;M Data'!ZD101)</f>
        <v>139852</v>
      </c>
      <c r="ZA66" s="216">
        <f>IF('SNL O&amp;M Data'!ZE101="NA","",'SNL O&amp;M Data'!ZE101)</f>
        <v>143946</v>
      </c>
    </row>
    <row r="67" spans="2:677" s="1" customFormat="1" ht="12" customHeight="1" outlineLevel="1" x14ac:dyDescent="0.2">
      <c r="B67" s="215" t="s">
        <v>43</v>
      </c>
      <c r="C67" s="216">
        <f t="shared" ref="C67:G67" si="366">IF(AND(C65="",C66=""),"",IF(C65="",0,C65)-IF(C66="",0,C66))</f>
        <v>19919</v>
      </c>
      <c r="D67" s="216">
        <f t="shared" si="366"/>
        <v>23568</v>
      </c>
      <c r="E67" s="216">
        <f t="shared" si="366"/>
        <v>21326</v>
      </c>
      <c r="F67" s="216">
        <f t="shared" si="366"/>
        <v>22728</v>
      </c>
      <c r="G67" s="216">
        <f t="shared" si="366"/>
        <v>24342</v>
      </c>
      <c r="H67" s="216">
        <f t="shared" ref="H67:AZ67" si="367">IF(AND(H65="",H66=""),"",IF(H65="",0,H65)-IF(H66="",0,H66))</f>
        <v>29996</v>
      </c>
      <c r="I67" s="216">
        <f t="shared" si="367"/>
        <v>35729</v>
      </c>
      <c r="J67" s="216">
        <f t="shared" si="367"/>
        <v>36230</v>
      </c>
      <c r="K67" s="216">
        <f t="shared" si="367"/>
        <v>33701</v>
      </c>
      <c r="L67" s="216">
        <f t="shared" si="367"/>
        <v>34847</v>
      </c>
      <c r="M67" s="216">
        <f t="shared" si="367"/>
        <v>88232</v>
      </c>
      <c r="N67" s="216">
        <f t="shared" si="367"/>
        <v>84799</v>
      </c>
      <c r="O67" s="216">
        <f t="shared" si="367"/>
        <v>90097</v>
      </c>
      <c r="P67" s="216">
        <f t="shared" si="367"/>
        <v>73367</v>
      </c>
      <c r="Q67" s="216">
        <f t="shared" si="367"/>
        <v>91376</v>
      </c>
      <c r="R67" s="216">
        <f t="shared" si="367"/>
        <v>718</v>
      </c>
      <c r="S67" s="216">
        <f t="shared" si="367"/>
        <v>724</v>
      </c>
      <c r="T67" s="216">
        <f t="shared" si="367"/>
        <v>647</v>
      </c>
      <c r="U67" s="216">
        <f t="shared" si="367"/>
        <v>1273</v>
      </c>
      <c r="V67" s="216">
        <f t="shared" si="367"/>
        <v>1273</v>
      </c>
      <c r="W67" s="216">
        <f t="shared" si="367"/>
        <v>39170</v>
      </c>
      <c r="X67" s="216">
        <f t="shared" si="367"/>
        <v>36370</v>
      </c>
      <c r="Y67" s="216">
        <f t="shared" si="367"/>
        <v>37531</v>
      </c>
      <c r="Z67" s="216">
        <f t="shared" si="367"/>
        <v>33220</v>
      </c>
      <c r="AA67" s="216">
        <f t="shared" si="367"/>
        <v>34327</v>
      </c>
      <c r="AB67" s="216">
        <f t="shared" si="367"/>
        <v>49432</v>
      </c>
      <c r="AC67" s="216">
        <f t="shared" si="367"/>
        <v>97680</v>
      </c>
      <c r="AD67" s="216">
        <f t="shared" si="367"/>
        <v>73958</v>
      </c>
      <c r="AE67" s="216">
        <f t="shared" si="367"/>
        <v>2351</v>
      </c>
      <c r="AF67" s="216">
        <f t="shared" si="367"/>
        <v>41347</v>
      </c>
      <c r="AG67" s="216">
        <f t="shared" si="367"/>
        <v>54184</v>
      </c>
      <c r="AH67" s="216">
        <f t="shared" si="367"/>
        <v>53411</v>
      </c>
      <c r="AI67" s="216">
        <f t="shared" si="367"/>
        <v>53283</v>
      </c>
      <c r="AJ67" s="216">
        <f t="shared" si="367"/>
        <v>50901</v>
      </c>
      <c r="AK67" s="216">
        <f t="shared" si="367"/>
        <v>52509</v>
      </c>
      <c r="AL67" s="216">
        <f t="shared" si="367"/>
        <v>21789</v>
      </c>
      <c r="AM67" s="216">
        <f t="shared" si="367"/>
        <v>22332</v>
      </c>
      <c r="AN67" s="216">
        <f t="shared" si="367"/>
        <v>26867</v>
      </c>
      <c r="AO67" s="216">
        <f t="shared" si="367"/>
        <v>22134</v>
      </c>
      <c r="AP67" s="216">
        <f t="shared" si="367"/>
        <v>28169</v>
      </c>
      <c r="AQ67" s="216">
        <f t="shared" si="367"/>
        <v>15779</v>
      </c>
      <c r="AR67" s="216">
        <f t="shared" si="367"/>
        <v>11289</v>
      </c>
      <c r="AS67" s="216">
        <f t="shared" si="367"/>
        <v>11701</v>
      </c>
      <c r="AT67" s="216">
        <f t="shared" si="367"/>
        <v>11377</v>
      </c>
      <c r="AU67" s="216">
        <f t="shared" si="367"/>
        <v>12746</v>
      </c>
      <c r="AV67" s="216">
        <f t="shared" si="367"/>
        <v>46870</v>
      </c>
      <c r="AW67" s="216">
        <f t="shared" si="367"/>
        <v>43791</v>
      </c>
      <c r="AX67" s="216">
        <f t="shared" si="367"/>
        <v>45945</v>
      </c>
      <c r="AY67" s="216">
        <f t="shared" si="367"/>
        <v>49190</v>
      </c>
      <c r="AZ67" s="216">
        <f t="shared" si="367"/>
        <v>48962</v>
      </c>
      <c r="BA67" s="216" t="str">
        <f t="shared" ref="BA67:CS67" si="368">IF(AND(BA65="",BA66=""),"",IF(BA65="",0,BA65)-IF(BA66="",0,BA66))</f>
        <v/>
      </c>
      <c r="BB67" s="216" t="str">
        <f t="shared" si="368"/>
        <v/>
      </c>
      <c r="BC67" s="216" t="str">
        <f t="shared" si="368"/>
        <v/>
      </c>
      <c r="BD67" s="216" t="str">
        <f t="shared" si="368"/>
        <v/>
      </c>
      <c r="BE67" s="216" t="str">
        <f t="shared" si="368"/>
        <v/>
      </c>
      <c r="BF67" s="216">
        <f t="shared" si="368"/>
        <v>3107</v>
      </c>
      <c r="BG67" s="216">
        <f t="shared" si="368"/>
        <v>3447</v>
      </c>
      <c r="BH67" s="216">
        <f t="shared" si="368"/>
        <v>3691</v>
      </c>
      <c r="BI67" s="216">
        <f t="shared" si="368"/>
        <v>3411</v>
      </c>
      <c r="BJ67" s="216">
        <f t="shared" si="368"/>
        <v>3332</v>
      </c>
      <c r="BK67" s="216">
        <f t="shared" si="368"/>
        <v>4927</v>
      </c>
      <c r="BL67" s="216">
        <f t="shared" si="368"/>
        <v>5630</v>
      </c>
      <c r="BM67" s="216">
        <f t="shared" si="368"/>
        <v>5668</v>
      </c>
      <c r="BN67" s="216">
        <f t="shared" si="368"/>
        <v>5014</v>
      </c>
      <c r="BO67" s="216">
        <f t="shared" si="368"/>
        <v>4746</v>
      </c>
      <c r="BP67" s="216">
        <f t="shared" si="368"/>
        <v>8447</v>
      </c>
      <c r="BQ67" s="216">
        <f t="shared" si="368"/>
        <v>9563</v>
      </c>
      <c r="BR67" s="216">
        <f t="shared" si="368"/>
        <v>12432</v>
      </c>
      <c r="BS67" s="216">
        <f t="shared" si="368"/>
        <v>10798</v>
      </c>
      <c r="BT67" s="216">
        <f t="shared" si="368"/>
        <v>11776</v>
      </c>
      <c r="BU67" s="216">
        <f t="shared" si="368"/>
        <v>23997</v>
      </c>
      <c r="BV67" s="216">
        <f t="shared" si="368"/>
        <v>17067</v>
      </c>
      <c r="BW67" s="216">
        <f t="shared" si="368"/>
        <v>15919</v>
      </c>
      <c r="BX67" s="216">
        <f t="shared" si="368"/>
        <v>20916</v>
      </c>
      <c r="BY67" s="216">
        <f t="shared" si="368"/>
        <v>25304</v>
      </c>
      <c r="BZ67" s="216">
        <f t="shared" si="368"/>
        <v>914</v>
      </c>
      <c r="CA67" s="216">
        <f t="shared" si="368"/>
        <v>1027</v>
      </c>
      <c r="CB67" s="216">
        <f t="shared" si="368"/>
        <v>1166</v>
      </c>
      <c r="CC67" s="216">
        <f t="shared" si="368"/>
        <v>1198</v>
      </c>
      <c r="CD67" s="216">
        <f t="shared" si="368"/>
        <v>1335</v>
      </c>
      <c r="CE67" s="216">
        <f t="shared" si="368"/>
        <v>10192</v>
      </c>
      <c r="CF67" s="216">
        <f t="shared" si="368"/>
        <v>11891</v>
      </c>
      <c r="CG67" s="216">
        <f t="shared" si="368"/>
        <v>11631</v>
      </c>
      <c r="CH67" s="216">
        <f t="shared" si="368"/>
        <v>13456</v>
      </c>
      <c r="CI67" s="216">
        <f t="shared" si="368"/>
        <v>14405</v>
      </c>
      <c r="CJ67" s="216">
        <f t="shared" si="368"/>
        <v>418855</v>
      </c>
      <c r="CK67" s="216">
        <f t="shared" si="368"/>
        <v>353944</v>
      </c>
      <c r="CL67" s="216">
        <f t="shared" si="368"/>
        <v>360331</v>
      </c>
      <c r="CM67" s="216">
        <f t="shared" si="368"/>
        <v>426271</v>
      </c>
      <c r="CN67" s="216">
        <f t="shared" si="368"/>
        <v>467281</v>
      </c>
      <c r="CO67" s="216">
        <f t="shared" si="368"/>
        <v>174857</v>
      </c>
      <c r="CP67" s="216">
        <f t="shared" si="368"/>
        <v>156347</v>
      </c>
      <c r="CQ67" s="216">
        <f t="shared" si="368"/>
        <v>146378</v>
      </c>
      <c r="CR67" s="216">
        <f t="shared" si="368"/>
        <v>146567</v>
      </c>
      <c r="CS67" s="216">
        <f t="shared" si="368"/>
        <v>163227</v>
      </c>
      <c r="CT67" s="216">
        <f t="shared" ref="CT67:EM67" si="369">IF(AND(CT65="",CT66=""),"",IF(CT65="",0,CT65)-IF(CT66="",0,CT66))</f>
        <v>1105</v>
      </c>
      <c r="CU67" s="216">
        <f t="shared" si="369"/>
        <v>1176</v>
      </c>
      <c r="CV67" s="216">
        <f t="shared" si="369"/>
        <v>1374</v>
      </c>
      <c r="CW67" s="216">
        <f t="shared" si="369"/>
        <v>976</v>
      </c>
      <c r="CX67" s="216">
        <f t="shared" si="369"/>
        <v>1144</v>
      </c>
      <c r="CY67" s="216">
        <f t="shared" si="369"/>
        <v>12414</v>
      </c>
      <c r="CZ67" s="216">
        <f t="shared" si="369"/>
        <v>12758</v>
      </c>
      <c r="DA67" s="216">
        <f t="shared" si="369"/>
        <v>12804</v>
      </c>
      <c r="DB67" s="216">
        <f t="shared" si="369"/>
        <v>12866</v>
      </c>
      <c r="DC67" s="216">
        <f t="shared" si="369"/>
        <v>12813</v>
      </c>
      <c r="DD67" s="216" t="str">
        <f t="shared" si="369"/>
        <v/>
      </c>
      <c r="DE67" s="216" t="str">
        <f t="shared" si="369"/>
        <v/>
      </c>
      <c r="DF67" s="216" t="str">
        <f t="shared" si="369"/>
        <v/>
      </c>
      <c r="DG67" s="216" t="str">
        <f t="shared" si="369"/>
        <v/>
      </c>
      <c r="DH67" s="216" t="str">
        <f t="shared" si="369"/>
        <v/>
      </c>
      <c r="DI67" s="216">
        <f t="shared" si="369"/>
        <v>24434</v>
      </c>
      <c r="DJ67" s="216">
        <f t="shared" si="369"/>
        <v>28528</v>
      </c>
      <c r="DK67" s="216">
        <f t="shared" si="369"/>
        <v>21086</v>
      </c>
      <c r="DL67" s="216">
        <f t="shared" si="369"/>
        <v>23627</v>
      </c>
      <c r="DM67" s="216">
        <f t="shared" si="369"/>
        <v>26517</v>
      </c>
      <c r="DN67" s="216">
        <f t="shared" si="369"/>
        <v>20082</v>
      </c>
      <c r="DO67" s="216">
        <f t="shared" si="369"/>
        <v>18899</v>
      </c>
      <c r="DP67" s="216">
        <f t="shared" si="369"/>
        <v>21713</v>
      </c>
      <c r="DQ67" s="216">
        <f t="shared" si="369"/>
        <v>21209</v>
      </c>
      <c r="DR67" s="216">
        <f t="shared" si="369"/>
        <v>23439</v>
      </c>
      <c r="DS67" s="216">
        <f t="shared" si="369"/>
        <v>36759</v>
      </c>
      <c r="DT67" s="216">
        <f t="shared" si="369"/>
        <v>33838</v>
      </c>
      <c r="DU67" s="216">
        <f t="shared" si="369"/>
        <v>27255</v>
      </c>
      <c r="DV67" s="216">
        <f t="shared" si="369"/>
        <v>24287</v>
      </c>
      <c r="DW67" s="216">
        <f t="shared" si="369"/>
        <v>23397</v>
      </c>
      <c r="DX67" s="216">
        <f t="shared" si="369"/>
        <v>50737</v>
      </c>
      <c r="DY67" s="216">
        <f t="shared" si="369"/>
        <v>64046</v>
      </c>
      <c r="DZ67" s="216">
        <f t="shared" si="369"/>
        <v>55423</v>
      </c>
      <c r="EA67" s="216">
        <f t="shared" si="369"/>
        <v>49372</v>
      </c>
      <c r="EB67" s="216">
        <f t="shared" si="369"/>
        <v>51635</v>
      </c>
      <c r="EC67" s="216">
        <f t="shared" si="369"/>
        <v>37279</v>
      </c>
      <c r="ED67" s="216">
        <f t="shared" si="369"/>
        <v>36745</v>
      </c>
      <c r="EE67" s="216">
        <f t="shared" si="369"/>
        <v>43131</v>
      </c>
      <c r="EF67" s="216">
        <f t="shared" si="369"/>
        <v>30947</v>
      </c>
      <c r="EG67" s="216">
        <f t="shared" si="369"/>
        <v>37101</v>
      </c>
      <c r="EH67" s="216">
        <f t="shared" si="369"/>
        <v>32495</v>
      </c>
      <c r="EI67" s="216">
        <f t="shared" si="369"/>
        <v>31758</v>
      </c>
      <c r="EJ67" s="216">
        <f t="shared" si="369"/>
        <v>32334</v>
      </c>
      <c r="EK67" s="216">
        <f t="shared" si="369"/>
        <v>30366</v>
      </c>
      <c r="EL67" s="216">
        <f t="shared" si="369"/>
        <v>35743</v>
      </c>
      <c r="EM67" s="216">
        <f t="shared" si="369"/>
        <v>4449</v>
      </c>
      <c r="EN67" s="216">
        <f t="shared" ref="EN67:GG67" si="370">IF(AND(EN65="",EN66=""),"",IF(EN65="",0,EN65)-IF(EN66="",0,EN66))</f>
        <v>-1236</v>
      </c>
      <c r="EO67" s="216">
        <f t="shared" si="370"/>
        <v>5400</v>
      </c>
      <c r="EP67" s="216">
        <f t="shared" si="370"/>
        <v>6530</v>
      </c>
      <c r="EQ67" s="216">
        <f t="shared" si="370"/>
        <v>6224</v>
      </c>
      <c r="ER67" s="216">
        <f t="shared" si="370"/>
        <v>48068</v>
      </c>
      <c r="ES67" s="216">
        <f t="shared" si="370"/>
        <v>7828</v>
      </c>
      <c r="ET67" s="216">
        <f t="shared" si="370"/>
        <v>42656</v>
      </c>
      <c r="EU67" s="216">
        <f t="shared" si="370"/>
        <v>41101</v>
      </c>
      <c r="EV67" s="216">
        <f t="shared" si="370"/>
        <v>48096</v>
      </c>
      <c r="EW67" s="216">
        <f t="shared" si="370"/>
        <v>38809</v>
      </c>
      <c r="EX67" s="216">
        <f t="shared" si="370"/>
        <v>38836</v>
      </c>
      <c r="EY67" s="216">
        <f t="shared" si="370"/>
        <v>41068</v>
      </c>
      <c r="EZ67" s="216">
        <f t="shared" si="370"/>
        <v>41375</v>
      </c>
      <c r="FA67" s="216">
        <f t="shared" si="370"/>
        <v>46982</v>
      </c>
      <c r="FB67" s="216">
        <f t="shared" si="370"/>
        <v>12704</v>
      </c>
      <c r="FC67" s="216">
        <f t="shared" si="370"/>
        <v>12232</v>
      </c>
      <c r="FD67" s="216">
        <f t="shared" si="370"/>
        <v>11912</v>
      </c>
      <c r="FE67" s="216">
        <f t="shared" si="370"/>
        <v>11738</v>
      </c>
      <c r="FF67" s="216">
        <f t="shared" si="370"/>
        <v>12871</v>
      </c>
      <c r="FG67" s="216">
        <f t="shared" si="370"/>
        <v>14272</v>
      </c>
      <c r="FH67" s="216">
        <f t="shared" si="370"/>
        <v>15270</v>
      </c>
      <c r="FI67" s="216">
        <f t="shared" si="370"/>
        <v>16047</v>
      </c>
      <c r="FJ67" s="216">
        <f t="shared" si="370"/>
        <v>16988</v>
      </c>
      <c r="FK67" s="216">
        <f t="shared" si="370"/>
        <v>17063</v>
      </c>
      <c r="FL67" s="216">
        <f t="shared" si="370"/>
        <v>6135</v>
      </c>
      <c r="FM67" s="216">
        <f t="shared" si="370"/>
        <v>6109</v>
      </c>
      <c r="FN67" s="216">
        <f t="shared" si="370"/>
        <v>5496</v>
      </c>
      <c r="FO67" s="216">
        <f t="shared" si="370"/>
        <v>5818</v>
      </c>
      <c r="FP67" s="216">
        <f t="shared" si="370"/>
        <v>6092</v>
      </c>
      <c r="FQ67" s="216">
        <f t="shared" si="370"/>
        <v>34442</v>
      </c>
      <c r="FR67" s="216">
        <f t="shared" si="370"/>
        <v>35160</v>
      </c>
      <c r="FS67" s="216">
        <f t="shared" si="370"/>
        <v>35890</v>
      </c>
      <c r="FT67" s="216">
        <f t="shared" si="370"/>
        <v>36665</v>
      </c>
      <c r="FU67" s="216">
        <f t="shared" si="370"/>
        <v>36927</v>
      </c>
      <c r="FV67" s="216">
        <f t="shared" si="370"/>
        <v>66605</v>
      </c>
      <c r="FW67" s="216">
        <f t="shared" si="370"/>
        <v>71812</v>
      </c>
      <c r="FX67" s="216">
        <f t="shared" si="370"/>
        <v>70640</v>
      </c>
      <c r="FY67" s="216">
        <f t="shared" si="370"/>
        <v>69013</v>
      </c>
      <c r="FZ67" s="216">
        <f t="shared" si="370"/>
        <v>70478</v>
      </c>
      <c r="GA67" s="216">
        <f t="shared" si="370"/>
        <v>19450</v>
      </c>
      <c r="GB67" s="216">
        <f t="shared" si="370"/>
        <v>20647</v>
      </c>
      <c r="GC67" s="216">
        <f t="shared" si="370"/>
        <v>19944</v>
      </c>
      <c r="GD67" s="216">
        <f t="shared" si="370"/>
        <v>21049</v>
      </c>
      <c r="GE67" s="216">
        <f t="shared" si="370"/>
        <v>20978</v>
      </c>
      <c r="GF67" s="216">
        <f t="shared" si="370"/>
        <v>6630</v>
      </c>
      <c r="GG67" s="216">
        <f t="shared" si="370"/>
        <v>6804</v>
      </c>
      <c r="GH67" s="216">
        <f t="shared" ref="GH67:IA67" si="371">IF(AND(GH65="",GH66=""),"",IF(GH65="",0,GH65)-IF(GH66="",0,GH66))</f>
        <v>6764</v>
      </c>
      <c r="GI67" s="216">
        <f t="shared" si="371"/>
        <v>6750</v>
      </c>
      <c r="GJ67" s="216">
        <f t="shared" si="371"/>
        <v>6800</v>
      </c>
      <c r="GK67" s="216">
        <f t="shared" si="371"/>
        <v>132033</v>
      </c>
      <c r="GL67" s="216">
        <f t="shared" si="371"/>
        <v>138221</v>
      </c>
      <c r="GM67" s="216">
        <f t="shared" si="371"/>
        <v>130334</v>
      </c>
      <c r="GN67" s="216">
        <f t="shared" si="371"/>
        <v>9674</v>
      </c>
      <c r="GO67" s="216">
        <f t="shared" si="371"/>
        <v>146284</v>
      </c>
      <c r="GP67" s="216">
        <f t="shared" si="371"/>
        <v>17254</v>
      </c>
      <c r="GQ67" s="216">
        <f t="shared" si="371"/>
        <v>17993</v>
      </c>
      <c r="GR67" s="216">
        <f t="shared" si="371"/>
        <v>17602</v>
      </c>
      <c r="GS67" s="216">
        <f t="shared" si="371"/>
        <v>17514</v>
      </c>
      <c r="GT67" s="216">
        <f t="shared" si="371"/>
        <v>12324</v>
      </c>
      <c r="GU67" s="216">
        <f t="shared" si="371"/>
        <v>10326</v>
      </c>
      <c r="GV67" s="216">
        <f t="shared" si="371"/>
        <v>9473</v>
      </c>
      <c r="GW67" s="216">
        <f t="shared" si="371"/>
        <v>8727</v>
      </c>
      <c r="GX67" s="216">
        <f t="shared" si="371"/>
        <v>9046</v>
      </c>
      <c r="GY67" s="216">
        <f t="shared" si="371"/>
        <v>10228</v>
      </c>
      <c r="GZ67" s="216">
        <f t="shared" si="371"/>
        <v>507</v>
      </c>
      <c r="HA67" s="216">
        <f t="shared" si="371"/>
        <v>387</v>
      </c>
      <c r="HB67" s="216">
        <f t="shared" si="371"/>
        <v>291</v>
      </c>
      <c r="HC67" s="216">
        <f t="shared" si="371"/>
        <v>605</v>
      </c>
      <c r="HD67" s="216">
        <f t="shared" si="371"/>
        <v>508</v>
      </c>
      <c r="HE67" s="216">
        <f t="shared" si="371"/>
        <v>76820</v>
      </c>
      <c r="HF67" s="216">
        <f t="shared" si="371"/>
        <v>51585</v>
      </c>
      <c r="HG67" s="216">
        <f t="shared" si="371"/>
        <v>49974</v>
      </c>
      <c r="HH67" s="216">
        <f t="shared" si="371"/>
        <v>50120</v>
      </c>
      <c r="HI67" s="216">
        <f t="shared" si="371"/>
        <v>49180</v>
      </c>
      <c r="HJ67" s="216">
        <f t="shared" si="371"/>
        <v>83</v>
      </c>
      <c r="HK67" s="216" t="str">
        <f t="shared" si="371"/>
        <v/>
      </c>
      <c r="HL67" s="216" t="str">
        <f t="shared" si="371"/>
        <v/>
      </c>
      <c r="HM67" s="216" t="str">
        <f t="shared" si="371"/>
        <v/>
      </c>
      <c r="HN67" s="216" t="str">
        <f t="shared" si="371"/>
        <v/>
      </c>
      <c r="HO67" s="216">
        <f t="shared" si="371"/>
        <v>102879</v>
      </c>
      <c r="HP67" s="216">
        <f t="shared" si="371"/>
        <v>128295</v>
      </c>
      <c r="HQ67" s="216">
        <f t="shared" si="371"/>
        <v>140379</v>
      </c>
      <c r="HR67" s="216">
        <f t="shared" si="371"/>
        <v>97889</v>
      </c>
      <c r="HS67" s="216">
        <f t="shared" si="371"/>
        <v>125614</v>
      </c>
      <c r="HT67" s="216">
        <f t="shared" si="371"/>
        <v>81</v>
      </c>
      <c r="HU67" s="216">
        <f t="shared" si="371"/>
        <v>85</v>
      </c>
      <c r="HV67" s="216">
        <f t="shared" si="371"/>
        <v>103</v>
      </c>
      <c r="HW67" s="216">
        <f t="shared" si="371"/>
        <v>31</v>
      </c>
      <c r="HX67" s="216" t="str">
        <f t="shared" si="371"/>
        <v/>
      </c>
      <c r="HY67" s="216">
        <f t="shared" si="371"/>
        <v>8627</v>
      </c>
      <c r="HZ67" s="216">
        <f t="shared" si="371"/>
        <v>8346</v>
      </c>
      <c r="IA67" s="216">
        <f t="shared" si="371"/>
        <v>8329</v>
      </c>
      <c r="IB67" s="216">
        <f t="shared" ref="IB67:JU67" si="372">IF(AND(IB65="",IB66=""),"",IF(IB65="",0,IB65)-IF(IB66="",0,IB66))</f>
        <v>7582</v>
      </c>
      <c r="IC67" s="216">
        <f t="shared" si="372"/>
        <v>8413</v>
      </c>
      <c r="ID67" s="216">
        <f t="shared" si="372"/>
        <v>26611</v>
      </c>
      <c r="IE67" s="216">
        <f t="shared" si="372"/>
        <v>25548</v>
      </c>
      <c r="IF67" s="216">
        <f t="shared" si="372"/>
        <v>12594</v>
      </c>
      <c r="IG67" s="216">
        <f t="shared" si="372"/>
        <v>10931</v>
      </c>
      <c r="IH67" s="216">
        <f t="shared" si="372"/>
        <v>13316</v>
      </c>
      <c r="II67" s="216">
        <f t="shared" si="372"/>
        <v>3510</v>
      </c>
      <c r="IJ67" s="216">
        <f t="shared" si="372"/>
        <v>4592</v>
      </c>
      <c r="IK67" s="216" t="str">
        <f t="shared" si="372"/>
        <v/>
      </c>
      <c r="IL67" s="216" t="str">
        <f t="shared" si="372"/>
        <v/>
      </c>
      <c r="IM67" s="216" t="str">
        <f t="shared" si="372"/>
        <v/>
      </c>
      <c r="IN67" s="216">
        <f t="shared" si="372"/>
        <v>14716</v>
      </c>
      <c r="IO67" s="216">
        <f t="shared" si="372"/>
        <v>16291</v>
      </c>
      <c r="IP67" s="216" t="str">
        <f t="shared" si="372"/>
        <v/>
      </c>
      <c r="IQ67" s="216" t="str">
        <f t="shared" si="372"/>
        <v/>
      </c>
      <c r="IR67" s="216" t="str">
        <f t="shared" si="372"/>
        <v/>
      </c>
      <c r="IS67" s="216">
        <f t="shared" si="372"/>
        <v>20711</v>
      </c>
      <c r="IT67" s="216">
        <f t="shared" si="372"/>
        <v>19441</v>
      </c>
      <c r="IU67" s="216">
        <f t="shared" si="372"/>
        <v>20102</v>
      </c>
      <c r="IV67" s="216">
        <f t="shared" si="372"/>
        <v>21211</v>
      </c>
      <c r="IW67" s="216">
        <f t="shared" si="372"/>
        <v>21469</v>
      </c>
      <c r="IX67" s="216">
        <f t="shared" si="372"/>
        <v>23434</v>
      </c>
      <c r="IY67" s="216">
        <f t="shared" si="372"/>
        <v>33958</v>
      </c>
      <c r="IZ67" s="216">
        <f t="shared" si="372"/>
        <v>34277</v>
      </c>
      <c r="JA67" s="216">
        <f t="shared" si="372"/>
        <v>29042</v>
      </c>
      <c r="JB67" s="216">
        <f t="shared" si="372"/>
        <v>38171</v>
      </c>
      <c r="JC67" s="216">
        <f t="shared" si="372"/>
        <v>3022</v>
      </c>
      <c r="JD67" s="216">
        <f t="shared" si="372"/>
        <v>3038</v>
      </c>
      <c r="JE67" s="216">
        <f t="shared" si="372"/>
        <v>2912</v>
      </c>
      <c r="JF67" s="216">
        <f t="shared" si="372"/>
        <v>3066</v>
      </c>
      <c r="JG67" s="216">
        <f t="shared" si="372"/>
        <v>3461</v>
      </c>
      <c r="JH67" s="216">
        <f t="shared" si="372"/>
        <v>28402</v>
      </c>
      <c r="JI67" s="216">
        <f t="shared" si="372"/>
        <v>27689</v>
      </c>
      <c r="JJ67" s="216">
        <f t="shared" si="372"/>
        <v>31573</v>
      </c>
      <c r="JK67" s="216">
        <f t="shared" si="372"/>
        <v>38977</v>
      </c>
      <c r="JL67" s="216">
        <f t="shared" si="372"/>
        <v>36691</v>
      </c>
      <c r="JM67" s="216">
        <f t="shared" si="372"/>
        <v>8665</v>
      </c>
      <c r="JN67" s="216">
        <f t="shared" si="372"/>
        <v>16919</v>
      </c>
      <c r="JO67" s="216">
        <f t="shared" si="372"/>
        <v>10567</v>
      </c>
      <c r="JP67" s="216">
        <f t="shared" si="372"/>
        <v>-7069</v>
      </c>
      <c r="JQ67" s="216">
        <f t="shared" si="372"/>
        <v>16614</v>
      </c>
      <c r="JR67" s="216">
        <f t="shared" si="372"/>
        <v>31403</v>
      </c>
      <c r="JS67" s="216">
        <f t="shared" si="372"/>
        <v>38569</v>
      </c>
      <c r="JT67" s="216">
        <f t="shared" si="372"/>
        <v>45579</v>
      </c>
      <c r="JU67" s="216">
        <f t="shared" si="372"/>
        <v>46052</v>
      </c>
      <c r="JV67" s="216">
        <f t="shared" ref="JV67:LO67" si="373">IF(AND(JV65="",JV66=""),"",IF(JV65="",0,JV65)-IF(JV66="",0,JV66))</f>
        <v>52300</v>
      </c>
      <c r="JW67" s="216">
        <f t="shared" si="373"/>
        <v>794</v>
      </c>
      <c r="JX67" s="216">
        <f t="shared" si="373"/>
        <v>855</v>
      </c>
      <c r="JY67" s="216">
        <f t="shared" si="373"/>
        <v>843</v>
      </c>
      <c r="JZ67" s="216">
        <f t="shared" si="373"/>
        <v>768</v>
      </c>
      <c r="KA67" s="216">
        <f t="shared" si="373"/>
        <v>696</v>
      </c>
      <c r="KB67" s="216">
        <f t="shared" si="373"/>
        <v>0</v>
      </c>
      <c r="KC67" s="216">
        <f t="shared" si="373"/>
        <v>0</v>
      </c>
      <c r="KD67" s="216">
        <f t="shared" si="373"/>
        <v>0</v>
      </c>
      <c r="KE67" s="216">
        <f t="shared" si="373"/>
        <v>0</v>
      </c>
      <c r="KF67" s="216" t="str">
        <f t="shared" si="373"/>
        <v/>
      </c>
      <c r="KG67" s="216">
        <f t="shared" si="373"/>
        <v>620</v>
      </c>
      <c r="KH67" s="216">
        <f t="shared" si="373"/>
        <v>598</v>
      </c>
      <c r="KI67" s="216">
        <f t="shared" si="373"/>
        <v>535</v>
      </c>
      <c r="KJ67" s="216">
        <f t="shared" si="373"/>
        <v>564</v>
      </c>
      <c r="KK67" s="216" t="str">
        <f t="shared" si="373"/>
        <v/>
      </c>
      <c r="KL67" s="216">
        <f t="shared" si="373"/>
        <v>288</v>
      </c>
      <c r="KM67" s="216">
        <f t="shared" si="373"/>
        <v>322</v>
      </c>
      <c r="KN67" s="216">
        <f t="shared" si="373"/>
        <v>292</v>
      </c>
      <c r="KO67" s="216">
        <f t="shared" si="373"/>
        <v>298</v>
      </c>
      <c r="KP67" s="216">
        <f t="shared" si="373"/>
        <v>324</v>
      </c>
      <c r="KQ67" s="216">
        <f t="shared" si="373"/>
        <v>14716</v>
      </c>
      <c r="KR67" s="216">
        <f t="shared" si="373"/>
        <v>19302</v>
      </c>
      <c r="KS67" s="216">
        <f t="shared" si="373"/>
        <v>23897</v>
      </c>
      <c r="KT67" s="216">
        <f t="shared" si="373"/>
        <v>23711</v>
      </c>
      <c r="KU67" s="216">
        <f t="shared" si="373"/>
        <v>24833</v>
      </c>
      <c r="KV67" s="216">
        <f t="shared" si="373"/>
        <v>11</v>
      </c>
      <c r="KW67" s="216">
        <f t="shared" si="373"/>
        <v>18</v>
      </c>
      <c r="KX67" s="216">
        <f t="shared" si="373"/>
        <v>-6</v>
      </c>
      <c r="KY67" s="216">
        <f t="shared" si="373"/>
        <v>23</v>
      </c>
      <c r="KZ67" s="216">
        <f t="shared" si="373"/>
        <v>9</v>
      </c>
      <c r="LA67" s="216">
        <f t="shared" si="373"/>
        <v>20373</v>
      </c>
      <c r="LB67" s="216">
        <f t="shared" si="373"/>
        <v>19083</v>
      </c>
      <c r="LC67" s="216">
        <f t="shared" si="373"/>
        <v>16571</v>
      </c>
      <c r="LD67" s="216">
        <f t="shared" si="373"/>
        <v>16725</v>
      </c>
      <c r="LE67" s="216">
        <f t="shared" si="373"/>
        <v>20823</v>
      </c>
      <c r="LF67" s="216">
        <f t="shared" si="373"/>
        <v>2379</v>
      </c>
      <c r="LG67" s="216">
        <f t="shared" si="373"/>
        <v>3989</v>
      </c>
      <c r="LH67" s="216" t="str">
        <f t="shared" si="373"/>
        <v/>
      </c>
      <c r="LI67" s="216" t="str">
        <f t="shared" si="373"/>
        <v/>
      </c>
      <c r="LJ67" s="216" t="str">
        <f t="shared" si="373"/>
        <v/>
      </c>
      <c r="LK67" s="216">
        <f t="shared" si="373"/>
        <v>10381</v>
      </c>
      <c r="LL67" s="216">
        <f t="shared" si="373"/>
        <v>8938</v>
      </c>
      <c r="LM67" s="216">
        <f t="shared" si="373"/>
        <v>9761</v>
      </c>
      <c r="LN67" s="216">
        <f t="shared" si="373"/>
        <v>10028</v>
      </c>
      <c r="LO67" s="216">
        <f t="shared" si="373"/>
        <v>9767</v>
      </c>
      <c r="LP67" s="216">
        <f t="shared" ref="LP67:NH67" si="374">IF(AND(LP65="",LP66=""),"",IF(LP65="",0,LP65)-IF(LP66="",0,LP66))</f>
        <v>1924</v>
      </c>
      <c r="LQ67" s="216">
        <f t="shared" si="374"/>
        <v>1053</v>
      </c>
      <c r="LR67" s="216">
        <f t="shared" si="374"/>
        <v>1158</v>
      </c>
      <c r="LS67" s="216">
        <f t="shared" si="374"/>
        <v>646</v>
      </c>
      <c r="LT67" s="216">
        <f t="shared" si="374"/>
        <v>486</v>
      </c>
      <c r="LU67" s="216">
        <f t="shared" si="374"/>
        <v>24833</v>
      </c>
      <c r="LV67" s="216">
        <f t="shared" si="374"/>
        <v>20763</v>
      </c>
      <c r="LW67" s="216">
        <f t="shared" si="374"/>
        <v>21993</v>
      </c>
      <c r="LX67" s="216">
        <f t="shared" si="374"/>
        <v>20444</v>
      </c>
      <c r="LY67" s="216">
        <f t="shared" si="374"/>
        <v>20211</v>
      </c>
      <c r="LZ67" s="216">
        <f t="shared" si="374"/>
        <v>23013</v>
      </c>
      <c r="MA67" s="216">
        <f t="shared" si="374"/>
        <v>22012</v>
      </c>
      <c r="MB67" s="216">
        <f t="shared" si="374"/>
        <v>21555</v>
      </c>
      <c r="MC67" s="216">
        <f t="shared" si="374"/>
        <v>21879</v>
      </c>
      <c r="MD67" s="216">
        <f t="shared" si="374"/>
        <v>26393</v>
      </c>
      <c r="ME67" s="216">
        <f t="shared" si="374"/>
        <v>10941</v>
      </c>
      <c r="MF67" s="216">
        <f t="shared" si="374"/>
        <v>15135</v>
      </c>
      <c r="MG67" s="216">
        <f t="shared" si="374"/>
        <v>15891</v>
      </c>
      <c r="MH67" s="216">
        <f t="shared" si="374"/>
        <v>13689</v>
      </c>
      <c r="MI67" s="216">
        <f t="shared" si="374"/>
        <v>15133</v>
      </c>
      <c r="MJ67" s="216">
        <f t="shared" si="374"/>
        <v>17477</v>
      </c>
      <c r="MK67" s="216">
        <f t="shared" si="374"/>
        <v>20636</v>
      </c>
      <c r="ML67" s="216">
        <f t="shared" si="374"/>
        <v>22168</v>
      </c>
      <c r="MM67" s="216">
        <f t="shared" si="374"/>
        <v>20612</v>
      </c>
      <c r="MN67" s="216">
        <f t="shared" si="374"/>
        <v>24013</v>
      </c>
      <c r="MO67" s="216">
        <f t="shared" si="374"/>
        <v>89</v>
      </c>
      <c r="MP67" s="216">
        <f t="shared" si="374"/>
        <v>61</v>
      </c>
      <c r="MQ67" s="216">
        <f t="shared" si="374"/>
        <v>29</v>
      </c>
      <c r="MR67" s="216">
        <f t="shared" si="374"/>
        <v>55</v>
      </c>
      <c r="MS67" s="216">
        <f t="shared" si="374"/>
        <v>61</v>
      </c>
      <c r="MT67" s="216">
        <f t="shared" si="374"/>
        <v>127</v>
      </c>
      <c r="MU67" s="216">
        <f t="shared" si="374"/>
        <v>128</v>
      </c>
      <c r="MV67" s="216" t="str">
        <f t="shared" si="374"/>
        <v/>
      </c>
      <c r="MW67" s="216" t="str">
        <f t="shared" si="374"/>
        <v/>
      </c>
      <c r="MX67" s="216" t="str">
        <f t="shared" si="374"/>
        <v/>
      </c>
      <c r="MY67" s="216">
        <f t="shared" si="374"/>
        <v>13882</v>
      </c>
      <c r="MZ67" s="216">
        <f t="shared" si="374"/>
        <v>14703</v>
      </c>
      <c r="NA67" s="216">
        <f t="shared" si="374"/>
        <v>14098</v>
      </c>
      <c r="NB67" s="216">
        <f t="shared" si="374"/>
        <v>14334</v>
      </c>
      <c r="NC67" s="216">
        <f t="shared" si="374"/>
        <v>15566</v>
      </c>
      <c r="ND67" s="216">
        <f t="shared" si="374"/>
        <v>57552</v>
      </c>
      <c r="NE67" s="216">
        <f t="shared" si="374"/>
        <v>56275</v>
      </c>
      <c r="NF67" s="216">
        <f t="shared" si="374"/>
        <v>59311</v>
      </c>
      <c r="NG67" s="216">
        <f t="shared" si="374"/>
        <v>50019</v>
      </c>
      <c r="NH67" s="216">
        <f t="shared" si="374"/>
        <v>49691</v>
      </c>
      <c r="NI67" s="216">
        <f t="shared" ref="NI67:PA67" si="375">IF(AND(NI65="",NI66=""),"",IF(NI65="",0,NI65)-IF(NI66="",0,NI66))</f>
        <v>32656</v>
      </c>
      <c r="NJ67" s="216">
        <f t="shared" si="375"/>
        <v>37332</v>
      </c>
      <c r="NK67" s="216">
        <f t="shared" si="375"/>
        <v>37594</v>
      </c>
      <c r="NL67" s="216">
        <f t="shared" si="375"/>
        <v>36814</v>
      </c>
      <c r="NM67" s="216">
        <f t="shared" si="375"/>
        <v>43591</v>
      </c>
      <c r="NN67" s="216">
        <f t="shared" si="375"/>
        <v>81743</v>
      </c>
      <c r="NO67" s="216">
        <f t="shared" si="375"/>
        <v>81040</v>
      </c>
      <c r="NP67" s="216">
        <f t="shared" si="375"/>
        <v>88358</v>
      </c>
      <c r="NQ67" s="216">
        <f t="shared" si="375"/>
        <v>103989</v>
      </c>
      <c r="NR67" s="216">
        <f t="shared" si="375"/>
        <v>99286</v>
      </c>
      <c r="NS67" s="216">
        <f t="shared" si="375"/>
        <v>4</v>
      </c>
      <c r="NT67" s="216">
        <f t="shared" si="375"/>
        <v>6</v>
      </c>
      <c r="NU67" s="216">
        <f t="shared" si="375"/>
        <v>2</v>
      </c>
      <c r="NV67" s="216">
        <f t="shared" si="375"/>
        <v>6</v>
      </c>
      <c r="NW67" s="216">
        <f t="shared" si="375"/>
        <v>15</v>
      </c>
      <c r="NX67" s="216">
        <f t="shared" si="375"/>
        <v>46177</v>
      </c>
      <c r="NY67" s="216">
        <f t="shared" si="375"/>
        <v>44867</v>
      </c>
      <c r="NZ67" s="216">
        <f t="shared" si="375"/>
        <v>49907</v>
      </c>
      <c r="OA67" s="216">
        <f t="shared" si="375"/>
        <v>49465</v>
      </c>
      <c r="OB67" s="216">
        <f t="shared" si="375"/>
        <v>53127</v>
      </c>
      <c r="OC67" s="216">
        <f t="shared" si="375"/>
        <v>162411</v>
      </c>
      <c r="OD67" s="216">
        <f t="shared" si="375"/>
        <v>51869</v>
      </c>
      <c r="OE67" s="216">
        <f t="shared" si="375"/>
        <v>51005</v>
      </c>
      <c r="OF67" s="216">
        <f t="shared" si="375"/>
        <v>48630</v>
      </c>
      <c r="OG67" s="216">
        <f t="shared" si="375"/>
        <v>51991</v>
      </c>
      <c r="OH67" s="216">
        <f t="shared" si="375"/>
        <v>80072</v>
      </c>
      <c r="OI67" s="216">
        <f t="shared" si="375"/>
        <v>11751</v>
      </c>
      <c r="OJ67" s="216">
        <f t="shared" si="375"/>
        <v>11828</v>
      </c>
      <c r="OK67" s="216">
        <f t="shared" si="375"/>
        <v>12267</v>
      </c>
      <c r="OL67" s="216">
        <f t="shared" si="375"/>
        <v>14088</v>
      </c>
      <c r="OM67" s="216">
        <f t="shared" si="375"/>
        <v>17693</v>
      </c>
      <c r="ON67" s="216">
        <f t="shared" si="375"/>
        <v>17379</v>
      </c>
      <c r="OO67" s="216">
        <f t="shared" si="375"/>
        <v>17045</v>
      </c>
      <c r="OP67" s="216">
        <f t="shared" si="375"/>
        <v>15429</v>
      </c>
      <c r="OQ67" s="216">
        <f t="shared" si="375"/>
        <v>16951</v>
      </c>
      <c r="OR67" s="216">
        <f t="shared" si="375"/>
        <v>153</v>
      </c>
      <c r="OS67" s="216">
        <f t="shared" si="375"/>
        <v>163</v>
      </c>
      <c r="OT67" s="216">
        <f t="shared" si="375"/>
        <v>164</v>
      </c>
      <c r="OU67" s="216">
        <f t="shared" si="375"/>
        <v>171</v>
      </c>
      <c r="OV67" s="216">
        <f t="shared" si="375"/>
        <v>186</v>
      </c>
      <c r="OW67" s="216">
        <f t="shared" si="375"/>
        <v>45806</v>
      </c>
      <c r="OX67" s="216">
        <f t="shared" si="375"/>
        <v>52608</v>
      </c>
      <c r="OY67" s="216">
        <f t="shared" si="375"/>
        <v>52518</v>
      </c>
      <c r="OZ67" s="216">
        <f t="shared" si="375"/>
        <v>66977</v>
      </c>
      <c r="PA67" s="216">
        <f t="shared" si="375"/>
        <v>68063</v>
      </c>
      <c r="PB67" s="216">
        <f t="shared" ref="PB67:QU67" si="376">IF(AND(PB65="",PB66=""),"",IF(PB65="",0,PB65)-IF(PB66="",0,PB66))</f>
        <v>3808</v>
      </c>
      <c r="PC67" s="216">
        <f t="shared" si="376"/>
        <v>3984</v>
      </c>
      <c r="PD67" s="216">
        <f t="shared" si="376"/>
        <v>3392</v>
      </c>
      <c r="PE67" s="216">
        <f t="shared" si="376"/>
        <v>3411</v>
      </c>
      <c r="PF67" s="216">
        <f t="shared" si="376"/>
        <v>3825</v>
      </c>
      <c r="PG67" s="216">
        <f t="shared" si="376"/>
        <v>-39405</v>
      </c>
      <c r="PH67" s="216">
        <f t="shared" si="376"/>
        <v>199538</v>
      </c>
      <c r="PI67" s="216">
        <f t="shared" si="376"/>
        <v>16861</v>
      </c>
      <c r="PJ67" s="216">
        <f t="shared" si="376"/>
        <v>-3414</v>
      </c>
      <c r="PK67" s="216">
        <f t="shared" si="376"/>
        <v>52736</v>
      </c>
      <c r="PL67" s="216">
        <f t="shared" si="376"/>
        <v>167522</v>
      </c>
      <c r="PM67" s="216">
        <f t="shared" si="376"/>
        <v>178699</v>
      </c>
      <c r="PN67" s="216">
        <f t="shared" si="376"/>
        <v>174886</v>
      </c>
      <c r="PO67" s="216">
        <f t="shared" si="376"/>
        <v>170194</v>
      </c>
      <c r="PP67" s="216">
        <f t="shared" si="376"/>
        <v>176210</v>
      </c>
      <c r="PQ67" s="216">
        <f t="shared" si="376"/>
        <v>15667</v>
      </c>
      <c r="PR67" s="216">
        <f t="shared" si="376"/>
        <v>13055</v>
      </c>
      <c r="PS67" s="216">
        <f t="shared" si="376"/>
        <v>14649</v>
      </c>
      <c r="PT67" s="216">
        <f t="shared" si="376"/>
        <v>14723</v>
      </c>
      <c r="PU67" s="216">
        <f t="shared" si="376"/>
        <v>14021</v>
      </c>
      <c r="PV67" s="216">
        <f t="shared" si="376"/>
        <v>10322</v>
      </c>
      <c r="PW67" s="216">
        <f t="shared" si="376"/>
        <v>10336</v>
      </c>
      <c r="PX67" s="216">
        <f t="shared" si="376"/>
        <v>9220</v>
      </c>
      <c r="PY67" s="216">
        <f t="shared" si="376"/>
        <v>9726</v>
      </c>
      <c r="PZ67" s="216">
        <f t="shared" si="376"/>
        <v>10084</v>
      </c>
      <c r="QA67" s="216">
        <f t="shared" si="376"/>
        <v>287311</v>
      </c>
      <c r="QB67" s="216">
        <f t="shared" si="376"/>
        <v>348141</v>
      </c>
      <c r="QC67" s="216">
        <f t="shared" si="376"/>
        <v>993861</v>
      </c>
      <c r="QD67" s="216">
        <f t="shared" si="376"/>
        <v>697958</v>
      </c>
      <c r="QE67" s="216">
        <f t="shared" si="376"/>
        <v>733908</v>
      </c>
      <c r="QF67" s="216">
        <f t="shared" si="376"/>
        <v>70333</v>
      </c>
      <c r="QG67" s="216">
        <f t="shared" si="376"/>
        <v>71484</v>
      </c>
      <c r="QH67" s="216">
        <f t="shared" si="376"/>
        <v>72542</v>
      </c>
      <c r="QI67" s="216">
        <f t="shared" si="376"/>
        <v>69704</v>
      </c>
      <c r="QJ67" s="216">
        <f t="shared" si="376"/>
        <v>73244</v>
      </c>
      <c r="QK67" s="216">
        <f t="shared" si="376"/>
        <v>184929</v>
      </c>
      <c r="QL67" s="216">
        <f t="shared" si="376"/>
        <v>188583</v>
      </c>
      <c r="QM67" s="216">
        <f t="shared" si="376"/>
        <v>116081</v>
      </c>
      <c r="QN67" s="216">
        <f t="shared" si="376"/>
        <v>206205</v>
      </c>
      <c r="QO67" s="216">
        <f t="shared" si="376"/>
        <v>209297</v>
      </c>
      <c r="QP67" s="216">
        <f t="shared" si="376"/>
        <v>3301</v>
      </c>
      <c r="QQ67" s="216">
        <f t="shared" si="376"/>
        <v>1437</v>
      </c>
      <c r="QR67" s="216">
        <f t="shared" si="376"/>
        <v>2065</v>
      </c>
      <c r="QS67" s="216">
        <f t="shared" si="376"/>
        <v>1208</v>
      </c>
      <c r="QT67" s="216">
        <f t="shared" si="376"/>
        <v>1321</v>
      </c>
      <c r="QU67" s="216">
        <f t="shared" si="376"/>
        <v>90</v>
      </c>
      <c r="QV67" s="216">
        <f t="shared" ref="QV67:SO67" si="377">IF(AND(QV65="",QV66=""),"",IF(QV65="",0,QV65)-IF(QV66="",0,QV66))</f>
        <v>97</v>
      </c>
      <c r="QW67" s="216">
        <f t="shared" si="377"/>
        <v>85</v>
      </c>
      <c r="QX67" s="216">
        <f t="shared" si="377"/>
        <v>59</v>
      </c>
      <c r="QY67" s="216">
        <f t="shared" si="377"/>
        <v>77</v>
      </c>
      <c r="QZ67" s="216">
        <f t="shared" si="377"/>
        <v>0</v>
      </c>
      <c r="RA67" s="216" t="str">
        <f t="shared" si="377"/>
        <v/>
      </c>
      <c r="RB67" s="216" t="str">
        <f t="shared" si="377"/>
        <v/>
      </c>
      <c r="RC67" s="216" t="str">
        <f t="shared" si="377"/>
        <v/>
      </c>
      <c r="RD67" s="216" t="str">
        <f t="shared" si="377"/>
        <v/>
      </c>
      <c r="RE67" s="216">
        <f t="shared" si="377"/>
        <v>0</v>
      </c>
      <c r="RF67" s="216">
        <f t="shared" si="377"/>
        <v>0</v>
      </c>
      <c r="RG67" s="216">
        <f t="shared" si="377"/>
        <v>0</v>
      </c>
      <c r="RH67" s="216">
        <f t="shared" si="377"/>
        <v>0</v>
      </c>
      <c r="RI67" s="216" t="str">
        <f t="shared" si="377"/>
        <v/>
      </c>
      <c r="RJ67" s="216">
        <f t="shared" si="377"/>
        <v>19088</v>
      </c>
      <c r="RK67" s="216">
        <f t="shared" si="377"/>
        <v>22034</v>
      </c>
      <c r="RL67" s="216">
        <f t="shared" si="377"/>
        <v>24995</v>
      </c>
      <c r="RM67" s="216">
        <f t="shared" si="377"/>
        <v>20246</v>
      </c>
      <c r="RN67" s="216">
        <f t="shared" si="377"/>
        <v>9765</v>
      </c>
      <c r="RO67" s="216">
        <f t="shared" si="377"/>
        <v>31875</v>
      </c>
      <c r="RP67" s="216">
        <f t="shared" si="377"/>
        <v>38454</v>
      </c>
      <c r="RQ67" s="216">
        <f t="shared" si="377"/>
        <v>36997</v>
      </c>
      <c r="RR67" s="216">
        <f t="shared" si="377"/>
        <v>28132</v>
      </c>
      <c r="RS67" s="216">
        <f t="shared" si="377"/>
        <v>34857</v>
      </c>
      <c r="RT67" s="216">
        <f t="shared" si="377"/>
        <v>36766</v>
      </c>
      <c r="RU67" s="216">
        <f t="shared" si="377"/>
        <v>41179</v>
      </c>
      <c r="RV67" s="216">
        <f t="shared" si="377"/>
        <v>34837</v>
      </c>
      <c r="RW67" s="216">
        <f t="shared" si="377"/>
        <v>45103</v>
      </c>
      <c r="RX67" s="216">
        <f t="shared" si="377"/>
        <v>40915</v>
      </c>
      <c r="RY67" s="216">
        <f t="shared" si="377"/>
        <v>37459</v>
      </c>
      <c r="RZ67" s="216">
        <f t="shared" si="377"/>
        <v>36436</v>
      </c>
      <c r="SA67" s="216">
        <f t="shared" si="377"/>
        <v>36741</v>
      </c>
      <c r="SB67" s="216">
        <f t="shared" si="377"/>
        <v>34532</v>
      </c>
      <c r="SC67" s="216">
        <f t="shared" si="377"/>
        <v>34665</v>
      </c>
      <c r="SD67" s="216">
        <f t="shared" si="377"/>
        <v>19387</v>
      </c>
      <c r="SE67" s="216">
        <f t="shared" si="377"/>
        <v>21268</v>
      </c>
      <c r="SF67" s="216">
        <f t="shared" si="377"/>
        <v>17999</v>
      </c>
      <c r="SG67" s="216">
        <f t="shared" si="377"/>
        <v>19952</v>
      </c>
      <c r="SH67" s="216">
        <f t="shared" si="377"/>
        <v>23043</v>
      </c>
      <c r="SI67" s="216">
        <f t="shared" si="377"/>
        <v>21702</v>
      </c>
      <c r="SJ67" s="216">
        <f t="shared" si="377"/>
        <v>21578</v>
      </c>
      <c r="SK67" s="216">
        <f t="shared" si="377"/>
        <v>20564</v>
      </c>
      <c r="SL67" s="216">
        <f t="shared" si="377"/>
        <v>24420</v>
      </c>
      <c r="SM67" s="216">
        <f t="shared" si="377"/>
        <v>21746</v>
      </c>
      <c r="SN67" s="216">
        <f t="shared" si="377"/>
        <v>29696</v>
      </c>
      <c r="SO67" s="216">
        <f t="shared" si="377"/>
        <v>30387</v>
      </c>
      <c r="SP67" s="216">
        <f t="shared" ref="SP67:UI67" si="378">IF(AND(SP65="",SP66=""),"",IF(SP65="",0,SP65)-IF(SP66="",0,SP66))</f>
        <v>30137</v>
      </c>
      <c r="SQ67" s="216">
        <f t="shared" si="378"/>
        <v>32957</v>
      </c>
      <c r="SR67" s="216">
        <f t="shared" si="378"/>
        <v>26228</v>
      </c>
      <c r="SS67" s="216">
        <f t="shared" si="378"/>
        <v>108849</v>
      </c>
      <c r="ST67" s="216">
        <f t="shared" si="378"/>
        <v>131642</v>
      </c>
      <c r="SU67" s="216">
        <f t="shared" si="378"/>
        <v>118253</v>
      </c>
      <c r="SV67" s="216">
        <f t="shared" si="378"/>
        <v>127227</v>
      </c>
      <c r="SW67" s="216">
        <f t="shared" si="378"/>
        <v>136133</v>
      </c>
      <c r="SX67" s="216">
        <f t="shared" si="378"/>
        <v>20894</v>
      </c>
      <c r="SY67" s="216">
        <f t="shared" si="378"/>
        <v>24439</v>
      </c>
      <c r="SZ67" s="216">
        <f t="shared" si="378"/>
        <v>24121</v>
      </c>
      <c r="TA67" s="216">
        <f t="shared" si="378"/>
        <v>23845</v>
      </c>
      <c r="TB67" s="216">
        <f t="shared" si="378"/>
        <v>25511</v>
      </c>
      <c r="TC67" s="216">
        <f t="shared" si="378"/>
        <v>9796</v>
      </c>
      <c r="TD67" s="216">
        <f t="shared" si="378"/>
        <v>9922</v>
      </c>
      <c r="TE67" s="216">
        <f t="shared" si="378"/>
        <v>8210</v>
      </c>
      <c r="TF67" s="216">
        <f t="shared" si="378"/>
        <v>7726</v>
      </c>
      <c r="TG67" s="216">
        <f t="shared" si="378"/>
        <v>9103</v>
      </c>
      <c r="TH67" s="216">
        <f t="shared" si="378"/>
        <v>2212</v>
      </c>
      <c r="TI67" s="216">
        <f t="shared" si="378"/>
        <v>2769</v>
      </c>
      <c r="TJ67" s="216">
        <f t="shared" si="378"/>
        <v>2893</v>
      </c>
      <c r="TK67" s="216">
        <f t="shared" si="378"/>
        <v>2772</v>
      </c>
      <c r="TL67" s="216">
        <f t="shared" si="378"/>
        <v>2751</v>
      </c>
      <c r="TM67" s="216">
        <f t="shared" si="378"/>
        <v>87096</v>
      </c>
      <c r="TN67" s="216">
        <f t="shared" si="378"/>
        <v>88575</v>
      </c>
      <c r="TO67" s="216">
        <f t="shared" si="378"/>
        <v>96429</v>
      </c>
      <c r="TP67" s="216">
        <f t="shared" si="378"/>
        <v>99752</v>
      </c>
      <c r="TQ67" s="216">
        <f t="shared" si="378"/>
        <v>109756</v>
      </c>
      <c r="TR67" s="216">
        <f t="shared" si="378"/>
        <v>12593</v>
      </c>
      <c r="TS67" s="216">
        <f t="shared" si="378"/>
        <v>13315</v>
      </c>
      <c r="TT67" s="216">
        <f t="shared" si="378"/>
        <v>13818</v>
      </c>
      <c r="TU67" s="216">
        <f t="shared" si="378"/>
        <v>23803</v>
      </c>
      <c r="TV67" s="216">
        <f t="shared" si="378"/>
        <v>23231</v>
      </c>
      <c r="TW67" s="216">
        <f t="shared" si="378"/>
        <v>211578</v>
      </c>
      <c r="TX67" s="216">
        <f t="shared" si="378"/>
        <v>242253</v>
      </c>
      <c r="TY67" s="216">
        <f t="shared" si="378"/>
        <v>438501</v>
      </c>
      <c r="TZ67" s="216">
        <f t="shared" si="378"/>
        <v>514705</v>
      </c>
      <c r="UA67" s="216">
        <f t="shared" si="378"/>
        <v>529985</v>
      </c>
      <c r="UB67" s="216">
        <f t="shared" si="378"/>
        <v>17802</v>
      </c>
      <c r="UC67" s="216">
        <f t="shared" si="378"/>
        <v>21635</v>
      </c>
      <c r="UD67" s="216">
        <f t="shared" si="378"/>
        <v>20761</v>
      </c>
      <c r="UE67" s="216">
        <f t="shared" si="378"/>
        <v>21783</v>
      </c>
      <c r="UF67" s="216">
        <f t="shared" si="378"/>
        <v>23103</v>
      </c>
      <c r="UG67" s="216">
        <f t="shared" si="378"/>
        <v>36235</v>
      </c>
      <c r="UH67" s="216">
        <f t="shared" si="378"/>
        <v>40095</v>
      </c>
      <c r="UI67" s="216">
        <f t="shared" si="378"/>
        <v>44759</v>
      </c>
      <c r="UJ67" s="216">
        <f t="shared" ref="UJ67:WC67" si="379">IF(AND(UJ65="",UJ66=""),"",IF(UJ65="",0,UJ65)-IF(UJ66="",0,UJ66))</f>
        <v>42349</v>
      </c>
      <c r="UK67" s="216">
        <f t="shared" si="379"/>
        <v>38707</v>
      </c>
      <c r="UL67" s="216">
        <f t="shared" si="379"/>
        <v>29422</v>
      </c>
      <c r="UM67" s="216">
        <f t="shared" si="379"/>
        <v>30643</v>
      </c>
      <c r="UN67" s="216">
        <f t="shared" si="379"/>
        <v>29599</v>
      </c>
      <c r="UO67" s="216">
        <f t="shared" si="379"/>
        <v>28829</v>
      </c>
      <c r="UP67" s="216">
        <f t="shared" si="379"/>
        <v>28338</v>
      </c>
      <c r="UQ67" s="216">
        <f t="shared" si="379"/>
        <v>126</v>
      </c>
      <c r="UR67" s="216">
        <f t="shared" si="379"/>
        <v>507</v>
      </c>
      <c r="US67" s="216">
        <f t="shared" si="379"/>
        <v>408</v>
      </c>
      <c r="UT67" s="216">
        <f t="shared" si="379"/>
        <v>167</v>
      </c>
      <c r="UU67" s="216">
        <f t="shared" si="379"/>
        <v>229</v>
      </c>
      <c r="UV67" s="216">
        <f t="shared" si="379"/>
        <v>14411</v>
      </c>
      <c r="UW67" s="216">
        <f t="shared" si="379"/>
        <v>14057</v>
      </c>
      <c r="UX67" s="216">
        <f t="shared" si="379"/>
        <v>15366</v>
      </c>
      <c r="UY67" s="216">
        <f t="shared" si="379"/>
        <v>12472</v>
      </c>
      <c r="UZ67" s="216">
        <f t="shared" si="379"/>
        <v>16337</v>
      </c>
      <c r="VA67" s="216">
        <f t="shared" si="379"/>
        <v>2987</v>
      </c>
      <c r="VB67" s="216">
        <f t="shared" si="379"/>
        <v>3113</v>
      </c>
      <c r="VC67" s="216">
        <f t="shared" si="379"/>
        <v>2788</v>
      </c>
      <c r="VD67" s="216">
        <f t="shared" si="379"/>
        <v>2754</v>
      </c>
      <c r="VE67" s="216">
        <f t="shared" si="379"/>
        <v>2671</v>
      </c>
      <c r="VF67" s="216">
        <f t="shared" si="379"/>
        <v>57625</v>
      </c>
      <c r="VG67" s="216">
        <f t="shared" si="379"/>
        <v>58099</v>
      </c>
      <c r="VH67" s="216">
        <f t="shared" si="379"/>
        <v>76418</v>
      </c>
      <c r="VI67" s="216">
        <f t="shared" si="379"/>
        <v>88094</v>
      </c>
      <c r="VJ67" s="216">
        <f t="shared" si="379"/>
        <v>78638</v>
      </c>
      <c r="VK67" s="216">
        <f t="shared" si="379"/>
        <v>10579</v>
      </c>
      <c r="VL67" s="216">
        <f t="shared" si="379"/>
        <v>14130</v>
      </c>
      <c r="VM67" s="216">
        <f t="shared" si="379"/>
        <v>11870</v>
      </c>
      <c r="VN67" s="216">
        <f t="shared" si="379"/>
        <v>9397</v>
      </c>
      <c r="VO67" s="216">
        <f t="shared" si="379"/>
        <v>13780</v>
      </c>
      <c r="VP67" s="216">
        <f t="shared" si="379"/>
        <v>10312</v>
      </c>
      <c r="VQ67" s="216">
        <f t="shared" si="379"/>
        <v>9392</v>
      </c>
      <c r="VR67" s="216">
        <f t="shared" si="379"/>
        <v>11758</v>
      </c>
      <c r="VS67" s="216">
        <f t="shared" si="379"/>
        <v>10401</v>
      </c>
      <c r="VT67" s="216">
        <f t="shared" si="379"/>
        <v>14439</v>
      </c>
      <c r="VU67" s="216">
        <f t="shared" si="379"/>
        <v>1290</v>
      </c>
      <c r="VV67" s="216">
        <f t="shared" si="379"/>
        <v>1498</v>
      </c>
      <c r="VW67" s="216">
        <f t="shared" si="379"/>
        <v>1152</v>
      </c>
      <c r="VX67" s="216">
        <f t="shared" si="379"/>
        <v>1213</v>
      </c>
      <c r="VY67" s="216">
        <f t="shared" si="379"/>
        <v>1502</v>
      </c>
      <c r="VZ67" s="216">
        <f t="shared" si="379"/>
        <v>51808</v>
      </c>
      <c r="WA67" s="216">
        <f t="shared" si="379"/>
        <v>46518</v>
      </c>
      <c r="WB67" s="216">
        <f t="shared" si="379"/>
        <v>43502</v>
      </c>
      <c r="WC67" s="216">
        <f t="shared" si="379"/>
        <v>39489</v>
      </c>
      <c r="WD67" s="216">
        <f t="shared" ref="WD67:XW67" si="380">IF(AND(WD65="",WD66=""),"",IF(WD65="",0,WD65)-IF(WD66="",0,WD66))</f>
        <v>32517</v>
      </c>
      <c r="WE67" s="216">
        <f t="shared" si="380"/>
        <v>14648</v>
      </c>
      <c r="WF67" s="216">
        <f t="shared" si="380"/>
        <v>14273</v>
      </c>
      <c r="WG67" s="216">
        <f t="shared" si="380"/>
        <v>13918</v>
      </c>
      <c r="WH67" s="216">
        <f t="shared" si="380"/>
        <v>13385</v>
      </c>
      <c r="WI67" s="216">
        <f t="shared" si="380"/>
        <v>11514</v>
      </c>
      <c r="WJ67" s="216">
        <f t="shared" si="380"/>
        <v>2315</v>
      </c>
      <c r="WK67" s="216">
        <f t="shared" si="380"/>
        <v>2336</v>
      </c>
      <c r="WL67" s="216">
        <f t="shared" si="380"/>
        <v>2519</v>
      </c>
      <c r="WM67" s="216">
        <f t="shared" si="380"/>
        <v>2897</v>
      </c>
      <c r="WN67" s="216">
        <f t="shared" si="380"/>
        <v>2413</v>
      </c>
      <c r="WO67" s="216">
        <f t="shared" si="380"/>
        <v>34600</v>
      </c>
      <c r="WP67" s="216">
        <f t="shared" si="380"/>
        <v>33990</v>
      </c>
      <c r="WQ67" s="216">
        <f t="shared" si="380"/>
        <v>32043</v>
      </c>
      <c r="WR67" s="216">
        <f t="shared" si="380"/>
        <v>28431</v>
      </c>
      <c r="WS67" s="216">
        <f t="shared" si="380"/>
        <v>28721</v>
      </c>
      <c r="WT67" s="216">
        <f t="shared" si="380"/>
        <v>566</v>
      </c>
      <c r="WU67" s="216">
        <f t="shared" si="380"/>
        <v>452</v>
      </c>
      <c r="WV67" s="216">
        <f t="shared" si="380"/>
        <v>411</v>
      </c>
      <c r="WW67" s="216">
        <f t="shared" si="380"/>
        <v>419</v>
      </c>
      <c r="WX67" s="216">
        <f t="shared" si="380"/>
        <v>493</v>
      </c>
      <c r="WY67" s="216">
        <f t="shared" si="380"/>
        <v>609</v>
      </c>
      <c r="WZ67" s="216">
        <f t="shared" si="380"/>
        <v>494</v>
      </c>
      <c r="XA67" s="216">
        <f t="shared" si="380"/>
        <v>603</v>
      </c>
      <c r="XB67" s="216">
        <f t="shared" si="380"/>
        <v>412</v>
      </c>
      <c r="XC67" s="216">
        <f t="shared" si="380"/>
        <v>477</v>
      </c>
      <c r="XD67" s="216">
        <f t="shared" si="380"/>
        <v>0</v>
      </c>
      <c r="XE67" s="216">
        <f t="shared" si="380"/>
        <v>0</v>
      </c>
      <c r="XF67" s="216">
        <f t="shared" si="380"/>
        <v>592</v>
      </c>
      <c r="XG67" s="216">
        <f t="shared" si="380"/>
        <v>727</v>
      </c>
      <c r="XH67" s="216">
        <f t="shared" si="380"/>
        <v>927</v>
      </c>
      <c r="XI67" s="216">
        <f t="shared" si="380"/>
        <v>982</v>
      </c>
      <c r="XJ67" s="216">
        <f t="shared" si="380"/>
        <v>609</v>
      </c>
      <c r="XK67" s="216">
        <f t="shared" si="380"/>
        <v>-53</v>
      </c>
      <c r="XL67" s="216">
        <f t="shared" si="380"/>
        <v>-104</v>
      </c>
      <c r="XM67" s="216">
        <f t="shared" si="380"/>
        <v>-114</v>
      </c>
      <c r="XN67" s="216">
        <f t="shared" si="380"/>
        <v>5170</v>
      </c>
      <c r="XO67" s="216">
        <f t="shared" si="380"/>
        <v>5120</v>
      </c>
      <c r="XP67" s="216">
        <f t="shared" si="380"/>
        <v>5430</v>
      </c>
      <c r="XQ67" s="216">
        <f t="shared" si="380"/>
        <v>6027</v>
      </c>
      <c r="XR67" s="216">
        <f t="shared" si="380"/>
        <v>6920</v>
      </c>
      <c r="XS67" s="216">
        <f t="shared" si="380"/>
        <v>66270</v>
      </c>
      <c r="XT67" s="216">
        <f t="shared" si="380"/>
        <v>-18764</v>
      </c>
      <c r="XU67" s="216">
        <f t="shared" si="380"/>
        <v>41449</v>
      </c>
      <c r="XV67" s="216">
        <f t="shared" si="380"/>
        <v>336584</v>
      </c>
      <c r="XW67" s="216" t="str">
        <f t="shared" si="380"/>
        <v/>
      </c>
      <c r="XX67" s="216">
        <f t="shared" ref="XX67:YU67" si="381">IF(AND(XX65="",XX66=""),"",IF(XX65="",0,XX65)-IF(XX66="",0,XX66))</f>
        <v>14916</v>
      </c>
      <c r="XY67" s="216">
        <f t="shared" si="381"/>
        <v>22933</v>
      </c>
      <c r="XZ67" s="216">
        <f t="shared" si="381"/>
        <v>17563</v>
      </c>
      <c r="YA67" s="216">
        <f t="shared" si="381"/>
        <v>5576</v>
      </c>
      <c r="YB67" s="216">
        <f t="shared" si="381"/>
        <v>21247</v>
      </c>
      <c r="YC67" s="216">
        <f t="shared" si="381"/>
        <v>133388</v>
      </c>
      <c r="YD67" s="216">
        <f t="shared" si="381"/>
        <v>139435</v>
      </c>
      <c r="YE67" s="216">
        <f t="shared" si="381"/>
        <v>130714</v>
      </c>
      <c r="YF67" s="216">
        <f t="shared" si="381"/>
        <v>14228</v>
      </c>
      <c r="YG67" s="216">
        <f t="shared" si="381"/>
        <v>159884</v>
      </c>
      <c r="YH67" s="216">
        <f t="shared" si="381"/>
        <v>2066</v>
      </c>
      <c r="YI67" s="216">
        <f t="shared" si="381"/>
        <v>2653</v>
      </c>
      <c r="YJ67" s="216">
        <f t="shared" si="381"/>
        <v>2528</v>
      </c>
      <c r="YK67" s="216">
        <f t="shared" si="381"/>
        <v>2570</v>
      </c>
      <c r="YL67" s="216">
        <f t="shared" si="381"/>
        <v>2805</v>
      </c>
      <c r="YM67" s="216">
        <f t="shared" si="381"/>
        <v>4169</v>
      </c>
      <c r="YN67" s="216">
        <f t="shared" si="381"/>
        <v>5464</v>
      </c>
      <c r="YO67" s="216">
        <f t="shared" si="381"/>
        <v>5232</v>
      </c>
      <c r="YP67" s="216">
        <f t="shared" si="381"/>
        <v>14278</v>
      </c>
      <c r="YQ67" s="216">
        <f t="shared" si="381"/>
        <v>14135</v>
      </c>
      <c r="YR67" s="216">
        <f t="shared" si="381"/>
        <v>2433</v>
      </c>
      <c r="YS67" s="216">
        <f t="shared" si="381"/>
        <v>2532</v>
      </c>
      <c r="YT67" s="216">
        <f t="shared" si="381"/>
        <v>2359</v>
      </c>
      <c r="YU67" s="216">
        <f t="shared" si="381"/>
        <v>2814</v>
      </c>
      <c r="YV67" s="216">
        <f t="shared" ref="YV67:ZA67" si="382">IF(AND(YV65="",YV66=""),"",IF(YV65="",0,YV65)-IF(YV66="",0,YV66))</f>
        <v>2855</v>
      </c>
      <c r="YW67" s="216">
        <f t="shared" si="382"/>
        <v>6975</v>
      </c>
      <c r="YX67" s="216">
        <f t="shared" si="382"/>
        <v>7032</v>
      </c>
      <c r="YY67" s="216">
        <f t="shared" si="382"/>
        <v>6441</v>
      </c>
      <c r="YZ67" s="216">
        <f t="shared" si="382"/>
        <v>5722</v>
      </c>
      <c r="ZA67" s="216">
        <f t="shared" si="382"/>
        <v>6324</v>
      </c>
    </row>
    <row r="68" spans="2:677" s="1" customFormat="1" ht="12" customHeight="1" outlineLevel="1" x14ac:dyDescent="0.2">
      <c r="B68" s="219" t="s">
        <v>44</v>
      </c>
      <c r="C68" s="216">
        <f>IF('SNL O&amp;M Data'!G136="NA","",'SNL O&amp;M Data'!G136)</f>
        <v>2749</v>
      </c>
      <c r="D68" s="216">
        <f>IF('SNL O&amp;M Data'!H136="NA","",'SNL O&amp;M Data'!H136)</f>
        <v>3199</v>
      </c>
      <c r="E68" s="216">
        <f>IF('SNL O&amp;M Data'!I136="NA","",'SNL O&amp;M Data'!I136)</f>
        <v>2870</v>
      </c>
      <c r="F68" s="216">
        <f>IF('SNL O&amp;M Data'!J136="NA","",'SNL O&amp;M Data'!J136)</f>
        <v>3248</v>
      </c>
      <c r="G68" s="216">
        <f>IF('SNL O&amp;M Data'!K136="NA","",'SNL O&amp;M Data'!K136)</f>
        <v>3355</v>
      </c>
      <c r="H68" s="216">
        <f>IF('SNL O&amp;M Data'!L136="NA","",'SNL O&amp;M Data'!L136)</f>
        <v>5445</v>
      </c>
      <c r="I68" s="216">
        <f>IF('SNL O&amp;M Data'!M136="NA","",'SNL O&amp;M Data'!M136)</f>
        <v>6537</v>
      </c>
      <c r="J68" s="216">
        <f>IF('SNL O&amp;M Data'!N136="NA","",'SNL O&amp;M Data'!N136)</f>
        <v>6103</v>
      </c>
      <c r="K68" s="216">
        <f>IF('SNL O&amp;M Data'!O136="NA","",'SNL O&amp;M Data'!O136)</f>
        <v>5776</v>
      </c>
      <c r="L68" s="216">
        <f>IF('SNL O&amp;M Data'!P136="NA","",'SNL O&amp;M Data'!P136)</f>
        <v>5388</v>
      </c>
      <c r="M68" s="216">
        <f>IF('SNL O&amp;M Data'!Q136="NA","",'SNL O&amp;M Data'!Q136)</f>
        <v>0</v>
      </c>
      <c r="N68" s="216">
        <f>IF('SNL O&amp;M Data'!R136="NA","",'SNL O&amp;M Data'!R136)</f>
        <v>0</v>
      </c>
      <c r="O68" s="216">
        <f>IF('SNL O&amp;M Data'!S136="NA","",'SNL O&amp;M Data'!S136)</f>
        <v>0</v>
      </c>
      <c r="P68" s="216">
        <f>IF('SNL O&amp;M Data'!T136="NA","",'SNL O&amp;M Data'!T136)</f>
        <v>0</v>
      </c>
      <c r="Q68" s="216">
        <f>IF('SNL O&amp;M Data'!U136="NA","",'SNL O&amp;M Data'!U136)</f>
        <v>0</v>
      </c>
      <c r="R68" s="216">
        <f>IF('SNL O&amp;M Data'!V136="NA","",'SNL O&amp;M Data'!V136)</f>
        <v>0</v>
      </c>
      <c r="S68" s="216">
        <f>IF('SNL O&amp;M Data'!W136="NA","",'SNL O&amp;M Data'!W136)</f>
        <v>0</v>
      </c>
      <c r="T68" s="216">
        <f>IF('SNL O&amp;M Data'!X136="NA","",'SNL O&amp;M Data'!X136)</f>
        <v>0</v>
      </c>
      <c r="U68" s="216">
        <f>IF('SNL O&amp;M Data'!Y136="NA","",'SNL O&amp;M Data'!Y136)</f>
        <v>0</v>
      </c>
      <c r="V68" s="216">
        <f>IF('SNL O&amp;M Data'!Z136="NA","",'SNL O&amp;M Data'!Z136)</f>
        <v>0</v>
      </c>
      <c r="W68" s="216">
        <f>IF('SNL O&amp;M Data'!AA136="NA","",'SNL O&amp;M Data'!AA136)</f>
        <v>769</v>
      </c>
      <c r="X68" s="216">
        <f>IF('SNL O&amp;M Data'!AB136="NA","",'SNL O&amp;M Data'!AB136)</f>
        <v>893</v>
      </c>
      <c r="Y68" s="216">
        <f>IF('SNL O&amp;M Data'!AC136="NA","",'SNL O&amp;M Data'!AC136)</f>
        <v>816</v>
      </c>
      <c r="Z68" s="216">
        <f>IF('SNL O&amp;M Data'!AD136="NA","",'SNL O&amp;M Data'!AD136)</f>
        <v>842</v>
      </c>
      <c r="AA68" s="216">
        <f>IF('SNL O&amp;M Data'!AE136="NA","",'SNL O&amp;M Data'!AE136)</f>
        <v>787</v>
      </c>
      <c r="AB68" s="216">
        <f>IF('SNL O&amp;M Data'!AF136="NA","",'SNL O&amp;M Data'!AF136)</f>
        <v>6197</v>
      </c>
      <c r="AC68" s="216">
        <f>IF('SNL O&amp;M Data'!AG136="NA","",'SNL O&amp;M Data'!AG136)</f>
        <v>6204</v>
      </c>
      <c r="AD68" s="216">
        <f>IF('SNL O&amp;M Data'!AH136="NA","",'SNL O&amp;M Data'!AH136)</f>
        <v>5846</v>
      </c>
      <c r="AE68" s="216">
        <f>IF('SNL O&amp;M Data'!AI136="NA","",'SNL O&amp;M Data'!AI136)</f>
        <v>5581</v>
      </c>
      <c r="AF68" s="216">
        <f>IF('SNL O&amp;M Data'!AJ136="NA","",'SNL O&amp;M Data'!AJ136)</f>
        <v>6603</v>
      </c>
      <c r="AG68" s="216">
        <f>IF('SNL O&amp;M Data'!AK136="NA","",'SNL O&amp;M Data'!AK136)</f>
        <v>0</v>
      </c>
      <c r="AH68" s="216">
        <f>IF('SNL O&amp;M Data'!AL136="NA","",'SNL O&amp;M Data'!AL136)</f>
        <v>0</v>
      </c>
      <c r="AI68" s="216">
        <f>IF('SNL O&amp;M Data'!AM136="NA","",'SNL O&amp;M Data'!AM136)</f>
        <v>493</v>
      </c>
      <c r="AJ68" s="216">
        <f>IF('SNL O&amp;M Data'!AN136="NA","",'SNL O&amp;M Data'!AN136)</f>
        <v>497</v>
      </c>
      <c r="AK68" s="216">
        <f>IF('SNL O&amp;M Data'!AO136="NA","",'SNL O&amp;M Data'!AO136)</f>
        <v>676</v>
      </c>
      <c r="AL68" s="216">
        <f>IF('SNL O&amp;M Data'!AP136="NA","",'SNL O&amp;M Data'!AP136)</f>
        <v>62</v>
      </c>
      <c r="AM68" s="216">
        <f>IF('SNL O&amp;M Data'!AQ136="NA","",'SNL O&amp;M Data'!AQ136)</f>
        <v>63</v>
      </c>
      <c r="AN68" s="216">
        <f>IF('SNL O&amp;M Data'!AR136="NA","",'SNL O&amp;M Data'!AR136)</f>
        <v>53</v>
      </c>
      <c r="AO68" s="216">
        <f>IF('SNL O&amp;M Data'!AS136="NA","",'SNL O&amp;M Data'!AS136)</f>
        <v>47</v>
      </c>
      <c r="AP68" s="216">
        <f>IF('SNL O&amp;M Data'!AT136="NA","",'SNL O&amp;M Data'!AT136)</f>
        <v>60</v>
      </c>
      <c r="AQ68" s="216">
        <f>IF('SNL O&amp;M Data'!AU136="NA","",'SNL O&amp;M Data'!AU136)</f>
        <v>0</v>
      </c>
      <c r="AR68" s="216">
        <f>IF('SNL O&amp;M Data'!AV136="NA","",'SNL O&amp;M Data'!AV136)</f>
        <v>0</v>
      </c>
      <c r="AS68" s="216">
        <f>IF('SNL O&amp;M Data'!AW136="NA","",'SNL O&amp;M Data'!AW136)</f>
        <v>0</v>
      </c>
      <c r="AT68" s="216">
        <f>IF('SNL O&amp;M Data'!AX136="NA","",'SNL O&amp;M Data'!AX136)</f>
        <v>0</v>
      </c>
      <c r="AU68" s="216">
        <f>IF('SNL O&amp;M Data'!AY136="NA","",'SNL O&amp;M Data'!AY136)</f>
        <v>0</v>
      </c>
      <c r="AV68" s="216">
        <f>IF('SNL O&amp;M Data'!AZ136="NA","",'SNL O&amp;M Data'!AZ136)</f>
        <v>0</v>
      </c>
      <c r="AW68" s="216">
        <f>IF('SNL O&amp;M Data'!BA136="NA","",'SNL O&amp;M Data'!BA136)</f>
        <v>0</v>
      </c>
      <c r="AX68" s="216">
        <f>IF('SNL O&amp;M Data'!BB136="NA","",'SNL O&amp;M Data'!BB136)</f>
        <v>0</v>
      </c>
      <c r="AY68" s="216">
        <f>IF('SNL O&amp;M Data'!BC136="NA","",'SNL O&amp;M Data'!BC136)</f>
        <v>0</v>
      </c>
      <c r="AZ68" s="216">
        <f>IF('SNL O&amp;M Data'!BD136="NA","",'SNL O&amp;M Data'!BD136)</f>
        <v>0</v>
      </c>
      <c r="BA68" s="216" t="str">
        <f>IF('SNL O&amp;M Data'!BE136="NA","",'SNL O&amp;M Data'!BE136)</f>
        <v/>
      </c>
      <c r="BB68" s="216" t="str">
        <f>IF('SNL O&amp;M Data'!BF136="NA","",'SNL O&amp;M Data'!BF136)</f>
        <v/>
      </c>
      <c r="BC68" s="216" t="str">
        <f>IF('SNL O&amp;M Data'!BG136="NA","",'SNL O&amp;M Data'!BG136)</f>
        <v/>
      </c>
      <c r="BD68" s="216" t="str">
        <f>IF('SNL O&amp;M Data'!BH136="NA","",'SNL O&amp;M Data'!BH136)</f>
        <v/>
      </c>
      <c r="BE68" s="216" t="str">
        <f>IF('SNL O&amp;M Data'!BI136="NA","",'SNL O&amp;M Data'!BI136)</f>
        <v/>
      </c>
      <c r="BF68" s="216">
        <f>IF('SNL O&amp;M Data'!BJ136="NA","",'SNL O&amp;M Data'!BJ136)</f>
        <v>0</v>
      </c>
      <c r="BG68" s="216">
        <f>IF('SNL O&amp;M Data'!BK136="NA","",'SNL O&amp;M Data'!BK136)</f>
        <v>0</v>
      </c>
      <c r="BH68" s="216">
        <f>IF('SNL O&amp;M Data'!BL136="NA","",'SNL O&amp;M Data'!BL136)</f>
        <v>0</v>
      </c>
      <c r="BI68" s="216">
        <f>IF('SNL O&amp;M Data'!BM136="NA","",'SNL O&amp;M Data'!BM136)</f>
        <v>0</v>
      </c>
      <c r="BJ68" s="216">
        <f>IF('SNL O&amp;M Data'!BN136="NA","",'SNL O&amp;M Data'!BN136)</f>
        <v>0</v>
      </c>
      <c r="BK68" s="216">
        <f>IF('SNL O&amp;M Data'!BO136="NA","",'SNL O&amp;M Data'!BO136)</f>
        <v>0</v>
      </c>
      <c r="BL68" s="216">
        <f>IF('SNL O&amp;M Data'!BP136="NA","",'SNL O&amp;M Data'!BP136)</f>
        <v>0</v>
      </c>
      <c r="BM68" s="216">
        <f>IF('SNL O&amp;M Data'!BQ136="NA","",'SNL O&amp;M Data'!BQ136)</f>
        <v>0</v>
      </c>
      <c r="BN68" s="216">
        <f>IF('SNL O&amp;M Data'!BR136="NA","",'SNL O&amp;M Data'!BR136)</f>
        <v>0</v>
      </c>
      <c r="BO68" s="216">
        <f>IF('SNL O&amp;M Data'!BS136="NA","",'SNL O&amp;M Data'!BS136)</f>
        <v>0</v>
      </c>
      <c r="BP68" s="216">
        <f>IF('SNL O&amp;M Data'!BT136="NA","",'SNL O&amp;M Data'!BT136)</f>
        <v>0</v>
      </c>
      <c r="BQ68" s="216">
        <f>IF('SNL O&amp;M Data'!BU136="NA","",'SNL O&amp;M Data'!BU136)</f>
        <v>0</v>
      </c>
      <c r="BR68" s="216">
        <f>IF('SNL O&amp;M Data'!BV136="NA","",'SNL O&amp;M Data'!BV136)</f>
        <v>0</v>
      </c>
      <c r="BS68" s="216">
        <f>IF('SNL O&amp;M Data'!BW136="NA","",'SNL O&amp;M Data'!BW136)</f>
        <v>0</v>
      </c>
      <c r="BT68" s="216">
        <f>IF('SNL O&amp;M Data'!BX136="NA","",'SNL O&amp;M Data'!BX136)</f>
        <v>0</v>
      </c>
      <c r="BU68" s="216">
        <f>IF('SNL O&amp;M Data'!BY136="NA","",'SNL O&amp;M Data'!BY136)</f>
        <v>0</v>
      </c>
      <c r="BV68" s="216">
        <f>IF('SNL O&amp;M Data'!BZ136="NA","",'SNL O&amp;M Data'!BZ136)</f>
        <v>0</v>
      </c>
      <c r="BW68" s="216">
        <f>IF('SNL O&amp;M Data'!CA136="NA","",'SNL O&amp;M Data'!CA136)</f>
        <v>0</v>
      </c>
      <c r="BX68" s="216">
        <f>IF('SNL O&amp;M Data'!CB136="NA","",'SNL O&amp;M Data'!CB136)</f>
        <v>0</v>
      </c>
      <c r="BY68" s="216">
        <f>IF('SNL O&amp;M Data'!CC136="NA","",'SNL O&amp;M Data'!CC136)</f>
        <v>0</v>
      </c>
      <c r="BZ68" s="216">
        <f>IF('SNL O&amp;M Data'!CD136="NA","",'SNL O&amp;M Data'!CD136)</f>
        <v>0</v>
      </c>
      <c r="CA68" s="216">
        <f>IF('SNL O&amp;M Data'!CE136="NA","",'SNL O&amp;M Data'!CE136)</f>
        <v>0</v>
      </c>
      <c r="CB68" s="216">
        <f>IF('SNL O&amp;M Data'!CF136="NA","",'SNL O&amp;M Data'!CF136)</f>
        <v>0</v>
      </c>
      <c r="CC68" s="216">
        <f>IF('SNL O&amp;M Data'!CG136="NA","",'SNL O&amp;M Data'!CG136)</f>
        <v>0</v>
      </c>
      <c r="CD68" s="216">
        <f>IF('SNL O&amp;M Data'!CH136="NA","",'SNL O&amp;M Data'!CH136)</f>
        <v>0</v>
      </c>
      <c r="CE68" s="216">
        <f>IF('SNL O&amp;M Data'!CI136="NA","",'SNL O&amp;M Data'!CI136)</f>
        <v>5921</v>
      </c>
      <c r="CF68" s="216">
        <f>IF('SNL O&amp;M Data'!CJ136="NA","",'SNL O&amp;M Data'!CJ136)</f>
        <v>5857</v>
      </c>
      <c r="CG68" s="216">
        <f>IF('SNL O&amp;M Data'!CK136="NA","",'SNL O&amp;M Data'!CK136)</f>
        <v>5597</v>
      </c>
      <c r="CH68" s="216">
        <f>IF('SNL O&amp;M Data'!CL136="NA","",'SNL O&amp;M Data'!CL136)</f>
        <v>5540</v>
      </c>
      <c r="CI68" s="216">
        <f>IF('SNL O&amp;M Data'!CM136="NA","",'SNL O&amp;M Data'!CM136)</f>
        <v>5628</v>
      </c>
      <c r="CJ68" s="216">
        <f>IF('SNL O&amp;M Data'!CN136="NA","",'SNL O&amp;M Data'!CN136)</f>
        <v>4848</v>
      </c>
      <c r="CK68" s="216">
        <f>IF('SNL O&amp;M Data'!CO136="NA","",'SNL O&amp;M Data'!CO136)</f>
        <v>5315</v>
      </c>
      <c r="CL68" s="216">
        <f>IF('SNL O&amp;M Data'!CP136="NA","",'SNL O&amp;M Data'!CP136)</f>
        <v>5153</v>
      </c>
      <c r="CM68" s="216">
        <f>IF('SNL O&amp;M Data'!CQ136="NA","",'SNL O&amp;M Data'!CQ136)</f>
        <v>5530</v>
      </c>
      <c r="CN68" s="216">
        <f>IF('SNL O&amp;M Data'!CR136="NA","",'SNL O&amp;M Data'!CR136)</f>
        <v>6602</v>
      </c>
      <c r="CO68" s="216">
        <f>IF('SNL O&amp;M Data'!CS136="NA","",'SNL O&amp;M Data'!CS136)</f>
        <v>10719</v>
      </c>
      <c r="CP68" s="216">
        <f>IF('SNL O&amp;M Data'!CT136="NA","",'SNL O&amp;M Data'!CT136)</f>
        <v>10507</v>
      </c>
      <c r="CQ68" s="216">
        <f>IF('SNL O&amp;M Data'!CU136="NA","",'SNL O&amp;M Data'!CU136)</f>
        <v>12838</v>
      </c>
      <c r="CR68" s="216">
        <f>IF('SNL O&amp;M Data'!CV136="NA","",'SNL O&amp;M Data'!CV136)</f>
        <v>12246</v>
      </c>
      <c r="CS68" s="216">
        <f>IF('SNL O&amp;M Data'!CW136="NA","",'SNL O&amp;M Data'!CW136)</f>
        <v>0</v>
      </c>
      <c r="CT68" s="216">
        <f>IF('SNL O&amp;M Data'!CX136="NA","",'SNL O&amp;M Data'!CX136)</f>
        <v>0</v>
      </c>
      <c r="CU68" s="216">
        <f>IF('SNL O&amp;M Data'!CY136="NA","",'SNL O&amp;M Data'!CY136)</f>
        <v>0</v>
      </c>
      <c r="CV68" s="216">
        <f>IF('SNL O&amp;M Data'!CZ136="NA","",'SNL O&amp;M Data'!CZ136)</f>
        <v>0</v>
      </c>
      <c r="CW68" s="216">
        <f>IF('SNL O&amp;M Data'!DA136="NA","",'SNL O&amp;M Data'!DA136)</f>
        <v>0</v>
      </c>
      <c r="CX68" s="216">
        <f>IF('SNL O&amp;M Data'!DB136="NA","",'SNL O&amp;M Data'!DB136)</f>
        <v>0</v>
      </c>
      <c r="CY68" s="216">
        <f>IF('SNL O&amp;M Data'!DC136="NA","",'SNL O&amp;M Data'!DC136)</f>
        <v>6830</v>
      </c>
      <c r="CZ68" s="216">
        <f>IF('SNL O&amp;M Data'!DD136="NA","",'SNL O&amp;M Data'!DD136)</f>
        <v>7927</v>
      </c>
      <c r="DA68" s="216">
        <f>IF('SNL O&amp;M Data'!DE136="NA","",'SNL O&amp;M Data'!DE136)</f>
        <v>7441</v>
      </c>
      <c r="DB68" s="216">
        <f>IF('SNL O&amp;M Data'!DF136="NA","",'SNL O&amp;M Data'!DF136)</f>
        <v>7891</v>
      </c>
      <c r="DC68" s="216">
        <f>IF('SNL O&amp;M Data'!DG136="NA","",'SNL O&amp;M Data'!DG136)</f>
        <v>7478</v>
      </c>
      <c r="DD68" s="216" t="str">
        <f>IF('SNL O&amp;M Data'!DH136="NA","",'SNL O&amp;M Data'!DH136)</f>
        <v/>
      </c>
      <c r="DE68" s="216" t="str">
        <f>IF('SNL O&amp;M Data'!DI136="NA","",'SNL O&amp;M Data'!DI136)</f>
        <v/>
      </c>
      <c r="DF68" s="216" t="str">
        <f>IF('SNL O&amp;M Data'!DJ136="NA","",'SNL O&amp;M Data'!DJ136)</f>
        <v/>
      </c>
      <c r="DG68" s="216" t="str">
        <f>IF('SNL O&amp;M Data'!DK136="NA","",'SNL O&amp;M Data'!DK136)</f>
        <v/>
      </c>
      <c r="DH68" s="216" t="str">
        <f>IF('SNL O&amp;M Data'!DL136="NA","",'SNL O&amp;M Data'!DL136)</f>
        <v/>
      </c>
      <c r="DI68" s="216">
        <f>IF('SNL O&amp;M Data'!DM136="NA","",'SNL O&amp;M Data'!DM136)</f>
        <v>9</v>
      </c>
      <c r="DJ68" s="216">
        <f>IF('SNL O&amp;M Data'!DN136="NA","",'SNL O&amp;M Data'!DN136)</f>
        <v>12</v>
      </c>
      <c r="DK68" s="216">
        <f>IF('SNL O&amp;M Data'!DO136="NA","",'SNL O&amp;M Data'!DO136)</f>
        <v>8</v>
      </c>
      <c r="DL68" s="216">
        <f>IF('SNL O&amp;M Data'!DP136="NA","",'SNL O&amp;M Data'!DP136)</f>
        <v>0</v>
      </c>
      <c r="DM68" s="216">
        <f>IF('SNL O&amp;M Data'!DQ136="NA","",'SNL O&amp;M Data'!DQ136)</f>
        <v>2</v>
      </c>
      <c r="DN68" s="216">
        <f>IF('SNL O&amp;M Data'!DR136="NA","",'SNL O&amp;M Data'!DR136)</f>
        <v>0</v>
      </c>
      <c r="DO68" s="216">
        <f>IF('SNL O&amp;M Data'!DS136="NA","",'SNL O&amp;M Data'!DS136)</f>
        <v>0</v>
      </c>
      <c r="DP68" s="216">
        <f>IF('SNL O&amp;M Data'!DT136="NA","",'SNL O&amp;M Data'!DT136)</f>
        <v>0</v>
      </c>
      <c r="DQ68" s="216">
        <f>IF('SNL O&amp;M Data'!DU136="NA","",'SNL O&amp;M Data'!DU136)</f>
        <v>0</v>
      </c>
      <c r="DR68" s="216">
        <f>IF('SNL O&amp;M Data'!DV136="NA","",'SNL O&amp;M Data'!DV136)</f>
        <v>0</v>
      </c>
      <c r="DS68" s="216">
        <f>IF('SNL O&amp;M Data'!DW136="NA","",'SNL O&amp;M Data'!DW136)</f>
        <v>7784</v>
      </c>
      <c r="DT68" s="216">
        <f>IF('SNL O&amp;M Data'!DX136="NA","",'SNL O&amp;M Data'!DX136)</f>
        <v>9206</v>
      </c>
      <c r="DU68" s="216">
        <f>IF('SNL O&amp;M Data'!DY136="NA","",'SNL O&amp;M Data'!DY136)</f>
        <v>8706</v>
      </c>
      <c r="DV68" s="216">
        <f>IF('SNL O&amp;M Data'!DZ136="NA","",'SNL O&amp;M Data'!DZ136)</f>
        <v>8605</v>
      </c>
      <c r="DW68" s="216">
        <f>IF('SNL O&amp;M Data'!EA136="NA","",'SNL O&amp;M Data'!EA136)</f>
        <v>8658</v>
      </c>
      <c r="DX68" s="216">
        <f>IF('SNL O&amp;M Data'!EB136="NA","",'SNL O&amp;M Data'!EB136)</f>
        <v>0</v>
      </c>
      <c r="DY68" s="216">
        <f>IF('SNL O&amp;M Data'!EC136="NA","",'SNL O&amp;M Data'!EC136)</f>
        <v>0</v>
      </c>
      <c r="DZ68" s="216">
        <f>IF('SNL O&amp;M Data'!ED136="NA","",'SNL O&amp;M Data'!ED136)</f>
        <v>0</v>
      </c>
      <c r="EA68" s="216">
        <f>IF('SNL O&amp;M Data'!EE136="NA","",'SNL O&amp;M Data'!EE136)</f>
        <v>0</v>
      </c>
      <c r="EB68" s="216">
        <f>IF('SNL O&amp;M Data'!EF136="NA","",'SNL O&amp;M Data'!EF136)</f>
        <v>0</v>
      </c>
      <c r="EC68" s="216">
        <f>IF('SNL O&amp;M Data'!EG136="NA","",'SNL O&amp;M Data'!EG136)</f>
        <v>0</v>
      </c>
      <c r="ED68" s="216">
        <f>IF('SNL O&amp;M Data'!EH136="NA","",'SNL O&amp;M Data'!EH136)</f>
        <v>0</v>
      </c>
      <c r="EE68" s="216">
        <f>IF('SNL O&amp;M Data'!EI136="NA","",'SNL O&amp;M Data'!EI136)</f>
        <v>0</v>
      </c>
      <c r="EF68" s="216">
        <f>IF('SNL O&amp;M Data'!EJ136="NA","",'SNL O&amp;M Data'!EJ136)</f>
        <v>0</v>
      </c>
      <c r="EG68" s="216">
        <f>IF('SNL O&amp;M Data'!EK136="NA","",'SNL O&amp;M Data'!EK136)</f>
        <v>0</v>
      </c>
      <c r="EH68" s="216">
        <f>IF('SNL O&amp;M Data'!EL136="NA","",'SNL O&amp;M Data'!EL136)</f>
        <v>5100</v>
      </c>
      <c r="EI68" s="216">
        <f>IF('SNL O&amp;M Data'!EM136="NA","",'SNL O&amp;M Data'!EM136)</f>
        <v>6139</v>
      </c>
      <c r="EJ68" s="216">
        <f>IF('SNL O&amp;M Data'!EN136="NA","",'SNL O&amp;M Data'!EN136)</f>
        <v>7542</v>
      </c>
      <c r="EK68" s="216">
        <f>IF('SNL O&amp;M Data'!EO136="NA","",'SNL O&amp;M Data'!EO136)</f>
        <v>7083</v>
      </c>
      <c r="EL68" s="216">
        <f>IF('SNL O&amp;M Data'!EP136="NA","",'SNL O&amp;M Data'!EP136)</f>
        <v>5333</v>
      </c>
      <c r="EM68" s="216">
        <f>IF('SNL O&amp;M Data'!EQ136="NA","",'SNL O&amp;M Data'!EQ136)</f>
        <v>1870</v>
      </c>
      <c r="EN68" s="216">
        <f>IF('SNL O&amp;M Data'!ER136="NA","",'SNL O&amp;M Data'!ER136)</f>
        <v>1690</v>
      </c>
      <c r="EO68" s="216">
        <f>IF('SNL O&amp;M Data'!ES136="NA","",'SNL O&amp;M Data'!ES136)</f>
        <v>1850</v>
      </c>
      <c r="EP68" s="216">
        <f>IF('SNL O&amp;M Data'!ET136="NA","",'SNL O&amp;M Data'!ET136)</f>
        <v>1723</v>
      </c>
      <c r="EQ68" s="216">
        <f>IF('SNL O&amp;M Data'!EU136="NA","",'SNL O&amp;M Data'!EU136)</f>
        <v>1923</v>
      </c>
      <c r="ER68" s="216">
        <f>IF('SNL O&amp;M Data'!EV136="NA","",'SNL O&amp;M Data'!EV136)</f>
        <v>65</v>
      </c>
      <c r="ES68" s="216">
        <f>IF('SNL O&amp;M Data'!EW136="NA","",'SNL O&amp;M Data'!EW136)</f>
        <v>0</v>
      </c>
      <c r="ET68" s="216">
        <f>IF('SNL O&amp;M Data'!EX136="NA","",'SNL O&amp;M Data'!EX136)</f>
        <v>0</v>
      </c>
      <c r="EU68" s="216">
        <f>IF('SNL O&amp;M Data'!EY136="NA","",'SNL O&amp;M Data'!EY136)</f>
        <v>0</v>
      </c>
      <c r="EV68" s="216">
        <f>IF('SNL O&amp;M Data'!EZ136="NA","",'SNL O&amp;M Data'!EZ136)</f>
        <v>84</v>
      </c>
      <c r="EW68" s="216">
        <f>IF('SNL O&amp;M Data'!FA136="NA","",'SNL O&amp;M Data'!FA136)</f>
        <v>0</v>
      </c>
      <c r="EX68" s="216">
        <f>IF('SNL O&amp;M Data'!FB136="NA","",'SNL O&amp;M Data'!FB136)</f>
        <v>0</v>
      </c>
      <c r="EY68" s="216">
        <f>IF('SNL O&amp;M Data'!FC136="NA","",'SNL O&amp;M Data'!FC136)</f>
        <v>0</v>
      </c>
      <c r="EZ68" s="216">
        <f>IF('SNL O&amp;M Data'!FD136="NA","",'SNL O&amp;M Data'!FD136)</f>
        <v>0</v>
      </c>
      <c r="FA68" s="216">
        <f>IF('SNL O&amp;M Data'!FE136="NA","",'SNL O&amp;M Data'!FE136)</f>
        <v>0</v>
      </c>
      <c r="FB68" s="216">
        <f>IF('SNL O&amp;M Data'!FF136="NA","",'SNL O&amp;M Data'!FF136)</f>
        <v>0</v>
      </c>
      <c r="FC68" s="216">
        <f>IF('SNL O&amp;M Data'!FG136="NA","",'SNL O&amp;M Data'!FG136)</f>
        <v>0</v>
      </c>
      <c r="FD68" s="216">
        <f>IF('SNL O&amp;M Data'!FH136="NA","",'SNL O&amp;M Data'!FH136)</f>
        <v>0</v>
      </c>
      <c r="FE68" s="216">
        <f>IF('SNL O&amp;M Data'!FI136="NA","",'SNL O&amp;M Data'!FI136)</f>
        <v>0</v>
      </c>
      <c r="FF68" s="216">
        <f>IF('SNL O&amp;M Data'!FJ136="NA","",'SNL O&amp;M Data'!FJ136)</f>
        <v>0</v>
      </c>
      <c r="FG68" s="216">
        <f>IF('SNL O&amp;M Data'!FK136="NA","",'SNL O&amp;M Data'!FK136)</f>
        <v>0</v>
      </c>
      <c r="FH68" s="216">
        <f>IF('SNL O&amp;M Data'!FL136="NA","",'SNL O&amp;M Data'!FL136)</f>
        <v>0</v>
      </c>
      <c r="FI68" s="216">
        <f>IF('SNL O&amp;M Data'!FM136="NA","",'SNL O&amp;M Data'!FM136)</f>
        <v>0</v>
      </c>
      <c r="FJ68" s="216">
        <f>IF('SNL O&amp;M Data'!FN136="NA","",'SNL O&amp;M Data'!FN136)</f>
        <v>0</v>
      </c>
      <c r="FK68" s="216">
        <f>IF('SNL O&amp;M Data'!FO136="NA","",'SNL O&amp;M Data'!FO136)</f>
        <v>0</v>
      </c>
      <c r="FL68" s="216">
        <f>IF('SNL O&amp;M Data'!FP136="NA","",'SNL O&amp;M Data'!FP136)</f>
        <v>0</v>
      </c>
      <c r="FM68" s="216">
        <f>IF('SNL O&amp;M Data'!FQ136="NA","",'SNL O&amp;M Data'!FQ136)</f>
        <v>0</v>
      </c>
      <c r="FN68" s="216">
        <f>IF('SNL O&amp;M Data'!FR136="NA","",'SNL O&amp;M Data'!FR136)</f>
        <v>0</v>
      </c>
      <c r="FO68" s="216">
        <f>IF('SNL O&amp;M Data'!FS136="NA","",'SNL O&amp;M Data'!FS136)</f>
        <v>0</v>
      </c>
      <c r="FP68" s="216">
        <f>IF('SNL O&amp;M Data'!FT136="NA","",'SNL O&amp;M Data'!FT136)</f>
        <v>1512</v>
      </c>
      <c r="FQ68" s="216">
        <f>IF('SNL O&amp;M Data'!FU136="NA","",'SNL O&amp;M Data'!FU136)</f>
        <v>4231</v>
      </c>
      <c r="FR68" s="216">
        <f>IF('SNL O&amp;M Data'!FV136="NA","",'SNL O&amp;M Data'!FV136)</f>
        <v>5004</v>
      </c>
      <c r="FS68" s="216">
        <f>IF('SNL O&amp;M Data'!FW136="NA","",'SNL O&amp;M Data'!FW136)</f>
        <v>4739</v>
      </c>
      <c r="FT68" s="216">
        <f>IF('SNL O&amp;M Data'!FX136="NA","",'SNL O&amp;M Data'!FX136)</f>
        <v>4620</v>
      </c>
      <c r="FU68" s="216">
        <f>IF('SNL O&amp;M Data'!FY136="NA","",'SNL O&amp;M Data'!FY136)</f>
        <v>4616</v>
      </c>
      <c r="FV68" s="216">
        <f>IF('SNL O&amp;M Data'!FZ136="NA","",'SNL O&amp;M Data'!FZ136)</f>
        <v>8586</v>
      </c>
      <c r="FW68" s="216">
        <f>IF('SNL O&amp;M Data'!GA136="NA","",'SNL O&amp;M Data'!GA136)</f>
        <v>9787</v>
      </c>
      <c r="FX68" s="216">
        <f>IF('SNL O&amp;M Data'!GB136="NA","",'SNL O&amp;M Data'!GB136)</f>
        <v>9445</v>
      </c>
      <c r="FY68" s="216">
        <f>IF('SNL O&amp;M Data'!GC136="NA","",'SNL O&amp;M Data'!GC136)</f>
        <v>10297</v>
      </c>
      <c r="FZ68" s="216">
        <f>IF('SNL O&amp;M Data'!GD136="NA","",'SNL O&amp;M Data'!GD136)</f>
        <v>9805</v>
      </c>
      <c r="GA68" s="216">
        <f>IF('SNL O&amp;M Data'!GE136="NA","",'SNL O&amp;M Data'!GE136)</f>
        <v>2210</v>
      </c>
      <c r="GB68" s="216">
        <f>IF('SNL O&amp;M Data'!GF136="NA","",'SNL O&amp;M Data'!GF136)</f>
        <v>2546</v>
      </c>
      <c r="GC68" s="216">
        <f>IF('SNL O&amp;M Data'!GG136="NA","",'SNL O&amp;M Data'!GG136)</f>
        <v>2518</v>
      </c>
      <c r="GD68" s="216">
        <f>IF('SNL O&amp;M Data'!GH136="NA","",'SNL O&amp;M Data'!GH136)</f>
        <v>2868</v>
      </c>
      <c r="GE68" s="216">
        <f>IF('SNL O&amp;M Data'!GI136="NA","",'SNL O&amp;M Data'!GI136)</f>
        <v>2673</v>
      </c>
      <c r="GF68" s="216">
        <f>IF('SNL O&amp;M Data'!GJ136="NA","",'SNL O&amp;M Data'!GJ136)</f>
        <v>1056</v>
      </c>
      <c r="GG68" s="216">
        <f>IF('SNL O&amp;M Data'!GK136="NA","",'SNL O&amp;M Data'!GK136)</f>
        <v>1187</v>
      </c>
      <c r="GH68" s="216">
        <f>IF('SNL O&amp;M Data'!GL136="NA","",'SNL O&amp;M Data'!GL136)</f>
        <v>1200</v>
      </c>
      <c r="GI68" s="216">
        <f>IF('SNL O&amp;M Data'!GM136="NA","",'SNL O&amp;M Data'!GM136)</f>
        <v>1207</v>
      </c>
      <c r="GJ68" s="216">
        <f>IF('SNL O&amp;M Data'!GN136="NA","",'SNL O&amp;M Data'!GN136)</f>
        <v>1148</v>
      </c>
      <c r="GK68" s="216">
        <f>IF('SNL O&amp;M Data'!GO136="NA","",'SNL O&amp;M Data'!GO136)</f>
        <v>0</v>
      </c>
      <c r="GL68" s="216">
        <f>IF('SNL O&amp;M Data'!GP136="NA","",'SNL O&amp;M Data'!GP136)</f>
        <v>0</v>
      </c>
      <c r="GM68" s="216">
        <f>IF('SNL O&amp;M Data'!GQ136="NA","",'SNL O&amp;M Data'!GQ136)</f>
        <v>3705</v>
      </c>
      <c r="GN68" s="216">
        <f>IF('SNL O&amp;M Data'!GR136="NA","",'SNL O&amp;M Data'!GR136)</f>
        <v>3163</v>
      </c>
      <c r="GO68" s="216">
        <f>IF('SNL O&amp;M Data'!GS136="NA","",'SNL O&amp;M Data'!GS136)</f>
        <v>2</v>
      </c>
      <c r="GP68" s="216">
        <f>IF('SNL O&amp;M Data'!GT136="NA","",'SNL O&amp;M Data'!GT136)</f>
        <v>6720</v>
      </c>
      <c r="GQ68" s="216">
        <f>IF('SNL O&amp;M Data'!GU136="NA","",'SNL O&amp;M Data'!GU136)</f>
        <v>6646</v>
      </c>
      <c r="GR68" s="216">
        <f>IF('SNL O&amp;M Data'!GV136="NA","",'SNL O&amp;M Data'!GV136)</f>
        <v>5556</v>
      </c>
      <c r="GS68" s="216">
        <f>IF('SNL O&amp;M Data'!GW136="NA","",'SNL O&amp;M Data'!GW136)</f>
        <v>5666</v>
      </c>
      <c r="GT68" s="216">
        <f>IF('SNL O&amp;M Data'!GX136="NA","",'SNL O&amp;M Data'!GX136)</f>
        <v>0</v>
      </c>
      <c r="GU68" s="216">
        <f>IF('SNL O&amp;M Data'!GY136="NA","",'SNL O&amp;M Data'!GY136)</f>
        <v>3144</v>
      </c>
      <c r="GV68" s="216">
        <f>IF('SNL O&amp;M Data'!GZ136="NA","",'SNL O&amp;M Data'!GZ136)</f>
        <v>3195</v>
      </c>
      <c r="GW68" s="216">
        <f>IF('SNL O&amp;M Data'!HA136="NA","",'SNL O&amp;M Data'!HA136)</f>
        <v>3124</v>
      </c>
      <c r="GX68" s="216">
        <f>IF('SNL O&amp;M Data'!HB136="NA","",'SNL O&amp;M Data'!HB136)</f>
        <v>3202</v>
      </c>
      <c r="GY68" s="216">
        <f>IF('SNL O&amp;M Data'!HC136="NA","",'SNL O&amp;M Data'!HC136)</f>
        <v>26</v>
      </c>
      <c r="GZ68" s="216">
        <f>IF('SNL O&amp;M Data'!HD136="NA","",'SNL O&amp;M Data'!HD136)</f>
        <v>25</v>
      </c>
      <c r="HA68" s="216">
        <f>IF('SNL O&amp;M Data'!HE136="NA","",'SNL O&amp;M Data'!HE136)</f>
        <v>27</v>
      </c>
      <c r="HB68" s="216">
        <f>IF('SNL O&amp;M Data'!HF136="NA","",'SNL O&amp;M Data'!HF136)</f>
        <v>34</v>
      </c>
      <c r="HC68" s="216">
        <f>IF('SNL O&amp;M Data'!HG136="NA","",'SNL O&amp;M Data'!HG136)</f>
        <v>45</v>
      </c>
      <c r="HD68" s="216">
        <f>IF('SNL O&amp;M Data'!HH136="NA","",'SNL O&amp;M Data'!HH136)</f>
        <v>49</v>
      </c>
      <c r="HE68" s="216">
        <f>IF('SNL O&amp;M Data'!HI136="NA","",'SNL O&amp;M Data'!HI136)</f>
        <v>0</v>
      </c>
      <c r="HF68" s="216">
        <f>IF('SNL O&amp;M Data'!HJ136="NA","",'SNL O&amp;M Data'!HJ136)</f>
        <v>0</v>
      </c>
      <c r="HG68" s="216">
        <f>IF('SNL O&amp;M Data'!HK136="NA","",'SNL O&amp;M Data'!HK136)</f>
        <v>0</v>
      </c>
      <c r="HH68" s="216">
        <f>IF('SNL O&amp;M Data'!HL136="NA","",'SNL O&amp;M Data'!HL136)</f>
        <v>0</v>
      </c>
      <c r="HI68" s="216">
        <f>IF('SNL O&amp;M Data'!HM136="NA","",'SNL O&amp;M Data'!HM136)</f>
        <v>0</v>
      </c>
      <c r="HJ68" s="216" t="str">
        <f>IF('SNL O&amp;M Data'!HN136="NA","",'SNL O&amp;M Data'!HN136)</f>
        <v/>
      </c>
      <c r="HK68" s="216" t="str">
        <f>IF('SNL O&amp;M Data'!HO136="NA","",'SNL O&amp;M Data'!HO136)</f>
        <v/>
      </c>
      <c r="HL68" s="216" t="str">
        <f>IF('SNL O&amp;M Data'!HP136="NA","",'SNL O&amp;M Data'!HP136)</f>
        <v/>
      </c>
      <c r="HM68" s="216" t="str">
        <f>IF('SNL O&amp;M Data'!HQ136="NA","",'SNL O&amp;M Data'!HQ136)</f>
        <v/>
      </c>
      <c r="HN68" s="216" t="str">
        <f>IF('SNL O&amp;M Data'!HR136="NA","",'SNL O&amp;M Data'!HR136)</f>
        <v/>
      </c>
      <c r="HO68" s="216">
        <f>IF('SNL O&amp;M Data'!HS136="NA","",'SNL O&amp;M Data'!HS136)</f>
        <v>0</v>
      </c>
      <c r="HP68" s="216">
        <f>IF('SNL O&amp;M Data'!HT136="NA","",'SNL O&amp;M Data'!HT136)</f>
        <v>0</v>
      </c>
      <c r="HQ68" s="216">
        <f>IF('SNL O&amp;M Data'!HU136="NA","",'SNL O&amp;M Data'!HU136)</f>
        <v>0</v>
      </c>
      <c r="HR68" s="216">
        <f>IF('SNL O&amp;M Data'!HV136="NA","",'SNL O&amp;M Data'!HV136)</f>
        <v>0</v>
      </c>
      <c r="HS68" s="216">
        <f>IF('SNL O&amp;M Data'!HW136="NA","",'SNL O&amp;M Data'!HW136)</f>
        <v>0</v>
      </c>
      <c r="HT68" s="216">
        <f>IF('SNL O&amp;M Data'!HX136="NA","",'SNL O&amp;M Data'!HX136)</f>
        <v>0</v>
      </c>
      <c r="HU68" s="216">
        <f>IF('SNL O&amp;M Data'!HY136="NA","",'SNL O&amp;M Data'!HY136)</f>
        <v>0</v>
      </c>
      <c r="HV68" s="216">
        <f>IF('SNL O&amp;M Data'!HZ136="NA","",'SNL O&amp;M Data'!HZ136)</f>
        <v>0</v>
      </c>
      <c r="HW68" s="216">
        <f>IF('SNL O&amp;M Data'!IA136="NA","",'SNL O&amp;M Data'!IA136)</f>
        <v>0</v>
      </c>
      <c r="HX68" s="216" t="str">
        <f>IF('SNL O&amp;M Data'!IB136="NA","",'SNL O&amp;M Data'!IB136)</f>
        <v/>
      </c>
      <c r="HY68" s="216">
        <f>IF('SNL O&amp;M Data'!IC136="NA","",'SNL O&amp;M Data'!IC136)</f>
        <v>2931</v>
      </c>
      <c r="HZ68" s="216">
        <f>IF('SNL O&amp;M Data'!ID136="NA","",'SNL O&amp;M Data'!ID136)</f>
        <v>3118</v>
      </c>
      <c r="IA68" s="216">
        <f>IF('SNL O&amp;M Data'!IE136="NA","",'SNL O&amp;M Data'!IE136)</f>
        <v>2912</v>
      </c>
      <c r="IB68" s="216">
        <f>IF('SNL O&amp;M Data'!IF136="NA","",'SNL O&amp;M Data'!IF136)</f>
        <v>3077</v>
      </c>
      <c r="IC68" s="216">
        <f>IF('SNL O&amp;M Data'!IG136="NA","",'SNL O&amp;M Data'!IG136)</f>
        <v>3181</v>
      </c>
      <c r="ID68" s="216">
        <f>IF('SNL O&amp;M Data'!IH136="NA","",'SNL O&amp;M Data'!IH136)</f>
        <v>0</v>
      </c>
      <c r="IE68" s="216">
        <f>IF('SNL O&amp;M Data'!II136="NA","",'SNL O&amp;M Data'!II136)</f>
        <v>0</v>
      </c>
      <c r="IF68" s="216">
        <f>IF('SNL O&amp;M Data'!IJ136="NA","",'SNL O&amp;M Data'!IJ136)</f>
        <v>0</v>
      </c>
      <c r="IG68" s="216">
        <f>IF('SNL O&amp;M Data'!IK136="NA","",'SNL O&amp;M Data'!IK136)</f>
        <v>0</v>
      </c>
      <c r="IH68" s="216">
        <f>IF('SNL O&amp;M Data'!IL136="NA","",'SNL O&amp;M Data'!IL136)</f>
        <v>0</v>
      </c>
      <c r="II68" s="216">
        <f>IF('SNL O&amp;M Data'!IM136="NA","",'SNL O&amp;M Data'!IM136)</f>
        <v>0</v>
      </c>
      <c r="IJ68" s="216">
        <f>IF('SNL O&amp;M Data'!IN136="NA","",'SNL O&amp;M Data'!IN136)</f>
        <v>0</v>
      </c>
      <c r="IK68" s="216" t="str">
        <f>IF('SNL O&amp;M Data'!IO136="NA","",'SNL O&amp;M Data'!IO136)</f>
        <v/>
      </c>
      <c r="IL68" s="216" t="str">
        <f>IF('SNL O&amp;M Data'!IP136="NA","",'SNL O&amp;M Data'!IP136)</f>
        <v/>
      </c>
      <c r="IM68" s="216" t="str">
        <f>IF('SNL O&amp;M Data'!IQ136="NA","",'SNL O&amp;M Data'!IQ136)</f>
        <v/>
      </c>
      <c r="IN68" s="216">
        <f>IF('SNL O&amp;M Data'!IR136="NA","",'SNL O&amp;M Data'!IR136)</f>
        <v>0</v>
      </c>
      <c r="IO68" s="216">
        <f>IF('SNL O&amp;M Data'!IS136="NA","",'SNL O&amp;M Data'!IS136)</f>
        <v>0</v>
      </c>
      <c r="IP68" s="216" t="str">
        <f>IF('SNL O&amp;M Data'!IT136="NA","",'SNL O&amp;M Data'!IT136)</f>
        <v/>
      </c>
      <c r="IQ68" s="216" t="str">
        <f>IF('SNL O&amp;M Data'!IU136="NA","",'SNL O&amp;M Data'!IU136)</f>
        <v/>
      </c>
      <c r="IR68" s="216" t="str">
        <f>IF('SNL O&amp;M Data'!IV136="NA","",'SNL O&amp;M Data'!IV136)</f>
        <v/>
      </c>
      <c r="IS68" s="216">
        <f>IF('SNL O&amp;M Data'!IW136="NA","",'SNL O&amp;M Data'!IW136)</f>
        <v>0</v>
      </c>
      <c r="IT68" s="216">
        <f>IF('SNL O&amp;M Data'!IX136="NA","",'SNL O&amp;M Data'!IX136)</f>
        <v>412</v>
      </c>
      <c r="IU68" s="216">
        <f>IF('SNL O&amp;M Data'!IY136="NA","",'SNL O&amp;M Data'!IY136)</f>
        <v>611</v>
      </c>
      <c r="IV68" s="216">
        <f>IF('SNL O&amp;M Data'!IZ136="NA","",'SNL O&amp;M Data'!IZ136)</f>
        <v>516</v>
      </c>
      <c r="IW68" s="216">
        <f>IF('SNL O&amp;M Data'!JA136="NA","",'SNL O&amp;M Data'!JA136)</f>
        <v>733</v>
      </c>
      <c r="IX68" s="216">
        <f>IF('SNL O&amp;M Data'!JB136="NA","",'SNL O&amp;M Data'!JB136)</f>
        <v>4949</v>
      </c>
      <c r="IY68" s="216">
        <f>IF('SNL O&amp;M Data'!JC136="NA","",'SNL O&amp;M Data'!JC136)</f>
        <v>4958</v>
      </c>
      <c r="IZ68" s="216">
        <f>IF('SNL O&amp;M Data'!JD136="NA","",'SNL O&amp;M Data'!JD136)</f>
        <v>4452</v>
      </c>
      <c r="JA68" s="216">
        <f>IF('SNL O&amp;M Data'!JE136="NA","",'SNL O&amp;M Data'!JE136)</f>
        <v>4203</v>
      </c>
      <c r="JB68" s="216">
        <f>IF('SNL O&amp;M Data'!JF136="NA","",'SNL O&amp;M Data'!JF136)</f>
        <v>4830</v>
      </c>
      <c r="JC68" s="216">
        <f>IF('SNL O&amp;M Data'!JG136="NA","",'SNL O&amp;M Data'!JG136)</f>
        <v>3051</v>
      </c>
      <c r="JD68" s="216">
        <f>IF('SNL O&amp;M Data'!JH136="NA","",'SNL O&amp;M Data'!JH136)</f>
        <v>3639</v>
      </c>
      <c r="JE68" s="216">
        <f>IF('SNL O&amp;M Data'!JI136="NA","",'SNL O&amp;M Data'!JI136)</f>
        <v>3683</v>
      </c>
      <c r="JF68" s="216">
        <f>IF('SNL O&amp;M Data'!JJ136="NA","",'SNL O&amp;M Data'!JJ136)</f>
        <v>3870</v>
      </c>
      <c r="JG68" s="216">
        <f>IF('SNL O&amp;M Data'!JK136="NA","",'SNL O&amp;M Data'!JK136)</f>
        <v>3574</v>
      </c>
      <c r="JH68" s="216">
        <f>IF('SNL O&amp;M Data'!JL136="NA","",'SNL O&amp;M Data'!JL136)</f>
        <v>9</v>
      </c>
      <c r="JI68" s="216">
        <f>IF('SNL O&amp;M Data'!JM136="NA","",'SNL O&amp;M Data'!JM136)</f>
        <v>9</v>
      </c>
      <c r="JJ68" s="216">
        <f>IF('SNL O&amp;M Data'!JN136="NA","",'SNL O&amp;M Data'!JN136)</f>
        <v>10</v>
      </c>
      <c r="JK68" s="216">
        <f>IF('SNL O&amp;M Data'!JO136="NA","",'SNL O&amp;M Data'!JO136)</f>
        <v>-1</v>
      </c>
      <c r="JL68" s="216">
        <f>IF('SNL O&amp;M Data'!JP136="NA","",'SNL O&amp;M Data'!JP136)</f>
        <v>0</v>
      </c>
      <c r="JM68" s="216">
        <f>IF('SNL O&amp;M Data'!JQ136="NA","",'SNL O&amp;M Data'!JQ136)</f>
        <v>1180</v>
      </c>
      <c r="JN68" s="216">
        <f>IF('SNL O&amp;M Data'!JR136="NA","",'SNL O&amp;M Data'!JR136)</f>
        <v>1156</v>
      </c>
      <c r="JO68" s="216">
        <f>IF('SNL O&amp;M Data'!JS136="NA","",'SNL O&amp;M Data'!JS136)</f>
        <v>1085</v>
      </c>
      <c r="JP68" s="216">
        <f>IF('SNL O&amp;M Data'!JT136="NA","",'SNL O&amp;M Data'!JT136)</f>
        <v>964</v>
      </c>
      <c r="JQ68" s="216">
        <f>IF('SNL O&amp;M Data'!JU136="NA","",'SNL O&amp;M Data'!JU136)</f>
        <v>1120</v>
      </c>
      <c r="JR68" s="216">
        <f>IF('SNL O&amp;M Data'!JV136="NA","",'SNL O&amp;M Data'!JV136)</f>
        <v>-160</v>
      </c>
      <c r="JS68" s="216">
        <f>IF('SNL O&amp;M Data'!JW136="NA","",'SNL O&amp;M Data'!JW136)</f>
        <v>6</v>
      </c>
      <c r="JT68" s="216">
        <f>IF('SNL O&amp;M Data'!JX136="NA","",'SNL O&amp;M Data'!JX136)</f>
        <v>3</v>
      </c>
      <c r="JU68" s="216">
        <f>IF('SNL O&amp;M Data'!JY136="NA","",'SNL O&amp;M Data'!JY136)</f>
        <v>2</v>
      </c>
      <c r="JV68" s="216">
        <f>IF('SNL O&amp;M Data'!JZ136="NA","",'SNL O&amp;M Data'!JZ136)</f>
        <v>10</v>
      </c>
      <c r="JW68" s="216">
        <f>IF('SNL O&amp;M Data'!KA136="NA","",'SNL O&amp;M Data'!KA136)</f>
        <v>0</v>
      </c>
      <c r="JX68" s="216">
        <f>IF('SNL O&amp;M Data'!KB136="NA","",'SNL O&amp;M Data'!KB136)</f>
        <v>0</v>
      </c>
      <c r="JY68" s="216">
        <f>IF('SNL O&amp;M Data'!KC136="NA","",'SNL O&amp;M Data'!KC136)</f>
        <v>0</v>
      </c>
      <c r="JZ68" s="216">
        <f>IF('SNL O&amp;M Data'!KD136="NA","",'SNL O&amp;M Data'!KD136)</f>
        <v>0</v>
      </c>
      <c r="KA68" s="216">
        <f>IF('SNL O&amp;M Data'!KE136="NA","",'SNL O&amp;M Data'!KE136)</f>
        <v>0</v>
      </c>
      <c r="KB68" s="216">
        <f>IF('SNL O&amp;M Data'!KF136="NA","",'SNL O&amp;M Data'!KF136)</f>
        <v>0</v>
      </c>
      <c r="KC68" s="216">
        <f>IF('SNL O&amp;M Data'!KG136="NA","",'SNL O&amp;M Data'!KG136)</f>
        <v>0</v>
      </c>
      <c r="KD68" s="216">
        <f>IF('SNL O&amp;M Data'!KH136="NA","",'SNL O&amp;M Data'!KH136)</f>
        <v>0</v>
      </c>
      <c r="KE68" s="216">
        <f>IF('SNL O&amp;M Data'!KI136="NA","",'SNL O&amp;M Data'!KI136)</f>
        <v>0</v>
      </c>
      <c r="KF68" s="216" t="str">
        <f>IF('SNL O&amp;M Data'!KJ136="NA","",'SNL O&amp;M Data'!KJ136)</f>
        <v/>
      </c>
      <c r="KG68" s="216">
        <f>IF('SNL O&amp;M Data'!KK136="NA","",'SNL O&amp;M Data'!KK136)</f>
        <v>0</v>
      </c>
      <c r="KH68" s="216">
        <f>IF('SNL O&amp;M Data'!KL136="NA","",'SNL O&amp;M Data'!KL136)</f>
        <v>0</v>
      </c>
      <c r="KI68" s="216">
        <f>IF('SNL O&amp;M Data'!KM136="NA","",'SNL O&amp;M Data'!KM136)</f>
        <v>0</v>
      </c>
      <c r="KJ68" s="216">
        <f>IF('SNL O&amp;M Data'!KN136="NA","",'SNL O&amp;M Data'!KN136)</f>
        <v>0</v>
      </c>
      <c r="KK68" s="216" t="str">
        <f>IF('SNL O&amp;M Data'!KO136="NA","",'SNL O&amp;M Data'!KO136)</f>
        <v/>
      </c>
      <c r="KL68" s="216">
        <f>IF('SNL O&amp;M Data'!KP136="NA","",'SNL O&amp;M Data'!KP136)</f>
        <v>0</v>
      </c>
      <c r="KM68" s="216">
        <f>IF('SNL O&amp;M Data'!KQ136="NA","",'SNL O&amp;M Data'!KQ136)</f>
        <v>0</v>
      </c>
      <c r="KN68" s="216">
        <f>IF('SNL O&amp;M Data'!KR136="NA","",'SNL O&amp;M Data'!KR136)</f>
        <v>0</v>
      </c>
      <c r="KO68" s="216">
        <f>IF('SNL O&amp;M Data'!KS136="NA","",'SNL O&amp;M Data'!KS136)</f>
        <v>0</v>
      </c>
      <c r="KP68" s="216">
        <f>IF('SNL O&amp;M Data'!KT136="NA","",'SNL O&amp;M Data'!KT136)</f>
        <v>0</v>
      </c>
      <c r="KQ68" s="216">
        <f>IF('SNL O&amp;M Data'!KU136="NA","",'SNL O&amp;M Data'!KU136)</f>
        <v>-124</v>
      </c>
      <c r="KR68" s="216">
        <f>IF('SNL O&amp;M Data'!KV136="NA","",'SNL O&amp;M Data'!KV136)</f>
        <v>10</v>
      </c>
      <c r="KS68" s="216">
        <f>IF('SNL O&amp;M Data'!KW136="NA","",'SNL O&amp;M Data'!KW136)</f>
        <v>7</v>
      </c>
      <c r="KT68" s="216">
        <f>IF('SNL O&amp;M Data'!KX136="NA","",'SNL O&amp;M Data'!KX136)</f>
        <v>2</v>
      </c>
      <c r="KU68" s="216">
        <f>IF('SNL O&amp;M Data'!KY136="NA","",'SNL O&amp;M Data'!KY136)</f>
        <v>6</v>
      </c>
      <c r="KV68" s="216">
        <f>IF('SNL O&amp;M Data'!KZ136="NA","",'SNL O&amp;M Data'!KZ136)</f>
        <v>621</v>
      </c>
      <c r="KW68" s="216">
        <f>IF('SNL O&amp;M Data'!LA136="NA","",'SNL O&amp;M Data'!LA136)</f>
        <v>684</v>
      </c>
      <c r="KX68" s="216">
        <f>IF('SNL O&amp;M Data'!LB136="NA","",'SNL O&amp;M Data'!LB136)</f>
        <v>656</v>
      </c>
      <c r="KY68" s="216">
        <f>IF('SNL O&amp;M Data'!LC136="NA","",'SNL O&amp;M Data'!LC136)</f>
        <v>687</v>
      </c>
      <c r="KZ68" s="216">
        <f>IF('SNL O&amp;M Data'!LD136="NA","",'SNL O&amp;M Data'!LD136)</f>
        <v>644</v>
      </c>
      <c r="LA68" s="216">
        <f>IF('SNL O&amp;M Data'!LE136="NA","",'SNL O&amp;M Data'!LE136)</f>
        <v>230</v>
      </c>
      <c r="LB68" s="216">
        <f>IF('SNL O&amp;M Data'!LF136="NA","",'SNL O&amp;M Data'!LF136)</f>
        <v>288</v>
      </c>
      <c r="LC68" s="216">
        <f>IF('SNL O&amp;M Data'!LG136="NA","",'SNL O&amp;M Data'!LG136)</f>
        <v>342</v>
      </c>
      <c r="LD68" s="216">
        <f>IF('SNL O&amp;M Data'!LH136="NA","",'SNL O&amp;M Data'!LH136)</f>
        <v>410</v>
      </c>
      <c r="LE68" s="216">
        <f>IF('SNL O&amp;M Data'!LI136="NA","",'SNL O&amp;M Data'!LI136)</f>
        <v>520</v>
      </c>
      <c r="LF68" s="216">
        <f>IF('SNL O&amp;M Data'!LJ136="NA","",'SNL O&amp;M Data'!LJ136)</f>
        <v>0</v>
      </c>
      <c r="LG68" s="216">
        <f>IF('SNL O&amp;M Data'!LK136="NA","",'SNL O&amp;M Data'!LK136)</f>
        <v>0</v>
      </c>
      <c r="LH68" s="216" t="str">
        <f>IF('SNL O&amp;M Data'!LL136="NA","",'SNL O&amp;M Data'!LL136)</f>
        <v/>
      </c>
      <c r="LI68" s="216" t="str">
        <f>IF('SNL O&amp;M Data'!LM136="NA","",'SNL O&amp;M Data'!LM136)</f>
        <v/>
      </c>
      <c r="LJ68" s="216" t="str">
        <f>IF('SNL O&amp;M Data'!LN136="NA","",'SNL O&amp;M Data'!LN136)</f>
        <v/>
      </c>
      <c r="LK68" s="216">
        <f>IF('SNL O&amp;M Data'!LO136="NA","",'SNL O&amp;M Data'!LO136)</f>
        <v>463</v>
      </c>
      <c r="LL68" s="216">
        <f>IF('SNL O&amp;M Data'!LP136="NA","",'SNL O&amp;M Data'!LP136)</f>
        <v>545</v>
      </c>
      <c r="LM68" s="216">
        <f>IF('SNL O&amp;M Data'!LQ136="NA","",'SNL O&amp;M Data'!LQ136)</f>
        <v>515</v>
      </c>
      <c r="LN68" s="216">
        <f>IF('SNL O&amp;M Data'!LR136="NA","",'SNL O&amp;M Data'!LR136)</f>
        <v>527</v>
      </c>
      <c r="LO68" s="216">
        <f>IF('SNL O&amp;M Data'!LS136="NA","",'SNL O&amp;M Data'!LS136)</f>
        <v>481</v>
      </c>
      <c r="LP68" s="216">
        <f>IF('SNL O&amp;M Data'!LT136="NA","",'SNL O&amp;M Data'!LT136)</f>
        <v>0</v>
      </c>
      <c r="LQ68" s="216">
        <f>IF('SNL O&amp;M Data'!LU136="NA","",'SNL O&amp;M Data'!LU136)</f>
        <v>0</v>
      </c>
      <c r="LR68" s="216">
        <f>IF('SNL O&amp;M Data'!LV136="NA","",'SNL O&amp;M Data'!LV136)</f>
        <v>0</v>
      </c>
      <c r="LS68" s="216">
        <f>IF('SNL O&amp;M Data'!LW136="NA","",'SNL O&amp;M Data'!LW136)</f>
        <v>0</v>
      </c>
      <c r="LT68" s="216">
        <f>IF('SNL O&amp;M Data'!LX136="NA","",'SNL O&amp;M Data'!LX136)</f>
        <v>0</v>
      </c>
      <c r="LU68" s="216">
        <f>IF('SNL O&amp;M Data'!LY136="NA","",'SNL O&amp;M Data'!LY136)</f>
        <v>5203</v>
      </c>
      <c r="LV68" s="216">
        <f>IF('SNL O&amp;M Data'!LZ136="NA","",'SNL O&amp;M Data'!LZ136)</f>
        <v>6385</v>
      </c>
      <c r="LW68" s="216">
        <f>IF('SNL O&amp;M Data'!MA136="NA","",'SNL O&amp;M Data'!MA136)</f>
        <v>6127</v>
      </c>
      <c r="LX68" s="216">
        <f>IF('SNL O&amp;M Data'!MB136="NA","",'SNL O&amp;M Data'!MB136)</f>
        <v>6499</v>
      </c>
      <c r="LY68" s="216">
        <f>IF('SNL O&amp;M Data'!MC136="NA","",'SNL O&amp;M Data'!MC136)</f>
        <v>7227</v>
      </c>
      <c r="LZ68" s="216">
        <f>IF('SNL O&amp;M Data'!MD136="NA","",'SNL O&amp;M Data'!MD136)</f>
        <v>0</v>
      </c>
      <c r="MA68" s="216">
        <f>IF('SNL O&amp;M Data'!ME136="NA","",'SNL O&amp;M Data'!ME136)</f>
        <v>0</v>
      </c>
      <c r="MB68" s="216">
        <f>IF('SNL O&amp;M Data'!MF136="NA","",'SNL O&amp;M Data'!MF136)</f>
        <v>0</v>
      </c>
      <c r="MC68" s="216">
        <f>IF('SNL O&amp;M Data'!MG136="NA","",'SNL O&amp;M Data'!MG136)</f>
        <v>0</v>
      </c>
      <c r="MD68" s="216">
        <f>IF('SNL O&amp;M Data'!MH136="NA","",'SNL O&amp;M Data'!MH136)</f>
        <v>0</v>
      </c>
      <c r="ME68" s="216">
        <f>IF('SNL O&amp;M Data'!MI136="NA","",'SNL O&amp;M Data'!MI136)</f>
        <v>0</v>
      </c>
      <c r="MF68" s="216">
        <f>IF('SNL O&amp;M Data'!MJ136="NA","",'SNL O&amp;M Data'!MJ136)</f>
        <v>0</v>
      </c>
      <c r="MG68" s="216">
        <f>IF('SNL O&amp;M Data'!MK136="NA","",'SNL O&amp;M Data'!MK136)</f>
        <v>0</v>
      </c>
      <c r="MH68" s="216">
        <f>IF('SNL O&amp;M Data'!ML136="NA","",'SNL O&amp;M Data'!ML136)</f>
        <v>0</v>
      </c>
      <c r="MI68" s="216">
        <f>IF('SNL O&amp;M Data'!MM136="NA","",'SNL O&amp;M Data'!MM136)</f>
        <v>0</v>
      </c>
      <c r="MJ68" s="216">
        <f>IF('SNL O&amp;M Data'!MN136="NA","",'SNL O&amp;M Data'!MN136)</f>
        <v>439</v>
      </c>
      <c r="MK68" s="216">
        <f>IF('SNL O&amp;M Data'!MO136="NA","",'SNL O&amp;M Data'!MO136)</f>
        <v>503</v>
      </c>
      <c r="ML68" s="216">
        <f>IF('SNL O&amp;M Data'!MP136="NA","",'SNL O&amp;M Data'!MP136)</f>
        <v>519</v>
      </c>
      <c r="MM68" s="216">
        <f>IF('SNL O&amp;M Data'!MQ136="NA","",'SNL O&amp;M Data'!MQ136)</f>
        <v>557</v>
      </c>
      <c r="MN68" s="216">
        <f>IF('SNL O&amp;M Data'!MR136="NA","",'SNL O&amp;M Data'!MR136)</f>
        <v>589</v>
      </c>
      <c r="MO68" s="216">
        <f>IF('SNL O&amp;M Data'!MS136="NA","",'SNL O&amp;M Data'!MS136)</f>
        <v>0</v>
      </c>
      <c r="MP68" s="216">
        <f>IF('SNL O&amp;M Data'!MT136="NA","",'SNL O&amp;M Data'!MT136)</f>
        <v>0</v>
      </c>
      <c r="MQ68" s="216">
        <f>IF('SNL O&amp;M Data'!MU136="NA","",'SNL O&amp;M Data'!MU136)</f>
        <v>0</v>
      </c>
      <c r="MR68" s="216">
        <f>IF('SNL O&amp;M Data'!MV136="NA","",'SNL O&amp;M Data'!MV136)</f>
        <v>0</v>
      </c>
      <c r="MS68" s="216">
        <f>IF('SNL O&amp;M Data'!MW136="NA","",'SNL O&amp;M Data'!MW136)</f>
        <v>0</v>
      </c>
      <c r="MT68" s="216">
        <f>IF('SNL O&amp;M Data'!MX136="NA","",'SNL O&amp;M Data'!MX136)</f>
        <v>0</v>
      </c>
      <c r="MU68" s="216">
        <f>IF('SNL O&amp;M Data'!MY136="NA","",'SNL O&amp;M Data'!MY136)</f>
        <v>0</v>
      </c>
      <c r="MV68" s="216" t="str">
        <f>IF('SNL O&amp;M Data'!MZ136="NA","",'SNL O&amp;M Data'!MZ136)</f>
        <v/>
      </c>
      <c r="MW68" s="216" t="str">
        <f>IF('SNL O&amp;M Data'!NA136="NA","",'SNL O&amp;M Data'!NA136)</f>
        <v/>
      </c>
      <c r="MX68" s="216" t="str">
        <f>IF('SNL O&amp;M Data'!NB136="NA","",'SNL O&amp;M Data'!NB136)</f>
        <v/>
      </c>
      <c r="MY68" s="216">
        <f>IF('SNL O&amp;M Data'!NC136="NA","",'SNL O&amp;M Data'!NC136)</f>
        <v>297</v>
      </c>
      <c r="MZ68" s="216">
        <f>IF('SNL O&amp;M Data'!ND136="NA","",'SNL O&amp;M Data'!ND136)</f>
        <v>327</v>
      </c>
      <c r="NA68" s="216">
        <f>IF('SNL O&amp;M Data'!NE136="NA","",'SNL O&amp;M Data'!NE136)</f>
        <v>359</v>
      </c>
      <c r="NB68" s="216">
        <f>IF('SNL O&amp;M Data'!NF136="NA","",'SNL O&amp;M Data'!NF136)</f>
        <v>421</v>
      </c>
      <c r="NC68" s="216">
        <f>IF('SNL O&amp;M Data'!NG136="NA","",'SNL O&amp;M Data'!NG136)</f>
        <v>510</v>
      </c>
      <c r="ND68" s="216">
        <f>IF('SNL O&amp;M Data'!NH136="NA","",'SNL O&amp;M Data'!NH136)</f>
        <v>0</v>
      </c>
      <c r="NE68" s="216">
        <f>IF('SNL O&amp;M Data'!NI136="NA","",'SNL O&amp;M Data'!NI136)</f>
        <v>0</v>
      </c>
      <c r="NF68" s="216">
        <f>IF('SNL O&amp;M Data'!NJ136="NA","",'SNL O&amp;M Data'!NJ136)</f>
        <v>0</v>
      </c>
      <c r="NG68" s="216">
        <f>IF('SNL O&amp;M Data'!NK136="NA","",'SNL O&amp;M Data'!NK136)</f>
        <v>0</v>
      </c>
      <c r="NH68" s="216">
        <f>IF('SNL O&amp;M Data'!NL136="NA","",'SNL O&amp;M Data'!NL136)</f>
        <v>0</v>
      </c>
      <c r="NI68" s="216">
        <f>IF('SNL O&amp;M Data'!NM136="NA","",'SNL O&amp;M Data'!NM136)</f>
        <v>0</v>
      </c>
      <c r="NJ68" s="216">
        <f>IF('SNL O&amp;M Data'!NN136="NA","",'SNL O&amp;M Data'!NN136)</f>
        <v>0</v>
      </c>
      <c r="NK68" s="216">
        <f>IF('SNL O&amp;M Data'!NO136="NA","",'SNL O&amp;M Data'!NO136)</f>
        <v>0</v>
      </c>
      <c r="NL68" s="216">
        <f>IF('SNL O&amp;M Data'!NP136="NA","",'SNL O&amp;M Data'!NP136)</f>
        <v>0</v>
      </c>
      <c r="NM68" s="216">
        <f>IF('SNL O&amp;M Data'!NQ136="NA","",'SNL O&amp;M Data'!NQ136)</f>
        <v>0</v>
      </c>
      <c r="NN68" s="216">
        <f>IF('SNL O&amp;M Data'!NR136="NA","",'SNL O&amp;M Data'!NR136)</f>
        <v>4679</v>
      </c>
      <c r="NO68" s="216">
        <f>IF('SNL O&amp;M Data'!NS136="NA","",'SNL O&amp;M Data'!NS136)</f>
        <v>5411</v>
      </c>
      <c r="NP68" s="216">
        <f>IF('SNL O&amp;M Data'!NT136="NA","",'SNL O&amp;M Data'!NT136)</f>
        <v>5844</v>
      </c>
      <c r="NQ68" s="216">
        <f>IF('SNL O&amp;M Data'!NU136="NA","",'SNL O&amp;M Data'!NU136)</f>
        <v>5811</v>
      </c>
      <c r="NR68" s="216">
        <f>IF('SNL O&amp;M Data'!NV136="NA","",'SNL O&amp;M Data'!NV136)</f>
        <v>6883</v>
      </c>
      <c r="NS68" s="216">
        <f>IF('SNL O&amp;M Data'!NW136="NA","",'SNL O&amp;M Data'!NW136)</f>
        <v>0</v>
      </c>
      <c r="NT68" s="216">
        <f>IF('SNL O&amp;M Data'!NX136="NA","",'SNL O&amp;M Data'!NX136)</f>
        <v>0</v>
      </c>
      <c r="NU68" s="216">
        <f>IF('SNL O&amp;M Data'!NY136="NA","",'SNL O&amp;M Data'!NY136)</f>
        <v>0</v>
      </c>
      <c r="NV68" s="216">
        <f>IF('SNL O&amp;M Data'!NZ136="NA","",'SNL O&amp;M Data'!NZ136)</f>
        <v>0</v>
      </c>
      <c r="NW68" s="216">
        <f>IF('SNL O&amp;M Data'!OA136="NA","",'SNL O&amp;M Data'!OA136)</f>
        <v>0</v>
      </c>
      <c r="NX68" s="216">
        <f>IF('SNL O&amp;M Data'!OB136="NA","",'SNL O&amp;M Data'!OB136)</f>
        <v>5686</v>
      </c>
      <c r="NY68" s="216">
        <f>IF('SNL O&amp;M Data'!OC136="NA","",'SNL O&amp;M Data'!OC136)</f>
        <v>5990</v>
      </c>
      <c r="NZ68" s="216">
        <f>IF('SNL O&amp;M Data'!OD136="NA","",'SNL O&amp;M Data'!OD136)</f>
        <v>5641</v>
      </c>
      <c r="OA68" s="216">
        <f>IF('SNL O&amp;M Data'!OE136="NA","",'SNL O&amp;M Data'!OE136)</f>
        <v>5215</v>
      </c>
      <c r="OB68" s="216">
        <f>IF('SNL O&amp;M Data'!OF136="NA","",'SNL O&amp;M Data'!OF136)</f>
        <v>5605</v>
      </c>
      <c r="OC68" s="216">
        <f>IF('SNL O&amp;M Data'!OG136="NA","",'SNL O&amp;M Data'!OG136)</f>
        <v>10193</v>
      </c>
      <c r="OD68" s="216">
        <f>IF('SNL O&amp;M Data'!OH136="NA","",'SNL O&amp;M Data'!OH136)</f>
        <v>10811</v>
      </c>
      <c r="OE68" s="216">
        <f>IF('SNL O&amp;M Data'!OI136="NA","",'SNL O&amp;M Data'!OI136)</f>
        <v>10651</v>
      </c>
      <c r="OF68" s="216">
        <f>IF('SNL O&amp;M Data'!OJ136="NA","",'SNL O&amp;M Data'!OJ136)</f>
        <v>11149</v>
      </c>
      <c r="OG68" s="216">
        <f>IF('SNL O&amp;M Data'!OK136="NA","",'SNL O&amp;M Data'!OK136)</f>
        <v>10667</v>
      </c>
      <c r="OH68" s="216">
        <f>IF('SNL O&amp;M Data'!OL136="NA","",'SNL O&amp;M Data'!OL136)</f>
        <v>0</v>
      </c>
      <c r="OI68" s="216">
        <f>IF('SNL O&amp;M Data'!OM136="NA","",'SNL O&amp;M Data'!OM136)</f>
        <v>0</v>
      </c>
      <c r="OJ68" s="216">
        <f>IF('SNL O&amp;M Data'!ON136="NA","",'SNL O&amp;M Data'!ON136)</f>
        <v>0</v>
      </c>
      <c r="OK68" s="216">
        <f>IF('SNL O&amp;M Data'!OO136="NA","",'SNL O&amp;M Data'!OO136)</f>
        <v>0</v>
      </c>
      <c r="OL68" s="216">
        <f>IF('SNL O&amp;M Data'!OP136="NA","",'SNL O&amp;M Data'!OP136)</f>
        <v>0</v>
      </c>
      <c r="OM68" s="216">
        <f>IF('SNL O&amp;M Data'!OQ136="NA","",'SNL O&amp;M Data'!OQ136)</f>
        <v>475</v>
      </c>
      <c r="ON68" s="216">
        <f>IF('SNL O&amp;M Data'!OR136="NA","",'SNL O&amp;M Data'!OR136)</f>
        <v>552</v>
      </c>
      <c r="OO68" s="216">
        <f>IF('SNL O&amp;M Data'!OS136="NA","",'SNL O&amp;M Data'!OS136)</f>
        <v>571</v>
      </c>
      <c r="OP68" s="216">
        <f>IF('SNL O&amp;M Data'!OT136="NA","",'SNL O&amp;M Data'!OT136)</f>
        <v>573</v>
      </c>
      <c r="OQ68" s="216">
        <f>IF('SNL O&amp;M Data'!OU136="NA","",'SNL O&amp;M Data'!OU136)</f>
        <v>577</v>
      </c>
      <c r="OR68" s="216">
        <f>IF('SNL O&amp;M Data'!OV136="NA","",'SNL O&amp;M Data'!OV136)</f>
        <v>0</v>
      </c>
      <c r="OS68" s="216">
        <f>IF('SNL O&amp;M Data'!OW136="NA","",'SNL O&amp;M Data'!OW136)</f>
        <v>0</v>
      </c>
      <c r="OT68" s="216">
        <f>IF('SNL O&amp;M Data'!OX136="NA","",'SNL O&amp;M Data'!OX136)</f>
        <v>0</v>
      </c>
      <c r="OU68" s="216">
        <f>IF('SNL O&amp;M Data'!OY136="NA","",'SNL O&amp;M Data'!OY136)</f>
        <v>0</v>
      </c>
      <c r="OV68" s="216">
        <f>IF('SNL O&amp;M Data'!OZ136="NA","",'SNL O&amp;M Data'!OZ136)</f>
        <v>0</v>
      </c>
      <c r="OW68" s="216">
        <f>IF('SNL O&amp;M Data'!PA136="NA","",'SNL O&amp;M Data'!PA136)</f>
        <v>388</v>
      </c>
      <c r="OX68" s="216">
        <f>IF('SNL O&amp;M Data'!PB136="NA","",'SNL O&amp;M Data'!PB136)</f>
        <v>279</v>
      </c>
      <c r="OY68" s="216">
        <f>IF('SNL O&amp;M Data'!PC136="NA","",'SNL O&amp;M Data'!PC136)</f>
        <v>251</v>
      </c>
      <c r="OZ68" s="216">
        <f>IF('SNL O&amp;M Data'!PD136="NA","",'SNL O&amp;M Data'!PD136)</f>
        <v>370</v>
      </c>
      <c r="PA68" s="216">
        <f>IF('SNL O&amp;M Data'!PE136="NA","",'SNL O&amp;M Data'!PE136)</f>
        <v>502</v>
      </c>
      <c r="PB68" s="216">
        <f>IF('SNL O&amp;M Data'!PF136="NA","",'SNL O&amp;M Data'!PF136)</f>
        <v>1</v>
      </c>
      <c r="PC68" s="216">
        <f>IF('SNL O&amp;M Data'!PG136="NA","",'SNL O&amp;M Data'!PG136)</f>
        <v>0</v>
      </c>
      <c r="PD68" s="216">
        <f>IF('SNL O&amp;M Data'!PH136="NA","",'SNL O&amp;M Data'!PH136)</f>
        <v>0</v>
      </c>
      <c r="PE68" s="216">
        <f>IF('SNL O&amp;M Data'!PI136="NA","",'SNL O&amp;M Data'!PI136)</f>
        <v>0</v>
      </c>
      <c r="PF68" s="216">
        <f>IF('SNL O&amp;M Data'!PJ136="NA","",'SNL O&amp;M Data'!PJ136)</f>
        <v>0</v>
      </c>
      <c r="PG68" s="216">
        <f>IF('SNL O&amp;M Data'!PK136="NA","",'SNL O&amp;M Data'!PK136)</f>
        <v>171</v>
      </c>
      <c r="PH68" s="216">
        <f>IF('SNL O&amp;M Data'!PL136="NA","",'SNL O&amp;M Data'!PL136)</f>
        <v>2</v>
      </c>
      <c r="PI68" s="216">
        <f>IF('SNL O&amp;M Data'!PM136="NA","",'SNL O&amp;M Data'!PM136)</f>
        <v>2</v>
      </c>
      <c r="PJ68" s="216">
        <f>IF('SNL O&amp;M Data'!PN136="NA","",'SNL O&amp;M Data'!PN136)</f>
        <v>2</v>
      </c>
      <c r="PK68" s="216">
        <f>IF('SNL O&amp;M Data'!PO136="NA","",'SNL O&amp;M Data'!PO136)</f>
        <v>2</v>
      </c>
      <c r="PL68" s="216">
        <f>IF('SNL O&amp;M Data'!PP136="NA","",'SNL O&amp;M Data'!PP136)</f>
        <v>9715</v>
      </c>
      <c r="PM68" s="216">
        <f>IF('SNL O&amp;M Data'!PQ136="NA","",'SNL O&amp;M Data'!PQ136)</f>
        <v>9799</v>
      </c>
      <c r="PN68" s="216">
        <f>IF('SNL O&amp;M Data'!PR136="NA","",'SNL O&amp;M Data'!PR136)</f>
        <v>9537</v>
      </c>
      <c r="PO68" s="216">
        <f>IF('SNL O&amp;M Data'!PS136="NA","",'SNL O&amp;M Data'!PS136)</f>
        <v>9982</v>
      </c>
      <c r="PP68" s="216">
        <f>IF('SNL O&amp;M Data'!PT136="NA","",'SNL O&amp;M Data'!PT136)</f>
        <v>7166</v>
      </c>
      <c r="PQ68" s="216">
        <f>IF('SNL O&amp;M Data'!PU136="NA","",'SNL O&amp;M Data'!PU136)</f>
        <v>689</v>
      </c>
      <c r="PR68" s="216">
        <f>IF('SNL O&amp;M Data'!PV136="NA","",'SNL O&amp;M Data'!PV136)</f>
        <v>780</v>
      </c>
      <c r="PS68" s="216">
        <f>IF('SNL O&amp;M Data'!PW136="NA","",'SNL O&amp;M Data'!PW136)</f>
        <v>807</v>
      </c>
      <c r="PT68" s="216">
        <f>IF('SNL O&amp;M Data'!PX136="NA","",'SNL O&amp;M Data'!PX136)</f>
        <v>871</v>
      </c>
      <c r="PU68" s="216">
        <f>IF('SNL O&amp;M Data'!PY136="NA","",'SNL O&amp;M Data'!PY136)</f>
        <v>896</v>
      </c>
      <c r="PV68" s="216">
        <f>IF('SNL O&amp;M Data'!PZ136="NA","",'SNL O&amp;M Data'!PZ136)</f>
        <v>1006</v>
      </c>
      <c r="PW68" s="216">
        <f>IF('SNL O&amp;M Data'!QA136="NA","",'SNL O&amp;M Data'!QA136)</f>
        <v>1099</v>
      </c>
      <c r="PX68" s="216">
        <f>IF('SNL O&amp;M Data'!QB136="NA","",'SNL O&amp;M Data'!QB136)</f>
        <v>966</v>
      </c>
      <c r="PY68" s="216">
        <f>IF('SNL O&amp;M Data'!QC136="NA","",'SNL O&amp;M Data'!QC136)</f>
        <v>1099</v>
      </c>
      <c r="PZ68" s="216">
        <f>IF('SNL O&amp;M Data'!QD136="NA","",'SNL O&amp;M Data'!QD136)</f>
        <v>1116</v>
      </c>
      <c r="QA68" s="216">
        <f>IF('SNL O&amp;M Data'!QE136="NA","",'SNL O&amp;M Data'!QE136)</f>
        <v>14651</v>
      </c>
      <c r="QB68" s="216">
        <f>IF('SNL O&amp;M Data'!QF136="NA","",'SNL O&amp;M Data'!QF136)</f>
        <v>13833</v>
      </c>
      <c r="QC68" s="216">
        <f>IF('SNL O&amp;M Data'!QG136="NA","",'SNL O&amp;M Data'!QG136)</f>
        <v>13724</v>
      </c>
      <c r="QD68" s="216">
        <f>IF('SNL O&amp;M Data'!QH136="NA","",'SNL O&amp;M Data'!QH136)</f>
        <v>9782</v>
      </c>
      <c r="QE68" s="216">
        <f>IF('SNL O&amp;M Data'!QI136="NA","",'SNL O&amp;M Data'!QI136)</f>
        <v>11987</v>
      </c>
      <c r="QF68" s="216">
        <f>IF('SNL O&amp;M Data'!QJ136="NA","",'SNL O&amp;M Data'!QJ136)</f>
        <v>0</v>
      </c>
      <c r="QG68" s="216">
        <f>IF('SNL O&amp;M Data'!QK136="NA","",'SNL O&amp;M Data'!QK136)</f>
        <v>0</v>
      </c>
      <c r="QH68" s="216">
        <f>IF('SNL O&amp;M Data'!QL136="NA","",'SNL O&amp;M Data'!QL136)</f>
        <v>0</v>
      </c>
      <c r="QI68" s="216">
        <f>IF('SNL O&amp;M Data'!QM136="NA","",'SNL O&amp;M Data'!QM136)</f>
        <v>0</v>
      </c>
      <c r="QJ68" s="216">
        <f>IF('SNL O&amp;M Data'!QN136="NA","",'SNL O&amp;M Data'!QN136)</f>
        <v>0</v>
      </c>
      <c r="QK68" s="216">
        <f>IF('SNL O&amp;M Data'!QO136="NA","",'SNL O&amp;M Data'!QO136)</f>
        <v>25</v>
      </c>
      <c r="QL68" s="216">
        <f>IF('SNL O&amp;M Data'!QP136="NA","",'SNL O&amp;M Data'!QP136)</f>
        <v>26</v>
      </c>
      <c r="QM68" s="216">
        <f>IF('SNL O&amp;M Data'!QQ136="NA","",'SNL O&amp;M Data'!QQ136)</f>
        <v>26</v>
      </c>
      <c r="QN68" s="216">
        <f>IF('SNL O&amp;M Data'!QR136="NA","",'SNL O&amp;M Data'!QR136)</f>
        <v>27</v>
      </c>
      <c r="QO68" s="216">
        <f>IF('SNL O&amp;M Data'!QS136="NA","",'SNL O&amp;M Data'!QS136)</f>
        <v>32</v>
      </c>
      <c r="QP68" s="216">
        <f>IF('SNL O&amp;M Data'!QT136="NA","",'SNL O&amp;M Data'!QT136)</f>
        <v>0</v>
      </c>
      <c r="QQ68" s="216">
        <f>IF('SNL O&amp;M Data'!QU136="NA","",'SNL O&amp;M Data'!QU136)</f>
        <v>0</v>
      </c>
      <c r="QR68" s="216">
        <f>IF('SNL O&amp;M Data'!QV136="NA","",'SNL O&amp;M Data'!QV136)</f>
        <v>0</v>
      </c>
      <c r="QS68" s="216">
        <f>IF('SNL O&amp;M Data'!QW136="NA","",'SNL O&amp;M Data'!QW136)</f>
        <v>0</v>
      </c>
      <c r="QT68" s="216">
        <f>IF('SNL O&amp;M Data'!QX136="NA","",'SNL O&amp;M Data'!QX136)</f>
        <v>0</v>
      </c>
      <c r="QU68" s="216">
        <f>IF('SNL O&amp;M Data'!QY136="NA","",'SNL O&amp;M Data'!QY136)</f>
        <v>0</v>
      </c>
      <c r="QV68" s="216">
        <f>IF('SNL O&amp;M Data'!QZ136="NA","",'SNL O&amp;M Data'!QZ136)</f>
        <v>0</v>
      </c>
      <c r="QW68" s="216">
        <f>IF('SNL O&amp;M Data'!RA136="NA","",'SNL O&amp;M Data'!RA136)</f>
        <v>0</v>
      </c>
      <c r="QX68" s="216">
        <f>IF('SNL O&amp;M Data'!RB136="NA","",'SNL O&amp;M Data'!RB136)</f>
        <v>0</v>
      </c>
      <c r="QY68" s="216">
        <f>IF('SNL O&amp;M Data'!RC136="NA","",'SNL O&amp;M Data'!RC136)</f>
        <v>0</v>
      </c>
      <c r="QZ68" s="216">
        <f>IF('SNL O&amp;M Data'!RD136="NA","",'SNL O&amp;M Data'!RD136)</f>
        <v>0</v>
      </c>
      <c r="RA68" s="216" t="str">
        <f>IF('SNL O&amp;M Data'!RE136="NA","",'SNL O&amp;M Data'!RE136)</f>
        <v/>
      </c>
      <c r="RB68" s="216" t="str">
        <f>IF('SNL O&amp;M Data'!RF136="NA","",'SNL O&amp;M Data'!RF136)</f>
        <v/>
      </c>
      <c r="RC68" s="216" t="str">
        <f>IF('SNL O&amp;M Data'!RG136="NA","",'SNL O&amp;M Data'!RG136)</f>
        <v/>
      </c>
      <c r="RD68" s="216" t="str">
        <f>IF('SNL O&amp;M Data'!RH136="NA","",'SNL O&amp;M Data'!RH136)</f>
        <v/>
      </c>
      <c r="RE68" s="216">
        <f>IF('SNL O&amp;M Data'!RI136="NA","",'SNL O&amp;M Data'!RI136)</f>
        <v>0</v>
      </c>
      <c r="RF68" s="216">
        <f>IF('SNL O&amp;M Data'!RJ136="NA","",'SNL O&amp;M Data'!RJ136)</f>
        <v>0</v>
      </c>
      <c r="RG68" s="216">
        <f>IF('SNL O&amp;M Data'!RK136="NA","",'SNL O&amp;M Data'!RK136)</f>
        <v>0</v>
      </c>
      <c r="RH68" s="216">
        <f>IF('SNL O&amp;M Data'!RL136="NA","",'SNL O&amp;M Data'!RL136)</f>
        <v>0</v>
      </c>
      <c r="RI68" s="216" t="str">
        <f>IF('SNL O&amp;M Data'!RM136="NA","",'SNL O&amp;M Data'!RM136)</f>
        <v/>
      </c>
      <c r="RJ68" s="216">
        <f>IF('SNL O&amp;M Data'!RN136="NA","",'SNL O&amp;M Data'!RN136)</f>
        <v>0</v>
      </c>
      <c r="RK68" s="216">
        <f>IF('SNL O&amp;M Data'!RO136="NA","",'SNL O&amp;M Data'!RO136)</f>
        <v>0</v>
      </c>
      <c r="RL68" s="216">
        <f>IF('SNL O&amp;M Data'!RP136="NA","",'SNL O&amp;M Data'!RP136)</f>
        <v>0</v>
      </c>
      <c r="RM68" s="216">
        <f>IF('SNL O&amp;M Data'!RQ136="NA","",'SNL O&amp;M Data'!RQ136)</f>
        <v>0</v>
      </c>
      <c r="RN68" s="216">
        <f>IF('SNL O&amp;M Data'!RR136="NA","",'SNL O&amp;M Data'!RR136)</f>
        <v>0</v>
      </c>
      <c r="RO68" s="216">
        <f>IF('SNL O&amp;M Data'!RS136="NA","",'SNL O&amp;M Data'!RS136)</f>
        <v>-30</v>
      </c>
      <c r="RP68" s="216">
        <f>IF('SNL O&amp;M Data'!RT136="NA","",'SNL O&amp;M Data'!RT136)</f>
        <v>11</v>
      </c>
      <c r="RQ68" s="216">
        <f>IF('SNL O&amp;M Data'!RU136="NA","",'SNL O&amp;M Data'!RU136)</f>
        <v>7</v>
      </c>
      <c r="RR68" s="216">
        <f>IF('SNL O&amp;M Data'!RV136="NA","",'SNL O&amp;M Data'!RV136)</f>
        <v>5</v>
      </c>
      <c r="RS68" s="216">
        <f>IF('SNL O&amp;M Data'!RW136="NA","",'SNL O&amp;M Data'!RW136)</f>
        <v>7</v>
      </c>
      <c r="RT68" s="216">
        <f>IF('SNL O&amp;M Data'!RX136="NA","",'SNL O&amp;M Data'!RX136)</f>
        <v>81</v>
      </c>
      <c r="RU68" s="216">
        <f>IF('SNL O&amp;M Data'!RY136="NA","",'SNL O&amp;M Data'!RY136)</f>
        <v>85</v>
      </c>
      <c r="RV68" s="216">
        <f>IF('SNL O&amp;M Data'!RZ136="NA","",'SNL O&amp;M Data'!RZ136)</f>
        <v>85</v>
      </c>
      <c r="RW68" s="216">
        <f>IF('SNL O&amp;M Data'!SA136="NA","",'SNL O&amp;M Data'!SA136)</f>
        <v>88</v>
      </c>
      <c r="RX68" s="216">
        <f>IF('SNL O&amp;M Data'!SB136="NA","",'SNL O&amp;M Data'!SB136)</f>
        <v>106</v>
      </c>
      <c r="RY68" s="216">
        <f>IF('SNL O&amp;M Data'!SC136="NA","",'SNL O&amp;M Data'!SC136)</f>
        <v>528</v>
      </c>
      <c r="RZ68" s="216">
        <f>IF('SNL O&amp;M Data'!SD136="NA","",'SNL O&amp;M Data'!SD136)</f>
        <v>486</v>
      </c>
      <c r="SA68" s="216">
        <f>IF('SNL O&amp;M Data'!SE136="NA","",'SNL O&amp;M Data'!SE136)</f>
        <v>444</v>
      </c>
      <c r="SB68" s="216">
        <f>IF('SNL O&amp;M Data'!SF136="NA","",'SNL O&amp;M Data'!SF136)</f>
        <v>481</v>
      </c>
      <c r="SC68" s="216">
        <f>IF('SNL O&amp;M Data'!SG136="NA","",'SNL O&amp;M Data'!SG136)</f>
        <v>425</v>
      </c>
      <c r="SD68" s="216">
        <f>IF('SNL O&amp;M Data'!SH136="NA","",'SNL O&amp;M Data'!SH136)</f>
        <v>2944</v>
      </c>
      <c r="SE68" s="216">
        <f>IF('SNL O&amp;M Data'!SI136="NA","",'SNL O&amp;M Data'!SI136)</f>
        <v>1568</v>
      </c>
      <c r="SF68" s="216">
        <f>IF('SNL O&amp;M Data'!SJ136="NA","",'SNL O&amp;M Data'!SJ136)</f>
        <v>254</v>
      </c>
      <c r="SG68" s="216">
        <f>IF('SNL O&amp;M Data'!SK136="NA","",'SNL O&amp;M Data'!SK136)</f>
        <v>301</v>
      </c>
      <c r="SH68" s="216">
        <f>IF('SNL O&amp;M Data'!SL136="NA","",'SNL O&amp;M Data'!SL136)</f>
        <v>365</v>
      </c>
      <c r="SI68" s="216">
        <f>IF('SNL O&amp;M Data'!SM136="NA","",'SNL O&amp;M Data'!SM136)</f>
        <v>0</v>
      </c>
      <c r="SJ68" s="216">
        <f>IF('SNL O&amp;M Data'!SN136="NA","",'SNL O&amp;M Data'!SN136)</f>
        <v>0</v>
      </c>
      <c r="SK68" s="216">
        <f>IF('SNL O&amp;M Data'!SO136="NA","",'SNL O&amp;M Data'!SO136)</f>
        <v>0</v>
      </c>
      <c r="SL68" s="216">
        <f>IF('SNL O&amp;M Data'!SP136="NA","",'SNL O&amp;M Data'!SP136)</f>
        <v>0</v>
      </c>
      <c r="SM68" s="216">
        <f>IF('SNL O&amp;M Data'!SQ136="NA","",'SNL O&amp;M Data'!SQ136)</f>
        <v>0</v>
      </c>
      <c r="SN68" s="216">
        <f>IF('SNL O&amp;M Data'!SR136="NA","",'SNL O&amp;M Data'!SR136)</f>
        <v>1184</v>
      </c>
      <c r="SO68" s="216">
        <f>IF('SNL O&amp;M Data'!SS136="NA","",'SNL O&amp;M Data'!SS136)</f>
        <v>1665</v>
      </c>
      <c r="SP68" s="216">
        <f>IF('SNL O&amp;M Data'!ST136="NA","",'SNL O&amp;M Data'!ST136)</f>
        <v>2195</v>
      </c>
      <c r="SQ68" s="216">
        <f>IF('SNL O&amp;M Data'!SU136="NA","",'SNL O&amp;M Data'!SU136)</f>
        <v>1551</v>
      </c>
      <c r="SR68" s="216">
        <f>IF('SNL O&amp;M Data'!SV136="NA","",'SNL O&amp;M Data'!SV136)</f>
        <v>1523</v>
      </c>
      <c r="SS68" s="216">
        <f>IF('SNL O&amp;M Data'!SW136="NA","",'SNL O&amp;M Data'!SW136)</f>
        <v>0</v>
      </c>
      <c r="ST68" s="216">
        <f>IF('SNL O&amp;M Data'!SX136="NA","",'SNL O&amp;M Data'!SX136)</f>
        <v>0</v>
      </c>
      <c r="SU68" s="216">
        <f>IF('SNL O&amp;M Data'!SY136="NA","",'SNL O&amp;M Data'!SY136)</f>
        <v>0</v>
      </c>
      <c r="SV68" s="216">
        <f>IF('SNL O&amp;M Data'!SZ136="NA","",'SNL O&amp;M Data'!SZ136)</f>
        <v>0</v>
      </c>
      <c r="SW68" s="216">
        <f>IF('SNL O&amp;M Data'!TA136="NA","",'SNL O&amp;M Data'!TA136)</f>
        <v>0</v>
      </c>
      <c r="SX68" s="216">
        <f>IF('SNL O&amp;M Data'!TB136="NA","",'SNL O&amp;M Data'!TB136)</f>
        <v>0</v>
      </c>
      <c r="SY68" s="216">
        <f>IF('SNL O&amp;M Data'!TC136="NA","",'SNL O&amp;M Data'!TC136)</f>
        <v>0</v>
      </c>
      <c r="SZ68" s="216">
        <f>IF('SNL O&amp;M Data'!TD136="NA","",'SNL O&amp;M Data'!TD136)</f>
        <v>0</v>
      </c>
      <c r="TA68" s="216">
        <f>IF('SNL O&amp;M Data'!TE136="NA","",'SNL O&amp;M Data'!TE136)</f>
        <v>0</v>
      </c>
      <c r="TB68" s="216">
        <f>IF('SNL O&amp;M Data'!TF136="NA","",'SNL O&amp;M Data'!TF136)</f>
        <v>0</v>
      </c>
      <c r="TC68" s="216">
        <f>IF('SNL O&amp;M Data'!TG136="NA","",'SNL O&amp;M Data'!TG136)</f>
        <v>0</v>
      </c>
      <c r="TD68" s="216">
        <f>IF('SNL O&amp;M Data'!TH136="NA","",'SNL O&amp;M Data'!TH136)</f>
        <v>0</v>
      </c>
      <c r="TE68" s="216">
        <f>IF('SNL O&amp;M Data'!TI136="NA","",'SNL O&amp;M Data'!TI136)</f>
        <v>0</v>
      </c>
      <c r="TF68" s="216">
        <f>IF('SNL O&amp;M Data'!TJ136="NA","",'SNL O&amp;M Data'!TJ136)</f>
        <v>0</v>
      </c>
      <c r="TG68" s="216">
        <f>IF('SNL O&amp;M Data'!TK136="NA","",'SNL O&amp;M Data'!TK136)</f>
        <v>0</v>
      </c>
      <c r="TH68" s="216">
        <f>IF('SNL O&amp;M Data'!TL136="NA","",'SNL O&amp;M Data'!TL136)</f>
        <v>106</v>
      </c>
      <c r="TI68" s="216">
        <f>IF('SNL O&amp;M Data'!TM136="NA","",'SNL O&amp;M Data'!TM136)</f>
        <v>132</v>
      </c>
      <c r="TJ68" s="216">
        <f>IF('SNL O&amp;M Data'!TN136="NA","",'SNL O&amp;M Data'!TN136)</f>
        <v>89</v>
      </c>
      <c r="TK68" s="216">
        <f>IF('SNL O&amp;M Data'!TO136="NA","",'SNL O&amp;M Data'!TO136)</f>
        <v>91</v>
      </c>
      <c r="TL68" s="216">
        <f>IF('SNL O&amp;M Data'!TP136="NA","",'SNL O&amp;M Data'!TP136)</f>
        <v>154</v>
      </c>
      <c r="TM68" s="216">
        <f>IF('SNL O&amp;M Data'!TQ136="NA","",'SNL O&amp;M Data'!TQ136)</f>
        <v>3407</v>
      </c>
      <c r="TN68" s="216">
        <f>IF('SNL O&amp;M Data'!TR136="NA","",'SNL O&amp;M Data'!TR136)</f>
        <v>3493</v>
      </c>
      <c r="TO68" s="216">
        <f>IF('SNL O&amp;M Data'!TS136="NA","",'SNL O&amp;M Data'!TS136)</f>
        <v>3091</v>
      </c>
      <c r="TP68" s="216">
        <f>IF('SNL O&amp;M Data'!TT136="NA","",'SNL O&amp;M Data'!TT136)</f>
        <v>3171</v>
      </c>
      <c r="TQ68" s="216">
        <f>IF('SNL O&amp;M Data'!TU136="NA","",'SNL O&amp;M Data'!TU136)</f>
        <v>2743</v>
      </c>
      <c r="TR68" s="216">
        <f>IF('SNL O&amp;M Data'!TV136="NA","",'SNL O&amp;M Data'!TV136)</f>
        <v>0</v>
      </c>
      <c r="TS68" s="216">
        <f>IF('SNL O&amp;M Data'!TW136="NA","",'SNL O&amp;M Data'!TW136)</f>
        <v>0</v>
      </c>
      <c r="TT68" s="216">
        <f>IF('SNL O&amp;M Data'!TX136="NA","",'SNL O&amp;M Data'!TX136)</f>
        <v>0</v>
      </c>
      <c r="TU68" s="216">
        <f>IF('SNL O&amp;M Data'!TY136="NA","",'SNL O&amp;M Data'!TY136)</f>
        <v>0</v>
      </c>
      <c r="TV68" s="216">
        <f>IF('SNL O&amp;M Data'!TZ136="NA","",'SNL O&amp;M Data'!TZ136)</f>
        <v>0</v>
      </c>
      <c r="TW68" s="216">
        <f>IF('SNL O&amp;M Data'!UA136="NA","",'SNL O&amp;M Data'!UA136)</f>
        <v>15396</v>
      </c>
      <c r="TX68" s="216">
        <f>IF('SNL O&amp;M Data'!UB136="NA","",'SNL O&amp;M Data'!UB136)</f>
        <v>15546</v>
      </c>
      <c r="TY68" s="216">
        <f>IF('SNL O&amp;M Data'!UC136="NA","",'SNL O&amp;M Data'!UC136)</f>
        <v>13256</v>
      </c>
      <c r="TZ68" s="216">
        <f>IF('SNL O&amp;M Data'!UD136="NA","",'SNL O&amp;M Data'!UD136)</f>
        <v>12953</v>
      </c>
      <c r="UA68" s="216">
        <f>IF('SNL O&amp;M Data'!UE136="NA","",'SNL O&amp;M Data'!UE136)</f>
        <v>14988</v>
      </c>
      <c r="UB68" s="216">
        <f>IF('SNL O&amp;M Data'!UF136="NA","",'SNL O&amp;M Data'!UF136)</f>
        <v>0</v>
      </c>
      <c r="UC68" s="216">
        <f>IF('SNL O&amp;M Data'!UG136="NA","",'SNL O&amp;M Data'!UG136)</f>
        <v>0</v>
      </c>
      <c r="UD68" s="216">
        <f>IF('SNL O&amp;M Data'!UH136="NA","",'SNL O&amp;M Data'!UH136)</f>
        <v>0</v>
      </c>
      <c r="UE68" s="216">
        <f>IF('SNL O&amp;M Data'!UI136="NA","",'SNL O&amp;M Data'!UI136)</f>
        <v>0</v>
      </c>
      <c r="UF68" s="216">
        <f>IF('SNL O&amp;M Data'!UJ136="NA","",'SNL O&amp;M Data'!UJ136)</f>
        <v>0</v>
      </c>
      <c r="UG68" s="216">
        <f>IF('SNL O&amp;M Data'!UK136="NA","",'SNL O&amp;M Data'!UK136)</f>
        <v>1118</v>
      </c>
      <c r="UH68" s="216">
        <f>IF('SNL O&amp;M Data'!UL136="NA","",'SNL O&amp;M Data'!UL136)</f>
        <v>1632</v>
      </c>
      <c r="UI68" s="216">
        <f>IF('SNL O&amp;M Data'!UM136="NA","",'SNL O&amp;M Data'!UM136)</f>
        <v>2068</v>
      </c>
      <c r="UJ68" s="216">
        <f>IF('SNL O&amp;M Data'!UN136="NA","",'SNL O&amp;M Data'!UN136)</f>
        <v>1432</v>
      </c>
      <c r="UK68" s="216">
        <f>IF('SNL O&amp;M Data'!UO136="NA","",'SNL O&amp;M Data'!UO136)</f>
        <v>1547</v>
      </c>
      <c r="UL68" s="216">
        <f>IF('SNL O&amp;M Data'!UP136="NA","",'SNL O&amp;M Data'!UP136)</f>
        <v>8338</v>
      </c>
      <c r="UM68" s="216">
        <f>IF('SNL O&amp;M Data'!UQ136="NA","",'SNL O&amp;M Data'!UQ136)</f>
        <v>8873</v>
      </c>
      <c r="UN68" s="216">
        <f>IF('SNL O&amp;M Data'!UR136="NA","",'SNL O&amp;M Data'!UR136)</f>
        <v>8493</v>
      </c>
      <c r="UO68" s="216">
        <f>IF('SNL O&amp;M Data'!US136="NA","",'SNL O&amp;M Data'!US136)</f>
        <v>8783</v>
      </c>
      <c r="UP68" s="216">
        <f>IF('SNL O&amp;M Data'!UT136="NA","",'SNL O&amp;M Data'!UT136)</f>
        <v>8783</v>
      </c>
      <c r="UQ68" s="216">
        <f>IF('SNL O&amp;M Data'!UU136="NA","",'SNL O&amp;M Data'!UU136)</f>
        <v>0</v>
      </c>
      <c r="UR68" s="216">
        <f>IF('SNL O&amp;M Data'!UV136="NA","",'SNL O&amp;M Data'!UV136)</f>
        <v>0</v>
      </c>
      <c r="US68" s="216">
        <f>IF('SNL O&amp;M Data'!UW136="NA","",'SNL O&amp;M Data'!UW136)</f>
        <v>0</v>
      </c>
      <c r="UT68" s="216">
        <f>IF('SNL O&amp;M Data'!UX136="NA","",'SNL O&amp;M Data'!UX136)</f>
        <v>0</v>
      </c>
      <c r="UU68" s="216">
        <f>IF('SNL O&amp;M Data'!UY136="NA","",'SNL O&amp;M Data'!UY136)</f>
        <v>0</v>
      </c>
      <c r="UV68" s="216">
        <f>IF('SNL O&amp;M Data'!UZ136="NA","",'SNL O&amp;M Data'!UZ136)</f>
        <v>0</v>
      </c>
      <c r="UW68" s="216">
        <f>IF('SNL O&amp;M Data'!VA136="NA","",'SNL O&amp;M Data'!VA136)</f>
        <v>0</v>
      </c>
      <c r="UX68" s="216">
        <f>IF('SNL O&amp;M Data'!VB136="NA","",'SNL O&amp;M Data'!VB136)</f>
        <v>0</v>
      </c>
      <c r="UY68" s="216">
        <f>IF('SNL O&amp;M Data'!VC136="NA","",'SNL O&amp;M Data'!VC136)</f>
        <v>0</v>
      </c>
      <c r="UZ68" s="216">
        <f>IF('SNL O&amp;M Data'!VD136="NA","",'SNL O&amp;M Data'!VD136)</f>
        <v>0</v>
      </c>
      <c r="VA68" s="216">
        <f>IF('SNL O&amp;M Data'!VE136="NA","",'SNL O&amp;M Data'!VE136)</f>
        <v>1</v>
      </c>
      <c r="VB68" s="216">
        <f>IF('SNL O&amp;M Data'!VF136="NA","",'SNL O&amp;M Data'!VF136)</f>
        <v>0</v>
      </c>
      <c r="VC68" s="216">
        <f>IF('SNL O&amp;M Data'!VG136="NA","",'SNL O&amp;M Data'!VG136)</f>
        <v>0</v>
      </c>
      <c r="VD68" s="216">
        <f>IF('SNL O&amp;M Data'!VH136="NA","",'SNL O&amp;M Data'!VH136)</f>
        <v>0</v>
      </c>
      <c r="VE68" s="216">
        <f>IF('SNL O&amp;M Data'!VI136="NA","",'SNL O&amp;M Data'!VI136)</f>
        <v>0</v>
      </c>
      <c r="VF68" s="216">
        <f>IF('SNL O&amp;M Data'!VJ136="NA","",'SNL O&amp;M Data'!VJ136)</f>
        <v>1573</v>
      </c>
      <c r="VG68" s="216">
        <f>IF('SNL O&amp;M Data'!VK136="NA","",'SNL O&amp;M Data'!VK136)</f>
        <v>431</v>
      </c>
      <c r="VH68" s="216">
        <f>IF('SNL O&amp;M Data'!VL136="NA","",'SNL O&amp;M Data'!VL136)</f>
        <v>432</v>
      </c>
      <c r="VI68" s="216">
        <f>IF('SNL O&amp;M Data'!VM136="NA","",'SNL O&amp;M Data'!VM136)</f>
        <v>2523</v>
      </c>
      <c r="VJ68" s="216">
        <f>IF('SNL O&amp;M Data'!VN136="NA","",'SNL O&amp;M Data'!VN136)</f>
        <v>3142</v>
      </c>
      <c r="VK68" s="216">
        <f>IF('SNL O&amp;M Data'!VO136="NA","",'SNL O&amp;M Data'!VO136)</f>
        <v>0</v>
      </c>
      <c r="VL68" s="216">
        <f>IF('SNL O&amp;M Data'!VP136="NA","",'SNL O&amp;M Data'!VP136)</f>
        <v>0</v>
      </c>
      <c r="VM68" s="216">
        <f>IF('SNL O&amp;M Data'!VQ136="NA","",'SNL O&amp;M Data'!VQ136)</f>
        <v>0</v>
      </c>
      <c r="VN68" s="216">
        <f>IF('SNL O&amp;M Data'!VR136="NA","",'SNL O&amp;M Data'!VR136)</f>
        <v>0</v>
      </c>
      <c r="VO68" s="216">
        <f>IF('SNL O&amp;M Data'!VS136="NA","",'SNL O&amp;M Data'!VS136)</f>
        <v>1</v>
      </c>
      <c r="VP68" s="216">
        <f>IF('SNL O&amp;M Data'!VT136="NA","",'SNL O&amp;M Data'!VT136)</f>
        <v>131</v>
      </c>
      <c r="VQ68" s="216">
        <f>IF('SNL O&amp;M Data'!VU136="NA","",'SNL O&amp;M Data'!VU136)</f>
        <v>154</v>
      </c>
      <c r="VR68" s="216">
        <f>IF('SNL O&amp;M Data'!VV136="NA","",'SNL O&amp;M Data'!VV136)</f>
        <v>159</v>
      </c>
      <c r="VS68" s="216">
        <f>IF('SNL O&amp;M Data'!VW136="NA","",'SNL O&amp;M Data'!VW136)</f>
        <v>167</v>
      </c>
      <c r="VT68" s="216">
        <f>IF('SNL O&amp;M Data'!VX136="NA","",'SNL O&amp;M Data'!VX136)</f>
        <v>182</v>
      </c>
      <c r="VU68" s="216">
        <f>IF('SNL O&amp;M Data'!VY136="NA","",'SNL O&amp;M Data'!VY136)</f>
        <v>0</v>
      </c>
      <c r="VV68" s="216">
        <f>IF('SNL O&amp;M Data'!VZ136="NA","",'SNL O&amp;M Data'!VZ136)</f>
        <v>0</v>
      </c>
      <c r="VW68" s="216">
        <f>IF('SNL O&amp;M Data'!WA136="NA","",'SNL O&amp;M Data'!WA136)</f>
        <v>0</v>
      </c>
      <c r="VX68" s="216">
        <f>IF('SNL O&amp;M Data'!WB136="NA","",'SNL O&amp;M Data'!WB136)</f>
        <v>0</v>
      </c>
      <c r="VY68" s="216">
        <f>IF('SNL O&amp;M Data'!WC136="NA","",'SNL O&amp;M Data'!WC136)</f>
        <v>0</v>
      </c>
      <c r="VZ68" s="216">
        <f>IF('SNL O&amp;M Data'!WD136="NA","",'SNL O&amp;M Data'!WD136)</f>
        <v>0</v>
      </c>
      <c r="WA68" s="216">
        <f>IF('SNL O&amp;M Data'!WE136="NA","",'SNL O&amp;M Data'!WE136)</f>
        <v>0</v>
      </c>
      <c r="WB68" s="216">
        <f>IF('SNL O&amp;M Data'!WF136="NA","",'SNL O&amp;M Data'!WF136)</f>
        <v>0</v>
      </c>
      <c r="WC68" s="216">
        <f>IF('SNL O&amp;M Data'!WG136="NA","",'SNL O&amp;M Data'!WG136)</f>
        <v>0</v>
      </c>
      <c r="WD68" s="216">
        <f>IF('SNL O&amp;M Data'!WH136="NA","",'SNL O&amp;M Data'!WH136)</f>
        <v>0</v>
      </c>
      <c r="WE68" s="216">
        <f>IF('SNL O&amp;M Data'!WI136="NA","",'SNL O&amp;M Data'!WI136)</f>
        <v>0</v>
      </c>
      <c r="WF68" s="216">
        <f>IF('SNL O&amp;M Data'!WJ136="NA","",'SNL O&amp;M Data'!WJ136)</f>
        <v>0</v>
      </c>
      <c r="WG68" s="216">
        <f>IF('SNL O&amp;M Data'!WK136="NA","",'SNL O&amp;M Data'!WK136)</f>
        <v>0</v>
      </c>
      <c r="WH68" s="216">
        <f>IF('SNL O&amp;M Data'!WL136="NA","",'SNL O&amp;M Data'!WL136)</f>
        <v>0</v>
      </c>
      <c r="WI68" s="216">
        <f>IF('SNL O&amp;M Data'!WM136="NA","",'SNL O&amp;M Data'!WM136)</f>
        <v>0</v>
      </c>
      <c r="WJ68" s="216">
        <f>IF('SNL O&amp;M Data'!WN136="NA","",'SNL O&amp;M Data'!WN136)</f>
        <v>0</v>
      </c>
      <c r="WK68" s="216">
        <f>IF('SNL O&amp;M Data'!WO136="NA","",'SNL O&amp;M Data'!WO136)</f>
        <v>0</v>
      </c>
      <c r="WL68" s="216">
        <f>IF('SNL O&amp;M Data'!WP136="NA","",'SNL O&amp;M Data'!WP136)</f>
        <v>0</v>
      </c>
      <c r="WM68" s="216">
        <f>IF('SNL O&amp;M Data'!WQ136="NA","",'SNL O&amp;M Data'!WQ136)</f>
        <v>0</v>
      </c>
      <c r="WN68" s="216">
        <f>IF('SNL O&amp;M Data'!WR136="NA","",'SNL O&amp;M Data'!WR136)</f>
        <v>0</v>
      </c>
      <c r="WO68" s="216">
        <f>IF('SNL O&amp;M Data'!WS136="NA","",'SNL O&amp;M Data'!WS136)</f>
        <v>6929</v>
      </c>
      <c r="WP68" s="216">
        <f>IF('SNL O&amp;M Data'!WT136="NA","",'SNL O&amp;M Data'!WT136)</f>
        <v>7833</v>
      </c>
      <c r="WQ68" s="216">
        <f>IF('SNL O&amp;M Data'!WU136="NA","",'SNL O&amp;M Data'!WU136)</f>
        <v>6794</v>
      </c>
      <c r="WR68" s="216">
        <f>IF('SNL O&amp;M Data'!WV136="NA","",'SNL O&amp;M Data'!WV136)</f>
        <v>7329</v>
      </c>
      <c r="WS68" s="216">
        <f>IF('SNL O&amp;M Data'!WW136="NA","",'SNL O&amp;M Data'!WW136)</f>
        <v>6723</v>
      </c>
      <c r="WT68" s="216">
        <f>IF('SNL O&amp;M Data'!WX136="NA","",'SNL O&amp;M Data'!WX136)</f>
        <v>28</v>
      </c>
      <c r="WU68" s="216">
        <f>IF('SNL O&amp;M Data'!WY136="NA","",'SNL O&amp;M Data'!WY136)</f>
        <v>23</v>
      </c>
      <c r="WV68" s="216">
        <f>IF('SNL O&amp;M Data'!WZ136="NA","",'SNL O&amp;M Data'!WZ136)</f>
        <v>28</v>
      </c>
      <c r="WW68" s="216">
        <f>IF('SNL O&amp;M Data'!XA136="NA","",'SNL O&amp;M Data'!XA136)</f>
        <v>16</v>
      </c>
      <c r="WX68" s="216">
        <f>IF('SNL O&amp;M Data'!XB136="NA","",'SNL O&amp;M Data'!XB136)</f>
        <v>41</v>
      </c>
      <c r="WY68" s="216">
        <f>IF('SNL O&amp;M Data'!XC136="NA","",'SNL O&amp;M Data'!XC136)</f>
        <v>0</v>
      </c>
      <c r="WZ68" s="216">
        <f>IF('SNL O&amp;M Data'!XD136="NA","",'SNL O&amp;M Data'!XD136)</f>
        <v>0</v>
      </c>
      <c r="XA68" s="216">
        <f>IF('SNL O&amp;M Data'!XE136="NA","",'SNL O&amp;M Data'!XE136)</f>
        <v>0</v>
      </c>
      <c r="XB68" s="216">
        <f>IF('SNL O&amp;M Data'!XF136="NA","",'SNL O&amp;M Data'!XF136)</f>
        <v>0</v>
      </c>
      <c r="XC68" s="216">
        <f>IF('SNL O&amp;M Data'!XG136="NA","",'SNL O&amp;M Data'!XG136)</f>
        <v>0</v>
      </c>
      <c r="XD68" s="216">
        <f>IF('SNL O&amp;M Data'!XH136="NA","",'SNL O&amp;M Data'!XH136)</f>
        <v>0</v>
      </c>
      <c r="XE68" s="216">
        <f>IF('SNL O&amp;M Data'!XI136="NA","",'SNL O&amp;M Data'!XI136)</f>
        <v>0</v>
      </c>
      <c r="XF68" s="216">
        <f>IF('SNL O&amp;M Data'!XJ136="NA","",'SNL O&amp;M Data'!XJ136)</f>
        <v>242</v>
      </c>
      <c r="XG68" s="216">
        <f>IF('SNL O&amp;M Data'!XK136="NA","",'SNL O&amp;M Data'!XK136)</f>
        <v>312</v>
      </c>
      <c r="XH68" s="216">
        <f>IF('SNL O&amp;M Data'!XL136="NA","",'SNL O&amp;M Data'!XL136)</f>
        <v>295</v>
      </c>
      <c r="XI68" s="216">
        <f>IF('SNL O&amp;M Data'!XM136="NA","",'SNL O&amp;M Data'!XM136)</f>
        <v>73</v>
      </c>
      <c r="XJ68" s="216">
        <f>IF('SNL O&amp;M Data'!XN136="NA","",'SNL O&amp;M Data'!XN136)</f>
        <v>80</v>
      </c>
      <c r="XK68" s="216">
        <f>IF('SNL O&amp;M Data'!XO136="NA","",'SNL O&amp;M Data'!XO136)</f>
        <v>100</v>
      </c>
      <c r="XL68" s="216">
        <f>IF('SNL O&amp;M Data'!XP136="NA","",'SNL O&amp;M Data'!XP136)</f>
        <v>112</v>
      </c>
      <c r="XM68" s="216">
        <f>IF('SNL O&amp;M Data'!XQ136="NA","",'SNL O&amp;M Data'!XQ136)</f>
        <v>103</v>
      </c>
      <c r="XN68" s="216">
        <f>IF('SNL O&amp;M Data'!XR136="NA","",'SNL O&amp;M Data'!XR136)</f>
        <v>0</v>
      </c>
      <c r="XO68" s="216">
        <f>IF('SNL O&amp;M Data'!XS136="NA","",'SNL O&amp;M Data'!XS136)</f>
        <v>0</v>
      </c>
      <c r="XP68" s="216">
        <f>IF('SNL O&amp;M Data'!XT136="NA","",'SNL O&amp;M Data'!XT136)</f>
        <v>0</v>
      </c>
      <c r="XQ68" s="216">
        <f>IF('SNL O&amp;M Data'!XU136="NA","",'SNL O&amp;M Data'!XU136)</f>
        <v>0</v>
      </c>
      <c r="XR68" s="216">
        <f>IF('SNL O&amp;M Data'!XV136="NA","",'SNL O&amp;M Data'!XV136)</f>
        <v>0</v>
      </c>
      <c r="XS68" s="216">
        <f>IF('SNL O&amp;M Data'!XW136="NA","",'SNL O&amp;M Data'!XW136)</f>
        <v>9419</v>
      </c>
      <c r="XT68" s="216">
        <f>IF('SNL O&amp;M Data'!XX136="NA","",'SNL O&amp;M Data'!XX136)</f>
        <v>9424</v>
      </c>
      <c r="XU68" s="216">
        <f>IF('SNL O&amp;M Data'!XY136="NA","",'SNL O&amp;M Data'!XY136)</f>
        <v>9239</v>
      </c>
      <c r="XV68" s="216">
        <f>IF('SNL O&amp;M Data'!XZ136="NA","",'SNL O&amp;M Data'!XZ136)</f>
        <v>9371</v>
      </c>
      <c r="XW68" s="216" t="str">
        <f>IF('SNL O&amp;M Data'!YA136="NA","",'SNL O&amp;M Data'!YA136)</f>
        <v/>
      </c>
      <c r="XX68" s="216">
        <f>IF('SNL O&amp;M Data'!YB136="NA","",'SNL O&amp;M Data'!YB136)</f>
        <v>0</v>
      </c>
      <c r="XY68" s="216">
        <f>IF('SNL O&amp;M Data'!YC136="NA","",'SNL O&amp;M Data'!YC136)</f>
        <v>0</v>
      </c>
      <c r="XZ68" s="216">
        <f>IF('SNL O&amp;M Data'!YD136="NA","",'SNL O&amp;M Data'!YD136)</f>
        <v>0</v>
      </c>
      <c r="YA68" s="216">
        <f>IF('SNL O&amp;M Data'!YE136="NA","",'SNL O&amp;M Data'!YE136)</f>
        <v>0</v>
      </c>
      <c r="YB68" s="216">
        <f>IF('SNL O&amp;M Data'!YF136="NA","",'SNL O&amp;M Data'!YF136)</f>
        <v>0</v>
      </c>
      <c r="YC68" s="216">
        <f>IF('SNL O&amp;M Data'!YG136="NA","",'SNL O&amp;M Data'!YG136)</f>
        <v>0</v>
      </c>
      <c r="YD68" s="216">
        <f>IF('SNL O&amp;M Data'!YH136="NA","",'SNL O&amp;M Data'!YH136)</f>
        <v>0</v>
      </c>
      <c r="YE68" s="216">
        <f>IF('SNL O&amp;M Data'!YI136="NA","",'SNL O&amp;M Data'!YI136)</f>
        <v>3705</v>
      </c>
      <c r="YF68" s="216">
        <f>IF('SNL O&amp;M Data'!YJ136="NA","",'SNL O&amp;M Data'!YJ136)</f>
        <v>4107</v>
      </c>
      <c r="YG68" s="216">
        <f>IF('SNL O&amp;M Data'!YK136="NA","",'SNL O&amp;M Data'!YK136)</f>
        <v>2</v>
      </c>
      <c r="YH68" s="216">
        <f>IF('SNL O&amp;M Data'!YL136="NA","",'SNL O&amp;M Data'!YL136)</f>
        <v>726</v>
      </c>
      <c r="YI68" s="216">
        <f>IF('SNL O&amp;M Data'!YM136="NA","",'SNL O&amp;M Data'!YM136)</f>
        <v>729</v>
      </c>
      <c r="YJ68" s="216">
        <f>IF('SNL O&amp;M Data'!YN136="NA","",'SNL O&amp;M Data'!YN136)</f>
        <v>719</v>
      </c>
      <c r="YK68" s="216">
        <f>IF('SNL O&amp;M Data'!YO136="NA","",'SNL O&amp;M Data'!YO136)</f>
        <v>717</v>
      </c>
      <c r="YL68" s="216">
        <f>IF('SNL O&amp;M Data'!YP136="NA","",'SNL O&amp;M Data'!YP136)</f>
        <v>894</v>
      </c>
      <c r="YM68" s="216">
        <f>IF('SNL O&amp;M Data'!YQ136="NA","",'SNL O&amp;M Data'!YQ136)</f>
        <v>4669</v>
      </c>
      <c r="YN68" s="216">
        <f>IF('SNL O&amp;M Data'!YR136="NA","",'SNL O&amp;M Data'!YR136)</f>
        <v>5354</v>
      </c>
      <c r="YO68" s="216">
        <f>IF('SNL O&amp;M Data'!YS136="NA","",'SNL O&amp;M Data'!YS136)</f>
        <v>5319</v>
      </c>
      <c r="YP68" s="216">
        <f>IF('SNL O&amp;M Data'!YT136="NA","",'SNL O&amp;M Data'!YT136)</f>
        <v>4425</v>
      </c>
      <c r="YQ68" s="216">
        <f>IF('SNL O&amp;M Data'!YU136="NA","",'SNL O&amp;M Data'!YU136)</f>
        <v>4425</v>
      </c>
      <c r="YR68" s="216">
        <f>IF('SNL O&amp;M Data'!YV136="NA","",'SNL O&amp;M Data'!YV136)</f>
        <v>2140</v>
      </c>
      <c r="YS68" s="216">
        <f>IF('SNL O&amp;M Data'!YW136="NA","",'SNL O&amp;M Data'!YW136)</f>
        <v>2530</v>
      </c>
      <c r="YT68" s="216">
        <f>IF('SNL O&amp;M Data'!YX136="NA","",'SNL O&amp;M Data'!YX136)</f>
        <v>2354</v>
      </c>
      <c r="YU68" s="216">
        <f>IF('SNL O&amp;M Data'!YY136="NA","",'SNL O&amp;M Data'!YY136)</f>
        <v>2689</v>
      </c>
      <c r="YV68" s="216">
        <f>IF('SNL O&amp;M Data'!YZ136="NA","",'SNL O&amp;M Data'!YZ136)</f>
        <v>2701</v>
      </c>
      <c r="YW68" s="216">
        <f>IF('SNL O&amp;M Data'!ZA136="NA","",'SNL O&amp;M Data'!ZA136)</f>
        <v>2126</v>
      </c>
      <c r="YX68" s="216">
        <f>IF('SNL O&amp;M Data'!ZB136="NA","",'SNL O&amp;M Data'!ZB136)</f>
        <v>2398</v>
      </c>
      <c r="YY68" s="216">
        <f>IF('SNL O&amp;M Data'!ZC136="NA","",'SNL O&amp;M Data'!ZC136)</f>
        <v>2241</v>
      </c>
      <c r="YZ68" s="216">
        <f>IF('SNL O&amp;M Data'!ZD136="NA","",'SNL O&amp;M Data'!ZD136)</f>
        <v>2337</v>
      </c>
      <c r="ZA68" s="216">
        <f>IF('SNL O&amp;M Data'!ZE136="NA","",'SNL O&amp;M Data'!ZE136)</f>
        <v>2094</v>
      </c>
    </row>
    <row r="69" spans="2:677" s="1" customFormat="1" ht="12" customHeight="1" outlineLevel="1" x14ac:dyDescent="0.2">
      <c r="B69" s="220" t="s">
        <v>45</v>
      </c>
      <c r="C69" s="216">
        <f>IF('SNL O&amp;M Data'!H161="NA","",'SNL O&amp;M Data'!G161)</f>
        <v>37702</v>
      </c>
      <c r="D69" s="216">
        <f>IF('SNL O&amp;M Data'!I161="NA","",'SNL O&amp;M Data'!H161)</f>
        <v>43451</v>
      </c>
      <c r="E69" s="216">
        <f>IF('SNL O&amp;M Data'!J161="NA","",'SNL O&amp;M Data'!I161)</f>
        <v>43391</v>
      </c>
      <c r="F69" s="216">
        <f>IF('SNL O&amp;M Data'!K161="NA","",'SNL O&amp;M Data'!J161)</f>
        <v>46199</v>
      </c>
      <c r="G69" s="216" t="e">
        <f>IF('SNL O&amp;M Data'!#REF!="NA","",'SNL O&amp;M Data'!K161)</f>
        <v>#REF!</v>
      </c>
      <c r="H69" s="216">
        <f>IF('SNL O&amp;M Data'!M161="NA","",'SNL O&amp;M Data'!L161)</f>
        <v>43243</v>
      </c>
      <c r="I69" s="216">
        <f>IF('SNL O&amp;M Data'!N161="NA","",'SNL O&amp;M Data'!M161)</f>
        <v>43730</v>
      </c>
      <c r="J69" s="216">
        <f>IF('SNL O&amp;M Data'!O161="NA","",'SNL O&amp;M Data'!N161)</f>
        <v>63241</v>
      </c>
      <c r="K69" s="216">
        <f>IF('SNL O&amp;M Data'!P161="NA","",'SNL O&amp;M Data'!O161)</f>
        <v>65710</v>
      </c>
      <c r="L69" s="216" t="e">
        <f>IF('SNL O&amp;M Data'!#REF!="NA","",'SNL O&amp;M Data'!P161)</f>
        <v>#REF!</v>
      </c>
      <c r="M69" s="216">
        <f>IF('SNL O&amp;M Data'!R161="NA","",'SNL O&amp;M Data'!Q161)</f>
        <v>239283</v>
      </c>
      <c r="N69" s="216">
        <f>IF('SNL O&amp;M Data'!S161="NA","",'SNL O&amp;M Data'!R161)</f>
        <v>255609</v>
      </c>
      <c r="O69" s="216">
        <f>IF('SNL O&amp;M Data'!T161="NA","",'SNL O&amp;M Data'!S161)</f>
        <v>368502</v>
      </c>
      <c r="P69" s="216">
        <f>IF('SNL O&amp;M Data'!U161="NA","",'SNL O&amp;M Data'!T161)</f>
        <v>275166</v>
      </c>
      <c r="Q69" s="216" t="e">
        <f>IF('SNL O&amp;M Data'!#REF!="NA","",'SNL O&amp;M Data'!U161)</f>
        <v>#REF!</v>
      </c>
      <c r="R69" s="216">
        <f>IF('SNL O&amp;M Data'!W161="NA","",'SNL O&amp;M Data'!V161)</f>
        <v>3148</v>
      </c>
      <c r="S69" s="216">
        <f>IF('SNL O&amp;M Data'!X161="NA","",'SNL O&amp;M Data'!W161)</f>
        <v>3302</v>
      </c>
      <c r="T69" s="216">
        <f>IF('SNL O&amp;M Data'!Y161="NA","",'SNL O&amp;M Data'!X161)</f>
        <v>3464</v>
      </c>
      <c r="U69" s="216">
        <f>IF('SNL O&amp;M Data'!Z161="NA","",'SNL O&amp;M Data'!Y161)</f>
        <v>3314</v>
      </c>
      <c r="V69" s="216" t="e">
        <f>IF('SNL O&amp;M Data'!#REF!="NA","",'SNL O&amp;M Data'!Z161)</f>
        <v>#REF!</v>
      </c>
      <c r="W69" s="216">
        <f>IF('SNL O&amp;M Data'!AB161="NA","",'SNL O&amp;M Data'!AA161)</f>
        <v>238697</v>
      </c>
      <c r="X69" s="216">
        <f>IF('SNL O&amp;M Data'!AC161="NA","",'SNL O&amp;M Data'!AB161)</f>
        <v>250363</v>
      </c>
      <c r="Y69" s="216">
        <f>IF('SNL O&amp;M Data'!AD161="NA","",'SNL O&amp;M Data'!AC161)</f>
        <v>250081</v>
      </c>
      <c r="Z69" s="216">
        <f>IF('SNL O&amp;M Data'!AE161="NA","",'SNL O&amp;M Data'!AD161)</f>
        <v>254344</v>
      </c>
      <c r="AA69" s="216" t="e">
        <f>IF('SNL O&amp;M Data'!#REF!="NA","",'SNL O&amp;M Data'!AE161)</f>
        <v>#REF!</v>
      </c>
      <c r="AB69" s="216">
        <f>IF('SNL O&amp;M Data'!AG161="NA","",'SNL O&amp;M Data'!AF161)</f>
        <v>148298</v>
      </c>
      <c r="AC69" s="216">
        <f>IF('SNL O&amp;M Data'!AH161="NA","",'SNL O&amp;M Data'!AG161)</f>
        <v>202680</v>
      </c>
      <c r="AD69" s="216">
        <f>IF('SNL O&amp;M Data'!AI161="NA","",'SNL O&amp;M Data'!AH161)</f>
        <v>148747</v>
      </c>
      <c r="AE69" s="216">
        <f>IF('SNL O&amp;M Data'!AJ161="NA","",'SNL O&amp;M Data'!AI161)</f>
        <v>138572</v>
      </c>
      <c r="AF69" s="216" t="e">
        <f>IF('SNL O&amp;M Data'!#REF!="NA","",'SNL O&amp;M Data'!AJ161)</f>
        <v>#REF!</v>
      </c>
      <c r="AG69" s="216">
        <f>IF('SNL O&amp;M Data'!AL161="NA","",'SNL O&amp;M Data'!AK161)</f>
        <v>109284</v>
      </c>
      <c r="AH69" s="216">
        <f>IF('SNL O&amp;M Data'!AM161="NA","",'SNL O&amp;M Data'!AL161)</f>
        <v>112834</v>
      </c>
      <c r="AI69" s="216">
        <f>IF('SNL O&amp;M Data'!AN161="NA","",'SNL O&amp;M Data'!AM161)</f>
        <v>115797</v>
      </c>
      <c r="AJ69" s="216">
        <f>IF('SNL O&amp;M Data'!AO161="NA","",'SNL O&amp;M Data'!AN161)</f>
        <v>118602</v>
      </c>
      <c r="AK69" s="216" t="e">
        <f>IF('SNL O&amp;M Data'!#REF!="NA","",'SNL O&amp;M Data'!AO161)</f>
        <v>#REF!</v>
      </c>
      <c r="AL69" s="216">
        <f>IF('SNL O&amp;M Data'!AQ161="NA","",'SNL O&amp;M Data'!AP161)</f>
        <v>91245</v>
      </c>
      <c r="AM69" s="216">
        <f>IF('SNL O&amp;M Data'!AR161="NA","",'SNL O&amp;M Data'!AQ161)</f>
        <v>99099</v>
      </c>
      <c r="AN69" s="216">
        <f>IF('SNL O&amp;M Data'!AS161="NA","",'SNL O&amp;M Data'!AR161)</f>
        <v>106456</v>
      </c>
      <c r="AO69" s="216">
        <f>IF('SNL O&amp;M Data'!AT161="NA","",'SNL O&amp;M Data'!AS161)</f>
        <v>109477</v>
      </c>
      <c r="AP69" s="216" t="e">
        <f>IF('SNL O&amp;M Data'!#REF!="NA","",'SNL O&amp;M Data'!AT161)</f>
        <v>#REF!</v>
      </c>
      <c r="AQ69" s="216">
        <f>IF('SNL O&amp;M Data'!AV161="NA","",'SNL O&amp;M Data'!AU161)</f>
        <v>32837</v>
      </c>
      <c r="AR69" s="216">
        <f>IF('SNL O&amp;M Data'!AW161="NA","",'SNL O&amp;M Data'!AV161)</f>
        <v>30453</v>
      </c>
      <c r="AS69" s="216">
        <f>IF('SNL O&amp;M Data'!AX161="NA","",'SNL O&amp;M Data'!AW161)</f>
        <v>33322</v>
      </c>
      <c r="AT69" s="216">
        <f>IF('SNL O&amp;M Data'!AY161="NA","",'SNL O&amp;M Data'!AX161)</f>
        <v>34154</v>
      </c>
      <c r="AU69" s="216" t="e">
        <f>IF('SNL O&amp;M Data'!#REF!="NA","",'SNL O&amp;M Data'!AY161)</f>
        <v>#REF!</v>
      </c>
      <c r="AV69" s="216">
        <f>IF('SNL O&amp;M Data'!BA161="NA","",'SNL O&amp;M Data'!AZ161)</f>
        <v>199723</v>
      </c>
      <c r="AW69" s="216">
        <f>IF('SNL O&amp;M Data'!BB161="NA","",'SNL O&amp;M Data'!BA161)</f>
        <v>235304</v>
      </c>
      <c r="AX69" s="216">
        <f>IF('SNL O&amp;M Data'!BC161="NA","",'SNL O&amp;M Data'!BB161)</f>
        <v>211800</v>
      </c>
      <c r="AY69" s="216">
        <f>IF('SNL O&amp;M Data'!BD161="NA","",'SNL O&amp;M Data'!BC161)</f>
        <v>209250</v>
      </c>
      <c r="AZ69" s="216" t="e">
        <f>IF('SNL O&amp;M Data'!#REF!="NA","",'SNL O&amp;M Data'!BD161)</f>
        <v>#REF!</v>
      </c>
      <c r="BA69" s="216" t="str">
        <f>IF('SNL O&amp;M Data'!BF161="NA","",'SNL O&amp;M Data'!BE161)</f>
        <v/>
      </c>
      <c r="BB69" s="216" t="str">
        <f>IF('SNL O&amp;M Data'!BG161="NA","",'SNL O&amp;M Data'!BF161)</f>
        <v/>
      </c>
      <c r="BC69" s="216" t="str">
        <f>IF('SNL O&amp;M Data'!BH161="NA","",'SNL O&amp;M Data'!BG161)</f>
        <v/>
      </c>
      <c r="BD69" s="216" t="str">
        <f>IF('SNL O&amp;M Data'!BI161="NA","",'SNL O&amp;M Data'!BH161)</f>
        <v/>
      </c>
      <c r="BE69" s="216" t="e">
        <f>IF('SNL O&amp;M Data'!#REF!="NA","",'SNL O&amp;M Data'!BI161)</f>
        <v>#REF!</v>
      </c>
      <c r="BF69" s="216">
        <f>IF('SNL O&amp;M Data'!BK161="NA","",'SNL O&amp;M Data'!BJ161)</f>
        <v>12688</v>
      </c>
      <c r="BG69" s="216">
        <f>IF('SNL O&amp;M Data'!BL161="NA","",'SNL O&amp;M Data'!BK161)</f>
        <v>13358</v>
      </c>
      <c r="BH69" s="216">
        <f>IF('SNL O&amp;M Data'!BM161="NA","",'SNL O&amp;M Data'!BL161)</f>
        <v>13499</v>
      </c>
      <c r="BI69" s="216">
        <f>IF('SNL O&amp;M Data'!BN161="NA","",'SNL O&amp;M Data'!BM161)</f>
        <v>12289</v>
      </c>
      <c r="BJ69" s="216" t="e">
        <f>IF('SNL O&amp;M Data'!#REF!="NA","",'SNL O&amp;M Data'!BN161)</f>
        <v>#REF!</v>
      </c>
      <c r="BK69" s="216">
        <f>IF('SNL O&amp;M Data'!BP161="NA","",'SNL O&amp;M Data'!BO161)</f>
        <v>11230</v>
      </c>
      <c r="BL69" s="216">
        <f>IF('SNL O&amp;M Data'!BQ161="NA","",'SNL O&amp;M Data'!BP161)</f>
        <v>13951</v>
      </c>
      <c r="BM69" s="216">
        <f>IF('SNL O&amp;M Data'!BR161="NA","",'SNL O&amp;M Data'!BQ161)</f>
        <v>16869</v>
      </c>
      <c r="BN69" s="216">
        <f>IF('SNL O&amp;M Data'!BS161="NA","",'SNL O&amp;M Data'!BR161)</f>
        <v>15227</v>
      </c>
      <c r="BO69" s="216" t="e">
        <f>IF('SNL O&amp;M Data'!#REF!="NA","",'SNL O&amp;M Data'!BS161)</f>
        <v>#REF!</v>
      </c>
      <c r="BP69" s="216">
        <f>IF('SNL O&amp;M Data'!BU161="NA","",'SNL O&amp;M Data'!BT161)</f>
        <v>50433</v>
      </c>
      <c r="BQ69" s="216">
        <f>IF('SNL O&amp;M Data'!BV161="NA","",'SNL O&amp;M Data'!BU161)</f>
        <v>61210</v>
      </c>
      <c r="BR69" s="216">
        <f>IF('SNL O&amp;M Data'!BW161="NA","",'SNL O&amp;M Data'!BV161)</f>
        <v>66435</v>
      </c>
      <c r="BS69" s="216">
        <f>IF('SNL O&amp;M Data'!BX161="NA","",'SNL O&amp;M Data'!BW161)</f>
        <v>76559</v>
      </c>
      <c r="BT69" s="216" t="e">
        <f>IF('SNL O&amp;M Data'!#REF!="NA","",'SNL O&amp;M Data'!BX161)</f>
        <v>#REF!</v>
      </c>
      <c r="BU69" s="216">
        <f>IF('SNL O&amp;M Data'!BZ161="NA","",'SNL O&amp;M Data'!BY161)</f>
        <v>97758</v>
      </c>
      <c r="BV69" s="216">
        <f>IF('SNL O&amp;M Data'!CA161="NA","",'SNL O&amp;M Data'!BZ161)</f>
        <v>117150</v>
      </c>
      <c r="BW69" s="216">
        <f>IF('SNL O&amp;M Data'!CB161="NA","",'SNL O&amp;M Data'!CA161)</f>
        <v>104716</v>
      </c>
      <c r="BX69" s="216">
        <f>IF('SNL O&amp;M Data'!CC161="NA","",'SNL O&amp;M Data'!CB161)</f>
        <v>103233</v>
      </c>
      <c r="BY69" s="216" t="e">
        <f>IF('SNL O&amp;M Data'!#REF!="NA","",'SNL O&amp;M Data'!CC161)</f>
        <v>#REF!</v>
      </c>
      <c r="BZ69" s="216">
        <f>IF('SNL O&amp;M Data'!CE161="NA","",'SNL O&amp;M Data'!CD161)</f>
        <v>3580</v>
      </c>
      <c r="CA69" s="216">
        <f>IF('SNL O&amp;M Data'!CF161="NA","",'SNL O&amp;M Data'!CE161)</f>
        <v>3246</v>
      </c>
      <c r="CB69" s="216">
        <f>IF('SNL O&amp;M Data'!CG161="NA","",'SNL O&amp;M Data'!CF161)</f>
        <v>3648</v>
      </c>
      <c r="CC69" s="216">
        <f>IF('SNL O&amp;M Data'!CH161="NA","",'SNL O&amp;M Data'!CG161)</f>
        <v>3472</v>
      </c>
      <c r="CD69" s="216" t="e">
        <f>IF('SNL O&amp;M Data'!#REF!="NA","",'SNL O&amp;M Data'!CH161)</f>
        <v>#REF!</v>
      </c>
      <c r="CE69" s="216">
        <f>IF('SNL O&amp;M Data'!CJ161="NA","",'SNL O&amp;M Data'!CI161)</f>
        <v>30776</v>
      </c>
      <c r="CF69" s="216">
        <f>IF('SNL O&amp;M Data'!CK161="NA","",'SNL O&amp;M Data'!CJ161)</f>
        <v>31766</v>
      </c>
      <c r="CG69" s="216">
        <f>IF('SNL O&amp;M Data'!CL161="NA","",'SNL O&amp;M Data'!CK161)</f>
        <v>32075</v>
      </c>
      <c r="CH69" s="216">
        <f>IF('SNL O&amp;M Data'!CM161="NA","",'SNL O&amp;M Data'!CL161)</f>
        <v>30898</v>
      </c>
      <c r="CI69" s="216" t="e">
        <f>IF('SNL O&amp;M Data'!#REF!="NA","",'SNL O&amp;M Data'!CM161)</f>
        <v>#REF!</v>
      </c>
      <c r="CJ69" s="216">
        <f>IF('SNL O&amp;M Data'!CO161="NA","",'SNL O&amp;M Data'!CN161)</f>
        <v>465285</v>
      </c>
      <c r="CK69" s="216">
        <f>IF('SNL O&amp;M Data'!CP161="NA","",'SNL O&amp;M Data'!CO161)</f>
        <v>465822</v>
      </c>
      <c r="CL69" s="216">
        <f>IF('SNL O&amp;M Data'!CQ161="NA","",'SNL O&amp;M Data'!CP161)</f>
        <v>476395</v>
      </c>
      <c r="CM69" s="216">
        <f>IF('SNL O&amp;M Data'!CR161="NA","",'SNL O&amp;M Data'!CQ161)</f>
        <v>563998</v>
      </c>
      <c r="CN69" s="216" t="e">
        <f>IF('SNL O&amp;M Data'!#REF!="NA","",'SNL O&amp;M Data'!CR161)</f>
        <v>#REF!</v>
      </c>
      <c r="CO69" s="216">
        <f>IF('SNL O&amp;M Data'!CT161="NA","",'SNL O&amp;M Data'!CS161)</f>
        <v>518530</v>
      </c>
      <c r="CP69" s="216">
        <f>IF('SNL O&amp;M Data'!CU161="NA","",'SNL O&amp;M Data'!CT161)</f>
        <v>534251</v>
      </c>
      <c r="CQ69" s="216">
        <f>IF('SNL O&amp;M Data'!CV161="NA","",'SNL O&amp;M Data'!CU161)</f>
        <v>517462</v>
      </c>
      <c r="CR69" s="216">
        <f>IF('SNL O&amp;M Data'!CW161="NA","",'SNL O&amp;M Data'!CV161)</f>
        <v>550379</v>
      </c>
      <c r="CS69" s="216" t="e">
        <f>IF('SNL O&amp;M Data'!#REF!="NA","",'SNL O&amp;M Data'!CW161)</f>
        <v>#REF!</v>
      </c>
      <c r="CT69" s="216">
        <f>IF('SNL O&amp;M Data'!CY161="NA","",'SNL O&amp;M Data'!CX161)</f>
        <v>80</v>
      </c>
      <c r="CU69" s="216">
        <f>IF('SNL O&amp;M Data'!CZ161="NA","",'SNL O&amp;M Data'!CY161)</f>
        <v>45</v>
      </c>
      <c r="CV69" s="216">
        <f>IF('SNL O&amp;M Data'!DA161="NA","",'SNL O&amp;M Data'!CZ161)</f>
        <v>196</v>
      </c>
      <c r="CW69" s="216">
        <f>IF('SNL O&amp;M Data'!DB161="NA","",'SNL O&amp;M Data'!DA161)</f>
        <v>39</v>
      </c>
      <c r="CX69" s="216" t="e">
        <f>IF('SNL O&amp;M Data'!#REF!="NA","",'SNL O&amp;M Data'!DB161)</f>
        <v>#REF!</v>
      </c>
      <c r="CY69" s="216">
        <f>IF('SNL O&amp;M Data'!DD161="NA","",'SNL O&amp;M Data'!DC161)</f>
        <v>185797</v>
      </c>
      <c r="CZ69" s="216">
        <f>IF('SNL O&amp;M Data'!DE161="NA","",'SNL O&amp;M Data'!DD161)</f>
        <v>202639</v>
      </c>
      <c r="DA69" s="216">
        <f>IF('SNL O&amp;M Data'!DF161="NA","",'SNL O&amp;M Data'!DE161)</f>
        <v>237645</v>
      </c>
      <c r="DB69" s="216">
        <f>IF('SNL O&amp;M Data'!DG161="NA","",'SNL O&amp;M Data'!DF161)</f>
        <v>215658</v>
      </c>
      <c r="DC69" s="216" t="e">
        <f>IF('SNL O&amp;M Data'!#REF!="NA","",'SNL O&amp;M Data'!DG161)</f>
        <v>#REF!</v>
      </c>
      <c r="DD69" s="216" t="str">
        <f>IF('SNL O&amp;M Data'!DI161="NA","",'SNL O&amp;M Data'!DH161)</f>
        <v/>
      </c>
      <c r="DE69" s="216" t="str">
        <f>IF('SNL O&amp;M Data'!DJ161="NA","",'SNL O&amp;M Data'!DI161)</f>
        <v/>
      </c>
      <c r="DF69" s="216" t="str">
        <f>IF('SNL O&amp;M Data'!DK161="NA","",'SNL O&amp;M Data'!DJ161)</f>
        <v/>
      </c>
      <c r="DG69" s="216" t="str">
        <f>IF('SNL O&amp;M Data'!DL161="NA","",'SNL O&amp;M Data'!DK161)</f>
        <v/>
      </c>
      <c r="DH69" s="216" t="e">
        <f>IF('SNL O&amp;M Data'!#REF!="NA","",'SNL O&amp;M Data'!DL161)</f>
        <v>#REF!</v>
      </c>
      <c r="DI69" s="216">
        <f>IF('SNL O&amp;M Data'!DN161="NA","",'SNL O&amp;M Data'!DM161)</f>
        <v>84765</v>
      </c>
      <c r="DJ69" s="216">
        <f>IF('SNL O&amp;M Data'!DO161="NA","",'SNL O&amp;M Data'!DN161)</f>
        <v>80737</v>
      </c>
      <c r="DK69" s="216">
        <f>IF('SNL O&amp;M Data'!DP161="NA","",'SNL O&amp;M Data'!DO161)</f>
        <v>86862</v>
      </c>
      <c r="DL69" s="216">
        <f>IF('SNL O&amp;M Data'!DQ161="NA","",'SNL O&amp;M Data'!DP161)</f>
        <v>106366</v>
      </c>
      <c r="DM69" s="216" t="e">
        <f>IF('SNL O&amp;M Data'!#REF!="NA","",'SNL O&amp;M Data'!DQ161)</f>
        <v>#REF!</v>
      </c>
      <c r="DN69" s="216">
        <f>IF('SNL O&amp;M Data'!DS161="NA","",'SNL O&amp;M Data'!DR161)</f>
        <v>55485</v>
      </c>
      <c r="DO69" s="216">
        <f>IF('SNL O&amp;M Data'!DT161="NA","",'SNL O&amp;M Data'!DS161)</f>
        <v>58393</v>
      </c>
      <c r="DP69" s="216">
        <f>IF('SNL O&amp;M Data'!DU161="NA","",'SNL O&amp;M Data'!DT161)</f>
        <v>63950</v>
      </c>
      <c r="DQ69" s="216">
        <f>IF('SNL O&amp;M Data'!DV161="NA","",'SNL O&amp;M Data'!DU161)</f>
        <v>64626</v>
      </c>
      <c r="DR69" s="216" t="e">
        <f>IF('SNL O&amp;M Data'!#REF!="NA","",'SNL O&amp;M Data'!DV161)</f>
        <v>#REF!</v>
      </c>
      <c r="DS69" s="216">
        <f>IF('SNL O&amp;M Data'!DX161="NA","",'SNL O&amp;M Data'!DW161)</f>
        <v>304550</v>
      </c>
      <c r="DT69" s="216">
        <f>IF('SNL O&amp;M Data'!DY161="NA","",'SNL O&amp;M Data'!DX161)</f>
        <v>287086</v>
      </c>
      <c r="DU69" s="216">
        <f>IF('SNL O&amp;M Data'!DZ161="NA","",'SNL O&amp;M Data'!DY161)</f>
        <v>302949</v>
      </c>
      <c r="DV69" s="216">
        <f>IF('SNL O&amp;M Data'!EA161="NA","",'SNL O&amp;M Data'!DZ161)</f>
        <v>305838</v>
      </c>
      <c r="DW69" s="216" t="e">
        <f>IF('SNL O&amp;M Data'!#REF!="NA","",'SNL O&amp;M Data'!EA161)</f>
        <v>#REF!</v>
      </c>
      <c r="DX69" s="216">
        <f>IF('SNL O&amp;M Data'!EC161="NA","",'SNL O&amp;M Data'!EB161)</f>
        <v>276189</v>
      </c>
      <c r="DY69" s="216">
        <f>IF('SNL O&amp;M Data'!ED161="NA","",'SNL O&amp;M Data'!EC161)</f>
        <v>335626</v>
      </c>
      <c r="DZ69" s="216">
        <f>IF('SNL O&amp;M Data'!EE161="NA","",'SNL O&amp;M Data'!ED161)</f>
        <v>276921</v>
      </c>
      <c r="EA69" s="216">
        <f>IF('SNL O&amp;M Data'!EF161="NA","",'SNL O&amp;M Data'!EE161)</f>
        <v>318196</v>
      </c>
      <c r="EB69" s="216" t="e">
        <f>IF('SNL O&amp;M Data'!#REF!="NA","",'SNL O&amp;M Data'!EF161)</f>
        <v>#REF!</v>
      </c>
      <c r="EC69" s="216">
        <f>IF('SNL O&amp;M Data'!EH161="NA","",'SNL O&amp;M Data'!EG161)</f>
        <v>149549</v>
      </c>
      <c r="ED69" s="216">
        <f>IF('SNL O&amp;M Data'!EI161="NA","",'SNL O&amp;M Data'!EH161)</f>
        <v>148917</v>
      </c>
      <c r="EE69" s="216">
        <f>IF('SNL O&amp;M Data'!EJ161="NA","",'SNL O&amp;M Data'!EI161)</f>
        <v>165309</v>
      </c>
      <c r="EF69" s="216">
        <f>IF('SNL O&amp;M Data'!EK161="NA","",'SNL O&amp;M Data'!EJ161)</f>
        <v>148640</v>
      </c>
      <c r="EG69" s="216" t="e">
        <f>IF('SNL O&amp;M Data'!#REF!="NA","",'SNL O&amp;M Data'!EK161)</f>
        <v>#REF!</v>
      </c>
      <c r="EH69" s="216">
        <f>IF('SNL O&amp;M Data'!EM161="NA","",'SNL O&amp;M Data'!EL161)</f>
        <v>99541</v>
      </c>
      <c r="EI69" s="216">
        <f>IF('SNL O&amp;M Data'!EN161="NA","",'SNL O&amp;M Data'!EM161)</f>
        <v>116508</v>
      </c>
      <c r="EJ69" s="216">
        <f>IF('SNL O&amp;M Data'!EO161="NA","",'SNL O&amp;M Data'!EN161)</f>
        <v>118208</v>
      </c>
      <c r="EK69" s="216">
        <f>IF('SNL O&amp;M Data'!EP161="NA","",'SNL O&amp;M Data'!EO161)</f>
        <v>111437</v>
      </c>
      <c r="EL69" s="216" t="e">
        <f>IF('SNL O&amp;M Data'!#REF!="NA","",'SNL O&amp;M Data'!EP161)</f>
        <v>#REF!</v>
      </c>
      <c r="EM69" s="216">
        <f>IF('SNL O&amp;M Data'!ER161="NA","",'SNL O&amp;M Data'!EQ161)</f>
        <v>18190</v>
      </c>
      <c r="EN69" s="216">
        <f>IF('SNL O&amp;M Data'!ES161="NA","",'SNL O&amp;M Data'!ER161)</f>
        <v>14498</v>
      </c>
      <c r="EO69" s="216">
        <f>IF('SNL O&amp;M Data'!ET161="NA","",'SNL O&amp;M Data'!ES161)</f>
        <v>15677</v>
      </c>
      <c r="EP69" s="216">
        <f>IF('SNL O&amp;M Data'!EU161="NA","",'SNL O&amp;M Data'!ET161)</f>
        <v>11733</v>
      </c>
      <c r="EQ69" s="216" t="e">
        <f>IF('SNL O&amp;M Data'!#REF!="NA","",'SNL O&amp;M Data'!EU161)</f>
        <v>#REF!</v>
      </c>
      <c r="ER69" s="216">
        <f>IF('SNL O&amp;M Data'!EW161="NA","",'SNL O&amp;M Data'!EV161)</f>
        <v>94330</v>
      </c>
      <c r="ES69" s="216">
        <f>IF('SNL O&amp;M Data'!EX161="NA","",'SNL O&amp;M Data'!EW161)</f>
        <v>79574</v>
      </c>
      <c r="ET69" s="216">
        <f>IF('SNL O&amp;M Data'!EY161="NA","",'SNL O&amp;M Data'!EX161)</f>
        <v>83155</v>
      </c>
      <c r="EU69" s="216">
        <f>IF('SNL O&amp;M Data'!EZ161="NA","",'SNL O&amp;M Data'!EY161)</f>
        <v>78105</v>
      </c>
      <c r="EV69" s="216" t="e">
        <f>IF('SNL O&amp;M Data'!#REF!="NA","",'SNL O&amp;M Data'!EZ161)</f>
        <v>#REF!</v>
      </c>
      <c r="EW69" s="216">
        <f>IF('SNL O&amp;M Data'!FB161="NA","",'SNL O&amp;M Data'!FA161)</f>
        <v>153498</v>
      </c>
      <c r="EX69" s="216">
        <f>IF('SNL O&amp;M Data'!FC161="NA","",'SNL O&amp;M Data'!FB161)</f>
        <v>200045</v>
      </c>
      <c r="EY69" s="216">
        <f>IF('SNL O&amp;M Data'!FD161="NA","",'SNL O&amp;M Data'!FC161)</f>
        <v>174450</v>
      </c>
      <c r="EZ69" s="216">
        <f>IF('SNL O&amp;M Data'!FE161="NA","",'SNL O&amp;M Data'!FD161)</f>
        <v>162669</v>
      </c>
      <c r="FA69" s="216" t="e">
        <f>IF('SNL O&amp;M Data'!#REF!="NA","",'SNL O&amp;M Data'!FE161)</f>
        <v>#REF!</v>
      </c>
      <c r="FB69" s="216">
        <f>IF('SNL O&amp;M Data'!FG161="NA","",'SNL O&amp;M Data'!FF161)</f>
        <v>41523</v>
      </c>
      <c r="FC69" s="216">
        <f>IF('SNL O&amp;M Data'!FH161="NA","",'SNL O&amp;M Data'!FG161)</f>
        <v>44504</v>
      </c>
      <c r="FD69" s="216">
        <f>IF('SNL O&amp;M Data'!FI161="NA","",'SNL O&amp;M Data'!FH161)</f>
        <v>48890</v>
      </c>
      <c r="FE69" s="216">
        <f>IF('SNL O&amp;M Data'!FJ161="NA","",'SNL O&amp;M Data'!FI161)</f>
        <v>56186</v>
      </c>
      <c r="FF69" s="216" t="e">
        <f>IF('SNL O&amp;M Data'!#REF!="NA","",'SNL O&amp;M Data'!FJ161)</f>
        <v>#REF!</v>
      </c>
      <c r="FG69" s="216">
        <f>IF('SNL O&amp;M Data'!FL161="NA","",'SNL O&amp;M Data'!FK161)</f>
        <v>22224</v>
      </c>
      <c r="FH69" s="216">
        <f>IF('SNL O&amp;M Data'!FM161="NA","",'SNL O&amp;M Data'!FL161)</f>
        <v>23314</v>
      </c>
      <c r="FI69" s="216">
        <f>IF('SNL O&amp;M Data'!FN161="NA","",'SNL O&amp;M Data'!FM161)</f>
        <v>25696</v>
      </c>
      <c r="FJ69" s="216">
        <f>IF('SNL O&amp;M Data'!FO161="NA","",'SNL O&amp;M Data'!FN161)</f>
        <v>26382</v>
      </c>
      <c r="FK69" s="216" t="e">
        <f>IF('SNL O&amp;M Data'!#REF!="NA","",'SNL O&amp;M Data'!FO161)</f>
        <v>#REF!</v>
      </c>
      <c r="FL69" s="216">
        <f>IF('SNL O&amp;M Data'!FQ161="NA","",'SNL O&amp;M Data'!FP161)</f>
        <v>24891</v>
      </c>
      <c r="FM69" s="216">
        <f>IF('SNL O&amp;M Data'!FR161="NA","",'SNL O&amp;M Data'!FQ161)</f>
        <v>26611</v>
      </c>
      <c r="FN69" s="216">
        <f>IF('SNL O&amp;M Data'!FS161="NA","",'SNL O&amp;M Data'!FR161)</f>
        <v>24812</v>
      </c>
      <c r="FO69" s="216">
        <f>IF('SNL O&amp;M Data'!FT161="NA","",'SNL O&amp;M Data'!FS161)</f>
        <v>22267</v>
      </c>
      <c r="FP69" s="216" t="e">
        <f>IF('SNL O&amp;M Data'!#REF!="NA","",'SNL O&amp;M Data'!FT161)</f>
        <v>#REF!</v>
      </c>
      <c r="FQ69" s="216">
        <f>IF('SNL O&amp;M Data'!FV161="NA","",'SNL O&amp;M Data'!FU161)</f>
        <v>85182</v>
      </c>
      <c r="FR69" s="216">
        <f>IF('SNL O&amp;M Data'!FW161="NA","",'SNL O&amp;M Data'!FV161)</f>
        <v>84011</v>
      </c>
      <c r="FS69" s="216">
        <f>IF('SNL O&amp;M Data'!FX161="NA","",'SNL O&amp;M Data'!FW161)</f>
        <v>81990</v>
      </c>
      <c r="FT69" s="216">
        <f>IF('SNL O&amp;M Data'!FY161="NA","",'SNL O&amp;M Data'!FX161)</f>
        <v>85745</v>
      </c>
      <c r="FU69" s="216" t="e">
        <f>IF('SNL O&amp;M Data'!#REF!="NA","",'SNL O&amp;M Data'!FY161)</f>
        <v>#REF!</v>
      </c>
      <c r="FV69" s="216">
        <f>IF('SNL O&amp;M Data'!GA161="NA","",'SNL O&amp;M Data'!FZ161)</f>
        <v>87570</v>
      </c>
      <c r="FW69" s="216">
        <f>IF('SNL O&amp;M Data'!GB161="NA","",'SNL O&amp;M Data'!GA161)</f>
        <v>90041</v>
      </c>
      <c r="FX69" s="216">
        <f>IF('SNL O&amp;M Data'!GC161="NA","",'SNL O&amp;M Data'!GB161)</f>
        <v>93126</v>
      </c>
      <c r="FY69" s="216">
        <f>IF('SNL O&amp;M Data'!GD161="NA","",'SNL O&amp;M Data'!GC161)</f>
        <v>96605</v>
      </c>
      <c r="FZ69" s="216" t="e">
        <f>IF('SNL O&amp;M Data'!#REF!="NA","",'SNL O&amp;M Data'!GD161)</f>
        <v>#REF!</v>
      </c>
      <c r="GA69" s="216">
        <f>IF('SNL O&amp;M Data'!GF161="NA","",'SNL O&amp;M Data'!GE161)</f>
        <v>47296</v>
      </c>
      <c r="GB69" s="216">
        <f>IF('SNL O&amp;M Data'!GG161="NA","",'SNL O&amp;M Data'!GF161)</f>
        <v>49237</v>
      </c>
      <c r="GC69" s="216">
        <f>IF('SNL O&amp;M Data'!GH161="NA","",'SNL O&amp;M Data'!GG161)</f>
        <v>50143</v>
      </c>
      <c r="GD69" s="216">
        <f>IF('SNL O&amp;M Data'!GI161="NA","",'SNL O&amp;M Data'!GH161)</f>
        <v>54605</v>
      </c>
      <c r="GE69" s="216" t="e">
        <f>IF('SNL O&amp;M Data'!#REF!="NA","",'SNL O&amp;M Data'!GI161)</f>
        <v>#REF!</v>
      </c>
      <c r="GF69" s="216">
        <f>IF('SNL O&amp;M Data'!GK161="NA","",'SNL O&amp;M Data'!GJ161)</f>
        <v>16854</v>
      </c>
      <c r="GG69" s="216">
        <f>IF('SNL O&amp;M Data'!GL161="NA","",'SNL O&amp;M Data'!GK161)</f>
        <v>20767</v>
      </c>
      <c r="GH69" s="216">
        <f>IF('SNL O&amp;M Data'!GM161="NA","",'SNL O&amp;M Data'!GL161)</f>
        <v>18448</v>
      </c>
      <c r="GI69" s="216">
        <f>IF('SNL O&amp;M Data'!GN161="NA","",'SNL O&amp;M Data'!GM161)</f>
        <v>18206</v>
      </c>
      <c r="GJ69" s="216" t="e">
        <f>IF('SNL O&amp;M Data'!#REF!="NA","",'SNL O&amp;M Data'!GN161)</f>
        <v>#REF!</v>
      </c>
      <c r="GK69" s="216">
        <f>IF('SNL O&amp;M Data'!GP161="NA","",'SNL O&amp;M Data'!GO161)</f>
        <v>40354</v>
      </c>
      <c r="GL69" s="216">
        <f>IF('SNL O&amp;M Data'!GQ161="NA","",'SNL O&amp;M Data'!GP161)</f>
        <v>39295</v>
      </c>
      <c r="GM69" s="216">
        <f>IF('SNL O&amp;M Data'!GR161="NA","",'SNL O&amp;M Data'!GQ161)</f>
        <v>35570</v>
      </c>
      <c r="GN69" s="216">
        <f>IF('SNL O&amp;M Data'!GS161="NA","",'SNL O&amp;M Data'!GR161)</f>
        <v>29322</v>
      </c>
      <c r="GO69" s="216" t="e">
        <f>IF('SNL O&amp;M Data'!#REF!="NA","",'SNL O&amp;M Data'!GS161)</f>
        <v>#REF!</v>
      </c>
      <c r="GP69" s="216">
        <f>IF('SNL O&amp;M Data'!GU161="NA","",'SNL O&amp;M Data'!GT161)</f>
        <v>56071</v>
      </c>
      <c r="GQ69" s="216">
        <f>IF('SNL O&amp;M Data'!GV161="NA","",'SNL O&amp;M Data'!GU161)</f>
        <v>61263</v>
      </c>
      <c r="GR69" s="216">
        <f>IF('SNL O&amp;M Data'!GW161="NA","",'SNL O&amp;M Data'!GV161)</f>
        <v>69826</v>
      </c>
      <c r="GS69" s="216">
        <f>IF('SNL O&amp;M Data'!GX161="NA","",'SNL O&amp;M Data'!GW161)</f>
        <v>43146</v>
      </c>
      <c r="GT69" s="216" t="e">
        <f>IF('SNL O&amp;M Data'!#REF!="NA","",'SNL O&amp;M Data'!GX161)</f>
        <v>#REF!</v>
      </c>
      <c r="GU69" s="216">
        <f>IF('SNL O&amp;M Data'!GZ161="NA","",'SNL O&amp;M Data'!GY161)</f>
        <v>35072</v>
      </c>
      <c r="GV69" s="216">
        <f>IF('SNL O&amp;M Data'!HA161="NA","",'SNL O&amp;M Data'!GZ161)</f>
        <v>36241</v>
      </c>
      <c r="GW69" s="216">
        <f>IF('SNL O&amp;M Data'!HB161="NA","",'SNL O&amp;M Data'!HA161)</f>
        <v>35108</v>
      </c>
      <c r="GX69" s="216">
        <f>IF('SNL O&amp;M Data'!HC161="NA","",'SNL O&amp;M Data'!HB161)</f>
        <v>30834</v>
      </c>
      <c r="GY69" s="216" t="e">
        <f>IF('SNL O&amp;M Data'!#REF!="NA","",'SNL O&amp;M Data'!HC161)</f>
        <v>#REF!</v>
      </c>
      <c r="GZ69" s="216">
        <f>IF('SNL O&amp;M Data'!HE161="NA","",'SNL O&amp;M Data'!HD161)</f>
        <v>4363</v>
      </c>
      <c r="HA69" s="216">
        <f>IF('SNL O&amp;M Data'!HF161="NA","",'SNL O&amp;M Data'!HE161)</f>
        <v>4678</v>
      </c>
      <c r="HB69" s="216">
        <f>IF('SNL O&amp;M Data'!HG161="NA","",'SNL O&amp;M Data'!HF161)</f>
        <v>4798</v>
      </c>
      <c r="HC69" s="216">
        <f>IF('SNL O&amp;M Data'!HH161="NA","",'SNL O&amp;M Data'!HG161)</f>
        <v>4433</v>
      </c>
      <c r="HD69" s="216" t="e">
        <f>IF('SNL O&amp;M Data'!#REF!="NA","",'SNL O&amp;M Data'!HH161)</f>
        <v>#REF!</v>
      </c>
      <c r="HE69" s="216">
        <f>IF('SNL O&amp;M Data'!HJ161="NA","",'SNL O&amp;M Data'!HI161)</f>
        <v>1446795</v>
      </c>
      <c r="HF69" s="216">
        <f>IF('SNL O&amp;M Data'!HK161="NA","",'SNL O&amp;M Data'!HJ161)</f>
        <v>281053</v>
      </c>
      <c r="HG69" s="216">
        <f>IF('SNL O&amp;M Data'!HL161="NA","",'SNL O&amp;M Data'!HK161)</f>
        <v>493969</v>
      </c>
      <c r="HH69" s="216">
        <f>IF('SNL O&amp;M Data'!HM161="NA","",'SNL O&amp;M Data'!HL161)</f>
        <v>410884</v>
      </c>
      <c r="HI69" s="216" t="e">
        <f>IF('SNL O&amp;M Data'!#REF!="NA","",'SNL O&amp;M Data'!HM161)</f>
        <v>#REF!</v>
      </c>
      <c r="HJ69" s="216" t="str">
        <f>IF('SNL O&amp;M Data'!HO161="NA","",'SNL O&amp;M Data'!HN161)</f>
        <v/>
      </c>
      <c r="HK69" s="216" t="str">
        <f>IF('SNL O&amp;M Data'!HP161="NA","",'SNL O&amp;M Data'!HO161)</f>
        <v/>
      </c>
      <c r="HL69" s="216" t="str">
        <f>IF('SNL O&amp;M Data'!HQ161="NA","",'SNL O&amp;M Data'!HP161)</f>
        <v/>
      </c>
      <c r="HM69" s="216" t="str">
        <f>IF('SNL O&amp;M Data'!HR161="NA","",'SNL O&amp;M Data'!HQ161)</f>
        <v/>
      </c>
      <c r="HN69" s="216" t="e">
        <f>IF('SNL O&amp;M Data'!#REF!="NA","",'SNL O&amp;M Data'!HR161)</f>
        <v>#REF!</v>
      </c>
      <c r="HO69" s="216">
        <f>IF('SNL O&amp;M Data'!HT161="NA","",'SNL O&amp;M Data'!HS161)</f>
        <v>268673</v>
      </c>
      <c r="HP69" s="216">
        <f>IF('SNL O&amp;M Data'!HU161="NA","",'SNL O&amp;M Data'!HT161)</f>
        <v>301587</v>
      </c>
      <c r="HQ69" s="216">
        <f>IF('SNL O&amp;M Data'!HV161="NA","",'SNL O&amp;M Data'!HU161)</f>
        <v>305710</v>
      </c>
      <c r="HR69" s="216">
        <f>IF('SNL O&amp;M Data'!HW161="NA","",'SNL O&amp;M Data'!HV161)</f>
        <v>263857</v>
      </c>
      <c r="HS69" s="216" t="e">
        <f>IF('SNL O&amp;M Data'!#REF!="NA","",'SNL O&amp;M Data'!HW161)</f>
        <v>#REF!</v>
      </c>
      <c r="HT69" s="216">
        <f>IF('SNL O&amp;M Data'!HY161="NA","",'SNL O&amp;M Data'!HX161)</f>
        <v>2122</v>
      </c>
      <c r="HU69" s="216">
        <f>IF('SNL O&amp;M Data'!HZ161="NA","",'SNL O&amp;M Data'!HY161)</f>
        <v>2526</v>
      </c>
      <c r="HV69" s="216">
        <f>IF('SNL O&amp;M Data'!IA161="NA","",'SNL O&amp;M Data'!HZ161)</f>
        <v>2420</v>
      </c>
      <c r="HW69" s="216" t="str">
        <f>IF('SNL O&amp;M Data'!IB161="NA","",'SNL O&amp;M Data'!IA161)</f>
        <v/>
      </c>
      <c r="HX69" s="216" t="e">
        <f>IF('SNL O&amp;M Data'!#REF!="NA","",'SNL O&amp;M Data'!IB161)</f>
        <v>#REF!</v>
      </c>
      <c r="HY69" s="216">
        <f>IF('SNL O&amp;M Data'!ID161="NA","",'SNL O&amp;M Data'!IC161)</f>
        <v>36333</v>
      </c>
      <c r="HZ69" s="216">
        <f>IF('SNL O&amp;M Data'!IE161="NA","",'SNL O&amp;M Data'!ID161)</f>
        <v>38075</v>
      </c>
      <c r="IA69" s="216">
        <f>IF('SNL O&amp;M Data'!IF161="NA","",'SNL O&amp;M Data'!IE161)</f>
        <v>38344</v>
      </c>
      <c r="IB69" s="216">
        <f>IF('SNL O&amp;M Data'!IG161="NA","",'SNL O&amp;M Data'!IF161)</f>
        <v>40633</v>
      </c>
      <c r="IC69" s="216" t="e">
        <f>IF('SNL O&amp;M Data'!#REF!="NA","",'SNL O&amp;M Data'!IG161)</f>
        <v>#REF!</v>
      </c>
      <c r="ID69" s="216">
        <f>IF('SNL O&amp;M Data'!II161="NA","",'SNL O&amp;M Data'!IH161)</f>
        <v>48030</v>
      </c>
      <c r="IE69" s="216">
        <f>IF('SNL O&amp;M Data'!IJ161="NA","",'SNL O&amp;M Data'!II161)</f>
        <v>46380</v>
      </c>
      <c r="IF69" s="216">
        <f>IF('SNL O&amp;M Data'!IK161="NA","",'SNL O&amp;M Data'!IJ161)</f>
        <v>38841</v>
      </c>
      <c r="IG69" s="216">
        <f>IF('SNL O&amp;M Data'!IL161="NA","",'SNL O&amp;M Data'!IK161)</f>
        <v>37695</v>
      </c>
      <c r="IH69" s="216" t="e">
        <f>IF('SNL O&amp;M Data'!#REF!="NA","",'SNL O&amp;M Data'!IL161)</f>
        <v>#REF!</v>
      </c>
      <c r="II69" s="216">
        <f>IF('SNL O&amp;M Data'!IN161="NA","",'SNL O&amp;M Data'!IM161)</f>
        <v>14099</v>
      </c>
      <c r="IJ69" s="216" t="str">
        <f>IF('SNL O&amp;M Data'!IO161="NA","",'SNL O&amp;M Data'!IN161)</f>
        <v/>
      </c>
      <c r="IK69" s="216" t="str">
        <f>IF('SNL O&amp;M Data'!IP161="NA","",'SNL O&amp;M Data'!IO161)</f>
        <v/>
      </c>
      <c r="IL69" s="216" t="str">
        <f>IF('SNL O&amp;M Data'!IQ161="NA","",'SNL O&amp;M Data'!IP161)</f>
        <v/>
      </c>
      <c r="IM69" s="216" t="e">
        <f>IF('SNL O&amp;M Data'!#REF!="NA","",'SNL O&amp;M Data'!IQ161)</f>
        <v>#REF!</v>
      </c>
      <c r="IN69" s="216">
        <f>IF('SNL O&amp;M Data'!IS161="NA","",'SNL O&amp;M Data'!IR161)</f>
        <v>43841</v>
      </c>
      <c r="IO69" s="216" t="str">
        <f>IF('SNL O&amp;M Data'!IT161="NA","",'SNL O&amp;M Data'!IS161)</f>
        <v/>
      </c>
      <c r="IP69" s="216" t="str">
        <f>IF('SNL O&amp;M Data'!IU161="NA","",'SNL O&amp;M Data'!IT161)</f>
        <v/>
      </c>
      <c r="IQ69" s="216" t="str">
        <f>IF('SNL O&amp;M Data'!IV161="NA","",'SNL O&amp;M Data'!IU161)</f>
        <v/>
      </c>
      <c r="IR69" s="216" t="e">
        <f>IF('SNL O&amp;M Data'!#REF!="NA","",'SNL O&amp;M Data'!IV161)</f>
        <v>#REF!</v>
      </c>
      <c r="IS69" s="216">
        <f>IF('SNL O&amp;M Data'!IX161="NA","",'SNL O&amp;M Data'!IW161)</f>
        <v>50643</v>
      </c>
      <c r="IT69" s="216">
        <f>IF('SNL O&amp;M Data'!IY161="NA","",'SNL O&amp;M Data'!IX161)</f>
        <v>54871</v>
      </c>
      <c r="IU69" s="216">
        <f>IF('SNL O&amp;M Data'!IZ161="NA","",'SNL O&amp;M Data'!IY161)</f>
        <v>51784</v>
      </c>
      <c r="IV69" s="216">
        <f>IF('SNL O&amp;M Data'!JA161="NA","",'SNL O&amp;M Data'!IZ161)</f>
        <v>51000</v>
      </c>
      <c r="IW69" s="216" t="e">
        <f>IF('SNL O&amp;M Data'!#REF!="NA","",'SNL O&amp;M Data'!JA161)</f>
        <v>#REF!</v>
      </c>
      <c r="IX69" s="216">
        <f>IF('SNL O&amp;M Data'!JC161="NA","",'SNL O&amp;M Data'!JB161)</f>
        <v>67239</v>
      </c>
      <c r="IY69" s="216">
        <f>IF('SNL O&amp;M Data'!JD161="NA","",'SNL O&amp;M Data'!JC161)</f>
        <v>81401</v>
      </c>
      <c r="IZ69" s="216">
        <f>IF('SNL O&amp;M Data'!JE161="NA","",'SNL O&amp;M Data'!JD161)</f>
        <v>81866</v>
      </c>
      <c r="JA69" s="216">
        <f>IF('SNL O&amp;M Data'!JF161="NA","",'SNL O&amp;M Data'!JE161)</f>
        <v>74701</v>
      </c>
      <c r="JB69" s="216" t="e">
        <f>IF('SNL O&amp;M Data'!#REF!="NA","",'SNL O&amp;M Data'!JF161)</f>
        <v>#REF!</v>
      </c>
      <c r="JC69" s="216">
        <f>IF('SNL O&amp;M Data'!JH161="NA","",'SNL O&amp;M Data'!JG161)</f>
        <v>34379</v>
      </c>
      <c r="JD69" s="216">
        <f>IF('SNL O&amp;M Data'!JI161="NA","",'SNL O&amp;M Data'!JH161)</f>
        <v>33813</v>
      </c>
      <c r="JE69" s="216">
        <f>IF('SNL O&amp;M Data'!JJ161="NA","",'SNL O&amp;M Data'!JI161)</f>
        <v>32760</v>
      </c>
      <c r="JF69" s="216">
        <f>IF('SNL O&amp;M Data'!JK161="NA","",'SNL O&amp;M Data'!JJ161)</f>
        <v>29195</v>
      </c>
      <c r="JG69" s="216" t="e">
        <f>IF('SNL O&amp;M Data'!#REF!="NA","",'SNL O&amp;M Data'!JK161)</f>
        <v>#REF!</v>
      </c>
      <c r="JH69" s="216">
        <f>IF('SNL O&amp;M Data'!JM161="NA","",'SNL O&amp;M Data'!JL161)</f>
        <v>93750</v>
      </c>
      <c r="JI69" s="216">
        <f>IF('SNL O&amp;M Data'!JN161="NA","",'SNL O&amp;M Data'!JM161)</f>
        <v>251048</v>
      </c>
      <c r="JJ69" s="216">
        <f>IF('SNL O&amp;M Data'!JO161="NA","",'SNL O&amp;M Data'!JN161)</f>
        <v>173595</v>
      </c>
      <c r="JK69" s="216">
        <f>IF('SNL O&amp;M Data'!JP161="NA","",'SNL O&amp;M Data'!JO161)</f>
        <v>293399</v>
      </c>
      <c r="JL69" s="216" t="e">
        <f>IF('SNL O&amp;M Data'!#REF!="NA","",'SNL O&amp;M Data'!JP161)</f>
        <v>#REF!</v>
      </c>
      <c r="JM69" s="216">
        <f>IF('SNL O&amp;M Data'!JR161="NA","",'SNL O&amp;M Data'!JQ161)</f>
        <v>48993</v>
      </c>
      <c r="JN69" s="216">
        <f>IF('SNL O&amp;M Data'!JS161="NA","",'SNL O&amp;M Data'!JR161)</f>
        <v>43689</v>
      </c>
      <c r="JO69" s="216">
        <f>IF('SNL O&amp;M Data'!JT161="NA","",'SNL O&amp;M Data'!JS161)</f>
        <v>43543</v>
      </c>
      <c r="JP69" s="216">
        <f>IF('SNL O&amp;M Data'!JU161="NA","",'SNL O&amp;M Data'!JT161)</f>
        <v>42685</v>
      </c>
      <c r="JQ69" s="216" t="e">
        <f>IF('SNL O&amp;M Data'!#REF!="NA","",'SNL O&amp;M Data'!JU161)</f>
        <v>#REF!</v>
      </c>
      <c r="JR69" s="216">
        <f>IF('SNL O&amp;M Data'!JW161="NA","",'SNL O&amp;M Data'!JV161)</f>
        <v>56162</v>
      </c>
      <c r="JS69" s="216">
        <f>IF('SNL O&amp;M Data'!JX161="NA","",'SNL O&amp;M Data'!JW161)</f>
        <v>61208</v>
      </c>
      <c r="JT69" s="216">
        <f>IF('SNL O&amp;M Data'!JY161="NA","",'SNL O&amp;M Data'!JX161)</f>
        <v>63847</v>
      </c>
      <c r="JU69" s="216">
        <f>IF('SNL O&amp;M Data'!JZ161="NA","",'SNL O&amp;M Data'!JY161)</f>
        <v>61132</v>
      </c>
      <c r="JV69" s="216" t="e">
        <f>IF('SNL O&amp;M Data'!#REF!="NA","",'SNL O&amp;M Data'!JZ161)</f>
        <v>#REF!</v>
      </c>
      <c r="JW69" s="216">
        <f>IF('SNL O&amp;M Data'!KB161="NA","",'SNL O&amp;M Data'!KA161)</f>
        <v>5231</v>
      </c>
      <c r="JX69" s="216">
        <f>IF('SNL O&amp;M Data'!KC161="NA","",'SNL O&amp;M Data'!KB161)</f>
        <v>6295</v>
      </c>
      <c r="JY69" s="216">
        <f>IF('SNL O&amp;M Data'!KD161="NA","",'SNL O&amp;M Data'!KC161)</f>
        <v>5953</v>
      </c>
      <c r="JZ69" s="216">
        <f>IF('SNL O&amp;M Data'!KE161="NA","",'SNL O&amp;M Data'!KD161)</f>
        <v>8308</v>
      </c>
      <c r="KA69" s="216" t="e">
        <f>IF('SNL O&amp;M Data'!#REF!="NA","",'SNL O&amp;M Data'!KE161)</f>
        <v>#REF!</v>
      </c>
      <c r="KB69" s="216">
        <f>IF('SNL O&amp;M Data'!KG161="NA","",'SNL O&amp;M Data'!KF161)</f>
        <v>6916</v>
      </c>
      <c r="KC69" s="216">
        <f>IF('SNL O&amp;M Data'!KH161="NA","",'SNL O&amp;M Data'!KG161)</f>
        <v>5255</v>
      </c>
      <c r="KD69" s="216">
        <f>IF('SNL O&amp;M Data'!KI161="NA","",'SNL O&amp;M Data'!KH161)</f>
        <v>6175</v>
      </c>
      <c r="KE69" s="216" t="str">
        <f>IF('SNL O&amp;M Data'!KJ161="NA","",'SNL O&amp;M Data'!KI161)</f>
        <v/>
      </c>
      <c r="KF69" s="216" t="e">
        <f>IF('SNL O&amp;M Data'!#REF!="NA","",'SNL O&amp;M Data'!KJ161)</f>
        <v>#REF!</v>
      </c>
      <c r="KG69" s="216">
        <f>IF('SNL O&amp;M Data'!KL161="NA","",'SNL O&amp;M Data'!KK161)</f>
        <v>6902</v>
      </c>
      <c r="KH69" s="216">
        <f>IF('SNL O&amp;M Data'!KM161="NA","",'SNL O&amp;M Data'!KL161)</f>
        <v>8567</v>
      </c>
      <c r="KI69" s="216">
        <f>IF('SNL O&amp;M Data'!KN161="NA","",'SNL O&amp;M Data'!KM161)</f>
        <v>7460</v>
      </c>
      <c r="KJ69" s="216" t="str">
        <f>IF('SNL O&amp;M Data'!KO161="NA","",'SNL O&amp;M Data'!KN161)</f>
        <v/>
      </c>
      <c r="KK69" s="216" t="e">
        <f>IF('SNL O&amp;M Data'!#REF!="NA","",'SNL O&amp;M Data'!KO161)</f>
        <v>#REF!</v>
      </c>
      <c r="KL69" s="216">
        <f>IF('SNL O&amp;M Data'!KQ161="NA","",'SNL O&amp;M Data'!KP161)</f>
        <v>961</v>
      </c>
      <c r="KM69" s="216">
        <f>IF('SNL O&amp;M Data'!KR161="NA","",'SNL O&amp;M Data'!KQ161)</f>
        <v>915</v>
      </c>
      <c r="KN69" s="216">
        <f>IF('SNL O&amp;M Data'!KS161="NA","",'SNL O&amp;M Data'!KR161)</f>
        <v>846</v>
      </c>
      <c r="KO69" s="216">
        <f>IF('SNL O&amp;M Data'!KT161="NA","",'SNL O&amp;M Data'!KS161)</f>
        <v>916</v>
      </c>
      <c r="KP69" s="216" t="e">
        <f>IF('SNL O&amp;M Data'!#REF!="NA","",'SNL O&amp;M Data'!KT161)</f>
        <v>#REF!</v>
      </c>
      <c r="KQ69" s="216">
        <f>IF('SNL O&amp;M Data'!KV161="NA","",'SNL O&amp;M Data'!KU161)</f>
        <v>45209</v>
      </c>
      <c r="KR69" s="216">
        <f>IF('SNL O&amp;M Data'!KW161="NA","",'SNL O&amp;M Data'!KV161)</f>
        <v>53904</v>
      </c>
      <c r="KS69" s="216">
        <f>IF('SNL O&amp;M Data'!KX161="NA","",'SNL O&amp;M Data'!KW161)</f>
        <v>54070</v>
      </c>
      <c r="KT69" s="216">
        <f>IF('SNL O&amp;M Data'!KY161="NA","",'SNL O&amp;M Data'!KX161)</f>
        <v>48693</v>
      </c>
      <c r="KU69" s="216" t="e">
        <f>IF('SNL O&amp;M Data'!#REF!="NA","",'SNL O&amp;M Data'!KY161)</f>
        <v>#REF!</v>
      </c>
      <c r="KV69" s="216">
        <f>IF('SNL O&amp;M Data'!LA161="NA","",'SNL O&amp;M Data'!KZ161)</f>
        <v>14295</v>
      </c>
      <c r="KW69" s="216">
        <f>IF('SNL O&amp;M Data'!LB161="NA","",'SNL O&amp;M Data'!LA161)</f>
        <v>14677</v>
      </c>
      <c r="KX69" s="216">
        <f>IF('SNL O&amp;M Data'!LC161="NA","",'SNL O&amp;M Data'!LB161)</f>
        <v>16181</v>
      </c>
      <c r="KY69" s="216">
        <f>IF('SNL O&amp;M Data'!LD161="NA","",'SNL O&amp;M Data'!LC161)</f>
        <v>16075</v>
      </c>
      <c r="KZ69" s="216" t="e">
        <f>IF('SNL O&amp;M Data'!#REF!="NA","",'SNL O&amp;M Data'!LD161)</f>
        <v>#REF!</v>
      </c>
      <c r="LA69" s="216">
        <f>IF('SNL O&amp;M Data'!LF161="NA","",'SNL O&amp;M Data'!LE161)</f>
        <v>158884</v>
      </c>
      <c r="LB69" s="216">
        <f>IF('SNL O&amp;M Data'!LG161="NA","",'SNL O&amp;M Data'!LF161)</f>
        <v>157142</v>
      </c>
      <c r="LC69" s="216">
        <f>IF('SNL O&amp;M Data'!LH161="NA","",'SNL O&amp;M Data'!LG161)</f>
        <v>160762</v>
      </c>
      <c r="LD69" s="216">
        <f>IF('SNL O&amp;M Data'!LI161="NA","",'SNL O&amp;M Data'!LH161)</f>
        <v>170907</v>
      </c>
      <c r="LE69" s="216" t="e">
        <f>IF('SNL O&amp;M Data'!#REF!="NA","",'SNL O&amp;M Data'!LI161)</f>
        <v>#REF!</v>
      </c>
      <c r="LF69" s="216">
        <f>IF('SNL O&amp;M Data'!LK161="NA","",'SNL O&amp;M Data'!LJ161)</f>
        <v>9931</v>
      </c>
      <c r="LG69" s="216" t="str">
        <f>IF('SNL O&amp;M Data'!LL161="NA","",'SNL O&amp;M Data'!LK161)</f>
        <v/>
      </c>
      <c r="LH69" s="216" t="str">
        <f>IF('SNL O&amp;M Data'!LM161="NA","",'SNL O&amp;M Data'!LL161)</f>
        <v/>
      </c>
      <c r="LI69" s="216" t="str">
        <f>IF('SNL O&amp;M Data'!LN161="NA","",'SNL O&amp;M Data'!LM161)</f>
        <v/>
      </c>
      <c r="LJ69" s="216" t="e">
        <f>IF('SNL O&amp;M Data'!#REF!="NA","",'SNL O&amp;M Data'!LN161)</f>
        <v>#REF!</v>
      </c>
      <c r="LK69" s="216">
        <f>IF('SNL O&amp;M Data'!LP161="NA","",'SNL O&amp;M Data'!LO161)</f>
        <v>15355</v>
      </c>
      <c r="LL69" s="216">
        <f>IF('SNL O&amp;M Data'!LQ161="NA","",'SNL O&amp;M Data'!LP161)</f>
        <v>16299</v>
      </c>
      <c r="LM69" s="216">
        <f>IF('SNL O&amp;M Data'!LR161="NA","",'SNL O&amp;M Data'!LQ161)</f>
        <v>16498</v>
      </c>
      <c r="LN69" s="216">
        <f>IF('SNL O&amp;M Data'!LS161="NA","",'SNL O&amp;M Data'!LR161)</f>
        <v>15832</v>
      </c>
      <c r="LO69" s="216" t="e">
        <f>IF('SNL O&amp;M Data'!#REF!="NA","",'SNL O&amp;M Data'!LS161)</f>
        <v>#REF!</v>
      </c>
      <c r="LP69" s="216">
        <f>IF('SNL O&amp;M Data'!LU161="NA","",'SNL O&amp;M Data'!LT161)</f>
        <v>51442</v>
      </c>
      <c r="LQ69" s="216">
        <f>IF('SNL O&amp;M Data'!LV161="NA","",'SNL O&amp;M Data'!LU161)</f>
        <v>113132</v>
      </c>
      <c r="LR69" s="216">
        <f>IF('SNL O&amp;M Data'!LW161="NA","",'SNL O&amp;M Data'!LV161)</f>
        <v>72954</v>
      </c>
      <c r="LS69" s="216">
        <f>IF('SNL O&amp;M Data'!LX161="NA","",'SNL O&amp;M Data'!LW161)</f>
        <v>80018</v>
      </c>
      <c r="LT69" s="216" t="e">
        <f>IF('SNL O&amp;M Data'!#REF!="NA","",'SNL O&amp;M Data'!LX161)</f>
        <v>#REF!</v>
      </c>
      <c r="LU69" s="216">
        <f>IF('SNL O&amp;M Data'!LZ161="NA","",'SNL O&amp;M Data'!LY161)</f>
        <v>88643</v>
      </c>
      <c r="LV69" s="216">
        <f>IF('SNL O&amp;M Data'!MA161="NA","",'SNL O&amp;M Data'!LZ161)</f>
        <v>80743</v>
      </c>
      <c r="LW69" s="216">
        <f>IF('SNL O&amp;M Data'!MB161="NA","",'SNL O&amp;M Data'!MA161)</f>
        <v>85298</v>
      </c>
      <c r="LX69" s="216">
        <f>IF('SNL O&amp;M Data'!MC161="NA","",'SNL O&amp;M Data'!MB161)</f>
        <v>90606</v>
      </c>
      <c r="LY69" s="216" t="e">
        <f>IF('SNL O&amp;M Data'!#REF!="NA","",'SNL O&amp;M Data'!MC161)</f>
        <v>#REF!</v>
      </c>
      <c r="LZ69" s="216">
        <f>IF('SNL O&amp;M Data'!ME161="NA","",'SNL O&amp;M Data'!MD161)</f>
        <v>25593</v>
      </c>
      <c r="MA69" s="216">
        <f>IF('SNL O&amp;M Data'!MF161="NA","",'SNL O&amp;M Data'!ME161)</f>
        <v>20215</v>
      </c>
      <c r="MB69" s="216">
        <f>IF('SNL O&amp;M Data'!MG161="NA","",'SNL O&amp;M Data'!MF161)</f>
        <v>20239</v>
      </c>
      <c r="MC69" s="216">
        <f>IF('SNL O&amp;M Data'!MH161="NA","",'SNL O&amp;M Data'!MG161)</f>
        <v>20235</v>
      </c>
      <c r="MD69" s="216" t="e">
        <f>IF('SNL O&amp;M Data'!#REF!="NA","",'SNL O&amp;M Data'!MH161)</f>
        <v>#REF!</v>
      </c>
      <c r="ME69" s="216">
        <f>IF('SNL O&amp;M Data'!MJ161="NA","",'SNL O&amp;M Data'!MI161)</f>
        <v>31566</v>
      </c>
      <c r="MF69" s="216">
        <f>IF('SNL O&amp;M Data'!MK161="NA","",'SNL O&amp;M Data'!MJ161)</f>
        <v>37728</v>
      </c>
      <c r="MG69" s="216">
        <f>IF('SNL O&amp;M Data'!ML161="NA","",'SNL O&amp;M Data'!MK161)</f>
        <v>43326</v>
      </c>
      <c r="MH69" s="216">
        <f>IF('SNL O&amp;M Data'!MM161="NA","",'SNL O&amp;M Data'!ML161)</f>
        <v>43529</v>
      </c>
      <c r="MI69" s="216" t="e">
        <f>IF('SNL O&amp;M Data'!#REF!="NA","",'SNL O&amp;M Data'!MM161)</f>
        <v>#REF!</v>
      </c>
      <c r="MJ69" s="216">
        <f>IF('SNL O&amp;M Data'!MO161="NA","",'SNL O&amp;M Data'!MN161)</f>
        <v>65980</v>
      </c>
      <c r="MK69" s="216">
        <f>IF('SNL O&amp;M Data'!MP161="NA","",'SNL O&amp;M Data'!MO161)</f>
        <v>66042</v>
      </c>
      <c r="ML69" s="216">
        <f>IF('SNL O&amp;M Data'!MQ161="NA","",'SNL O&amp;M Data'!MP161)</f>
        <v>69774</v>
      </c>
      <c r="MM69" s="216">
        <f>IF('SNL O&amp;M Data'!MR161="NA","",'SNL O&amp;M Data'!MQ161)</f>
        <v>66748</v>
      </c>
      <c r="MN69" s="216" t="e">
        <f>IF('SNL O&amp;M Data'!#REF!="NA","",'SNL O&amp;M Data'!MR161)</f>
        <v>#REF!</v>
      </c>
      <c r="MO69" s="216">
        <f>IF('SNL O&amp;M Data'!MT161="NA","",'SNL O&amp;M Data'!MS161)</f>
        <v>1757</v>
      </c>
      <c r="MP69" s="216">
        <f>IF('SNL O&amp;M Data'!MU161="NA","",'SNL O&amp;M Data'!MT161)</f>
        <v>1862</v>
      </c>
      <c r="MQ69" s="216">
        <f>IF('SNL O&amp;M Data'!MV161="NA","",'SNL O&amp;M Data'!MU161)</f>
        <v>2038</v>
      </c>
      <c r="MR69" s="216">
        <f>IF('SNL O&amp;M Data'!MW161="NA","",'SNL O&amp;M Data'!MV161)</f>
        <v>1853</v>
      </c>
      <c r="MS69" s="216" t="e">
        <f>IF('SNL O&amp;M Data'!#REF!="NA","",'SNL O&amp;M Data'!MW161)</f>
        <v>#REF!</v>
      </c>
      <c r="MT69" s="216">
        <f>IF('SNL O&amp;M Data'!MY161="NA","",'SNL O&amp;M Data'!MX161)</f>
        <v>2343</v>
      </c>
      <c r="MU69" s="216" t="str">
        <f>IF('SNL O&amp;M Data'!MZ161="NA","",'SNL O&amp;M Data'!MY161)</f>
        <v/>
      </c>
      <c r="MV69" s="216" t="str">
        <f>IF('SNL O&amp;M Data'!NA161="NA","",'SNL O&amp;M Data'!MZ161)</f>
        <v/>
      </c>
      <c r="MW69" s="216" t="str">
        <f>IF('SNL O&amp;M Data'!NB161="NA","",'SNL O&amp;M Data'!NA161)</f>
        <v/>
      </c>
      <c r="MX69" s="216" t="e">
        <f>IF('SNL O&amp;M Data'!#REF!="NA","",'SNL O&amp;M Data'!NB161)</f>
        <v>#REF!</v>
      </c>
      <c r="MY69" s="216">
        <f>IF('SNL O&amp;M Data'!ND161="NA","",'SNL O&amp;M Data'!NC161)</f>
        <v>52514</v>
      </c>
      <c r="MZ69" s="216">
        <f>IF('SNL O&amp;M Data'!NE161="NA","",'SNL O&amp;M Data'!ND161)</f>
        <v>44048</v>
      </c>
      <c r="NA69" s="216">
        <f>IF('SNL O&amp;M Data'!NF161="NA","",'SNL O&amp;M Data'!NE161)</f>
        <v>57558</v>
      </c>
      <c r="NB69" s="216">
        <f>IF('SNL O&amp;M Data'!NG161="NA","",'SNL O&amp;M Data'!NF161)</f>
        <v>48137</v>
      </c>
      <c r="NC69" s="216" t="e">
        <f>IF('SNL O&amp;M Data'!#REF!="NA","",'SNL O&amp;M Data'!NG161)</f>
        <v>#REF!</v>
      </c>
      <c r="ND69" s="216">
        <f>IF('SNL O&amp;M Data'!NI161="NA","",'SNL O&amp;M Data'!NH161)</f>
        <v>26906</v>
      </c>
      <c r="NE69" s="216">
        <f>IF('SNL O&amp;M Data'!NJ161="NA","",'SNL O&amp;M Data'!NI161)</f>
        <v>25009</v>
      </c>
      <c r="NF69" s="216">
        <f>IF('SNL O&amp;M Data'!NK161="NA","",'SNL O&amp;M Data'!NJ161)</f>
        <v>26353</v>
      </c>
      <c r="NG69" s="216">
        <f>IF('SNL O&amp;M Data'!NL161="NA","",'SNL O&amp;M Data'!NK161)</f>
        <v>23638</v>
      </c>
      <c r="NH69" s="216" t="e">
        <f>IF('SNL O&amp;M Data'!#REF!="NA","",'SNL O&amp;M Data'!NL161)</f>
        <v>#REF!</v>
      </c>
      <c r="NI69" s="216">
        <f>IF('SNL O&amp;M Data'!NN161="NA","",'SNL O&amp;M Data'!NM161)</f>
        <v>230586</v>
      </c>
      <c r="NJ69" s="216">
        <f>IF('SNL O&amp;M Data'!NO161="NA","",'SNL O&amp;M Data'!NN161)</f>
        <v>218823</v>
      </c>
      <c r="NK69" s="216">
        <f>IF('SNL O&amp;M Data'!NP161="NA","",'SNL O&amp;M Data'!NO161)</f>
        <v>241020</v>
      </c>
      <c r="NL69" s="216">
        <f>IF('SNL O&amp;M Data'!NQ161="NA","",'SNL O&amp;M Data'!NP161)</f>
        <v>258523</v>
      </c>
      <c r="NM69" s="216" t="e">
        <f>IF('SNL O&amp;M Data'!#REF!="NA","",'SNL O&amp;M Data'!NQ161)</f>
        <v>#REF!</v>
      </c>
      <c r="NN69" s="216">
        <f>IF('SNL O&amp;M Data'!NS161="NA","",'SNL O&amp;M Data'!NR161)</f>
        <v>289261</v>
      </c>
      <c r="NO69" s="216">
        <f>IF('SNL O&amp;M Data'!NT161="NA","",'SNL O&amp;M Data'!NS161)</f>
        <v>323150</v>
      </c>
      <c r="NP69" s="216">
        <f>IF('SNL O&amp;M Data'!NU161="NA","",'SNL O&amp;M Data'!NT161)</f>
        <v>340872</v>
      </c>
      <c r="NQ69" s="216">
        <f>IF('SNL O&amp;M Data'!NV161="NA","",'SNL O&amp;M Data'!NU161)</f>
        <v>422407</v>
      </c>
      <c r="NR69" s="216" t="e">
        <f>IF('SNL O&amp;M Data'!#REF!="NA","",'SNL O&amp;M Data'!NV161)</f>
        <v>#REF!</v>
      </c>
      <c r="NS69" s="216">
        <f>IF('SNL O&amp;M Data'!NX161="NA","",'SNL O&amp;M Data'!NW161)</f>
        <v>571</v>
      </c>
      <c r="NT69" s="216">
        <f>IF('SNL O&amp;M Data'!NY161="NA","",'SNL O&amp;M Data'!NX161)</f>
        <v>590</v>
      </c>
      <c r="NU69" s="216">
        <f>IF('SNL O&amp;M Data'!NZ161="NA","",'SNL O&amp;M Data'!NY161)</f>
        <v>703</v>
      </c>
      <c r="NV69" s="216">
        <f>IF('SNL O&amp;M Data'!OA161="NA","",'SNL O&amp;M Data'!NZ161)</f>
        <v>616</v>
      </c>
      <c r="NW69" s="216" t="e">
        <f>IF('SNL O&amp;M Data'!#REF!="NA","",'SNL O&amp;M Data'!OA161)</f>
        <v>#REF!</v>
      </c>
      <c r="NX69" s="216">
        <f>IF('SNL O&amp;M Data'!OC161="NA","",'SNL O&amp;M Data'!OB161)</f>
        <v>49602</v>
      </c>
      <c r="NY69" s="216">
        <f>IF('SNL O&amp;M Data'!OD161="NA","",'SNL O&amp;M Data'!OC161)</f>
        <v>55385</v>
      </c>
      <c r="NZ69" s="216">
        <f>IF('SNL O&amp;M Data'!OE161="NA","",'SNL O&amp;M Data'!OD161)</f>
        <v>58811</v>
      </c>
      <c r="OA69" s="216">
        <f>IF('SNL O&amp;M Data'!OF161="NA","",'SNL O&amp;M Data'!OE161)</f>
        <v>63472</v>
      </c>
      <c r="OB69" s="216" t="e">
        <f>IF('SNL O&amp;M Data'!#REF!="NA","",'SNL O&amp;M Data'!OF161)</f>
        <v>#REF!</v>
      </c>
      <c r="OC69" s="216">
        <f>IF('SNL O&amp;M Data'!OH161="NA","",'SNL O&amp;M Data'!OG161)</f>
        <v>111166</v>
      </c>
      <c r="OD69" s="216">
        <f>IF('SNL O&amp;M Data'!OI161="NA","",'SNL O&amp;M Data'!OH161)</f>
        <v>122696</v>
      </c>
      <c r="OE69" s="216">
        <f>IF('SNL O&amp;M Data'!OJ161="NA","",'SNL O&amp;M Data'!OI161)</f>
        <v>121335</v>
      </c>
      <c r="OF69" s="216">
        <f>IF('SNL O&amp;M Data'!OK161="NA","",'SNL O&amp;M Data'!OJ161)</f>
        <v>102837</v>
      </c>
      <c r="OG69" s="216" t="e">
        <f>IF('SNL O&amp;M Data'!#REF!="NA","",'SNL O&amp;M Data'!OK161)</f>
        <v>#REF!</v>
      </c>
      <c r="OH69" s="216">
        <f>IF('SNL O&amp;M Data'!OM161="NA","",'SNL O&amp;M Data'!OL161)</f>
        <v>26246</v>
      </c>
      <c r="OI69" s="216">
        <f>IF('SNL O&amp;M Data'!ON161="NA","",'SNL O&amp;M Data'!OM161)</f>
        <v>30057</v>
      </c>
      <c r="OJ69" s="216">
        <f>IF('SNL O&amp;M Data'!OO161="NA","",'SNL O&amp;M Data'!ON161)</f>
        <v>28213</v>
      </c>
      <c r="OK69" s="216">
        <f>IF('SNL O&amp;M Data'!OP161="NA","",'SNL O&amp;M Data'!OO161)</f>
        <v>22662</v>
      </c>
      <c r="OL69" s="216" t="e">
        <f>IF('SNL O&amp;M Data'!#REF!="NA","",'SNL O&amp;M Data'!OP161)</f>
        <v>#REF!</v>
      </c>
      <c r="OM69" s="216">
        <f>IF('SNL O&amp;M Data'!OR161="NA","",'SNL O&amp;M Data'!OQ161)</f>
        <v>44613</v>
      </c>
      <c r="ON69" s="216">
        <f>IF('SNL O&amp;M Data'!OS161="NA","",'SNL O&amp;M Data'!OR161)</f>
        <v>42037</v>
      </c>
      <c r="OO69" s="216">
        <f>IF('SNL O&amp;M Data'!OT161="NA","",'SNL O&amp;M Data'!OS161)</f>
        <v>39053</v>
      </c>
      <c r="OP69" s="216">
        <f>IF('SNL O&amp;M Data'!OU161="NA","",'SNL O&amp;M Data'!OT161)</f>
        <v>35569</v>
      </c>
      <c r="OQ69" s="216" t="e">
        <f>IF('SNL O&amp;M Data'!#REF!="NA","",'SNL O&amp;M Data'!OU161)</f>
        <v>#REF!</v>
      </c>
      <c r="OR69" s="216">
        <f>IF('SNL O&amp;M Data'!OW161="NA","",'SNL O&amp;M Data'!OV161)</f>
        <v>1408</v>
      </c>
      <c r="OS69" s="216">
        <f>IF('SNL O&amp;M Data'!OX161="NA","",'SNL O&amp;M Data'!OW161)</f>
        <v>1483</v>
      </c>
      <c r="OT69" s="216">
        <f>IF('SNL O&amp;M Data'!OY161="NA","",'SNL O&amp;M Data'!OX161)</f>
        <v>1659</v>
      </c>
      <c r="OU69" s="216">
        <f>IF('SNL O&amp;M Data'!OZ161="NA","",'SNL O&amp;M Data'!OY161)</f>
        <v>1727</v>
      </c>
      <c r="OV69" s="216" t="e">
        <f>IF('SNL O&amp;M Data'!#REF!="NA","",'SNL O&amp;M Data'!OZ161)</f>
        <v>#REF!</v>
      </c>
      <c r="OW69" s="216">
        <f>IF('SNL O&amp;M Data'!PB161="NA","",'SNL O&amp;M Data'!PA161)</f>
        <v>98772</v>
      </c>
      <c r="OX69" s="216">
        <f>IF('SNL O&amp;M Data'!PC161="NA","",'SNL O&amp;M Data'!PB161)</f>
        <v>144173</v>
      </c>
      <c r="OY69" s="216">
        <f>IF('SNL O&amp;M Data'!PD161="NA","",'SNL O&amp;M Data'!PC161)</f>
        <v>169156</v>
      </c>
      <c r="OZ69" s="216">
        <f>IF('SNL O&amp;M Data'!PE161="NA","",'SNL O&amp;M Data'!PD161)</f>
        <v>181373</v>
      </c>
      <c r="PA69" s="216" t="e">
        <f>IF('SNL O&amp;M Data'!#REF!="NA","",'SNL O&amp;M Data'!PE161)</f>
        <v>#REF!</v>
      </c>
      <c r="PB69" s="216">
        <f>IF('SNL O&amp;M Data'!PG161="NA","",'SNL O&amp;M Data'!PF161)</f>
        <v>74846</v>
      </c>
      <c r="PC69" s="216">
        <f>IF('SNL O&amp;M Data'!PH161="NA","",'SNL O&amp;M Data'!PG161)</f>
        <v>72467</v>
      </c>
      <c r="PD69" s="216">
        <f>IF('SNL O&amp;M Data'!PI161="NA","",'SNL O&amp;M Data'!PH161)</f>
        <v>79015</v>
      </c>
      <c r="PE69" s="216">
        <f>IF('SNL O&amp;M Data'!PJ161="NA","",'SNL O&amp;M Data'!PI161)</f>
        <v>106106</v>
      </c>
      <c r="PF69" s="216" t="e">
        <f>IF('SNL O&amp;M Data'!#REF!="NA","",'SNL O&amp;M Data'!PJ161)</f>
        <v>#REF!</v>
      </c>
      <c r="PG69" s="216">
        <f>IF('SNL O&amp;M Data'!PL161="NA","",'SNL O&amp;M Data'!PK161)</f>
        <v>177929</v>
      </c>
      <c r="PH69" s="216">
        <f>IF('SNL O&amp;M Data'!PM161="NA","",'SNL O&amp;M Data'!PL161)</f>
        <v>194083</v>
      </c>
      <c r="PI69" s="216">
        <f>IF('SNL O&amp;M Data'!PN161="NA","",'SNL O&amp;M Data'!PM161)</f>
        <v>179543</v>
      </c>
      <c r="PJ69" s="216">
        <f>IF('SNL O&amp;M Data'!PO161="NA","",'SNL O&amp;M Data'!PN161)</f>
        <v>172757</v>
      </c>
      <c r="PK69" s="216" t="e">
        <f>IF('SNL O&amp;M Data'!#REF!="NA","",'SNL O&amp;M Data'!PO161)</f>
        <v>#REF!</v>
      </c>
      <c r="PL69" s="216">
        <f>IF('SNL O&amp;M Data'!PQ161="NA","",'SNL O&amp;M Data'!PP161)</f>
        <v>96565</v>
      </c>
      <c r="PM69" s="216">
        <f>IF('SNL O&amp;M Data'!PR161="NA","",'SNL O&amp;M Data'!PQ161)</f>
        <v>106141</v>
      </c>
      <c r="PN69" s="216">
        <f>IF('SNL O&amp;M Data'!PS161="NA","",'SNL O&amp;M Data'!PR161)</f>
        <v>99248</v>
      </c>
      <c r="PO69" s="216">
        <f>IF('SNL O&amp;M Data'!PT161="NA","",'SNL O&amp;M Data'!PS161)</f>
        <v>90704</v>
      </c>
      <c r="PP69" s="216" t="e">
        <f>IF('SNL O&amp;M Data'!#REF!="NA","",'SNL O&amp;M Data'!PT161)</f>
        <v>#REF!</v>
      </c>
      <c r="PQ69" s="216">
        <f>IF('SNL O&amp;M Data'!PV161="NA","",'SNL O&amp;M Data'!PU161)</f>
        <v>50566</v>
      </c>
      <c r="PR69" s="216">
        <f>IF('SNL O&amp;M Data'!PW161="NA","",'SNL O&amp;M Data'!PV161)</f>
        <v>50445</v>
      </c>
      <c r="PS69" s="216">
        <f>IF('SNL O&amp;M Data'!PX161="NA","",'SNL O&amp;M Data'!PW161)</f>
        <v>52469</v>
      </c>
      <c r="PT69" s="216">
        <f>IF('SNL O&amp;M Data'!PY161="NA","",'SNL O&amp;M Data'!PX161)</f>
        <v>55669</v>
      </c>
      <c r="PU69" s="216" t="e">
        <f>IF('SNL O&amp;M Data'!#REF!="NA","",'SNL O&amp;M Data'!PY161)</f>
        <v>#REF!</v>
      </c>
      <c r="PV69" s="216">
        <f>IF('SNL O&amp;M Data'!QA161="NA","",'SNL O&amp;M Data'!PZ161)</f>
        <v>17762</v>
      </c>
      <c r="PW69" s="216">
        <f>IF('SNL O&amp;M Data'!QB161="NA","",'SNL O&amp;M Data'!QA161)</f>
        <v>18268</v>
      </c>
      <c r="PX69" s="216">
        <f>IF('SNL O&amp;M Data'!QC161="NA","",'SNL O&amp;M Data'!QB161)</f>
        <v>18330</v>
      </c>
      <c r="PY69" s="216">
        <f>IF('SNL O&amp;M Data'!QD161="NA","",'SNL O&amp;M Data'!QC161)</f>
        <v>17070</v>
      </c>
      <c r="PZ69" s="216" t="e">
        <f>IF('SNL O&amp;M Data'!#REF!="NA","",'SNL O&amp;M Data'!QD161)</f>
        <v>#REF!</v>
      </c>
      <c r="QA69" s="216">
        <f>IF('SNL O&amp;M Data'!QF161="NA","",'SNL O&amp;M Data'!QE161)</f>
        <v>726324</v>
      </c>
      <c r="QB69" s="216">
        <f>IF('SNL O&amp;M Data'!QG161="NA","",'SNL O&amp;M Data'!QF161)</f>
        <v>1156969</v>
      </c>
      <c r="QC69" s="216">
        <f>IF('SNL O&amp;M Data'!QH161="NA","",'SNL O&amp;M Data'!QG161)</f>
        <v>1423755</v>
      </c>
      <c r="QD69" s="216">
        <f>IF('SNL O&amp;M Data'!QI161="NA","",'SNL O&amp;M Data'!QH161)</f>
        <v>2947567</v>
      </c>
      <c r="QE69" s="216" t="e">
        <f>IF('SNL O&amp;M Data'!#REF!="NA","",'SNL O&amp;M Data'!QI161)</f>
        <v>#REF!</v>
      </c>
      <c r="QF69" s="216">
        <f>IF('SNL O&amp;M Data'!QK161="NA","",'SNL O&amp;M Data'!QJ161)</f>
        <v>197649</v>
      </c>
      <c r="QG69" s="216">
        <f>IF('SNL O&amp;M Data'!QL161="NA","",'SNL O&amp;M Data'!QK161)</f>
        <v>197259</v>
      </c>
      <c r="QH69" s="216">
        <f>IF('SNL O&amp;M Data'!QM161="NA","",'SNL O&amp;M Data'!QL161)</f>
        <v>202803</v>
      </c>
      <c r="QI69" s="216">
        <f>IF('SNL O&amp;M Data'!QN161="NA","",'SNL O&amp;M Data'!QM161)</f>
        <v>215290</v>
      </c>
      <c r="QJ69" s="216" t="e">
        <f>IF('SNL O&amp;M Data'!#REF!="NA","",'SNL O&amp;M Data'!QN161)</f>
        <v>#REF!</v>
      </c>
      <c r="QK69" s="216">
        <f>IF('SNL O&amp;M Data'!QP161="NA","",'SNL O&amp;M Data'!QO161)</f>
        <v>262335</v>
      </c>
      <c r="QL69" s="216">
        <f>IF('SNL O&amp;M Data'!QQ161="NA","",'SNL O&amp;M Data'!QP161)</f>
        <v>334462</v>
      </c>
      <c r="QM69" s="216">
        <f>IF('SNL O&amp;M Data'!QR161="NA","",'SNL O&amp;M Data'!QQ161)</f>
        <v>315742</v>
      </c>
      <c r="QN69" s="216">
        <f>IF('SNL O&amp;M Data'!QS161="NA","",'SNL O&amp;M Data'!QR161)</f>
        <v>411617</v>
      </c>
      <c r="QO69" s="216" t="e">
        <f>IF('SNL O&amp;M Data'!#REF!="NA","",'SNL O&amp;M Data'!QS161)</f>
        <v>#REF!</v>
      </c>
      <c r="QP69" s="216">
        <f>IF('SNL O&amp;M Data'!QU161="NA","",'SNL O&amp;M Data'!QT161)</f>
        <v>65175</v>
      </c>
      <c r="QQ69" s="216">
        <f>IF('SNL O&amp;M Data'!QV161="NA","",'SNL O&amp;M Data'!QU161)</f>
        <v>85013</v>
      </c>
      <c r="QR69" s="216">
        <f>IF('SNL O&amp;M Data'!QW161="NA","",'SNL O&amp;M Data'!QV161)</f>
        <v>67491</v>
      </c>
      <c r="QS69" s="216">
        <f>IF('SNL O&amp;M Data'!QX161="NA","",'SNL O&amp;M Data'!QW161)</f>
        <v>71441</v>
      </c>
      <c r="QT69" s="216" t="e">
        <f>IF('SNL O&amp;M Data'!#REF!="NA","",'SNL O&amp;M Data'!QX161)</f>
        <v>#REF!</v>
      </c>
      <c r="QU69" s="216">
        <f>IF('SNL O&amp;M Data'!QZ161="NA","",'SNL O&amp;M Data'!QY161)</f>
        <v>16137</v>
      </c>
      <c r="QV69" s="216">
        <f>IF('SNL O&amp;M Data'!RA161="NA","",'SNL O&amp;M Data'!QZ161)</f>
        <v>20722</v>
      </c>
      <c r="QW69" s="216">
        <f>IF('SNL O&amp;M Data'!RB161="NA","",'SNL O&amp;M Data'!RA161)</f>
        <v>18105</v>
      </c>
      <c r="QX69" s="216">
        <f>IF('SNL O&amp;M Data'!RC161="NA","",'SNL O&amp;M Data'!RB161)</f>
        <v>20009</v>
      </c>
      <c r="QY69" s="216" t="e">
        <f>IF('SNL O&amp;M Data'!#REF!="NA","",'SNL O&amp;M Data'!RC161)</f>
        <v>#REF!</v>
      </c>
      <c r="QZ69" s="216" t="str">
        <f>IF('SNL O&amp;M Data'!RE161="NA","",'SNL O&amp;M Data'!RD161)</f>
        <v/>
      </c>
      <c r="RA69" s="216" t="str">
        <f>IF('SNL O&amp;M Data'!RF161="NA","",'SNL O&amp;M Data'!RE161)</f>
        <v/>
      </c>
      <c r="RB69" s="216" t="str">
        <f>IF('SNL O&amp;M Data'!RG161="NA","",'SNL O&amp;M Data'!RF161)</f>
        <v/>
      </c>
      <c r="RC69" s="216" t="str">
        <f>IF('SNL O&amp;M Data'!RH161="NA","",'SNL O&amp;M Data'!RG161)</f>
        <v/>
      </c>
      <c r="RD69" s="216" t="e">
        <f>IF('SNL O&amp;M Data'!#REF!="NA","",'SNL O&amp;M Data'!RH161)</f>
        <v>#REF!</v>
      </c>
      <c r="RE69" s="216">
        <f>IF('SNL O&amp;M Data'!RJ161="NA","",'SNL O&amp;M Data'!RI161)</f>
        <v>416</v>
      </c>
      <c r="RF69" s="216">
        <f>IF('SNL O&amp;M Data'!RK161="NA","",'SNL O&amp;M Data'!RJ161)</f>
        <v>399</v>
      </c>
      <c r="RG69" s="216">
        <f>IF('SNL O&amp;M Data'!RL161="NA","",'SNL O&amp;M Data'!RK161)</f>
        <v>541</v>
      </c>
      <c r="RH69" s="216" t="str">
        <f>IF('SNL O&amp;M Data'!RM161="NA","",'SNL O&amp;M Data'!RL161)</f>
        <v/>
      </c>
      <c r="RI69" s="216" t="e">
        <f>IF('SNL O&amp;M Data'!#REF!="NA","",'SNL O&amp;M Data'!RM161)</f>
        <v>#REF!</v>
      </c>
      <c r="RJ69" s="216">
        <f>IF('SNL O&amp;M Data'!RO161="NA","",'SNL O&amp;M Data'!RN161)</f>
        <v>127637</v>
      </c>
      <c r="RK69" s="216">
        <f>IF('SNL O&amp;M Data'!RP161="NA","",'SNL O&amp;M Data'!RO161)</f>
        <v>113588</v>
      </c>
      <c r="RL69" s="216">
        <f>IF('SNL O&amp;M Data'!RQ161="NA","",'SNL O&amp;M Data'!RP161)</f>
        <v>134618</v>
      </c>
      <c r="RM69" s="216">
        <f>IF('SNL O&amp;M Data'!RR161="NA","",'SNL O&amp;M Data'!RQ161)</f>
        <v>124006</v>
      </c>
      <c r="RN69" s="216" t="e">
        <f>IF('SNL O&amp;M Data'!#REF!="NA","",'SNL O&amp;M Data'!RR161)</f>
        <v>#REF!</v>
      </c>
      <c r="RO69" s="216">
        <f>IF('SNL O&amp;M Data'!RT161="NA","",'SNL O&amp;M Data'!RS161)</f>
        <v>155657</v>
      </c>
      <c r="RP69" s="216">
        <f>IF('SNL O&amp;M Data'!RU161="NA","",'SNL O&amp;M Data'!RT161)</f>
        <v>176805</v>
      </c>
      <c r="RQ69" s="216">
        <f>IF('SNL O&amp;M Data'!RV161="NA","",'SNL O&amp;M Data'!RU161)</f>
        <v>198174</v>
      </c>
      <c r="RR69" s="216">
        <f>IF('SNL O&amp;M Data'!RW161="NA","",'SNL O&amp;M Data'!RV161)</f>
        <v>176862</v>
      </c>
      <c r="RS69" s="216" t="e">
        <f>IF('SNL O&amp;M Data'!#REF!="NA","",'SNL O&amp;M Data'!RW161)</f>
        <v>#REF!</v>
      </c>
      <c r="RT69" s="216">
        <f>IF('SNL O&amp;M Data'!RY161="NA","",'SNL O&amp;M Data'!RX161)</f>
        <v>156585</v>
      </c>
      <c r="RU69" s="216">
        <f>IF('SNL O&amp;M Data'!RZ161="NA","",'SNL O&amp;M Data'!RY161)</f>
        <v>188326</v>
      </c>
      <c r="RV69" s="216">
        <f>IF('SNL O&amp;M Data'!SA161="NA","",'SNL O&amp;M Data'!RZ161)</f>
        <v>185499</v>
      </c>
      <c r="RW69" s="216">
        <f>IF('SNL O&amp;M Data'!SB161="NA","",'SNL O&amp;M Data'!SA161)</f>
        <v>160931</v>
      </c>
      <c r="RX69" s="216" t="e">
        <f>IF('SNL O&amp;M Data'!#REF!="NA","",'SNL O&amp;M Data'!SB161)</f>
        <v>#REF!</v>
      </c>
      <c r="RY69" s="216">
        <f>IF('SNL O&amp;M Data'!SD161="NA","",'SNL O&amp;M Data'!SC161)</f>
        <v>97636</v>
      </c>
      <c r="RZ69" s="216">
        <f>IF('SNL O&amp;M Data'!SE161="NA","",'SNL O&amp;M Data'!SD161)</f>
        <v>115172</v>
      </c>
      <c r="SA69" s="216">
        <f>IF('SNL O&amp;M Data'!SF161="NA","",'SNL O&amp;M Data'!SE161)</f>
        <v>120372</v>
      </c>
      <c r="SB69" s="216">
        <f>IF('SNL O&amp;M Data'!SG161="NA","",'SNL O&amp;M Data'!SF161)</f>
        <v>127794</v>
      </c>
      <c r="SC69" s="216" t="e">
        <f>IF('SNL O&amp;M Data'!#REF!="NA","",'SNL O&amp;M Data'!SG161)</f>
        <v>#REF!</v>
      </c>
      <c r="SD69" s="216">
        <f>IF('SNL O&amp;M Data'!SI161="NA","",'SNL O&amp;M Data'!SH161)</f>
        <v>71005</v>
      </c>
      <c r="SE69" s="216">
        <f>IF('SNL O&amp;M Data'!SJ161="NA","",'SNL O&amp;M Data'!SI161)</f>
        <v>66922</v>
      </c>
      <c r="SF69" s="216">
        <f>IF('SNL O&amp;M Data'!SK161="NA","",'SNL O&amp;M Data'!SJ161)</f>
        <v>82717</v>
      </c>
      <c r="SG69" s="216">
        <f>IF('SNL O&amp;M Data'!SL161="NA","",'SNL O&amp;M Data'!SK161)</f>
        <v>88274</v>
      </c>
      <c r="SH69" s="216" t="e">
        <f>IF('SNL O&amp;M Data'!#REF!="NA","",'SNL O&amp;M Data'!SL161)</f>
        <v>#REF!</v>
      </c>
      <c r="SI69" s="216">
        <f>IF('SNL O&amp;M Data'!SN161="NA","",'SNL O&amp;M Data'!SM161)</f>
        <v>20667</v>
      </c>
      <c r="SJ69" s="216">
        <f>IF('SNL O&amp;M Data'!SO161="NA","",'SNL O&amp;M Data'!SN161)</f>
        <v>25276</v>
      </c>
      <c r="SK69" s="216">
        <f>IF('SNL O&amp;M Data'!SP161="NA","",'SNL O&amp;M Data'!SO161)</f>
        <v>22615</v>
      </c>
      <c r="SL69" s="216">
        <f>IF('SNL O&amp;M Data'!SQ161="NA","",'SNL O&amp;M Data'!SP161)</f>
        <v>25636</v>
      </c>
      <c r="SM69" s="216" t="e">
        <f>IF('SNL O&amp;M Data'!#REF!="NA","",'SNL O&amp;M Data'!SQ161)</f>
        <v>#REF!</v>
      </c>
      <c r="SN69" s="216">
        <f>IF('SNL O&amp;M Data'!SS161="NA","",'SNL O&amp;M Data'!SR161)</f>
        <v>97537</v>
      </c>
      <c r="SO69" s="216">
        <f>IF('SNL O&amp;M Data'!ST161="NA","",'SNL O&amp;M Data'!SS161)</f>
        <v>85096</v>
      </c>
      <c r="SP69" s="216">
        <f>IF('SNL O&amp;M Data'!SU161="NA","",'SNL O&amp;M Data'!ST161)</f>
        <v>83337</v>
      </c>
      <c r="SQ69" s="216">
        <f>IF('SNL O&amp;M Data'!SV161="NA","",'SNL O&amp;M Data'!SU161)</f>
        <v>82157</v>
      </c>
      <c r="SR69" s="216" t="e">
        <f>IF('SNL O&amp;M Data'!#REF!="NA","",'SNL O&amp;M Data'!SV161)</f>
        <v>#REF!</v>
      </c>
      <c r="SS69" s="216">
        <f>IF('SNL O&amp;M Data'!SX161="NA","",'SNL O&amp;M Data'!SW161)</f>
        <v>169334</v>
      </c>
      <c r="ST69" s="216">
        <f>IF('SNL O&amp;M Data'!SY161="NA","",'SNL O&amp;M Data'!SX161)</f>
        <v>197808</v>
      </c>
      <c r="SU69" s="216">
        <f>IF('SNL O&amp;M Data'!SZ161="NA","",'SNL O&amp;M Data'!SY161)</f>
        <v>172783</v>
      </c>
      <c r="SV69" s="216">
        <f>IF('SNL O&amp;M Data'!TA161="NA","",'SNL O&amp;M Data'!SZ161)</f>
        <v>189468</v>
      </c>
      <c r="SW69" s="216" t="e">
        <f>IF('SNL O&amp;M Data'!#REF!="NA","",'SNL O&amp;M Data'!TA161)</f>
        <v>#REF!</v>
      </c>
      <c r="SX69" s="216">
        <f>IF('SNL O&amp;M Data'!TC161="NA","",'SNL O&amp;M Data'!TB161)</f>
        <v>76282</v>
      </c>
      <c r="SY69" s="216">
        <f>IF('SNL O&amp;M Data'!TD161="NA","",'SNL O&amp;M Data'!TC161)</f>
        <v>83251</v>
      </c>
      <c r="SZ69" s="216">
        <f>IF('SNL O&amp;M Data'!TE161="NA","",'SNL O&amp;M Data'!TD161)</f>
        <v>80879</v>
      </c>
      <c r="TA69" s="216">
        <f>IF('SNL O&amp;M Data'!TF161="NA","",'SNL O&amp;M Data'!TE161)</f>
        <v>86597</v>
      </c>
      <c r="TB69" s="216" t="e">
        <f>IF('SNL O&amp;M Data'!#REF!="NA","",'SNL O&amp;M Data'!TF161)</f>
        <v>#REF!</v>
      </c>
      <c r="TC69" s="216">
        <f>IF('SNL O&amp;M Data'!TH161="NA","",'SNL O&amp;M Data'!TG161)</f>
        <v>65432</v>
      </c>
      <c r="TD69" s="216">
        <f>IF('SNL O&amp;M Data'!TI161="NA","",'SNL O&amp;M Data'!TH161)</f>
        <v>60644</v>
      </c>
      <c r="TE69" s="216">
        <f>IF('SNL O&amp;M Data'!TJ161="NA","",'SNL O&amp;M Data'!TI161)</f>
        <v>65007</v>
      </c>
      <c r="TF69" s="216">
        <f>IF('SNL O&amp;M Data'!TK161="NA","",'SNL O&amp;M Data'!TJ161)</f>
        <v>77500</v>
      </c>
      <c r="TG69" s="216" t="e">
        <f>IF('SNL O&amp;M Data'!#REF!="NA","",'SNL O&amp;M Data'!TK161)</f>
        <v>#REF!</v>
      </c>
      <c r="TH69" s="216">
        <f>IF('SNL O&amp;M Data'!TM161="NA","",'SNL O&amp;M Data'!TL161)</f>
        <v>18861</v>
      </c>
      <c r="TI69" s="216">
        <f>IF('SNL O&amp;M Data'!TN161="NA","",'SNL O&amp;M Data'!TM161)</f>
        <v>17210</v>
      </c>
      <c r="TJ69" s="216">
        <f>IF('SNL O&amp;M Data'!TO161="NA","",'SNL O&amp;M Data'!TN161)</f>
        <v>15605</v>
      </c>
      <c r="TK69" s="216">
        <f>IF('SNL O&amp;M Data'!TP161="NA","",'SNL O&amp;M Data'!TO161)</f>
        <v>18479</v>
      </c>
      <c r="TL69" s="216" t="e">
        <f>IF('SNL O&amp;M Data'!#REF!="NA","",'SNL O&amp;M Data'!TP161)</f>
        <v>#REF!</v>
      </c>
      <c r="TM69" s="216">
        <f>IF('SNL O&amp;M Data'!TR161="NA","",'SNL O&amp;M Data'!TQ161)</f>
        <v>144376</v>
      </c>
      <c r="TN69" s="216">
        <f>IF('SNL O&amp;M Data'!TS161="NA","",'SNL O&amp;M Data'!TR161)</f>
        <v>138733</v>
      </c>
      <c r="TO69" s="216">
        <f>IF('SNL O&amp;M Data'!TT161="NA","",'SNL O&amp;M Data'!TS161)</f>
        <v>180491</v>
      </c>
      <c r="TP69" s="216">
        <f>IF('SNL O&amp;M Data'!TU161="NA","",'SNL O&amp;M Data'!TT161)</f>
        <v>316665</v>
      </c>
      <c r="TQ69" s="216" t="e">
        <f>IF('SNL O&amp;M Data'!#REF!="NA","",'SNL O&amp;M Data'!TU161)</f>
        <v>#REF!</v>
      </c>
      <c r="TR69" s="216">
        <f>IF('SNL O&amp;M Data'!TW161="NA","",'SNL O&amp;M Data'!TV161)</f>
        <v>26965</v>
      </c>
      <c r="TS69" s="216">
        <f>IF('SNL O&amp;M Data'!TX161="NA","",'SNL O&amp;M Data'!TW161)</f>
        <v>29060</v>
      </c>
      <c r="TT69" s="216">
        <f>IF('SNL O&amp;M Data'!TY161="NA","",'SNL O&amp;M Data'!TX161)</f>
        <v>28666</v>
      </c>
      <c r="TU69" s="216">
        <f>IF('SNL O&amp;M Data'!TZ161="NA","",'SNL O&amp;M Data'!TY161)</f>
        <v>28338</v>
      </c>
      <c r="TV69" s="216" t="e">
        <f>IF('SNL O&amp;M Data'!#REF!="NA","",'SNL O&amp;M Data'!TZ161)</f>
        <v>#REF!</v>
      </c>
      <c r="TW69" s="216">
        <f>IF('SNL O&amp;M Data'!UB161="NA","",'SNL O&amp;M Data'!UA161)</f>
        <v>523406</v>
      </c>
      <c r="TX69" s="216">
        <f>IF('SNL O&amp;M Data'!UC161="NA","",'SNL O&amp;M Data'!UB161)</f>
        <v>532927</v>
      </c>
      <c r="TY69" s="216">
        <f>IF('SNL O&amp;M Data'!UD161="NA","",'SNL O&amp;M Data'!UC161)</f>
        <v>971076</v>
      </c>
      <c r="TZ69" s="216">
        <f>IF('SNL O&amp;M Data'!UE161="NA","",'SNL O&amp;M Data'!UD161)</f>
        <v>1194442</v>
      </c>
      <c r="UA69" s="216" t="e">
        <f>IF('SNL O&amp;M Data'!#REF!="NA","",'SNL O&amp;M Data'!UE161)</f>
        <v>#REF!</v>
      </c>
      <c r="UB69" s="216">
        <f>IF('SNL O&amp;M Data'!UG161="NA","",'SNL O&amp;M Data'!UF161)</f>
        <v>16055</v>
      </c>
      <c r="UC69" s="216">
        <f>IF('SNL O&amp;M Data'!UH161="NA","",'SNL O&amp;M Data'!UG161)</f>
        <v>17091</v>
      </c>
      <c r="UD69" s="216">
        <f>IF('SNL O&amp;M Data'!UI161="NA","",'SNL O&amp;M Data'!UH161)</f>
        <v>17553</v>
      </c>
      <c r="UE69" s="216">
        <f>IF('SNL O&amp;M Data'!UJ161="NA","",'SNL O&amp;M Data'!UI161)</f>
        <v>19729</v>
      </c>
      <c r="UF69" s="216" t="e">
        <f>IF('SNL O&amp;M Data'!#REF!="NA","",'SNL O&amp;M Data'!UJ161)</f>
        <v>#REF!</v>
      </c>
      <c r="UG69" s="216">
        <f>IF('SNL O&amp;M Data'!UL161="NA","",'SNL O&amp;M Data'!UK161)</f>
        <v>85913</v>
      </c>
      <c r="UH69" s="216">
        <f>IF('SNL O&amp;M Data'!UM161="NA","",'SNL O&amp;M Data'!UL161)</f>
        <v>83799</v>
      </c>
      <c r="UI69" s="216">
        <f>IF('SNL O&amp;M Data'!UN161="NA","",'SNL O&amp;M Data'!UM161)</f>
        <v>90317</v>
      </c>
      <c r="UJ69" s="216">
        <f>IF('SNL O&amp;M Data'!UO161="NA","",'SNL O&amp;M Data'!UN161)</f>
        <v>89513</v>
      </c>
      <c r="UK69" s="216" t="e">
        <f>IF('SNL O&amp;M Data'!#REF!="NA","",'SNL O&amp;M Data'!UO161)</f>
        <v>#REF!</v>
      </c>
      <c r="UL69" s="216">
        <f>IF('SNL O&amp;M Data'!UQ161="NA","",'SNL O&amp;M Data'!UP161)</f>
        <v>36120</v>
      </c>
      <c r="UM69" s="216">
        <f>IF('SNL O&amp;M Data'!UR161="NA","",'SNL O&amp;M Data'!UQ161)</f>
        <v>38740</v>
      </c>
      <c r="UN69" s="216">
        <f>IF('SNL O&amp;M Data'!US161="NA","",'SNL O&amp;M Data'!UR161)</f>
        <v>35668</v>
      </c>
      <c r="UO69" s="216">
        <f>IF('SNL O&amp;M Data'!UT161="NA","",'SNL O&amp;M Data'!US161)</f>
        <v>31759</v>
      </c>
      <c r="UP69" s="216" t="e">
        <f>IF('SNL O&amp;M Data'!#REF!="NA","",'SNL O&amp;M Data'!UT161)</f>
        <v>#REF!</v>
      </c>
      <c r="UQ69" s="216">
        <f>IF('SNL O&amp;M Data'!UV161="NA","",'SNL O&amp;M Data'!UU161)</f>
        <v>1183</v>
      </c>
      <c r="UR69" s="216">
        <f>IF('SNL O&amp;M Data'!UW161="NA","",'SNL O&amp;M Data'!UV161)</f>
        <v>1513</v>
      </c>
      <c r="US69" s="216">
        <f>IF('SNL O&amp;M Data'!UX161="NA","",'SNL O&amp;M Data'!UW161)</f>
        <v>1332</v>
      </c>
      <c r="UT69" s="216">
        <f>IF('SNL O&amp;M Data'!UY161="NA","",'SNL O&amp;M Data'!UX161)</f>
        <v>1373</v>
      </c>
      <c r="UU69" s="216" t="e">
        <f>IF('SNL O&amp;M Data'!#REF!="NA","",'SNL O&amp;M Data'!UY161)</f>
        <v>#REF!</v>
      </c>
      <c r="UV69" s="216">
        <f>IF('SNL O&amp;M Data'!VA161="NA","",'SNL O&amp;M Data'!UZ161)</f>
        <v>48062</v>
      </c>
      <c r="UW69" s="216">
        <f>IF('SNL O&amp;M Data'!VB161="NA","",'SNL O&amp;M Data'!VA161)</f>
        <v>48993</v>
      </c>
      <c r="UX69" s="216">
        <f>IF('SNL O&amp;M Data'!VC161="NA","",'SNL O&amp;M Data'!VB161)</f>
        <v>58440</v>
      </c>
      <c r="UY69" s="216">
        <f>IF('SNL O&amp;M Data'!VD161="NA","",'SNL O&amp;M Data'!VC161)</f>
        <v>53895</v>
      </c>
      <c r="UZ69" s="216" t="e">
        <f>IF('SNL O&amp;M Data'!#REF!="NA","",'SNL O&amp;M Data'!VD161)</f>
        <v>#REF!</v>
      </c>
      <c r="VA69" s="216">
        <f>IF('SNL O&amp;M Data'!VF161="NA","",'SNL O&amp;M Data'!VE161)</f>
        <v>53813</v>
      </c>
      <c r="VB69" s="216">
        <f>IF('SNL O&amp;M Data'!VG161="NA","",'SNL O&amp;M Data'!VF161)</f>
        <v>54830</v>
      </c>
      <c r="VC69" s="216">
        <f>IF('SNL O&amp;M Data'!VH161="NA","",'SNL O&amp;M Data'!VG161)</f>
        <v>63507</v>
      </c>
      <c r="VD69" s="216">
        <f>IF('SNL O&amp;M Data'!VI161="NA","",'SNL O&amp;M Data'!VH161)</f>
        <v>72658</v>
      </c>
      <c r="VE69" s="216" t="e">
        <f>IF('SNL O&amp;M Data'!#REF!="NA","",'SNL O&amp;M Data'!VI161)</f>
        <v>#REF!</v>
      </c>
      <c r="VF69" s="216">
        <f>IF('SNL O&amp;M Data'!VK161="NA","",'SNL O&amp;M Data'!VJ161)</f>
        <v>176464</v>
      </c>
      <c r="VG69" s="216">
        <f>IF('SNL O&amp;M Data'!VL161="NA","",'SNL O&amp;M Data'!VK161)</f>
        <v>167780</v>
      </c>
      <c r="VH69" s="216">
        <f>IF('SNL O&amp;M Data'!VM161="NA","",'SNL O&amp;M Data'!VL161)</f>
        <v>178788</v>
      </c>
      <c r="VI69" s="216">
        <f>IF('SNL O&amp;M Data'!VN161="NA","",'SNL O&amp;M Data'!VM161)</f>
        <v>179676</v>
      </c>
      <c r="VJ69" s="216" t="e">
        <f>IF('SNL O&amp;M Data'!#REF!="NA","",'SNL O&amp;M Data'!VN161)</f>
        <v>#REF!</v>
      </c>
      <c r="VK69" s="216">
        <f>IF('SNL O&amp;M Data'!VP161="NA","",'SNL O&amp;M Data'!VO161)</f>
        <v>34573</v>
      </c>
      <c r="VL69" s="216">
        <f>IF('SNL O&amp;M Data'!VQ161="NA","",'SNL O&amp;M Data'!VP161)</f>
        <v>38849</v>
      </c>
      <c r="VM69" s="216">
        <f>IF('SNL O&amp;M Data'!VR161="NA","",'SNL O&amp;M Data'!VQ161)</f>
        <v>49573</v>
      </c>
      <c r="VN69" s="216">
        <f>IF('SNL O&amp;M Data'!VS161="NA","",'SNL O&amp;M Data'!VR161)</f>
        <v>50381</v>
      </c>
      <c r="VO69" s="216" t="e">
        <f>IF('SNL O&amp;M Data'!#REF!="NA","",'SNL O&amp;M Data'!VS161)</f>
        <v>#REF!</v>
      </c>
      <c r="VP69" s="216">
        <f>IF('SNL O&amp;M Data'!VU161="NA","",'SNL O&amp;M Data'!VT161)</f>
        <v>31397</v>
      </c>
      <c r="VQ69" s="216">
        <f>IF('SNL O&amp;M Data'!VV161="NA","",'SNL O&amp;M Data'!VU161)</f>
        <v>36974</v>
      </c>
      <c r="VR69" s="216">
        <f>IF('SNL O&amp;M Data'!VW161="NA","",'SNL O&amp;M Data'!VV161)</f>
        <v>47358</v>
      </c>
      <c r="VS69" s="216">
        <f>IF('SNL O&amp;M Data'!VX161="NA","",'SNL O&amp;M Data'!VW161)</f>
        <v>42608</v>
      </c>
      <c r="VT69" s="216" t="e">
        <f>IF('SNL O&amp;M Data'!#REF!="NA","",'SNL O&amp;M Data'!VX161)</f>
        <v>#REF!</v>
      </c>
      <c r="VU69" s="216">
        <f>IF('SNL O&amp;M Data'!VZ161="NA","",'SNL O&amp;M Data'!VY161)</f>
        <v>19936</v>
      </c>
      <c r="VV69" s="216">
        <f>IF('SNL O&amp;M Data'!WA161="NA","",'SNL O&amp;M Data'!VZ161)</f>
        <v>20110</v>
      </c>
      <c r="VW69" s="216">
        <f>IF('SNL O&amp;M Data'!WB161="NA","",'SNL O&amp;M Data'!WA161)</f>
        <v>23714</v>
      </c>
      <c r="VX69" s="216">
        <f>IF('SNL O&amp;M Data'!WC161="NA","",'SNL O&amp;M Data'!WB161)</f>
        <v>24153</v>
      </c>
      <c r="VY69" s="216" t="e">
        <f>IF('SNL O&amp;M Data'!#REF!="NA","",'SNL O&amp;M Data'!WC161)</f>
        <v>#REF!</v>
      </c>
      <c r="VZ69" s="216">
        <f>IF('SNL O&amp;M Data'!WE161="NA","",'SNL O&amp;M Data'!WD161)</f>
        <v>107475</v>
      </c>
      <c r="WA69" s="216">
        <f>IF('SNL O&amp;M Data'!WF161="NA","",'SNL O&amp;M Data'!WE161)</f>
        <v>96894</v>
      </c>
      <c r="WB69" s="216">
        <f>IF('SNL O&amp;M Data'!WG161="NA","",'SNL O&amp;M Data'!WF161)</f>
        <v>105959</v>
      </c>
      <c r="WC69" s="216">
        <f>IF('SNL O&amp;M Data'!WH161="NA","",'SNL O&amp;M Data'!WG161)</f>
        <v>98848</v>
      </c>
      <c r="WD69" s="216" t="e">
        <f>IF('SNL O&amp;M Data'!#REF!="NA","",'SNL O&amp;M Data'!WH161)</f>
        <v>#REF!</v>
      </c>
      <c r="WE69" s="216">
        <f>IF('SNL O&amp;M Data'!WJ161="NA","",'SNL O&amp;M Data'!WI161)</f>
        <v>23490</v>
      </c>
      <c r="WF69" s="216">
        <f>IF('SNL O&amp;M Data'!WK161="NA","",'SNL O&amp;M Data'!WJ161)</f>
        <v>26393</v>
      </c>
      <c r="WG69" s="216">
        <f>IF('SNL O&amp;M Data'!WL161="NA","",'SNL O&amp;M Data'!WK161)</f>
        <v>25597</v>
      </c>
      <c r="WH69" s="216">
        <f>IF('SNL O&amp;M Data'!WM161="NA","",'SNL O&amp;M Data'!WL161)</f>
        <v>27183</v>
      </c>
      <c r="WI69" s="216" t="e">
        <f>IF('SNL O&amp;M Data'!#REF!="NA","",'SNL O&amp;M Data'!WM161)</f>
        <v>#REF!</v>
      </c>
      <c r="WJ69" s="216">
        <f>IF('SNL O&amp;M Data'!WO161="NA","",'SNL O&amp;M Data'!WN161)</f>
        <v>6994</v>
      </c>
      <c r="WK69" s="216">
        <f>IF('SNL O&amp;M Data'!WP161="NA","",'SNL O&amp;M Data'!WO161)</f>
        <v>8155</v>
      </c>
      <c r="WL69" s="216">
        <f>IF('SNL O&amp;M Data'!WQ161="NA","",'SNL O&amp;M Data'!WP161)</f>
        <v>9253</v>
      </c>
      <c r="WM69" s="216">
        <f>IF('SNL O&amp;M Data'!WR161="NA","",'SNL O&amp;M Data'!WQ161)</f>
        <v>8428</v>
      </c>
      <c r="WN69" s="216" t="e">
        <f>IF('SNL O&amp;M Data'!#REF!="NA","",'SNL O&amp;M Data'!WR161)</f>
        <v>#REF!</v>
      </c>
      <c r="WO69" s="216">
        <f>IF('SNL O&amp;M Data'!WT161="NA","",'SNL O&amp;M Data'!WS161)</f>
        <v>139888</v>
      </c>
      <c r="WP69" s="216">
        <f>IF('SNL O&amp;M Data'!WU161="NA","",'SNL O&amp;M Data'!WT161)</f>
        <v>156840</v>
      </c>
      <c r="WQ69" s="216">
        <f>IF('SNL O&amp;M Data'!WV161="NA","",'SNL O&amp;M Data'!WU161)</f>
        <v>149680</v>
      </c>
      <c r="WR69" s="216">
        <f>IF('SNL O&amp;M Data'!WW161="NA","",'SNL O&amp;M Data'!WV161)</f>
        <v>141995</v>
      </c>
      <c r="WS69" s="216" t="e">
        <f>IF('SNL O&amp;M Data'!#REF!="NA","",'SNL O&amp;M Data'!WW161)</f>
        <v>#REF!</v>
      </c>
      <c r="WT69" s="216">
        <f>IF('SNL O&amp;M Data'!WY161="NA","",'SNL O&amp;M Data'!WX161)</f>
        <v>9126</v>
      </c>
      <c r="WU69" s="216">
        <f>IF('SNL O&amp;M Data'!WZ161="NA","",'SNL O&amp;M Data'!WY161)</f>
        <v>9287</v>
      </c>
      <c r="WV69" s="216">
        <f>IF('SNL O&amp;M Data'!XA161="NA","",'SNL O&amp;M Data'!WZ161)</f>
        <v>9275</v>
      </c>
      <c r="WW69" s="216">
        <f>IF('SNL O&amp;M Data'!XB161="NA","",'SNL O&amp;M Data'!XA161)</f>
        <v>9545</v>
      </c>
      <c r="WX69" s="216" t="e">
        <f>IF('SNL O&amp;M Data'!#REF!="NA","",'SNL O&amp;M Data'!XB161)</f>
        <v>#REF!</v>
      </c>
      <c r="WY69" s="216">
        <f>IF('SNL O&amp;M Data'!XD161="NA","",'SNL O&amp;M Data'!XC161)</f>
        <v>6926</v>
      </c>
      <c r="WZ69" s="216">
        <f>IF('SNL O&amp;M Data'!XE161="NA","",'SNL O&amp;M Data'!XD161)</f>
        <v>6300</v>
      </c>
      <c r="XA69" s="216">
        <f>IF('SNL O&amp;M Data'!XF161="NA","",'SNL O&amp;M Data'!XE161)</f>
        <v>7014</v>
      </c>
      <c r="XB69" s="216">
        <f>IF('SNL O&amp;M Data'!XG161="NA","",'SNL O&amp;M Data'!XF161)</f>
        <v>6947</v>
      </c>
      <c r="XC69" s="216" t="e">
        <f>IF('SNL O&amp;M Data'!#REF!="NA","",'SNL O&amp;M Data'!XG161)</f>
        <v>#REF!</v>
      </c>
      <c r="XD69" s="216">
        <f>IF('SNL O&amp;M Data'!XI161="NA","",'SNL O&amp;M Data'!XH161)</f>
        <v>4316</v>
      </c>
      <c r="XE69" s="216">
        <f>IF('SNL O&amp;M Data'!XJ161="NA","",'SNL O&amp;M Data'!XI161)</f>
        <v>3542</v>
      </c>
      <c r="XF69" s="216">
        <f>IF('SNL O&amp;M Data'!XK161="NA","",'SNL O&amp;M Data'!XJ161)</f>
        <v>4525</v>
      </c>
      <c r="XG69" s="216">
        <f>IF('SNL O&amp;M Data'!XL161="NA","",'SNL O&amp;M Data'!XK161)</f>
        <v>3822</v>
      </c>
      <c r="XH69" s="216" t="e">
        <f>IF('SNL O&amp;M Data'!#REF!="NA","",'SNL O&amp;M Data'!XL161)</f>
        <v>#REF!</v>
      </c>
      <c r="XI69" s="216">
        <f>IF('SNL O&amp;M Data'!XN161="NA","",'SNL O&amp;M Data'!XM161)</f>
        <v>13964</v>
      </c>
      <c r="XJ69" s="216">
        <f>IF('SNL O&amp;M Data'!XO161="NA","",'SNL O&amp;M Data'!XN161)</f>
        <v>11455</v>
      </c>
      <c r="XK69" s="216">
        <f>IF('SNL O&amp;M Data'!XP161="NA","",'SNL O&amp;M Data'!XO161)</f>
        <v>14532</v>
      </c>
      <c r="XL69" s="216">
        <f>IF('SNL O&amp;M Data'!XQ161="NA","",'SNL O&amp;M Data'!XP161)</f>
        <v>13673</v>
      </c>
      <c r="XM69" s="216" t="e">
        <f>IF('SNL O&amp;M Data'!#REF!="NA","",'SNL O&amp;M Data'!XQ161)</f>
        <v>#REF!</v>
      </c>
      <c r="XN69" s="216">
        <f>IF('SNL O&amp;M Data'!XS161="NA","",'SNL O&amp;M Data'!XR161)</f>
        <v>16947</v>
      </c>
      <c r="XO69" s="216">
        <f>IF('SNL O&amp;M Data'!XT161="NA","",'SNL O&amp;M Data'!XS161)</f>
        <v>22375</v>
      </c>
      <c r="XP69" s="216">
        <f>IF('SNL O&amp;M Data'!XU161="NA","",'SNL O&amp;M Data'!XT161)</f>
        <v>21085</v>
      </c>
      <c r="XQ69" s="216">
        <f>IF('SNL O&amp;M Data'!XV161="NA","",'SNL O&amp;M Data'!XU161)</f>
        <v>25633</v>
      </c>
      <c r="XR69" s="216" t="e">
        <f>IF('SNL O&amp;M Data'!#REF!="NA","",'SNL O&amp;M Data'!XV161)</f>
        <v>#REF!</v>
      </c>
      <c r="XS69" s="216">
        <f>IF('SNL O&amp;M Data'!XX161="NA","",'SNL O&amp;M Data'!XW161)</f>
        <v>193283</v>
      </c>
      <c r="XT69" s="216">
        <f>IF('SNL O&amp;M Data'!XY161="NA","",'SNL O&amp;M Data'!XX161)</f>
        <v>276797</v>
      </c>
      <c r="XU69" s="216">
        <f>IF('SNL O&amp;M Data'!XZ161="NA","",'SNL O&amp;M Data'!XY161)</f>
        <v>256490</v>
      </c>
      <c r="XV69" s="216" t="str">
        <f>IF('SNL O&amp;M Data'!YA161="NA","",'SNL O&amp;M Data'!XZ161)</f>
        <v/>
      </c>
      <c r="XW69" s="216" t="e">
        <f>IF('SNL O&amp;M Data'!#REF!="NA","",'SNL O&amp;M Data'!YA161)</f>
        <v>#REF!</v>
      </c>
      <c r="XX69" s="216">
        <f>IF('SNL O&amp;M Data'!YC161="NA","",'SNL O&amp;M Data'!YB161)</f>
        <v>67502</v>
      </c>
      <c r="XY69" s="216">
        <f>IF('SNL O&amp;M Data'!YD161="NA","",'SNL O&amp;M Data'!YC161)</f>
        <v>83936</v>
      </c>
      <c r="XZ69" s="216">
        <f>IF('SNL O&amp;M Data'!YE161="NA","",'SNL O&amp;M Data'!YD161)</f>
        <v>85053</v>
      </c>
      <c r="YA69" s="216">
        <f>IF('SNL O&amp;M Data'!YF161="NA","",'SNL O&amp;M Data'!YE161)</f>
        <v>75303</v>
      </c>
      <c r="YB69" s="216" t="e">
        <f>IF('SNL O&amp;M Data'!#REF!="NA","",'SNL O&amp;M Data'!YF161)</f>
        <v>#REF!</v>
      </c>
      <c r="YC69" s="216">
        <f>IF('SNL O&amp;M Data'!YH161="NA","",'SNL O&amp;M Data'!YG161)</f>
        <v>42538</v>
      </c>
      <c r="YD69" s="216">
        <f>IF('SNL O&amp;M Data'!YI161="NA","",'SNL O&amp;M Data'!YH161)</f>
        <v>45262</v>
      </c>
      <c r="YE69" s="216">
        <f>IF('SNL O&amp;M Data'!YJ161="NA","",'SNL O&amp;M Data'!YI161)</f>
        <v>39936</v>
      </c>
      <c r="YF69" s="216">
        <f>IF('SNL O&amp;M Data'!YK161="NA","",'SNL O&amp;M Data'!YJ161)</f>
        <v>34282</v>
      </c>
      <c r="YG69" s="216" t="e">
        <f>IF('SNL O&amp;M Data'!#REF!="NA","",'SNL O&amp;M Data'!YK161)</f>
        <v>#REF!</v>
      </c>
      <c r="YH69" s="216">
        <f>IF('SNL O&amp;M Data'!YM161="NA","",'SNL O&amp;M Data'!YL161)</f>
        <v>9025</v>
      </c>
      <c r="YI69" s="216">
        <f>IF('SNL O&amp;M Data'!YN161="NA","",'SNL O&amp;M Data'!YM161)</f>
        <v>9961</v>
      </c>
      <c r="YJ69" s="216">
        <f>IF('SNL O&amp;M Data'!YO161="NA","",'SNL O&amp;M Data'!YN161)</f>
        <v>10577</v>
      </c>
      <c r="YK69" s="216">
        <f>IF('SNL O&amp;M Data'!YP161="NA","",'SNL O&amp;M Data'!YO161)</f>
        <v>11305</v>
      </c>
      <c r="YL69" s="216" t="e">
        <f>IF('SNL O&amp;M Data'!#REF!="NA","",'SNL O&amp;M Data'!YP161)</f>
        <v>#REF!</v>
      </c>
      <c r="YM69" s="216">
        <f>IF('SNL O&amp;M Data'!YR161="NA","",'SNL O&amp;M Data'!YQ161)</f>
        <v>78376</v>
      </c>
      <c r="YN69" s="216">
        <f>IF('SNL O&amp;M Data'!YS161="NA","",'SNL O&amp;M Data'!YR161)</f>
        <v>79197</v>
      </c>
      <c r="YO69" s="216">
        <f>IF('SNL O&amp;M Data'!YT161="NA","",'SNL O&amp;M Data'!YS161)</f>
        <v>79671</v>
      </c>
      <c r="YP69" s="216">
        <f>IF('SNL O&amp;M Data'!YU161="NA","",'SNL O&amp;M Data'!YT161)</f>
        <v>65801</v>
      </c>
      <c r="YQ69" s="216" t="e">
        <f>IF('SNL O&amp;M Data'!#REF!="NA","",'SNL O&amp;M Data'!YU161)</f>
        <v>#REF!</v>
      </c>
      <c r="YR69" s="216">
        <f>IF('SNL O&amp;M Data'!YW161="NA","",'SNL O&amp;M Data'!YV161)</f>
        <v>28540</v>
      </c>
      <c r="YS69" s="216">
        <f>IF('SNL O&amp;M Data'!YX161="NA","",'SNL O&amp;M Data'!YW161)</f>
        <v>29449</v>
      </c>
      <c r="YT69" s="216">
        <f>IF('SNL O&amp;M Data'!YY161="NA","",'SNL O&amp;M Data'!YX161)</f>
        <v>29840</v>
      </c>
      <c r="YU69" s="216">
        <f>IF('SNL O&amp;M Data'!YZ161="NA","",'SNL O&amp;M Data'!YY161)</f>
        <v>21332</v>
      </c>
      <c r="YV69" s="216" t="e">
        <f>IF('SNL O&amp;M Data'!#REF!="NA","",'SNL O&amp;M Data'!YZ161)</f>
        <v>#REF!</v>
      </c>
      <c r="YW69" s="216">
        <f>IF('SNL O&amp;M Data'!ZB161="NA","",'SNL O&amp;M Data'!ZA161)</f>
        <v>32803</v>
      </c>
      <c r="YX69" s="216">
        <f>IF('SNL O&amp;M Data'!ZC161="NA","",'SNL O&amp;M Data'!ZB161)</f>
        <v>29632</v>
      </c>
      <c r="YY69" s="216">
        <f>IF('SNL O&amp;M Data'!ZD161="NA","",'SNL O&amp;M Data'!ZC161)</f>
        <v>41251</v>
      </c>
      <c r="YZ69" s="216">
        <f>IF('SNL O&amp;M Data'!ZE161="NA","",'SNL O&amp;M Data'!ZD161)</f>
        <v>24565</v>
      </c>
      <c r="ZA69" s="216">
        <f>IF('SNL O&amp;M Data'!ZF161="NA","",'SNL O&amp;M Data'!ZE161)</f>
        <v>31570</v>
      </c>
    </row>
    <row r="70" spans="2:677" s="1" customFormat="1" ht="12" customHeight="1" outlineLevel="1" x14ac:dyDescent="0.2">
      <c r="B70" s="220" t="s">
        <v>46</v>
      </c>
      <c r="C70" s="216">
        <f>IF(AND('SNL O&amp;M Data'!G169="NA",'SNL O&amp;M Data'!G176="NA",'SNL O&amp;M Data'!G183="NA"),"",('SNL O&amp;M Data'!G169+'SNL O&amp;M Data'!G176+'SNL O&amp;M Data'!G183))</f>
        <v>29483</v>
      </c>
      <c r="D70" s="216">
        <f>IF(AND('SNL O&amp;M Data'!H169="NA",'SNL O&amp;M Data'!H176="NA",'SNL O&amp;M Data'!H183="NA"),"",('SNL O&amp;M Data'!H169+'SNL O&amp;M Data'!H176+'SNL O&amp;M Data'!H183))</f>
        <v>34382</v>
      </c>
      <c r="E70" s="216">
        <f>IF(AND('SNL O&amp;M Data'!I169="NA",'SNL O&amp;M Data'!I176="NA",'SNL O&amp;M Data'!I183="NA"),"",('SNL O&amp;M Data'!I169+'SNL O&amp;M Data'!I176+'SNL O&amp;M Data'!I183))</f>
        <v>34602</v>
      </c>
      <c r="F70" s="216">
        <f>IF(AND('SNL O&amp;M Data'!J169="NA",'SNL O&amp;M Data'!J176="NA",'SNL O&amp;M Data'!J183="NA"),"",('SNL O&amp;M Data'!J169+'SNL O&amp;M Data'!J176+'SNL O&amp;M Data'!J183))</f>
        <v>33831</v>
      </c>
      <c r="G70" s="216">
        <f>IF(AND('SNL O&amp;M Data'!K169="NA",'SNL O&amp;M Data'!K176="NA",'SNL O&amp;M Data'!K183="NA"),"",('SNL O&amp;M Data'!K169+'SNL O&amp;M Data'!K176+'SNL O&amp;M Data'!K183))</f>
        <v>34632</v>
      </c>
      <c r="H70" s="216">
        <f>IF(AND('SNL O&amp;M Data'!L169="NA",'SNL O&amp;M Data'!L176="NA",'SNL O&amp;M Data'!L183="NA"),"",('SNL O&amp;M Data'!L169+'SNL O&amp;M Data'!L176+'SNL O&amp;M Data'!L183))</f>
        <v>23794</v>
      </c>
      <c r="I70" s="216">
        <f>IF(AND('SNL O&amp;M Data'!M169="NA",'SNL O&amp;M Data'!M176="NA",'SNL O&amp;M Data'!M183="NA"),"",('SNL O&amp;M Data'!M169+'SNL O&amp;M Data'!M176+'SNL O&amp;M Data'!M183))</f>
        <v>22488</v>
      </c>
      <c r="J70" s="216">
        <f>IF(AND('SNL O&amp;M Data'!N169="NA",'SNL O&amp;M Data'!N176="NA",'SNL O&amp;M Data'!N183="NA"),"",('SNL O&amp;M Data'!N169+'SNL O&amp;M Data'!N176+'SNL O&amp;M Data'!N183))</f>
        <v>23868</v>
      </c>
      <c r="K70" s="216">
        <f>IF(AND('SNL O&amp;M Data'!O169="NA",'SNL O&amp;M Data'!O176="NA",'SNL O&amp;M Data'!O183="NA"),"",('SNL O&amp;M Data'!O169+'SNL O&amp;M Data'!O176+'SNL O&amp;M Data'!O183))</f>
        <v>20647</v>
      </c>
      <c r="L70" s="216">
        <f>IF(AND('SNL O&amp;M Data'!P169="NA",'SNL O&amp;M Data'!P176="NA",'SNL O&amp;M Data'!P183="NA"),"",('SNL O&amp;M Data'!P169+'SNL O&amp;M Data'!P176+'SNL O&amp;M Data'!P183))</f>
        <v>21107</v>
      </c>
      <c r="M70" s="216">
        <f>IF(AND('SNL O&amp;M Data'!Q169="NA",'SNL O&amp;M Data'!Q176="NA",'SNL O&amp;M Data'!Q183="NA"),"",('SNL O&amp;M Data'!Q169+'SNL O&amp;M Data'!Q176+'SNL O&amp;M Data'!Q183))</f>
        <v>145363</v>
      </c>
      <c r="N70" s="216">
        <f>IF(AND('SNL O&amp;M Data'!R169="NA",'SNL O&amp;M Data'!R176="NA",'SNL O&amp;M Data'!R183="NA"),"",('SNL O&amp;M Data'!R169+'SNL O&amp;M Data'!R176+'SNL O&amp;M Data'!R183))</f>
        <v>137261</v>
      </c>
      <c r="O70" s="216">
        <f>IF(AND('SNL O&amp;M Data'!S169="NA",'SNL O&amp;M Data'!S176="NA",'SNL O&amp;M Data'!S183="NA"),"",('SNL O&amp;M Data'!S169+'SNL O&amp;M Data'!S176+'SNL O&amp;M Data'!S183))</f>
        <v>147443</v>
      </c>
      <c r="P70" s="216">
        <f>IF(AND('SNL O&amp;M Data'!T169="NA",'SNL O&amp;M Data'!T176="NA",'SNL O&amp;M Data'!T183="NA"),"",('SNL O&amp;M Data'!T169+'SNL O&amp;M Data'!T176+'SNL O&amp;M Data'!T183))</f>
        <v>160074</v>
      </c>
      <c r="Q70" s="216">
        <f>IF(AND('SNL O&amp;M Data'!U169="NA",'SNL O&amp;M Data'!U176="NA",'SNL O&amp;M Data'!U183="NA"),"",('SNL O&amp;M Data'!U169+'SNL O&amp;M Data'!U176+'SNL O&amp;M Data'!U183))</f>
        <v>134445</v>
      </c>
      <c r="R70" s="216">
        <f>IF(AND('SNL O&amp;M Data'!V169="NA",'SNL O&amp;M Data'!V176="NA",'SNL O&amp;M Data'!V183="NA"),"",('SNL O&amp;M Data'!V169+'SNL O&amp;M Data'!V176+'SNL O&amp;M Data'!V183))</f>
        <v>1201</v>
      </c>
      <c r="S70" s="216">
        <f>IF(AND('SNL O&amp;M Data'!W169="NA",'SNL O&amp;M Data'!W176="NA",'SNL O&amp;M Data'!W183="NA"),"",('SNL O&amp;M Data'!W169+'SNL O&amp;M Data'!W176+'SNL O&amp;M Data'!W183))</f>
        <v>1090</v>
      </c>
      <c r="T70" s="216">
        <f>IF(AND('SNL O&amp;M Data'!X169="NA",'SNL O&amp;M Data'!X176="NA",'SNL O&amp;M Data'!X183="NA"),"",('SNL O&amp;M Data'!X169+'SNL O&amp;M Data'!X176+'SNL O&amp;M Data'!X183))</f>
        <v>1261</v>
      </c>
      <c r="U70" s="216">
        <f>IF(AND('SNL O&amp;M Data'!Y169="NA",'SNL O&amp;M Data'!Y176="NA",'SNL O&amp;M Data'!Y183="NA"),"",('SNL O&amp;M Data'!Y169+'SNL O&amp;M Data'!Y176+'SNL O&amp;M Data'!Y183))</f>
        <v>1245</v>
      </c>
      <c r="V70" s="216">
        <f>IF(AND('SNL O&amp;M Data'!Z169="NA",'SNL O&amp;M Data'!Z176="NA",'SNL O&amp;M Data'!Z183="NA"),"",('SNL O&amp;M Data'!Z169+'SNL O&amp;M Data'!Z176+'SNL O&amp;M Data'!Z183))</f>
        <v>1346</v>
      </c>
      <c r="W70" s="216">
        <f>IF(AND('SNL O&amp;M Data'!AA169="NA",'SNL O&amp;M Data'!AA176="NA",'SNL O&amp;M Data'!AA183="NA"),"",('SNL O&amp;M Data'!AA169+'SNL O&amp;M Data'!AA176+'SNL O&amp;M Data'!AA183))</f>
        <v>95030</v>
      </c>
      <c r="X70" s="216">
        <f>IF(AND('SNL O&amp;M Data'!AB169="NA",'SNL O&amp;M Data'!AB176="NA",'SNL O&amp;M Data'!AB183="NA"),"",('SNL O&amp;M Data'!AB169+'SNL O&amp;M Data'!AB176+'SNL O&amp;M Data'!AB183))</f>
        <v>66824</v>
      </c>
      <c r="Y70" s="216">
        <f>IF(AND('SNL O&amp;M Data'!AC169="NA",'SNL O&amp;M Data'!AC176="NA",'SNL O&amp;M Data'!AC183="NA"),"",('SNL O&amp;M Data'!AC169+'SNL O&amp;M Data'!AC176+'SNL O&amp;M Data'!AC183))</f>
        <v>67982</v>
      </c>
      <c r="Z70" s="216">
        <f>IF(AND('SNL O&amp;M Data'!AD169="NA",'SNL O&amp;M Data'!AD176="NA",'SNL O&amp;M Data'!AD183="NA"),"",('SNL O&amp;M Data'!AD169+'SNL O&amp;M Data'!AD176+'SNL O&amp;M Data'!AD183))</f>
        <v>76940</v>
      </c>
      <c r="AA70" s="216">
        <f>IF(AND('SNL O&amp;M Data'!AE169="NA",'SNL O&amp;M Data'!AE176="NA",'SNL O&amp;M Data'!AE183="NA"),"",('SNL O&amp;M Data'!AE169+'SNL O&amp;M Data'!AE176+'SNL O&amp;M Data'!AE183))</f>
        <v>62835</v>
      </c>
      <c r="AB70" s="216">
        <f>IF(AND('SNL O&amp;M Data'!AF169="NA",'SNL O&amp;M Data'!AF176="NA",'SNL O&amp;M Data'!AF183="NA"),"",('SNL O&amp;M Data'!AF169+'SNL O&amp;M Data'!AF176+'SNL O&amp;M Data'!AF183))</f>
        <v>58002</v>
      </c>
      <c r="AC70" s="216">
        <f>IF(AND('SNL O&amp;M Data'!AG169="NA",'SNL O&amp;M Data'!AG176="NA",'SNL O&amp;M Data'!AG183="NA"),"",('SNL O&amp;M Data'!AG169+'SNL O&amp;M Data'!AG176+'SNL O&amp;M Data'!AG183))</f>
        <v>60103</v>
      </c>
      <c r="AD70" s="216">
        <f>IF(AND('SNL O&amp;M Data'!AH169="NA",'SNL O&amp;M Data'!AH176="NA",'SNL O&amp;M Data'!AH183="NA"),"",('SNL O&amp;M Data'!AH169+'SNL O&amp;M Data'!AH176+'SNL O&amp;M Data'!AH183))</f>
        <v>58988</v>
      </c>
      <c r="AE70" s="216">
        <f>IF(AND('SNL O&amp;M Data'!AI169="NA",'SNL O&amp;M Data'!AI176="NA",'SNL O&amp;M Data'!AI183="NA"),"",('SNL O&amp;M Data'!AI169+'SNL O&amp;M Data'!AI176+'SNL O&amp;M Data'!AI183))</f>
        <v>48137</v>
      </c>
      <c r="AF70" s="216">
        <f>IF(AND('SNL O&amp;M Data'!AJ169="NA",'SNL O&amp;M Data'!AJ176="NA",'SNL O&amp;M Data'!AJ183="NA"),"",('SNL O&amp;M Data'!AJ169+'SNL O&amp;M Data'!AJ176+'SNL O&amp;M Data'!AJ183))</f>
        <v>50429</v>
      </c>
      <c r="AG70" s="216">
        <f>IF(AND('SNL O&amp;M Data'!AK169="NA",'SNL O&amp;M Data'!AK176="NA",'SNL O&amp;M Data'!AK183="NA"),"",('SNL O&amp;M Data'!AK169+'SNL O&amp;M Data'!AK176+'SNL O&amp;M Data'!AK183))</f>
        <v>127323</v>
      </c>
      <c r="AH70" s="216">
        <f>IF(AND('SNL O&amp;M Data'!AL169="NA",'SNL O&amp;M Data'!AL176="NA",'SNL O&amp;M Data'!AL183="NA"),"",('SNL O&amp;M Data'!AL169+'SNL O&amp;M Data'!AL176+'SNL O&amp;M Data'!AL183))</f>
        <v>122416</v>
      </c>
      <c r="AI70" s="216">
        <f>IF(AND('SNL O&amp;M Data'!AM169="NA",'SNL O&amp;M Data'!AM176="NA",'SNL O&amp;M Data'!AM183="NA"),"",('SNL O&amp;M Data'!AM169+'SNL O&amp;M Data'!AM176+'SNL O&amp;M Data'!AM183))</f>
        <v>117128</v>
      </c>
      <c r="AJ70" s="216">
        <f>IF(AND('SNL O&amp;M Data'!AN169="NA",'SNL O&amp;M Data'!AN176="NA",'SNL O&amp;M Data'!AN183="NA"),"",('SNL O&amp;M Data'!AN169+'SNL O&amp;M Data'!AN176+'SNL O&amp;M Data'!AN183))</f>
        <v>134486</v>
      </c>
      <c r="AK70" s="216">
        <f>IF(AND('SNL O&amp;M Data'!AO169="NA",'SNL O&amp;M Data'!AO176="NA",'SNL O&amp;M Data'!AO183="NA"),"",('SNL O&amp;M Data'!AO169+'SNL O&amp;M Data'!AO176+'SNL O&amp;M Data'!AO183))</f>
        <v>141631</v>
      </c>
      <c r="AL70" s="216">
        <f>IF(AND('SNL O&amp;M Data'!AP169="NA",'SNL O&amp;M Data'!AP176="NA",'SNL O&amp;M Data'!AP183="NA"),"",('SNL O&amp;M Data'!AP169+'SNL O&amp;M Data'!AP176+'SNL O&amp;M Data'!AP183))</f>
        <v>100967</v>
      </c>
      <c r="AM70" s="216">
        <f>IF(AND('SNL O&amp;M Data'!AQ169="NA",'SNL O&amp;M Data'!AQ176="NA",'SNL O&amp;M Data'!AQ183="NA"),"",('SNL O&amp;M Data'!AQ169+'SNL O&amp;M Data'!AQ176+'SNL O&amp;M Data'!AQ183))</f>
        <v>105122</v>
      </c>
      <c r="AN70" s="216">
        <f>IF(AND('SNL O&amp;M Data'!AR169="NA",'SNL O&amp;M Data'!AR176="NA",'SNL O&amp;M Data'!AR183="NA"),"",('SNL O&amp;M Data'!AR169+'SNL O&amp;M Data'!AR176+'SNL O&amp;M Data'!AR183))</f>
        <v>93853</v>
      </c>
      <c r="AO70" s="216">
        <f>IF(AND('SNL O&amp;M Data'!AS169="NA",'SNL O&amp;M Data'!AS176="NA",'SNL O&amp;M Data'!AS183="NA"),"",('SNL O&amp;M Data'!AS169+'SNL O&amp;M Data'!AS176+'SNL O&amp;M Data'!AS183))</f>
        <v>115962</v>
      </c>
      <c r="AP70" s="216">
        <f>IF(AND('SNL O&amp;M Data'!AT169="NA",'SNL O&amp;M Data'!AT176="NA",'SNL O&amp;M Data'!AT183="NA"),"",('SNL O&amp;M Data'!AT169+'SNL O&amp;M Data'!AT176+'SNL O&amp;M Data'!AT183))</f>
        <v>107266</v>
      </c>
      <c r="AQ70" s="216">
        <f>IF(AND('SNL O&amp;M Data'!AU169="NA",'SNL O&amp;M Data'!AU176="NA",'SNL O&amp;M Data'!AU183="NA"),"",('SNL O&amp;M Data'!AU169+'SNL O&amp;M Data'!AU176+'SNL O&amp;M Data'!AU183))</f>
        <v>46573</v>
      </c>
      <c r="AR70" s="216">
        <f>IF(AND('SNL O&amp;M Data'!AV169="NA",'SNL O&amp;M Data'!AV176="NA",'SNL O&amp;M Data'!AV183="NA"),"",('SNL O&amp;M Data'!AV169+'SNL O&amp;M Data'!AV176+'SNL O&amp;M Data'!AV183))</f>
        <v>50111</v>
      </c>
      <c r="AS70" s="216">
        <f>IF(AND('SNL O&amp;M Data'!AW169="NA",'SNL O&amp;M Data'!AW176="NA",'SNL O&amp;M Data'!AW183="NA"),"",('SNL O&amp;M Data'!AW169+'SNL O&amp;M Data'!AW176+'SNL O&amp;M Data'!AW183))</f>
        <v>49501</v>
      </c>
      <c r="AT70" s="216">
        <f>IF(AND('SNL O&amp;M Data'!AX169="NA",'SNL O&amp;M Data'!AX176="NA",'SNL O&amp;M Data'!AX183="NA"),"",('SNL O&amp;M Data'!AX169+'SNL O&amp;M Data'!AX176+'SNL O&amp;M Data'!AX183))</f>
        <v>52009</v>
      </c>
      <c r="AU70" s="216">
        <f>IF(AND('SNL O&amp;M Data'!AY169="NA",'SNL O&amp;M Data'!AY176="NA",'SNL O&amp;M Data'!AY183="NA"),"",('SNL O&amp;M Data'!AY169+'SNL O&amp;M Data'!AY176+'SNL O&amp;M Data'!AY183))</f>
        <v>50471</v>
      </c>
      <c r="AV70" s="216">
        <f>IF(AND('SNL O&amp;M Data'!AZ169="NA",'SNL O&amp;M Data'!AZ176="NA",'SNL O&amp;M Data'!AZ183="NA"),"",('SNL O&amp;M Data'!AZ169+'SNL O&amp;M Data'!AZ176+'SNL O&amp;M Data'!AZ183))</f>
        <v>57426</v>
      </c>
      <c r="AW70" s="216">
        <f>IF(AND('SNL O&amp;M Data'!BA169="NA",'SNL O&amp;M Data'!BA176="NA",'SNL O&amp;M Data'!BA183="NA"),"",('SNL O&amp;M Data'!BA169+'SNL O&amp;M Data'!BA176+'SNL O&amp;M Data'!BA183))</f>
        <v>55249</v>
      </c>
      <c r="AX70" s="216">
        <f>IF(AND('SNL O&amp;M Data'!BB169="NA",'SNL O&amp;M Data'!BB176="NA",'SNL O&amp;M Data'!BB183="NA"),"",('SNL O&amp;M Data'!BB169+'SNL O&amp;M Data'!BB176+'SNL O&amp;M Data'!BB183))</f>
        <v>57551</v>
      </c>
      <c r="AY70" s="216">
        <f>IF(AND('SNL O&amp;M Data'!BC169="NA",'SNL O&amp;M Data'!BC176="NA",'SNL O&amp;M Data'!BC183="NA"),"",('SNL O&amp;M Data'!BC169+'SNL O&amp;M Data'!BC176+'SNL O&amp;M Data'!BC183))</f>
        <v>60375</v>
      </c>
      <c r="AZ70" s="216">
        <f>IF(AND('SNL O&amp;M Data'!BD169="NA",'SNL O&amp;M Data'!BD176="NA",'SNL O&amp;M Data'!BD183="NA"),"",('SNL O&amp;M Data'!BD169+'SNL O&amp;M Data'!BD176+'SNL O&amp;M Data'!BD183))</f>
        <v>58409</v>
      </c>
      <c r="BA70" s="216" t="str">
        <f>IF(AND('SNL O&amp;M Data'!BE169="NA",'SNL O&amp;M Data'!BE176="NA",'SNL O&amp;M Data'!BE183="NA"),"",('SNL O&amp;M Data'!BE169+'SNL O&amp;M Data'!BE176+'SNL O&amp;M Data'!BE183))</f>
        <v/>
      </c>
      <c r="BB70" s="216" t="str">
        <f>IF(AND('SNL O&amp;M Data'!BF169="NA",'SNL O&amp;M Data'!BF176="NA",'SNL O&amp;M Data'!BF183="NA"),"",('SNL O&amp;M Data'!BF169+'SNL O&amp;M Data'!BF176+'SNL O&amp;M Data'!BF183))</f>
        <v/>
      </c>
      <c r="BC70" s="216" t="str">
        <f>IF(AND('SNL O&amp;M Data'!BG169="NA",'SNL O&amp;M Data'!BG176="NA",'SNL O&amp;M Data'!BG183="NA"),"",('SNL O&amp;M Data'!BG169+'SNL O&amp;M Data'!BG176+'SNL O&amp;M Data'!BG183))</f>
        <v/>
      </c>
      <c r="BD70" s="216" t="str">
        <f>IF(AND('SNL O&amp;M Data'!BH169="NA",'SNL O&amp;M Data'!BH176="NA",'SNL O&amp;M Data'!BH183="NA"),"",('SNL O&amp;M Data'!BH169+'SNL O&amp;M Data'!BH176+'SNL O&amp;M Data'!BH183))</f>
        <v/>
      </c>
      <c r="BE70" s="216" t="str">
        <f>IF(AND('SNL O&amp;M Data'!BI169="NA",'SNL O&amp;M Data'!BI176="NA",'SNL O&amp;M Data'!BI183="NA"),"",('SNL O&amp;M Data'!BI169+'SNL O&amp;M Data'!BI176+'SNL O&amp;M Data'!BI183))</f>
        <v/>
      </c>
      <c r="BF70" s="216">
        <f>IF(AND('SNL O&amp;M Data'!BJ169="NA",'SNL O&amp;M Data'!BJ176="NA",'SNL O&amp;M Data'!BJ183="NA"),"",('SNL O&amp;M Data'!BJ169+'SNL O&amp;M Data'!BJ176+'SNL O&amp;M Data'!BJ183))</f>
        <v>3352</v>
      </c>
      <c r="BG70" s="216">
        <f>IF(AND('SNL O&amp;M Data'!BK169="NA",'SNL O&amp;M Data'!BK176="NA",'SNL O&amp;M Data'!BK183="NA"),"",('SNL O&amp;M Data'!BK169+'SNL O&amp;M Data'!BK176+'SNL O&amp;M Data'!BK183))</f>
        <v>3190</v>
      </c>
      <c r="BH70" s="216">
        <f>IF(AND('SNL O&amp;M Data'!BL169="NA",'SNL O&amp;M Data'!BL176="NA",'SNL O&amp;M Data'!BL183="NA"),"",('SNL O&amp;M Data'!BL169+'SNL O&amp;M Data'!BL176+'SNL O&amp;M Data'!BL183))</f>
        <v>3706</v>
      </c>
      <c r="BI70" s="216">
        <f>IF(AND('SNL O&amp;M Data'!BM169="NA",'SNL O&amp;M Data'!BM176="NA",'SNL O&amp;M Data'!BM183="NA"),"",('SNL O&amp;M Data'!BM169+'SNL O&amp;M Data'!BM176+'SNL O&amp;M Data'!BM183))</f>
        <v>3858</v>
      </c>
      <c r="BJ70" s="216">
        <f>IF(AND('SNL O&amp;M Data'!BN169="NA",'SNL O&amp;M Data'!BN176="NA",'SNL O&amp;M Data'!BN183="NA"),"",('SNL O&amp;M Data'!BN169+'SNL O&amp;M Data'!BN176+'SNL O&amp;M Data'!BN183))</f>
        <v>2774</v>
      </c>
      <c r="BK70" s="216">
        <f>IF(AND('SNL O&amp;M Data'!BO169="NA",'SNL O&amp;M Data'!BO176="NA",'SNL O&amp;M Data'!BO183="NA"),"",('SNL O&amp;M Data'!BO169+'SNL O&amp;M Data'!BO176+'SNL O&amp;M Data'!BO183))</f>
        <v>3346</v>
      </c>
      <c r="BL70" s="216">
        <f>IF(AND('SNL O&amp;M Data'!BP169="NA",'SNL O&amp;M Data'!BP176="NA",'SNL O&amp;M Data'!BP183="NA"),"",('SNL O&amp;M Data'!BP169+'SNL O&amp;M Data'!BP176+'SNL O&amp;M Data'!BP183))</f>
        <v>2848</v>
      </c>
      <c r="BM70" s="216">
        <f>IF(AND('SNL O&amp;M Data'!BQ169="NA",'SNL O&amp;M Data'!BQ176="NA",'SNL O&amp;M Data'!BQ183="NA"),"",('SNL O&amp;M Data'!BQ169+'SNL O&amp;M Data'!BQ176+'SNL O&amp;M Data'!BQ183))</f>
        <v>3094</v>
      </c>
      <c r="BN70" s="216">
        <f>IF(AND('SNL O&amp;M Data'!BR169="NA",'SNL O&amp;M Data'!BR176="NA",'SNL O&amp;M Data'!BR183="NA"),"",('SNL O&amp;M Data'!BR169+'SNL O&amp;M Data'!BR176+'SNL O&amp;M Data'!BR183))</f>
        <v>3020</v>
      </c>
      <c r="BO70" s="216">
        <f>IF(AND('SNL O&amp;M Data'!BS169="NA",'SNL O&amp;M Data'!BS176="NA",'SNL O&amp;M Data'!BS183="NA"),"",('SNL O&amp;M Data'!BS169+'SNL O&amp;M Data'!BS176+'SNL O&amp;M Data'!BS183))</f>
        <v>2667</v>
      </c>
      <c r="BP70" s="216">
        <f>IF(AND('SNL O&amp;M Data'!BT169="NA",'SNL O&amp;M Data'!BT176="NA",'SNL O&amp;M Data'!BT183="NA"),"",('SNL O&amp;M Data'!BT169+'SNL O&amp;M Data'!BT176+'SNL O&amp;M Data'!BT183))</f>
        <v>63755</v>
      </c>
      <c r="BQ70" s="216">
        <f>IF(AND('SNL O&amp;M Data'!BU169="NA",'SNL O&amp;M Data'!BU176="NA",'SNL O&amp;M Data'!BU183="NA"),"",('SNL O&amp;M Data'!BU169+'SNL O&amp;M Data'!BU176+'SNL O&amp;M Data'!BU183))</f>
        <v>72594</v>
      </c>
      <c r="BR70" s="216">
        <f>IF(AND('SNL O&amp;M Data'!BV169="NA",'SNL O&amp;M Data'!BV176="NA",'SNL O&amp;M Data'!BV183="NA"),"",('SNL O&amp;M Data'!BV169+'SNL O&amp;M Data'!BV176+'SNL O&amp;M Data'!BV183))</f>
        <v>71929</v>
      </c>
      <c r="BS70" s="216">
        <f>IF(AND('SNL O&amp;M Data'!BW169="NA",'SNL O&amp;M Data'!BW176="NA",'SNL O&amp;M Data'!BW183="NA"),"",('SNL O&amp;M Data'!BW169+'SNL O&amp;M Data'!BW176+'SNL O&amp;M Data'!BW183))</f>
        <v>78693</v>
      </c>
      <c r="BT70" s="216">
        <f>IF(AND('SNL O&amp;M Data'!BX169="NA",'SNL O&amp;M Data'!BX176="NA",'SNL O&amp;M Data'!BX183="NA"),"",('SNL O&amp;M Data'!BX169+'SNL O&amp;M Data'!BX176+'SNL O&amp;M Data'!BX183))</f>
        <v>83170</v>
      </c>
      <c r="BU70" s="216">
        <f>IF(AND('SNL O&amp;M Data'!BY169="NA",'SNL O&amp;M Data'!BY176="NA",'SNL O&amp;M Data'!BY183="NA"),"",('SNL O&amp;M Data'!BY169+'SNL O&amp;M Data'!BY176+'SNL O&amp;M Data'!BY183))</f>
        <v>58071</v>
      </c>
      <c r="BV70" s="216">
        <f>IF(AND('SNL O&amp;M Data'!BZ169="NA",'SNL O&amp;M Data'!BZ176="NA",'SNL O&amp;M Data'!BZ183="NA"),"",('SNL O&amp;M Data'!BZ169+'SNL O&amp;M Data'!BZ176+'SNL O&amp;M Data'!BZ183))</f>
        <v>59618</v>
      </c>
      <c r="BW70" s="216">
        <f>IF(AND('SNL O&amp;M Data'!CA169="NA",'SNL O&amp;M Data'!CA176="NA",'SNL O&amp;M Data'!CA183="NA"),"",('SNL O&amp;M Data'!CA169+'SNL O&amp;M Data'!CA176+'SNL O&amp;M Data'!CA183))</f>
        <v>68160</v>
      </c>
      <c r="BX70" s="216">
        <f>IF(AND('SNL O&amp;M Data'!CB169="NA",'SNL O&amp;M Data'!CB176="NA",'SNL O&amp;M Data'!CB183="NA"),"",('SNL O&amp;M Data'!CB169+'SNL O&amp;M Data'!CB176+'SNL O&amp;M Data'!CB183))</f>
        <v>78163</v>
      </c>
      <c r="BY70" s="216">
        <f>IF(AND('SNL O&amp;M Data'!CC169="NA",'SNL O&amp;M Data'!CC176="NA",'SNL O&amp;M Data'!CC183="NA"),"",('SNL O&amp;M Data'!CC169+'SNL O&amp;M Data'!CC176+'SNL O&amp;M Data'!CC183))</f>
        <v>75152</v>
      </c>
      <c r="BZ70" s="216">
        <f>IF(AND('SNL O&amp;M Data'!CD169="NA",'SNL O&amp;M Data'!CD176="NA",'SNL O&amp;M Data'!CD183="NA"),"",('SNL O&amp;M Data'!CD169+'SNL O&amp;M Data'!CD176+'SNL O&amp;M Data'!CD183))</f>
        <v>911</v>
      </c>
      <c r="CA70" s="216">
        <f>IF(AND('SNL O&amp;M Data'!CE169="NA",'SNL O&amp;M Data'!CE176="NA",'SNL O&amp;M Data'!CE183="NA"),"",('SNL O&amp;M Data'!CE169+'SNL O&amp;M Data'!CE176+'SNL O&amp;M Data'!CE183))</f>
        <v>809</v>
      </c>
      <c r="CB70" s="216">
        <f>IF(AND('SNL O&amp;M Data'!CF169="NA",'SNL O&amp;M Data'!CF176="NA",'SNL O&amp;M Data'!CF183="NA"),"",('SNL O&amp;M Data'!CF169+'SNL O&amp;M Data'!CF176+'SNL O&amp;M Data'!CF183))</f>
        <v>760</v>
      </c>
      <c r="CC70" s="216">
        <f>IF(AND('SNL O&amp;M Data'!CG169="NA",'SNL O&amp;M Data'!CG176="NA",'SNL O&amp;M Data'!CG183="NA"),"",('SNL O&amp;M Data'!CG169+'SNL O&amp;M Data'!CG176+'SNL O&amp;M Data'!CG183))</f>
        <v>1415</v>
      </c>
      <c r="CD70" s="216">
        <f>IF(AND('SNL O&amp;M Data'!CH169="NA",'SNL O&amp;M Data'!CH176="NA",'SNL O&amp;M Data'!CH183="NA"),"",('SNL O&amp;M Data'!CH169+'SNL O&amp;M Data'!CH176+'SNL O&amp;M Data'!CH183))</f>
        <v>1075</v>
      </c>
      <c r="CE70" s="216">
        <f>IF(AND('SNL O&amp;M Data'!CI169="NA",'SNL O&amp;M Data'!CI176="NA",'SNL O&amp;M Data'!CI183="NA"),"",('SNL O&amp;M Data'!CI169+'SNL O&amp;M Data'!CI176+'SNL O&amp;M Data'!CI183))</f>
        <v>25731</v>
      </c>
      <c r="CF70" s="216">
        <f>IF(AND('SNL O&amp;M Data'!CJ169="NA",'SNL O&amp;M Data'!CJ176="NA",'SNL O&amp;M Data'!CJ183="NA"),"",('SNL O&amp;M Data'!CJ169+'SNL O&amp;M Data'!CJ176+'SNL O&amp;M Data'!CJ183))</f>
        <v>26515</v>
      </c>
      <c r="CG70" s="216">
        <f>IF(AND('SNL O&amp;M Data'!CK169="NA",'SNL O&amp;M Data'!CK176="NA",'SNL O&amp;M Data'!CK183="NA"),"",('SNL O&amp;M Data'!CK169+'SNL O&amp;M Data'!CK176+'SNL O&amp;M Data'!CK183))</f>
        <v>30568</v>
      </c>
      <c r="CH70" s="216">
        <f>IF(AND('SNL O&amp;M Data'!CL169="NA",'SNL O&amp;M Data'!CL176="NA",'SNL O&amp;M Data'!CL183="NA"),"",('SNL O&amp;M Data'!CL169+'SNL O&amp;M Data'!CL176+'SNL O&amp;M Data'!CL183))</f>
        <v>32442</v>
      </c>
      <c r="CI70" s="216">
        <f>IF(AND('SNL O&amp;M Data'!CM169="NA",'SNL O&amp;M Data'!CM176="NA",'SNL O&amp;M Data'!CM183="NA"),"",('SNL O&amp;M Data'!CM169+'SNL O&amp;M Data'!CM176+'SNL O&amp;M Data'!CM183))</f>
        <v>36246</v>
      </c>
      <c r="CJ70" s="216">
        <f>IF(AND('SNL O&amp;M Data'!CN169="NA",'SNL O&amp;M Data'!CN176="NA",'SNL O&amp;M Data'!CN183="NA"),"",('SNL O&amp;M Data'!CN169+'SNL O&amp;M Data'!CN176+'SNL O&amp;M Data'!CN183))</f>
        <v>362173</v>
      </c>
      <c r="CK70" s="216">
        <f>IF(AND('SNL O&amp;M Data'!CO169="NA",'SNL O&amp;M Data'!CO176="NA",'SNL O&amp;M Data'!CO183="NA"),"",('SNL O&amp;M Data'!CO169+'SNL O&amp;M Data'!CO176+'SNL O&amp;M Data'!CO183))</f>
        <v>263318</v>
      </c>
      <c r="CL70" s="216">
        <f>IF(AND('SNL O&amp;M Data'!CP169="NA",'SNL O&amp;M Data'!CP176="NA",'SNL O&amp;M Data'!CP183="NA"),"",('SNL O&amp;M Data'!CP169+'SNL O&amp;M Data'!CP176+'SNL O&amp;M Data'!CP183))</f>
        <v>237331</v>
      </c>
      <c r="CM70" s="216">
        <f>IF(AND('SNL O&amp;M Data'!CQ169="NA",'SNL O&amp;M Data'!CQ176="NA",'SNL O&amp;M Data'!CQ183="NA"),"",('SNL O&amp;M Data'!CQ169+'SNL O&amp;M Data'!CQ176+'SNL O&amp;M Data'!CQ183))</f>
        <v>258473</v>
      </c>
      <c r="CN70" s="216">
        <f>IF(AND('SNL O&amp;M Data'!CR169="NA",'SNL O&amp;M Data'!CR176="NA",'SNL O&amp;M Data'!CR183="NA"),"",('SNL O&amp;M Data'!CR169+'SNL O&amp;M Data'!CR176+'SNL O&amp;M Data'!CR183))</f>
        <v>234137</v>
      </c>
      <c r="CO70" s="216">
        <f>IF(AND('SNL O&amp;M Data'!CS169="NA",'SNL O&amp;M Data'!CS176="NA",'SNL O&amp;M Data'!CS183="NA"),"",('SNL O&amp;M Data'!CS169+'SNL O&amp;M Data'!CS176+'SNL O&amp;M Data'!CS183))</f>
        <v>628489</v>
      </c>
      <c r="CP70" s="216">
        <f>IF(AND('SNL O&amp;M Data'!CT169="NA",'SNL O&amp;M Data'!CT176="NA",'SNL O&amp;M Data'!CT183="NA"),"",('SNL O&amp;M Data'!CT169+'SNL O&amp;M Data'!CT176+'SNL O&amp;M Data'!CT183))</f>
        <v>662388</v>
      </c>
      <c r="CQ70" s="216">
        <f>IF(AND('SNL O&amp;M Data'!CU169="NA",'SNL O&amp;M Data'!CU176="NA",'SNL O&amp;M Data'!CU183="NA"),"",('SNL O&amp;M Data'!CU169+'SNL O&amp;M Data'!CU176+'SNL O&amp;M Data'!CU183))</f>
        <v>715852</v>
      </c>
      <c r="CR70" s="216">
        <f>IF(AND('SNL O&amp;M Data'!CV169="NA",'SNL O&amp;M Data'!CV176="NA",'SNL O&amp;M Data'!CV183="NA"),"",('SNL O&amp;M Data'!CV169+'SNL O&amp;M Data'!CV176+'SNL O&amp;M Data'!CV183))</f>
        <v>602431</v>
      </c>
      <c r="CS70" s="216">
        <f>IF(AND('SNL O&amp;M Data'!CW169="NA",'SNL O&amp;M Data'!CW176="NA",'SNL O&amp;M Data'!CW183="NA"),"",('SNL O&amp;M Data'!CW169+'SNL O&amp;M Data'!CW176+'SNL O&amp;M Data'!CW183))</f>
        <v>599121</v>
      </c>
      <c r="CT70" s="216">
        <f>IF(AND('SNL O&amp;M Data'!CX169="NA",'SNL O&amp;M Data'!CX176="NA",'SNL O&amp;M Data'!CX183="NA"),"",('SNL O&amp;M Data'!CX169+'SNL O&amp;M Data'!CX176+'SNL O&amp;M Data'!CX183))</f>
        <v>40</v>
      </c>
      <c r="CU70" s="216">
        <f>IF(AND('SNL O&amp;M Data'!CY169="NA",'SNL O&amp;M Data'!CY176="NA",'SNL O&amp;M Data'!CY183="NA"),"",('SNL O&amp;M Data'!CY169+'SNL O&amp;M Data'!CY176+'SNL O&amp;M Data'!CY183))</f>
        <v>40</v>
      </c>
      <c r="CV70" s="216">
        <f>IF(AND('SNL O&amp;M Data'!CZ169="NA",'SNL O&amp;M Data'!CZ176="NA",'SNL O&amp;M Data'!CZ183="NA"),"",('SNL O&amp;M Data'!CZ169+'SNL O&amp;M Data'!CZ176+'SNL O&amp;M Data'!CZ183))</f>
        <v>52</v>
      </c>
      <c r="CW70" s="216">
        <f>IF(AND('SNL O&amp;M Data'!DA169="NA",'SNL O&amp;M Data'!DA176="NA",'SNL O&amp;M Data'!DA183="NA"),"",('SNL O&amp;M Data'!DA169+'SNL O&amp;M Data'!DA176+'SNL O&amp;M Data'!DA183))</f>
        <v>45</v>
      </c>
      <c r="CX70" s="216">
        <f>IF(AND('SNL O&amp;M Data'!DB169="NA",'SNL O&amp;M Data'!DB176="NA",'SNL O&amp;M Data'!DB183="NA"),"",('SNL O&amp;M Data'!DB169+'SNL O&amp;M Data'!DB176+'SNL O&amp;M Data'!DB183))</f>
        <v>52</v>
      </c>
      <c r="CY70" s="216">
        <f>IF(AND('SNL O&amp;M Data'!DC169="NA",'SNL O&amp;M Data'!DC176="NA",'SNL O&amp;M Data'!DC183="NA"),"",('SNL O&amp;M Data'!DC169+'SNL O&amp;M Data'!DC176+'SNL O&amp;M Data'!DC183))</f>
        <v>185206</v>
      </c>
      <c r="CZ70" s="216">
        <f>IF(AND('SNL O&amp;M Data'!DD169="NA",'SNL O&amp;M Data'!DD176="NA",'SNL O&amp;M Data'!DD183="NA"),"",('SNL O&amp;M Data'!DD169+'SNL O&amp;M Data'!DD176+'SNL O&amp;M Data'!DD183))</f>
        <v>224737</v>
      </c>
      <c r="DA70" s="216">
        <f>IF(AND('SNL O&amp;M Data'!DE169="NA",'SNL O&amp;M Data'!DE176="NA",'SNL O&amp;M Data'!DE183="NA"),"",('SNL O&amp;M Data'!DE169+'SNL O&amp;M Data'!DE176+'SNL O&amp;M Data'!DE183))</f>
        <v>228177</v>
      </c>
      <c r="DB70" s="216">
        <f>IF(AND('SNL O&amp;M Data'!DF169="NA",'SNL O&amp;M Data'!DF176="NA",'SNL O&amp;M Data'!DF183="NA"),"",('SNL O&amp;M Data'!DF169+'SNL O&amp;M Data'!DF176+'SNL O&amp;M Data'!DF183))</f>
        <v>247243</v>
      </c>
      <c r="DC70" s="216">
        <f>IF(AND('SNL O&amp;M Data'!DG169="NA",'SNL O&amp;M Data'!DG176="NA",'SNL O&amp;M Data'!DG183="NA"),"",('SNL O&amp;M Data'!DG169+'SNL O&amp;M Data'!DG176+'SNL O&amp;M Data'!DG183))</f>
        <v>287909</v>
      </c>
      <c r="DD70" s="216" t="str">
        <f>IF(AND('SNL O&amp;M Data'!DH169="NA",'SNL O&amp;M Data'!DH176="NA",'SNL O&amp;M Data'!DH183="NA"),"",('SNL O&amp;M Data'!DH169+'SNL O&amp;M Data'!DH176+'SNL O&amp;M Data'!DH183))</f>
        <v/>
      </c>
      <c r="DE70" s="216" t="str">
        <f>IF(AND('SNL O&amp;M Data'!DI169="NA",'SNL O&amp;M Data'!DI176="NA",'SNL O&amp;M Data'!DI183="NA"),"",('SNL O&amp;M Data'!DI169+'SNL O&amp;M Data'!DI176+'SNL O&amp;M Data'!DI183))</f>
        <v/>
      </c>
      <c r="DF70" s="216" t="str">
        <f>IF(AND('SNL O&amp;M Data'!DJ169="NA",'SNL O&amp;M Data'!DJ176="NA",'SNL O&amp;M Data'!DJ183="NA"),"",('SNL O&amp;M Data'!DJ169+'SNL O&amp;M Data'!DJ176+'SNL O&amp;M Data'!DJ183))</f>
        <v/>
      </c>
      <c r="DG70" s="216" t="str">
        <f>IF(AND('SNL O&amp;M Data'!DK169="NA",'SNL O&amp;M Data'!DK176="NA",'SNL O&amp;M Data'!DK183="NA"),"",('SNL O&amp;M Data'!DK169+'SNL O&amp;M Data'!DK176+'SNL O&amp;M Data'!DK183))</f>
        <v/>
      </c>
      <c r="DH70" s="216" t="str">
        <f>IF(AND('SNL O&amp;M Data'!DL169="NA",'SNL O&amp;M Data'!DL176="NA",'SNL O&amp;M Data'!DL183="NA"),"",('SNL O&amp;M Data'!DL169+'SNL O&amp;M Data'!DL176+'SNL O&amp;M Data'!DL183))</f>
        <v/>
      </c>
      <c r="DI70" s="216">
        <f>IF(AND('SNL O&amp;M Data'!DM169="NA",'SNL O&amp;M Data'!DM176="NA",'SNL O&amp;M Data'!DM183="NA"),"",('SNL O&amp;M Data'!DM169+'SNL O&amp;M Data'!DM176+'SNL O&amp;M Data'!DM183))</f>
        <v>63166</v>
      </c>
      <c r="DJ70" s="216">
        <f>IF(AND('SNL O&amp;M Data'!DN169="NA",'SNL O&amp;M Data'!DN176="NA",'SNL O&amp;M Data'!DN183="NA"),"",('SNL O&amp;M Data'!DN169+'SNL O&amp;M Data'!DN176+'SNL O&amp;M Data'!DN183))</f>
        <v>60873</v>
      </c>
      <c r="DK70" s="216">
        <f>IF(AND('SNL O&amp;M Data'!DO169="NA",'SNL O&amp;M Data'!DO176="NA",'SNL O&amp;M Data'!DO183="NA"),"",('SNL O&amp;M Data'!DO169+'SNL O&amp;M Data'!DO176+'SNL O&amp;M Data'!DO183))</f>
        <v>56267</v>
      </c>
      <c r="DL70" s="216">
        <f>IF(AND('SNL O&amp;M Data'!DP169="NA",'SNL O&amp;M Data'!DP176="NA",'SNL O&amp;M Data'!DP183="NA"),"",('SNL O&amp;M Data'!DP169+'SNL O&amp;M Data'!DP176+'SNL O&amp;M Data'!DP183))</f>
        <v>68080</v>
      </c>
      <c r="DM70" s="216">
        <f>IF(AND('SNL O&amp;M Data'!DQ169="NA",'SNL O&amp;M Data'!DQ176="NA",'SNL O&amp;M Data'!DQ183="NA"),"",('SNL O&amp;M Data'!DQ169+'SNL O&amp;M Data'!DQ176+'SNL O&amp;M Data'!DQ183))</f>
        <v>61915</v>
      </c>
      <c r="DN70" s="216">
        <f>IF(AND('SNL O&amp;M Data'!DR169="NA",'SNL O&amp;M Data'!DR176="NA",'SNL O&amp;M Data'!DR183="NA"),"",('SNL O&amp;M Data'!DR169+'SNL O&amp;M Data'!DR176+'SNL O&amp;M Data'!DR183))</f>
        <v>62356</v>
      </c>
      <c r="DO70" s="216">
        <f>IF(AND('SNL O&amp;M Data'!DS169="NA",'SNL O&amp;M Data'!DS176="NA",'SNL O&amp;M Data'!DS183="NA"),"",('SNL O&amp;M Data'!DS169+'SNL O&amp;M Data'!DS176+'SNL O&amp;M Data'!DS183))</f>
        <v>62980</v>
      </c>
      <c r="DP70" s="216">
        <f>IF(AND('SNL O&amp;M Data'!DT169="NA",'SNL O&amp;M Data'!DT176="NA",'SNL O&amp;M Data'!DT183="NA"),"",('SNL O&amp;M Data'!DT169+'SNL O&amp;M Data'!DT176+'SNL O&amp;M Data'!DT183))</f>
        <v>57242</v>
      </c>
      <c r="DQ70" s="216">
        <f>IF(AND('SNL O&amp;M Data'!DU169="NA",'SNL O&amp;M Data'!DU176="NA",'SNL O&amp;M Data'!DU183="NA"),"",('SNL O&amp;M Data'!DU169+'SNL O&amp;M Data'!DU176+'SNL O&amp;M Data'!DU183))</f>
        <v>67244</v>
      </c>
      <c r="DR70" s="216">
        <f>IF(AND('SNL O&amp;M Data'!DV169="NA",'SNL O&amp;M Data'!DV176="NA",'SNL O&amp;M Data'!DV183="NA"),"",('SNL O&amp;M Data'!DV169+'SNL O&amp;M Data'!DV176+'SNL O&amp;M Data'!DV183))</f>
        <v>58804</v>
      </c>
      <c r="DS70" s="216">
        <f>IF(AND('SNL O&amp;M Data'!DW169="NA",'SNL O&amp;M Data'!DW176="NA",'SNL O&amp;M Data'!DW183="NA"),"",('SNL O&amp;M Data'!DW169+'SNL O&amp;M Data'!DW176+'SNL O&amp;M Data'!DW183))</f>
        <v>265712</v>
      </c>
      <c r="DT70" s="216">
        <f>IF(AND('SNL O&amp;M Data'!DX169="NA",'SNL O&amp;M Data'!DX176="NA",'SNL O&amp;M Data'!DX183="NA"),"",('SNL O&amp;M Data'!DX169+'SNL O&amp;M Data'!DX176+'SNL O&amp;M Data'!DX183))</f>
        <v>306615</v>
      </c>
      <c r="DU70" s="216">
        <f>IF(AND('SNL O&amp;M Data'!DY169="NA",'SNL O&amp;M Data'!DY176="NA",'SNL O&amp;M Data'!DY183="NA"),"",('SNL O&amp;M Data'!DY169+'SNL O&amp;M Data'!DY176+'SNL O&amp;M Data'!DY183))</f>
        <v>289412</v>
      </c>
      <c r="DV70" s="216">
        <f>IF(AND('SNL O&amp;M Data'!DZ169="NA",'SNL O&amp;M Data'!DZ176="NA",'SNL O&amp;M Data'!DZ183="NA"),"",('SNL O&amp;M Data'!DZ169+'SNL O&amp;M Data'!DZ176+'SNL O&amp;M Data'!DZ183))</f>
        <v>310143</v>
      </c>
      <c r="DW70" s="216">
        <f>IF(AND('SNL O&amp;M Data'!EA169="NA",'SNL O&amp;M Data'!EA176="NA",'SNL O&amp;M Data'!EA183="NA"),"",('SNL O&amp;M Data'!EA169+'SNL O&amp;M Data'!EA176+'SNL O&amp;M Data'!EA183))</f>
        <v>333601</v>
      </c>
      <c r="DX70" s="216">
        <f>IF(AND('SNL O&amp;M Data'!EB169="NA",'SNL O&amp;M Data'!EB176="NA",'SNL O&amp;M Data'!EB183="NA"),"",('SNL O&amp;M Data'!EB169+'SNL O&amp;M Data'!EB176+'SNL O&amp;M Data'!EB183))</f>
        <v>116539</v>
      </c>
      <c r="DY70" s="216">
        <f>IF(AND('SNL O&amp;M Data'!EC169="NA",'SNL O&amp;M Data'!EC176="NA",'SNL O&amp;M Data'!EC183="NA"),"",('SNL O&amp;M Data'!EC169+'SNL O&amp;M Data'!EC176+'SNL O&amp;M Data'!EC183))</f>
        <v>120073</v>
      </c>
      <c r="DZ70" s="216">
        <f>IF(AND('SNL O&amp;M Data'!ED169="NA",'SNL O&amp;M Data'!ED176="NA",'SNL O&amp;M Data'!ED183="NA"),"",('SNL O&amp;M Data'!ED169+'SNL O&amp;M Data'!ED176+'SNL O&amp;M Data'!ED183))</f>
        <v>118817</v>
      </c>
      <c r="EA70" s="216">
        <f>IF(AND('SNL O&amp;M Data'!EE169="NA",'SNL O&amp;M Data'!EE176="NA",'SNL O&amp;M Data'!EE183="NA"),"",('SNL O&amp;M Data'!EE169+'SNL O&amp;M Data'!EE176+'SNL O&amp;M Data'!EE183))</f>
        <v>114148</v>
      </c>
      <c r="EB70" s="216">
        <f>IF(AND('SNL O&amp;M Data'!EF169="NA",'SNL O&amp;M Data'!EF176="NA",'SNL O&amp;M Data'!EF183="NA"),"",('SNL O&amp;M Data'!EF169+'SNL O&amp;M Data'!EF176+'SNL O&amp;M Data'!EF183))</f>
        <v>151399</v>
      </c>
      <c r="EC70" s="216">
        <f>IF(AND('SNL O&amp;M Data'!EG169="NA",'SNL O&amp;M Data'!EG176="NA",'SNL O&amp;M Data'!EG183="NA"),"",('SNL O&amp;M Data'!EG169+'SNL O&amp;M Data'!EG176+'SNL O&amp;M Data'!EG183))</f>
        <v>162909</v>
      </c>
      <c r="ED70" s="216">
        <f>IF(AND('SNL O&amp;M Data'!EH169="NA",'SNL O&amp;M Data'!EH176="NA",'SNL O&amp;M Data'!EH183="NA"),"",('SNL O&amp;M Data'!EH169+'SNL O&amp;M Data'!EH176+'SNL O&amp;M Data'!EH183))</f>
        <v>178560</v>
      </c>
      <c r="EE70" s="216">
        <f>IF(AND('SNL O&amp;M Data'!EI169="NA",'SNL O&amp;M Data'!EI176="NA",'SNL O&amp;M Data'!EI183="NA"),"",('SNL O&amp;M Data'!EI169+'SNL O&amp;M Data'!EI176+'SNL O&amp;M Data'!EI183))</f>
        <v>169894</v>
      </c>
      <c r="EF70" s="216">
        <f>IF(AND('SNL O&amp;M Data'!EJ169="NA",'SNL O&amp;M Data'!EJ176="NA",'SNL O&amp;M Data'!EJ183="NA"),"",('SNL O&amp;M Data'!EJ169+'SNL O&amp;M Data'!EJ176+'SNL O&amp;M Data'!EJ183))</f>
        <v>198063</v>
      </c>
      <c r="EG70" s="216">
        <f>IF(AND('SNL O&amp;M Data'!EK169="NA",'SNL O&amp;M Data'!EK176="NA",'SNL O&amp;M Data'!EK183="NA"),"",('SNL O&amp;M Data'!EK169+'SNL O&amp;M Data'!EK176+'SNL O&amp;M Data'!EK183))</f>
        <v>190591</v>
      </c>
      <c r="EH70" s="216">
        <f>IF(AND('SNL O&amp;M Data'!EL169="NA",'SNL O&amp;M Data'!EL176="NA",'SNL O&amp;M Data'!EL183="NA"),"",('SNL O&amp;M Data'!EL169+'SNL O&amp;M Data'!EL176+'SNL O&amp;M Data'!EL183))</f>
        <v>38138</v>
      </c>
      <c r="EI70" s="216">
        <f>IF(AND('SNL O&amp;M Data'!EM169="NA",'SNL O&amp;M Data'!EM176="NA",'SNL O&amp;M Data'!EM183="NA"),"",('SNL O&amp;M Data'!EM169+'SNL O&amp;M Data'!EM176+'SNL O&amp;M Data'!EM183))</f>
        <v>39637</v>
      </c>
      <c r="EJ70" s="216">
        <f>IF(AND('SNL O&amp;M Data'!EN169="NA",'SNL O&amp;M Data'!EN176="NA",'SNL O&amp;M Data'!EN183="NA"),"",('SNL O&amp;M Data'!EN169+'SNL O&amp;M Data'!EN176+'SNL O&amp;M Data'!EN183))</f>
        <v>35288</v>
      </c>
      <c r="EK70" s="216">
        <f>IF(AND('SNL O&amp;M Data'!EO169="NA",'SNL O&amp;M Data'!EO176="NA",'SNL O&amp;M Data'!EO183="NA"),"",('SNL O&amp;M Data'!EO169+'SNL O&amp;M Data'!EO176+'SNL O&amp;M Data'!EO183))</f>
        <v>28066</v>
      </c>
      <c r="EL70" s="216">
        <f>IF(AND('SNL O&amp;M Data'!EP169="NA",'SNL O&amp;M Data'!EP176="NA",'SNL O&amp;M Data'!EP183="NA"),"",('SNL O&amp;M Data'!EP169+'SNL O&amp;M Data'!EP176+'SNL O&amp;M Data'!EP183))</f>
        <v>29314</v>
      </c>
      <c r="EM70" s="216">
        <f>IF(AND('SNL O&amp;M Data'!EQ169="NA",'SNL O&amp;M Data'!EQ176="NA",'SNL O&amp;M Data'!EQ183="NA"),"",('SNL O&amp;M Data'!EQ169+'SNL O&amp;M Data'!EQ176+'SNL O&amp;M Data'!EQ183))</f>
        <v>6924</v>
      </c>
      <c r="EN70" s="216">
        <f>IF(AND('SNL O&amp;M Data'!ER169="NA",'SNL O&amp;M Data'!ER176="NA",'SNL O&amp;M Data'!ER183="NA"),"",('SNL O&amp;M Data'!ER169+'SNL O&amp;M Data'!ER176+'SNL O&amp;M Data'!ER183))</f>
        <v>6800</v>
      </c>
      <c r="EO70" s="216">
        <f>IF(AND('SNL O&amp;M Data'!ES169="NA",'SNL O&amp;M Data'!ES176="NA",'SNL O&amp;M Data'!ES183="NA"),"",('SNL O&amp;M Data'!ES169+'SNL O&amp;M Data'!ES176+'SNL O&amp;M Data'!ES183))</f>
        <v>6217</v>
      </c>
      <c r="EP70" s="216">
        <f>IF(AND('SNL O&amp;M Data'!ET169="NA",'SNL O&amp;M Data'!ET176="NA",'SNL O&amp;M Data'!ET183="NA"),"",('SNL O&amp;M Data'!ET169+'SNL O&amp;M Data'!ET176+'SNL O&amp;M Data'!ET183))</f>
        <v>5979</v>
      </c>
      <c r="EQ70" s="216">
        <f>IF(AND('SNL O&amp;M Data'!EU169="NA",'SNL O&amp;M Data'!EU176="NA",'SNL O&amp;M Data'!EU183="NA"),"",('SNL O&amp;M Data'!EU169+'SNL O&amp;M Data'!EU176+'SNL O&amp;M Data'!EU183))</f>
        <v>6850</v>
      </c>
      <c r="ER70" s="216">
        <f>IF(AND('SNL O&amp;M Data'!EV169="NA",'SNL O&amp;M Data'!EV176="NA",'SNL O&amp;M Data'!EV183="NA"),"",('SNL O&amp;M Data'!EV169+'SNL O&amp;M Data'!EV176+'SNL O&amp;M Data'!EV183))</f>
        <v>28346</v>
      </c>
      <c r="ES70" s="216">
        <f>IF(AND('SNL O&amp;M Data'!EW169="NA",'SNL O&amp;M Data'!EW176="NA",'SNL O&amp;M Data'!EW183="NA"),"",('SNL O&amp;M Data'!EW169+'SNL O&amp;M Data'!EW176+'SNL O&amp;M Data'!EW183))</f>
        <v>29105</v>
      </c>
      <c r="ET70" s="216">
        <f>IF(AND('SNL O&amp;M Data'!EX169="NA",'SNL O&amp;M Data'!EX176="NA",'SNL O&amp;M Data'!EX183="NA"),"",('SNL O&amp;M Data'!EX169+'SNL O&amp;M Data'!EX176+'SNL O&amp;M Data'!EX183))</f>
        <v>30948</v>
      </c>
      <c r="EU70" s="216">
        <f>IF(AND('SNL O&amp;M Data'!EY169="NA",'SNL O&amp;M Data'!EY176="NA",'SNL O&amp;M Data'!EY183="NA"),"",('SNL O&amp;M Data'!EY169+'SNL O&amp;M Data'!EY176+'SNL O&amp;M Data'!EY183))</f>
        <v>17628</v>
      </c>
      <c r="EV70" s="216">
        <f>IF(AND('SNL O&amp;M Data'!EZ169="NA",'SNL O&amp;M Data'!EZ176="NA",'SNL O&amp;M Data'!EZ183="NA"),"",('SNL O&amp;M Data'!EZ169+'SNL O&amp;M Data'!EZ176+'SNL O&amp;M Data'!EZ183))</f>
        <v>27471</v>
      </c>
      <c r="EW70" s="216">
        <f>IF(AND('SNL O&amp;M Data'!FA169="NA",'SNL O&amp;M Data'!FA176="NA",'SNL O&amp;M Data'!FA183="NA"),"",('SNL O&amp;M Data'!FA169+'SNL O&amp;M Data'!FA176+'SNL O&amp;M Data'!FA183))</f>
        <v>57268</v>
      </c>
      <c r="EX70" s="216">
        <f>IF(AND('SNL O&amp;M Data'!FB169="NA",'SNL O&amp;M Data'!FB176="NA",'SNL O&amp;M Data'!FB183="NA"),"",('SNL O&amp;M Data'!FB169+'SNL O&amp;M Data'!FB176+'SNL O&amp;M Data'!FB183))</f>
        <v>67544</v>
      </c>
      <c r="EY70" s="216">
        <f>IF(AND('SNL O&amp;M Data'!FC169="NA",'SNL O&amp;M Data'!FC176="NA",'SNL O&amp;M Data'!FC183="NA"),"",('SNL O&amp;M Data'!FC169+'SNL O&amp;M Data'!FC176+'SNL O&amp;M Data'!FC183))</f>
        <v>67467</v>
      </c>
      <c r="EZ70" s="216">
        <f>IF(AND('SNL O&amp;M Data'!FD169="NA",'SNL O&amp;M Data'!FD176="NA",'SNL O&amp;M Data'!FD183="NA"),"",('SNL O&amp;M Data'!FD169+'SNL O&amp;M Data'!FD176+'SNL O&amp;M Data'!FD183))</f>
        <v>63145</v>
      </c>
      <c r="FA70" s="216">
        <f>IF(AND('SNL O&amp;M Data'!FE169="NA",'SNL O&amp;M Data'!FE176="NA",'SNL O&amp;M Data'!FE183="NA"),"",('SNL O&amp;M Data'!FE169+'SNL O&amp;M Data'!FE176+'SNL O&amp;M Data'!FE183))</f>
        <v>76293</v>
      </c>
      <c r="FB70" s="216">
        <f>IF(AND('SNL O&amp;M Data'!FF169="NA",'SNL O&amp;M Data'!FF176="NA",'SNL O&amp;M Data'!FF183="NA"),"",('SNL O&amp;M Data'!FF169+'SNL O&amp;M Data'!FF176+'SNL O&amp;M Data'!FF183))</f>
        <v>63374</v>
      </c>
      <c r="FC70" s="216">
        <f>IF(AND('SNL O&amp;M Data'!FG169="NA",'SNL O&amp;M Data'!FG176="NA",'SNL O&amp;M Data'!FG183="NA"),"",('SNL O&amp;M Data'!FG169+'SNL O&amp;M Data'!FG176+'SNL O&amp;M Data'!FG183))</f>
        <v>66847</v>
      </c>
      <c r="FD70" s="216">
        <f>IF(AND('SNL O&amp;M Data'!FH169="NA",'SNL O&amp;M Data'!FH176="NA",'SNL O&amp;M Data'!FH183="NA"),"",('SNL O&amp;M Data'!FH169+'SNL O&amp;M Data'!FH176+'SNL O&amp;M Data'!FH183))</f>
        <v>45742</v>
      </c>
      <c r="FE70" s="216">
        <f>IF(AND('SNL O&amp;M Data'!FI169="NA",'SNL O&amp;M Data'!FI176="NA",'SNL O&amp;M Data'!FI183="NA"),"",('SNL O&amp;M Data'!FI169+'SNL O&amp;M Data'!FI176+'SNL O&amp;M Data'!FI183))</f>
        <v>54604</v>
      </c>
      <c r="FF70" s="216">
        <f>IF(AND('SNL O&amp;M Data'!FJ169="NA",'SNL O&amp;M Data'!FJ176="NA",'SNL O&amp;M Data'!FJ183="NA"),"",('SNL O&amp;M Data'!FJ169+'SNL O&amp;M Data'!FJ176+'SNL O&amp;M Data'!FJ183))</f>
        <v>45473</v>
      </c>
      <c r="FG70" s="216">
        <f>IF(AND('SNL O&amp;M Data'!FK169="NA",'SNL O&amp;M Data'!FK176="NA",'SNL O&amp;M Data'!FK183="NA"),"",('SNL O&amp;M Data'!FK169+'SNL O&amp;M Data'!FK176+'SNL O&amp;M Data'!FK183))</f>
        <v>19637</v>
      </c>
      <c r="FH70" s="216">
        <f>IF(AND('SNL O&amp;M Data'!FL169="NA",'SNL O&amp;M Data'!FL176="NA",'SNL O&amp;M Data'!FL183="NA"),"",('SNL O&amp;M Data'!FL169+'SNL O&amp;M Data'!FL176+'SNL O&amp;M Data'!FL183))</f>
        <v>20022</v>
      </c>
      <c r="FI70" s="216">
        <f>IF(AND('SNL O&amp;M Data'!FM169="NA",'SNL O&amp;M Data'!FM176="NA",'SNL O&amp;M Data'!FM183="NA"),"",('SNL O&amp;M Data'!FM169+'SNL O&amp;M Data'!FM176+'SNL O&amp;M Data'!FM183))</f>
        <v>19014</v>
      </c>
      <c r="FJ70" s="216">
        <f>IF(AND('SNL O&amp;M Data'!FN169="NA",'SNL O&amp;M Data'!FN176="NA",'SNL O&amp;M Data'!FN183="NA"),"",('SNL O&amp;M Data'!FN169+'SNL O&amp;M Data'!FN176+'SNL O&amp;M Data'!FN183))</f>
        <v>20157</v>
      </c>
      <c r="FK70" s="216">
        <f>IF(AND('SNL O&amp;M Data'!FO169="NA",'SNL O&amp;M Data'!FO176="NA",'SNL O&amp;M Data'!FO183="NA"),"",('SNL O&amp;M Data'!FO169+'SNL O&amp;M Data'!FO176+'SNL O&amp;M Data'!FO183))</f>
        <v>21586</v>
      </c>
      <c r="FL70" s="216">
        <f>IF(AND('SNL O&amp;M Data'!FP169="NA",'SNL O&amp;M Data'!FP176="NA",'SNL O&amp;M Data'!FP183="NA"),"",('SNL O&amp;M Data'!FP169+'SNL O&amp;M Data'!FP176+'SNL O&amp;M Data'!FP183))</f>
        <v>12548</v>
      </c>
      <c r="FM70" s="216">
        <f>IF(AND('SNL O&amp;M Data'!FQ169="NA",'SNL O&amp;M Data'!FQ176="NA",'SNL O&amp;M Data'!FQ183="NA"),"",('SNL O&amp;M Data'!FQ169+'SNL O&amp;M Data'!FQ176+'SNL O&amp;M Data'!FQ183))</f>
        <v>14349</v>
      </c>
      <c r="FN70" s="216">
        <f>IF(AND('SNL O&amp;M Data'!FR169="NA",'SNL O&amp;M Data'!FR176="NA",'SNL O&amp;M Data'!FR183="NA"),"",('SNL O&amp;M Data'!FR169+'SNL O&amp;M Data'!FR176+'SNL O&amp;M Data'!FR183))</f>
        <v>13397</v>
      </c>
      <c r="FO70" s="216">
        <f>IF(AND('SNL O&amp;M Data'!FS169="NA",'SNL O&amp;M Data'!FS176="NA",'SNL O&amp;M Data'!FS183="NA"),"",('SNL O&amp;M Data'!FS169+'SNL O&amp;M Data'!FS176+'SNL O&amp;M Data'!FS183))</f>
        <v>14480</v>
      </c>
      <c r="FP70" s="216">
        <f>IF(AND('SNL O&amp;M Data'!FT169="NA",'SNL O&amp;M Data'!FT176="NA",'SNL O&amp;M Data'!FT183="NA"),"",('SNL O&amp;M Data'!FT169+'SNL O&amp;M Data'!FT176+'SNL O&amp;M Data'!FT183))</f>
        <v>17522</v>
      </c>
      <c r="FQ70" s="216">
        <f>IF(AND('SNL O&amp;M Data'!FU169="NA",'SNL O&amp;M Data'!FU176="NA",'SNL O&amp;M Data'!FU183="NA"),"",('SNL O&amp;M Data'!FU169+'SNL O&amp;M Data'!FU176+'SNL O&amp;M Data'!FU183))</f>
        <v>89964</v>
      </c>
      <c r="FR70" s="216">
        <f>IF(AND('SNL O&amp;M Data'!FV169="NA",'SNL O&amp;M Data'!FV176="NA",'SNL O&amp;M Data'!FV183="NA"),"",('SNL O&amp;M Data'!FV169+'SNL O&amp;M Data'!FV176+'SNL O&amp;M Data'!FV183))</f>
        <v>108061</v>
      </c>
      <c r="FS70" s="216">
        <f>IF(AND('SNL O&amp;M Data'!FW169="NA",'SNL O&amp;M Data'!FW176="NA",'SNL O&amp;M Data'!FW183="NA"),"",('SNL O&amp;M Data'!FW169+'SNL O&amp;M Data'!FW176+'SNL O&amp;M Data'!FW183))</f>
        <v>107427</v>
      </c>
      <c r="FT70" s="216">
        <f>IF(AND('SNL O&amp;M Data'!FX169="NA",'SNL O&amp;M Data'!FX176="NA",'SNL O&amp;M Data'!FX183="NA"),"",('SNL O&amp;M Data'!FX169+'SNL O&amp;M Data'!FX176+'SNL O&amp;M Data'!FX183))</f>
        <v>101848</v>
      </c>
      <c r="FU70" s="216">
        <f>IF(AND('SNL O&amp;M Data'!FY169="NA",'SNL O&amp;M Data'!FY176="NA",'SNL O&amp;M Data'!FY183="NA"),"",('SNL O&amp;M Data'!FY169+'SNL O&amp;M Data'!FY176+'SNL O&amp;M Data'!FY183))</f>
        <v>99400</v>
      </c>
      <c r="FV70" s="216">
        <f>IF(AND('SNL O&amp;M Data'!FZ169="NA",'SNL O&amp;M Data'!FZ176="NA",'SNL O&amp;M Data'!FZ183="NA"),"",('SNL O&amp;M Data'!FZ169+'SNL O&amp;M Data'!FZ176+'SNL O&amp;M Data'!FZ183))</f>
        <v>70020</v>
      </c>
      <c r="FW70" s="216">
        <f>IF(AND('SNL O&amp;M Data'!GA169="NA",'SNL O&amp;M Data'!GA176="NA",'SNL O&amp;M Data'!GA183="NA"),"",('SNL O&amp;M Data'!GA169+'SNL O&amp;M Data'!GA176+'SNL O&amp;M Data'!GA183))</f>
        <v>79869</v>
      </c>
      <c r="FX70" s="216">
        <f>IF(AND('SNL O&amp;M Data'!GB169="NA",'SNL O&amp;M Data'!GB176="NA",'SNL O&amp;M Data'!GB183="NA"),"",('SNL O&amp;M Data'!GB169+'SNL O&amp;M Data'!GB176+'SNL O&amp;M Data'!GB183))</f>
        <v>71125</v>
      </c>
      <c r="FY70" s="216">
        <f>IF(AND('SNL O&amp;M Data'!GC169="NA",'SNL O&amp;M Data'!GC176="NA",'SNL O&amp;M Data'!GC183="NA"),"",('SNL O&amp;M Data'!GC169+'SNL O&amp;M Data'!GC176+'SNL O&amp;M Data'!GC183))</f>
        <v>68967</v>
      </c>
      <c r="FZ70" s="216">
        <f>IF(AND('SNL O&amp;M Data'!GD169="NA",'SNL O&amp;M Data'!GD176="NA",'SNL O&amp;M Data'!GD183="NA"),"",('SNL O&amp;M Data'!GD169+'SNL O&amp;M Data'!GD176+'SNL O&amp;M Data'!GD183))</f>
        <v>81632</v>
      </c>
      <c r="GA70" s="216">
        <f>IF(AND('SNL O&amp;M Data'!GE169="NA",'SNL O&amp;M Data'!GE176="NA",'SNL O&amp;M Data'!GE183="NA"),"",('SNL O&amp;M Data'!GE169+'SNL O&amp;M Data'!GE176+'SNL O&amp;M Data'!GE183))</f>
        <v>34164</v>
      </c>
      <c r="GB70" s="216">
        <f>IF(AND('SNL O&amp;M Data'!GF169="NA",'SNL O&amp;M Data'!GF176="NA",'SNL O&amp;M Data'!GF183="NA"),"",('SNL O&amp;M Data'!GF169+'SNL O&amp;M Data'!GF176+'SNL O&amp;M Data'!GF183))</f>
        <v>36068</v>
      </c>
      <c r="GC70" s="216">
        <f>IF(AND('SNL O&amp;M Data'!GG169="NA",'SNL O&amp;M Data'!GG176="NA",'SNL O&amp;M Data'!GG183="NA"),"",('SNL O&amp;M Data'!GG169+'SNL O&amp;M Data'!GG176+'SNL O&amp;M Data'!GG183))</f>
        <v>34469</v>
      </c>
      <c r="GD70" s="216">
        <f>IF(AND('SNL O&amp;M Data'!GH169="NA",'SNL O&amp;M Data'!GH176="NA",'SNL O&amp;M Data'!GH183="NA"),"",('SNL O&amp;M Data'!GH169+'SNL O&amp;M Data'!GH176+'SNL O&amp;M Data'!GH183))</f>
        <v>38221</v>
      </c>
      <c r="GE70" s="216">
        <f>IF(AND('SNL O&amp;M Data'!GI169="NA",'SNL O&amp;M Data'!GI176="NA",'SNL O&amp;M Data'!GI183="NA"),"",('SNL O&amp;M Data'!GI169+'SNL O&amp;M Data'!GI176+'SNL O&amp;M Data'!GI183))</f>
        <v>34182</v>
      </c>
      <c r="GF70" s="216">
        <f>IF(AND('SNL O&amp;M Data'!GJ169="NA",'SNL O&amp;M Data'!GJ176="NA",'SNL O&amp;M Data'!GJ183="NA"),"",('SNL O&amp;M Data'!GJ169+'SNL O&amp;M Data'!GJ176+'SNL O&amp;M Data'!GJ183))</f>
        <v>18419</v>
      </c>
      <c r="GG70" s="216">
        <f>IF(AND('SNL O&amp;M Data'!GK169="NA",'SNL O&amp;M Data'!GK176="NA",'SNL O&amp;M Data'!GK183="NA"),"",('SNL O&amp;M Data'!GK169+'SNL O&amp;M Data'!GK176+'SNL O&amp;M Data'!GK183))</f>
        <v>23087</v>
      </c>
      <c r="GH70" s="216">
        <f>IF(AND('SNL O&amp;M Data'!GL169="NA",'SNL O&amp;M Data'!GL176="NA",'SNL O&amp;M Data'!GL183="NA"),"",('SNL O&amp;M Data'!GL169+'SNL O&amp;M Data'!GL176+'SNL O&amp;M Data'!GL183))</f>
        <v>26245</v>
      </c>
      <c r="GI70" s="216">
        <f>IF(AND('SNL O&amp;M Data'!GM169="NA",'SNL O&amp;M Data'!GM176="NA",'SNL O&amp;M Data'!GM183="NA"),"",('SNL O&amp;M Data'!GM169+'SNL O&amp;M Data'!GM176+'SNL O&amp;M Data'!GM183))</f>
        <v>27911</v>
      </c>
      <c r="GJ70" s="216">
        <f>IF(AND('SNL O&amp;M Data'!GN169="NA",'SNL O&amp;M Data'!GN176="NA",'SNL O&amp;M Data'!GN183="NA"),"",('SNL O&amp;M Data'!GN169+'SNL O&amp;M Data'!GN176+'SNL O&amp;M Data'!GN183))</f>
        <v>34050</v>
      </c>
      <c r="GK70" s="216">
        <f>IF(AND('SNL O&amp;M Data'!GO169="NA",'SNL O&amp;M Data'!GO176="NA",'SNL O&amp;M Data'!GO183="NA"),"",('SNL O&amp;M Data'!GO169+'SNL O&amp;M Data'!GO176+'SNL O&amp;M Data'!GO183))</f>
        <v>15563</v>
      </c>
      <c r="GL70" s="216">
        <f>IF(AND('SNL O&amp;M Data'!GP169="NA",'SNL O&amp;M Data'!GP176="NA",'SNL O&amp;M Data'!GP183="NA"),"",('SNL O&amp;M Data'!GP169+'SNL O&amp;M Data'!GP176+'SNL O&amp;M Data'!GP183))</f>
        <v>14417</v>
      </c>
      <c r="GM70" s="216">
        <f>IF(AND('SNL O&amp;M Data'!GQ169="NA",'SNL O&amp;M Data'!GQ176="NA",'SNL O&amp;M Data'!GQ183="NA"),"",('SNL O&amp;M Data'!GQ169+'SNL O&amp;M Data'!GQ176+'SNL O&amp;M Data'!GQ183))</f>
        <v>9912</v>
      </c>
      <c r="GN70" s="216">
        <f>IF(AND('SNL O&amp;M Data'!GR169="NA",'SNL O&amp;M Data'!GR176="NA",'SNL O&amp;M Data'!GR183="NA"),"",('SNL O&amp;M Data'!GR169+'SNL O&amp;M Data'!GR176+'SNL O&amp;M Data'!GR183))</f>
        <v>9453</v>
      </c>
      <c r="GO70" s="216">
        <f>IF(AND('SNL O&amp;M Data'!GS169="NA",'SNL O&amp;M Data'!GS176="NA",'SNL O&amp;M Data'!GS183="NA"),"",('SNL O&amp;M Data'!GS169+'SNL O&amp;M Data'!GS176+'SNL O&amp;M Data'!GS183))</f>
        <v>20057</v>
      </c>
      <c r="GP70" s="216">
        <f>IF(AND('SNL O&amp;M Data'!GT169="NA",'SNL O&amp;M Data'!GT176="NA",'SNL O&amp;M Data'!GT183="NA"),"",('SNL O&amp;M Data'!GT169+'SNL O&amp;M Data'!GT176+'SNL O&amp;M Data'!GT183))</f>
        <v>64113</v>
      </c>
      <c r="GQ70" s="216">
        <f>IF(AND('SNL O&amp;M Data'!GU169="NA",'SNL O&amp;M Data'!GU176="NA",'SNL O&amp;M Data'!GU183="NA"),"",('SNL O&amp;M Data'!GU169+'SNL O&amp;M Data'!GU176+'SNL O&amp;M Data'!GU183))</f>
        <v>66333</v>
      </c>
      <c r="GR70" s="216">
        <f>IF(AND('SNL O&amp;M Data'!GV169="NA",'SNL O&amp;M Data'!GV176="NA",'SNL O&amp;M Data'!GV183="NA"),"",('SNL O&amp;M Data'!GV169+'SNL O&amp;M Data'!GV176+'SNL O&amp;M Data'!GV183))</f>
        <v>52271</v>
      </c>
      <c r="GS70" s="216">
        <f>IF(AND('SNL O&amp;M Data'!GW169="NA",'SNL O&amp;M Data'!GW176="NA",'SNL O&amp;M Data'!GW183="NA"),"",('SNL O&amp;M Data'!GW169+'SNL O&amp;M Data'!GW176+'SNL O&amp;M Data'!GW183))</f>
        <v>53858</v>
      </c>
      <c r="GT70" s="216">
        <f>IF(AND('SNL O&amp;M Data'!GX169="NA",'SNL O&amp;M Data'!GX176="NA",'SNL O&amp;M Data'!GX183="NA"),"",('SNL O&amp;M Data'!GX169+'SNL O&amp;M Data'!GX176+'SNL O&amp;M Data'!GX183))</f>
        <v>29247</v>
      </c>
      <c r="GU70" s="216">
        <f>IF(AND('SNL O&amp;M Data'!GY169="NA",'SNL O&amp;M Data'!GY176="NA",'SNL O&amp;M Data'!GY183="NA"),"",('SNL O&amp;M Data'!GY169+'SNL O&amp;M Data'!GY176+'SNL O&amp;M Data'!GY183))</f>
        <v>54494</v>
      </c>
      <c r="GV70" s="216">
        <f>IF(AND('SNL O&amp;M Data'!GZ169="NA",'SNL O&amp;M Data'!GZ176="NA",'SNL O&amp;M Data'!GZ183="NA"),"",('SNL O&amp;M Data'!GZ169+'SNL O&amp;M Data'!GZ176+'SNL O&amp;M Data'!GZ183))</f>
        <v>53069</v>
      </c>
      <c r="GW70" s="216">
        <f>IF(AND('SNL O&amp;M Data'!HA169="NA",'SNL O&amp;M Data'!HA176="NA",'SNL O&amp;M Data'!HA183="NA"),"",('SNL O&amp;M Data'!HA169+'SNL O&amp;M Data'!HA176+'SNL O&amp;M Data'!HA183))</f>
        <v>40688</v>
      </c>
      <c r="GX70" s="216">
        <f>IF(AND('SNL O&amp;M Data'!HB169="NA",'SNL O&amp;M Data'!HB176="NA",'SNL O&amp;M Data'!HB183="NA"),"",('SNL O&amp;M Data'!HB169+'SNL O&amp;M Data'!HB176+'SNL O&amp;M Data'!HB183))</f>
        <v>41380</v>
      </c>
      <c r="GY70" s="216">
        <f>IF(AND('SNL O&amp;M Data'!HC169="NA",'SNL O&amp;M Data'!HC176="NA",'SNL O&amp;M Data'!HC183="NA"),"",('SNL O&amp;M Data'!HC169+'SNL O&amp;M Data'!HC176+'SNL O&amp;M Data'!HC183))</f>
        <v>49277</v>
      </c>
      <c r="GZ70" s="216">
        <f>IF(AND('SNL O&amp;M Data'!HD169="NA",'SNL O&amp;M Data'!HD176="NA",'SNL O&amp;M Data'!HD183="NA"),"",('SNL O&amp;M Data'!HD169+'SNL O&amp;M Data'!HD176+'SNL O&amp;M Data'!HD183))</f>
        <v>7013</v>
      </c>
      <c r="HA70" s="216">
        <f>IF(AND('SNL O&amp;M Data'!HE169="NA",'SNL O&amp;M Data'!HE176="NA",'SNL O&amp;M Data'!HE183="NA"),"",('SNL O&amp;M Data'!HE169+'SNL O&amp;M Data'!HE176+'SNL O&amp;M Data'!HE183))</f>
        <v>8845</v>
      </c>
      <c r="HB70" s="216">
        <f>IF(AND('SNL O&amp;M Data'!HF169="NA",'SNL O&amp;M Data'!HF176="NA",'SNL O&amp;M Data'!HF183="NA"),"",('SNL O&amp;M Data'!HF169+'SNL O&amp;M Data'!HF176+'SNL O&amp;M Data'!HF183))</f>
        <v>10104</v>
      </c>
      <c r="HC70" s="216">
        <f>IF(AND('SNL O&amp;M Data'!HG169="NA",'SNL O&amp;M Data'!HG176="NA",'SNL O&amp;M Data'!HG183="NA"),"",('SNL O&amp;M Data'!HG169+'SNL O&amp;M Data'!HG176+'SNL O&amp;M Data'!HG183))</f>
        <v>8302</v>
      </c>
      <c r="HD70" s="216">
        <f>IF(AND('SNL O&amp;M Data'!HH169="NA",'SNL O&amp;M Data'!HH176="NA",'SNL O&amp;M Data'!HH183="NA"),"",('SNL O&amp;M Data'!HH169+'SNL O&amp;M Data'!HH176+'SNL O&amp;M Data'!HH183))</f>
        <v>10680</v>
      </c>
      <c r="HE70" s="216">
        <f>IF(AND('SNL O&amp;M Data'!HI169="NA",'SNL O&amp;M Data'!HI176="NA",'SNL O&amp;M Data'!HI183="NA"),"",('SNL O&amp;M Data'!HI169+'SNL O&amp;M Data'!HI176+'SNL O&amp;M Data'!HI183))</f>
        <v>163245</v>
      </c>
      <c r="HF70" s="216">
        <f>IF(AND('SNL O&amp;M Data'!HJ169="NA",'SNL O&amp;M Data'!HJ176="NA",'SNL O&amp;M Data'!HJ183="NA"),"",('SNL O&amp;M Data'!HJ169+'SNL O&amp;M Data'!HJ176+'SNL O&amp;M Data'!HJ183))</f>
        <v>146340</v>
      </c>
      <c r="HG70" s="216">
        <f>IF(AND('SNL O&amp;M Data'!HK169="NA",'SNL O&amp;M Data'!HK176="NA",'SNL O&amp;M Data'!HK183="NA"),"",('SNL O&amp;M Data'!HK169+'SNL O&amp;M Data'!HK176+'SNL O&amp;M Data'!HK183))</f>
        <v>140419</v>
      </c>
      <c r="HH70" s="216">
        <f>IF(AND('SNL O&amp;M Data'!HL169="NA",'SNL O&amp;M Data'!HL176="NA",'SNL O&amp;M Data'!HL183="NA"),"",('SNL O&amp;M Data'!HL169+'SNL O&amp;M Data'!HL176+'SNL O&amp;M Data'!HL183))</f>
        <v>166467</v>
      </c>
      <c r="HI70" s="216">
        <f>IF(AND('SNL O&amp;M Data'!HM169="NA",'SNL O&amp;M Data'!HM176="NA",'SNL O&amp;M Data'!HM183="NA"),"",('SNL O&amp;M Data'!HM169+'SNL O&amp;M Data'!HM176+'SNL O&amp;M Data'!HM183))</f>
        <v>126021</v>
      </c>
      <c r="HJ70" s="216">
        <f>IF(AND('SNL O&amp;M Data'!HN169="NA",'SNL O&amp;M Data'!HN176="NA",'SNL O&amp;M Data'!HN183="NA"),"",('SNL O&amp;M Data'!HN169+'SNL O&amp;M Data'!HN176+'SNL O&amp;M Data'!HN183))</f>
        <v>2363</v>
      </c>
      <c r="HK70" s="216" t="str">
        <f>IF(AND('SNL O&amp;M Data'!HO169="NA",'SNL O&amp;M Data'!HO176="NA",'SNL O&amp;M Data'!HO183="NA"),"",('SNL O&amp;M Data'!HO169+'SNL O&amp;M Data'!HO176+'SNL O&amp;M Data'!HO183))</f>
        <v/>
      </c>
      <c r="HL70" s="216" t="str">
        <f>IF(AND('SNL O&amp;M Data'!HP169="NA",'SNL O&amp;M Data'!HP176="NA",'SNL O&amp;M Data'!HP183="NA"),"",('SNL O&amp;M Data'!HP169+'SNL O&amp;M Data'!HP176+'SNL O&amp;M Data'!HP183))</f>
        <v/>
      </c>
      <c r="HM70" s="216" t="str">
        <f>IF(AND('SNL O&amp;M Data'!HQ169="NA",'SNL O&amp;M Data'!HQ176="NA",'SNL O&amp;M Data'!HQ183="NA"),"",('SNL O&amp;M Data'!HQ169+'SNL O&amp;M Data'!HQ176+'SNL O&amp;M Data'!HQ183))</f>
        <v/>
      </c>
      <c r="HN70" s="216" t="str">
        <f>IF(AND('SNL O&amp;M Data'!HR169="NA",'SNL O&amp;M Data'!HR176="NA",'SNL O&amp;M Data'!HR183="NA"),"",('SNL O&amp;M Data'!HR169+'SNL O&amp;M Data'!HR176+'SNL O&amp;M Data'!HR183))</f>
        <v/>
      </c>
      <c r="HO70" s="216">
        <f>IF(AND('SNL O&amp;M Data'!HS169="NA",'SNL O&amp;M Data'!HS176="NA",'SNL O&amp;M Data'!HS183="NA"),"",('SNL O&amp;M Data'!HS169+'SNL O&amp;M Data'!HS176+'SNL O&amp;M Data'!HS183))</f>
        <v>279289</v>
      </c>
      <c r="HP70" s="216">
        <f>IF(AND('SNL O&amp;M Data'!HT169="NA",'SNL O&amp;M Data'!HT176="NA",'SNL O&amp;M Data'!HT183="NA"),"",('SNL O&amp;M Data'!HT169+'SNL O&amp;M Data'!HT176+'SNL O&amp;M Data'!HT183))</f>
        <v>269434</v>
      </c>
      <c r="HQ70" s="216">
        <f>IF(AND('SNL O&amp;M Data'!HU169="NA",'SNL O&amp;M Data'!HU176="NA",'SNL O&amp;M Data'!HU183="NA"),"",('SNL O&amp;M Data'!HU169+'SNL O&amp;M Data'!HU176+'SNL O&amp;M Data'!HU183))</f>
        <v>257519</v>
      </c>
      <c r="HR70" s="216">
        <f>IF(AND('SNL O&amp;M Data'!HV169="NA",'SNL O&amp;M Data'!HV176="NA",'SNL O&amp;M Data'!HV183="NA"),"",('SNL O&amp;M Data'!HV169+'SNL O&amp;M Data'!HV176+'SNL O&amp;M Data'!HV183))</f>
        <v>248822</v>
      </c>
      <c r="HS70" s="216">
        <f>IF(AND('SNL O&amp;M Data'!HW169="NA",'SNL O&amp;M Data'!HW176="NA",'SNL O&amp;M Data'!HW183="NA"),"",('SNL O&amp;M Data'!HW169+'SNL O&amp;M Data'!HW176+'SNL O&amp;M Data'!HW183))</f>
        <v>269749</v>
      </c>
      <c r="HT70" s="216">
        <f>IF(AND('SNL O&amp;M Data'!HX169="NA",'SNL O&amp;M Data'!HX176="NA",'SNL O&amp;M Data'!HX183="NA"),"",('SNL O&amp;M Data'!HX169+'SNL O&amp;M Data'!HX176+'SNL O&amp;M Data'!HX183))</f>
        <v>857</v>
      </c>
      <c r="HU70" s="216">
        <f>IF(AND('SNL O&amp;M Data'!HY169="NA",'SNL O&amp;M Data'!HY176="NA",'SNL O&amp;M Data'!HY183="NA"),"",('SNL O&amp;M Data'!HY169+'SNL O&amp;M Data'!HY176+'SNL O&amp;M Data'!HY183))</f>
        <v>715</v>
      </c>
      <c r="HV70" s="216">
        <f>IF(AND('SNL O&amp;M Data'!HZ169="NA",'SNL O&amp;M Data'!HZ176="NA",'SNL O&amp;M Data'!HZ183="NA"),"",('SNL O&amp;M Data'!HZ169+'SNL O&amp;M Data'!HZ176+'SNL O&amp;M Data'!HZ183))</f>
        <v>535</v>
      </c>
      <c r="HW70" s="216">
        <f>IF(AND('SNL O&amp;M Data'!IA169="NA",'SNL O&amp;M Data'!IA176="NA",'SNL O&amp;M Data'!IA183="NA"),"",('SNL O&amp;M Data'!IA169+'SNL O&amp;M Data'!IA176+'SNL O&amp;M Data'!IA183))</f>
        <v>478</v>
      </c>
      <c r="HX70" s="216" t="str">
        <f>IF(AND('SNL O&amp;M Data'!IB169="NA",'SNL O&amp;M Data'!IB176="NA",'SNL O&amp;M Data'!IB183="NA"),"",('SNL O&amp;M Data'!IB169+'SNL O&amp;M Data'!IB176+'SNL O&amp;M Data'!IB183))</f>
        <v/>
      </c>
      <c r="HY70" s="216">
        <f>IF(AND('SNL O&amp;M Data'!IC169="NA",'SNL O&amp;M Data'!IC176="NA",'SNL O&amp;M Data'!IC183="NA"),"",('SNL O&amp;M Data'!IC169+'SNL O&amp;M Data'!IC176+'SNL O&amp;M Data'!IC183))</f>
        <v>8039</v>
      </c>
      <c r="HZ70" s="216">
        <f>IF(AND('SNL O&amp;M Data'!ID169="NA",'SNL O&amp;M Data'!ID176="NA",'SNL O&amp;M Data'!ID183="NA"),"",('SNL O&amp;M Data'!ID169+'SNL O&amp;M Data'!ID176+'SNL O&amp;M Data'!ID183))</f>
        <v>9591</v>
      </c>
      <c r="IA70" s="216">
        <f>IF(AND('SNL O&amp;M Data'!IE169="NA",'SNL O&amp;M Data'!IE176="NA",'SNL O&amp;M Data'!IE183="NA"),"",('SNL O&amp;M Data'!IE169+'SNL O&amp;M Data'!IE176+'SNL O&amp;M Data'!IE183))</f>
        <v>10177</v>
      </c>
      <c r="IB70" s="216">
        <f>IF(AND('SNL O&amp;M Data'!IF169="NA",'SNL O&amp;M Data'!IF176="NA",'SNL O&amp;M Data'!IF183="NA"),"",('SNL O&amp;M Data'!IF169+'SNL O&amp;M Data'!IF176+'SNL O&amp;M Data'!IF183))</f>
        <v>10569</v>
      </c>
      <c r="IC70" s="216">
        <f>IF(AND('SNL O&amp;M Data'!IG169="NA",'SNL O&amp;M Data'!IG176="NA",'SNL O&amp;M Data'!IG183="NA"),"",('SNL O&amp;M Data'!IG169+'SNL O&amp;M Data'!IG176+'SNL O&amp;M Data'!IG183))</f>
        <v>9034</v>
      </c>
      <c r="ID70" s="216">
        <f>IF(AND('SNL O&amp;M Data'!IH169="NA",'SNL O&amp;M Data'!IH176="NA",'SNL O&amp;M Data'!IH183="NA"),"",('SNL O&amp;M Data'!IH169+'SNL O&amp;M Data'!IH176+'SNL O&amp;M Data'!IH183))</f>
        <v>54790</v>
      </c>
      <c r="IE70" s="216">
        <f>IF(AND('SNL O&amp;M Data'!II169="NA",'SNL O&amp;M Data'!II176="NA",'SNL O&amp;M Data'!II183="NA"),"",('SNL O&amp;M Data'!II169+'SNL O&amp;M Data'!II176+'SNL O&amp;M Data'!II183))</f>
        <v>45041</v>
      </c>
      <c r="IF70" s="216">
        <f>IF(AND('SNL O&amp;M Data'!IJ169="NA",'SNL O&amp;M Data'!IJ176="NA",'SNL O&amp;M Data'!IJ183="NA"),"",('SNL O&amp;M Data'!IJ169+'SNL O&amp;M Data'!IJ176+'SNL O&amp;M Data'!IJ183))</f>
        <v>29469</v>
      </c>
      <c r="IG70" s="216">
        <f>IF(AND('SNL O&amp;M Data'!IK169="NA",'SNL O&amp;M Data'!IK176="NA",'SNL O&amp;M Data'!IK183="NA"),"",('SNL O&amp;M Data'!IK169+'SNL O&amp;M Data'!IK176+'SNL O&amp;M Data'!IK183))</f>
        <v>42364</v>
      </c>
      <c r="IH70" s="216">
        <f>IF(AND('SNL O&amp;M Data'!IL169="NA",'SNL O&amp;M Data'!IL176="NA",'SNL O&amp;M Data'!IL183="NA"),"",('SNL O&amp;M Data'!IL169+'SNL O&amp;M Data'!IL176+'SNL O&amp;M Data'!IL183))</f>
        <v>29088</v>
      </c>
      <c r="II70" s="216">
        <f>IF(AND('SNL O&amp;M Data'!IM169="NA",'SNL O&amp;M Data'!IM176="NA",'SNL O&amp;M Data'!IM183="NA"),"",('SNL O&amp;M Data'!IM169+'SNL O&amp;M Data'!IM176+'SNL O&amp;M Data'!IM183))</f>
        <v>9335</v>
      </c>
      <c r="IJ70" s="216">
        <f>IF(AND('SNL O&amp;M Data'!IN169="NA",'SNL O&amp;M Data'!IN176="NA",'SNL O&amp;M Data'!IN183="NA"),"",('SNL O&amp;M Data'!IN169+'SNL O&amp;M Data'!IN176+'SNL O&amp;M Data'!IN183))</f>
        <v>9185</v>
      </c>
      <c r="IK70" s="216" t="str">
        <f>IF(AND('SNL O&amp;M Data'!IO169="NA",'SNL O&amp;M Data'!IO176="NA",'SNL O&amp;M Data'!IO183="NA"),"",('SNL O&amp;M Data'!IO169+'SNL O&amp;M Data'!IO176+'SNL O&amp;M Data'!IO183))</f>
        <v/>
      </c>
      <c r="IL70" s="216" t="str">
        <f>IF(AND('SNL O&amp;M Data'!IP169="NA",'SNL O&amp;M Data'!IP176="NA",'SNL O&amp;M Data'!IP183="NA"),"",('SNL O&amp;M Data'!IP169+'SNL O&amp;M Data'!IP176+'SNL O&amp;M Data'!IP183))</f>
        <v/>
      </c>
      <c r="IM70" s="216" t="str">
        <f>IF(AND('SNL O&amp;M Data'!IQ169="NA",'SNL O&amp;M Data'!IQ176="NA",'SNL O&amp;M Data'!IQ183="NA"),"",('SNL O&amp;M Data'!IQ169+'SNL O&amp;M Data'!IQ176+'SNL O&amp;M Data'!IQ183))</f>
        <v/>
      </c>
      <c r="IN70" s="216">
        <f>IF(AND('SNL O&amp;M Data'!IR169="NA",'SNL O&amp;M Data'!IR176="NA",'SNL O&amp;M Data'!IR183="NA"),"",('SNL O&amp;M Data'!IR169+'SNL O&amp;M Data'!IR176+'SNL O&amp;M Data'!IR183))</f>
        <v>36370</v>
      </c>
      <c r="IO70" s="216">
        <f>IF(AND('SNL O&amp;M Data'!IS169="NA",'SNL O&amp;M Data'!IS176="NA",'SNL O&amp;M Data'!IS183="NA"),"",('SNL O&amp;M Data'!IS169+'SNL O&amp;M Data'!IS176+'SNL O&amp;M Data'!IS183))</f>
        <v>36298</v>
      </c>
      <c r="IP70" s="216" t="str">
        <f>IF(AND('SNL O&amp;M Data'!IT169="NA",'SNL O&amp;M Data'!IT176="NA",'SNL O&amp;M Data'!IT183="NA"),"",('SNL O&amp;M Data'!IT169+'SNL O&amp;M Data'!IT176+'SNL O&amp;M Data'!IT183))</f>
        <v/>
      </c>
      <c r="IQ70" s="216" t="str">
        <f>IF(AND('SNL O&amp;M Data'!IU169="NA",'SNL O&amp;M Data'!IU176="NA",'SNL O&amp;M Data'!IU183="NA"),"",('SNL O&amp;M Data'!IU169+'SNL O&amp;M Data'!IU176+'SNL O&amp;M Data'!IU183))</f>
        <v/>
      </c>
      <c r="IR70" s="216" t="str">
        <f>IF(AND('SNL O&amp;M Data'!IV169="NA",'SNL O&amp;M Data'!IV176="NA",'SNL O&amp;M Data'!IV183="NA"),"",('SNL O&amp;M Data'!IV169+'SNL O&amp;M Data'!IV176+'SNL O&amp;M Data'!IV183))</f>
        <v/>
      </c>
      <c r="IS70" s="216">
        <f>IF(AND('SNL O&amp;M Data'!IW169="NA",'SNL O&amp;M Data'!IW176="NA",'SNL O&amp;M Data'!IW183="NA"),"",('SNL O&amp;M Data'!IW169+'SNL O&amp;M Data'!IW176+'SNL O&amp;M Data'!IW183))</f>
        <v>68512</v>
      </c>
      <c r="IT70" s="216">
        <f>IF(AND('SNL O&amp;M Data'!IX169="NA",'SNL O&amp;M Data'!IX176="NA",'SNL O&amp;M Data'!IX183="NA"),"",('SNL O&amp;M Data'!IX169+'SNL O&amp;M Data'!IX176+'SNL O&amp;M Data'!IX183))</f>
        <v>64466</v>
      </c>
      <c r="IU70" s="216">
        <f>IF(AND('SNL O&amp;M Data'!IY169="NA",'SNL O&amp;M Data'!IY176="NA",'SNL O&amp;M Data'!IY183="NA"),"",('SNL O&amp;M Data'!IY169+'SNL O&amp;M Data'!IY176+'SNL O&amp;M Data'!IY183))</f>
        <v>66987</v>
      </c>
      <c r="IV70" s="216">
        <f>IF(AND('SNL O&amp;M Data'!IZ169="NA",'SNL O&amp;M Data'!IZ176="NA",'SNL O&amp;M Data'!IZ183="NA"),"",('SNL O&amp;M Data'!IZ169+'SNL O&amp;M Data'!IZ176+'SNL O&amp;M Data'!IZ183))</f>
        <v>73807</v>
      </c>
      <c r="IW70" s="216">
        <f>IF(AND('SNL O&amp;M Data'!JA169="NA",'SNL O&amp;M Data'!JA176="NA",'SNL O&amp;M Data'!JA183="NA"),"",('SNL O&amp;M Data'!JA169+'SNL O&amp;M Data'!JA176+'SNL O&amp;M Data'!JA183))</f>
        <v>57483</v>
      </c>
      <c r="IX70" s="216">
        <f>IF(AND('SNL O&amp;M Data'!JB169="NA",'SNL O&amp;M Data'!JB176="NA",'SNL O&amp;M Data'!JB183="NA"),"",('SNL O&amp;M Data'!JB169+'SNL O&amp;M Data'!JB176+'SNL O&amp;M Data'!JB183))</f>
        <v>40619</v>
      </c>
      <c r="IY70" s="216">
        <f>IF(AND('SNL O&amp;M Data'!JC169="NA",'SNL O&amp;M Data'!JC176="NA",'SNL O&amp;M Data'!JC183="NA"),"",('SNL O&amp;M Data'!JC169+'SNL O&amp;M Data'!JC176+'SNL O&amp;M Data'!JC183))</f>
        <v>43428</v>
      </c>
      <c r="IZ70" s="216">
        <f>IF(AND('SNL O&amp;M Data'!JD169="NA",'SNL O&amp;M Data'!JD176="NA",'SNL O&amp;M Data'!JD183="NA"),"",('SNL O&amp;M Data'!JD169+'SNL O&amp;M Data'!JD176+'SNL O&amp;M Data'!JD183))</f>
        <v>49403</v>
      </c>
      <c r="JA70" s="216">
        <f>IF(AND('SNL O&amp;M Data'!JE169="NA",'SNL O&amp;M Data'!JE176="NA",'SNL O&amp;M Data'!JE183="NA"),"",('SNL O&amp;M Data'!JE169+'SNL O&amp;M Data'!JE176+'SNL O&amp;M Data'!JE183))</f>
        <v>52111</v>
      </c>
      <c r="JB70" s="216">
        <f>IF(AND('SNL O&amp;M Data'!JF169="NA",'SNL O&amp;M Data'!JF176="NA",'SNL O&amp;M Data'!JF183="NA"),"",('SNL O&amp;M Data'!JF169+'SNL O&amp;M Data'!JF176+'SNL O&amp;M Data'!JF183))</f>
        <v>24066</v>
      </c>
      <c r="JC70" s="216">
        <f>IF(AND('SNL O&amp;M Data'!JG169="NA",'SNL O&amp;M Data'!JG176="NA",'SNL O&amp;M Data'!JG183="NA"),"",('SNL O&amp;M Data'!JG169+'SNL O&amp;M Data'!JG176+'SNL O&amp;M Data'!JG183))</f>
        <v>67297</v>
      </c>
      <c r="JD70" s="216">
        <f>IF(AND('SNL O&amp;M Data'!JH169="NA",'SNL O&amp;M Data'!JH176="NA",'SNL O&amp;M Data'!JH183="NA"),"",('SNL O&amp;M Data'!JH169+'SNL O&amp;M Data'!JH176+'SNL O&amp;M Data'!JH183))</f>
        <v>63841</v>
      </c>
      <c r="JE70" s="216">
        <f>IF(AND('SNL O&amp;M Data'!JI169="NA",'SNL O&amp;M Data'!JI176="NA",'SNL O&amp;M Data'!JI183="NA"),"",('SNL O&amp;M Data'!JI169+'SNL O&amp;M Data'!JI176+'SNL O&amp;M Data'!JI183))</f>
        <v>68259</v>
      </c>
      <c r="JF70" s="216">
        <f>IF(AND('SNL O&amp;M Data'!JJ169="NA",'SNL O&amp;M Data'!JJ176="NA",'SNL O&amp;M Data'!JJ183="NA"),"",('SNL O&amp;M Data'!JJ169+'SNL O&amp;M Data'!JJ176+'SNL O&amp;M Data'!JJ183))</f>
        <v>79158</v>
      </c>
      <c r="JG70" s="216">
        <f>IF(AND('SNL O&amp;M Data'!JK169="NA",'SNL O&amp;M Data'!JK176="NA",'SNL O&amp;M Data'!JK183="NA"),"",('SNL O&amp;M Data'!JK169+'SNL O&amp;M Data'!JK176+'SNL O&amp;M Data'!JK183))</f>
        <v>40311</v>
      </c>
      <c r="JH70" s="216">
        <f>IF(AND('SNL O&amp;M Data'!JL169="NA",'SNL O&amp;M Data'!JL176="NA",'SNL O&amp;M Data'!JL183="NA"),"",('SNL O&amp;M Data'!JL169+'SNL O&amp;M Data'!JL176+'SNL O&amp;M Data'!JL183))</f>
        <v>165039</v>
      </c>
      <c r="JI70" s="216">
        <f>IF(AND('SNL O&amp;M Data'!JM169="NA",'SNL O&amp;M Data'!JM176="NA",'SNL O&amp;M Data'!JM183="NA"),"",('SNL O&amp;M Data'!JM169+'SNL O&amp;M Data'!JM176+'SNL O&amp;M Data'!JM183))</f>
        <v>159473</v>
      </c>
      <c r="JJ70" s="216">
        <f>IF(AND('SNL O&amp;M Data'!JN169="NA",'SNL O&amp;M Data'!JN176="NA",'SNL O&amp;M Data'!JN183="NA"),"",('SNL O&amp;M Data'!JN169+'SNL O&amp;M Data'!JN176+'SNL O&amp;M Data'!JN183))</f>
        <v>153474</v>
      </c>
      <c r="JK70" s="216">
        <f>IF(AND('SNL O&amp;M Data'!JO169="NA",'SNL O&amp;M Data'!JO176="NA",'SNL O&amp;M Data'!JO183="NA"),"",('SNL O&amp;M Data'!JO169+'SNL O&amp;M Data'!JO176+'SNL O&amp;M Data'!JO183))</f>
        <v>173137</v>
      </c>
      <c r="JL70" s="216">
        <f>IF(AND('SNL O&amp;M Data'!JP169="NA",'SNL O&amp;M Data'!JP176="NA",'SNL O&amp;M Data'!JP183="NA"),"",('SNL O&amp;M Data'!JP169+'SNL O&amp;M Data'!JP176+'SNL O&amp;M Data'!JP183))</f>
        <v>155079</v>
      </c>
      <c r="JM70" s="216">
        <f>IF(AND('SNL O&amp;M Data'!JQ169="NA",'SNL O&amp;M Data'!JQ176="NA",'SNL O&amp;M Data'!JQ183="NA"),"",('SNL O&amp;M Data'!JQ169+'SNL O&amp;M Data'!JQ176+'SNL O&amp;M Data'!JQ183))</f>
        <v>20503</v>
      </c>
      <c r="JN70" s="216">
        <f>IF(AND('SNL O&amp;M Data'!JR169="NA",'SNL O&amp;M Data'!JR176="NA",'SNL O&amp;M Data'!JR183="NA"),"",('SNL O&amp;M Data'!JR169+'SNL O&amp;M Data'!JR176+'SNL O&amp;M Data'!JR183))</f>
        <v>8602</v>
      </c>
      <c r="JO70" s="216">
        <f>IF(AND('SNL O&amp;M Data'!JS169="NA",'SNL O&amp;M Data'!JS176="NA",'SNL O&amp;M Data'!JS183="NA"),"",('SNL O&amp;M Data'!JS169+'SNL O&amp;M Data'!JS176+'SNL O&amp;M Data'!JS183))</f>
        <v>7051</v>
      </c>
      <c r="JP70" s="216">
        <f>IF(AND('SNL O&amp;M Data'!JT169="NA",'SNL O&amp;M Data'!JT176="NA",'SNL O&amp;M Data'!JT183="NA"),"",('SNL O&amp;M Data'!JT169+'SNL O&amp;M Data'!JT176+'SNL O&amp;M Data'!JT183))</f>
        <v>7017</v>
      </c>
      <c r="JQ70" s="216">
        <f>IF(AND('SNL O&amp;M Data'!JU169="NA",'SNL O&amp;M Data'!JU176="NA",'SNL O&amp;M Data'!JU183="NA"),"",('SNL O&amp;M Data'!JU169+'SNL O&amp;M Data'!JU176+'SNL O&amp;M Data'!JU183))</f>
        <v>7702</v>
      </c>
      <c r="JR70" s="216">
        <f>IF(AND('SNL O&amp;M Data'!JV169="NA",'SNL O&amp;M Data'!JV176="NA",'SNL O&amp;M Data'!JV183="NA"),"",('SNL O&amp;M Data'!JV169+'SNL O&amp;M Data'!JV176+'SNL O&amp;M Data'!JV183))</f>
        <v>55539</v>
      </c>
      <c r="JS70" s="216">
        <f>IF(AND('SNL O&amp;M Data'!JW169="NA",'SNL O&amp;M Data'!JW176="NA",'SNL O&amp;M Data'!JW183="NA"),"",('SNL O&amp;M Data'!JW169+'SNL O&amp;M Data'!JW176+'SNL O&amp;M Data'!JW183))</f>
        <v>52528</v>
      </c>
      <c r="JT70" s="216">
        <f>IF(AND('SNL O&amp;M Data'!JX169="NA",'SNL O&amp;M Data'!JX176="NA",'SNL O&amp;M Data'!JX183="NA"),"",('SNL O&amp;M Data'!JX169+'SNL O&amp;M Data'!JX176+'SNL O&amp;M Data'!JX183))</f>
        <v>49195</v>
      </c>
      <c r="JU70" s="216">
        <f>IF(AND('SNL O&amp;M Data'!JY169="NA",'SNL O&amp;M Data'!JY176="NA",'SNL O&amp;M Data'!JY183="NA"),"",('SNL O&amp;M Data'!JY169+'SNL O&amp;M Data'!JY176+'SNL O&amp;M Data'!JY183))</f>
        <v>50419</v>
      </c>
      <c r="JV70" s="216">
        <f>IF(AND('SNL O&amp;M Data'!JZ169="NA",'SNL O&amp;M Data'!JZ176="NA",'SNL O&amp;M Data'!JZ183="NA"),"",('SNL O&amp;M Data'!JZ169+'SNL O&amp;M Data'!JZ176+'SNL O&amp;M Data'!JZ183))</f>
        <v>54538</v>
      </c>
      <c r="JW70" s="216">
        <f>IF(AND('SNL O&amp;M Data'!KA169="NA",'SNL O&amp;M Data'!KA176="NA",'SNL O&amp;M Data'!KA183="NA"),"",('SNL O&amp;M Data'!KA169+'SNL O&amp;M Data'!KA176+'SNL O&amp;M Data'!KA183))</f>
        <v>1950</v>
      </c>
      <c r="JX70" s="216">
        <f>IF(AND('SNL O&amp;M Data'!KB169="NA",'SNL O&amp;M Data'!KB176="NA",'SNL O&amp;M Data'!KB183="NA"),"",('SNL O&amp;M Data'!KB169+'SNL O&amp;M Data'!KB176+'SNL O&amp;M Data'!KB183))</f>
        <v>1788</v>
      </c>
      <c r="JY70" s="216">
        <f>IF(AND('SNL O&amp;M Data'!KC169="NA",'SNL O&amp;M Data'!KC176="NA",'SNL O&amp;M Data'!KC183="NA"),"",('SNL O&amp;M Data'!KC169+'SNL O&amp;M Data'!KC176+'SNL O&amp;M Data'!KC183))</f>
        <v>1926</v>
      </c>
      <c r="JZ70" s="216">
        <f>IF(AND('SNL O&amp;M Data'!KD169="NA",'SNL O&amp;M Data'!KD176="NA",'SNL O&amp;M Data'!KD183="NA"),"",('SNL O&amp;M Data'!KD169+'SNL O&amp;M Data'!KD176+'SNL O&amp;M Data'!KD183))</f>
        <v>1558</v>
      </c>
      <c r="KA70" s="216">
        <f>IF(AND('SNL O&amp;M Data'!KE169="NA",'SNL O&amp;M Data'!KE176="NA",'SNL O&amp;M Data'!KE183="NA"),"",('SNL O&amp;M Data'!KE169+'SNL O&amp;M Data'!KE176+'SNL O&amp;M Data'!KE183))</f>
        <v>1581</v>
      </c>
      <c r="KB70" s="216">
        <f>IF(AND('SNL O&amp;M Data'!KF169="NA",'SNL O&amp;M Data'!KF176="NA",'SNL O&amp;M Data'!KF183="NA"),"",('SNL O&amp;M Data'!KF169+'SNL O&amp;M Data'!KF176+'SNL O&amp;M Data'!KF183))</f>
        <v>3030</v>
      </c>
      <c r="KC70" s="216">
        <f>IF(AND('SNL O&amp;M Data'!KG169="NA",'SNL O&amp;M Data'!KG176="NA",'SNL O&amp;M Data'!KG183="NA"),"",('SNL O&amp;M Data'!KG169+'SNL O&amp;M Data'!KG176+'SNL O&amp;M Data'!KG183))</f>
        <v>3176</v>
      </c>
      <c r="KD70" s="216">
        <f>IF(AND('SNL O&amp;M Data'!KH169="NA",'SNL O&amp;M Data'!KH176="NA",'SNL O&amp;M Data'!KH183="NA"),"",('SNL O&amp;M Data'!KH169+'SNL O&amp;M Data'!KH176+'SNL O&amp;M Data'!KH183))</f>
        <v>3147</v>
      </c>
      <c r="KE70" s="216">
        <f>IF(AND('SNL O&amp;M Data'!KI169="NA",'SNL O&amp;M Data'!KI176="NA",'SNL O&amp;M Data'!KI183="NA"),"",('SNL O&amp;M Data'!KI169+'SNL O&amp;M Data'!KI176+'SNL O&amp;M Data'!KI183))</f>
        <v>3574</v>
      </c>
      <c r="KF70" s="216" t="str">
        <f>IF(AND('SNL O&amp;M Data'!KJ169="NA",'SNL O&amp;M Data'!KJ176="NA",'SNL O&amp;M Data'!KJ183="NA"),"",('SNL O&amp;M Data'!KJ169+'SNL O&amp;M Data'!KJ176+'SNL O&amp;M Data'!KJ183))</f>
        <v/>
      </c>
      <c r="KG70" s="216">
        <f>IF(AND('SNL O&amp;M Data'!KK169="NA",'SNL O&amp;M Data'!KK176="NA",'SNL O&amp;M Data'!KK183="NA"),"",('SNL O&amp;M Data'!KK169+'SNL O&amp;M Data'!KK176+'SNL O&amp;M Data'!KK183))</f>
        <v>2392</v>
      </c>
      <c r="KH70" s="216">
        <f>IF(AND('SNL O&amp;M Data'!KL169="NA",'SNL O&amp;M Data'!KL176="NA",'SNL O&amp;M Data'!KL183="NA"),"",('SNL O&amp;M Data'!KL169+'SNL O&amp;M Data'!KL176+'SNL O&amp;M Data'!KL183))</f>
        <v>2196</v>
      </c>
      <c r="KI70" s="216">
        <f>IF(AND('SNL O&amp;M Data'!KM169="NA",'SNL O&amp;M Data'!KM176="NA",'SNL O&amp;M Data'!KM183="NA"),"",('SNL O&amp;M Data'!KM169+'SNL O&amp;M Data'!KM176+'SNL O&amp;M Data'!KM183))</f>
        <v>2196</v>
      </c>
      <c r="KJ70" s="216">
        <f>IF(AND('SNL O&amp;M Data'!KN169="NA",'SNL O&amp;M Data'!KN176="NA",'SNL O&amp;M Data'!KN183="NA"),"",('SNL O&amp;M Data'!KN169+'SNL O&amp;M Data'!KN176+'SNL O&amp;M Data'!KN183))</f>
        <v>2014</v>
      </c>
      <c r="KK70" s="216" t="str">
        <f>IF(AND('SNL O&amp;M Data'!KO169="NA",'SNL O&amp;M Data'!KO176="NA",'SNL O&amp;M Data'!KO183="NA"),"",('SNL O&amp;M Data'!KO169+'SNL O&amp;M Data'!KO176+'SNL O&amp;M Data'!KO183))</f>
        <v/>
      </c>
      <c r="KL70" s="216">
        <f>IF(AND('SNL O&amp;M Data'!KP169="NA",'SNL O&amp;M Data'!KP176="NA",'SNL O&amp;M Data'!KP183="NA"),"",('SNL O&amp;M Data'!KP169+'SNL O&amp;M Data'!KP176+'SNL O&amp;M Data'!KP183))</f>
        <v>469</v>
      </c>
      <c r="KM70" s="216">
        <f>IF(AND('SNL O&amp;M Data'!KQ169="NA",'SNL O&amp;M Data'!KQ176="NA",'SNL O&amp;M Data'!KQ183="NA"),"",('SNL O&amp;M Data'!KQ169+'SNL O&amp;M Data'!KQ176+'SNL O&amp;M Data'!KQ183))</f>
        <v>504</v>
      </c>
      <c r="KN70" s="216">
        <f>IF(AND('SNL O&amp;M Data'!KR169="NA",'SNL O&amp;M Data'!KR176="NA",'SNL O&amp;M Data'!KR183="NA"),"",('SNL O&amp;M Data'!KR169+'SNL O&amp;M Data'!KR176+'SNL O&amp;M Data'!KR183))</f>
        <v>477</v>
      </c>
      <c r="KO70" s="216">
        <f>IF(AND('SNL O&amp;M Data'!KS169="NA",'SNL O&amp;M Data'!KS176="NA",'SNL O&amp;M Data'!KS183="NA"),"",('SNL O&amp;M Data'!KS169+'SNL O&amp;M Data'!KS176+'SNL O&amp;M Data'!KS183))</f>
        <v>419</v>
      </c>
      <c r="KP70" s="216">
        <f>IF(AND('SNL O&amp;M Data'!KT169="NA",'SNL O&amp;M Data'!KT176="NA",'SNL O&amp;M Data'!KT183="NA"),"",('SNL O&amp;M Data'!KT169+'SNL O&amp;M Data'!KT176+'SNL O&amp;M Data'!KT183))</f>
        <v>395</v>
      </c>
      <c r="KQ70" s="216">
        <f>IF(AND('SNL O&amp;M Data'!KU169="NA",'SNL O&amp;M Data'!KU176="NA",'SNL O&amp;M Data'!KU183="NA"),"",('SNL O&amp;M Data'!KU169+'SNL O&amp;M Data'!KU176+'SNL O&amp;M Data'!KU183))</f>
        <v>30194</v>
      </c>
      <c r="KR70" s="216">
        <f>IF(AND('SNL O&amp;M Data'!KV169="NA",'SNL O&amp;M Data'!KV176="NA",'SNL O&amp;M Data'!KV183="NA"),"",('SNL O&amp;M Data'!KV169+'SNL O&amp;M Data'!KV176+'SNL O&amp;M Data'!KV183))</f>
        <v>28912</v>
      </c>
      <c r="KS70" s="216">
        <f>IF(AND('SNL O&amp;M Data'!KW169="NA",'SNL O&amp;M Data'!KW176="NA",'SNL O&amp;M Data'!KW183="NA"),"",('SNL O&amp;M Data'!KW169+'SNL O&amp;M Data'!KW176+'SNL O&amp;M Data'!KW183))</f>
        <v>24474</v>
      </c>
      <c r="KT70" s="216">
        <f>IF(AND('SNL O&amp;M Data'!KX169="NA",'SNL O&amp;M Data'!KX176="NA",'SNL O&amp;M Data'!KX183="NA"),"",('SNL O&amp;M Data'!KX169+'SNL O&amp;M Data'!KX176+'SNL O&amp;M Data'!KX183))</f>
        <v>27331</v>
      </c>
      <c r="KU70" s="216">
        <f>IF(AND('SNL O&amp;M Data'!KY169="NA",'SNL O&amp;M Data'!KY176="NA",'SNL O&amp;M Data'!KY183="NA"),"",('SNL O&amp;M Data'!KY169+'SNL O&amp;M Data'!KY176+'SNL O&amp;M Data'!KY183))</f>
        <v>27686</v>
      </c>
      <c r="KV70" s="216">
        <f>IF(AND('SNL O&amp;M Data'!KZ169="NA",'SNL O&amp;M Data'!KZ176="NA",'SNL O&amp;M Data'!KZ183="NA"),"",('SNL O&amp;M Data'!KZ169+'SNL O&amp;M Data'!KZ176+'SNL O&amp;M Data'!KZ183))</f>
        <v>16777</v>
      </c>
      <c r="KW70" s="216">
        <f>IF(AND('SNL O&amp;M Data'!LA169="NA",'SNL O&amp;M Data'!LA176="NA",'SNL O&amp;M Data'!LA183="NA"),"",('SNL O&amp;M Data'!LA169+'SNL O&amp;M Data'!LA176+'SNL O&amp;M Data'!LA183))</f>
        <v>16124</v>
      </c>
      <c r="KX70" s="216">
        <f>IF(AND('SNL O&amp;M Data'!LB169="NA",'SNL O&amp;M Data'!LB176="NA",'SNL O&amp;M Data'!LB183="NA"),"",('SNL O&amp;M Data'!LB169+'SNL O&amp;M Data'!LB176+'SNL O&amp;M Data'!LB183))</f>
        <v>17748</v>
      </c>
      <c r="KY70" s="216">
        <f>IF(AND('SNL O&amp;M Data'!LC169="NA",'SNL O&amp;M Data'!LC176="NA",'SNL O&amp;M Data'!LC183="NA"),"",('SNL O&amp;M Data'!LC169+'SNL O&amp;M Data'!LC176+'SNL O&amp;M Data'!LC183))</f>
        <v>17038</v>
      </c>
      <c r="KZ70" s="216">
        <f>IF(AND('SNL O&amp;M Data'!LD169="NA",'SNL O&amp;M Data'!LD176="NA",'SNL O&amp;M Data'!LD183="NA"),"",('SNL O&amp;M Data'!LD169+'SNL O&amp;M Data'!LD176+'SNL O&amp;M Data'!LD183))</f>
        <v>18819</v>
      </c>
      <c r="LA70" s="216">
        <f>IF(AND('SNL O&amp;M Data'!LE169="NA",'SNL O&amp;M Data'!LE176="NA",'SNL O&amp;M Data'!LE183="NA"),"",('SNL O&amp;M Data'!LE169+'SNL O&amp;M Data'!LE176+'SNL O&amp;M Data'!LE183))</f>
        <v>343434</v>
      </c>
      <c r="LB70" s="216">
        <f>IF(AND('SNL O&amp;M Data'!LF169="NA",'SNL O&amp;M Data'!LF176="NA",'SNL O&amp;M Data'!LF183="NA"),"",('SNL O&amp;M Data'!LF169+'SNL O&amp;M Data'!LF176+'SNL O&amp;M Data'!LF183))</f>
        <v>349313</v>
      </c>
      <c r="LC70" s="216">
        <f>IF(AND('SNL O&amp;M Data'!LG169="NA",'SNL O&amp;M Data'!LG176="NA",'SNL O&amp;M Data'!LG183="NA"),"",('SNL O&amp;M Data'!LG169+'SNL O&amp;M Data'!LG176+'SNL O&amp;M Data'!LG183))</f>
        <v>380270</v>
      </c>
      <c r="LD70" s="216">
        <f>IF(AND('SNL O&amp;M Data'!LH169="NA",'SNL O&amp;M Data'!LH176="NA",'SNL O&amp;M Data'!LH183="NA"),"",('SNL O&amp;M Data'!LH169+'SNL O&amp;M Data'!LH176+'SNL O&amp;M Data'!LH183))</f>
        <v>431280</v>
      </c>
      <c r="LE70" s="216">
        <f>IF(AND('SNL O&amp;M Data'!LI169="NA",'SNL O&amp;M Data'!LI176="NA",'SNL O&amp;M Data'!LI183="NA"),"",('SNL O&amp;M Data'!LI169+'SNL O&amp;M Data'!LI176+'SNL O&amp;M Data'!LI183))</f>
        <v>339629</v>
      </c>
      <c r="LF70" s="216">
        <f>IF(AND('SNL O&amp;M Data'!LJ169="NA",'SNL O&amp;M Data'!LJ176="NA",'SNL O&amp;M Data'!LJ183="NA"),"",('SNL O&amp;M Data'!LJ169+'SNL O&amp;M Data'!LJ176+'SNL O&amp;M Data'!LJ183))</f>
        <v>8777</v>
      </c>
      <c r="LG70" s="216">
        <f>IF(AND('SNL O&amp;M Data'!LK169="NA",'SNL O&amp;M Data'!LK176="NA",'SNL O&amp;M Data'!LK183="NA"),"",('SNL O&amp;M Data'!LK169+'SNL O&amp;M Data'!LK176+'SNL O&amp;M Data'!LK183))</f>
        <v>9566</v>
      </c>
      <c r="LH70" s="216" t="str">
        <f>IF(AND('SNL O&amp;M Data'!LL169="NA",'SNL O&amp;M Data'!LL176="NA",'SNL O&amp;M Data'!LL183="NA"),"",('SNL O&amp;M Data'!LL169+'SNL O&amp;M Data'!LL176+'SNL O&amp;M Data'!LL183))</f>
        <v/>
      </c>
      <c r="LI70" s="216" t="str">
        <f>IF(AND('SNL O&amp;M Data'!LM169="NA",'SNL O&amp;M Data'!LM176="NA",'SNL O&amp;M Data'!LM183="NA"),"",('SNL O&amp;M Data'!LM169+'SNL O&amp;M Data'!LM176+'SNL O&amp;M Data'!LM183))</f>
        <v/>
      </c>
      <c r="LJ70" s="216" t="str">
        <f>IF(AND('SNL O&amp;M Data'!LN169="NA",'SNL O&amp;M Data'!LN176="NA",'SNL O&amp;M Data'!LN183="NA"),"",('SNL O&amp;M Data'!LN169+'SNL O&amp;M Data'!LN176+'SNL O&amp;M Data'!LN183))</f>
        <v/>
      </c>
      <c r="LK70" s="216">
        <f>IF(AND('SNL O&amp;M Data'!LO169="NA",'SNL O&amp;M Data'!LO176="NA",'SNL O&amp;M Data'!LO183="NA"),"",('SNL O&amp;M Data'!LO169+'SNL O&amp;M Data'!LO176+'SNL O&amp;M Data'!LO183))</f>
        <v>4914</v>
      </c>
      <c r="LL70" s="216">
        <f>IF(AND('SNL O&amp;M Data'!LP169="NA",'SNL O&amp;M Data'!LP176="NA",'SNL O&amp;M Data'!LP183="NA"),"",('SNL O&amp;M Data'!LP169+'SNL O&amp;M Data'!LP176+'SNL O&amp;M Data'!LP183))</f>
        <v>5002</v>
      </c>
      <c r="LM70" s="216">
        <f>IF(AND('SNL O&amp;M Data'!LQ169="NA",'SNL O&amp;M Data'!LQ176="NA",'SNL O&amp;M Data'!LQ183="NA"),"",('SNL O&amp;M Data'!LQ169+'SNL O&amp;M Data'!LQ176+'SNL O&amp;M Data'!LQ183))</f>
        <v>4443</v>
      </c>
      <c r="LN70" s="216">
        <f>IF(AND('SNL O&amp;M Data'!LR169="NA",'SNL O&amp;M Data'!LR176="NA",'SNL O&amp;M Data'!LR183="NA"),"",('SNL O&amp;M Data'!LR169+'SNL O&amp;M Data'!LR176+'SNL O&amp;M Data'!LR183))</f>
        <v>4793</v>
      </c>
      <c r="LO70" s="216">
        <f>IF(AND('SNL O&amp;M Data'!LS169="NA",'SNL O&amp;M Data'!LS176="NA",'SNL O&amp;M Data'!LS183="NA"),"",('SNL O&amp;M Data'!LS169+'SNL O&amp;M Data'!LS176+'SNL O&amp;M Data'!LS183))</f>
        <v>4357</v>
      </c>
      <c r="LP70" s="216">
        <f>IF(AND('SNL O&amp;M Data'!LT169="NA",'SNL O&amp;M Data'!LT176="NA",'SNL O&amp;M Data'!LT183="NA"),"",('SNL O&amp;M Data'!LT169+'SNL O&amp;M Data'!LT176+'SNL O&amp;M Data'!LT183))</f>
        <v>59250</v>
      </c>
      <c r="LQ70" s="216">
        <f>IF(AND('SNL O&amp;M Data'!LU169="NA",'SNL O&amp;M Data'!LU176="NA",'SNL O&amp;M Data'!LU183="NA"),"",('SNL O&amp;M Data'!LU169+'SNL O&amp;M Data'!LU176+'SNL O&amp;M Data'!LU183))</f>
        <v>60743</v>
      </c>
      <c r="LR70" s="216">
        <f>IF(AND('SNL O&amp;M Data'!LV169="NA",'SNL O&amp;M Data'!LV176="NA",'SNL O&amp;M Data'!LV183="NA"),"",('SNL O&amp;M Data'!LV169+'SNL O&amp;M Data'!LV176+'SNL O&amp;M Data'!LV183))</f>
        <v>57392</v>
      </c>
      <c r="LS70" s="216">
        <f>IF(AND('SNL O&amp;M Data'!LW169="NA",'SNL O&amp;M Data'!LW176="NA",'SNL O&amp;M Data'!LW183="NA"),"",('SNL O&amp;M Data'!LW169+'SNL O&amp;M Data'!LW176+'SNL O&amp;M Data'!LW183))</f>
        <v>63194</v>
      </c>
      <c r="LT70" s="216">
        <f>IF(AND('SNL O&amp;M Data'!LX169="NA",'SNL O&amp;M Data'!LX176="NA",'SNL O&amp;M Data'!LX183="NA"),"",('SNL O&amp;M Data'!LX169+'SNL O&amp;M Data'!LX176+'SNL O&amp;M Data'!LX183))</f>
        <v>55552</v>
      </c>
      <c r="LU70" s="216">
        <f>IF(AND('SNL O&amp;M Data'!LY169="NA",'SNL O&amp;M Data'!LY176="NA",'SNL O&amp;M Data'!LY183="NA"),"",('SNL O&amp;M Data'!LY169+'SNL O&amp;M Data'!LY176+'SNL O&amp;M Data'!LY183))</f>
        <v>139192</v>
      </c>
      <c r="LV70" s="216">
        <f>IF(AND('SNL O&amp;M Data'!LZ169="NA",'SNL O&amp;M Data'!LZ176="NA",'SNL O&amp;M Data'!LZ183="NA"),"",('SNL O&amp;M Data'!LZ169+'SNL O&amp;M Data'!LZ176+'SNL O&amp;M Data'!LZ183))</f>
        <v>149277</v>
      </c>
      <c r="LW70" s="216">
        <f>IF(AND('SNL O&amp;M Data'!MA169="NA",'SNL O&amp;M Data'!MA176="NA",'SNL O&amp;M Data'!MA183="NA"),"",('SNL O&amp;M Data'!MA169+'SNL O&amp;M Data'!MA176+'SNL O&amp;M Data'!MA183))</f>
        <v>102638</v>
      </c>
      <c r="LX70" s="216">
        <f>IF(AND('SNL O&amp;M Data'!MB169="NA",'SNL O&amp;M Data'!MB176="NA",'SNL O&amp;M Data'!MB183="NA"),"",('SNL O&amp;M Data'!MB169+'SNL O&amp;M Data'!MB176+'SNL O&amp;M Data'!MB183))</f>
        <v>78266</v>
      </c>
      <c r="LY70" s="216">
        <f>IF(AND('SNL O&amp;M Data'!MC169="NA",'SNL O&amp;M Data'!MC176="NA",'SNL O&amp;M Data'!MC183="NA"),"",('SNL O&amp;M Data'!MC169+'SNL O&amp;M Data'!MC176+'SNL O&amp;M Data'!MC183))</f>
        <v>81503</v>
      </c>
      <c r="LZ70" s="216">
        <f>IF(AND('SNL O&amp;M Data'!MD169="NA",'SNL O&amp;M Data'!MD176="NA",'SNL O&amp;M Data'!MD183="NA"),"",('SNL O&amp;M Data'!MD169+'SNL O&amp;M Data'!MD176+'SNL O&amp;M Data'!MD183))</f>
        <v>18458</v>
      </c>
      <c r="MA70" s="216">
        <f>IF(AND('SNL O&amp;M Data'!ME169="NA",'SNL O&amp;M Data'!ME176="NA",'SNL O&amp;M Data'!ME183="NA"),"",('SNL O&amp;M Data'!ME169+'SNL O&amp;M Data'!ME176+'SNL O&amp;M Data'!ME183))</f>
        <v>21343</v>
      </c>
      <c r="MB70" s="216">
        <f>IF(AND('SNL O&amp;M Data'!MF169="NA",'SNL O&amp;M Data'!MF176="NA",'SNL O&amp;M Data'!MF183="NA"),"",('SNL O&amp;M Data'!MF169+'SNL O&amp;M Data'!MF176+'SNL O&amp;M Data'!MF183))</f>
        <v>18994</v>
      </c>
      <c r="MC70" s="216">
        <f>IF(AND('SNL O&amp;M Data'!MG169="NA",'SNL O&amp;M Data'!MG176="NA",'SNL O&amp;M Data'!MG183="NA"),"",('SNL O&amp;M Data'!MG169+'SNL O&amp;M Data'!MG176+'SNL O&amp;M Data'!MG183))</f>
        <v>12643</v>
      </c>
      <c r="MD70" s="216">
        <f>IF(AND('SNL O&amp;M Data'!MH169="NA",'SNL O&amp;M Data'!MH176="NA",'SNL O&amp;M Data'!MH183="NA"),"",('SNL O&amp;M Data'!MH169+'SNL O&amp;M Data'!MH176+'SNL O&amp;M Data'!MH183))</f>
        <v>12698</v>
      </c>
      <c r="ME70" s="216">
        <f>IF(AND('SNL O&amp;M Data'!MI169="NA",'SNL O&amp;M Data'!MI176="NA",'SNL O&amp;M Data'!MI183="NA"),"",('SNL O&amp;M Data'!MI169+'SNL O&amp;M Data'!MI176+'SNL O&amp;M Data'!MI183))</f>
        <v>27681</v>
      </c>
      <c r="MF70" s="216">
        <f>IF(AND('SNL O&amp;M Data'!MJ169="NA",'SNL O&amp;M Data'!MJ176="NA",'SNL O&amp;M Data'!MJ183="NA"),"",('SNL O&amp;M Data'!MJ169+'SNL O&amp;M Data'!MJ176+'SNL O&amp;M Data'!MJ183))</f>
        <v>29110</v>
      </c>
      <c r="MG70" s="216">
        <f>IF(AND('SNL O&amp;M Data'!MK169="NA",'SNL O&amp;M Data'!MK176="NA",'SNL O&amp;M Data'!MK183="NA"),"",('SNL O&amp;M Data'!MK169+'SNL O&amp;M Data'!MK176+'SNL O&amp;M Data'!MK183))</f>
        <v>23704</v>
      </c>
      <c r="MH70" s="216">
        <f>IF(AND('SNL O&amp;M Data'!ML169="NA",'SNL O&amp;M Data'!ML176="NA",'SNL O&amp;M Data'!ML183="NA"),"",('SNL O&amp;M Data'!ML169+'SNL O&amp;M Data'!ML176+'SNL O&amp;M Data'!ML183))</f>
        <v>20008</v>
      </c>
      <c r="MI70" s="216">
        <f>IF(AND('SNL O&amp;M Data'!MM169="NA",'SNL O&amp;M Data'!MM176="NA",'SNL O&amp;M Data'!MM183="NA"),"",('SNL O&amp;M Data'!MM169+'SNL O&amp;M Data'!MM176+'SNL O&amp;M Data'!MM183))</f>
        <v>19568</v>
      </c>
      <c r="MJ70" s="216">
        <f>IF(AND('SNL O&amp;M Data'!MN169="NA",'SNL O&amp;M Data'!MN176="NA",'SNL O&amp;M Data'!MN183="NA"),"",('SNL O&amp;M Data'!MN169+'SNL O&amp;M Data'!MN176+'SNL O&amp;M Data'!MN183))</f>
        <v>23154</v>
      </c>
      <c r="MK70" s="216">
        <f>IF(AND('SNL O&amp;M Data'!MO169="NA",'SNL O&amp;M Data'!MO176="NA",'SNL O&amp;M Data'!MO183="NA"),"",('SNL O&amp;M Data'!MO169+'SNL O&amp;M Data'!MO176+'SNL O&amp;M Data'!MO183))</f>
        <v>23303</v>
      </c>
      <c r="ML70" s="216">
        <f>IF(AND('SNL O&amp;M Data'!MP169="NA",'SNL O&amp;M Data'!MP176="NA",'SNL O&amp;M Data'!MP183="NA"),"",('SNL O&amp;M Data'!MP169+'SNL O&amp;M Data'!MP176+'SNL O&amp;M Data'!MP183))</f>
        <v>25337</v>
      </c>
      <c r="MM70" s="216">
        <f>IF(AND('SNL O&amp;M Data'!MQ169="NA",'SNL O&amp;M Data'!MQ176="NA",'SNL O&amp;M Data'!MQ183="NA"),"",('SNL O&amp;M Data'!MQ169+'SNL O&amp;M Data'!MQ176+'SNL O&amp;M Data'!MQ183))</f>
        <v>32384</v>
      </c>
      <c r="MN70" s="216">
        <f>IF(AND('SNL O&amp;M Data'!MR169="NA",'SNL O&amp;M Data'!MR176="NA",'SNL O&amp;M Data'!MR183="NA"),"",('SNL O&amp;M Data'!MR169+'SNL O&amp;M Data'!MR176+'SNL O&amp;M Data'!MR183))</f>
        <v>19980</v>
      </c>
      <c r="MO70" s="216">
        <f>IF(AND('SNL O&amp;M Data'!MS169="NA",'SNL O&amp;M Data'!MS176="NA",'SNL O&amp;M Data'!MS183="NA"),"",('SNL O&amp;M Data'!MS169+'SNL O&amp;M Data'!MS176+'SNL O&amp;M Data'!MS183))</f>
        <v>570</v>
      </c>
      <c r="MP70" s="216">
        <f>IF(AND('SNL O&amp;M Data'!MT169="NA",'SNL O&amp;M Data'!MT176="NA",'SNL O&amp;M Data'!MT183="NA"),"",('SNL O&amp;M Data'!MT169+'SNL O&amp;M Data'!MT176+'SNL O&amp;M Data'!MT183))</f>
        <v>605</v>
      </c>
      <c r="MQ70" s="216">
        <f>IF(AND('SNL O&amp;M Data'!MU169="NA",'SNL O&amp;M Data'!MU176="NA",'SNL O&amp;M Data'!MU183="NA"),"",('SNL O&amp;M Data'!MU169+'SNL O&amp;M Data'!MU176+'SNL O&amp;M Data'!MU183))</f>
        <v>675</v>
      </c>
      <c r="MR70" s="216">
        <f>IF(AND('SNL O&amp;M Data'!MV169="NA",'SNL O&amp;M Data'!MV176="NA",'SNL O&amp;M Data'!MV183="NA"),"",('SNL O&amp;M Data'!MV169+'SNL O&amp;M Data'!MV176+'SNL O&amp;M Data'!MV183))</f>
        <v>636</v>
      </c>
      <c r="MS70" s="216">
        <f>IF(AND('SNL O&amp;M Data'!MW169="NA",'SNL O&amp;M Data'!MW176="NA",'SNL O&amp;M Data'!MW183="NA"),"",('SNL O&amp;M Data'!MW169+'SNL O&amp;M Data'!MW176+'SNL O&amp;M Data'!MW183))</f>
        <v>689</v>
      </c>
      <c r="MT70" s="216">
        <f>IF(AND('SNL O&amp;M Data'!MX169="NA",'SNL O&amp;M Data'!MX176="NA",'SNL O&amp;M Data'!MX183="NA"),"",('SNL O&amp;M Data'!MX169+'SNL O&amp;M Data'!MX176+'SNL O&amp;M Data'!MX183))</f>
        <v>2608</v>
      </c>
      <c r="MU70" s="216">
        <f>IF(AND('SNL O&amp;M Data'!MY169="NA",'SNL O&amp;M Data'!MY176="NA",'SNL O&amp;M Data'!MY183="NA"),"",('SNL O&amp;M Data'!MY169+'SNL O&amp;M Data'!MY176+'SNL O&amp;M Data'!MY183))</f>
        <v>2808</v>
      </c>
      <c r="MV70" s="216" t="str">
        <f>IF(AND('SNL O&amp;M Data'!MZ169="NA",'SNL O&amp;M Data'!MZ176="NA",'SNL O&amp;M Data'!MZ183="NA"),"",('SNL O&amp;M Data'!MZ169+'SNL O&amp;M Data'!MZ176+'SNL O&amp;M Data'!MZ183))</f>
        <v/>
      </c>
      <c r="MW70" s="216" t="str">
        <f>IF(AND('SNL O&amp;M Data'!NA169="NA",'SNL O&amp;M Data'!NA176="NA",'SNL O&amp;M Data'!NA183="NA"),"",('SNL O&amp;M Data'!NA169+'SNL O&amp;M Data'!NA176+'SNL O&amp;M Data'!NA183))</f>
        <v/>
      </c>
      <c r="MX70" s="216" t="str">
        <f>IF(AND('SNL O&amp;M Data'!NB169="NA",'SNL O&amp;M Data'!NB176="NA",'SNL O&amp;M Data'!NB183="NA"),"",('SNL O&amp;M Data'!NB169+'SNL O&amp;M Data'!NB176+'SNL O&amp;M Data'!NB183))</f>
        <v/>
      </c>
      <c r="MY70" s="216">
        <f>IF(AND('SNL O&amp;M Data'!NC169="NA",'SNL O&amp;M Data'!NC176="NA",'SNL O&amp;M Data'!NC183="NA"),"",('SNL O&amp;M Data'!NC169+'SNL O&amp;M Data'!NC176+'SNL O&amp;M Data'!NC183))</f>
        <v>114188</v>
      </c>
      <c r="MZ70" s="216">
        <f>IF(AND('SNL O&amp;M Data'!ND169="NA",'SNL O&amp;M Data'!ND176="NA",'SNL O&amp;M Data'!ND183="NA"),"",('SNL O&amp;M Data'!ND169+'SNL O&amp;M Data'!ND176+'SNL O&amp;M Data'!ND183))</f>
        <v>128488</v>
      </c>
      <c r="NA70" s="216">
        <f>IF(AND('SNL O&amp;M Data'!NE169="NA",'SNL O&amp;M Data'!NE176="NA",'SNL O&amp;M Data'!NE183="NA"),"",('SNL O&amp;M Data'!NE169+'SNL O&amp;M Data'!NE176+'SNL O&amp;M Data'!NE183))</f>
        <v>139686</v>
      </c>
      <c r="NB70" s="216">
        <f>IF(AND('SNL O&amp;M Data'!NF169="NA",'SNL O&amp;M Data'!NF176="NA",'SNL O&amp;M Data'!NF183="NA"),"",('SNL O&amp;M Data'!NF169+'SNL O&amp;M Data'!NF176+'SNL O&amp;M Data'!NF183))</f>
        <v>142569</v>
      </c>
      <c r="NC70" s="216">
        <f>IF(AND('SNL O&amp;M Data'!NG169="NA",'SNL O&amp;M Data'!NG176="NA",'SNL O&amp;M Data'!NG183="NA"),"",('SNL O&amp;M Data'!NG169+'SNL O&amp;M Data'!NG176+'SNL O&amp;M Data'!NG183))</f>
        <v>125132</v>
      </c>
      <c r="ND70" s="216">
        <f>IF(AND('SNL O&amp;M Data'!NH169="NA",'SNL O&amp;M Data'!NH176="NA",'SNL O&amp;M Data'!NH183="NA"),"",('SNL O&amp;M Data'!NH169+'SNL O&amp;M Data'!NH176+'SNL O&amp;M Data'!NH183))</f>
        <v>84095</v>
      </c>
      <c r="NE70" s="216">
        <f>IF(AND('SNL O&amp;M Data'!NI169="NA",'SNL O&amp;M Data'!NI176="NA",'SNL O&amp;M Data'!NI183="NA"),"",('SNL O&amp;M Data'!NI169+'SNL O&amp;M Data'!NI176+'SNL O&amp;M Data'!NI183))</f>
        <v>72265</v>
      </c>
      <c r="NF70" s="216">
        <f>IF(AND('SNL O&amp;M Data'!NJ169="NA",'SNL O&amp;M Data'!NJ176="NA",'SNL O&amp;M Data'!NJ183="NA"),"",('SNL O&amp;M Data'!NJ169+'SNL O&amp;M Data'!NJ176+'SNL O&amp;M Data'!NJ183))</f>
        <v>74005</v>
      </c>
      <c r="NG70" s="216">
        <f>IF(AND('SNL O&amp;M Data'!NK169="NA",'SNL O&amp;M Data'!NK176="NA",'SNL O&amp;M Data'!NK183="NA"),"",('SNL O&amp;M Data'!NK169+'SNL O&amp;M Data'!NK176+'SNL O&amp;M Data'!NK183))</f>
        <v>82790</v>
      </c>
      <c r="NH70" s="216">
        <f>IF(AND('SNL O&amp;M Data'!NL169="NA",'SNL O&amp;M Data'!NL176="NA",'SNL O&amp;M Data'!NL183="NA"),"",('SNL O&amp;M Data'!NL169+'SNL O&amp;M Data'!NL176+'SNL O&amp;M Data'!NL183))</f>
        <v>73610</v>
      </c>
      <c r="NI70" s="216">
        <f>IF(AND('SNL O&amp;M Data'!NM169="NA",'SNL O&amp;M Data'!NM176="NA",'SNL O&amp;M Data'!NM183="NA"),"",('SNL O&amp;M Data'!NM169+'SNL O&amp;M Data'!NM176+'SNL O&amp;M Data'!NM183))</f>
        <v>155185</v>
      </c>
      <c r="NJ70" s="216">
        <f>IF(AND('SNL O&amp;M Data'!NN169="NA",'SNL O&amp;M Data'!NN176="NA",'SNL O&amp;M Data'!NN183="NA"),"",('SNL O&amp;M Data'!NN169+'SNL O&amp;M Data'!NN176+'SNL O&amp;M Data'!NN183))</f>
        <v>154796</v>
      </c>
      <c r="NK70" s="216">
        <f>IF(AND('SNL O&amp;M Data'!NO169="NA",'SNL O&amp;M Data'!NO176="NA",'SNL O&amp;M Data'!NO183="NA"),"",('SNL O&amp;M Data'!NO169+'SNL O&amp;M Data'!NO176+'SNL O&amp;M Data'!NO183))</f>
        <v>154802</v>
      </c>
      <c r="NL70" s="216">
        <f>IF(AND('SNL O&amp;M Data'!NP169="NA",'SNL O&amp;M Data'!NP176="NA",'SNL O&amp;M Data'!NP183="NA"),"",('SNL O&amp;M Data'!NP169+'SNL O&amp;M Data'!NP176+'SNL O&amp;M Data'!NP183))</f>
        <v>173692</v>
      </c>
      <c r="NM70" s="216">
        <f>IF(AND('SNL O&amp;M Data'!NQ169="NA",'SNL O&amp;M Data'!NQ176="NA",'SNL O&amp;M Data'!NQ183="NA"),"",('SNL O&amp;M Data'!NQ169+'SNL O&amp;M Data'!NQ176+'SNL O&amp;M Data'!NQ183))</f>
        <v>182162</v>
      </c>
      <c r="NN70" s="216">
        <f>IF(AND('SNL O&amp;M Data'!NR169="NA",'SNL O&amp;M Data'!NR176="NA",'SNL O&amp;M Data'!NR183="NA"),"",('SNL O&amp;M Data'!NR169+'SNL O&amp;M Data'!NR176+'SNL O&amp;M Data'!NR183))</f>
        <v>140839</v>
      </c>
      <c r="NO70" s="216">
        <f>IF(AND('SNL O&amp;M Data'!NS169="NA",'SNL O&amp;M Data'!NS176="NA",'SNL O&amp;M Data'!NS183="NA"),"",('SNL O&amp;M Data'!NS169+'SNL O&amp;M Data'!NS176+'SNL O&amp;M Data'!NS183))</f>
        <v>309647</v>
      </c>
      <c r="NP70" s="216">
        <f>IF(AND('SNL O&amp;M Data'!NT169="NA",'SNL O&amp;M Data'!NT176="NA",'SNL O&amp;M Data'!NT183="NA"),"",('SNL O&amp;M Data'!NT169+'SNL O&amp;M Data'!NT176+'SNL O&amp;M Data'!NT183))</f>
        <v>332661</v>
      </c>
      <c r="NQ70" s="216">
        <f>IF(AND('SNL O&amp;M Data'!NU169="NA",'SNL O&amp;M Data'!NU176="NA",'SNL O&amp;M Data'!NU183="NA"),"",('SNL O&amp;M Data'!NU169+'SNL O&amp;M Data'!NU176+'SNL O&amp;M Data'!NU183))</f>
        <v>452242</v>
      </c>
      <c r="NR70" s="216">
        <f>IF(AND('SNL O&amp;M Data'!NV169="NA",'SNL O&amp;M Data'!NV176="NA",'SNL O&amp;M Data'!NV183="NA"),"",('SNL O&amp;M Data'!NV169+'SNL O&amp;M Data'!NV176+'SNL O&amp;M Data'!NV183))</f>
        <v>375303</v>
      </c>
      <c r="NS70" s="216">
        <f>IF(AND('SNL O&amp;M Data'!NW169="NA",'SNL O&amp;M Data'!NW176="NA",'SNL O&amp;M Data'!NW183="NA"),"",('SNL O&amp;M Data'!NW169+'SNL O&amp;M Data'!NW176+'SNL O&amp;M Data'!NW183))</f>
        <v>295</v>
      </c>
      <c r="NT70" s="216">
        <f>IF(AND('SNL O&amp;M Data'!NX169="NA",'SNL O&amp;M Data'!NX176="NA",'SNL O&amp;M Data'!NX183="NA"),"",('SNL O&amp;M Data'!NX169+'SNL O&amp;M Data'!NX176+'SNL O&amp;M Data'!NX183))</f>
        <v>293</v>
      </c>
      <c r="NU70" s="216">
        <f>IF(AND('SNL O&amp;M Data'!NY169="NA",'SNL O&amp;M Data'!NY176="NA",'SNL O&amp;M Data'!NY183="NA"),"",('SNL O&amp;M Data'!NY169+'SNL O&amp;M Data'!NY176+'SNL O&amp;M Data'!NY183))</f>
        <v>310</v>
      </c>
      <c r="NV70" s="216">
        <f>IF(AND('SNL O&amp;M Data'!NZ169="NA",'SNL O&amp;M Data'!NZ176="NA",'SNL O&amp;M Data'!NZ183="NA"),"",('SNL O&amp;M Data'!NZ169+'SNL O&amp;M Data'!NZ176+'SNL O&amp;M Data'!NZ183))</f>
        <v>282</v>
      </c>
      <c r="NW70" s="216">
        <f>IF(AND('SNL O&amp;M Data'!OA169="NA",'SNL O&amp;M Data'!OA176="NA",'SNL O&amp;M Data'!OA183="NA"),"",('SNL O&amp;M Data'!OA169+'SNL O&amp;M Data'!OA176+'SNL O&amp;M Data'!OA183))</f>
        <v>296</v>
      </c>
      <c r="NX70" s="216">
        <f>IF(AND('SNL O&amp;M Data'!OB169="NA",'SNL O&amp;M Data'!OB176="NA",'SNL O&amp;M Data'!OB183="NA"),"",('SNL O&amp;M Data'!OB169+'SNL O&amp;M Data'!OB176+'SNL O&amp;M Data'!OB183))</f>
        <v>17645</v>
      </c>
      <c r="NY70" s="216">
        <f>IF(AND('SNL O&amp;M Data'!OC169="NA",'SNL O&amp;M Data'!OC176="NA",'SNL O&amp;M Data'!OC183="NA"),"",('SNL O&amp;M Data'!OC169+'SNL O&amp;M Data'!OC176+'SNL O&amp;M Data'!OC183))</f>
        <v>17697</v>
      </c>
      <c r="NZ70" s="216">
        <f>IF(AND('SNL O&amp;M Data'!OD169="NA",'SNL O&amp;M Data'!OD176="NA",'SNL O&amp;M Data'!OD183="NA"),"",('SNL O&amp;M Data'!OD169+'SNL O&amp;M Data'!OD176+'SNL O&amp;M Data'!OD183))</f>
        <v>18570</v>
      </c>
      <c r="OA70" s="216">
        <f>IF(AND('SNL O&amp;M Data'!OE169="NA",'SNL O&amp;M Data'!OE176="NA",'SNL O&amp;M Data'!OE183="NA"),"",('SNL O&amp;M Data'!OE169+'SNL O&amp;M Data'!OE176+'SNL O&amp;M Data'!OE183))</f>
        <v>15497</v>
      </c>
      <c r="OB70" s="216">
        <f>IF(AND('SNL O&amp;M Data'!OF169="NA",'SNL O&amp;M Data'!OF176="NA",'SNL O&amp;M Data'!OF183="NA"),"",('SNL O&amp;M Data'!OF169+'SNL O&amp;M Data'!OF176+'SNL O&amp;M Data'!OF183))</f>
        <v>17199</v>
      </c>
      <c r="OC70" s="216">
        <f>IF(AND('SNL O&amp;M Data'!OG169="NA",'SNL O&amp;M Data'!OG176="NA",'SNL O&amp;M Data'!OG183="NA"),"",('SNL O&amp;M Data'!OG169+'SNL O&amp;M Data'!OG176+'SNL O&amp;M Data'!OG183))</f>
        <v>162083</v>
      </c>
      <c r="OD70" s="216">
        <f>IF(AND('SNL O&amp;M Data'!OH169="NA",'SNL O&amp;M Data'!OH176="NA",'SNL O&amp;M Data'!OH183="NA"),"",('SNL O&amp;M Data'!OH169+'SNL O&amp;M Data'!OH176+'SNL O&amp;M Data'!OH183))</f>
        <v>159054</v>
      </c>
      <c r="OE70" s="216">
        <f>IF(AND('SNL O&amp;M Data'!OI169="NA",'SNL O&amp;M Data'!OI176="NA",'SNL O&amp;M Data'!OI183="NA"),"",('SNL O&amp;M Data'!OI169+'SNL O&amp;M Data'!OI176+'SNL O&amp;M Data'!OI183))</f>
        <v>168747</v>
      </c>
      <c r="OF70" s="216">
        <f>IF(AND('SNL O&amp;M Data'!OJ169="NA",'SNL O&amp;M Data'!OJ176="NA",'SNL O&amp;M Data'!OJ183="NA"),"",('SNL O&amp;M Data'!OJ169+'SNL O&amp;M Data'!OJ176+'SNL O&amp;M Data'!OJ183))</f>
        <v>195825</v>
      </c>
      <c r="OG70" s="216">
        <f>IF(AND('SNL O&amp;M Data'!OK169="NA",'SNL O&amp;M Data'!OK176="NA",'SNL O&amp;M Data'!OK183="NA"),"",('SNL O&amp;M Data'!OK169+'SNL O&amp;M Data'!OK176+'SNL O&amp;M Data'!OK183))</f>
        <v>202070</v>
      </c>
      <c r="OH70" s="216">
        <f>IF(AND('SNL O&amp;M Data'!OL169="NA",'SNL O&amp;M Data'!OL176="NA",'SNL O&amp;M Data'!OL183="NA"),"",('SNL O&amp;M Data'!OL169+'SNL O&amp;M Data'!OL176+'SNL O&amp;M Data'!OL183))</f>
        <v>21968</v>
      </c>
      <c r="OI70" s="216">
        <f>IF(AND('SNL O&amp;M Data'!OM169="NA",'SNL O&amp;M Data'!OM176="NA",'SNL O&amp;M Data'!OM183="NA"),"",('SNL O&amp;M Data'!OM169+'SNL O&amp;M Data'!OM176+'SNL O&amp;M Data'!OM183))</f>
        <v>21184</v>
      </c>
      <c r="OJ70" s="216">
        <f>IF(AND('SNL O&amp;M Data'!ON169="NA",'SNL O&amp;M Data'!ON176="NA",'SNL O&amp;M Data'!ON183="NA"),"",('SNL O&amp;M Data'!ON169+'SNL O&amp;M Data'!ON176+'SNL O&amp;M Data'!ON183))</f>
        <v>22440</v>
      </c>
      <c r="OK70" s="216">
        <f>IF(AND('SNL O&amp;M Data'!OO169="NA",'SNL O&amp;M Data'!OO176="NA",'SNL O&amp;M Data'!OO183="NA"),"",('SNL O&amp;M Data'!OO169+'SNL O&amp;M Data'!OO176+'SNL O&amp;M Data'!OO183))</f>
        <v>22161</v>
      </c>
      <c r="OL70" s="216">
        <f>IF(AND('SNL O&amp;M Data'!OP169="NA",'SNL O&amp;M Data'!OP176="NA",'SNL O&amp;M Data'!OP183="NA"),"",('SNL O&amp;M Data'!OP169+'SNL O&amp;M Data'!OP176+'SNL O&amp;M Data'!OP183))</f>
        <v>22159</v>
      </c>
      <c r="OM70" s="216">
        <f>IF(AND('SNL O&amp;M Data'!OQ169="NA",'SNL O&amp;M Data'!OQ176="NA",'SNL O&amp;M Data'!OQ183="NA"),"",('SNL O&amp;M Data'!OQ169+'SNL O&amp;M Data'!OQ176+'SNL O&amp;M Data'!OQ183))</f>
        <v>19649</v>
      </c>
      <c r="ON70" s="216">
        <f>IF(AND('SNL O&amp;M Data'!OR169="NA",'SNL O&amp;M Data'!OR176="NA",'SNL O&amp;M Data'!OR183="NA"),"",('SNL O&amp;M Data'!OR169+'SNL O&amp;M Data'!OR176+'SNL O&amp;M Data'!OR183))</f>
        <v>20229</v>
      </c>
      <c r="OO70" s="216">
        <f>IF(AND('SNL O&amp;M Data'!OS169="NA",'SNL O&amp;M Data'!OS176="NA",'SNL O&amp;M Data'!OS183="NA"),"",('SNL O&amp;M Data'!OS169+'SNL O&amp;M Data'!OS176+'SNL O&amp;M Data'!OS183))</f>
        <v>17961</v>
      </c>
      <c r="OP70" s="216">
        <f>IF(AND('SNL O&amp;M Data'!OT169="NA",'SNL O&amp;M Data'!OT176="NA",'SNL O&amp;M Data'!OT183="NA"),"",('SNL O&amp;M Data'!OT169+'SNL O&amp;M Data'!OT176+'SNL O&amp;M Data'!OT183))</f>
        <v>17418</v>
      </c>
      <c r="OQ70" s="216">
        <f>IF(AND('SNL O&amp;M Data'!OU169="NA",'SNL O&amp;M Data'!OU176="NA",'SNL O&amp;M Data'!OU183="NA"),"",('SNL O&amp;M Data'!OU169+'SNL O&amp;M Data'!OU176+'SNL O&amp;M Data'!OU183))</f>
        <v>15049</v>
      </c>
      <c r="OR70" s="216">
        <f>IF(AND('SNL O&amp;M Data'!OV169="NA",'SNL O&amp;M Data'!OV176="NA",'SNL O&amp;M Data'!OV183="NA"),"",('SNL O&amp;M Data'!OV169+'SNL O&amp;M Data'!OV176+'SNL O&amp;M Data'!OV183))</f>
        <v>882</v>
      </c>
      <c r="OS70" s="216">
        <f>IF(AND('SNL O&amp;M Data'!OW169="NA",'SNL O&amp;M Data'!OW176="NA",'SNL O&amp;M Data'!OW183="NA"),"",('SNL O&amp;M Data'!OW169+'SNL O&amp;M Data'!OW176+'SNL O&amp;M Data'!OW183))</f>
        <v>834</v>
      </c>
      <c r="OT70" s="216">
        <f>IF(AND('SNL O&amp;M Data'!OX169="NA",'SNL O&amp;M Data'!OX176="NA",'SNL O&amp;M Data'!OX183="NA"),"",('SNL O&amp;M Data'!OX169+'SNL O&amp;M Data'!OX176+'SNL O&amp;M Data'!OX183))</f>
        <v>841</v>
      </c>
      <c r="OU70" s="216">
        <f>IF(AND('SNL O&amp;M Data'!OY169="NA",'SNL O&amp;M Data'!OY176="NA",'SNL O&amp;M Data'!OY183="NA"),"",('SNL O&amp;M Data'!OY169+'SNL O&amp;M Data'!OY176+'SNL O&amp;M Data'!OY183))</f>
        <v>715</v>
      </c>
      <c r="OV70" s="216">
        <f>IF(AND('SNL O&amp;M Data'!OZ169="NA",'SNL O&amp;M Data'!OZ176="NA",'SNL O&amp;M Data'!OZ183="NA"),"",('SNL O&amp;M Data'!OZ169+'SNL O&amp;M Data'!OZ176+'SNL O&amp;M Data'!OZ183))</f>
        <v>712</v>
      </c>
      <c r="OW70" s="216">
        <f>IF(AND('SNL O&amp;M Data'!PA169="NA",'SNL O&amp;M Data'!PA176="NA",'SNL O&amp;M Data'!PA183="NA"),"",('SNL O&amp;M Data'!PA169+'SNL O&amp;M Data'!PA176+'SNL O&amp;M Data'!PA183))</f>
        <v>339405</v>
      </c>
      <c r="OX70" s="216">
        <f>IF(AND('SNL O&amp;M Data'!PB169="NA",'SNL O&amp;M Data'!PB176="NA",'SNL O&amp;M Data'!PB183="NA"),"",('SNL O&amp;M Data'!PB169+'SNL O&amp;M Data'!PB176+'SNL O&amp;M Data'!PB183))</f>
        <v>405438</v>
      </c>
      <c r="OY70" s="216">
        <f>IF(AND('SNL O&amp;M Data'!PC169="NA",'SNL O&amp;M Data'!PC176="NA",'SNL O&amp;M Data'!PC183="NA"),"",('SNL O&amp;M Data'!PC169+'SNL O&amp;M Data'!PC176+'SNL O&amp;M Data'!PC183))</f>
        <v>402415</v>
      </c>
      <c r="OZ70" s="216">
        <f>IF(AND('SNL O&amp;M Data'!PD169="NA",'SNL O&amp;M Data'!PD176="NA",'SNL O&amp;M Data'!PD183="NA"),"",('SNL O&amp;M Data'!PD169+'SNL O&amp;M Data'!PD176+'SNL O&amp;M Data'!PD183))</f>
        <v>388586</v>
      </c>
      <c r="PA70" s="216">
        <f>IF(AND('SNL O&amp;M Data'!PE169="NA",'SNL O&amp;M Data'!PE176="NA",'SNL O&amp;M Data'!PE183="NA"),"",('SNL O&amp;M Data'!PE169+'SNL O&amp;M Data'!PE176+'SNL O&amp;M Data'!PE183))</f>
        <v>401793</v>
      </c>
      <c r="PB70" s="216">
        <f>IF(AND('SNL O&amp;M Data'!PF169="NA",'SNL O&amp;M Data'!PF176="NA",'SNL O&amp;M Data'!PF183="NA"),"",('SNL O&amp;M Data'!PF169+'SNL O&amp;M Data'!PF176+'SNL O&amp;M Data'!PF183))</f>
        <v>58305</v>
      </c>
      <c r="PC70" s="216">
        <f>IF(AND('SNL O&amp;M Data'!PG169="NA",'SNL O&amp;M Data'!PG176="NA",'SNL O&amp;M Data'!PG183="NA"),"",('SNL O&amp;M Data'!PG169+'SNL O&amp;M Data'!PG176+'SNL O&amp;M Data'!PG183))</f>
        <v>61641</v>
      </c>
      <c r="PD70" s="216">
        <f>IF(AND('SNL O&amp;M Data'!PH169="NA",'SNL O&amp;M Data'!PH176="NA",'SNL O&amp;M Data'!PH183="NA"),"",('SNL O&amp;M Data'!PH169+'SNL O&amp;M Data'!PH176+'SNL O&amp;M Data'!PH183))</f>
        <v>60382</v>
      </c>
      <c r="PE70" s="216">
        <f>IF(AND('SNL O&amp;M Data'!PI169="NA",'SNL O&amp;M Data'!PI176="NA",'SNL O&amp;M Data'!PI183="NA"),"",('SNL O&amp;M Data'!PI169+'SNL O&amp;M Data'!PI176+'SNL O&amp;M Data'!PI183))</f>
        <v>73720</v>
      </c>
      <c r="PF70" s="216">
        <f>IF(AND('SNL O&amp;M Data'!PJ169="NA",'SNL O&amp;M Data'!PJ176="NA",'SNL O&amp;M Data'!PJ183="NA"),"",('SNL O&amp;M Data'!PJ169+'SNL O&amp;M Data'!PJ176+'SNL O&amp;M Data'!PJ183))</f>
        <v>47192</v>
      </c>
      <c r="PG70" s="216">
        <f>IF(AND('SNL O&amp;M Data'!PK169="NA",'SNL O&amp;M Data'!PK176="NA",'SNL O&amp;M Data'!PK183="NA"),"",('SNL O&amp;M Data'!PK169+'SNL O&amp;M Data'!PK176+'SNL O&amp;M Data'!PK183))</f>
        <v>126497</v>
      </c>
      <c r="PH70" s="216">
        <f>IF(AND('SNL O&amp;M Data'!PL169="NA",'SNL O&amp;M Data'!PL176="NA",'SNL O&amp;M Data'!PL183="NA"),"",('SNL O&amp;M Data'!PL169+'SNL O&amp;M Data'!PL176+'SNL O&amp;M Data'!PL183))</f>
        <v>202653</v>
      </c>
      <c r="PI70" s="216">
        <f>IF(AND('SNL O&amp;M Data'!PM169="NA",'SNL O&amp;M Data'!PM176="NA",'SNL O&amp;M Data'!PM183="NA"),"",('SNL O&amp;M Data'!PM169+'SNL O&amp;M Data'!PM176+'SNL O&amp;M Data'!PM183))</f>
        <v>213458</v>
      </c>
      <c r="PJ70" s="216">
        <f>IF(AND('SNL O&amp;M Data'!PN169="NA",'SNL O&amp;M Data'!PN176="NA",'SNL O&amp;M Data'!PN183="NA"),"",('SNL O&amp;M Data'!PN169+'SNL O&amp;M Data'!PN176+'SNL O&amp;M Data'!PN183))</f>
        <v>225281</v>
      </c>
      <c r="PK70" s="216">
        <f>IF(AND('SNL O&amp;M Data'!PO169="NA",'SNL O&amp;M Data'!PO176="NA",'SNL O&amp;M Data'!PO183="NA"),"",('SNL O&amp;M Data'!PO169+'SNL O&amp;M Data'!PO176+'SNL O&amp;M Data'!PO183))</f>
        <v>117121</v>
      </c>
      <c r="PL70" s="216">
        <f>IF(AND('SNL O&amp;M Data'!PP169="NA",'SNL O&amp;M Data'!PP176="NA",'SNL O&amp;M Data'!PP183="NA"),"",('SNL O&amp;M Data'!PP169+'SNL O&amp;M Data'!PP176+'SNL O&amp;M Data'!PP183))</f>
        <v>79008</v>
      </c>
      <c r="PM70" s="216">
        <f>IF(AND('SNL O&amp;M Data'!PQ169="NA",'SNL O&amp;M Data'!PQ176="NA",'SNL O&amp;M Data'!PQ183="NA"),"",('SNL O&amp;M Data'!PQ169+'SNL O&amp;M Data'!PQ176+'SNL O&amp;M Data'!PQ183))</f>
        <v>77675</v>
      </c>
      <c r="PN70" s="216">
        <f>IF(AND('SNL O&amp;M Data'!PR169="NA",'SNL O&amp;M Data'!PR176="NA",'SNL O&amp;M Data'!PR183="NA"),"",('SNL O&amp;M Data'!PR169+'SNL O&amp;M Data'!PR176+'SNL O&amp;M Data'!PR183))</f>
        <v>75792</v>
      </c>
      <c r="PO70" s="216">
        <f>IF(AND('SNL O&amp;M Data'!PS169="NA",'SNL O&amp;M Data'!PS176="NA",'SNL O&amp;M Data'!PS183="NA"),"",('SNL O&amp;M Data'!PS169+'SNL O&amp;M Data'!PS176+'SNL O&amp;M Data'!PS183))</f>
        <v>71041</v>
      </c>
      <c r="PP70" s="216">
        <f>IF(AND('SNL O&amp;M Data'!PT169="NA",'SNL O&amp;M Data'!PT176="NA",'SNL O&amp;M Data'!PT183="NA"),"",('SNL O&amp;M Data'!PT169+'SNL O&amp;M Data'!PT176+'SNL O&amp;M Data'!PT183))</f>
        <v>71297</v>
      </c>
      <c r="PQ70" s="216">
        <f>IF(AND('SNL O&amp;M Data'!PU169="NA",'SNL O&amp;M Data'!PU176="NA",'SNL O&amp;M Data'!PU183="NA"),"",('SNL O&amp;M Data'!PU169+'SNL O&amp;M Data'!PU176+'SNL O&amp;M Data'!PU183))</f>
        <v>52937</v>
      </c>
      <c r="PR70" s="216">
        <f>IF(AND('SNL O&amp;M Data'!PV169="NA",'SNL O&amp;M Data'!PV176="NA",'SNL O&amp;M Data'!PV183="NA"),"",('SNL O&amp;M Data'!PV169+'SNL O&amp;M Data'!PV176+'SNL O&amp;M Data'!PV183))</f>
        <v>54552</v>
      </c>
      <c r="PS70" s="216">
        <f>IF(AND('SNL O&amp;M Data'!PW169="NA",'SNL O&amp;M Data'!PW176="NA",'SNL O&amp;M Data'!PW183="NA"),"",('SNL O&amp;M Data'!PW169+'SNL O&amp;M Data'!PW176+'SNL O&amp;M Data'!PW183))</f>
        <v>62638</v>
      </c>
      <c r="PT70" s="216">
        <f>IF(AND('SNL O&amp;M Data'!PX169="NA",'SNL O&amp;M Data'!PX176="NA",'SNL O&amp;M Data'!PX183="NA"),"",('SNL O&amp;M Data'!PX169+'SNL O&amp;M Data'!PX176+'SNL O&amp;M Data'!PX183))</f>
        <v>59499</v>
      </c>
      <c r="PU70" s="216">
        <f>IF(AND('SNL O&amp;M Data'!PY169="NA",'SNL O&amp;M Data'!PY176="NA",'SNL O&amp;M Data'!PY183="NA"),"",('SNL O&amp;M Data'!PY169+'SNL O&amp;M Data'!PY176+'SNL O&amp;M Data'!PY183))</f>
        <v>59491</v>
      </c>
      <c r="PV70" s="216">
        <f>IF(AND('SNL O&amp;M Data'!PZ169="NA",'SNL O&amp;M Data'!PZ176="NA",'SNL O&amp;M Data'!PZ183="NA"),"",('SNL O&amp;M Data'!PZ169+'SNL O&amp;M Data'!PZ176+'SNL O&amp;M Data'!PZ183))</f>
        <v>22609</v>
      </c>
      <c r="PW70" s="216">
        <f>IF(AND('SNL O&amp;M Data'!QA169="NA",'SNL O&amp;M Data'!QA176="NA",'SNL O&amp;M Data'!QA183="NA"),"",('SNL O&amp;M Data'!QA169+'SNL O&amp;M Data'!QA176+'SNL O&amp;M Data'!QA183))</f>
        <v>24955</v>
      </c>
      <c r="PX70" s="216">
        <f>IF(AND('SNL O&amp;M Data'!QB169="NA",'SNL O&amp;M Data'!QB176="NA",'SNL O&amp;M Data'!QB183="NA"),"",('SNL O&amp;M Data'!QB169+'SNL O&amp;M Data'!QB176+'SNL O&amp;M Data'!QB183))</f>
        <v>25366</v>
      </c>
      <c r="PY70" s="216">
        <f>IF(AND('SNL O&amp;M Data'!QC169="NA",'SNL O&amp;M Data'!QC176="NA",'SNL O&amp;M Data'!QC183="NA"),"",('SNL O&amp;M Data'!QC169+'SNL O&amp;M Data'!QC176+'SNL O&amp;M Data'!QC183))</f>
        <v>27752</v>
      </c>
      <c r="PZ70" s="216">
        <f>IF(AND('SNL O&amp;M Data'!QD169="NA",'SNL O&amp;M Data'!QD176="NA",'SNL O&amp;M Data'!QD183="NA"),"",('SNL O&amp;M Data'!QD169+'SNL O&amp;M Data'!QD176+'SNL O&amp;M Data'!QD183))</f>
        <v>25407</v>
      </c>
      <c r="QA70" s="216">
        <f>IF(AND('SNL O&amp;M Data'!QE169="NA",'SNL O&amp;M Data'!QE176="NA",'SNL O&amp;M Data'!QE183="NA"),"",('SNL O&amp;M Data'!QE169+'SNL O&amp;M Data'!QE176+'SNL O&amp;M Data'!QE183))</f>
        <v>730057</v>
      </c>
      <c r="QB70" s="216">
        <f>IF(AND('SNL O&amp;M Data'!QF169="NA",'SNL O&amp;M Data'!QF176="NA",'SNL O&amp;M Data'!QF183="NA"),"",('SNL O&amp;M Data'!QF169+'SNL O&amp;M Data'!QF176+'SNL O&amp;M Data'!QF183))</f>
        <v>646185</v>
      </c>
      <c r="QC70" s="216">
        <f>IF(AND('SNL O&amp;M Data'!QG169="NA",'SNL O&amp;M Data'!QG176="NA",'SNL O&amp;M Data'!QG183="NA"),"",('SNL O&amp;M Data'!QG169+'SNL O&amp;M Data'!QG176+'SNL O&amp;M Data'!QG183))</f>
        <v>717664</v>
      </c>
      <c r="QD70" s="216">
        <f>IF(AND('SNL O&amp;M Data'!QH169="NA",'SNL O&amp;M Data'!QH176="NA",'SNL O&amp;M Data'!QH183="NA"),"",('SNL O&amp;M Data'!QH169+'SNL O&amp;M Data'!QH176+'SNL O&amp;M Data'!QH183))</f>
        <v>685365</v>
      </c>
      <c r="QE70" s="216">
        <f>IF(AND('SNL O&amp;M Data'!QI169="NA",'SNL O&amp;M Data'!QI176="NA",'SNL O&amp;M Data'!QI183="NA"),"",('SNL O&amp;M Data'!QI169+'SNL O&amp;M Data'!QI176+'SNL O&amp;M Data'!QI183))</f>
        <v>771731</v>
      </c>
      <c r="QF70" s="216">
        <f>IF(AND('SNL O&amp;M Data'!QJ169="NA",'SNL O&amp;M Data'!QJ176="NA",'SNL O&amp;M Data'!QJ183="NA"),"",('SNL O&amp;M Data'!QJ169+'SNL O&amp;M Data'!QJ176+'SNL O&amp;M Data'!QJ183))</f>
        <v>177628</v>
      </c>
      <c r="QG70" s="216">
        <f>IF(AND('SNL O&amp;M Data'!QK169="NA",'SNL O&amp;M Data'!QK176="NA",'SNL O&amp;M Data'!QK183="NA"),"",('SNL O&amp;M Data'!QK169+'SNL O&amp;M Data'!QK176+'SNL O&amp;M Data'!QK183))</f>
        <v>179762</v>
      </c>
      <c r="QH70" s="216">
        <f>IF(AND('SNL O&amp;M Data'!QL169="NA",'SNL O&amp;M Data'!QL176="NA",'SNL O&amp;M Data'!QL183="NA"),"",('SNL O&amp;M Data'!QL169+'SNL O&amp;M Data'!QL176+'SNL O&amp;M Data'!QL183))</f>
        <v>178403</v>
      </c>
      <c r="QI70" s="216">
        <f>IF(AND('SNL O&amp;M Data'!QM169="NA",'SNL O&amp;M Data'!QM176="NA",'SNL O&amp;M Data'!QM183="NA"),"",('SNL O&amp;M Data'!QM169+'SNL O&amp;M Data'!QM176+'SNL O&amp;M Data'!QM183))</f>
        <v>186574</v>
      </c>
      <c r="QJ70" s="216">
        <f>IF(AND('SNL O&amp;M Data'!QN169="NA",'SNL O&amp;M Data'!QN176="NA",'SNL O&amp;M Data'!QN183="NA"),"",('SNL O&amp;M Data'!QN169+'SNL O&amp;M Data'!QN176+'SNL O&amp;M Data'!QN183))</f>
        <v>184230</v>
      </c>
      <c r="QK70" s="216">
        <f>IF(AND('SNL O&amp;M Data'!QO169="NA",'SNL O&amp;M Data'!QO176="NA",'SNL O&amp;M Data'!QO183="NA"),"",('SNL O&amp;M Data'!QO169+'SNL O&amp;M Data'!QO176+'SNL O&amp;M Data'!QO183))</f>
        <v>167054</v>
      </c>
      <c r="QL70" s="216">
        <f>IF(AND('SNL O&amp;M Data'!QP169="NA",'SNL O&amp;M Data'!QP176="NA",'SNL O&amp;M Data'!QP183="NA"),"",('SNL O&amp;M Data'!QP169+'SNL O&amp;M Data'!QP176+'SNL O&amp;M Data'!QP183))</f>
        <v>180751</v>
      </c>
      <c r="QM70" s="216">
        <f>IF(AND('SNL O&amp;M Data'!QQ169="NA",'SNL O&amp;M Data'!QQ176="NA",'SNL O&amp;M Data'!QQ183="NA"),"",('SNL O&amp;M Data'!QQ169+'SNL O&amp;M Data'!QQ176+'SNL O&amp;M Data'!QQ183))</f>
        <v>189800</v>
      </c>
      <c r="QN70" s="216">
        <f>IF(AND('SNL O&amp;M Data'!QR169="NA",'SNL O&amp;M Data'!QR176="NA",'SNL O&amp;M Data'!QR183="NA"),"",('SNL O&amp;M Data'!QR169+'SNL O&amp;M Data'!QR176+'SNL O&amp;M Data'!QR183))</f>
        <v>183447</v>
      </c>
      <c r="QO70" s="216">
        <f>IF(AND('SNL O&amp;M Data'!QS169="NA",'SNL O&amp;M Data'!QS176="NA",'SNL O&amp;M Data'!QS183="NA"),"",('SNL O&amp;M Data'!QS169+'SNL O&amp;M Data'!QS176+'SNL O&amp;M Data'!QS183))</f>
        <v>190996</v>
      </c>
      <c r="QP70" s="216">
        <f>IF(AND('SNL O&amp;M Data'!QT169="NA",'SNL O&amp;M Data'!QT176="NA",'SNL O&amp;M Data'!QT183="NA"),"",('SNL O&amp;M Data'!QT169+'SNL O&amp;M Data'!QT176+'SNL O&amp;M Data'!QT183))</f>
        <v>61819</v>
      </c>
      <c r="QQ70" s="216">
        <f>IF(AND('SNL O&amp;M Data'!QU169="NA",'SNL O&amp;M Data'!QU176="NA",'SNL O&amp;M Data'!QU183="NA"),"",('SNL O&amp;M Data'!QU169+'SNL O&amp;M Data'!QU176+'SNL O&amp;M Data'!QU183))</f>
        <v>65900</v>
      </c>
      <c r="QR70" s="216">
        <f>IF(AND('SNL O&amp;M Data'!QV169="NA",'SNL O&amp;M Data'!QV176="NA",'SNL O&amp;M Data'!QV183="NA"),"",('SNL O&amp;M Data'!QV169+'SNL O&amp;M Data'!QV176+'SNL O&amp;M Data'!QV183))</f>
        <v>62265</v>
      </c>
      <c r="QS70" s="216">
        <f>IF(AND('SNL O&amp;M Data'!QW169="NA",'SNL O&amp;M Data'!QW176="NA",'SNL O&amp;M Data'!QW183="NA"),"",('SNL O&amp;M Data'!QW169+'SNL O&amp;M Data'!QW176+'SNL O&amp;M Data'!QW183))</f>
        <v>66607</v>
      </c>
      <c r="QT70" s="216">
        <f>IF(AND('SNL O&amp;M Data'!QX169="NA",'SNL O&amp;M Data'!QX176="NA",'SNL O&amp;M Data'!QX183="NA"),"",('SNL O&amp;M Data'!QX169+'SNL O&amp;M Data'!QX176+'SNL O&amp;M Data'!QX183))</f>
        <v>59820</v>
      </c>
      <c r="QU70" s="216">
        <f>IF(AND('SNL O&amp;M Data'!QY169="NA",'SNL O&amp;M Data'!QY176="NA",'SNL O&amp;M Data'!QY183="NA"),"",('SNL O&amp;M Data'!QY169+'SNL O&amp;M Data'!QY176+'SNL O&amp;M Data'!QY183))</f>
        <v>16453</v>
      </c>
      <c r="QV70" s="216">
        <f>IF(AND('SNL O&amp;M Data'!QZ169="NA",'SNL O&amp;M Data'!QZ176="NA",'SNL O&amp;M Data'!QZ183="NA"),"",('SNL O&amp;M Data'!QZ169+'SNL O&amp;M Data'!QZ176+'SNL O&amp;M Data'!QZ183))</f>
        <v>17760</v>
      </c>
      <c r="QW70" s="216">
        <f>IF(AND('SNL O&amp;M Data'!RA169="NA",'SNL O&amp;M Data'!RA176="NA",'SNL O&amp;M Data'!RA183="NA"),"",('SNL O&amp;M Data'!RA169+'SNL O&amp;M Data'!RA176+'SNL O&amp;M Data'!RA183))</f>
        <v>17743</v>
      </c>
      <c r="QX70" s="216">
        <f>IF(AND('SNL O&amp;M Data'!RB169="NA",'SNL O&amp;M Data'!RB176="NA",'SNL O&amp;M Data'!RB183="NA"),"",('SNL O&amp;M Data'!RB169+'SNL O&amp;M Data'!RB176+'SNL O&amp;M Data'!RB183))</f>
        <v>18764</v>
      </c>
      <c r="QY70" s="216">
        <f>IF(AND('SNL O&amp;M Data'!RC169="NA",'SNL O&amp;M Data'!RC176="NA",'SNL O&amp;M Data'!RC183="NA"),"",('SNL O&amp;M Data'!RC169+'SNL O&amp;M Data'!RC176+'SNL O&amp;M Data'!RC183))</f>
        <v>16925</v>
      </c>
      <c r="QZ70" s="216">
        <f>IF(AND('SNL O&amp;M Data'!RD169="NA",'SNL O&amp;M Data'!RD176="NA",'SNL O&amp;M Data'!RD183="NA"),"",('SNL O&amp;M Data'!RD169+'SNL O&amp;M Data'!RD176+'SNL O&amp;M Data'!RD183))</f>
        <v>581</v>
      </c>
      <c r="RA70" s="216" t="str">
        <f>IF(AND('SNL O&amp;M Data'!RE169="NA",'SNL O&amp;M Data'!RE176="NA",'SNL O&amp;M Data'!RE183="NA"),"",('SNL O&amp;M Data'!RE169+'SNL O&amp;M Data'!RE176+'SNL O&amp;M Data'!RE183))</f>
        <v/>
      </c>
      <c r="RB70" s="216" t="str">
        <f>IF(AND('SNL O&amp;M Data'!RF169="NA",'SNL O&amp;M Data'!RF176="NA",'SNL O&amp;M Data'!RF183="NA"),"",('SNL O&amp;M Data'!RF169+'SNL O&amp;M Data'!RF176+'SNL O&amp;M Data'!RF183))</f>
        <v/>
      </c>
      <c r="RC70" s="216" t="str">
        <f>IF(AND('SNL O&amp;M Data'!RG169="NA",'SNL O&amp;M Data'!RG176="NA",'SNL O&amp;M Data'!RG183="NA"),"",('SNL O&amp;M Data'!RG169+'SNL O&amp;M Data'!RG176+'SNL O&amp;M Data'!RG183))</f>
        <v/>
      </c>
      <c r="RD70" s="216" t="str">
        <f>IF(AND('SNL O&amp;M Data'!RH169="NA",'SNL O&amp;M Data'!RH176="NA",'SNL O&amp;M Data'!RH183="NA"),"",('SNL O&amp;M Data'!RH169+'SNL O&amp;M Data'!RH176+'SNL O&amp;M Data'!RH183))</f>
        <v/>
      </c>
      <c r="RE70" s="216">
        <f>IF(AND('SNL O&amp;M Data'!RI169="NA",'SNL O&amp;M Data'!RI176="NA",'SNL O&amp;M Data'!RI183="NA"),"",('SNL O&amp;M Data'!RI169+'SNL O&amp;M Data'!RI176+'SNL O&amp;M Data'!RI183))</f>
        <v>79</v>
      </c>
      <c r="RF70" s="216">
        <f>IF(AND('SNL O&amp;M Data'!RJ169="NA",'SNL O&amp;M Data'!RJ176="NA",'SNL O&amp;M Data'!RJ183="NA"),"",('SNL O&amp;M Data'!RJ169+'SNL O&amp;M Data'!RJ176+'SNL O&amp;M Data'!RJ183))</f>
        <v>41</v>
      </c>
      <c r="RG70" s="216">
        <f>IF(AND('SNL O&amp;M Data'!RK169="NA",'SNL O&amp;M Data'!RK176="NA",'SNL O&amp;M Data'!RK183="NA"),"",('SNL O&amp;M Data'!RK169+'SNL O&amp;M Data'!RK176+'SNL O&amp;M Data'!RK183))</f>
        <v>96</v>
      </c>
      <c r="RH70" s="216">
        <f>IF(AND('SNL O&amp;M Data'!RL169="NA",'SNL O&amp;M Data'!RL176="NA",'SNL O&amp;M Data'!RL183="NA"),"",('SNL O&amp;M Data'!RL169+'SNL O&amp;M Data'!RL176+'SNL O&amp;M Data'!RL183))</f>
        <v>91</v>
      </c>
      <c r="RI70" s="216" t="str">
        <f>IF(AND('SNL O&amp;M Data'!RM169="NA",'SNL O&amp;M Data'!RM176="NA",'SNL O&amp;M Data'!RM183="NA"),"",('SNL O&amp;M Data'!RM169+'SNL O&amp;M Data'!RM176+'SNL O&amp;M Data'!RM183))</f>
        <v/>
      </c>
      <c r="RJ70" s="216">
        <f>IF(AND('SNL O&amp;M Data'!RN169="NA",'SNL O&amp;M Data'!RN176="NA",'SNL O&amp;M Data'!RN183="NA"),"",('SNL O&amp;M Data'!RN169+'SNL O&amp;M Data'!RN176+'SNL O&amp;M Data'!RN183))</f>
        <v>74189</v>
      </c>
      <c r="RK70" s="216">
        <f>IF(AND('SNL O&amp;M Data'!RO169="NA",'SNL O&amp;M Data'!RO176="NA",'SNL O&amp;M Data'!RO183="NA"),"",('SNL O&amp;M Data'!RO169+'SNL O&amp;M Data'!RO176+'SNL O&amp;M Data'!RO183))</f>
        <v>86087</v>
      </c>
      <c r="RL70" s="216">
        <f>IF(AND('SNL O&amp;M Data'!RP169="NA",'SNL O&amp;M Data'!RP176="NA",'SNL O&amp;M Data'!RP183="NA"),"",('SNL O&amp;M Data'!RP169+'SNL O&amp;M Data'!RP176+'SNL O&amp;M Data'!RP183))</f>
        <v>79988</v>
      </c>
      <c r="RM70" s="216">
        <f>IF(AND('SNL O&amp;M Data'!RQ169="NA",'SNL O&amp;M Data'!RQ176="NA",'SNL O&amp;M Data'!RQ183="NA"),"",('SNL O&amp;M Data'!RQ169+'SNL O&amp;M Data'!RQ176+'SNL O&amp;M Data'!RQ183))</f>
        <v>80062</v>
      </c>
      <c r="RN70" s="216">
        <f>IF(AND('SNL O&amp;M Data'!RR169="NA",'SNL O&amp;M Data'!RR176="NA",'SNL O&amp;M Data'!RR183="NA"),"",('SNL O&amp;M Data'!RR169+'SNL O&amp;M Data'!RR176+'SNL O&amp;M Data'!RR183))</f>
        <v>89416</v>
      </c>
      <c r="RO70" s="216">
        <f>IF(AND('SNL O&amp;M Data'!RS169="NA",'SNL O&amp;M Data'!RS176="NA",'SNL O&amp;M Data'!RS183="NA"),"",('SNL O&amp;M Data'!RS169+'SNL O&amp;M Data'!RS176+'SNL O&amp;M Data'!RS183))</f>
        <v>98708</v>
      </c>
      <c r="RP70" s="216">
        <f>IF(AND('SNL O&amp;M Data'!RT169="NA",'SNL O&amp;M Data'!RT176="NA",'SNL O&amp;M Data'!RT183="NA"),"",('SNL O&amp;M Data'!RT169+'SNL O&amp;M Data'!RT176+'SNL O&amp;M Data'!RT183))</f>
        <v>99573</v>
      </c>
      <c r="RQ70" s="216">
        <f>IF(AND('SNL O&amp;M Data'!RU169="NA",'SNL O&amp;M Data'!RU176="NA",'SNL O&amp;M Data'!RU183="NA"),"",('SNL O&amp;M Data'!RU169+'SNL O&amp;M Data'!RU176+'SNL O&amp;M Data'!RU183))</f>
        <v>92724</v>
      </c>
      <c r="RR70" s="216">
        <f>IF(AND('SNL O&amp;M Data'!RV169="NA",'SNL O&amp;M Data'!RV176="NA",'SNL O&amp;M Data'!RV183="NA"),"",('SNL O&amp;M Data'!RV169+'SNL O&amp;M Data'!RV176+'SNL O&amp;M Data'!RV183))</f>
        <v>109892</v>
      </c>
      <c r="RS70" s="216">
        <f>IF(AND('SNL O&amp;M Data'!RW169="NA",'SNL O&amp;M Data'!RW176="NA",'SNL O&amp;M Data'!RW183="NA"),"",('SNL O&amp;M Data'!RW169+'SNL O&amp;M Data'!RW176+'SNL O&amp;M Data'!RW183))</f>
        <v>103326</v>
      </c>
      <c r="RT70" s="216">
        <f>IF(AND('SNL O&amp;M Data'!RX169="NA",'SNL O&amp;M Data'!RX176="NA",'SNL O&amp;M Data'!RX183="NA"),"",('SNL O&amp;M Data'!RX169+'SNL O&amp;M Data'!RX176+'SNL O&amp;M Data'!RX183))</f>
        <v>170557</v>
      </c>
      <c r="RU70" s="216">
        <f>IF(AND('SNL O&amp;M Data'!RY169="NA",'SNL O&amp;M Data'!RY176="NA",'SNL O&amp;M Data'!RY183="NA"),"",('SNL O&amp;M Data'!RY169+'SNL O&amp;M Data'!RY176+'SNL O&amp;M Data'!RY183))</f>
        <v>177758</v>
      </c>
      <c r="RV70" s="216">
        <f>IF(AND('SNL O&amp;M Data'!RZ169="NA",'SNL O&amp;M Data'!RZ176="NA",'SNL O&amp;M Data'!RZ183="NA"),"",('SNL O&amp;M Data'!RZ169+'SNL O&amp;M Data'!RZ176+'SNL O&amp;M Data'!RZ183))</f>
        <v>174300</v>
      </c>
      <c r="RW70" s="216">
        <f>IF(AND('SNL O&amp;M Data'!SA169="NA",'SNL O&amp;M Data'!SA176="NA",'SNL O&amp;M Data'!SA183="NA"),"",('SNL O&amp;M Data'!SA169+'SNL O&amp;M Data'!SA176+'SNL O&amp;M Data'!SA183))</f>
        <v>135800</v>
      </c>
      <c r="RX70" s="216">
        <f>IF(AND('SNL O&amp;M Data'!SB169="NA",'SNL O&amp;M Data'!SB176="NA",'SNL O&amp;M Data'!SB183="NA"),"",('SNL O&amp;M Data'!SB169+'SNL O&amp;M Data'!SB176+'SNL O&amp;M Data'!SB183))</f>
        <v>143251</v>
      </c>
      <c r="RY70" s="216">
        <f>IF(AND('SNL O&amp;M Data'!SC169="NA",'SNL O&amp;M Data'!SC176="NA",'SNL O&amp;M Data'!SC183="NA"),"",('SNL O&amp;M Data'!SC169+'SNL O&amp;M Data'!SC176+'SNL O&amp;M Data'!SC183))</f>
        <v>148493</v>
      </c>
      <c r="RZ70" s="216">
        <f>IF(AND('SNL O&amp;M Data'!SD169="NA",'SNL O&amp;M Data'!SD176="NA",'SNL O&amp;M Data'!SD183="NA"),"",('SNL O&amp;M Data'!SD169+'SNL O&amp;M Data'!SD176+'SNL O&amp;M Data'!SD183))</f>
        <v>163406</v>
      </c>
      <c r="SA70" s="216">
        <f>IF(AND('SNL O&amp;M Data'!SE169="NA",'SNL O&amp;M Data'!SE176="NA",'SNL O&amp;M Data'!SE183="NA"),"",('SNL O&amp;M Data'!SE169+'SNL O&amp;M Data'!SE176+'SNL O&amp;M Data'!SE183))</f>
        <v>161632</v>
      </c>
      <c r="SB70" s="216">
        <f>IF(AND('SNL O&amp;M Data'!SF169="NA",'SNL O&amp;M Data'!SF176="NA",'SNL O&amp;M Data'!SF183="NA"),"",('SNL O&amp;M Data'!SF169+'SNL O&amp;M Data'!SF176+'SNL O&amp;M Data'!SF183))</f>
        <v>172604</v>
      </c>
      <c r="SC70" s="216">
        <f>IF(AND('SNL O&amp;M Data'!SG169="NA",'SNL O&amp;M Data'!SG176="NA",'SNL O&amp;M Data'!SG183="NA"),"",('SNL O&amp;M Data'!SG169+'SNL O&amp;M Data'!SG176+'SNL O&amp;M Data'!SG183))</f>
        <v>187470</v>
      </c>
      <c r="SD70" s="216">
        <f>IF(AND('SNL O&amp;M Data'!SH169="NA",'SNL O&amp;M Data'!SH176="NA",'SNL O&amp;M Data'!SH183="NA"),"",('SNL O&amp;M Data'!SH169+'SNL O&amp;M Data'!SH176+'SNL O&amp;M Data'!SH183))</f>
        <v>45115</v>
      </c>
      <c r="SE70" s="216">
        <f>IF(AND('SNL O&amp;M Data'!SI169="NA",'SNL O&amp;M Data'!SI176="NA",'SNL O&amp;M Data'!SI183="NA"),"",('SNL O&amp;M Data'!SI169+'SNL O&amp;M Data'!SI176+'SNL O&amp;M Data'!SI183))</f>
        <v>51894</v>
      </c>
      <c r="SF70" s="216">
        <f>IF(AND('SNL O&amp;M Data'!SJ169="NA",'SNL O&amp;M Data'!SJ176="NA",'SNL O&amp;M Data'!SJ183="NA"),"",('SNL O&amp;M Data'!SJ169+'SNL O&amp;M Data'!SJ176+'SNL O&amp;M Data'!SJ183))</f>
        <v>56183</v>
      </c>
      <c r="SG70" s="216">
        <f>IF(AND('SNL O&amp;M Data'!SK169="NA",'SNL O&amp;M Data'!SK176="NA",'SNL O&amp;M Data'!SK183="NA"),"",('SNL O&amp;M Data'!SK169+'SNL O&amp;M Data'!SK176+'SNL O&amp;M Data'!SK183))</f>
        <v>68371</v>
      </c>
      <c r="SH70" s="216">
        <f>IF(AND('SNL O&amp;M Data'!SL169="NA",'SNL O&amp;M Data'!SL176="NA",'SNL O&amp;M Data'!SL183="NA"),"",('SNL O&amp;M Data'!SL169+'SNL O&amp;M Data'!SL176+'SNL O&amp;M Data'!SL183))</f>
        <v>67898</v>
      </c>
      <c r="SI70" s="216">
        <f>IF(AND('SNL O&amp;M Data'!SM169="NA",'SNL O&amp;M Data'!SM176="NA",'SNL O&amp;M Data'!SM183="NA"),"",('SNL O&amp;M Data'!SM169+'SNL O&amp;M Data'!SM176+'SNL O&amp;M Data'!SM183))</f>
        <v>20008</v>
      </c>
      <c r="SJ70" s="216">
        <f>IF(AND('SNL O&amp;M Data'!SN169="NA",'SNL O&amp;M Data'!SN176="NA",'SNL O&amp;M Data'!SN183="NA"),"",('SNL O&amp;M Data'!SN169+'SNL O&amp;M Data'!SN176+'SNL O&amp;M Data'!SN183))</f>
        <v>20864</v>
      </c>
      <c r="SK70" s="216">
        <f>IF(AND('SNL O&amp;M Data'!SO169="NA",'SNL O&amp;M Data'!SO176="NA",'SNL O&amp;M Data'!SO183="NA"),"",('SNL O&amp;M Data'!SO169+'SNL O&amp;M Data'!SO176+'SNL O&amp;M Data'!SO183))</f>
        <v>21994</v>
      </c>
      <c r="SL70" s="216">
        <f>IF(AND('SNL O&amp;M Data'!SP169="NA",'SNL O&amp;M Data'!SP176="NA",'SNL O&amp;M Data'!SP183="NA"),"",('SNL O&amp;M Data'!SP169+'SNL O&amp;M Data'!SP176+'SNL O&amp;M Data'!SP183))</f>
        <v>22561</v>
      </c>
      <c r="SM70" s="216">
        <f>IF(AND('SNL O&amp;M Data'!SQ169="NA",'SNL O&amp;M Data'!SQ176="NA",'SNL O&amp;M Data'!SQ183="NA"),"",('SNL O&amp;M Data'!SQ169+'SNL O&amp;M Data'!SQ176+'SNL O&amp;M Data'!SQ183))</f>
        <v>24527</v>
      </c>
      <c r="SN70" s="216">
        <f>IF(AND('SNL O&amp;M Data'!SR169="NA",'SNL O&amp;M Data'!SR176="NA",'SNL O&amp;M Data'!SR183="NA"),"",('SNL O&amp;M Data'!SR169+'SNL O&amp;M Data'!SR176+'SNL O&amp;M Data'!SR183))</f>
        <v>50206</v>
      </c>
      <c r="SO70" s="216">
        <f>IF(AND('SNL O&amp;M Data'!SS169="NA",'SNL O&amp;M Data'!SS176="NA",'SNL O&amp;M Data'!SS183="NA"),"",('SNL O&amp;M Data'!SS169+'SNL O&amp;M Data'!SS176+'SNL O&amp;M Data'!SS183))</f>
        <v>63122</v>
      </c>
      <c r="SP70" s="216">
        <f>IF(AND('SNL O&amp;M Data'!ST169="NA",'SNL O&amp;M Data'!ST176="NA",'SNL O&amp;M Data'!ST183="NA"),"",('SNL O&amp;M Data'!ST169+'SNL O&amp;M Data'!ST176+'SNL O&amp;M Data'!ST183))</f>
        <v>42302</v>
      </c>
      <c r="SQ70" s="216">
        <f>IF(AND('SNL O&amp;M Data'!SU169="NA",'SNL O&amp;M Data'!SU176="NA",'SNL O&amp;M Data'!SU183="NA"),"",('SNL O&amp;M Data'!SU169+'SNL O&amp;M Data'!SU176+'SNL O&amp;M Data'!SU183))</f>
        <v>48453</v>
      </c>
      <c r="SR70" s="216">
        <f>IF(AND('SNL O&amp;M Data'!SV169="NA",'SNL O&amp;M Data'!SV176="NA",'SNL O&amp;M Data'!SV183="NA"),"",('SNL O&amp;M Data'!SV169+'SNL O&amp;M Data'!SV176+'SNL O&amp;M Data'!SV183))</f>
        <v>50038</v>
      </c>
      <c r="SS70" s="216">
        <f>IF(AND('SNL O&amp;M Data'!SW169="NA",'SNL O&amp;M Data'!SW176="NA",'SNL O&amp;M Data'!SW183="NA"),"",('SNL O&amp;M Data'!SW169+'SNL O&amp;M Data'!SW176+'SNL O&amp;M Data'!SW183))</f>
        <v>362974</v>
      </c>
      <c r="ST70" s="216">
        <f>IF(AND('SNL O&amp;M Data'!SX169="NA",'SNL O&amp;M Data'!SX176="NA",'SNL O&amp;M Data'!SX183="NA"),"",('SNL O&amp;M Data'!SX169+'SNL O&amp;M Data'!SX176+'SNL O&amp;M Data'!SX183))</f>
        <v>387848</v>
      </c>
      <c r="SU70" s="216">
        <f>IF(AND('SNL O&amp;M Data'!SY169="NA",'SNL O&amp;M Data'!SY176="NA",'SNL O&amp;M Data'!SY183="NA"),"",('SNL O&amp;M Data'!SY169+'SNL O&amp;M Data'!SY176+'SNL O&amp;M Data'!SY183))</f>
        <v>429739</v>
      </c>
      <c r="SV70" s="216">
        <f>IF(AND('SNL O&amp;M Data'!SZ169="NA",'SNL O&amp;M Data'!SZ176="NA",'SNL O&amp;M Data'!SZ183="NA"),"",('SNL O&amp;M Data'!SZ169+'SNL O&amp;M Data'!SZ176+'SNL O&amp;M Data'!SZ183))</f>
        <v>429366</v>
      </c>
      <c r="SW70" s="216">
        <f>IF(AND('SNL O&amp;M Data'!TA169="NA",'SNL O&amp;M Data'!TA176="NA",'SNL O&amp;M Data'!TA183="NA"),"",('SNL O&amp;M Data'!TA169+'SNL O&amp;M Data'!TA176+'SNL O&amp;M Data'!TA183))</f>
        <v>478209</v>
      </c>
      <c r="SX70" s="216">
        <f>IF(AND('SNL O&amp;M Data'!TB169="NA",'SNL O&amp;M Data'!TB176="NA",'SNL O&amp;M Data'!TB183="NA"),"",('SNL O&amp;M Data'!TB169+'SNL O&amp;M Data'!TB176+'SNL O&amp;M Data'!TB183))</f>
        <v>176094</v>
      </c>
      <c r="SY70" s="216">
        <f>IF(AND('SNL O&amp;M Data'!TC169="NA",'SNL O&amp;M Data'!TC176="NA",'SNL O&amp;M Data'!TC183="NA"),"",('SNL O&amp;M Data'!TC169+'SNL O&amp;M Data'!TC176+'SNL O&amp;M Data'!TC183))</f>
        <v>172446</v>
      </c>
      <c r="SZ70" s="216">
        <f>IF(AND('SNL O&amp;M Data'!TD169="NA",'SNL O&amp;M Data'!TD176="NA",'SNL O&amp;M Data'!TD183="NA"),"",('SNL O&amp;M Data'!TD169+'SNL O&amp;M Data'!TD176+'SNL O&amp;M Data'!TD183))</f>
        <v>153464</v>
      </c>
      <c r="TA70" s="216">
        <f>IF(AND('SNL O&amp;M Data'!TE169="NA",'SNL O&amp;M Data'!TE176="NA",'SNL O&amp;M Data'!TE183="NA"),"",('SNL O&amp;M Data'!TE169+'SNL O&amp;M Data'!TE176+'SNL O&amp;M Data'!TE183))</f>
        <v>159323</v>
      </c>
      <c r="TB70" s="216">
        <f>IF(AND('SNL O&amp;M Data'!TF169="NA",'SNL O&amp;M Data'!TF176="NA",'SNL O&amp;M Data'!TF183="NA"),"",('SNL O&amp;M Data'!TF169+'SNL O&amp;M Data'!TF176+'SNL O&amp;M Data'!TF183))</f>
        <v>166598</v>
      </c>
      <c r="TC70" s="216">
        <f>IF(AND('SNL O&amp;M Data'!TG169="NA",'SNL O&amp;M Data'!TG176="NA",'SNL O&amp;M Data'!TG183="NA"),"",('SNL O&amp;M Data'!TG169+'SNL O&amp;M Data'!TG176+'SNL O&amp;M Data'!TG183))</f>
        <v>81432</v>
      </c>
      <c r="TD70" s="216">
        <f>IF(AND('SNL O&amp;M Data'!TH169="NA",'SNL O&amp;M Data'!TH176="NA",'SNL O&amp;M Data'!TH183="NA"),"",('SNL O&amp;M Data'!TH169+'SNL O&amp;M Data'!TH176+'SNL O&amp;M Data'!TH183))</f>
        <v>83031</v>
      </c>
      <c r="TE70" s="216">
        <f>IF(AND('SNL O&amp;M Data'!TI169="NA",'SNL O&amp;M Data'!TI176="NA",'SNL O&amp;M Data'!TI183="NA"),"",('SNL O&amp;M Data'!TI169+'SNL O&amp;M Data'!TI176+'SNL O&amp;M Data'!TI183))</f>
        <v>84551</v>
      </c>
      <c r="TF70" s="216">
        <f>IF(AND('SNL O&amp;M Data'!TJ169="NA",'SNL O&amp;M Data'!TJ176="NA",'SNL O&amp;M Data'!TJ183="NA"),"",('SNL O&amp;M Data'!TJ169+'SNL O&amp;M Data'!TJ176+'SNL O&amp;M Data'!TJ183))</f>
        <v>90614</v>
      </c>
      <c r="TG70" s="216">
        <f>IF(AND('SNL O&amp;M Data'!TK169="NA",'SNL O&amp;M Data'!TK176="NA",'SNL O&amp;M Data'!TK183="NA"),"",('SNL O&amp;M Data'!TK169+'SNL O&amp;M Data'!TK176+'SNL O&amp;M Data'!TK183))</f>
        <v>92494</v>
      </c>
      <c r="TH70" s="216">
        <f>IF(AND('SNL O&amp;M Data'!TL169="NA",'SNL O&amp;M Data'!TL176="NA",'SNL O&amp;M Data'!TL183="NA"),"",('SNL O&amp;M Data'!TL169+'SNL O&amp;M Data'!TL176+'SNL O&amp;M Data'!TL183))</f>
        <v>16074</v>
      </c>
      <c r="TI70" s="216">
        <f>IF(AND('SNL O&amp;M Data'!TM169="NA",'SNL O&amp;M Data'!TM176="NA",'SNL O&amp;M Data'!TM183="NA"),"",('SNL O&amp;M Data'!TM169+'SNL O&amp;M Data'!TM176+'SNL O&amp;M Data'!TM183))</f>
        <v>15912</v>
      </c>
      <c r="TJ70" s="216">
        <f>IF(AND('SNL O&amp;M Data'!TN169="NA",'SNL O&amp;M Data'!TN176="NA",'SNL O&amp;M Data'!TN183="NA"),"",('SNL O&amp;M Data'!TN169+'SNL O&amp;M Data'!TN176+'SNL O&amp;M Data'!TN183))</f>
        <v>16343</v>
      </c>
      <c r="TK70" s="216">
        <f>IF(AND('SNL O&amp;M Data'!TO169="NA",'SNL O&amp;M Data'!TO176="NA",'SNL O&amp;M Data'!TO183="NA"),"",('SNL O&amp;M Data'!TO169+'SNL O&amp;M Data'!TO176+'SNL O&amp;M Data'!TO183))</f>
        <v>15614</v>
      </c>
      <c r="TL70" s="216">
        <f>IF(AND('SNL O&amp;M Data'!TP169="NA",'SNL O&amp;M Data'!TP176="NA",'SNL O&amp;M Data'!TP183="NA"),"",('SNL O&amp;M Data'!TP169+'SNL O&amp;M Data'!TP176+'SNL O&amp;M Data'!TP183))</f>
        <v>14992</v>
      </c>
      <c r="TM70" s="216">
        <f>IF(AND('SNL O&amp;M Data'!TQ169="NA",'SNL O&amp;M Data'!TQ176="NA",'SNL O&amp;M Data'!TQ183="NA"),"",('SNL O&amp;M Data'!TQ169+'SNL O&amp;M Data'!TQ176+'SNL O&amp;M Data'!TQ183))</f>
        <v>220949</v>
      </c>
      <c r="TN70" s="216">
        <f>IF(AND('SNL O&amp;M Data'!TR169="NA",'SNL O&amp;M Data'!TR176="NA",'SNL O&amp;M Data'!TR183="NA"),"",('SNL O&amp;M Data'!TR169+'SNL O&amp;M Data'!TR176+'SNL O&amp;M Data'!TR183))</f>
        <v>199720</v>
      </c>
      <c r="TO70" s="216">
        <f>IF(AND('SNL O&amp;M Data'!TS169="NA",'SNL O&amp;M Data'!TS176="NA",'SNL O&amp;M Data'!TS183="NA"),"",('SNL O&amp;M Data'!TS169+'SNL O&amp;M Data'!TS176+'SNL O&amp;M Data'!TS183))</f>
        <v>211653</v>
      </c>
      <c r="TP70" s="216">
        <f>IF(AND('SNL O&amp;M Data'!TT169="NA",'SNL O&amp;M Data'!TT176="NA",'SNL O&amp;M Data'!TT183="NA"),"",('SNL O&amp;M Data'!TT169+'SNL O&amp;M Data'!TT176+'SNL O&amp;M Data'!TT183))</f>
        <v>221655</v>
      </c>
      <c r="TQ70" s="216">
        <f>IF(AND('SNL O&amp;M Data'!TU169="NA",'SNL O&amp;M Data'!TU176="NA",'SNL O&amp;M Data'!TU183="NA"),"",('SNL O&amp;M Data'!TU169+'SNL O&amp;M Data'!TU176+'SNL O&amp;M Data'!TU183))</f>
        <v>270637</v>
      </c>
      <c r="TR70" s="216">
        <f>IF(AND('SNL O&amp;M Data'!TV169="NA",'SNL O&amp;M Data'!TV176="NA",'SNL O&amp;M Data'!TV183="NA"),"",('SNL O&amp;M Data'!TV169+'SNL O&amp;M Data'!TV176+'SNL O&amp;M Data'!TV183))</f>
        <v>22773</v>
      </c>
      <c r="TS70" s="216">
        <f>IF(AND('SNL O&amp;M Data'!TW169="NA",'SNL O&amp;M Data'!TW176="NA",'SNL O&amp;M Data'!TW183="NA"),"",('SNL O&amp;M Data'!TW169+'SNL O&amp;M Data'!TW176+'SNL O&amp;M Data'!TW183))</f>
        <v>20827</v>
      </c>
      <c r="TT70" s="216">
        <f>IF(AND('SNL O&amp;M Data'!TX169="NA",'SNL O&amp;M Data'!TX176="NA",'SNL O&amp;M Data'!TX183="NA"),"",('SNL O&amp;M Data'!TX169+'SNL O&amp;M Data'!TX176+'SNL O&amp;M Data'!TX183))</f>
        <v>20571</v>
      </c>
      <c r="TU70" s="216">
        <f>IF(AND('SNL O&amp;M Data'!TY169="NA",'SNL O&amp;M Data'!TY176="NA",'SNL O&amp;M Data'!TY183="NA"),"",('SNL O&amp;M Data'!TY169+'SNL O&amp;M Data'!TY176+'SNL O&amp;M Data'!TY183))</f>
        <v>24346</v>
      </c>
      <c r="TV70" s="216">
        <f>IF(AND('SNL O&amp;M Data'!TZ169="NA",'SNL O&amp;M Data'!TZ176="NA",'SNL O&amp;M Data'!TZ183="NA"),"",('SNL O&amp;M Data'!TZ169+'SNL O&amp;M Data'!TZ176+'SNL O&amp;M Data'!TZ183))</f>
        <v>21595</v>
      </c>
      <c r="TW70" s="216">
        <f>IF(AND('SNL O&amp;M Data'!UA169="NA",'SNL O&amp;M Data'!UA176="NA",'SNL O&amp;M Data'!UA183="NA"),"",('SNL O&amp;M Data'!UA169+'SNL O&amp;M Data'!UA176+'SNL O&amp;M Data'!UA183))</f>
        <v>676956</v>
      </c>
      <c r="TX70" s="216">
        <f>IF(AND('SNL O&amp;M Data'!UB169="NA",'SNL O&amp;M Data'!UB176="NA",'SNL O&amp;M Data'!UB183="NA"),"",('SNL O&amp;M Data'!UB169+'SNL O&amp;M Data'!UB176+'SNL O&amp;M Data'!UB183))</f>
        <v>614731</v>
      </c>
      <c r="TY70" s="216">
        <f>IF(AND('SNL O&amp;M Data'!UC169="NA",'SNL O&amp;M Data'!UC176="NA",'SNL O&amp;M Data'!UC183="NA"),"",('SNL O&amp;M Data'!UC169+'SNL O&amp;M Data'!UC176+'SNL O&amp;M Data'!UC183))</f>
        <v>614086</v>
      </c>
      <c r="TZ70" s="216">
        <f>IF(AND('SNL O&amp;M Data'!UD169="NA",'SNL O&amp;M Data'!UD176="NA",'SNL O&amp;M Data'!UD183="NA"),"",('SNL O&amp;M Data'!UD169+'SNL O&amp;M Data'!UD176+'SNL O&amp;M Data'!UD183))</f>
        <v>701015</v>
      </c>
      <c r="UA70" s="216">
        <f>IF(AND('SNL O&amp;M Data'!UE169="NA",'SNL O&amp;M Data'!UE176="NA",'SNL O&amp;M Data'!UE183="NA"),"",('SNL O&amp;M Data'!UE169+'SNL O&amp;M Data'!UE176+'SNL O&amp;M Data'!UE183))</f>
        <v>735771</v>
      </c>
      <c r="UB70" s="216">
        <f>IF(AND('SNL O&amp;M Data'!UF169="NA",'SNL O&amp;M Data'!UF176="NA",'SNL O&amp;M Data'!UF183="NA"),"",('SNL O&amp;M Data'!UF169+'SNL O&amp;M Data'!UF176+'SNL O&amp;M Data'!UF183))</f>
        <v>16071</v>
      </c>
      <c r="UC70" s="216">
        <f>IF(AND('SNL O&amp;M Data'!UG169="NA",'SNL O&amp;M Data'!UG176="NA",'SNL O&amp;M Data'!UG183="NA"),"",('SNL O&amp;M Data'!UG169+'SNL O&amp;M Data'!UG176+'SNL O&amp;M Data'!UG183))</f>
        <v>17340</v>
      </c>
      <c r="UD70" s="216">
        <f>IF(AND('SNL O&amp;M Data'!UH169="NA",'SNL O&amp;M Data'!UH176="NA",'SNL O&amp;M Data'!UH183="NA"),"",('SNL O&amp;M Data'!UH169+'SNL O&amp;M Data'!UH176+'SNL O&amp;M Data'!UH183))</f>
        <v>16540</v>
      </c>
      <c r="UE70" s="216">
        <f>IF(AND('SNL O&amp;M Data'!UI169="NA",'SNL O&amp;M Data'!UI176="NA",'SNL O&amp;M Data'!UI183="NA"),"",('SNL O&amp;M Data'!UI169+'SNL O&amp;M Data'!UI176+'SNL O&amp;M Data'!UI183))</f>
        <v>15769</v>
      </c>
      <c r="UF70" s="216">
        <f>IF(AND('SNL O&amp;M Data'!UJ169="NA",'SNL O&amp;M Data'!UJ176="NA",'SNL O&amp;M Data'!UJ183="NA"),"",('SNL O&amp;M Data'!UJ169+'SNL O&amp;M Data'!UJ176+'SNL O&amp;M Data'!UJ183))</f>
        <v>13125</v>
      </c>
      <c r="UG70" s="216">
        <f>IF(AND('SNL O&amp;M Data'!UK169="NA",'SNL O&amp;M Data'!UK176="NA",'SNL O&amp;M Data'!UK183="NA"),"",('SNL O&amp;M Data'!UK169+'SNL O&amp;M Data'!UK176+'SNL O&amp;M Data'!UK183))</f>
        <v>35463</v>
      </c>
      <c r="UH70" s="216">
        <f>IF(AND('SNL O&amp;M Data'!UL169="NA",'SNL O&amp;M Data'!UL176="NA",'SNL O&amp;M Data'!UL183="NA"),"",('SNL O&amp;M Data'!UL169+'SNL O&amp;M Data'!UL176+'SNL O&amp;M Data'!UL183))</f>
        <v>43493</v>
      </c>
      <c r="UI70" s="216">
        <f>IF(AND('SNL O&amp;M Data'!UM169="NA",'SNL O&amp;M Data'!UM176="NA",'SNL O&amp;M Data'!UM183="NA"),"",('SNL O&amp;M Data'!UM169+'SNL O&amp;M Data'!UM176+'SNL O&amp;M Data'!UM183))</f>
        <v>45433</v>
      </c>
      <c r="UJ70" s="216">
        <f>IF(AND('SNL O&amp;M Data'!UN169="NA",'SNL O&amp;M Data'!UN176="NA",'SNL O&amp;M Data'!UN183="NA"),"",('SNL O&amp;M Data'!UN169+'SNL O&amp;M Data'!UN176+'SNL O&amp;M Data'!UN183))</f>
        <v>39171</v>
      </c>
      <c r="UK70" s="216">
        <f>IF(AND('SNL O&amp;M Data'!UO169="NA",'SNL O&amp;M Data'!UO176="NA",'SNL O&amp;M Data'!UO183="NA"),"",('SNL O&amp;M Data'!UO169+'SNL O&amp;M Data'!UO176+'SNL O&amp;M Data'!UO183))</f>
        <v>38222</v>
      </c>
      <c r="UL70" s="216">
        <f>IF(AND('SNL O&amp;M Data'!UP169="NA",'SNL O&amp;M Data'!UP176="NA",'SNL O&amp;M Data'!UP183="NA"),"",('SNL O&amp;M Data'!UP169+'SNL O&amp;M Data'!UP176+'SNL O&amp;M Data'!UP183))</f>
        <v>36994</v>
      </c>
      <c r="UM70" s="216">
        <f>IF(AND('SNL O&amp;M Data'!UQ169="NA",'SNL O&amp;M Data'!UQ176="NA",'SNL O&amp;M Data'!UQ183="NA"),"",('SNL O&amp;M Data'!UQ169+'SNL O&amp;M Data'!UQ176+'SNL O&amp;M Data'!UQ183))</f>
        <v>37015</v>
      </c>
      <c r="UN70" s="216">
        <f>IF(AND('SNL O&amp;M Data'!UR169="NA",'SNL O&amp;M Data'!UR176="NA",'SNL O&amp;M Data'!UR183="NA"),"",('SNL O&amp;M Data'!UR169+'SNL O&amp;M Data'!UR176+'SNL O&amp;M Data'!UR183))</f>
        <v>38660</v>
      </c>
      <c r="UO70" s="216">
        <f>IF(AND('SNL O&amp;M Data'!US169="NA",'SNL O&amp;M Data'!US176="NA",'SNL O&amp;M Data'!US183="NA"),"",('SNL O&amp;M Data'!US169+'SNL O&amp;M Data'!US176+'SNL O&amp;M Data'!US183))</f>
        <v>35861</v>
      </c>
      <c r="UP70" s="216">
        <f>IF(AND('SNL O&amp;M Data'!UT169="NA",'SNL O&amp;M Data'!UT176="NA",'SNL O&amp;M Data'!UT183="NA"),"",('SNL O&amp;M Data'!UT169+'SNL O&amp;M Data'!UT176+'SNL O&amp;M Data'!UT183))</f>
        <v>41689</v>
      </c>
      <c r="UQ70" s="216">
        <f>IF(AND('SNL O&amp;M Data'!UU169="NA",'SNL O&amp;M Data'!UU176="NA",'SNL O&amp;M Data'!UU183="NA"),"",('SNL O&amp;M Data'!UU169+'SNL O&amp;M Data'!UU176+'SNL O&amp;M Data'!UU183))</f>
        <v>1761</v>
      </c>
      <c r="UR70" s="216">
        <f>IF(AND('SNL O&amp;M Data'!UV169="NA",'SNL O&amp;M Data'!UV176="NA",'SNL O&amp;M Data'!UV183="NA"),"",('SNL O&amp;M Data'!UV169+'SNL O&amp;M Data'!UV176+'SNL O&amp;M Data'!UV183))</f>
        <v>1667</v>
      </c>
      <c r="US70" s="216">
        <f>IF(AND('SNL O&amp;M Data'!UW169="NA",'SNL O&amp;M Data'!UW176="NA",'SNL O&amp;M Data'!UW183="NA"),"",('SNL O&amp;M Data'!UW169+'SNL O&amp;M Data'!UW176+'SNL O&amp;M Data'!UW183))</f>
        <v>1761</v>
      </c>
      <c r="UT70" s="216">
        <f>IF(AND('SNL O&amp;M Data'!UX169="NA",'SNL O&amp;M Data'!UX176="NA",'SNL O&amp;M Data'!UX183="NA"),"",('SNL O&amp;M Data'!UX169+'SNL O&amp;M Data'!UX176+'SNL O&amp;M Data'!UX183))</f>
        <v>1886</v>
      </c>
      <c r="UU70" s="216">
        <f>IF(AND('SNL O&amp;M Data'!UY169="NA",'SNL O&amp;M Data'!UY176="NA",'SNL O&amp;M Data'!UY183="NA"),"",('SNL O&amp;M Data'!UY169+'SNL O&amp;M Data'!UY176+'SNL O&amp;M Data'!UY183))</f>
        <v>1884</v>
      </c>
      <c r="UV70" s="216">
        <f>IF(AND('SNL O&amp;M Data'!UZ169="NA",'SNL O&amp;M Data'!UZ176="NA",'SNL O&amp;M Data'!UZ183="NA"),"",('SNL O&amp;M Data'!UZ169+'SNL O&amp;M Data'!UZ176+'SNL O&amp;M Data'!UZ183))</f>
        <v>77832</v>
      </c>
      <c r="UW70" s="216">
        <f>IF(AND('SNL O&amp;M Data'!VA169="NA",'SNL O&amp;M Data'!VA176="NA",'SNL O&amp;M Data'!VA183="NA"),"",('SNL O&amp;M Data'!VA169+'SNL O&amp;M Data'!VA176+'SNL O&amp;M Data'!VA183))</f>
        <v>85165</v>
      </c>
      <c r="UX70" s="216">
        <f>IF(AND('SNL O&amp;M Data'!VB169="NA",'SNL O&amp;M Data'!VB176="NA",'SNL O&amp;M Data'!VB183="NA"),"",('SNL O&amp;M Data'!VB169+'SNL O&amp;M Data'!VB176+'SNL O&amp;M Data'!VB183))</f>
        <v>85259</v>
      </c>
      <c r="UY70" s="216">
        <f>IF(AND('SNL O&amp;M Data'!VC169="NA",'SNL O&amp;M Data'!VC176="NA",'SNL O&amp;M Data'!VC183="NA"),"",('SNL O&amp;M Data'!VC169+'SNL O&amp;M Data'!VC176+'SNL O&amp;M Data'!VC183))</f>
        <v>71479</v>
      </c>
      <c r="UZ70" s="216">
        <f>IF(AND('SNL O&amp;M Data'!VD169="NA",'SNL O&amp;M Data'!VD176="NA",'SNL O&amp;M Data'!VD183="NA"),"",('SNL O&amp;M Data'!VD169+'SNL O&amp;M Data'!VD176+'SNL O&amp;M Data'!VD183))</f>
        <v>76360</v>
      </c>
      <c r="VA70" s="216">
        <f>IF(AND('SNL O&amp;M Data'!VE169="NA",'SNL O&amp;M Data'!VE176="NA",'SNL O&amp;M Data'!VE183="NA"),"",('SNL O&amp;M Data'!VE169+'SNL O&amp;M Data'!VE176+'SNL O&amp;M Data'!VE183))</f>
        <v>42646</v>
      </c>
      <c r="VB70" s="216">
        <f>IF(AND('SNL O&amp;M Data'!VF169="NA",'SNL O&amp;M Data'!VF176="NA",'SNL O&amp;M Data'!VF183="NA"),"",('SNL O&amp;M Data'!VF169+'SNL O&amp;M Data'!VF176+'SNL O&amp;M Data'!VF183))</f>
        <v>48721</v>
      </c>
      <c r="VC70" s="216">
        <f>IF(AND('SNL O&amp;M Data'!VG169="NA",'SNL O&amp;M Data'!VG176="NA",'SNL O&amp;M Data'!VG183="NA"),"",('SNL O&amp;M Data'!VG169+'SNL O&amp;M Data'!VG176+'SNL O&amp;M Data'!VG183))</f>
        <v>46462</v>
      </c>
      <c r="VD70" s="216">
        <f>IF(AND('SNL O&amp;M Data'!VH169="NA",'SNL O&amp;M Data'!VH176="NA",'SNL O&amp;M Data'!VH183="NA"),"",('SNL O&amp;M Data'!VH169+'SNL O&amp;M Data'!VH176+'SNL O&amp;M Data'!VH183))</f>
        <v>56811</v>
      </c>
      <c r="VE70" s="216">
        <f>IF(AND('SNL O&amp;M Data'!VI169="NA",'SNL O&amp;M Data'!VI176="NA",'SNL O&amp;M Data'!VI183="NA"),"",('SNL O&amp;M Data'!VI169+'SNL O&amp;M Data'!VI176+'SNL O&amp;M Data'!VI183))</f>
        <v>30238</v>
      </c>
      <c r="VF70" s="216">
        <f>IF(AND('SNL O&amp;M Data'!VJ169="NA",'SNL O&amp;M Data'!VJ176="NA",'SNL O&amp;M Data'!VJ183="NA"),"",('SNL O&amp;M Data'!VJ169+'SNL O&amp;M Data'!VJ176+'SNL O&amp;M Data'!VJ183))</f>
        <v>233850</v>
      </c>
      <c r="VG70" s="216">
        <f>IF(AND('SNL O&amp;M Data'!VK169="NA",'SNL O&amp;M Data'!VK176="NA",'SNL O&amp;M Data'!VK183="NA"),"",('SNL O&amp;M Data'!VK169+'SNL O&amp;M Data'!VK176+'SNL O&amp;M Data'!VK183))</f>
        <v>221390</v>
      </c>
      <c r="VH70" s="216">
        <f>IF(AND('SNL O&amp;M Data'!VL169="NA",'SNL O&amp;M Data'!VL176="NA",'SNL O&amp;M Data'!VL183="NA"),"",('SNL O&amp;M Data'!VL169+'SNL O&amp;M Data'!VL176+'SNL O&amp;M Data'!VL183))</f>
        <v>264807</v>
      </c>
      <c r="VI70" s="216">
        <f>IF(AND('SNL O&amp;M Data'!VM169="NA",'SNL O&amp;M Data'!VM176="NA",'SNL O&amp;M Data'!VM183="NA"),"",('SNL O&amp;M Data'!VM169+'SNL O&amp;M Data'!VM176+'SNL O&amp;M Data'!VM183))</f>
        <v>286322</v>
      </c>
      <c r="VJ70" s="216">
        <f>IF(AND('SNL O&amp;M Data'!VN169="NA",'SNL O&amp;M Data'!VN176="NA",'SNL O&amp;M Data'!VN183="NA"),"",('SNL O&amp;M Data'!VN169+'SNL O&amp;M Data'!VN176+'SNL O&amp;M Data'!VN183))</f>
        <v>291264</v>
      </c>
      <c r="VK70" s="216">
        <f>IF(AND('SNL O&amp;M Data'!VO169="NA",'SNL O&amp;M Data'!VO176="NA",'SNL O&amp;M Data'!VO183="NA"),"",('SNL O&amp;M Data'!VO169+'SNL O&amp;M Data'!VO176+'SNL O&amp;M Data'!VO183))</f>
        <v>57710</v>
      </c>
      <c r="VL70" s="216">
        <f>IF(AND('SNL O&amp;M Data'!VP169="NA",'SNL O&amp;M Data'!VP176="NA",'SNL O&amp;M Data'!VP183="NA"),"",('SNL O&amp;M Data'!VP169+'SNL O&amp;M Data'!VP176+'SNL O&amp;M Data'!VP183))</f>
        <v>14915</v>
      </c>
      <c r="VM70" s="216">
        <f>IF(AND('SNL O&amp;M Data'!VQ169="NA",'SNL O&amp;M Data'!VQ176="NA",'SNL O&amp;M Data'!VQ183="NA"),"",('SNL O&amp;M Data'!VQ169+'SNL O&amp;M Data'!VQ176+'SNL O&amp;M Data'!VQ183))</f>
        <v>56030</v>
      </c>
      <c r="VN70" s="216">
        <f>IF(AND('SNL O&amp;M Data'!VR169="NA",'SNL O&amp;M Data'!VR176="NA",'SNL O&amp;M Data'!VR183="NA"),"",('SNL O&amp;M Data'!VR169+'SNL O&amp;M Data'!VR176+'SNL O&amp;M Data'!VR183))</f>
        <v>49640</v>
      </c>
      <c r="VO70" s="216">
        <f>IF(AND('SNL O&amp;M Data'!VS169="NA",'SNL O&amp;M Data'!VS176="NA",'SNL O&amp;M Data'!VS183="NA"),"",('SNL O&amp;M Data'!VS169+'SNL O&amp;M Data'!VS176+'SNL O&amp;M Data'!VS183))</f>
        <v>26364</v>
      </c>
      <c r="VP70" s="216">
        <f>IF(AND('SNL O&amp;M Data'!VT169="NA",'SNL O&amp;M Data'!VT176="NA",'SNL O&amp;M Data'!VT183="NA"),"",('SNL O&amp;M Data'!VT169+'SNL O&amp;M Data'!VT176+'SNL O&amp;M Data'!VT183))</f>
        <v>26159</v>
      </c>
      <c r="VQ70" s="216">
        <f>IF(AND('SNL O&amp;M Data'!VU169="NA",'SNL O&amp;M Data'!VU176="NA",'SNL O&amp;M Data'!VU183="NA"),"",('SNL O&amp;M Data'!VU169+'SNL O&amp;M Data'!VU176+'SNL O&amp;M Data'!VU183))</f>
        <v>31051</v>
      </c>
      <c r="VR70" s="216">
        <f>IF(AND('SNL O&amp;M Data'!VV169="NA",'SNL O&amp;M Data'!VV176="NA",'SNL O&amp;M Data'!VV183="NA"),"",('SNL O&amp;M Data'!VV169+'SNL O&amp;M Data'!VV176+'SNL O&amp;M Data'!VV183))</f>
        <v>36894</v>
      </c>
      <c r="VS70" s="216">
        <f>IF(AND('SNL O&amp;M Data'!VW169="NA",'SNL O&amp;M Data'!VW176="NA",'SNL O&amp;M Data'!VW183="NA"),"",('SNL O&amp;M Data'!VW169+'SNL O&amp;M Data'!VW176+'SNL O&amp;M Data'!VW183))</f>
        <v>42430</v>
      </c>
      <c r="VT70" s="216">
        <f>IF(AND('SNL O&amp;M Data'!VX169="NA",'SNL O&amp;M Data'!VX176="NA",'SNL O&amp;M Data'!VX183="NA"),"",('SNL O&amp;M Data'!VX169+'SNL O&amp;M Data'!VX176+'SNL O&amp;M Data'!VX183))</f>
        <v>14537</v>
      </c>
      <c r="VU70" s="216">
        <f>IF(AND('SNL O&amp;M Data'!VY169="NA",'SNL O&amp;M Data'!VY176="NA",'SNL O&amp;M Data'!VY183="NA"),"",('SNL O&amp;M Data'!VY169+'SNL O&amp;M Data'!VY176+'SNL O&amp;M Data'!VY183))</f>
        <v>20667</v>
      </c>
      <c r="VV70" s="216">
        <f>IF(AND('SNL O&amp;M Data'!VZ169="NA",'SNL O&amp;M Data'!VZ176="NA",'SNL O&amp;M Data'!VZ183="NA"),"",('SNL O&amp;M Data'!VZ169+'SNL O&amp;M Data'!VZ176+'SNL O&amp;M Data'!VZ183))</f>
        <v>22829</v>
      </c>
      <c r="VW70" s="216">
        <f>IF(AND('SNL O&amp;M Data'!WA169="NA",'SNL O&amp;M Data'!WA176="NA",'SNL O&amp;M Data'!WA183="NA"),"",('SNL O&amp;M Data'!WA169+'SNL O&amp;M Data'!WA176+'SNL O&amp;M Data'!WA183))</f>
        <v>20616</v>
      </c>
      <c r="VX70" s="216">
        <f>IF(AND('SNL O&amp;M Data'!WB169="NA",'SNL O&amp;M Data'!WB176="NA",'SNL O&amp;M Data'!WB183="NA"),"",('SNL O&amp;M Data'!WB169+'SNL O&amp;M Data'!WB176+'SNL O&amp;M Data'!WB183))</f>
        <v>26572</v>
      </c>
      <c r="VY70" s="216">
        <f>IF(AND('SNL O&amp;M Data'!WC169="NA",'SNL O&amp;M Data'!WC176="NA",'SNL O&amp;M Data'!WC183="NA"),"",('SNL O&amp;M Data'!WC169+'SNL O&amp;M Data'!WC176+'SNL O&amp;M Data'!WC183))</f>
        <v>16751</v>
      </c>
      <c r="VZ70" s="216">
        <f>IF(AND('SNL O&amp;M Data'!WD169="NA",'SNL O&amp;M Data'!WD176="NA",'SNL O&amp;M Data'!WD183="NA"),"",('SNL O&amp;M Data'!WD169+'SNL O&amp;M Data'!WD176+'SNL O&amp;M Data'!WD183))</f>
        <v>73163</v>
      </c>
      <c r="WA70" s="216">
        <f>IF(AND('SNL O&amp;M Data'!WE169="NA",'SNL O&amp;M Data'!WE176="NA",'SNL O&amp;M Data'!WE183="NA"),"",('SNL O&amp;M Data'!WE169+'SNL O&amp;M Data'!WE176+'SNL O&amp;M Data'!WE183))</f>
        <v>92049</v>
      </c>
      <c r="WB70" s="216">
        <f>IF(AND('SNL O&amp;M Data'!WF169="NA",'SNL O&amp;M Data'!WF176="NA",'SNL O&amp;M Data'!WF183="NA"),"",('SNL O&amp;M Data'!WF169+'SNL O&amp;M Data'!WF176+'SNL O&amp;M Data'!WF183))</f>
        <v>96919</v>
      </c>
      <c r="WC70" s="216">
        <f>IF(AND('SNL O&amp;M Data'!WG169="NA",'SNL O&amp;M Data'!WG176="NA",'SNL O&amp;M Data'!WG183="NA"),"",('SNL O&amp;M Data'!WG169+'SNL O&amp;M Data'!WG176+'SNL O&amp;M Data'!WG183))</f>
        <v>86342</v>
      </c>
      <c r="WD70" s="216">
        <f>IF(AND('SNL O&amp;M Data'!WH169="NA",'SNL O&amp;M Data'!WH176="NA",'SNL O&amp;M Data'!WH183="NA"),"",('SNL O&amp;M Data'!WH169+'SNL O&amp;M Data'!WH176+'SNL O&amp;M Data'!WH183))</f>
        <v>112721</v>
      </c>
      <c r="WE70" s="216">
        <f>IF(AND('SNL O&amp;M Data'!WI169="NA",'SNL O&amp;M Data'!WI176="NA",'SNL O&amp;M Data'!WI183="NA"),"",('SNL O&amp;M Data'!WI169+'SNL O&amp;M Data'!WI176+'SNL O&amp;M Data'!WI183))</f>
        <v>36795</v>
      </c>
      <c r="WF70" s="216">
        <f>IF(AND('SNL O&amp;M Data'!WJ169="NA",'SNL O&amp;M Data'!WJ176="NA",'SNL O&amp;M Data'!WJ183="NA"),"",('SNL O&amp;M Data'!WJ169+'SNL O&amp;M Data'!WJ176+'SNL O&amp;M Data'!WJ183))</f>
        <v>34463</v>
      </c>
      <c r="WG70" s="216">
        <f>IF(AND('SNL O&amp;M Data'!WK169="NA",'SNL O&amp;M Data'!WK176="NA",'SNL O&amp;M Data'!WK183="NA"),"",('SNL O&amp;M Data'!WK169+'SNL O&amp;M Data'!WK176+'SNL O&amp;M Data'!WK183))</f>
        <v>37892</v>
      </c>
      <c r="WH70" s="216">
        <f>IF(AND('SNL O&amp;M Data'!WL169="NA",'SNL O&amp;M Data'!WL176="NA",'SNL O&amp;M Data'!WL183="NA"),"",('SNL O&amp;M Data'!WL169+'SNL O&amp;M Data'!WL176+'SNL O&amp;M Data'!WL183))</f>
        <v>43636</v>
      </c>
      <c r="WI70" s="216">
        <f>IF(AND('SNL O&amp;M Data'!WM169="NA",'SNL O&amp;M Data'!WM176="NA",'SNL O&amp;M Data'!WM183="NA"),"",('SNL O&amp;M Data'!WM169+'SNL O&amp;M Data'!WM176+'SNL O&amp;M Data'!WM183))</f>
        <v>36605</v>
      </c>
      <c r="WJ70" s="216">
        <f>IF(AND('SNL O&amp;M Data'!WN169="NA",'SNL O&amp;M Data'!WN176="NA",'SNL O&amp;M Data'!WN183="NA"),"",('SNL O&amp;M Data'!WN169+'SNL O&amp;M Data'!WN176+'SNL O&amp;M Data'!WN183))</f>
        <v>3460</v>
      </c>
      <c r="WK70" s="216">
        <f>IF(AND('SNL O&amp;M Data'!WO169="NA",'SNL O&amp;M Data'!WO176="NA",'SNL O&amp;M Data'!WO183="NA"),"",('SNL O&amp;M Data'!WO169+'SNL O&amp;M Data'!WO176+'SNL O&amp;M Data'!WO183))</f>
        <v>4919</v>
      </c>
      <c r="WL70" s="216">
        <f>IF(AND('SNL O&amp;M Data'!WP169="NA",'SNL O&amp;M Data'!WP176="NA",'SNL O&amp;M Data'!WP183="NA"),"",('SNL O&amp;M Data'!WP169+'SNL O&amp;M Data'!WP176+'SNL O&amp;M Data'!WP183))</f>
        <v>3418</v>
      </c>
      <c r="WM70" s="216">
        <f>IF(AND('SNL O&amp;M Data'!WQ169="NA",'SNL O&amp;M Data'!WQ176="NA",'SNL O&amp;M Data'!WQ183="NA"),"",('SNL O&amp;M Data'!WQ169+'SNL O&amp;M Data'!WQ176+'SNL O&amp;M Data'!WQ183))</f>
        <v>1557</v>
      </c>
      <c r="WN70" s="216">
        <f>IF(AND('SNL O&amp;M Data'!WR169="NA",'SNL O&amp;M Data'!WR176="NA",'SNL O&amp;M Data'!WR183="NA"),"",('SNL O&amp;M Data'!WR169+'SNL O&amp;M Data'!WR176+'SNL O&amp;M Data'!WR183))</f>
        <v>3209</v>
      </c>
      <c r="WO70" s="216">
        <f>IF(AND('SNL O&amp;M Data'!WS169="NA",'SNL O&amp;M Data'!WS176="NA",'SNL O&amp;M Data'!WS183="NA"),"",('SNL O&amp;M Data'!WS169+'SNL O&amp;M Data'!WS176+'SNL O&amp;M Data'!WS183))</f>
        <v>135761</v>
      </c>
      <c r="WP70" s="216">
        <f>IF(AND('SNL O&amp;M Data'!WT169="NA",'SNL O&amp;M Data'!WT176="NA",'SNL O&amp;M Data'!WT183="NA"),"",('SNL O&amp;M Data'!WT169+'SNL O&amp;M Data'!WT176+'SNL O&amp;M Data'!WT183))</f>
        <v>158037</v>
      </c>
      <c r="WQ70" s="216">
        <f>IF(AND('SNL O&amp;M Data'!WU169="NA",'SNL O&amp;M Data'!WU176="NA",'SNL O&amp;M Data'!WU183="NA"),"",('SNL O&amp;M Data'!WU169+'SNL O&amp;M Data'!WU176+'SNL O&amp;M Data'!WU183))</f>
        <v>166597</v>
      </c>
      <c r="WR70" s="216">
        <f>IF(AND('SNL O&amp;M Data'!WV169="NA",'SNL O&amp;M Data'!WV176="NA",'SNL O&amp;M Data'!WV183="NA"),"",('SNL O&amp;M Data'!WV169+'SNL O&amp;M Data'!WV176+'SNL O&amp;M Data'!WV183))</f>
        <v>151206</v>
      </c>
      <c r="WS70" s="216">
        <f>IF(AND('SNL O&amp;M Data'!WW169="NA",'SNL O&amp;M Data'!WW176="NA",'SNL O&amp;M Data'!WW183="NA"),"",('SNL O&amp;M Data'!WW169+'SNL O&amp;M Data'!WW176+'SNL O&amp;M Data'!WW183))</f>
        <v>150437</v>
      </c>
      <c r="WT70" s="216">
        <f>IF(AND('SNL O&amp;M Data'!WX169="NA",'SNL O&amp;M Data'!WX176="NA",'SNL O&amp;M Data'!WX183="NA"),"",('SNL O&amp;M Data'!WX169+'SNL O&amp;M Data'!WX176+'SNL O&amp;M Data'!WX183))</f>
        <v>6486</v>
      </c>
      <c r="WU70" s="216">
        <f>IF(AND('SNL O&amp;M Data'!WY169="NA",'SNL O&amp;M Data'!WY176="NA",'SNL O&amp;M Data'!WY183="NA"),"",('SNL O&amp;M Data'!WY169+'SNL O&amp;M Data'!WY176+'SNL O&amp;M Data'!WY183))</f>
        <v>8506</v>
      </c>
      <c r="WV70" s="216">
        <f>IF(AND('SNL O&amp;M Data'!WZ169="NA",'SNL O&amp;M Data'!WZ176="NA",'SNL O&amp;M Data'!WZ183="NA"),"",('SNL O&amp;M Data'!WZ169+'SNL O&amp;M Data'!WZ176+'SNL O&amp;M Data'!WZ183))</f>
        <v>10208</v>
      </c>
      <c r="WW70" s="216">
        <f>IF(AND('SNL O&amp;M Data'!XA169="NA",'SNL O&amp;M Data'!XA176="NA",'SNL O&amp;M Data'!XA183="NA"),"",('SNL O&amp;M Data'!XA169+'SNL O&amp;M Data'!XA176+'SNL O&amp;M Data'!XA183))</f>
        <v>11706</v>
      </c>
      <c r="WX70" s="216">
        <f>IF(AND('SNL O&amp;M Data'!XB169="NA",'SNL O&amp;M Data'!XB176="NA",'SNL O&amp;M Data'!XB183="NA"),"",('SNL O&amp;M Data'!XB169+'SNL O&amp;M Data'!XB176+'SNL O&amp;M Data'!XB183))</f>
        <v>11985</v>
      </c>
      <c r="WY70" s="216">
        <f>IF(AND('SNL O&amp;M Data'!XC169="NA",'SNL O&amp;M Data'!XC176="NA",'SNL O&amp;M Data'!XC183="NA"),"",('SNL O&amp;M Data'!XC169+'SNL O&amp;M Data'!XC176+'SNL O&amp;M Data'!XC183))</f>
        <v>8110</v>
      </c>
      <c r="WZ70" s="216">
        <f>IF(AND('SNL O&amp;M Data'!XD169="NA",'SNL O&amp;M Data'!XD176="NA",'SNL O&amp;M Data'!XD183="NA"),"",('SNL O&amp;M Data'!XD169+'SNL O&amp;M Data'!XD176+'SNL O&amp;M Data'!XD183))</f>
        <v>6350</v>
      </c>
      <c r="XA70" s="216">
        <f>IF(AND('SNL O&amp;M Data'!XE169="NA",'SNL O&amp;M Data'!XE176="NA",'SNL O&amp;M Data'!XE183="NA"),"",('SNL O&amp;M Data'!XE169+'SNL O&amp;M Data'!XE176+'SNL O&amp;M Data'!XE183))</f>
        <v>7108</v>
      </c>
      <c r="XB70" s="216">
        <f>IF(AND('SNL O&amp;M Data'!XF169="NA",'SNL O&amp;M Data'!XF176="NA",'SNL O&amp;M Data'!XF183="NA"),"",('SNL O&amp;M Data'!XF169+'SNL O&amp;M Data'!XF176+'SNL O&amp;M Data'!XF183))</f>
        <v>7692</v>
      </c>
      <c r="XC70" s="216">
        <f>IF(AND('SNL O&amp;M Data'!XG169="NA",'SNL O&amp;M Data'!XG176="NA",'SNL O&amp;M Data'!XG183="NA"),"",('SNL O&amp;M Data'!XG169+'SNL O&amp;M Data'!XG176+'SNL O&amp;M Data'!XG183))</f>
        <v>7070</v>
      </c>
      <c r="XD70" s="216">
        <f>IF(AND('SNL O&amp;M Data'!XH169="NA",'SNL O&amp;M Data'!XH176="NA",'SNL O&amp;M Data'!XH183="NA"),"",('SNL O&amp;M Data'!XH169+'SNL O&amp;M Data'!XH176+'SNL O&amp;M Data'!XH183))</f>
        <v>3044</v>
      </c>
      <c r="XE70" s="216">
        <f>IF(AND('SNL O&amp;M Data'!XI169="NA",'SNL O&amp;M Data'!XI176="NA",'SNL O&amp;M Data'!XI183="NA"),"",('SNL O&amp;M Data'!XI169+'SNL O&amp;M Data'!XI176+'SNL O&amp;M Data'!XI183))</f>
        <v>2625</v>
      </c>
      <c r="XF70" s="216">
        <f>IF(AND('SNL O&amp;M Data'!XJ169="NA",'SNL O&amp;M Data'!XJ176="NA",'SNL O&amp;M Data'!XJ183="NA"),"",('SNL O&amp;M Data'!XJ169+'SNL O&amp;M Data'!XJ176+'SNL O&amp;M Data'!XJ183))</f>
        <v>4013</v>
      </c>
      <c r="XG70" s="216">
        <f>IF(AND('SNL O&amp;M Data'!XK169="NA",'SNL O&amp;M Data'!XK176="NA",'SNL O&amp;M Data'!XK183="NA"),"",('SNL O&amp;M Data'!XK169+'SNL O&amp;M Data'!XK176+'SNL O&amp;M Data'!XK183))</f>
        <v>4784</v>
      </c>
      <c r="XH70" s="216">
        <f>IF(AND('SNL O&amp;M Data'!XL169="NA",'SNL O&amp;M Data'!XL176="NA",'SNL O&amp;M Data'!XL183="NA"),"",('SNL O&amp;M Data'!XL169+'SNL O&amp;M Data'!XL176+'SNL O&amp;M Data'!XL183))</f>
        <v>5607</v>
      </c>
      <c r="XI70" s="216">
        <f>IF(AND('SNL O&amp;M Data'!XM169="NA",'SNL O&amp;M Data'!XM176="NA",'SNL O&amp;M Data'!XM183="NA"),"",('SNL O&amp;M Data'!XM169+'SNL O&amp;M Data'!XM176+'SNL O&amp;M Data'!XM183))</f>
        <v>7518</v>
      </c>
      <c r="XJ70" s="216">
        <f>IF(AND('SNL O&amp;M Data'!XN169="NA",'SNL O&amp;M Data'!XN176="NA",'SNL O&amp;M Data'!XN183="NA"),"",('SNL O&amp;M Data'!XN169+'SNL O&amp;M Data'!XN176+'SNL O&amp;M Data'!XN183))</f>
        <v>6089</v>
      </c>
      <c r="XK70" s="216">
        <f>IF(AND('SNL O&amp;M Data'!XO169="NA",'SNL O&amp;M Data'!XO176="NA",'SNL O&amp;M Data'!XO183="NA"),"",('SNL O&amp;M Data'!XO169+'SNL O&amp;M Data'!XO176+'SNL O&amp;M Data'!XO183))</f>
        <v>5155</v>
      </c>
      <c r="XL70" s="216">
        <f>IF(AND('SNL O&amp;M Data'!XP169="NA",'SNL O&amp;M Data'!XP176="NA",'SNL O&amp;M Data'!XP183="NA"),"",('SNL O&amp;M Data'!XP169+'SNL O&amp;M Data'!XP176+'SNL O&amp;M Data'!XP183))</f>
        <v>6555</v>
      </c>
      <c r="XM70" s="216">
        <f>IF(AND('SNL O&amp;M Data'!XQ169="NA",'SNL O&amp;M Data'!XQ176="NA",'SNL O&amp;M Data'!XQ183="NA"),"",('SNL O&amp;M Data'!XQ169+'SNL O&amp;M Data'!XQ176+'SNL O&amp;M Data'!XQ183))</f>
        <v>6277</v>
      </c>
      <c r="XN70" s="216">
        <f>IF(AND('SNL O&amp;M Data'!XR169="NA",'SNL O&amp;M Data'!XR176="NA",'SNL O&amp;M Data'!XR183="NA"),"",('SNL O&amp;M Data'!XR169+'SNL O&amp;M Data'!XR176+'SNL O&amp;M Data'!XR183))</f>
        <v>9870</v>
      </c>
      <c r="XO70" s="216">
        <f>IF(AND('SNL O&amp;M Data'!XS169="NA",'SNL O&amp;M Data'!XS176="NA",'SNL O&amp;M Data'!XS183="NA"),"",('SNL O&amp;M Data'!XS169+'SNL O&amp;M Data'!XS176+'SNL O&amp;M Data'!XS183))</f>
        <v>9916</v>
      </c>
      <c r="XP70" s="216">
        <f>IF(AND('SNL O&amp;M Data'!XT169="NA",'SNL O&amp;M Data'!XT176="NA",'SNL O&amp;M Data'!XT183="NA"),"",('SNL O&amp;M Data'!XT169+'SNL O&amp;M Data'!XT176+'SNL O&amp;M Data'!XT183))</f>
        <v>10193</v>
      </c>
      <c r="XQ70" s="216">
        <f>IF(AND('SNL O&amp;M Data'!XU169="NA",'SNL O&amp;M Data'!XU176="NA",'SNL O&amp;M Data'!XU183="NA"),"",('SNL O&amp;M Data'!XU169+'SNL O&amp;M Data'!XU176+'SNL O&amp;M Data'!XU183))</f>
        <v>10028</v>
      </c>
      <c r="XR70" s="216">
        <f>IF(AND('SNL O&amp;M Data'!XV169="NA",'SNL O&amp;M Data'!XV176="NA",'SNL O&amp;M Data'!XV183="NA"),"",('SNL O&amp;M Data'!XV169+'SNL O&amp;M Data'!XV176+'SNL O&amp;M Data'!XV183))</f>
        <v>11844</v>
      </c>
      <c r="XS70" s="216">
        <f>IF(AND('SNL O&amp;M Data'!XW169="NA",'SNL O&amp;M Data'!XW176="NA",'SNL O&amp;M Data'!XW183="NA"),"",('SNL O&amp;M Data'!XW169+'SNL O&amp;M Data'!XW176+'SNL O&amp;M Data'!XW183))</f>
        <v>118574</v>
      </c>
      <c r="XT70" s="216">
        <f>IF(AND('SNL O&amp;M Data'!XX169="NA",'SNL O&amp;M Data'!XX176="NA",'SNL O&amp;M Data'!XX183="NA"),"",('SNL O&amp;M Data'!XX169+'SNL O&amp;M Data'!XX176+'SNL O&amp;M Data'!XX183))</f>
        <v>119831</v>
      </c>
      <c r="XU70" s="216">
        <f>IF(AND('SNL O&amp;M Data'!XY169="NA",'SNL O&amp;M Data'!XY176="NA",'SNL O&amp;M Data'!XY183="NA"),"",('SNL O&amp;M Data'!XY169+'SNL O&amp;M Data'!XY176+'SNL O&amp;M Data'!XY183))</f>
        <v>146534</v>
      </c>
      <c r="XV70" s="216">
        <f>IF(AND('SNL O&amp;M Data'!XZ169="NA",'SNL O&amp;M Data'!XZ176="NA",'SNL O&amp;M Data'!XZ183="NA"),"",('SNL O&amp;M Data'!XZ169+'SNL O&amp;M Data'!XZ176+'SNL O&amp;M Data'!XZ183))</f>
        <v>289228</v>
      </c>
      <c r="XW70" s="216" t="str">
        <f>IF(AND('SNL O&amp;M Data'!YA169="NA",'SNL O&amp;M Data'!YA176="NA",'SNL O&amp;M Data'!YA183="NA"),"",('SNL O&amp;M Data'!YA169+'SNL O&amp;M Data'!YA176+'SNL O&amp;M Data'!YA183))</f>
        <v/>
      </c>
      <c r="XX70" s="216">
        <f>IF(AND('SNL O&amp;M Data'!YB169="NA",'SNL O&amp;M Data'!YB176="NA",'SNL O&amp;M Data'!YB183="NA"),"",('SNL O&amp;M Data'!YB169+'SNL O&amp;M Data'!YB176+'SNL O&amp;M Data'!YB183))</f>
        <v>73039</v>
      </c>
      <c r="XY70" s="216">
        <f>IF(AND('SNL O&amp;M Data'!YC169="NA",'SNL O&amp;M Data'!YC176="NA",'SNL O&amp;M Data'!YC183="NA"),"",('SNL O&amp;M Data'!YC169+'SNL O&amp;M Data'!YC176+'SNL O&amp;M Data'!YC183))</f>
        <v>68623</v>
      </c>
      <c r="XZ70" s="216">
        <f>IF(AND('SNL O&amp;M Data'!YD169="NA",'SNL O&amp;M Data'!YD176="NA",'SNL O&amp;M Data'!YD183="NA"),"",('SNL O&amp;M Data'!YD169+'SNL O&amp;M Data'!YD176+'SNL O&amp;M Data'!YD183))</f>
        <v>63775</v>
      </c>
      <c r="YA70" s="216">
        <f>IF(AND('SNL O&amp;M Data'!YE169="NA",'SNL O&amp;M Data'!YE176="NA",'SNL O&amp;M Data'!YE183="NA"),"",('SNL O&amp;M Data'!YE169+'SNL O&amp;M Data'!YE176+'SNL O&amp;M Data'!YE183))</f>
        <v>66098</v>
      </c>
      <c r="YB70" s="216">
        <f>IF(AND('SNL O&amp;M Data'!YF169="NA",'SNL O&amp;M Data'!YF176="NA",'SNL O&amp;M Data'!YF183="NA"),"",('SNL O&amp;M Data'!YF169+'SNL O&amp;M Data'!YF176+'SNL O&amp;M Data'!YF183))</f>
        <v>58061</v>
      </c>
      <c r="YC70" s="216">
        <f>IF(AND('SNL O&amp;M Data'!YG169="NA",'SNL O&amp;M Data'!YG176="NA",'SNL O&amp;M Data'!YG183="NA"),"",('SNL O&amp;M Data'!YG169+'SNL O&amp;M Data'!YG176+'SNL O&amp;M Data'!YG183))</f>
        <v>18982</v>
      </c>
      <c r="YD70" s="216">
        <f>IF(AND('SNL O&amp;M Data'!YH169="NA",'SNL O&amp;M Data'!YH176="NA",'SNL O&amp;M Data'!YH183="NA"),"",('SNL O&amp;M Data'!YH169+'SNL O&amp;M Data'!YH176+'SNL O&amp;M Data'!YH183))</f>
        <v>17288</v>
      </c>
      <c r="YE70" s="216">
        <f>IF(AND('SNL O&amp;M Data'!YI169="NA",'SNL O&amp;M Data'!YI176="NA",'SNL O&amp;M Data'!YI183="NA"),"",('SNL O&amp;M Data'!YI169+'SNL O&amp;M Data'!YI176+'SNL O&amp;M Data'!YI183))</f>
        <v>12918</v>
      </c>
      <c r="YF70" s="216">
        <f>IF(AND('SNL O&amp;M Data'!YJ169="NA",'SNL O&amp;M Data'!YJ176="NA",'SNL O&amp;M Data'!YJ183="NA"),"",('SNL O&amp;M Data'!YJ169+'SNL O&amp;M Data'!YJ176+'SNL O&amp;M Data'!YJ183))</f>
        <v>13459</v>
      </c>
      <c r="YG70" s="216">
        <f>IF(AND('SNL O&amp;M Data'!YK169="NA",'SNL O&amp;M Data'!YK176="NA",'SNL O&amp;M Data'!YK183="NA"),"",('SNL O&amp;M Data'!YK169+'SNL O&amp;M Data'!YK176+'SNL O&amp;M Data'!YK183))</f>
        <v>25848</v>
      </c>
      <c r="YH70" s="216">
        <f>IF(AND('SNL O&amp;M Data'!YL169="NA",'SNL O&amp;M Data'!YL176="NA",'SNL O&amp;M Data'!YL183="NA"),"",('SNL O&amp;M Data'!YL169+'SNL O&amp;M Data'!YL176+'SNL O&amp;M Data'!YL183))</f>
        <v>3321</v>
      </c>
      <c r="YI70" s="216">
        <f>IF(AND('SNL O&amp;M Data'!YM169="NA",'SNL O&amp;M Data'!YM176="NA",'SNL O&amp;M Data'!YM183="NA"),"",('SNL O&amp;M Data'!YM169+'SNL O&amp;M Data'!YM176+'SNL O&amp;M Data'!YM183))</f>
        <v>3411</v>
      </c>
      <c r="YJ70" s="216">
        <f>IF(AND('SNL O&amp;M Data'!YN169="NA",'SNL O&amp;M Data'!YN176="NA",'SNL O&amp;M Data'!YN183="NA"),"",('SNL O&amp;M Data'!YN169+'SNL O&amp;M Data'!YN176+'SNL O&amp;M Data'!YN183))</f>
        <v>3441</v>
      </c>
      <c r="YK70" s="216">
        <f>IF(AND('SNL O&amp;M Data'!YO169="NA",'SNL O&amp;M Data'!YO176="NA",'SNL O&amp;M Data'!YO183="NA"),"",('SNL O&amp;M Data'!YO169+'SNL O&amp;M Data'!YO176+'SNL O&amp;M Data'!YO183))</f>
        <v>1998</v>
      </c>
      <c r="YL70" s="216">
        <f>IF(AND('SNL O&amp;M Data'!YP169="NA",'SNL O&amp;M Data'!YP176="NA",'SNL O&amp;M Data'!YP183="NA"),"",('SNL O&amp;M Data'!YP169+'SNL O&amp;M Data'!YP176+'SNL O&amp;M Data'!YP183))</f>
        <v>3502</v>
      </c>
      <c r="YM70" s="216">
        <f>IF(AND('SNL O&amp;M Data'!YQ169="NA",'SNL O&amp;M Data'!YQ176="NA",'SNL O&amp;M Data'!YQ183="NA"),"",('SNL O&amp;M Data'!YQ169+'SNL O&amp;M Data'!YQ176+'SNL O&amp;M Data'!YQ183))</f>
        <v>98579</v>
      </c>
      <c r="YN70" s="216">
        <f>IF(AND('SNL O&amp;M Data'!YR169="NA",'SNL O&amp;M Data'!YR176="NA",'SNL O&amp;M Data'!YR183="NA"),"",('SNL O&amp;M Data'!YR169+'SNL O&amp;M Data'!YR176+'SNL O&amp;M Data'!YR183))</f>
        <v>114934</v>
      </c>
      <c r="YO70" s="216">
        <f>IF(AND('SNL O&amp;M Data'!YS169="NA",'SNL O&amp;M Data'!YS176="NA",'SNL O&amp;M Data'!YS183="NA"),"",('SNL O&amp;M Data'!YS169+'SNL O&amp;M Data'!YS176+'SNL O&amp;M Data'!YS183))</f>
        <v>108530</v>
      </c>
      <c r="YP70" s="216">
        <f>IF(AND('SNL O&amp;M Data'!YT169="NA",'SNL O&amp;M Data'!YT176="NA",'SNL O&amp;M Data'!YT183="NA"),"",('SNL O&amp;M Data'!YT169+'SNL O&amp;M Data'!YT176+'SNL O&amp;M Data'!YT183))</f>
        <v>78485</v>
      </c>
      <c r="YQ70" s="216">
        <f>IF(AND('SNL O&amp;M Data'!YU169="NA",'SNL O&amp;M Data'!YU176="NA",'SNL O&amp;M Data'!YU183="NA"),"",('SNL O&amp;M Data'!YU169+'SNL O&amp;M Data'!YU176+'SNL O&amp;M Data'!YU183))</f>
        <v>83153</v>
      </c>
      <c r="YR70" s="216">
        <f>IF(AND('SNL O&amp;M Data'!YV169="NA",'SNL O&amp;M Data'!YV176="NA",'SNL O&amp;M Data'!YV183="NA"),"",('SNL O&amp;M Data'!YV169+'SNL O&amp;M Data'!YV176+'SNL O&amp;M Data'!YV183))</f>
        <v>35136</v>
      </c>
      <c r="YS70" s="216">
        <f>IF(AND('SNL O&amp;M Data'!YW169="NA",'SNL O&amp;M Data'!YW176="NA",'SNL O&amp;M Data'!YW183="NA"),"",('SNL O&amp;M Data'!YW169+'SNL O&amp;M Data'!YW176+'SNL O&amp;M Data'!YW183))</f>
        <v>26290</v>
      </c>
      <c r="YT70" s="216">
        <f>IF(AND('SNL O&amp;M Data'!YX169="NA",'SNL O&amp;M Data'!YX176="NA",'SNL O&amp;M Data'!YX183="NA"),"",('SNL O&amp;M Data'!YX169+'SNL O&amp;M Data'!YX176+'SNL O&amp;M Data'!YX183))</f>
        <v>37261</v>
      </c>
      <c r="YU70" s="216">
        <f>IF(AND('SNL O&amp;M Data'!YY169="NA",'SNL O&amp;M Data'!YY176="NA",'SNL O&amp;M Data'!YY183="NA"),"",('SNL O&amp;M Data'!YY169+'SNL O&amp;M Data'!YY176+'SNL O&amp;M Data'!YY183))</f>
        <v>32796</v>
      </c>
      <c r="YV70" s="216">
        <f>IF(AND('SNL O&amp;M Data'!YZ169="NA",'SNL O&amp;M Data'!YZ176="NA",'SNL O&amp;M Data'!YZ183="NA"),"",('SNL O&amp;M Data'!YZ169+'SNL O&amp;M Data'!YZ176+'SNL O&amp;M Data'!YZ183))</f>
        <v>33299</v>
      </c>
      <c r="YW70" s="216">
        <f>IF(AND('SNL O&amp;M Data'!ZA169="NA",'SNL O&amp;M Data'!ZA176="NA",'SNL O&amp;M Data'!ZA183="NA"),"",('SNL O&amp;M Data'!ZA169+'SNL O&amp;M Data'!ZA176+'SNL O&amp;M Data'!ZA183))</f>
        <v>35814</v>
      </c>
      <c r="YX70" s="216">
        <f>IF(AND('SNL O&amp;M Data'!ZB169="NA",'SNL O&amp;M Data'!ZB176="NA",'SNL O&amp;M Data'!ZB183="NA"),"",('SNL O&amp;M Data'!ZB169+'SNL O&amp;M Data'!ZB176+'SNL O&amp;M Data'!ZB183))</f>
        <v>33344</v>
      </c>
      <c r="YY70" s="216">
        <f>IF(AND('SNL O&amp;M Data'!ZC169="NA",'SNL O&amp;M Data'!ZC176="NA",'SNL O&amp;M Data'!ZC183="NA"),"",('SNL O&amp;M Data'!ZC169+'SNL O&amp;M Data'!ZC176+'SNL O&amp;M Data'!ZC183))</f>
        <v>32865</v>
      </c>
      <c r="YZ70" s="216">
        <f>IF(AND('SNL O&amp;M Data'!ZD169="NA",'SNL O&amp;M Data'!ZD176="NA",'SNL O&amp;M Data'!ZD183="NA"),"",('SNL O&amp;M Data'!ZD169+'SNL O&amp;M Data'!ZD176+'SNL O&amp;M Data'!ZD183))</f>
        <v>21066</v>
      </c>
      <c r="ZA70" s="216">
        <f>IF(AND('SNL O&amp;M Data'!ZE169="NA",'SNL O&amp;M Data'!ZE176="NA",'SNL O&amp;M Data'!ZE183="NA"),"",('SNL O&amp;M Data'!ZE169+'SNL O&amp;M Data'!ZE176+'SNL O&amp;M Data'!ZE183))</f>
        <v>22739</v>
      </c>
    </row>
    <row r="71" spans="2:677" s="1" customFormat="1" ht="12" customHeight="1" outlineLevel="1" x14ac:dyDescent="0.2">
      <c r="B71" s="219" t="s">
        <v>47</v>
      </c>
      <c r="C71" s="216">
        <f>IF('SNL O&amp;M Data'!G202="NA","",'SNL O&amp;M Data'!G202)</f>
        <v>77937</v>
      </c>
      <c r="D71" s="216">
        <f>IF('SNL O&amp;M Data'!H202="NA","",'SNL O&amp;M Data'!H202)</f>
        <v>72959</v>
      </c>
      <c r="E71" s="216">
        <f>IF('SNL O&amp;M Data'!I202="NA","",'SNL O&amp;M Data'!I202)</f>
        <v>87780</v>
      </c>
      <c r="F71" s="216">
        <f>IF('SNL O&amp;M Data'!J202="NA","",'SNL O&amp;M Data'!J202)</f>
        <v>84056</v>
      </c>
      <c r="G71" s="216">
        <f>IF('SNL O&amp;M Data'!K202="NA","",'SNL O&amp;M Data'!K202)</f>
        <v>91626</v>
      </c>
      <c r="H71" s="216">
        <f>IF('SNL O&amp;M Data'!L202="NA","",'SNL O&amp;M Data'!L202)</f>
        <v>130507</v>
      </c>
      <c r="I71" s="216">
        <f>IF('SNL O&amp;M Data'!M202="NA","",'SNL O&amp;M Data'!M202)</f>
        <v>143809</v>
      </c>
      <c r="J71" s="216">
        <f>IF('SNL O&amp;M Data'!N202="NA","",'SNL O&amp;M Data'!N202)</f>
        <v>143688</v>
      </c>
      <c r="K71" s="216">
        <f>IF('SNL O&amp;M Data'!O202="NA","",'SNL O&amp;M Data'!O202)</f>
        <v>144474</v>
      </c>
      <c r="L71" s="216">
        <f>IF('SNL O&amp;M Data'!P202="NA","",'SNL O&amp;M Data'!P202)</f>
        <v>134376</v>
      </c>
      <c r="M71" s="216">
        <f>IF('SNL O&amp;M Data'!Q202="NA","",'SNL O&amp;M Data'!Q202)</f>
        <v>426571</v>
      </c>
      <c r="N71" s="216">
        <f>IF('SNL O&amp;M Data'!R202="NA","",'SNL O&amp;M Data'!R202)</f>
        <v>368630</v>
      </c>
      <c r="O71" s="216">
        <f>IF('SNL O&amp;M Data'!S202="NA","",'SNL O&amp;M Data'!S202)</f>
        <v>334655</v>
      </c>
      <c r="P71" s="216">
        <f>IF('SNL O&amp;M Data'!T202="NA","",'SNL O&amp;M Data'!T202)</f>
        <v>282463</v>
      </c>
      <c r="Q71" s="216">
        <f>IF('SNL O&amp;M Data'!U202="NA","",'SNL O&amp;M Data'!U202)</f>
        <v>294909</v>
      </c>
      <c r="R71" s="216">
        <f>IF('SNL O&amp;M Data'!V202="NA","",'SNL O&amp;M Data'!V202)</f>
        <v>4576</v>
      </c>
      <c r="S71" s="216">
        <f>IF('SNL O&amp;M Data'!W202="NA","",'SNL O&amp;M Data'!W202)</f>
        <v>4887</v>
      </c>
      <c r="T71" s="216">
        <f>IF('SNL O&amp;M Data'!X202="NA","",'SNL O&amp;M Data'!X202)</f>
        <v>4763</v>
      </c>
      <c r="U71" s="216">
        <f>IF('SNL O&amp;M Data'!Y202="NA","",'SNL O&amp;M Data'!Y202)</f>
        <v>4789</v>
      </c>
      <c r="V71" s="216">
        <f>IF('SNL O&amp;M Data'!Z202="NA","",'SNL O&amp;M Data'!Z202)</f>
        <v>5235</v>
      </c>
      <c r="W71" s="216">
        <f>IF('SNL O&amp;M Data'!AA202="NA","",'SNL O&amp;M Data'!AA202)</f>
        <v>157181</v>
      </c>
      <c r="X71" s="216">
        <f>IF('SNL O&amp;M Data'!AB202="NA","",'SNL O&amp;M Data'!AB202)</f>
        <v>146610</v>
      </c>
      <c r="Y71" s="216">
        <f>IF('SNL O&amp;M Data'!AC202="NA","",'SNL O&amp;M Data'!AC202)</f>
        <v>126801</v>
      </c>
      <c r="Z71" s="216">
        <f>IF('SNL O&amp;M Data'!AD202="NA","",'SNL O&amp;M Data'!AD202)</f>
        <v>140380</v>
      </c>
      <c r="AA71" s="216">
        <f>IF('SNL O&amp;M Data'!AE202="NA","",'SNL O&amp;M Data'!AE202)</f>
        <v>139515</v>
      </c>
      <c r="AB71" s="216">
        <f>IF('SNL O&amp;M Data'!AF202="NA","",'SNL O&amp;M Data'!AF202)</f>
        <v>101376</v>
      </c>
      <c r="AC71" s="216">
        <f>IF('SNL O&amp;M Data'!AG202="NA","",'SNL O&amp;M Data'!AG202)</f>
        <v>100839</v>
      </c>
      <c r="AD71" s="216">
        <f>IF('SNL O&amp;M Data'!AH202="NA","",'SNL O&amp;M Data'!AH202)</f>
        <v>93554</v>
      </c>
      <c r="AE71" s="216">
        <f>IF('SNL O&amp;M Data'!AI202="NA","",'SNL O&amp;M Data'!AI202)</f>
        <v>93621</v>
      </c>
      <c r="AF71" s="216">
        <f>IF('SNL O&amp;M Data'!AJ202="NA","",'SNL O&amp;M Data'!AJ202)</f>
        <v>105166</v>
      </c>
      <c r="AG71" s="216">
        <f>IF('SNL O&amp;M Data'!AK202="NA","",'SNL O&amp;M Data'!AK202)</f>
        <v>183317</v>
      </c>
      <c r="AH71" s="216">
        <f>IF('SNL O&amp;M Data'!AL202="NA","",'SNL O&amp;M Data'!AL202)</f>
        <v>171757</v>
      </c>
      <c r="AI71" s="216">
        <f>IF('SNL O&amp;M Data'!AM202="NA","",'SNL O&amp;M Data'!AM202)</f>
        <v>209996</v>
      </c>
      <c r="AJ71" s="216">
        <f>IF('SNL O&amp;M Data'!AN202="NA","",'SNL O&amp;M Data'!AN202)</f>
        <v>178284</v>
      </c>
      <c r="AK71" s="216">
        <f>IF('SNL O&amp;M Data'!AO202="NA","",'SNL O&amp;M Data'!AO202)</f>
        <v>124483</v>
      </c>
      <c r="AL71" s="216">
        <f>IF('SNL O&amp;M Data'!AP202="NA","",'SNL O&amp;M Data'!AP202)</f>
        <v>79824</v>
      </c>
      <c r="AM71" s="216">
        <f>IF('SNL O&amp;M Data'!AQ202="NA","",'SNL O&amp;M Data'!AQ202)</f>
        <v>105186</v>
      </c>
      <c r="AN71" s="216">
        <f>IF('SNL O&amp;M Data'!AR202="NA","",'SNL O&amp;M Data'!AR202)</f>
        <v>96794</v>
      </c>
      <c r="AO71" s="216">
        <f>IF('SNL O&amp;M Data'!AS202="NA","",'SNL O&amp;M Data'!AS202)</f>
        <v>95551</v>
      </c>
      <c r="AP71" s="216">
        <f>IF('SNL O&amp;M Data'!AT202="NA","",'SNL O&amp;M Data'!AT202)</f>
        <v>91434</v>
      </c>
      <c r="AQ71" s="216">
        <f>IF('SNL O&amp;M Data'!AU202="NA","",'SNL O&amp;M Data'!AU202)</f>
        <v>71968</v>
      </c>
      <c r="AR71" s="216">
        <f>IF('SNL O&amp;M Data'!AV202="NA","",'SNL O&amp;M Data'!AV202)</f>
        <v>95080</v>
      </c>
      <c r="AS71" s="216">
        <f>IF('SNL O&amp;M Data'!AW202="NA","",'SNL O&amp;M Data'!AW202)</f>
        <v>100373</v>
      </c>
      <c r="AT71" s="216">
        <f>IF('SNL O&amp;M Data'!AX202="NA","",'SNL O&amp;M Data'!AX202)</f>
        <v>105995</v>
      </c>
      <c r="AU71" s="216">
        <f>IF('SNL O&amp;M Data'!AY202="NA","",'SNL O&amp;M Data'!AY202)</f>
        <v>113825</v>
      </c>
      <c r="AV71" s="216">
        <f>IF('SNL O&amp;M Data'!AZ202="NA","",'SNL O&amp;M Data'!AZ202)</f>
        <v>193448</v>
      </c>
      <c r="AW71" s="216">
        <f>IF('SNL O&amp;M Data'!BA202="NA","",'SNL O&amp;M Data'!BA202)</f>
        <v>198913</v>
      </c>
      <c r="AX71" s="216">
        <f>IF('SNL O&amp;M Data'!BB202="NA","",'SNL O&amp;M Data'!BB202)</f>
        <v>196447</v>
      </c>
      <c r="AY71" s="216">
        <f>IF('SNL O&amp;M Data'!BC202="NA","",'SNL O&amp;M Data'!BC202)</f>
        <v>210755</v>
      </c>
      <c r="AZ71" s="216">
        <f>IF('SNL O&amp;M Data'!BD202="NA","",'SNL O&amp;M Data'!BD202)</f>
        <v>197122</v>
      </c>
      <c r="BA71" s="216" t="str">
        <f>IF('SNL O&amp;M Data'!BE202="NA","",'SNL O&amp;M Data'!BE202)</f>
        <v/>
      </c>
      <c r="BB71" s="216" t="str">
        <f>IF('SNL O&amp;M Data'!BF202="NA","",'SNL O&amp;M Data'!BF202)</f>
        <v/>
      </c>
      <c r="BC71" s="216" t="str">
        <f>IF('SNL O&amp;M Data'!BG202="NA","",'SNL O&amp;M Data'!BG202)</f>
        <v/>
      </c>
      <c r="BD71" s="216" t="str">
        <f>IF('SNL O&amp;M Data'!BH202="NA","",'SNL O&amp;M Data'!BH202)</f>
        <v/>
      </c>
      <c r="BE71" s="216" t="str">
        <f>IF('SNL O&amp;M Data'!BI202="NA","",'SNL O&amp;M Data'!BI202)</f>
        <v/>
      </c>
      <c r="BF71" s="216">
        <f>IF('SNL O&amp;M Data'!BJ202="NA","",'SNL O&amp;M Data'!BJ202)</f>
        <v>22227</v>
      </c>
      <c r="BG71" s="216">
        <f>IF('SNL O&amp;M Data'!BK202="NA","",'SNL O&amp;M Data'!BK202)</f>
        <v>27188</v>
      </c>
      <c r="BH71" s="216">
        <f>IF('SNL O&amp;M Data'!BL202="NA","",'SNL O&amp;M Data'!BL202)</f>
        <v>26809</v>
      </c>
      <c r="BI71" s="216">
        <f>IF('SNL O&amp;M Data'!BM202="NA","",'SNL O&amp;M Data'!BM202)</f>
        <v>25401</v>
      </c>
      <c r="BJ71" s="216">
        <f>IF('SNL O&amp;M Data'!BN202="NA","",'SNL O&amp;M Data'!BN202)</f>
        <v>26590</v>
      </c>
      <c r="BK71" s="216">
        <f>IF('SNL O&amp;M Data'!BO202="NA","",'SNL O&amp;M Data'!BO202)</f>
        <v>28697</v>
      </c>
      <c r="BL71" s="216">
        <f>IF('SNL O&amp;M Data'!BP202="NA","",'SNL O&amp;M Data'!BP202)</f>
        <v>33257</v>
      </c>
      <c r="BM71" s="216">
        <f>IF('SNL O&amp;M Data'!BQ202="NA","",'SNL O&amp;M Data'!BQ202)</f>
        <v>33213</v>
      </c>
      <c r="BN71" s="216">
        <f>IF('SNL O&amp;M Data'!BR202="NA","",'SNL O&amp;M Data'!BR202)</f>
        <v>34987</v>
      </c>
      <c r="BO71" s="216">
        <f>IF('SNL O&amp;M Data'!BS202="NA","",'SNL O&amp;M Data'!BS202)</f>
        <v>33829</v>
      </c>
      <c r="BP71" s="216">
        <f>IF('SNL O&amp;M Data'!BT202="NA","",'SNL O&amp;M Data'!BT202)</f>
        <v>70713</v>
      </c>
      <c r="BQ71" s="216">
        <f>IF('SNL O&amp;M Data'!BU202="NA","",'SNL O&amp;M Data'!BU202)</f>
        <v>62931</v>
      </c>
      <c r="BR71" s="216">
        <f>IF('SNL O&amp;M Data'!BV202="NA","",'SNL O&amp;M Data'!BV202)</f>
        <v>63997</v>
      </c>
      <c r="BS71" s="216">
        <f>IF('SNL O&amp;M Data'!BW202="NA","",'SNL O&amp;M Data'!BW202)</f>
        <v>66969</v>
      </c>
      <c r="BT71" s="216">
        <f>IF('SNL O&amp;M Data'!BX202="NA","",'SNL O&amp;M Data'!BX202)</f>
        <v>67070</v>
      </c>
      <c r="BU71" s="216">
        <f>IF('SNL O&amp;M Data'!BY202="NA","",'SNL O&amp;M Data'!BY202)</f>
        <v>46507</v>
      </c>
      <c r="BV71" s="216">
        <f>IF('SNL O&amp;M Data'!BZ202="NA","",'SNL O&amp;M Data'!BZ202)</f>
        <v>71006</v>
      </c>
      <c r="BW71" s="216">
        <f>IF('SNL O&amp;M Data'!CA202="NA","",'SNL O&amp;M Data'!CA202)</f>
        <v>59977</v>
      </c>
      <c r="BX71" s="216">
        <f>IF('SNL O&amp;M Data'!CB202="NA","",'SNL O&amp;M Data'!CB202)</f>
        <v>71451</v>
      </c>
      <c r="BY71" s="216">
        <f>IF('SNL O&amp;M Data'!CC202="NA","",'SNL O&amp;M Data'!CC202)</f>
        <v>60486</v>
      </c>
      <c r="BZ71" s="216">
        <f>IF('SNL O&amp;M Data'!CD202="NA","",'SNL O&amp;M Data'!CD202)</f>
        <v>11977</v>
      </c>
      <c r="CA71" s="216">
        <f>IF('SNL O&amp;M Data'!CE202="NA","",'SNL O&amp;M Data'!CE202)</f>
        <v>13971</v>
      </c>
      <c r="CB71" s="216">
        <f>IF('SNL O&amp;M Data'!CF202="NA","",'SNL O&amp;M Data'!CF202)</f>
        <v>13327</v>
      </c>
      <c r="CC71" s="216">
        <f>IF('SNL O&amp;M Data'!CG202="NA","",'SNL O&amp;M Data'!CG202)</f>
        <v>15164</v>
      </c>
      <c r="CD71" s="216">
        <f>IF('SNL O&amp;M Data'!CH202="NA","",'SNL O&amp;M Data'!CH202)</f>
        <v>14885</v>
      </c>
      <c r="CE71" s="216">
        <f>IF('SNL O&amp;M Data'!CI202="NA","",'SNL O&amp;M Data'!CI202)</f>
        <v>54702</v>
      </c>
      <c r="CF71" s="216">
        <f>IF('SNL O&amp;M Data'!CJ202="NA","",'SNL O&amp;M Data'!CJ202)</f>
        <v>56572</v>
      </c>
      <c r="CG71" s="216">
        <f>IF('SNL O&amp;M Data'!CK202="NA","",'SNL O&amp;M Data'!CK202)</f>
        <v>61086</v>
      </c>
      <c r="CH71" s="216">
        <f>IF('SNL O&amp;M Data'!CL202="NA","",'SNL O&amp;M Data'!CL202)</f>
        <v>79126</v>
      </c>
      <c r="CI71" s="216">
        <f>IF('SNL O&amp;M Data'!CM202="NA","",'SNL O&amp;M Data'!CM202)</f>
        <v>73849</v>
      </c>
      <c r="CJ71" s="216">
        <f>IF('SNL O&amp;M Data'!CN202="NA","",'SNL O&amp;M Data'!CN202)</f>
        <v>470618</v>
      </c>
      <c r="CK71" s="216">
        <f>IF('SNL O&amp;M Data'!CO202="NA","",'SNL O&amp;M Data'!CO202)</f>
        <v>488269</v>
      </c>
      <c r="CL71" s="216">
        <f>IF('SNL O&amp;M Data'!CP202="NA","",'SNL O&amp;M Data'!CP202)</f>
        <v>426918</v>
      </c>
      <c r="CM71" s="216">
        <f>IF('SNL O&amp;M Data'!CQ202="NA","",'SNL O&amp;M Data'!CQ202)</f>
        <v>426834</v>
      </c>
      <c r="CN71" s="216">
        <f>IF('SNL O&amp;M Data'!CR202="NA","",'SNL O&amp;M Data'!CR202)</f>
        <v>414223</v>
      </c>
      <c r="CO71" s="216">
        <f>IF('SNL O&amp;M Data'!CS202="NA","",'SNL O&amp;M Data'!CS202)</f>
        <v>669606</v>
      </c>
      <c r="CP71" s="216">
        <f>IF('SNL O&amp;M Data'!CT202="NA","",'SNL O&amp;M Data'!CT202)</f>
        <v>656545</v>
      </c>
      <c r="CQ71" s="216">
        <f>IF('SNL O&amp;M Data'!CU202="NA","",'SNL O&amp;M Data'!CU202)</f>
        <v>648738</v>
      </c>
      <c r="CR71" s="216">
        <f>IF('SNL O&amp;M Data'!CV202="NA","",'SNL O&amp;M Data'!CV202)</f>
        <v>524878</v>
      </c>
      <c r="CS71" s="216">
        <f>IF('SNL O&amp;M Data'!CW202="NA","",'SNL O&amp;M Data'!CW202)</f>
        <v>556760</v>
      </c>
      <c r="CT71" s="216">
        <f>IF('SNL O&amp;M Data'!CX202="NA","",'SNL O&amp;M Data'!CX202)</f>
        <v>1439</v>
      </c>
      <c r="CU71" s="216">
        <f>IF('SNL O&amp;M Data'!CY202="NA","",'SNL O&amp;M Data'!CY202)</f>
        <v>1924</v>
      </c>
      <c r="CV71" s="216">
        <f>IF('SNL O&amp;M Data'!CZ202="NA","",'SNL O&amp;M Data'!CZ202)</f>
        <v>2145</v>
      </c>
      <c r="CW71" s="216">
        <f>IF('SNL O&amp;M Data'!DA202="NA","",'SNL O&amp;M Data'!DA202)</f>
        <v>2382</v>
      </c>
      <c r="CX71" s="216">
        <f>IF('SNL O&amp;M Data'!DB202="NA","",'SNL O&amp;M Data'!DB202)</f>
        <v>3013</v>
      </c>
      <c r="CY71" s="216">
        <f>IF('SNL O&amp;M Data'!DC202="NA","",'SNL O&amp;M Data'!DC202)</f>
        <v>145296</v>
      </c>
      <c r="CZ71" s="216">
        <f>IF('SNL O&amp;M Data'!DD202="NA","",'SNL O&amp;M Data'!DD202)</f>
        <v>116264</v>
      </c>
      <c r="DA71" s="216">
        <f>IF('SNL O&amp;M Data'!DE202="NA","",'SNL O&amp;M Data'!DE202)</f>
        <v>102166</v>
      </c>
      <c r="DB71" s="216">
        <f>IF('SNL O&amp;M Data'!DF202="NA","",'SNL O&amp;M Data'!DF202)</f>
        <v>73645</v>
      </c>
      <c r="DC71" s="216">
        <f>IF('SNL O&amp;M Data'!DG202="NA","",'SNL O&amp;M Data'!DG202)</f>
        <v>63193</v>
      </c>
      <c r="DD71" s="216" t="str">
        <f>IF('SNL O&amp;M Data'!DH202="NA","",'SNL O&amp;M Data'!DH202)</f>
        <v/>
      </c>
      <c r="DE71" s="216" t="str">
        <f>IF('SNL O&amp;M Data'!DI202="NA","",'SNL O&amp;M Data'!DI202)</f>
        <v/>
      </c>
      <c r="DF71" s="216" t="str">
        <f>IF('SNL O&amp;M Data'!DJ202="NA","",'SNL O&amp;M Data'!DJ202)</f>
        <v/>
      </c>
      <c r="DG71" s="216" t="str">
        <f>IF('SNL O&amp;M Data'!DK202="NA","",'SNL O&amp;M Data'!DK202)</f>
        <v/>
      </c>
      <c r="DH71" s="216" t="str">
        <f>IF('SNL O&amp;M Data'!DL202="NA","",'SNL O&amp;M Data'!DL202)</f>
        <v/>
      </c>
      <c r="DI71" s="216">
        <f>IF('SNL O&amp;M Data'!DM202="NA","",'SNL O&amp;M Data'!DM202)</f>
        <v>88600</v>
      </c>
      <c r="DJ71" s="216">
        <f>IF('SNL O&amp;M Data'!DN202="NA","",'SNL O&amp;M Data'!DN202)</f>
        <v>106939</v>
      </c>
      <c r="DK71" s="216">
        <f>IF('SNL O&amp;M Data'!DO202="NA","",'SNL O&amp;M Data'!DO202)</f>
        <v>97656</v>
      </c>
      <c r="DL71" s="216">
        <f>IF('SNL O&amp;M Data'!DP202="NA","",'SNL O&amp;M Data'!DP202)</f>
        <v>96542</v>
      </c>
      <c r="DM71" s="216">
        <f>IF('SNL O&amp;M Data'!DQ202="NA","",'SNL O&amp;M Data'!DQ202)</f>
        <v>96157</v>
      </c>
      <c r="DN71" s="216">
        <f>IF('SNL O&amp;M Data'!DR202="NA","",'SNL O&amp;M Data'!DR202)</f>
        <v>166141</v>
      </c>
      <c r="DO71" s="216">
        <f>IF('SNL O&amp;M Data'!DS202="NA","",'SNL O&amp;M Data'!DS202)</f>
        <v>153147</v>
      </c>
      <c r="DP71" s="216">
        <f>IF('SNL O&amp;M Data'!DT202="NA","",'SNL O&amp;M Data'!DT202)</f>
        <v>154314</v>
      </c>
      <c r="DQ71" s="216">
        <f>IF('SNL O&amp;M Data'!DU202="NA","",'SNL O&amp;M Data'!DU202)</f>
        <v>152724</v>
      </c>
      <c r="DR71" s="216">
        <f>IF('SNL O&amp;M Data'!DV202="NA","",'SNL O&amp;M Data'!DV202)</f>
        <v>188917</v>
      </c>
      <c r="DS71" s="216">
        <f>IF('SNL O&amp;M Data'!DW202="NA","",'SNL O&amp;M Data'!DW202)</f>
        <v>368521</v>
      </c>
      <c r="DT71" s="216">
        <f>IF('SNL O&amp;M Data'!DX202="NA","",'SNL O&amp;M Data'!DX202)</f>
        <v>370934</v>
      </c>
      <c r="DU71" s="216">
        <f>IF('SNL O&amp;M Data'!DY202="NA","",'SNL O&amp;M Data'!DY202)</f>
        <v>344509</v>
      </c>
      <c r="DV71" s="216">
        <f>IF('SNL O&amp;M Data'!DZ202="NA","",'SNL O&amp;M Data'!DZ202)</f>
        <v>350932</v>
      </c>
      <c r="DW71" s="216">
        <f>IF('SNL O&amp;M Data'!EA202="NA","",'SNL O&amp;M Data'!EA202)</f>
        <v>390790</v>
      </c>
      <c r="DX71" s="216">
        <f>IF('SNL O&amp;M Data'!EB202="NA","",'SNL O&amp;M Data'!EB202)</f>
        <v>414143</v>
      </c>
      <c r="DY71" s="216">
        <f>IF('SNL O&amp;M Data'!EC202="NA","",'SNL O&amp;M Data'!EC202)</f>
        <v>490944</v>
      </c>
      <c r="DZ71" s="216">
        <f>IF('SNL O&amp;M Data'!ED202="NA","",'SNL O&amp;M Data'!ED202)</f>
        <v>385827</v>
      </c>
      <c r="EA71" s="216">
        <f>IF('SNL O&amp;M Data'!EE202="NA","",'SNL O&amp;M Data'!EE202)</f>
        <v>279839</v>
      </c>
      <c r="EB71" s="216">
        <f>IF('SNL O&amp;M Data'!EF202="NA","",'SNL O&amp;M Data'!EF202)</f>
        <v>426290</v>
      </c>
      <c r="EC71" s="216">
        <f>IF('SNL O&amp;M Data'!EG202="NA","",'SNL O&amp;M Data'!EG202)</f>
        <v>217891</v>
      </c>
      <c r="ED71" s="216">
        <f>IF('SNL O&amp;M Data'!EH202="NA","",'SNL O&amp;M Data'!EH202)</f>
        <v>386506</v>
      </c>
      <c r="EE71" s="216">
        <f>IF('SNL O&amp;M Data'!EI202="NA","",'SNL O&amp;M Data'!EI202)</f>
        <v>392183</v>
      </c>
      <c r="EF71" s="216">
        <f>IF('SNL O&amp;M Data'!EJ202="NA","",'SNL O&amp;M Data'!EJ202)</f>
        <v>502832</v>
      </c>
      <c r="EG71" s="216">
        <f>IF('SNL O&amp;M Data'!EK202="NA","",'SNL O&amp;M Data'!EK202)</f>
        <v>409717</v>
      </c>
      <c r="EH71" s="216">
        <f>IF('SNL O&amp;M Data'!EL202="NA","",'SNL O&amp;M Data'!EL202)</f>
        <v>140185</v>
      </c>
      <c r="EI71" s="216">
        <f>IF('SNL O&amp;M Data'!EM202="NA","",'SNL O&amp;M Data'!EM202)</f>
        <v>148039</v>
      </c>
      <c r="EJ71" s="216">
        <f>IF('SNL O&amp;M Data'!EN202="NA","",'SNL O&amp;M Data'!EN202)</f>
        <v>148810</v>
      </c>
      <c r="EK71" s="216">
        <f>IF('SNL O&amp;M Data'!EO202="NA","",'SNL O&amp;M Data'!EO202)</f>
        <v>135237</v>
      </c>
      <c r="EL71" s="216">
        <f>IF('SNL O&amp;M Data'!EP202="NA","",'SNL O&amp;M Data'!EP202)</f>
        <v>157563</v>
      </c>
      <c r="EM71" s="216">
        <f>IF('SNL O&amp;M Data'!EQ202="NA","",'SNL O&amp;M Data'!EQ202)</f>
        <v>19497</v>
      </c>
      <c r="EN71" s="216">
        <f>IF('SNL O&amp;M Data'!ER202="NA","",'SNL O&amp;M Data'!ER202)</f>
        <v>20262</v>
      </c>
      <c r="EO71" s="216">
        <f>IF('SNL O&amp;M Data'!ES202="NA","",'SNL O&amp;M Data'!ES202)</f>
        <v>21938</v>
      </c>
      <c r="EP71" s="216">
        <f>IF('SNL O&amp;M Data'!ET202="NA","",'SNL O&amp;M Data'!ET202)</f>
        <v>23677</v>
      </c>
      <c r="EQ71" s="216">
        <f>IF('SNL O&amp;M Data'!EU202="NA","",'SNL O&amp;M Data'!EU202)</f>
        <v>22907</v>
      </c>
      <c r="ER71" s="216">
        <f>IF('SNL O&amp;M Data'!EV202="NA","",'SNL O&amp;M Data'!EV202)</f>
        <v>56553</v>
      </c>
      <c r="ES71" s="216">
        <f>IF('SNL O&amp;M Data'!EW202="NA","",'SNL O&amp;M Data'!EW202)</f>
        <v>52110</v>
      </c>
      <c r="ET71" s="216">
        <f>IF('SNL O&amp;M Data'!EX202="NA","",'SNL O&amp;M Data'!EX202)</f>
        <v>61498</v>
      </c>
      <c r="EU71" s="216">
        <f>IF('SNL O&amp;M Data'!EY202="NA","",'SNL O&amp;M Data'!EY202)</f>
        <v>52322</v>
      </c>
      <c r="EV71" s="216">
        <f>IF('SNL O&amp;M Data'!EZ202="NA","",'SNL O&amp;M Data'!EZ202)</f>
        <v>58902</v>
      </c>
      <c r="EW71" s="216">
        <f>IF('SNL O&amp;M Data'!FA202="NA","",'SNL O&amp;M Data'!FA202)</f>
        <v>314453</v>
      </c>
      <c r="EX71" s="216">
        <f>IF('SNL O&amp;M Data'!FB202="NA","",'SNL O&amp;M Data'!FB202)</f>
        <v>383439</v>
      </c>
      <c r="EY71" s="216">
        <f>IF('SNL O&amp;M Data'!FC202="NA","",'SNL O&amp;M Data'!FC202)</f>
        <v>319694</v>
      </c>
      <c r="EZ71" s="216">
        <f>IF('SNL O&amp;M Data'!FD202="NA","",'SNL O&amp;M Data'!FD202)</f>
        <v>271667</v>
      </c>
      <c r="FA71" s="216">
        <f>IF('SNL O&amp;M Data'!FE202="NA","",'SNL O&amp;M Data'!FE202)</f>
        <v>359421</v>
      </c>
      <c r="FB71" s="216">
        <f>IF('SNL O&amp;M Data'!FF202="NA","",'SNL O&amp;M Data'!FF202)</f>
        <v>114465</v>
      </c>
      <c r="FC71" s="216">
        <f>IF('SNL O&amp;M Data'!FG202="NA","",'SNL O&amp;M Data'!FG202)</f>
        <v>119677</v>
      </c>
      <c r="FD71" s="216">
        <f>IF('SNL O&amp;M Data'!FH202="NA","",'SNL O&amp;M Data'!FH202)</f>
        <v>127280</v>
      </c>
      <c r="FE71" s="216">
        <f>IF('SNL O&amp;M Data'!FI202="NA","",'SNL O&amp;M Data'!FI202)</f>
        <v>124521</v>
      </c>
      <c r="FF71" s="216">
        <f>IF('SNL O&amp;M Data'!FJ202="NA","",'SNL O&amp;M Data'!FJ202)</f>
        <v>128748</v>
      </c>
      <c r="FG71" s="216">
        <f>IF('SNL O&amp;M Data'!FK202="NA","",'SNL O&amp;M Data'!FK202)</f>
        <v>117862</v>
      </c>
      <c r="FH71" s="216">
        <f>IF('SNL O&amp;M Data'!FL202="NA","",'SNL O&amp;M Data'!FL202)</f>
        <v>122783</v>
      </c>
      <c r="FI71" s="216">
        <f>IF('SNL O&amp;M Data'!FM202="NA","",'SNL O&amp;M Data'!FM202)</f>
        <v>123984</v>
      </c>
      <c r="FJ71" s="216">
        <f>IF('SNL O&amp;M Data'!FN202="NA","",'SNL O&amp;M Data'!FN202)</f>
        <v>108441</v>
      </c>
      <c r="FK71" s="216">
        <f>IF('SNL O&amp;M Data'!FO202="NA","",'SNL O&amp;M Data'!FO202)</f>
        <v>110714</v>
      </c>
      <c r="FL71" s="216">
        <f>IF('SNL O&amp;M Data'!FP202="NA","",'SNL O&amp;M Data'!FP202)</f>
        <v>53163</v>
      </c>
      <c r="FM71" s="216">
        <f>IF('SNL O&amp;M Data'!FQ202="NA","",'SNL O&amp;M Data'!FQ202)</f>
        <v>54265</v>
      </c>
      <c r="FN71" s="216">
        <f>IF('SNL O&amp;M Data'!FR202="NA","",'SNL O&amp;M Data'!FR202)</f>
        <v>58822</v>
      </c>
      <c r="FO71" s="216">
        <f>IF('SNL O&amp;M Data'!FS202="NA","",'SNL O&amp;M Data'!FS202)</f>
        <v>59899</v>
      </c>
      <c r="FP71" s="216">
        <f>IF('SNL O&amp;M Data'!FT202="NA","",'SNL O&amp;M Data'!FT202)</f>
        <v>65736</v>
      </c>
      <c r="FQ71" s="216">
        <f>IF('SNL O&amp;M Data'!FU202="NA","",'SNL O&amp;M Data'!FU202)</f>
        <v>188114</v>
      </c>
      <c r="FR71" s="216">
        <f>IF('SNL O&amp;M Data'!FV202="NA","",'SNL O&amp;M Data'!FV202)</f>
        <v>179660</v>
      </c>
      <c r="FS71" s="216">
        <f>IF('SNL O&amp;M Data'!FW202="NA","",'SNL O&amp;M Data'!FW202)</f>
        <v>204412</v>
      </c>
      <c r="FT71" s="216">
        <f>IF('SNL O&amp;M Data'!FX202="NA","",'SNL O&amp;M Data'!FX202)</f>
        <v>195265</v>
      </c>
      <c r="FU71" s="216">
        <f>IF('SNL O&amp;M Data'!FY202="NA","",'SNL O&amp;M Data'!FY202)</f>
        <v>211904</v>
      </c>
      <c r="FV71" s="216">
        <f>IF('SNL O&amp;M Data'!FZ202="NA","",'SNL O&amp;M Data'!FZ202)</f>
        <v>285412</v>
      </c>
      <c r="FW71" s="216">
        <f>IF('SNL O&amp;M Data'!GA202="NA","",'SNL O&amp;M Data'!GA202)</f>
        <v>269292</v>
      </c>
      <c r="FX71" s="216">
        <f>IF('SNL O&amp;M Data'!GB202="NA","",'SNL O&amp;M Data'!GB202)</f>
        <v>308247</v>
      </c>
      <c r="FY71" s="216">
        <f>IF('SNL O&amp;M Data'!GC202="NA","",'SNL O&amp;M Data'!GC202)</f>
        <v>309771</v>
      </c>
      <c r="FZ71" s="216">
        <f>IF('SNL O&amp;M Data'!GD202="NA","",'SNL O&amp;M Data'!GD202)</f>
        <v>330272</v>
      </c>
      <c r="GA71" s="216">
        <f>IF('SNL O&amp;M Data'!GE202="NA","",'SNL O&amp;M Data'!GE202)</f>
        <v>79308</v>
      </c>
      <c r="GB71" s="216">
        <f>IF('SNL O&amp;M Data'!GF202="NA","",'SNL O&amp;M Data'!GF202)</f>
        <v>84052</v>
      </c>
      <c r="GC71" s="216">
        <f>IF('SNL O&amp;M Data'!GG202="NA","",'SNL O&amp;M Data'!GG202)</f>
        <v>96500</v>
      </c>
      <c r="GD71" s="216">
        <f>IF('SNL O&amp;M Data'!GH202="NA","",'SNL O&amp;M Data'!GH202)</f>
        <v>107283</v>
      </c>
      <c r="GE71" s="216">
        <f>IF('SNL O&amp;M Data'!GI202="NA","",'SNL O&amp;M Data'!GI202)</f>
        <v>111160</v>
      </c>
      <c r="GF71" s="216">
        <f>IF('SNL O&amp;M Data'!GJ202="NA","",'SNL O&amp;M Data'!GJ202)</f>
        <v>36890</v>
      </c>
      <c r="GG71" s="216">
        <f>IF('SNL O&amp;M Data'!GK202="NA","",'SNL O&amp;M Data'!GK202)</f>
        <v>41734</v>
      </c>
      <c r="GH71" s="216">
        <f>IF('SNL O&amp;M Data'!GL202="NA","",'SNL O&amp;M Data'!GL202)</f>
        <v>36970</v>
      </c>
      <c r="GI71" s="216">
        <f>IF('SNL O&amp;M Data'!GM202="NA","",'SNL O&amp;M Data'!GM202)</f>
        <v>41054</v>
      </c>
      <c r="GJ71" s="216">
        <f>IF('SNL O&amp;M Data'!GN202="NA","",'SNL O&amp;M Data'!GN202)</f>
        <v>46292</v>
      </c>
      <c r="GK71" s="216">
        <f>IF('SNL O&amp;M Data'!GO202="NA","",'SNL O&amp;M Data'!GO202)</f>
        <v>99142</v>
      </c>
      <c r="GL71" s="216">
        <f>IF('SNL O&amp;M Data'!GP202="NA","",'SNL O&amp;M Data'!GP202)</f>
        <v>114700</v>
      </c>
      <c r="GM71" s="216">
        <f>IF('SNL O&amp;M Data'!GQ202="NA","",'SNL O&amp;M Data'!GQ202)</f>
        <v>104241</v>
      </c>
      <c r="GN71" s="216">
        <f>IF('SNL O&amp;M Data'!GR202="NA","",'SNL O&amp;M Data'!GR202)</f>
        <v>105383</v>
      </c>
      <c r="GO71" s="216">
        <f>IF('SNL O&amp;M Data'!GS202="NA","",'SNL O&amp;M Data'!GS202)</f>
        <v>99201</v>
      </c>
      <c r="GP71" s="216">
        <f>IF('SNL O&amp;M Data'!GT202="NA","",'SNL O&amp;M Data'!GT202)</f>
        <v>156680</v>
      </c>
      <c r="GQ71" s="216">
        <f>IF('SNL O&amp;M Data'!GU202="NA","",'SNL O&amp;M Data'!GU202)</f>
        <v>162290</v>
      </c>
      <c r="GR71" s="216">
        <f>IF('SNL O&amp;M Data'!GV202="NA","",'SNL O&amp;M Data'!GV202)</f>
        <v>131391</v>
      </c>
      <c r="GS71" s="216">
        <f>IF('SNL O&amp;M Data'!GW202="NA","",'SNL O&amp;M Data'!GW202)</f>
        <v>134110</v>
      </c>
      <c r="GT71" s="216">
        <f>IF('SNL O&amp;M Data'!GX202="NA","",'SNL O&amp;M Data'!GX202)</f>
        <v>134302</v>
      </c>
      <c r="GU71" s="216">
        <f>IF('SNL O&amp;M Data'!GY202="NA","",'SNL O&amp;M Data'!GY202)</f>
        <v>85028</v>
      </c>
      <c r="GV71" s="216">
        <f>IF('SNL O&amp;M Data'!GZ202="NA","",'SNL O&amp;M Data'!GZ202)</f>
        <v>93978</v>
      </c>
      <c r="GW71" s="216">
        <f>IF('SNL O&amp;M Data'!HA202="NA","",'SNL O&amp;M Data'!HA202)</f>
        <v>96387</v>
      </c>
      <c r="GX71" s="216">
        <f>IF('SNL O&amp;M Data'!HB202="NA","",'SNL O&amp;M Data'!HB202)</f>
        <v>80765</v>
      </c>
      <c r="GY71" s="216">
        <f>IF('SNL O&amp;M Data'!HC202="NA","",'SNL O&amp;M Data'!HC202)</f>
        <v>80956</v>
      </c>
      <c r="GZ71" s="216">
        <f>IF('SNL O&amp;M Data'!HD202="NA","",'SNL O&amp;M Data'!HD202)</f>
        <v>5928</v>
      </c>
      <c r="HA71" s="216">
        <f>IF('SNL O&amp;M Data'!HE202="NA","",'SNL O&amp;M Data'!HE202)</f>
        <v>6180</v>
      </c>
      <c r="HB71" s="216">
        <f>IF('SNL O&amp;M Data'!HF202="NA","",'SNL O&amp;M Data'!HF202)</f>
        <v>6562</v>
      </c>
      <c r="HC71" s="216">
        <f>IF('SNL O&amp;M Data'!HG202="NA","",'SNL O&amp;M Data'!HG202)</f>
        <v>5785</v>
      </c>
      <c r="HD71" s="216">
        <f>IF('SNL O&amp;M Data'!HH202="NA","",'SNL O&amp;M Data'!HH202)</f>
        <v>5223</v>
      </c>
      <c r="HE71" s="216">
        <f>IF('SNL O&amp;M Data'!HI202="NA","",'SNL O&amp;M Data'!HI202)</f>
        <v>443699</v>
      </c>
      <c r="HF71" s="216">
        <f>IF('SNL O&amp;M Data'!HJ202="NA","",'SNL O&amp;M Data'!HJ202)</f>
        <v>333675</v>
      </c>
      <c r="HG71" s="216">
        <f>IF('SNL O&amp;M Data'!HK202="NA","",'SNL O&amp;M Data'!HK202)</f>
        <v>314978</v>
      </c>
      <c r="HH71" s="216">
        <f>IF('SNL O&amp;M Data'!HL202="NA","",'SNL O&amp;M Data'!HL202)</f>
        <v>291224</v>
      </c>
      <c r="HI71" s="216">
        <f>IF('SNL O&amp;M Data'!HM202="NA","",'SNL O&amp;M Data'!HM202)</f>
        <v>361970</v>
      </c>
      <c r="HJ71" s="216">
        <f>IF('SNL O&amp;M Data'!HN202="NA","",'SNL O&amp;M Data'!HN202)</f>
        <v>6018</v>
      </c>
      <c r="HK71" s="216" t="str">
        <f>IF('SNL O&amp;M Data'!HO202="NA","",'SNL O&amp;M Data'!HO202)</f>
        <v/>
      </c>
      <c r="HL71" s="216" t="str">
        <f>IF('SNL O&amp;M Data'!HP202="NA","",'SNL O&amp;M Data'!HP202)</f>
        <v/>
      </c>
      <c r="HM71" s="216" t="str">
        <f>IF('SNL O&amp;M Data'!HQ202="NA","",'SNL O&amp;M Data'!HQ202)</f>
        <v/>
      </c>
      <c r="HN71" s="216" t="str">
        <f>IF('SNL O&amp;M Data'!HR202="NA","",'SNL O&amp;M Data'!HR202)</f>
        <v/>
      </c>
      <c r="HO71" s="216">
        <f>IF('SNL O&amp;M Data'!HS202="NA","",'SNL O&amp;M Data'!HS202)</f>
        <v>410706</v>
      </c>
      <c r="HP71" s="216">
        <f>IF('SNL O&amp;M Data'!HT202="NA","",'SNL O&amp;M Data'!HT202)</f>
        <v>351031</v>
      </c>
      <c r="HQ71" s="216">
        <f>IF('SNL O&amp;M Data'!HU202="NA","",'SNL O&amp;M Data'!HU202)</f>
        <v>303622</v>
      </c>
      <c r="HR71" s="216">
        <f>IF('SNL O&amp;M Data'!HV202="NA","",'SNL O&amp;M Data'!HV202)</f>
        <v>450487</v>
      </c>
      <c r="HS71" s="216">
        <f>IF('SNL O&amp;M Data'!HW202="NA","",'SNL O&amp;M Data'!HW202)</f>
        <v>468321</v>
      </c>
      <c r="HT71" s="216">
        <f>IF('SNL O&amp;M Data'!HX202="NA","",'SNL O&amp;M Data'!HX202)</f>
        <v>6910</v>
      </c>
      <c r="HU71" s="216">
        <f>IF('SNL O&amp;M Data'!HY202="NA","",'SNL O&amp;M Data'!HY202)</f>
        <v>7799</v>
      </c>
      <c r="HV71" s="216">
        <f>IF('SNL O&amp;M Data'!HZ202="NA","",'SNL O&amp;M Data'!HZ202)</f>
        <v>8146</v>
      </c>
      <c r="HW71" s="216">
        <f>IF('SNL O&amp;M Data'!IA202="NA","",'SNL O&amp;M Data'!IA202)</f>
        <v>4285</v>
      </c>
      <c r="HX71" s="216" t="str">
        <f>IF('SNL O&amp;M Data'!IB202="NA","",'SNL O&amp;M Data'!IB202)</f>
        <v/>
      </c>
      <c r="HY71" s="216">
        <f>IF('SNL O&amp;M Data'!IC202="NA","",'SNL O&amp;M Data'!IC202)</f>
        <v>41130</v>
      </c>
      <c r="HZ71" s="216">
        <f>IF('SNL O&amp;M Data'!ID202="NA","",'SNL O&amp;M Data'!ID202)</f>
        <v>39781</v>
      </c>
      <c r="IA71" s="216">
        <f>IF('SNL O&amp;M Data'!IE202="NA","",'SNL O&amp;M Data'!IE202)</f>
        <v>39029</v>
      </c>
      <c r="IB71" s="216">
        <f>IF('SNL O&amp;M Data'!IF202="NA","",'SNL O&amp;M Data'!IF202)</f>
        <v>42277</v>
      </c>
      <c r="IC71" s="216">
        <f>IF('SNL O&amp;M Data'!IG202="NA","",'SNL O&amp;M Data'!IG202)</f>
        <v>43856</v>
      </c>
      <c r="ID71" s="216">
        <f>IF('SNL O&amp;M Data'!IH202="NA","",'SNL O&amp;M Data'!IH202)</f>
        <v>92689</v>
      </c>
      <c r="IE71" s="216">
        <f>IF('SNL O&amp;M Data'!II202="NA","",'SNL O&amp;M Data'!II202)</f>
        <v>104156</v>
      </c>
      <c r="IF71" s="216">
        <f>IF('SNL O&amp;M Data'!IJ202="NA","",'SNL O&amp;M Data'!IJ202)</f>
        <v>112122</v>
      </c>
      <c r="IG71" s="216">
        <f>IF('SNL O&amp;M Data'!IK202="NA","",'SNL O&amp;M Data'!IK202)</f>
        <v>57752</v>
      </c>
      <c r="IH71" s="216">
        <f>IF('SNL O&amp;M Data'!IL202="NA","",'SNL O&amp;M Data'!IL202)</f>
        <v>52972</v>
      </c>
      <c r="II71" s="216">
        <f>IF('SNL O&amp;M Data'!IM202="NA","",'SNL O&amp;M Data'!IM202)</f>
        <v>20738</v>
      </c>
      <c r="IJ71" s="216">
        <f>IF('SNL O&amp;M Data'!IN202="NA","",'SNL O&amp;M Data'!IN202)</f>
        <v>22442</v>
      </c>
      <c r="IK71" s="216" t="str">
        <f>IF('SNL O&amp;M Data'!IO202="NA","",'SNL O&amp;M Data'!IO202)</f>
        <v/>
      </c>
      <c r="IL71" s="216" t="str">
        <f>IF('SNL O&amp;M Data'!IP202="NA","",'SNL O&amp;M Data'!IP202)</f>
        <v/>
      </c>
      <c r="IM71" s="216" t="str">
        <f>IF('SNL O&amp;M Data'!IQ202="NA","",'SNL O&amp;M Data'!IQ202)</f>
        <v/>
      </c>
      <c r="IN71" s="216">
        <f>IF('SNL O&amp;M Data'!IR202="NA","",'SNL O&amp;M Data'!IR202)</f>
        <v>106874</v>
      </c>
      <c r="IO71" s="216">
        <f>IF('SNL O&amp;M Data'!IS202="NA","",'SNL O&amp;M Data'!IS202)</f>
        <v>138594</v>
      </c>
      <c r="IP71" s="216" t="str">
        <f>IF('SNL O&amp;M Data'!IT202="NA","",'SNL O&amp;M Data'!IT202)</f>
        <v/>
      </c>
      <c r="IQ71" s="216" t="str">
        <f>IF('SNL O&amp;M Data'!IU202="NA","",'SNL O&amp;M Data'!IU202)</f>
        <v/>
      </c>
      <c r="IR71" s="216" t="str">
        <f>IF('SNL O&amp;M Data'!IV202="NA","",'SNL O&amp;M Data'!IV202)</f>
        <v/>
      </c>
      <c r="IS71" s="216">
        <f>IF('SNL O&amp;M Data'!IW202="NA","",'SNL O&amp;M Data'!IW202)</f>
        <v>142691</v>
      </c>
      <c r="IT71" s="216">
        <f>IF('SNL O&amp;M Data'!IX202="NA","",'SNL O&amp;M Data'!IX202)</f>
        <v>159159</v>
      </c>
      <c r="IU71" s="216">
        <f>IF('SNL O&amp;M Data'!IY202="NA","",'SNL O&amp;M Data'!IY202)</f>
        <v>157876</v>
      </c>
      <c r="IV71" s="216">
        <f>IF('SNL O&amp;M Data'!IZ202="NA","",'SNL O&amp;M Data'!IZ202)</f>
        <v>153914</v>
      </c>
      <c r="IW71" s="216">
        <f>IF('SNL O&amp;M Data'!JA202="NA","",'SNL O&amp;M Data'!JA202)</f>
        <v>162042</v>
      </c>
      <c r="IX71" s="216">
        <f>IF('SNL O&amp;M Data'!JB202="NA","",'SNL O&amp;M Data'!JB202)</f>
        <v>107631</v>
      </c>
      <c r="IY71" s="216">
        <f>IF('SNL O&amp;M Data'!JC202="NA","",'SNL O&amp;M Data'!JC202)</f>
        <v>95144</v>
      </c>
      <c r="IZ71" s="216">
        <f>IF('SNL O&amp;M Data'!JD202="NA","",'SNL O&amp;M Data'!JD202)</f>
        <v>101839</v>
      </c>
      <c r="JA71" s="216">
        <f>IF('SNL O&amp;M Data'!JE202="NA","",'SNL O&amp;M Data'!JE202)</f>
        <v>96746</v>
      </c>
      <c r="JB71" s="216">
        <f>IF('SNL O&amp;M Data'!JF202="NA","",'SNL O&amp;M Data'!JF202)</f>
        <v>112140</v>
      </c>
      <c r="JC71" s="216">
        <f>IF('SNL O&amp;M Data'!JG202="NA","",'SNL O&amp;M Data'!JG202)</f>
        <v>117573</v>
      </c>
      <c r="JD71" s="216">
        <f>IF('SNL O&amp;M Data'!JH202="NA","",'SNL O&amp;M Data'!JH202)</f>
        <v>115038</v>
      </c>
      <c r="JE71" s="216">
        <f>IF('SNL O&amp;M Data'!JI202="NA","",'SNL O&amp;M Data'!JI202)</f>
        <v>126528</v>
      </c>
      <c r="JF71" s="216">
        <f>IF('SNL O&amp;M Data'!JJ202="NA","",'SNL O&amp;M Data'!JJ202)</f>
        <v>113283</v>
      </c>
      <c r="JG71" s="216">
        <f>IF('SNL O&amp;M Data'!JK202="NA","",'SNL O&amp;M Data'!JK202)</f>
        <v>113452</v>
      </c>
      <c r="JH71" s="216">
        <f>IF('SNL O&amp;M Data'!JL202="NA","",'SNL O&amp;M Data'!JL202)</f>
        <v>112628</v>
      </c>
      <c r="JI71" s="216">
        <f>IF('SNL O&amp;M Data'!JM202="NA","",'SNL O&amp;M Data'!JM202)</f>
        <v>58934</v>
      </c>
      <c r="JJ71" s="216">
        <f>IF('SNL O&amp;M Data'!JN202="NA","",'SNL O&amp;M Data'!JN202)</f>
        <v>132121</v>
      </c>
      <c r="JK71" s="216">
        <f>IF('SNL O&amp;M Data'!JO202="NA","",'SNL O&amp;M Data'!JO202)</f>
        <v>110781</v>
      </c>
      <c r="JL71" s="216">
        <f>IF('SNL O&amp;M Data'!JP202="NA","",'SNL O&amp;M Data'!JP202)</f>
        <v>-59142</v>
      </c>
      <c r="JM71" s="216">
        <f>IF('SNL O&amp;M Data'!JQ202="NA","",'SNL O&amp;M Data'!JQ202)</f>
        <v>24852</v>
      </c>
      <c r="JN71" s="216">
        <f>IF('SNL O&amp;M Data'!JR202="NA","",'SNL O&amp;M Data'!JR202)</f>
        <v>21754</v>
      </c>
      <c r="JO71" s="216">
        <f>IF('SNL O&amp;M Data'!JS202="NA","",'SNL O&amp;M Data'!JS202)</f>
        <v>20894</v>
      </c>
      <c r="JP71" s="216">
        <f>IF('SNL O&amp;M Data'!JT202="NA","",'SNL O&amp;M Data'!JT202)</f>
        <v>22517</v>
      </c>
      <c r="JQ71" s="216">
        <f>IF('SNL O&amp;M Data'!JU202="NA","",'SNL O&amp;M Data'!JU202)</f>
        <v>23221</v>
      </c>
      <c r="JR71" s="216">
        <f>IF('SNL O&amp;M Data'!JV202="NA","",'SNL O&amp;M Data'!JV202)</f>
        <v>109507</v>
      </c>
      <c r="JS71" s="216">
        <f>IF('SNL O&amp;M Data'!JW202="NA","",'SNL O&amp;M Data'!JW202)</f>
        <v>110181</v>
      </c>
      <c r="JT71" s="216">
        <f>IF('SNL O&amp;M Data'!JX202="NA","",'SNL O&amp;M Data'!JX202)</f>
        <v>108876</v>
      </c>
      <c r="JU71" s="216">
        <f>IF('SNL O&amp;M Data'!JY202="NA","",'SNL O&amp;M Data'!JY202)</f>
        <v>105966</v>
      </c>
      <c r="JV71" s="216">
        <f>IF('SNL O&amp;M Data'!JZ202="NA","",'SNL O&amp;M Data'!JZ202)</f>
        <v>103770</v>
      </c>
      <c r="JW71" s="216">
        <f>IF('SNL O&amp;M Data'!KA202="NA","",'SNL O&amp;M Data'!KA202)</f>
        <v>2505</v>
      </c>
      <c r="JX71" s="216">
        <f>IF('SNL O&amp;M Data'!KB202="NA","",'SNL O&amp;M Data'!KB202)</f>
        <v>1892</v>
      </c>
      <c r="JY71" s="216">
        <f>IF('SNL O&amp;M Data'!KC202="NA","",'SNL O&amp;M Data'!KC202)</f>
        <v>1724</v>
      </c>
      <c r="JZ71" s="216">
        <f>IF('SNL O&amp;M Data'!KD202="NA","",'SNL O&amp;M Data'!KD202)</f>
        <v>1925</v>
      </c>
      <c r="KA71" s="216">
        <f>IF('SNL O&amp;M Data'!KE202="NA","",'SNL O&amp;M Data'!KE202)</f>
        <v>2228</v>
      </c>
      <c r="KB71" s="216">
        <f>IF('SNL O&amp;M Data'!KF202="NA","",'SNL O&amp;M Data'!KF202)</f>
        <v>10699</v>
      </c>
      <c r="KC71" s="216">
        <f>IF('SNL O&amp;M Data'!KG202="NA","",'SNL O&amp;M Data'!KG202)</f>
        <v>11598</v>
      </c>
      <c r="KD71" s="216">
        <f>IF('SNL O&amp;M Data'!KH202="NA","",'SNL O&amp;M Data'!KH202)</f>
        <v>13158</v>
      </c>
      <c r="KE71" s="216">
        <f>IF('SNL O&amp;M Data'!KI202="NA","",'SNL O&amp;M Data'!KI202)</f>
        <v>14451</v>
      </c>
      <c r="KF71" s="216" t="str">
        <f>IF('SNL O&amp;M Data'!KJ202="NA","",'SNL O&amp;M Data'!KJ202)</f>
        <v/>
      </c>
      <c r="KG71" s="216">
        <f>IF('SNL O&amp;M Data'!KK202="NA","",'SNL O&amp;M Data'!KK202)</f>
        <v>6695</v>
      </c>
      <c r="KH71" s="216">
        <f>IF('SNL O&amp;M Data'!KL202="NA","",'SNL O&amp;M Data'!KL202)</f>
        <v>7069</v>
      </c>
      <c r="KI71" s="216">
        <f>IF('SNL O&amp;M Data'!KM202="NA","",'SNL O&amp;M Data'!KM202)</f>
        <v>3648</v>
      </c>
      <c r="KJ71" s="216">
        <f>IF('SNL O&amp;M Data'!KN202="NA","",'SNL O&amp;M Data'!KN202)</f>
        <v>4229</v>
      </c>
      <c r="KK71" s="216" t="str">
        <f>IF('SNL O&amp;M Data'!KO202="NA","",'SNL O&amp;M Data'!KO202)</f>
        <v/>
      </c>
      <c r="KL71" s="216">
        <f>IF('SNL O&amp;M Data'!KP202="NA","",'SNL O&amp;M Data'!KP202)</f>
        <v>2903</v>
      </c>
      <c r="KM71" s="216">
        <f>IF('SNL O&amp;M Data'!KQ202="NA","",'SNL O&amp;M Data'!KQ202)</f>
        <v>3012</v>
      </c>
      <c r="KN71" s="216">
        <f>IF('SNL O&amp;M Data'!KR202="NA","",'SNL O&amp;M Data'!KR202)</f>
        <v>3010</v>
      </c>
      <c r="KO71" s="216">
        <f>IF('SNL O&amp;M Data'!KS202="NA","",'SNL O&amp;M Data'!KS202)</f>
        <v>3472</v>
      </c>
      <c r="KP71" s="216">
        <f>IF('SNL O&amp;M Data'!KT202="NA","",'SNL O&amp;M Data'!KT202)</f>
        <v>3700</v>
      </c>
      <c r="KQ71" s="216">
        <f>IF('SNL O&amp;M Data'!KU202="NA","",'SNL O&amp;M Data'!KU202)</f>
        <v>76486</v>
      </c>
      <c r="KR71" s="216">
        <f>IF('SNL O&amp;M Data'!KV202="NA","",'SNL O&amp;M Data'!KV202)</f>
        <v>76769</v>
      </c>
      <c r="KS71" s="216">
        <f>IF('SNL O&amp;M Data'!KW202="NA","",'SNL O&amp;M Data'!KW202)</f>
        <v>77108</v>
      </c>
      <c r="KT71" s="216">
        <f>IF('SNL O&amp;M Data'!KX202="NA","",'SNL O&amp;M Data'!KX202)</f>
        <v>73226</v>
      </c>
      <c r="KU71" s="216">
        <f>IF('SNL O&amp;M Data'!KY202="NA","",'SNL O&amp;M Data'!KY202)</f>
        <v>78148</v>
      </c>
      <c r="KV71" s="216">
        <f>IF('SNL O&amp;M Data'!KZ202="NA","",'SNL O&amp;M Data'!KZ202)</f>
        <v>33811</v>
      </c>
      <c r="KW71" s="216">
        <f>IF('SNL O&amp;M Data'!LA202="NA","",'SNL O&amp;M Data'!LA202)</f>
        <v>33060</v>
      </c>
      <c r="KX71" s="216">
        <f>IF('SNL O&amp;M Data'!LB202="NA","",'SNL O&amp;M Data'!LB202)</f>
        <v>37857</v>
      </c>
      <c r="KY71" s="216">
        <f>IF('SNL O&amp;M Data'!LC202="NA","",'SNL O&amp;M Data'!LC202)</f>
        <v>34943</v>
      </c>
      <c r="KZ71" s="216">
        <f>IF('SNL O&amp;M Data'!LD202="NA","",'SNL O&amp;M Data'!LD202)</f>
        <v>37871</v>
      </c>
      <c r="LA71" s="216">
        <f>IF('SNL O&amp;M Data'!LE202="NA","",'SNL O&amp;M Data'!LE202)</f>
        <v>289485</v>
      </c>
      <c r="LB71" s="216">
        <f>IF('SNL O&amp;M Data'!LF202="NA","",'SNL O&amp;M Data'!LF202)</f>
        <v>274510</v>
      </c>
      <c r="LC71" s="216">
        <f>IF('SNL O&amp;M Data'!LG202="NA","",'SNL O&amp;M Data'!LG202)</f>
        <v>259644</v>
      </c>
      <c r="LD71" s="216">
        <f>IF('SNL O&amp;M Data'!LH202="NA","",'SNL O&amp;M Data'!LH202)</f>
        <v>289286</v>
      </c>
      <c r="LE71" s="216">
        <f>IF('SNL O&amp;M Data'!LI202="NA","",'SNL O&amp;M Data'!LI202)</f>
        <v>315907</v>
      </c>
      <c r="LF71" s="216">
        <f>IF('SNL O&amp;M Data'!LJ202="NA","",'SNL O&amp;M Data'!LJ202)</f>
        <v>18129</v>
      </c>
      <c r="LG71" s="216">
        <f>IF('SNL O&amp;M Data'!LK202="NA","",'SNL O&amp;M Data'!LK202)</f>
        <v>20415</v>
      </c>
      <c r="LH71" s="216" t="str">
        <f>IF('SNL O&amp;M Data'!LL202="NA","",'SNL O&amp;M Data'!LL202)</f>
        <v/>
      </c>
      <c r="LI71" s="216" t="str">
        <f>IF('SNL O&amp;M Data'!LM202="NA","",'SNL O&amp;M Data'!LM202)</f>
        <v/>
      </c>
      <c r="LJ71" s="216" t="str">
        <f>IF('SNL O&amp;M Data'!LN202="NA","",'SNL O&amp;M Data'!LN202)</f>
        <v/>
      </c>
      <c r="LK71" s="216">
        <f>IF('SNL O&amp;M Data'!LO202="NA","",'SNL O&amp;M Data'!LO202)</f>
        <v>26686</v>
      </c>
      <c r="LL71" s="216">
        <f>IF('SNL O&amp;M Data'!LP202="NA","",'SNL O&amp;M Data'!LP202)</f>
        <v>27376</v>
      </c>
      <c r="LM71" s="216">
        <f>IF('SNL O&amp;M Data'!LQ202="NA","",'SNL O&amp;M Data'!LQ202)</f>
        <v>29823</v>
      </c>
      <c r="LN71" s="216">
        <f>IF('SNL O&amp;M Data'!LR202="NA","",'SNL O&amp;M Data'!LR202)</f>
        <v>25629</v>
      </c>
      <c r="LO71" s="216">
        <f>IF('SNL O&amp;M Data'!LS202="NA","",'SNL O&amp;M Data'!LS202)</f>
        <v>30130</v>
      </c>
      <c r="LP71" s="216">
        <f>IF('SNL O&amp;M Data'!LT202="NA","",'SNL O&amp;M Data'!LT202)</f>
        <v>48959</v>
      </c>
      <c r="LQ71" s="216">
        <f>IF('SNL O&amp;M Data'!LU202="NA","",'SNL O&amp;M Data'!LU202)</f>
        <v>38855</v>
      </c>
      <c r="LR71" s="216">
        <f>IF('SNL O&amp;M Data'!LV202="NA","",'SNL O&amp;M Data'!LV202)</f>
        <v>67544</v>
      </c>
      <c r="LS71" s="216">
        <f>IF('SNL O&amp;M Data'!LW202="NA","",'SNL O&amp;M Data'!LW202)</f>
        <v>61149</v>
      </c>
      <c r="LT71" s="216">
        <f>IF('SNL O&amp;M Data'!LX202="NA","",'SNL O&amp;M Data'!LX202)</f>
        <v>-18374</v>
      </c>
      <c r="LU71" s="216">
        <f>IF('SNL O&amp;M Data'!LY202="NA","",'SNL O&amp;M Data'!LY202)</f>
        <v>59530</v>
      </c>
      <c r="LV71" s="216">
        <f>IF('SNL O&amp;M Data'!LZ202="NA","",'SNL O&amp;M Data'!LZ202)</f>
        <v>49556</v>
      </c>
      <c r="LW71" s="216">
        <f>IF('SNL O&amp;M Data'!MA202="NA","",'SNL O&amp;M Data'!MA202)</f>
        <v>59554</v>
      </c>
      <c r="LX71" s="216">
        <f>IF('SNL O&amp;M Data'!MB202="NA","",'SNL O&amp;M Data'!MB202)</f>
        <v>36327</v>
      </c>
      <c r="LY71" s="216">
        <f>IF('SNL O&amp;M Data'!MC202="NA","",'SNL O&amp;M Data'!MC202)</f>
        <v>42906</v>
      </c>
      <c r="LZ71" s="216">
        <f>IF('SNL O&amp;M Data'!MD202="NA","",'SNL O&amp;M Data'!MD202)</f>
        <v>87232</v>
      </c>
      <c r="MA71" s="216">
        <f>IF('SNL O&amp;M Data'!ME202="NA","",'SNL O&amp;M Data'!ME202)</f>
        <v>68572</v>
      </c>
      <c r="MB71" s="216">
        <f>IF('SNL O&amp;M Data'!MF202="NA","",'SNL O&amp;M Data'!MF202)</f>
        <v>62208</v>
      </c>
      <c r="MC71" s="216">
        <f>IF('SNL O&amp;M Data'!MG202="NA","",'SNL O&amp;M Data'!MG202)</f>
        <v>68055</v>
      </c>
      <c r="MD71" s="216">
        <f>IF('SNL O&amp;M Data'!MH202="NA","",'SNL O&amp;M Data'!MH202)</f>
        <v>66951</v>
      </c>
      <c r="ME71" s="216">
        <f>IF('SNL O&amp;M Data'!MI202="NA","",'SNL O&amp;M Data'!MI202)</f>
        <v>87559</v>
      </c>
      <c r="MF71" s="216">
        <f>IF('SNL O&amp;M Data'!MJ202="NA","",'SNL O&amp;M Data'!MJ202)</f>
        <v>80806</v>
      </c>
      <c r="MG71" s="216">
        <f>IF('SNL O&amp;M Data'!MK202="NA","",'SNL O&amp;M Data'!MK202)</f>
        <v>71310</v>
      </c>
      <c r="MH71" s="216">
        <f>IF('SNL O&amp;M Data'!ML202="NA","",'SNL O&amp;M Data'!ML202)</f>
        <v>63831</v>
      </c>
      <c r="MI71" s="216">
        <f>IF('SNL O&amp;M Data'!MM202="NA","",'SNL O&amp;M Data'!MM202)</f>
        <v>65928</v>
      </c>
      <c r="MJ71" s="216">
        <f>IF('SNL O&amp;M Data'!MN202="NA","",'SNL O&amp;M Data'!MN202)</f>
        <v>88527</v>
      </c>
      <c r="MK71" s="216">
        <f>IF('SNL O&amp;M Data'!MO202="NA","",'SNL O&amp;M Data'!MO202)</f>
        <v>78426</v>
      </c>
      <c r="ML71" s="216">
        <f>IF('SNL O&amp;M Data'!MP202="NA","",'SNL O&amp;M Data'!MP202)</f>
        <v>46566</v>
      </c>
      <c r="MM71" s="216">
        <f>IF('SNL O&amp;M Data'!MQ202="NA","",'SNL O&amp;M Data'!MQ202)</f>
        <v>72469</v>
      </c>
      <c r="MN71" s="216">
        <f>IF('SNL O&amp;M Data'!MR202="NA","",'SNL O&amp;M Data'!MR202)</f>
        <v>4114</v>
      </c>
      <c r="MO71" s="216">
        <f>IF('SNL O&amp;M Data'!MS202="NA","",'SNL O&amp;M Data'!MS202)</f>
        <v>2829</v>
      </c>
      <c r="MP71" s="216">
        <f>IF('SNL O&amp;M Data'!MT202="NA","",'SNL O&amp;M Data'!MT202)</f>
        <v>2796</v>
      </c>
      <c r="MQ71" s="216">
        <f>IF('SNL O&amp;M Data'!MU202="NA","",'SNL O&amp;M Data'!MU202)</f>
        <v>2805</v>
      </c>
      <c r="MR71" s="216">
        <f>IF('SNL O&amp;M Data'!MV202="NA","",'SNL O&amp;M Data'!MV202)</f>
        <v>2545</v>
      </c>
      <c r="MS71" s="216">
        <f>IF('SNL O&amp;M Data'!MW202="NA","",'SNL O&amp;M Data'!MW202)</f>
        <v>2770</v>
      </c>
      <c r="MT71" s="216">
        <f>IF('SNL O&amp;M Data'!MX202="NA","",'SNL O&amp;M Data'!MX202)</f>
        <v>3377</v>
      </c>
      <c r="MU71" s="216">
        <f>IF('SNL O&amp;M Data'!MY202="NA","",'SNL O&amp;M Data'!MY202)</f>
        <v>2919</v>
      </c>
      <c r="MV71" s="216" t="str">
        <f>IF('SNL O&amp;M Data'!MZ202="NA","",'SNL O&amp;M Data'!MZ202)</f>
        <v/>
      </c>
      <c r="MW71" s="216" t="str">
        <f>IF('SNL O&amp;M Data'!NA202="NA","",'SNL O&amp;M Data'!NA202)</f>
        <v/>
      </c>
      <c r="MX71" s="216" t="str">
        <f>IF('SNL O&amp;M Data'!NB202="NA","",'SNL O&amp;M Data'!NB202)</f>
        <v/>
      </c>
      <c r="MY71" s="216">
        <f>IF('SNL O&amp;M Data'!NC202="NA","",'SNL O&amp;M Data'!NC202)</f>
        <v>118556</v>
      </c>
      <c r="MZ71" s="216">
        <f>IF('SNL O&amp;M Data'!ND202="NA","",'SNL O&amp;M Data'!ND202)</f>
        <v>124218</v>
      </c>
      <c r="NA71" s="216">
        <f>IF('SNL O&amp;M Data'!NE202="NA","",'SNL O&amp;M Data'!NE202)</f>
        <v>126300</v>
      </c>
      <c r="NB71" s="216">
        <f>IF('SNL O&amp;M Data'!NF202="NA","",'SNL O&amp;M Data'!NF202)</f>
        <v>136830</v>
      </c>
      <c r="NC71" s="216">
        <f>IF('SNL O&amp;M Data'!NG202="NA","",'SNL O&amp;M Data'!NG202)</f>
        <v>141580</v>
      </c>
      <c r="ND71" s="216">
        <f>IF('SNL O&amp;M Data'!NH202="NA","",'SNL O&amp;M Data'!NH202)</f>
        <v>104964</v>
      </c>
      <c r="NE71" s="216">
        <f>IF('SNL O&amp;M Data'!NI202="NA","",'SNL O&amp;M Data'!NI202)</f>
        <v>102403</v>
      </c>
      <c r="NF71" s="216">
        <f>IF('SNL O&amp;M Data'!NJ202="NA","",'SNL O&amp;M Data'!NJ202)</f>
        <v>93091</v>
      </c>
      <c r="NG71" s="216">
        <f>IF('SNL O&amp;M Data'!NK202="NA","",'SNL O&amp;M Data'!NK202)</f>
        <v>91201</v>
      </c>
      <c r="NH71" s="216">
        <f>IF('SNL O&amp;M Data'!NL202="NA","",'SNL O&amp;M Data'!NL202)</f>
        <v>87099</v>
      </c>
      <c r="NI71" s="216">
        <f>IF('SNL O&amp;M Data'!NM202="NA","",'SNL O&amp;M Data'!NM202)</f>
        <v>88542</v>
      </c>
      <c r="NJ71" s="216">
        <f>IF('SNL O&amp;M Data'!NN202="NA","",'SNL O&amp;M Data'!NN202)</f>
        <v>130754</v>
      </c>
      <c r="NK71" s="216">
        <f>IF('SNL O&amp;M Data'!NO202="NA","",'SNL O&amp;M Data'!NO202)</f>
        <v>113758</v>
      </c>
      <c r="NL71" s="216">
        <f>IF('SNL O&amp;M Data'!NP202="NA","",'SNL O&amp;M Data'!NP202)</f>
        <v>132169</v>
      </c>
      <c r="NM71" s="216">
        <f>IF('SNL O&amp;M Data'!NQ202="NA","",'SNL O&amp;M Data'!NQ202)</f>
        <v>132294</v>
      </c>
      <c r="NN71" s="216">
        <f>IF('SNL O&amp;M Data'!NR202="NA","",'SNL O&amp;M Data'!NR202)</f>
        <v>371233</v>
      </c>
      <c r="NO71" s="216">
        <f>IF('SNL O&amp;M Data'!NS202="NA","",'SNL O&amp;M Data'!NS202)</f>
        <v>327802</v>
      </c>
      <c r="NP71" s="216">
        <f>IF('SNL O&amp;M Data'!NT202="NA","",'SNL O&amp;M Data'!NT202)</f>
        <v>298496</v>
      </c>
      <c r="NQ71" s="216">
        <f>IF('SNL O&amp;M Data'!NU202="NA","",'SNL O&amp;M Data'!NU202)</f>
        <v>305839</v>
      </c>
      <c r="NR71" s="216">
        <f>IF('SNL O&amp;M Data'!NV202="NA","",'SNL O&amp;M Data'!NV202)</f>
        <v>327873</v>
      </c>
      <c r="NS71" s="216">
        <f>IF('SNL O&amp;M Data'!NW202="NA","",'SNL O&amp;M Data'!NW202)</f>
        <v>590</v>
      </c>
      <c r="NT71" s="216">
        <f>IF('SNL O&amp;M Data'!NX202="NA","",'SNL O&amp;M Data'!NX202)</f>
        <v>581</v>
      </c>
      <c r="NU71" s="216">
        <f>IF('SNL O&amp;M Data'!NY202="NA","",'SNL O&amp;M Data'!NY202)</f>
        <v>538</v>
      </c>
      <c r="NV71" s="216">
        <f>IF('SNL O&amp;M Data'!NZ202="NA","",'SNL O&amp;M Data'!NZ202)</f>
        <v>580</v>
      </c>
      <c r="NW71" s="216">
        <f>IF('SNL O&amp;M Data'!OA202="NA","",'SNL O&amp;M Data'!OA202)</f>
        <v>662</v>
      </c>
      <c r="NX71" s="216">
        <f>IF('SNL O&amp;M Data'!OB202="NA","",'SNL O&amp;M Data'!OB202)</f>
        <v>221425</v>
      </c>
      <c r="NY71" s="216">
        <f>IF('SNL O&amp;M Data'!OC202="NA","",'SNL O&amp;M Data'!OC202)</f>
        <v>184801</v>
      </c>
      <c r="NZ71" s="216">
        <f>IF('SNL O&amp;M Data'!OD202="NA","",'SNL O&amp;M Data'!OD202)</f>
        <v>200042</v>
      </c>
      <c r="OA71" s="216">
        <f>IF('SNL O&amp;M Data'!OE202="NA","",'SNL O&amp;M Data'!OE202)</f>
        <v>203749</v>
      </c>
      <c r="OB71" s="216">
        <f>IF('SNL O&amp;M Data'!OF202="NA","",'SNL O&amp;M Data'!OF202)</f>
        <v>185267</v>
      </c>
      <c r="OC71" s="216">
        <f>IF('SNL O&amp;M Data'!OG202="NA","",'SNL O&amp;M Data'!OG202)</f>
        <v>269990</v>
      </c>
      <c r="OD71" s="216">
        <f>IF('SNL O&amp;M Data'!OH202="NA","",'SNL O&amp;M Data'!OH202)</f>
        <v>279267</v>
      </c>
      <c r="OE71" s="216">
        <f>IF('SNL O&amp;M Data'!OI202="NA","",'SNL O&amp;M Data'!OI202)</f>
        <v>264790</v>
      </c>
      <c r="OF71" s="216">
        <f>IF('SNL O&amp;M Data'!OJ202="NA","",'SNL O&amp;M Data'!OJ202)</f>
        <v>277768</v>
      </c>
      <c r="OG71" s="216">
        <f>IF('SNL O&amp;M Data'!OK202="NA","",'SNL O&amp;M Data'!OK202)</f>
        <v>263008</v>
      </c>
      <c r="OH71" s="216">
        <f>IF('SNL O&amp;M Data'!OL202="NA","",'SNL O&amp;M Data'!OL202)</f>
        <v>44065</v>
      </c>
      <c r="OI71" s="216">
        <f>IF('SNL O&amp;M Data'!OM202="NA","",'SNL O&amp;M Data'!OM202)</f>
        <v>44445</v>
      </c>
      <c r="OJ71" s="216">
        <f>IF('SNL O&amp;M Data'!ON202="NA","",'SNL O&amp;M Data'!ON202)</f>
        <v>44233</v>
      </c>
      <c r="OK71" s="216">
        <f>IF('SNL O&amp;M Data'!OO202="NA","",'SNL O&amp;M Data'!OO202)</f>
        <v>47253</v>
      </c>
      <c r="OL71" s="216">
        <f>IF('SNL O&amp;M Data'!OP202="NA","",'SNL O&amp;M Data'!OP202)</f>
        <v>44879</v>
      </c>
      <c r="OM71" s="216">
        <f>IF('SNL O&amp;M Data'!OQ202="NA","",'SNL O&amp;M Data'!OQ202)</f>
        <v>82653</v>
      </c>
      <c r="ON71" s="216">
        <f>IF('SNL O&amp;M Data'!OR202="NA","",'SNL O&amp;M Data'!OR202)</f>
        <v>82248</v>
      </c>
      <c r="OO71" s="216">
        <f>IF('SNL O&amp;M Data'!OS202="NA","",'SNL O&amp;M Data'!OS202)</f>
        <v>105876</v>
      </c>
      <c r="OP71" s="216">
        <f>IF('SNL O&amp;M Data'!OT202="NA","",'SNL O&amp;M Data'!OT202)</f>
        <v>91331</v>
      </c>
      <c r="OQ71" s="216">
        <f>IF('SNL O&amp;M Data'!OU202="NA","",'SNL O&amp;M Data'!OU202)</f>
        <v>108446</v>
      </c>
      <c r="OR71" s="216">
        <f>IF('SNL O&amp;M Data'!OV202="NA","",'SNL O&amp;M Data'!OV202)</f>
        <v>1477</v>
      </c>
      <c r="OS71" s="216">
        <f>IF('SNL O&amp;M Data'!OW202="NA","",'SNL O&amp;M Data'!OW202)</f>
        <v>1625</v>
      </c>
      <c r="OT71" s="216">
        <f>IF('SNL O&amp;M Data'!OX202="NA","",'SNL O&amp;M Data'!OX202)</f>
        <v>1635</v>
      </c>
      <c r="OU71" s="216">
        <f>IF('SNL O&amp;M Data'!OY202="NA","",'SNL O&amp;M Data'!OY202)</f>
        <v>1436</v>
      </c>
      <c r="OV71" s="216">
        <f>IF('SNL O&amp;M Data'!OZ202="NA","",'SNL O&amp;M Data'!OZ202)</f>
        <v>1660</v>
      </c>
      <c r="OW71" s="216">
        <f>IF('SNL O&amp;M Data'!PA202="NA","",'SNL O&amp;M Data'!PA202)</f>
        <v>142167</v>
      </c>
      <c r="OX71" s="216">
        <f>IF('SNL O&amp;M Data'!PB202="NA","",'SNL O&amp;M Data'!PB202)</f>
        <v>142606</v>
      </c>
      <c r="OY71" s="216">
        <f>IF('SNL O&amp;M Data'!PC202="NA","",'SNL O&amp;M Data'!PC202)</f>
        <v>137046</v>
      </c>
      <c r="OZ71" s="216">
        <f>IF('SNL O&amp;M Data'!PD202="NA","",'SNL O&amp;M Data'!PD202)</f>
        <v>158059</v>
      </c>
      <c r="PA71" s="216">
        <f>IF('SNL O&amp;M Data'!PE202="NA","",'SNL O&amp;M Data'!PE202)</f>
        <v>177106</v>
      </c>
      <c r="PB71" s="216">
        <f>IF('SNL O&amp;M Data'!PF202="NA","",'SNL O&amp;M Data'!PF202)</f>
        <v>74961</v>
      </c>
      <c r="PC71" s="216">
        <f>IF('SNL O&amp;M Data'!PG202="NA","",'SNL O&amp;M Data'!PG202)</f>
        <v>100796</v>
      </c>
      <c r="PD71" s="216">
        <f>IF('SNL O&amp;M Data'!PH202="NA","",'SNL O&amp;M Data'!PH202)</f>
        <v>113276</v>
      </c>
      <c r="PE71" s="216">
        <f>IF('SNL O&amp;M Data'!PI202="NA","",'SNL O&amp;M Data'!PI202)</f>
        <v>70429</v>
      </c>
      <c r="PF71" s="216">
        <f>IF('SNL O&amp;M Data'!PJ202="NA","",'SNL O&amp;M Data'!PJ202)</f>
        <v>-11546</v>
      </c>
      <c r="PG71" s="216">
        <f>IF('SNL O&amp;M Data'!PK202="NA","",'SNL O&amp;M Data'!PK202)</f>
        <v>78682</v>
      </c>
      <c r="PH71" s="216">
        <f>IF('SNL O&amp;M Data'!PL202="NA","",'SNL O&amp;M Data'!PL202)</f>
        <v>76889</v>
      </c>
      <c r="PI71" s="216">
        <f>IF('SNL O&amp;M Data'!PM202="NA","",'SNL O&amp;M Data'!PM202)</f>
        <v>75380</v>
      </c>
      <c r="PJ71" s="216">
        <f>IF('SNL O&amp;M Data'!PN202="NA","",'SNL O&amp;M Data'!PN202)</f>
        <v>74873</v>
      </c>
      <c r="PK71" s="216">
        <f>IF('SNL O&amp;M Data'!PO202="NA","",'SNL O&amp;M Data'!PO202)</f>
        <v>81850</v>
      </c>
      <c r="PL71" s="216">
        <f>IF('SNL O&amp;M Data'!PP202="NA","",'SNL O&amp;M Data'!PP202)</f>
        <v>137559</v>
      </c>
      <c r="PM71" s="216">
        <f>IF('SNL O&amp;M Data'!PQ202="NA","",'SNL O&amp;M Data'!PQ202)</f>
        <v>132883</v>
      </c>
      <c r="PN71" s="216">
        <f>IF('SNL O&amp;M Data'!PR202="NA","",'SNL O&amp;M Data'!PR202)</f>
        <v>127254</v>
      </c>
      <c r="PO71" s="216">
        <f>IF('SNL O&amp;M Data'!PS202="NA","",'SNL O&amp;M Data'!PS202)</f>
        <v>135908</v>
      </c>
      <c r="PP71" s="216">
        <f>IF('SNL O&amp;M Data'!PT202="NA","",'SNL O&amp;M Data'!PT202)</f>
        <v>122311</v>
      </c>
      <c r="PQ71" s="216">
        <f>IF('SNL O&amp;M Data'!PU202="NA","",'SNL O&amp;M Data'!PU202)</f>
        <v>63266</v>
      </c>
      <c r="PR71" s="216">
        <f>IF('SNL O&amp;M Data'!PV202="NA","",'SNL O&amp;M Data'!PV202)</f>
        <v>66075</v>
      </c>
      <c r="PS71" s="216">
        <f>IF('SNL O&amp;M Data'!PW202="NA","",'SNL O&amp;M Data'!PW202)</f>
        <v>62075</v>
      </c>
      <c r="PT71" s="216">
        <f>IF('SNL O&amp;M Data'!PX202="NA","",'SNL O&amp;M Data'!PX202)</f>
        <v>65976</v>
      </c>
      <c r="PU71" s="216">
        <f>IF('SNL O&amp;M Data'!PY202="NA","",'SNL O&amp;M Data'!PY202)</f>
        <v>67510</v>
      </c>
      <c r="PV71" s="216">
        <f>IF('SNL O&amp;M Data'!PZ202="NA","",'SNL O&amp;M Data'!PZ202)</f>
        <v>45577</v>
      </c>
      <c r="PW71" s="216">
        <f>IF('SNL O&amp;M Data'!QA202="NA","",'SNL O&amp;M Data'!QA202)</f>
        <v>47293</v>
      </c>
      <c r="PX71" s="216">
        <f>IF('SNL O&amp;M Data'!QB202="NA","",'SNL O&amp;M Data'!QB202)</f>
        <v>45435</v>
      </c>
      <c r="PY71" s="216">
        <f>IF('SNL O&amp;M Data'!QC202="NA","",'SNL O&amp;M Data'!QC202)</f>
        <v>47516</v>
      </c>
      <c r="PZ71" s="216">
        <f>IF('SNL O&amp;M Data'!QD202="NA","",'SNL O&amp;M Data'!QD202)</f>
        <v>50638</v>
      </c>
      <c r="QA71" s="216">
        <f>IF('SNL O&amp;M Data'!QE202="NA","",'SNL O&amp;M Data'!QE202)</f>
        <v>1178530</v>
      </c>
      <c r="QB71" s="216">
        <f>IF('SNL O&amp;M Data'!QF202="NA","",'SNL O&amp;M Data'!QF202)</f>
        <v>13038396</v>
      </c>
      <c r="QC71" s="216">
        <f>IF('SNL O&amp;M Data'!QG202="NA","",'SNL O&amp;M Data'!QG202)</f>
        <v>12796619</v>
      </c>
      <c r="QD71" s="216">
        <f>IF('SNL O&amp;M Data'!QH202="NA","",'SNL O&amp;M Data'!QH202)</f>
        <v>2488545</v>
      </c>
      <c r="QE71" s="216">
        <f>IF('SNL O&amp;M Data'!QI202="NA","",'SNL O&amp;M Data'!QI202)</f>
        <v>2972623</v>
      </c>
      <c r="QF71" s="216">
        <f>IF('SNL O&amp;M Data'!QJ202="NA","",'SNL O&amp;M Data'!QJ202)</f>
        <v>142110</v>
      </c>
      <c r="QG71" s="216">
        <f>IF('SNL O&amp;M Data'!QK202="NA","",'SNL O&amp;M Data'!QK202)</f>
        <v>135363</v>
      </c>
      <c r="QH71" s="216">
        <f>IF('SNL O&amp;M Data'!QL202="NA","",'SNL O&amp;M Data'!QL202)</f>
        <v>123137</v>
      </c>
      <c r="QI71" s="216">
        <f>IF('SNL O&amp;M Data'!QM202="NA","",'SNL O&amp;M Data'!QM202)</f>
        <v>291921</v>
      </c>
      <c r="QJ71" s="216">
        <f>IF('SNL O&amp;M Data'!QN202="NA","",'SNL O&amp;M Data'!QN202)</f>
        <v>173646</v>
      </c>
      <c r="QK71" s="216">
        <f>IF('SNL O&amp;M Data'!QO202="NA","",'SNL O&amp;M Data'!QO202)</f>
        <v>192458</v>
      </c>
      <c r="QL71" s="216">
        <f>IF('SNL O&amp;M Data'!QP202="NA","",'SNL O&amp;M Data'!QP202)</f>
        <v>195656</v>
      </c>
      <c r="QM71" s="216">
        <f>IF('SNL O&amp;M Data'!QQ202="NA","",'SNL O&amp;M Data'!QQ202)</f>
        <v>170354</v>
      </c>
      <c r="QN71" s="216">
        <f>IF('SNL O&amp;M Data'!QR202="NA","",'SNL O&amp;M Data'!QR202)</f>
        <v>186364</v>
      </c>
      <c r="QO71" s="216">
        <f>IF('SNL O&amp;M Data'!QS202="NA","",'SNL O&amp;M Data'!QS202)</f>
        <v>173123</v>
      </c>
      <c r="QP71" s="216">
        <f>IF('SNL O&amp;M Data'!QT202="NA","",'SNL O&amp;M Data'!QT202)</f>
        <v>48742</v>
      </c>
      <c r="QQ71" s="216">
        <f>IF('SNL O&amp;M Data'!QU202="NA","",'SNL O&amp;M Data'!QU202)</f>
        <v>40343</v>
      </c>
      <c r="QR71" s="216">
        <f>IF('SNL O&amp;M Data'!QV202="NA","",'SNL O&amp;M Data'!QV202)</f>
        <v>73424</v>
      </c>
      <c r="QS71" s="216">
        <f>IF('SNL O&amp;M Data'!QW202="NA","",'SNL O&amp;M Data'!QW202)</f>
        <v>56268</v>
      </c>
      <c r="QT71" s="216">
        <f>IF('SNL O&amp;M Data'!QX202="NA","",'SNL O&amp;M Data'!QX202)</f>
        <v>-42295</v>
      </c>
      <c r="QU71" s="216">
        <f>IF('SNL O&amp;M Data'!QY202="NA","",'SNL O&amp;M Data'!QY202)</f>
        <v>15467</v>
      </c>
      <c r="QV71" s="216">
        <f>IF('SNL O&amp;M Data'!QZ202="NA","",'SNL O&amp;M Data'!QZ202)</f>
        <v>21631</v>
      </c>
      <c r="QW71" s="216">
        <f>IF('SNL O&amp;M Data'!RA202="NA","",'SNL O&amp;M Data'!RA202)</f>
        <v>23369</v>
      </c>
      <c r="QX71" s="216">
        <f>IF('SNL O&amp;M Data'!RB202="NA","",'SNL O&amp;M Data'!RB202)</f>
        <v>10763</v>
      </c>
      <c r="QY71" s="216">
        <f>IF('SNL O&amp;M Data'!RC202="NA","",'SNL O&amp;M Data'!RC202)</f>
        <v>-2692</v>
      </c>
      <c r="QZ71" s="216">
        <f>IF('SNL O&amp;M Data'!RD202="NA","",'SNL O&amp;M Data'!RD202)</f>
        <v>1429</v>
      </c>
      <c r="RA71" s="216" t="str">
        <f>IF('SNL O&amp;M Data'!RE202="NA","",'SNL O&amp;M Data'!RE202)</f>
        <v/>
      </c>
      <c r="RB71" s="216" t="str">
        <f>IF('SNL O&amp;M Data'!RF202="NA","",'SNL O&amp;M Data'!RF202)</f>
        <v/>
      </c>
      <c r="RC71" s="216" t="str">
        <f>IF('SNL O&amp;M Data'!RG202="NA","",'SNL O&amp;M Data'!RG202)</f>
        <v/>
      </c>
      <c r="RD71" s="216" t="str">
        <f>IF('SNL O&amp;M Data'!RH202="NA","",'SNL O&amp;M Data'!RH202)</f>
        <v/>
      </c>
      <c r="RE71" s="216">
        <f>IF('SNL O&amp;M Data'!RI202="NA","",'SNL O&amp;M Data'!RI202)</f>
        <v>626</v>
      </c>
      <c r="RF71" s="216">
        <f>IF('SNL O&amp;M Data'!RJ202="NA","",'SNL O&amp;M Data'!RJ202)</f>
        <v>696</v>
      </c>
      <c r="RG71" s="216">
        <f>IF('SNL O&amp;M Data'!RK202="NA","",'SNL O&amp;M Data'!RK202)</f>
        <v>592</v>
      </c>
      <c r="RH71" s="216">
        <f>IF('SNL O&amp;M Data'!RL202="NA","",'SNL O&amp;M Data'!RL202)</f>
        <v>754</v>
      </c>
      <c r="RI71" s="216" t="str">
        <f>IF('SNL O&amp;M Data'!RM202="NA","",'SNL O&amp;M Data'!RM202)</f>
        <v/>
      </c>
      <c r="RJ71" s="216">
        <f>IF('SNL O&amp;M Data'!RN202="NA","",'SNL O&amp;M Data'!RN202)</f>
        <v>190763</v>
      </c>
      <c r="RK71" s="216">
        <f>IF('SNL O&amp;M Data'!RO202="NA","",'SNL O&amp;M Data'!RO202)</f>
        <v>190552</v>
      </c>
      <c r="RL71" s="216">
        <f>IF('SNL O&amp;M Data'!RP202="NA","",'SNL O&amp;M Data'!RP202)</f>
        <v>210249</v>
      </c>
      <c r="RM71" s="216">
        <f>IF('SNL O&amp;M Data'!RQ202="NA","",'SNL O&amp;M Data'!RQ202)</f>
        <v>204696</v>
      </c>
      <c r="RN71" s="216">
        <f>IF('SNL O&amp;M Data'!RR202="NA","",'SNL O&amp;M Data'!RR202)</f>
        <v>242115</v>
      </c>
      <c r="RO71" s="216">
        <f>IF('SNL O&amp;M Data'!RS202="NA","",'SNL O&amp;M Data'!RS202)</f>
        <v>156730</v>
      </c>
      <c r="RP71" s="216">
        <f>IF('SNL O&amp;M Data'!RT202="NA","",'SNL O&amp;M Data'!RT202)</f>
        <v>186321</v>
      </c>
      <c r="RQ71" s="216">
        <f>IF('SNL O&amp;M Data'!RU202="NA","",'SNL O&amp;M Data'!RU202)</f>
        <v>179964</v>
      </c>
      <c r="RR71" s="216">
        <f>IF('SNL O&amp;M Data'!RV202="NA","",'SNL O&amp;M Data'!RV202)</f>
        <v>175115</v>
      </c>
      <c r="RS71" s="216">
        <f>IF('SNL O&amp;M Data'!RW202="NA","",'SNL O&amp;M Data'!RW202)</f>
        <v>158351</v>
      </c>
      <c r="RT71" s="216">
        <f>IF('SNL O&amp;M Data'!RX202="NA","",'SNL O&amp;M Data'!RX202)</f>
        <v>188465</v>
      </c>
      <c r="RU71" s="216">
        <f>IF('SNL O&amp;M Data'!RY202="NA","",'SNL O&amp;M Data'!RY202)</f>
        <v>168215</v>
      </c>
      <c r="RV71" s="216">
        <f>IF('SNL O&amp;M Data'!RZ202="NA","",'SNL O&amp;M Data'!RZ202)</f>
        <v>169503</v>
      </c>
      <c r="RW71" s="216">
        <f>IF('SNL O&amp;M Data'!SA202="NA","",'SNL O&amp;M Data'!SA202)</f>
        <v>166097</v>
      </c>
      <c r="RX71" s="216">
        <f>IF('SNL O&amp;M Data'!SB202="NA","",'SNL O&amp;M Data'!SB202)</f>
        <v>165133</v>
      </c>
      <c r="RY71" s="216">
        <f>IF('SNL O&amp;M Data'!SC202="NA","",'SNL O&amp;M Data'!SC202)</f>
        <v>177229</v>
      </c>
      <c r="RZ71" s="216">
        <f>IF('SNL O&amp;M Data'!SD202="NA","",'SNL O&amp;M Data'!SD202)</f>
        <v>173376</v>
      </c>
      <c r="SA71" s="216">
        <f>IF('SNL O&amp;M Data'!SE202="NA","",'SNL O&amp;M Data'!SE202)</f>
        <v>171284</v>
      </c>
      <c r="SB71" s="216">
        <f>IF('SNL O&amp;M Data'!SF202="NA","",'SNL O&amp;M Data'!SF202)</f>
        <v>165276</v>
      </c>
      <c r="SC71" s="216">
        <f>IF('SNL O&amp;M Data'!SG202="NA","",'SNL O&amp;M Data'!SG202)</f>
        <v>161790</v>
      </c>
      <c r="SD71" s="216">
        <f>IF('SNL O&amp;M Data'!SH202="NA","",'SNL O&amp;M Data'!SH202)</f>
        <v>87033</v>
      </c>
      <c r="SE71" s="216">
        <f>IF('SNL O&amp;M Data'!SI202="NA","",'SNL O&amp;M Data'!SI202)</f>
        <v>72271</v>
      </c>
      <c r="SF71" s="216">
        <f>IF('SNL O&amp;M Data'!SJ202="NA","",'SNL O&amp;M Data'!SJ202)</f>
        <v>76522</v>
      </c>
      <c r="SG71" s="216">
        <f>IF('SNL O&amp;M Data'!SK202="NA","",'SNL O&amp;M Data'!SK202)</f>
        <v>74127</v>
      </c>
      <c r="SH71" s="216">
        <f>IF('SNL O&amp;M Data'!SL202="NA","",'SNL O&amp;M Data'!SL202)</f>
        <v>81563</v>
      </c>
      <c r="SI71" s="216">
        <f>IF('SNL O&amp;M Data'!SM202="NA","",'SNL O&amp;M Data'!SM202)</f>
        <v>151950</v>
      </c>
      <c r="SJ71" s="216">
        <f>IF('SNL O&amp;M Data'!SN202="NA","",'SNL O&amp;M Data'!SN202)</f>
        <v>156047</v>
      </c>
      <c r="SK71" s="216">
        <f>IF('SNL O&amp;M Data'!SO202="NA","",'SNL O&amp;M Data'!SO202)</f>
        <v>154604</v>
      </c>
      <c r="SL71" s="216">
        <f>IF('SNL O&amp;M Data'!SP202="NA","",'SNL O&amp;M Data'!SP202)</f>
        <v>161913</v>
      </c>
      <c r="SM71" s="216">
        <f>IF('SNL O&amp;M Data'!SQ202="NA","",'SNL O&amp;M Data'!SQ202)</f>
        <v>173891</v>
      </c>
      <c r="SN71" s="216">
        <f>IF('SNL O&amp;M Data'!SR202="NA","",'SNL O&amp;M Data'!SR202)</f>
        <v>55904</v>
      </c>
      <c r="SO71" s="216">
        <f>IF('SNL O&amp;M Data'!SS202="NA","",'SNL O&amp;M Data'!SS202)</f>
        <v>52429</v>
      </c>
      <c r="SP71" s="216">
        <f>IF('SNL O&amp;M Data'!ST202="NA","",'SNL O&amp;M Data'!ST202)</f>
        <v>48682</v>
      </c>
      <c r="SQ71" s="216">
        <f>IF('SNL O&amp;M Data'!SU202="NA","",'SNL O&amp;M Data'!SU202)</f>
        <v>51026</v>
      </c>
      <c r="SR71" s="216">
        <f>IF('SNL O&amp;M Data'!SV202="NA","",'SNL O&amp;M Data'!SV202)</f>
        <v>53075</v>
      </c>
      <c r="SS71" s="216">
        <f>IF('SNL O&amp;M Data'!SW202="NA","",'SNL O&amp;M Data'!SW202)</f>
        <v>201932</v>
      </c>
      <c r="ST71" s="216">
        <f>IF('SNL O&amp;M Data'!SX202="NA","",'SNL O&amp;M Data'!SX202)</f>
        <v>158680</v>
      </c>
      <c r="SU71" s="216">
        <f>IF('SNL O&amp;M Data'!SY202="NA","",'SNL O&amp;M Data'!SY202)</f>
        <v>102686</v>
      </c>
      <c r="SV71" s="216">
        <f>IF('SNL O&amp;M Data'!SZ202="NA","",'SNL O&amp;M Data'!SZ202)</f>
        <v>71772</v>
      </c>
      <c r="SW71" s="216">
        <f>IF('SNL O&amp;M Data'!TA202="NA","",'SNL O&amp;M Data'!TA202)</f>
        <v>42600</v>
      </c>
      <c r="SX71" s="216">
        <f>IF('SNL O&amp;M Data'!TB202="NA","",'SNL O&amp;M Data'!TB202)</f>
        <v>128643</v>
      </c>
      <c r="SY71" s="216">
        <f>IF('SNL O&amp;M Data'!TC202="NA","",'SNL O&amp;M Data'!TC202)</f>
        <v>123319</v>
      </c>
      <c r="SZ71" s="216">
        <f>IF('SNL O&amp;M Data'!TD202="NA","",'SNL O&amp;M Data'!TD202)</f>
        <v>130223</v>
      </c>
      <c r="TA71" s="216">
        <f>IF('SNL O&amp;M Data'!TE202="NA","",'SNL O&amp;M Data'!TE202)</f>
        <v>131448</v>
      </c>
      <c r="TB71" s="216">
        <f>IF('SNL O&amp;M Data'!TF202="NA","",'SNL O&amp;M Data'!TF202)</f>
        <v>150921</v>
      </c>
      <c r="TC71" s="216">
        <f>IF('SNL O&amp;M Data'!TG202="NA","",'SNL O&amp;M Data'!TG202)</f>
        <v>39870</v>
      </c>
      <c r="TD71" s="216">
        <f>IF('SNL O&amp;M Data'!TH202="NA","",'SNL O&amp;M Data'!TH202)</f>
        <v>50500</v>
      </c>
      <c r="TE71" s="216">
        <f>IF('SNL O&amp;M Data'!TI202="NA","",'SNL O&amp;M Data'!TI202)</f>
        <v>45488</v>
      </c>
      <c r="TF71" s="216">
        <f>IF('SNL O&amp;M Data'!TJ202="NA","",'SNL O&amp;M Data'!TJ202)</f>
        <v>36420</v>
      </c>
      <c r="TG71" s="216">
        <f>IF('SNL O&amp;M Data'!TK202="NA","",'SNL O&amp;M Data'!TK202)</f>
        <v>29432</v>
      </c>
      <c r="TH71" s="216">
        <f>IF('SNL O&amp;M Data'!TL202="NA","",'SNL O&amp;M Data'!TL202)</f>
        <v>20437</v>
      </c>
      <c r="TI71" s="216">
        <f>IF('SNL O&amp;M Data'!TM202="NA","",'SNL O&amp;M Data'!TM202)</f>
        <v>21300</v>
      </c>
      <c r="TJ71" s="216">
        <f>IF('SNL O&amp;M Data'!TN202="NA","",'SNL O&amp;M Data'!TN202)</f>
        <v>19761</v>
      </c>
      <c r="TK71" s="216">
        <f>IF('SNL O&amp;M Data'!TO202="NA","",'SNL O&amp;M Data'!TO202)</f>
        <v>22479</v>
      </c>
      <c r="TL71" s="216">
        <f>IF('SNL O&amp;M Data'!TP202="NA","",'SNL O&amp;M Data'!TP202)</f>
        <v>20982</v>
      </c>
      <c r="TM71" s="216">
        <f>IF('SNL O&amp;M Data'!TQ202="NA","",'SNL O&amp;M Data'!TQ202)</f>
        <v>425629</v>
      </c>
      <c r="TN71" s="216">
        <f>IF('SNL O&amp;M Data'!TR202="NA","",'SNL O&amp;M Data'!TR202)</f>
        <v>477838</v>
      </c>
      <c r="TO71" s="216">
        <f>IF('SNL O&amp;M Data'!TS202="NA","",'SNL O&amp;M Data'!TS202)</f>
        <v>498353</v>
      </c>
      <c r="TP71" s="216">
        <f>IF('SNL O&amp;M Data'!TT202="NA","",'SNL O&amp;M Data'!TT202)</f>
        <v>594949</v>
      </c>
      <c r="TQ71" s="216">
        <f>IF('SNL O&amp;M Data'!TU202="NA","",'SNL O&amp;M Data'!TU202)</f>
        <v>656792</v>
      </c>
      <c r="TR71" s="216">
        <f>IF('SNL O&amp;M Data'!TV202="NA","",'SNL O&amp;M Data'!TV202)</f>
        <v>45622</v>
      </c>
      <c r="TS71" s="216">
        <f>IF('SNL O&amp;M Data'!TW202="NA","",'SNL O&amp;M Data'!TW202)</f>
        <v>40076</v>
      </c>
      <c r="TT71" s="216">
        <f>IF('SNL O&amp;M Data'!TX202="NA","",'SNL O&amp;M Data'!TX202)</f>
        <v>49373</v>
      </c>
      <c r="TU71" s="216">
        <f>IF('SNL O&amp;M Data'!TY202="NA","",'SNL O&amp;M Data'!TY202)</f>
        <v>45250</v>
      </c>
      <c r="TV71" s="216">
        <f>IF('SNL O&amp;M Data'!TZ202="NA","",'SNL O&amp;M Data'!TZ202)</f>
        <v>45484</v>
      </c>
      <c r="TW71" s="216">
        <f>IF('SNL O&amp;M Data'!UA202="NA","",'SNL O&amp;M Data'!UA202)</f>
        <v>974483</v>
      </c>
      <c r="TX71" s="216">
        <f>IF('SNL O&amp;M Data'!UB202="NA","",'SNL O&amp;M Data'!UB202)</f>
        <v>3834946</v>
      </c>
      <c r="TY71" s="216">
        <f>IF('SNL O&amp;M Data'!UC202="NA","",'SNL O&amp;M Data'!UC202)</f>
        <v>1675348</v>
      </c>
      <c r="TZ71" s="216">
        <f>IF('SNL O&amp;M Data'!UD202="NA","",'SNL O&amp;M Data'!UD202)</f>
        <v>3163908</v>
      </c>
      <c r="UA71" s="216">
        <f>IF('SNL O&amp;M Data'!UE202="NA","",'SNL O&amp;M Data'!UE202)</f>
        <v>2730166</v>
      </c>
      <c r="UB71" s="216">
        <f>IF('SNL O&amp;M Data'!UF202="NA","",'SNL O&amp;M Data'!UF202)</f>
        <v>42948</v>
      </c>
      <c r="UC71" s="216">
        <f>IF('SNL O&amp;M Data'!UG202="NA","",'SNL O&amp;M Data'!UG202)</f>
        <v>39913</v>
      </c>
      <c r="UD71" s="216">
        <f>IF('SNL O&amp;M Data'!UH202="NA","",'SNL O&amp;M Data'!UH202)</f>
        <v>64263</v>
      </c>
      <c r="UE71" s="216">
        <f>IF('SNL O&amp;M Data'!UI202="NA","",'SNL O&amp;M Data'!UI202)</f>
        <v>47884</v>
      </c>
      <c r="UF71" s="216">
        <f>IF('SNL O&amp;M Data'!UJ202="NA","",'SNL O&amp;M Data'!UJ202)</f>
        <v>42094</v>
      </c>
      <c r="UG71" s="216">
        <f>IF('SNL O&amp;M Data'!UK202="NA","",'SNL O&amp;M Data'!UK202)</f>
        <v>68484</v>
      </c>
      <c r="UH71" s="216">
        <f>IF('SNL O&amp;M Data'!UL202="NA","",'SNL O&amp;M Data'!UL202)</f>
        <v>68650</v>
      </c>
      <c r="UI71" s="216">
        <f>IF('SNL O&amp;M Data'!UM202="NA","",'SNL O&amp;M Data'!UM202)</f>
        <v>65637</v>
      </c>
      <c r="UJ71" s="216">
        <f>IF('SNL O&amp;M Data'!UN202="NA","",'SNL O&amp;M Data'!UN202)</f>
        <v>62021</v>
      </c>
      <c r="UK71" s="216">
        <f>IF('SNL O&amp;M Data'!UO202="NA","",'SNL O&amp;M Data'!UO202)</f>
        <v>76841</v>
      </c>
      <c r="UL71" s="216">
        <f>IF('SNL O&amp;M Data'!UP202="NA","",'SNL O&amp;M Data'!UP202)</f>
        <v>105746</v>
      </c>
      <c r="UM71" s="216">
        <f>IF('SNL O&amp;M Data'!UQ202="NA","",'SNL O&amp;M Data'!UQ202)</f>
        <v>109599</v>
      </c>
      <c r="UN71" s="216">
        <f>IF('SNL O&amp;M Data'!UR202="NA","",'SNL O&amp;M Data'!UR202)</f>
        <v>112672</v>
      </c>
      <c r="UO71" s="216">
        <f>IF('SNL O&amp;M Data'!US202="NA","",'SNL O&amp;M Data'!US202)</f>
        <v>111637</v>
      </c>
      <c r="UP71" s="216">
        <f>IF('SNL O&amp;M Data'!UT202="NA","",'SNL O&amp;M Data'!UT202)</f>
        <v>106891</v>
      </c>
      <c r="UQ71" s="216">
        <f>IF('SNL O&amp;M Data'!UU202="NA","",'SNL O&amp;M Data'!UU202)</f>
        <v>3092</v>
      </c>
      <c r="UR71" s="216">
        <f>IF('SNL O&amp;M Data'!UV202="NA","",'SNL O&amp;M Data'!UV202)</f>
        <v>3420</v>
      </c>
      <c r="US71" s="216">
        <f>IF('SNL O&amp;M Data'!UW202="NA","",'SNL O&amp;M Data'!UW202)</f>
        <v>3078</v>
      </c>
      <c r="UT71" s="216">
        <f>IF('SNL O&amp;M Data'!UX202="NA","",'SNL O&amp;M Data'!UX202)</f>
        <v>2733</v>
      </c>
      <c r="UU71" s="216">
        <f>IF('SNL O&amp;M Data'!UY202="NA","",'SNL O&amp;M Data'!UY202)</f>
        <v>3299</v>
      </c>
      <c r="UV71" s="216">
        <f>IF('SNL O&amp;M Data'!UZ202="NA","",'SNL O&amp;M Data'!UZ202)</f>
        <v>119304</v>
      </c>
      <c r="UW71" s="216">
        <f>IF('SNL O&amp;M Data'!VA202="NA","",'SNL O&amp;M Data'!VA202)</f>
        <v>227905</v>
      </c>
      <c r="UX71" s="216">
        <f>IF('SNL O&amp;M Data'!VB202="NA","",'SNL O&amp;M Data'!VB202)</f>
        <v>124367</v>
      </c>
      <c r="UY71" s="216">
        <f>IF('SNL O&amp;M Data'!VC202="NA","",'SNL O&amp;M Data'!VC202)</f>
        <v>160898</v>
      </c>
      <c r="UZ71" s="216">
        <f>IF('SNL O&amp;M Data'!VD202="NA","",'SNL O&amp;M Data'!VD202)</f>
        <v>135015</v>
      </c>
      <c r="VA71" s="216">
        <f>IF('SNL O&amp;M Data'!VE202="NA","",'SNL O&amp;M Data'!VE202)</f>
        <v>58920</v>
      </c>
      <c r="VB71" s="216">
        <f>IF('SNL O&amp;M Data'!VF202="NA","",'SNL O&amp;M Data'!VF202)</f>
        <v>42494</v>
      </c>
      <c r="VC71" s="216">
        <f>IF('SNL O&amp;M Data'!VG202="NA","",'SNL O&amp;M Data'!VG202)</f>
        <v>92266</v>
      </c>
      <c r="VD71" s="216">
        <f>IF('SNL O&amp;M Data'!VH202="NA","",'SNL O&amp;M Data'!VH202)</f>
        <v>73256</v>
      </c>
      <c r="VE71" s="216">
        <f>IF('SNL O&amp;M Data'!VI202="NA","",'SNL O&amp;M Data'!VI202)</f>
        <v>-256</v>
      </c>
      <c r="VF71" s="216">
        <f>IF('SNL O&amp;M Data'!VJ202="NA","",'SNL O&amp;M Data'!VJ202)</f>
        <v>183262</v>
      </c>
      <c r="VG71" s="216">
        <f>IF('SNL O&amp;M Data'!VK202="NA","",'SNL O&amp;M Data'!VK202)</f>
        <v>176043</v>
      </c>
      <c r="VH71" s="216">
        <f>IF('SNL O&amp;M Data'!VL202="NA","",'SNL O&amp;M Data'!VL202)</f>
        <v>193736</v>
      </c>
      <c r="VI71" s="216">
        <f>IF('SNL O&amp;M Data'!VM202="NA","",'SNL O&amp;M Data'!VM202)</f>
        <v>195117</v>
      </c>
      <c r="VJ71" s="216">
        <f>IF('SNL O&amp;M Data'!VN202="NA","",'SNL O&amp;M Data'!VN202)</f>
        <v>218117</v>
      </c>
      <c r="VK71" s="216">
        <f>IF('SNL O&amp;M Data'!VO202="NA","",'SNL O&amp;M Data'!VO202)</f>
        <v>89056</v>
      </c>
      <c r="VL71" s="216">
        <f>IF('SNL O&amp;M Data'!VP202="NA","",'SNL O&amp;M Data'!VP202)</f>
        <v>70449</v>
      </c>
      <c r="VM71" s="216">
        <f>IF('SNL O&amp;M Data'!VQ202="NA","",'SNL O&amp;M Data'!VQ202)</f>
        <v>64499</v>
      </c>
      <c r="VN71" s="216">
        <f>IF('SNL O&amp;M Data'!VR202="NA","",'SNL O&amp;M Data'!VR202)</f>
        <v>73523</v>
      </c>
      <c r="VO71" s="216">
        <f>IF('SNL O&amp;M Data'!VS202="NA","",'SNL O&amp;M Data'!VS202)</f>
        <v>67333</v>
      </c>
      <c r="VP71" s="216">
        <f>IF('SNL O&amp;M Data'!VT202="NA","",'SNL O&amp;M Data'!VT202)</f>
        <v>30899</v>
      </c>
      <c r="VQ71" s="216">
        <f>IF('SNL O&amp;M Data'!VU202="NA","",'SNL O&amp;M Data'!VU202)</f>
        <v>36995</v>
      </c>
      <c r="VR71" s="216">
        <f>IF('SNL O&amp;M Data'!VV202="NA","",'SNL O&amp;M Data'!VV202)</f>
        <v>15812</v>
      </c>
      <c r="VS71" s="216">
        <f>IF('SNL O&amp;M Data'!VW202="NA","",'SNL O&amp;M Data'!VW202)</f>
        <v>28770</v>
      </c>
      <c r="VT71" s="216">
        <f>IF('SNL O&amp;M Data'!VX202="NA","",'SNL O&amp;M Data'!VX202)</f>
        <v>-1933</v>
      </c>
      <c r="VU71" s="216">
        <f>IF('SNL O&amp;M Data'!VY202="NA","",'SNL O&amp;M Data'!VY202)</f>
        <v>24262</v>
      </c>
      <c r="VV71" s="216">
        <f>IF('SNL O&amp;M Data'!VZ202="NA","",'SNL O&amp;M Data'!VZ202)</f>
        <v>15319</v>
      </c>
      <c r="VW71" s="216">
        <f>IF('SNL O&amp;M Data'!WA202="NA","",'SNL O&amp;M Data'!WA202)</f>
        <v>36143</v>
      </c>
      <c r="VX71" s="216">
        <f>IF('SNL O&amp;M Data'!WB202="NA","",'SNL O&amp;M Data'!WB202)</f>
        <v>22171</v>
      </c>
      <c r="VY71" s="216">
        <f>IF('SNL O&amp;M Data'!WC202="NA","",'SNL O&amp;M Data'!WC202)</f>
        <v>-63</v>
      </c>
      <c r="VZ71" s="216">
        <f>IF('SNL O&amp;M Data'!WD202="NA","",'SNL O&amp;M Data'!WD202)</f>
        <v>25249</v>
      </c>
      <c r="WA71" s="216">
        <f>IF('SNL O&amp;M Data'!WE202="NA","",'SNL O&amp;M Data'!WE202)</f>
        <v>29558</v>
      </c>
      <c r="WB71" s="216">
        <f>IF('SNL O&amp;M Data'!WF202="NA","",'SNL O&amp;M Data'!WF202)</f>
        <v>27415</v>
      </c>
      <c r="WC71" s="216">
        <f>IF('SNL O&amp;M Data'!WG202="NA","",'SNL O&amp;M Data'!WG202)</f>
        <v>36751</v>
      </c>
      <c r="WD71" s="216">
        <f>IF('SNL O&amp;M Data'!WH202="NA","",'SNL O&amp;M Data'!WH202)</f>
        <v>22708</v>
      </c>
      <c r="WE71" s="216">
        <f>IF('SNL O&amp;M Data'!WI202="NA","",'SNL O&amp;M Data'!WI202)</f>
        <v>115191</v>
      </c>
      <c r="WF71" s="216">
        <f>IF('SNL O&amp;M Data'!WJ202="NA","",'SNL O&amp;M Data'!WJ202)</f>
        <v>113838</v>
      </c>
      <c r="WG71" s="216">
        <f>IF('SNL O&amp;M Data'!WK202="NA","",'SNL O&amp;M Data'!WK202)</f>
        <v>118192</v>
      </c>
      <c r="WH71" s="216">
        <f>IF('SNL O&amp;M Data'!WL202="NA","",'SNL O&amp;M Data'!WL202)</f>
        <v>118020</v>
      </c>
      <c r="WI71" s="216">
        <f>IF('SNL O&amp;M Data'!WM202="NA","",'SNL O&amp;M Data'!WM202)</f>
        <v>125479</v>
      </c>
      <c r="WJ71" s="216">
        <f>IF('SNL O&amp;M Data'!WN202="NA","",'SNL O&amp;M Data'!WN202)</f>
        <v>8538</v>
      </c>
      <c r="WK71" s="216">
        <f>IF('SNL O&amp;M Data'!WO202="NA","",'SNL O&amp;M Data'!WO202)</f>
        <v>9276</v>
      </c>
      <c r="WL71" s="216">
        <f>IF('SNL O&amp;M Data'!WP202="NA","",'SNL O&amp;M Data'!WP202)</f>
        <v>6074</v>
      </c>
      <c r="WM71" s="216">
        <f>IF('SNL O&amp;M Data'!WQ202="NA","",'SNL O&amp;M Data'!WQ202)</f>
        <v>10525</v>
      </c>
      <c r="WN71" s="216">
        <f>IF('SNL O&amp;M Data'!WR202="NA","",'SNL O&amp;M Data'!WR202)</f>
        <v>9480</v>
      </c>
      <c r="WO71" s="216">
        <f>IF('SNL O&amp;M Data'!WS202="NA","",'SNL O&amp;M Data'!WS202)</f>
        <v>234050</v>
      </c>
      <c r="WP71" s="216">
        <f>IF('SNL O&amp;M Data'!WT202="NA","",'SNL O&amp;M Data'!WT202)</f>
        <v>235012</v>
      </c>
      <c r="WQ71" s="216">
        <f>IF('SNL O&amp;M Data'!WU202="NA","",'SNL O&amp;M Data'!WU202)</f>
        <v>214437</v>
      </c>
      <c r="WR71" s="216">
        <f>IF('SNL O&amp;M Data'!WV202="NA","",'SNL O&amp;M Data'!WV202)</f>
        <v>204068</v>
      </c>
      <c r="WS71" s="216">
        <f>IF('SNL O&amp;M Data'!WW202="NA","",'SNL O&amp;M Data'!WW202)</f>
        <v>192583</v>
      </c>
      <c r="WT71" s="216">
        <f>IF('SNL O&amp;M Data'!WX202="NA","",'SNL O&amp;M Data'!WX202)</f>
        <v>9992</v>
      </c>
      <c r="WU71" s="216">
        <f>IF('SNL O&amp;M Data'!WY202="NA","",'SNL O&amp;M Data'!WY202)</f>
        <v>10665</v>
      </c>
      <c r="WV71" s="216">
        <f>IF('SNL O&amp;M Data'!WZ202="NA","",'SNL O&amp;M Data'!WZ202)</f>
        <v>10764</v>
      </c>
      <c r="WW71" s="216">
        <f>IF('SNL O&amp;M Data'!XA202="NA","",'SNL O&amp;M Data'!XA202)</f>
        <v>9659</v>
      </c>
      <c r="WX71" s="216">
        <f>IF('SNL O&amp;M Data'!XB202="NA","",'SNL O&amp;M Data'!XB202)</f>
        <v>10527</v>
      </c>
      <c r="WY71" s="216">
        <f>IF('SNL O&amp;M Data'!XC202="NA","",'SNL O&amp;M Data'!XC202)</f>
        <v>10205</v>
      </c>
      <c r="WZ71" s="216">
        <f>IF('SNL O&amp;M Data'!XD202="NA","",'SNL O&amp;M Data'!XD202)</f>
        <v>9965</v>
      </c>
      <c r="XA71" s="216">
        <f>IF('SNL O&amp;M Data'!XE202="NA","",'SNL O&amp;M Data'!XE202)</f>
        <v>10660</v>
      </c>
      <c r="XB71" s="216">
        <f>IF('SNL O&amp;M Data'!XF202="NA","",'SNL O&amp;M Data'!XF202)</f>
        <v>10396</v>
      </c>
      <c r="XC71" s="216">
        <f>IF('SNL O&amp;M Data'!XG202="NA","",'SNL O&amp;M Data'!XG202)</f>
        <v>9553</v>
      </c>
      <c r="XD71" s="216">
        <f>IF('SNL O&amp;M Data'!XH202="NA","",'SNL O&amp;M Data'!XH202)</f>
        <v>1655</v>
      </c>
      <c r="XE71" s="216">
        <f>IF('SNL O&amp;M Data'!XI202="NA","",'SNL O&amp;M Data'!XI202)</f>
        <v>2694</v>
      </c>
      <c r="XF71" s="216">
        <f>IF('SNL O&amp;M Data'!XJ202="NA","",'SNL O&amp;M Data'!XJ202)</f>
        <v>3046</v>
      </c>
      <c r="XG71" s="216">
        <f>IF('SNL O&amp;M Data'!XK202="NA","",'SNL O&amp;M Data'!XK202)</f>
        <v>3345</v>
      </c>
      <c r="XH71" s="216">
        <f>IF('SNL O&amp;M Data'!XL202="NA","",'SNL O&amp;M Data'!XL202)</f>
        <v>3507</v>
      </c>
      <c r="XI71" s="216">
        <f>IF('SNL O&amp;M Data'!XM202="NA","",'SNL O&amp;M Data'!XM202)</f>
        <v>10795</v>
      </c>
      <c r="XJ71" s="216">
        <f>IF('SNL O&amp;M Data'!XN202="NA","",'SNL O&amp;M Data'!XN202)</f>
        <v>10549</v>
      </c>
      <c r="XK71" s="216">
        <f>IF('SNL O&amp;M Data'!XO202="NA","",'SNL O&amp;M Data'!XO202)</f>
        <v>11421</v>
      </c>
      <c r="XL71" s="216">
        <f>IF('SNL O&amp;M Data'!XP202="NA","",'SNL O&amp;M Data'!XP202)</f>
        <v>11474</v>
      </c>
      <c r="XM71" s="216">
        <f>IF('SNL O&amp;M Data'!XQ202="NA","",'SNL O&amp;M Data'!XQ202)</f>
        <v>10895</v>
      </c>
      <c r="XN71" s="216">
        <f>IF('SNL O&amp;M Data'!XR202="NA","",'SNL O&amp;M Data'!XR202)</f>
        <v>15413</v>
      </c>
      <c r="XO71" s="216">
        <f>IF('SNL O&amp;M Data'!XS202="NA","",'SNL O&amp;M Data'!XS202)</f>
        <v>16128</v>
      </c>
      <c r="XP71" s="216">
        <f>IF('SNL O&amp;M Data'!XT202="NA","",'SNL O&amp;M Data'!XT202)</f>
        <v>9695</v>
      </c>
      <c r="XQ71" s="216">
        <f>IF('SNL O&amp;M Data'!XU202="NA","",'SNL O&amp;M Data'!XU202)</f>
        <v>12909</v>
      </c>
      <c r="XR71" s="216">
        <f>IF('SNL O&amp;M Data'!XV202="NA","",'SNL O&amp;M Data'!XV202)</f>
        <v>17870</v>
      </c>
      <c r="XS71" s="216">
        <f>IF('SNL O&amp;M Data'!XW202="NA","",'SNL O&amp;M Data'!XW202)</f>
        <v>345628</v>
      </c>
      <c r="XT71" s="216">
        <f>IF('SNL O&amp;M Data'!XX202="NA","",'SNL O&amp;M Data'!XX202)</f>
        <v>368691</v>
      </c>
      <c r="XU71" s="216">
        <f>IF('SNL O&amp;M Data'!XY202="NA","",'SNL O&amp;M Data'!XY202)</f>
        <v>557430</v>
      </c>
      <c r="XV71" s="216">
        <f>IF('SNL O&amp;M Data'!XZ202="NA","",'SNL O&amp;M Data'!XZ202)</f>
        <v>343921</v>
      </c>
      <c r="XW71" s="216" t="str">
        <f>IF('SNL O&amp;M Data'!YA202="NA","",'SNL O&amp;M Data'!YA202)</f>
        <v/>
      </c>
      <c r="XX71" s="216">
        <f>IF('SNL O&amp;M Data'!YB202="NA","",'SNL O&amp;M Data'!YB202)</f>
        <v>63625</v>
      </c>
      <c r="XY71" s="216">
        <f>IF('SNL O&amp;M Data'!YC202="NA","",'SNL O&amp;M Data'!YC202)</f>
        <v>67869</v>
      </c>
      <c r="XZ71" s="216">
        <f>IF('SNL O&amp;M Data'!YD202="NA","",'SNL O&amp;M Data'!YD202)</f>
        <v>22290</v>
      </c>
      <c r="YA71" s="216">
        <f>IF('SNL O&amp;M Data'!YE202="NA","",'SNL O&amp;M Data'!YE202)</f>
        <v>67524</v>
      </c>
      <c r="YB71" s="216">
        <f>IF('SNL O&amp;M Data'!YF202="NA","",'SNL O&amp;M Data'!YF202)</f>
        <v>5937</v>
      </c>
      <c r="YC71" s="216">
        <f>IF('SNL O&amp;M Data'!YG202="NA","",'SNL O&amp;M Data'!YG202)</f>
        <v>100252</v>
      </c>
      <c r="YD71" s="216">
        <f>IF('SNL O&amp;M Data'!YH202="NA","",'SNL O&amp;M Data'!YH202)</f>
        <v>118989</v>
      </c>
      <c r="YE71" s="216">
        <f>IF('SNL O&amp;M Data'!YI202="NA","",'SNL O&amp;M Data'!YI202)</f>
        <v>95161</v>
      </c>
      <c r="YF71" s="216">
        <f>IF('SNL O&amp;M Data'!YJ202="NA","",'SNL O&amp;M Data'!YJ202)</f>
        <v>77976</v>
      </c>
      <c r="YG71" s="216">
        <f>IF('SNL O&amp;M Data'!YK202="NA","",'SNL O&amp;M Data'!YK202)</f>
        <v>100846</v>
      </c>
      <c r="YH71" s="216">
        <f>IF('SNL O&amp;M Data'!YL202="NA","",'SNL O&amp;M Data'!YL202)</f>
        <v>8398</v>
      </c>
      <c r="YI71" s="216">
        <f>IF('SNL O&amp;M Data'!YM202="NA","",'SNL O&amp;M Data'!YM202)</f>
        <v>9351</v>
      </c>
      <c r="YJ71" s="216">
        <f>IF('SNL O&amp;M Data'!YN202="NA","",'SNL O&amp;M Data'!YN202)</f>
        <v>8388</v>
      </c>
      <c r="YK71" s="216">
        <f>IF('SNL O&amp;M Data'!YO202="NA","",'SNL O&amp;M Data'!YO202)</f>
        <v>8119</v>
      </c>
      <c r="YL71" s="216">
        <f>IF('SNL O&amp;M Data'!YP202="NA","",'SNL O&amp;M Data'!YP202)</f>
        <v>9484</v>
      </c>
      <c r="YM71" s="216">
        <f>IF('SNL O&amp;M Data'!YQ202="NA","",'SNL O&amp;M Data'!YQ202)</f>
        <v>130505</v>
      </c>
      <c r="YN71" s="216">
        <f>IF('SNL O&amp;M Data'!YR202="NA","",'SNL O&amp;M Data'!YR202)</f>
        <v>143594</v>
      </c>
      <c r="YO71" s="216">
        <f>IF('SNL O&amp;M Data'!YS202="NA","",'SNL O&amp;M Data'!YS202)</f>
        <v>118583</v>
      </c>
      <c r="YP71" s="216">
        <f>IF('SNL O&amp;M Data'!YT202="NA","",'SNL O&amp;M Data'!YT202)</f>
        <v>134335</v>
      </c>
      <c r="YQ71" s="216">
        <f>IF('SNL O&amp;M Data'!YU202="NA","",'SNL O&amp;M Data'!YU202)</f>
        <v>109624</v>
      </c>
      <c r="YR71" s="216">
        <f>IF('SNL O&amp;M Data'!YV202="NA","",'SNL O&amp;M Data'!YV202)</f>
        <v>88108</v>
      </c>
      <c r="YS71" s="216">
        <f>IF('SNL O&amp;M Data'!YW202="NA","",'SNL O&amp;M Data'!YW202)</f>
        <v>89940</v>
      </c>
      <c r="YT71" s="216">
        <f>IF('SNL O&amp;M Data'!YX202="NA","",'SNL O&amp;M Data'!YX202)</f>
        <v>104467</v>
      </c>
      <c r="YU71" s="216">
        <f>IF('SNL O&amp;M Data'!YY202="NA","",'SNL O&amp;M Data'!YY202)</f>
        <v>94225</v>
      </c>
      <c r="YV71" s="216">
        <f>IF('SNL O&amp;M Data'!YZ202="NA","",'SNL O&amp;M Data'!YZ202)</f>
        <v>94444</v>
      </c>
      <c r="YW71" s="216">
        <f>IF('SNL O&amp;M Data'!ZA202="NA","",'SNL O&amp;M Data'!ZA202)</f>
        <v>76869</v>
      </c>
      <c r="YX71" s="216">
        <f>IF('SNL O&amp;M Data'!ZB202="NA","",'SNL O&amp;M Data'!ZB202)</f>
        <v>65338</v>
      </c>
      <c r="YY71" s="216">
        <f>IF('SNL O&amp;M Data'!ZC202="NA","",'SNL O&amp;M Data'!ZC202)</f>
        <v>15280</v>
      </c>
      <c r="YZ71" s="216">
        <f>IF('SNL O&amp;M Data'!ZD202="NA","",'SNL O&amp;M Data'!ZD202)</f>
        <v>50126</v>
      </c>
      <c r="ZA71" s="216">
        <f>IF('SNL O&amp;M Data'!ZE202="NA","",'SNL O&amp;M Data'!ZE202)</f>
        <v>44576</v>
      </c>
    </row>
    <row r="72" spans="2:677" s="1" customFormat="1" ht="12" customHeight="1" outlineLevel="1" x14ac:dyDescent="0.2">
      <c r="B72" s="217" t="s">
        <v>48</v>
      </c>
      <c r="C72" s="216">
        <f>IF('SNL O&amp;M Data'!G192="NA","",'SNL O&amp;M Data'!G192)</f>
        <v>18610</v>
      </c>
      <c r="D72" s="216">
        <f>IF('SNL O&amp;M Data'!H192="NA","",'SNL O&amp;M Data'!H192)</f>
        <v>15140</v>
      </c>
      <c r="E72" s="216">
        <f>IF('SNL O&amp;M Data'!I192="NA","",'SNL O&amp;M Data'!I192)</f>
        <v>17548</v>
      </c>
      <c r="F72" s="216">
        <f>IF('SNL O&amp;M Data'!J192="NA","",'SNL O&amp;M Data'!J192)</f>
        <v>17423</v>
      </c>
      <c r="G72" s="216">
        <f>IF('SNL O&amp;M Data'!K192="NA","",'SNL O&amp;M Data'!K192)</f>
        <v>18837</v>
      </c>
      <c r="H72" s="216">
        <f>IF('SNL O&amp;M Data'!L192="NA","",'SNL O&amp;M Data'!L192)</f>
        <v>33440</v>
      </c>
      <c r="I72" s="216">
        <f>IF('SNL O&amp;M Data'!M192="NA","",'SNL O&amp;M Data'!M192)</f>
        <v>34610</v>
      </c>
      <c r="J72" s="216">
        <f>IF('SNL O&amp;M Data'!N192="NA","",'SNL O&amp;M Data'!N192)</f>
        <v>47021</v>
      </c>
      <c r="K72" s="216">
        <f>IF('SNL O&amp;M Data'!O192="NA","",'SNL O&amp;M Data'!O192)</f>
        <v>23710</v>
      </c>
      <c r="L72" s="216">
        <f>IF('SNL O&amp;M Data'!P192="NA","",'SNL O&amp;M Data'!P192)</f>
        <v>14142</v>
      </c>
      <c r="M72" s="216">
        <f>IF('SNL O&amp;M Data'!Q192="NA","",'SNL O&amp;M Data'!Q192)</f>
        <v>89198</v>
      </c>
      <c r="N72" s="216">
        <f>IF('SNL O&amp;M Data'!R192="NA","",'SNL O&amp;M Data'!R192)</f>
        <v>67358</v>
      </c>
      <c r="O72" s="216">
        <f>IF('SNL O&amp;M Data'!S192="NA","",'SNL O&amp;M Data'!S192)</f>
        <v>64578</v>
      </c>
      <c r="P72" s="216">
        <f>IF('SNL O&amp;M Data'!T192="NA","",'SNL O&amp;M Data'!T192)</f>
        <v>28623</v>
      </c>
      <c r="Q72" s="216">
        <f>IF('SNL O&amp;M Data'!U192="NA","",'SNL O&amp;M Data'!U192)</f>
        <v>14314</v>
      </c>
      <c r="R72" s="216">
        <f>IF('SNL O&amp;M Data'!V192="NA","",'SNL O&amp;M Data'!V192)</f>
        <v>2552</v>
      </c>
      <c r="S72" s="216">
        <f>IF('SNL O&amp;M Data'!W192="NA","",'SNL O&amp;M Data'!W192)</f>
        <v>2745</v>
      </c>
      <c r="T72" s="216">
        <f>IF('SNL O&amp;M Data'!X192="NA","",'SNL O&amp;M Data'!X192)</f>
        <v>2897</v>
      </c>
      <c r="U72" s="216">
        <f>IF('SNL O&amp;M Data'!Y192="NA","",'SNL O&amp;M Data'!Y192)</f>
        <v>2962</v>
      </c>
      <c r="V72" s="216">
        <f>IF('SNL O&amp;M Data'!Z192="NA","",'SNL O&amp;M Data'!Z192)</f>
        <v>3176</v>
      </c>
      <c r="W72" s="216">
        <f>IF('SNL O&amp;M Data'!AA192="NA","",'SNL O&amp;M Data'!AA192)</f>
        <v>32625</v>
      </c>
      <c r="X72" s="216">
        <f>IF('SNL O&amp;M Data'!AB192="NA","",'SNL O&amp;M Data'!AB192)</f>
        <v>18149</v>
      </c>
      <c r="Y72" s="216">
        <f>IF('SNL O&amp;M Data'!AC192="NA","",'SNL O&amp;M Data'!AC192)</f>
        <v>5022</v>
      </c>
      <c r="Z72" s="216">
        <f>IF('SNL O&amp;M Data'!AD192="NA","",'SNL O&amp;M Data'!AD192)</f>
        <v>8003</v>
      </c>
      <c r="AA72" s="216">
        <f>IF('SNL O&amp;M Data'!AE192="NA","",'SNL O&amp;M Data'!AE192)</f>
        <v>6031</v>
      </c>
      <c r="AB72" s="216">
        <f>IF('SNL O&amp;M Data'!AF192="NA","",'SNL O&amp;M Data'!AF192)</f>
        <v>17225</v>
      </c>
      <c r="AC72" s="216">
        <f>IF('SNL O&amp;M Data'!AG192="NA","",'SNL O&amp;M Data'!AG192)</f>
        <v>5823</v>
      </c>
      <c r="AD72" s="216">
        <f>IF('SNL O&amp;M Data'!AH192="NA","",'SNL O&amp;M Data'!AH192)</f>
        <v>6211</v>
      </c>
      <c r="AE72" s="216">
        <f>IF('SNL O&amp;M Data'!AI192="NA","",'SNL O&amp;M Data'!AI192)</f>
        <v>5754</v>
      </c>
      <c r="AF72" s="216">
        <f>IF('SNL O&amp;M Data'!AJ192="NA","",'SNL O&amp;M Data'!AJ192)</f>
        <v>5145</v>
      </c>
      <c r="AG72" s="216">
        <f>IF('SNL O&amp;M Data'!AK192="NA","",'SNL O&amp;M Data'!AK192)</f>
        <v>59525</v>
      </c>
      <c r="AH72" s="216">
        <f>IF('SNL O&amp;M Data'!AL192="NA","",'SNL O&amp;M Data'!AL192)</f>
        <v>37707</v>
      </c>
      <c r="AI72" s="216">
        <f>IF('SNL O&amp;M Data'!AM192="NA","",'SNL O&amp;M Data'!AM192)</f>
        <v>55571</v>
      </c>
      <c r="AJ72" s="216">
        <f>IF('SNL O&amp;M Data'!AN192="NA","",'SNL O&amp;M Data'!AN192)</f>
        <v>36156</v>
      </c>
      <c r="AK72" s="216">
        <f>IF('SNL O&amp;M Data'!AO192="NA","",'SNL O&amp;M Data'!AO192)</f>
        <v>-16279</v>
      </c>
      <c r="AL72" s="216">
        <f>IF('SNL O&amp;M Data'!AP192="NA","",'SNL O&amp;M Data'!AP192)</f>
        <v>14040</v>
      </c>
      <c r="AM72" s="216">
        <f>IF('SNL O&amp;M Data'!AQ192="NA","",'SNL O&amp;M Data'!AQ192)</f>
        <v>10670</v>
      </c>
      <c r="AN72" s="216">
        <f>IF('SNL O&amp;M Data'!AR192="NA","",'SNL O&amp;M Data'!AR192)</f>
        <v>11448</v>
      </c>
      <c r="AO72" s="216">
        <f>IF('SNL O&amp;M Data'!AS192="NA","",'SNL O&amp;M Data'!AS192)</f>
        <v>11763</v>
      </c>
      <c r="AP72" s="216">
        <f>IF('SNL O&amp;M Data'!AT192="NA","",'SNL O&amp;M Data'!AT192)</f>
        <v>9767</v>
      </c>
      <c r="AQ72" s="216">
        <f>IF('SNL O&amp;M Data'!AU192="NA","",'SNL O&amp;M Data'!AU192)</f>
        <v>1461</v>
      </c>
      <c r="AR72" s="216">
        <f>IF('SNL O&amp;M Data'!AV192="NA","",'SNL O&amp;M Data'!AV192)</f>
        <v>28396</v>
      </c>
      <c r="AS72" s="216">
        <f>IF('SNL O&amp;M Data'!AW192="NA","",'SNL O&amp;M Data'!AW192)</f>
        <v>30762</v>
      </c>
      <c r="AT72" s="216">
        <f>IF('SNL O&amp;M Data'!AX192="NA","",'SNL O&amp;M Data'!AX192)</f>
        <v>31925</v>
      </c>
      <c r="AU72" s="216">
        <f>IF('SNL O&amp;M Data'!AY192="NA","",'SNL O&amp;M Data'!AY192)</f>
        <v>29316</v>
      </c>
      <c r="AV72" s="216">
        <f>IF('SNL O&amp;M Data'!AZ192="NA","",'SNL O&amp;M Data'!AZ192)</f>
        <v>46425</v>
      </c>
      <c r="AW72" s="216">
        <f>IF('SNL O&amp;M Data'!BA192="NA","",'SNL O&amp;M Data'!BA192)</f>
        <v>44849</v>
      </c>
      <c r="AX72" s="216">
        <f>IF('SNL O&amp;M Data'!BB192="NA","",'SNL O&amp;M Data'!BB192)</f>
        <v>45373</v>
      </c>
      <c r="AY72" s="216">
        <f>IF('SNL O&amp;M Data'!BC192="NA","",'SNL O&amp;M Data'!BC192)</f>
        <v>44312</v>
      </c>
      <c r="AZ72" s="216">
        <f>IF('SNL O&amp;M Data'!BD192="NA","",'SNL O&amp;M Data'!BD192)</f>
        <v>45367</v>
      </c>
      <c r="BA72" s="216" t="str">
        <f>IF('SNL O&amp;M Data'!BE192="NA","",'SNL O&amp;M Data'!BE192)</f>
        <v/>
      </c>
      <c r="BB72" s="216" t="str">
        <f>IF('SNL O&amp;M Data'!BF192="NA","",'SNL O&amp;M Data'!BF192)</f>
        <v/>
      </c>
      <c r="BC72" s="216" t="str">
        <f>IF('SNL O&amp;M Data'!BG192="NA","",'SNL O&amp;M Data'!BG192)</f>
        <v/>
      </c>
      <c r="BD72" s="216" t="str">
        <f>IF('SNL O&amp;M Data'!BH192="NA","",'SNL O&amp;M Data'!BH192)</f>
        <v/>
      </c>
      <c r="BE72" s="216" t="str">
        <f>IF('SNL O&amp;M Data'!BI192="NA","",'SNL O&amp;M Data'!BI192)</f>
        <v/>
      </c>
      <c r="BF72" s="216">
        <f>IF('SNL O&amp;M Data'!BJ192="NA","",'SNL O&amp;M Data'!BJ192)</f>
        <v>5113</v>
      </c>
      <c r="BG72" s="216">
        <f>IF('SNL O&amp;M Data'!BK192="NA","",'SNL O&amp;M Data'!BK192)</f>
        <v>5770</v>
      </c>
      <c r="BH72" s="216">
        <f>IF('SNL O&amp;M Data'!BL192="NA","",'SNL O&amp;M Data'!BL192)</f>
        <v>2428</v>
      </c>
      <c r="BI72" s="216">
        <f>IF('SNL O&amp;M Data'!BM192="NA","",'SNL O&amp;M Data'!BM192)</f>
        <v>5120</v>
      </c>
      <c r="BJ72" s="216">
        <f>IF('SNL O&amp;M Data'!BN192="NA","",'SNL O&amp;M Data'!BN192)</f>
        <v>5421</v>
      </c>
      <c r="BK72" s="216">
        <f>IF('SNL O&amp;M Data'!BO192="NA","",'SNL O&amp;M Data'!BO192)</f>
        <v>6575</v>
      </c>
      <c r="BL72" s="216">
        <f>IF('SNL O&amp;M Data'!BP192="NA","",'SNL O&amp;M Data'!BP192)</f>
        <v>6964</v>
      </c>
      <c r="BM72" s="216">
        <f>IF('SNL O&amp;M Data'!BQ192="NA","",'SNL O&amp;M Data'!BQ192)</f>
        <v>2877</v>
      </c>
      <c r="BN72" s="216">
        <f>IF('SNL O&amp;M Data'!BR192="NA","",'SNL O&amp;M Data'!BR192)</f>
        <v>6760</v>
      </c>
      <c r="BO72" s="216">
        <f>IF('SNL O&amp;M Data'!BS192="NA","",'SNL O&amp;M Data'!BS192)</f>
        <v>6884</v>
      </c>
      <c r="BP72" s="216">
        <f>IF('SNL O&amp;M Data'!BT192="NA","",'SNL O&amp;M Data'!BT192)</f>
        <v>19794</v>
      </c>
      <c r="BQ72" s="216">
        <f>IF('SNL O&amp;M Data'!BU192="NA","",'SNL O&amp;M Data'!BU192)</f>
        <v>14860</v>
      </c>
      <c r="BR72" s="216">
        <f>IF('SNL O&amp;M Data'!BV192="NA","",'SNL O&amp;M Data'!BV192)</f>
        <v>9167</v>
      </c>
      <c r="BS72" s="216">
        <f>IF('SNL O&amp;M Data'!BW192="NA","",'SNL O&amp;M Data'!BW192)</f>
        <v>5889</v>
      </c>
      <c r="BT72" s="216">
        <f>IF('SNL O&amp;M Data'!BX192="NA","",'SNL O&amp;M Data'!BX192)</f>
        <v>4373</v>
      </c>
      <c r="BU72" s="216">
        <f>IF('SNL O&amp;M Data'!BY192="NA","",'SNL O&amp;M Data'!BY192)</f>
        <v>1331</v>
      </c>
      <c r="BV72" s="216">
        <f>IF('SNL O&amp;M Data'!BZ192="NA","",'SNL O&amp;M Data'!BZ192)</f>
        <v>16524</v>
      </c>
      <c r="BW72" s="216">
        <f>IF('SNL O&amp;M Data'!CA192="NA","",'SNL O&amp;M Data'!CA192)</f>
        <v>3764</v>
      </c>
      <c r="BX72" s="216">
        <f>IF('SNL O&amp;M Data'!CB192="NA","",'SNL O&amp;M Data'!CB192)</f>
        <v>12006</v>
      </c>
      <c r="BY72" s="216">
        <f>IF('SNL O&amp;M Data'!CC192="NA","",'SNL O&amp;M Data'!CC192)</f>
        <v>7323</v>
      </c>
      <c r="BZ72" s="216">
        <f>IF('SNL O&amp;M Data'!CD192="NA","",'SNL O&amp;M Data'!CD192)</f>
        <v>2707</v>
      </c>
      <c r="CA72" s="216">
        <f>IF('SNL O&amp;M Data'!CE192="NA","",'SNL O&amp;M Data'!CE192)</f>
        <v>2977</v>
      </c>
      <c r="CB72" s="216">
        <f>IF('SNL O&amp;M Data'!CF192="NA","",'SNL O&amp;M Data'!CF192)</f>
        <v>2598</v>
      </c>
      <c r="CC72" s="216">
        <f>IF('SNL O&amp;M Data'!CG192="NA","",'SNL O&amp;M Data'!CG192)</f>
        <v>2682</v>
      </c>
      <c r="CD72" s="216">
        <f>IF('SNL O&amp;M Data'!CH192="NA","",'SNL O&amp;M Data'!CH192)</f>
        <v>3237</v>
      </c>
      <c r="CE72" s="216">
        <f>IF('SNL O&amp;M Data'!CI192="NA","",'SNL O&amp;M Data'!CI192)</f>
        <v>33081</v>
      </c>
      <c r="CF72" s="216">
        <f>IF('SNL O&amp;M Data'!CJ192="NA","",'SNL O&amp;M Data'!CJ192)</f>
        <v>36981</v>
      </c>
      <c r="CG72" s="216">
        <f>IF('SNL O&amp;M Data'!CK192="NA","",'SNL O&amp;M Data'!CK192)</f>
        <v>25443</v>
      </c>
      <c r="CH72" s="216">
        <f>IF('SNL O&amp;M Data'!CL192="NA","",'SNL O&amp;M Data'!CL192)</f>
        <v>37320</v>
      </c>
      <c r="CI72" s="216">
        <f>IF('SNL O&amp;M Data'!CM192="NA","",'SNL O&amp;M Data'!CM192)</f>
        <v>45121</v>
      </c>
      <c r="CJ72" s="216">
        <f>IF('SNL O&amp;M Data'!CN192="NA","",'SNL O&amp;M Data'!CN192)</f>
        <v>136897</v>
      </c>
      <c r="CK72" s="216">
        <f>IF('SNL O&amp;M Data'!CO192="NA","",'SNL O&amp;M Data'!CO192)</f>
        <v>134600</v>
      </c>
      <c r="CL72" s="216">
        <f>IF('SNL O&amp;M Data'!CP192="NA","",'SNL O&amp;M Data'!CP192)</f>
        <v>106442</v>
      </c>
      <c r="CM72" s="216">
        <f>IF('SNL O&amp;M Data'!CQ192="NA","",'SNL O&amp;M Data'!CQ192)</f>
        <v>104460</v>
      </c>
      <c r="CN72" s="216">
        <f>IF('SNL O&amp;M Data'!CR192="NA","",'SNL O&amp;M Data'!CR192)</f>
        <v>111942</v>
      </c>
      <c r="CO72" s="216">
        <f>IF('SNL O&amp;M Data'!CS192="NA","",'SNL O&amp;M Data'!CS192)</f>
        <v>279416</v>
      </c>
      <c r="CP72" s="216">
        <f>IF('SNL O&amp;M Data'!CT192="NA","",'SNL O&amp;M Data'!CT192)</f>
        <v>299359</v>
      </c>
      <c r="CQ72" s="216">
        <f>IF('SNL O&amp;M Data'!CU192="NA","",'SNL O&amp;M Data'!CU192)</f>
        <v>295525</v>
      </c>
      <c r="CR72" s="216">
        <f>IF('SNL O&amp;M Data'!CV192="NA","",'SNL O&amp;M Data'!CV192)</f>
        <v>174298</v>
      </c>
      <c r="CS72" s="216">
        <f>IF('SNL O&amp;M Data'!CW192="NA","",'SNL O&amp;M Data'!CW192)</f>
        <v>190843</v>
      </c>
      <c r="CT72" s="216">
        <f>IF('SNL O&amp;M Data'!CX192="NA","",'SNL O&amp;M Data'!CX192)</f>
        <v>0</v>
      </c>
      <c r="CU72" s="216">
        <f>IF('SNL O&amp;M Data'!CY192="NA","",'SNL O&amp;M Data'!CY192)</f>
        <v>0</v>
      </c>
      <c r="CV72" s="216">
        <f>IF('SNL O&amp;M Data'!CZ192="NA","",'SNL O&amp;M Data'!CZ192)</f>
        <v>0</v>
      </c>
      <c r="CW72" s="216">
        <f>IF('SNL O&amp;M Data'!DA192="NA","",'SNL O&amp;M Data'!DA192)</f>
        <v>0</v>
      </c>
      <c r="CX72" s="216">
        <f>IF('SNL O&amp;M Data'!DB192="NA","",'SNL O&amp;M Data'!DB192)</f>
        <v>0</v>
      </c>
      <c r="CY72" s="216">
        <f>IF('SNL O&amp;M Data'!DC192="NA","",'SNL O&amp;M Data'!DC192)</f>
        <v>40598</v>
      </c>
      <c r="CZ72" s="216">
        <f>IF('SNL O&amp;M Data'!DD192="NA","",'SNL O&amp;M Data'!DD192)</f>
        <v>8611</v>
      </c>
      <c r="DA72" s="216">
        <f>IF('SNL O&amp;M Data'!DE192="NA","",'SNL O&amp;M Data'!DE192)</f>
        <v>6760</v>
      </c>
      <c r="DB72" s="216">
        <f>IF('SNL O&amp;M Data'!DF192="NA","",'SNL O&amp;M Data'!DF192)</f>
        <v>-6158</v>
      </c>
      <c r="DC72" s="216">
        <f>IF('SNL O&amp;M Data'!DG192="NA","",'SNL O&amp;M Data'!DG192)</f>
        <v>-22908</v>
      </c>
      <c r="DD72" s="216" t="str">
        <f>IF('SNL O&amp;M Data'!DH192="NA","",'SNL O&amp;M Data'!DH192)</f>
        <v/>
      </c>
      <c r="DE72" s="216" t="str">
        <f>IF('SNL O&amp;M Data'!DI192="NA","",'SNL O&amp;M Data'!DI192)</f>
        <v/>
      </c>
      <c r="DF72" s="216" t="str">
        <f>IF('SNL O&amp;M Data'!DJ192="NA","",'SNL O&amp;M Data'!DJ192)</f>
        <v/>
      </c>
      <c r="DG72" s="216" t="str">
        <f>IF('SNL O&amp;M Data'!DK192="NA","",'SNL O&amp;M Data'!DK192)</f>
        <v/>
      </c>
      <c r="DH72" s="216" t="str">
        <f>IF('SNL O&amp;M Data'!DL192="NA","",'SNL O&amp;M Data'!DL192)</f>
        <v/>
      </c>
      <c r="DI72" s="216">
        <f>IF('SNL O&amp;M Data'!DM192="NA","",'SNL O&amp;M Data'!DM192)</f>
        <v>14544</v>
      </c>
      <c r="DJ72" s="216">
        <f>IF('SNL O&amp;M Data'!DN192="NA","",'SNL O&amp;M Data'!DN192)</f>
        <v>7999</v>
      </c>
      <c r="DK72" s="216">
        <f>IF('SNL O&amp;M Data'!DO192="NA","",'SNL O&amp;M Data'!DO192)</f>
        <v>11306</v>
      </c>
      <c r="DL72" s="216">
        <f>IF('SNL O&amp;M Data'!DP192="NA","",'SNL O&amp;M Data'!DP192)</f>
        <v>9308</v>
      </c>
      <c r="DM72" s="216">
        <f>IF('SNL O&amp;M Data'!DQ192="NA","",'SNL O&amp;M Data'!DQ192)</f>
        <v>6511</v>
      </c>
      <c r="DN72" s="216">
        <f>IF('SNL O&amp;M Data'!DR192="NA","",'SNL O&amp;M Data'!DR192)</f>
        <v>51172</v>
      </c>
      <c r="DO72" s="216">
        <f>IF('SNL O&amp;M Data'!DS192="NA","",'SNL O&amp;M Data'!DS192)</f>
        <v>47817</v>
      </c>
      <c r="DP72" s="216">
        <f>IF('SNL O&amp;M Data'!DT192="NA","",'SNL O&amp;M Data'!DT192)</f>
        <v>49709</v>
      </c>
      <c r="DQ72" s="216">
        <f>IF('SNL O&amp;M Data'!DU192="NA","",'SNL O&amp;M Data'!DU192)</f>
        <v>34773</v>
      </c>
      <c r="DR72" s="216">
        <f>IF('SNL O&amp;M Data'!DV192="NA","",'SNL O&amp;M Data'!DV192)</f>
        <v>38984</v>
      </c>
      <c r="DS72" s="216">
        <f>IF('SNL O&amp;M Data'!DW192="NA","",'SNL O&amp;M Data'!DW192)</f>
        <v>163636</v>
      </c>
      <c r="DT72" s="216">
        <f>IF('SNL O&amp;M Data'!DX192="NA","",'SNL O&amp;M Data'!DX192)</f>
        <v>147836</v>
      </c>
      <c r="DU72" s="216">
        <f>IF('SNL O&amp;M Data'!DY192="NA","",'SNL O&amp;M Data'!DY192)</f>
        <v>129628</v>
      </c>
      <c r="DV72" s="216">
        <f>IF('SNL O&amp;M Data'!DZ192="NA","",'SNL O&amp;M Data'!DZ192)</f>
        <v>135195</v>
      </c>
      <c r="DW72" s="216">
        <f>IF('SNL O&amp;M Data'!EA192="NA","",'SNL O&amp;M Data'!EA192)</f>
        <v>142722</v>
      </c>
      <c r="DX72" s="216">
        <f>IF('SNL O&amp;M Data'!EB192="NA","",'SNL O&amp;M Data'!EB192)</f>
        <v>130548</v>
      </c>
      <c r="DY72" s="216">
        <f>IF('SNL O&amp;M Data'!EC192="NA","",'SNL O&amp;M Data'!EC192)</f>
        <v>102240</v>
      </c>
      <c r="DZ72" s="216">
        <f>IF('SNL O&amp;M Data'!ED192="NA","",'SNL O&amp;M Data'!ED192)</f>
        <v>88007</v>
      </c>
      <c r="EA72" s="216">
        <f>IF('SNL O&amp;M Data'!EE192="NA","",'SNL O&amp;M Data'!EE192)</f>
        <v>84129</v>
      </c>
      <c r="EB72" s="216">
        <f>IF('SNL O&amp;M Data'!EF192="NA","",'SNL O&amp;M Data'!EF192)</f>
        <v>79752</v>
      </c>
      <c r="EC72" s="216">
        <f>IF('SNL O&amp;M Data'!EG192="NA","",'SNL O&amp;M Data'!EG192)</f>
        <v>40093</v>
      </c>
      <c r="ED72" s="216">
        <f>IF('SNL O&amp;M Data'!EH192="NA","",'SNL O&amp;M Data'!EH192)</f>
        <v>39756</v>
      </c>
      <c r="EE72" s="216">
        <f>IF('SNL O&amp;M Data'!EI192="NA","",'SNL O&amp;M Data'!EI192)</f>
        <v>42059</v>
      </c>
      <c r="EF72" s="216">
        <f>IF('SNL O&amp;M Data'!EJ192="NA","",'SNL O&amp;M Data'!EJ192)</f>
        <v>21244</v>
      </c>
      <c r="EG72" s="216">
        <f>IF('SNL O&amp;M Data'!EK192="NA","",'SNL O&amp;M Data'!EK192)</f>
        <v>13583</v>
      </c>
      <c r="EH72" s="216">
        <f>IF('SNL O&amp;M Data'!EL192="NA","",'SNL O&amp;M Data'!EL192)</f>
        <v>32170</v>
      </c>
      <c r="EI72" s="216">
        <f>IF('SNL O&amp;M Data'!EM192="NA","",'SNL O&amp;M Data'!EM192)</f>
        <v>34799</v>
      </c>
      <c r="EJ72" s="216">
        <f>IF('SNL O&amp;M Data'!EN192="NA","",'SNL O&amp;M Data'!EN192)</f>
        <v>32155</v>
      </c>
      <c r="EK72" s="216">
        <f>IF('SNL O&amp;M Data'!EO192="NA","",'SNL O&amp;M Data'!EO192)</f>
        <v>29398</v>
      </c>
      <c r="EL72" s="216">
        <f>IF('SNL O&amp;M Data'!EP192="NA","",'SNL O&amp;M Data'!EP192)</f>
        <v>33009</v>
      </c>
      <c r="EM72" s="216">
        <f>IF('SNL O&amp;M Data'!EQ192="NA","",'SNL O&amp;M Data'!EQ192)</f>
        <v>6033</v>
      </c>
      <c r="EN72" s="216">
        <f>IF('SNL O&amp;M Data'!ER192="NA","",'SNL O&amp;M Data'!ER192)</f>
        <v>6005</v>
      </c>
      <c r="EO72" s="216">
        <f>IF('SNL O&amp;M Data'!ES192="NA","",'SNL O&amp;M Data'!ES192)</f>
        <v>5466</v>
      </c>
      <c r="EP72" s="216">
        <f>IF('SNL O&amp;M Data'!ET192="NA","",'SNL O&amp;M Data'!ET192)</f>
        <v>6362</v>
      </c>
      <c r="EQ72" s="216">
        <f>IF('SNL O&amp;M Data'!EU192="NA","",'SNL O&amp;M Data'!EU192)</f>
        <v>5220</v>
      </c>
      <c r="ER72" s="216">
        <f>IF('SNL O&amp;M Data'!EV192="NA","",'SNL O&amp;M Data'!EV192)</f>
        <v>13132</v>
      </c>
      <c r="ES72" s="216">
        <f>IF('SNL O&amp;M Data'!EW192="NA","",'SNL O&amp;M Data'!EW192)</f>
        <v>11252</v>
      </c>
      <c r="ET72" s="216">
        <f>IF('SNL O&amp;M Data'!EX192="NA","",'SNL O&amp;M Data'!EX192)</f>
        <v>14091</v>
      </c>
      <c r="EU72" s="216">
        <f>IF('SNL O&amp;M Data'!EY192="NA","",'SNL O&amp;M Data'!EY192)</f>
        <v>11661</v>
      </c>
      <c r="EV72" s="216">
        <f>IF('SNL O&amp;M Data'!EZ192="NA","",'SNL O&amp;M Data'!EZ192)</f>
        <v>9415</v>
      </c>
      <c r="EW72" s="216">
        <f>IF('SNL O&amp;M Data'!FA192="NA","",'SNL O&amp;M Data'!FA192)</f>
        <v>90966</v>
      </c>
      <c r="EX72" s="216">
        <f>IF('SNL O&amp;M Data'!FB192="NA","",'SNL O&amp;M Data'!FB192)</f>
        <v>115351</v>
      </c>
      <c r="EY72" s="216">
        <f>IF('SNL O&amp;M Data'!FC192="NA","",'SNL O&amp;M Data'!FC192)</f>
        <v>87774</v>
      </c>
      <c r="EZ72" s="216">
        <f>IF('SNL O&amp;M Data'!FD192="NA","",'SNL O&amp;M Data'!FD192)</f>
        <v>88147</v>
      </c>
      <c r="FA72" s="216">
        <f>IF('SNL O&amp;M Data'!FE192="NA","",'SNL O&amp;M Data'!FE192)</f>
        <v>78734</v>
      </c>
      <c r="FB72" s="216">
        <f>IF('SNL O&amp;M Data'!FF192="NA","",'SNL O&amp;M Data'!FF192)</f>
        <v>30242</v>
      </c>
      <c r="FC72" s="216">
        <f>IF('SNL O&amp;M Data'!FG192="NA","",'SNL O&amp;M Data'!FG192)</f>
        <v>29024</v>
      </c>
      <c r="FD72" s="216">
        <f>IF('SNL O&amp;M Data'!FH192="NA","",'SNL O&amp;M Data'!FH192)</f>
        <v>12839</v>
      </c>
      <c r="FE72" s="216">
        <f>IF('SNL O&amp;M Data'!FI192="NA","",'SNL O&amp;M Data'!FI192)</f>
        <v>14905</v>
      </c>
      <c r="FF72" s="216">
        <f>IF('SNL O&amp;M Data'!FJ192="NA","",'SNL O&amp;M Data'!FJ192)</f>
        <v>13810</v>
      </c>
      <c r="FG72" s="216">
        <f>IF('SNL O&amp;M Data'!FK192="NA","",'SNL O&amp;M Data'!FK192)</f>
        <v>25921</v>
      </c>
      <c r="FH72" s="216">
        <f>IF('SNL O&amp;M Data'!FL192="NA","",'SNL O&amp;M Data'!FL192)</f>
        <v>22443</v>
      </c>
      <c r="FI72" s="216">
        <f>IF('SNL O&amp;M Data'!FM192="NA","",'SNL O&amp;M Data'!FM192)</f>
        <v>20022</v>
      </c>
      <c r="FJ72" s="216">
        <f>IF('SNL O&amp;M Data'!FN192="NA","",'SNL O&amp;M Data'!FN192)</f>
        <v>18332</v>
      </c>
      <c r="FK72" s="216">
        <f>IF('SNL O&amp;M Data'!FO192="NA","",'SNL O&amp;M Data'!FO192)</f>
        <v>12504</v>
      </c>
      <c r="FL72" s="216">
        <f>IF('SNL O&amp;M Data'!FP192="NA","",'SNL O&amp;M Data'!FP192)</f>
        <v>23913</v>
      </c>
      <c r="FM72" s="216">
        <f>IF('SNL O&amp;M Data'!FQ192="NA","",'SNL O&amp;M Data'!FQ192)</f>
        <v>23009</v>
      </c>
      <c r="FN72" s="216">
        <f>IF('SNL O&amp;M Data'!FR192="NA","",'SNL O&amp;M Data'!FR192)</f>
        <v>24753</v>
      </c>
      <c r="FO72" s="216">
        <f>IF('SNL O&amp;M Data'!FS192="NA","",'SNL O&amp;M Data'!FS192)</f>
        <v>26868</v>
      </c>
      <c r="FP72" s="216">
        <f>IF('SNL O&amp;M Data'!FT192="NA","",'SNL O&amp;M Data'!FT192)</f>
        <v>30329</v>
      </c>
      <c r="FQ72" s="216">
        <f>IF('SNL O&amp;M Data'!FU192="NA","",'SNL O&amp;M Data'!FU192)</f>
        <v>66661</v>
      </c>
      <c r="FR72" s="216">
        <f>IF('SNL O&amp;M Data'!FV192="NA","",'SNL O&amp;M Data'!FV192)</f>
        <v>65403</v>
      </c>
      <c r="FS72" s="216">
        <f>IF('SNL O&amp;M Data'!FW192="NA","",'SNL O&amp;M Data'!FW192)</f>
        <v>66594</v>
      </c>
      <c r="FT72" s="216">
        <f>IF('SNL O&amp;M Data'!FX192="NA","",'SNL O&amp;M Data'!FX192)</f>
        <v>78061</v>
      </c>
      <c r="FU72" s="216">
        <f>IF('SNL O&amp;M Data'!FY192="NA","",'SNL O&amp;M Data'!FY192)</f>
        <v>81099</v>
      </c>
      <c r="FV72" s="216">
        <f>IF('SNL O&amp;M Data'!FZ192="NA","",'SNL O&amp;M Data'!FZ192)</f>
        <v>108331</v>
      </c>
      <c r="FW72" s="216">
        <f>IF('SNL O&amp;M Data'!GA192="NA","",'SNL O&amp;M Data'!GA192)</f>
        <v>110037</v>
      </c>
      <c r="FX72" s="216">
        <f>IF('SNL O&amp;M Data'!GB192="NA","",'SNL O&amp;M Data'!GB192)</f>
        <v>108237</v>
      </c>
      <c r="FY72" s="216">
        <f>IF('SNL O&amp;M Data'!GC192="NA","",'SNL O&amp;M Data'!GC192)</f>
        <v>125127</v>
      </c>
      <c r="FZ72" s="216">
        <f>IF('SNL O&amp;M Data'!GD192="NA","",'SNL O&amp;M Data'!GD192)</f>
        <v>133223</v>
      </c>
      <c r="GA72" s="216">
        <f>IF('SNL O&amp;M Data'!GE192="NA","",'SNL O&amp;M Data'!GE192)</f>
        <v>21022</v>
      </c>
      <c r="GB72" s="216">
        <f>IF('SNL O&amp;M Data'!GF192="NA","",'SNL O&amp;M Data'!GF192)</f>
        <v>20919</v>
      </c>
      <c r="GC72" s="216">
        <f>IF('SNL O&amp;M Data'!GG192="NA","",'SNL O&amp;M Data'!GG192)</f>
        <v>22072</v>
      </c>
      <c r="GD72" s="216">
        <f>IF('SNL O&amp;M Data'!GH192="NA","",'SNL O&amp;M Data'!GH192)</f>
        <v>25191</v>
      </c>
      <c r="GE72" s="216">
        <f>IF('SNL O&amp;M Data'!GI192="NA","",'SNL O&amp;M Data'!GI192)</f>
        <v>26586</v>
      </c>
      <c r="GF72" s="216">
        <f>IF('SNL O&amp;M Data'!GJ192="NA","",'SNL O&amp;M Data'!GJ192)</f>
        <v>6859</v>
      </c>
      <c r="GG72" s="216">
        <f>IF('SNL O&amp;M Data'!GK192="NA","",'SNL O&amp;M Data'!GK192)</f>
        <v>7772</v>
      </c>
      <c r="GH72" s="216">
        <f>IF('SNL O&amp;M Data'!GL192="NA","",'SNL O&amp;M Data'!GL192)</f>
        <v>6167</v>
      </c>
      <c r="GI72" s="216">
        <f>IF('SNL O&amp;M Data'!GM192="NA","",'SNL O&amp;M Data'!GM192)</f>
        <v>7641</v>
      </c>
      <c r="GJ72" s="216">
        <f>IF('SNL O&amp;M Data'!GN192="NA","",'SNL O&amp;M Data'!GN192)</f>
        <v>7795</v>
      </c>
      <c r="GK72" s="216">
        <f>IF('SNL O&amp;M Data'!GO192="NA","",'SNL O&amp;M Data'!GO192)</f>
        <v>41113</v>
      </c>
      <c r="GL72" s="216">
        <f>IF('SNL O&amp;M Data'!GP192="NA","",'SNL O&amp;M Data'!GP192)</f>
        <v>43867</v>
      </c>
      <c r="GM72" s="216">
        <f>IF('SNL O&amp;M Data'!GQ192="NA","",'SNL O&amp;M Data'!GQ192)</f>
        <v>44994</v>
      </c>
      <c r="GN72" s="216">
        <f>IF('SNL O&amp;M Data'!GR192="NA","",'SNL O&amp;M Data'!GR192)</f>
        <v>49319</v>
      </c>
      <c r="GO72" s="216">
        <f>IF('SNL O&amp;M Data'!GS192="NA","",'SNL O&amp;M Data'!GS192)</f>
        <v>42470</v>
      </c>
      <c r="GP72" s="216">
        <f>IF('SNL O&amp;M Data'!GT192="NA","",'SNL O&amp;M Data'!GT192)</f>
        <v>81463</v>
      </c>
      <c r="GQ72" s="216">
        <f>IF('SNL O&amp;M Data'!GU192="NA","",'SNL O&amp;M Data'!GU192)</f>
        <v>71026</v>
      </c>
      <c r="GR72" s="216">
        <f>IF('SNL O&amp;M Data'!GV192="NA","",'SNL O&amp;M Data'!GV192)</f>
        <v>67057</v>
      </c>
      <c r="GS72" s="216">
        <f>IF('SNL O&amp;M Data'!GW192="NA","",'SNL O&amp;M Data'!GW192)</f>
        <v>86799</v>
      </c>
      <c r="GT72" s="216">
        <f>IF('SNL O&amp;M Data'!GX192="NA","",'SNL O&amp;M Data'!GX192)</f>
        <v>75245</v>
      </c>
      <c r="GU72" s="216">
        <f>IF('SNL O&amp;M Data'!GY192="NA","",'SNL O&amp;M Data'!GY192)</f>
        <v>32676</v>
      </c>
      <c r="GV72" s="216">
        <f>IF('SNL O&amp;M Data'!GZ192="NA","",'SNL O&amp;M Data'!GZ192)</f>
        <v>32585</v>
      </c>
      <c r="GW72" s="216">
        <f>IF('SNL O&amp;M Data'!HA192="NA","",'SNL O&amp;M Data'!HA192)</f>
        <v>34397</v>
      </c>
      <c r="GX72" s="216">
        <f>IF('SNL O&amp;M Data'!HB192="NA","",'SNL O&amp;M Data'!HB192)</f>
        <v>22026</v>
      </c>
      <c r="GY72" s="216">
        <f>IF('SNL O&amp;M Data'!HC192="NA","",'SNL O&amp;M Data'!HC192)</f>
        <v>26486</v>
      </c>
      <c r="GZ72" s="216">
        <f>IF('SNL O&amp;M Data'!HD192="NA","",'SNL O&amp;M Data'!HD192)</f>
        <v>1659</v>
      </c>
      <c r="HA72" s="216">
        <f>IF('SNL O&amp;M Data'!HE192="NA","",'SNL O&amp;M Data'!HE192)</f>
        <v>1990</v>
      </c>
      <c r="HB72" s="216">
        <f>IF('SNL O&amp;M Data'!HF192="NA","",'SNL O&amp;M Data'!HF192)</f>
        <v>1944</v>
      </c>
      <c r="HC72" s="216">
        <f>IF('SNL O&amp;M Data'!HG192="NA","",'SNL O&amp;M Data'!HG192)</f>
        <v>1779</v>
      </c>
      <c r="HD72" s="216">
        <f>IF('SNL O&amp;M Data'!HH192="NA","",'SNL O&amp;M Data'!HH192)</f>
        <v>1348</v>
      </c>
      <c r="HE72" s="216">
        <f>IF('SNL O&amp;M Data'!HI192="NA","",'SNL O&amp;M Data'!HI192)</f>
        <v>66436</v>
      </c>
      <c r="HF72" s="216">
        <f>IF('SNL O&amp;M Data'!HJ192="NA","",'SNL O&amp;M Data'!HJ192)</f>
        <v>59517</v>
      </c>
      <c r="HG72" s="216">
        <f>IF('SNL O&amp;M Data'!HK192="NA","",'SNL O&amp;M Data'!HK192)</f>
        <v>45778</v>
      </c>
      <c r="HH72" s="216">
        <f>IF('SNL O&amp;M Data'!HL192="NA","",'SNL O&amp;M Data'!HL192)</f>
        <v>31979</v>
      </c>
      <c r="HI72" s="216">
        <f>IF('SNL O&amp;M Data'!HM192="NA","",'SNL O&amp;M Data'!HM192)</f>
        <v>43213</v>
      </c>
      <c r="HJ72" s="216">
        <f>IF('SNL O&amp;M Data'!HN192="NA","",'SNL O&amp;M Data'!HN192)</f>
        <v>1219</v>
      </c>
      <c r="HK72" s="216" t="str">
        <f>IF('SNL O&amp;M Data'!HO192="NA","",'SNL O&amp;M Data'!HO192)</f>
        <v/>
      </c>
      <c r="HL72" s="216" t="str">
        <f>IF('SNL O&amp;M Data'!HP192="NA","",'SNL O&amp;M Data'!HP192)</f>
        <v/>
      </c>
      <c r="HM72" s="216" t="str">
        <f>IF('SNL O&amp;M Data'!HQ192="NA","",'SNL O&amp;M Data'!HQ192)</f>
        <v/>
      </c>
      <c r="HN72" s="216" t="str">
        <f>IF('SNL O&amp;M Data'!HR192="NA","",'SNL O&amp;M Data'!HR192)</f>
        <v/>
      </c>
      <c r="HO72" s="216">
        <f>IF('SNL O&amp;M Data'!HS192="NA","",'SNL O&amp;M Data'!HS192)</f>
        <v>97044</v>
      </c>
      <c r="HP72" s="216">
        <f>IF('SNL O&amp;M Data'!HT192="NA","",'SNL O&amp;M Data'!HT192)</f>
        <v>68070</v>
      </c>
      <c r="HQ72" s="216">
        <f>IF('SNL O&amp;M Data'!HU192="NA","",'SNL O&amp;M Data'!HU192)</f>
        <v>40516</v>
      </c>
      <c r="HR72" s="216">
        <f>IF('SNL O&amp;M Data'!HV192="NA","",'SNL O&amp;M Data'!HV192)</f>
        <v>18980</v>
      </c>
      <c r="HS72" s="216">
        <f>IF('SNL O&amp;M Data'!HW192="NA","",'SNL O&amp;M Data'!HW192)</f>
        <v>-7159</v>
      </c>
      <c r="HT72" s="216">
        <f>IF('SNL O&amp;M Data'!HX192="NA","",'SNL O&amp;M Data'!HX192)</f>
        <v>1089</v>
      </c>
      <c r="HU72" s="216">
        <f>IF('SNL O&amp;M Data'!HY192="NA","",'SNL O&amp;M Data'!HY192)</f>
        <v>927</v>
      </c>
      <c r="HV72" s="216">
        <f>IF('SNL O&amp;M Data'!HZ192="NA","",'SNL O&amp;M Data'!HZ192)</f>
        <v>1147</v>
      </c>
      <c r="HW72" s="216">
        <f>IF('SNL O&amp;M Data'!IA192="NA","",'SNL O&amp;M Data'!IA192)</f>
        <v>528</v>
      </c>
      <c r="HX72" s="216" t="str">
        <f>IF('SNL O&amp;M Data'!IB192="NA","",'SNL O&amp;M Data'!IB192)</f>
        <v/>
      </c>
      <c r="HY72" s="216">
        <f>IF('SNL O&amp;M Data'!IC192="NA","",'SNL O&amp;M Data'!IC192)</f>
        <v>13450</v>
      </c>
      <c r="HZ72" s="216">
        <f>IF('SNL O&amp;M Data'!ID192="NA","",'SNL O&amp;M Data'!ID192)</f>
        <v>11974</v>
      </c>
      <c r="IA72" s="216">
        <f>IF('SNL O&amp;M Data'!IE192="NA","",'SNL O&amp;M Data'!IE192)</f>
        <v>13327</v>
      </c>
      <c r="IB72" s="216">
        <f>IF('SNL O&amp;M Data'!IF192="NA","",'SNL O&amp;M Data'!IF192)</f>
        <v>15008</v>
      </c>
      <c r="IC72" s="216">
        <f>IF('SNL O&amp;M Data'!IG192="NA","",'SNL O&amp;M Data'!IG192)</f>
        <v>15763</v>
      </c>
      <c r="ID72" s="216">
        <f>IF('SNL O&amp;M Data'!IH192="NA","",'SNL O&amp;M Data'!IH192)</f>
        <v>18422</v>
      </c>
      <c r="IE72" s="216">
        <f>IF('SNL O&amp;M Data'!II192="NA","",'SNL O&amp;M Data'!II192)</f>
        <v>15915</v>
      </c>
      <c r="IF72" s="216">
        <f>IF('SNL O&amp;M Data'!IJ192="NA","",'SNL O&amp;M Data'!IJ192)</f>
        <v>24089</v>
      </c>
      <c r="IG72" s="216">
        <f>IF('SNL O&amp;M Data'!IK192="NA","",'SNL O&amp;M Data'!IK192)</f>
        <v>2201</v>
      </c>
      <c r="IH72" s="216">
        <f>IF('SNL O&amp;M Data'!IL192="NA","",'SNL O&amp;M Data'!IL192)</f>
        <v>2094</v>
      </c>
      <c r="II72" s="216">
        <f>IF('SNL O&amp;M Data'!IM192="NA","",'SNL O&amp;M Data'!IM192)</f>
        <v>7196</v>
      </c>
      <c r="IJ72" s="216">
        <f>IF('SNL O&amp;M Data'!IN192="NA","",'SNL O&amp;M Data'!IN192)</f>
        <v>9736</v>
      </c>
      <c r="IK72" s="216" t="str">
        <f>IF('SNL O&amp;M Data'!IO192="NA","",'SNL O&amp;M Data'!IO192)</f>
        <v/>
      </c>
      <c r="IL72" s="216" t="str">
        <f>IF('SNL O&amp;M Data'!IP192="NA","",'SNL O&amp;M Data'!IP192)</f>
        <v/>
      </c>
      <c r="IM72" s="216" t="str">
        <f>IF('SNL O&amp;M Data'!IQ192="NA","",'SNL O&amp;M Data'!IQ192)</f>
        <v/>
      </c>
      <c r="IN72" s="216">
        <f>IF('SNL O&amp;M Data'!IR192="NA","",'SNL O&amp;M Data'!IR192)</f>
        <v>34859</v>
      </c>
      <c r="IO72" s="216">
        <f>IF('SNL O&amp;M Data'!IS192="NA","",'SNL O&amp;M Data'!IS192)</f>
        <v>58923</v>
      </c>
      <c r="IP72" s="216" t="str">
        <f>IF('SNL O&amp;M Data'!IT192="NA","",'SNL O&amp;M Data'!IT192)</f>
        <v/>
      </c>
      <c r="IQ72" s="216" t="str">
        <f>IF('SNL O&amp;M Data'!IU192="NA","",'SNL O&amp;M Data'!IU192)</f>
        <v/>
      </c>
      <c r="IR72" s="216" t="str">
        <f>IF('SNL O&amp;M Data'!IV192="NA","",'SNL O&amp;M Data'!IV192)</f>
        <v/>
      </c>
      <c r="IS72" s="216">
        <f>IF('SNL O&amp;M Data'!IW192="NA","",'SNL O&amp;M Data'!IW192)</f>
        <v>46787</v>
      </c>
      <c r="IT72" s="216">
        <f>IF('SNL O&amp;M Data'!IX192="NA","",'SNL O&amp;M Data'!IX192)</f>
        <v>52315</v>
      </c>
      <c r="IU72" s="216">
        <f>IF('SNL O&amp;M Data'!IY192="NA","",'SNL O&amp;M Data'!IY192)</f>
        <v>52073</v>
      </c>
      <c r="IV72" s="216">
        <f>IF('SNL O&amp;M Data'!IZ192="NA","",'SNL O&amp;M Data'!IZ192)</f>
        <v>48877</v>
      </c>
      <c r="IW72" s="216">
        <f>IF('SNL O&amp;M Data'!JA192="NA","",'SNL O&amp;M Data'!JA192)</f>
        <v>56595</v>
      </c>
      <c r="IX72" s="216">
        <f>IF('SNL O&amp;M Data'!JB192="NA","",'SNL O&amp;M Data'!JB192)</f>
        <v>26450</v>
      </c>
      <c r="IY72" s="216">
        <f>IF('SNL O&amp;M Data'!JC192="NA","",'SNL O&amp;M Data'!JC192)</f>
        <v>16247</v>
      </c>
      <c r="IZ72" s="216">
        <f>IF('SNL O&amp;M Data'!JD192="NA","",'SNL O&amp;M Data'!JD192)</f>
        <v>16773</v>
      </c>
      <c r="JA72" s="216">
        <f>IF('SNL O&amp;M Data'!JE192="NA","",'SNL O&amp;M Data'!JE192)</f>
        <v>18150</v>
      </c>
      <c r="JB72" s="216">
        <f>IF('SNL O&amp;M Data'!JF192="NA","",'SNL O&amp;M Data'!JF192)</f>
        <v>18529</v>
      </c>
      <c r="JC72" s="216">
        <f>IF('SNL O&amp;M Data'!JG192="NA","",'SNL O&amp;M Data'!JG192)</f>
        <v>30726</v>
      </c>
      <c r="JD72" s="216">
        <f>IF('SNL O&amp;M Data'!JH192="NA","",'SNL O&amp;M Data'!JH192)</f>
        <v>24158</v>
      </c>
      <c r="JE72" s="216">
        <f>IF('SNL O&amp;M Data'!JI192="NA","",'SNL O&amp;M Data'!JI192)</f>
        <v>25824</v>
      </c>
      <c r="JF72" s="216">
        <f>IF('SNL O&amp;M Data'!JJ192="NA","",'SNL O&amp;M Data'!JJ192)</f>
        <v>25008</v>
      </c>
      <c r="JG72" s="216">
        <f>IF('SNL O&amp;M Data'!JK192="NA","",'SNL O&amp;M Data'!JK192)</f>
        <v>22378</v>
      </c>
      <c r="JH72" s="216">
        <f>IF('SNL O&amp;M Data'!JL192="NA","",'SNL O&amp;M Data'!JL192)</f>
        <v>35130</v>
      </c>
      <c r="JI72" s="216">
        <f>IF('SNL O&amp;M Data'!JM192="NA","",'SNL O&amp;M Data'!JM192)</f>
        <v>-24878</v>
      </c>
      <c r="JJ72" s="216">
        <f>IF('SNL O&amp;M Data'!JN192="NA","",'SNL O&amp;M Data'!JN192)</f>
        <v>61111</v>
      </c>
      <c r="JK72" s="216">
        <f>IF('SNL O&amp;M Data'!JO192="NA","",'SNL O&amp;M Data'!JO192)</f>
        <v>39170</v>
      </c>
      <c r="JL72" s="216">
        <f>IF('SNL O&amp;M Data'!JP192="NA","",'SNL O&amp;M Data'!JP192)</f>
        <v>-143682</v>
      </c>
      <c r="JM72" s="216">
        <f>IF('SNL O&amp;M Data'!JQ192="NA","",'SNL O&amp;M Data'!JQ192)</f>
        <v>3797</v>
      </c>
      <c r="JN72" s="216">
        <f>IF('SNL O&amp;M Data'!JR192="NA","",'SNL O&amp;M Data'!JR192)</f>
        <v>1527</v>
      </c>
      <c r="JO72" s="216">
        <f>IF('SNL O&amp;M Data'!JS192="NA","",'SNL O&amp;M Data'!JS192)</f>
        <v>1535</v>
      </c>
      <c r="JP72" s="216">
        <f>IF('SNL O&amp;M Data'!JT192="NA","",'SNL O&amp;M Data'!JT192)</f>
        <v>1213</v>
      </c>
      <c r="JQ72" s="216">
        <f>IF('SNL O&amp;M Data'!JU192="NA","",'SNL O&amp;M Data'!JU192)</f>
        <v>1133</v>
      </c>
      <c r="JR72" s="216">
        <f>IF('SNL O&amp;M Data'!JV192="NA","",'SNL O&amp;M Data'!JV192)</f>
        <v>35113</v>
      </c>
      <c r="JS72" s="216">
        <f>IF('SNL O&amp;M Data'!JW192="NA","",'SNL O&amp;M Data'!JW192)</f>
        <v>30251</v>
      </c>
      <c r="JT72" s="216">
        <f>IF('SNL O&amp;M Data'!JX192="NA","",'SNL O&amp;M Data'!JX192)</f>
        <v>27134</v>
      </c>
      <c r="JU72" s="216">
        <f>IF('SNL O&amp;M Data'!JY192="NA","",'SNL O&amp;M Data'!JY192)</f>
        <v>27817</v>
      </c>
      <c r="JV72" s="216">
        <f>IF('SNL O&amp;M Data'!JZ192="NA","",'SNL O&amp;M Data'!JZ192)</f>
        <v>25435</v>
      </c>
      <c r="JW72" s="216">
        <f>IF('SNL O&amp;M Data'!KA192="NA","",'SNL O&amp;M Data'!KA192)</f>
        <v>266</v>
      </c>
      <c r="JX72" s="216">
        <f>IF('SNL O&amp;M Data'!KB192="NA","",'SNL O&amp;M Data'!KB192)</f>
        <v>-121</v>
      </c>
      <c r="JY72" s="216">
        <f>IF('SNL O&amp;M Data'!KC192="NA","",'SNL O&amp;M Data'!KC192)</f>
        <v>-67</v>
      </c>
      <c r="JZ72" s="216">
        <f>IF('SNL O&amp;M Data'!KD192="NA","",'SNL O&amp;M Data'!KD192)</f>
        <v>-52</v>
      </c>
      <c r="KA72" s="216">
        <f>IF('SNL O&amp;M Data'!KE192="NA","",'SNL O&amp;M Data'!KE192)</f>
        <v>-123</v>
      </c>
      <c r="KB72" s="216">
        <f>IF('SNL O&amp;M Data'!KF192="NA","",'SNL O&amp;M Data'!KF192)</f>
        <v>2129</v>
      </c>
      <c r="KC72" s="216">
        <f>IF('SNL O&amp;M Data'!KG192="NA","",'SNL O&amp;M Data'!KG192)</f>
        <v>2151</v>
      </c>
      <c r="KD72" s="216">
        <f>IF('SNL O&amp;M Data'!KH192="NA","",'SNL O&amp;M Data'!KH192)</f>
        <v>1801</v>
      </c>
      <c r="KE72" s="216">
        <f>IF('SNL O&amp;M Data'!KI192="NA","",'SNL O&amp;M Data'!KI192)</f>
        <v>1653</v>
      </c>
      <c r="KF72" s="216" t="str">
        <f>IF('SNL O&amp;M Data'!KJ192="NA","",'SNL O&amp;M Data'!KJ192)</f>
        <v/>
      </c>
      <c r="KG72" s="216">
        <f>IF('SNL O&amp;M Data'!KK192="NA","",'SNL O&amp;M Data'!KK192)</f>
        <v>4752</v>
      </c>
      <c r="KH72" s="216">
        <f>IF('SNL O&amp;M Data'!KL192="NA","",'SNL O&amp;M Data'!KL192)</f>
        <v>4241</v>
      </c>
      <c r="KI72" s="216">
        <f>IF('SNL O&amp;M Data'!KM192="NA","",'SNL O&amp;M Data'!KM192)</f>
        <v>4239</v>
      </c>
      <c r="KJ72" s="216">
        <f>IF('SNL O&amp;M Data'!KN192="NA","",'SNL O&amp;M Data'!KN192)</f>
        <v>4252</v>
      </c>
      <c r="KK72" s="216" t="str">
        <f>IF('SNL O&amp;M Data'!KO192="NA","",'SNL O&amp;M Data'!KO192)</f>
        <v/>
      </c>
      <c r="KL72" s="216">
        <f>IF('SNL O&amp;M Data'!KP192="NA","",'SNL O&amp;M Data'!KP192)</f>
        <v>932</v>
      </c>
      <c r="KM72" s="216">
        <f>IF('SNL O&amp;M Data'!KQ192="NA","",'SNL O&amp;M Data'!KQ192)</f>
        <v>1048</v>
      </c>
      <c r="KN72" s="216">
        <f>IF('SNL O&amp;M Data'!KR192="NA","",'SNL O&amp;M Data'!KR192)</f>
        <v>988</v>
      </c>
      <c r="KO72" s="216">
        <f>IF('SNL O&amp;M Data'!KS192="NA","",'SNL O&amp;M Data'!KS192)</f>
        <v>1082</v>
      </c>
      <c r="KP72" s="216">
        <f>IF('SNL O&amp;M Data'!KT192="NA","",'SNL O&amp;M Data'!KT192)</f>
        <v>1196</v>
      </c>
      <c r="KQ72" s="216">
        <f>IF('SNL O&amp;M Data'!KU192="NA","",'SNL O&amp;M Data'!KU192)</f>
        <v>23052</v>
      </c>
      <c r="KR72" s="216">
        <f>IF('SNL O&amp;M Data'!KV192="NA","",'SNL O&amp;M Data'!KV192)</f>
        <v>21075</v>
      </c>
      <c r="KS72" s="216">
        <f>IF('SNL O&amp;M Data'!KW192="NA","",'SNL O&amp;M Data'!KW192)</f>
        <v>20086</v>
      </c>
      <c r="KT72" s="216">
        <f>IF('SNL O&amp;M Data'!KX192="NA","",'SNL O&amp;M Data'!KX192)</f>
        <v>19182</v>
      </c>
      <c r="KU72" s="216">
        <f>IF('SNL O&amp;M Data'!KY192="NA","",'SNL O&amp;M Data'!KY192)</f>
        <v>18776</v>
      </c>
      <c r="KV72" s="216">
        <f>IF('SNL O&amp;M Data'!KZ192="NA","",'SNL O&amp;M Data'!KZ192)</f>
        <v>6382</v>
      </c>
      <c r="KW72" s="216">
        <f>IF('SNL O&amp;M Data'!LA192="NA","",'SNL O&amp;M Data'!LA192)</f>
        <v>4360</v>
      </c>
      <c r="KX72" s="216">
        <f>IF('SNL O&amp;M Data'!LB192="NA","",'SNL O&amp;M Data'!LB192)</f>
        <v>3952</v>
      </c>
      <c r="KY72" s="216">
        <f>IF('SNL O&amp;M Data'!LC192="NA","",'SNL O&amp;M Data'!LC192)</f>
        <v>4342</v>
      </c>
      <c r="KZ72" s="216">
        <f>IF('SNL O&amp;M Data'!LD192="NA","",'SNL O&amp;M Data'!LD192)</f>
        <v>4693</v>
      </c>
      <c r="LA72" s="216">
        <f>IF('SNL O&amp;M Data'!LE192="NA","",'SNL O&amp;M Data'!LE192)</f>
        <v>56800</v>
      </c>
      <c r="LB72" s="216">
        <f>IF('SNL O&amp;M Data'!LF192="NA","",'SNL O&amp;M Data'!LF192)</f>
        <v>58045</v>
      </c>
      <c r="LC72" s="216">
        <f>IF('SNL O&amp;M Data'!LG192="NA","",'SNL O&amp;M Data'!LG192)</f>
        <v>46832</v>
      </c>
      <c r="LD72" s="216">
        <f>IF('SNL O&amp;M Data'!LH192="NA","",'SNL O&amp;M Data'!LH192)</f>
        <v>51612</v>
      </c>
      <c r="LE72" s="216">
        <f>IF('SNL O&amp;M Data'!LI192="NA","",'SNL O&amp;M Data'!LI192)</f>
        <v>52766</v>
      </c>
      <c r="LF72" s="216">
        <f>IF('SNL O&amp;M Data'!LJ192="NA","",'SNL O&amp;M Data'!LJ192)</f>
        <v>8060</v>
      </c>
      <c r="LG72" s="216">
        <f>IF('SNL O&amp;M Data'!LK192="NA","",'SNL O&amp;M Data'!LK192)</f>
        <v>13645</v>
      </c>
      <c r="LH72" s="216" t="str">
        <f>IF('SNL O&amp;M Data'!LL192="NA","",'SNL O&amp;M Data'!LL192)</f>
        <v/>
      </c>
      <c r="LI72" s="216" t="str">
        <f>IF('SNL O&amp;M Data'!LM192="NA","",'SNL O&amp;M Data'!LM192)</f>
        <v/>
      </c>
      <c r="LJ72" s="216" t="str">
        <f>IF('SNL O&amp;M Data'!LN192="NA","",'SNL O&amp;M Data'!LN192)</f>
        <v/>
      </c>
      <c r="LK72" s="216">
        <f>IF('SNL O&amp;M Data'!LO192="NA","",'SNL O&amp;M Data'!LO192)</f>
        <v>7933</v>
      </c>
      <c r="LL72" s="216">
        <f>IF('SNL O&amp;M Data'!LP192="NA","",'SNL O&amp;M Data'!LP192)</f>
        <v>7014</v>
      </c>
      <c r="LM72" s="216">
        <f>IF('SNL O&amp;M Data'!LQ192="NA","",'SNL O&amp;M Data'!LQ192)</f>
        <v>7791</v>
      </c>
      <c r="LN72" s="216">
        <f>IF('SNL O&amp;M Data'!LR192="NA","",'SNL O&amp;M Data'!LR192)</f>
        <v>3708</v>
      </c>
      <c r="LO72" s="216">
        <f>IF('SNL O&amp;M Data'!LS192="NA","",'SNL O&amp;M Data'!LS192)</f>
        <v>6099</v>
      </c>
      <c r="LP72" s="216">
        <f>IF('SNL O&amp;M Data'!LT192="NA","",'SNL O&amp;M Data'!LT192)</f>
        <v>6573</v>
      </c>
      <c r="LQ72" s="216">
        <f>IF('SNL O&amp;M Data'!LU192="NA","",'SNL O&amp;M Data'!LU192)</f>
        <v>-24037</v>
      </c>
      <c r="LR72" s="216">
        <f>IF('SNL O&amp;M Data'!LV192="NA","",'SNL O&amp;M Data'!LV192)</f>
        <v>26506</v>
      </c>
      <c r="LS72" s="216">
        <f>IF('SNL O&amp;M Data'!LW192="NA","",'SNL O&amp;M Data'!LW192)</f>
        <v>16508</v>
      </c>
      <c r="LT72" s="216">
        <f>IF('SNL O&amp;M Data'!LX192="NA","",'SNL O&amp;M Data'!LX192)</f>
        <v>-55145</v>
      </c>
      <c r="LU72" s="216">
        <f>IF('SNL O&amp;M Data'!LY192="NA","",'SNL O&amp;M Data'!LY192)</f>
        <v>20344</v>
      </c>
      <c r="LV72" s="216">
        <f>IF('SNL O&amp;M Data'!LZ192="NA","",'SNL O&amp;M Data'!LZ192)</f>
        <v>13654</v>
      </c>
      <c r="LW72" s="216">
        <f>IF('SNL O&amp;M Data'!MA192="NA","",'SNL O&amp;M Data'!MA192)</f>
        <v>19418</v>
      </c>
      <c r="LX72" s="216">
        <f>IF('SNL O&amp;M Data'!MB192="NA","",'SNL O&amp;M Data'!MB192)</f>
        <v>11595</v>
      </c>
      <c r="LY72" s="216">
        <f>IF('SNL O&amp;M Data'!MC192="NA","",'SNL O&amp;M Data'!MC192)</f>
        <v>13175</v>
      </c>
      <c r="LZ72" s="216">
        <f>IF('SNL O&amp;M Data'!MD192="NA","",'SNL O&amp;M Data'!MD192)</f>
        <v>1691</v>
      </c>
      <c r="MA72" s="216">
        <f>IF('SNL O&amp;M Data'!ME192="NA","",'SNL O&amp;M Data'!ME192)</f>
        <v>1819</v>
      </c>
      <c r="MB72" s="216">
        <f>IF('SNL O&amp;M Data'!MF192="NA","",'SNL O&amp;M Data'!MF192)</f>
        <v>234</v>
      </c>
      <c r="MC72" s="216">
        <f>IF('SNL O&amp;M Data'!MG192="NA","",'SNL O&amp;M Data'!MG192)</f>
        <v>1603</v>
      </c>
      <c r="MD72" s="216">
        <f>IF('SNL O&amp;M Data'!MH192="NA","",'SNL O&amp;M Data'!MH192)</f>
        <v>3050</v>
      </c>
      <c r="ME72" s="216">
        <f>IF('SNL O&amp;M Data'!MI192="NA","",'SNL O&amp;M Data'!MI192)</f>
        <v>17429</v>
      </c>
      <c r="MF72" s="216">
        <f>IF('SNL O&amp;M Data'!MJ192="NA","",'SNL O&amp;M Data'!MJ192)</f>
        <v>17295</v>
      </c>
      <c r="MG72" s="216">
        <f>IF('SNL O&amp;M Data'!MK192="NA","",'SNL O&amp;M Data'!MK192)</f>
        <v>11428</v>
      </c>
      <c r="MH72" s="216">
        <f>IF('SNL O&amp;M Data'!ML192="NA","",'SNL O&amp;M Data'!ML192)</f>
        <v>8161</v>
      </c>
      <c r="MI72" s="216">
        <f>IF('SNL O&amp;M Data'!MM192="NA","",'SNL O&amp;M Data'!MM192)</f>
        <v>5528</v>
      </c>
      <c r="MJ72" s="216">
        <f>IF('SNL O&amp;M Data'!MN192="NA","",'SNL O&amp;M Data'!MN192)</f>
        <v>44896</v>
      </c>
      <c r="MK72" s="216">
        <f>IF('SNL O&amp;M Data'!MO192="NA","",'SNL O&amp;M Data'!MO192)</f>
        <v>28124</v>
      </c>
      <c r="ML72" s="216">
        <f>IF('SNL O&amp;M Data'!MP192="NA","",'SNL O&amp;M Data'!MP192)</f>
        <v>5546</v>
      </c>
      <c r="MM72" s="216">
        <f>IF('SNL O&amp;M Data'!MQ192="NA","",'SNL O&amp;M Data'!MQ192)</f>
        <v>20118</v>
      </c>
      <c r="MN72" s="216">
        <f>IF('SNL O&amp;M Data'!MR192="NA","",'SNL O&amp;M Data'!MR192)</f>
        <v>-50453</v>
      </c>
      <c r="MO72" s="216">
        <f>IF('SNL O&amp;M Data'!MS192="NA","",'SNL O&amp;M Data'!MS192)</f>
        <v>263</v>
      </c>
      <c r="MP72" s="216">
        <f>IF('SNL O&amp;M Data'!MT192="NA","",'SNL O&amp;M Data'!MT192)</f>
        <v>44</v>
      </c>
      <c r="MQ72" s="216">
        <f>IF('SNL O&amp;M Data'!MU192="NA","",'SNL O&amp;M Data'!MU192)</f>
        <v>63</v>
      </c>
      <c r="MR72" s="216">
        <f>IF('SNL O&amp;M Data'!MV192="NA","",'SNL O&amp;M Data'!MV192)</f>
        <v>32</v>
      </c>
      <c r="MS72" s="216">
        <f>IF('SNL O&amp;M Data'!MW192="NA","",'SNL O&amp;M Data'!MW192)</f>
        <v>-20</v>
      </c>
      <c r="MT72" s="216">
        <f>IF('SNL O&amp;M Data'!MX192="NA","",'SNL O&amp;M Data'!MX192)</f>
        <v>1048</v>
      </c>
      <c r="MU72" s="216">
        <f>IF('SNL O&amp;M Data'!MY192="NA","",'SNL O&amp;M Data'!MY192)</f>
        <v>859</v>
      </c>
      <c r="MV72" s="216" t="str">
        <f>IF('SNL O&amp;M Data'!MZ192="NA","",'SNL O&amp;M Data'!MZ192)</f>
        <v/>
      </c>
      <c r="MW72" s="216" t="str">
        <f>IF('SNL O&amp;M Data'!NA192="NA","",'SNL O&amp;M Data'!NA192)</f>
        <v/>
      </c>
      <c r="MX72" s="216" t="str">
        <f>IF('SNL O&amp;M Data'!NB192="NA","",'SNL O&amp;M Data'!NB192)</f>
        <v/>
      </c>
      <c r="MY72" s="216">
        <f>IF('SNL O&amp;M Data'!NC192="NA","",'SNL O&amp;M Data'!NC192)</f>
        <v>38461</v>
      </c>
      <c r="MZ72" s="216">
        <f>IF('SNL O&amp;M Data'!ND192="NA","",'SNL O&amp;M Data'!ND192)</f>
        <v>20528</v>
      </c>
      <c r="NA72" s="216">
        <f>IF('SNL O&amp;M Data'!NE192="NA","",'SNL O&amp;M Data'!NE192)</f>
        <v>23176</v>
      </c>
      <c r="NB72" s="216">
        <f>IF('SNL O&amp;M Data'!NF192="NA","",'SNL O&amp;M Data'!NF192)</f>
        <v>24342</v>
      </c>
      <c r="NC72" s="216">
        <f>IF('SNL O&amp;M Data'!NG192="NA","",'SNL O&amp;M Data'!NG192)</f>
        <v>22182</v>
      </c>
      <c r="ND72" s="216">
        <f>IF('SNL O&amp;M Data'!NH192="NA","",'SNL O&amp;M Data'!NH192)</f>
        <v>25687</v>
      </c>
      <c r="NE72" s="216">
        <f>IF('SNL O&amp;M Data'!NI192="NA","",'SNL O&amp;M Data'!NI192)</f>
        <v>23040</v>
      </c>
      <c r="NF72" s="216">
        <f>IF('SNL O&amp;M Data'!NJ192="NA","",'SNL O&amp;M Data'!NJ192)</f>
        <v>27080</v>
      </c>
      <c r="NG72" s="216">
        <f>IF('SNL O&amp;M Data'!NK192="NA","",'SNL O&amp;M Data'!NK192)</f>
        <v>21627</v>
      </c>
      <c r="NH72" s="216">
        <f>IF('SNL O&amp;M Data'!NL192="NA","",'SNL O&amp;M Data'!NL192)</f>
        <v>16611</v>
      </c>
      <c r="NI72" s="216">
        <f>IF('SNL O&amp;M Data'!NM192="NA","",'SNL O&amp;M Data'!NM192)</f>
        <v>9801</v>
      </c>
      <c r="NJ72" s="216">
        <f>IF('SNL O&amp;M Data'!NN192="NA","",'SNL O&amp;M Data'!NN192)</f>
        <v>47946</v>
      </c>
      <c r="NK72" s="216">
        <f>IF('SNL O&amp;M Data'!NO192="NA","",'SNL O&amp;M Data'!NO192)</f>
        <v>29685</v>
      </c>
      <c r="NL72" s="216">
        <f>IF('SNL O&amp;M Data'!NP192="NA","",'SNL O&amp;M Data'!NP192)</f>
        <v>22425</v>
      </c>
      <c r="NM72" s="216">
        <f>IF('SNL O&amp;M Data'!NQ192="NA","",'SNL O&amp;M Data'!NQ192)</f>
        <v>12759</v>
      </c>
      <c r="NN72" s="216">
        <f>IF('SNL O&amp;M Data'!NR192="NA","",'SNL O&amp;M Data'!NR192)</f>
        <v>92356</v>
      </c>
      <c r="NO72" s="216">
        <f>IF('SNL O&amp;M Data'!NS192="NA","",'SNL O&amp;M Data'!NS192)</f>
        <v>100658</v>
      </c>
      <c r="NP72" s="216">
        <f>IF('SNL O&amp;M Data'!NT192="NA","",'SNL O&amp;M Data'!NT192)</f>
        <v>68739</v>
      </c>
      <c r="NQ72" s="216">
        <f>IF('SNL O&amp;M Data'!NU192="NA","",'SNL O&amp;M Data'!NU192)</f>
        <v>52073</v>
      </c>
      <c r="NR72" s="216">
        <f>IF('SNL O&amp;M Data'!NV192="NA","",'SNL O&amp;M Data'!NV192)</f>
        <v>50445</v>
      </c>
      <c r="NS72" s="216">
        <f>IF('SNL O&amp;M Data'!NW192="NA","",'SNL O&amp;M Data'!NW192)</f>
        <v>375</v>
      </c>
      <c r="NT72" s="216">
        <f>IF('SNL O&amp;M Data'!NX192="NA","",'SNL O&amp;M Data'!NX192)</f>
        <v>360</v>
      </c>
      <c r="NU72" s="216">
        <f>IF('SNL O&amp;M Data'!NY192="NA","",'SNL O&amp;M Data'!NY192)</f>
        <v>327</v>
      </c>
      <c r="NV72" s="216">
        <f>IF('SNL O&amp;M Data'!NZ192="NA","",'SNL O&amp;M Data'!NZ192)</f>
        <v>354</v>
      </c>
      <c r="NW72" s="216">
        <f>IF('SNL O&amp;M Data'!OA192="NA","",'SNL O&amp;M Data'!OA192)</f>
        <v>419</v>
      </c>
      <c r="NX72" s="216">
        <f>IF('SNL O&amp;M Data'!OB192="NA","",'SNL O&amp;M Data'!OB192)</f>
        <v>33136</v>
      </c>
      <c r="NY72" s="216">
        <f>IF('SNL O&amp;M Data'!OC192="NA","",'SNL O&amp;M Data'!OC192)</f>
        <v>20076</v>
      </c>
      <c r="NZ72" s="216">
        <f>IF('SNL O&amp;M Data'!OD192="NA","",'SNL O&amp;M Data'!OD192)</f>
        <v>38992</v>
      </c>
      <c r="OA72" s="216">
        <f>IF('SNL O&amp;M Data'!OE192="NA","",'SNL O&amp;M Data'!OE192)</f>
        <v>25124</v>
      </c>
      <c r="OB72" s="216">
        <f>IF('SNL O&amp;M Data'!OF192="NA","",'SNL O&amp;M Data'!OF192)</f>
        <v>13029</v>
      </c>
      <c r="OC72" s="216">
        <f>IF('SNL O&amp;M Data'!OG192="NA","",'SNL O&amp;M Data'!OG192)</f>
        <v>83620</v>
      </c>
      <c r="OD72" s="216">
        <f>IF('SNL O&amp;M Data'!OH192="NA","",'SNL O&amp;M Data'!OH192)</f>
        <v>84162</v>
      </c>
      <c r="OE72" s="216">
        <f>IF('SNL O&amp;M Data'!OI192="NA","",'SNL O&amp;M Data'!OI192)</f>
        <v>76964</v>
      </c>
      <c r="OF72" s="216">
        <f>IF('SNL O&amp;M Data'!OJ192="NA","",'SNL O&amp;M Data'!OJ192)</f>
        <v>76040</v>
      </c>
      <c r="OG72" s="216">
        <f>IF('SNL O&amp;M Data'!OK192="NA","",'SNL O&amp;M Data'!OK192)</f>
        <v>80397</v>
      </c>
      <c r="OH72" s="216">
        <f>IF('SNL O&amp;M Data'!OL192="NA","",'SNL O&amp;M Data'!OL192)</f>
        <v>15007</v>
      </c>
      <c r="OI72" s="216">
        <f>IF('SNL O&amp;M Data'!OM192="NA","",'SNL O&amp;M Data'!OM192)</f>
        <v>14795</v>
      </c>
      <c r="OJ72" s="216">
        <f>IF('SNL O&amp;M Data'!ON192="NA","",'SNL O&amp;M Data'!ON192)</f>
        <v>13788</v>
      </c>
      <c r="OK72" s="216">
        <f>IF('SNL O&amp;M Data'!OO192="NA","",'SNL O&amp;M Data'!OO192)</f>
        <v>15927</v>
      </c>
      <c r="OL72" s="216">
        <f>IF('SNL O&amp;M Data'!OP192="NA","",'SNL O&amp;M Data'!OP192)</f>
        <v>11961</v>
      </c>
      <c r="OM72" s="216">
        <f>IF('SNL O&amp;M Data'!OQ192="NA","",'SNL O&amp;M Data'!OQ192)</f>
        <v>6830</v>
      </c>
      <c r="ON72" s="216">
        <f>IF('SNL O&amp;M Data'!OR192="NA","",'SNL O&amp;M Data'!OR192)</f>
        <v>2052</v>
      </c>
      <c r="OO72" s="216">
        <f>IF('SNL O&amp;M Data'!OS192="NA","",'SNL O&amp;M Data'!OS192)</f>
        <v>27279</v>
      </c>
      <c r="OP72" s="216">
        <f>IF('SNL O&amp;M Data'!OT192="NA","",'SNL O&amp;M Data'!OT192)</f>
        <v>22106</v>
      </c>
      <c r="OQ72" s="216">
        <f>IF('SNL O&amp;M Data'!OU192="NA","",'SNL O&amp;M Data'!OU192)</f>
        <v>30465</v>
      </c>
      <c r="OR72" s="216">
        <f>IF('SNL O&amp;M Data'!OV192="NA","",'SNL O&amp;M Data'!OV192)</f>
        <v>888</v>
      </c>
      <c r="OS72" s="216">
        <f>IF('SNL O&amp;M Data'!OW192="NA","",'SNL O&amp;M Data'!OW192)</f>
        <v>1052</v>
      </c>
      <c r="OT72" s="216">
        <f>IF('SNL O&amp;M Data'!OX192="NA","",'SNL O&amp;M Data'!OX192)</f>
        <v>912</v>
      </c>
      <c r="OU72" s="216">
        <f>IF('SNL O&amp;M Data'!OY192="NA","",'SNL O&amp;M Data'!OY192)</f>
        <v>879</v>
      </c>
      <c r="OV72" s="216">
        <f>IF('SNL O&amp;M Data'!OZ192="NA","",'SNL O&amp;M Data'!OZ192)</f>
        <v>931</v>
      </c>
      <c r="OW72" s="216">
        <f>IF('SNL O&amp;M Data'!PA192="NA","",'SNL O&amp;M Data'!PA192)</f>
        <v>19641</v>
      </c>
      <c r="OX72" s="216">
        <f>IF('SNL O&amp;M Data'!PB192="NA","",'SNL O&amp;M Data'!PB192)</f>
        <v>-6245</v>
      </c>
      <c r="OY72" s="216">
        <f>IF('SNL O&amp;M Data'!PC192="NA","",'SNL O&amp;M Data'!PC192)</f>
        <v>-27237</v>
      </c>
      <c r="OZ72" s="216">
        <f>IF('SNL O&amp;M Data'!PD192="NA","",'SNL O&amp;M Data'!PD192)</f>
        <v>-18359</v>
      </c>
      <c r="PA72" s="216">
        <f>IF('SNL O&amp;M Data'!PE192="NA","",'SNL O&amp;M Data'!PE192)</f>
        <v>-1969</v>
      </c>
      <c r="PB72" s="216">
        <f>IF('SNL O&amp;M Data'!PF192="NA","",'SNL O&amp;M Data'!PF192)</f>
        <v>11127</v>
      </c>
      <c r="PC72" s="216">
        <f>IF('SNL O&amp;M Data'!PG192="NA","",'SNL O&amp;M Data'!PG192)</f>
        <v>34799</v>
      </c>
      <c r="PD72" s="216">
        <f>IF('SNL O&amp;M Data'!PH192="NA","",'SNL O&amp;M Data'!PH192)</f>
        <v>60479</v>
      </c>
      <c r="PE72" s="216">
        <f>IF('SNL O&amp;M Data'!PI192="NA","",'SNL O&amp;M Data'!PI192)</f>
        <v>12103</v>
      </c>
      <c r="PF72" s="216">
        <f>IF('SNL O&amp;M Data'!PJ192="NA","",'SNL O&amp;M Data'!PJ192)</f>
        <v>-60882</v>
      </c>
      <c r="PG72" s="216">
        <f>IF('SNL O&amp;M Data'!PK192="NA","",'SNL O&amp;M Data'!PK192)</f>
        <v>11966</v>
      </c>
      <c r="PH72" s="216">
        <f>IF('SNL O&amp;M Data'!PL192="NA","",'SNL O&amp;M Data'!PL192)</f>
        <v>3231</v>
      </c>
      <c r="PI72" s="216">
        <f>IF('SNL O&amp;M Data'!PM192="NA","",'SNL O&amp;M Data'!PM192)</f>
        <v>4328</v>
      </c>
      <c r="PJ72" s="216">
        <f>IF('SNL O&amp;M Data'!PN192="NA","",'SNL O&amp;M Data'!PN192)</f>
        <v>4804</v>
      </c>
      <c r="PK72" s="216">
        <f>IF('SNL O&amp;M Data'!PO192="NA","",'SNL O&amp;M Data'!PO192)</f>
        <v>3559</v>
      </c>
      <c r="PL72" s="216">
        <f>IF('SNL O&amp;M Data'!PP192="NA","",'SNL O&amp;M Data'!PP192)</f>
        <v>49272</v>
      </c>
      <c r="PM72" s="216">
        <f>IF('SNL O&amp;M Data'!PQ192="NA","",'SNL O&amp;M Data'!PQ192)</f>
        <v>36611</v>
      </c>
      <c r="PN72" s="216">
        <f>IF('SNL O&amp;M Data'!PR192="NA","",'SNL O&amp;M Data'!PR192)</f>
        <v>29575</v>
      </c>
      <c r="PO72" s="216">
        <f>IF('SNL O&amp;M Data'!PS192="NA","",'SNL O&amp;M Data'!PS192)</f>
        <v>35980</v>
      </c>
      <c r="PP72" s="216">
        <f>IF('SNL O&amp;M Data'!PT192="NA","",'SNL O&amp;M Data'!PT192)</f>
        <v>33619</v>
      </c>
      <c r="PQ72" s="216">
        <f>IF('SNL O&amp;M Data'!PU192="NA","",'SNL O&amp;M Data'!PU192)</f>
        <v>28171</v>
      </c>
      <c r="PR72" s="216">
        <f>IF('SNL O&amp;M Data'!PV192="NA","",'SNL O&amp;M Data'!PV192)</f>
        <v>26892</v>
      </c>
      <c r="PS72" s="216">
        <f>IF('SNL O&amp;M Data'!PW192="NA","",'SNL O&amp;M Data'!PW192)</f>
        <v>21121</v>
      </c>
      <c r="PT72" s="216">
        <f>IF('SNL O&amp;M Data'!PX192="NA","",'SNL O&amp;M Data'!PX192)</f>
        <v>23472</v>
      </c>
      <c r="PU72" s="216">
        <f>IF('SNL O&amp;M Data'!PY192="NA","",'SNL O&amp;M Data'!PY192)</f>
        <v>24403</v>
      </c>
      <c r="PV72" s="216">
        <f>IF('SNL O&amp;M Data'!PZ192="NA","",'SNL O&amp;M Data'!PZ192)</f>
        <v>3066</v>
      </c>
      <c r="PW72" s="216">
        <f>IF('SNL O&amp;M Data'!QA192="NA","",'SNL O&amp;M Data'!QA192)</f>
        <v>2006</v>
      </c>
      <c r="PX72" s="216">
        <f>IF('SNL O&amp;M Data'!QB192="NA","",'SNL O&amp;M Data'!QB192)</f>
        <v>1685</v>
      </c>
      <c r="PY72" s="216">
        <f>IF('SNL O&amp;M Data'!QC192="NA","",'SNL O&amp;M Data'!QC192)</f>
        <v>1893</v>
      </c>
      <c r="PZ72" s="216">
        <f>IF('SNL O&amp;M Data'!QD192="NA","",'SNL O&amp;M Data'!QD192)</f>
        <v>1187</v>
      </c>
      <c r="QA72" s="216">
        <f>IF('SNL O&amp;M Data'!QE192="NA","",'SNL O&amp;M Data'!QE192)</f>
        <v>384675</v>
      </c>
      <c r="QB72" s="216">
        <f>IF('SNL O&amp;M Data'!QF192="NA","",'SNL O&amp;M Data'!QF192)</f>
        <v>273561</v>
      </c>
      <c r="QC72" s="216">
        <f>IF('SNL O&amp;M Data'!QG192="NA","",'SNL O&amp;M Data'!QG192)</f>
        <v>357000</v>
      </c>
      <c r="QD72" s="216">
        <f>IF('SNL O&amp;M Data'!QH192="NA","",'SNL O&amp;M Data'!QH192)</f>
        <v>336846</v>
      </c>
      <c r="QE72" s="216">
        <f>IF('SNL O&amp;M Data'!QI192="NA","",'SNL O&amp;M Data'!QI192)</f>
        <v>390655</v>
      </c>
      <c r="QF72" s="216">
        <f>IF('SNL O&amp;M Data'!QJ192="NA","",'SNL O&amp;M Data'!QJ192)</f>
        <v>98463</v>
      </c>
      <c r="QG72" s="216">
        <f>IF('SNL O&amp;M Data'!QK192="NA","",'SNL O&amp;M Data'!QK192)</f>
        <v>113737</v>
      </c>
      <c r="QH72" s="216">
        <f>IF('SNL O&amp;M Data'!QL192="NA","",'SNL O&amp;M Data'!QL192)</f>
        <v>102224</v>
      </c>
      <c r="QI72" s="216">
        <f>IF('SNL O&amp;M Data'!QM192="NA","",'SNL O&amp;M Data'!QM192)</f>
        <v>118192</v>
      </c>
      <c r="QJ72" s="216">
        <f>IF('SNL O&amp;M Data'!QN192="NA","",'SNL O&amp;M Data'!QN192)</f>
        <v>124791</v>
      </c>
      <c r="QK72" s="216">
        <f>IF('SNL O&amp;M Data'!QO192="NA","",'SNL O&amp;M Data'!QO192)</f>
        <v>36174</v>
      </c>
      <c r="QL72" s="216">
        <f>IF('SNL O&amp;M Data'!QP192="NA","",'SNL O&amp;M Data'!QP192)</f>
        <v>30527</v>
      </c>
      <c r="QM72" s="216">
        <f>IF('SNL O&amp;M Data'!QQ192="NA","",'SNL O&amp;M Data'!QQ192)</f>
        <v>28504</v>
      </c>
      <c r="QN72" s="216">
        <f>IF('SNL O&amp;M Data'!QR192="NA","",'SNL O&amp;M Data'!QR192)</f>
        <v>25497</v>
      </c>
      <c r="QO72" s="216">
        <f>IF('SNL O&amp;M Data'!QS192="NA","",'SNL O&amp;M Data'!QS192)</f>
        <v>26550</v>
      </c>
      <c r="QP72" s="216">
        <f>IF('SNL O&amp;M Data'!QT192="NA","",'SNL O&amp;M Data'!QT192)</f>
        <v>5576</v>
      </c>
      <c r="QQ72" s="216">
        <f>IF('SNL O&amp;M Data'!QU192="NA","",'SNL O&amp;M Data'!QU192)</f>
        <v>-11924</v>
      </c>
      <c r="QR72" s="216">
        <f>IF('SNL O&amp;M Data'!QV192="NA","",'SNL O&amp;M Data'!QV192)</f>
        <v>31511</v>
      </c>
      <c r="QS72" s="216">
        <f>IF('SNL O&amp;M Data'!QW192="NA","",'SNL O&amp;M Data'!QW192)</f>
        <v>11222</v>
      </c>
      <c r="QT72" s="216">
        <f>IF('SNL O&amp;M Data'!QX192="NA","",'SNL O&amp;M Data'!QX192)</f>
        <v>-81119</v>
      </c>
      <c r="QU72" s="216">
        <f>IF('SNL O&amp;M Data'!QY192="NA","",'SNL O&amp;M Data'!QY192)</f>
        <v>2437</v>
      </c>
      <c r="QV72" s="216">
        <f>IF('SNL O&amp;M Data'!QZ192="NA","",'SNL O&amp;M Data'!QZ192)</f>
        <v>6635</v>
      </c>
      <c r="QW72" s="216">
        <f>IF('SNL O&amp;M Data'!RA192="NA","",'SNL O&amp;M Data'!RA192)</f>
        <v>11330</v>
      </c>
      <c r="QX72" s="216">
        <f>IF('SNL O&amp;M Data'!RB192="NA","",'SNL O&amp;M Data'!RB192)</f>
        <v>-868</v>
      </c>
      <c r="QY72" s="216">
        <f>IF('SNL O&amp;M Data'!RC192="NA","",'SNL O&amp;M Data'!RC192)</f>
        <v>-14493</v>
      </c>
      <c r="QZ72" s="216">
        <f>IF('SNL O&amp;M Data'!RD192="NA","",'SNL O&amp;M Data'!RD192)</f>
        <v>31</v>
      </c>
      <c r="RA72" s="216" t="str">
        <f>IF('SNL O&amp;M Data'!RE192="NA","",'SNL O&amp;M Data'!RE192)</f>
        <v/>
      </c>
      <c r="RB72" s="216" t="str">
        <f>IF('SNL O&amp;M Data'!RF192="NA","",'SNL O&amp;M Data'!RF192)</f>
        <v/>
      </c>
      <c r="RC72" s="216" t="str">
        <f>IF('SNL O&amp;M Data'!RG192="NA","",'SNL O&amp;M Data'!RG192)</f>
        <v/>
      </c>
      <c r="RD72" s="216" t="str">
        <f>IF('SNL O&amp;M Data'!RH192="NA","",'SNL O&amp;M Data'!RH192)</f>
        <v/>
      </c>
      <c r="RE72" s="216">
        <f>IF('SNL O&amp;M Data'!RI192="NA","",'SNL O&amp;M Data'!RI192)</f>
        <v>82</v>
      </c>
      <c r="RF72" s="216">
        <f>IF('SNL O&amp;M Data'!RJ192="NA","",'SNL O&amp;M Data'!RJ192)</f>
        <v>118</v>
      </c>
      <c r="RG72" s="216">
        <f>IF('SNL O&amp;M Data'!RK192="NA","",'SNL O&amp;M Data'!RK192)</f>
        <v>130</v>
      </c>
      <c r="RH72" s="216">
        <f>IF('SNL O&amp;M Data'!RL192="NA","",'SNL O&amp;M Data'!RL192)</f>
        <v>181</v>
      </c>
      <c r="RI72" s="216" t="str">
        <f>IF('SNL O&amp;M Data'!RM192="NA","",'SNL O&amp;M Data'!RM192)</f>
        <v/>
      </c>
      <c r="RJ72" s="216">
        <f>IF('SNL O&amp;M Data'!RN192="NA","",'SNL O&amp;M Data'!RN192)</f>
        <v>56302</v>
      </c>
      <c r="RK72" s="216">
        <f>IF('SNL O&amp;M Data'!RO192="NA","",'SNL O&amp;M Data'!RO192)</f>
        <v>64197</v>
      </c>
      <c r="RL72" s="216">
        <f>IF('SNL O&amp;M Data'!RP192="NA","",'SNL O&amp;M Data'!RP192)</f>
        <v>62502</v>
      </c>
      <c r="RM72" s="216">
        <f>IF('SNL O&amp;M Data'!RQ192="NA","",'SNL O&amp;M Data'!RQ192)</f>
        <v>57728</v>
      </c>
      <c r="RN72" s="216">
        <f>IF('SNL O&amp;M Data'!RR192="NA","",'SNL O&amp;M Data'!RR192)</f>
        <v>62572</v>
      </c>
      <c r="RO72" s="216">
        <f>IF('SNL O&amp;M Data'!RS192="NA","",'SNL O&amp;M Data'!RS192)</f>
        <v>27423</v>
      </c>
      <c r="RP72" s="216">
        <f>IF('SNL O&amp;M Data'!RT192="NA","",'SNL O&amp;M Data'!RT192)</f>
        <v>18796</v>
      </c>
      <c r="RQ72" s="216">
        <f>IF('SNL O&amp;M Data'!RU192="NA","",'SNL O&amp;M Data'!RU192)</f>
        <v>23227</v>
      </c>
      <c r="RR72" s="216">
        <f>IF('SNL O&amp;M Data'!RV192="NA","",'SNL O&amp;M Data'!RV192)</f>
        <v>18914</v>
      </c>
      <c r="RS72" s="216">
        <f>IF('SNL O&amp;M Data'!RW192="NA","",'SNL O&amp;M Data'!RW192)</f>
        <v>14464</v>
      </c>
      <c r="RT72" s="216">
        <f>IF('SNL O&amp;M Data'!RX192="NA","",'SNL O&amp;M Data'!RX192)</f>
        <v>28476</v>
      </c>
      <c r="RU72" s="216">
        <f>IF('SNL O&amp;M Data'!RY192="NA","",'SNL O&amp;M Data'!RY192)</f>
        <v>24334</v>
      </c>
      <c r="RV72" s="216">
        <f>IF('SNL O&amp;M Data'!RZ192="NA","",'SNL O&amp;M Data'!RZ192)</f>
        <v>18908</v>
      </c>
      <c r="RW72" s="216">
        <f>IF('SNL O&amp;M Data'!SA192="NA","",'SNL O&amp;M Data'!SA192)</f>
        <v>19627</v>
      </c>
      <c r="RX72" s="216">
        <f>IF('SNL O&amp;M Data'!SB192="NA","",'SNL O&amp;M Data'!SB192)</f>
        <v>9135</v>
      </c>
      <c r="RY72" s="216">
        <f>IF('SNL O&amp;M Data'!SC192="NA","",'SNL O&amp;M Data'!SC192)</f>
        <v>51891</v>
      </c>
      <c r="RZ72" s="216">
        <f>IF('SNL O&amp;M Data'!SD192="NA","",'SNL O&amp;M Data'!SD192)</f>
        <v>50465</v>
      </c>
      <c r="SA72" s="216">
        <f>IF('SNL O&amp;M Data'!SE192="NA","",'SNL O&amp;M Data'!SE192)</f>
        <v>49832</v>
      </c>
      <c r="SB72" s="216">
        <f>IF('SNL O&amp;M Data'!SF192="NA","",'SNL O&amp;M Data'!SF192)</f>
        <v>48166</v>
      </c>
      <c r="SC72" s="216">
        <f>IF('SNL O&amp;M Data'!SG192="NA","",'SNL O&amp;M Data'!SG192)</f>
        <v>46272</v>
      </c>
      <c r="SD72" s="216">
        <f>IF('SNL O&amp;M Data'!SH192="NA","",'SNL O&amp;M Data'!SH192)</f>
        <v>9725</v>
      </c>
      <c r="SE72" s="216">
        <f>IF('SNL O&amp;M Data'!SI192="NA","",'SNL O&amp;M Data'!SI192)</f>
        <v>4911</v>
      </c>
      <c r="SF72" s="216">
        <f>IF('SNL O&amp;M Data'!SJ192="NA","",'SNL O&amp;M Data'!SJ192)</f>
        <v>2039</v>
      </c>
      <c r="SG72" s="216">
        <f>IF('SNL O&amp;M Data'!SK192="NA","",'SNL O&amp;M Data'!SK192)</f>
        <v>2582</v>
      </c>
      <c r="SH72" s="216">
        <f>IF('SNL O&amp;M Data'!SL192="NA","",'SNL O&amp;M Data'!SL192)</f>
        <v>4282</v>
      </c>
      <c r="SI72" s="216">
        <f>IF('SNL O&amp;M Data'!SM192="NA","",'SNL O&amp;M Data'!SM192)</f>
        <v>27592</v>
      </c>
      <c r="SJ72" s="216">
        <f>IF('SNL O&amp;M Data'!SN192="NA","",'SNL O&amp;M Data'!SN192)</f>
        <v>23008</v>
      </c>
      <c r="SK72" s="216">
        <f>IF('SNL O&amp;M Data'!SO192="NA","",'SNL O&amp;M Data'!SO192)</f>
        <v>26561</v>
      </c>
      <c r="SL72" s="216">
        <f>IF('SNL O&amp;M Data'!SP192="NA","",'SNL O&amp;M Data'!SP192)</f>
        <v>24521</v>
      </c>
      <c r="SM72" s="216">
        <f>IF('SNL O&amp;M Data'!SQ192="NA","",'SNL O&amp;M Data'!SQ192)</f>
        <v>22600</v>
      </c>
      <c r="SN72" s="216">
        <f>IF('SNL O&amp;M Data'!SR192="NA","",'SNL O&amp;M Data'!SR192)</f>
        <v>9424</v>
      </c>
      <c r="SO72" s="216">
        <f>IF('SNL O&amp;M Data'!SS192="NA","",'SNL O&amp;M Data'!SS192)</f>
        <v>4545</v>
      </c>
      <c r="SP72" s="216">
        <f>IF('SNL O&amp;M Data'!ST192="NA","",'SNL O&amp;M Data'!ST192)</f>
        <v>5486</v>
      </c>
      <c r="SQ72" s="216">
        <f>IF('SNL O&amp;M Data'!SU192="NA","",'SNL O&amp;M Data'!SU192)</f>
        <v>3151</v>
      </c>
      <c r="SR72" s="216">
        <f>IF('SNL O&amp;M Data'!SV192="NA","",'SNL O&amp;M Data'!SV192)</f>
        <v>4486</v>
      </c>
      <c r="SS72" s="216">
        <f>IF('SNL O&amp;M Data'!SW192="NA","",'SNL O&amp;M Data'!SW192)</f>
        <v>53967</v>
      </c>
      <c r="ST72" s="216">
        <f>IF('SNL O&amp;M Data'!SX192="NA","",'SNL O&amp;M Data'!SX192)</f>
        <v>21704</v>
      </c>
      <c r="SU72" s="216">
        <f>IF('SNL O&amp;M Data'!SY192="NA","",'SNL O&amp;M Data'!SY192)</f>
        <v>-39188</v>
      </c>
      <c r="SV72" s="216">
        <f>IF('SNL O&amp;M Data'!SZ192="NA","",'SNL O&amp;M Data'!SZ192)</f>
        <v>-69642</v>
      </c>
      <c r="SW72" s="216">
        <f>IF('SNL O&amp;M Data'!TA192="NA","",'SNL O&amp;M Data'!TA192)</f>
        <v>-100917</v>
      </c>
      <c r="SX72" s="216">
        <f>IF('SNL O&amp;M Data'!TB192="NA","",'SNL O&amp;M Data'!TB192)</f>
        <v>27148</v>
      </c>
      <c r="SY72" s="216">
        <f>IF('SNL O&amp;M Data'!TC192="NA","",'SNL O&amp;M Data'!TC192)</f>
        <v>31216</v>
      </c>
      <c r="SZ72" s="216">
        <f>IF('SNL O&amp;M Data'!TD192="NA","",'SNL O&amp;M Data'!TD192)</f>
        <v>29646</v>
      </c>
      <c r="TA72" s="216">
        <f>IF('SNL O&amp;M Data'!TE192="NA","",'SNL O&amp;M Data'!TE192)</f>
        <v>31318</v>
      </c>
      <c r="TB72" s="216">
        <f>IF('SNL O&amp;M Data'!TF192="NA","",'SNL O&amp;M Data'!TF192)</f>
        <v>35236</v>
      </c>
      <c r="TC72" s="216">
        <f>IF('SNL O&amp;M Data'!TG192="NA","",'SNL O&amp;M Data'!TG192)</f>
        <v>-3742</v>
      </c>
      <c r="TD72" s="216">
        <f>IF('SNL O&amp;M Data'!TH192="NA","",'SNL O&amp;M Data'!TH192)</f>
        <v>15557</v>
      </c>
      <c r="TE72" s="216">
        <f>IF('SNL O&amp;M Data'!TI192="NA","",'SNL O&amp;M Data'!TI192)</f>
        <v>5391</v>
      </c>
      <c r="TF72" s="216">
        <f>IF('SNL O&amp;M Data'!TJ192="NA","",'SNL O&amp;M Data'!TJ192)</f>
        <v>7399</v>
      </c>
      <c r="TG72" s="216">
        <f>IF('SNL O&amp;M Data'!TK192="NA","",'SNL O&amp;M Data'!TK192)</f>
        <v>7536</v>
      </c>
      <c r="TH72" s="216">
        <f>IF('SNL O&amp;M Data'!TL192="NA","",'SNL O&amp;M Data'!TL192)</f>
        <v>8292</v>
      </c>
      <c r="TI72" s="216">
        <f>IF('SNL O&amp;M Data'!TM192="NA","",'SNL O&amp;M Data'!TM192)</f>
        <v>9377</v>
      </c>
      <c r="TJ72" s="216">
        <f>IF('SNL O&amp;M Data'!TN192="NA","",'SNL O&amp;M Data'!TN192)</f>
        <v>6740</v>
      </c>
      <c r="TK72" s="216">
        <f>IF('SNL O&amp;M Data'!TO192="NA","",'SNL O&amp;M Data'!TO192)</f>
        <v>8075</v>
      </c>
      <c r="TL72" s="216">
        <f>IF('SNL O&amp;M Data'!TP192="NA","",'SNL O&amp;M Data'!TP192)</f>
        <v>8247</v>
      </c>
      <c r="TM72" s="216">
        <f>IF('SNL O&amp;M Data'!TQ192="NA","",'SNL O&amp;M Data'!TQ192)</f>
        <v>40059</v>
      </c>
      <c r="TN72" s="216">
        <f>IF('SNL O&amp;M Data'!TR192="NA","",'SNL O&amp;M Data'!TR192)</f>
        <v>48997</v>
      </c>
      <c r="TO72" s="216">
        <f>IF('SNL O&amp;M Data'!TS192="NA","",'SNL O&amp;M Data'!TS192)</f>
        <v>54077</v>
      </c>
      <c r="TP72" s="216">
        <f>IF('SNL O&amp;M Data'!TT192="NA","",'SNL O&amp;M Data'!TT192)</f>
        <v>62304</v>
      </c>
      <c r="TQ72" s="216">
        <f>IF('SNL O&amp;M Data'!TU192="NA","",'SNL O&amp;M Data'!TU192)</f>
        <v>56506</v>
      </c>
      <c r="TR72" s="216">
        <f>IF('SNL O&amp;M Data'!TV192="NA","",'SNL O&amp;M Data'!TV192)</f>
        <v>14209</v>
      </c>
      <c r="TS72" s="216">
        <f>IF('SNL O&amp;M Data'!TW192="NA","",'SNL O&amp;M Data'!TW192)</f>
        <v>8869</v>
      </c>
      <c r="TT72" s="216">
        <f>IF('SNL O&amp;M Data'!TX192="NA","",'SNL O&amp;M Data'!TX192)</f>
        <v>16246</v>
      </c>
      <c r="TU72" s="216">
        <f>IF('SNL O&amp;M Data'!TY192="NA","",'SNL O&amp;M Data'!TY192)</f>
        <v>10153</v>
      </c>
      <c r="TV72" s="216">
        <f>IF('SNL O&amp;M Data'!TZ192="NA","",'SNL O&amp;M Data'!TZ192)</f>
        <v>7432</v>
      </c>
      <c r="TW72" s="216">
        <f>IF('SNL O&amp;M Data'!UA192="NA","",'SNL O&amp;M Data'!UA192)</f>
        <v>142807</v>
      </c>
      <c r="TX72" s="216">
        <f>IF('SNL O&amp;M Data'!UB192="NA","",'SNL O&amp;M Data'!UB192)</f>
        <v>115626</v>
      </c>
      <c r="TY72" s="216">
        <f>IF('SNL O&amp;M Data'!UC192="NA","",'SNL O&amp;M Data'!UC192)</f>
        <v>82906</v>
      </c>
      <c r="TZ72" s="216">
        <f>IF('SNL O&amp;M Data'!UD192="NA","",'SNL O&amp;M Data'!UD192)</f>
        <v>78788</v>
      </c>
      <c r="UA72" s="216">
        <f>IF('SNL O&amp;M Data'!UE192="NA","",'SNL O&amp;M Data'!UE192)</f>
        <v>52119</v>
      </c>
      <c r="UB72" s="216">
        <f>IF('SNL O&amp;M Data'!UF192="NA","",'SNL O&amp;M Data'!UF192)</f>
        <v>24</v>
      </c>
      <c r="UC72" s="216">
        <f>IF('SNL O&amp;M Data'!UG192="NA","",'SNL O&amp;M Data'!UG192)</f>
        <v>332</v>
      </c>
      <c r="UD72" s="216">
        <f>IF('SNL O&amp;M Data'!UH192="NA","",'SNL O&amp;M Data'!UH192)</f>
        <v>3831</v>
      </c>
      <c r="UE72" s="216">
        <f>IF('SNL O&amp;M Data'!UI192="NA","",'SNL O&amp;M Data'!UI192)</f>
        <v>2120</v>
      </c>
      <c r="UF72" s="216">
        <f>IF('SNL O&amp;M Data'!UJ192="NA","",'SNL O&amp;M Data'!UJ192)</f>
        <v>5671</v>
      </c>
      <c r="UG72" s="216">
        <f>IF('SNL O&amp;M Data'!UK192="NA","",'SNL O&amp;M Data'!UK192)</f>
        <v>14900</v>
      </c>
      <c r="UH72" s="216">
        <f>IF('SNL O&amp;M Data'!UL192="NA","",'SNL O&amp;M Data'!UL192)</f>
        <v>10768</v>
      </c>
      <c r="UI72" s="216">
        <f>IF('SNL O&amp;M Data'!UM192="NA","",'SNL O&amp;M Data'!UM192)</f>
        <v>9810</v>
      </c>
      <c r="UJ72" s="216">
        <f>IF('SNL O&amp;M Data'!UN192="NA","",'SNL O&amp;M Data'!UN192)</f>
        <v>13013</v>
      </c>
      <c r="UK72" s="216">
        <f>IF('SNL O&amp;M Data'!UO192="NA","",'SNL O&amp;M Data'!UO192)</f>
        <v>11624</v>
      </c>
      <c r="UL72" s="216">
        <f>IF('SNL O&amp;M Data'!UP192="NA","",'SNL O&amp;M Data'!UP192)</f>
        <v>33948</v>
      </c>
      <c r="UM72" s="216">
        <f>IF('SNL O&amp;M Data'!UQ192="NA","",'SNL O&amp;M Data'!UQ192)</f>
        <v>34419</v>
      </c>
      <c r="UN72" s="216">
        <f>IF('SNL O&amp;M Data'!UR192="NA","",'SNL O&amp;M Data'!UR192)</f>
        <v>29772</v>
      </c>
      <c r="UO72" s="216">
        <f>IF('SNL O&amp;M Data'!US192="NA","",'SNL O&amp;M Data'!US192)</f>
        <v>29191</v>
      </c>
      <c r="UP72" s="216">
        <f>IF('SNL O&amp;M Data'!UT192="NA","",'SNL O&amp;M Data'!UT192)</f>
        <v>28763</v>
      </c>
      <c r="UQ72" s="216">
        <f>IF('SNL O&amp;M Data'!UU192="NA","",'SNL O&amp;M Data'!UU192)</f>
        <v>800</v>
      </c>
      <c r="UR72" s="216">
        <f>IF('SNL O&amp;M Data'!UV192="NA","",'SNL O&amp;M Data'!UV192)</f>
        <v>882</v>
      </c>
      <c r="US72" s="216">
        <f>IF('SNL O&amp;M Data'!UW192="NA","",'SNL O&amp;M Data'!UW192)</f>
        <v>692</v>
      </c>
      <c r="UT72" s="216">
        <f>IF('SNL O&amp;M Data'!UX192="NA","",'SNL O&amp;M Data'!UX192)</f>
        <v>663</v>
      </c>
      <c r="UU72" s="216">
        <f>IF('SNL O&amp;M Data'!UY192="NA","",'SNL O&amp;M Data'!UY192)</f>
        <v>813</v>
      </c>
      <c r="UV72" s="216">
        <f>IF('SNL O&amp;M Data'!UZ192="NA","",'SNL O&amp;M Data'!UZ192)</f>
        <v>37619</v>
      </c>
      <c r="UW72" s="216">
        <f>IF('SNL O&amp;M Data'!VA192="NA","",'SNL O&amp;M Data'!VA192)</f>
        <v>43661</v>
      </c>
      <c r="UX72" s="216">
        <f>IF('SNL O&amp;M Data'!VB192="NA","",'SNL O&amp;M Data'!VB192)</f>
        <v>40151</v>
      </c>
      <c r="UY72" s="216">
        <f>IF('SNL O&amp;M Data'!VC192="NA","",'SNL O&amp;M Data'!VC192)</f>
        <v>52278</v>
      </c>
      <c r="UZ72" s="216">
        <f>IF('SNL O&amp;M Data'!VD192="NA","",'SNL O&amp;M Data'!VD192)</f>
        <v>49077</v>
      </c>
      <c r="VA72" s="216">
        <f>IF('SNL O&amp;M Data'!VE192="NA","",'SNL O&amp;M Data'!VE192)</f>
        <v>18059</v>
      </c>
      <c r="VB72" s="216">
        <f>IF('SNL O&amp;M Data'!VF192="NA","",'SNL O&amp;M Data'!VF192)</f>
        <v>-8761</v>
      </c>
      <c r="VC72" s="216">
        <f>IF('SNL O&amp;M Data'!VG192="NA","",'SNL O&amp;M Data'!VG192)</f>
        <v>49338</v>
      </c>
      <c r="VD72" s="216">
        <f>IF('SNL O&amp;M Data'!VH192="NA","",'SNL O&amp;M Data'!VH192)</f>
        <v>19486</v>
      </c>
      <c r="VE72" s="216">
        <f>IF('SNL O&amp;M Data'!VI192="NA","",'SNL O&amp;M Data'!VI192)</f>
        <v>-43435</v>
      </c>
      <c r="VF72" s="216">
        <f>IF('SNL O&amp;M Data'!VJ192="NA","",'SNL O&amp;M Data'!VJ192)</f>
        <v>12275</v>
      </c>
      <c r="VG72" s="216">
        <f>IF('SNL O&amp;M Data'!VK192="NA","",'SNL O&amp;M Data'!VK192)</f>
        <v>17667</v>
      </c>
      <c r="VH72" s="216">
        <f>IF('SNL O&amp;M Data'!VL192="NA","",'SNL O&amp;M Data'!VL192)</f>
        <v>11868</v>
      </c>
      <c r="VI72" s="216">
        <f>IF('SNL O&amp;M Data'!VM192="NA","",'SNL O&amp;M Data'!VM192)</f>
        <v>18724</v>
      </c>
      <c r="VJ72" s="216">
        <f>IF('SNL O&amp;M Data'!VN192="NA","",'SNL O&amp;M Data'!VN192)</f>
        <v>18184</v>
      </c>
      <c r="VK72" s="216">
        <f>IF('SNL O&amp;M Data'!VO192="NA","",'SNL O&amp;M Data'!VO192)</f>
        <v>24324</v>
      </c>
      <c r="VL72" s="216">
        <f>IF('SNL O&amp;M Data'!VP192="NA","",'SNL O&amp;M Data'!VP192)</f>
        <v>12566</v>
      </c>
      <c r="VM72" s="216">
        <f>IF('SNL O&amp;M Data'!VQ192="NA","",'SNL O&amp;M Data'!VQ192)</f>
        <v>13228</v>
      </c>
      <c r="VN72" s="216">
        <f>IF('SNL O&amp;M Data'!VR192="NA","",'SNL O&amp;M Data'!VR192)</f>
        <v>9570</v>
      </c>
      <c r="VO72" s="216">
        <f>IF('SNL O&amp;M Data'!VS192="NA","",'SNL O&amp;M Data'!VS192)</f>
        <v>9714</v>
      </c>
      <c r="VP72" s="216">
        <f>IF('SNL O&amp;M Data'!VT192="NA","",'SNL O&amp;M Data'!VT192)</f>
        <v>4462</v>
      </c>
      <c r="VQ72" s="216">
        <f>IF('SNL O&amp;M Data'!VU192="NA","",'SNL O&amp;M Data'!VU192)</f>
        <v>3234</v>
      </c>
      <c r="VR72" s="216">
        <f>IF('SNL O&amp;M Data'!VV192="NA","",'SNL O&amp;M Data'!VV192)</f>
        <v>-15759</v>
      </c>
      <c r="VS72" s="216">
        <f>IF('SNL O&amp;M Data'!VW192="NA","",'SNL O&amp;M Data'!VW192)</f>
        <v>-4182</v>
      </c>
      <c r="VT72" s="216">
        <f>IF('SNL O&amp;M Data'!VX192="NA","",'SNL O&amp;M Data'!VX192)</f>
        <v>-29298</v>
      </c>
      <c r="VU72" s="216">
        <f>IF('SNL O&amp;M Data'!VY192="NA","",'SNL O&amp;M Data'!VY192)</f>
        <v>3371</v>
      </c>
      <c r="VV72" s="216">
        <f>IF('SNL O&amp;M Data'!VZ192="NA","",'SNL O&amp;M Data'!VZ192)</f>
        <v>-7486</v>
      </c>
      <c r="VW72" s="216">
        <f>IF('SNL O&amp;M Data'!WA192="NA","",'SNL O&amp;M Data'!WA192)</f>
        <v>18513</v>
      </c>
      <c r="VX72" s="216">
        <f>IF('SNL O&amp;M Data'!WB192="NA","",'SNL O&amp;M Data'!WB192)</f>
        <v>1236</v>
      </c>
      <c r="VY72" s="216">
        <f>IF('SNL O&amp;M Data'!WC192="NA","",'SNL O&amp;M Data'!WC192)</f>
        <v>-18180</v>
      </c>
      <c r="VZ72" s="216">
        <f>IF('SNL O&amp;M Data'!WD192="NA","",'SNL O&amp;M Data'!WD192)</f>
        <v>21180</v>
      </c>
      <c r="WA72" s="216">
        <f>IF('SNL O&amp;M Data'!WE192="NA","",'SNL O&amp;M Data'!WE192)</f>
        <v>21024</v>
      </c>
      <c r="WB72" s="216">
        <f>IF('SNL O&amp;M Data'!WF192="NA","",'SNL O&amp;M Data'!WF192)</f>
        <v>23575</v>
      </c>
      <c r="WC72" s="216">
        <f>IF('SNL O&amp;M Data'!WG192="NA","",'SNL O&amp;M Data'!WG192)</f>
        <v>20033</v>
      </c>
      <c r="WD72" s="216">
        <f>IF('SNL O&amp;M Data'!WH192="NA","",'SNL O&amp;M Data'!WH192)</f>
        <v>3354</v>
      </c>
      <c r="WE72" s="216">
        <f>IF('SNL O&amp;M Data'!WI192="NA","",'SNL O&amp;M Data'!WI192)</f>
        <v>28147</v>
      </c>
      <c r="WF72" s="216">
        <f>IF('SNL O&amp;M Data'!WJ192="NA","",'SNL O&amp;M Data'!WJ192)</f>
        <v>25987</v>
      </c>
      <c r="WG72" s="216">
        <f>IF('SNL O&amp;M Data'!WK192="NA","",'SNL O&amp;M Data'!WK192)</f>
        <v>27311</v>
      </c>
      <c r="WH72" s="216">
        <f>IF('SNL O&amp;M Data'!WL192="NA","",'SNL O&amp;M Data'!WL192)</f>
        <v>23594</v>
      </c>
      <c r="WI72" s="216">
        <f>IF('SNL O&amp;M Data'!WM192="NA","",'SNL O&amp;M Data'!WM192)</f>
        <v>24380</v>
      </c>
      <c r="WJ72" s="216">
        <f>IF('SNL O&amp;M Data'!WN192="NA","",'SNL O&amp;M Data'!WN192)</f>
        <v>2459</v>
      </c>
      <c r="WK72" s="216">
        <f>IF('SNL O&amp;M Data'!WO192="NA","",'SNL O&amp;M Data'!WO192)</f>
        <v>2748</v>
      </c>
      <c r="WL72" s="216">
        <f>IF('SNL O&amp;M Data'!WP192="NA","",'SNL O&amp;M Data'!WP192)</f>
        <v>-448</v>
      </c>
      <c r="WM72" s="216">
        <f>IF('SNL O&amp;M Data'!WQ192="NA","",'SNL O&amp;M Data'!WQ192)</f>
        <v>2243</v>
      </c>
      <c r="WN72" s="216">
        <f>IF('SNL O&amp;M Data'!WR192="NA","",'SNL O&amp;M Data'!WR192)</f>
        <v>2173</v>
      </c>
      <c r="WO72" s="216">
        <f>IF('SNL O&amp;M Data'!WS192="NA","",'SNL O&amp;M Data'!WS192)</f>
        <v>51519</v>
      </c>
      <c r="WP72" s="216">
        <f>IF('SNL O&amp;M Data'!WT192="NA","",'SNL O&amp;M Data'!WT192)</f>
        <v>50184</v>
      </c>
      <c r="WQ72" s="216">
        <f>IF('SNL O&amp;M Data'!WU192="NA","",'SNL O&amp;M Data'!WU192)</f>
        <v>54131</v>
      </c>
      <c r="WR72" s="216">
        <f>IF('SNL O&amp;M Data'!WV192="NA","",'SNL O&amp;M Data'!WV192)</f>
        <v>21559</v>
      </c>
      <c r="WS72" s="216">
        <f>IF('SNL O&amp;M Data'!WW192="NA","",'SNL O&amp;M Data'!WW192)</f>
        <v>7861</v>
      </c>
      <c r="WT72" s="216">
        <f>IF('SNL O&amp;M Data'!WX192="NA","",'SNL O&amp;M Data'!WX192)</f>
        <v>2810</v>
      </c>
      <c r="WU72" s="216">
        <f>IF('SNL O&amp;M Data'!WY192="NA","",'SNL O&amp;M Data'!WY192)</f>
        <v>2956</v>
      </c>
      <c r="WV72" s="216">
        <f>IF('SNL O&amp;M Data'!WZ192="NA","",'SNL O&amp;M Data'!WZ192)</f>
        <v>2569</v>
      </c>
      <c r="WW72" s="216">
        <f>IF('SNL O&amp;M Data'!XA192="NA","",'SNL O&amp;M Data'!XA192)</f>
        <v>2609</v>
      </c>
      <c r="WX72" s="216">
        <f>IF('SNL O&amp;M Data'!XB192="NA","",'SNL O&amp;M Data'!XB192)</f>
        <v>2846</v>
      </c>
      <c r="WY72" s="216">
        <f>IF('SNL O&amp;M Data'!XC192="NA","",'SNL O&amp;M Data'!XC192)</f>
        <v>2397</v>
      </c>
      <c r="WZ72" s="216">
        <f>IF('SNL O&amp;M Data'!XD192="NA","",'SNL O&amp;M Data'!XD192)</f>
        <v>2454</v>
      </c>
      <c r="XA72" s="216">
        <f>IF('SNL O&amp;M Data'!XE192="NA","",'SNL O&amp;M Data'!XE192)</f>
        <v>2166</v>
      </c>
      <c r="XB72" s="216">
        <f>IF('SNL O&amp;M Data'!XF192="NA","",'SNL O&amp;M Data'!XF192)</f>
        <v>1819</v>
      </c>
      <c r="XC72" s="216">
        <f>IF('SNL O&amp;M Data'!XG192="NA","",'SNL O&amp;M Data'!XG192)</f>
        <v>1689</v>
      </c>
      <c r="XD72" s="216">
        <f>IF('SNL O&amp;M Data'!XH192="NA","",'SNL O&amp;M Data'!XH192)</f>
        <v>659</v>
      </c>
      <c r="XE72" s="216">
        <f>IF('SNL O&amp;M Data'!XI192="NA","",'SNL O&amp;M Data'!XI192)</f>
        <v>777</v>
      </c>
      <c r="XF72" s="216">
        <f>IF('SNL O&amp;M Data'!XJ192="NA","",'SNL O&amp;M Data'!XJ192)</f>
        <v>1097</v>
      </c>
      <c r="XG72" s="216">
        <f>IF('SNL O&amp;M Data'!XK192="NA","",'SNL O&amp;M Data'!XK192)</f>
        <v>1192</v>
      </c>
      <c r="XH72" s="216">
        <f>IF('SNL O&amp;M Data'!XL192="NA","",'SNL O&amp;M Data'!XL192)</f>
        <v>1090</v>
      </c>
      <c r="XI72" s="216">
        <f>IF('SNL O&amp;M Data'!XM192="NA","",'SNL O&amp;M Data'!XM192)</f>
        <v>3898</v>
      </c>
      <c r="XJ72" s="216">
        <f>IF('SNL O&amp;M Data'!XN192="NA","",'SNL O&amp;M Data'!XN192)</f>
        <v>3764</v>
      </c>
      <c r="XK72" s="216">
        <f>IF('SNL O&amp;M Data'!XO192="NA","",'SNL O&amp;M Data'!XO192)</f>
        <v>3896</v>
      </c>
      <c r="XL72" s="216">
        <f>IF('SNL O&amp;M Data'!XP192="NA","",'SNL O&amp;M Data'!XP192)</f>
        <v>3816</v>
      </c>
      <c r="XM72" s="216">
        <f>IF('SNL O&amp;M Data'!XQ192="NA","",'SNL O&amp;M Data'!XQ192)</f>
        <v>3415</v>
      </c>
      <c r="XN72" s="216">
        <f>IF('SNL O&amp;M Data'!XR192="NA","",'SNL O&amp;M Data'!XR192)</f>
        <v>4428</v>
      </c>
      <c r="XO72" s="216">
        <f>IF('SNL O&amp;M Data'!XS192="NA","",'SNL O&amp;M Data'!XS192)</f>
        <v>3576</v>
      </c>
      <c r="XP72" s="216">
        <f>IF('SNL O&amp;M Data'!XT192="NA","",'SNL O&amp;M Data'!XT192)</f>
        <v>2694</v>
      </c>
      <c r="XQ72" s="216">
        <f>IF('SNL O&amp;M Data'!XU192="NA","",'SNL O&amp;M Data'!XU192)</f>
        <v>5477</v>
      </c>
      <c r="XR72" s="216">
        <f>IF('SNL O&amp;M Data'!XV192="NA","",'SNL O&amp;M Data'!XV192)</f>
        <v>7168</v>
      </c>
      <c r="XS72" s="216">
        <f>IF('SNL O&amp;M Data'!XW192="NA","",'SNL O&amp;M Data'!XW192)</f>
        <v>134475</v>
      </c>
      <c r="XT72" s="216">
        <f>IF('SNL O&amp;M Data'!XX192="NA","",'SNL O&amp;M Data'!XX192)</f>
        <v>135889</v>
      </c>
      <c r="XU72" s="216">
        <f>IF('SNL O&amp;M Data'!XY192="NA","",'SNL O&amp;M Data'!XY192)</f>
        <v>175914</v>
      </c>
      <c r="XV72" s="216">
        <f>IF('SNL O&amp;M Data'!XZ192="NA","",'SNL O&amp;M Data'!XZ192)</f>
        <v>99581</v>
      </c>
      <c r="XW72" s="216" t="str">
        <f>IF('SNL O&amp;M Data'!YA192="NA","",'SNL O&amp;M Data'!YA192)</f>
        <v/>
      </c>
      <c r="XX72" s="216">
        <f>IF('SNL O&amp;M Data'!YB192="NA","",'SNL O&amp;M Data'!YB192)</f>
        <v>7704</v>
      </c>
      <c r="XY72" s="216">
        <f>IF('SNL O&amp;M Data'!YC192="NA","",'SNL O&amp;M Data'!YC192)</f>
        <v>6398</v>
      </c>
      <c r="XZ72" s="216">
        <f>IF('SNL O&amp;M Data'!YD192="NA","",'SNL O&amp;M Data'!YD192)</f>
        <v>-35107</v>
      </c>
      <c r="YA72" s="216">
        <f>IF('SNL O&amp;M Data'!YE192="NA","",'SNL O&amp;M Data'!YE192)</f>
        <v>2853</v>
      </c>
      <c r="YB72" s="216">
        <f>IF('SNL O&amp;M Data'!YF192="NA","",'SNL O&amp;M Data'!YF192)</f>
        <v>-42998</v>
      </c>
      <c r="YC72" s="216">
        <f>IF('SNL O&amp;M Data'!YG192="NA","",'SNL O&amp;M Data'!YG192)</f>
        <v>27901</v>
      </c>
      <c r="YD72" s="216">
        <f>IF('SNL O&amp;M Data'!YH192="NA","",'SNL O&amp;M Data'!YH192)</f>
        <v>33520</v>
      </c>
      <c r="YE72" s="216">
        <f>IF('SNL O&amp;M Data'!YI192="NA","",'SNL O&amp;M Data'!YI192)</f>
        <v>26748</v>
      </c>
      <c r="YF72" s="216">
        <f>IF('SNL O&amp;M Data'!YJ192="NA","",'SNL O&amp;M Data'!YJ192)</f>
        <v>6842</v>
      </c>
      <c r="YG72" s="216">
        <f>IF('SNL O&amp;M Data'!YK192="NA","",'SNL O&amp;M Data'!YK192)</f>
        <v>36491</v>
      </c>
      <c r="YH72" s="216">
        <f>IF('SNL O&amp;M Data'!YL192="NA","",'SNL O&amp;M Data'!YL192)</f>
        <v>2224</v>
      </c>
      <c r="YI72" s="216">
        <f>IF('SNL O&amp;M Data'!YM192="NA","",'SNL O&amp;M Data'!YM192)</f>
        <v>1420</v>
      </c>
      <c r="YJ72" s="216">
        <f>IF('SNL O&amp;M Data'!YN192="NA","",'SNL O&amp;M Data'!YN192)</f>
        <v>1200</v>
      </c>
      <c r="YK72" s="216">
        <f>IF('SNL O&amp;M Data'!YO192="NA","",'SNL O&amp;M Data'!YO192)</f>
        <v>1249</v>
      </c>
      <c r="YL72" s="216">
        <f>IF('SNL O&amp;M Data'!YP192="NA","",'SNL O&amp;M Data'!YP192)</f>
        <v>1370</v>
      </c>
      <c r="YM72" s="216">
        <f>IF('SNL O&amp;M Data'!YQ192="NA","",'SNL O&amp;M Data'!YQ192)</f>
        <v>57946</v>
      </c>
      <c r="YN72" s="216">
        <f>IF('SNL O&amp;M Data'!YR192="NA","",'SNL O&amp;M Data'!YR192)</f>
        <v>42214</v>
      </c>
      <c r="YO72" s="216">
        <f>IF('SNL O&amp;M Data'!YS192="NA","",'SNL O&amp;M Data'!YS192)</f>
        <v>50184</v>
      </c>
      <c r="YP72" s="216">
        <f>IF('SNL O&amp;M Data'!YT192="NA","",'SNL O&amp;M Data'!YT192)</f>
        <v>33147</v>
      </c>
      <c r="YQ72" s="216">
        <f>IF('SNL O&amp;M Data'!YU192="NA","",'SNL O&amp;M Data'!YU192)</f>
        <v>19671</v>
      </c>
      <c r="YR72" s="216">
        <f>IF('SNL O&amp;M Data'!YV192="NA","",'SNL O&amp;M Data'!YV192)</f>
        <v>27624</v>
      </c>
      <c r="YS72" s="216">
        <f>IF('SNL O&amp;M Data'!YW192="NA","",'SNL O&amp;M Data'!YW192)</f>
        <v>24417</v>
      </c>
      <c r="YT72" s="216">
        <f>IF('SNL O&amp;M Data'!YX192="NA","",'SNL O&amp;M Data'!YX192)</f>
        <v>25215</v>
      </c>
      <c r="YU72" s="216">
        <f>IF('SNL O&amp;M Data'!YY192="NA","",'SNL O&amp;M Data'!YY192)</f>
        <v>21318</v>
      </c>
      <c r="YV72" s="216">
        <f>IF('SNL O&amp;M Data'!YZ192="NA","",'SNL O&amp;M Data'!YZ192)</f>
        <v>20845</v>
      </c>
      <c r="YW72" s="216">
        <f>IF('SNL O&amp;M Data'!ZA192="NA","",'SNL O&amp;M Data'!ZA192)</f>
        <v>20370</v>
      </c>
      <c r="YX72" s="216">
        <f>IF('SNL O&amp;M Data'!ZB192="NA","",'SNL O&amp;M Data'!ZB192)</f>
        <v>14743</v>
      </c>
      <c r="YY72" s="216">
        <f>IF('SNL O&amp;M Data'!ZC192="NA","",'SNL O&amp;M Data'!ZC192)</f>
        <v>16017</v>
      </c>
      <c r="YZ72" s="216">
        <f>IF('SNL O&amp;M Data'!ZD192="NA","",'SNL O&amp;M Data'!ZD192)</f>
        <v>10515</v>
      </c>
      <c r="ZA72" s="216">
        <f>IF('SNL O&amp;M Data'!ZE192="NA","",'SNL O&amp;M Data'!ZE192)</f>
        <v>2790</v>
      </c>
    </row>
    <row r="73" spans="2:677" s="1" customFormat="1" ht="12" customHeight="1" outlineLevel="1" x14ac:dyDescent="0.2">
      <c r="B73" s="219" t="s">
        <v>49</v>
      </c>
      <c r="C73" s="216">
        <f t="shared" ref="C73:G73" si="383">IF(AND(C71="",C72=""),"",IF(C71="",0,C71)-IF(C72="",0,C72))</f>
        <v>59327</v>
      </c>
      <c r="D73" s="216">
        <f t="shared" si="383"/>
        <v>57819</v>
      </c>
      <c r="E73" s="216">
        <f t="shared" si="383"/>
        <v>70232</v>
      </c>
      <c r="F73" s="216">
        <f t="shared" si="383"/>
        <v>66633</v>
      </c>
      <c r="G73" s="216">
        <f t="shared" si="383"/>
        <v>72789</v>
      </c>
      <c r="H73" s="216">
        <f t="shared" ref="H73:AZ73" si="384">IF(AND(H71="",H72=""),"",IF(H71="",0,H71)-IF(H72="",0,H72))</f>
        <v>97067</v>
      </c>
      <c r="I73" s="216">
        <f t="shared" si="384"/>
        <v>109199</v>
      </c>
      <c r="J73" s="216">
        <f t="shared" si="384"/>
        <v>96667</v>
      </c>
      <c r="K73" s="216">
        <f t="shared" si="384"/>
        <v>120764</v>
      </c>
      <c r="L73" s="216">
        <f t="shared" si="384"/>
        <v>120234</v>
      </c>
      <c r="M73" s="216">
        <f t="shared" si="384"/>
        <v>337373</v>
      </c>
      <c r="N73" s="216">
        <f t="shared" si="384"/>
        <v>301272</v>
      </c>
      <c r="O73" s="216">
        <f t="shared" si="384"/>
        <v>270077</v>
      </c>
      <c r="P73" s="216">
        <f t="shared" si="384"/>
        <v>253840</v>
      </c>
      <c r="Q73" s="216">
        <f t="shared" si="384"/>
        <v>280595</v>
      </c>
      <c r="R73" s="216">
        <f t="shared" si="384"/>
        <v>2024</v>
      </c>
      <c r="S73" s="216">
        <f t="shared" si="384"/>
        <v>2142</v>
      </c>
      <c r="T73" s="216">
        <f t="shared" si="384"/>
        <v>1866</v>
      </c>
      <c r="U73" s="216">
        <f t="shared" si="384"/>
        <v>1827</v>
      </c>
      <c r="V73" s="216">
        <f t="shared" si="384"/>
        <v>2059</v>
      </c>
      <c r="W73" s="216">
        <f t="shared" si="384"/>
        <v>124556</v>
      </c>
      <c r="X73" s="216">
        <f t="shared" si="384"/>
        <v>128461</v>
      </c>
      <c r="Y73" s="216">
        <f t="shared" si="384"/>
        <v>121779</v>
      </c>
      <c r="Z73" s="216">
        <f t="shared" si="384"/>
        <v>132377</v>
      </c>
      <c r="AA73" s="216">
        <f t="shared" si="384"/>
        <v>133484</v>
      </c>
      <c r="AB73" s="216">
        <f t="shared" si="384"/>
        <v>84151</v>
      </c>
      <c r="AC73" s="216">
        <f t="shared" si="384"/>
        <v>95016</v>
      </c>
      <c r="AD73" s="216">
        <f t="shared" si="384"/>
        <v>87343</v>
      </c>
      <c r="AE73" s="216">
        <f t="shared" si="384"/>
        <v>87867</v>
      </c>
      <c r="AF73" s="216">
        <f t="shared" si="384"/>
        <v>100021</v>
      </c>
      <c r="AG73" s="216">
        <f t="shared" si="384"/>
        <v>123792</v>
      </c>
      <c r="AH73" s="216">
        <f t="shared" si="384"/>
        <v>134050</v>
      </c>
      <c r="AI73" s="216">
        <f t="shared" si="384"/>
        <v>154425</v>
      </c>
      <c r="AJ73" s="216">
        <f t="shared" si="384"/>
        <v>142128</v>
      </c>
      <c r="AK73" s="216">
        <f t="shared" si="384"/>
        <v>140762</v>
      </c>
      <c r="AL73" s="216">
        <f t="shared" si="384"/>
        <v>65784</v>
      </c>
      <c r="AM73" s="216">
        <f t="shared" si="384"/>
        <v>94516</v>
      </c>
      <c r="AN73" s="216">
        <f t="shared" si="384"/>
        <v>85346</v>
      </c>
      <c r="AO73" s="216">
        <f t="shared" si="384"/>
        <v>83788</v>
      </c>
      <c r="AP73" s="216">
        <f t="shared" si="384"/>
        <v>81667</v>
      </c>
      <c r="AQ73" s="216">
        <f t="shared" si="384"/>
        <v>70507</v>
      </c>
      <c r="AR73" s="216">
        <f t="shared" si="384"/>
        <v>66684</v>
      </c>
      <c r="AS73" s="216">
        <f t="shared" si="384"/>
        <v>69611</v>
      </c>
      <c r="AT73" s="216">
        <f t="shared" si="384"/>
        <v>74070</v>
      </c>
      <c r="AU73" s="216">
        <f t="shared" si="384"/>
        <v>84509</v>
      </c>
      <c r="AV73" s="216">
        <f t="shared" si="384"/>
        <v>147023</v>
      </c>
      <c r="AW73" s="216">
        <f t="shared" si="384"/>
        <v>154064</v>
      </c>
      <c r="AX73" s="216">
        <f t="shared" si="384"/>
        <v>151074</v>
      </c>
      <c r="AY73" s="216">
        <f t="shared" si="384"/>
        <v>166443</v>
      </c>
      <c r="AZ73" s="216">
        <f t="shared" si="384"/>
        <v>151755</v>
      </c>
      <c r="BA73" s="216" t="str">
        <f t="shared" ref="BA73:CS73" si="385">IF(AND(BA71="",BA72=""),"",IF(BA71="",0,BA71)-IF(BA72="",0,BA72))</f>
        <v/>
      </c>
      <c r="BB73" s="216" t="str">
        <f t="shared" si="385"/>
        <v/>
      </c>
      <c r="BC73" s="216" t="str">
        <f t="shared" si="385"/>
        <v/>
      </c>
      <c r="BD73" s="216" t="str">
        <f t="shared" si="385"/>
        <v/>
      </c>
      <c r="BE73" s="216" t="str">
        <f t="shared" si="385"/>
        <v/>
      </c>
      <c r="BF73" s="216">
        <f t="shared" si="385"/>
        <v>17114</v>
      </c>
      <c r="BG73" s="216">
        <f t="shared" si="385"/>
        <v>21418</v>
      </c>
      <c r="BH73" s="216">
        <f t="shared" si="385"/>
        <v>24381</v>
      </c>
      <c r="BI73" s="216">
        <f t="shared" si="385"/>
        <v>20281</v>
      </c>
      <c r="BJ73" s="216">
        <f t="shared" si="385"/>
        <v>21169</v>
      </c>
      <c r="BK73" s="216">
        <f t="shared" si="385"/>
        <v>22122</v>
      </c>
      <c r="BL73" s="216">
        <f t="shared" si="385"/>
        <v>26293</v>
      </c>
      <c r="BM73" s="216">
        <f t="shared" si="385"/>
        <v>30336</v>
      </c>
      <c r="BN73" s="216">
        <f t="shared" si="385"/>
        <v>28227</v>
      </c>
      <c r="BO73" s="216">
        <f t="shared" si="385"/>
        <v>26945</v>
      </c>
      <c r="BP73" s="216">
        <f t="shared" si="385"/>
        <v>50919</v>
      </c>
      <c r="BQ73" s="216">
        <f t="shared" si="385"/>
        <v>48071</v>
      </c>
      <c r="BR73" s="216">
        <f t="shared" si="385"/>
        <v>54830</v>
      </c>
      <c r="BS73" s="216">
        <f t="shared" si="385"/>
        <v>61080</v>
      </c>
      <c r="BT73" s="216">
        <f t="shared" si="385"/>
        <v>62697</v>
      </c>
      <c r="BU73" s="216">
        <f t="shared" si="385"/>
        <v>45176</v>
      </c>
      <c r="BV73" s="216">
        <f t="shared" si="385"/>
        <v>54482</v>
      </c>
      <c r="BW73" s="216">
        <f t="shared" si="385"/>
        <v>56213</v>
      </c>
      <c r="BX73" s="216">
        <f t="shared" si="385"/>
        <v>59445</v>
      </c>
      <c r="BY73" s="216">
        <f t="shared" si="385"/>
        <v>53163</v>
      </c>
      <c r="BZ73" s="216">
        <f t="shared" si="385"/>
        <v>9270</v>
      </c>
      <c r="CA73" s="216">
        <f t="shared" si="385"/>
        <v>10994</v>
      </c>
      <c r="CB73" s="216">
        <f t="shared" si="385"/>
        <v>10729</v>
      </c>
      <c r="CC73" s="216">
        <f t="shared" si="385"/>
        <v>12482</v>
      </c>
      <c r="CD73" s="216">
        <f t="shared" si="385"/>
        <v>11648</v>
      </c>
      <c r="CE73" s="216">
        <f t="shared" si="385"/>
        <v>21621</v>
      </c>
      <c r="CF73" s="216">
        <f t="shared" si="385"/>
        <v>19591</v>
      </c>
      <c r="CG73" s="216">
        <f t="shared" si="385"/>
        <v>35643</v>
      </c>
      <c r="CH73" s="216">
        <f t="shared" si="385"/>
        <v>41806</v>
      </c>
      <c r="CI73" s="216">
        <f t="shared" si="385"/>
        <v>28728</v>
      </c>
      <c r="CJ73" s="216">
        <f t="shared" si="385"/>
        <v>333721</v>
      </c>
      <c r="CK73" s="216">
        <f t="shared" si="385"/>
        <v>353669</v>
      </c>
      <c r="CL73" s="216">
        <f t="shared" si="385"/>
        <v>320476</v>
      </c>
      <c r="CM73" s="216">
        <f t="shared" si="385"/>
        <v>322374</v>
      </c>
      <c r="CN73" s="216">
        <f t="shared" si="385"/>
        <v>302281</v>
      </c>
      <c r="CO73" s="216">
        <f t="shared" si="385"/>
        <v>390190</v>
      </c>
      <c r="CP73" s="216">
        <f t="shared" si="385"/>
        <v>357186</v>
      </c>
      <c r="CQ73" s="216">
        <f t="shared" si="385"/>
        <v>353213</v>
      </c>
      <c r="CR73" s="216">
        <f t="shared" si="385"/>
        <v>350580</v>
      </c>
      <c r="CS73" s="216">
        <f t="shared" si="385"/>
        <v>365917</v>
      </c>
      <c r="CT73" s="216">
        <f t="shared" ref="CT73:EM73" si="386">IF(AND(CT71="",CT72=""),"",IF(CT71="",0,CT71)-IF(CT72="",0,CT72))</f>
        <v>1439</v>
      </c>
      <c r="CU73" s="216">
        <f t="shared" si="386"/>
        <v>1924</v>
      </c>
      <c r="CV73" s="216">
        <f t="shared" si="386"/>
        <v>2145</v>
      </c>
      <c r="CW73" s="216">
        <f t="shared" si="386"/>
        <v>2382</v>
      </c>
      <c r="CX73" s="216">
        <f t="shared" si="386"/>
        <v>3013</v>
      </c>
      <c r="CY73" s="216">
        <f t="shared" si="386"/>
        <v>104698</v>
      </c>
      <c r="CZ73" s="216">
        <f t="shared" si="386"/>
        <v>107653</v>
      </c>
      <c r="DA73" s="216">
        <f t="shared" si="386"/>
        <v>95406</v>
      </c>
      <c r="DB73" s="216">
        <f t="shared" si="386"/>
        <v>79803</v>
      </c>
      <c r="DC73" s="216">
        <f t="shared" si="386"/>
        <v>86101</v>
      </c>
      <c r="DD73" s="216" t="str">
        <f t="shared" si="386"/>
        <v/>
      </c>
      <c r="DE73" s="216" t="str">
        <f t="shared" si="386"/>
        <v/>
      </c>
      <c r="DF73" s="216" t="str">
        <f t="shared" si="386"/>
        <v/>
      </c>
      <c r="DG73" s="216" t="str">
        <f t="shared" si="386"/>
        <v/>
      </c>
      <c r="DH73" s="216" t="str">
        <f t="shared" si="386"/>
        <v/>
      </c>
      <c r="DI73" s="216">
        <f t="shared" si="386"/>
        <v>74056</v>
      </c>
      <c r="DJ73" s="216">
        <f t="shared" si="386"/>
        <v>98940</v>
      </c>
      <c r="DK73" s="216">
        <f t="shared" si="386"/>
        <v>86350</v>
      </c>
      <c r="DL73" s="216">
        <f t="shared" si="386"/>
        <v>87234</v>
      </c>
      <c r="DM73" s="216">
        <f t="shared" si="386"/>
        <v>89646</v>
      </c>
      <c r="DN73" s="216">
        <f t="shared" si="386"/>
        <v>114969</v>
      </c>
      <c r="DO73" s="216">
        <f t="shared" si="386"/>
        <v>105330</v>
      </c>
      <c r="DP73" s="216">
        <f t="shared" si="386"/>
        <v>104605</v>
      </c>
      <c r="DQ73" s="216">
        <f t="shared" si="386"/>
        <v>117951</v>
      </c>
      <c r="DR73" s="216">
        <f t="shared" si="386"/>
        <v>149933</v>
      </c>
      <c r="DS73" s="216">
        <f t="shared" si="386"/>
        <v>204885</v>
      </c>
      <c r="DT73" s="216">
        <f t="shared" si="386"/>
        <v>223098</v>
      </c>
      <c r="DU73" s="216">
        <f t="shared" si="386"/>
        <v>214881</v>
      </c>
      <c r="DV73" s="216">
        <f t="shared" si="386"/>
        <v>215737</v>
      </c>
      <c r="DW73" s="216">
        <f t="shared" si="386"/>
        <v>248068</v>
      </c>
      <c r="DX73" s="216">
        <f t="shared" si="386"/>
        <v>283595</v>
      </c>
      <c r="DY73" s="216">
        <f t="shared" si="386"/>
        <v>388704</v>
      </c>
      <c r="DZ73" s="216">
        <f t="shared" si="386"/>
        <v>297820</v>
      </c>
      <c r="EA73" s="216">
        <f t="shared" si="386"/>
        <v>195710</v>
      </c>
      <c r="EB73" s="216">
        <f t="shared" si="386"/>
        <v>346538</v>
      </c>
      <c r="EC73" s="216">
        <f t="shared" si="386"/>
        <v>177798</v>
      </c>
      <c r="ED73" s="216">
        <f t="shared" si="386"/>
        <v>346750</v>
      </c>
      <c r="EE73" s="216">
        <f t="shared" si="386"/>
        <v>350124</v>
      </c>
      <c r="EF73" s="216">
        <f t="shared" si="386"/>
        <v>481588</v>
      </c>
      <c r="EG73" s="216">
        <f t="shared" si="386"/>
        <v>396134</v>
      </c>
      <c r="EH73" s="216">
        <f t="shared" si="386"/>
        <v>108015</v>
      </c>
      <c r="EI73" s="216">
        <f t="shared" si="386"/>
        <v>113240</v>
      </c>
      <c r="EJ73" s="216">
        <f t="shared" si="386"/>
        <v>116655</v>
      </c>
      <c r="EK73" s="216">
        <f t="shared" si="386"/>
        <v>105839</v>
      </c>
      <c r="EL73" s="216">
        <f t="shared" si="386"/>
        <v>124554</v>
      </c>
      <c r="EM73" s="216">
        <f t="shared" si="386"/>
        <v>13464</v>
      </c>
      <c r="EN73" s="216">
        <f t="shared" ref="EN73:GG73" si="387">IF(AND(EN71="",EN72=""),"",IF(EN71="",0,EN71)-IF(EN72="",0,EN72))</f>
        <v>14257</v>
      </c>
      <c r="EO73" s="216">
        <f t="shared" si="387"/>
        <v>16472</v>
      </c>
      <c r="EP73" s="216">
        <f t="shared" si="387"/>
        <v>17315</v>
      </c>
      <c r="EQ73" s="216">
        <f t="shared" si="387"/>
        <v>17687</v>
      </c>
      <c r="ER73" s="216">
        <f t="shared" si="387"/>
        <v>43421</v>
      </c>
      <c r="ES73" s="216">
        <f t="shared" si="387"/>
        <v>40858</v>
      </c>
      <c r="ET73" s="216">
        <f t="shared" si="387"/>
        <v>47407</v>
      </c>
      <c r="EU73" s="216">
        <f t="shared" si="387"/>
        <v>40661</v>
      </c>
      <c r="EV73" s="216">
        <f t="shared" si="387"/>
        <v>49487</v>
      </c>
      <c r="EW73" s="216">
        <f t="shared" si="387"/>
        <v>223487</v>
      </c>
      <c r="EX73" s="216">
        <f t="shared" si="387"/>
        <v>268088</v>
      </c>
      <c r="EY73" s="216">
        <f t="shared" si="387"/>
        <v>231920</v>
      </c>
      <c r="EZ73" s="216">
        <f t="shared" si="387"/>
        <v>183520</v>
      </c>
      <c r="FA73" s="216">
        <f t="shared" si="387"/>
        <v>280687</v>
      </c>
      <c r="FB73" s="216">
        <f t="shared" si="387"/>
        <v>84223</v>
      </c>
      <c r="FC73" s="216">
        <f t="shared" si="387"/>
        <v>90653</v>
      </c>
      <c r="FD73" s="216">
        <f t="shared" si="387"/>
        <v>114441</v>
      </c>
      <c r="FE73" s="216">
        <f t="shared" si="387"/>
        <v>109616</v>
      </c>
      <c r="FF73" s="216">
        <f t="shared" si="387"/>
        <v>114938</v>
      </c>
      <c r="FG73" s="216">
        <f t="shared" si="387"/>
        <v>91941</v>
      </c>
      <c r="FH73" s="216">
        <f t="shared" si="387"/>
        <v>100340</v>
      </c>
      <c r="FI73" s="216">
        <f t="shared" si="387"/>
        <v>103962</v>
      </c>
      <c r="FJ73" s="216">
        <f t="shared" si="387"/>
        <v>90109</v>
      </c>
      <c r="FK73" s="216">
        <f t="shared" si="387"/>
        <v>98210</v>
      </c>
      <c r="FL73" s="216">
        <f t="shared" si="387"/>
        <v>29250</v>
      </c>
      <c r="FM73" s="216">
        <f t="shared" si="387"/>
        <v>31256</v>
      </c>
      <c r="FN73" s="216">
        <f t="shared" si="387"/>
        <v>34069</v>
      </c>
      <c r="FO73" s="216">
        <f t="shared" si="387"/>
        <v>33031</v>
      </c>
      <c r="FP73" s="216">
        <f t="shared" si="387"/>
        <v>35407</v>
      </c>
      <c r="FQ73" s="216">
        <f t="shared" si="387"/>
        <v>121453</v>
      </c>
      <c r="FR73" s="216">
        <f t="shared" si="387"/>
        <v>114257</v>
      </c>
      <c r="FS73" s="216">
        <f t="shared" si="387"/>
        <v>137818</v>
      </c>
      <c r="FT73" s="216">
        <f t="shared" si="387"/>
        <v>117204</v>
      </c>
      <c r="FU73" s="216">
        <f t="shared" si="387"/>
        <v>130805</v>
      </c>
      <c r="FV73" s="216">
        <f t="shared" si="387"/>
        <v>177081</v>
      </c>
      <c r="FW73" s="216">
        <f t="shared" si="387"/>
        <v>159255</v>
      </c>
      <c r="FX73" s="216">
        <f t="shared" si="387"/>
        <v>200010</v>
      </c>
      <c r="FY73" s="216">
        <f t="shared" si="387"/>
        <v>184644</v>
      </c>
      <c r="FZ73" s="216">
        <f t="shared" si="387"/>
        <v>197049</v>
      </c>
      <c r="GA73" s="216">
        <f t="shared" si="387"/>
        <v>58286</v>
      </c>
      <c r="GB73" s="216">
        <f t="shared" si="387"/>
        <v>63133</v>
      </c>
      <c r="GC73" s="216">
        <f t="shared" si="387"/>
        <v>74428</v>
      </c>
      <c r="GD73" s="216">
        <f t="shared" si="387"/>
        <v>82092</v>
      </c>
      <c r="GE73" s="216">
        <f t="shared" si="387"/>
        <v>84574</v>
      </c>
      <c r="GF73" s="216">
        <f t="shared" si="387"/>
        <v>30031</v>
      </c>
      <c r="GG73" s="216">
        <f t="shared" si="387"/>
        <v>33962</v>
      </c>
      <c r="GH73" s="216">
        <f t="shared" ref="GH73:IA73" si="388">IF(AND(GH71="",GH72=""),"",IF(GH71="",0,GH71)-IF(GH72="",0,GH72))</f>
        <v>30803</v>
      </c>
      <c r="GI73" s="216">
        <f t="shared" si="388"/>
        <v>33413</v>
      </c>
      <c r="GJ73" s="216">
        <f t="shared" si="388"/>
        <v>38497</v>
      </c>
      <c r="GK73" s="216">
        <f t="shared" si="388"/>
        <v>58029</v>
      </c>
      <c r="GL73" s="216">
        <f t="shared" si="388"/>
        <v>70833</v>
      </c>
      <c r="GM73" s="216">
        <f t="shared" si="388"/>
        <v>59247</v>
      </c>
      <c r="GN73" s="216">
        <f t="shared" si="388"/>
        <v>56064</v>
      </c>
      <c r="GO73" s="216">
        <f t="shared" si="388"/>
        <v>56731</v>
      </c>
      <c r="GP73" s="216">
        <f t="shared" si="388"/>
        <v>75217</v>
      </c>
      <c r="GQ73" s="216">
        <f t="shared" si="388"/>
        <v>91264</v>
      </c>
      <c r="GR73" s="216">
        <f t="shared" si="388"/>
        <v>64334</v>
      </c>
      <c r="GS73" s="216">
        <f t="shared" si="388"/>
        <v>47311</v>
      </c>
      <c r="GT73" s="216">
        <f t="shared" si="388"/>
        <v>59057</v>
      </c>
      <c r="GU73" s="216">
        <f t="shared" si="388"/>
        <v>52352</v>
      </c>
      <c r="GV73" s="216">
        <f t="shared" si="388"/>
        <v>61393</v>
      </c>
      <c r="GW73" s="216">
        <f t="shared" si="388"/>
        <v>61990</v>
      </c>
      <c r="GX73" s="216">
        <f t="shared" si="388"/>
        <v>58739</v>
      </c>
      <c r="GY73" s="216">
        <f t="shared" si="388"/>
        <v>54470</v>
      </c>
      <c r="GZ73" s="216">
        <f t="shared" si="388"/>
        <v>4269</v>
      </c>
      <c r="HA73" s="216">
        <f t="shared" si="388"/>
        <v>4190</v>
      </c>
      <c r="HB73" s="216">
        <f t="shared" si="388"/>
        <v>4618</v>
      </c>
      <c r="HC73" s="216">
        <f t="shared" si="388"/>
        <v>4006</v>
      </c>
      <c r="HD73" s="216">
        <f t="shared" si="388"/>
        <v>3875</v>
      </c>
      <c r="HE73" s="216">
        <f t="shared" si="388"/>
        <v>377263</v>
      </c>
      <c r="HF73" s="216">
        <f t="shared" si="388"/>
        <v>274158</v>
      </c>
      <c r="HG73" s="216">
        <f t="shared" si="388"/>
        <v>269200</v>
      </c>
      <c r="HH73" s="216">
        <f t="shared" si="388"/>
        <v>259245</v>
      </c>
      <c r="HI73" s="216">
        <f t="shared" si="388"/>
        <v>318757</v>
      </c>
      <c r="HJ73" s="216">
        <f t="shared" si="388"/>
        <v>4799</v>
      </c>
      <c r="HK73" s="216" t="str">
        <f t="shared" si="388"/>
        <v/>
      </c>
      <c r="HL73" s="216" t="str">
        <f t="shared" si="388"/>
        <v/>
      </c>
      <c r="HM73" s="216" t="str">
        <f t="shared" si="388"/>
        <v/>
      </c>
      <c r="HN73" s="216" t="str">
        <f t="shared" si="388"/>
        <v/>
      </c>
      <c r="HO73" s="216">
        <f t="shared" si="388"/>
        <v>313662</v>
      </c>
      <c r="HP73" s="216">
        <f t="shared" si="388"/>
        <v>282961</v>
      </c>
      <c r="HQ73" s="216">
        <f t="shared" si="388"/>
        <v>263106</v>
      </c>
      <c r="HR73" s="216">
        <f t="shared" si="388"/>
        <v>431507</v>
      </c>
      <c r="HS73" s="216">
        <f t="shared" si="388"/>
        <v>475480</v>
      </c>
      <c r="HT73" s="216">
        <f t="shared" si="388"/>
        <v>5821</v>
      </c>
      <c r="HU73" s="216">
        <f t="shared" si="388"/>
        <v>6872</v>
      </c>
      <c r="HV73" s="216">
        <f t="shared" si="388"/>
        <v>6999</v>
      </c>
      <c r="HW73" s="216">
        <f t="shared" si="388"/>
        <v>3757</v>
      </c>
      <c r="HX73" s="216" t="str">
        <f t="shared" si="388"/>
        <v/>
      </c>
      <c r="HY73" s="216">
        <f t="shared" si="388"/>
        <v>27680</v>
      </c>
      <c r="HZ73" s="216">
        <f t="shared" si="388"/>
        <v>27807</v>
      </c>
      <c r="IA73" s="216">
        <f t="shared" si="388"/>
        <v>25702</v>
      </c>
      <c r="IB73" s="216">
        <f t="shared" ref="IB73:JU73" si="389">IF(AND(IB71="",IB72=""),"",IF(IB71="",0,IB71)-IF(IB72="",0,IB72))</f>
        <v>27269</v>
      </c>
      <c r="IC73" s="216">
        <f t="shared" si="389"/>
        <v>28093</v>
      </c>
      <c r="ID73" s="216">
        <f t="shared" si="389"/>
        <v>74267</v>
      </c>
      <c r="IE73" s="216">
        <f t="shared" si="389"/>
        <v>88241</v>
      </c>
      <c r="IF73" s="216">
        <f t="shared" si="389"/>
        <v>88033</v>
      </c>
      <c r="IG73" s="216">
        <f t="shared" si="389"/>
        <v>55551</v>
      </c>
      <c r="IH73" s="216">
        <f t="shared" si="389"/>
        <v>50878</v>
      </c>
      <c r="II73" s="216">
        <f t="shared" si="389"/>
        <v>13542</v>
      </c>
      <c r="IJ73" s="216">
        <f t="shared" si="389"/>
        <v>12706</v>
      </c>
      <c r="IK73" s="216" t="str">
        <f t="shared" si="389"/>
        <v/>
      </c>
      <c r="IL73" s="216" t="str">
        <f t="shared" si="389"/>
        <v/>
      </c>
      <c r="IM73" s="216" t="str">
        <f t="shared" si="389"/>
        <v/>
      </c>
      <c r="IN73" s="216">
        <f t="shared" si="389"/>
        <v>72015</v>
      </c>
      <c r="IO73" s="216">
        <f t="shared" si="389"/>
        <v>79671</v>
      </c>
      <c r="IP73" s="216" t="str">
        <f t="shared" si="389"/>
        <v/>
      </c>
      <c r="IQ73" s="216" t="str">
        <f t="shared" si="389"/>
        <v/>
      </c>
      <c r="IR73" s="216" t="str">
        <f t="shared" si="389"/>
        <v/>
      </c>
      <c r="IS73" s="216">
        <f t="shared" si="389"/>
        <v>95904</v>
      </c>
      <c r="IT73" s="216">
        <f t="shared" si="389"/>
        <v>106844</v>
      </c>
      <c r="IU73" s="216">
        <f t="shared" si="389"/>
        <v>105803</v>
      </c>
      <c r="IV73" s="216">
        <f t="shared" si="389"/>
        <v>105037</v>
      </c>
      <c r="IW73" s="216">
        <f t="shared" si="389"/>
        <v>105447</v>
      </c>
      <c r="IX73" s="216">
        <f t="shared" si="389"/>
        <v>81181</v>
      </c>
      <c r="IY73" s="216">
        <f t="shared" si="389"/>
        <v>78897</v>
      </c>
      <c r="IZ73" s="216">
        <f t="shared" si="389"/>
        <v>85066</v>
      </c>
      <c r="JA73" s="216">
        <f t="shared" si="389"/>
        <v>78596</v>
      </c>
      <c r="JB73" s="216">
        <f t="shared" si="389"/>
        <v>93611</v>
      </c>
      <c r="JC73" s="216">
        <f t="shared" si="389"/>
        <v>86847</v>
      </c>
      <c r="JD73" s="216">
        <f t="shared" si="389"/>
        <v>90880</v>
      </c>
      <c r="JE73" s="216">
        <f t="shared" si="389"/>
        <v>100704</v>
      </c>
      <c r="JF73" s="216">
        <f t="shared" si="389"/>
        <v>88275</v>
      </c>
      <c r="JG73" s="216">
        <f t="shared" si="389"/>
        <v>91074</v>
      </c>
      <c r="JH73" s="216">
        <f t="shared" si="389"/>
        <v>77498</v>
      </c>
      <c r="JI73" s="216">
        <f t="shared" si="389"/>
        <v>83812</v>
      </c>
      <c r="JJ73" s="216">
        <f t="shared" si="389"/>
        <v>71010</v>
      </c>
      <c r="JK73" s="216">
        <f t="shared" si="389"/>
        <v>71611</v>
      </c>
      <c r="JL73" s="216">
        <f t="shared" si="389"/>
        <v>84540</v>
      </c>
      <c r="JM73" s="216">
        <f t="shared" si="389"/>
        <v>21055</v>
      </c>
      <c r="JN73" s="216">
        <f t="shared" si="389"/>
        <v>20227</v>
      </c>
      <c r="JO73" s="216">
        <f t="shared" si="389"/>
        <v>19359</v>
      </c>
      <c r="JP73" s="216">
        <f t="shared" si="389"/>
        <v>21304</v>
      </c>
      <c r="JQ73" s="216">
        <f t="shared" si="389"/>
        <v>22088</v>
      </c>
      <c r="JR73" s="216">
        <f t="shared" si="389"/>
        <v>74394</v>
      </c>
      <c r="JS73" s="216">
        <f t="shared" si="389"/>
        <v>79930</v>
      </c>
      <c r="JT73" s="216">
        <f t="shared" si="389"/>
        <v>81742</v>
      </c>
      <c r="JU73" s="216">
        <f t="shared" si="389"/>
        <v>78149</v>
      </c>
      <c r="JV73" s="216">
        <f t="shared" ref="JV73:LO73" si="390">IF(AND(JV71="",JV72=""),"",IF(JV71="",0,JV71)-IF(JV72="",0,JV72))</f>
        <v>78335</v>
      </c>
      <c r="JW73" s="216">
        <f t="shared" si="390"/>
        <v>2239</v>
      </c>
      <c r="JX73" s="216">
        <f t="shared" si="390"/>
        <v>2013</v>
      </c>
      <c r="JY73" s="216">
        <f t="shared" si="390"/>
        <v>1791</v>
      </c>
      <c r="JZ73" s="216">
        <f t="shared" si="390"/>
        <v>1977</v>
      </c>
      <c r="KA73" s="216">
        <f t="shared" si="390"/>
        <v>2351</v>
      </c>
      <c r="KB73" s="216">
        <f t="shared" si="390"/>
        <v>8570</v>
      </c>
      <c r="KC73" s="216">
        <f t="shared" si="390"/>
        <v>9447</v>
      </c>
      <c r="KD73" s="216">
        <f t="shared" si="390"/>
        <v>11357</v>
      </c>
      <c r="KE73" s="216">
        <f t="shared" si="390"/>
        <v>12798</v>
      </c>
      <c r="KF73" s="216" t="str">
        <f t="shared" si="390"/>
        <v/>
      </c>
      <c r="KG73" s="216">
        <f t="shared" si="390"/>
        <v>1943</v>
      </c>
      <c r="KH73" s="216">
        <f t="shared" si="390"/>
        <v>2828</v>
      </c>
      <c r="KI73" s="216">
        <f t="shared" si="390"/>
        <v>-591</v>
      </c>
      <c r="KJ73" s="216">
        <f t="shared" si="390"/>
        <v>-23</v>
      </c>
      <c r="KK73" s="216" t="str">
        <f t="shared" si="390"/>
        <v/>
      </c>
      <c r="KL73" s="216">
        <f t="shared" si="390"/>
        <v>1971</v>
      </c>
      <c r="KM73" s="216">
        <f t="shared" si="390"/>
        <v>1964</v>
      </c>
      <c r="KN73" s="216">
        <f t="shared" si="390"/>
        <v>2022</v>
      </c>
      <c r="KO73" s="216">
        <f t="shared" si="390"/>
        <v>2390</v>
      </c>
      <c r="KP73" s="216">
        <f t="shared" si="390"/>
        <v>2504</v>
      </c>
      <c r="KQ73" s="216">
        <f t="shared" si="390"/>
        <v>53434</v>
      </c>
      <c r="KR73" s="216">
        <f t="shared" si="390"/>
        <v>55694</v>
      </c>
      <c r="KS73" s="216">
        <f t="shared" si="390"/>
        <v>57022</v>
      </c>
      <c r="KT73" s="216">
        <f t="shared" si="390"/>
        <v>54044</v>
      </c>
      <c r="KU73" s="216">
        <f t="shared" si="390"/>
        <v>59372</v>
      </c>
      <c r="KV73" s="216">
        <f t="shared" si="390"/>
        <v>27429</v>
      </c>
      <c r="KW73" s="216">
        <f t="shared" si="390"/>
        <v>28700</v>
      </c>
      <c r="KX73" s="216">
        <f t="shared" si="390"/>
        <v>33905</v>
      </c>
      <c r="KY73" s="216">
        <f t="shared" si="390"/>
        <v>30601</v>
      </c>
      <c r="KZ73" s="216">
        <f t="shared" si="390"/>
        <v>33178</v>
      </c>
      <c r="LA73" s="216">
        <f t="shared" si="390"/>
        <v>232685</v>
      </c>
      <c r="LB73" s="216">
        <f t="shared" si="390"/>
        <v>216465</v>
      </c>
      <c r="LC73" s="216">
        <f t="shared" si="390"/>
        <v>212812</v>
      </c>
      <c r="LD73" s="216">
        <f t="shared" si="390"/>
        <v>237674</v>
      </c>
      <c r="LE73" s="216">
        <f t="shared" si="390"/>
        <v>263141</v>
      </c>
      <c r="LF73" s="216">
        <f t="shared" si="390"/>
        <v>10069</v>
      </c>
      <c r="LG73" s="216">
        <f t="shared" si="390"/>
        <v>6770</v>
      </c>
      <c r="LH73" s="216" t="str">
        <f t="shared" si="390"/>
        <v/>
      </c>
      <c r="LI73" s="216" t="str">
        <f t="shared" si="390"/>
        <v/>
      </c>
      <c r="LJ73" s="216" t="str">
        <f t="shared" si="390"/>
        <v/>
      </c>
      <c r="LK73" s="216">
        <f t="shared" si="390"/>
        <v>18753</v>
      </c>
      <c r="LL73" s="216">
        <f t="shared" si="390"/>
        <v>20362</v>
      </c>
      <c r="LM73" s="216">
        <f t="shared" si="390"/>
        <v>22032</v>
      </c>
      <c r="LN73" s="216">
        <f t="shared" si="390"/>
        <v>21921</v>
      </c>
      <c r="LO73" s="216">
        <f t="shared" si="390"/>
        <v>24031</v>
      </c>
      <c r="LP73" s="216">
        <f t="shared" ref="LP73:NH73" si="391">IF(AND(LP71="",LP72=""),"",IF(LP71="",0,LP71)-IF(LP72="",0,LP72))</f>
        <v>42386</v>
      </c>
      <c r="LQ73" s="216">
        <f t="shared" si="391"/>
        <v>62892</v>
      </c>
      <c r="LR73" s="216">
        <f t="shared" si="391"/>
        <v>41038</v>
      </c>
      <c r="LS73" s="216">
        <f t="shared" si="391"/>
        <v>44641</v>
      </c>
      <c r="LT73" s="216">
        <f t="shared" si="391"/>
        <v>36771</v>
      </c>
      <c r="LU73" s="216">
        <f t="shared" si="391"/>
        <v>39186</v>
      </c>
      <c r="LV73" s="216">
        <f t="shared" si="391"/>
        <v>35902</v>
      </c>
      <c r="LW73" s="216">
        <f t="shared" si="391"/>
        <v>40136</v>
      </c>
      <c r="LX73" s="216">
        <f t="shared" si="391"/>
        <v>24732</v>
      </c>
      <c r="LY73" s="216">
        <f t="shared" si="391"/>
        <v>29731</v>
      </c>
      <c r="LZ73" s="216">
        <f t="shared" si="391"/>
        <v>85541</v>
      </c>
      <c r="MA73" s="216">
        <f t="shared" si="391"/>
        <v>66753</v>
      </c>
      <c r="MB73" s="216">
        <f t="shared" si="391"/>
        <v>61974</v>
      </c>
      <c r="MC73" s="216">
        <f t="shared" si="391"/>
        <v>66452</v>
      </c>
      <c r="MD73" s="216">
        <f t="shared" si="391"/>
        <v>63901</v>
      </c>
      <c r="ME73" s="216">
        <f t="shared" si="391"/>
        <v>70130</v>
      </c>
      <c r="MF73" s="216">
        <f t="shared" si="391"/>
        <v>63511</v>
      </c>
      <c r="MG73" s="216">
        <f t="shared" si="391"/>
        <v>59882</v>
      </c>
      <c r="MH73" s="216">
        <f t="shared" si="391"/>
        <v>55670</v>
      </c>
      <c r="MI73" s="216">
        <f t="shared" si="391"/>
        <v>60400</v>
      </c>
      <c r="MJ73" s="216">
        <f t="shared" si="391"/>
        <v>43631</v>
      </c>
      <c r="MK73" s="216">
        <f t="shared" si="391"/>
        <v>50302</v>
      </c>
      <c r="ML73" s="216">
        <f t="shared" si="391"/>
        <v>41020</v>
      </c>
      <c r="MM73" s="216">
        <f t="shared" si="391"/>
        <v>52351</v>
      </c>
      <c r="MN73" s="216">
        <f t="shared" si="391"/>
        <v>54567</v>
      </c>
      <c r="MO73" s="216">
        <f t="shared" si="391"/>
        <v>2566</v>
      </c>
      <c r="MP73" s="216">
        <f t="shared" si="391"/>
        <v>2752</v>
      </c>
      <c r="MQ73" s="216">
        <f t="shared" si="391"/>
        <v>2742</v>
      </c>
      <c r="MR73" s="216">
        <f t="shared" si="391"/>
        <v>2513</v>
      </c>
      <c r="MS73" s="216">
        <f t="shared" si="391"/>
        <v>2790</v>
      </c>
      <c r="MT73" s="216">
        <f t="shared" si="391"/>
        <v>2329</v>
      </c>
      <c r="MU73" s="216">
        <f t="shared" si="391"/>
        <v>2060</v>
      </c>
      <c r="MV73" s="216" t="str">
        <f t="shared" si="391"/>
        <v/>
      </c>
      <c r="MW73" s="216" t="str">
        <f t="shared" si="391"/>
        <v/>
      </c>
      <c r="MX73" s="216" t="str">
        <f t="shared" si="391"/>
        <v/>
      </c>
      <c r="MY73" s="216">
        <f t="shared" si="391"/>
        <v>80095</v>
      </c>
      <c r="MZ73" s="216">
        <f t="shared" si="391"/>
        <v>103690</v>
      </c>
      <c r="NA73" s="216">
        <f t="shared" si="391"/>
        <v>103124</v>
      </c>
      <c r="NB73" s="216">
        <f t="shared" si="391"/>
        <v>112488</v>
      </c>
      <c r="NC73" s="216">
        <f t="shared" si="391"/>
        <v>119398</v>
      </c>
      <c r="ND73" s="216">
        <f t="shared" si="391"/>
        <v>79277</v>
      </c>
      <c r="NE73" s="216">
        <f t="shared" si="391"/>
        <v>79363</v>
      </c>
      <c r="NF73" s="216">
        <f t="shared" si="391"/>
        <v>66011</v>
      </c>
      <c r="NG73" s="216">
        <f t="shared" si="391"/>
        <v>69574</v>
      </c>
      <c r="NH73" s="216">
        <f t="shared" si="391"/>
        <v>70488</v>
      </c>
      <c r="NI73" s="216">
        <f t="shared" ref="NI73:PA73" si="392">IF(AND(NI71="",NI72=""),"",IF(NI71="",0,NI71)-IF(NI72="",0,NI72))</f>
        <v>78741</v>
      </c>
      <c r="NJ73" s="216">
        <f t="shared" si="392"/>
        <v>82808</v>
      </c>
      <c r="NK73" s="216">
        <f t="shared" si="392"/>
        <v>84073</v>
      </c>
      <c r="NL73" s="216">
        <f t="shared" si="392"/>
        <v>109744</v>
      </c>
      <c r="NM73" s="216">
        <f t="shared" si="392"/>
        <v>119535</v>
      </c>
      <c r="NN73" s="216">
        <f t="shared" si="392"/>
        <v>278877</v>
      </c>
      <c r="NO73" s="216">
        <f t="shared" si="392"/>
        <v>227144</v>
      </c>
      <c r="NP73" s="216">
        <f t="shared" si="392"/>
        <v>229757</v>
      </c>
      <c r="NQ73" s="216">
        <f t="shared" si="392"/>
        <v>253766</v>
      </c>
      <c r="NR73" s="216">
        <f t="shared" si="392"/>
        <v>277428</v>
      </c>
      <c r="NS73" s="216">
        <f t="shared" si="392"/>
        <v>215</v>
      </c>
      <c r="NT73" s="216">
        <f t="shared" si="392"/>
        <v>221</v>
      </c>
      <c r="NU73" s="216">
        <f t="shared" si="392"/>
        <v>211</v>
      </c>
      <c r="NV73" s="216">
        <f t="shared" si="392"/>
        <v>226</v>
      </c>
      <c r="NW73" s="216">
        <f t="shared" si="392"/>
        <v>243</v>
      </c>
      <c r="NX73" s="216">
        <f t="shared" si="392"/>
        <v>188289</v>
      </c>
      <c r="NY73" s="216">
        <f t="shared" si="392"/>
        <v>164725</v>
      </c>
      <c r="NZ73" s="216">
        <f t="shared" si="392"/>
        <v>161050</v>
      </c>
      <c r="OA73" s="216">
        <f t="shared" si="392"/>
        <v>178625</v>
      </c>
      <c r="OB73" s="216">
        <f t="shared" si="392"/>
        <v>172238</v>
      </c>
      <c r="OC73" s="216">
        <f t="shared" si="392"/>
        <v>186370</v>
      </c>
      <c r="OD73" s="216">
        <f t="shared" si="392"/>
        <v>195105</v>
      </c>
      <c r="OE73" s="216">
        <f t="shared" si="392"/>
        <v>187826</v>
      </c>
      <c r="OF73" s="216">
        <f t="shared" si="392"/>
        <v>201728</v>
      </c>
      <c r="OG73" s="216">
        <f t="shared" si="392"/>
        <v>182611</v>
      </c>
      <c r="OH73" s="216">
        <f t="shared" si="392"/>
        <v>29058</v>
      </c>
      <c r="OI73" s="216">
        <f t="shared" si="392"/>
        <v>29650</v>
      </c>
      <c r="OJ73" s="216">
        <f t="shared" si="392"/>
        <v>30445</v>
      </c>
      <c r="OK73" s="216">
        <f t="shared" si="392"/>
        <v>31326</v>
      </c>
      <c r="OL73" s="216">
        <f t="shared" si="392"/>
        <v>32918</v>
      </c>
      <c r="OM73" s="216">
        <f t="shared" si="392"/>
        <v>75823</v>
      </c>
      <c r="ON73" s="216">
        <f t="shared" si="392"/>
        <v>80196</v>
      </c>
      <c r="OO73" s="216">
        <f t="shared" si="392"/>
        <v>78597</v>
      </c>
      <c r="OP73" s="216">
        <f t="shared" si="392"/>
        <v>69225</v>
      </c>
      <c r="OQ73" s="216">
        <f t="shared" si="392"/>
        <v>77981</v>
      </c>
      <c r="OR73" s="216">
        <f t="shared" si="392"/>
        <v>589</v>
      </c>
      <c r="OS73" s="216">
        <f t="shared" si="392"/>
        <v>573</v>
      </c>
      <c r="OT73" s="216">
        <f t="shared" si="392"/>
        <v>723</v>
      </c>
      <c r="OU73" s="216">
        <f t="shared" si="392"/>
        <v>557</v>
      </c>
      <c r="OV73" s="216">
        <f t="shared" si="392"/>
        <v>729</v>
      </c>
      <c r="OW73" s="216">
        <f t="shared" si="392"/>
        <v>122526</v>
      </c>
      <c r="OX73" s="216">
        <f t="shared" si="392"/>
        <v>148851</v>
      </c>
      <c r="OY73" s="216">
        <f t="shared" si="392"/>
        <v>164283</v>
      </c>
      <c r="OZ73" s="216">
        <f t="shared" si="392"/>
        <v>176418</v>
      </c>
      <c r="PA73" s="216">
        <f t="shared" si="392"/>
        <v>179075</v>
      </c>
      <c r="PB73" s="216">
        <f t="shared" ref="PB73:QU73" si="393">IF(AND(PB71="",PB72=""),"",IF(PB71="",0,PB71)-IF(PB72="",0,PB72))</f>
        <v>63834</v>
      </c>
      <c r="PC73" s="216">
        <f t="shared" si="393"/>
        <v>65997</v>
      </c>
      <c r="PD73" s="216">
        <f t="shared" si="393"/>
        <v>52797</v>
      </c>
      <c r="PE73" s="216">
        <f t="shared" si="393"/>
        <v>58326</v>
      </c>
      <c r="PF73" s="216">
        <f t="shared" si="393"/>
        <v>49336</v>
      </c>
      <c r="PG73" s="216">
        <f t="shared" si="393"/>
        <v>66716</v>
      </c>
      <c r="PH73" s="216">
        <f t="shared" si="393"/>
        <v>73658</v>
      </c>
      <c r="PI73" s="216">
        <f t="shared" si="393"/>
        <v>71052</v>
      </c>
      <c r="PJ73" s="216">
        <f t="shared" si="393"/>
        <v>70069</v>
      </c>
      <c r="PK73" s="216">
        <f t="shared" si="393"/>
        <v>78291</v>
      </c>
      <c r="PL73" s="216">
        <f t="shared" si="393"/>
        <v>88287</v>
      </c>
      <c r="PM73" s="216">
        <f t="shared" si="393"/>
        <v>96272</v>
      </c>
      <c r="PN73" s="216">
        <f t="shared" si="393"/>
        <v>97679</v>
      </c>
      <c r="PO73" s="216">
        <f t="shared" si="393"/>
        <v>99928</v>
      </c>
      <c r="PP73" s="216">
        <f t="shared" si="393"/>
        <v>88692</v>
      </c>
      <c r="PQ73" s="216">
        <f t="shared" si="393"/>
        <v>35095</v>
      </c>
      <c r="PR73" s="216">
        <f t="shared" si="393"/>
        <v>39183</v>
      </c>
      <c r="PS73" s="216">
        <f t="shared" si="393"/>
        <v>40954</v>
      </c>
      <c r="PT73" s="216">
        <f t="shared" si="393"/>
        <v>42504</v>
      </c>
      <c r="PU73" s="216">
        <f t="shared" si="393"/>
        <v>43107</v>
      </c>
      <c r="PV73" s="216">
        <f t="shared" si="393"/>
        <v>42511</v>
      </c>
      <c r="PW73" s="216">
        <f t="shared" si="393"/>
        <v>45287</v>
      </c>
      <c r="PX73" s="216">
        <f t="shared" si="393"/>
        <v>43750</v>
      </c>
      <c r="PY73" s="216">
        <f t="shared" si="393"/>
        <v>45623</v>
      </c>
      <c r="PZ73" s="216">
        <f t="shared" si="393"/>
        <v>49451</v>
      </c>
      <c r="QA73" s="216">
        <f t="shared" si="393"/>
        <v>793855</v>
      </c>
      <c r="QB73" s="216">
        <f t="shared" si="393"/>
        <v>12764835</v>
      </c>
      <c r="QC73" s="216">
        <f t="shared" si="393"/>
        <v>12439619</v>
      </c>
      <c r="QD73" s="216">
        <f t="shared" si="393"/>
        <v>2151699</v>
      </c>
      <c r="QE73" s="216">
        <f t="shared" si="393"/>
        <v>2581968</v>
      </c>
      <c r="QF73" s="216">
        <f t="shared" si="393"/>
        <v>43647</v>
      </c>
      <c r="QG73" s="216">
        <f t="shared" si="393"/>
        <v>21626</v>
      </c>
      <c r="QH73" s="216">
        <f t="shared" si="393"/>
        <v>20913</v>
      </c>
      <c r="QI73" s="216">
        <f t="shared" si="393"/>
        <v>173729</v>
      </c>
      <c r="QJ73" s="216">
        <f t="shared" si="393"/>
        <v>48855</v>
      </c>
      <c r="QK73" s="216">
        <f t="shared" si="393"/>
        <v>156284</v>
      </c>
      <c r="QL73" s="216">
        <f t="shared" si="393"/>
        <v>165129</v>
      </c>
      <c r="QM73" s="216">
        <f t="shared" si="393"/>
        <v>141850</v>
      </c>
      <c r="QN73" s="216">
        <f t="shared" si="393"/>
        <v>160867</v>
      </c>
      <c r="QO73" s="216">
        <f t="shared" si="393"/>
        <v>146573</v>
      </c>
      <c r="QP73" s="216">
        <f t="shared" si="393"/>
        <v>43166</v>
      </c>
      <c r="QQ73" s="216">
        <f t="shared" si="393"/>
        <v>52267</v>
      </c>
      <c r="QR73" s="216">
        <f t="shared" si="393"/>
        <v>41913</v>
      </c>
      <c r="QS73" s="216">
        <f t="shared" si="393"/>
        <v>45046</v>
      </c>
      <c r="QT73" s="216">
        <f t="shared" si="393"/>
        <v>38824</v>
      </c>
      <c r="QU73" s="216">
        <f t="shared" si="393"/>
        <v>13030</v>
      </c>
      <c r="QV73" s="216">
        <f t="shared" ref="QV73:SO73" si="394">IF(AND(QV71="",QV72=""),"",IF(QV71="",0,QV71)-IF(QV72="",0,QV72))</f>
        <v>14996</v>
      </c>
      <c r="QW73" s="216">
        <f t="shared" si="394"/>
        <v>12039</v>
      </c>
      <c r="QX73" s="216">
        <f t="shared" si="394"/>
        <v>11631</v>
      </c>
      <c r="QY73" s="216">
        <f t="shared" si="394"/>
        <v>11801</v>
      </c>
      <c r="QZ73" s="216">
        <f t="shared" si="394"/>
        <v>1398</v>
      </c>
      <c r="RA73" s="216" t="str">
        <f t="shared" si="394"/>
        <v/>
      </c>
      <c r="RB73" s="216" t="str">
        <f t="shared" si="394"/>
        <v/>
      </c>
      <c r="RC73" s="216" t="str">
        <f t="shared" si="394"/>
        <v/>
      </c>
      <c r="RD73" s="216" t="str">
        <f t="shared" si="394"/>
        <v/>
      </c>
      <c r="RE73" s="216">
        <f t="shared" si="394"/>
        <v>544</v>
      </c>
      <c r="RF73" s="216">
        <f t="shared" si="394"/>
        <v>578</v>
      </c>
      <c r="RG73" s="216">
        <f t="shared" si="394"/>
        <v>462</v>
      </c>
      <c r="RH73" s="216">
        <f t="shared" si="394"/>
        <v>573</v>
      </c>
      <c r="RI73" s="216" t="str">
        <f t="shared" si="394"/>
        <v/>
      </c>
      <c r="RJ73" s="216">
        <f t="shared" si="394"/>
        <v>134461</v>
      </c>
      <c r="RK73" s="216">
        <f t="shared" si="394"/>
        <v>126355</v>
      </c>
      <c r="RL73" s="216">
        <f t="shared" si="394"/>
        <v>147747</v>
      </c>
      <c r="RM73" s="216">
        <f t="shared" si="394"/>
        <v>146968</v>
      </c>
      <c r="RN73" s="216">
        <f t="shared" si="394"/>
        <v>179543</v>
      </c>
      <c r="RO73" s="216">
        <f t="shared" si="394"/>
        <v>129307</v>
      </c>
      <c r="RP73" s="216">
        <f t="shared" si="394"/>
        <v>167525</v>
      </c>
      <c r="RQ73" s="216">
        <f t="shared" si="394"/>
        <v>156737</v>
      </c>
      <c r="RR73" s="216">
        <f t="shared" si="394"/>
        <v>156201</v>
      </c>
      <c r="RS73" s="216">
        <f t="shared" si="394"/>
        <v>143887</v>
      </c>
      <c r="RT73" s="216">
        <f t="shared" si="394"/>
        <v>159989</v>
      </c>
      <c r="RU73" s="216">
        <f t="shared" si="394"/>
        <v>143881</v>
      </c>
      <c r="RV73" s="216">
        <f t="shared" si="394"/>
        <v>150595</v>
      </c>
      <c r="RW73" s="216">
        <f t="shared" si="394"/>
        <v>146470</v>
      </c>
      <c r="RX73" s="216">
        <f t="shared" si="394"/>
        <v>155998</v>
      </c>
      <c r="RY73" s="216">
        <f t="shared" si="394"/>
        <v>125338</v>
      </c>
      <c r="RZ73" s="216">
        <f t="shared" si="394"/>
        <v>122911</v>
      </c>
      <c r="SA73" s="216">
        <f t="shared" si="394"/>
        <v>121452</v>
      </c>
      <c r="SB73" s="216">
        <f t="shared" si="394"/>
        <v>117110</v>
      </c>
      <c r="SC73" s="216">
        <f t="shared" si="394"/>
        <v>115518</v>
      </c>
      <c r="SD73" s="216">
        <f t="shared" si="394"/>
        <v>77308</v>
      </c>
      <c r="SE73" s="216">
        <f t="shared" si="394"/>
        <v>67360</v>
      </c>
      <c r="SF73" s="216">
        <f t="shared" si="394"/>
        <v>74483</v>
      </c>
      <c r="SG73" s="216">
        <f t="shared" si="394"/>
        <v>71545</v>
      </c>
      <c r="SH73" s="216">
        <f t="shared" si="394"/>
        <v>77281</v>
      </c>
      <c r="SI73" s="216">
        <f t="shared" si="394"/>
        <v>124358</v>
      </c>
      <c r="SJ73" s="216">
        <f t="shared" si="394"/>
        <v>133039</v>
      </c>
      <c r="SK73" s="216">
        <f t="shared" si="394"/>
        <v>128043</v>
      </c>
      <c r="SL73" s="216">
        <f t="shared" si="394"/>
        <v>137392</v>
      </c>
      <c r="SM73" s="216">
        <f t="shared" si="394"/>
        <v>151291</v>
      </c>
      <c r="SN73" s="216">
        <f t="shared" si="394"/>
        <v>46480</v>
      </c>
      <c r="SO73" s="216">
        <f t="shared" si="394"/>
        <v>47884</v>
      </c>
      <c r="SP73" s="216">
        <f t="shared" ref="SP73:UI73" si="395">IF(AND(SP71="",SP72=""),"",IF(SP71="",0,SP71)-IF(SP72="",0,SP72))</f>
        <v>43196</v>
      </c>
      <c r="SQ73" s="216">
        <f t="shared" si="395"/>
        <v>47875</v>
      </c>
      <c r="SR73" s="216">
        <f t="shared" si="395"/>
        <v>48589</v>
      </c>
      <c r="SS73" s="216">
        <f t="shared" si="395"/>
        <v>147965</v>
      </c>
      <c r="ST73" s="216">
        <f t="shared" si="395"/>
        <v>136976</v>
      </c>
      <c r="SU73" s="216">
        <f t="shared" si="395"/>
        <v>141874</v>
      </c>
      <c r="SV73" s="216">
        <f t="shared" si="395"/>
        <v>141414</v>
      </c>
      <c r="SW73" s="216">
        <f t="shared" si="395"/>
        <v>143517</v>
      </c>
      <c r="SX73" s="216">
        <f t="shared" si="395"/>
        <v>101495</v>
      </c>
      <c r="SY73" s="216">
        <f t="shared" si="395"/>
        <v>92103</v>
      </c>
      <c r="SZ73" s="216">
        <f t="shared" si="395"/>
        <v>100577</v>
      </c>
      <c r="TA73" s="216">
        <f t="shared" si="395"/>
        <v>100130</v>
      </c>
      <c r="TB73" s="216">
        <f t="shared" si="395"/>
        <v>115685</v>
      </c>
      <c r="TC73" s="216">
        <f t="shared" si="395"/>
        <v>43612</v>
      </c>
      <c r="TD73" s="216">
        <f t="shared" si="395"/>
        <v>34943</v>
      </c>
      <c r="TE73" s="216">
        <f t="shared" si="395"/>
        <v>40097</v>
      </c>
      <c r="TF73" s="216">
        <f t="shared" si="395"/>
        <v>29021</v>
      </c>
      <c r="TG73" s="216">
        <f t="shared" si="395"/>
        <v>21896</v>
      </c>
      <c r="TH73" s="216">
        <f t="shared" si="395"/>
        <v>12145</v>
      </c>
      <c r="TI73" s="216">
        <f t="shared" si="395"/>
        <v>11923</v>
      </c>
      <c r="TJ73" s="216">
        <f t="shared" si="395"/>
        <v>13021</v>
      </c>
      <c r="TK73" s="216">
        <f t="shared" si="395"/>
        <v>14404</v>
      </c>
      <c r="TL73" s="216">
        <f t="shared" si="395"/>
        <v>12735</v>
      </c>
      <c r="TM73" s="216">
        <f t="shared" si="395"/>
        <v>385570</v>
      </c>
      <c r="TN73" s="216">
        <f t="shared" si="395"/>
        <v>428841</v>
      </c>
      <c r="TO73" s="216">
        <f t="shared" si="395"/>
        <v>444276</v>
      </c>
      <c r="TP73" s="216">
        <f t="shared" si="395"/>
        <v>532645</v>
      </c>
      <c r="TQ73" s="216">
        <f t="shared" si="395"/>
        <v>600286</v>
      </c>
      <c r="TR73" s="216">
        <f t="shared" si="395"/>
        <v>31413</v>
      </c>
      <c r="TS73" s="216">
        <f t="shared" si="395"/>
        <v>31207</v>
      </c>
      <c r="TT73" s="216">
        <f t="shared" si="395"/>
        <v>33127</v>
      </c>
      <c r="TU73" s="216">
        <f t="shared" si="395"/>
        <v>35097</v>
      </c>
      <c r="TV73" s="216">
        <f t="shared" si="395"/>
        <v>38052</v>
      </c>
      <c r="TW73" s="216">
        <f t="shared" si="395"/>
        <v>831676</v>
      </c>
      <c r="TX73" s="216">
        <f t="shared" si="395"/>
        <v>3719320</v>
      </c>
      <c r="TY73" s="216">
        <f t="shared" si="395"/>
        <v>1592442</v>
      </c>
      <c r="TZ73" s="216">
        <f t="shared" si="395"/>
        <v>3085120</v>
      </c>
      <c r="UA73" s="216">
        <f t="shared" si="395"/>
        <v>2678047</v>
      </c>
      <c r="UB73" s="216">
        <f t="shared" si="395"/>
        <v>42924</v>
      </c>
      <c r="UC73" s="216">
        <f t="shared" si="395"/>
        <v>39581</v>
      </c>
      <c r="UD73" s="216">
        <f t="shared" si="395"/>
        <v>60432</v>
      </c>
      <c r="UE73" s="216">
        <f t="shared" si="395"/>
        <v>45764</v>
      </c>
      <c r="UF73" s="216">
        <f t="shared" si="395"/>
        <v>36423</v>
      </c>
      <c r="UG73" s="216">
        <f t="shared" si="395"/>
        <v>53584</v>
      </c>
      <c r="UH73" s="216">
        <f t="shared" si="395"/>
        <v>57882</v>
      </c>
      <c r="UI73" s="216">
        <f t="shared" si="395"/>
        <v>55827</v>
      </c>
      <c r="UJ73" s="216">
        <f t="shared" ref="UJ73:WC73" si="396">IF(AND(UJ71="",UJ72=""),"",IF(UJ71="",0,UJ71)-IF(UJ72="",0,UJ72))</f>
        <v>49008</v>
      </c>
      <c r="UK73" s="216">
        <f t="shared" si="396"/>
        <v>65217</v>
      </c>
      <c r="UL73" s="216">
        <f t="shared" si="396"/>
        <v>71798</v>
      </c>
      <c r="UM73" s="216">
        <f t="shared" si="396"/>
        <v>75180</v>
      </c>
      <c r="UN73" s="216">
        <f t="shared" si="396"/>
        <v>82900</v>
      </c>
      <c r="UO73" s="216">
        <f t="shared" si="396"/>
        <v>82446</v>
      </c>
      <c r="UP73" s="216">
        <f t="shared" si="396"/>
        <v>78128</v>
      </c>
      <c r="UQ73" s="216">
        <f t="shared" si="396"/>
        <v>2292</v>
      </c>
      <c r="UR73" s="216">
        <f t="shared" si="396"/>
        <v>2538</v>
      </c>
      <c r="US73" s="216">
        <f t="shared" si="396"/>
        <v>2386</v>
      </c>
      <c r="UT73" s="216">
        <f t="shared" si="396"/>
        <v>2070</v>
      </c>
      <c r="UU73" s="216">
        <f t="shared" si="396"/>
        <v>2486</v>
      </c>
      <c r="UV73" s="216">
        <f t="shared" si="396"/>
        <v>81685</v>
      </c>
      <c r="UW73" s="216">
        <f t="shared" si="396"/>
        <v>184244</v>
      </c>
      <c r="UX73" s="216">
        <f t="shared" si="396"/>
        <v>84216</v>
      </c>
      <c r="UY73" s="216">
        <f t="shared" si="396"/>
        <v>108620</v>
      </c>
      <c r="UZ73" s="216">
        <f t="shared" si="396"/>
        <v>85938</v>
      </c>
      <c r="VA73" s="216">
        <f t="shared" si="396"/>
        <v>40861</v>
      </c>
      <c r="VB73" s="216">
        <f t="shared" si="396"/>
        <v>51255</v>
      </c>
      <c r="VC73" s="216">
        <f t="shared" si="396"/>
        <v>42928</v>
      </c>
      <c r="VD73" s="216">
        <f t="shared" si="396"/>
        <v>53770</v>
      </c>
      <c r="VE73" s="216">
        <f t="shared" si="396"/>
        <v>43179</v>
      </c>
      <c r="VF73" s="216">
        <f t="shared" si="396"/>
        <v>170987</v>
      </c>
      <c r="VG73" s="216">
        <f t="shared" si="396"/>
        <v>158376</v>
      </c>
      <c r="VH73" s="216">
        <f t="shared" si="396"/>
        <v>181868</v>
      </c>
      <c r="VI73" s="216">
        <f t="shared" si="396"/>
        <v>176393</v>
      </c>
      <c r="VJ73" s="216">
        <f t="shared" si="396"/>
        <v>199933</v>
      </c>
      <c r="VK73" s="216">
        <f t="shared" si="396"/>
        <v>64732</v>
      </c>
      <c r="VL73" s="216">
        <f t="shared" si="396"/>
        <v>57883</v>
      </c>
      <c r="VM73" s="216">
        <f t="shared" si="396"/>
        <v>51271</v>
      </c>
      <c r="VN73" s="216">
        <f t="shared" si="396"/>
        <v>63953</v>
      </c>
      <c r="VO73" s="216">
        <f t="shared" si="396"/>
        <v>57619</v>
      </c>
      <c r="VP73" s="216">
        <f t="shared" si="396"/>
        <v>26437</v>
      </c>
      <c r="VQ73" s="216">
        <f t="shared" si="396"/>
        <v>33761</v>
      </c>
      <c r="VR73" s="216">
        <f t="shared" si="396"/>
        <v>31571</v>
      </c>
      <c r="VS73" s="216">
        <f t="shared" si="396"/>
        <v>32952</v>
      </c>
      <c r="VT73" s="216">
        <f t="shared" si="396"/>
        <v>27365</v>
      </c>
      <c r="VU73" s="216">
        <f t="shared" si="396"/>
        <v>20891</v>
      </c>
      <c r="VV73" s="216">
        <f t="shared" si="396"/>
        <v>22805</v>
      </c>
      <c r="VW73" s="216">
        <f t="shared" si="396"/>
        <v>17630</v>
      </c>
      <c r="VX73" s="216">
        <f t="shared" si="396"/>
        <v>20935</v>
      </c>
      <c r="VY73" s="216">
        <f t="shared" si="396"/>
        <v>18117</v>
      </c>
      <c r="VZ73" s="216">
        <f t="shared" si="396"/>
        <v>4069</v>
      </c>
      <c r="WA73" s="216">
        <f t="shared" si="396"/>
        <v>8534</v>
      </c>
      <c r="WB73" s="216">
        <f t="shared" si="396"/>
        <v>3840</v>
      </c>
      <c r="WC73" s="216">
        <f t="shared" si="396"/>
        <v>16718</v>
      </c>
      <c r="WD73" s="216">
        <f t="shared" ref="WD73:XW73" si="397">IF(AND(WD71="",WD72=""),"",IF(WD71="",0,WD71)-IF(WD72="",0,WD72))</f>
        <v>19354</v>
      </c>
      <c r="WE73" s="216">
        <f t="shared" si="397"/>
        <v>87044</v>
      </c>
      <c r="WF73" s="216">
        <f t="shared" si="397"/>
        <v>87851</v>
      </c>
      <c r="WG73" s="216">
        <f t="shared" si="397"/>
        <v>90881</v>
      </c>
      <c r="WH73" s="216">
        <f t="shared" si="397"/>
        <v>94426</v>
      </c>
      <c r="WI73" s="216">
        <f t="shared" si="397"/>
        <v>101099</v>
      </c>
      <c r="WJ73" s="216">
        <f t="shared" si="397"/>
        <v>6079</v>
      </c>
      <c r="WK73" s="216">
        <f t="shared" si="397"/>
        <v>6528</v>
      </c>
      <c r="WL73" s="216">
        <f t="shared" si="397"/>
        <v>6522</v>
      </c>
      <c r="WM73" s="216">
        <f t="shared" si="397"/>
        <v>8282</v>
      </c>
      <c r="WN73" s="216">
        <f t="shared" si="397"/>
        <v>7307</v>
      </c>
      <c r="WO73" s="216">
        <f t="shared" si="397"/>
        <v>182531</v>
      </c>
      <c r="WP73" s="216">
        <f t="shared" si="397"/>
        <v>184828</v>
      </c>
      <c r="WQ73" s="216">
        <f t="shared" si="397"/>
        <v>160306</v>
      </c>
      <c r="WR73" s="216">
        <f t="shared" si="397"/>
        <v>182509</v>
      </c>
      <c r="WS73" s="216">
        <f t="shared" si="397"/>
        <v>184722</v>
      </c>
      <c r="WT73" s="216">
        <f t="shared" si="397"/>
        <v>7182</v>
      </c>
      <c r="WU73" s="216">
        <f t="shared" si="397"/>
        <v>7709</v>
      </c>
      <c r="WV73" s="216">
        <f t="shared" si="397"/>
        <v>8195</v>
      </c>
      <c r="WW73" s="216">
        <f t="shared" si="397"/>
        <v>7050</v>
      </c>
      <c r="WX73" s="216">
        <f t="shared" si="397"/>
        <v>7681</v>
      </c>
      <c r="WY73" s="216">
        <f t="shared" si="397"/>
        <v>7808</v>
      </c>
      <c r="WZ73" s="216">
        <f t="shared" si="397"/>
        <v>7511</v>
      </c>
      <c r="XA73" s="216">
        <f t="shared" si="397"/>
        <v>8494</v>
      </c>
      <c r="XB73" s="216">
        <f t="shared" si="397"/>
        <v>8577</v>
      </c>
      <c r="XC73" s="216">
        <f t="shared" si="397"/>
        <v>7864</v>
      </c>
      <c r="XD73" s="216">
        <f t="shared" si="397"/>
        <v>996</v>
      </c>
      <c r="XE73" s="216">
        <f t="shared" si="397"/>
        <v>1917</v>
      </c>
      <c r="XF73" s="216">
        <f t="shared" si="397"/>
        <v>1949</v>
      </c>
      <c r="XG73" s="216">
        <f t="shared" si="397"/>
        <v>2153</v>
      </c>
      <c r="XH73" s="216">
        <f t="shared" si="397"/>
        <v>2417</v>
      </c>
      <c r="XI73" s="216">
        <f t="shared" si="397"/>
        <v>6897</v>
      </c>
      <c r="XJ73" s="216">
        <f t="shared" si="397"/>
        <v>6785</v>
      </c>
      <c r="XK73" s="216">
        <f t="shared" si="397"/>
        <v>7525</v>
      </c>
      <c r="XL73" s="216">
        <f t="shared" si="397"/>
        <v>7658</v>
      </c>
      <c r="XM73" s="216">
        <f t="shared" si="397"/>
        <v>7480</v>
      </c>
      <c r="XN73" s="216">
        <f t="shared" si="397"/>
        <v>10985</v>
      </c>
      <c r="XO73" s="216">
        <f t="shared" si="397"/>
        <v>12552</v>
      </c>
      <c r="XP73" s="216">
        <f t="shared" si="397"/>
        <v>7001</v>
      </c>
      <c r="XQ73" s="216">
        <f t="shared" si="397"/>
        <v>7432</v>
      </c>
      <c r="XR73" s="216">
        <f t="shared" si="397"/>
        <v>10702</v>
      </c>
      <c r="XS73" s="216">
        <f t="shared" si="397"/>
        <v>211153</v>
      </c>
      <c r="XT73" s="216">
        <f t="shared" si="397"/>
        <v>232802</v>
      </c>
      <c r="XU73" s="216">
        <f t="shared" si="397"/>
        <v>381516</v>
      </c>
      <c r="XV73" s="216">
        <f t="shared" si="397"/>
        <v>244340</v>
      </c>
      <c r="XW73" s="216" t="str">
        <f t="shared" si="397"/>
        <v/>
      </c>
      <c r="XX73" s="216">
        <f t="shared" ref="XX73:YU73" si="398">IF(AND(XX71="",XX72=""),"",IF(XX71="",0,XX71)-IF(XX72="",0,XX72))</f>
        <v>55921</v>
      </c>
      <c r="XY73" s="216">
        <f t="shared" si="398"/>
        <v>61471</v>
      </c>
      <c r="XZ73" s="216">
        <f t="shared" si="398"/>
        <v>57397</v>
      </c>
      <c r="YA73" s="216">
        <f t="shared" si="398"/>
        <v>64671</v>
      </c>
      <c r="YB73" s="216">
        <f t="shared" si="398"/>
        <v>48935</v>
      </c>
      <c r="YC73" s="216">
        <f t="shared" si="398"/>
        <v>72351</v>
      </c>
      <c r="YD73" s="216">
        <f t="shared" si="398"/>
        <v>85469</v>
      </c>
      <c r="YE73" s="216">
        <f t="shared" si="398"/>
        <v>68413</v>
      </c>
      <c r="YF73" s="216">
        <f t="shared" si="398"/>
        <v>71134</v>
      </c>
      <c r="YG73" s="216">
        <f t="shared" si="398"/>
        <v>64355</v>
      </c>
      <c r="YH73" s="216">
        <f t="shared" si="398"/>
        <v>6174</v>
      </c>
      <c r="YI73" s="216">
        <f t="shared" si="398"/>
        <v>7931</v>
      </c>
      <c r="YJ73" s="216">
        <f t="shared" si="398"/>
        <v>7188</v>
      </c>
      <c r="YK73" s="216">
        <f t="shared" si="398"/>
        <v>6870</v>
      </c>
      <c r="YL73" s="216">
        <f t="shared" si="398"/>
        <v>8114</v>
      </c>
      <c r="YM73" s="216">
        <f t="shared" si="398"/>
        <v>72559</v>
      </c>
      <c r="YN73" s="216">
        <f t="shared" si="398"/>
        <v>101380</v>
      </c>
      <c r="YO73" s="216">
        <f t="shared" si="398"/>
        <v>68399</v>
      </c>
      <c r="YP73" s="216">
        <f t="shared" si="398"/>
        <v>101188</v>
      </c>
      <c r="YQ73" s="216">
        <f t="shared" si="398"/>
        <v>89953</v>
      </c>
      <c r="YR73" s="216">
        <f t="shared" si="398"/>
        <v>60484</v>
      </c>
      <c r="YS73" s="216">
        <f t="shared" si="398"/>
        <v>65523</v>
      </c>
      <c r="YT73" s="216">
        <f t="shared" si="398"/>
        <v>79252</v>
      </c>
      <c r="YU73" s="216">
        <f t="shared" si="398"/>
        <v>72907</v>
      </c>
      <c r="YV73" s="216">
        <f t="shared" ref="YV73:ZA73" si="399">IF(AND(YV71="",YV72=""),"",IF(YV71="",0,YV71)-IF(YV72="",0,YV72))</f>
        <v>73599</v>
      </c>
      <c r="YW73" s="216">
        <f t="shared" si="399"/>
        <v>56499</v>
      </c>
      <c r="YX73" s="216">
        <f t="shared" si="399"/>
        <v>50595</v>
      </c>
      <c r="YY73" s="216">
        <f t="shared" si="399"/>
        <v>-737</v>
      </c>
      <c r="YZ73" s="216">
        <f t="shared" si="399"/>
        <v>39611</v>
      </c>
      <c r="ZA73" s="216">
        <f t="shared" si="399"/>
        <v>41786</v>
      </c>
    </row>
    <row r="74" spans="2:677" s="1" customFormat="1" ht="12" customHeight="1" outlineLevel="1" x14ac:dyDescent="0.2">
      <c r="B74" s="7" t="s">
        <v>50</v>
      </c>
      <c r="C74" s="216">
        <f t="shared" ref="C74:G74" si="400">IF(AND(C61="",C65="",C68="",C69="",C70="",C71=""),"",SUM(C61,C65,C68,C69,C70,C71))</f>
        <v>1064947</v>
      </c>
      <c r="D74" s="216">
        <f t="shared" si="400"/>
        <v>1056062</v>
      </c>
      <c r="E74" s="216">
        <f t="shared" si="400"/>
        <v>1021189</v>
      </c>
      <c r="F74" s="216">
        <f t="shared" si="400"/>
        <v>996255</v>
      </c>
      <c r="G74" s="216" t="e">
        <f t="shared" si="400"/>
        <v>#REF!</v>
      </c>
      <c r="H74" s="216">
        <f t="shared" ref="H74:AZ74" si="401">IF(AND(H61="",H65="",H68="",H69="",H70="",H71=""),"",SUM(H61,H65,H68,H69,H70,H71))</f>
        <v>854618</v>
      </c>
      <c r="I74" s="216">
        <f t="shared" si="401"/>
        <v>927713</v>
      </c>
      <c r="J74" s="216">
        <f t="shared" si="401"/>
        <v>913580</v>
      </c>
      <c r="K74" s="216">
        <f t="shared" si="401"/>
        <v>796340</v>
      </c>
      <c r="L74" s="216" t="e">
        <f t="shared" si="401"/>
        <v>#REF!</v>
      </c>
      <c r="M74" s="216">
        <f t="shared" si="401"/>
        <v>3205435</v>
      </c>
      <c r="N74" s="216">
        <f t="shared" si="401"/>
        <v>3301139</v>
      </c>
      <c r="O74" s="216">
        <f t="shared" si="401"/>
        <v>3228144</v>
      </c>
      <c r="P74" s="216">
        <f t="shared" si="401"/>
        <v>2746172</v>
      </c>
      <c r="Q74" s="216" t="e">
        <f t="shared" si="401"/>
        <v>#REF!</v>
      </c>
      <c r="R74" s="216">
        <f t="shared" si="401"/>
        <v>23233</v>
      </c>
      <c r="S74" s="216">
        <f t="shared" si="401"/>
        <v>23266</v>
      </c>
      <c r="T74" s="216">
        <f t="shared" si="401"/>
        <v>23656</v>
      </c>
      <c r="U74" s="216">
        <f t="shared" si="401"/>
        <v>23405</v>
      </c>
      <c r="V74" s="216" t="e">
        <f t="shared" si="401"/>
        <v>#REF!</v>
      </c>
      <c r="W74" s="216">
        <f t="shared" si="401"/>
        <v>955446</v>
      </c>
      <c r="X74" s="216">
        <f t="shared" si="401"/>
        <v>936352</v>
      </c>
      <c r="Y74" s="216">
        <f t="shared" si="401"/>
        <v>856646</v>
      </c>
      <c r="Z74" s="216">
        <f t="shared" si="401"/>
        <v>861306</v>
      </c>
      <c r="AA74" s="216" t="e">
        <f t="shared" si="401"/>
        <v>#REF!</v>
      </c>
      <c r="AB74" s="216">
        <f t="shared" si="401"/>
        <v>1720621</v>
      </c>
      <c r="AC74" s="216">
        <f t="shared" si="401"/>
        <v>1921285</v>
      </c>
      <c r="AD74" s="216">
        <f t="shared" si="401"/>
        <v>1792622</v>
      </c>
      <c r="AE74" s="216">
        <f t="shared" si="401"/>
        <v>1606622</v>
      </c>
      <c r="AF74" s="216" t="e">
        <f t="shared" si="401"/>
        <v>#REF!</v>
      </c>
      <c r="AG74" s="216">
        <f t="shared" si="401"/>
        <v>1916203</v>
      </c>
      <c r="AH74" s="216">
        <f t="shared" si="401"/>
        <v>2056869</v>
      </c>
      <c r="AI74" s="216">
        <f t="shared" si="401"/>
        <v>1948335</v>
      </c>
      <c r="AJ74" s="216">
        <f t="shared" si="401"/>
        <v>1873169</v>
      </c>
      <c r="AK74" s="216" t="e">
        <f t="shared" si="401"/>
        <v>#REF!</v>
      </c>
      <c r="AL74" s="216">
        <f t="shared" si="401"/>
        <v>892753</v>
      </c>
      <c r="AM74" s="216">
        <f t="shared" si="401"/>
        <v>973979</v>
      </c>
      <c r="AN74" s="216">
        <f t="shared" si="401"/>
        <v>943184</v>
      </c>
      <c r="AO74" s="216">
        <f t="shared" si="401"/>
        <v>932376</v>
      </c>
      <c r="AP74" s="216" t="e">
        <f t="shared" si="401"/>
        <v>#REF!</v>
      </c>
      <c r="AQ74" s="216">
        <f t="shared" si="401"/>
        <v>552614</v>
      </c>
      <c r="AR74" s="216">
        <f t="shared" si="401"/>
        <v>566435</v>
      </c>
      <c r="AS74" s="216">
        <f t="shared" si="401"/>
        <v>569937</v>
      </c>
      <c r="AT74" s="216">
        <f t="shared" si="401"/>
        <v>537730</v>
      </c>
      <c r="AU74" s="216" t="e">
        <f t="shared" si="401"/>
        <v>#REF!</v>
      </c>
      <c r="AV74" s="216">
        <f t="shared" si="401"/>
        <v>1447300</v>
      </c>
      <c r="AW74" s="216">
        <f t="shared" si="401"/>
        <v>1460476</v>
      </c>
      <c r="AX74" s="216">
        <f t="shared" si="401"/>
        <v>1381523</v>
      </c>
      <c r="AY74" s="216">
        <f t="shared" si="401"/>
        <v>1346647</v>
      </c>
      <c r="AZ74" s="216" t="e">
        <f t="shared" si="401"/>
        <v>#REF!</v>
      </c>
      <c r="BA74" s="216" t="str">
        <f t="shared" ref="BA74:CS74" si="402">IF(AND(BA61="",BA65="",BA68="",BA69="",BA70="",BA71=""),"",SUM(BA61,BA65,BA68,BA69,BA70,BA71))</f>
        <v/>
      </c>
      <c r="BB74" s="216" t="str">
        <f t="shared" si="402"/>
        <v/>
      </c>
      <c r="BC74" s="216" t="str">
        <f t="shared" si="402"/>
        <v/>
      </c>
      <c r="BD74" s="216" t="str">
        <f t="shared" si="402"/>
        <v/>
      </c>
      <c r="BE74" s="216" t="e">
        <f t="shared" si="402"/>
        <v>#REF!</v>
      </c>
      <c r="BF74" s="216">
        <f t="shared" si="402"/>
        <v>158419</v>
      </c>
      <c r="BG74" s="216">
        <f t="shared" si="402"/>
        <v>165217</v>
      </c>
      <c r="BH74" s="216">
        <f t="shared" si="402"/>
        <v>163490</v>
      </c>
      <c r="BI74" s="216">
        <f t="shared" si="402"/>
        <v>165840</v>
      </c>
      <c r="BJ74" s="216" t="e">
        <f t="shared" si="402"/>
        <v>#REF!</v>
      </c>
      <c r="BK74" s="216">
        <f t="shared" si="402"/>
        <v>158554</v>
      </c>
      <c r="BL74" s="216">
        <f t="shared" si="402"/>
        <v>170671</v>
      </c>
      <c r="BM74" s="216">
        <f t="shared" si="402"/>
        <v>167067</v>
      </c>
      <c r="BN74" s="216">
        <f t="shared" si="402"/>
        <v>163781</v>
      </c>
      <c r="BO74" s="216" t="e">
        <f t="shared" si="402"/>
        <v>#REF!</v>
      </c>
      <c r="BP74" s="216">
        <f t="shared" si="402"/>
        <v>352512</v>
      </c>
      <c r="BQ74" s="216">
        <f t="shared" si="402"/>
        <v>401116</v>
      </c>
      <c r="BR74" s="216">
        <f t="shared" si="402"/>
        <v>361299</v>
      </c>
      <c r="BS74" s="216">
        <f t="shared" si="402"/>
        <v>373847</v>
      </c>
      <c r="BT74" s="216" t="e">
        <f t="shared" si="402"/>
        <v>#REF!</v>
      </c>
      <c r="BU74" s="216">
        <f t="shared" si="402"/>
        <v>402711</v>
      </c>
      <c r="BV74" s="216">
        <f t="shared" si="402"/>
        <v>448616</v>
      </c>
      <c r="BW74" s="216">
        <f t="shared" si="402"/>
        <v>426667</v>
      </c>
      <c r="BX74" s="216">
        <f t="shared" si="402"/>
        <v>483431</v>
      </c>
      <c r="BY74" s="216" t="e">
        <f t="shared" si="402"/>
        <v>#REF!</v>
      </c>
      <c r="BZ74" s="216">
        <f t="shared" si="402"/>
        <v>103923</v>
      </c>
      <c r="CA74" s="216">
        <f t="shared" si="402"/>
        <v>109179</v>
      </c>
      <c r="CB74" s="216">
        <f t="shared" si="402"/>
        <v>115655</v>
      </c>
      <c r="CC74" s="216">
        <f t="shared" si="402"/>
        <v>123752</v>
      </c>
      <c r="CD74" s="216" t="e">
        <f t="shared" si="402"/>
        <v>#REF!</v>
      </c>
      <c r="CE74" s="216">
        <f t="shared" si="402"/>
        <v>702948</v>
      </c>
      <c r="CF74" s="216">
        <f t="shared" si="402"/>
        <v>770079</v>
      </c>
      <c r="CG74" s="216">
        <f t="shared" si="402"/>
        <v>710799</v>
      </c>
      <c r="CH74" s="216">
        <f t="shared" si="402"/>
        <v>628188</v>
      </c>
      <c r="CI74" s="216" t="e">
        <f t="shared" si="402"/>
        <v>#REF!</v>
      </c>
      <c r="CJ74" s="216">
        <f t="shared" si="402"/>
        <v>3082522</v>
      </c>
      <c r="CK74" s="216">
        <f t="shared" si="402"/>
        <v>3520622</v>
      </c>
      <c r="CL74" s="216">
        <f t="shared" si="402"/>
        <v>3242554</v>
      </c>
      <c r="CM74" s="216">
        <f t="shared" si="402"/>
        <v>3392712</v>
      </c>
      <c r="CN74" s="216" t="e">
        <f t="shared" si="402"/>
        <v>#REF!</v>
      </c>
      <c r="CO74" s="216">
        <f t="shared" si="402"/>
        <v>3660143</v>
      </c>
      <c r="CP74" s="216">
        <f t="shared" si="402"/>
        <v>3752441</v>
      </c>
      <c r="CQ74" s="216">
        <f t="shared" si="402"/>
        <v>3613717</v>
      </c>
      <c r="CR74" s="216">
        <f t="shared" si="402"/>
        <v>3459599</v>
      </c>
      <c r="CS74" s="216" t="e">
        <f t="shared" si="402"/>
        <v>#REF!</v>
      </c>
      <c r="CT74" s="216">
        <f t="shared" ref="CT74:EM74" si="403">IF(AND(CT61="",CT65="",CT68="",CT69="",CT70="",CT71=""),"",SUM(CT61,CT65,CT68,CT69,CT70,CT71))</f>
        <v>51480</v>
      </c>
      <c r="CU74" s="216">
        <f t="shared" si="403"/>
        <v>52266</v>
      </c>
      <c r="CV74" s="216">
        <f t="shared" si="403"/>
        <v>46552</v>
      </c>
      <c r="CW74" s="216">
        <f t="shared" si="403"/>
        <v>36092</v>
      </c>
      <c r="CX74" s="216" t="e">
        <f t="shared" si="403"/>
        <v>#REF!</v>
      </c>
      <c r="CY74" s="216">
        <f t="shared" si="403"/>
        <v>2666145</v>
      </c>
      <c r="CZ74" s="216">
        <f t="shared" si="403"/>
        <v>2809446</v>
      </c>
      <c r="DA74" s="216">
        <f t="shared" si="403"/>
        <v>2672803</v>
      </c>
      <c r="DB74" s="216">
        <f t="shared" si="403"/>
        <v>2543251</v>
      </c>
      <c r="DC74" s="216" t="e">
        <f t="shared" si="403"/>
        <v>#REF!</v>
      </c>
      <c r="DD74" s="216" t="str">
        <f t="shared" si="403"/>
        <v/>
      </c>
      <c r="DE74" s="216" t="str">
        <f t="shared" si="403"/>
        <v/>
      </c>
      <c r="DF74" s="216" t="str">
        <f t="shared" si="403"/>
        <v/>
      </c>
      <c r="DG74" s="216" t="str">
        <f t="shared" si="403"/>
        <v/>
      </c>
      <c r="DH74" s="216" t="e">
        <f t="shared" si="403"/>
        <v>#REF!</v>
      </c>
      <c r="DI74" s="216">
        <f t="shared" si="403"/>
        <v>742417</v>
      </c>
      <c r="DJ74" s="216">
        <f t="shared" si="403"/>
        <v>754938</v>
      </c>
      <c r="DK74" s="216">
        <f t="shared" si="403"/>
        <v>740599</v>
      </c>
      <c r="DL74" s="216">
        <f t="shared" si="403"/>
        <v>748032</v>
      </c>
      <c r="DM74" s="216" t="e">
        <f t="shared" si="403"/>
        <v>#REF!</v>
      </c>
      <c r="DN74" s="216">
        <f t="shared" si="403"/>
        <v>1249667</v>
      </c>
      <c r="DO74" s="216">
        <f t="shared" si="403"/>
        <v>1341390</v>
      </c>
      <c r="DP74" s="216">
        <f t="shared" si="403"/>
        <v>1178790</v>
      </c>
      <c r="DQ74" s="216">
        <f t="shared" si="403"/>
        <v>1063482</v>
      </c>
      <c r="DR74" s="216" t="e">
        <f t="shared" si="403"/>
        <v>#REF!</v>
      </c>
      <c r="DS74" s="216">
        <f t="shared" si="403"/>
        <v>2873901</v>
      </c>
      <c r="DT74" s="216">
        <f t="shared" si="403"/>
        <v>3012046</v>
      </c>
      <c r="DU74" s="216">
        <f t="shared" si="403"/>
        <v>2832852</v>
      </c>
      <c r="DV74" s="216">
        <f t="shared" si="403"/>
        <v>2898488</v>
      </c>
      <c r="DW74" s="216" t="e">
        <f t="shared" si="403"/>
        <v>#REF!</v>
      </c>
      <c r="DX74" s="216">
        <f t="shared" si="403"/>
        <v>3742803</v>
      </c>
      <c r="DY74" s="216">
        <f t="shared" si="403"/>
        <v>3852089</v>
      </c>
      <c r="DZ74" s="216">
        <f t="shared" si="403"/>
        <v>3576842</v>
      </c>
      <c r="EA74" s="216">
        <f t="shared" si="403"/>
        <v>3303291</v>
      </c>
      <c r="EB74" s="216" t="e">
        <f t="shared" si="403"/>
        <v>#REF!</v>
      </c>
      <c r="EC74" s="216">
        <f t="shared" si="403"/>
        <v>2735083</v>
      </c>
      <c r="ED74" s="216">
        <f t="shared" si="403"/>
        <v>3016088</v>
      </c>
      <c r="EE74" s="216">
        <f t="shared" si="403"/>
        <v>2830069</v>
      </c>
      <c r="EF74" s="216">
        <f t="shared" si="403"/>
        <v>2748793</v>
      </c>
      <c r="EG74" s="216" t="e">
        <f t="shared" si="403"/>
        <v>#REF!</v>
      </c>
      <c r="EH74" s="216">
        <f t="shared" si="403"/>
        <v>1686159</v>
      </c>
      <c r="EI74" s="216">
        <f t="shared" si="403"/>
        <v>1753092</v>
      </c>
      <c r="EJ74" s="216">
        <f t="shared" si="403"/>
        <v>1696135</v>
      </c>
      <c r="EK74" s="216">
        <f t="shared" si="403"/>
        <v>1502769</v>
      </c>
      <c r="EL74" s="216" t="e">
        <f t="shared" si="403"/>
        <v>#REF!</v>
      </c>
      <c r="EM74" s="216">
        <f t="shared" si="403"/>
        <v>235403</v>
      </c>
      <c r="EN74" s="216">
        <f t="shared" ref="EN74:GG74" si="404">IF(AND(EN61="",EN65="",EN68="",EN69="",EN70="",EN71=""),"",SUM(EN61,EN65,EN68,EN69,EN70,EN71))</f>
        <v>255303</v>
      </c>
      <c r="EO74" s="216">
        <f t="shared" si="404"/>
        <v>244669</v>
      </c>
      <c r="EP74" s="216">
        <f t="shared" si="404"/>
        <v>222647</v>
      </c>
      <c r="EQ74" s="216" t="e">
        <f t="shared" si="404"/>
        <v>#REF!</v>
      </c>
      <c r="ER74" s="216">
        <f t="shared" si="404"/>
        <v>587136</v>
      </c>
      <c r="ES74" s="216">
        <f t="shared" si="404"/>
        <v>478363</v>
      </c>
      <c r="ET74" s="216">
        <f t="shared" si="404"/>
        <v>516074</v>
      </c>
      <c r="EU74" s="216">
        <f t="shared" si="404"/>
        <v>448759</v>
      </c>
      <c r="EV74" s="216" t="e">
        <f t="shared" si="404"/>
        <v>#REF!</v>
      </c>
      <c r="EW74" s="216">
        <f t="shared" si="404"/>
        <v>2964746</v>
      </c>
      <c r="EX74" s="216">
        <f t="shared" si="404"/>
        <v>3366552</v>
      </c>
      <c r="EY74" s="216">
        <f t="shared" si="404"/>
        <v>3357970</v>
      </c>
      <c r="EZ74" s="216">
        <f t="shared" si="404"/>
        <v>2948863</v>
      </c>
      <c r="FA74" s="216" t="e">
        <f t="shared" si="404"/>
        <v>#REF!</v>
      </c>
      <c r="FB74" s="216">
        <f t="shared" si="404"/>
        <v>446400</v>
      </c>
      <c r="FC74" s="216">
        <f t="shared" si="404"/>
        <v>480546</v>
      </c>
      <c r="FD74" s="216">
        <f t="shared" si="404"/>
        <v>452437</v>
      </c>
      <c r="FE74" s="216">
        <f t="shared" si="404"/>
        <v>451419</v>
      </c>
      <c r="FF74" s="216" t="e">
        <f t="shared" si="404"/>
        <v>#REF!</v>
      </c>
      <c r="FG74" s="216">
        <f t="shared" si="404"/>
        <v>550263</v>
      </c>
      <c r="FH74" s="216">
        <f t="shared" si="404"/>
        <v>544174</v>
      </c>
      <c r="FI74" s="216">
        <f t="shared" si="404"/>
        <v>487490</v>
      </c>
      <c r="FJ74" s="216">
        <f t="shared" si="404"/>
        <v>528632</v>
      </c>
      <c r="FK74" s="216" t="e">
        <f t="shared" si="404"/>
        <v>#REF!</v>
      </c>
      <c r="FL74" s="216">
        <f t="shared" si="404"/>
        <v>294353</v>
      </c>
      <c r="FM74" s="216">
        <f t="shared" si="404"/>
        <v>346698</v>
      </c>
      <c r="FN74" s="216">
        <f t="shared" si="404"/>
        <v>325825</v>
      </c>
      <c r="FO74" s="216">
        <f t="shared" si="404"/>
        <v>293169</v>
      </c>
      <c r="FP74" s="216" t="e">
        <f t="shared" si="404"/>
        <v>#REF!</v>
      </c>
      <c r="FQ74" s="216">
        <f t="shared" si="404"/>
        <v>1418788</v>
      </c>
      <c r="FR74" s="216">
        <f t="shared" si="404"/>
        <v>1577349</v>
      </c>
      <c r="FS74" s="216">
        <f t="shared" si="404"/>
        <v>1446063</v>
      </c>
      <c r="FT74" s="216">
        <f t="shared" si="404"/>
        <v>1196395</v>
      </c>
      <c r="FU74" s="216" t="e">
        <f t="shared" si="404"/>
        <v>#REF!</v>
      </c>
      <c r="FV74" s="216">
        <f t="shared" si="404"/>
        <v>2873185</v>
      </c>
      <c r="FW74" s="216">
        <f t="shared" si="404"/>
        <v>2878936</v>
      </c>
      <c r="FX74" s="216">
        <f t="shared" si="404"/>
        <v>2682720</v>
      </c>
      <c r="FY74" s="216">
        <f t="shared" si="404"/>
        <v>2323277</v>
      </c>
      <c r="FZ74" s="216" t="e">
        <f t="shared" si="404"/>
        <v>#REF!</v>
      </c>
      <c r="GA74" s="216">
        <f t="shared" si="404"/>
        <v>757877</v>
      </c>
      <c r="GB74" s="216">
        <f t="shared" si="404"/>
        <v>884466</v>
      </c>
      <c r="GC74" s="216">
        <f t="shared" si="404"/>
        <v>831873</v>
      </c>
      <c r="GD74" s="216">
        <f t="shared" si="404"/>
        <v>721157</v>
      </c>
      <c r="GE74" s="216" t="e">
        <f t="shared" si="404"/>
        <v>#REF!</v>
      </c>
      <c r="GF74" s="216">
        <f t="shared" si="404"/>
        <v>447360</v>
      </c>
      <c r="GG74" s="216">
        <f t="shared" si="404"/>
        <v>447501</v>
      </c>
      <c r="GH74" s="216">
        <f t="shared" ref="GH74:IA74" si="405">IF(AND(GH61="",GH65="",GH68="",GH69="",GH70="",GH71=""),"",SUM(GH61,GH65,GH68,GH69,GH70,GH71))</f>
        <v>422214</v>
      </c>
      <c r="GI74" s="216">
        <f t="shared" si="405"/>
        <v>396001</v>
      </c>
      <c r="GJ74" s="216" t="e">
        <f t="shared" si="405"/>
        <v>#REF!</v>
      </c>
      <c r="GK74" s="216">
        <f t="shared" si="405"/>
        <v>604843</v>
      </c>
      <c r="GL74" s="216">
        <f t="shared" si="405"/>
        <v>653465</v>
      </c>
      <c r="GM74" s="216">
        <f t="shared" si="405"/>
        <v>570577</v>
      </c>
      <c r="GN74" s="216">
        <f t="shared" si="405"/>
        <v>537623</v>
      </c>
      <c r="GO74" s="216" t="e">
        <f t="shared" si="405"/>
        <v>#REF!</v>
      </c>
      <c r="GP74" s="216">
        <f t="shared" si="405"/>
        <v>974979</v>
      </c>
      <c r="GQ74" s="216">
        <f t="shared" si="405"/>
        <v>1035502</v>
      </c>
      <c r="GR74" s="216">
        <f t="shared" si="405"/>
        <v>925822</v>
      </c>
      <c r="GS74" s="216">
        <f t="shared" si="405"/>
        <v>817342</v>
      </c>
      <c r="GT74" s="216" t="e">
        <f t="shared" si="405"/>
        <v>#REF!</v>
      </c>
      <c r="GU74" s="216">
        <f t="shared" si="405"/>
        <v>479026</v>
      </c>
      <c r="GV74" s="216">
        <f t="shared" si="405"/>
        <v>523397</v>
      </c>
      <c r="GW74" s="216">
        <f t="shared" si="405"/>
        <v>511568</v>
      </c>
      <c r="GX74" s="216">
        <f t="shared" si="405"/>
        <v>455647</v>
      </c>
      <c r="GY74" s="216" t="e">
        <f t="shared" si="405"/>
        <v>#REF!</v>
      </c>
      <c r="GZ74" s="216">
        <f t="shared" si="405"/>
        <v>43357</v>
      </c>
      <c r="HA74" s="216">
        <f t="shared" si="405"/>
        <v>47678</v>
      </c>
      <c r="HB74" s="216">
        <f t="shared" si="405"/>
        <v>54199</v>
      </c>
      <c r="HC74" s="216">
        <f t="shared" si="405"/>
        <v>49003</v>
      </c>
      <c r="HD74" s="216" t="e">
        <f t="shared" si="405"/>
        <v>#REF!</v>
      </c>
      <c r="HE74" s="216">
        <f t="shared" si="405"/>
        <v>6370136</v>
      </c>
      <c r="HF74" s="216">
        <f t="shared" si="405"/>
        <v>4774408</v>
      </c>
      <c r="HG74" s="216">
        <f t="shared" si="405"/>
        <v>4954843</v>
      </c>
      <c r="HH74" s="216">
        <f t="shared" si="405"/>
        <v>4285301</v>
      </c>
      <c r="HI74" s="216" t="e">
        <f t="shared" si="405"/>
        <v>#REF!</v>
      </c>
      <c r="HJ74" s="216">
        <f t="shared" si="405"/>
        <v>69923</v>
      </c>
      <c r="HK74" s="216" t="str">
        <f t="shared" si="405"/>
        <v/>
      </c>
      <c r="HL74" s="216" t="str">
        <f t="shared" si="405"/>
        <v/>
      </c>
      <c r="HM74" s="216" t="str">
        <f t="shared" si="405"/>
        <v/>
      </c>
      <c r="HN74" s="216" t="e">
        <f t="shared" si="405"/>
        <v>#REF!</v>
      </c>
      <c r="HO74" s="216">
        <f t="shared" si="405"/>
        <v>4407077</v>
      </c>
      <c r="HP74" s="216">
        <f t="shared" si="405"/>
        <v>4550346</v>
      </c>
      <c r="HQ74" s="216">
        <f t="shared" si="405"/>
        <v>4326992</v>
      </c>
      <c r="HR74" s="216">
        <f t="shared" si="405"/>
        <v>3936828</v>
      </c>
      <c r="HS74" s="216" t="e">
        <f t="shared" si="405"/>
        <v>#REF!</v>
      </c>
      <c r="HT74" s="216">
        <f t="shared" si="405"/>
        <v>21149</v>
      </c>
      <c r="HU74" s="216">
        <f t="shared" si="405"/>
        <v>23171</v>
      </c>
      <c r="HV74" s="216">
        <f t="shared" si="405"/>
        <v>23572</v>
      </c>
      <c r="HW74" s="216">
        <f t="shared" si="405"/>
        <v>9862</v>
      </c>
      <c r="HX74" s="216" t="e">
        <f t="shared" si="405"/>
        <v>#REF!</v>
      </c>
      <c r="HY74" s="216">
        <f t="shared" si="405"/>
        <v>510362</v>
      </c>
      <c r="HZ74" s="216">
        <f t="shared" si="405"/>
        <v>562938</v>
      </c>
      <c r="IA74" s="216">
        <f t="shared" si="405"/>
        <v>572815</v>
      </c>
      <c r="IB74" s="216">
        <f t="shared" ref="IB74:JU74" si="406">IF(AND(IB61="",IB65="",IB68="",IB69="",IB70="",IB71=""),"",SUM(IB61,IB65,IB68,IB69,IB70,IB71))</f>
        <v>558170</v>
      </c>
      <c r="IC74" s="216" t="e">
        <f t="shared" si="406"/>
        <v>#REF!</v>
      </c>
      <c r="ID74" s="216">
        <f t="shared" si="406"/>
        <v>941408</v>
      </c>
      <c r="IE74" s="216">
        <f t="shared" si="406"/>
        <v>946191</v>
      </c>
      <c r="IF74" s="216">
        <f t="shared" si="406"/>
        <v>848939</v>
      </c>
      <c r="IG74" s="216">
        <f t="shared" si="406"/>
        <v>691088</v>
      </c>
      <c r="IH74" s="216" t="e">
        <f t="shared" si="406"/>
        <v>#REF!</v>
      </c>
      <c r="II74" s="216">
        <f t="shared" si="406"/>
        <v>217878</v>
      </c>
      <c r="IJ74" s="216">
        <f t="shared" si="406"/>
        <v>241395</v>
      </c>
      <c r="IK74" s="216" t="str">
        <f t="shared" si="406"/>
        <v/>
      </c>
      <c r="IL74" s="216" t="str">
        <f t="shared" si="406"/>
        <v/>
      </c>
      <c r="IM74" s="216" t="e">
        <f t="shared" si="406"/>
        <v>#REF!</v>
      </c>
      <c r="IN74" s="216">
        <f t="shared" si="406"/>
        <v>1141079</v>
      </c>
      <c r="IO74" s="216">
        <f t="shared" si="406"/>
        <v>1284544</v>
      </c>
      <c r="IP74" s="216" t="str">
        <f t="shared" si="406"/>
        <v/>
      </c>
      <c r="IQ74" s="216" t="str">
        <f t="shared" si="406"/>
        <v/>
      </c>
      <c r="IR74" s="216" t="e">
        <f t="shared" si="406"/>
        <v>#REF!</v>
      </c>
      <c r="IS74" s="216">
        <f t="shared" si="406"/>
        <v>830783</v>
      </c>
      <c r="IT74" s="216">
        <f t="shared" si="406"/>
        <v>869170</v>
      </c>
      <c r="IU74" s="216">
        <f t="shared" si="406"/>
        <v>839659</v>
      </c>
      <c r="IV74" s="216">
        <f t="shared" si="406"/>
        <v>830516</v>
      </c>
      <c r="IW74" s="216" t="e">
        <f t="shared" si="406"/>
        <v>#REF!</v>
      </c>
      <c r="IX74" s="216">
        <f t="shared" si="406"/>
        <v>1392517</v>
      </c>
      <c r="IY74" s="216">
        <f t="shared" si="406"/>
        <v>1489122</v>
      </c>
      <c r="IZ74" s="216">
        <f t="shared" si="406"/>
        <v>1441224</v>
      </c>
      <c r="JA74" s="216">
        <f t="shared" si="406"/>
        <v>1273602</v>
      </c>
      <c r="JB74" s="216" t="e">
        <f t="shared" si="406"/>
        <v>#REF!</v>
      </c>
      <c r="JC74" s="216">
        <f t="shared" si="406"/>
        <v>1070544</v>
      </c>
      <c r="JD74" s="216">
        <f t="shared" si="406"/>
        <v>1120317</v>
      </c>
      <c r="JE74" s="216">
        <f t="shared" si="406"/>
        <v>1099272</v>
      </c>
      <c r="JF74" s="216">
        <f t="shared" si="406"/>
        <v>974661</v>
      </c>
      <c r="JG74" s="216" t="e">
        <f t="shared" si="406"/>
        <v>#REF!</v>
      </c>
      <c r="JH74" s="216">
        <f t="shared" si="406"/>
        <v>1227069</v>
      </c>
      <c r="JI74" s="216">
        <f t="shared" si="406"/>
        <v>1408545</v>
      </c>
      <c r="JJ74" s="216">
        <f t="shared" si="406"/>
        <v>1371554</v>
      </c>
      <c r="JK74" s="216">
        <f t="shared" si="406"/>
        <v>1509574</v>
      </c>
      <c r="JL74" s="216" t="e">
        <f t="shared" si="406"/>
        <v>#REF!</v>
      </c>
      <c r="JM74" s="216">
        <f t="shared" si="406"/>
        <v>440679</v>
      </c>
      <c r="JN74" s="216">
        <f t="shared" si="406"/>
        <v>420210</v>
      </c>
      <c r="JO74" s="216">
        <f t="shared" si="406"/>
        <v>400750</v>
      </c>
      <c r="JP74" s="216">
        <f t="shared" si="406"/>
        <v>341610</v>
      </c>
      <c r="JQ74" s="216" t="e">
        <f t="shared" si="406"/>
        <v>#REF!</v>
      </c>
      <c r="JR74" s="216">
        <f t="shared" si="406"/>
        <v>933215</v>
      </c>
      <c r="JS74" s="216">
        <f t="shared" si="406"/>
        <v>970189</v>
      </c>
      <c r="JT74" s="216">
        <f t="shared" si="406"/>
        <v>892578</v>
      </c>
      <c r="JU74" s="216">
        <f t="shared" si="406"/>
        <v>843259</v>
      </c>
      <c r="JV74" s="216" t="e">
        <f t="shared" ref="JV74:LO74" si="407">IF(AND(JV61="",JV65="",JV68="",JV69="",JV70="",JV71=""),"",SUM(JV61,JV65,JV68,JV69,JV70,JV71))</f>
        <v>#REF!</v>
      </c>
      <c r="JW74" s="216">
        <f t="shared" si="407"/>
        <v>136317</v>
      </c>
      <c r="JX74" s="216">
        <f t="shared" si="407"/>
        <v>144705</v>
      </c>
      <c r="JY74" s="216">
        <f t="shared" si="407"/>
        <v>134534</v>
      </c>
      <c r="JZ74" s="216">
        <f t="shared" si="407"/>
        <v>130402</v>
      </c>
      <c r="KA74" s="216" t="e">
        <f t="shared" si="407"/>
        <v>#REF!</v>
      </c>
      <c r="KB74" s="216">
        <f t="shared" si="407"/>
        <v>45897</v>
      </c>
      <c r="KC74" s="216">
        <f t="shared" si="407"/>
        <v>43243</v>
      </c>
      <c r="KD74" s="216">
        <f t="shared" si="407"/>
        <v>43917</v>
      </c>
      <c r="KE74" s="216">
        <f t="shared" si="407"/>
        <v>40379</v>
      </c>
      <c r="KF74" s="216" t="e">
        <f t="shared" si="407"/>
        <v>#REF!</v>
      </c>
      <c r="KG74" s="216">
        <f t="shared" si="407"/>
        <v>69634</v>
      </c>
      <c r="KH74" s="216">
        <f t="shared" si="407"/>
        <v>78295</v>
      </c>
      <c r="KI74" s="216">
        <f t="shared" si="407"/>
        <v>75448</v>
      </c>
      <c r="KJ74" s="216">
        <f t="shared" si="407"/>
        <v>64625</v>
      </c>
      <c r="KK74" s="216" t="e">
        <f t="shared" si="407"/>
        <v>#REF!</v>
      </c>
      <c r="KL74" s="216">
        <f t="shared" si="407"/>
        <v>20341</v>
      </c>
      <c r="KM74" s="216">
        <f t="shared" si="407"/>
        <v>22317</v>
      </c>
      <c r="KN74" s="216">
        <f t="shared" si="407"/>
        <v>20655</v>
      </c>
      <c r="KO74" s="216">
        <f t="shared" si="407"/>
        <v>21726</v>
      </c>
      <c r="KP74" s="216" t="e">
        <f t="shared" si="407"/>
        <v>#REF!</v>
      </c>
      <c r="KQ74" s="216">
        <f t="shared" si="407"/>
        <v>619664</v>
      </c>
      <c r="KR74" s="216">
        <f t="shared" si="407"/>
        <v>651861</v>
      </c>
      <c r="KS74" s="216">
        <f t="shared" si="407"/>
        <v>625226</v>
      </c>
      <c r="KT74" s="216">
        <f t="shared" si="407"/>
        <v>576276</v>
      </c>
      <c r="KU74" s="216" t="e">
        <f t="shared" si="407"/>
        <v>#REF!</v>
      </c>
      <c r="KV74" s="216">
        <f t="shared" si="407"/>
        <v>251622</v>
      </c>
      <c r="KW74" s="216">
        <f t="shared" si="407"/>
        <v>245734</v>
      </c>
      <c r="KX74" s="216">
        <f t="shared" si="407"/>
        <v>242521</v>
      </c>
      <c r="KY74" s="216">
        <f t="shared" si="407"/>
        <v>226065</v>
      </c>
      <c r="KZ74" s="216" t="e">
        <f t="shared" si="407"/>
        <v>#REF!</v>
      </c>
      <c r="LA74" s="216">
        <f t="shared" si="407"/>
        <v>1849883</v>
      </c>
      <c r="LB74" s="216">
        <f t="shared" si="407"/>
        <v>1962754</v>
      </c>
      <c r="LC74" s="216">
        <f t="shared" si="407"/>
        <v>1971407</v>
      </c>
      <c r="LD74" s="216">
        <f t="shared" si="407"/>
        <v>2017814</v>
      </c>
      <c r="LE74" s="216" t="e">
        <f t="shared" si="407"/>
        <v>#REF!</v>
      </c>
      <c r="LF74" s="216">
        <f t="shared" si="407"/>
        <v>232458</v>
      </c>
      <c r="LG74" s="216">
        <f t="shared" si="407"/>
        <v>263523</v>
      </c>
      <c r="LH74" s="216" t="str">
        <f t="shared" si="407"/>
        <v/>
      </c>
      <c r="LI74" s="216" t="str">
        <f t="shared" si="407"/>
        <v/>
      </c>
      <c r="LJ74" s="216" t="e">
        <f t="shared" si="407"/>
        <v>#REF!</v>
      </c>
      <c r="LK74" s="216">
        <f t="shared" si="407"/>
        <v>199638</v>
      </c>
      <c r="LL74" s="216">
        <f t="shared" si="407"/>
        <v>202630</v>
      </c>
      <c r="LM74" s="216">
        <f t="shared" si="407"/>
        <v>210983</v>
      </c>
      <c r="LN74" s="216">
        <f t="shared" si="407"/>
        <v>184093</v>
      </c>
      <c r="LO74" s="216" t="e">
        <f t="shared" si="407"/>
        <v>#REF!</v>
      </c>
      <c r="LP74" s="216">
        <f t="shared" ref="LP74:NH74" si="408">IF(AND(LP61="",LP65="",LP68="",LP69="",LP70="",LP71=""),"",SUM(LP61,LP65,LP68,LP69,LP70,LP71))</f>
        <v>450647</v>
      </c>
      <c r="LQ74" s="216">
        <f t="shared" si="408"/>
        <v>499538</v>
      </c>
      <c r="LR74" s="216">
        <f t="shared" si="408"/>
        <v>495394</v>
      </c>
      <c r="LS74" s="216">
        <f t="shared" si="408"/>
        <v>492039</v>
      </c>
      <c r="LT74" s="216" t="e">
        <f t="shared" si="408"/>
        <v>#REF!</v>
      </c>
      <c r="LU74" s="216">
        <f t="shared" si="408"/>
        <v>1049384</v>
      </c>
      <c r="LV74" s="216">
        <f t="shared" si="408"/>
        <v>1109160</v>
      </c>
      <c r="LW74" s="216">
        <f t="shared" si="408"/>
        <v>1027284</v>
      </c>
      <c r="LX74" s="216">
        <f t="shared" si="408"/>
        <v>936687</v>
      </c>
      <c r="LY74" s="216" t="e">
        <f t="shared" si="408"/>
        <v>#REF!</v>
      </c>
      <c r="LZ74" s="216">
        <f t="shared" si="408"/>
        <v>670037</v>
      </c>
      <c r="MA74" s="216">
        <f t="shared" si="408"/>
        <v>669621</v>
      </c>
      <c r="MB74" s="216">
        <f t="shared" si="408"/>
        <v>633774</v>
      </c>
      <c r="MC74" s="216">
        <f t="shared" si="408"/>
        <v>599320</v>
      </c>
      <c r="MD74" s="216" t="e">
        <f t="shared" si="408"/>
        <v>#REF!</v>
      </c>
      <c r="ME74" s="216">
        <f t="shared" si="408"/>
        <v>690023</v>
      </c>
      <c r="MF74" s="216">
        <f t="shared" si="408"/>
        <v>746677</v>
      </c>
      <c r="MG74" s="216">
        <f t="shared" si="408"/>
        <v>698400</v>
      </c>
      <c r="MH74" s="216">
        <f t="shared" si="408"/>
        <v>634400</v>
      </c>
      <c r="MI74" s="216" t="e">
        <f t="shared" si="408"/>
        <v>#REF!</v>
      </c>
      <c r="MJ74" s="216">
        <f t="shared" si="408"/>
        <v>1220786</v>
      </c>
      <c r="MK74" s="216">
        <f t="shared" si="408"/>
        <v>1303020</v>
      </c>
      <c r="ML74" s="216">
        <f t="shared" si="408"/>
        <v>1124648</v>
      </c>
      <c r="MM74" s="216">
        <f t="shared" si="408"/>
        <v>1025994</v>
      </c>
      <c r="MN74" s="216" t="e">
        <f t="shared" si="408"/>
        <v>#REF!</v>
      </c>
      <c r="MO74" s="216">
        <f t="shared" si="408"/>
        <v>11014</v>
      </c>
      <c r="MP74" s="216">
        <f t="shared" si="408"/>
        <v>11620</v>
      </c>
      <c r="MQ74" s="216">
        <f t="shared" si="408"/>
        <v>11329</v>
      </c>
      <c r="MR74" s="216">
        <f t="shared" si="408"/>
        <v>10121</v>
      </c>
      <c r="MS74" s="216" t="e">
        <f t="shared" si="408"/>
        <v>#REF!</v>
      </c>
      <c r="MT74" s="216">
        <f t="shared" si="408"/>
        <v>14043</v>
      </c>
      <c r="MU74" s="216">
        <f t="shared" si="408"/>
        <v>10251</v>
      </c>
      <c r="MV74" s="216" t="str">
        <f t="shared" si="408"/>
        <v/>
      </c>
      <c r="MW74" s="216" t="str">
        <f t="shared" si="408"/>
        <v/>
      </c>
      <c r="MX74" s="216" t="e">
        <f t="shared" si="408"/>
        <v>#REF!</v>
      </c>
      <c r="MY74" s="216">
        <f t="shared" si="408"/>
        <v>691108</v>
      </c>
      <c r="MZ74" s="216">
        <f t="shared" si="408"/>
        <v>789708</v>
      </c>
      <c r="NA74" s="216">
        <f t="shared" si="408"/>
        <v>822538</v>
      </c>
      <c r="NB74" s="216">
        <f t="shared" si="408"/>
        <v>782281</v>
      </c>
      <c r="NC74" s="216" t="e">
        <f t="shared" si="408"/>
        <v>#REF!</v>
      </c>
      <c r="ND74" s="216">
        <f t="shared" si="408"/>
        <v>1353440</v>
      </c>
      <c r="NE74" s="216">
        <f t="shared" si="408"/>
        <v>1307935</v>
      </c>
      <c r="NF74" s="216">
        <f t="shared" si="408"/>
        <v>1330351</v>
      </c>
      <c r="NG74" s="216">
        <f t="shared" si="408"/>
        <v>1155014</v>
      </c>
      <c r="NH74" s="216" t="e">
        <f t="shared" si="408"/>
        <v>#REF!</v>
      </c>
      <c r="NI74" s="216">
        <f t="shared" ref="NI74:PA74" si="409">IF(AND(NI61="",NI65="",NI68="",NI69="",NI70="",NI71=""),"",SUM(NI61,NI65,NI68,NI69,NI70,NI71))</f>
        <v>867310</v>
      </c>
      <c r="NJ74" s="216">
        <f t="shared" si="409"/>
        <v>1013124</v>
      </c>
      <c r="NK74" s="216">
        <f t="shared" si="409"/>
        <v>888905</v>
      </c>
      <c r="NL74" s="216">
        <f t="shared" si="409"/>
        <v>910399</v>
      </c>
      <c r="NM74" s="216" t="e">
        <f t="shared" si="409"/>
        <v>#REF!</v>
      </c>
      <c r="NN74" s="216">
        <f t="shared" si="409"/>
        <v>1590485</v>
      </c>
      <c r="NO74" s="216">
        <f t="shared" si="409"/>
        <v>1787086</v>
      </c>
      <c r="NP74" s="216">
        <f t="shared" si="409"/>
        <v>1700557</v>
      </c>
      <c r="NQ74" s="216">
        <f t="shared" si="409"/>
        <v>1914036</v>
      </c>
      <c r="NR74" s="216" t="e">
        <f t="shared" si="409"/>
        <v>#REF!</v>
      </c>
      <c r="NS74" s="216">
        <f t="shared" si="409"/>
        <v>3142</v>
      </c>
      <c r="NT74" s="216">
        <f t="shared" si="409"/>
        <v>3316</v>
      </c>
      <c r="NU74" s="216">
        <f t="shared" si="409"/>
        <v>3437</v>
      </c>
      <c r="NV74" s="216">
        <f t="shared" si="409"/>
        <v>3383</v>
      </c>
      <c r="NW74" s="216" t="e">
        <f t="shared" si="409"/>
        <v>#REF!</v>
      </c>
      <c r="NX74" s="216">
        <f t="shared" si="409"/>
        <v>1094926</v>
      </c>
      <c r="NY74" s="216">
        <f t="shared" si="409"/>
        <v>996334</v>
      </c>
      <c r="NZ74" s="216">
        <f t="shared" si="409"/>
        <v>972489</v>
      </c>
      <c r="OA74" s="216">
        <f t="shared" si="409"/>
        <v>809180</v>
      </c>
      <c r="OB74" s="216" t="e">
        <f t="shared" si="409"/>
        <v>#REF!</v>
      </c>
      <c r="OC74" s="216">
        <f t="shared" si="409"/>
        <v>2770465</v>
      </c>
      <c r="OD74" s="216">
        <f t="shared" si="409"/>
        <v>2892483</v>
      </c>
      <c r="OE74" s="216">
        <f t="shared" si="409"/>
        <v>2864599</v>
      </c>
      <c r="OF74" s="216">
        <f t="shared" si="409"/>
        <v>2798319</v>
      </c>
      <c r="OG74" s="216" t="e">
        <f t="shared" si="409"/>
        <v>#REF!</v>
      </c>
      <c r="OH74" s="216">
        <f t="shared" si="409"/>
        <v>632749</v>
      </c>
      <c r="OI74" s="216">
        <f t="shared" si="409"/>
        <v>615328</v>
      </c>
      <c r="OJ74" s="216">
        <f t="shared" si="409"/>
        <v>595265</v>
      </c>
      <c r="OK74" s="216">
        <f t="shared" si="409"/>
        <v>580249</v>
      </c>
      <c r="OL74" s="216" t="e">
        <f t="shared" si="409"/>
        <v>#REF!</v>
      </c>
      <c r="OM74" s="216">
        <f t="shared" si="409"/>
        <v>492617</v>
      </c>
      <c r="ON74" s="216">
        <f t="shared" si="409"/>
        <v>449520</v>
      </c>
      <c r="OO74" s="216">
        <f t="shared" si="409"/>
        <v>485922</v>
      </c>
      <c r="OP74" s="216">
        <f t="shared" si="409"/>
        <v>499300</v>
      </c>
      <c r="OQ74" s="216" t="e">
        <f t="shared" si="409"/>
        <v>#REF!</v>
      </c>
      <c r="OR74" s="216">
        <f t="shared" si="409"/>
        <v>14477</v>
      </c>
      <c r="OS74" s="216">
        <f t="shared" si="409"/>
        <v>14987</v>
      </c>
      <c r="OT74" s="216">
        <f t="shared" si="409"/>
        <v>15044</v>
      </c>
      <c r="OU74" s="216">
        <f t="shared" si="409"/>
        <v>14717</v>
      </c>
      <c r="OV74" s="216" t="e">
        <f t="shared" si="409"/>
        <v>#REF!</v>
      </c>
      <c r="OW74" s="216">
        <f t="shared" si="409"/>
        <v>1733999</v>
      </c>
      <c r="OX74" s="216">
        <f t="shared" si="409"/>
        <v>2220451</v>
      </c>
      <c r="OY74" s="216">
        <f t="shared" si="409"/>
        <v>2069377</v>
      </c>
      <c r="OZ74" s="216">
        <f t="shared" si="409"/>
        <v>1934035</v>
      </c>
      <c r="PA74" s="216" t="e">
        <f t="shared" si="409"/>
        <v>#REF!</v>
      </c>
      <c r="PB74" s="216">
        <f t="shared" ref="PB74:QU74" si="410">IF(AND(PB61="",PB65="",PB68="",PB69="",PB70="",PB71=""),"",SUM(PB61,PB65,PB68,PB69,PB70,PB71))</f>
        <v>760287</v>
      </c>
      <c r="PC74" s="216">
        <f t="shared" si="410"/>
        <v>693064</v>
      </c>
      <c r="PD74" s="216">
        <f t="shared" si="410"/>
        <v>769879</v>
      </c>
      <c r="PE74" s="216">
        <f t="shared" si="410"/>
        <v>761376</v>
      </c>
      <c r="PF74" s="216" t="e">
        <f t="shared" si="410"/>
        <v>#REF!</v>
      </c>
      <c r="PG74" s="216">
        <f t="shared" si="410"/>
        <v>1452864</v>
      </c>
      <c r="PH74" s="216">
        <f t="shared" si="410"/>
        <v>1704484</v>
      </c>
      <c r="PI74" s="216">
        <f t="shared" si="410"/>
        <v>1608972</v>
      </c>
      <c r="PJ74" s="216">
        <f t="shared" si="410"/>
        <v>1579698</v>
      </c>
      <c r="PK74" s="216" t="e">
        <f t="shared" si="410"/>
        <v>#REF!</v>
      </c>
      <c r="PL74" s="216">
        <f t="shared" si="410"/>
        <v>1534543</v>
      </c>
      <c r="PM74" s="216">
        <f t="shared" si="410"/>
        <v>1548635</v>
      </c>
      <c r="PN74" s="216">
        <f t="shared" si="410"/>
        <v>1411410</v>
      </c>
      <c r="PO74" s="216">
        <f t="shared" si="410"/>
        <v>1234819</v>
      </c>
      <c r="PP74" s="216" t="e">
        <f t="shared" si="410"/>
        <v>#REF!</v>
      </c>
      <c r="PQ74" s="216">
        <f t="shared" si="410"/>
        <v>306839</v>
      </c>
      <c r="PR74" s="216">
        <f t="shared" si="410"/>
        <v>320817</v>
      </c>
      <c r="PS74" s="216">
        <f t="shared" si="410"/>
        <v>297772</v>
      </c>
      <c r="PT74" s="216">
        <f t="shared" si="410"/>
        <v>288608</v>
      </c>
      <c r="PU74" s="216" t="e">
        <f t="shared" si="410"/>
        <v>#REF!</v>
      </c>
      <c r="PV74" s="216">
        <f t="shared" si="410"/>
        <v>274724</v>
      </c>
      <c r="PW74" s="216">
        <f t="shared" si="410"/>
        <v>292875</v>
      </c>
      <c r="PX74" s="216">
        <f t="shared" si="410"/>
        <v>286733</v>
      </c>
      <c r="PY74" s="216">
        <f t="shared" si="410"/>
        <v>259060</v>
      </c>
      <c r="PZ74" s="216" t="e">
        <f t="shared" si="410"/>
        <v>#REF!</v>
      </c>
      <c r="QA74" s="216">
        <f t="shared" si="410"/>
        <v>7974226</v>
      </c>
      <c r="QB74" s="216">
        <f t="shared" si="410"/>
        <v>19990445</v>
      </c>
      <c r="QC74" s="216">
        <f t="shared" si="410"/>
        <v>21238922</v>
      </c>
      <c r="QD74" s="216">
        <f t="shared" si="410"/>
        <v>12530696</v>
      </c>
      <c r="QE74" s="216" t="e">
        <f t="shared" si="410"/>
        <v>#REF!</v>
      </c>
      <c r="QF74" s="216">
        <f t="shared" si="410"/>
        <v>2825180</v>
      </c>
      <c r="QG74" s="216">
        <f t="shared" si="410"/>
        <v>2884247</v>
      </c>
      <c r="QH74" s="216">
        <f t="shared" si="410"/>
        <v>2832808</v>
      </c>
      <c r="QI74" s="216">
        <f t="shared" si="410"/>
        <v>3026292</v>
      </c>
      <c r="QJ74" s="216" t="e">
        <f t="shared" si="410"/>
        <v>#REF!</v>
      </c>
      <c r="QK74" s="216">
        <f t="shared" si="410"/>
        <v>1455714</v>
      </c>
      <c r="QL74" s="216">
        <f t="shared" si="410"/>
        <v>1616876</v>
      </c>
      <c r="QM74" s="216">
        <f t="shared" si="410"/>
        <v>1493550</v>
      </c>
      <c r="QN74" s="216">
        <f t="shared" si="410"/>
        <v>1668772</v>
      </c>
      <c r="QO74" s="216" t="e">
        <f t="shared" si="410"/>
        <v>#REF!</v>
      </c>
      <c r="QP74" s="216">
        <f t="shared" si="410"/>
        <v>476335</v>
      </c>
      <c r="QQ74" s="216">
        <f t="shared" si="410"/>
        <v>482010</v>
      </c>
      <c r="QR74" s="216">
        <f t="shared" si="410"/>
        <v>502394</v>
      </c>
      <c r="QS74" s="216">
        <f t="shared" si="410"/>
        <v>460809</v>
      </c>
      <c r="QT74" s="216" t="e">
        <f t="shared" si="410"/>
        <v>#REF!</v>
      </c>
      <c r="QU74" s="216">
        <f t="shared" si="410"/>
        <v>153120</v>
      </c>
      <c r="QV74" s="216">
        <f t="shared" ref="QV74:SO74" si="411">IF(AND(QV61="",QV65="",QV68="",QV69="",QV70="",QV71=""),"",SUM(QV61,QV65,QV68,QV69,QV70,QV71))</f>
        <v>159291</v>
      </c>
      <c r="QW74" s="216">
        <f t="shared" si="411"/>
        <v>166078</v>
      </c>
      <c r="QX74" s="216">
        <f t="shared" si="411"/>
        <v>150677</v>
      </c>
      <c r="QY74" s="216" t="e">
        <f t="shared" si="411"/>
        <v>#REF!</v>
      </c>
      <c r="QZ74" s="216">
        <f t="shared" si="411"/>
        <v>5414</v>
      </c>
      <c r="RA74" s="216" t="str">
        <f t="shared" si="411"/>
        <v/>
      </c>
      <c r="RB74" s="216" t="str">
        <f t="shared" si="411"/>
        <v/>
      </c>
      <c r="RC74" s="216" t="str">
        <f t="shared" si="411"/>
        <v/>
      </c>
      <c r="RD74" s="216" t="e">
        <f t="shared" si="411"/>
        <v>#REF!</v>
      </c>
      <c r="RE74" s="216">
        <f t="shared" si="411"/>
        <v>3507</v>
      </c>
      <c r="RF74" s="216">
        <f t="shared" si="411"/>
        <v>3472</v>
      </c>
      <c r="RG74" s="216">
        <f t="shared" si="411"/>
        <v>3294</v>
      </c>
      <c r="RH74" s="216">
        <f t="shared" si="411"/>
        <v>3149</v>
      </c>
      <c r="RI74" s="216" t="e">
        <f t="shared" si="411"/>
        <v>#REF!</v>
      </c>
      <c r="RJ74" s="216">
        <f t="shared" si="411"/>
        <v>1175825</v>
      </c>
      <c r="RK74" s="216">
        <f t="shared" si="411"/>
        <v>1153677</v>
      </c>
      <c r="RL74" s="216">
        <f t="shared" si="411"/>
        <v>1265697</v>
      </c>
      <c r="RM74" s="216">
        <f t="shared" si="411"/>
        <v>1312462</v>
      </c>
      <c r="RN74" s="216" t="e">
        <f t="shared" si="411"/>
        <v>#REF!</v>
      </c>
      <c r="RO74" s="216">
        <f t="shared" si="411"/>
        <v>1106468</v>
      </c>
      <c r="RP74" s="216">
        <f t="shared" si="411"/>
        <v>1264105</v>
      </c>
      <c r="RQ74" s="216">
        <f t="shared" si="411"/>
        <v>1151551</v>
      </c>
      <c r="RR74" s="216">
        <f t="shared" si="411"/>
        <v>1076257</v>
      </c>
      <c r="RS74" s="216" t="e">
        <f t="shared" si="411"/>
        <v>#REF!</v>
      </c>
      <c r="RT74" s="216">
        <f t="shared" si="411"/>
        <v>1160927</v>
      </c>
      <c r="RU74" s="216">
        <f t="shared" si="411"/>
        <v>1256359</v>
      </c>
      <c r="RV74" s="216">
        <f t="shared" si="411"/>
        <v>1275708</v>
      </c>
      <c r="RW74" s="216">
        <f t="shared" si="411"/>
        <v>1197999</v>
      </c>
      <c r="RX74" s="216" t="e">
        <f t="shared" si="411"/>
        <v>#REF!</v>
      </c>
      <c r="RY74" s="216">
        <f t="shared" si="411"/>
        <v>1889238</v>
      </c>
      <c r="RZ74" s="216">
        <f t="shared" si="411"/>
        <v>2117384</v>
      </c>
      <c r="SA74" s="216">
        <f t="shared" si="411"/>
        <v>2135978</v>
      </c>
      <c r="SB74" s="216">
        <f t="shared" si="411"/>
        <v>1916879</v>
      </c>
      <c r="SC74" s="216" t="e">
        <f t="shared" si="411"/>
        <v>#REF!</v>
      </c>
      <c r="SD74" s="216">
        <f t="shared" si="411"/>
        <v>521837</v>
      </c>
      <c r="SE74" s="216">
        <f t="shared" si="411"/>
        <v>588239</v>
      </c>
      <c r="SF74" s="216">
        <f t="shared" si="411"/>
        <v>629389</v>
      </c>
      <c r="SG74" s="216">
        <f t="shared" si="411"/>
        <v>611959</v>
      </c>
      <c r="SH74" s="216" t="e">
        <f t="shared" si="411"/>
        <v>#REF!</v>
      </c>
      <c r="SI74" s="216">
        <f t="shared" si="411"/>
        <v>688571</v>
      </c>
      <c r="SJ74" s="216">
        <f t="shared" si="411"/>
        <v>707733</v>
      </c>
      <c r="SK74" s="216">
        <f t="shared" si="411"/>
        <v>699814</v>
      </c>
      <c r="SL74" s="216">
        <f t="shared" si="411"/>
        <v>737347</v>
      </c>
      <c r="SM74" s="216" t="e">
        <f t="shared" si="411"/>
        <v>#REF!</v>
      </c>
      <c r="SN74" s="216">
        <f t="shared" si="411"/>
        <v>1084761</v>
      </c>
      <c r="SO74" s="216">
        <f t="shared" si="411"/>
        <v>1197465</v>
      </c>
      <c r="SP74" s="216">
        <f t="shared" ref="SP74:UI74" si="412">IF(AND(SP61="",SP65="",SP68="",SP69="",SP70="",SP71=""),"",SUM(SP61,SP65,SP68,SP69,SP70,SP71))</f>
        <v>1065228</v>
      </c>
      <c r="SQ74" s="216">
        <f t="shared" si="412"/>
        <v>870310</v>
      </c>
      <c r="SR74" s="216" t="e">
        <f t="shared" si="412"/>
        <v>#REF!</v>
      </c>
      <c r="SS74" s="216">
        <f t="shared" si="412"/>
        <v>2412672</v>
      </c>
      <c r="ST74" s="216">
        <f t="shared" si="412"/>
        <v>2512261</v>
      </c>
      <c r="SU74" s="216">
        <f t="shared" si="412"/>
        <v>2571900</v>
      </c>
      <c r="SV74" s="216">
        <f t="shared" si="412"/>
        <v>2459788</v>
      </c>
      <c r="SW74" s="216" t="e">
        <f t="shared" si="412"/>
        <v>#REF!</v>
      </c>
      <c r="SX74" s="216">
        <f t="shared" si="412"/>
        <v>1315782</v>
      </c>
      <c r="SY74" s="216">
        <f t="shared" si="412"/>
        <v>1364994</v>
      </c>
      <c r="SZ74" s="216">
        <f t="shared" si="412"/>
        <v>1455510</v>
      </c>
      <c r="TA74" s="216">
        <f t="shared" si="412"/>
        <v>1305094</v>
      </c>
      <c r="TB74" s="216" t="e">
        <f t="shared" si="412"/>
        <v>#REF!</v>
      </c>
      <c r="TC74" s="216">
        <f t="shared" si="412"/>
        <v>314722</v>
      </c>
      <c r="TD74" s="216">
        <f t="shared" si="412"/>
        <v>350263</v>
      </c>
      <c r="TE74" s="216">
        <f t="shared" si="412"/>
        <v>311138</v>
      </c>
      <c r="TF74" s="216">
        <f t="shared" si="412"/>
        <v>334623</v>
      </c>
      <c r="TG74" s="216" t="e">
        <f t="shared" si="412"/>
        <v>#REF!</v>
      </c>
      <c r="TH74" s="216">
        <f t="shared" si="412"/>
        <v>143706</v>
      </c>
      <c r="TI74" s="216">
        <f t="shared" si="412"/>
        <v>149976</v>
      </c>
      <c r="TJ74" s="216">
        <f t="shared" si="412"/>
        <v>154215</v>
      </c>
      <c r="TK74" s="216">
        <f t="shared" si="412"/>
        <v>151168</v>
      </c>
      <c r="TL74" s="216" t="e">
        <f t="shared" si="412"/>
        <v>#REF!</v>
      </c>
      <c r="TM74" s="216">
        <f t="shared" si="412"/>
        <v>2800597</v>
      </c>
      <c r="TN74" s="216">
        <f t="shared" si="412"/>
        <v>2955593</v>
      </c>
      <c r="TO74" s="216">
        <f t="shared" si="412"/>
        <v>2872333</v>
      </c>
      <c r="TP74" s="216">
        <f t="shared" si="412"/>
        <v>3085273</v>
      </c>
      <c r="TQ74" s="216" t="e">
        <f t="shared" si="412"/>
        <v>#REF!</v>
      </c>
      <c r="TR74" s="216">
        <f t="shared" si="412"/>
        <v>410855</v>
      </c>
      <c r="TS74" s="216">
        <f t="shared" si="412"/>
        <v>492833</v>
      </c>
      <c r="TT74" s="216">
        <f t="shared" si="412"/>
        <v>507353</v>
      </c>
      <c r="TU74" s="216">
        <f t="shared" si="412"/>
        <v>460132</v>
      </c>
      <c r="TV74" s="216" t="e">
        <f t="shared" si="412"/>
        <v>#REF!</v>
      </c>
      <c r="TW74" s="216">
        <f t="shared" si="412"/>
        <v>7500150</v>
      </c>
      <c r="TX74" s="216">
        <f t="shared" si="412"/>
        <v>10709135</v>
      </c>
      <c r="TY74" s="216">
        <f t="shared" si="412"/>
        <v>8711827</v>
      </c>
      <c r="TZ74" s="216">
        <f t="shared" si="412"/>
        <v>10612353</v>
      </c>
      <c r="UA74" s="216" t="e">
        <f t="shared" si="412"/>
        <v>#REF!</v>
      </c>
      <c r="UB74" s="216">
        <f t="shared" si="412"/>
        <v>329837</v>
      </c>
      <c r="UC74" s="216">
        <f t="shared" si="412"/>
        <v>357632</v>
      </c>
      <c r="UD74" s="216">
        <f t="shared" si="412"/>
        <v>367961</v>
      </c>
      <c r="UE74" s="216">
        <f t="shared" si="412"/>
        <v>330078</v>
      </c>
      <c r="UF74" s="216" t="e">
        <f t="shared" si="412"/>
        <v>#REF!</v>
      </c>
      <c r="UG74" s="216">
        <f t="shared" si="412"/>
        <v>1151159</v>
      </c>
      <c r="UH74" s="216">
        <f t="shared" si="412"/>
        <v>1202366</v>
      </c>
      <c r="UI74" s="216">
        <f t="shared" si="412"/>
        <v>1127058</v>
      </c>
      <c r="UJ74" s="216">
        <f t="shared" ref="UJ74:WC74" si="413">IF(AND(UJ61="",UJ65="",UJ68="",UJ69="",UJ70="",UJ71=""),"",SUM(UJ61,UJ65,UJ68,UJ69,UJ70,UJ71))</f>
        <v>1051890</v>
      </c>
      <c r="UK74" s="216" t="e">
        <f t="shared" si="413"/>
        <v>#REF!</v>
      </c>
      <c r="UL74" s="216">
        <f t="shared" si="413"/>
        <v>1311906</v>
      </c>
      <c r="UM74" s="216">
        <f t="shared" si="413"/>
        <v>1317777</v>
      </c>
      <c r="UN74" s="216">
        <f t="shared" si="413"/>
        <v>1124261</v>
      </c>
      <c r="UO74" s="216">
        <f t="shared" si="413"/>
        <v>1067218</v>
      </c>
      <c r="UP74" s="216" t="e">
        <f t="shared" si="413"/>
        <v>#REF!</v>
      </c>
      <c r="UQ74" s="216">
        <f t="shared" si="413"/>
        <v>61912</v>
      </c>
      <c r="UR74" s="216">
        <f t="shared" si="413"/>
        <v>56015</v>
      </c>
      <c r="US74" s="216">
        <f t="shared" si="413"/>
        <v>51447</v>
      </c>
      <c r="UT74" s="216">
        <f t="shared" si="413"/>
        <v>50523</v>
      </c>
      <c r="UU74" s="216" t="e">
        <f t="shared" si="413"/>
        <v>#REF!</v>
      </c>
      <c r="UV74" s="216">
        <f t="shared" si="413"/>
        <v>1057648</v>
      </c>
      <c r="UW74" s="216">
        <f t="shared" si="413"/>
        <v>1192202</v>
      </c>
      <c r="UX74" s="216">
        <f t="shared" si="413"/>
        <v>969494</v>
      </c>
      <c r="UY74" s="216">
        <f t="shared" si="413"/>
        <v>903473</v>
      </c>
      <c r="UZ74" s="216" t="e">
        <f t="shared" si="413"/>
        <v>#REF!</v>
      </c>
      <c r="VA74" s="216">
        <f t="shared" si="413"/>
        <v>480150</v>
      </c>
      <c r="VB74" s="216">
        <f t="shared" si="413"/>
        <v>436552</v>
      </c>
      <c r="VC74" s="216">
        <f t="shared" si="413"/>
        <v>547024</v>
      </c>
      <c r="VD74" s="216">
        <f t="shared" si="413"/>
        <v>546073</v>
      </c>
      <c r="VE74" s="216" t="e">
        <f t="shared" si="413"/>
        <v>#REF!</v>
      </c>
      <c r="VF74" s="216">
        <f t="shared" si="413"/>
        <v>1577337</v>
      </c>
      <c r="VG74" s="216">
        <f t="shared" si="413"/>
        <v>1709268</v>
      </c>
      <c r="VH74" s="216">
        <f t="shared" si="413"/>
        <v>1893313</v>
      </c>
      <c r="VI74" s="216">
        <f t="shared" si="413"/>
        <v>2109661</v>
      </c>
      <c r="VJ74" s="216" t="e">
        <f t="shared" si="413"/>
        <v>#REF!</v>
      </c>
      <c r="VK74" s="216">
        <f t="shared" si="413"/>
        <v>752534</v>
      </c>
      <c r="VL74" s="216">
        <f t="shared" si="413"/>
        <v>445378</v>
      </c>
      <c r="VM74" s="216">
        <f t="shared" si="413"/>
        <v>438095</v>
      </c>
      <c r="VN74" s="216">
        <f t="shared" si="413"/>
        <v>415269</v>
      </c>
      <c r="VO74" s="216" t="e">
        <f t="shared" si="413"/>
        <v>#REF!</v>
      </c>
      <c r="VP74" s="216">
        <f t="shared" si="413"/>
        <v>640654</v>
      </c>
      <c r="VQ74" s="216">
        <f t="shared" si="413"/>
        <v>715880</v>
      </c>
      <c r="VR74" s="216">
        <f t="shared" si="413"/>
        <v>634100</v>
      </c>
      <c r="VS74" s="216">
        <f t="shared" si="413"/>
        <v>640746</v>
      </c>
      <c r="VT74" s="216" t="e">
        <f t="shared" si="413"/>
        <v>#REF!</v>
      </c>
      <c r="VU74" s="216">
        <f t="shared" si="413"/>
        <v>262726</v>
      </c>
      <c r="VV74" s="216">
        <f t="shared" si="413"/>
        <v>209243</v>
      </c>
      <c r="VW74" s="216">
        <f t="shared" si="413"/>
        <v>254017</v>
      </c>
      <c r="VX74" s="216">
        <f t="shared" si="413"/>
        <v>245109</v>
      </c>
      <c r="VY74" s="216" t="e">
        <f t="shared" si="413"/>
        <v>#REF!</v>
      </c>
      <c r="VZ74" s="216">
        <f t="shared" si="413"/>
        <v>544928</v>
      </c>
      <c r="WA74" s="216">
        <f t="shared" si="413"/>
        <v>592057</v>
      </c>
      <c r="WB74" s="216">
        <f t="shared" si="413"/>
        <v>600879</v>
      </c>
      <c r="WC74" s="216">
        <f t="shared" si="413"/>
        <v>645639</v>
      </c>
      <c r="WD74" s="216" t="e">
        <f t="shared" ref="WD74:XW74" si="414">IF(AND(WD61="",WD65="",WD68="",WD69="",WD70="",WD71=""),"",SUM(WD61,WD65,WD68,WD69,WD70,WD71))</f>
        <v>#REF!</v>
      </c>
      <c r="WE74" s="216">
        <f t="shared" si="414"/>
        <v>803943</v>
      </c>
      <c r="WF74" s="216">
        <f t="shared" si="414"/>
        <v>929833</v>
      </c>
      <c r="WG74" s="216">
        <f t="shared" si="414"/>
        <v>928399</v>
      </c>
      <c r="WH74" s="216">
        <f t="shared" si="414"/>
        <v>883539</v>
      </c>
      <c r="WI74" s="216" t="e">
        <f t="shared" si="414"/>
        <v>#REF!</v>
      </c>
      <c r="WJ74" s="216">
        <f t="shared" si="414"/>
        <v>69207</v>
      </c>
      <c r="WK74" s="216">
        <f t="shared" si="414"/>
        <v>81328</v>
      </c>
      <c r="WL74" s="216">
        <f t="shared" si="414"/>
        <v>69327</v>
      </c>
      <c r="WM74" s="216">
        <f t="shared" si="414"/>
        <v>71400</v>
      </c>
      <c r="WN74" s="216" t="e">
        <f t="shared" si="414"/>
        <v>#REF!</v>
      </c>
      <c r="WO74" s="216">
        <f t="shared" si="414"/>
        <v>1836811</v>
      </c>
      <c r="WP74" s="216">
        <f t="shared" si="414"/>
        <v>1832359</v>
      </c>
      <c r="WQ74" s="216">
        <f t="shared" si="414"/>
        <v>1629324</v>
      </c>
      <c r="WR74" s="216">
        <f t="shared" si="414"/>
        <v>1457474</v>
      </c>
      <c r="WS74" s="216" t="e">
        <f t="shared" si="414"/>
        <v>#REF!</v>
      </c>
      <c r="WT74" s="216">
        <f t="shared" si="414"/>
        <v>103352</v>
      </c>
      <c r="WU74" s="216">
        <f t="shared" si="414"/>
        <v>119019</v>
      </c>
      <c r="WV74" s="216">
        <f t="shared" si="414"/>
        <v>123863</v>
      </c>
      <c r="WW74" s="216">
        <f t="shared" si="414"/>
        <v>119331</v>
      </c>
      <c r="WX74" s="216" t="e">
        <f t="shared" si="414"/>
        <v>#REF!</v>
      </c>
      <c r="WY74" s="216">
        <f t="shared" si="414"/>
        <v>116425</v>
      </c>
      <c r="WZ74" s="216">
        <f t="shared" si="414"/>
        <v>120776</v>
      </c>
      <c r="XA74" s="216">
        <f t="shared" si="414"/>
        <v>112433</v>
      </c>
      <c r="XB74" s="216">
        <f t="shared" si="414"/>
        <v>128745</v>
      </c>
      <c r="XC74" s="216" t="e">
        <f t="shared" si="414"/>
        <v>#REF!</v>
      </c>
      <c r="XD74" s="216">
        <f t="shared" si="414"/>
        <v>56002</v>
      </c>
      <c r="XE74" s="216">
        <f t="shared" si="414"/>
        <v>54402</v>
      </c>
      <c r="XF74" s="216">
        <f t="shared" si="414"/>
        <v>77418</v>
      </c>
      <c r="XG74" s="216">
        <f t="shared" si="414"/>
        <v>77975</v>
      </c>
      <c r="XH74" s="216" t="e">
        <f t="shared" si="414"/>
        <v>#REF!</v>
      </c>
      <c r="XI74" s="216">
        <f t="shared" si="414"/>
        <v>70242</v>
      </c>
      <c r="XJ74" s="216">
        <f t="shared" si="414"/>
        <v>63302</v>
      </c>
      <c r="XK74" s="216">
        <f t="shared" si="414"/>
        <v>67588</v>
      </c>
      <c r="XL74" s="216">
        <f t="shared" si="414"/>
        <v>65963</v>
      </c>
      <c r="XM74" s="216" t="e">
        <f t="shared" si="414"/>
        <v>#REF!</v>
      </c>
      <c r="XN74" s="216">
        <f t="shared" si="414"/>
        <v>62955</v>
      </c>
      <c r="XO74" s="216">
        <f t="shared" si="414"/>
        <v>54565</v>
      </c>
      <c r="XP74" s="216">
        <f t="shared" si="414"/>
        <v>49394</v>
      </c>
      <c r="XQ74" s="216">
        <f t="shared" si="414"/>
        <v>59349</v>
      </c>
      <c r="XR74" s="216" t="e">
        <f t="shared" si="414"/>
        <v>#REF!</v>
      </c>
      <c r="XS74" s="216">
        <f t="shared" si="414"/>
        <v>3334419</v>
      </c>
      <c r="XT74" s="216">
        <f t="shared" si="414"/>
        <v>4087721</v>
      </c>
      <c r="XU74" s="216">
        <f t="shared" si="414"/>
        <v>5258690</v>
      </c>
      <c r="XV74" s="216">
        <f t="shared" si="414"/>
        <v>3491866</v>
      </c>
      <c r="XW74" s="216" t="e">
        <f t="shared" si="414"/>
        <v>#REF!</v>
      </c>
      <c r="XX74" s="216">
        <f t="shared" ref="XX74:YU74" si="415">IF(AND(XX61="",XX65="",XX68="",XX69="",XX70="",XX71=""),"",SUM(XX61,XX65,XX68,XX69,XX70,XX71))</f>
        <v>677292</v>
      </c>
      <c r="XY74" s="216">
        <f t="shared" si="415"/>
        <v>781581</v>
      </c>
      <c r="XZ74" s="216">
        <f t="shared" si="415"/>
        <v>634047</v>
      </c>
      <c r="YA74" s="216">
        <f t="shared" si="415"/>
        <v>619405</v>
      </c>
      <c r="YB74" s="216" t="e">
        <f t="shared" si="415"/>
        <v>#REF!</v>
      </c>
      <c r="YC74" s="216">
        <f t="shared" si="415"/>
        <v>773316</v>
      </c>
      <c r="YD74" s="216">
        <f t="shared" si="415"/>
        <v>841604</v>
      </c>
      <c r="YE74" s="216">
        <f t="shared" si="415"/>
        <v>701079</v>
      </c>
      <c r="YF74" s="216">
        <f t="shared" si="415"/>
        <v>641504</v>
      </c>
      <c r="YG74" s="216" t="e">
        <f t="shared" si="415"/>
        <v>#REF!</v>
      </c>
      <c r="YH74" s="216">
        <f t="shared" si="415"/>
        <v>202559</v>
      </c>
      <c r="YI74" s="216">
        <f t="shared" si="415"/>
        <v>228904</v>
      </c>
      <c r="YJ74" s="216">
        <f t="shared" si="415"/>
        <v>210804</v>
      </c>
      <c r="YK74" s="216">
        <f t="shared" si="415"/>
        <v>194146</v>
      </c>
      <c r="YL74" s="216" t="e">
        <f t="shared" si="415"/>
        <v>#REF!</v>
      </c>
      <c r="YM74" s="216">
        <f t="shared" si="415"/>
        <v>2315788</v>
      </c>
      <c r="YN74" s="216">
        <f t="shared" si="415"/>
        <v>2419966</v>
      </c>
      <c r="YO74" s="216">
        <f t="shared" si="415"/>
        <v>2278875</v>
      </c>
      <c r="YP74" s="216">
        <f t="shared" si="415"/>
        <v>2116371</v>
      </c>
      <c r="YQ74" s="216" t="e">
        <f t="shared" si="415"/>
        <v>#REF!</v>
      </c>
      <c r="YR74" s="216">
        <f t="shared" si="415"/>
        <v>777391</v>
      </c>
      <c r="YS74" s="216">
        <f t="shared" si="415"/>
        <v>757274</v>
      </c>
      <c r="YT74" s="216">
        <f t="shared" si="415"/>
        <v>725292</v>
      </c>
      <c r="YU74" s="216">
        <f t="shared" si="415"/>
        <v>689591</v>
      </c>
      <c r="YV74" s="216" t="e">
        <f t="shared" ref="YV74:ZA74" si="416">IF(AND(YV61="",YV65="",YV68="",YV69="",YV70="",YV71=""),"",SUM(YV61,YV65,YV68,YV69,YV70,YV71))</f>
        <v>#REF!</v>
      </c>
      <c r="YW74" s="216">
        <f t="shared" si="416"/>
        <v>784995</v>
      </c>
      <c r="YX74" s="216">
        <f t="shared" si="416"/>
        <v>773938</v>
      </c>
      <c r="YY74" s="216">
        <f t="shared" si="416"/>
        <v>672512</v>
      </c>
      <c r="YZ74" s="216">
        <f t="shared" si="416"/>
        <v>631303</v>
      </c>
      <c r="ZA74" s="216">
        <f t="shared" si="416"/>
        <v>706432</v>
      </c>
    </row>
    <row r="75" spans="2:677" s="1" customFormat="1" ht="12" customHeight="1" outlineLevel="1" x14ac:dyDescent="0.2">
      <c r="B75" s="218" t="s">
        <v>51</v>
      </c>
      <c r="C75" s="216">
        <f t="shared" ref="C75:G75" si="417">IF(AND(C74="",C62="",C63=""),"",IF(C74="",0,C74)-IF(C62="",0,C62)-IF(C63="",0,C63))</f>
        <v>229047</v>
      </c>
      <c r="D75" s="216">
        <f t="shared" si="417"/>
        <v>237279</v>
      </c>
      <c r="E75" s="216">
        <f t="shared" si="417"/>
        <v>256068</v>
      </c>
      <c r="F75" s="216">
        <f t="shared" si="417"/>
        <v>248344</v>
      </c>
      <c r="G75" s="216" t="e">
        <f t="shared" si="417"/>
        <v>#REF!</v>
      </c>
      <c r="H75" s="216">
        <f t="shared" ref="H75:AZ75" si="418">IF(AND(H74="",H62="",H63=""),"",IF(H74="",0,H74)-IF(H62="",0,H62)-IF(H63="",0,H63))</f>
        <v>388674</v>
      </c>
      <c r="I75" s="216">
        <f t="shared" si="418"/>
        <v>438008</v>
      </c>
      <c r="J75" s="216">
        <f t="shared" si="418"/>
        <v>448726</v>
      </c>
      <c r="K75" s="216">
        <f t="shared" si="418"/>
        <v>418517</v>
      </c>
      <c r="L75" s="216" t="e">
        <f t="shared" si="418"/>
        <v>#REF!</v>
      </c>
      <c r="M75" s="216">
        <f t="shared" si="418"/>
        <v>1644348</v>
      </c>
      <c r="N75" s="216">
        <f t="shared" si="418"/>
        <v>1564908</v>
      </c>
      <c r="O75" s="216">
        <f t="shared" si="418"/>
        <v>1707123</v>
      </c>
      <c r="P75" s="216">
        <f t="shared" si="418"/>
        <v>1453857</v>
      </c>
      <c r="Q75" s="216" t="e">
        <f t="shared" si="418"/>
        <v>#REF!</v>
      </c>
      <c r="R75" s="216">
        <f t="shared" si="418"/>
        <v>12699</v>
      </c>
      <c r="S75" s="216">
        <f t="shared" si="418"/>
        <v>12662</v>
      </c>
      <c r="T75" s="216">
        <f t="shared" si="418"/>
        <v>12877</v>
      </c>
      <c r="U75" s="216">
        <f t="shared" si="418"/>
        <v>13056</v>
      </c>
      <c r="V75" s="216" t="e">
        <f t="shared" si="418"/>
        <v>#REF!</v>
      </c>
      <c r="W75" s="216">
        <f t="shared" si="418"/>
        <v>551233</v>
      </c>
      <c r="X75" s="216">
        <f t="shared" si="418"/>
        <v>524673</v>
      </c>
      <c r="Y75" s="216">
        <f t="shared" si="418"/>
        <v>507992</v>
      </c>
      <c r="Z75" s="216">
        <f t="shared" si="418"/>
        <v>607787</v>
      </c>
      <c r="AA75" s="216" t="e">
        <f t="shared" si="418"/>
        <v>#REF!</v>
      </c>
      <c r="AB75" s="216">
        <f t="shared" si="418"/>
        <v>759852</v>
      </c>
      <c r="AC75" s="216">
        <f t="shared" si="418"/>
        <v>813267</v>
      </c>
      <c r="AD75" s="216">
        <f t="shared" si="418"/>
        <v>795144</v>
      </c>
      <c r="AE75" s="216">
        <f t="shared" si="418"/>
        <v>736140</v>
      </c>
      <c r="AF75" s="216" t="e">
        <f t="shared" si="418"/>
        <v>#REF!</v>
      </c>
      <c r="AG75" s="216">
        <f t="shared" si="418"/>
        <v>912764</v>
      </c>
      <c r="AH75" s="216">
        <f t="shared" si="418"/>
        <v>938754</v>
      </c>
      <c r="AI75" s="216">
        <f t="shared" si="418"/>
        <v>930720</v>
      </c>
      <c r="AJ75" s="216">
        <f t="shared" si="418"/>
        <v>908179</v>
      </c>
      <c r="AK75" s="216" t="e">
        <f t="shared" si="418"/>
        <v>#REF!</v>
      </c>
      <c r="AL75" s="216">
        <f t="shared" si="418"/>
        <v>295286</v>
      </c>
      <c r="AM75" s="216">
        <f t="shared" si="418"/>
        <v>332738</v>
      </c>
      <c r="AN75" s="216">
        <f t="shared" si="418"/>
        <v>325448</v>
      </c>
      <c r="AO75" s="216">
        <f t="shared" si="418"/>
        <v>343170</v>
      </c>
      <c r="AP75" s="216" t="e">
        <f t="shared" si="418"/>
        <v>#REF!</v>
      </c>
      <c r="AQ75" s="216">
        <f t="shared" si="418"/>
        <v>249120</v>
      </c>
      <c r="AR75" s="216">
        <f t="shared" si="418"/>
        <v>263204</v>
      </c>
      <c r="AS75" s="216">
        <f t="shared" si="418"/>
        <v>275461</v>
      </c>
      <c r="AT75" s="216">
        <f t="shared" si="418"/>
        <v>284819</v>
      </c>
      <c r="AU75" s="216" t="e">
        <f t="shared" si="418"/>
        <v>#REF!</v>
      </c>
      <c r="AV75" s="216">
        <f t="shared" si="418"/>
        <v>497467</v>
      </c>
      <c r="AW75" s="216">
        <f t="shared" si="418"/>
        <v>533256</v>
      </c>
      <c r="AX75" s="216">
        <f t="shared" si="418"/>
        <v>511743</v>
      </c>
      <c r="AY75" s="216">
        <f t="shared" si="418"/>
        <v>529570</v>
      </c>
      <c r="AZ75" s="216" t="e">
        <f t="shared" si="418"/>
        <v>#REF!</v>
      </c>
      <c r="BA75" s="216" t="str">
        <f t="shared" ref="BA75:CS75" si="419">IF(AND(BA74="",BA62="",BA63=""),"",IF(BA74="",0,BA74)-IF(BA62="",0,BA62)-IF(BA63="",0,BA63))</f>
        <v/>
      </c>
      <c r="BB75" s="216" t="str">
        <f t="shared" si="419"/>
        <v/>
      </c>
      <c r="BC75" s="216" t="str">
        <f t="shared" si="419"/>
        <v/>
      </c>
      <c r="BD75" s="216" t="str">
        <f t="shared" si="419"/>
        <v/>
      </c>
      <c r="BE75" s="216" t="e">
        <f t="shared" si="419"/>
        <v>#REF!</v>
      </c>
      <c r="BF75" s="216">
        <f t="shared" si="419"/>
        <v>50119</v>
      </c>
      <c r="BG75" s="216">
        <f t="shared" si="419"/>
        <v>55592</v>
      </c>
      <c r="BH75" s="216">
        <f t="shared" si="419"/>
        <v>57104</v>
      </c>
      <c r="BI75" s="216">
        <f t="shared" si="419"/>
        <v>55808</v>
      </c>
      <c r="BJ75" s="216" t="e">
        <f t="shared" si="419"/>
        <v>#REF!</v>
      </c>
      <c r="BK75" s="216">
        <f t="shared" si="419"/>
        <v>90744</v>
      </c>
      <c r="BL75" s="216">
        <f t="shared" si="419"/>
        <v>98492</v>
      </c>
      <c r="BM75" s="216">
        <f t="shared" si="419"/>
        <v>103751</v>
      </c>
      <c r="BN75" s="216">
        <f t="shared" si="419"/>
        <v>101076</v>
      </c>
      <c r="BO75" s="216" t="e">
        <f t="shared" si="419"/>
        <v>#REF!</v>
      </c>
      <c r="BP75" s="216">
        <f t="shared" si="419"/>
        <v>199205</v>
      </c>
      <c r="BQ75" s="216">
        <f t="shared" si="419"/>
        <v>211792</v>
      </c>
      <c r="BR75" s="216">
        <f t="shared" si="419"/>
        <v>221332</v>
      </c>
      <c r="BS75" s="216">
        <f t="shared" si="419"/>
        <v>239840</v>
      </c>
      <c r="BT75" s="216" t="e">
        <f t="shared" si="419"/>
        <v>#REF!</v>
      </c>
      <c r="BU75" s="216">
        <f t="shared" si="419"/>
        <v>389274</v>
      </c>
      <c r="BV75" s="216">
        <f t="shared" si="419"/>
        <v>432396</v>
      </c>
      <c r="BW75" s="216">
        <f t="shared" si="419"/>
        <v>416410</v>
      </c>
      <c r="BX75" s="216">
        <f t="shared" si="419"/>
        <v>462653</v>
      </c>
      <c r="BY75" s="216" t="e">
        <f t="shared" si="419"/>
        <v>#REF!</v>
      </c>
      <c r="BZ75" s="216">
        <f t="shared" si="419"/>
        <v>44423</v>
      </c>
      <c r="CA75" s="216">
        <f t="shared" si="419"/>
        <v>47972</v>
      </c>
      <c r="CB75" s="216">
        <f t="shared" si="419"/>
        <v>49008</v>
      </c>
      <c r="CC75" s="216">
        <f t="shared" si="419"/>
        <v>53156</v>
      </c>
      <c r="CD75" s="216" t="e">
        <f t="shared" si="419"/>
        <v>#REF!</v>
      </c>
      <c r="CE75" s="216">
        <f t="shared" si="419"/>
        <v>242135</v>
      </c>
      <c r="CF75" s="216">
        <f t="shared" si="419"/>
        <v>254318</v>
      </c>
      <c r="CG75" s="216">
        <f t="shared" si="419"/>
        <v>245250</v>
      </c>
      <c r="CH75" s="216">
        <f t="shared" si="419"/>
        <v>264892</v>
      </c>
      <c r="CI75" s="216" t="e">
        <f t="shared" si="419"/>
        <v>#REF!</v>
      </c>
      <c r="CJ75" s="216">
        <f t="shared" si="419"/>
        <v>1730726</v>
      </c>
      <c r="CK75" s="216">
        <f t="shared" si="419"/>
        <v>1585844</v>
      </c>
      <c r="CL75" s="216">
        <f t="shared" si="419"/>
        <v>1516005</v>
      </c>
      <c r="CM75" s="216">
        <f t="shared" si="419"/>
        <v>1691467</v>
      </c>
      <c r="CN75" s="216" t="e">
        <f t="shared" si="419"/>
        <v>#REF!</v>
      </c>
      <c r="CO75" s="216">
        <f t="shared" si="419"/>
        <v>2128930</v>
      </c>
      <c r="CP75" s="216">
        <f t="shared" si="419"/>
        <v>2153817</v>
      </c>
      <c r="CQ75" s="216">
        <f t="shared" si="419"/>
        <v>2182828</v>
      </c>
      <c r="CR75" s="216">
        <f t="shared" si="419"/>
        <v>1967530</v>
      </c>
      <c r="CS75" s="216" t="e">
        <f t="shared" si="419"/>
        <v>#REF!</v>
      </c>
      <c r="CT75" s="216">
        <f t="shared" ref="CT75:EM75" si="420">IF(AND(CT74="",CT62="",CT63=""),"",IF(CT74="",0,CT74)-IF(CT62="",0,CT62)-IF(CT63="",0,CT63))</f>
        <v>7207</v>
      </c>
      <c r="CU75" s="216">
        <f t="shared" si="420"/>
        <v>7681</v>
      </c>
      <c r="CV75" s="216">
        <f t="shared" si="420"/>
        <v>8357</v>
      </c>
      <c r="CW75" s="216">
        <f t="shared" si="420"/>
        <v>7619</v>
      </c>
      <c r="CX75" s="216" t="e">
        <f t="shared" si="420"/>
        <v>#REF!</v>
      </c>
      <c r="CY75" s="216">
        <f t="shared" si="420"/>
        <v>1014114</v>
      </c>
      <c r="CZ75" s="216">
        <f t="shared" si="420"/>
        <v>1079099</v>
      </c>
      <c r="DA75" s="216">
        <f t="shared" si="420"/>
        <v>1110093</v>
      </c>
      <c r="DB75" s="216">
        <f t="shared" si="420"/>
        <v>1078638</v>
      </c>
      <c r="DC75" s="216" t="e">
        <f t="shared" si="420"/>
        <v>#REF!</v>
      </c>
      <c r="DD75" s="216" t="str">
        <f t="shared" si="420"/>
        <v/>
      </c>
      <c r="DE75" s="216" t="str">
        <f t="shared" si="420"/>
        <v/>
      </c>
      <c r="DF75" s="216" t="str">
        <f t="shared" si="420"/>
        <v/>
      </c>
      <c r="DG75" s="216" t="str">
        <f t="shared" si="420"/>
        <v/>
      </c>
      <c r="DH75" s="216" t="e">
        <f t="shared" si="420"/>
        <v>#REF!</v>
      </c>
      <c r="DI75" s="216">
        <f t="shared" si="420"/>
        <v>262740</v>
      </c>
      <c r="DJ75" s="216">
        <f t="shared" si="420"/>
        <v>278277</v>
      </c>
      <c r="DK75" s="216">
        <f t="shared" si="420"/>
        <v>263686</v>
      </c>
      <c r="DL75" s="216">
        <f t="shared" si="420"/>
        <v>294608</v>
      </c>
      <c r="DM75" s="216" t="e">
        <f t="shared" si="420"/>
        <v>#REF!</v>
      </c>
      <c r="DN75" s="216">
        <f t="shared" si="420"/>
        <v>503709</v>
      </c>
      <c r="DO75" s="216">
        <f t="shared" si="420"/>
        <v>499223</v>
      </c>
      <c r="DP75" s="216">
        <f t="shared" si="420"/>
        <v>480216</v>
      </c>
      <c r="DQ75" s="216">
        <f t="shared" si="420"/>
        <v>481478</v>
      </c>
      <c r="DR75" s="216" t="e">
        <f t="shared" si="420"/>
        <v>#REF!</v>
      </c>
      <c r="DS75" s="216">
        <f t="shared" si="420"/>
        <v>1771921</v>
      </c>
      <c r="DT75" s="216">
        <f t="shared" si="420"/>
        <v>1804679</v>
      </c>
      <c r="DU75" s="216">
        <f t="shared" si="420"/>
        <v>1794951</v>
      </c>
      <c r="DV75" s="216">
        <f t="shared" si="420"/>
        <v>1855112</v>
      </c>
      <c r="DW75" s="216" t="e">
        <f t="shared" si="420"/>
        <v>#REF!</v>
      </c>
      <c r="DX75" s="216">
        <f t="shared" si="420"/>
        <v>1722793</v>
      </c>
      <c r="DY75" s="216">
        <f t="shared" si="420"/>
        <v>1868010</v>
      </c>
      <c r="DZ75" s="216">
        <f t="shared" si="420"/>
        <v>1627265</v>
      </c>
      <c r="EA75" s="216">
        <f t="shared" si="420"/>
        <v>1521480</v>
      </c>
      <c r="EB75" s="216" t="e">
        <f t="shared" si="420"/>
        <v>#REF!</v>
      </c>
      <c r="EC75" s="216">
        <f t="shared" si="420"/>
        <v>782536</v>
      </c>
      <c r="ED75" s="216">
        <f t="shared" si="420"/>
        <v>964180</v>
      </c>
      <c r="EE75" s="216">
        <f t="shared" si="420"/>
        <v>973805</v>
      </c>
      <c r="EF75" s="216">
        <f t="shared" si="420"/>
        <v>1059345</v>
      </c>
      <c r="EG75" s="216" t="e">
        <f t="shared" si="420"/>
        <v>#REF!</v>
      </c>
      <c r="EH75" s="216">
        <f t="shared" si="420"/>
        <v>675959</v>
      </c>
      <c r="EI75" s="216">
        <f t="shared" si="420"/>
        <v>706440</v>
      </c>
      <c r="EJ75" s="216">
        <f t="shared" si="420"/>
        <v>730625</v>
      </c>
      <c r="EK75" s="216">
        <f t="shared" si="420"/>
        <v>721353</v>
      </c>
      <c r="EL75" s="216" t="e">
        <f t="shared" si="420"/>
        <v>#REF!</v>
      </c>
      <c r="EM75" s="216">
        <f t="shared" si="420"/>
        <v>102222</v>
      </c>
      <c r="EN75" s="216">
        <f t="shared" ref="EN75:GG75" si="421">IF(AND(EN74="",EN62="",EN63=""),"",IF(EN74="",0,EN74)-IF(EN62="",0,EN62)-IF(EN63="",0,EN63))</f>
        <v>109353</v>
      </c>
      <c r="EO75" s="216">
        <f t="shared" si="421"/>
        <v>117469</v>
      </c>
      <c r="EP75" s="216">
        <f t="shared" si="421"/>
        <v>115101</v>
      </c>
      <c r="EQ75" s="216" t="e">
        <f t="shared" si="421"/>
        <v>#REF!</v>
      </c>
      <c r="ER75" s="216">
        <f t="shared" si="421"/>
        <v>229434</v>
      </c>
      <c r="ES75" s="216">
        <f t="shared" si="421"/>
        <v>170200</v>
      </c>
      <c r="ET75" s="216">
        <f t="shared" si="421"/>
        <v>219217</v>
      </c>
      <c r="EU75" s="216">
        <f t="shared" si="421"/>
        <v>189718</v>
      </c>
      <c r="EV75" s="216" t="e">
        <f t="shared" si="421"/>
        <v>#REF!</v>
      </c>
      <c r="EW75" s="216">
        <f t="shared" si="421"/>
        <v>1266444</v>
      </c>
      <c r="EX75" s="216">
        <f t="shared" si="421"/>
        <v>1476997</v>
      </c>
      <c r="EY75" s="216">
        <f t="shared" si="421"/>
        <v>1292642</v>
      </c>
      <c r="EZ75" s="216">
        <f t="shared" si="421"/>
        <v>1150822</v>
      </c>
      <c r="FA75" s="216" t="e">
        <f t="shared" si="421"/>
        <v>#REF!</v>
      </c>
      <c r="FB75" s="216">
        <f t="shared" si="421"/>
        <v>232067</v>
      </c>
      <c r="FC75" s="216">
        <f t="shared" si="421"/>
        <v>243261</v>
      </c>
      <c r="FD75" s="216">
        <f t="shared" si="421"/>
        <v>233824</v>
      </c>
      <c r="FE75" s="216">
        <f t="shared" si="421"/>
        <v>247049</v>
      </c>
      <c r="FF75" s="216" t="e">
        <f t="shared" si="421"/>
        <v>#REF!</v>
      </c>
      <c r="FG75" s="216">
        <f t="shared" si="421"/>
        <v>305183</v>
      </c>
      <c r="FH75" s="216">
        <f t="shared" si="421"/>
        <v>314888</v>
      </c>
      <c r="FI75" s="216">
        <f t="shared" si="421"/>
        <v>311024</v>
      </c>
      <c r="FJ75" s="216">
        <f t="shared" si="421"/>
        <v>326483</v>
      </c>
      <c r="FK75" s="216" t="e">
        <f t="shared" si="421"/>
        <v>#REF!</v>
      </c>
      <c r="FL75" s="216">
        <f t="shared" si="421"/>
        <v>159583</v>
      </c>
      <c r="FM75" s="216">
        <f t="shared" si="421"/>
        <v>167596</v>
      </c>
      <c r="FN75" s="216">
        <f t="shared" si="421"/>
        <v>164671</v>
      </c>
      <c r="FO75" s="216">
        <f t="shared" si="421"/>
        <v>158530</v>
      </c>
      <c r="FP75" s="216" t="e">
        <f t="shared" si="421"/>
        <v>#REF!</v>
      </c>
      <c r="FQ75" s="216">
        <f t="shared" si="421"/>
        <v>785214</v>
      </c>
      <c r="FR75" s="216">
        <f t="shared" si="421"/>
        <v>807032</v>
      </c>
      <c r="FS75" s="216">
        <f t="shared" si="421"/>
        <v>782579</v>
      </c>
      <c r="FT75" s="216">
        <f t="shared" si="421"/>
        <v>736807</v>
      </c>
      <c r="FU75" s="216" t="e">
        <f t="shared" si="421"/>
        <v>#REF!</v>
      </c>
      <c r="FV75" s="216">
        <f t="shared" si="421"/>
        <v>1006987</v>
      </c>
      <c r="FW75" s="216">
        <f t="shared" si="421"/>
        <v>1034640</v>
      </c>
      <c r="FX75" s="216">
        <f t="shared" si="421"/>
        <v>1058391</v>
      </c>
      <c r="FY75" s="216">
        <f t="shared" si="421"/>
        <v>1043117</v>
      </c>
      <c r="FZ75" s="216" t="e">
        <f t="shared" si="421"/>
        <v>#REF!</v>
      </c>
      <c r="GA75" s="216">
        <f t="shared" si="421"/>
        <v>243152</v>
      </c>
      <c r="GB75" s="216">
        <f t="shared" si="421"/>
        <v>257765</v>
      </c>
      <c r="GC75" s="216">
        <f t="shared" si="421"/>
        <v>269766</v>
      </c>
      <c r="GD75" s="216">
        <f t="shared" si="421"/>
        <v>293496</v>
      </c>
      <c r="GE75" s="216" t="e">
        <f t="shared" si="421"/>
        <v>#REF!</v>
      </c>
      <c r="GF75" s="216">
        <f t="shared" si="421"/>
        <v>92216</v>
      </c>
      <c r="GG75" s="216">
        <f t="shared" si="421"/>
        <v>106111</v>
      </c>
      <c r="GH75" s="216">
        <f t="shared" ref="GH75:IA75" si="422">IF(AND(GH74="",GH62="",GH63=""),"",IF(GH74="",0,GH74)-IF(GH62="",0,GH62)-IF(GH63="",0,GH63))</f>
        <v>101328</v>
      </c>
      <c r="GI75" s="216">
        <f t="shared" si="422"/>
        <v>106284</v>
      </c>
      <c r="GJ75" s="216" t="e">
        <f t="shared" si="422"/>
        <v>#REF!</v>
      </c>
      <c r="GK75" s="216">
        <f t="shared" si="422"/>
        <v>413789</v>
      </c>
      <c r="GL75" s="216">
        <f t="shared" si="422"/>
        <v>429098</v>
      </c>
      <c r="GM75" s="216">
        <f t="shared" si="422"/>
        <v>395211</v>
      </c>
      <c r="GN75" s="216">
        <f t="shared" si="422"/>
        <v>390853</v>
      </c>
      <c r="GO75" s="216" t="e">
        <f t="shared" si="422"/>
        <v>#REF!</v>
      </c>
      <c r="GP75" s="216">
        <f t="shared" si="422"/>
        <v>550982</v>
      </c>
      <c r="GQ75" s="216">
        <f t="shared" si="422"/>
        <v>573553</v>
      </c>
      <c r="GR75" s="216">
        <f t="shared" si="422"/>
        <v>485345</v>
      </c>
      <c r="GS75" s="216">
        <f t="shared" si="422"/>
        <v>443673</v>
      </c>
      <c r="GT75" s="216" t="e">
        <f t="shared" si="422"/>
        <v>#REF!</v>
      </c>
      <c r="GU75" s="216">
        <f t="shared" si="422"/>
        <v>272202</v>
      </c>
      <c r="GV75" s="216">
        <f t="shared" si="422"/>
        <v>284902</v>
      </c>
      <c r="GW75" s="216">
        <f t="shared" si="422"/>
        <v>245940</v>
      </c>
      <c r="GX75" s="216">
        <f t="shared" si="422"/>
        <v>222369</v>
      </c>
      <c r="GY75" s="216" t="e">
        <f t="shared" si="422"/>
        <v>#REF!</v>
      </c>
      <c r="GZ75" s="216">
        <f t="shared" si="422"/>
        <v>26325</v>
      </c>
      <c r="HA75" s="216">
        <f t="shared" si="422"/>
        <v>28916</v>
      </c>
      <c r="HB75" s="216">
        <f t="shared" si="422"/>
        <v>30264</v>
      </c>
      <c r="HC75" s="216">
        <f t="shared" si="422"/>
        <v>28653</v>
      </c>
      <c r="HD75" s="216" t="e">
        <f t="shared" si="422"/>
        <v>#REF!</v>
      </c>
      <c r="HE75" s="216">
        <f t="shared" si="422"/>
        <v>2783076</v>
      </c>
      <c r="HF75" s="216">
        <f t="shared" si="422"/>
        <v>1380544</v>
      </c>
      <c r="HG75" s="216">
        <f t="shared" si="422"/>
        <v>1555821</v>
      </c>
      <c r="HH75" s="216">
        <f t="shared" si="422"/>
        <v>1514115</v>
      </c>
      <c r="HI75" s="216" t="e">
        <f t="shared" si="422"/>
        <v>#REF!</v>
      </c>
      <c r="HJ75" s="216">
        <f t="shared" si="422"/>
        <v>8464</v>
      </c>
      <c r="HK75" s="216" t="str">
        <f t="shared" si="422"/>
        <v/>
      </c>
      <c r="HL75" s="216" t="str">
        <f t="shared" si="422"/>
        <v/>
      </c>
      <c r="HM75" s="216" t="str">
        <f t="shared" si="422"/>
        <v/>
      </c>
      <c r="HN75" s="216" t="e">
        <f t="shared" si="422"/>
        <v>#REF!</v>
      </c>
      <c r="HO75" s="216">
        <f t="shared" si="422"/>
        <v>1674147</v>
      </c>
      <c r="HP75" s="216">
        <f t="shared" si="422"/>
        <v>1680531</v>
      </c>
      <c r="HQ75" s="216">
        <f t="shared" si="422"/>
        <v>1738947</v>
      </c>
      <c r="HR75" s="216">
        <f t="shared" si="422"/>
        <v>1705993</v>
      </c>
      <c r="HS75" s="216" t="e">
        <f t="shared" si="422"/>
        <v>#REF!</v>
      </c>
      <c r="HT75" s="216">
        <f t="shared" si="422"/>
        <v>10428</v>
      </c>
      <c r="HU75" s="216">
        <f t="shared" si="422"/>
        <v>11581</v>
      </c>
      <c r="HV75" s="216">
        <f t="shared" si="422"/>
        <v>11776</v>
      </c>
      <c r="HW75" s="216">
        <f t="shared" si="422"/>
        <v>4852</v>
      </c>
      <c r="HX75" s="216" t="e">
        <f t="shared" si="422"/>
        <v>#REF!</v>
      </c>
      <c r="HY75" s="216">
        <f t="shared" si="422"/>
        <v>205633</v>
      </c>
      <c r="HZ75" s="216">
        <f t="shared" si="422"/>
        <v>210013</v>
      </c>
      <c r="IA75" s="216">
        <f t="shared" si="422"/>
        <v>228233</v>
      </c>
      <c r="IB75" s="216">
        <f t="shared" ref="IB75:JU75" si="423">IF(AND(IB74="",IB62="",IB63=""),"",IF(IB74="",0,IB74)-IF(IB62="",0,IB62)-IF(IB63="",0,IB63))</f>
        <v>225066</v>
      </c>
      <c r="IC75" s="216" t="e">
        <f t="shared" si="423"/>
        <v>#REF!</v>
      </c>
      <c r="ID75" s="216">
        <f t="shared" si="423"/>
        <v>356003</v>
      </c>
      <c r="IE75" s="216">
        <f t="shared" si="423"/>
        <v>346241</v>
      </c>
      <c r="IF75" s="216">
        <f t="shared" si="423"/>
        <v>308831</v>
      </c>
      <c r="IG75" s="216">
        <f t="shared" si="423"/>
        <v>241039</v>
      </c>
      <c r="IH75" s="216" t="e">
        <f t="shared" si="423"/>
        <v>#REF!</v>
      </c>
      <c r="II75" s="216">
        <f t="shared" si="423"/>
        <v>64103</v>
      </c>
      <c r="IJ75" s="216">
        <f t="shared" si="423"/>
        <v>52958</v>
      </c>
      <c r="IK75" s="216" t="str">
        <f t="shared" si="423"/>
        <v/>
      </c>
      <c r="IL75" s="216" t="str">
        <f t="shared" si="423"/>
        <v/>
      </c>
      <c r="IM75" s="216" t="e">
        <f t="shared" si="423"/>
        <v>#REF!</v>
      </c>
      <c r="IN75" s="216">
        <f t="shared" si="423"/>
        <v>274565</v>
      </c>
      <c r="IO75" s="216">
        <f t="shared" si="423"/>
        <v>263141</v>
      </c>
      <c r="IP75" s="216" t="str">
        <f t="shared" si="423"/>
        <v/>
      </c>
      <c r="IQ75" s="216" t="str">
        <f t="shared" si="423"/>
        <v/>
      </c>
      <c r="IR75" s="216" t="e">
        <f t="shared" si="423"/>
        <v>#REF!</v>
      </c>
      <c r="IS75" s="216">
        <f t="shared" si="423"/>
        <v>384566</v>
      </c>
      <c r="IT75" s="216">
        <f t="shared" si="423"/>
        <v>401674</v>
      </c>
      <c r="IU75" s="216">
        <f t="shared" si="423"/>
        <v>395706</v>
      </c>
      <c r="IV75" s="216">
        <f t="shared" si="423"/>
        <v>393255</v>
      </c>
      <c r="IW75" s="216" t="e">
        <f t="shared" si="423"/>
        <v>#REF!</v>
      </c>
      <c r="IX75" s="216">
        <f t="shared" si="423"/>
        <v>723829</v>
      </c>
      <c r="IY75" s="216">
        <f t="shared" si="423"/>
        <v>731552</v>
      </c>
      <c r="IZ75" s="216">
        <f t="shared" si="423"/>
        <v>767580</v>
      </c>
      <c r="JA75" s="216">
        <f t="shared" si="423"/>
        <v>756514</v>
      </c>
      <c r="JB75" s="216" t="e">
        <f t="shared" si="423"/>
        <v>#REF!</v>
      </c>
      <c r="JC75" s="216">
        <f t="shared" si="423"/>
        <v>600564</v>
      </c>
      <c r="JD75" s="216">
        <f t="shared" si="423"/>
        <v>638329</v>
      </c>
      <c r="JE75" s="216">
        <f t="shared" si="423"/>
        <v>641949</v>
      </c>
      <c r="JF75" s="216">
        <f t="shared" si="423"/>
        <v>604346</v>
      </c>
      <c r="JG75" s="216" t="e">
        <f t="shared" si="423"/>
        <v>#REF!</v>
      </c>
      <c r="JH75" s="216">
        <f t="shared" si="423"/>
        <v>402741</v>
      </c>
      <c r="JI75" s="216">
        <f t="shared" si="423"/>
        <v>498267</v>
      </c>
      <c r="JJ75" s="216">
        <f t="shared" si="423"/>
        <v>493548</v>
      </c>
      <c r="JK75" s="216">
        <f t="shared" si="423"/>
        <v>615478</v>
      </c>
      <c r="JL75" s="216" t="e">
        <f t="shared" si="423"/>
        <v>#REF!</v>
      </c>
      <c r="JM75" s="216">
        <f t="shared" si="423"/>
        <v>183676</v>
      </c>
      <c r="JN75" s="216">
        <f t="shared" si="423"/>
        <v>158638</v>
      </c>
      <c r="JO75" s="216">
        <f t="shared" si="423"/>
        <v>166613</v>
      </c>
      <c r="JP75" s="216">
        <f t="shared" si="423"/>
        <v>152902</v>
      </c>
      <c r="JQ75" s="216" t="e">
        <f t="shared" si="423"/>
        <v>#REF!</v>
      </c>
      <c r="JR75" s="216">
        <f t="shared" si="423"/>
        <v>414801</v>
      </c>
      <c r="JS75" s="216">
        <f t="shared" si="423"/>
        <v>428738</v>
      </c>
      <c r="JT75" s="216">
        <f t="shared" si="423"/>
        <v>427918</v>
      </c>
      <c r="JU75" s="216">
        <f t="shared" si="423"/>
        <v>420496</v>
      </c>
      <c r="JV75" s="216" t="e">
        <f t="shared" ref="JV75:LO75" si="424">IF(AND(JV74="",JV62="",JV63=""),"",IF(JV74="",0,JV74)-IF(JV62="",0,JV62)-IF(JV63="",0,JV63))</f>
        <v>#REF!</v>
      </c>
      <c r="JW75" s="216">
        <f t="shared" si="424"/>
        <v>10480</v>
      </c>
      <c r="JX75" s="216">
        <f t="shared" si="424"/>
        <v>10830</v>
      </c>
      <c r="JY75" s="216">
        <f t="shared" si="424"/>
        <v>10446</v>
      </c>
      <c r="JZ75" s="216">
        <f t="shared" si="424"/>
        <v>12559</v>
      </c>
      <c r="KA75" s="216" t="e">
        <f t="shared" si="424"/>
        <v>#REF!</v>
      </c>
      <c r="KB75" s="216">
        <f t="shared" si="424"/>
        <v>21283</v>
      </c>
      <c r="KC75" s="216">
        <f t="shared" si="424"/>
        <v>20809</v>
      </c>
      <c r="KD75" s="216">
        <f t="shared" si="424"/>
        <v>23169</v>
      </c>
      <c r="KE75" s="216">
        <f t="shared" si="424"/>
        <v>18892</v>
      </c>
      <c r="KF75" s="216" t="e">
        <f t="shared" si="424"/>
        <v>#REF!</v>
      </c>
      <c r="KG75" s="216">
        <f t="shared" si="424"/>
        <v>37743</v>
      </c>
      <c r="KH75" s="216">
        <f t="shared" si="424"/>
        <v>40187</v>
      </c>
      <c r="KI75" s="216">
        <f t="shared" si="424"/>
        <v>35426</v>
      </c>
      <c r="KJ75" s="216">
        <f t="shared" si="424"/>
        <v>31648</v>
      </c>
      <c r="KK75" s="216" t="e">
        <f t="shared" si="424"/>
        <v>#REF!</v>
      </c>
      <c r="KL75" s="216">
        <f t="shared" si="424"/>
        <v>6587</v>
      </c>
      <c r="KM75" s="216">
        <f t="shared" si="424"/>
        <v>6621</v>
      </c>
      <c r="KN75" s="216">
        <f t="shared" si="424"/>
        <v>6476</v>
      </c>
      <c r="KO75" s="216">
        <f t="shared" si="424"/>
        <v>7600</v>
      </c>
      <c r="KP75" s="216" t="e">
        <f t="shared" si="424"/>
        <v>#REF!</v>
      </c>
      <c r="KQ75" s="216">
        <f t="shared" si="424"/>
        <v>266293</v>
      </c>
      <c r="KR75" s="216">
        <f t="shared" si="424"/>
        <v>281565</v>
      </c>
      <c r="KS75" s="216">
        <f t="shared" si="424"/>
        <v>285301</v>
      </c>
      <c r="KT75" s="216">
        <f t="shared" si="424"/>
        <v>274922</v>
      </c>
      <c r="KU75" s="216" t="e">
        <f t="shared" si="424"/>
        <v>#REF!</v>
      </c>
      <c r="KV75" s="216">
        <f t="shared" si="424"/>
        <v>131107</v>
      </c>
      <c r="KW75" s="216">
        <f t="shared" si="424"/>
        <v>127774</v>
      </c>
      <c r="KX75" s="216">
        <f t="shared" si="424"/>
        <v>138758</v>
      </c>
      <c r="KY75" s="216">
        <f t="shared" si="424"/>
        <v>132149</v>
      </c>
      <c r="KZ75" s="216" t="e">
        <f t="shared" si="424"/>
        <v>#REF!</v>
      </c>
      <c r="LA75" s="216">
        <f t="shared" si="424"/>
        <v>1271086</v>
      </c>
      <c r="LB75" s="216">
        <f t="shared" si="424"/>
        <v>1267263</v>
      </c>
      <c r="LC75" s="216">
        <f t="shared" si="424"/>
        <v>1264312</v>
      </c>
      <c r="LD75" s="216">
        <f t="shared" si="424"/>
        <v>1424606</v>
      </c>
      <c r="LE75" s="216" t="e">
        <f t="shared" si="424"/>
        <v>#REF!</v>
      </c>
      <c r="LF75" s="216">
        <f t="shared" si="424"/>
        <v>71273</v>
      </c>
      <c r="LG75" s="216">
        <f t="shared" si="424"/>
        <v>67418</v>
      </c>
      <c r="LH75" s="216" t="str">
        <f t="shared" si="424"/>
        <v/>
      </c>
      <c r="LI75" s="216" t="str">
        <f t="shared" si="424"/>
        <v/>
      </c>
      <c r="LJ75" s="216" t="e">
        <f t="shared" si="424"/>
        <v>#REF!</v>
      </c>
      <c r="LK75" s="216">
        <f t="shared" si="424"/>
        <v>120913</v>
      </c>
      <c r="LL75" s="216">
        <f t="shared" si="424"/>
        <v>121918</v>
      </c>
      <c r="LM75" s="216">
        <f t="shared" si="424"/>
        <v>124426</v>
      </c>
      <c r="LN75" s="216">
        <f t="shared" si="424"/>
        <v>117152</v>
      </c>
      <c r="LO75" s="216" t="e">
        <f t="shared" si="424"/>
        <v>#REF!</v>
      </c>
      <c r="LP75" s="216">
        <f t="shared" ref="LP75:NH75" si="425">IF(AND(LP74="",LP62="",LP63=""),"",IF(LP74="",0,LP74)-IF(LP62="",0,LP62)-IF(LP63="",0,LP63))</f>
        <v>176925</v>
      </c>
      <c r="LQ75" s="216">
        <f t="shared" si="425"/>
        <v>194271</v>
      </c>
      <c r="LR75" s="216">
        <f t="shared" si="425"/>
        <v>207901</v>
      </c>
      <c r="LS75" s="216">
        <f t="shared" si="425"/>
        <v>216421</v>
      </c>
      <c r="LT75" s="216" t="e">
        <f t="shared" si="425"/>
        <v>#REF!</v>
      </c>
      <c r="LU75" s="216">
        <f t="shared" si="425"/>
        <v>648352</v>
      </c>
      <c r="LV75" s="216">
        <f t="shared" si="425"/>
        <v>656736</v>
      </c>
      <c r="LW75" s="216">
        <f t="shared" si="425"/>
        <v>660864</v>
      </c>
      <c r="LX75" s="216">
        <f t="shared" si="425"/>
        <v>629199</v>
      </c>
      <c r="LY75" s="216" t="e">
        <f t="shared" si="425"/>
        <v>#REF!</v>
      </c>
      <c r="LZ75" s="216">
        <f t="shared" si="425"/>
        <v>289884</v>
      </c>
      <c r="MA75" s="216">
        <f t="shared" si="425"/>
        <v>262662</v>
      </c>
      <c r="MB75" s="216">
        <f t="shared" si="425"/>
        <v>243070</v>
      </c>
      <c r="MC75" s="216">
        <f t="shared" si="425"/>
        <v>240029</v>
      </c>
      <c r="MD75" s="216" t="e">
        <f t="shared" si="425"/>
        <v>#REF!</v>
      </c>
      <c r="ME75" s="216">
        <f t="shared" si="425"/>
        <v>267273</v>
      </c>
      <c r="MF75" s="216">
        <f t="shared" si="425"/>
        <v>298361</v>
      </c>
      <c r="MG75" s="216">
        <f t="shared" si="425"/>
        <v>269888</v>
      </c>
      <c r="MH75" s="216">
        <f t="shared" si="425"/>
        <v>259406</v>
      </c>
      <c r="MI75" s="216" t="e">
        <f t="shared" si="425"/>
        <v>#REF!</v>
      </c>
      <c r="MJ75" s="216">
        <f t="shared" si="425"/>
        <v>370153</v>
      </c>
      <c r="MK75" s="216">
        <f t="shared" si="425"/>
        <v>410819</v>
      </c>
      <c r="ML75" s="216">
        <f t="shared" si="425"/>
        <v>333100</v>
      </c>
      <c r="MM75" s="216">
        <f t="shared" si="425"/>
        <v>392586</v>
      </c>
      <c r="MN75" s="216" t="e">
        <f t="shared" si="425"/>
        <v>#REF!</v>
      </c>
      <c r="MO75" s="216">
        <f t="shared" si="425"/>
        <v>5992</v>
      </c>
      <c r="MP75" s="216">
        <f t="shared" si="425"/>
        <v>6251</v>
      </c>
      <c r="MQ75" s="216">
        <f t="shared" si="425"/>
        <v>6540</v>
      </c>
      <c r="MR75" s="216">
        <f t="shared" si="425"/>
        <v>5919</v>
      </c>
      <c r="MS75" s="216" t="e">
        <f t="shared" si="425"/>
        <v>#REF!</v>
      </c>
      <c r="MT75" s="216">
        <f t="shared" si="425"/>
        <v>11473</v>
      </c>
      <c r="MU75" s="216">
        <f t="shared" si="425"/>
        <v>9147</v>
      </c>
      <c r="MV75" s="216" t="str">
        <f t="shared" si="425"/>
        <v/>
      </c>
      <c r="MW75" s="216" t="str">
        <f t="shared" si="425"/>
        <v/>
      </c>
      <c r="MX75" s="216" t="e">
        <f t="shared" si="425"/>
        <v>#REF!</v>
      </c>
      <c r="MY75" s="216">
        <f t="shared" si="425"/>
        <v>353678</v>
      </c>
      <c r="MZ75" s="216">
        <f t="shared" si="425"/>
        <v>373481</v>
      </c>
      <c r="NA75" s="216">
        <f t="shared" si="425"/>
        <v>400401</v>
      </c>
      <c r="NB75" s="216">
        <f t="shared" si="425"/>
        <v>401776</v>
      </c>
      <c r="NC75" s="216" t="e">
        <f t="shared" si="425"/>
        <v>#REF!</v>
      </c>
      <c r="ND75" s="216">
        <f t="shared" si="425"/>
        <v>348487</v>
      </c>
      <c r="NE75" s="216">
        <f t="shared" si="425"/>
        <v>328319</v>
      </c>
      <c r="NF75" s="216">
        <f t="shared" si="425"/>
        <v>327410</v>
      </c>
      <c r="NG75" s="216">
        <f t="shared" si="425"/>
        <v>313485</v>
      </c>
      <c r="NH75" s="216" t="e">
        <f t="shared" si="425"/>
        <v>#REF!</v>
      </c>
      <c r="NI75" s="216">
        <f t="shared" ref="NI75:PA75" si="426">IF(AND(NI74="",NI62="",NI63=""),"",IF(NI74="",0,NI74)-IF(NI62="",0,NI62)-IF(NI63="",0,NI63))</f>
        <v>518783</v>
      </c>
      <c r="NJ75" s="216">
        <f t="shared" si="426"/>
        <v>553261</v>
      </c>
      <c r="NK75" s="216">
        <f t="shared" si="426"/>
        <v>559097</v>
      </c>
      <c r="NL75" s="216">
        <f t="shared" si="426"/>
        <v>609170</v>
      </c>
      <c r="NM75" s="216" t="e">
        <f t="shared" si="426"/>
        <v>#REF!</v>
      </c>
      <c r="NN75" s="216">
        <f t="shared" si="426"/>
        <v>887755</v>
      </c>
      <c r="NO75" s="216">
        <f t="shared" si="426"/>
        <v>1047050</v>
      </c>
      <c r="NP75" s="216">
        <f t="shared" si="426"/>
        <v>1066287</v>
      </c>
      <c r="NQ75" s="216">
        <f t="shared" si="426"/>
        <v>1290336</v>
      </c>
      <c r="NR75" s="216" t="e">
        <f t="shared" si="426"/>
        <v>#REF!</v>
      </c>
      <c r="NS75" s="216">
        <f t="shared" si="426"/>
        <v>1475</v>
      </c>
      <c r="NT75" s="216">
        <f t="shared" si="426"/>
        <v>1475</v>
      </c>
      <c r="NU75" s="216">
        <f t="shared" si="426"/>
        <v>1564</v>
      </c>
      <c r="NV75" s="216">
        <f t="shared" si="426"/>
        <v>1488</v>
      </c>
      <c r="NW75" s="216" t="e">
        <f t="shared" si="426"/>
        <v>#REF!</v>
      </c>
      <c r="NX75" s="216">
        <f t="shared" si="426"/>
        <v>574501</v>
      </c>
      <c r="NY75" s="216">
        <f t="shared" si="426"/>
        <v>488948</v>
      </c>
      <c r="NZ75" s="216">
        <f t="shared" si="426"/>
        <v>500054</v>
      </c>
      <c r="OA75" s="216">
        <f t="shared" si="426"/>
        <v>487146</v>
      </c>
      <c r="OB75" s="216" t="e">
        <f t="shared" si="426"/>
        <v>#REF!</v>
      </c>
      <c r="OC75" s="216">
        <f t="shared" si="426"/>
        <v>1433497</v>
      </c>
      <c r="OD75" s="216">
        <f t="shared" si="426"/>
        <v>1448401</v>
      </c>
      <c r="OE75" s="216">
        <f t="shared" si="426"/>
        <v>1442165</v>
      </c>
      <c r="OF75" s="216">
        <f t="shared" si="426"/>
        <v>1415371</v>
      </c>
      <c r="OG75" s="216" t="e">
        <f t="shared" si="426"/>
        <v>#REF!</v>
      </c>
      <c r="OH75" s="216">
        <f t="shared" si="426"/>
        <v>193294</v>
      </c>
      <c r="OI75" s="216">
        <f t="shared" si="426"/>
        <v>191863</v>
      </c>
      <c r="OJ75" s="216">
        <f t="shared" si="426"/>
        <v>188657</v>
      </c>
      <c r="OK75" s="216">
        <f t="shared" si="426"/>
        <v>183949</v>
      </c>
      <c r="OL75" s="216" t="e">
        <f t="shared" si="426"/>
        <v>#REF!</v>
      </c>
      <c r="OM75" s="216">
        <f t="shared" si="426"/>
        <v>242196</v>
      </c>
      <c r="ON75" s="216">
        <f t="shared" si="426"/>
        <v>238102</v>
      </c>
      <c r="OO75" s="216">
        <f t="shared" si="426"/>
        <v>251693</v>
      </c>
      <c r="OP75" s="216">
        <f t="shared" si="426"/>
        <v>234611</v>
      </c>
      <c r="OQ75" s="216" t="e">
        <f t="shared" si="426"/>
        <v>#REF!</v>
      </c>
      <c r="OR75" s="216">
        <f t="shared" si="426"/>
        <v>4172</v>
      </c>
      <c r="OS75" s="216">
        <f t="shared" si="426"/>
        <v>4223</v>
      </c>
      <c r="OT75" s="216">
        <f t="shared" si="426"/>
        <v>4381</v>
      </c>
      <c r="OU75" s="216">
        <f t="shared" si="426"/>
        <v>4131</v>
      </c>
      <c r="OV75" s="216" t="e">
        <f t="shared" si="426"/>
        <v>#REF!</v>
      </c>
      <c r="OW75" s="216">
        <f t="shared" si="426"/>
        <v>1021940</v>
      </c>
      <c r="OX75" s="216">
        <f t="shared" si="426"/>
        <v>1160864</v>
      </c>
      <c r="OY75" s="216">
        <f t="shared" si="426"/>
        <v>1159606</v>
      </c>
      <c r="OZ75" s="216">
        <f t="shared" si="426"/>
        <v>1139384</v>
      </c>
      <c r="PA75" s="216" t="e">
        <f t="shared" si="426"/>
        <v>#REF!</v>
      </c>
      <c r="PB75" s="216">
        <f t="shared" ref="PB75:QU75" si="427">IF(AND(PB74="",PB62="",PB63=""),"",IF(PB74="",0,PB74)-IF(PB62="",0,PB62)-IF(PB63="",0,PB63))</f>
        <v>522331</v>
      </c>
      <c r="PC75" s="216">
        <f t="shared" si="427"/>
        <v>474744</v>
      </c>
      <c r="PD75" s="216">
        <f t="shared" si="427"/>
        <v>561852</v>
      </c>
      <c r="PE75" s="216">
        <f t="shared" si="427"/>
        <v>566123</v>
      </c>
      <c r="PF75" s="216" t="e">
        <f t="shared" si="427"/>
        <v>#REF!</v>
      </c>
      <c r="PG75" s="216">
        <f t="shared" si="427"/>
        <v>628185</v>
      </c>
      <c r="PH75" s="216">
        <f t="shared" si="427"/>
        <v>873979</v>
      </c>
      <c r="PI75" s="216">
        <f t="shared" si="427"/>
        <v>837146</v>
      </c>
      <c r="PJ75" s="216">
        <f t="shared" si="427"/>
        <v>905594</v>
      </c>
      <c r="PK75" s="216" t="e">
        <f t="shared" si="427"/>
        <v>#REF!</v>
      </c>
      <c r="PL75" s="216">
        <f t="shared" si="427"/>
        <v>704135</v>
      </c>
      <c r="PM75" s="216">
        <f t="shared" si="427"/>
        <v>721067</v>
      </c>
      <c r="PN75" s="216">
        <f t="shared" si="427"/>
        <v>688141</v>
      </c>
      <c r="PO75" s="216">
        <f t="shared" si="427"/>
        <v>658064</v>
      </c>
      <c r="PP75" s="216" t="e">
        <f t="shared" si="427"/>
        <v>#REF!</v>
      </c>
      <c r="PQ75" s="216">
        <f t="shared" si="427"/>
        <v>183432</v>
      </c>
      <c r="PR75" s="216">
        <f t="shared" si="427"/>
        <v>185246</v>
      </c>
      <c r="PS75" s="216">
        <f t="shared" si="427"/>
        <v>192983</v>
      </c>
      <c r="PT75" s="216">
        <f t="shared" si="427"/>
        <v>197038</v>
      </c>
      <c r="PU75" s="216" t="e">
        <f t="shared" si="427"/>
        <v>#REF!</v>
      </c>
      <c r="PV75" s="216">
        <f t="shared" si="427"/>
        <v>149776</v>
      </c>
      <c r="PW75" s="216">
        <f t="shared" si="427"/>
        <v>157145</v>
      </c>
      <c r="PX75" s="216">
        <f t="shared" si="427"/>
        <v>154809</v>
      </c>
      <c r="PY75" s="216">
        <f t="shared" si="427"/>
        <v>150690</v>
      </c>
      <c r="PZ75" s="216" t="e">
        <f t="shared" si="427"/>
        <v>#REF!</v>
      </c>
      <c r="QA75" s="216">
        <f t="shared" si="427"/>
        <v>3542452</v>
      </c>
      <c r="QB75" s="216">
        <f t="shared" si="427"/>
        <v>15842496</v>
      </c>
      <c r="QC75" s="216">
        <f t="shared" si="427"/>
        <v>16688224</v>
      </c>
      <c r="QD75" s="216">
        <f t="shared" si="427"/>
        <v>7526832</v>
      </c>
      <c r="QE75" s="216" t="e">
        <f t="shared" si="427"/>
        <v>#REF!</v>
      </c>
      <c r="QF75" s="216">
        <f t="shared" si="427"/>
        <v>1091924</v>
      </c>
      <c r="QG75" s="216">
        <f t="shared" si="427"/>
        <v>1120774</v>
      </c>
      <c r="QH75" s="216">
        <f t="shared" si="427"/>
        <v>1117715</v>
      </c>
      <c r="QI75" s="216">
        <f t="shared" si="427"/>
        <v>1343601</v>
      </c>
      <c r="QJ75" s="216" t="e">
        <f t="shared" si="427"/>
        <v>#REF!</v>
      </c>
      <c r="QK75" s="216">
        <f t="shared" si="427"/>
        <v>806826</v>
      </c>
      <c r="QL75" s="216">
        <f t="shared" si="427"/>
        <v>899478</v>
      </c>
      <c r="QM75" s="216">
        <f t="shared" si="427"/>
        <v>792003</v>
      </c>
      <c r="QN75" s="216">
        <f t="shared" si="427"/>
        <v>987660</v>
      </c>
      <c r="QO75" s="216" t="e">
        <f t="shared" si="427"/>
        <v>#REF!</v>
      </c>
      <c r="QP75" s="216">
        <f t="shared" si="427"/>
        <v>209809</v>
      </c>
      <c r="QQ75" s="216">
        <f t="shared" si="427"/>
        <v>194583</v>
      </c>
      <c r="QR75" s="216">
        <f t="shared" si="427"/>
        <v>237241</v>
      </c>
      <c r="QS75" s="216">
        <f t="shared" si="427"/>
        <v>229483</v>
      </c>
      <c r="QT75" s="216" t="e">
        <f t="shared" si="427"/>
        <v>#REF!</v>
      </c>
      <c r="QU75" s="216">
        <f t="shared" si="427"/>
        <v>53182</v>
      </c>
      <c r="QV75" s="216">
        <f t="shared" ref="QV75:SO75" si="428">IF(AND(QV74="",QV62="",QV63=""),"",IF(QV74="",0,QV74)-IF(QV62="",0,QV62)-IF(QV63="",0,QV63))</f>
        <v>54253</v>
      </c>
      <c r="QW75" s="216">
        <f t="shared" si="428"/>
        <v>63611</v>
      </c>
      <c r="QX75" s="216">
        <f t="shared" si="428"/>
        <v>54183</v>
      </c>
      <c r="QY75" s="216" t="e">
        <f t="shared" si="428"/>
        <v>#REF!</v>
      </c>
      <c r="QZ75" s="216">
        <f t="shared" si="428"/>
        <v>2063</v>
      </c>
      <c r="RA75" s="216" t="str">
        <f t="shared" si="428"/>
        <v/>
      </c>
      <c r="RB75" s="216" t="str">
        <f t="shared" si="428"/>
        <v/>
      </c>
      <c r="RC75" s="216" t="str">
        <f t="shared" si="428"/>
        <v/>
      </c>
      <c r="RD75" s="216" t="e">
        <f t="shared" si="428"/>
        <v>#REF!</v>
      </c>
      <c r="RE75" s="216">
        <f t="shared" si="428"/>
        <v>1121</v>
      </c>
      <c r="RF75" s="216">
        <f t="shared" si="428"/>
        <v>1136</v>
      </c>
      <c r="RG75" s="216">
        <f t="shared" si="428"/>
        <v>1229</v>
      </c>
      <c r="RH75" s="216">
        <f t="shared" si="428"/>
        <v>845</v>
      </c>
      <c r="RI75" s="216" t="e">
        <f t="shared" si="428"/>
        <v>#REF!</v>
      </c>
      <c r="RJ75" s="216">
        <f t="shared" si="428"/>
        <v>633236</v>
      </c>
      <c r="RK75" s="216">
        <f t="shared" si="428"/>
        <v>623136</v>
      </c>
      <c r="RL75" s="216">
        <f t="shared" si="428"/>
        <v>673442</v>
      </c>
      <c r="RM75" s="216">
        <f t="shared" si="428"/>
        <v>631052</v>
      </c>
      <c r="RN75" s="216" t="e">
        <f t="shared" si="428"/>
        <v>#REF!</v>
      </c>
      <c r="RO75" s="216">
        <f t="shared" si="428"/>
        <v>444923</v>
      </c>
      <c r="RP75" s="216">
        <f t="shared" si="428"/>
        <v>502739</v>
      </c>
      <c r="RQ75" s="216">
        <f t="shared" si="428"/>
        <v>509198</v>
      </c>
      <c r="RR75" s="216">
        <f t="shared" si="428"/>
        <v>490024</v>
      </c>
      <c r="RS75" s="216" t="e">
        <f t="shared" si="428"/>
        <v>#REF!</v>
      </c>
      <c r="RT75" s="216">
        <f t="shared" si="428"/>
        <v>663927</v>
      </c>
      <c r="RU75" s="216">
        <f t="shared" si="428"/>
        <v>714349</v>
      </c>
      <c r="RV75" s="216">
        <f t="shared" si="428"/>
        <v>725298</v>
      </c>
      <c r="RW75" s="216">
        <f t="shared" si="428"/>
        <v>719342</v>
      </c>
      <c r="RX75" s="216" t="e">
        <f t="shared" si="428"/>
        <v>#REF!</v>
      </c>
      <c r="RY75" s="216">
        <f t="shared" si="428"/>
        <v>637353</v>
      </c>
      <c r="RZ75" s="216">
        <f t="shared" si="428"/>
        <v>661606</v>
      </c>
      <c r="SA75" s="216">
        <f t="shared" si="428"/>
        <v>669374</v>
      </c>
      <c r="SB75" s="216">
        <f t="shared" si="428"/>
        <v>690227</v>
      </c>
      <c r="SC75" s="216" t="e">
        <f t="shared" si="428"/>
        <v>#REF!</v>
      </c>
      <c r="SD75" s="216">
        <f t="shared" si="428"/>
        <v>302855</v>
      </c>
      <c r="SE75" s="216">
        <f t="shared" si="428"/>
        <v>247021</v>
      </c>
      <c r="SF75" s="216">
        <f t="shared" si="428"/>
        <v>245299</v>
      </c>
      <c r="SG75" s="216">
        <f t="shared" si="428"/>
        <v>267440</v>
      </c>
      <c r="SH75" s="216" t="e">
        <f t="shared" si="428"/>
        <v>#REF!</v>
      </c>
      <c r="SI75" s="216">
        <f t="shared" si="428"/>
        <v>365117</v>
      </c>
      <c r="SJ75" s="216">
        <f t="shared" si="428"/>
        <v>393034</v>
      </c>
      <c r="SK75" s="216">
        <f t="shared" si="428"/>
        <v>380482</v>
      </c>
      <c r="SL75" s="216">
        <f t="shared" si="428"/>
        <v>390423</v>
      </c>
      <c r="SM75" s="216" t="e">
        <f t="shared" si="428"/>
        <v>#REF!</v>
      </c>
      <c r="SN75" s="216">
        <f t="shared" si="428"/>
        <v>416826</v>
      </c>
      <c r="SO75" s="216">
        <f t="shared" si="428"/>
        <v>445879</v>
      </c>
      <c r="SP75" s="216">
        <f t="shared" ref="SP75:UI75" si="429">IF(AND(SP74="",SP62="",SP63=""),"",IF(SP74="",0,SP74)-IF(SP62="",0,SP62)-IF(SP63="",0,SP63))</f>
        <v>384738</v>
      </c>
      <c r="SQ75" s="216">
        <f t="shared" si="429"/>
        <v>409590</v>
      </c>
      <c r="SR75" s="216" t="e">
        <f t="shared" si="429"/>
        <v>#REF!</v>
      </c>
      <c r="SS75" s="216">
        <f t="shared" si="429"/>
        <v>843240</v>
      </c>
      <c r="ST75" s="216">
        <f t="shared" si="429"/>
        <v>876101</v>
      </c>
      <c r="SU75" s="216">
        <f t="shared" si="429"/>
        <v>823482</v>
      </c>
      <c r="SV75" s="216">
        <f t="shared" si="429"/>
        <v>817910</v>
      </c>
      <c r="SW75" s="216" t="e">
        <f t="shared" si="429"/>
        <v>#REF!</v>
      </c>
      <c r="SX75" s="216">
        <f t="shared" si="429"/>
        <v>644571</v>
      </c>
      <c r="SY75" s="216">
        <f t="shared" si="429"/>
        <v>646431</v>
      </c>
      <c r="SZ75" s="216">
        <f t="shared" si="429"/>
        <v>634747</v>
      </c>
      <c r="TA75" s="216">
        <f t="shared" si="429"/>
        <v>638487</v>
      </c>
      <c r="TB75" s="216" t="e">
        <f t="shared" si="429"/>
        <v>#REF!</v>
      </c>
      <c r="TC75" s="216">
        <f t="shared" si="429"/>
        <v>200288</v>
      </c>
      <c r="TD75" s="216">
        <f t="shared" si="429"/>
        <v>211530</v>
      </c>
      <c r="TE75" s="216">
        <f t="shared" si="429"/>
        <v>205380</v>
      </c>
      <c r="TF75" s="216">
        <f t="shared" si="429"/>
        <v>214793</v>
      </c>
      <c r="TG75" s="216" t="e">
        <f t="shared" si="429"/>
        <v>#REF!</v>
      </c>
      <c r="TH75" s="216">
        <f t="shared" si="429"/>
        <v>57690</v>
      </c>
      <c r="TI75" s="216">
        <f t="shared" si="429"/>
        <v>57323</v>
      </c>
      <c r="TJ75" s="216">
        <f t="shared" si="429"/>
        <v>54691</v>
      </c>
      <c r="TK75" s="216">
        <f t="shared" si="429"/>
        <v>59435</v>
      </c>
      <c r="TL75" s="216" t="e">
        <f t="shared" si="429"/>
        <v>#REF!</v>
      </c>
      <c r="TM75" s="216">
        <f t="shared" si="429"/>
        <v>924390</v>
      </c>
      <c r="TN75" s="216">
        <f t="shared" si="429"/>
        <v>951126</v>
      </c>
      <c r="TO75" s="216">
        <f t="shared" si="429"/>
        <v>1035899</v>
      </c>
      <c r="TP75" s="216">
        <f t="shared" si="429"/>
        <v>1277672</v>
      </c>
      <c r="TQ75" s="216" t="e">
        <f t="shared" si="429"/>
        <v>#REF!</v>
      </c>
      <c r="TR75" s="216">
        <f t="shared" si="429"/>
        <v>141662</v>
      </c>
      <c r="TS75" s="216">
        <f t="shared" si="429"/>
        <v>139022</v>
      </c>
      <c r="TT75" s="216">
        <f t="shared" si="429"/>
        <v>150245</v>
      </c>
      <c r="TU75" s="216">
        <f t="shared" si="429"/>
        <v>155349</v>
      </c>
      <c r="TV75" s="216" t="e">
        <f t="shared" si="429"/>
        <v>#REF!</v>
      </c>
      <c r="TW75" s="216">
        <f t="shared" si="429"/>
        <v>2619594</v>
      </c>
      <c r="TX75" s="216">
        <f t="shared" si="429"/>
        <v>5453491</v>
      </c>
      <c r="TY75" s="216">
        <f t="shared" si="429"/>
        <v>3936970</v>
      </c>
      <c r="TZ75" s="216">
        <f t="shared" si="429"/>
        <v>5827361</v>
      </c>
      <c r="UA75" s="216" t="e">
        <f t="shared" si="429"/>
        <v>#REF!</v>
      </c>
      <c r="UB75" s="216">
        <f t="shared" si="429"/>
        <v>157949</v>
      </c>
      <c r="UC75" s="216">
        <f t="shared" si="429"/>
        <v>171316</v>
      </c>
      <c r="UD75" s="216">
        <f t="shared" si="429"/>
        <v>201934</v>
      </c>
      <c r="UE75" s="216">
        <f t="shared" si="429"/>
        <v>182631</v>
      </c>
      <c r="UF75" s="216" t="e">
        <f t="shared" si="429"/>
        <v>#REF!</v>
      </c>
      <c r="UG75" s="216">
        <f t="shared" si="429"/>
        <v>451880</v>
      </c>
      <c r="UH75" s="216">
        <f t="shared" si="429"/>
        <v>480872</v>
      </c>
      <c r="UI75" s="216">
        <f t="shared" si="429"/>
        <v>457902</v>
      </c>
      <c r="UJ75" s="216">
        <f t="shared" ref="UJ75:WC75" si="430">IF(AND(UJ74="",UJ62="",UJ63=""),"",IF(UJ74="",0,UJ74)-IF(UJ62="",0,UJ62)-IF(UJ63="",0,UJ63))</f>
        <v>452289</v>
      </c>
      <c r="UK75" s="216" t="e">
        <f t="shared" si="430"/>
        <v>#REF!</v>
      </c>
      <c r="UL75" s="216">
        <f t="shared" si="430"/>
        <v>470078</v>
      </c>
      <c r="UM75" s="216">
        <f t="shared" si="430"/>
        <v>482847</v>
      </c>
      <c r="UN75" s="216">
        <f t="shared" si="430"/>
        <v>489365</v>
      </c>
      <c r="UO75" s="216">
        <f t="shared" si="430"/>
        <v>485190</v>
      </c>
      <c r="UP75" s="216" t="e">
        <f t="shared" si="430"/>
        <v>#REF!</v>
      </c>
      <c r="UQ75" s="216">
        <f t="shared" si="430"/>
        <v>6164</v>
      </c>
      <c r="UR75" s="216">
        <f t="shared" si="430"/>
        <v>7110</v>
      </c>
      <c r="US75" s="216">
        <f t="shared" si="430"/>
        <v>6581</v>
      </c>
      <c r="UT75" s="216">
        <f t="shared" si="430"/>
        <v>6162</v>
      </c>
      <c r="UU75" s="216" t="e">
        <f t="shared" si="430"/>
        <v>#REF!</v>
      </c>
      <c r="UV75" s="216">
        <f t="shared" si="430"/>
        <v>395905</v>
      </c>
      <c r="UW75" s="216">
        <f t="shared" si="430"/>
        <v>498071</v>
      </c>
      <c r="UX75" s="216">
        <f t="shared" si="430"/>
        <v>391709</v>
      </c>
      <c r="UY75" s="216">
        <f t="shared" si="430"/>
        <v>403678</v>
      </c>
      <c r="UZ75" s="216" t="e">
        <f t="shared" si="430"/>
        <v>#REF!</v>
      </c>
      <c r="VA75" s="216">
        <f t="shared" si="430"/>
        <v>354015</v>
      </c>
      <c r="VB75" s="216">
        <f t="shared" si="430"/>
        <v>320312</v>
      </c>
      <c r="VC75" s="216">
        <f t="shared" si="430"/>
        <v>436865</v>
      </c>
      <c r="VD75" s="216">
        <f t="shared" si="430"/>
        <v>444469</v>
      </c>
      <c r="VE75" s="216" t="e">
        <f t="shared" si="430"/>
        <v>#REF!</v>
      </c>
      <c r="VF75" s="216">
        <f t="shared" si="430"/>
        <v>730473</v>
      </c>
      <c r="VG75" s="216">
        <f t="shared" si="430"/>
        <v>690379</v>
      </c>
      <c r="VH75" s="216">
        <f t="shared" si="430"/>
        <v>742335</v>
      </c>
      <c r="VI75" s="216">
        <f t="shared" si="430"/>
        <v>728865</v>
      </c>
      <c r="VJ75" s="216" t="e">
        <f t="shared" si="430"/>
        <v>#REF!</v>
      </c>
      <c r="VK75" s="216">
        <f t="shared" si="430"/>
        <v>335902</v>
      </c>
      <c r="VL75" s="216">
        <f t="shared" si="430"/>
        <v>192305</v>
      </c>
      <c r="VM75" s="216">
        <f t="shared" si="430"/>
        <v>207346</v>
      </c>
      <c r="VN75" s="216">
        <f t="shared" si="430"/>
        <v>211007</v>
      </c>
      <c r="VO75" s="216" t="e">
        <f t="shared" si="430"/>
        <v>#REF!</v>
      </c>
      <c r="VP75" s="216">
        <f t="shared" si="430"/>
        <v>294723</v>
      </c>
      <c r="VQ75" s="216">
        <f t="shared" si="430"/>
        <v>364790</v>
      </c>
      <c r="VR75" s="216">
        <f t="shared" si="430"/>
        <v>350638</v>
      </c>
      <c r="VS75" s="216">
        <f t="shared" si="430"/>
        <v>342403</v>
      </c>
      <c r="VT75" s="216" t="e">
        <f t="shared" si="430"/>
        <v>#REF!</v>
      </c>
      <c r="VU75" s="216">
        <f t="shared" si="430"/>
        <v>192574</v>
      </c>
      <c r="VV75" s="216">
        <f t="shared" si="430"/>
        <v>151976</v>
      </c>
      <c r="VW75" s="216">
        <f t="shared" si="430"/>
        <v>196755</v>
      </c>
      <c r="VX75" s="216">
        <f t="shared" si="430"/>
        <v>192307</v>
      </c>
      <c r="VY75" s="216" t="e">
        <f t="shared" si="430"/>
        <v>#REF!</v>
      </c>
      <c r="VZ75" s="216">
        <f t="shared" si="430"/>
        <v>361983</v>
      </c>
      <c r="WA75" s="216">
        <f t="shared" si="430"/>
        <v>374763</v>
      </c>
      <c r="WB75" s="216">
        <f t="shared" si="430"/>
        <v>372956</v>
      </c>
      <c r="WC75" s="216">
        <f t="shared" si="430"/>
        <v>368849</v>
      </c>
      <c r="WD75" s="216" t="e">
        <f t="shared" ref="WD75:XW75" si="431">IF(AND(WD74="",WD62="",WD63=""),"",IF(WD74="",0,WD74)-IF(WD62="",0,WD62)-IF(WD63="",0,WD63))</f>
        <v>#REF!</v>
      </c>
      <c r="WE75" s="216">
        <f t="shared" si="431"/>
        <v>388242</v>
      </c>
      <c r="WF75" s="216">
        <f t="shared" si="431"/>
        <v>385452</v>
      </c>
      <c r="WG75" s="216">
        <f t="shared" si="431"/>
        <v>408092</v>
      </c>
      <c r="WH75" s="216">
        <f t="shared" si="431"/>
        <v>390304</v>
      </c>
      <c r="WI75" s="216" t="e">
        <f t="shared" si="431"/>
        <v>#REF!</v>
      </c>
      <c r="WJ75" s="216">
        <f t="shared" si="431"/>
        <v>25927</v>
      </c>
      <c r="WK75" s="216">
        <f t="shared" si="431"/>
        <v>29904</v>
      </c>
      <c r="WL75" s="216">
        <f t="shared" si="431"/>
        <v>27092</v>
      </c>
      <c r="WM75" s="216">
        <f t="shared" si="431"/>
        <v>30225</v>
      </c>
      <c r="WN75" s="216" t="e">
        <f t="shared" si="431"/>
        <v>#REF!</v>
      </c>
      <c r="WO75" s="216">
        <f t="shared" si="431"/>
        <v>906944</v>
      </c>
      <c r="WP75" s="216">
        <f t="shared" si="431"/>
        <v>953881</v>
      </c>
      <c r="WQ75" s="216">
        <f t="shared" si="431"/>
        <v>968333</v>
      </c>
      <c r="WR75" s="216">
        <f t="shared" si="431"/>
        <v>883454</v>
      </c>
      <c r="WS75" s="216" t="e">
        <f t="shared" si="431"/>
        <v>#REF!</v>
      </c>
      <c r="WT75" s="216">
        <f t="shared" si="431"/>
        <v>55913</v>
      </c>
      <c r="WU75" s="216">
        <f t="shared" si="431"/>
        <v>57995</v>
      </c>
      <c r="WV75" s="216">
        <f t="shared" si="431"/>
        <v>58492</v>
      </c>
      <c r="WW75" s="216">
        <f t="shared" si="431"/>
        <v>66326</v>
      </c>
      <c r="WX75" s="216" t="e">
        <f t="shared" si="431"/>
        <v>#REF!</v>
      </c>
      <c r="WY75" s="216">
        <f t="shared" si="431"/>
        <v>46367</v>
      </c>
      <c r="WZ75" s="216">
        <f t="shared" si="431"/>
        <v>45867</v>
      </c>
      <c r="XA75" s="216">
        <f t="shared" si="431"/>
        <v>44994</v>
      </c>
      <c r="XB75" s="216">
        <f t="shared" si="431"/>
        <v>52196</v>
      </c>
      <c r="XC75" s="216" t="e">
        <f t="shared" si="431"/>
        <v>#REF!</v>
      </c>
      <c r="XD75" s="216">
        <f t="shared" si="431"/>
        <v>15539</v>
      </c>
      <c r="XE75" s="216">
        <f t="shared" si="431"/>
        <v>15424</v>
      </c>
      <c r="XF75" s="216">
        <f t="shared" si="431"/>
        <v>32041</v>
      </c>
      <c r="XG75" s="216">
        <f t="shared" si="431"/>
        <v>36820</v>
      </c>
      <c r="XH75" s="216" t="e">
        <f t="shared" si="431"/>
        <v>#REF!</v>
      </c>
      <c r="XI75" s="216">
        <f t="shared" si="431"/>
        <v>42575</v>
      </c>
      <c r="XJ75" s="216">
        <f t="shared" si="431"/>
        <v>39712</v>
      </c>
      <c r="XK75" s="216">
        <f t="shared" si="431"/>
        <v>43792</v>
      </c>
      <c r="XL75" s="216">
        <f t="shared" si="431"/>
        <v>45098</v>
      </c>
      <c r="XM75" s="216" t="e">
        <f t="shared" si="431"/>
        <v>#REF!</v>
      </c>
      <c r="XN75" s="216">
        <f t="shared" si="431"/>
        <v>26718</v>
      </c>
      <c r="XO75" s="216">
        <f t="shared" si="431"/>
        <v>41172</v>
      </c>
      <c r="XP75" s="216">
        <f t="shared" si="431"/>
        <v>38204</v>
      </c>
      <c r="XQ75" s="216">
        <f t="shared" si="431"/>
        <v>48199</v>
      </c>
      <c r="XR75" s="216" t="e">
        <f t="shared" si="431"/>
        <v>#REF!</v>
      </c>
      <c r="XS75" s="216">
        <f t="shared" si="431"/>
        <v>1378417</v>
      </c>
      <c r="XT75" s="216">
        <f t="shared" si="431"/>
        <v>1607899</v>
      </c>
      <c r="XU75" s="216">
        <f t="shared" si="431"/>
        <v>3006118</v>
      </c>
      <c r="XV75" s="216">
        <f t="shared" si="431"/>
        <v>1844717</v>
      </c>
      <c r="XW75" s="216" t="e">
        <f t="shared" si="431"/>
        <v>#REF!</v>
      </c>
      <c r="XX75" s="216">
        <f t="shared" ref="XX75:YU75" si="432">IF(AND(XX74="",XX62="",XX63=""),"",IF(XX74="",0,XX74)-IF(XX62="",0,XX62)-IF(XX63="",0,XX63))</f>
        <v>281100</v>
      </c>
      <c r="XY75" s="216">
        <f t="shared" si="432"/>
        <v>361248</v>
      </c>
      <c r="XZ75" s="216">
        <f t="shared" si="432"/>
        <v>245623</v>
      </c>
      <c r="YA75" s="216">
        <f t="shared" si="432"/>
        <v>277357</v>
      </c>
      <c r="YB75" s="216" t="e">
        <f t="shared" si="432"/>
        <v>#REF!</v>
      </c>
      <c r="YC75" s="216">
        <f t="shared" si="432"/>
        <v>402118</v>
      </c>
      <c r="YD75" s="216">
        <f t="shared" si="432"/>
        <v>446276</v>
      </c>
      <c r="YE75" s="216">
        <f t="shared" si="432"/>
        <v>370296</v>
      </c>
      <c r="YF75" s="216">
        <f t="shared" si="432"/>
        <v>347220</v>
      </c>
      <c r="YG75" s="216" t="e">
        <f t="shared" si="432"/>
        <v>#REF!</v>
      </c>
      <c r="YH75" s="216">
        <f t="shared" si="432"/>
        <v>81698</v>
      </c>
      <c r="YI75" s="216">
        <f t="shared" si="432"/>
        <v>85275</v>
      </c>
      <c r="YJ75" s="216">
        <f t="shared" si="432"/>
        <v>96174</v>
      </c>
      <c r="YK75" s="216">
        <f t="shared" si="432"/>
        <v>89964</v>
      </c>
      <c r="YL75" s="216" t="e">
        <f t="shared" si="432"/>
        <v>#REF!</v>
      </c>
      <c r="YM75" s="216">
        <f t="shared" si="432"/>
        <v>1235947</v>
      </c>
      <c r="YN75" s="216">
        <f t="shared" si="432"/>
        <v>1385338</v>
      </c>
      <c r="YO75" s="216">
        <f t="shared" si="432"/>
        <v>1303633</v>
      </c>
      <c r="YP75" s="216">
        <f t="shared" si="432"/>
        <v>1202433</v>
      </c>
      <c r="YQ75" s="216" t="e">
        <f t="shared" si="432"/>
        <v>#REF!</v>
      </c>
      <c r="YR75" s="216">
        <f t="shared" si="432"/>
        <v>395347</v>
      </c>
      <c r="YS75" s="216">
        <f t="shared" si="432"/>
        <v>368524</v>
      </c>
      <c r="YT75" s="216">
        <f t="shared" si="432"/>
        <v>379708</v>
      </c>
      <c r="YU75" s="216">
        <f t="shared" si="432"/>
        <v>376898</v>
      </c>
      <c r="YV75" s="216" t="e">
        <f t="shared" ref="YV75:ZA75" si="433">IF(AND(YV74="",YV62="",YV63=""),"",IF(YV74="",0,YV74)-IF(YV62="",0,YV62)-IF(YV63="",0,YV63))</f>
        <v>#REF!</v>
      </c>
      <c r="YW75" s="216">
        <f t="shared" si="433"/>
        <v>366455</v>
      </c>
      <c r="YX75" s="216">
        <f t="shared" si="433"/>
        <v>346688</v>
      </c>
      <c r="YY75" s="216">
        <f t="shared" si="433"/>
        <v>305571</v>
      </c>
      <c r="YZ75" s="216">
        <f t="shared" si="433"/>
        <v>302868</v>
      </c>
      <c r="ZA75" s="216">
        <f t="shared" si="433"/>
        <v>309420</v>
      </c>
    </row>
    <row r="76" spans="2:677" s="1" customFormat="1" ht="12" customHeight="1" outlineLevel="1" x14ac:dyDescent="0.2">
      <c r="B76" s="1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58"/>
      <c r="BS76" s="58"/>
      <c r="BT76" s="58"/>
      <c r="BU76" s="58"/>
      <c r="BV76" s="58"/>
      <c r="BW76" s="58"/>
      <c r="BX76" s="58"/>
      <c r="BY76" s="58"/>
      <c r="BZ76" s="58"/>
      <c r="CA76" s="58"/>
      <c r="CB76" s="58"/>
      <c r="CC76" s="58"/>
      <c r="CD76" s="58"/>
      <c r="CE76" s="58"/>
      <c r="CF76" s="58"/>
      <c r="CG76" s="58"/>
      <c r="CH76" s="58"/>
      <c r="CI76" s="58"/>
      <c r="CJ76" s="58"/>
      <c r="CK76" s="58"/>
      <c r="CL76" s="58"/>
      <c r="CM76" s="58"/>
      <c r="CN76" s="58"/>
      <c r="CO76" s="58"/>
      <c r="CP76" s="58"/>
      <c r="CQ76" s="58"/>
      <c r="CR76" s="58"/>
      <c r="CS76" s="58"/>
      <c r="CT76" s="58"/>
      <c r="CU76" s="58"/>
      <c r="CV76" s="58"/>
      <c r="CW76" s="58"/>
      <c r="CX76" s="58"/>
      <c r="CY76" s="58"/>
      <c r="CZ76" s="58"/>
      <c r="DA76" s="58"/>
      <c r="DB76" s="58"/>
      <c r="DC76" s="58"/>
      <c r="DD76" s="58"/>
      <c r="DE76" s="58"/>
      <c r="DF76" s="58"/>
      <c r="DG76" s="58"/>
      <c r="DH76" s="58"/>
      <c r="DI76" s="58"/>
      <c r="DJ76" s="58"/>
      <c r="DK76" s="58"/>
      <c r="DL76" s="58"/>
      <c r="DM76" s="58"/>
      <c r="DN76" s="58"/>
      <c r="DO76" s="58"/>
      <c r="DP76" s="58"/>
      <c r="DQ76" s="58"/>
      <c r="DR76" s="58"/>
      <c r="DS76" s="58"/>
      <c r="DT76" s="58"/>
      <c r="DU76" s="58"/>
      <c r="DV76" s="58"/>
      <c r="DW76" s="58"/>
      <c r="DX76" s="58"/>
      <c r="DY76" s="58"/>
      <c r="DZ76" s="58"/>
      <c r="EA76" s="58"/>
      <c r="EB76" s="58"/>
      <c r="EC76" s="58"/>
      <c r="ED76" s="58"/>
      <c r="EE76" s="58"/>
      <c r="EF76" s="58"/>
      <c r="EG76" s="58"/>
      <c r="EH76" s="58"/>
      <c r="EI76" s="58"/>
      <c r="EJ76" s="58"/>
      <c r="EK76" s="58"/>
      <c r="EL76" s="58"/>
      <c r="EM76" s="58"/>
      <c r="EN76" s="58"/>
      <c r="EO76" s="58"/>
      <c r="EP76" s="58"/>
      <c r="EQ76" s="58"/>
      <c r="ER76" s="58"/>
      <c r="ES76" s="58"/>
      <c r="ET76" s="58"/>
      <c r="EU76" s="58"/>
      <c r="EV76" s="58"/>
      <c r="EW76" s="58"/>
      <c r="EX76" s="58"/>
      <c r="EY76" s="58"/>
      <c r="EZ76" s="58"/>
      <c r="FA76" s="58"/>
      <c r="FB76" s="58"/>
      <c r="FC76" s="58"/>
      <c r="FD76" s="58"/>
      <c r="FE76" s="58"/>
      <c r="FF76" s="58"/>
      <c r="FG76" s="58"/>
      <c r="FH76" s="58"/>
      <c r="FI76" s="58"/>
      <c r="FJ76" s="58"/>
      <c r="FK76" s="58"/>
      <c r="FL76" s="58"/>
      <c r="FM76" s="58"/>
      <c r="FN76" s="58"/>
      <c r="FO76" s="58"/>
      <c r="FP76" s="58"/>
      <c r="FQ76" s="58"/>
      <c r="FR76" s="58"/>
      <c r="FS76" s="58"/>
      <c r="FT76" s="58"/>
      <c r="FU76" s="58"/>
      <c r="FV76" s="58"/>
      <c r="FW76" s="58"/>
      <c r="FX76" s="58"/>
      <c r="FY76" s="58"/>
      <c r="FZ76" s="58"/>
      <c r="GA76" s="58"/>
      <c r="GB76" s="58"/>
      <c r="GC76" s="58"/>
      <c r="GD76" s="58"/>
      <c r="GE76" s="58"/>
      <c r="GF76" s="58"/>
      <c r="GG76" s="58"/>
      <c r="GH76" s="58"/>
      <c r="GI76" s="58"/>
      <c r="GJ76" s="58"/>
      <c r="GK76" s="58"/>
      <c r="GL76" s="58"/>
      <c r="GM76" s="58"/>
      <c r="GN76" s="58"/>
      <c r="GO76" s="58"/>
      <c r="GP76" s="58"/>
      <c r="GQ76" s="58"/>
      <c r="GR76" s="58"/>
      <c r="GS76" s="58"/>
      <c r="GT76" s="58"/>
      <c r="GU76" s="58"/>
      <c r="GV76" s="58"/>
      <c r="GW76" s="58"/>
      <c r="GX76" s="58"/>
      <c r="GY76" s="58"/>
      <c r="GZ76" s="58"/>
      <c r="HA76" s="58"/>
      <c r="HB76" s="58"/>
      <c r="HC76" s="58"/>
      <c r="HD76" s="58"/>
      <c r="HE76" s="58"/>
      <c r="HF76" s="58"/>
      <c r="HG76" s="58"/>
      <c r="HH76" s="58"/>
      <c r="HI76" s="58"/>
      <c r="HJ76" s="58"/>
      <c r="HK76" s="58"/>
      <c r="HL76" s="58"/>
      <c r="HM76" s="58"/>
      <c r="HN76" s="58"/>
      <c r="HO76" s="58"/>
      <c r="HP76" s="58"/>
      <c r="HQ76" s="58"/>
      <c r="HR76" s="58"/>
      <c r="HS76" s="58"/>
      <c r="HT76" s="58"/>
      <c r="HU76" s="58"/>
      <c r="HV76" s="58"/>
      <c r="HW76" s="58"/>
      <c r="HX76" s="58"/>
      <c r="HY76" s="58"/>
      <c r="HZ76" s="58"/>
      <c r="IA76" s="58"/>
      <c r="IB76" s="58"/>
      <c r="IC76" s="58"/>
      <c r="ID76" s="58"/>
      <c r="IE76" s="58"/>
      <c r="IF76" s="58"/>
      <c r="IG76" s="58"/>
      <c r="IH76" s="58"/>
      <c r="II76" s="58"/>
      <c r="IJ76" s="58"/>
      <c r="IK76" s="58"/>
      <c r="IL76" s="58"/>
      <c r="IM76" s="58"/>
      <c r="IN76" s="58"/>
      <c r="IO76" s="58"/>
      <c r="IP76" s="58"/>
      <c r="IQ76" s="58"/>
      <c r="IR76" s="58"/>
      <c r="IS76" s="58"/>
      <c r="IT76" s="58"/>
      <c r="IU76" s="58"/>
      <c r="IV76" s="58"/>
      <c r="IW76" s="58"/>
      <c r="IX76" s="58"/>
      <c r="IY76" s="58"/>
      <c r="IZ76" s="58"/>
      <c r="JA76" s="58"/>
      <c r="JB76" s="58"/>
      <c r="JC76" s="58"/>
      <c r="JD76" s="58"/>
      <c r="JE76" s="58"/>
      <c r="JF76" s="58"/>
      <c r="JG76" s="58"/>
      <c r="JH76" s="58"/>
      <c r="JI76" s="58"/>
      <c r="JJ76" s="58"/>
      <c r="JK76" s="58"/>
      <c r="JL76" s="58"/>
      <c r="JM76" s="58"/>
      <c r="JN76" s="58"/>
      <c r="JO76" s="58"/>
      <c r="JP76" s="58"/>
      <c r="JQ76" s="58"/>
      <c r="JR76" s="58"/>
      <c r="JS76" s="58"/>
      <c r="JT76" s="58"/>
      <c r="JU76" s="58"/>
      <c r="JV76" s="58"/>
      <c r="JW76" s="58"/>
      <c r="JX76" s="58"/>
      <c r="JY76" s="58"/>
      <c r="JZ76" s="58"/>
      <c r="KA76" s="58"/>
      <c r="KB76" s="58"/>
      <c r="KC76" s="58"/>
      <c r="KD76" s="58"/>
      <c r="KE76" s="58"/>
      <c r="KF76" s="58"/>
      <c r="KG76" s="58"/>
      <c r="KH76" s="58"/>
      <c r="KI76" s="58"/>
      <c r="KJ76" s="58"/>
      <c r="KK76" s="58"/>
      <c r="KL76" s="58"/>
      <c r="KM76" s="58"/>
      <c r="KN76" s="58"/>
      <c r="KO76" s="58"/>
      <c r="KP76" s="58"/>
      <c r="KQ76" s="58"/>
      <c r="KR76" s="58"/>
      <c r="KS76" s="58"/>
      <c r="KT76" s="58"/>
      <c r="KU76" s="58"/>
      <c r="KV76" s="58"/>
      <c r="KW76" s="58"/>
      <c r="KX76" s="58"/>
      <c r="KY76" s="58"/>
      <c r="KZ76" s="58"/>
      <c r="LA76" s="58"/>
      <c r="LB76" s="58"/>
      <c r="LC76" s="58"/>
      <c r="LD76" s="58"/>
      <c r="LE76" s="58"/>
      <c r="LF76" s="58"/>
      <c r="LG76" s="58"/>
      <c r="LH76" s="58"/>
      <c r="LI76" s="58"/>
      <c r="LJ76" s="58"/>
      <c r="LK76" s="58"/>
      <c r="LL76" s="58"/>
      <c r="LM76" s="58"/>
      <c r="LN76" s="58"/>
      <c r="LO76" s="58"/>
      <c r="LP76" s="58"/>
      <c r="LQ76" s="58"/>
      <c r="LR76" s="58"/>
      <c r="LS76" s="58"/>
      <c r="LT76" s="58"/>
      <c r="LU76" s="58"/>
      <c r="LV76" s="58"/>
      <c r="LW76" s="58"/>
      <c r="LX76" s="58"/>
      <c r="LY76" s="58"/>
      <c r="LZ76" s="58"/>
      <c r="MA76" s="58"/>
      <c r="MB76" s="58"/>
      <c r="MC76" s="58"/>
      <c r="MD76" s="58"/>
      <c r="ME76" s="58"/>
      <c r="MF76" s="58"/>
      <c r="MG76" s="58"/>
      <c r="MH76" s="58"/>
      <c r="MI76" s="58"/>
      <c r="MJ76" s="58"/>
      <c r="MK76" s="58"/>
      <c r="ML76" s="58"/>
      <c r="MM76" s="58"/>
      <c r="MN76" s="58"/>
      <c r="MO76" s="58"/>
      <c r="MP76" s="58"/>
      <c r="MQ76" s="58"/>
      <c r="MR76" s="58"/>
      <c r="MS76" s="58"/>
      <c r="MT76" s="58"/>
      <c r="MU76" s="58"/>
      <c r="MV76" s="58"/>
      <c r="MW76" s="58"/>
      <c r="MX76" s="58"/>
      <c r="MY76" s="58"/>
      <c r="MZ76" s="58"/>
      <c r="NA76" s="58"/>
      <c r="NB76" s="58"/>
      <c r="NC76" s="58"/>
      <c r="ND76" s="58"/>
      <c r="NE76" s="58"/>
      <c r="NF76" s="58"/>
      <c r="NG76" s="58"/>
      <c r="NH76" s="58"/>
      <c r="NI76" s="58"/>
      <c r="NJ76" s="58"/>
      <c r="NK76" s="58"/>
      <c r="NL76" s="58"/>
      <c r="NM76" s="58"/>
      <c r="NN76" s="58"/>
      <c r="NO76" s="58"/>
      <c r="NP76" s="58"/>
      <c r="NQ76" s="58"/>
      <c r="NR76" s="58"/>
      <c r="NS76" s="58"/>
      <c r="NT76" s="58"/>
      <c r="NU76" s="58"/>
      <c r="NV76" s="58"/>
      <c r="NW76" s="58"/>
      <c r="NX76" s="58"/>
      <c r="NY76" s="58"/>
      <c r="NZ76" s="58"/>
      <c r="OA76" s="58"/>
      <c r="OB76" s="58"/>
      <c r="OC76" s="58"/>
      <c r="OD76" s="58"/>
      <c r="OE76" s="58"/>
      <c r="OF76" s="58"/>
      <c r="OG76" s="58"/>
      <c r="OH76" s="58"/>
      <c r="OI76" s="58"/>
      <c r="OJ76" s="58"/>
      <c r="OK76" s="58"/>
      <c r="OL76" s="58"/>
      <c r="OM76" s="58"/>
      <c r="ON76" s="58"/>
      <c r="OO76" s="58"/>
      <c r="OP76" s="58"/>
      <c r="OQ76" s="58"/>
      <c r="OR76" s="58"/>
      <c r="OS76" s="58"/>
      <c r="OT76" s="58"/>
      <c r="OU76" s="58"/>
      <c r="OV76" s="58"/>
      <c r="OW76" s="58"/>
      <c r="OX76" s="58"/>
      <c r="OY76" s="58"/>
      <c r="OZ76" s="58"/>
      <c r="PA76" s="58"/>
      <c r="PB76" s="58"/>
      <c r="PC76" s="58"/>
      <c r="PD76" s="58"/>
      <c r="PE76" s="58"/>
      <c r="PF76" s="58"/>
      <c r="PG76" s="58"/>
      <c r="PH76" s="58"/>
      <c r="PI76" s="58"/>
      <c r="PJ76" s="58"/>
      <c r="PK76" s="58"/>
      <c r="PL76" s="58"/>
      <c r="PM76" s="58"/>
      <c r="PN76" s="58"/>
      <c r="PO76" s="58"/>
      <c r="PP76" s="58"/>
      <c r="PQ76" s="58"/>
      <c r="PR76" s="58"/>
      <c r="PS76" s="58"/>
      <c r="PT76" s="58"/>
      <c r="PU76" s="58"/>
      <c r="PV76" s="58"/>
      <c r="PW76" s="58"/>
      <c r="PX76" s="58"/>
      <c r="PY76" s="58"/>
      <c r="PZ76" s="58"/>
      <c r="QA76" s="58"/>
      <c r="QB76" s="58"/>
      <c r="QC76" s="58"/>
      <c r="QD76" s="58"/>
      <c r="QE76" s="58"/>
      <c r="QF76" s="58"/>
      <c r="QG76" s="58"/>
      <c r="QH76" s="58"/>
      <c r="QI76" s="58"/>
      <c r="QJ76" s="58"/>
      <c r="QK76" s="58"/>
      <c r="QL76" s="58"/>
      <c r="QM76" s="58"/>
      <c r="QN76" s="58"/>
      <c r="QO76" s="58"/>
      <c r="QP76" s="58"/>
      <c r="QQ76" s="58"/>
      <c r="QR76" s="58"/>
      <c r="QS76" s="58"/>
      <c r="QT76" s="58"/>
      <c r="QU76" s="58"/>
      <c r="QV76" s="58"/>
      <c r="QW76" s="58"/>
      <c r="QX76" s="58"/>
      <c r="QY76" s="58"/>
      <c r="QZ76" s="58"/>
      <c r="RA76" s="58"/>
      <c r="RB76" s="58"/>
      <c r="RC76" s="58"/>
      <c r="RD76" s="58"/>
      <c r="RE76" s="58"/>
      <c r="RF76" s="58"/>
      <c r="RG76" s="58"/>
      <c r="RH76" s="58"/>
      <c r="RI76" s="58"/>
      <c r="RJ76" s="58"/>
      <c r="RK76" s="58"/>
      <c r="RL76" s="58"/>
      <c r="RM76" s="58"/>
      <c r="RN76" s="58"/>
      <c r="RO76" s="58"/>
      <c r="RP76" s="58"/>
      <c r="RQ76" s="58"/>
      <c r="RR76" s="58"/>
      <c r="RS76" s="58"/>
      <c r="RT76" s="58"/>
      <c r="RU76" s="58"/>
      <c r="RV76" s="58"/>
      <c r="RW76" s="58"/>
      <c r="RX76" s="58"/>
      <c r="RY76" s="58"/>
      <c r="RZ76" s="58"/>
      <c r="SA76" s="58"/>
      <c r="SB76" s="58"/>
      <c r="SC76" s="58"/>
      <c r="SD76" s="58"/>
      <c r="SE76" s="58"/>
      <c r="SF76" s="58"/>
      <c r="SG76" s="58"/>
      <c r="SH76" s="58"/>
      <c r="SI76" s="58"/>
      <c r="SJ76" s="58"/>
      <c r="SK76" s="58"/>
      <c r="SL76" s="58"/>
      <c r="SM76" s="58"/>
      <c r="SN76" s="58"/>
      <c r="SO76" s="58"/>
      <c r="SP76" s="58"/>
      <c r="SQ76" s="58"/>
      <c r="SR76" s="58"/>
      <c r="SS76" s="58"/>
      <c r="ST76" s="58"/>
      <c r="SU76" s="58"/>
      <c r="SV76" s="58"/>
      <c r="SW76" s="58"/>
      <c r="SX76" s="58"/>
      <c r="SY76" s="58"/>
      <c r="SZ76" s="58"/>
      <c r="TA76" s="58"/>
      <c r="TB76" s="58"/>
      <c r="TC76" s="58"/>
      <c r="TD76" s="58"/>
      <c r="TE76" s="58"/>
      <c r="TF76" s="58"/>
      <c r="TG76" s="58"/>
      <c r="TH76" s="58"/>
      <c r="TI76" s="58"/>
      <c r="TJ76" s="58"/>
      <c r="TK76" s="58"/>
      <c r="TL76" s="58"/>
      <c r="TM76" s="58"/>
      <c r="TN76" s="58"/>
      <c r="TO76" s="58"/>
      <c r="TP76" s="58"/>
      <c r="TQ76" s="58"/>
      <c r="TR76" s="58"/>
      <c r="TS76" s="58"/>
      <c r="TT76" s="58"/>
      <c r="TU76" s="58"/>
      <c r="TV76" s="58"/>
      <c r="TW76" s="58"/>
      <c r="TX76" s="58"/>
      <c r="TY76" s="58"/>
      <c r="TZ76" s="58"/>
      <c r="UA76" s="58"/>
      <c r="UB76" s="58"/>
      <c r="UC76" s="58"/>
      <c r="UD76" s="58"/>
      <c r="UE76" s="58"/>
      <c r="UF76" s="58"/>
      <c r="UG76" s="58"/>
      <c r="UH76" s="58"/>
      <c r="UI76" s="58"/>
      <c r="UJ76" s="58"/>
      <c r="UK76" s="58"/>
      <c r="UL76" s="58"/>
      <c r="UM76" s="58"/>
      <c r="UN76" s="58"/>
      <c r="UO76" s="58"/>
      <c r="UP76" s="58"/>
      <c r="UQ76" s="58"/>
      <c r="UR76" s="58"/>
      <c r="US76" s="58"/>
      <c r="UT76" s="58"/>
      <c r="UU76" s="58"/>
      <c r="UV76" s="58"/>
      <c r="UW76" s="58"/>
      <c r="UX76" s="58"/>
      <c r="UY76" s="58"/>
      <c r="UZ76" s="58"/>
      <c r="VA76" s="58"/>
      <c r="VB76" s="58"/>
      <c r="VC76" s="58"/>
      <c r="VD76" s="58"/>
      <c r="VE76" s="58"/>
      <c r="VF76" s="58"/>
      <c r="VG76" s="58"/>
      <c r="VH76" s="58"/>
      <c r="VI76" s="58"/>
      <c r="VJ76" s="58"/>
      <c r="VK76" s="58"/>
      <c r="VL76" s="58"/>
      <c r="VM76" s="58"/>
      <c r="VN76" s="58"/>
      <c r="VO76" s="58"/>
      <c r="VP76" s="58"/>
      <c r="VQ76" s="58"/>
      <c r="VR76" s="58"/>
      <c r="VS76" s="58"/>
      <c r="VT76" s="58"/>
      <c r="VU76" s="58"/>
      <c r="VV76" s="58"/>
      <c r="VW76" s="58"/>
      <c r="VX76" s="58"/>
      <c r="VY76" s="58"/>
      <c r="VZ76" s="58"/>
      <c r="WA76" s="58"/>
      <c r="WB76" s="58"/>
      <c r="WC76" s="58"/>
      <c r="WD76" s="58"/>
      <c r="WE76" s="58"/>
      <c r="WF76" s="58"/>
      <c r="WG76" s="58"/>
      <c r="WH76" s="58"/>
      <c r="WI76" s="58"/>
      <c r="WJ76" s="58"/>
      <c r="WK76" s="58"/>
      <c r="WL76" s="58"/>
      <c r="WM76" s="58"/>
      <c r="WN76" s="58"/>
      <c r="WO76" s="58"/>
      <c r="WP76" s="58"/>
      <c r="WQ76" s="58"/>
      <c r="WR76" s="58"/>
      <c r="WS76" s="58"/>
      <c r="WT76" s="58"/>
      <c r="WU76" s="58"/>
      <c r="WV76" s="58"/>
      <c r="WW76" s="58"/>
      <c r="WX76" s="58"/>
      <c r="WY76" s="58"/>
      <c r="WZ76" s="58"/>
      <c r="XA76" s="58"/>
      <c r="XB76" s="58"/>
      <c r="XC76" s="58"/>
      <c r="XD76" s="58"/>
      <c r="XE76" s="58"/>
      <c r="XF76" s="58"/>
      <c r="XG76" s="58"/>
      <c r="XH76" s="58"/>
      <c r="XI76" s="58"/>
      <c r="XJ76" s="58"/>
      <c r="XK76" s="58"/>
      <c r="XL76" s="58"/>
      <c r="XM76" s="58"/>
      <c r="XN76" s="58"/>
      <c r="XO76" s="58"/>
      <c r="XP76" s="58"/>
      <c r="XQ76" s="58"/>
      <c r="XR76" s="58"/>
      <c r="XS76" s="58"/>
      <c r="XT76" s="58"/>
      <c r="XU76" s="58"/>
      <c r="XV76" s="58"/>
      <c r="XW76" s="58"/>
      <c r="XX76" s="58"/>
      <c r="XY76" s="58"/>
      <c r="XZ76" s="58"/>
      <c r="YA76" s="58"/>
      <c r="YB76" s="58"/>
      <c r="YC76" s="58"/>
      <c r="YD76" s="58"/>
      <c r="YE76" s="58"/>
      <c r="YF76" s="58"/>
      <c r="YG76" s="58"/>
      <c r="YH76" s="58"/>
      <c r="YI76" s="58"/>
      <c r="YJ76" s="58"/>
      <c r="YK76" s="58"/>
      <c r="YL76" s="58"/>
      <c r="YM76" s="58"/>
      <c r="YN76" s="58"/>
      <c r="YO76" s="58"/>
      <c r="YP76" s="58"/>
      <c r="YQ76" s="58"/>
      <c r="YR76" s="58"/>
      <c r="YS76" s="58"/>
      <c r="YT76" s="58"/>
      <c r="YU76" s="58"/>
      <c r="YV76" s="58"/>
      <c r="YW76" s="58"/>
      <c r="YX76" s="58"/>
      <c r="YY76" s="58"/>
      <c r="YZ76" s="58"/>
      <c r="ZA76" s="58"/>
    </row>
    <row r="77" spans="2:677" s="1" customFormat="1" ht="12" customHeight="1" outlineLevel="1" x14ac:dyDescent="0.25">
      <c r="B77" s="193" t="s">
        <v>52</v>
      </c>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58"/>
      <c r="BL77" s="58"/>
      <c r="BM77" s="58"/>
      <c r="BN77" s="58"/>
      <c r="BO77" s="58"/>
      <c r="BP77" s="58"/>
      <c r="BQ77" s="58"/>
      <c r="BR77" s="58"/>
      <c r="BS77" s="58"/>
      <c r="BT77" s="58"/>
      <c r="BU77" s="58"/>
      <c r="BV77" s="58"/>
      <c r="BW77" s="58"/>
      <c r="BX77" s="58"/>
      <c r="BY77" s="58"/>
      <c r="BZ77" s="58"/>
      <c r="CA77" s="58"/>
      <c r="CB77" s="58"/>
      <c r="CC77" s="58"/>
      <c r="CD77" s="58"/>
      <c r="CE77" s="58"/>
      <c r="CF77" s="58"/>
      <c r="CG77" s="58"/>
      <c r="CH77" s="58"/>
      <c r="CI77" s="58"/>
      <c r="CJ77" s="58"/>
      <c r="CK77" s="58"/>
      <c r="CL77" s="58"/>
      <c r="CM77" s="58"/>
      <c r="CN77" s="58"/>
      <c r="CO77" s="58"/>
      <c r="CP77" s="58"/>
      <c r="CQ77" s="58"/>
      <c r="CR77" s="58"/>
      <c r="CS77" s="58"/>
      <c r="CT77" s="58"/>
      <c r="CU77" s="58"/>
      <c r="CV77" s="58"/>
      <c r="CW77" s="58"/>
      <c r="CX77" s="58"/>
      <c r="CY77" s="58"/>
      <c r="CZ77" s="58"/>
      <c r="DA77" s="58"/>
      <c r="DB77" s="58"/>
      <c r="DC77" s="58"/>
      <c r="DD77" s="58"/>
      <c r="DE77" s="58"/>
      <c r="DF77" s="58"/>
      <c r="DG77" s="58"/>
      <c r="DH77" s="58"/>
      <c r="DI77" s="58"/>
      <c r="DJ77" s="58"/>
      <c r="DK77" s="58"/>
      <c r="DL77" s="58"/>
      <c r="DM77" s="58"/>
      <c r="DN77" s="58"/>
      <c r="DO77" s="58"/>
      <c r="DP77" s="58"/>
      <c r="DQ77" s="58"/>
      <c r="DR77" s="58"/>
      <c r="DS77" s="58"/>
      <c r="DT77" s="58"/>
      <c r="DU77" s="58"/>
      <c r="DV77" s="58"/>
      <c r="DW77" s="58"/>
      <c r="DX77" s="58"/>
      <c r="DY77" s="58"/>
      <c r="DZ77" s="58"/>
      <c r="EA77" s="58"/>
      <c r="EB77" s="58"/>
      <c r="EC77" s="58"/>
      <c r="ED77" s="58"/>
      <c r="EE77" s="58"/>
      <c r="EF77" s="58"/>
      <c r="EG77" s="58"/>
      <c r="EH77" s="58"/>
      <c r="EI77" s="58"/>
      <c r="EJ77" s="58"/>
      <c r="EK77" s="58"/>
      <c r="EL77" s="58"/>
      <c r="EM77" s="58"/>
      <c r="EN77" s="58"/>
      <c r="EO77" s="58"/>
      <c r="EP77" s="58"/>
      <c r="EQ77" s="58"/>
      <c r="ER77" s="58"/>
      <c r="ES77" s="58"/>
      <c r="ET77" s="58"/>
      <c r="EU77" s="58"/>
      <c r="EV77" s="58"/>
      <c r="EW77" s="58"/>
      <c r="EX77" s="58"/>
      <c r="EY77" s="58"/>
      <c r="EZ77" s="58"/>
      <c r="FA77" s="58"/>
      <c r="FB77" s="58"/>
      <c r="FC77" s="58"/>
      <c r="FD77" s="58"/>
      <c r="FE77" s="58"/>
      <c r="FF77" s="58"/>
      <c r="FG77" s="58"/>
      <c r="FH77" s="58"/>
      <c r="FI77" s="58"/>
      <c r="FJ77" s="58"/>
      <c r="FK77" s="58"/>
      <c r="FL77" s="58"/>
      <c r="FM77" s="58"/>
      <c r="FN77" s="58"/>
      <c r="FO77" s="58"/>
      <c r="FP77" s="58"/>
      <c r="FQ77" s="58"/>
      <c r="FR77" s="58"/>
      <c r="FS77" s="58"/>
      <c r="FT77" s="58"/>
      <c r="FU77" s="58"/>
      <c r="FV77" s="58"/>
      <c r="FW77" s="58"/>
      <c r="FX77" s="58"/>
      <c r="FY77" s="58"/>
      <c r="FZ77" s="58"/>
      <c r="GA77" s="58"/>
      <c r="GB77" s="58"/>
      <c r="GC77" s="58"/>
      <c r="GD77" s="58"/>
      <c r="GE77" s="58"/>
      <c r="GF77" s="58"/>
      <c r="GG77" s="58"/>
      <c r="GH77" s="58"/>
      <c r="GI77" s="58"/>
      <c r="GJ77" s="58"/>
      <c r="GK77" s="58"/>
      <c r="GL77" s="58"/>
      <c r="GM77" s="58"/>
      <c r="GN77" s="58"/>
      <c r="GO77" s="58"/>
      <c r="GP77" s="58"/>
      <c r="GQ77" s="58"/>
      <c r="GR77" s="58"/>
      <c r="GS77" s="58"/>
      <c r="GT77" s="58"/>
      <c r="GU77" s="58"/>
      <c r="GV77" s="58"/>
      <c r="GW77" s="58"/>
      <c r="GX77" s="58"/>
      <c r="GY77" s="58"/>
      <c r="GZ77" s="58"/>
      <c r="HA77" s="58"/>
      <c r="HB77" s="58"/>
      <c r="HC77" s="58"/>
      <c r="HD77" s="58"/>
      <c r="HE77" s="58"/>
      <c r="HF77" s="58"/>
      <c r="HG77" s="58"/>
      <c r="HH77" s="58"/>
      <c r="HI77" s="58"/>
      <c r="HJ77" s="58"/>
      <c r="HK77" s="58"/>
      <c r="HL77" s="58"/>
      <c r="HM77" s="58"/>
      <c r="HN77" s="58"/>
      <c r="HO77" s="58"/>
      <c r="HP77" s="58"/>
      <c r="HQ77" s="58"/>
      <c r="HR77" s="58"/>
      <c r="HS77" s="58"/>
      <c r="HT77" s="58"/>
      <c r="HU77" s="58"/>
      <c r="HV77" s="58"/>
      <c r="HW77" s="58"/>
      <c r="HX77" s="58"/>
      <c r="HY77" s="58"/>
      <c r="HZ77" s="58"/>
      <c r="IA77" s="58"/>
      <c r="IB77" s="58"/>
      <c r="IC77" s="58"/>
      <c r="ID77" s="58"/>
      <c r="IE77" s="58"/>
      <c r="IF77" s="58"/>
      <c r="IG77" s="58"/>
      <c r="IH77" s="58"/>
      <c r="II77" s="58"/>
      <c r="IJ77" s="58"/>
      <c r="IK77" s="58"/>
      <c r="IL77" s="58"/>
      <c r="IM77" s="58"/>
      <c r="IN77" s="58"/>
      <c r="IO77" s="58"/>
      <c r="IP77" s="58"/>
      <c r="IQ77" s="58"/>
      <c r="IR77" s="58"/>
      <c r="IS77" s="58"/>
      <c r="IT77" s="58"/>
      <c r="IU77" s="58"/>
      <c r="IV77" s="58"/>
      <c r="IW77" s="58"/>
      <c r="IX77" s="58"/>
      <c r="IY77" s="58"/>
      <c r="IZ77" s="58"/>
      <c r="JA77" s="58"/>
      <c r="JB77" s="58"/>
      <c r="JC77" s="58"/>
      <c r="JD77" s="58"/>
      <c r="JE77" s="58"/>
      <c r="JF77" s="58"/>
      <c r="JG77" s="58"/>
      <c r="JH77" s="58"/>
      <c r="JI77" s="58"/>
      <c r="JJ77" s="58"/>
      <c r="JK77" s="58"/>
      <c r="JL77" s="58"/>
      <c r="JM77" s="58"/>
      <c r="JN77" s="58"/>
      <c r="JO77" s="58"/>
      <c r="JP77" s="58"/>
      <c r="JQ77" s="58"/>
      <c r="JR77" s="58"/>
      <c r="JS77" s="58"/>
      <c r="JT77" s="58"/>
      <c r="JU77" s="58"/>
      <c r="JV77" s="58"/>
      <c r="JW77" s="58"/>
      <c r="JX77" s="58"/>
      <c r="JY77" s="58"/>
      <c r="JZ77" s="58"/>
      <c r="KA77" s="58"/>
      <c r="KB77" s="58"/>
      <c r="KC77" s="58"/>
      <c r="KD77" s="58"/>
      <c r="KE77" s="58"/>
      <c r="KF77" s="58"/>
      <c r="KG77" s="58"/>
      <c r="KH77" s="58"/>
      <c r="KI77" s="58"/>
      <c r="KJ77" s="58"/>
      <c r="KK77" s="58"/>
      <c r="KL77" s="58"/>
      <c r="KM77" s="58"/>
      <c r="KN77" s="58"/>
      <c r="KO77" s="58"/>
      <c r="KP77" s="58"/>
      <c r="KQ77" s="58"/>
      <c r="KR77" s="58"/>
      <c r="KS77" s="58"/>
      <c r="KT77" s="58"/>
      <c r="KU77" s="58"/>
      <c r="KV77" s="58"/>
      <c r="KW77" s="58"/>
      <c r="KX77" s="58"/>
      <c r="KY77" s="58"/>
      <c r="KZ77" s="58"/>
      <c r="LA77" s="58"/>
      <c r="LB77" s="58"/>
      <c r="LC77" s="58"/>
      <c r="LD77" s="58"/>
      <c r="LE77" s="58"/>
      <c r="LF77" s="58"/>
      <c r="LG77" s="58"/>
      <c r="LH77" s="58"/>
      <c r="LI77" s="58"/>
      <c r="LJ77" s="58"/>
      <c r="LK77" s="58"/>
      <c r="LL77" s="58"/>
      <c r="LM77" s="58"/>
      <c r="LN77" s="58"/>
      <c r="LO77" s="58"/>
      <c r="LP77" s="58"/>
      <c r="LQ77" s="58"/>
      <c r="LR77" s="58"/>
      <c r="LS77" s="58"/>
      <c r="LT77" s="58"/>
      <c r="LU77" s="58"/>
      <c r="LV77" s="58"/>
      <c r="LW77" s="58"/>
      <c r="LX77" s="58"/>
      <c r="LY77" s="58"/>
      <c r="LZ77" s="58"/>
      <c r="MA77" s="58"/>
      <c r="MB77" s="58"/>
      <c r="MC77" s="58"/>
      <c r="MD77" s="58"/>
      <c r="ME77" s="58"/>
      <c r="MF77" s="58"/>
      <c r="MG77" s="58"/>
      <c r="MH77" s="58"/>
      <c r="MI77" s="58"/>
      <c r="MJ77" s="58"/>
      <c r="MK77" s="58"/>
      <c r="ML77" s="58"/>
      <c r="MM77" s="58"/>
      <c r="MN77" s="58"/>
      <c r="MO77" s="58"/>
      <c r="MP77" s="58"/>
      <c r="MQ77" s="58"/>
      <c r="MR77" s="58"/>
      <c r="MS77" s="58"/>
      <c r="MT77" s="58"/>
      <c r="MU77" s="58"/>
      <c r="MV77" s="58"/>
      <c r="MW77" s="58"/>
      <c r="MX77" s="58"/>
      <c r="MY77" s="58"/>
      <c r="MZ77" s="58"/>
      <c r="NA77" s="58"/>
      <c r="NB77" s="58"/>
      <c r="NC77" s="58"/>
      <c r="ND77" s="58"/>
      <c r="NE77" s="58"/>
      <c r="NF77" s="58"/>
      <c r="NG77" s="58"/>
      <c r="NH77" s="58"/>
      <c r="NI77" s="58"/>
      <c r="NJ77" s="58"/>
      <c r="NK77" s="58"/>
      <c r="NL77" s="58"/>
      <c r="NM77" s="58"/>
      <c r="NN77" s="58"/>
      <c r="NO77" s="58"/>
      <c r="NP77" s="58"/>
      <c r="NQ77" s="58"/>
      <c r="NR77" s="58"/>
      <c r="NS77" s="58"/>
      <c r="NT77" s="58"/>
      <c r="NU77" s="58"/>
      <c r="NV77" s="58"/>
      <c r="NW77" s="58"/>
      <c r="NX77" s="58"/>
      <c r="NY77" s="58"/>
      <c r="NZ77" s="58"/>
      <c r="OA77" s="58"/>
      <c r="OB77" s="58"/>
      <c r="OC77" s="58"/>
      <c r="OD77" s="58"/>
      <c r="OE77" s="58"/>
      <c r="OF77" s="58"/>
      <c r="OG77" s="58"/>
      <c r="OH77" s="58"/>
      <c r="OI77" s="58"/>
      <c r="OJ77" s="58"/>
      <c r="OK77" s="58"/>
      <c r="OL77" s="58"/>
      <c r="OM77" s="58"/>
      <c r="ON77" s="58"/>
      <c r="OO77" s="58"/>
      <c r="OP77" s="58"/>
      <c r="OQ77" s="58"/>
      <c r="OR77" s="58"/>
      <c r="OS77" s="58"/>
      <c r="OT77" s="58"/>
      <c r="OU77" s="58"/>
      <c r="OV77" s="58"/>
      <c r="OW77" s="58"/>
      <c r="OX77" s="58"/>
      <c r="OY77" s="58"/>
      <c r="OZ77" s="58"/>
      <c r="PA77" s="58"/>
      <c r="PB77" s="58"/>
      <c r="PC77" s="58"/>
      <c r="PD77" s="58"/>
      <c r="PE77" s="58"/>
      <c r="PF77" s="58"/>
      <c r="PG77" s="58"/>
      <c r="PH77" s="58"/>
      <c r="PI77" s="58"/>
      <c r="PJ77" s="58"/>
      <c r="PK77" s="58"/>
      <c r="PL77" s="58"/>
      <c r="PM77" s="58"/>
      <c r="PN77" s="58"/>
      <c r="PO77" s="58"/>
      <c r="PP77" s="58"/>
      <c r="PQ77" s="58"/>
      <c r="PR77" s="58"/>
      <c r="PS77" s="58"/>
      <c r="PT77" s="58"/>
      <c r="PU77" s="58"/>
      <c r="PV77" s="58"/>
      <c r="PW77" s="58"/>
      <c r="PX77" s="58"/>
      <c r="PY77" s="58"/>
      <c r="PZ77" s="58"/>
      <c r="QA77" s="58"/>
      <c r="QB77" s="58"/>
      <c r="QC77" s="58"/>
      <c r="QD77" s="58"/>
      <c r="QE77" s="58"/>
      <c r="QF77" s="58"/>
      <c r="QG77" s="58"/>
      <c r="QH77" s="58"/>
      <c r="QI77" s="58"/>
      <c r="QJ77" s="58"/>
      <c r="QK77" s="58"/>
      <c r="QL77" s="58"/>
      <c r="QM77" s="58"/>
      <c r="QN77" s="58"/>
      <c r="QO77" s="58"/>
      <c r="QP77" s="58"/>
      <c r="QQ77" s="58"/>
      <c r="QR77" s="58"/>
      <c r="QS77" s="58"/>
      <c r="QT77" s="58"/>
      <c r="QU77" s="58"/>
      <c r="QV77" s="58"/>
      <c r="QW77" s="58"/>
      <c r="QX77" s="58"/>
      <c r="QY77" s="58"/>
      <c r="QZ77" s="58"/>
      <c r="RA77" s="58"/>
      <c r="RB77" s="58"/>
      <c r="RC77" s="58"/>
      <c r="RD77" s="58"/>
      <c r="RE77" s="58"/>
      <c r="RF77" s="58"/>
      <c r="RG77" s="58"/>
      <c r="RH77" s="58"/>
      <c r="RI77" s="58"/>
      <c r="RJ77" s="58"/>
      <c r="RK77" s="58"/>
      <c r="RL77" s="58"/>
      <c r="RM77" s="58"/>
      <c r="RN77" s="58"/>
      <c r="RO77" s="58"/>
      <c r="RP77" s="58"/>
      <c r="RQ77" s="58"/>
      <c r="RR77" s="58"/>
      <c r="RS77" s="58"/>
      <c r="RT77" s="58"/>
      <c r="RU77" s="58"/>
      <c r="RV77" s="58"/>
      <c r="RW77" s="58"/>
      <c r="RX77" s="58"/>
      <c r="RY77" s="58"/>
      <c r="RZ77" s="58"/>
      <c r="SA77" s="58"/>
      <c r="SB77" s="58"/>
      <c r="SC77" s="58"/>
      <c r="SD77" s="58"/>
      <c r="SE77" s="58"/>
      <c r="SF77" s="58"/>
      <c r="SG77" s="58"/>
      <c r="SH77" s="58"/>
      <c r="SI77" s="58"/>
      <c r="SJ77" s="58"/>
      <c r="SK77" s="58"/>
      <c r="SL77" s="58"/>
      <c r="SM77" s="58"/>
      <c r="SN77" s="58"/>
      <c r="SO77" s="58"/>
      <c r="SP77" s="58"/>
      <c r="SQ77" s="58"/>
      <c r="SR77" s="58"/>
      <c r="SS77" s="58"/>
      <c r="ST77" s="58"/>
      <c r="SU77" s="58"/>
      <c r="SV77" s="58"/>
      <c r="SW77" s="58"/>
      <c r="SX77" s="58"/>
      <c r="SY77" s="58"/>
      <c r="SZ77" s="58"/>
      <c r="TA77" s="58"/>
      <c r="TB77" s="58"/>
      <c r="TC77" s="58"/>
      <c r="TD77" s="58"/>
      <c r="TE77" s="58"/>
      <c r="TF77" s="58"/>
      <c r="TG77" s="58"/>
      <c r="TH77" s="58"/>
      <c r="TI77" s="58"/>
      <c r="TJ77" s="58"/>
      <c r="TK77" s="58"/>
      <c r="TL77" s="58"/>
      <c r="TM77" s="58"/>
      <c r="TN77" s="58"/>
      <c r="TO77" s="58"/>
      <c r="TP77" s="58"/>
      <c r="TQ77" s="58"/>
      <c r="TR77" s="58"/>
      <c r="TS77" s="58"/>
      <c r="TT77" s="58"/>
      <c r="TU77" s="58"/>
      <c r="TV77" s="58"/>
      <c r="TW77" s="58"/>
      <c r="TX77" s="58"/>
      <c r="TY77" s="58"/>
      <c r="TZ77" s="58"/>
      <c r="UA77" s="58"/>
      <c r="UB77" s="58"/>
      <c r="UC77" s="58"/>
      <c r="UD77" s="58"/>
      <c r="UE77" s="58"/>
      <c r="UF77" s="58"/>
      <c r="UG77" s="58"/>
      <c r="UH77" s="58"/>
      <c r="UI77" s="58"/>
      <c r="UJ77" s="58"/>
      <c r="UK77" s="58"/>
      <c r="UL77" s="58"/>
      <c r="UM77" s="58"/>
      <c r="UN77" s="58"/>
      <c r="UO77" s="58"/>
      <c r="UP77" s="58"/>
      <c r="UQ77" s="58"/>
      <c r="UR77" s="58"/>
      <c r="US77" s="58"/>
      <c r="UT77" s="58"/>
      <c r="UU77" s="58"/>
      <c r="UV77" s="58"/>
      <c r="UW77" s="58"/>
      <c r="UX77" s="58"/>
      <c r="UY77" s="58"/>
      <c r="UZ77" s="58"/>
      <c r="VA77" s="58"/>
      <c r="VB77" s="58"/>
      <c r="VC77" s="58"/>
      <c r="VD77" s="58"/>
      <c r="VE77" s="58"/>
      <c r="VF77" s="58"/>
      <c r="VG77" s="58"/>
      <c r="VH77" s="58"/>
      <c r="VI77" s="58"/>
      <c r="VJ77" s="58"/>
      <c r="VK77" s="58"/>
      <c r="VL77" s="58"/>
      <c r="VM77" s="58"/>
      <c r="VN77" s="58"/>
      <c r="VO77" s="58"/>
      <c r="VP77" s="58"/>
      <c r="VQ77" s="58"/>
      <c r="VR77" s="58"/>
      <c r="VS77" s="58"/>
      <c r="VT77" s="58"/>
      <c r="VU77" s="58"/>
      <c r="VV77" s="58"/>
      <c r="VW77" s="58"/>
      <c r="VX77" s="58"/>
      <c r="VY77" s="58"/>
      <c r="VZ77" s="58"/>
      <c r="WA77" s="58"/>
      <c r="WB77" s="58"/>
      <c r="WC77" s="58"/>
      <c r="WD77" s="58"/>
      <c r="WE77" s="58"/>
      <c r="WF77" s="58"/>
      <c r="WG77" s="58"/>
      <c r="WH77" s="58"/>
      <c r="WI77" s="58"/>
      <c r="WJ77" s="58"/>
      <c r="WK77" s="58"/>
      <c r="WL77" s="58"/>
      <c r="WM77" s="58"/>
      <c r="WN77" s="58"/>
      <c r="WO77" s="58"/>
      <c r="WP77" s="58"/>
      <c r="WQ77" s="58"/>
      <c r="WR77" s="58"/>
      <c r="WS77" s="58"/>
      <c r="WT77" s="58"/>
      <c r="WU77" s="58"/>
      <c r="WV77" s="58"/>
      <c r="WW77" s="58"/>
      <c r="WX77" s="58"/>
      <c r="WY77" s="58"/>
      <c r="WZ77" s="58"/>
      <c r="XA77" s="58"/>
      <c r="XB77" s="58"/>
      <c r="XC77" s="58"/>
      <c r="XD77" s="58"/>
      <c r="XE77" s="58"/>
      <c r="XF77" s="58"/>
      <c r="XG77" s="58"/>
      <c r="XH77" s="58"/>
      <c r="XI77" s="58"/>
      <c r="XJ77" s="58"/>
      <c r="XK77" s="58"/>
      <c r="XL77" s="58"/>
      <c r="XM77" s="58"/>
      <c r="XN77" s="58"/>
      <c r="XO77" s="58"/>
      <c r="XP77" s="58"/>
      <c r="XQ77" s="58"/>
      <c r="XR77" s="58"/>
      <c r="XS77" s="58"/>
      <c r="XT77" s="58"/>
      <c r="XU77" s="58"/>
      <c r="XV77" s="58"/>
      <c r="XW77" s="58"/>
      <c r="XX77" s="58"/>
      <c r="XY77" s="58"/>
      <c r="XZ77" s="58"/>
      <c r="YA77" s="58"/>
      <c r="YB77" s="58"/>
      <c r="YC77" s="58"/>
      <c r="YD77" s="58"/>
      <c r="YE77" s="58"/>
      <c r="YF77" s="58"/>
      <c r="YG77" s="58"/>
      <c r="YH77" s="58"/>
      <c r="YI77" s="58"/>
      <c r="YJ77" s="58"/>
      <c r="YK77" s="58"/>
      <c r="YL77" s="58"/>
      <c r="YM77" s="58"/>
      <c r="YN77" s="58"/>
      <c r="YO77" s="58"/>
      <c r="YP77" s="58"/>
      <c r="YQ77" s="58"/>
      <c r="YR77" s="58"/>
      <c r="YS77" s="58"/>
      <c r="YT77" s="58"/>
      <c r="YU77" s="58"/>
      <c r="YV77" s="58"/>
      <c r="YW77" s="58"/>
      <c r="YX77" s="58"/>
      <c r="YY77" s="58"/>
      <c r="YZ77" s="58"/>
      <c r="ZA77" s="58"/>
    </row>
    <row r="78" spans="2:677" s="1" customFormat="1" ht="12" customHeight="1" outlineLevel="1" x14ac:dyDescent="0.2">
      <c r="B78" s="218" t="s">
        <v>53</v>
      </c>
      <c r="C78" s="222">
        <f>IF('SNL Operating Data'!H133="NA","",'SNL Operating Data'!H133)</f>
        <v>18058445</v>
      </c>
      <c r="D78" s="222">
        <f>IF('SNL Operating Data'!I133="NA","",'SNL Operating Data'!I133)</f>
        <v>19219721</v>
      </c>
      <c r="E78" s="222">
        <f>IF('SNL Operating Data'!J133="NA","",'SNL Operating Data'!J133)</f>
        <v>19008103</v>
      </c>
      <c r="F78" s="222">
        <f>IF('SNL Operating Data'!K133="NA","",'SNL Operating Data'!K133)</f>
        <v>18676578</v>
      </c>
      <c r="G78" s="222">
        <f>IF('SNL Operating Data'!L133="NA","",'SNL Operating Data'!L133)</f>
        <v>19679424</v>
      </c>
      <c r="H78" s="222">
        <f>IF('SNL Operating Data'!M133="NA","",'SNL Operating Data'!M133)</f>
        <v>13216391</v>
      </c>
      <c r="I78" s="222">
        <f>IF('SNL Operating Data'!N133="NA","",'SNL Operating Data'!N133)</f>
        <v>13850563</v>
      </c>
      <c r="J78" s="222">
        <f>IF('SNL Operating Data'!O133="NA","",'SNL Operating Data'!O133)</f>
        <v>13364633</v>
      </c>
      <c r="K78" s="222">
        <f>IF('SNL Operating Data'!P133="NA","",'SNL Operating Data'!P133)</f>
        <v>12693227</v>
      </c>
      <c r="L78" s="222">
        <f>IF('SNL Operating Data'!Q133="NA","",'SNL Operating Data'!Q133)</f>
        <v>12970876</v>
      </c>
      <c r="M78" s="222">
        <f>IF('SNL Operating Data'!R133="NA","",'SNL Operating Data'!R133)</f>
        <v>53709666</v>
      </c>
      <c r="N78" s="222">
        <f>IF('SNL Operating Data'!S133="NA","",'SNL Operating Data'!S133)</f>
        <v>55686193</v>
      </c>
      <c r="O78" s="222">
        <f>IF('SNL Operating Data'!T133="NA","",'SNL Operating Data'!T133)</f>
        <v>54152400</v>
      </c>
      <c r="P78" s="222">
        <f>IF('SNL Operating Data'!U133="NA","",'SNL Operating Data'!U133)</f>
        <v>50603071</v>
      </c>
      <c r="Q78" s="222">
        <f>IF('SNL Operating Data'!V133="NA","",'SNL Operating Data'!V133)</f>
        <v>51171828</v>
      </c>
      <c r="R78" s="222">
        <f>IF('SNL Operating Data'!W133="NA","",'SNL Operating Data'!W133)</f>
        <v>414210</v>
      </c>
      <c r="S78" s="222">
        <f>IF('SNL Operating Data'!X133="NA","",'SNL Operating Data'!X133)</f>
        <v>388979</v>
      </c>
      <c r="T78" s="222">
        <f>IF('SNL Operating Data'!Y133="NA","",'SNL Operating Data'!Y133)</f>
        <v>337796</v>
      </c>
      <c r="U78" s="222">
        <f>IF('SNL Operating Data'!Z133="NA","",'SNL Operating Data'!Z133)</f>
        <v>384981</v>
      </c>
      <c r="V78" s="222">
        <f>IF('SNL Operating Data'!AA133="NA","",'SNL Operating Data'!AA133)</f>
        <v>404334</v>
      </c>
      <c r="W78" s="222">
        <f>IF('SNL Operating Data'!AB133="NA","",'SNL Operating Data'!AB133)</f>
        <v>8093784</v>
      </c>
      <c r="X78" s="222">
        <f>IF('SNL Operating Data'!AC133="NA","",'SNL Operating Data'!AC133)</f>
        <v>8490818</v>
      </c>
      <c r="Y78" s="222">
        <f>IF('SNL Operating Data'!AD133="NA","",'SNL Operating Data'!AD133)</f>
        <v>8017902</v>
      </c>
      <c r="Z78" s="222">
        <f>IF('SNL Operating Data'!AE133="NA","",'SNL Operating Data'!AE133)</f>
        <v>7919845</v>
      </c>
      <c r="AA78" s="222">
        <f>IF('SNL Operating Data'!AF133="NA","",'SNL Operating Data'!AF133)</f>
        <v>7849350</v>
      </c>
      <c r="AB78" s="222">
        <f>IF('SNL Operating Data'!AG133="NA","",'SNL Operating Data'!AG133)</f>
        <v>27593035</v>
      </c>
      <c r="AC78" s="222">
        <f>IF('SNL Operating Data'!AH133="NA","",'SNL Operating Data'!AH133)</f>
        <v>28894678</v>
      </c>
      <c r="AD78" s="222">
        <f>IF('SNL Operating Data'!AI133="NA","",'SNL Operating Data'!AI133)</f>
        <v>28021094</v>
      </c>
      <c r="AE78" s="222">
        <f>IF('SNL Operating Data'!AJ133="NA","",'SNL Operating Data'!AJ133)</f>
        <v>26469315</v>
      </c>
      <c r="AF78" s="222">
        <f>IF('SNL Operating Data'!AK133="NA","",'SNL Operating Data'!AK133)</f>
        <v>26845286</v>
      </c>
      <c r="AG78" s="222">
        <f>IF('SNL Operating Data'!AL133="NA","",'SNL Operating Data'!AL133)</f>
        <v>28018011</v>
      </c>
      <c r="AH78" s="222">
        <f>IF('SNL Operating Data'!AM133="NA","",'SNL Operating Data'!AM133)</f>
        <v>27943387</v>
      </c>
      <c r="AI78" s="222">
        <f>IF('SNL Operating Data'!AN133="NA","",'SNL Operating Data'!AN133)</f>
        <v>27844577</v>
      </c>
      <c r="AJ78" s="222">
        <f>IF('SNL Operating Data'!AO133="NA","",'SNL Operating Data'!AO133)</f>
        <v>29344407</v>
      </c>
      <c r="AK78" s="222">
        <f>IF('SNL Operating Data'!AP133="NA","",'SNL Operating Data'!AP133)</f>
        <v>29228236</v>
      </c>
      <c r="AL78" s="222">
        <f>IF('SNL Operating Data'!AQ133="NA","",'SNL Operating Data'!AQ133)</f>
        <v>8584553</v>
      </c>
      <c r="AM78" s="222">
        <f>IF('SNL Operating Data'!AR133="NA","",'SNL Operating Data'!AR133)</f>
        <v>9159778</v>
      </c>
      <c r="AN78" s="222">
        <f>IF('SNL Operating Data'!AS133="NA","",'SNL Operating Data'!AS133)</f>
        <v>8787925</v>
      </c>
      <c r="AO78" s="222">
        <f>IF('SNL Operating Data'!AT133="NA","",'SNL Operating Data'!AT133)</f>
        <v>8419975</v>
      </c>
      <c r="AP78" s="222">
        <f>IF('SNL Operating Data'!AU133="NA","",'SNL Operating Data'!AU133)</f>
        <v>8821240</v>
      </c>
      <c r="AQ78" s="222">
        <f>IF('SNL Operating Data'!AV133="NA","",'SNL Operating Data'!AV133)</f>
        <v>8910726</v>
      </c>
      <c r="AR78" s="222">
        <f>IF('SNL Operating Data'!AW133="NA","",'SNL Operating Data'!AW133)</f>
        <v>8587539</v>
      </c>
      <c r="AS78" s="222">
        <f>IF('SNL Operating Data'!AX133="NA","",'SNL Operating Data'!AX133)</f>
        <v>9015988</v>
      </c>
      <c r="AT78" s="222">
        <f>IF('SNL Operating Data'!AY133="NA","",'SNL Operating Data'!AY133)</f>
        <v>8875043</v>
      </c>
      <c r="AU78" s="222">
        <f>IF('SNL Operating Data'!AZ133="NA","",'SNL Operating Data'!AZ133)</f>
        <v>9234848</v>
      </c>
      <c r="AV78" s="222">
        <f>IF('SNL Operating Data'!BA133="NA","",'SNL Operating Data'!BA133)</f>
        <v>28970770</v>
      </c>
      <c r="AW78" s="222">
        <f>IF('SNL Operating Data'!BB133="NA","",'SNL Operating Data'!BB133)</f>
        <v>30223770</v>
      </c>
      <c r="AX78" s="222">
        <f>IF('SNL Operating Data'!BC133="NA","",'SNL Operating Data'!BC133)</f>
        <v>29683784</v>
      </c>
      <c r="AY78" s="222">
        <f>IF('SNL Operating Data'!BD133="NA","",'SNL Operating Data'!BD133)</f>
        <v>28249631</v>
      </c>
      <c r="AZ78" s="222">
        <f>IF('SNL Operating Data'!BE133="NA","",'SNL Operating Data'!BE133)</f>
        <v>29090943</v>
      </c>
      <c r="BA78" s="222" t="str">
        <f>IF('SNL Operating Data'!BF133="NA","",'SNL Operating Data'!BF133)</f>
        <v/>
      </c>
      <c r="BB78" s="222" t="str">
        <f>IF('SNL Operating Data'!BG133="NA","",'SNL Operating Data'!BG133)</f>
        <v/>
      </c>
      <c r="BC78" s="222" t="str">
        <f>IF('SNL Operating Data'!BH133="NA","",'SNL Operating Data'!BH133)</f>
        <v/>
      </c>
      <c r="BD78" s="222" t="str">
        <f>IF('SNL Operating Data'!BI133="NA","",'SNL Operating Data'!BI133)</f>
        <v/>
      </c>
      <c r="BE78" s="222" t="str">
        <f>IF('SNL Operating Data'!BJ133="NA","",'SNL Operating Data'!BJ133)</f>
        <v/>
      </c>
      <c r="BF78" s="222">
        <f>IF('SNL Operating Data'!BK133="NA","",'SNL Operating Data'!BK133)</f>
        <v>1901235</v>
      </c>
      <c r="BG78" s="222">
        <f>IF('SNL Operating Data'!BL133="NA","",'SNL Operating Data'!BL133)</f>
        <v>1969683</v>
      </c>
      <c r="BH78" s="222">
        <f>IF('SNL Operating Data'!BM133="NA","",'SNL Operating Data'!BM133)</f>
        <v>1954359</v>
      </c>
      <c r="BI78" s="222">
        <f>IF('SNL Operating Data'!BN133="NA","",'SNL Operating Data'!BN133)</f>
        <v>1911627</v>
      </c>
      <c r="BJ78" s="222">
        <f>IF('SNL Operating Data'!BO133="NA","",'SNL Operating Data'!BO133)</f>
        <v>1920911</v>
      </c>
      <c r="BK78" s="222">
        <f>IF('SNL Operating Data'!BP133="NA","",'SNL Operating Data'!BP133)</f>
        <v>1759765</v>
      </c>
      <c r="BL78" s="222">
        <f>IF('SNL Operating Data'!BQ133="NA","",'SNL Operating Data'!BQ133)</f>
        <v>1737622</v>
      </c>
      <c r="BM78" s="222">
        <f>IF('SNL Operating Data'!BR133="NA","",'SNL Operating Data'!BR133)</f>
        <v>1809404</v>
      </c>
      <c r="BN78" s="222">
        <f>IF('SNL Operating Data'!BS133="NA","",'SNL Operating Data'!BS133)</f>
        <v>1765257</v>
      </c>
      <c r="BO78" s="222">
        <f>IF('SNL Operating Data'!BT133="NA","",'SNL Operating Data'!BT133)</f>
        <v>1829453</v>
      </c>
      <c r="BP78" s="222">
        <f>IF('SNL Operating Data'!BU133="NA","",'SNL Operating Data'!BU133)</f>
        <v>2560833</v>
      </c>
      <c r="BQ78" s="222">
        <f>IF('SNL Operating Data'!BV133="NA","",'SNL Operating Data'!BV133)</f>
        <v>2803741</v>
      </c>
      <c r="BR78" s="222">
        <f>IF('SNL Operating Data'!BW133="NA","",'SNL Operating Data'!BW133)</f>
        <v>2595475</v>
      </c>
      <c r="BS78" s="222">
        <f>IF('SNL Operating Data'!BX133="NA","",'SNL Operating Data'!BX133)</f>
        <v>2584095</v>
      </c>
      <c r="BT78" s="222">
        <f>IF('SNL Operating Data'!BY133="NA","",'SNL Operating Data'!BY133)</f>
        <v>2665685</v>
      </c>
      <c r="BU78" s="222">
        <f>IF('SNL Operating Data'!BZ133="NA","",'SNL Operating Data'!BZ133)</f>
        <v>302</v>
      </c>
      <c r="BV78" s="222">
        <f>IF('SNL Operating Data'!CA133="NA","",'SNL Operating Data'!CA133)</f>
        <v>328</v>
      </c>
      <c r="BW78" s="222">
        <f>IF('SNL Operating Data'!CB133="NA","",'SNL Operating Data'!CB133)</f>
        <v>333</v>
      </c>
      <c r="BX78" s="222">
        <f>IF('SNL Operating Data'!CC133="NA","",'SNL Operating Data'!CC133)</f>
        <v>290</v>
      </c>
      <c r="BY78" s="222">
        <f>IF('SNL Operating Data'!CD133="NA","",'SNL Operating Data'!CD133)</f>
        <v>256</v>
      </c>
      <c r="BZ78" s="222">
        <f>IF('SNL Operating Data'!CE133="NA","",'SNL Operating Data'!CE133)</f>
        <v>1528083</v>
      </c>
      <c r="CA78" s="222">
        <f>IF('SNL Operating Data'!CF133="NA","",'SNL Operating Data'!CF133)</f>
        <v>1621183</v>
      </c>
      <c r="CB78" s="222">
        <f>IF('SNL Operating Data'!CG133="NA","",'SNL Operating Data'!CG133)</f>
        <v>1676751</v>
      </c>
      <c r="CC78" s="222">
        <f>IF('SNL Operating Data'!CH133="NA","",'SNL Operating Data'!CH133)</f>
        <v>1727690</v>
      </c>
      <c r="CD78" s="222">
        <f>IF('SNL Operating Data'!CI133="NA","",'SNL Operating Data'!CI133)</f>
        <v>1733601</v>
      </c>
      <c r="CE78" s="222">
        <f>IF('SNL Operating Data'!CJ133="NA","",'SNL Operating Data'!CJ133)</f>
        <v>8344721</v>
      </c>
      <c r="CF78" s="222">
        <f>IF('SNL Operating Data'!CK133="NA","",'SNL Operating Data'!CK133)</f>
        <v>8909074</v>
      </c>
      <c r="CG78" s="222">
        <f>IF('SNL Operating Data'!CL133="NA","",'SNL Operating Data'!CL133)</f>
        <v>8516511</v>
      </c>
      <c r="CH78" s="222">
        <f>IF('SNL Operating Data'!CM133="NA","",'SNL Operating Data'!CM133)</f>
        <v>8258863</v>
      </c>
      <c r="CI78" s="222">
        <f>IF('SNL Operating Data'!CN133="NA","",'SNL Operating Data'!CN133)</f>
        <v>8512528</v>
      </c>
      <c r="CJ78" s="222">
        <f>IF('SNL Operating Data'!CO133="NA","",'SNL Operating Data'!CO133)</f>
        <v>86377668</v>
      </c>
      <c r="CK78" s="222">
        <f>IF('SNL Operating Data'!CP133="NA","",'SNL Operating Data'!CP133)</f>
        <v>89439930</v>
      </c>
      <c r="CL78" s="222">
        <f>IF('SNL Operating Data'!CQ133="NA","",'SNL Operating Data'!CQ133)</f>
        <v>86606814</v>
      </c>
      <c r="CM78" s="222">
        <f>IF('SNL Operating Data'!CR133="NA","",'SNL Operating Data'!CR133)</f>
        <v>83557768</v>
      </c>
      <c r="CN78" s="222">
        <f>IF('SNL Operating Data'!CS133="NA","",'SNL Operating Data'!CS133)</f>
        <v>85410014</v>
      </c>
      <c r="CO78" s="222">
        <f>IF('SNL Operating Data'!CT133="NA","",'SNL Operating Data'!CT133)</f>
        <v>19226835</v>
      </c>
      <c r="CP78" s="222">
        <f>IF('SNL Operating Data'!CU133="NA","",'SNL Operating Data'!CU133)</f>
        <v>20452223</v>
      </c>
      <c r="CQ78" s="222">
        <f>IF('SNL Operating Data'!CV133="NA","",'SNL Operating Data'!CV133)</f>
        <v>20579299</v>
      </c>
      <c r="CR78" s="222">
        <f>IF('SNL Operating Data'!CW133="NA","",'SNL Operating Data'!CW133)</f>
        <v>20544059</v>
      </c>
      <c r="CS78" s="222">
        <f>IF('SNL Operating Data'!CX133="NA","",'SNL Operating Data'!CX133)</f>
        <v>42303158</v>
      </c>
      <c r="CT78" s="222">
        <f>IF('SNL Operating Data'!CY133="NA","",'SNL Operating Data'!CY133)</f>
        <v>1086841</v>
      </c>
      <c r="CU78" s="222">
        <f>IF('SNL Operating Data'!CZ133="NA","",'SNL Operating Data'!CZ133)</f>
        <v>1085862</v>
      </c>
      <c r="CV78" s="222">
        <f>IF('SNL Operating Data'!DA133="NA","",'SNL Operating Data'!DA133)</f>
        <v>974977</v>
      </c>
      <c r="CW78" s="222">
        <f>IF('SNL Operating Data'!DB133="NA","",'SNL Operating Data'!DB133)</f>
        <v>831097</v>
      </c>
      <c r="CX78" s="222">
        <f>IF('SNL Operating Data'!DC133="NA","",'SNL Operating Data'!DC133)</f>
        <v>709301</v>
      </c>
      <c r="CY78" s="222">
        <f>IF('SNL Operating Data'!DD133="NA","",'SNL Operating Data'!DD133)</f>
        <v>33248491</v>
      </c>
      <c r="CZ78" s="222">
        <f>IF('SNL Operating Data'!DE133="NA","",'SNL Operating Data'!DE133)</f>
        <v>34088752</v>
      </c>
      <c r="DA78" s="222">
        <f>IF('SNL Operating Data'!DF133="NA","",'SNL Operating Data'!DF133)</f>
        <v>32707948</v>
      </c>
      <c r="DB78" s="222">
        <f>IF('SNL Operating Data'!DG133="NA","",'SNL Operating Data'!DG133)</f>
        <v>31446239</v>
      </c>
      <c r="DC78" s="222">
        <f>IF('SNL Operating Data'!DH133="NA","",'SNL Operating Data'!DH133)</f>
        <v>32251402</v>
      </c>
      <c r="DD78" s="222" t="str">
        <f>IF('SNL Operating Data'!DI133="NA","",'SNL Operating Data'!DI133)</f>
        <v/>
      </c>
      <c r="DE78" s="222" t="str">
        <f>IF('SNL Operating Data'!DJ133="NA","",'SNL Operating Data'!DJ133)</f>
        <v/>
      </c>
      <c r="DF78" s="222" t="str">
        <f>IF('SNL Operating Data'!DK133="NA","",'SNL Operating Data'!DK133)</f>
        <v/>
      </c>
      <c r="DG78" s="222" t="str">
        <f>IF('SNL Operating Data'!DL133="NA","",'SNL Operating Data'!DL133)</f>
        <v/>
      </c>
      <c r="DH78" s="222" t="str">
        <f>IF('SNL Operating Data'!DM133="NA","",'SNL Operating Data'!DM133)</f>
        <v/>
      </c>
      <c r="DI78" s="222">
        <f>IF('SNL Operating Data'!DN133="NA","",'SNL Operating Data'!DN133)</f>
        <v>11876306</v>
      </c>
      <c r="DJ78" s="222">
        <f>IF('SNL Operating Data'!DO133="NA","",'SNL Operating Data'!DO133)</f>
        <v>12498259</v>
      </c>
      <c r="DK78" s="222">
        <f>IF('SNL Operating Data'!DP133="NA","",'SNL Operating Data'!DP133)</f>
        <v>12104265</v>
      </c>
      <c r="DL78" s="222">
        <f>IF('SNL Operating Data'!DQ133="NA","",'SNL Operating Data'!DQ133)</f>
        <v>11663007</v>
      </c>
      <c r="DM78" s="222">
        <f>IF('SNL Operating Data'!DR133="NA","",'SNL Operating Data'!DR133)</f>
        <v>12004815</v>
      </c>
      <c r="DN78" s="222">
        <f>IF('SNL Operating Data'!DS133="NA","",'SNL Operating Data'!DS133)</f>
        <v>21963071</v>
      </c>
      <c r="DO78" s="222">
        <f>IF('SNL Operating Data'!DT133="NA","",'SNL Operating Data'!DT133)</f>
        <v>22657235</v>
      </c>
      <c r="DP78" s="222">
        <f>IF('SNL Operating Data'!DU133="NA","",'SNL Operating Data'!DU133)</f>
        <v>21983941</v>
      </c>
      <c r="DQ78" s="222">
        <f>IF('SNL Operating Data'!DV133="NA","",'SNL Operating Data'!DV133)</f>
        <v>21256658</v>
      </c>
      <c r="DR78" s="222">
        <f>IF('SNL Operating Data'!DW133="NA","",'SNL Operating Data'!DW133)</f>
        <v>21411242</v>
      </c>
      <c r="DS78" s="222">
        <f>IF('SNL Operating Data'!DX133="NA","",'SNL Operating Data'!DX133)</f>
        <v>42322880</v>
      </c>
      <c r="DT78" s="222">
        <f>IF('SNL Operating Data'!DY133="NA","",'SNL Operating Data'!DY133)</f>
        <v>43789344</v>
      </c>
      <c r="DU78" s="222">
        <f>IF('SNL Operating Data'!DZ133="NA","",'SNL Operating Data'!DZ133)</f>
        <v>42072635</v>
      </c>
      <c r="DV78" s="222">
        <f>IF('SNL Operating Data'!EA133="NA","",'SNL Operating Data'!EA133)</f>
        <v>40629492</v>
      </c>
      <c r="DW78" s="222">
        <f>IF('SNL Operating Data'!EB133="NA","",'SNL Operating Data'!EB133)</f>
        <v>41481966</v>
      </c>
      <c r="DX78" s="222">
        <f>IF('SNL Operating Data'!EC133="NA","",'SNL Operating Data'!EC133)</f>
        <v>77435296</v>
      </c>
      <c r="DY78" s="222">
        <f>IF('SNL Operating Data'!ED133="NA","",'SNL Operating Data'!ED133)</f>
        <v>81033245</v>
      </c>
      <c r="DZ78" s="222">
        <f>IF('SNL Operating Data'!EE133="NA","",'SNL Operating Data'!EE133)</f>
        <v>79894279</v>
      </c>
      <c r="EA78" s="222">
        <f>IF('SNL Operating Data'!EF133="NA","",'SNL Operating Data'!EF133)</f>
        <v>75716885</v>
      </c>
      <c r="EB78" s="222">
        <f>IF('SNL Operating Data'!EG133="NA","",'SNL Operating Data'!EG133)</f>
        <v>78390914</v>
      </c>
      <c r="EC78" s="222">
        <f>IF('SNL Operating Data'!EH133="NA","",'SNL Operating Data'!EH133)</f>
        <v>38024012</v>
      </c>
      <c r="ED78" s="222">
        <f>IF('SNL Operating Data'!EI133="NA","",'SNL Operating Data'!EI133)</f>
        <v>39144651</v>
      </c>
      <c r="EE78" s="222">
        <f>IF('SNL Operating Data'!EJ133="NA","",'SNL Operating Data'!EJ133)</f>
        <v>39187343</v>
      </c>
      <c r="EF78" s="222">
        <f>IF('SNL Operating Data'!EK133="NA","",'SNL Operating Data'!EK133)</f>
        <v>39230213</v>
      </c>
      <c r="EG78" s="222">
        <f>IF('SNL Operating Data'!EL133="NA","",'SNL Operating Data'!EL133)</f>
        <v>39681797</v>
      </c>
      <c r="EH78" s="222">
        <f>IF('SNL Operating Data'!EM133="NA","",'SNL Operating Data'!EM133)</f>
        <v>27496412</v>
      </c>
      <c r="EI78" s="222">
        <f>IF('SNL Operating Data'!EN133="NA","",'SNL Operating Data'!EN133)</f>
        <v>28630670</v>
      </c>
      <c r="EJ78" s="222">
        <f>IF('SNL Operating Data'!EO133="NA","",'SNL Operating Data'!EO133)</f>
        <v>27836983</v>
      </c>
      <c r="EK78" s="222">
        <f>IF('SNL Operating Data'!EP133="NA","",'SNL Operating Data'!EP133)</f>
        <v>26322902</v>
      </c>
      <c r="EL78" s="222">
        <f>IF('SNL Operating Data'!EQ133="NA","",'SNL Operating Data'!EQ133)</f>
        <v>26938817</v>
      </c>
      <c r="EM78" s="222">
        <f>IF('SNL Operating Data'!ER133="NA","",'SNL Operating Data'!ER133)</f>
        <v>3957490</v>
      </c>
      <c r="EN78" s="222">
        <f>IF('SNL Operating Data'!ES133="NA","",'SNL Operating Data'!ES133)</f>
        <v>4133607</v>
      </c>
      <c r="EO78" s="222">
        <f>IF('SNL Operating Data'!ET133="NA","",'SNL Operating Data'!ET133)</f>
        <v>4070995</v>
      </c>
      <c r="EP78" s="222">
        <f>IF('SNL Operating Data'!EU133="NA","",'SNL Operating Data'!EU133)</f>
        <v>3850451</v>
      </c>
      <c r="EQ78" s="222">
        <f>IF('SNL Operating Data'!EV133="NA","",'SNL Operating Data'!EV133)</f>
        <v>3946009</v>
      </c>
      <c r="ER78" s="222">
        <f>IF('SNL Operating Data'!EW133="NA","",'SNL Operating Data'!EW133)</f>
        <v>4346057</v>
      </c>
      <c r="ES78" s="222">
        <f>IF('SNL Operating Data'!EX133="NA","",'SNL Operating Data'!EX133)</f>
        <v>4123524</v>
      </c>
      <c r="ET78" s="222">
        <f>IF('SNL Operating Data'!EY133="NA","",'SNL Operating Data'!EY133)</f>
        <v>4009677</v>
      </c>
      <c r="EU78" s="222">
        <f>IF('SNL Operating Data'!EZ133="NA","",'SNL Operating Data'!EZ133)</f>
        <v>3707504</v>
      </c>
      <c r="EV78" s="222">
        <f>IF('SNL Operating Data'!FA133="NA","",'SNL Operating Data'!FA133)</f>
        <v>19630461</v>
      </c>
      <c r="EW78" s="222">
        <f>IF('SNL Operating Data'!FB133="NA","",'SNL Operating Data'!FB133)</f>
        <v>43270010</v>
      </c>
      <c r="EX78" s="222">
        <f>IF('SNL Operating Data'!FC133="NA","",'SNL Operating Data'!FC133)</f>
        <v>44827278</v>
      </c>
      <c r="EY78" s="222">
        <f>IF('SNL Operating Data'!FD133="NA","",'SNL Operating Data'!FD133)</f>
        <v>44190984</v>
      </c>
      <c r="EZ78" s="222">
        <f>IF('SNL Operating Data'!FE133="NA","",'SNL Operating Data'!FE133)</f>
        <v>42253884</v>
      </c>
      <c r="FA78" s="222">
        <f>IF('SNL Operating Data'!FF133="NA","",'SNL Operating Data'!FF133)</f>
        <v>43336959</v>
      </c>
      <c r="FB78" s="222">
        <f>IF('SNL Operating Data'!FG133="NA","",'SNL Operating Data'!FG133)</f>
        <v>12672936</v>
      </c>
      <c r="FC78" s="222">
        <f>IF('SNL Operating Data'!FH133="NA","",'SNL Operating Data'!FH133)</f>
        <v>13153523</v>
      </c>
      <c r="FD78" s="222">
        <f>IF('SNL Operating Data'!FI133="NA","",'SNL Operating Data'!FI133)</f>
        <v>12625965</v>
      </c>
      <c r="FE78" s="222">
        <f>IF('SNL Operating Data'!FJ133="NA","",'SNL Operating Data'!FJ133)</f>
        <v>12133394</v>
      </c>
      <c r="FF78" s="222">
        <f>IF('SNL Operating Data'!FK133="NA","",'SNL Operating Data'!FK133)</f>
        <v>12557300</v>
      </c>
      <c r="FG78" s="222">
        <f>IF('SNL Operating Data'!FL133="NA","",'SNL Operating Data'!FL133)</f>
        <v>7843959</v>
      </c>
      <c r="FH78" s="222">
        <f>IF('SNL Operating Data'!FM133="NA","",'SNL Operating Data'!FM133)</f>
        <v>8034676</v>
      </c>
      <c r="FI78" s="222">
        <f>IF('SNL Operating Data'!FN133="NA","",'SNL Operating Data'!FN133)</f>
        <v>8001660</v>
      </c>
      <c r="FJ78" s="222">
        <f>IF('SNL Operating Data'!FO133="NA","",'SNL Operating Data'!FO133)</f>
        <v>8099460</v>
      </c>
      <c r="FK78" s="222">
        <f>IF('SNL Operating Data'!FP133="NA","",'SNL Operating Data'!FP133)</f>
        <v>8124136</v>
      </c>
      <c r="FL78" s="222">
        <f>IF('SNL Operating Data'!FQ133="NA","",'SNL Operating Data'!FQ133)</f>
        <v>4515535</v>
      </c>
      <c r="FM78" s="222">
        <f>IF('SNL Operating Data'!FR133="NA","",'SNL Operating Data'!FR133)</f>
        <v>4891523</v>
      </c>
      <c r="FN78" s="222">
        <f>IF('SNL Operating Data'!FS133="NA","",'SNL Operating Data'!FS133)</f>
        <v>4780568</v>
      </c>
      <c r="FO78" s="222">
        <f>IF('SNL Operating Data'!FT133="NA","",'SNL Operating Data'!FT133)</f>
        <v>4500001</v>
      </c>
      <c r="FP78" s="222">
        <f>IF('SNL Operating Data'!FU133="NA","",'SNL Operating Data'!FU133)</f>
        <v>4736111</v>
      </c>
      <c r="FQ78" s="222">
        <f>IF('SNL Operating Data'!FV133="NA","",'SNL Operating Data'!FV133)</f>
        <v>20888456</v>
      </c>
      <c r="FR78" s="222">
        <f>IF('SNL Operating Data'!FW133="NA","",'SNL Operating Data'!FW133)</f>
        <v>22524808</v>
      </c>
      <c r="FS78" s="222">
        <f>IF('SNL Operating Data'!FX133="NA","",'SNL Operating Data'!FX133)</f>
        <v>21818158</v>
      </c>
      <c r="FT78" s="222">
        <f>IF('SNL Operating Data'!FY133="NA","",'SNL Operating Data'!FY133)</f>
        <v>20748189</v>
      </c>
      <c r="FU78" s="222">
        <f>IF('SNL Operating Data'!FZ133="NA","",'SNL Operating Data'!FZ133)</f>
        <v>22281971</v>
      </c>
      <c r="FV78" s="222">
        <f>IF('SNL Operating Data'!GA133="NA","",'SNL Operating Data'!GA133)</f>
        <v>55243264</v>
      </c>
      <c r="FW78" s="222">
        <f>IF('SNL Operating Data'!GB133="NA","",'SNL Operating Data'!GB133)</f>
        <v>56149658</v>
      </c>
      <c r="FX78" s="222">
        <f>IF('SNL Operating Data'!GC133="NA","",'SNL Operating Data'!GC133)</f>
        <v>56027201</v>
      </c>
      <c r="FY78" s="222">
        <f>IF('SNL Operating Data'!GD133="NA","",'SNL Operating Data'!GD133)</f>
        <v>53896350</v>
      </c>
      <c r="FZ78" s="222">
        <f>IF('SNL Operating Data'!GE133="NA","",'SNL Operating Data'!GE133)</f>
        <v>54632923</v>
      </c>
      <c r="GA78" s="222">
        <f>IF('SNL Operating Data'!GF133="NA","",'SNL Operating Data'!GF133)</f>
        <v>13047701</v>
      </c>
      <c r="GB78" s="222">
        <f>IF('SNL Operating Data'!GG133="NA","",'SNL Operating Data'!GG133)</f>
        <v>13690520</v>
      </c>
      <c r="GC78" s="222">
        <f>IF('SNL Operating Data'!GH133="NA","",'SNL Operating Data'!GH133)</f>
        <v>13235520</v>
      </c>
      <c r="GD78" s="222">
        <f>IF('SNL Operating Data'!GI133="NA","",'SNL Operating Data'!GI133)</f>
        <v>12401873</v>
      </c>
      <c r="GE78" s="222">
        <f>IF('SNL Operating Data'!GJ133="NA","",'SNL Operating Data'!GJ133)</f>
        <v>12744935</v>
      </c>
      <c r="GF78" s="222">
        <f>IF('SNL Operating Data'!GK133="NA","",'SNL Operating Data'!GK133)</f>
        <v>5623978</v>
      </c>
      <c r="GG78" s="222">
        <f>IF('SNL Operating Data'!GL133="NA","",'SNL Operating Data'!GL133)</f>
        <v>5916322</v>
      </c>
      <c r="GH78" s="222">
        <f>IF('SNL Operating Data'!GM133="NA","",'SNL Operating Data'!GM133)</f>
        <v>5823938</v>
      </c>
      <c r="GI78" s="222">
        <f>IF('SNL Operating Data'!GN133="NA","",'SNL Operating Data'!GN133)</f>
        <v>5449556</v>
      </c>
      <c r="GJ78" s="222">
        <f>IF('SNL Operating Data'!GO133="NA","",'SNL Operating Data'!GO133)</f>
        <v>5407660</v>
      </c>
      <c r="GK78" s="222">
        <f>IF('SNL Operating Data'!GP133="NA","",'SNL Operating Data'!GP133)</f>
        <v>9683824</v>
      </c>
      <c r="GL78" s="222">
        <f>IF('SNL Operating Data'!GQ133="NA","",'SNL Operating Data'!GQ133)</f>
        <v>9899906</v>
      </c>
      <c r="GM78" s="222">
        <f>IF('SNL Operating Data'!GR133="NA","",'SNL Operating Data'!GR133)</f>
        <v>9773121</v>
      </c>
      <c r="GN78" s="222">
        <f>IF('SNL Operating Data'!GS133="NA","",'SNL Operating Data'!GS133)</f>
        <v>9181326</v>
      </c>
      <c r="GO78" s="222">
        <f>IF('SNL Operating Data'!GT133="NA","",'SNL Operating Data'!GT133)</f>
        <v>9630791</v>
      </c>
      <c r="GP78" s="222">
        <f>IF('SNL Operating Data'!GU133="NA","",'SNL Operating Data'!GU133)</f>
        <v>14534482</v>
      </c>
      <c r="GQ78" s="222">
        <f>IF('SNL Operating Data'!GV133="NA","",'SNL Operating Data'!GV133)</f>
        <v>15297776</v>
      </c>
      <c r="GR78" s="222">
        <f>IF('SNL Operating Data'!GW133="NA","",'SNL Operating Data'!GW133)</f>
        <v>14836394</v>
      </c>
      <c r="GS78" s="222">
        <f>IF('SNL Operating Data'!GX133="NA","",'SNL Operating Data'!GX133)</f>
        <v>14223892</v>
      </c>
      <c r="GT78" s="222">
        <f>IF('SNL Operating Data'!GY133="NA","",'SNL Operating Data'!GY133)</f>
        <v>14542037</v>
      </c>
      <c r="GU78" s="222">
        <f>IF('SNL Operating Data'!GZ133="NA","",'SNL Operating Data'!GZ133)</f>
        <v>7931919</v>
      </c>
      <c r="GV78" s="222">
        <f>IF('SNL Operating Data'!HA133="NA","",'SNL Operating Data'!HA133)</f>
        <v>8385396</v>
      </c>
      <c r="GW78" s="222">
        <f>IF('SNL Operating Data'!HB133="NA","",'SNL Operating Data'!HB133)</f>
        <v>8133619</v>
      </c>
      <c r="GX78" s="222">
        <f>IF('SNL Operating Data'!HC133="NA","",'SNL Operating Data'!HC133)</f>
        <v>7979927</v>
      </c>
      <c r="GY78" s="222">
        <f>IF('SNL Operating Data'!HD133="NA","",'SNL Operating Data'!HD133)</f>
        <v>8320976</v>
      </c>
      <c r="GZ78" s="222">
        <f>IF('SNL Operating Data'!HE133="NA","",'SNL Operating Data'!HE133)</f>
        <v>172862</v>
      </c>
      <c r="HA78" s="222">
        <f>IF('SNL Operating Data'!HF133="NA","",'SNL Operating Data'!HF133)</f>
        <v>167322</v>
      </c>
      <c r="HB78" s="222">
        <f>IF('SNL Operating Data'!HG133="NA","",'SNL Operating Data'!HG133)</f>
        <v>162080</v>
      </c>
      <c r="HC78" s="222">
        <f>IF('SNL Operating Data'!HH133="NA","",'SNL Operating Data'!HH133)</f>
        <v>162776</v>
      </c>
      <c r="HD78" s="222">
        <f>IF('SNL Operating Data'!HI133="NA","",'SNL Operating Data'!HI133)</f>
        <v>173300</v>
      </c>
      <c r="HE78" s="222">
        <f>IF('SNL Operating Data'!HJ133="NA","",'SNL Operating Data'!HJ133)</f>
        <v>108513594</v>
      </c>
      <c r="HF78" s="222">
        <f>IF('SNL Operating Data'!HK133="NA","",'SNL Operating Data'!HK133)</f>
        <v>110072760</v>
      </c>
      <c r="HG78" s="222">
        <f>IF('SNL Operating Data'!HL133="NA","",'SNL Operating Data'!HL133)</f>
        <v>111955723</v>
      </c>
      <c r="HH78" s="222">
        <f>IF('SNL Operating Data'!HM133="NA","",'SNL Operating Data'!HM133)</f>
        <v>113663998</v>
      </c>
      <c r="HI78" s="222">
        <f>IF('SNL Operating Data'!HN133="NA","",'SNL Operating Data'!HN133)</f>
        <v>112176554</v>
      </c>
      <c r="HJ78" s="222">
        <f>IF('SNL Operating Data'!HO133="NA","",'SNL Operating Data'!HO133)</f>
        <v>638345</v>
      </c>
      <c r="HK78" s="222" t="str">
        <f>IF('SNL Operating Data'!HP133="NA","",'SNL Operating Data'!HP133)</f>
        <v/>
      </c>
      <c r="HL78" s="222" t="str">
        <f>IF('SNL Operating Data'!HQ133="NA","",'SNL Operating Data'!HQ133)</f>
        <v/>
      </c>
      <c r="HM78" s="222" t="str">
        <f>IF('SNL Operating Data'!HR133="NA","",'SNL Operating Data'!HR133)</f>
        <v/>
      </c>
      <c r="HN78" s="222" t="str">
        <f>IF('SNL Operating Data'!HS133="NA","",'SNL Operating Data'!HS133)</f>
        <v/>
      </c>
      <c r="HO78" s="222">
        <f>IF('SNL Operating Data'!HT133="NA","",'SNL Operating Data'!HT133)</f>
        <v>82400878</v>
      </c>
      <c r="HP78" s="222">
        <f>IF('SNL Operating Data'!HU133="NA","",'SNL Operating Data'!HU133)</f>
        <v>85492162</v>
      </c>
      <c r="HQ78" s="222">
        <f>IF('SNL Operating Data'!HV133="NA","",'SNL Operating Data'!HV133)</f>
        <v>84700194</v>
      </c>
      <c r="HR78" s="222">
        <f>IF('SNL Operating Data'!HW133="NA","",'SNL Operating Data'!HW133)</f>
        <v>80814387</v>
      </c>
      <c r="HS78" s="222">
        <f>IF('SNL Operating Data'!HX133="NA","",'SNL Operating Data'!HX133)</f>
        <v>82944041</v>
      </c>
      <c r="HT78" s="222">
        <f>IF('SNL Operating Data'!HY133="NA","",'SNL Operating Data'!HY133)</f>
        <v>127411</v>
      </c>
      <c r="HU78" s="222">
        <f>IF('SNL Operating Data'!HZ133="NA","",'SNL Operating Data'!HZ133)</f>
        <v>127473</v>
      </c>
      <c r="HV78" s="222">
        <f>IF('SNL Operating Data'!IA133="NA","",'SNL Operating Data'!IA133)</f>
        <v>132036</v>
      </c>
      <c r="HW78" s="222">
        <f>IF('SNL Operating Data'!IB133="NA","",'SNL Operating Data'!IB133)</f>
        <v>68113</v>
      </c>
      <c r="HX78" s="222" t="str">
        <f>IF('SNL Operating Data'!IC133="NA","",'SNL Operating Data'!IC133)</f>
        <v/>
      </c>
      <c r="HY78" s="222">
        <f>IF('SNL Operating Data'!ID133="NA","",'SNL Operating Data'!ID133)</f>
        <v>4146863</v>
      </c>
      <c r="HZ78" s="222">
        <f>IF('SNL Operating Data'!IE133="NA","",'SNL Operating Data'!IE133)</f>
        <v>4222266</v>
      </c>
      <c r="IA78" s="222">
        <f>IF('SNL Operating Data'!IF133="NA","",'SNL Operating Data'!IF133)</f>
        <v>4128426</v>
      </c>
      <c r="IB78" s="222">
        <f>IF('SNL Operating Data'!IG133="NA","",'SNL Operating Data'!IG133)</f>
        <v>4040763</v>
      </c>
      <c r="IC78" s="222">
        <f>IF('SNL Operating Data'!IH133="NA","",'SNL Operating Data'!IH133)</f>
        <v>4100504</v>
      </c>
      <c r="ID78" s="222">
        <f>IF('SNL Operating Data'!II133="NA","",'SNL Operating Data'!II133)</f>
        <v>10808617</v>
      </c>
      <c r="IE78" s="222">
        <f>IF('SNL Operating Data'!IJ133="NA","",'SNL Operating Data'!IJ133)</f>
        <v>11132383</v>
      </c>
      <c r="IF78" s="222">
        <f>IF('SNL Operating Data'!IK133="NA","",'SNL Operating Data'!IK133)</f>
        <v>11078868</v>
      </c>
      <c r="IG78" s="222">
        <f>IF('SNL Operating Data'!IL133="NA","",'SNL Operating Data'!IL133)</f>
        <v>10767926</v>
      </c>
      <c r="IH78" s="222">
        <f>IF('SNL Operating Data'!IM133="NA","",'SNL Operating Data'!IM133)</f>
        <v>10731410</v>
      </c>
      <c r="II78" s="222">
        <f>IF('SNL Operating Data'!IN133="NA","",'SNL Operating Data'!IN133)</f>
        <v>1046950</v>
      </c>
      <c r="IJ78" s="222">
        <f>IF('SNL Operating Data'!IO133="NA","",'SNL Operating Data'!IO133)</f>
        <v>1064082</v>
      </c>
      <c r="IK78" s="222" t="str">
        <f>IF('SNL Operating Data'!IP133="NA","",'SNL Operating Data'!IP133)</f>
        <v/>
      </c>
      <c r="IL78" s="222" t="str">
        <f>IF('SNL Operating Data'!IQ133="NA","",'SNL Operating Data'!IQ133)</f>
        <v/>
      </c>
      <c r="IM78" s="222" t="str">
        <f>IF('SNL Operating Data'!IR133="NA","",'SNL Operating Data'!IR133)</f>
        <v/>
      </c>
      <c r="IN78" s="222">
        <f>IF('SNL Operating Data'!IS133="NA","",'SNL Operating Data'!IS133)</f>
        <v>6041201</v>
      </c>
      <c r="IO78" s="222">
        <f>IF('SNL Operating Data'!IT133="NA","",'SNL Operating Data'!IT133)</f>
        <v>6525670</v>
      </c>
      <c r="IP78" s="222" t="str">
        <f>IF('SNL Operating Data'!IU133="NA","",'SNL Operating Data'!IU133)</f>
        <v/>
      </c>
      <c r="IQ78" s="222" t="str">
        <f>IF('SNL Operating Data'!IV133="NA","",'SNL Operating Data'!IV133)</f>
        <v/>
      </c>
      <c r="IR78" s="222" t="str">
        <f>IF('SNL Operating Data'!IW133="NA","",'SNL Operating Data'!IW133)</f>
        <v/>
      </c>
      <c r="IS78" s="222">
        <f>IF('SNL Operating Data'!IX133="NA","",'SNL Operating Data'!IX133)</f>
        <v>14570954</v>
      </c>
      <c r="IT78" s="222">
        <f>IF('SNL Operating Data'!IY133="NA","",'SNL Operating Data'!IY133)</f>
        <v>14586522</v>
      </c>
      <c r="IU78" s="222">
        <f>IF('SNL Operating Data'!IZ133="NA","",'SNL Operating Data'!IZ133)</f>
        <v>14536714</v>
      </c>
      <c r="IV78" s="222">
        <f>IF('SNL Operating Data'!JA133="NA","",'SNL Operating Data'!JA133)</f>
        <v>14828260</v>
      </c>
      <c r="IW78" s="222">
        <f>IF('SNL Operating Data'!JB133="NA","",'SNL Operating Data'!JB133)</f>
        <v>15405799</v>
      </c>
      <c r="IX78" s="222">
        <f>IF('SNL Operating Data'!JC133="NA","",'SNL Operating Data'!JC133)</f>
        <v>17946571</v>
      </c>
      <c r="IY78" s="222">
        <f>IF('SNL Operating Data'!JD133="NA","",'SNL Operating Data'!JD133)</f>
        <v>18488640</v>
      </c>
      <c r="IZ78" s="222">
        <f>IF('SNL Operating Data'!JE133="NA","",'SNL Operating Data'!JE133)</f>
        <v>17751521</v>
      </c>
      <c r="JA78" s="222">
        <f>IF('SNL Operating Data'!JF133="NA","",'SNL Operating Data'!JF133)</f>
        <v>17231107</v>
      </c>
      <c r="JB78" s="222">
        <f>IF('SNL Operating Data'!JG133="NA","",'SNL Operating Data'!JG133)</f>
        <v>17494044</v>
      </c>
      <c r="JC78" s="222">
        <f>IF('SNL Operating Data'!JH133="NA","",'SNL Operating Data'!JH133)</f>
        <v>14393847</v>
      </c>
      <c r="JD78" s="222">
        <f>IF('SNL Operating Data'!JI133="NA","",'SNL Operating Data'!JI133)</f>
        <v>14707168</v>
      </c>
      <c r="JE78" s="222">
        <f>IF('SNL Operating Data'!JJ133="NA","",'SNL Operating Data'!JJ133)</f>
        <v>14177172</v>
      </c>
      <c r="JF78" s="222">
        <f>IF('SNL Operating Data'!JK133="NA","",'SNL Operating Data'!JK133)</f>
        <v>13864405</v>
      </c>
      <c r="JG78" s="222">
        <f>IF('SNL Operating Data'!JL133="NA","",'SNL Operating Data'!JL133)</f>
        <v>14317920</v>
      </c>
      <c r="JH78" s="222">
        <f>IF('SNL Operating Data'!JM133="NA","",'SNL Operating Data'!JM133)</f>
        <v>20319844</v>
      </c>
      <c r="JI78" s="222">
        <f>IF('SNL Operating Data'!JN133="NA","",'SNL Operating Data'!JN133)</f>
        <v>21084909</v>
      </c>
      <c r="JJ78" s="222">
        <f>IF('SNL Operating Data'!JO133="NA","",'SNL Operating Data'!JO133)</f>
        <v>20391155</v>
      </c>
      <c r="JK78" s="222">
        <f>IF('SNL Operating Data'!JP133="NA","",'SNL Operating Data'!JP133)</f>
        <v>19868169</v>
      </c>
      <c r="JL78" s="222">
        <f>IF('SNL Operating Data'!JQ133="NA","",'SNL Operating Data'!JQ133)</f>
        <v>19865554</v>
      </c>
      <c r="JM78" s="222">
        <f>IF('SNL Operating Data'!JR133="NA","",'SNL Operating Data'!JR133)</f>
        <v>5590206</v>
      </c>
      <c r="JN78" s="222">
        <f>IF('SNL Operating Data'!JS133="NA","",'SNL Operating Data'!JS133)</f>
        <v>5847628</v>
      </c>
      <c r="JO78" s="222">
        <f>IF('SNL Operating Data'!JT133="NA","",'SNL Operating Data'!JT133)</f>
        <v>5631770</v>
      </c>
      <c r="JP78" s="222">
        <f>IF('SNL Operating Data'!JU133="NA","",'SNL Operating Data'!JU133)</f>
        <v>5116477</v>
      </c>
      <c r="JQ78" s="222">
        <f>IF('SNL Operating Data'!JV133="NA","",'SNL Operating Data'!JV133)</f>
        <v>5093309</v>
      </c>
      <c r="JR78" s="222">
        <f>IF('SNL Operating Data'!JW133="NA","",'SNL Operating Data'!JW133)</f>
        <v>18228738</v>
      </c>
      <c r="JS78" s="222">
        <f>IF('SNL Operating Data'!JX133="NA","",'SNL Operating Data'!JX133)</f>
        <v>19124695</v>
      </c>
      <c r="JT78" s="222">
        <f>IF('SNL Operating Data'!JY133="NA","",'SNL Operating Data'!JY133)</f>
        <v>18558732</v>
      </c>
      <c r="JU78" s="222">
        <f>IF('SNL Operating Data'!JZ133="NA","",'SNL Operating Data'!JZ133)</f>
        <v>17465718</v>
      </c>
      <c r="JV78" s="222">
        <f>IF('SNL Operating Data'!KA133="NA","",'SNL Operating Data'!KA133)</f>
        <v>18139175</v>
      </c>
      <c r="JW78" s="222">
        <f>IF('SNL Operating Data'!KB133="NA","",'SNL Operating Data'!KB133)</f>
        <v>1971080</v>
      </c>
      <c r="JX78" s="222">
        <f>IF('SNL Operating Data'!KC133="NA","",'SNL Operating Data'!KC133)</f>
        <v>2053098</v>
      </c>
      <c r="JY78" s="222">
        <f>IF('SNL Operating Data'!KD133="NA","",'SNL Operating Data'!KD133)</f>
        <v>1944080</v>
      </c>
      <c r="JZ78" s="222">
        <f>IF('SNL Operating Data'!KE133="NA","",'SNL Operating Data'!KE133)</f>
        <v>1661014</v>
      </c>
      <c r="KA78" s="222">
        <f>IF('SNL Operating Data'!KF133="NA","",'SNL Operating Data'!KF133)</f>
        <v>1626549</v>
      </c>
      <c r="KB78" s="222">
        <f>IF('SNL Operating Data'!KG133="NA","",'SNL Operating Data'!KG133)</f>
        <v>567672</v>
      </c>
      <c r="KC78" s="222">
        <f>IF('SNL Operating Data'!KH133="NA","",'SNL Operating Data'!KH133)</f>
        <v>564199</v>
      </c>
      <c r="KD78" s="222">
        <f>IF('SNL Operating Data'!KI133="NA","",'SNL Operating Data'!KI133)</f>
        <v>563085</v>
      </c>
      <c r="KE78" s="222">
        <f>IF('SNL Operating Data'!KJ133="NA","",'SNL Operating Data'!KJ133)</f>
        <v>554779</v>
      </c>
      <c r="KF78" s="222" t="str">
        <f>IF('SNL Operating Data'!KK133="NA","",'SNL Operating Data'!KK133)</f>
        <v/>
      </c>
      <c r="KG78" s="222">
        <f>IF('SNL Operating Data'!KL133="NA","",'SNL Operating Data'!KL133)</f>
        <v>421595</v>
      </c>
      <c r="KH78" s="222">
        <f>IF('SNL Operating Data'!KM133="NA","",'SNL Operating Data'!KM133)</f>
        <v>448297</v>
      </c>
      <c r="KI78" s="222">
        <f>IF('SNL Operating Data'!KN133="NA","",'SNL Operating Data'!KN133)</f>
        <v>434587</v>
      </c>
      <c r="KJ78" s="222">
        <f>IF('SNL Operating Data'!KO133="NA","",'SNL Operating Data'!KO133)</f>
        <v>445902</v>
      </c>
      <c r="KK78" s="222" t="str">
        <f>IF('SNL Operating Data'!KP133="NA","",'SNL Operating Data'!KP133)</f>
        <v/>
      </c>
      <c r="KL78" s="222">
        <f>IF('SNL Operating Data'!KQ133="NA","",'SNL Operating Data'!KQ133)</f>
        <v>193491</v>
      </c>
      <c r="KM78" s="222">
        <f>IF('SNL Operating Data'!KR133="NA","",'SNL Operating Data'!KR133)</f>
        <v>202330</v>
      </c>
      <c r="KN78" s="222">
        <f>IF('SNL Operating Data'!KS133="NA","",'SNL Operating Data'!KS133)</f>
        <v>201032</v>
      </c>
      <c r="KO78" s="222">
        <f>IF('SNL Operating Data'!KT133="NA","",'SNL Operating Data'!KT133)</f>
        <v>187317</v>
      </c>
      <c r="KP78" s="222">
        <f>IF('SNL Operating Data'!KU133="NA","",'SNL Operating Data'!KU133)</f>
        <v>204662</v>
      </c>
      <c r="KQ78" s="222">
        <f>IF('SNL Operating Data'!KV133="NA","",'SNL Operating Data'!KV133)</f>
        <v>11526591</v>
      </c>
      <c r="KR78" s="222">
        <f>IF('SNL Operating Data'!KW133="NA","",'SNL Operating Data'!KW133)</f>
        <v>12063888</v>
      </c>
      <c r="KS78" s="222">
        <f>IF('SNL Operating Data'!KX133="NA","",'SNL Operating Data'!KX133)</f>
        <v>11655309</v>
      </c>
      <c r="KT78" s="222">
        <f>IF('SNL Operating Data'!KY133="NA","",'SNL Operating Data'!KY133)</f>
        <v>11008049</v>
      </c>
      <c r="KU78" s="222">
        <f>IF('SNL Operating Data'!KZ133="NA","",'SNL Operating Data'!KZ133)</f>
        <v>11289417</v>
      </c>
      <c r="KV78" s="222">
        <f>IF('SNL Operating Data'!LA133="NA","",'SNL Operating Data'!LA133)</f>
        <v>3240863</v>
      </c>
      <c r="KW78" s="222">
        <f>IF('SNL Operating Data'!LB133="NA","",'SNL Operating Data'!LB133)</f>
        <v>3292722</v>
      </c>
      <c r="KX78" s="222">
        <f>IF('SNL Operating Data'!LC133="NA","",'SNL Operating Data'!LC133)</f>
        <v>3217067</v>
      </c>
      <c r="KY78" s="222">
        <f>IF('SNL Operating Data'!LD133="NA","",'SNL Operating Data'!LD133)</f>
        <v>3103765</v>
      </c>
      <c r="KZ78" s="222">
        <f>IF('SNL Operating Data'!LE133="NA","",'SNL Operating Data'!LE133)</f>
        <v>3201351</v>
      </c>
      <c r="LA78" s="222">
        <f>IF('SNL Operating Data'!LF133="NA","",'SNL Operating Data'!LF133)</f>
        <v>6423818</v>
      </c>
      <c r="LB78" s="222">
        <f>IF('SNL Operating Data'!LG133="NA","",'SNL Operating Data'!LG133)</f>
        <v>6490442</v>
      </c>
      <c r="LC78" s="222">
        <f>IF('SNL Operating Data'!LH133="NA","",'SNL Operating Data'!LH133)</f>
        <v>6168684</v>
      </c>
      <c r="LD78" s="222">
        <f>IF('SNL Operating Data'!LI133="NA","",'SNL Operating Data'!LI133)</f>
        <v>5544027</v>
      </c>
      <c r="LE78" s="222">
        <f>IF('SNL Operating Data'!LJ133="NA","",'SNL Operating Data'!LJ133)</f>
        <v>5503683</v>
      </c>
      <c r="LF78" s="222">
        <f>IF('SNL Operating Data'!LK133="NA","",'SNL Operating Data'!LK133)</f>
        <v>1094786</v>
      </c>
      <c r="LG78" s="222">
        <f>IF('SNL Operating Data'!LL133="NA","",'SNL Operating Data'!LL133)</f>
        <v>1099020</v>
      </c>
      <c r="LH78" s="222" t="str">
        <f>IF('SNL Operating Data'!LM133="NA","",'SNL Operating Data'!LM133)</f>
        <v/>
      </c>
      <c r="LI78" s="222" t="str">
        <f>IF('SNL Operating Data'!LN133="NA","",'SNL Operating Data'!LN133)</f>
        <v/>
      </c>
      <c r="LJ78" s="222" t="str">
        <f>IF('SNL Operating Data'!LO133="NA","",'SNL Operating Data'!LO133)</f>
        <v/>
      </c>
      <c r="LK78" s="222">
        <f>IF('SNL Operating Data'!LP133="NA","",'SNL Operating Data'!LP133)</f>
        <v>3306470</v>
      </c>
      <c r="LL78" s="222">
        <f>IF('SNL Operating Data'!LQ133="NA","",'SNL Operating Data'!LQ133)</f>
        <v>3354401</v>
      </c>
      <c r="LM78" s="222">
        <f>IF('SNL Operating Data'!LR133="NA","",'SNL Operating Data'!LR133)</f>
        <v>3314305</v>
      </c>
      <c r="LN78" s="222">
        <f>IF('SNL Operating Data'!LS133="NA","",'SNL Operating Data'!LS133)</f>
        <v>3204524</v>
      </c>
      <c r="LO78" s="222">
        <f>IF('SNL Operating Data'!LT133="NA","",'SNL Operating Data'!LT133)</f>
        <v>3271618</v>
      </c>
      <c r="LP78" s="222">
        <f>IF('SNL Operating Data'!LU133="NA","",'SNL Operating Data'!LU133)</f>
        <v>13776593</v>
      </c>
      <c r="LQ78" s="222">
        <f>IF('SNL Operating Data'!LV133="NA","",'SNL Operating Data'!LV133)</f>
        <v>14424630</v>
      </c>
      <c r="LR78" s="222">
        <f>IF('SNL Operating Data'!LW133="NA","",'SNL Operating Data'!LW133)</f>
        <v>14260486</v>
      </c>
      <c r="LS78" s="222">
        <f>IF('SNL Operating Data'!LX133="NA","",'SNL Operating Data'!LX133)</f>
        <v>13809686</v>
      </c>
      <c r="LT78" s="222">
        <f>IF('SNL Operating Data'!LY133="NA","",'SNL Operating Data'!LY133)</f>
        <v>14211216</v>
      </c>
      <c r="LU78" s="222">
        <f>IF('SNL Operating Data'!LZ133="NA","",'SNL Operating Data'!LZ133)</f>
        <v>24491930</v>
      </c>
      <c r="LV78" s="222">
        <f>IF('SNL Operating Data'!MA133="NA","",'SNL Operating Data'!MA133)</f>
        <v>25850572</v>
      </c>
      <c r="LW78" s="222">
        <f>IF('SNL Operating Data'!MB133="NA","",'SNL Operating Data'!MB133)</f>
        <v>26200820</v>
      </c>
      <c r="LX78" s="222">
        <f>IF('SNL Operating Data'!MC133="NA","",'SNL Operating Data'!MC133)</f>
        <v>26523317</v>
      </c>
      <c r="LY78" s="222">
        <f>IF('SNL Operating Data'!MD133="NA","",'SNL Operating Data'!MD133)</f>
        <v>28074100</v>
      </c>
      <c r="LZ78" s="222">
        <f>IF('SNL Operating Data'!ME133="NA","",'SNL Operating Data'!ME133)</f>
        <v>8997352</v>
      </c>
      <c r="MA78" s="222">
        <f>IF('SNL Operating Data'!MF133="NA","",'SNL Operating Data'!MF133)</f>
        <v>9027899</v>
      </c>
      <c r="MB78" s="222">
        <f>IF('SNL Operating Data'!MG133="NA","",'SNL Operating Data'!MG133)</f>
        <v>9014805</v>
      </c>
      <c r="MC78" s="222">
        <f>IF('SNL Operating Data'!MH133="NA","",'SNL Operating Data'!MH133)</f>
        <v>7889945</v>
      </c>
      <c r="MD78" s="222">
        <f>IF('SNL Operating Data'!MI133="NA","",'SNL Operating Data'!MI133)</f>
        <v>8896839</v>
      </c>
      <c r="ME78" s="222">
        <f>IF('SNL Operating Data'!MJ133="NA","",'SNL Operating Data'!MJ133)</f>
        <v>9587826</v>
      </c>
      <c r="MF78" s="222">
        <f>IF('SNL Operating Data'!MK133="NA","",'SNL Operating Data'!MK133)</f>
        <v>9870620</v>
      </c>
      <c r="MG78" s="222">
        <f>IF('SNL Operating Data'!ML133="NA","",'SNL Operating Data'!ML133)</f>
        <v>9608278</v>
      </c>
      <c r="MH78" s="222">
        <f>IF('SNL Operating Data'!MM133="NA","",'SNL Operating Data'!MM133)</f>
        <v>9128910</v>
      </c>
      <c r="MI78" s="222">
        <f>IF('SNL Operating Data'!MN133="NA","",'SNL Operating Data'!MN133)</f>
        <v>9254379</v>
      </c>
      <c r="MJ78" s="222">
        <f>IF('SNL Operating Data'!MO133="NA","",'SNL Operating Data'!MO133)</f>
        <v>11632619</v>
      </c>
      <c r="MK78" s="222">
        <f>IF('SNL Operating Data'!MP133="NA","",'SNL Operating Data'!MP133)</f>
        <v>12292728</v>
      </c>
      <c r="ML78" s="222">
        <f>IF('SNL Operating Data'!MQ133="NA","",'SNL Operating Data'!MQ133)</f>
        <v>12325193</v>
      </c>
      <c r="MM78" s="222">
        <f>IF('SNL Operating Data'!MR133="NA","",'SNL Operating Data'!MR133)</f>
        <v>12091976</v>
      </c>
      <c r="MN78" s="222">
        <f>IF('SNL Operating Data'!MS133="NA","",'SNL Operating Data'!MS133)</f>
        <v>12267497</v>
      </c>
      <c r="MO78" s="222">
        <f>IF('SNL Operating Data'!MT133="NA","",'SNL Operating Data'!MT133)</f>
        <v>91714</v>
      </c>
      <c r="MP78" s="222">
        <f>IF('SNL Operating Data'!MU133="NA","",'SNL Operating Data'!MU133)</f>
        <v>98781</v>
      </c>
      <c r="MQ78" s="222">
        <f>IF('SNL Operating Data'!MV133="NA","",'SNL Operating Data'!MV133)</f>
        <v>94376</v>
      </c>
      <c r="MR78" s="222">
        <f>IF('SNL Operating Data'!MW133="NA","",'SNL Operating Data'!MW133)</f>
        <v>86220</v>
      </c>
      <c r="MS78" s="222">
        <f>IF('SNL Operating Data'!MX133="NA","",'SNL Operating Data'!MX133)</f>
        <v>85344</v>
      </c>
      <c r="MT78" s="222" t="str">
        <f>IF('SNL Operating Data'!MY133="NA","",'SNL Operating Data'!MY133)</f>
        <v/>
      </c>
      <c r="MU78" s="222" t="str">
        <f>IF('SNL Operating Data'!MZ133="NA","",'SNL Operating Data'!MZ133)</f>
        <v/>
      </c>
      <c r="MV78" s="222" t="str">
        <f>IF('SNL Operating Data'!NA133="NA","",'SNL Operating Data'!NA133)</f>
        <v/>
      </c>
      <c r="MW78" s="222" t="str">
        <f>IF('SNL Operating Data'!NB133="NA","",'SNL Operating Data'!NB133)</f>
        <v/>
      </c>
      <c r="MX78" s="222" t="str">
        <f>IF('SNL Operating Data'!NC133="NA","",'SNL Operating Data'!NC133)</f>
        <v/>
      </c>
      <c r="MY78" s="222">
        <f>IF('SNL Operating Data'!ND133="NA","",'SNL Operating Data'!ND133)</f>
        <v>3868162</v>
      </c>
      <c r="MZ78" s="222">
        <f>IF('SNL Operating Data'!NE133="NA","",'SNL Operating Data'!NE133)</f>
        <v>4034872</v>
      </c>
      <c r="NA78" s="222">
        <f>IF('SNL Operating Data'!NF133="NA","",'SNL Operating Data'!NF133)</f>
        <v>3937165</v>
      </c>
      <c r="NB78" s="222">
        <f>IF('SNL Operating Data'!NG133="NA","",'SNL Operating Data'!NG133)</f>
        <v>3990626</v>
      </c>
      <c r="NC78" s="222">
        <f>IF('SNL Operating Data'!NH133="NA","",'SNL Operating Data'!NH133)</f>
        <v>4045834</v>
      </c>
      <c r="ND78" s="222">
        <f>IF('SNL Operating Data'!NI133="NA","",'SNL Operating Data'!NI133)</f>
        <v>20570469</v>
      </c>
      <c r="NE78" s="222">
        <f>IF('SNL Operating Data'!NJ133="NA","",'SNL Operating Data'!NJ133)</f>
        <v>20495914</v>
      </c>
      <c r="NF78" s="222">
        <f>IF('SNL Operating Data'!NK133="NA","",'SNL Operating Data'!NK133)</f>
        <v>19505109</v>
      </c>
      <c r="NG78" s="222">
        <f>IF('SNL Operating Data'!NL133="NA","",'SNL Operating Data'!NL133)</f>
        <v>20144059</v>
      </c>
      <c r="NH78" s="222">
        <f>IF('SNL Operating Data'!NM133="NA","",'SNL Operating Data'!NM133)</f>
        <v>20721171</v>
      </c>
      <c r="NI78" s="222">
        <f>IF('SNL Operating Data'!NN133="NA","",'SNL Operating Data'!NN133)</f>
        <v>15363789</v>
      </c>
      <c r="NJ78" s="222">
        <f>IF('SNL Operating Data'!NO133="NA","",'SNL Operating Data'!NO133)</f>
        <v>15716582</v>
      </c>
      <c r="NK78" s="222">
        <f>IF('SNL Operating Data'!NP133="NA","",'SNL Operating Data'!NP133)</f>
        <v>15514709</v>
      </c>
      <c r="NL78" s="222">
        <f>IF('SNL Operating Data'!NQ133="NA","",'SNL Operating Data'!NQ133)</f>
        <v>15198700</v>
      </c>
      <c r="NM78" s="222">
        <f>IF('SNL Operating Data'!NR133="NA","",'SNL Operating Data'!NR133)</f>
        <v>15394940</v>
      </c>
      <c r="NN78" s="222">
        <f>IF('SNL Operating Data'!NS133="NA","",'SNL Operating Data'!NS133)</f>
        <v>13184751</v>
      </c>
      <c r="NO78" s="222">
        <f>IF('SNL Operating Data'!NT133="NA","",'SNL Operating Data'!NT133)</f>
        <v>14267670</v>
      </c>
      <c r="NP78" s="222">
        <f>IF('SNL Operating Data'!NU133="NA","",'SNL Operating Data'!NU133)</f>
        <v>14118255</v>
      </c>
      <c r="NQ78" s="222">
        <f>IF('SNL Operating Data'!NV133="NA","",'SNL Operating Data'!NV133)</f>
        <v>14525014</v>
      </c>
      <c r="NR78" s="222">
        <f>IF('SNL Operating Data'!NW133="NA","",'SNL Operating Data'!NW133)</f>
        <v>15169061</v>
      </c>
      <c r="NS78" s="222" t="str">
        <f>IF('SNL Operating Data'!NX133="NA","",'SNL Operating Data'!NX133)</f>
        <v/>
      </c>
      <c r="NT78" s="222" t="str">
        <f>IF('SNL Operating Data'!NY133="NA","",'SNL Operating Data'!NY133)</f>
        <v/>
      </c>
      <c r="NU78" s="222" t="str">
        <f>IF('SNL Operating Data'!NZ133="NA","",'SNL Operating Data'!NZ133)</f>
        <v/>
      </c>
      <c r="NV78" s="222" t="str">
        <f>IF('SNL Operating Data'!OA133="NA","",'SNL Operating Data'!OA133)</f>
        <v/>
      </c>
      <c r="NW78" s="222">
        <f>IF('SNL Operating Data'!OB133="NA","",'SNL Operating Data'!OB133)</f>
        <v>36388</v>
      </c>
      <c r="NX78" s="222">
        <f>IF('SNL Operating Data'!OC133="NA","",'SNL Operating Data'!OC133)</f>
        <v>16693050</v>
      </c>
      <c r="NY78" s="222">
        <f>IF('SNL Operating Data'!OD133="NA","",'SNL Operating Data'!OD133)</f>
        <v>16333672</v>
      </c>
      <c r="NZ78" s="222">
        <f>IF('SNL Operating Data'!OE133="NA","",'SNL Operating Data'!OE133)</f>
        <v>15713180</v>
      </c>
      <c r="OA78" s="222">
        <f>IF('SNL Operating Data'!OF133="NA","",'SNL Operating Data'!OF133)</f>
        <v>14620306</v>
      </c>
      <c r="OB78" s="222">
        <f>IF('SNL Operating Data'!OG133="NA","",'SNL Operating Data'!OG133)</f>
        <v>15607008</v>
      </c>
      <c r="OC78" s="222">
        <f>IF('SNL Operating Data'!OH133="NA","",'SNL Operating Data'!OH133)</f>
        <v>34065667</v>
      </c>
      <c r="OD78" s="222">
        <f>IF('SNL Operating Data'!OI133="NA","",'SNL Operating Data'!OI133)</f>
        <v>34908071</v>
      </c>
      <c r="OE78" s="222">
        <f>IF('SNL Operating Data'!OJ133="NA","",'SNL Operating Data'!OJ133)</f>
        <v>33547022</v>
      </c>
      <c r="OF78" s="222">
        <f>IF('SNL Operating Data'!OK133="NA","",'SNL Operating Data'!OK133)</f>
        <v>32422880</v>
      </c>
      <c r="OG78" s="222">
        <f>IF('SNL Operating Data'!OL133="NA","",'SNL Operating Data'!OL133)</f>
        <v>33135807</v>
      </c>
      <c r="OH78" s="222">
        <f>IF('SNL Operating Data'!OM133="NA","",'SNL Operating Data'!OM133)</f>
        <v>6727740</v>
      </c>
      <c r="OI78" s="222">
        <f>IF('SNL Operating Data'!ON133="NA","",'SNL Operating Data'!ON133)</f>
        <v>6987962</v>
      </c>
      <c r="OJ78" s="222">
        <f>IF('SNL Operating Data'!OO133="NA","",'SNL Operating Data'!OO133)</f>
        <v>6789827</v>
      </c>
      <c r="OK78" s="222">
        <f>IF('SNL Operating Data'!OP133="NA","",'SNL Operating Data'!OP133)</f>
        <v>6610508</v>
      </c>
      <c r="OL78" s="222">
        <f>IF('SNL Operating Data'!OQ133="NA","",'SNL Operating Data'!OQ133)</f>
        <v>6788131</v>
      </c>
      <c r="OM78" s="222">
        <f>IF('SNL Operating Data'!OR133="NA","",'SNL Operating Data'!OR133)</f>
        <v>7705578</v>
      </c>
      <c r="ON78" s="222">
        <f>IF('SNL Operating Data'!OS133="NA","",'SNL Operating Data'!OS133)</f>
        <v>7737591</v>
      </c>
      <c r="OO78" s="222">
        <f>IF('SNL Operating Data'!OT133="NA","",'SNL Operating Data'!OT133)</f>
        <v>7820108</v>
      </c>
      <c r="OP78" s="222">
        <f>IF('SNL Operating Data'!OU133="NA","",'SNL Operating Data'!OU133)</f>
        <v>7648301</v>
      </c>
      <c r="OQ78" s="222">
        <f>IF('SNL Operating Data'!OV133="NA","",'SNL Operating Data'!OV133)</f>
        <v>7876849</v>
      </c>
      <c r="OR78" s="222">
        <f>IF('SNL Operating Data'!OW133="NA","",'SNL Operating Data'!OW133)</f>
        <v>168116</v>
      </c>
      <c r="OS78" s="222">
        <f>IF('SNL Operating Data'!OX133="NA","",'SNL Operating Data'!OX133)</f>
        <v>179823</v>
      </c>
      <c r="OT78" s="222">
        <f>IF('SNL Operating Data'!OY133="NA","",'SNL Operating Data'!OY133)</f>
        <v>177826</v>
      </c>
      <c r="OU78" s="222">
        <f>IF('SNL Operating Data'!OZ133="NA","",'SNL Operating Data'!OZ133)</f>
        <v>175423</v>
      </c>
      <c r="OV78" s="222">
        <f>IF('SNL Operating Data'!PA133="NA","",'SNL Operating Data'!PA133)</f>
        <v>182699</v>
      </c>
      <c r="OW78" s="222">
        <f>IF('SNL Operating Data'!PB133="NA","",'SNL Operating Data'!PB133)</f>
        <v>20096988</v>
      </c>
      <c r="OX78" s="222">
        <f>IF('SNL Operating Data'!PC133="NA","",'SNL Operating Data'!PC133)</f>
        <v>23999384</v>
      </c>
      <c r="OY78" s="222">
        <f>IF('SNL Operating Data'!PD133="NA","",'SNL Operating Data'!PD133)</f>
        <v>23214732</v>
      </c>
      <c r="OZ78" s="222">
        <f>IF('SNL Operating Data'!PE133="NA","",'SNL Operating Data'!PE133)</f>
        <v>22417118</v>
      </c>
      <c r="PA78" s="222">
        <f>IF('SNL Operating Data'!PF133="NA","",'SNL Operating Data'!PF133)</f>
        <v>22726707</v>
      </c>
      <c r="PB78" s="222">
        <f>IF('SNL Operating Data'!PG133="NA","",'SNL Operating Data'!PG133)</f>
        <v>23411957</v>
      </c>
      <c r="PC78" s="222">
        <f>IF('SNL Operating Data'!PH133="NA","",'SNL Operating Data'!PH133)</f>
        <v>24413580</v>
      </c>
      <c r="PD78" s="222">
        <f>IF('SNL Operating Data'!PI133="NA","",'SNL Operating Data'!PI133)</f>
        <v>23441457</v>
      </c>
      <c r="PE78" s="222">
        <f>IF('SNL Operating Data'!PJ133="NA","",'SNL Operating Data'!PJ133)</f>
        <v>22511489</v>
      </c>
      <c r="PF78" s="222">
        <f>IF('SNL Operating Data'!PK133="NA","",'SNL Operating Data'!PK133)</f>
        <v>23209989</v>
      </c>
      <c r="PG78" s="222">
        <f>IF('SNL Operating Data'!PL133="NA","",'SNL Operating Data'!PL133)</f>
        <v>42709414</v>
      </c>
      <c r="PH78" s="222">
        <f>IF('SNL Operating Data'!PM133="NA","",'SNL Operating Data'!PM133)</f>
        <v>44566969</v>
      </c>
      <c r="PI78" s="222">
        <f>IF('SNL Operating Data'!PN133="NA","",'SNL Operating Data'!PN133)</f>
        <v>43530849</v>
      </c>
      <c r="PJ78" s="222">
        <f>IF('SNL Operating Data'!PO133="NA","",'SNL Operating Data'!PO133)</f>
        <v>41747767</v>
      </c>
      <c r="PK78" s="222">
        <f>IF('SNL Operating Data'!PP133="NA","",'SNL Operating Data'!PP133)</f>
        <v>44016009</v>
      </c>
      <c r="PL78" s="222">
        <f>IF('SNL Operating Data'!PQ133="NA","",'SNL Operating Data'!PQ133)</f>
        <v>26277891</v>
      </c>
      <c r="PM78" s="222">
        <f>IF('SNL Operating Data'!PR133="NA","",'SNL Operating Data'!PR133)</f>
        <v>28068624</v>
      </c>
      <c r="PN78" s="222">
        <f>IF('SNL Operating Data'!PS133="NA","",'SNL Operating Data'!PS133)</f>
        <v>28364301</v>
      </c>
      <c r="PO78" s="222">
        <f>IF('SNL Operating Data'!PT133="NA","",'SNL Operating Data'!PT133)</f>
        <v>27033045</v>
      </c>
      <c r="PP78" s="222">
        <f>IF('SNL Operating Data'!PU133="NA","",'SNL Operating Data'!PU133)</f>
        <v>27656658</v>
      </c>
      <c r="PQ78" s="222">
        <f>IF('SNL Operating Data'!PV133="NA","",'SNL Operating Data'!PV133)</f>
        <v>3872536</v>
      </c>
      <c r="PR78" s="222">
        <f>IF('SNL Operating Data'!PW133="NA","",'SNL Operating Data'!PW133)</f>
        <v>4041856</v>
      </c>
      <c r="PS78" s="222">
        <f>IF('SNL Operating Data'!PX133="NA","",'SNL Operating Data'!PX133)</f>
        <v>3952524</v>
      </c>
      <c r="PT78" s="222">
        <f>IF('SNL Operating Data'!PY133="NA","",'SNL Operating Data'!PY133)</f>
        <v>3840190</v>
      </c>
      <c r="PU78" s="222">
        <f>IF('SNL Operating Data'!PZ133="NA","",'SNL Operating Data'!PZ133)</f>
        <v>4045812</v>
      </c>
      <c r="PV78" s="222">
        <f>IF('SNL Operating Data'!QA133="NA","",'SNL Operating Data'!QA133)</f>
        <v>4814984</v>
      </c>
      <c r="PW78" s="222">
        <f>IF('SNL Operating Data'!QB133="NA","",'SNL Operating Data'!QB133)</f>
        <v>4976960</v>
      </c>
      <c r="PX78" s="222">
        <f>IF('SNL Operating Data'!QC133="NA","",'SNL Operating Data'!QC133)</f>
        <v>4969089</v>
      </c>
      <c r="PY78" s="222">
        <f>IF('SNL Operating Data'!QD133="NA","",'SNL Operating Data'!QD133)</f>
        <v>4776688</v>
      </c>
      <c r="PZ78" s="222">
        <f>IF('SNL Operating Data'!QE133="NA","",'SNL Operating Data'!QE133)</f>
        <v>4789879</v>
      </c>
      <c r="QA78" s="222">
        <f>IF('SNL Operating Data'!QF133="NA","",'SNL Operating Data'!QF133)</f>
        <v>62117596</v>
      </c>
      <c r="QB78" s="222">
        <f>IF('SNL Operating Data'!QG133="NA","",'SNL Operating Data'!QG133)</f>
        <v>49516473</v>
      </c>
      <c r="QC78" s="222">
        <f>IF('SNL Operating Data'!QH133="NA","",'SNL Operating Data'!QH133)</f>
        <v>36762729</v>
      </c>
      <c r="QD78" s="222">
        <f>IF('SNL Operating Data'!QI133="NA","",'SNL Operating Data'!QI133)</f>
        <v>36530075</v>
      </c>
      <c r="QE78" s="222">
        <f>IF('SNL Operating Data'!QJ133="NA","",'SNL Operating Data'!QJ133)</f>
        <v>78857062</v>
      </c>
      <c r="QF78" s="222">
        <f>IF('SNL Operating Data'!QK133="NA","",'SNL Operating Data'!QK133)</f>
        <v>55249822</v>
      </c>
      <c r="QG78" s="222">
        <f>IF('SNL Operating Data'!QL133="NA","",'SNL Operating Data'!QL133)</f>
        <v>55115456</v>
      </c>
      <c r="QH78" s="222">
        <f>IF('SNL Operating Data'!QM133="NA","",'SNL Operating Data'!QM133)</f>
        <v>55342607</v>
      </c>
      <c r="QI78" s="222">
        <f>IF('SNL Operating Data'!QN133="NA","",'SNL Operating Data'!QN133)</f>
        <v>54559978</v>
      </c>
      <c r="QJ78" s="222">
        <f>IF('SNL Operating Data'!QO133="NA","",'SNL Operating Data'!QO133)</f>
        <v>56273934</v>
      </c>
      <c r="QK78" s="222">
        <f>IF('SNL Operating Data'!QP133="NA","",'SNL Operating Data'!QP133)</f>
        <v>37228690</v>
      </c>
      <c r="QL78" s="222">
        <f>IF('SNL Operating Data'!QQ133="NA","",'SNL Operating Data'!QQ133)</f>
        <v>38464989</v>
      </c>
      <c r="QM78" s="222">
        <f>IF('SNL Operating Data'!QR133="NA","",'SNL Operating Data'!QR133)</f>
        <v>37324155</v>
      </c>
      <c r="QN78" s="222">
        <f>IF('SNL Operating Data'!QS133="NA","",'SNL Operating Data'!QS133)</f>
        <v>35502404</v>
      </c>
      <c r="QO78" s="222">
        <f>IF('SNL Operating Data'!QT133="NA","",'SNL Operating Data'!QT133)</f>
        <v>36428052</v>
      </c>
      <c r="QP78" s="222">
        <f>IF('SNL Operating Data'!QU133="NA","",'SNL Operating Data'!QU133)</f>
        <v>13511137</v>
      </c>
      <c r="QQ78" s="222">
        <f>IF('SNL Operating Data'!QV133="NA","",'SNL Operating Data'!QV133)</f>
        <v>13867194</v>
      </c>
      <c r="QR78" s="222">
        <f>IF('SNL Operating Data'!QW133="NA","",'SNL Operating Data'!QW133)</f>
        <v>13487279</v>
      </c>
      <c r="QS78" s="222">
        <f>IF('SNL Operating Data'!QX133="NA","",'SNL Operating Data'!QX133)</f>
        <v>12935420</v>
      </c>
      <c r="QT78" s="222">
        <f>IF('SNL Operating Data'!QY133="NA","",'SNL Operating Data'!QY133)</f>
        <v>13212534</v>
      </c>
      <c r="QU78" s="222">
        <f>IF('SNL Operating Data'!QZ133="NA","",'SNL Operating Data'!QZ133)</f>
        <v>4633922</v>
      </c>
      <c r="QV78" s="222">
        <f>IF('SNL Operating Data'!RA133="NA","",'SNL Operating Data'!RA133)</f>
        <v>4897635</v>
      </c>
      <c r="QW78" s="222">
        <f>IF('SNL Operating Data'!RB133="NA","",'SNL Operating Data'!RB133)</f>
        <v>4664469</v>
      </c>
      <c r="QX78" s="222">
        <f>IF('SNL Operating Data'!RC133="NA","",'SNL Operating Data'!RC133)</f>
        <v>4271920</v>
      </c>
      <c r="QY78" s="222">
        <f>IF('SNL Operating Data'!RD133="NA","",'SNL Operating Data'!RD133)</f>
        <v>4434813</v>
      </c>
      <c r="QZ78" s="222" t="str">
        <f>IF('SNL Operating Data'!RE133="NA","",'SNL Operating Data'!RE133)</f>
        <v/>
      </c>
      <c r="RA78" s="222" t="str">
        <f>IF('SNL Operating Data'!RF133="NA","",'SNL Operating Data'!RF133)</f>
        <v/>
      </c>
      <c r="RB78" s="222" t="str">
        <f>IF('SNL Operating Data'!RG133="NA","",'SNL Operating Data'!RG133)</f>
        <v/>
      </c>
      <c r="RC78" s="222" t="str">
        <f>IF('SNL Operating Data'!RH133="NA","",'SNL Operating Data'!RH133)</f>
        <v/>
      </c>
      <c r="RD78" s="222" t="str">
        <f>IF('SNL Operating Data'!RI133="NA","",'SNL Operating Data'!RI133)</f>
        <v/>
      </c>
      <c r="RE78" s="222">
        <f>IF('SNL Operating Data'!RJ133="NA","",'SNL Operating Data'!RJ133)</f>
        <v>16014</v>
      </c>
      <c r="RF78" s="222">
        <f>IF('SNL Operating Data'!RK133="NA","",'SNL Operating Data'!RK133)</f>
        <v>17353</v>
      </c>
      <c r="RG78" s="222">
        <f>IF('SNL Operating Data'!RL133="NA","",'SNL Operating Data'!RL133)</f>
        <v>17043</v>
      </c>
      <c r="RH78" s="222">
        <f>IF('SNL Operating Data'!RM133="NA","",'SNL Operating Data'!RM133)</f>
        <v>12156</v>
      </c>
      <c r="RI78" s="222" t="str">
        <f>IF('SNL Operating Data'!RN133="NA","",'SNL Operating Data'!RN133)</f>
        <v/>
      </c>
      <c r="RJ78" s="222">
        <f>IF('SNL Operating Data'!RO133="NA","",'SNL Operating Data'!RO133)</f>
        <v>17754280</v>
      </c>
      <c r="RK78" s="222">
        <f>IF('SNL Operating Data'!RP133="NA","",'SNL Operating Data'!RP133)</f>
        <v>17186002</v>
      </c>
      <c r="RL78" s="222">
        <f>IF('SNL Operating Data'!RQ133="NA","",'SNL Operating Data'!RQ133)</f>
        <v>17304691</v>
      </c>
      <c r="RM78" s="222">
        <f>IF('SNL Operating Data'!RR133="NA","",'SNL Operating Data'!RR133)</f>
        <v>17423803</v>
      </c>
      <c r="RN78" s="222">
        <f>IF('SNL Operating Data'!RS133="NA","",'SNL Operating Data'!RS133)</f>
        <v>18296054</v>
      </c>
      <c r="RO78" s="222">
        <f>IF('SNL Operating Data'!RT133="NA","",'SNL Operating Data'!RT133)</f>
        <v>24855893</v>
      </c>
      <c r="RP78" s="222">
        <f>IF('SNL Operating Data'!RU133="NA","",'SNL Operating Data'!RU133)</f>
        <v>25836914</v>
      </c>
      <c r="RQ78" s="222">
        <f>IF('SNL Operating Data'!RV133="NA","",'SNL Operating Data'!RV133)</f>
        <v>25039993</v>
      </c>
      <c r="RR78" s="222">
        <f>IF('SNL Operating Data'!RW133="NA","",'SNL Operating Data'!RW133)</f>
        <v>22944615</v>
      </c>
      <c r="RS78" s="222">
        <f>IF('SNL Operating Data'!RX133="NA","",'SNL Operating Data'!RX133)</f>
        <v>23449486</v>
      </c>
      <c r="RT78" s="222">
        <f>IF('SNL Operating Data'!RY133="NA","",'SNL Operating Data'!RY133)</f>
        <v>35987965</v>
      </c>
      <c r="RU78" s="222">
        <f>IF('SNL Operating Data'!RZ133="NA","",'SNL Operating Data'!RZ133)</f>
        <v>37489410</v>
      </c>
      <c r="RV78" s="222">
        <f>IF('SNL Operating Data'!SA133="NA","",'SNL Operating Data'!SA133)</f>
        <v>37015633</v>
      </c>
      <c r="RW78" s="222">
        <f>IF('SNL Operating Data'!SB133="NA","",'SNL Operating Data'!SB133)</f>
        <v>36001116</v>
      </c>
      <c r="RX78" s="222">
        <f>IF('SNL Operating Data'!SC133="NA","",'SNL Operating Data'!SC133)</f>
        <v>36997804</v>
      </c>
      <c r="RY78" s="222">
        <f>IF('SNL Operating Data'!SD133="NA","",'SNL Operating Data'!SD133)</f>
        <v>28628812</v>
      </c>
      <c r="RZ78" s="222">
        <f>IF('SNL Operating Data'!SE133="NA","",'SNL Operating Data'!SE133)</f>
        <v>29249478</v>
      </c>
      <c r="SA78" s="222">
        <f>IF('SNL Operating Data'!SF133="NA","",'SNL Operating Data'!SF133)</f>
        <v>29156848</v>
      </c>
      <c r="SB78" s="222">
        <f>IF('SNL Operating Data'!SG133="NA","",'SNL Operating Data'!SG133)</f>
        <v>28847910</v>
      </c>
      <c r="SC78" s="222">
        <f>IF('SNL Operating Data'!SH133="NA","",'SNL Operating Data'!SH133)</f>
        <v>28932674</v>
      </c>
      <c r="SD78" s="222">
        <f>IF('SNL Operating Data'!SI133="NA","",'SNL Operating Data'!SI133)</f>
        <v>7758017</v>
      </c>
      <c r="SE78" s="222">
        <f>IF('SNL Operating Data'!SJ133="NA","",'SNL Operating Data'!SJ133)</f>
        <v>7914786</v>
      </c>
      <c r="SF78" s="222">
        <f>IF('SNL Operating Data'!SK133="NA","",'SNL Operating Data'!SK133)</f>
        <v>7685115</v>
      </c>
      <c r="SG78" s="222">
        <f>IF('SNL Operating Data'!SL133="NA","",'SNL Operating Data'!SL133)</f>
        <v>7675165</v>
      </c>
      <c r="SH78" s="222">
        <f>IF('SNL Operating Data'!SM133="NA","",'SNL Operating Data'!SM133)</f>
        <v>7781825</v>
      </c>
      <c r="SI78" s="222">
        <f>IF('SNL Operating Data'!SN133="NA","",'SNL Operating Data'!SN133)</f>
        <v>8734397</v>
      </c>
      <c r="SJ78" s="222">
        <f>IF('SNL Operating Data'!SO133="NA","",'SNL Operating Data'!SO133)</f>
        <v>8853054</v>
      </c>
      <c r="SK78" s="222">
        <f>IF('SNL Operating Data'!SP133="NA","",'SNL Operating Data'!SP133)</f>
        <v>9013639</v>
      </c>
      <c r="SL78" s="222">
        <f>IF('SNL Operating Data'!SQ133="NA","",'SNL Operating Data'!SQ133)</f>
        <v>8945883</v>
      </c>
      <c r="SM78" s="222">
        <f>IF('SNL Operating Data'!SR133="NA","",'SNL Operating Data'!SR133)</f>
        <v>9163032</v>
      </c>
      <c r="SN78" s="222">
        <f>IF('SNL Operating Data'!SS133="NA","",'SNL Operating Data'!SS133)</f>
        <v>18026293</v>
      </c>
      <c r="SO78" s="222">
        <f>IF('SNL Operating Data'!ST133="NA","",'SNL Operating Data'!ST133)</f>
        <v>18840233</v>
      </c>
      <c r="SP78" s="222">
        <f>IF('SNL Operating Data'!SU133="NA","",'SNL Operating Data'!SU133)</f>
        <v>18632703</v>
      </c>
      <c r="SQ78" s="222">
        <f>IF('SNL Operating Data'!SV133="NA","",'SNL Operating Data'!SV133)</f>
        <v>17702245</v>
      </c>
      <c r="SR78" s="222">
        <f>IF('SNL Operating Data'!SW133="NA","",'SNL Operating Data'!SW133)</f>
        <v>18205777</v>
      </c>
      <c r="SS78" s="222">
        <f>IF('SNL Operating Data'!SX133="NA","",'SNL Operating Data'!SX133)</f>
        <v>20198012</v>
      </c>
      <c r="ST78" s="222">
        <f>IF('SNL Operating Data'!SY133="NA","",'SNL Operating Data'!SY133)</f>
        <v>21596857</v>
      </c>
      <c r="SU78" s="222">
        <f>IF('SNL Operating Data'!SZ133="NA","",'SNL Operating Data'!SZ133)</f>
        <v>21581064</v>
      </c>
      <c r="SV78" s="222">
        <f>IF('SNL Operating Data'!TA133="NA","",'SNL Operating Data'!TA133)</f>
        <v>21835878</v>
      </c>
      <c r="SW78" s="222">
        <f>IF('SNL Operating Data'!TB133="NA","",'SNL Operating Data'!TB133)</f>
        <v>40171106</v>
      </c>
      <c r="SX78" s="222">
        <f>IF('SNL Operating Data'!TC133="NA","",'SNL Operating Data'!TC133)</f>
        <v>21316397</v>
      </c>
      <c r="SY78" s="222">
        <f>IF('SNL Operating Data'!TD133="NA","",'SNL Operating Data'!TD133)</f>
        <v>20697196</v>
      </c>
      <c r="SZ78" s="222">
        <f>IF('SNL Operating Data'!TE133="NA","",'SNL Operating Data'!TE133)</f>
        <v>20833230</v>
      </c>
      <c r="TA78" s="222">
        <f>IF('SNL Operating Data'!TF133="NA","",'SNL Operating Data'!TF133)</f>
        <v>20088222</v>
      </c>
      <c r="TB78" s="222">
        <f>IF('SNL Operating Data'!TG133="NA","",'SNL Operating Data'!TG133)</f>
        <v>21036614</v>
      </c>
      <c r="TC78" s="222">
        <f>IF('SNL Operating Data'!TH133="NA","",'SNL Operating Data'!TH133)</f>
        <v>7015331</v>
      </c>
      <c r="TD78" s="222">
        <f>IF('SNL Operating Data'!TI133="NA","",'SNL Operating Data'!TI133)</f>
        <v>7219506</v>
      </c>
      <c r="TE78" s="222">
        <f>IF('SNL Operating Data'!TJ133="NA","",'SNL Operating Data'!TJ133)</f>
        <v>7070605</v>
      </c>
      <c r="TF78" s="222">
        <f>IF('SNL Operating Data'!TK133="NA","",'SNL Operating Data'!TK133)</f>
        <v>6909697</v>
      </c>
      <c r="TG78" s="222">
        <f>IF('SNL Operating Data'!TL133="NA","",'SNL Operating Data'!TL133)</f>
        <v>6983377</v>
      </c>
      <c r="TH78" s="222">
        <f>IF('SNL Operating Data'!TM133="NA","",'SNL Operating Data'!TM133)</f>
        <v>1538962</v>
      </c>
      <c r="TI78" s="222">
        <f>IF('SNL Operating Data'!TN133="NA","",'SNL Operating Data'!TN133)</f>
        <v>1574884</v>
      </c>
      <c r="TJ78" s="222">
        <f>IF('SNL Operating Data'!TO133="NA","",'SNL Operating Data'!TO133)</f>
        <v>1549151</v>
      </c>
      <c r="TK78" s="222">
        <f>IF('SNL Operating Data'!TP133="NA","",'SNL Operating Data'!TP133)</f>
        <v>1493921</v>
      </c>
      <c r="TL78" s="222">
        <f>IF('SNL Operating Data'!TQ133="NA","",'SNL Operating Data'!TQ133)</f>
        <v>1495589</v>
      </c>
      <c r="TM78" s="222">
        <f>IF('SNL Operating Data'!TR133="NA","",'SNL Operating Data'!TR133)</f>
        <v>15623082</v>
      </c>
      <c r="TN78" s="222">
        <f>IF('SNL Operating Data'!TS133="NA","",'SNL Operating Data'!TS133)</f>
        <v>15139011</v>
      </c>
      <c r="TO78" s="222">
        <f>IF('SNL Operating Data'!TT133="NA","",'SNL Operating Data'!TT133)</f>
        <v>14405807</v>
      </c>
      <c r="TP78" s="222">
        <f>IF('SNL Operating Data'!TU133="NA","",'SNL Operating Data'!TU133)</f>
        <v>14398115</v>
      </c>
      <c r="TQ78" s="222">
        <f>IF('SNL Operating Data'!TV133="NA","",'SNL Operating Data'!TV133)</f>
        <v>11298500</v>
      </c>
      <c r="TR78" s="222">
        <f>IF('SNL Operating Data'!TW133="NA","",'SNL Operating Data'!TW133)</f>
        <v>8637624</v>
      </c>
      <c r="TS78" s="222">
        <f>IF('SNL Operating Data'!TX133="NA","",'SNL Operating Data'!TX133)</f>
        <v>8884329</v>
      </c>
      <c r="TT78" s="222">
        <f>IF('SNL Operating Data'!TY133="NA","",'SNL Operating Data'!TY133)</f>
        <v>9195752</v>
      </c>
      <c r="TU78" s="222">
        <f>IF('SNL Operating Data'!TZ133="NA","",'SNL Operating Data'!TZ133)</f>
        <v>9208624</v>
      </c>
      <c r="TV78" s="222">
        <f>IF('SNL Operating Data'!UA133="NA","",'SNL Operating Data'!UA133)</f>
        <v>9556728</v>
      </c>
      <c r="TW78" s="222">
        <f>IF('SNL Operating Data'!UB133="NA","",'SNL Operating Data'!UB133)</f>
        <v>72196041</v>
      </c>
      <c r="TX78" s="222">
        <f>IF('SNL Operating Data'!UC133="NA","",'SNL Operating Data'!UC133)</f>
        <v>73486722</v>
      </c>
      <c r="TY78" s="222">
        <f>IF('SNL Operating Data'!UD133="NA","",'SNL Operating Data'!UD133)</f>
        <v>62259607</v>
      </c>
      <c r="TZ78" s="222">
        <f>IF('SNL Operating Data'!UE133="NA","",'SNL Operating Data'!UE133)</f>
        <v>58845769</v>
      </c>
      <c r="UA78" s="222">
        <f>IF('SNL Operating Data'!UF133="NA","",'SNL Operating Data'!UF133)</f>
        <v>80814328</v>
      </c>
      <c r="UB78" s="222">
        <f>IF('SNL Operating Data'!UG133="NA","",'SNL Operating Data'!UG133)</f>
        <v>4757567</v>
      </c>
      <c r="UC78" s="222">
        <f>IF('SNL Operating Data'!UH133="NA","",'SNL Operating Data'!UH133)</f>
        <v>4958022</v>
      </c>
      <c r="UD78" s="222">
        <f>IF('SNL Operating Data'!UI133="NA","",'SNL Operating Data'!UI133)</f>
        <v>4703924</v>
      </c>
      <c r="UE78" s="222">
        <f>IF('SNL Operating Data'!UJ133="NA","",'SNL Operating Data'!UJ133)</f>
        <v>4495185</v>
      </c>
      <c r="UF78" s="222">
        <f>IF('SNL Operating Data'!UK133="NA","",'SNL Operating Data'!UK133)</f>
        <v>4644664</v>
      </c>
      <c r="UG78" s="222">
        <f>IF('SNL Operating Data'!UL133="NA","",'SNL Operating Data'!UL133)</f>
        <v>17147210</v>
      </c>
      <c r="UH78" s="222">
        <f>IF('SNL Operating Data'!UM133="NA","",'SNL Operating Data'!UM133)</f>
        <v>17944844</v>
      </c>
      <c r="UI78" s="222">
        <f>IF('SNL Operating Data'!UN133="NA","",'SNL Operating Data'!UN133)</f>
        <v>17496061</v>
      </c>
      <c r="UJ78" s="222">
        <f>IF('SNL Operating Data'!UO133="NA","",'SNL Operating Data'!UO133)</f>
        <v>16253923</v>
      </c>
      <c r="UK78" s="222">
        <f>IF('SNL Operating Data'!UP133="NA","",'SNL Operating Data'!UP133)</f>
        <v>16452381</v>
      </c>
      <c r="UL78" s="222">
        <f>IF('SNL Operating Data'!UQ133="NA","",'SNL Operating Data'!UQ133)</f>
        <v>19305301</v>
      </c>
      <c r="UM78" s="222">
        <f>IF('SNL Operating Data'!UR133="NA","",'SNL Operating Data'!UR133)</f>
        <v>20450500</v>
      </c>
      <c r="UN78" s="222">
        <f>IF('SNL Operating Data'!US133="NA","",'SNL Operating Data'!US133)</f>
        <v>21027060</v>
      </c>
      <c r="UO78" s="222">
        <f>IF('SNL Operating Data'!UT133="NA","",'SNL Operating Data'!UT133)</f>
        <v>20574257</v>
      </c>
      <c r="UP78" s="222">
        <f>IF('SNL Operating Data'!UU133="NA","",'SNL Operating Data'!UU133)</f>
        <v>20859917</v>
      </c>
      <c r="UQ78" s="222">
        <f>IF('SNL Operating Data'!UV133="NA","",'SNL Operating Data'!UV133)</f>
        <v>847824</v>
      </c>
      <c r="UR78" s="222">
        <f>IF('SNL Operating Data'!UW133="NA","",'SNL Operating Data'!UW133)</f>
        <v>801642</v>
      </c>
      <c r="US78" s="222">
        <f>IF('SNL Operating Data'!UX133="NA","",'SNL Operating Data'!UX133)</f>
        <v>784218</v>
      </c>
      <c r="UT78" s="222">
        <f>IF('SNL Operating Data'!UY133="NA","",'SNL Operating Data'!UY133)</f>
        <v>745315</v>
      </c>
      <c r="UU78" s="222">
        <f>IF('SNL Operating Data'!UZ133="NA","",'SNL Operating Data'!UZ133)</f>
        <v>795136</v>
      </c>
      <c r="UV78" s="222">
        <f>IF('SNL Operating Data'!VA133="NA","",'SNL Operating Data'!VA133)</f>
        <v>19186517</v>
      </c>
      <c r="UW78" s="222">
        <f>IF('SNL Operating Data'!VB133="NA","",'SNL Operating Data'!VB133)</f>
        <v>19631464</v>
      </c>
      <c r="UX78" s="222">
        <f>IF('SNL Operating Data'!VC133="NA","",'SNL Operating Data'!VC133)</f>
        <v>19783567</v>
      </c>
      <c r="UY78" s="222">
        <f>IF('SNL Operating Data'!VD133="NA","",'SNL Operating Data'!VD133)</f>
        <v>19953730</v>
      </c>
      <c r="UZ78" s="222">
        <f>IF('SNL Operating Data'!VE133="NA","",'SNL Operating Data'!VE133)</f>
        <v>20092643</v>
      </c>
      <c r="VA78" s="222">
        <f>IF('SNL Operating Data'!VF133="NA","",'SNL Operating Data'!VF133)</f>
        <v>18290574</v>
      </c>
      <c r="VB78" s="222">
        <f>IF('SNL Operating Data'!VG133="NA","",'SNL Operating Data'!VG133)</f>
        <v>18806107</v>
      </c>
      <c r="VC78" s="222">
        <f>IF('SNL Operating Data'!VH133="NA","",'SNL Operating Data'!VH133)</f>
        <v>18053756</v>
      </c>
      <c r="VD78" s="222">
        <f>IF('SNL Operating Data'!VI133="NA","",'SNL Operating Data'!VI133)</f>
        <v>17139522</v>
      </c>
      <c r="VE78" s="222">
        <f>IF('SNL Operating Data'!VJ133="NA","",'SNL Operating Data'!VJ133)</f>
        <v>17563170</v>
      </c>
      <c r="VF78" s="222">
        <f>IF('SNL Operating Data'!VK133="NA","",'SNL Operating Data'!VK133)</f>
        <v>20949489</v>
      </c>
      <c r="VG78" s="222">
        <f>IF('SNL Operating Data'!VL133="NA","",'SNL Operating Data'!VL133)</f>
        <v>21467269</v>
      </c>
      <c r="VH78" s="222">
        <f>IF('SNL Operating Data'!VM133="NA","",'SNL Operating Data'!VM133)</f>
        <v>20719688</v>
      </c>
      <c r="VI78" s="222">
        <f>IF('SNL Operating Data'!VN133="NA","",'SNL Operating Data'!VN133)</f>
        <v>20113272</v>
      </c>
      <c r="VJ78" s="222">
        <f>IF('SNL Operating Data'!VO133="NA","",'SNL Operating Data'!VO133)</f>
        <v>20501333</v>
      </c>
      <c r="VK78" s="222">
        <f>IF('SNL Operating Data'!VP133="NA","",'SNL Operating Data'!VP133)</f>
        <v>3684426</v>
      </c>
      <c r="VL78" s="222">
        <f>IF('SNL Operating Data'!VQ133="NA","",'SNL Operating Data'!VQ133)</f>
        <v>3977393</v>
      </c>
      <c r="VM78" s="222">
        <f>IF('SNL Operating Data'!VR133="NA","",'SNL Operating Data'!VR133)</f>
        <v>3918118</v>
      </c>
      <c r="VN78" s="222">
        <f>IF('SNL Operating Data'!VS133="NA","",'SNL Operating Data'!VS133)</f>
        <v>3856735</v>
      </c>
      <c r="VO78" s="222">
        <f>IF('SNL Operating Data'!VT133="NA","",'SNL Operating Data'!VT133)</f>
        <v>3720682</v>
      </c>
      <c r="VP78" s="222">
        <f>IF('SNL Operating Data'!VU133="NA","",'SNL Operating Data'!VU133)</f>
        <v>10173160</v>
      </c>
      <c r="VQ78" s="222">
        <f>IF('SNL Operating Data'!VV133="NA","",'SNL Operating Data'!VV133)</f>
        <v>10836821</v>
      </c>
      <c r="VR78" s="222">
        <f>IF('SNL Operating Data'!VW133="NA","",'SNL Operating Data'!VW133)</f>
        <v>10641582</v>
      </c>
      <c r="VS78" s="222">
        <f>IF('SNL Operating Data'!VX133="NA","",'SNL Operating Data'!VX133)</f>
        <v>10098546</v>
      </c>
      <c r="VT78" s="222">
        <f>IF('SNL Operating Data'!VY133="NA","",'SNL Operating Data'!VY133)</f>
        <v>10463192</v>
      </c>
      <c r="VU78" s="222">
        <f>IF('SNL Operating Data'!VZ133="NA","",'SNL Operating Data'!VZ133)</f>
        <v>10380348</v>
      </c>
      <c r="VV78" s="222">
        <f>IF('SNL Operating Data'!WA133="NA","",'SNL Operating Data'!WA133)</f>
        <v>10597384</v>
      </c>
      <c r="VW78" s="222">
        <f>IF('SNL Operating Data'!WB133="NA","",'SNL Operating Data'!WB133)</f>
        <v>10369218</v>
      </c>
      <c r="VX78" s="222">
        <f>IF('SNL Operating Data'!WC133="NA","",'SNL Operating Data'!WC133)</f>
        <v>10217416</v>
      </c>
      <c r="VY78" s="222">
        <f>IF('SNL Operating Data'!WD133="NA","",'SNL Operating Data'!WD133)</f>
        <v>10745926</v>
      </c>
      <c r="VZ78" s="222">
        <f>IF('SNL Operating Data'!WE133="NA","",'SNL Operating Data'!WE133)</f>
        <v>5093904</v>
      </c>
      <c r="WA78" s="222">
        <f>IF('SNL Operating Data'!WF133="NA","",'SNL Operating Data'!WF133)</f>
        <v>5191057</v>
      </c>
      <c r="WB78" s="222">
        <f>IF('SNL Operating Data'!WG133="NA","",'SNL Operating Data'!WG133)</f>
        <v>4978470</v>
      </c>
      <c r="WC78" s="222">
        <f>IF('SNL Operating Data'!WH133="NA","",'SNL Operating Data'!WH133)</f>
        <v>4812940</v>
      </c>
      <c r="WD78" s="222">
        <f>IF('SNL Operating Data'!WI133="NA","",'SNL Operating Data'!WI133)</f>
        <v>4942865</v>
      </c>
      <c r="WE78" s="222">
        <f>IF('SNL Operating Data'!WJ133="NA","",'SNL Operating Data'!WJ133)</f>
        <v>8925932</v>
      </c>
      <c r="WF78" s="222">
        <f>IF('SNL Operating Data'!WK133="NA","",'SNL Operating Data'!WK133)</f>
        <v>8900126</v>
      </c>
      <c r="WG78" s="222">
        <f>IF('SNL Operating Data'!WL133="NA","",'SNL Operating Data'!WL133)</f>
        <v>8744023</v>
      </c>
      <c r="WH78" s="222">
        <f>IF('SNL Operating Data'!WM133="NA","",'SNL Operating Data'!WM133)</f>
        <v>9110859</v>
      </c>
      <c r="WI78" s="222">
        <f>IF('SNL Operating Data'!WN133="NA","",'SNL Operating Data'!WN133)</f>
        <v>8717747</v>
      </c>
      <c r="WJ78" s="222">
        <f>IF('SNL Operating Data'!WO133="NA","",'SNL Operating Data'!WO133)</f>
        <v>713262</v>
      </c>
      <c r="WK78" s="222">
        <f>IF('SNL Operating Data'!WP133="NA","",'SNL Operating Data'!WP133)</f>
        <v>761702</v>
      </c>
      <c r="WL78" s="222">
        <f>IF('SNL Operating Data'!WQ133="NA","",'SNL Operating Data'!WQ133)</f>
        <v>729162</v>
      </c>
      <c r="WM78" s="222">
        <f>IF('SNL Operating Data'!WR133="NA","",'SNL Operating Data'!WR133)</f>
        <v>747640</v>
      </c>
      <c r="WN78" s="222">
        <f>IF('SNL Operating Data'!WS133="NA","",'SNL Operating Data'!WS133)</f>
        <v>995608</v>
      </c>
      <c r="WO78" s="222">
        <f>IF('SNL Operating Data'!WT133="NA","",'SNL Operating Data'!WT133)</f>
        <v>31597238</v>
      </c>
      <c r="WP78" s="222">
        <f>IF('SNL Operating Data'!WU133="NA","",'SNL Operating Data'!WU133)</f>
        <v>33699583</v>
      </c>
      <c r="WQ78" s="222">
        <f>IF('SNL Operating Data'!WV133="NA","",'SNL Operating Data'!WV133)</f>
        <v>32119373</v>
      </c>
      <c r="WR78" s="222">
        <f>IF('SNL Operating Data'!WW133="NA","",'SNL Operating Data'!WW133)</f>
        <v>30601887</v>
      </c>
      <c r="WS78" s="222">
        <f>IF('SNL Operating Data'!WX133="NA","",'SNL Operating Data'!WX133)</f>
        <v>31120872</v>
      </c>
      <c r="WT78" s="222">
        <f>IF('SNL Operating Data'!WY133="NA","",'SNL Operating Data'!WY133)</f>
        <v>623980</v>
      </c>
      <c r="WU78" s="222">
        <f>IF('SNL Operating Data'!WZ133="NA","",'SNL Operating Data'!WZ133)</f>
        <v>685822</v>
      </c>
      <c r="WV78" s="222">
        <f>IF('SNL Operating Data'!XA133="NA","",'SNL Operating Data'!XA133)</f>
        <v>665435</v>
      </c>
      <c r="WW78" s="222">
        <f>IF('SNL Operating Data'!XB133="NA","",'SNL Operating Data'!XB133)</f>
        <v>691785</v>
      </c>
      <c r="WX78" s="222">
        <f>IF('SNL Operating Data'!XC133="NA","",'SNL Operating Data'!XC133)</f>
        <v>700021</v>
      </c>
      <c r="WY78" s="222">
        <f>IF('SNL Operating Data'!XD133="NA","",'SNL Operating Data'!XD133)</f>
        <v>1659423</v>
      </c>
      <c r="WZ78" s="222">
        <f>IF('SNL Operating Data'!XE133="NA","",'SNL Operating Data'!XE133)</f>
        <v>1700252</v>
      </c>
      <c r="XA78" s="222">
        <f>IF('SNL Operating Data'!XF133="NA","",'SNL Operating Data'!XF133)</f>
        <v>1687399</v>
      </c>
      <c r="XB78" s="222">
        <f>IF('SNL Operating Data'!XG133="NA","",'SNL Operating Data'!XG133)</f>
        <v>1808947</v>
      </c>
      <c r="XC78" s="222">
        <f>IF('SNL Operating Data'!XH133="NA","",'SNL Operating Data'!XH133)</f>
        <v>1840841</v>
      </c>
      <c r="XD78" s="222">
        <f>IF('SNL Operating Data'!XI133="NA","",'SNL Operating Data'!XI133)</f>
        <v>601553</v>
      </c>
      <c r="XE78" s="222">
        <f>IF('SNL Operating Data'!XJ133="NA","",'SNL Operating Data'!XJ133)</f>
        <v>623138</v>
      </c>
      <c r="XF78" s="222">
        <f>IF('SNL Operating Data'!XK133="NA","",'SNL Operating Data'!XK133)</f>
        <v>1610240</v>
      </c>
      <c r="XG78" s="222">
        <f>IF('SNL Operating Data'!XL133="NA","",'SNL Operating Data'!XL133)</f>
        <v>1708477</v>
      </c>
      <c r="XH78" s="222">
        <f>IF('SNL Operating Data'!XM133="NA","",'SNL Operating Data'!XM133)</f>
        <v>1914053</v>
      </c>
      <c r="XI78" s="222">
        <f>IF('SNL Operating Data'!XN133="NA","",'SNL Operating Data'!XN133)</f>
        <v>731927</v>
      </c>
      <c r="XJ78" s="222">
        <f>IF('SNL Operating Data'!XO133="NA","",'SNL Operating Data'!XO133)</f>
        <v>728281</v>
      </c>
      <c r="XK78" s="222">
        <f>IF('SNL Operating Data'!XP133="NA","",'SNL Operating Data'!XP133)</f>
        <v>767116</v>
      </c>
      <c r="XL78" s="222">
        <f>IF('SNL Operating Data'!XQ133="NA","",'SNL Operating Data'!XQ133)</f>
        <v>778348</v>
      </c>
      <c r="XM78" s="222">
        <f>IF('SNL Operating Data'!XR133="NA","",'SNL Operating Data'!XR133)</f>
        <v>753204</v>
      </c>
      <c r="XN78" s="222">
        <f>IF('SNL Operating Data'!XS133="NA","",'SNL Operating Data'!XS133)</f>
        <v>1936940</v>
      </c>
      <c r="XO78" s="222">
        <f>IF('SNL Operating Data'!XT133="NA","",'SNL Operating Data'!XT133)</f>
        <v>1961839</v>
      </c>
      <c r="XP78" s="222">
        <f>IF('SNL Operating Data'!XU133="NA","",'SNL Operating Data'!XU133)</f>
        <v>1962814</v>
      </c>
      <c r="XQ78" s="222">
        <f>IF('SNL Operating Data'!XV133="NA","",'SNL Operating Data'!XV133)</f>
        <v>1937734</v>
      </c>
      <c r="XR78" s="222">
        <f>IF('SNL Operating Data'!XW133="NA","",'SNL Operating Data'!XW133)</f>
        <v>0</v>
      </c>
      <c r="XS78" s="222">
        <f>IF('SNL Operating Data'!XX133="NA","",'SNL Operating Data'!XX133)</f>
        <v>80795984</v>
      </c>
      <c r="XT78" s="222">
        <f>IF('SNL Operating Data'!XY133="NA","",'SNL Operating Data'!XY133)</f>
        <v>85073694</v>
      </c>
      <c r="XU78" s="222">
        <f>IF('SNL Operating Data'!XZ133="NA","",'SNL Operating Data'!XZ133)</f>
        <v>84944097</v>
      </c>
      <c r="XV78" s="222">
        <f>IF('SNL Operating Data'!YA133="NA","",'SNL Operating Data'!YA133)</f>
        <v>81860386</v>
      </c>
      <c r="XW78" s="222" t="str">
        <f>IF('SNL Operating Data'!YB133="NA","",'SNL Operating Data'!YB133)</f>
        <v/>
      </c>
      <c r="XX78" s="222">
        <f>IF('SNL Operating Data'!YC133="NA","",'SNL Operating Data'!YC133)</f>
        <v>19585829</v>
      </c>
      <c r="XY78" s="222">
        <f>IF('SNL Operating Data'!YD133="NA","",'SNL Operating Data'!YD133)</f>
        <v>20550304</v>
      </c>
      <c r="XZ78" s="222">
        <f>IF('SNL Operating Data'!YE133="NA","",'SNL Operating Data'!YE133)</f>
        <v>20057393</v>
      </c>
      <c r="YA78" s="222">
        <f>IF('SNL Operating Data'!YF133="NA","",'SNL Operating Data'!YF133)</f>
        <v>18878787</v>
      </c>
      <c r="YB78" s="222">
        <f>IF('SNL Operating Data'!YG133="NA","",'SNL Operating Data'!YG133)</f>
        <v>19276547</v>
      </c>
      <c r="YC78" s="222">
        <f>IF('SNL Operating Data'!YH133="NA","",'SNL Operating Data'!YH133)</f>
        <v>9609360</v>
      </c>
      <c r="YD78" s="222">
        <f>IF('SNL Operating Data'!YI133="NA","",'SNL Operating Data'!YI133)</f>
        <v>10031643</v>
      </c>
      <c r="YE78" s="222">
        <f>IF('SNL Operating Data'!YJ133="NA","",'SNL Operating Data'!YJ133)</f>
        <v>9753285</v>
      </c>
      <c r="YF78" s="222">
        <f>IF('SNL Operating Data'!YK133="NA","",'SNL Operating Data'!YK133)</f>
        <v>9467474</v>
      </c>
      <c r="YG78" s="222">
        <f>IF('SNL Operating Data'!YL133="NA","",'SNL Operating Data'!YL133)</f>
        <v>9618791</v>
      </c>
      <c r="YH78" s="222">
        <f>IF('SNL Operating Data'!YM133="NA","",'SNL Operating Data'!YM133)</f>
        <v>3916764</v>
      </c>
      <c r="YI78" s="222">
        <f>IF('SNL Operating Data'!YN133="NA","",'SNL Operating Data'!YN133)</f>
        <v>4351025</v>
      </c>
      <c r="YJ78" s="222">
        <f>IF('SNL Operating Data'!YO133="NA","",'SNL Operating Data'!YO133)</f>
        <v>4274264</v>
      </c>
      <c r="YK78" s="222">
        <f>IF('SNL Operating Data'!YP133="NA","",'SNL Operating Data'!YP133)</f>
        <v>4362043</v>
      </c>
      <c r="YL78" s="222">
        <f>IF('SNL Operating Data'!YQ133="NA","",'SNL Operating Data'!YQ133)</f>
        <v>4660041</v>
      </c>
      <c r="YM78" s="222">
        <f>IF('SNL Operating Data'!YR133="NA","",'SNL Operating Data'!YR133)</f>
        <v>24902091</v>
      </c>
      <c r="YN78" s="222">
        <f>IF('SNL Operating Data'!YS133="NA","",'SNL Operating Data'!YS133)</f>
        <v>25546478</v>
      </c>
      <c r="YO78" s="222">
        <f>IF('SNL Operating Data'!YT133="NA","",'SNL Operating Data'!YT133)</f>
        <v>23880460</v>
      </c>
      <c r="YP78" s="222">
        <f>IF('SNL Operating Data'!YU133="NA","",'SNL Operating Data'!YU133)</f>
        <v>23012230</v>
      </c>
      <c r="YQ78" s="222">
        <f>IF('SNL Operating Data'!YV133="NA","",'SNL Operating Data'!YV133)</f>
        <v>23573061</v>
      </c>
      <c r="YR78" s="222">
        <f>IF('SNL Operating Data'!YW133="NA","",'SNL Operating Data'!YW133)</f>
        <v>10791245</v>
      </c>
      <c r="YS78" s="222">
        <f>IF('SNL Operating Data'!YX133="NA","",'SNL Operating Data'!YX133)</f>
        <v>11072736</v>
      </c>
      <c r="YT78" s="222">
        <f>IF('SNL Operating Data'!YY133="NA","",'SNL Operating Data'!YY133)</f>
        <v>11017009</v>
      </c>
      <c r="YU78" s="222">
        <f>IF('SNL Operating Data'!YZ133="NA","",'SNL Operating Data'!YZ133)</f>
        <v>10741682</v>
      </c>
      <c r="YV78" s="222">
        <f>IF('SNL Operating Data'!ZA133="NA","",'SNL Operating Data'!ZA133)</f>
        <v>11185445</v>
      </c>
      <c r="YW78" s="222">
        <f>IF('SNL Operating Data'!ZB133="NA","",'SNL Operating Data'!ZB133)</f>
        <v>10779183</v>
      </c>
      <c r="YX78" s="222">
        <f>IF('SNL Operating Data'!ZC133="NA","",'SNL Operating Data'!ZC133)</f>
        <v>11067870</v>
      </c>
      <c r="YY78" s="222">
        <f>IF('SNL Operating Data'!ZD133="NA","",'SNL Operating Data'!ZD133)</f>
        <v>10758317</v>
      </c>
      <c r="YZ78" s="222">
        <f>IF('SNL Operating Data'!ZE133="NA","",'SNL Operating Data'!ZE133)</f>
        <v>10616479</v>
      </c>
      <c r="ZA78" s="222">
        <f>IF('SNL Operating Data'!ZF133="NA","",'SNL Operating Data'!ZF133)</f>
        <v>11046096</v>
      </c>
    </row>
    <row r="79" spans="2:677" s="1" customFormat="1" ht="12" customHeight="1" outlineLevel="1" x14ac:dyDescent="0.2">
      <c r="B79" s="218" t="s">
        <v>54</v>
      </c>
      <c r="C79" s="222">
        <f>IF(AND('SNL Operating Data'!H134="NA",'SNL Operating Data'!H135="NA"),"",SUM('SNL Operating Data'!H134,'SNL Operating Data'!H135))</f>
        <v>2262975</v>
      </c>
      <c r="D79" s="222">
        <f>IF(AND('SNL Operating Data'!I134="NA",'SNL Operating Data'!I135="NA"),"",SUM('SNL Operating Data'!I134,'SNL Operating Data'!I135))</f>
        <v>2477267</v>
      </c>
      <c r="E79" s="222">
        <f>IF(AND('SNL Operating Data'!J134="NA",'SNL Operating Data'!J135="NA"),"",SUM('SNL Operating Data'!J134,'SNL Operating Data'!J135))</f>
        <v>1815085</v>
      </c>
      <c r="F79" s="222">
        <f>IF(AND('SNL Operating Data'!K134="NA",'SNL Operating Data'!K135="NA"),"",SUM('SNL Operating Data'!K134,'SNL Operating Data'!K135))</f>
        <v>2012903</v>
      </c>
      <c r="G79" s="222">
        <f>IF(AND('SNL Operating Data'!L134="NA",'SNL Operating Data'!L135="NA"),"",SUM('SNL Operating Data'!L134,'SNL Operating Data'!L135))</f>
        <v>2372176</v>
      </c>
      <c r="H79" s="222">
        <f>IF(AND('SNL Operating Data'!M134="NA",'SNL Operating Data'!M135="NA"),"",SUM('SNL Operating Data'!M134,'SNL Operating Data'!M135))</f>
        <v>268098</v>
      </c>
      <c r="I79" s="222">
        <f>IF(AND('SNL Operating Data'!N134="NA",'SNL Operating Data'!N135="NA"),"",SUM('SNL Operating Data'!N134,'SNL Operating Data'!N135))</f>
        <v>1241382</v>
      </c>
      <c r="J79" s="222">
        <f>IF(AND('SNL Operating Data'!O134="NA",'SNL Operating Data'!O135="NA"),"",SUM('SNL Operating Data'!O134,'SNL Operating Data'!O135))</f>
        <v>2718382</v>
      </c>
      <c r="K79" s="222">
        <f>IF(AND('SNL Operating Data'!P134="NA",'SNL Operating Data'!P135="NA"),"",SUM('SNL Operating Data'!P134,'SNL Operating Data'!P135))</f>
        <v>1866023</v>
      </c>
      <c r="L79" s="222">
        <f>IF(AND('SNL Operating Data'!Q134="NA",'SNL Operating Data'!Q135="NA"),"",SUM('SNL Operating Data'!Q134,'SNL Operating Data'!Q135))</f>
        <v>908003</v>
      </c>
      <c r="M79" s="222">
        <f>IF(AND('SNL Operating Data'!R134="NA",'SNL Operating Data'!R135="NA"),"",SUM('SNL Operating Data'!R134,'SNL Operating Data'!R135))</f>
        <v>9580895</v>
      </c>
      <c r="N79" s="222">
        <f>IF(AND('SNL Operating Data'!S134="NA",'SNL Operating Data'!S135="NA"),"",SUM('SNL Operating Data'!S134,'SNL Operating Data'!S135))</f>
        <v>9583354</v>
      </c>
      <c r="O79" s="222">
        <f>IF(AND('SNL Operating Data'!T134="NA",'SNL Operating Data'!T135="NA"),"",SUM('SNL Operating Data'!T134,'SNL Operating Data'!T135))</f>
        <v>8586435</v>
      </c>
      <c r="P79" s="222">
        <f>IF(AND('SNL Operating Data'!U134="NA",'SNL Operating Data'!U135="NA"),"",SUM('SNL Operating Data'!U134,'SNL Operating Data'!U135))</f>
        <v>8821850</v>
      </c>
      <c r="Q79" s="222">
        <f>IF(AND('SNL Operating Data'!V134="NA",'SNL Operating Data'!V135="NA"),"",SUM('SNL Operating Data'!V134,'SNL Operating Data'!V135))</f>
        <v>11896579</v>
      </c>
      <c r="R79" s="222">
        <f>IF(AND('SNL Operating Data'!W134="NA",'SNL Operating Data'!W135="NA"),"",SUM('SNL Operating Data'!W134,'SNL Operating Data'!W135))</f>
        <v>0</v>
      </c>
      <c r="S79" s="222">
        <f>IF(AND('SNL Operating Data'!X134="NA",'SNL Operating Data'!X135="NA"),"",SUM('SNL Operating Data'!X134,'SNL Operating Data'!X135))</f>
        <v>0</v>
      </c>
      <c r="T79" s="222">
        <f>IF(AND('SNL Operating Data'!Y134="NA",'SNL Operating Data'!Y135="NA"),"",SUM('SNL Operating Data'!Y134,'SNL Operating Data'!Y135))</f>
        <v>0</v>
      </c>
      <c r="U79" s="222">
        <f>IF(AND('SNL Operating Data'!Z134="NA",'SNL Operating Data'!Z135="NA"),"",SUM('SNL Operating Data'!Z134,'SNL Operating Data'!Z135))</f>
        <v>0</v>
      </c>
      <c r="V79" s="222">
        <f>IF(AND('SNL Operating Data'!AA134="NA",'SNL Operating Data'!AA135="NA"),"",SUM('SNL Operating Data'!AA134,'SNL Operating Data'!AA135))</f>
        <v>0</v>
      </c>
      <c r="W79" s="222">
        <f>IF(AND('SNL Operating Data'!AB134="NA",'SNL Operating Data'!AB135="NA"),"",SUM('SNL Operating Data'!AB134,'SNL Operating Data'!AB135))</f>
        <v>295965</v>
      </c>
      <c r="X79" s="222">
        <f>IF(AND('SNL Operating Data'!AC134="NA",'SNL Operating Data'!AC135="NA"),"",SUM('SNL Operating Data'!AC134,'SNL Operating Data'!AC135))</f>
        <v>251691</v>
      </c>
      <c r="Y79" s="222">
        <f>IF(AND('SNL Operating Data'!AD134="NA",'SNL Operating Data'!AD135="NA"),"",SUM('SNL Operating Data'!AD134,'SNL Operating Data'!AD135))</f>
        <v>290802</v>
      </c>
      <c r="Z79" s="222">
        <f>IF(AND('SNL Operating Data'!AE134="NA",'SNL Operating Data'!AE135="NA"),"",SUM('SNL Operating Data'!AE134,'SNL Operating Data'!AE135))</f>
        <v>211739</v>
      </c>
      <c r="AA79" s="222">
        <f>IF(AND('SNL Operating Data'!AF134="NA",'SNL Operating Data'!AF135="NA"),"",SUM('SNL Operating Data'!AF134,'SNL Operating Data'!AF135))</f>
        <v>244106</v>
      </c>
      <c r="AB79" s="222">
        <f>IF(AND('SNL Operating Data'!AG134="NA",'SNL Operating Data'!AG135="NA"),"",SUM('SNL Operating Data'!AG134,'SNL Operating Data'!AG135))</f>
        <v>6008360</v>
      </c>
      <c r="AC79" s="222">
        <f>IF(AND('SNL Operating Data'!AH134="NA",'SNL Operating Data'!AH135="NA"),"",SUM('SNL Operating Data'!AH134,'SNL Operating Data'!AH135))</f>
        <v>5961450</v>
      </c>
      <c r="AD79" s="222">
        <f>IF(AND('SNL Operating Data'!AI134="NA",'SNL Operating Data'!AI135="NA"),"",SUM('SNL Operating Data'!AI134,'SNL Operating Data'!AI135))</f>
        <v>5820714</v>
      </c>
      <c r="AE79" s="222">
        <f>IF(AND('SNL Operating Data'!AJ134="NA",'SNL Operating Data'!AJ135="NA"),"",SUM('SNL Operating Data'!AJ134,'SNL Operating Data'!AJ135))</f>
        <v>5600007</v>
      </c>
      <c r="AF79" s="222">
        <f>IF(AND('SNL Operating Data'!AK134="NA",'SNL Operating Data'!AK135="NA"),"",SUM('SNL Operating Data'!AK134,'SNL Operating Data'!AK135))</f>
        <v>4169884</v>
      </c>
      <c r="AG79" s="222">
        <f>IF(AND('SNL Operating Data'!AL134="NA",'SNL Operating Data'!AL135="NA"),"",SUM('SNL Operating Data'!AL134,'SNL Operating Data'!AL135))</f>
        <v>2892159</v>
      </c>
      <c r="AH79" s="222">
        <f>IF(AND('SNL Operating Data'!AM134="NA",'SNL Operating Data'!AM135="NA"),"",SUM('SNL Operating Data'!AM134,'SNL Operating Data'!AM135))</f>
        <v>2936450</v>
      </c>
      <c r="AI79" s="222">
        <f>IF(AND('SNL Operating Data'!AN134="NA",'SNL Operating Data'!AN135="NA"),"",SUM('SNL Operating Data'!AN134,'SNL Operating Data'!AN135))</f>
        <v>4085015</v>
      </c>
      <c r="AJ79" s="222">
        <f>IF(AND('SNL Operating Data'!AO134="NA",'SNL Operating Data'!AO135="NA"),"",SUM('SNL Operating Data'!AO134,'SNL Operating Data'!AO135))</f>
        <v>3088308</v>
      </c>
      <c r="AK79" s="222">
        <f>IF(AND('SNL Operating Data'!AP134="NA",'SNL Operating Data'!AP135="NA"),"",SUM('SNL Operating Data'!AP134,'SNL Operating Data'!AP135))</f>
        <v>3850839</v>
      </c>
      <c r="AL79" s="222">
        <f>IF(AND('SNL Operating Data'!AQ134="NA",'SNL Operating Data'!AQ135="NA"),"",SUM('SNL Operating Data'!AQ134,'SNL Operating Data'!AQ135))</f>
        <v>1238364</v>
      </c>
      <c r="AM79" s="222">
        <f>IF(AND('SNL Operating Data'!AR134="NA",'SNL Operating Data'!AR135="NA"),"",SUM('SNL Operating Data'!AR134,'SNL Operating Data'!AR135))</f>
        <v>1405137</v>
      </c>
      <c r="AN79" s="222">
        <f>IF(AND('SNL Operating Data'!AS134="NA",'SNL Operating Data'!AS135="NA"),"",SUM('SNL Operating Data'!AS134,'SNL Operating Data'!AS135))</f>
        <v>1157014</v>
      </c>
      <c r="AO79" s="222">
        <f>IF(AND('SNL Operating Data'!AT134="NA",'SNL Operating Data'!AT135="NA"),"",SUM('SNL Operating Data'!AT134,'SNL Operating Data'!AT135))</f>
        <v>902941</v>
      </c>
      <c r="AP79" s="222">
        <f>IF(AND('SNL Operating Data'!AU134="NA",'SNL Operating Data'!AU135="NA"),"",SUM('SNL Operating Data'!AU134,'SNL Operating Data'!AU135))</f>
        <v>1230865</v>
      </c>
      <c r="AQ79" s="222">
        <f>IF(AND('SNL Operating Data'!AV134="NA",'SNL Operating Data'!AV135="NA"),"",SUM('SNL Operating Data'!AV134,'SNL Operating Data'!AV135))</f>
        <v>3070079</v>
      </c>
      <c r="AR79" s="222">
        <f>IF(AND('SNL Operating Data'!AW134="NA",'SNL Operating Data'!AW135="NA"),"",SUM('SNL Operating Data'!AW134,'SNL Operating Data'!AW135))</f>
        <v>3777497</v>
      </c>
      <c r="AS79" s="222">
        <f>IF(AND('SNL Operating Data'!AX134="NA",'SNL Operating Data'!AX135="NA"),"",SUM('SNL Operating Data'!AX134,'SNL Operating Data'!AX135))</f>
        <v>2942248</v>
      </c>
      <c r="AT79" s="222">
        <f>IF(AND('SNL Operating Data'!AY134="NA",'SNL Operating Data'!AY135="NA"),"",SUM('SNL Operating Data'!AY134,'SNL Operating Data'!AY135))</f>
        <v>2796393</v>
      </c>
      <c r="AU79" s="222">
        <f>IF(AND('SNL Operating Data'!AZ134="NA",'SNL Operating Data'!AZ135="NA"),"",SUM('SNL Operating Data'!AZ134,'SNL Operating Data'!AZ135))</f>
        <v>2519288</v>
      </c>
      <c r="AV79" s="222">
        <f>IF(AND('SNL Operating Data'!BA134="NA",'SNL Operating Data'!BA135="NA"),"",SUM('SNL Operating Data'!BA134,'SNL Operating Data'!BA135))</f>
        <v>0</v>
      </c>
      <c r="AW79" s="222">
        <f>IF(AND('SNL Operating Data'!BB134="NA",'SNL Operating Data'!BB135="NA"),"",SUM('SNL Operating Data'!BB134,'SNL Operating Data'!BB135))</f>
        <v>0</v>
      </c>
      <c r="AX79" s="222">
        <f>IF(AND('SNL Operating Data'!BC134="NA",'SNL Operating Data'!BC135="NA"),"",SUM('SNL Operating Data'!BC134,'SNL Operating Data'!BC135))</f>
        <v>0</v>
      </c>
      <c r="AY79" s="222">
        <f>IF(AND('SNL Operating Data'!BD134="NA",'SNL Operating Data'!BD135="NA"),"",SUM('SNL Operating Data'!BD134,'SNL Operating Data'!BD135))</f>
        <v>0</v>
      </c>
      <c r="AZ79" s="222">
        <f>IF(AND('SNL Operating Data'!BE134="NA",'SNL Operating Data'!BE135="NA"),"",SUM('SNL Operating Data'!BE134,'SNL Operating Data'!BE135))</f>
        <v>0</v>
      </c>
      <c r="BA79" s="222" t="str">
        <f>IF(AND('SNL Operating Data'!BF134="NA",'SNL Operating Data'!BF135="NA"),"",SUM('SNL Operating Data'!BF134,'SNL Operating Data'!BF135))</f>
        <v/>
      </c>
      <c r="BB79" s="222" t="str">
        <f>IF(AND('SNL Operating Data'!BG134="NA",'SNL Operating Data'!BG135="NA"),"",SUM('SNL Operating Data'!BG134,'SNL Operating Data'!BG135))</f>
        <v/>
      </c>
      <c r="BC79" s="222" t="str">
        <f>IF(AND('SNL Operating Data'!BH134="NA",'SNL Operating Data'!BH135="NA"),"",SUM('SNL Operating Data'!BH134,'SNL Operating Data'!BH135))</f>
        <v/>
      </c>
      <c r="BD79" s="222" t="str">
        <f>IF(AND('SNL Operating Data'!BI134="NA",'SNL Operating Data'!BI135="NA"),"",SUM('SNL Operating Data'!BI134,'SNL Operating Data'!BI135))</f>
        <v/>
      </c>
      <c r="BE79" s="222" t="str">
        <f>IF(AND('SNL Operating Data'!BJ134="NA",'SNL Operating Data'!BJ135="NA"),"",SUM('SNL Operating Data'!BJ134,'SNL Operating Data'!BJ135))</f>
        <v/>
      </c>
      <c r="BF79" s="222">
        <f>IF(AND('SNL Operating Data'!BK134="NA",'SNL Operating Data'!BK135="NA"),"",SUM('SNL Operating Data'!BK134,'SNL Operating Data'!BK135))</f>
        <v>31737</v>
      </c>
      <c r="BG79" s="222">
        <f>IF(AND('SNL Operating Data'!BL134="NA",'SNL Operating Data'!BL135="NA"),"",SUM('SNL Operating Data'!BL134,'SNL Operating Data'!BL135))</f>
        <v>35877</v>
      </c>
      <c r="BH79" s="222">
        <f>IF(AND('SNL Operating Data'!BM134="NA",'SNL Operating Data'!BM135="NA"),"",SUM('SNL Operating Data'!BM134,'SNL Operating Data'!BM135))</f>
        <v>98769</v>
      </c>
      <c r="BI79" s="222">
        <f>IF(AND('SNL Operating Data'!BN134="NA",'SNL Operating Data'!BN135="NA"),"",SUM('SNL Operating Data'!BN134,'SNL Operating Data'!BN135))</f>
        <v>331407</v>
      </c>
      <c r="BJ79" s="222">
        <f>IF(AND('SNL Operating Data'!BO134="NA",'SNL Operating Data'!BO135="NA"),"",SUM('SNL Operating Data'!BO134,'SNL Operating Data'!BO135))</f>
        <v>653106</v>
      </c>
      <c r="BK79" s="222">
        <f>IF(AND('SNL Operating Data'!BP134="NA",'SNL Operating Data'!BP135="NA"),"",SUM('SNL Operating Data'!BP134,'SNL Operating Data'!BP135))</f>
        <v>1232621</v>
      </c>
      <c r="BL79" s="222">
        <f>IF(AND('SNL Operating Data'!BQ134="NA",'SNL Operating Data'!BQ135="NA"),"",SUM('SNL Operating Data'!BQ134,'SNL Operating Data'!BQ135))</f>
        <v>1429859</v>
      </c>
      <c r="BM79" s="222">
        <f>IF(AND('SNL Operating Data'!BR134="NA",'SNL Operating Data'!BR135="NA"),"",SUM('SNL Operating Data'!BR134,'SNL Operating Data'!BR135))</f>
        <v>1327436</v>
      </c>
      <c r="BN79" s="222">
        <f>IF(AND('SNL Operating Data'!BS134="NA",'SNL Operating Data'!BS135="NA"),"",SUM('SNL Operating Data'!BS134,'SNL Operating Data'!BS135))</f>
        <v>1311985</v>
      </c>
      <c r="BO79" s="222">
        <f>IF(AND('SNL Operating Data'!BT134="NA",'SNL Operating Data'!BT135="NA"),"",SUM('SNL Operating Data'!BT134,'SNL Operating Data'!BT135))</f>
        <v>1205472</v>
      </c>
      <c r="BP79" s="222">
        <f>IF(AND('SNL Operating Data'!BU134="NA",'SNL Operating Data'!BU135="NA"),"",SUM('SNL Operating Data'!BU134,'SNL Operating Data'!BU135))</f>
        <v>42156</v>
      </c>
      <c r="BQ79" s="222">
        <f>IF(AND('SNL Operating Data'!BV134="NA",'SNL Operating Data'!BV135="NA"),"",SUM('SNL Operating Data'!BV134,'SNL Operating Data'!BV135))</f>
        <v>37300</v>
      </c>
      <c r="BR79" s="222">
        <f>IF(AND('SNL Operating Data'!BW134="NA",'SNL Operating Data'!BW135="NA"),"",SUM('SNL Operating Data'!BW134,'SNL Operating Data'!BW135))</f>
        <v>54235</v>
      </c>
      <c r="BS79" s="222">
        <f>IF(AND('SNL Operating Data'!BX134="NA",'SNL Operating Data'!BX135="NA"),"",SUM('SNL Operating Data'!BX134,'SNL Operating Data'!BX135))</f>
        <v>55341</v>
      </c>
      <c r="BT79" s="222">
        <f>IF(AND('SNL Operating Data'!BY134="NA",'SNL Operating Data'!BY135="NA"),"",SUM('SNL Operating Data'!BY134,'SNL Operating Data'!BY135))</f>
        <v>56</v>
      </c>
      <c r="BU79" s="222">
        <f>IF(AND('SNL Operating Data'!BZ134="NA",'SNL Operating Data'!BZ135="NA"),"",SUM('SNL Operating Data'!BZ134,'SNL Operating Data'!BZ135))</f>
        <v>172293</v>
      </c>
      <c r="BV79" s="222">
        <f>IF(AND('SNL Operating Data'!CA134="NA",'SNL Operating Data'!CA135="NA"),"",SUM('SNL Operating Data'!CA134,'SNL Operating Data'!CA135))</f>
        <v>198884</v>
      </c>
      <c r="BW79" s="222">
        <f>IF(AND('SNL Operating Data'!CB134="NA",'SNL Operating Data'!CB135="NA"),"",SUM('SNL Operating Data'!CB134,'SNL Operating Data'!CB135))</f>
        <v>230104</v>
      </c>
      <c r="BX79" s="222">
        <f>IF(AND('SNL Operating Data'!CC134="NA",'SNL Operating Data'!CC135="NA"),"",SUM('SNL Operating Data'!CC134,'SNL Operating Data'!CC135))</f>
        <v>254150</v>
      </c>
      <c r="BY79" s="222">
        <f>IF(AND('SNL Operating Data'!CD134="NA",'SNL Operating Data'!CD135="NA"),"",SUM('SNL Operating Data'!CD134,'SNL Operating Data'!CD135))</f>
        <v>331970</v>
      </c>
      <c r="BZ79" s="222">
        <f>IF(AND('SNL Operating Data'!CE134="NA",'SNL Operating Data'!CE135="NA"),"",SUM('SNL Operating Data'!CE134,'SNL Operating Data'!CE135))</f>
        <v>119564</v>
      </c>
      <c r="CA79" s="222">
        <f>IF(AND('SNL Operating Data'!CF134="NA",'SNL Operating Data'!CF135="NA"),"",SUM('SNL Operating Data'!CF134,'SNL Operating Data'!CF135))</f>
        <v>119392</v>
      </c>
      <c r="CB79" s="222">
        <f>IF(AND('SNL Operating Data'!CG134="NA",'SNL Operating Data'!CG135="NA"),"",SUM('SNL Operating Data'!CG134,'SNL Operating Data'!CG135))</f>
        <v>130588</v>
      </c>
      <c r="CC79" s="222">
        <f>IF(AND('SNL Operating Data'!CH134="NA",'SNL Operating Data'!CH135="NA"),"",SUM('SNL Operating Data'!CH134,'SNL Operating Data'!CH135))</f>
        <v>172920</v>
      </c>
      <c r="CD79" s="222">
        <f>IF(AND('SNL Operating Data'!CI134="NA",'SNL Operating Data'!CI135="NA"),"",SUM('SNL Operating Data'!CI134,'SNL Operating Data'!CI135))</f>
        <v>139456</v>
      </c>
      <c r="CE79" s="222">
        <f>IF(AND('SNL Operating Data'!CJ134="NA",'SNL Operating Data'!CJ135="NA"),"",SUM('SNL Operating Data'!CJ134,'SNL Operating Data'!CJ135))</f>
        <v>2934863</v>
      </c>
      <c r="CF79" s="222">
        <f>IF(AND('SNL Operating Data'!CK134="NA",'SNL Operating Data'!CK135="NA"),"",SUM('SNL Operating Data'!CK134,'SNL Operating Data'!CK135))</f>
        <v>3008371</v>
      </c>
      <c r="CG79" s="222">
        <f>IF(AND('SNL Operating Data'!CL134="NA",'SNL Operating Data'!CL135="NA"),"",SUM('SNL Operating Data'!CL134,'SNL Operating Data'!CL135))</f>
        <v>3046459</v>
      </c>
      <c r="CH79" s="222">
        <f>IF(AND('SNL Operating Data'!CM134="NA",'SNL Operating Data'!CM135="NA"),"",SUM('SNL Operating Data'!CM134,'SNL Operating Data'!CM135))</f>
        <v>2957506</v>
      </c>
      <c r="CI79" s="222">
        <f>IF(AND('SNL Operating Data'!CN134="NA",'SNL Operating Data'!CN135="NA"),"",SUM('SNL Operating Data'!CN134,'SNL Operating Data'!CN135))</f>
        <v>2880</v>
      </c>
      <c r="CJ79" s="222">
        <f>IF(AND('SNL Operating Data'!CO134="NA",'SNL Operating Data'!CO135="NA"),"",SUM('SNL Operating Data'!CO134,'SNL Operating Data'!CO135))</f>
        <v>1190851</v>
      </c>
      <c r="CK79" s="222">
        <f>IF(AND('SNL Operating Data'!CP134="NA",'SNL Operating Data'!CP135="NA"),"",SUM('SNL Operating Data'!CP134,'SNL Operating Data'!CP135))</f>
        <v>1005450</v>
      </c>
      <c r="CL79" s="222">
        <f>IF(AND('SNL Operating Data'!CQ134="NA",'SNL Operating Data'!CQ135="NA"),"",SUM('SNL Operating Data'!CQ134,'SNL Operating Data'!CQ135))</f>
        <v>1509436</v>
      </c>
      <c r="CM79" s="222">
        <f>IF(AND('SNL Operating Data'!CR134="NA",'SNL Operating Data'!CR135="NA"),"",SUM('SNL Operating Data'!CR134,'SNL Operating Data'!CR135))</f>
        <v>1242053</v>
      </c>
      <c r="CN79" s="222">
        <f>IF(AND('SNL Operating Data'!CS134="NA",'SNL Operating Data'!CS135="NA"),"",SUM('SNL Operating Data'!CS134,'SNL Operating Data'!CS135))</f>
        <v>951462</v>
      </c>
      <c r="CO79" s="222">
        <f>IF(AND('SNL Operating Data'!CT134="NA",'SNL Operating Data'!CT135="NA"),"",SUM('SNL Operating Data'!CT134,'SNL Operating Data'!CT135))</f>
        <v>796118</v>
      </c>
      <c r="CP79" s="222">
        <f>IF(AND('SNL Operating Data'!CU134="NA",'SNL Operating Data'!CU135="NA"),"",SUM('SNL Operating Data'!CU134,'SNL Operating Data'!CU135))</f>
        <v>1273551</v>
      </c>
      <c r="CQ79" s="222">
        <f>IF(AND('SNL Operating Data'!CV134="NA",'SNL Operating Data'!CV135="NA"),"",SUM('SNL Operating Data'!CV134,'SNL Operating Data'!CV135))</f>
        <v>108457</v>
      </c>
      <c r="CR79" s="222">
        <f>IF(AND('SNL Operating Data'!CW134="NA",'SNL Operating Data'!CW135="NA"),"",SUM('SNL Operating Data'!CW134,'SNL Operating Data'!CW135))</f>
        <v>528112</v>
      </c>
      <c r="CS79" s="222">
        <f>IF(AND('SNL Operating Data'!CX134="NA",'SNL Operating Data'!CX135="NA"),"",SUM('SNL Operating Data'!CX134,'SNL Operating Data'!CX135))</f>
        <v>1104600</v>
      </c>
      <c r="CT79" s="222">
        <f>IF(AND('SNL Operating Data'!CY134="NA",'SNL Operating Data'!CY135="NA"),"",SUM('SNL Operating Data'!CY134,'SNL Operating Data'!CY135))</f>
        <v>0</v>
      </c>
      <c r="CU79" s="222">
        <f>IF(AND('SNL Operating Data'!CZ134="NA",'SNL Operating Data'!CZ135="NA"),"",SUM('SNL Operating Data'!CZ134,'SNL Operating Data'!CZ135))</f>
        <v>0</v>
      </c>
      <c r="CV79" s="222">
        <f>IF(AND('SNL Operating Data'!DA134="NA",'SNL Operating Data'!DA135="NA"),"",SUM('SNL Operating Data'!DA134,'SNL Operating Data'!DA135))</f>
        <v>0</v>
      </c>
      <c r="CW79" s="222">
        <f>IF(AND('SNL Operating Data'!DB134="NA",'SNL Operating Data'!DB135="NA"),"",SUM('SNL Operating Data'!DB134,'SNL Operating Data'!DB135))</f>
        <v>0</v>
      </c>
      <c r="CX79" s="222">
        <f>IF(AND('SNL Operating Data'!DC134="NA",'SNL Operating Data'!DC135="NA"),"",SUM('SNL Operating Data'!DC134,'SNL Operating Data'!DC135))</f>
        <v>0</v>
      </c>
      <c r="CY79" s="222">
        <f>IF(AND('SNL Operating Data'!DD134="NA",'SNL Operating Data'!DD135="NA"),"",SUM('SNL Operating Data'!DD134,'SNL Operating Data'!DD135))</f>
        <v>2870582</v>
      </c>
      <c r="CZ79" s="222">
        <f>IF(AND('SNL Operating Data'!DE134="NA",'SNL Operating Data'!DE135="NA"),"",SUM('SNL Operating Data'!DE134,'SNL Operating Data'!DE135))</f>
        <v>3629042</v>
      </c>
      <c r="DA79" s="222">
        <f>IF(AND('SNL Operating Data'!DF134="NA",'SNL Operating Data'!DF135="NA"),"",SUM('SNL Operating Data'!DF134,'SNL Operating Data'!DF135))</f>
        <v>4447981</v>
      </c>
      <c r="DB79" s="222">
        <f>IF(AND('SNL Operating Data'!DG134="NA",'SNL Operating Data'!DG135="NA"),"",SUM('SNL Operating Data'!DG134,'SNL Operating Data'!DG135))</f>
        <v>4841831</v>
      </c>
      <c r="DC79" s="222">
        <f>IF(AND('SNL Operating Data'!DH134="NA",'SNL Operating Data'!DH135="NA"),"",SUM('SNL Operating Data'!DH134,'SNL Operating Data'!DH135))</f>
        <v>4957162</v>
      </c>
      <c r="DD79" s="222" t="str">
        <f>IF(AND('SNL Operating Data'!DI134="NA",'SNL Operating Data'!DI135="NA"),"",SUM('SNL Operating Data'!DI134,'SNL Operating Data'!DI135))</f>
        <v/>
      </c>
      <c r="DE79" s="222" t="str">
        <f>IF(AND('SNL Operating Data'!DJ134="NA",'SNL Operating Data'!DJ135="NA"),"",SUM('SNL Operating Data'!DJ134,'SNL Operating Data'!DJ135))</f>
        <v/>
      </c>
      <c r="DF79" s="222" t="str">
        <f>IF(AND('SNL Operating Data'!DK134="NA",'SNL Operating Data'!DK135="NA"),"",SUM('SNL Operating Data'!DK134,'SNL Operating Data'!DK135))</f>
        <v/>
      </c>
      <c r="DG79" s="222" t="str">
        <f>IF(AND('SNL Operating Data'!DL134="NA",'SNL Operating Data'!DL135="NA"),"",SUM('SNL Operating Data'!DL134,'SNL Operating Data'!DL135))</f>
        <v/>
      </c>
      <c r="DH79" s="222" t="str">
        <f>IF(AND('SNL Operating Data'!DM134="NA",'SNL Operating Data'!DM135="NA"),"",SUM('SNL Operating Data'!DM134,'SNL Operating Data'!DM135))</f>
        <v/>
      </c>
      <c r="DI79" s="222">
        <f>IF(AND('SNL Operating Data'!DN134="NA",'SNL Operating Data'!DN135="NA"),"",SUM('SNL Operating Data'!DN134,'SNL Operating Data'!DN135))</f>
        <v>346230</v>
      </c>
      <c r="DJ79" s="222">
        <f>IF(AND('SNL Operating Data'!DO134="NA",'SNL Operating Data'!DO135="NA"),"",SUM('SNL Operating Data'!DO134,'SNL Operating Data'!DO135))</f>
        <v>339094</v>
      </c>
      <c r="DK79" s="222">
        <f>IF(AND('SNL Operating Data'!DP134="NA",'SNL Operating Data'!DP135="NA"),"",SUM('SNL Operating Data'!DP134,'SNL Operating Data'!DP135))</f>
        <v>304042</v>
      </c>
      <c r="DL79" s="222">
        <f>IF(AND('SNL Operating Data'!DQ134="NA",'SNL Operating Data'!DQ135="NA"),"",SUM('SNL Operating Data'!DQ134,'SNL Operating Data'!DQ135))</f>
        <v>335653</v>
      </c>
      <c r="DM79" s="222">
        <f>IF(AND('SNL Operating Data'!DR134="NA",'SNL Operating Data'!DR135="NA"),"",SUM('SNL Operating Data'!DR134,'SNL Operating Data'!DR135))</f>
        <v>310418</v>
      </c>
      <c r="DN79" s="222">
        <f>IF(AND('SNL Operating Data'!DS134="NA",'SNL Operating Data'!DS135="NA"),"",SUM('SNL Operating Data'!DS134,'SNL Operating Data'!DS135))</f>
        <v>915998</v>
      </c>
      <c r="DO79" s="222">
        <f>IF(AND('SNL Operating Data'!DT134="NA",'SNL Operating Data'!DT135="NA"),"",SUM('SNL Operating Data'!DT134,'SNL Operating Data'!DT135))</f>
        <v>1013808</v>
      </c>
      <c r="DP79" s="222">
        <f>IF(AND('SNL Operating Data'!DU134="NA",'SNL Operating Data'!DU135="NA"),"",SUM('SNL Operating Data'!DU134,'SNL Operating Data'!DU135))</f>
        <v>1045857</v>
      </c>
      <c r="DQ79" s="222">
        <f>IF(AND('SNL Operating Data'!DV134="NA",'SNL Operating Data'!DV135="NA"),"",SUM('SNL Operating Data'!DV134,'SNL Operating Data'!DV135))</f>
        <v>857512</v>
      </c>
      <c r="DR79" s="222">
        <f>IF(AND('SNL Operating Data'!DW134="NA",'SNL Operating Data'!DW135="NA"),"",SUM('SNL Operating Data'!DW134,'SNL Operating Data'!DW135))</f>
        <v>222574</v>
      </c>
      <c r="DS79" s="222">
        <f>IF(AND('SNL Operating Data'!DX134="NA",'SNL Operating Data'!DX135="NA"),"",SUM('SNL Operating Data'!DX134,'SNL Operating Data'!DX135))</f>
        <v>2623336</v>
      </c>
      <c r="DT79" s="222">
        <f>IF(AND('SNL Operating Data'!DY134="NA",'SNL Operating Data'!DY135="NA"),"",SUM('SNL Operating Data'!DY134,'SNL Operating Data'!DY135))</f>
        <v>2803802</v>
      </c>
      <c r="DU79" s="222">
        <f>IF(AND('SNL Operating Data'!DZ134="NA",'SNL Operating Data'!DZ135="NA"),"",SUM('SNL Operating Data'!DZ134,'SNL Operating Data'!DZ135))</f>
        <v>3045609</v>
      </c>
      <c r="DV79" s="222">
        <f>IF(AND('SNL Operating Data'!EA134="NA",'SNL Operating Data'!EA135="NA"),"",SUM('SNL Operating Data'!EA134,'SNL Operating Data'!EA135))</f>
        <v>1807524</v>
      </c>
      <c r="DW79" s="222">
        <f>IF(AND('SNL Operating Data'!EB134="NA",'SNL Operating Data'!EB135="NA"),"",SUM('SNL Operating Data'!EB134,'SNL Operating Data'!EB135))</f>
        <v>4263300</v>
      </c>
      <c r="DX79" s="222">
        <f>IF(AND('SNL Operating Data'!EC134="NA",'SNL Operating Data'!EC135="NA"),"",SUM('SNL Operating Data'!EC134,'SNL Operating Data'!EC135))</f>
        <v>9871268</v>
      </c>
      <c r="DY79" s="222">
        <f>IF(AND('SNL Operating Data'!ED134="NA",'SNL Operating Data'!ED135="NA"),"",SUM('SNL Operating Data'!ED134,'SNL Operating Data'!ED135))</f>
        <v>11246968</v>
      </c>
      <c r="DZ79" s="222">
        <f>IF(AND('SNL Operating Data'!EE134="NA",'SNL Operating Data'!EE135="NA"),"",SUM('SNL Operating Data'!EE134,'SNL Operating Data'!EE135))</f>
        <v>10026499</v>
      </c>
      <c r="EA79" s="222">
        <f>IF(AND('SNL Operating Data'!EF134="NA",'SNL Operating Data'!EF135="NA"),"",SUM('SNL Operating Data'!EF134,'SNL Operating Data'!EF135))</f>
        <v>8857220</v>
      </c>
      <c r="EB79" s="222">
        <f>IF(AND('SNL Operating Data'!EG134="NA",'SNL Operating Data'!EG135="NA"),"",SUM('SNL Operating Data'!EG134,'SNL Operating Data'!EG135))</f>
        <v>1463048</v>
      </c>
      <c r="EC79" s="222">
        <f>IF(AND('SNL Operating Data'!EH134="NA",'SNL Operating Data'!EH135="NA"),"",SUM('SNL Operating Data'!EH134,'SNL Operating Data'!EH135))</f>
        <v>2266281</v>
      </c>
      <c r="ED79" s="222">
        <f>IF(AND('SNL Operating Data'!EI134="NA",'SNL Operating Data'!EI135="NA"),"",SUM('SNL Operating Data'!EI134,'SNL Operating Data'!EI135))</f>
        <v>2383631</v>
      </c>
      <c r="EE79" s="222">
        <f>IF(AND('SNL Operating Data'!EJ134="NA",'SNL Operating Data'!EJ135="NA"),"",SUM('SNL Operating Data'!EJ134,'SNL Operating Data'!EJ135))</f>
        <v>3069994</v>
      </c>
      <c r="EF79" s="222">
        <f>IF(AND('SNL Operating Data'!EK134="NA",'SNL Operating Data'!EK135="NA"),"",SUM('SNL Operating Data'!EK134,'SNL Operating Data'!EK135))</f>
        <v>3019323</v>
      </c>
      <c r="EG79" s="222">
        <f>IF(AND('SNL Operating Data'!EL134="NA",'SNL Operating Data'!EL135="NA"),"",SUM('SNL Operating Data'!EL134,'SNL Operating Data'!EL135))</f>
        <v>404064</v>
      </c>
      <c r="EH79" s="222">
        <f>IF(AND('SNL Operating Data'!EM134="NA",'SNL Operating Data'!EM135="NA"),"",SUM('SNL Operating Data'!EM134,'SNL Operating Data'!EM135))</f>
        <v>5649258</v>
      </c>
      <c r="EI79" s="222">
        <f>IF(AND('SNL Operating Data'!EN134="NA",'SNL Operating Data'!EN135="NA"),"",SUM('SNL Operating Data'!EN134,'SNL Operating Data'!EN135))</f>
        <v>5624027</v>
      </c>
      <c r="EJ79" s="222">
        <f>IF(AND('SNL Operating Data'!EO134="NA",'SNL Operating Data'!EO135="NA"),"",SUM('SNL Operating Data'!EO134,'SNL Operating Data'!EO135))</f>
        <v>4050380</v>
      </c>
      <c r="EK79" s="222">
        <f>IF(AND('SNL Operating Data'!EP134="NA",'SNL Operating Data'!EP135="NA"),"",SUM('SNL Operating Data'!EP134,'SNL Operating Data'!EP135))</f>
        <v>4205349</v>
      </c>
      <c r="EL79" s="222">
        <f>IF(AND('SNL Operating Data'!EQ134="NA",'SNL Operating Data'!EQ135="NA"),"",SUM('SNL Operating Data'!EQ134,'SNL Operating Data'!EQ135))</f>
        <v>1581564</v>
      </c>
      <c r="EM79" s="222">
        <f>IF(AND('SNL Operating Data'!ER134="NA",'SNL Operating Data'!ER135="NA"),"",SUM('SNL Operating Data'!ER134,'SNL Operating Data'!ER135))</f>
        <v>950582</v>
      </c>
      <c r="EN79" s="222">
        <f>IF(AND('SNL Operating Data'!ES134="NA",'SNL Operating Data'!ES135="NA"),"",SUM('SNL Operating Data'!ES134,'SNL Operating Data'!ES135))</f>
        <v>507428</v>
      </c>
      <c r="EO79" s="222">
        <f>IF(AND('SNL Operating Data'!ET134="NA",'SNL Operating Data'!ET135="NA"),"",SUM('SNL Operating Data'!ET134,'SNL Operating Data'!ET135))</f>
        <v>483571</v>
      </c>
      <c r="EP79" s="222">
        <f>IF(AND('SNL Operating Data'!EU134="NA",'SNL Operating Data'!EU135="NA"),"",SUM('SNL Operating Data'!EU134,'SNL Operating Data'!EU135))</f>
        <v>379710</v>
      </c>
      <c r="EQ79" s="222">
        <f>IF(AND('SNL Operating Data'!EV134="NA",'SNL Operating Data'!EV135="NA"),"",SUM('SNL Operating Data'!EV134,'SNL Operating Data'!EV135))</f>
        <v>553959</v>
      </c>
      <c r="ER79" s="222">
        <f>IF(AND('SNL Operating Data'!EW134="NA",'SNL Operating Data'!EW135="NA"),"",SUM('SNL Operating Data'!EW134,'SNL Operating Data'!EW135))</f>
        <v>1075208</v>
      </c>
      <c r="ES79" s="222">
        <f>IF(AND('SNL Operating Data'!EX134="NA",'SNL Operating Data'!EX135="NA"),"",SUM('SNL Operating Data'!EX134,'SNL Operating Data'!EX135))</f>
        <v>1098814</v>
      </c>
      <c r="ET79" s="222">
        <f>IF(AND('SNL Operating Data'!EY134="NA",'SNL Operating Data'!EY135="NA"),"",SUM('SNL Operating Data'!EY134,'SNL Operating Data'!EY135))</f>
        <v>1063346</v>
      </c>
      <c r="EU79" s="222">
        <f>IF(AND('SNL Operating Data'!EZ134="NA",'SNL Operating Data'!EZ135="NA"),"",SUM('SNL Operating Data'!EZ134,'SNL Operating Data'!EZ135))</f>
        <v>826825</v>
      </c>
      <c r="EV79" s="222">
        <f>IF(AND('SNL Operating Data'!FA134="NA",'SNL Operating Data'!FA135="NA"),"",SUM('SNL Operating Data'!FA134,'SNL Operating Data'!FA135))</f>
        <v>905127</v>
      </c>
      <c r="EW79" s="222">
        <f>IF(AND('SNL Operating Data'!FB134="NA",'SNL Operating Data'!FB135="NA"),"",SUM('SNL Operating Data'!FB134,'SNL Operating Data'!FB135))</f>
        <v>23552726</v>
      </c>
      <c r="EX79" s="222">
        <f>IF(AND('SNL Operating Data'!FC134="NA",'SNL Operating Data'!FC135="NA"),"",SUM('SNL Operating Data'!FC134,'SNL Operating Data'!FC135))</f>
        <v>24505471</v>
      </c>
      <c r="EY79" s="222">
        <f>IF(AND('SNL Operating Data'!FD134="NA",'SNL Operating Data'!FD135="NA"),"",SUM('SNL Operating Data'!FD134,'SNL Operating Data'!FD135))</f>
        <v>24165841</v>
      </c>
      <c r="EZ79" s="222">
        <f>IF(AND('SNL Operating Data'!FE134="NA",'SNL Operating Data'!FE135="NA"),"",SUM('SNL Operating Data'!FE134,'SNL Operating Data'!FE135))</f>
        <v>22986260</v>
      </c>
      <c r="FA79" s="222">
        <f>IF(AND('SNL Operating Data'!FF134="NA",'SNL Operating Data'!FF135="NA"),"",SUM('SNL Operating Data'!FF134,'SNL Operating Data'!FF135))</f>
        <v>5993351</v>
      </c>
      <c r="FB79" s="222">
        <f>IF(AND('SNL Operating Data'!FG134="NA",'SNL Operating Data'!FG135="NA"),"",SUM('SNL Operating Data'!FG134,'SNL Operating Data'!FG135))</f>
        <v>23887</v>
      </c>
      <c r="FC79" s="222">
        <f>IF(AND('SNL Operating Data'!FH134="NA",'SNL Operating Data'!FH135="NA"),"",SUM('SNL Operating Data'!FH134,'SNL Operating Data'!FH135))</f>
        <v>24526</v>
      </c>
      <c r="FD79" s="222">
        <f>IF(AND('SNL Operating Data'!FI134="NA",'SNL Operating Data'!FI135="NA"),"",SUM('SNL Operating Data'!FI134,'SNL Operating Data'!FI135))</f>
        <v>29018</v>
      </c>
      <c r="FE79" s="222">
        <f>IF(AND('SNL Operating Data'!FJ134="NA",'SNL Operating Data'!FJ135="NA"),"",SUM('SNL Operating Data'!FJ134,'SNL Operating Data'!FJ135))</f>
        <v>26245</v>
      </c>
      <c r="FF79" s="222">
        <f>IF(AND('SNL Operating Data'!FK134="NA",'SNL Operating Data'!FK135="NA"),"",SUM('SNL Operating Data'!FK134,'SNL Operating Data'!FK135))</f>
        <v>23975</v>
      </c>
      <c r="FG79" s="222">
        <f>IF(AND('SNL Operating Data'!FL134="NA",'SNL Operating Data'!FL135="NA"),"",SUM('SNL Operating Data'!FL134,'SNL Operating Data'!FL135))</f>
        <v>3060795</v>
      </c>
      <c r="FH79" s="222">
        <f>IF(AND('SNL Operating Data'!FM134="NA",'SNL Operating Data'!FM135="NA"),"",SUM('SNL Operating Data'!FM134,'SNL Operating Data'!FM135))</f>
        <v>3694319</v>
      </c>
      <c r="FI79" s="222">
        <f>IF(AND('SNL Operating Data'!FN134="NA",'SNL Operating Data'!FN135="NA"),"",SUM('SNL Operating Data'!FN134,'SNL Operating Data'!FN135))</f>
        <v>3878943</v>
      </c>
      <c r="FJ79" s="222">
        <f>IF(AND('SNL Operating Data'!FO134="NA",'SNL Operating Data'!FO135="NA"),"",SUM('SNL Operating Data'!FO134,'SNL Operating Data'!FO135))</f>
        <v>3735986</v>
      </c>
      <c r="FK79" s="222">
        <f>IF(AND('SNL Operating Data'!FP134="NA",'SNL Operating Data'!FP135="NA"),"",SUM('SNL Operating Data'!FP134,'SNL Operating Data'!FP135))</f>
        <v>3216373</v>
      </c>
      <c r="FL79" s="222">
        <f>IF(AND('SNL Operating Data'!FQ134="NA",'SNL Operating Data'!FQ135="NA"),"",SUM('SNL Operating Data'!FQ134,'SNL Operating Data'!FQ135))</f>
        <v>2061474</v>
      </c>
      <c r="FM79" s="222">
        <f>IF(AND('SNL Operating Data'!FR134="NA",'SNL Operating Data'!FR135="NA"),"",SUM('SNL Operating Data'!FR134,'SNL Operating Data'!FR135))</f>
        <v>1866998</v>
      </c>
      <c r="FN79" s="222">
        <f>IF(AND('SNL Operating Data'!FS134="NA",'SNL Operating Data'!FS135="NA"),"",SUM('SNL Operating Data'!FS134,'SNL Operating Data'!FS135))</f>
        <v>1639124</v>
      </c>
      <c r="FO79" s="222">
        <f>IF(AND('SNL Operating Data'!FT134="NA",'SNL Operating Data'!FT135="NA"),"",SUM('SNL Operating Data'!FT134,'SNL Operating Data'!FT135))</f>
        <v>1281446</v>
      </c>
      <c r="FP79" s="222">
        <f>IF(AND('SNL Operating Data'!FU134="NA",'SNL Operating Data'!FU135="NA"),"",SUM('SNL Operating Data'!FU134,'SNL Operating Data'!FU135))</f>
        <v>972108</v>
      </c>
      <c r="FQ79" s="222">
        <f>IF(AND('SNL Operating Data'!FV134="NA",'SNL Operating Data'!FV135="NA"),"",SUM('SNL Operating Data'!FV134,'SNL Operating Data'!FV135))</f>
        <v>8331076</v>
      </c>
      <c r="FR79" s="222">
        <f>IF(AND('SNL Operating Data'!FW134="NA",'SNL Operating Data'!FW135="NA"),"",SUM('SNL Operating Data'!FW134,'SNL Operating Data'!FW135))</f>
        <v>8220184</v>
      </c>
      <c r="FS79" s="222">
        <f>IF(AND('SNL Operating Data'!FX134="NA",'SNL Operating Data'!FX135="NA"),"",SUM('SNL Operating Data'!FX134,'SNL Operating Data'!FX135))</f>
        <v>9385273</v>
      </c>
      <c r="FT79" s="222">
        <f>IF(AND('SNL Operating Data'!FY134="NA",'SNL Operating Data'!FY135="NA"),"",SUM('SNL Operating Data'!FY134,'SNL Operating Data'!FY135))</f>
        <v>5856219</v>
      </c>
      <c r="FU79" s="222">
        <f>IF(AND('SNL Operating Data'!FZ134="NA",'SNL Operating Data'!FZ135="NA"),"",SUM('SNL Operating Data'!FZ134,'SNL Operating Data'!FZ135))</f>
        <v>8403921</v>
      </c>
      <c r="FV79" s="222">
        <f>IF(AND('SNL Operating Data'!GA134="NA",'SNL Operating Data'!GA135="NA"),"",SUM('SNL Operating Data'!GA134,'SNL Operating Data'!GA135))</f>
        <v>6503865</v>
      </c>
      <c r="FW79" s="222">
        <f>IF(AND('SNL Operating Data'!GB134="NA",'SNL Operating Data'!GB135="NA"),"",SUM('SNL Operating Data'!GB134,'SNL Operating Data'!GB135))</f>
        <v>7259970</v>
      </c>
      <c r="FX79" s="222">
        <f>IF(AND('SNL Operating Data'!GC134="NA",'SNL Operating Data'!GC135="NA"),"",SUM('SNL Operating Data'!GC134,'SNL Operating Data'!GC135))</f>
        <v>6737598</v>
      </c>
      <c r="FY79" s="222">
        <f>IF(AND('SNL Operating Data'!GD134="NA",'SNL Operating Data'!GD135="NA"),"",SUM('SNL Operating Data'!GD134,'SNL Operating Data'!GD135))</f>
        <v>7949638</v>
      </c>
      <c r="FZ79" s="222">
        <f>IF(AND('SNL Operating Data'!GE134="NA",'SNL Operating Data'!GE135="NA"),"",SUM('SNL Operating Data'!GE134,'SNL Operating Data'!GE135))</f>
        <v>7259481</v>
      </c>
      <c r="GA79" s="222">
        <f>IF(AND('SNL Operating Data'!GF134="NA",'SNL Operating Data'!GF135="NA"),"",SUM('SNL Operating Data'!GF134,'SNL Operating Data'!GF135))</f>
        <v>857217</v>
      </c>
      <c r="GB79" s="222">
        <f>IF(AND('SNL Operating Data'!GG134="NA",'SNL Operating Data'!GG135="NA"),"",SUM('SNL Operating Data'!GG134,'SNL Operating Data'!GG135))</f>
        <v>1060167</v>
      </c>
      <c r="GC79" s="222">
        <f>IF(AND('SNL Operating Data'!GH134="NA",'SNL Operating Data'!GH135="NA"),"",SUM('SNL Operating Data'!GH134,'SNL Operating Data'!GH135))</f>
        <v>1776404</v>
      </c>
      <c r="GD79" s="222">
        <f>IF(AND('SNL Operating Data'!GI134="NA",'SNL Operating Data'!GI135="NA"),"",SUM('SNL Operating Data'!GI134,'SNL Operating Data'!GI135))</f>
        <v>4316175</v>
      </c>
      <c r="GE79" s="222">
        <f>IF(AND('SNL Operating Data'!GJ134="NA",'SNL Operating Data'!GJ135="NA"),"",SUM('SNL Operating Data'!GJ134,'SNL Operating Data'!GJ135))</f>
        <v>4363569</v>
      </c>
      <c r="GF79" s="222">
        <f>IF(AND('SNL Operating Data'!GK134="NA",'SNL Operating Data'!GK135="NA"),"",SUM('SNL Operating Data'!GK134,'SNL Operating Data'!GK135))</f>
        <v>1703399</v>
      </c>
      <c r="GG79" s="222">
        <f>IF(AND('SNL Operating Data'!GL134="NA",'SNL Operating Data'!GL135="NA"),"",SUM('SNL Operating Data'!GL134,'SNL Operating Data'!GL135))</f>
        <v>1483715</v>
      </c>
      <c r="GH79" s="222">
        <f>IF(AND('SNL Operating Data'!GM134="NA",'SNL Operating Data'!GM135="NA"),"",SUM('SNL Operating Data'!GM134,'SNL Operating Data'!GM135))</f>
        <v>1960723</v>
      </c>
      <c r="GI79" s="222">
        <f>IF(AND('SNL Operating Data'!GN134="NA",'SNL Operating Data'!GN135="NA"),"",SUM('SNL Operating Data'!GN134,'SNL Operating Data'!GN135))</f>
        <v>1968842</v>
      </c>
      <c r="GJ79" s="222">
        <f>IF(AND('SNL Operating Data'!GO134="NA",'SNL Operating Data'!GO135="NA"),"",SUM('SNL Operating Data'!GO134,'SNL Operating Data'!GO135))</f>
        <v>2369060</v>
      </c>
      <c r="GK79" s="222">
        <f>IF(AND('SNL Operating Data'!GP134="NA",'SNL Operating Data'!GP135="NA"),"",SUM('SNL Operating Data'!GP134,'SNL Operating Data'!GP135))</f>
        <v>1164054</v>
      </c>
      <c r="GL79" s="222">
        <f>IF(AND('SNL Operating Data'!GQ134="NA",'SNL Operating Data'!GQ135="NA"),"",SUM('SNL Operating Data'!GQ134,'SNL Operating Data'!GQ135))</f>
        <v>1107811</v>
      </c>
      <c r="GM79" s="222">
        <f>IF(AND('SNL Operating Data'!GR134="NA",'SNL Operating Data'!GR135="NA"),"",SUM('SNL Operating Data'!GR134,'SNL Operating Data'!GR135))</f>
        <v>1347691</v>
      </c>
      <c r="GN79" s="222">
        <f>IF(AND('SNL Operating Data'!GS134="NA",'SNL Operating Data'!GS135="NA"),"",SUM('SNL Operating Data'!GS134,'SNL Operating Data'!GS135))</f>
        <v>1628176</v>
      </c>
      <c r="GO79" s="222">
        <f>IF(AND('SNL Operating Data'!GT134="NA",'SNL Operating Data'!GT135="NA"),"",SUM('SNL Operating Data'!GT134,'SNL Operating Data'!GT135))</f>
        <v>1847001</v>
      </c>
      <c r="GP79" s="222">
        <f>IF(AND('SNL Operating Data'!GU134="NA",'SNL Operating Data'!GU135="NA"),"",SUM('SNL Operating Data'!GU134,'SNL Operating Data'!GU135))</f>
        <v>6788241</v>
      </c>
      <c r="GQ79" s="222">
        <f>IF(AND('SNL Operating Data'!GV134="NA",'SNL Operating Data'!GV135="NA"),"",SUM('SNL Operating Data'!GV134,'SNL Operating Data'!GV135))</f>
        <v>5016791</v>
      </c>
      <c r="GR79" s="222">
        <f>IF(AND('SNL Operating Data'!GW134="NA",'SNL Operating Data'!GW135="NA"),"",SUM('SNL Operating Data'!GW134,'SNL Operating Data'!GW135))</f>
        <v>6098075</v>
      </c>
      <c r="GS79" s="222">
        <f>IF(AND('SNL Operating Data'!GX134="NA",'SNL Operating Data'!GX135="NA"),"",SUM('SNL Operating Data'!GX134,'SNL Operating Data'!GX135))</f>
        <v>5957441</v>
      </c>
      <c r="GT79" s="222">
        <f>IF(AND('SNL Operating Data'!GY134="NA",'SNL Operating Data'!GY135="NA"),"",SUM('SNL Operating Data'!GY134,'SNL Operating Data'!GY135))</f>
        <v>5499955</v>
      </c>
      <c r="GU79" s="222">
        <f>IF(AND('SNL Operating Data'!GZ134="NA",'SNL Operating Data'!GZ135="NA"),"",SUM('SNL Operating Data'!GZ134,'SNL Operating Data'!GZ135))</f>
        <v>454902</v>
      </c>
      <c r="GV79" s="222">
        <f>IF(AND('SNL Operating Data'!HA134="NA",'SNL Operating Data'!HA135="NA"),"",SUM('SNL Operating Data'!HA134,'SNL Operating Data'!HA135))</f>
        <v>619197</v>
      </c>
      <c r="GW79" s="222">
        <f>IF(AND('SNL Operating Data'!HB134="NA",'SNL Operating Data'!HB135="NA"),"",SUM('SNL Operating Data'!HB134,'SNL Operating Data'!HB135))</f>
        <v>761742</v>
      </c>
      <c r="GX79" s="222">
        <f>IF(AND('SNL Operating Data'!HC134="NA",'SNL Operating Data'!HC135="NA"),"",SUM('SNL Operating Data'!HC134,'SNL Operating Data'!HC135))</f>
        <v>1053462</v>
      </c>
      <c r="GY79" s="222">
        <f>IF(AND('SNL Operating Data'!HD134="NA",'SNL Operating Data'!HD135="NA"),"",SUM('SNL Operating Data'!HD134,'SNL Operating Data'!HD135))</f>
        <v>146371</v>
      </c>
      <c r="GZ79" s="222">
        <f>IF(AND('SNL Operating Data'!HE134="NA",'SNL Operating Data'!HE135="NA"),"",SUM('SNL Operating Data'!HE134,'SNL Operating Data'!HE135))</f>
        <v>17008</v>
      </c>
      <c r="HA79" s="222">
        <f>IF(AND('SNL Operating Data'!HF134="NA",'SNL Operating Data'!HF135="NA"),"",SUM('SNL Operating Data'!HF134,'SNL Operating Data'!HF135))</f>
        <v>26327</v>
      </c>
      <c r="HB79" s="222">
        <f>IF(AND('SNL Operating Data'!HG134="NA",'SNL Operating Data'!HG135="NA"),"",SUM('SNL Operating Data'!HG134,'SNL Operating Data'!HG135))</f>
        <v>35633</v>
      </c>
      <c r="HC79" s="222">
        <f>IF(AND('SNL Operating Data'!HH134="NA",'SNL Operating Data'!HH135="NA"),"",SUM('SNL Operating Data'!HH134,'SNL Operating Data'!HH135))</f>
        <v>30344</v>
      </c>
      <c r="HD79" s="222">
        <f>IF(AND('SNL Operating Data'!HI134="NA",'SNL Operating Data'!HI135="NA"),"",SUM('SNL Operating Data'!HI134,'SNL Operating Data'!HI135))</f>
        <v>46556</v>
      </c>
      <c r="HE79" s="222">
        <f>IF(AND('SNL Operating Data'!HJ134="NA",'SNL Operating Data'!HJ135="NA"),"",SUM('SNL Operating Data'!HJ134,'SNL Operating Data'!HJ135))</f>
        <v>8975027</v>
      </c>
      <c r="HF79" s="222">
        <f>IF(AND('SNL Operating Data'!HK134="NA",'SNL Operating Data'!HK135="NA"),"",SUM('SNL Operating Data'!HK134,'SNL Operating Data'!HK135))</f>
        <v>9923969</v>
      </c>
      <c r="HG79" s="222">
        <f>IF(AND('SNL Operating Data'!HL134="NA",'SNL Operating Data'!HL135="NA"),"",SUM('SNL Operating Data'!HL134,'SNL Operating Data'!HL135))</f>
        <v>10515310</v>
      </c>
      <c r="HH79" s="222">
        <f>IF(AND('SNL Operating Data'!HM134="NA",'SNL Operating Data'!HM135="NA"),"",SUM('SNL Operating Data'!HM134,'SNL Operating Data'!HM135))</f>
        <v>10958670</v>
      </c>
      <c r="HI79" s="222">
        <f>IF(AND('SNL Operating Data'!HN134="NA",'SNL Operating Data'!HN135="NA"),"",SUM('SNL Operating Data'!HN134,'SNL Operating Data'!HN135))</f>
        <v>3817501</v>
      </c>
      <c r="HJ79" s="222">
        <f>IF(AND('SNL Operating Data'!HO134="NA",'SNL Operating Data'!HO135="NA"),"",SUM('SNL Operating Data'!HO134,'SNL Operating Data'!HO135))</f>
        <v>0</v>
      </c>
      <c r="HK79" s="222" t="str">
        <f>IF(AND('SNL Operating Data'!HP134="NA",'SNL Operating Data'!HP135="NA"),"",SUM('SNL Operating Data'!HP134,'SNL Operating Data'!HP135))</f>
        <v/>
      </c>
      <c r="HL79" s="222" t="str">
        <f>IF(AND('SNL Operating Data'!HQ134="NA",'SNL Operating Data'!HQ135="NA"),"",SUM('SNL Operating Data'!HQ134,'SNL Operating Data'!HQ135))</f>
        <v/>
      </c>
      <c r="HM79" s="222" t="str">
        <f>IF(AND('SNL Operating Data'!HR134="NA",'SNL Operating Data'!HR135="NA"),"",SUM('SNL Operating Data'!HR134,'SNL Operating Data'!HR135))</f>
        <v/>
      </c>
      <c r="HN79" s="222" t="str">
        <f>IF(AND('SNL Operating Data'!HS134="NA",'SNL Operating Data'!HS135="NA"),"",SUM('SNL Operating Data'!HS134,'SNL Operating Data'!HS135))</f>
        <v/>
      </c>
      <c r="HO79" s="222">
        <f>IF(AND('SNL Operating Data'!HT134="NA",'SNL Operating Data'!HT135="NA"),"",SUM('SNL Operating Data'!HT134,'SNL Operating Data'!HT135))</f>
        <v>4077344</v>
      </c>
      <c r="HP79" s="222">
        <f>IF(AND('SNL Operating Data'!HU134="NA",'SNL Operating Data'!HU135="NA"),"",SUM('SNL Operating Data'!HU134,'SNL Operating Data'!HU135))</f>
        <v>3667160</v>
      </c>
      <c r="HQ79" s="222">
        <f>IF(AND('SNL Operating Data'!HV134="NA",'SNL Operating Data'!HV135="NA"),"",SUM('SNL Operating Data'!HV134,'SNL Operating Data'!HV135))</f>
        <v>2980350</v>
      </c>
      <c r="HR79" s="222">
        <f>IF(AND('SNL Operating Data'!HW134="NA",'SNL Operating Data'!HW135="NA"),"",SUM('SNL Operating Data'!HW134,'SNL Operating Data'!HW135))</f>
        <v>2688605</v>
      </c>
      <c r="HS79" s="222">
        <f>IF(AND('SNL Operating Data'!HX134="NA",'SNL Operating Data'!HX135="NA"),"",SUM('SNL Operating Data'!HX134,'SNL Operating Data'!HX135))</f>
        <v>3175875</v>
      </c>
      <c r="HT79" s="222">
        <f>IF(AND('SNL Operating Data'!HY134="NA",'SNL Operating Data'!HY135="NA"),"",SUM('SNL Operating Data'!HY134,'SNL Operating Data'!HY135))</f>
        <v>0</v>
      </c>
      <c r="HU79" s="222">
        <f>IF(AND('SNL Operating Data'!HZ134="NA",'SNL Operating Data'!HZ135="NA"),"",SUM('SNL Operating Data'!HZ134,'SNL Operating Data'!HZ135))</f>
        <v>0</v>
      </c>
      <c r="HV79" s="222">
        <f>IF(AND('SNL Operating Data'!IA134="NA",'SNL Operating Data'!IA135="NA"),"",SUM('SNL Operating Data'!IA134,'SNL Operating Data'!IA135))</f>
        <v>0</v>
      </c>
      <c r="HW79" s="222">
        <f>IF(AND('SNL Operating Data'!IB134="NA",'SNL Operating Data'!IB135="NA"),"",SUM('SNL Operating Data'!IB134,'SNL Operating Data'!IB135))</f>
        <v>0</v>
      </c>
      <c r="HX79" s="222" t="str">
        <f>IF(AND('SNL Operating Data'!IC134="NA",'SNL Operating Data'!IC135="NA"),"",SUM('SNL Operating Data'!IC134,'SNL Operating Data'!IC135))</f>
        <v/>
      </c>
      <c r="HY79" s="222">
        <f>IF(AND('SNL Operating Data'!ID134="NA",'SNL Operating Data'!ID135="NA"),"",SUM('SNL Operating Data'!ID134,'SNL Operating Data'!ID135))</f>
        <v>486688</v>
      </c>
      <c r="HZ79" s="222">
        <f>IF(AND('SNL Operating Data'!IE134="NA",'SNL Operating Data'!IE135="NA"),"",SUM('SNL Operating Data'!IE134,'SNL Operating Data'!IE135))</f>
        <v>1374862</v>
      </c>
      <c r="IA79" s="222">
        <f>IF(AND('SNL Operating Data'!IF134="NA",'SNL Operating Data'!IF135="NA"),"",SUM('SNL Operating Data'!IF134,'SNL Operating Data'!IF135))</f>
        <v>1090344</v>
      </c>
      <c r="IB79" s="222">
        <f>IF(AND('SNL Operating Data'!IG134="NA",'SNL Operating Data'!IG135="NA"),"",SUM('SNL Operating Data'!IG134,'SNL Operating Data'!IG135))</f>
        <v>1051819</v>
      </c>
      <c r="IC79" s="222">
        <f>IF(AND('SNL Operating Data'!IH134="NA",'SNL Operating Data'!IH135="NA"),"",SUM('SNL Operating Data'!IH134,'SNL Operating Data'!IH135))</f>
        <v>438948</v>
      </c>
      <c r="ID79" s="222">
        <f>IF(AND('SNL Operating Data'!II134="NA",'SNL Operating Data'!II135="NA"),"",SUM('SNL Operating Data'!II134,'SNL Operating Data'!II135))</f>
        <v>4636837</v>
      </c>
      <c r="IE79" s="222">
        <f>IF(AND('SNL Operating Data'!IJ134="NA",'SNL Operating Data'!IJ135="NA"),"",SUM('SNL Operating Data'!IJ134,'SNL Operating Data'!IJ135))</f>
        <v>4360461</v>
      </c>
      <c r="IF79" s="222">
        <f>IF(AND('SNL Operating Data'!IK134="NA",'SNL Operating Data'!IK135="NA"),"",SUM('SNL Operating Data'!IK134,'SNL Operating Data'!IK135))</f>
        <v>3823063</v>
      </c>
      <c r="IG79" s="222">
        <f>IF(AND('SNL Operating Data'!IL134="NA",'SNL Operating Data'!IL135="NA"),"",SUM('SNL Operating Data'!IL134,'SNL Operating Data'!IL135))</f>
        <v>3437570</v>
      </c>
      <c r="IH79" s="222">
        <f>IF(AND('SNL Operating Data'!IM134="NA",'SNL Operating Data'!IM135="NA"),"",SUM('SNL Operating Data'!IM134,'SNL Operating Data'!IM135))</f>
        <v>2989798</v>
      </c>
      <c r="II79" s="222">
        <f>IF(AND('SNL Operating Data'!IN134="NA",'SNL Operating Data'!IN135="NA"),"",SUM('SNL Operating Data'!IN134,'SNL Operating Data'!IN135))</f>
        <v>0</v>
      </c>
      <c r="IJ79" s="222">
        <f>IF(AND('SNL Operating Data'!IO134="NA",'SNL Operating Data'!IO135="NA"),"",SUM('SNL Operating Data'!IO134,'SNL Operating Data'!IO135))</f>
        <v>0</v>
      </c>
      <c r="IK79" s="222" t="str">
        <f>IF(AND('SNL Operating Data'!IP134="NA",'SNL Operating Data'!IP135="NA"),"",SUM('SNL Operating Data'!IP134,'SNL Operating Data'!IP135))</f>
        <v/>
      </c>
      <c r="IL79" s="222" t="str">
        <f>IF(AND('SNL Operating Data'!IQ134="NA",'SNL Operating Data'!IQ135="NA"),"",SUM('SNL Operating Data'!IQ134,'SNL Operating Data'!IQ135))</f>
        <v/>
      </c>
      <c r="IM79" s="222" t="str">
        <f>IF(AND('SNL Operating Data'!IR134="NA",'SNL Operating Data'!IR135="NA"),"",SUM('SNL Operating Data'!IR134,'SNL Operating Data'!IR135))</f>
        <v/>
      </c>
      <c r="IN79" s="222">
        <f>IF(AND('SNL Operating Data'!IS134="NA",'SNL Operating Data'!IS135="NA"),"",SUM('SNL Operating Data'!IS134,'SNL Operating Data'!IS135))</f>
        <v>0</v>
      </c>
      <c r="IO79" s="222">
        <f>IF(AND('SNL Operating Data'!IT134="NA",'SNL Operating Data'!IT135="NA"),"",SUM('SNL Operating Data'!IT134,'SNL Operating Data'!IT135))</f>
        <v>0</v>
      </c>
      <c r="IP79" s="222" t="str">
        <f>IF(AND('SNL Operating Data'!IU134="NA",'SNL Operating Data'!IU135="NA"),"",SUM('SNL Operating Data'!IU134,'SNL Operating Data'!IU135))</f>
        <v/>
      </c>
      <c r="IQ79" s="222" t="str">
        <f>IF(AND('SNL Operating Data'!IV134="NA",'SNL Operating Data'!IV135="NA"),"",SUM('SNL Operating Data'!IV134,'SNL Operating Data'!IV135))</f>
        <v/>
      </c>
      <c r="IR79" s="222" t="str">
        <f>IF(AND('SNL Operating Data'!IW134="NA",'SNL Operating Data'!IW135="NA"),"",SUM('SNL Operating Data'!IW134,'SNL Operating Data'!IW135))</f>
        <v/>
      </c>
      <c r="IS79" s="222">
        <f>IF(AND('SNL Operating Data'!IX134="NA",'SNL Operating Data'!IX135="NA"),"",SUM('SNL Operating Data'!IX134,'SNL Operating Data'!IX135))</f>
        <v>2135649</v>
      </c>
      <c r="IT79" s="222">
        <f>IF(AND('SNL Operating Data'!IY134="NA",'SNL Operating Data'!IY135="NA"),"",SUM('SNL Operating Data'!IY134,'SNL Operating Data'!IY135))</f>
        <v>2863637</v>
      </c>
      <c r="IU79" s="222">
        <f>IF(AND('SNL Operating Data'!IZ134="NA",'SNL Operating Data'!IZ135="NA"),"",SUM('SNL Operating Data'!IZ134,'SNL Operating Data'!IZ135))</f>
        <v>2850922</v>
      </c>
      <c r="IV79" s="222">
        <f>IF(AND('SNL Operating Data'!JA134="NA",'SNL Operating Data'!JA135="NA"),"",SUM('SNL Operating Data'!JA134,'SNL Operating Data'!JA135))</f>
        <v>1887139</v>
      </c>
      <c r="IW79" s="222">
        <f>IF(AND('SNL Operating Data'!JB134="NA",'SNL Operating Data'!JB135="NA"),"",SUM('SNL Operating Data'!JB134,'SNL Operating Data'!JB135))</f>
        <v>1339089</v>
      </c>
      <c r="IX79" s="222">
        <f>IF(AND('SNL Operating Data'!JC134="NA",'SNL Operating Data'!JC135="NA"),"",SUM('SNL Operating Data'!JC134,'SNL Operating Data'!JC135))</f>
        <v>11873382</v>
      </c>
      <c r="IY79" s="222">
        <f>IF(AND('SNL Operating Data'!JD134="NA",'SNL Operating Data'!JD135="NA"),"",SUM('SNL Operating Data'!JD134,'SNL Operating Data'!JD135))</f>
        <v>11614786</v>
      </c>
      <c r="IZ79" s="222">
        <f>IF(AND('SNL Operating Data'!JE134="NA",'SNL Operating Data'!JE135="NA"),"",SUM('SNL Operating Data'!JE134,'SNL Operating Data'!JE135))</f>
        <v>8762491</v>
      </c>
      <c r="JA79" s="222">
        <f>IF(AND('SNL Operating Data'!JF134="NA",'SNL Operating Data'!JF135="NA"),"",SUM('SNL Operating Data'!JF134,'SNL Operating Data'!JF135))</f>
        <v>7783192</v>
      </c>
      <c r="JB79" s="222">
        <f>IF(AND('SNL Operating Data'!JG134="NA",'SNL Operating Data'!JG135="NA"),"",SUM('SNL Operating Data'!JG134,'SNL Operating Data'!JG135))</f>
        <v>4426277</v>
      </c>
      <c r="JC79" s="222">
        <f>IF(AND('SNL Operating Data'!JH134="NA",'SNL Operating Data'!JH135="NA"),"",SUM('SNL Operating Data'!JH134,'SNL Operating Data'!JH135))</f>
        <v>3013148</v>
      </c>
      <c r="JD79" s="222">
        <f>IF(AND('SNL Operating Data'!JI134="NA",'SNL Operating Data'!JI135="NA"),"",SUM('SNL Operating Data'!JI134,'SNL Operating Data'!JI135))</f>
        <v>3563796</v>
      </c>
      <c r="JE79" s="222">
        <f>IF(AND('SNL Operating Data'!JJ134="NA",'SNL Operating Data'!JJ135="NA"),"",SUM('SNL Operating Data'!JJ134,'SNL Operating Data'!JJ135))</f>
        <v>5295756</v>
      </c>
      <c r="JF79" s="222">
        <f>IF(AND('SNL Operating Data'!JK134="NA",'SNL Operating Data'!JK135="NA"),"",SUM('SNL Operating Data'!JK134,'SNL Operating Data'!JK135))</f>
        <v>4390540</v>
      </c>
      <c r="JG79" s="222">
        <f>IF(AND('SNL Operating Data'!JL134="NA",'SNL Operating Data'!JL135="NA"),"",SUM('SNL Operating Data'!JL134,'SNL Operating Data'!JL135))</f>
        <v>2184665</v>
      </c>
      <c r="JH79" s="222">
        <f>IF(AND('SNL Operating Data'!JM134="NA",'SNL Operating Data'!JM135="NA"),"",SUM('SNL Operating Data'!JM134,'SNL Operating Data'!JM135))</f>
        <v>215920</v>
      </c>
      <c r="JI79" s="222">
        <f>IF(AND('SNL Operating Data'!JN134="NA",'SNL Operating Data'!JN135="NA"),"",SUM('SNL Operating Data'!JN134,'SNL Operating Data'!JN135))</f>
        <v>158227</v>
      </c>
      <c r="JJ79" s="222">
        <f>IF(AND('SNL Operating Data'!JO134="NA",'SNL Operating Data'!JO135="NA"),"",SUM('SNL Operating Data'!JO134,'SNL Operating Data'!JO135))</f>
        <v>122354</v>
      </c>
      <c r="JK79" s="222">
        <f>IF(AND('SNL Operating Data'!JP134="NA",'SNL Operating Data'!JP135="NA"),"",SUM('SNL Operating Data'!JP134,'SNL Operating Data'!JP135))</f>
        <v>128461</v>
      </c>
      <c r="JL79" s="222">
        <f>IF(AND('SNL Operating Data'!JQ134="NA",'SNL Operating Data'!JQ135="NA"),"",SUM('SNL Operating Data'!JQ134,'SNL Operating Data'!JQ135))</f>
        <v>24166</v>
      </c>
      <c r="JM79" s="222">
        <f>IF(AND('SNL Operating Data'!JR134="NA",'SNL Operating Data'!JR135="NA"),"",SUM('SNL Operating Data'!JR134,'SNL Operating Data'!JR135))</f>
        <v>1516154</v>
      </c>
      <c r="JN79" s="222">
        <f>IF(AND('SNL Operating Data'!JS134="NA",'SNL Operating Data'!JS135="NA"),"",SUM('SNL Operating Data'!JS134,'SNL Operating Data'!JS135))</f>
        <v>983701</v>
      </c>
      <c r="JO79" s="222">
        <f>IF(AND('SNL Operating Data'!JT134="NA",'SNL Operating Data'!JT135="NA"),"",SUM('SNL Operating Data'!JT134,'SNL Operating Data'!JT135))</f>
        <v>958632</v>
      </c>
      <c r="JP79" s="222">
        <f>IF(AND('SNL Operating Data'!JU134="NA",'SNL Operating Data'!JU135="NA"),"",SUM('SNL Operating Data'!JU134,'SNL Operating Data'!JU135))</f>
        <v>469831</v>
      </c>
      <c r="JQ79" s="222">
        <f>IF(AND('SNL Operating Data'!JV134="NA",'SNL Operating Data'!JV135="NA"),"",SUM('SNL Operating Data'!JV134,'SNL Operating Data'!JV135))</f>
        <v>808966</v>
      </c>
      <c r="JR79" s="222">
        <f>IF(AND('SNL Operating Data'!JW134="NA",'SNL Operating Data'!JW135="NA"),"",SUM('SNL Operating Data'!JW134,'SNL Operating Data'!JW135))</f>
        <v>2269059</v>
      </c>
      <c r="JS79" s="222">
        <f>IF(AND('SNL Operating Data'!JX134="NA",'SNL Operating Data'!JX135="NA"),"",SUM('SNL Operating Data'!JX134,'SNL Operating Data'!JX135))</f>
        <v>2463012</v>
      </c>
      <c r="JT79" s="222">
        <f>IF(AND('SNL Operating Data'!JY134="NA",'SNL Operating Data'!JY135="NA"),"",SUM('SNL Operating Data'!JY134,'SNL Operating Data'!JY135))</f>
        <v>1254604</v>
      </c>
      <c r="JU79" s="222">
        <f>IF(AND('SNL Operating Data'!JZ134="NA",'SNL Operating Data'!JZ135="NA"),"",SUM('SNL Operating Data'!JZ134,'SNL Operating Data'!JZ135))</f>
        <v>1425929</v>
      </c>
      <c r="JV79" s="222">
        <f>IF(AND('SNL Operating Data'!KA134="NA",'SNL Operating Data'!KA135="NA"),"",SUM('SNL Operating Data'!KA134,'SNL Operating Data'!KA135))</f>
        <v>1302081</v>
      </c>
      <c r="JW79" s="222">
        <f>IF(AND('SNL Operating Data'!KB134="NA",'SNL Operating Data'!KB135="NA"),"",SUM('SNL Operating Data'!KB134,'SNL Operating Data'!KB135))</f>
        <v>0</v>
      </c>
      <c r="JX79" s="222">
        <f>IF(AND('SNL Operating Data'!KC134="NA",'SNL Operating Data'!KC135="NA"),"",SUM('SNL Operating Data'!KC134,'SNL Operating Data'!KC135))</f>
        <v>0</v>
      </c>
      <c r="JY79" s="222">
        <f>IF(AND('SNL Operating Data'!KD134="NA",'SNL Operating Data'!KD135="NA"),"",SUM('SNL Operating Data'!KD134,'SNL Operating Data'!KD135))</f>
        <v>0</v>
      </c>
      <c r="JZ79" s="222">
        <f>IF(AND('SNL Operating Data'!KE134="NA",'SNL Operating Data'!KE135="NA"),"",SUM('SNL Operating Data'!KE134,'SNL Operating Data'!KE135))</f>
        <v>0</v>
      </c>
      <c r="KA79" s="222">
        <f>IF(AND('SNL Operating Data'!KF134="NA",'SNL Operating Data'!KF135="NA"),"",SUM('SNL Operating Data'!KF134,'SNL Operating Data'!KF135))</f>
        <v>0</v>
      </c>
      <c r="KB79" s="222">
        <f>IF(AND('SNL Operating Data'!KG134="NA",'SNL Operating Data'!KG135="NA"),"",SUM('SNL Operating Data'!KG134,'SNL Operating Data'!KG135))</f>
        <v>5044</v>
      </c>
      <c r="KC79" s="222">
        <f>IF(AND('SNL Operating Data'!KH134="NA",'SNL Operating Data'!KH135="NA"),"",SUM('SNL Operating Data'!KH134,'SNL Operating Data'!KH135))</f>
        <v>5068</v>
      </c>
      <c r="KD79" s="222">
        <f>IF(AND('SNL Operating Data'!KI134="NA",'SNL Operating Data'!KI135="NA"),"",SUM('SNL Operating Data'!KI134,'SNL Operating Data'!KI135))</f>
        <v>5330</v>
      </c>
      <c r="KE79" s="222">
        <f>IF(AND('SNL Operating Data'!KJ134="NA",'SNL Operating Data'!KJ135="NA"),"",SUM('SNL Operating Data'!KJ134,'SNL Operating Data'!KJ135))</f>
        <v>5002</v>
      </c>
      <c r="KF79" s="222" t="str">
        <f>IF(AND('SNL Operating Data'!KK134="NA",'SNL Operating Data'!KK135="NA"),"",SUM('SNL Operating Data'!KK134,'SNL Operating Data'!KK135))</f>
        <v/>
      </c>
      <c r="KG79" s="222">
        <f>IF(AND('SNL Operating Data'!KL134="NA",'SNL Operating Data'!KL135="NA"),"",SUM('SNL Operating Data'!KL134,'SNL Operating Data'!KL135))</f>
        <v>1023</v>
      </c>
      <c r="KH79" s="222">
        <f>IF(AND('SNL Operating Data'!KM134="NA",'SNL Operating Data'!KM135="NA"),"",SUM('SNL Operating Data'!KM134,'SNL Operating Data'!KM135))</f>
        <v>1017</v>
      </c>
      <c r="KI79" s="222">
        <f>IF(AND('SNL Operating Data'!KN134="NA",'SNL Operating Data'!KN135="NA"),"",SUM('SNL Operating Data'!KN134,'SNL Operating Data'!KN135))</f>
        <v>944</v>
      </c>
      <c r="KJ79" s="222">
        <f>IF(AND('SNL Operating Data'!KO134="NA",'SNL Operating Data'!KO135="NA"),"",SUM('SNL Operating Data'!KO134,'SNL Operating Data'!KO135))</f>
        <v>945</v>
      </c>
      <c r="KK79" s="222" t="str">
        <f>IF(AND('SNL Operating Data'!KP134="NA",'SNL Operating Data'!KP135="NA"),"",SUM('SNL Operating Data'!KP134,'SNL Operating Data'!KP135))</f>
        <v/>
      </c>
      <c r="KL79" s="222">
        <f>IF(AND('SNL Operating Data'!KQ134="NA",'SNL Operating Data'!KQ135="NA"),"",SUM('SNL Operating Data'!KQ134,'SNL Operating Data'!KQ135))</f>
        <v>183256</v>
      </c>
      <c r="KM79" s="222">
        <f>IF(AND('SNL Operating Data'!KR134="NA",'SNL Operating Data'!KR135="NA"),"",SUM('SNL Operating Data'!KR134,'SNL Operating Data'!KR135))</f>
        <v>218708</v>
      </c>
      <c r="KN79" s="222">
        <f>IF(AND('SNL Operating Data'!KS134="NA",'SNL Operating Data'!KS135="NA"),"",SUM('SNL Operating Data'!KS134,'SNL Operating Data'!KS135))</f>
        <v>199470</v>
      </c>
      <c r="KO79" s="222">
        <f>IF(AND('SNL Operating Data'!KT134="NA",'SNL Operating Data'!KT135="NA"),"",SUM('SNL Operating Data'!KT134,'SNL Operating Data'!KT135))</f>
        <v>199570</v>
      </c>
      <c r="KP79" s="222">
        <f>IF(AND('SNL Operating Data'!KU134="NA",'SNL Operating Data'!KU135="NA"),"",SUM('SNL Operating Data'!KU134,'SNL Operating Data'!KU135))</f>
        <v>113923</v>
      </c>
      <c r="KQ79" s="222">
        <f>IF(AND('SNL Operating Data'!KV134="NA",'SNL Operating Data'!KV135="NA"),"",SUM('SNL Operating Data'!KV134,'SNL Operating Data'!KV135))</f>
        <v>1606543</v>
      </c>
      <c r="KR79" s="222">
        <f>IF(AND('SNL Operating Data'!KW134="NA",'SNL Operating Data'!KW135="NA"),"",SUM('SNL Operating Data'!KW134,'SNL Operating Data'!KW135))</f>
        <v>1792146</v>
      </c>
      <c r="KS79" s="222">
        <f>IF(AND('SNL Operating Data'!KX134="NA",'SNL Operating Data'!KX135="NA"),"",SUM('SNL Operating Data'!KX134,'SNL Operating Data'!KX135))</f>
        <v>1515848</v>
      </c>
      <c r="KT79" s="222">
        <f>IF(AND('SNL Operating Data'!KY134="NA",'SNL Operating Data'!KY135="NA"),"",SUM('SNL Operating Data'!KY134,'SNL Operating Data'!KY135))</f>
        <v>1090488</v>
      </c>
      <c r="KU79" s="222">
        <f>IF(AND('SNL Operating Data'!KZ134="NA",'SNL Operating Data'!KZ135="NA"),"",SUM('SNL Operating Data'!KZ134,'SNL Operating Data'!KZ135))</f>
        <v>1345364</v>
      </c>
      <c r="KV79" s="222">
        <f>IF(AND('SNL Operating Data'!LA134="NA",'SNL Operating Data'!LA135="NA"),"",SUM('SNL Operating Data'!LA134,'SNL Operating Data'!LA135))</f>
        <v>344135</v>
      </c>
      <c r="KW79" s="222">
        <f>IF(AND('SNL Operating Data'!LB134="NA",'SNL Operating Data'!LB135="NA"),"",SUM('SNL Operating Data'!LB134,'SNL Operating Data'!LB135))</f>
        <v>450983</v>
      </c>
      <c r="KX79" s="222">
        <f>IF(AND('SNL Operating Data'!LC134="NA",'SNL Operating Data'!LC135="NA"),"",SUM('SNL Operating Data'!LC134,'SNL Operating Data'!LC135))</f>
        <v>489863</v>
      </c>
      <c r="KY79" s="222">
        <f>IF(AND('SNL Operating Data'!LD134="NA",'SNL Operating Data'!LD135="NA"),"",SUM('SNL Operating Data'!LD134,'SNL Operating Data'!LD135))</f>
        <v>460937</v>
      </c>
      <c r="KZ79" s="222">
        <f>IF(AND('SNL Operating Data'!LE134="NA",'SNL Operating Data'!LE135="NA"),"",SUM('SNL Operating Data'!LE134,'SNL Operating Data'!LE135))</f>
        <v>444033</v>
      </c>
      <c r="LA79" s="222">
        <f>IF(AND('SNL Operating Data'!LF134="NA",'SNL Operating Data'!LF135="NA"),"",SUM('SNL Operating Data'!LF134,'SNL Operating Data'!LF135))</f>
        <v>3861</v>
      </c>
      <c r="LB79" s="222">
        <f>IF(AND('SNL Operating Data'!LG134="NA",'SNL Operating Data'!LG135="NA"),"",SUM('SNL Operating Data'!LG134,'SNL Operating Data'!LG135))</f>
        <v>2992</v>
      </c>
      <c r="LC79" s="222">
        <f>IF(AND('SNL Operating Data'!LH134="NA",'SNL Operating Data'!LH135="NA"),"",SUM('SNL Operating Data'!LH134,'SNL Operating Data'!LH135))</f>
        <v>61512</v>
      </c>
      <c r="LD79" s="222">
        <f>IF(AND('SNL Operating Data'!LI134="NA",'SNL Operating Data'!LI135="NA"),"",SUM('SNL Operating Data'!LI134,'SNL Operating Data'!LI135))</f>
        <v>54515</v>
      </c>
      <c r="LE79" s="222">
        <f>IF(AND('SNL Operating Data'!LJ134="NA",'SNL Operating Data'!LJ135="NA"),"",SUM('SNL Operating Data'!LJ134,'SNL Operating Data'!LJ135))</f>
        <v>2102</v>
      </c>
      <c r="LF79" s="222">
        <f>IF(AND('SNL Operating Data'!LK134="NA",'SNL Operating Data'!LK135="NA"),"",SUM('SNL Operating Data'!LK134,'SNL Operating Data'!LK135))</f>
        <v>0</v>
      </c>
      <c r="LG79" s="222">
        <f>IF(AND('SNL Operating Data'!LL134="NA",'SNL Operating Data'!LL135="NA"),"",SUM('SNL Operating Data'!LL134,'SNL Operating Data'!LL135))</f>
        <v>0</v>
      </c>
      <c r="LH79" s="222" t="str">
        <f>IF(AND('SNL Operating Data'!LM134="NA",'SNL Operating Data'!LM135="NA"),"",SUM('SNL Operating Data'!LM134,'SNL Operating Data'!LM135))</f>
        <v/>
      </c>
      <c r="LI79" s="222" t="str">
        <f>IF(AND('SNL Operating Data'!LN134="NA",'SNL Operating Data'!LN135="NA"),"",SUM('SNL Operating Data'!LN134,'SNL Operating Data'!LN135))</f>
        <v/>
      </c>
      <c r="LJ79" s="222" t="str">
        <f>IF(AND('SNL Operating Data'!LO134="NA",'SNL Operating Data'!LO135="NA"),"",SUM('SNL Operating Data'!LO134,'SNL Operating Data'!LO135))</f>
        <v/>
      </c>
      <c r="LK79" s="222">
        <f>IF(AND('SNL Operating Data'!LP134="NA",'SNL Operating Data'!LP135="NA"),"",SUM('SNL Operating Data'!LP134,'SNL Operating Data'!LP135))</f>
        <v>39971</v>
      </c>
      <c r="LL79" s="222">
        <f>IF(AND('SNL Operating Data'!LQ134="NA",'SNL Operating Data'!LQ135="NA"),"",SUM('SNL Operating Data'!LQ134,'SNL Operating Data'!LQ135))</f>
        <v>45974</v>
      </c>
      <c r="LM79" s="222">
        <f>IF(AND('SNL Operating Data'!LR134="NA",'SNL Operating Data'!LR135="NA"),"",SUM('SNL Operating Data'!LR134,'SNL Operating Data'!LR135))</f>
        <v>85599</v>
      </c>
      <c r="LN79" s="222">
        <f>IF(AND('SNL Operating Data'!LS134="NA",'SNL Operating Data'!LS135="NA"),"",SUM('SNL Operating Data'!LS134,'SNL Operating Data'!LS135))</f>
        <v>57403</v>
      </c>
      <c r="LO79" s="222">
        <f>IF(AND('SNL Operating Data'!LT134="NA",'SNL Operating Data'!LT135="NA"),"",SUM('SNL Operating Data'!LT134,'SNL Operating Data'!LT135))</f>
        <v>75879</v>
      </c>
      <c r="LP79" s="222">
        <f>IF(AND('SNL Operating Data'!LU134="NA",'SNL Operating Data'!LU135="NA"),"",SUM('SNL Operating Data'!LU134,'SNL Operating Data'!LU135))</f>
        <v>833</v>
      </c>
      <c r="LQ79" s="222">
        <f>IF(AND('SNL Operating Data'!LV134="NA",'SNL Operating Data'!LV135="NA"),"",SUM('SNL Operating Data'!LV134,'SNL Operating Data'!LV135))</f>
        <v>425</v>
      </c>
      <c r="LR79" s="222">
        <f>IF(AND('SNL Operating Data'!LW134="NA",'SNL Operating Data'!LW135="NA"),"",SUM('SNL Operating Data'!LW134,'SNL Operating Data'!LW135))</f>
        <v>4024</v>
      </c>
      <c r="LS79" s="222">
        <f>IF(AND('SNL Operating Data'!LX134="NA",'SNL Operating Data'!LX135="NA"),"",SUM('SNL Operating Data'!LX134,'SNL Operating Data'!LX135))</f>
        <v>28818</v>
      </c>
      <c r="LT79" s="222">
        <f>IF(AND('SNL Operating Data'!LY134="NA",'SNL Operating Data'!LY135="NA"),"",SUM('SNL Operating Data'!LY134,'SNL Operating Data'!LY135))</f>
        <v>36969</v>
      </c>
      <c r="LU79" s="222">
        <f>IF(AND('SNL Operating Data'!LZ134="NA",'SNL Operating Data'!LZ135="NA"),"",SUM('SNL Operating Data'!LZ134,'SNL Operating Data'!LZ135))</f>
        <v>9165323</v>
      </c>
      <c r="LV79" s="222">
        <f>IF(AND('SNL Operating Data'!MA134="NA",'SNL Operating Data'!MA135="NA"),"",SUM('SNL Operating Data'!MA134,'SNL Operating Data'!MA135))</f>
        <v>11180851</v>
      </c>
      <c r="LW79" s="222">
        <f>IF(AND('SNL Operating Data'!MB134="NA",'SNL Operating Data'!MB135="NA"),"",SUM('SNL Operating Data'!MB134,'SNL Operating Data'!MB135))</f>
        <v>9999599</v>
      </c>
      <c r="LX79" s="222">
        <f>IF(AND('SNL Operating Data'!MC134="NA",'SNL Operating Data'!MC135="NA"),"",SUM('SNL Operating Data'!MC134,'SNL Operating Data'!MC135))</f>
        <v>11218586</v>
      </c>
      <c r="LY79" s="222">
        <f>IF(AND('SNL Operating Data'!MD134="NA",'SNL Operating Data'!MD135="NA"),"",SUM('SNL Operating Data'!MD134,'SNL Operating Data'!MD135))</f>
        <v>16011296</v>
      </c>
      <c r="LZ79" s="222">
        <f>IF(AND('SNL Operating Data'!ME134="NA",'SNL Operating Data'!ME135="NA"),"",SUM('SNL Operating Data'!ME134,'SNL Operating Data'!ME135))</f>
        <v>5695306</v>
      </c>
      <c r="MA79" s="222">
        <f>IF(AND('SNL Operating Data'!MF134="NA",'SNL Operating Data'!MF135="NA"),"",SUM('SNL Operating Data'!MF134,'SNL Operating Data'!MF135))</f>
        <v>5563354</v>
      </c>
      <c r="MB79" s="222">
        <f>IF(AND('SNL Operating Data'!MG134="NA",'SNL Operating Data'!MG135="NA"),"",SUM('SNL Operating Data'!MG134,'SNL Operating Data'!MG135))</f>
        <v>4652952</v>
      </c>
      <c r="MC79" s="222">
        <f>IF(AND('SNL Operating Data'!MH134="NA",'SNL Operating Data'!MH135="NA"),"",SUM('SNL Operating Data'!MH134,'SNL Operating Data'!MH135))</f>
        <v>5378960</v>
      </c>
      <c r="MD79" s="222">
        <f>IF(AND('SNL Operating Data'!MI134="NA",'SNL Operating Data'!MI135="NA"),"",SUM('SNL Operating Data'!MI134,'SNL Operating Data'!MI135))</f>
        <v>5102934</v>
      </c>
      <c r="ME79" s="222">
        <f>IF(AND('SNL Operating Data'!MJ134="NA",'SNL Operating Data'!MJ135="NA"),"",SUM('SNL Operating Data'!MJ134,'SNL Operating Data'!MJ135))</f>
        <v>5696056</v>
      </c>
      <c r="MF79" s="222">
        <f>IF(AND('SNL Operating Data'!MK134="NA",'SNL Operating Data'!MK135="NA"),"",SUM('SNL Operating Data'!MK134,'SNL Operating Data'!MK135))</f>
        <v>6564806</v>
      </c>
      <c r="MG79" s="222">
        <f>IF(AND('SNL Operating Data'!ML134="NA",'SNL Operating Data'!ML135="NA"),"",SUM('SNL Operating Data'!ML134,'SNL Operating Data'!ML135))</f>
        <v>8724351</v>
      </c>
      <c r="MH79" s="222">
        <f>IF(AND('SNL Operating Data'!MM134="NA",'SNL Operating Data'!MM135="NA"),"",SUM('SNL Operating Data'!MM134,'SNL Operating Data'!MM135))</f>
        <v>9010278</v>
      </c>
      <c r="MI79" s="222">
        <f>IF(AND('SNL Operating Data'!MN134="NA",'SNL Operating Data'!MN135="NA"),"",SUM('SNL Operating Data'!MN134,'SNL Operating Data'!MN135))</f>
        <v>5453046</v>
      </c>
      <c r="MJ79" s="222">
        <f>IF(AND('SNL Operating Data'!MO134="NA",'SNL Operating Data'!MO135="NA"),"",SUM('SNL Operating Data'!MO134,'SNL Operating Data'!MO135))</f>
        <v>5864456</v>
      </c>
      <c r="MK79" s="222">
        <f>IF(AND('SNL Operating Data'!MP134="NA",'SNL Operating Data'!MP135="NA"),"",SUM('SNL Operating Data'!MP134,'SNL Operating Data'!MP135))</f>
        <v>4745195</v>
      </c>
      <c r="ML79" s="222">
        <f>IF(AND('SNL Operating Data'!MQ134="NA",'SNL Operating Data'!MQ135="NA"),"",SUM('SNL Operating Data'!MQ134,'SNL Operating Data'!MQ135))</f>
        <v>4945453</v>
      </c>
      <c r="MM79" s="222">
        <f>IF(AND('SNL Operating Data'!MR134="NA",'SNL Operating Data'!MR135="NA"),"",SUM('SNL Operating Data'!MR134,'SNL Operating Data'!MR135))</f>
        <v>2476496</v>
      </c>
      <c r="MN79" s="222">
        <f>IF(AND('SNL Operating Data'!MS134="NA",'SNL Operating Data'!MS135="NA"),"",SUM('SNL Operating Data'!MS134,'SNL Operating Data'!MS135))</f>
        <v>2924090</v>
      </c>
      <c r="MO79" s="222">
        <f>IF(AND('SNL Operating Data'!MT134="NA",'SNL Operating Data'!MT135="NA"),"",SUM('SNL Operating Data'!MT134,'SNL Operating Data'!MT135))</f>
        <v>3387</v>
      </c>
      <c r="MP79" s="222">
        <f>IF(AND('SNL Operating Data'!MU134="NA",'SNL Operating Data'!MU135="NA"),"",SUM('SNL Operating Data'!MU134,'SNL Operating Data'!MU135))</f>
        <v>3717</v>
      </c>
      <c r="MQ79" s="222">
        <f>IF(AND('SNL Operating Data'!MV134="NA",'SNL Operating Data'!MV135="NA"),"",SUM('SNL Operating Data'!MV134,'SNL Operating Data'!MV135))</f>
        <v>3547</v>
      </c>
      <c r="MR79" s="222">
        <f>IF(AND('SNL Operating Data'!MW134="NA",'SNL Operating Data'!MW135="NA"),"",SUM('SNL Operating Data'!MW134,'SNL Operating Data'!MW135))</f>
        <v>3438</v>
      </c>
      <c r="MS79" s="222">
        <f>IF(AND('SNL Operating Data'!MX134="NA",'SNL Operating Data'!MX135="NA"),"",SUM('SNL Operating Data'!MX134,'SNL Operating Data'!MX135))</f>
        <v>3</v>
      </c>
      <c r="MT79" s="222" t="str">
        <f>IF(AND('SNL Operating Data'!MY134="NA",'SNL Operating Data'!MY135="NA"),"",SUM('SNL Operating Data'!MY134,'SNL Operating Data'!MY135))</f>
        <v/>
      </c>
      <c r="MU79" s="222" t="str">
        <f>IF(AND('SNL Operating Data'!MZ134="NA",'SNL Operating Data'!MZ135="NA"),"",SUM('SNL Operating Data'!MZ134,'SNL Operating Data'!MZ135))</f>
        <v/>
      </c>
      <c r="MV79" s="222" t="str">
        <f>IF(AND('SNL Operating Data'!NA134="NA",'SNL Operating Data'!NA135="NA"),"",SUM('SNL Operating Data'!NA134,'SNL Operating Data'!NA135))</f>
        <v/>
      </c>
      <c r="MW79" s="222" t="str">
        <f>IF(AND('SNL Operating Data'!NB134="NA",'SNL Operating Data'!NB135="NA"),"",SUM('SNL Operating Data'!NB134,'SNL Operating Data'!NB135))</f>
        <v/>
      </c>
      <c r="MX79" s="222" t="str">
        <f>IF(AND('SNL Operating Data'!NC134="NA",'SNL Operating Data'!NC135="NA"),"",SUM('SNL Operating Data'!NC134,'SNL Operating Data'!NC135))</f>
        <v/>
      </c>
      <c r="MY79" s="222">
        <f>IF(AND('SNL Operating Data'!ND134="NA",'SNL Operating Data'!ND135="NA"),"",SUM('SNL Operating Data'!ND134,'SNL Operating Data'!ND135))</f>
        <v>0</v>
      </c>
      <c r="MZ79" s="222">
        <f>IF(AND('SNL Operating Data'!NE134="NA",'SNL Operating Data'!NE135="NA"),"",SUM('SNL Operating Data'!NE134,'SNL Operating Data'!NE135))</f>
        <v>0</v>
      </c>
      <c r="NA79" s="222">
        <f>IF(AND('SNL Operating Data'!NF134="NA",'SNL Operating Data'!NF135="NA"),"",SUM('SNL Operating Data'!NF134,'SNL Operating Data'!NF135))</f>
        <v>0</v>
      </c>
      <c r="NB79" s="222">
        <f>IF(AND('SNL Operating Data'!NG134="NA",'SNL Operating Data'!NG135="NA"),"",SUM('SNL Operating Data'!NG134,'SNL Operating Data'!NG135))</f>
        <v>0</v>
      </c>
      <c r="NC79" s="222">
        <f>IF(AND('SNL Operating Data'!NH134="NA",'SNL Operating Data'!NH135="NA"),"",SUM('SNL Operating Data'!NH134,'SNL Operating Data'!NH135))</f>
        <v>0</v>
      </c>
      <c r="ND79" s="222">
        <f>IF(AND('SNL Operating Data'!NI134="NA",'SNL Operating Data'!NI135="NA"),"",SUM('SNL Operating Data'!NI134,'SNL Operating Data'!NI135))</f>
        <v>3180737</v>
      </c>
      <c r="NE79" s="222">
        <f>IF(AND('SNL Operating Data'!NJ134="NA",'SNL Operating Data'!NJ135="NA"),"",SUM('SNL Operating Data'!NJ134,'SNL Operating Data'!NJ135))</f>
        <v>1911700</v>
      </c>
      <c r="NF79" s="222">
        <f>IF(AND('SNL Operating Data'!NK134="NA",'SNL Operating Data'!NK135="NA"),"",SUM('SNL Operating Data'!NK134,'SNL Operating Data'!NK135))</f>
        <v>2435900</v>
      </c>
      <c r="NG79" s="222">
        <f>IF(AND('SNL Operating Data'!NL134="NA",'SNL Operating Data'!NL135="NA"),"",SUM('SNL Operating Data'!NL134,'SNL Operating Data'!NL135))</f>
        <v>1986870</v>
      </c>
      <c r="NH79" s="222">
        <f>IF(AND('SNL Operating Data'!NM134="NA",'SNL Operating Data'!NM135="NA"),"",SUM('SNL Operating Data'!NM134,'SNL Operating Data'!NM135))</f>
        <v>1745613</v>
      </c>
      <c r="NI79" s="222">
        <f>IF(AND('SNL Operating Data'!NN134="NA",'SNL Operating Data'!NN135="NA"),"",SUM('SNL Operating Data'!NN134,'SNL Operating Data'!NN135))</f>
        <v>1269639</v>
      </c>
      <c r="NJ79" s="222">
        <f>IF(AND('SNL Operating Data'!NO134="NA",'SNL Operating Data'!NO135="NA"),"",SUM('SNL Operating Data'!NO134,'SNL Operating Data'!NO135))</f>
        <v>2411817</v>
      </c>
      <c r="NK79" s="222">
        <f>IF(AND('SNL Operating Data'!NP134="NA",'SNL Operating Data'!NP135="NA"),"",SUM('SNL Operating Data'!NP134,'SNL Operating Data'!NP135))</f>
        <v>1702595</v>
      </c>
      <c r="NL79" s="222">
        <f>IF(AND('SNL Operating Data'!NQ134="NA",'SNL Operating Data'!NQ135="NA"),"",SUM('SNL Operating Data'!NQ134,'SNL Operating Data'!NQ135))</f>
        <v>913396</v>
      </c>
      <c r="NM79" s="222">
        <f>IF(AND('SNL Operating Data'!NR134="NA",'SNL Operating Data'!NR135="NA"),"",SUM('SNL Operating Data'!NR134,'SNL Operating Data'!NR135))</f>
        <v>937290</v>
      </c>
      <c r="NN79" s="222">
        <f>IF(AND('SNL Operating Data'!NS134="NA",'SNL Operating Data'!NS135="NA"),"",SUM('SNL Operating Data'!NS134,'SNL Operating Data'!NS135))</f>
        <v>5906</v>
      </c>
      <c r="NO79" s="222">
        <f>IF(AND('SNL Operating Data'!NT134="NA",'SNL Operating Data'!NT135="NA"),"",SUM('SNL Operating Data'!NT134,'SNL Operating Data'!NT135))</f>
        <v>6215</v>
      </c>
      <c r="NP79" s="222">
        <f>IF(AND('SNL Operating Data'!NU134="NA",'SNL Operating Data'!NU135="NA"),"",SUM('SNL Operating Data'!NU134,'SNL Operating Data'!NU135))</f>
        <v>5825</v>
      </c>
      <c r="NQ79" s="222">
        <f>IF(AND('SNL Operating Data'!NV134="NA",'SNL Operating Data'!NV135="NA"),"",SUM('SNL Operating Data'!NV134,'SNL Operating Data'!NV135))</f>
        <v>5882</v>
      </c>
      <c r="NR79" s="222">
        <f>IF(AND('SNL Operating Data'!NW134="NA",'SNL Operating Data'!NW135="NA"),"",SUM('SNL Operating Data'!NW134,'SNL Operating Data'!NW135))</f>
        <v>6</v>
      </c>
      <c r="NS79" s="222" t="str">
        <f>IF(AND('SNL Operating Data'!NX134="NA",'SNL Operating Data'!NX135="NA"),"",SUM('SNL Operating Data'!NX134,'SNL Operating Data'!NX135))</f>
        <v/>
      </c>
      <c r="NT79" s="222" t="str">
        <f>IF(AND('SNL Operating Data'!NY134="NA",'SNL Operating Data'!NY135="NA"),"",SUM('SNL Operating Data'!NY134,'SNL Operating Data'!NY135))</f>
        <v/>
      </c>
      <c r="NU79" s="222" t="str">
        <f>IF(AND('SNL Operating Data'!NZ134="NA",'SNL Operating Data'!NZ135="NA"),"",SUM('SNL Operating Data'!NZ134,'SNL Operating Data'!NZ135))</f>
        <v/>
      </c>
      <c r="NV79" s="222" t="str">
        <f>IF(AND('SNL Operating Data'!OA134="NA",'SNL Operating Data'!OA135="NA"),"",SUM('SNL Operating Data'!OA134,'SNL Operating Data'!OA135))</f>
        <v/>
      </c>
      <c r="NW79" s="222">
        <f>IF(AND('SNL Operating Data'!OB134="NA",'SNL Operating Data'!OB135="NA"),"",SUM('SNL Operating Data'!OB134,'SNL Operating Data'!OB135))</f>
        <v>0</v>
      </c>
      <c r="NX79" s="222">
        <f>IF(AND('SNL Operating Data'!OC134="NA",'SNL Operating Data'!OC135="NA"),"",SUM('SNL Operating Data'!OC134,'SNL Operating Data'!OC135))</f>
        <v>32514</v>
      </c>
      <c r="NY79" s="222">
        <f>IF(AND('SNL Operating Data'!OD134="NA",'SNL Operating Data'!OD135="NA"),"",SUM('SNL Operating Data'!OD134,'SNL Operating Data'!OD135))</f>
        <v>114268</v>
      </c>
      <c r="NZ79" s="222">
        <f>IF(AND('SNL Operating Data'!OE134="NA",'SNL Operating Data'!OE135="NA"),"",SUM('SNL Operating Data'!OE134,'SNL Operating Data'!OE135))</f>
        <v>8132</v>
      </c>
      <c r="OA79" s="222">
        <f>IF(AND('SNL Operating Data'!OF134="NA",'SNL Operating Data'!OF135="NA"),"",SUM('SNL Operating Data'!OF134,'SNL Operating Data'!OF135))</f>
        <v>83548</v>
      </c>
      <c r="OB79" s="222">
        <f>IF(AND('SNL Operating Data'!OG134="NA",'SNL Operating Data'!OG135="NA"),"",SUM('SNL Operating Data'!OG134,'SNL Operating Data'!OG135))</f>
        <v>124652</v>
      </c>
      <c r="OC79" s="222">
        <f>IF(AND('SNL Operating Data'!OH134="NA",'SNL Operating Data'!OH135="NA"),"",SUM('SNL Operating Data'!OH134,'SNL Operating Data'!OH135))</f>
        <v>12583243</v>
      </c>
      <c r="OD79" s="222">
        <f>IF(AND('SNL Operating Data'!OI134="NA",'SNL Operating Data'!OI135="NA"),"",SUM('SNL Operating Data'!OI134,'SNL Operating Data'!OI135))</f>
        <v>14024754</v>
      </c>
      <c r="OE79" s="222">
        <f>IF(AND('SNL Operating Data'!OJ134="NA",'SNL Operating Data'!OJ135="NA"),"",SUM('SNL Operating Data'!OJ134,'SNL Operating Data'!OJ135))</f>
        <v>17258778</v>
      </c>
      <c r="OF79" s="222">
        <f>IF(AND('SNL Operating Data'!OK134="NA",'SNL Operating Data'!OK135="NA"),"",SUM('SNL Operating Data'!OK134,'SNL Operating Data'!OK135))</f>
        <v>19342572</v>
      </c>
      <c r="OG79" s="222">
        <f>IF(AND('SNL Operating Data'!OL134="NA",'SNL Operating Data'!OL135="NA"),"",SUM('SNL Operating Data'!OL134,'SNL Operating Data'!OL135))</f>
        <v>15703048</v>
      </c>
      <c r="OH79" s="222">
        <f>IF(AND('SNL Operating Data'!OM134="NA",'SNL Operating Data'!OM135="NA"),"",SUM('SNL Operating Data'!OM134,'SNL Operating Data'!OM135))</f>
        <v>0</v>
      </c>
      <c r="OI79" s="222">
        <f>IF(AND('SNL Operating Data'!ON134="NA",'SNL Operating Data'!ON135="NA"),"",SUM('SNL Operating Data'!ON134,'SNL Operating Data'!ON135))</f>
        <v>0</v>
      </c>
      <c r="OJ79" s="222">
        <f>IF(AND('SNL Operating Data'!OO134="NA",'SNL Operating Data'!OO135="NA"),"",SUM('SNL Operating Data'!OO134,'SNL Operating Data'!OO135))</f>
        <v>0</v>
      </c>
      <c r="OK79" s="222">
        <f>IF(AND('SNL Operating Data'!OP134="NA",'SNL Operating Data'!OP135="NA"),"",SUM('SNL Operating Data'!OP134,'SNL Operating Data'!OP135))</f>
        <v>0</v>
      </c>
      <c r="OL79" s="222">
        <f>IF(AND('SNL Operating Data'!OQ134="NA",'SNL Operating Data'!OQ135="NA"),"",SUM('SNL Operating Data'!OQ134,'SNL Operating Data'!OQ135))</f>
        <v>0</v>
      </c>
      <c r="OM79" s="222">
        <f>IF(AND('SNL Operating Data'!OR134="NA",'SNL Operating Data'!OR135="NA"),"",SUM('SNL Operating Data'!OR134,'SNL Operating Data'!OR135))</f>
        <v>1218666</v>
      </c>
      <c r="ON79" s="222">
        <f>IF(AND('SNL Operating Data'!OS134="NA",'SNL Operating Data'!OS135="NA"),"",SUM('SNL Operating Data'!OS134,'SNL Operating Data'!OS135))</f>
        <v>995240</v>
      </c>
      <c r="OO79" s="222">
        <f>IF(AND('SNL Operating Data'!OT134="NA",'SNL Operating Data'!OT135="NA"),"",SUM('SNL Operating Data'!OT134,'SNL Operating Data'!OT135))</f>
        <v>1294570</v>
      </c>
      <c r="OP79" s="222">
        <f>IF(AND('SNL Operating Data'!OU134="NA",'SNL Operating Data'!OU135="NA"),"",SUM('SNL Operating Data'!OU134,'SNL Operating Data'!OU135))</f>
        <v>947437</v>
      </c>
      <c r="OQ79" s="222">
        <f>IF(AND('SNL Operating Data'!OV134="NA",'SNL Operating Data'!OV135="NA"),"",SUM('SNL Operating Data'!OV134,'SNL Operating Data'!OV135))</f>
        <v>957499</v>
      </c>
      <c r="OR79" s="222">
        <f>IF(AND('SNL Operating Data'!OW134="NA",'SNL Operating Data'!OW135="NA"),"",SUM('SNL Operating Data'!OW134,'SNL Operating Data'!OW135))</f>
        <v>4618</v>
      </c>
      <c r="OS79" s="222">
        <f>IF(AND('SNL Operating Data'!OX134="NA",'SNL Operating Data'!OX135="NA"),"",SUM('SNL Operating Data'!OX134,'SNL Operating Data'!OX135))</f>
        <v>0</v>
      </c>
      <c r="OT79" s="222">
        <f>IF(AND('SNL Operating Data'!OY134="NA",'SNL Operating Data'!OY135="NA"),"",SUM('SNL Operating Data'!OY134,'SNL Operating Data'!OY135))</f>
        <v>0</v>
      </c>
      <c r="OU79" s="222">
        <f>IF(AND('SNL Operating Data'!OZ134="NA",'SNL Operating Data'!OZ135="NA"),"",SUM('SNL Operating Data'!OZ134,'SNL Operating Data'!OZ135))</f>
        <v>0</v>
      </c>
      <c r="OV79" s="222">
        <f>IF(AND('SNL Operating Data'!PA134="NA",'SNL Operating Data'!PA135="NA"),"",SUM('SNL Operating Data'!PA134,'SNL Operating Data'!PA135))</f>
        <v>0</v>
      </c>
      <c r="OW79" s="222">
        <f>IF(AND('SNL Operating Data'!PB134="NA",'SNL Operating Data'!PB135="NA"),"",SUM('SNL Operating Data'!PB134,'SNL Operating Data'!PB135))</f>
        <v>1432751</v>
      </c>
      <c r="OX79" s="222">
        <f>IF(AND('SNL Operating Data'!PC134="NA",'SNL Operating Data'!PC135="NA"),"",SUM('SNL Operating Data'!PC134,'SNL Operating Data'!PC135))</f>
        <v>1262293</v>
      </c>
      <c r="OY79" s="222">
        <f>IF(AND('SNL Operating Data'!PD134="NA",'SNL Operating Data'!PD135="NA"),"",SUM('SNL Operating Data'!PD134,'SNL Operating Data'!PD135))</f>
        <v>1477881</v>
      </c>
      <c r="OZ79" s="222">
        <f>IF(AND('SNL Operating Data'!PE134="NA",'SNL Operating Data'!PE135="NA"),"",SUM('SNL Operating Data'!PE134,'SNL Operating Data'!PE135))</f>
        <v>1501524</v>
      </c>
      <c r="PA79" s="222">
        <f>IF(AND('SNL Operating Data'!PF134="NA",'SNL Operating Data'!PF135="NA"),"",SUM('SNL Operating Data'!PF134,'SNL Operating Data'!PF135))</f>
        <v>1500917</v>
      </c>
      <c r="PB79" s="222">
        <f>IF(AND('SNL Operating Data'!PG134="NA",'SNL Operating Data'!PG135="NA"),"",SUM('SNL Operating Data'!PG134,'SNL Operating Data'!PG135))</f>
        <v>565101</v>
      </c>
      <c r="PC79" s="222">
        <f>IF(AND('SNL Operating Data'!PH134="NA",'SNL Operating Data'!PH135="NA"),"",SUM('SNL Operating Data'!PH134,'SNL Operating Data'!PH135))</f>
        <v>0</v>
      </c>
      <c r="PD79" s="222">
        <f>IF(AND('SNL Operating Data'!PI134="NA",'SNL Operating Data'!PI135="NA"),"",SUM('SNL Operating Data'!PI134,'SNL Operating Data'!PI135))</f>
        <v>0</v>
      </c>
      <c r="PE79" s="222">
        <f>IF(AND('SNL Operating Data'!PJ134="NA",'SNL Operating Data'!PJ135="NA"),"",SUM('SNL Operating Data'!PJ134,'SNL Operating Data'!PJ135))</f>
        <v>0</v>
      </c>
      <c r="PF79" s="222">
        <f>IF(AND('SNL Operating Data'!PK134="NA",'SNL Operating Data'!PK135="NA"),"",SUM('SNL Operating Data'!PK134,'SNL Operating Data'!PK135))</f>
        <v>0</v>
      </c>
      <c r="PG79" s="222">
        <f>IF(AND('SNL Operating Data'!PL134="NA",'SNL Operating Data'!PL135="NA"),"",SUM('SNL Operating Data'!PL134,'SNL Operating Data'!PL135))</f>
        <v>2979100</v>
      </c>
      <c r="PH79" s="222">
        <f>IF(AND('SNL Operating Data'!PM134="NA",'SNL Operating Data'!PM135="NA"),"",SUM('SNL Operating Data'!PM134,'SNL Operating Data'!PM135))</f>
        <v>2990575</v>
      </c>
      <c r="PI79" s="222">
        <f>IF(AND('SNL Operating Data'!PN134="NA",'SNL Operating Data'!PN135="NA"),"",SUM('SNL Operating Data'!PN134,'SNL Operating Data'!PN135))</f>
        <v>2926986</v>
      </c>
      <c r="PJ79" s="222">
        <f>IF(AND('SNL Operating Data'!PO134="NA",'SNL Operating Data'!PO135="NA"),"",SUM('SNL Operating Data'!PO134,'SNL Operating Data'!PO135))</f>
        <v>2409629</v>
      </c>
      <c r="PK79" s="222">
        <f>IF(AND('SNL Operating Data'!PP134="NA",'SNL Operating Data'!PP135="NA"),"",SUM('SNL Operating Data'!PP134,'SNL Operating Data'!PP135))</f>
        <v>2513462</v>
      </c>
      <c r="PL79" s="222">
        <f>IF(AND('SNL Operating Data'!PQ134="NA",'SNL Operating Data'!PQ135="NA"),"",SUM('SNL Operating Data'!PQ134,'SNL Operating Data'!PQ135))</f>
        <v>1833580</v>
      </c>
      <c r="PM79" s="222">
        <f>IF(AND('SNL Operating Data'!PR134="NA",'SNL Operating Data'!PR135="NA"),"",SUM('SNL Operating Data'!PR134,'SNL Operating Data'!PR135))</f>
        <v>1377130</v>
      </c>
      <c r="PN79" s="222">
        <f>IF(AND('SNL Operating Data'!PS134="NA",'SNL Operating Data'!PS135="NA"),"",SUM('SNL Operating Data'!PS134,'SNL Operating Data'!PS135))</f>
        <v>1227030</v>
      </c>
      <c r="PO79" s="222">
        <f>IF(AND('SNL Operating Data'!PT134="NA",'SNL Operating Data'!PT135="NA"),"",SUM('SNL Operating Data'!PT134,'SNL Operating Data'!PT135))</f>
        <v>2013094</v>
      </c>
      <c r="PP79" s="222">
        <f>IF(AND('SNL Operating Data'!PU134="NA",'SNL Operating Data'!PU135="NA"),"",SUM('SNL Operating Data'!PU134,'SNL Operating Data'!PU135))</f>
        <v>1608324</v>
      </c>
      <c r="PQ79" s="222">
        <f>IF(AND('SNL Operating Data'!PV134="NA",'SNL Operating Data'!PV135="NA"),"",SUM('SNL Operating Data'!PV134,'SNL Operating Data'!PV135))</f>
        <v>184305</v>
      </c>
      <c r="PR79" s="222">
        <f>IF(AND('SNL Operating Data'!PW134="NA",'SNL Operating Data'!PW135="NA"),"",SUM('SNL Operating Data'!PW134,'SNL Operating Data'!PW135))</f>
        <v>190720</v>
      </c>
      <c r="PS79" s="222">
        <f>IF(AND('SNL Operating Data'!PX134="NA",'SNL Operating Data'!PX135="NA"),"",SUM('SNL Operating Data'!PX134,'SNL Operating Data'!PX135))</f>
        <v>169886</v>
      </c>
      <c r="PT79" s="222">
        <f>IF(AND('SNL Operating Data'!PY134="NA",'SNL Operating Data'!PY135="NA"),"",SUM('SNL Operating Data'!PY134,'SNL Operating Data'!PY135))</f>
        <v>193358</v>
      </c>
      <c r="PU79" s="222">
        <f>IF(AND('SNL Operating Data'!PZ134="NA",'SNL Operating Data'!PZ135="NA"),"",SUM('SNL Operating Data'!PZ134,'SNL Operating Data'!PZ135))</f>
        <v>34335</v>
      </c>
      <c r="PV79" s="222">
        <f>IF(AND('SNL Operating Data'!QA134="NA",'SNL Operating Data'!QA135="NA"),"",SUM('SNL Operating Data'!QA134,'SNL Operating Data'!QA135))</f>
        <v>225607</v>
      </c>
      <c r="PW79" s="222">
        <f>IF(AND('SNL Operating Data'!QB134="NA",'SNL Operating Data'!QB135="NA"),"",SUM('SNL Operating Data'!QB134,'SNL Operating Data'!QB135))</f>
        <v>312412</v>
      </c>
      <c r="PX79" s="222">
        <f>IF(AND('SNL Operating Data'!QC134="NA",'SNL Operating Data'!QC135="NA"),"",SUM('SNL Operating Data'!QC134,'SNL Operating Data'!QC135))</f>
        <v>205235</v>
      </c>
      <c r="PY79" s="222">
        <f>IF(AND('SNL Operating Data'!QD134="NA",'SNL Operating Data'!QD135="NA"),"",SUM('SNL Operating Data'!QD134,'SNL Operating Data'!QD135))</f>
        <v>242376</v>
      </c>
      <c r="PZ79" s="222">
        <f>IF(AND('SNL Operating Data'!QE134="NA",'SNL Operating Data'!QE135="NA"),"",SUM('SNL Operating Data'!QE134,'SNL Operating Data'!QE135))</f>
        <v>457192</v>
      </c>
      <c r="QA79" s="222">
        <f>IF(AND('SNL Operating Data'!QF134="NA",'SNL Operating Data'!QF135="NA"),"",SUM('SNL Operating Data'!QF134,'SNL Operating Data'!QF135))</f>
        <v>5661727</v>
      </c>
      <c r="QB79" s="222">
        <f>IF(AND('SNL Operating Data'!QG134="NA",'SNL Operating Data'!QG135="NA"),"",SUM('SNL Operating Data'!QG134,'SNL Operating Data'!QG135))</f>
        <v>10790942</v>
      </c>
      <c r="QC79" s="222">
        <f>IF(AND('SNL Operating Data'!QH134="NA",'SNL Operating Data'!QH135="NA"),"",SUM('SNL Operating Data'!QH134,'SNL Operating Data'!QH135))</f>
        <v>21907744</v>
      </c>
      <c r="QD79" s="222">
        <f>IF(AND('SNL Operating Data'!QI134="NA",'SNL Operating Data'!QI135="NA"),"",SUM('SNL Operating Data'!QI134,'SNL Operating Data'!QI135))</f>
        <v>18328235</v>
      </c>
      <c r="QE79" s="222">
        <f>IF(AND('SNL Operating Data'!QJ134="NA",'SNL Operating Data'!QJ135="NA"),"",SUM('SNL Operating Data'!QJ134,'SNL Operating Data'!QJ135))</f>
        <v>16843</v>
      </c>
      <c r="QF79" s="222">
        <f>IF(AND('SNL Operating Data'!QK134="NA",'SNL Operating Data'!QK135="NA"),"",SUM('SNL Operating Data'!QK134,'SNL Operating Data'!QK135))</f>
        <v>7218497</v>
      </c>
      <c r="QG79" s="222">
        <f>IF(AND('SNL Operating Data'!QL134="NA",'SNL Operating Data'!QL135="NA"),"",SUM('SNL Operating Data'!QL134,'SNL Operating Data'!QL135))</f>
        <v>8309472</v>
      </c>
      <c r="QH79" s="222">
        <f>IF(AND('SNL Operating Data'!QM134="NA",'SNL Operating Data'!QM135="NA"),"",SUM('SNL Operating Data'!QM134,'SNL Operating Data'!QM135))</f>
        <v>5479628</v>
      </c>
      <c r="QI79" s="222">
        <f>IF(AND('SNL Operating Data'!QN134="NA",'SNL Operating Data'!QN135="NA"),"",SUM('SNL Operating Data'!QN134,'SNL Operating Data'!QN135))</f>
        <v>5249066</v>
      </c>
      <c r="QJ79" s="222">
        <f>IF(AND('SNL Operating Data'!QO134="NA",'SNL Operating Data'!QO135="NA"),"",SUM('SNL Operating Data'!QO134,'SNL Operating Data'!QO135))</f>
        <v>4834243</v>
      </c>
      <c r="QK79" s="222">
        <f>IF(AND('SNL Operating Data'!QP134="NA",'SNL Operating Data'!QP135="NA"),"",SUM('SNL Operating Data'!QP134,'SNL Operating Data'!QP135))</f>
        <v>0</v>
      </c>
      <c r="QL79" s="222">
        <f>IF(AND('SNL Operating Data'!QQ134="NA",'SNL Operating Data'!QQ135="NA"),"",SUM('SNL Operating Data'!QQ134,'SNL Operating Data'!QQ135))</f>
        <v>0</v>
      </c>
      <c r="QM79" s="222">
        <f>IF(AND('SNL Operating Data'!QR134="NA",'SNL Operating Data'!QR135="NA"),"",SUM('SNL Operating Data'!QR134,'SNL Operating Data'!QR135))</f>
        <v>0</v>
      </c>
      <c r="QN79" s="222">
        <f>IF(AND('SNL Operating Data'!QS134="NA",'SNL Operating Data'!QS135="NA"),"",SUM('SNL Operating Data'!QS134,'SNL Operating Data'!QS135))</f>
        <v>0</v>
      </c>
      <c r="QO79" s="222">
        <f>IF(AND('SNL Operating Data'!QT134="NA",'SNL Operating Data'!QT135="NA"),"",SUM('SNL Operating Data'!QT134,'SNL Operating Data'!QT135))</f>
        <v>3372</v>
      </c>
      <c r="QP79" s="222">
        <f>IF(AND('SNL Operating Data'!QU134="NA",'SNL Operating Data'!QU135="NA"),"",SUM('SNL Operating Data'!QU134,'SNL Operating Data'!QU135))</f>
        <v>852317</v>
      </c>
      <c r="QQ79" s="222">
        <f>IF(AND('SNL Operating Data'!QV134="NA",'SNL Operating Data'!QV135="NA"),"",SUM('SNL Operating Data'!QV134,'SNL Operating Data'!QV135))</f>
        <v>840926</v>
      </c>
      <c r="QR79" s="222">
        <f>IF(AND('SNL Operating Data'!QW134="NA",'SNL Operating Data'!QW135="NA"),"",SUM('SNL Operating Data'!QW134,'SNL Operating Data'!QW135))</f>
        <v>825839</v>
      </c>
      <c r="QS79" s="222">
        <f>IF(AND('SNL Operating Data'!QX134="NA",'SNL Operating Data'!QX135="NA"),"",SUM('SNL Operating Data'!QX134,'SNL Operating Data'!QX135))</f>
        <v>366601</v>
      </c>
      <c r="QT79" s="222">
        <f>IF(AND('SNL Operating Data'!QY134="NA",'SNL Operating Data'!QY135="NA"),"",SUM('SNL Operating Data'!QY134,'SNL Operating Data'!QY135))</f>
        <v>78163</v>
      </c>
      <c r="QU79" s="222">
        <f>IF(AND('SNL Operating Data'!QZ134="NA",'SNL Operating Data'!QZ135="NA"),"",SUM('SNL Operating Data'!QZ134,'SNL Operating Data'!QZ135))</f>
        <v>0</v>
      </c>
      <c r="QV79" s="222">
        <f>IF(AND('SNL Operating Data'!RA134="NA",'SNL Operating Data'!RA135="NA"),"",SUM('SNL Operating Data'!RA134,'SNL Operating Data'!RA135))</f>
        <v>0</v>
      </c>
      <c r="QW79" s="222">
        <f>IF(AND('SNL Operating Data'!RB134="NA",'SNL Operating Data'!RB135="NA"),"",SUM('SNL Operating Data'!RB134,'SNL Operating Data'!RB135))</f>
        <v>0</v>
      </c>
      <c r="QX79" s="222">
        <f>IF(AND('SNL Operating Data'!RC134="NA",'SNL Operating Data'!RC135="NA"),"",SUM('SNL Operating Data'!RC134,'SNL Operating Data'!RC135))</f>
        <v>5363</v>
      </c>
      <c r="QY79" s="222">
        <f>IF(AND('SNL Operating Data'!RD134="NA",'SNL Operating Data'!RD135="NA"),"",SUM('SNL Operating Data'!RD134,'SNL Operating Data'!RD135))</f>
        <v>9779</v>
      </c>
      <c r="QZ79" s="222" t="str">
        <f>IF(AND('SNL Operating Data'!RE134="NA",'SNL Operating Data'!RE135="NA"),"",SUM('SNL Operating Data'!RE134,'SNL Operating Data'!RE135))</f>
        <v/>
      </c>
      <c r="RA79" s="222" t="str">
        <f>IF(AND('SNL Operating Data'!RF134="NA",'SNL Operating Data'!RF135="NA"),"",SUM('SNL Operating Data'!RF134,'SNL Operating Data'!RF135))</f>
        <v/>
      </c>
      <c r="RB79" s="222" t="str">
        <f>IF(AND('SNL Operating Data'!RG134="NA",'SNL Operating Data'!RG135="NA"),"",SUM('SNL Operating Data'!RG134,'SNL Operating Data'!RG135))</f>
        <v/>
      </c>
      <c r="RC79" s="222" t="str">
        <f>IF(AND('SNL Operating Data'!RH134="NA",'SNL Operating Data'!RH135="NA"),"",SUM('SNL Operating Data'!RH134,'SNL Operating Data'!RH135))</f>
        <v/>
      </c>
      <c r="RD79" s="222" t="str">
        <f>IF(AND('SNL Operating Data'!RI134="NA",'SNL Operating Data'!RI135="NA"),"",SUM('SNL Operating Data'!RI134,'SNL Operating Data'!RI135))</f>
        <v/>
      </c>
      <c r="RE79" s="222">
        <f>IF(AND('SNL Operating Data'!RJ134="NA",'SNL Operating Data'!RJ135="NA"),"",SUM('SNL Operating Data'!RJ134,'SNL Operating Data'!RJ135))</f>
        <v>12179</v>
      </c>
      <c r="RF79" s="222">
        <f>IF(AND('SNL Operating Data'!RK134="NA",'SNL Operating Data'!RK135="NA"),"",SUM('SNL Operating Data'!RK134,'SNL Operating Data'!RK135))</f>
        <v>12643</v>
      </c>
      <c r="RG79" s="222">
        <f>IF(AND('SNL Operating Data'!RL134="NA",'SNL Operating Data'!RL135="NA"),"",SUM('SNL Operating Data'!RL134,'SNL Operating Data'!RL135))</f>
        <v>12974</v>
      </c>
      <c r="RH79" s="222">
        <f>IF(AND('SNL Operating Data'!RM134="NA",'SNL Operating Data'!RM135="NA"),"",SUM('SNL Operating Data'!RM134,'SNL Operating Data'!RM135))</f>
        <v>12492</v>
      </c>
      <c r="RI79" s="222" t="str">
        <f>IF(AND('SNL Operating Data'!RN134="NA",'SNL Operating Data'!RN135="NA"),"",SUM('SNL Operating Data'!RN134,'SNL Operating Data'!RN135))</f>
        <v/>
      </c>
      <c r="RJ79" s="222">
        <f>IF(AND('SNL Operating Data'!RO134="NA",'SNL Operating Data'!RO135="NA"),"",SUM('SNL Operating Data'!RO134,'SNL Operating Data'!RO135))</f>
        <v>3574665</v>
      </c>
      <c r="RK79" s="222">
        <f>IF(AND('SNL Operating Data'!RP134="NA",'SNL Operating Data'!RP135="NA"),"",SUM('SNL Operating Data'!RP134,'SNL Operating Data'!RP135))</f>
        <v>4690990</v>
      </c>
      <c r="RL79" s="222">
        <f>IF(AND('SNL Operating Data'!RQ134="NA",'SNL Operating Data'!RQ135="NA"),"",SUM('SNL Operating Data'!RQ134,'SNL Operating Data'!RQ135))</f>
        <v>5267311</v>
      </c>
      <c r="RM79" s="222">
        <f>IF(AND('SNL Operating Data'!RR134="NA",'SNL Operating Data'!RR135="NA"),"",SUM('SNL Operating Data'!RR134,'SNL Operating Data'!RR135))</f>
        <v>6442580</v>
      </c>
      <c r="RN79" s="222">
        <f>IF(AND('SNL Operating Data'!RS134="NA",'SNL Operating Data'!RS135="NA"),"",SUM('SNL Operating Data'!RS134,'SNL Operating Data'!RS135))</f>
        <v>6483976</v>
      </c>
      <c r="RO79" s="222">
        <f>IF(AND('SNL Operating Data'!RT134="NA",'SNL Operating Data'!RT135="NA"),"",SUM('SNL Operating Data'!RT134,'SNL Operating Data'!RT135))</f>
        <v>0</v>
      </c>
      <c r="RP79" s="222">
        <f>IF(AND('SNL Operating Data'!RU134="NA",'SNL Operating Data'!RU135="NA"),"",SUM('SNL Operating Data'!RU134,'SNL Operating Data'!RU135))</f>
        <v>0</v>
      </c>
      <c r="RQ79" s="222">
        <f>IF(AND('SNL Operating Data'!RV134="NA",'SNL Operating Data'!RV135="NA"),"",SUM('SNL Operating Data'!RV134,'SNL Operating Data'!RV135))</f>
        <v>0</v>
      </c>
      <c r="RR79" s="222">
        <f>IF(AND('SNL Operating Data'!RW134="NA",'SNL Operating Data'!RW135="NA"),"",SUM('SNL Operating Data'!RW134,'SNL Operating Data'!RW135))</f>
        <v>0</v>
      </c>
      <c r="RS79" s="222">
        <f>IF(AND('SNL Operating Data'!RX134="NA",'SNL Operating Data'!RX135="NA"),"",SUM('SNL Operating Data'!RX134,'SNL Operating Data'!RX135))</f>
        <v>0</v>
      </c>
      <c r="RT79" s="222">
        <f>IF(AND('SNL Operating Data'!RY134="NA",'SNL Operating Data'!RY135="NA"),"",SUM('SNL Operating Data'!RY134,'SNL Operating Data'!RY135))</f>
        <v>952026</v>
      </c>
      <c r="RU79" s="222">
        <f>IF(AND('SNL Operating Data'!RZ134="NA",'SNL Operating Data'!RZ135="NA"),"",SUM('SNL Operating Data'!RZ134,'SNL Operating Data'!RZ135))</f>
        <v>992598</v>
      </c>
      <c r="RV79" s="222">
        <f>IF(AND('SNL Operating Data'!SA134="NA",'SNL Operating Data'!SA135="NA"),"",SUM('SNL Operating Data'!SA134,'SNL Operating Data'!SA135))</f>
        <v>971303</v>
      </c>
      <c r="RW79" s="222">
        <f>IF(AND('SNL Operating Data'!SB134="NA",'SNL Operating Data'!SB135="NA"),"",SUM('SNL Operating Data'!SB134,'SNL Operating Data'!SB135))</f>
        <v>937999</v>
      </c>
      <c r="RX79" s="222">
        <f>IF(AND('SNL Operating Data'!SC134="NA",'SNL Operating Data'!SC135="NA"),"",SUM('SNL Operating Data'!SC134,'SNL Operating Data'!SC135))</f>
        <v>939898</v>
      </c>
      <c r="RY79" s="222">
        <f>IF(AND('SNL Operating Data'!SD134="NA",'SNL Operating Data'!SD135="NA"),"",SUM('SNL Operating Data'!SD134,'SNL Operating Data'!SD135))</f>
        <v>7857584</v>
      </c>
      <c r="RZ79" s="222">
        <f>IF(AND('SNL Operating Data'!SE134="NA",'SNL Operating Data'!SE135="NA"),"",SUM('SNL Operating Data'!SE134,'SNL Operating Data'!SE135))</f>
        <v>13262260</v>
      </c>
      <c r="SA79" s="222">
        <f>IF(AND('SNL Operating Data'!SF134="NA",'SNL Operating Data'!SF135="NA"),"",SUM('SNL Operating Data'!SF134,'SNL Operating Data'!SF135))</f>
        <v>14892372</v>
      </c>
      <c r="SB79" s="222">
        <f>IF(AND('SNL Operating Data'!SG134="NA",'SNL Operating Data'!SG135="NA"),"",SUM('SNL Operating Data'!SG134,'SNL Operating Data'!SG135))</f>
        <v>7606095</v>
      </c>
      <c r="SC79" s="222">
        <f>IF(AND('SNL Operating Data'!SH134="NA",'SNL Operating Data'!SH135="NA"),"",SUM('SNL Operating Data'!SH134,'SNL Operating Data'!SH135))</f>
        <v>4896366</v>
      </c>
      <c r="SD79" s="222">
        <f>IF(AND('SNL Operating Data'!SI134="NA",'SNL Operating Data'!SI135="NA"),"",SUM('SNL Operating Data'!SI134,'SNL Operating Data'!SI135))</f>
        <v>358372</v>
      </c>
      <c r="SE79" s="222">
        <f>IF(AND('SNL Operating Data'!SJ134="NA",'SNL Operating Data'!SJ135="NA"),"",SUM('SNL Operating Data'!SJ134,'SNL Operating Data'!SJ135))</f>
        <v>876388</v>
      </c>
      <c r="SF79" s="222">
        <f>IF(AND('SNL Operating Data'!SK134="NA",'SNL Operating Data'!SK135="NA"),"",SUM('SNL Operating Data'!SK134,'SNL Operating Data'!SK135))</f>
        <v>748272</v>
      </c>
      <c r="SG79" s="222">
        <f>IF(AND('SNL Operating Data'!SL134="NA",'SNL Operating Data'!SL135="NA"),"",SUM('SNL Operating Data'!SL134,'SNL Operating Data'!SL135))</f>
        <v>722768</v>
      </c>
      <c r="SH79" s="222">
        <f>IF(AND('SNL Operating Data'!SM134="NA",'SNL Operating Data'!SM135="NA"),"",SUM('SNL Operating Data'!SM134,'SNL Operating Data'!SM135))</f>
        <v>738225</v>
      </c>
      <c r="SI79" s="222">
        <f>IF(AND('SNL Operating Data'!SN134="NA",'SNL Operating Data'!SN135="NA"),"",SUM('SNL Operating Data'!SN134,'SNL Operating Data'!SN135))</f>
        <v>3719746</v>
      </c>
      <c r="SJ79" s="222">
        <f>IF(AND('SNL Operating Data'!SO134="NA",'SNL Operating Data'!SO135="NA"),"",SUM('SNL Operating Data'!SO134,'SNL Operating Data'!SO135))</f>
        <v>2525220</v>
      </c>
      <c r="SK79" s="222">
        <f>IF(AND('SNL Operating Data'!SP134="NA",'SNL Operating Data'!SP135="NA"),"",SUM('SNL Operating Data'!SP134,'SNL Operating Data'!SP135))</f>
        <v>2842759</v>
      </c>
      <c r="SL79" s="222">
        <f>IF(AND('SNL Operating Data'!SQ134="NA",'SNL Operating Data'!SQ135="NA"),"",SUM('SNL Operating Data'!SQ134,'SNL Operating Data'!SQ135))</f>
        <v>2556184</v>
      </c>
      <c r="SM79" s="222">
        <f>IF(AND('SNL Operating Data'!SR134="NA",'SNL Operating Data'!SR135="NA"),"",SUM('SNL Operating Data'!SR134,'SNL Operating Data'!SR135))</f>
        <v>5447879</v>
      </c>
      <c r="SN79" s="222">
        <f>IF(AND('SNL Operating Data'!SS134="NA",'SNL Operating Data'!SS135="NA"),"",SUM('SNL Operating Data'!SS134,'SNL Operating Data'!SS135))</f>
        <v>1026383</v>
      </c>
      <c r="SO79" s="222">
        <f>IF(AND('SNL Operating Data'!ST134="NA",'SNL Operating Data'!ST135="NA"),"",SUM('SNL Operating Data'!ST134,'SNL Operating Data'!ST135))</f>
        <v>1839377</v>
      </c>
      <c r="SP79" s="222">
        <f>IF(AND('SNL Operating Data'!SU134="NA",'SNL Operating Data'!SU135="NA"),"",SUM('SNL Operating Data'!SU134,'SNL Operating Data'!SU135))</f>
        <v>1776558</v>
      </c>
      <c r="SQ79" s="222">
        <f>IF(AND('SNL Operating Data'!SV134="NA",'SNL Operating Data'!SV135="NA"),"",SUM('SNL Operating Data'!SV134,'SNL Operating Data'!SV135))</f>
        <v>1102760</v>
      </c>
      <c r="SR79" s="222">
        <f>IF(AND('SNL Operating Data'!SW134="NA",'SNL Operating Data'!SW135="NA"),"",SUM('SNL Operating Data'!SW134,'SNL Operating Data'!SW135))</f>
        <v>1136429</v>
      </c>
      <c r="SS79" s="222">
        <f>IF(AND('SNL Operating Data'!SX134="NA",'SNL Operating Data'!SX135="NA"),"",SUM('SNL Operating Data'!SX134,'SNL Operating Data'!SX135))</f>
        <v>145329</v>
      </c>
      <c r="ST79" s="222">
        <f>IF(AND('SNL Operating Data'!SY134="NA",'SNL Operating Data'!SY135="NA"),"",SUM('SNL Operating Data'!SY134,'SNL Operating Data'!SY135))</f>
        <v>135590</v>
      </c>
      <c r="SU79" s="222">
        <f>IF(AND('SNL Operating Data'!SZ134="NA",'SNL Operating Data'!SZ135="NA"),"",SUM('SNL Operating Data'!SZ134,'SNL Operating Data'!SZ135))</f>
        <v>166834</v>
      </c>
      <c r="SV79" s="222">
        <f>IF(AND('SNL Operating Data'!TA134="NA",'SNL Operating Data'!TA135="NA"),"",SUM('SNL Operating Data'!TA134,'SNL Operating Data'!TA135))</f>
        <v>165631</v>
      </c>
      <c r="SW79" s="222">
        <f>IF(AND('SNL Operating Data'!TB134="NA",'SNL Operating Data'!TB135="NA"),"",SUM('SNL Operating Data'!TB134,'SNL Operating Data'!TB135))</f>
        <v>140878</v>
      </c>
      <c r="SX79" s="222">
        <f>IF(AND('SNL Operating Data'!TC134="NA",'SNL Operating Data'!TC135="NA"),"",SUM('SNL Operating Data'!TC134,'SNL Operating Data'!TC135))</f>
        <v>5910970</v>
      </c>
      <c r="SY79" s="222">
        <f>IF(AND('SNL Operating Data'!TD134="NA",'SNL Operating Data'!TD135="NA"),"",SUM('SNL Operating Data'!TD134,'SNL Operating Data'!TD135))</f>
        <v>5384631</v>
      </c>
      <c r="SZ79" s="222">
        <f>IF(AND('SNL Operating Data'!TE134="NA",'SNL Operating Data'!TE135="NA"),"",SUM('SNL Operating Data'!TE134,'SNL Operating Data'!TE135))</f>
        <v>6653074</v>
      </c>
      <c r="TA79" s="222">
        <f>IF(AND('SNL Operating Data'!TF134="NA",'SNL Operating Data'!TF135="NA"),"",SUM('SNL Operating Data'!TF134,'SNL Operating Data'!TF135))</f>
        <v>6875538</v>
      </c>
      <c r="TB79" s="222">
        <f>IF(AND('SNL Operating Data'!TG134="NA",'SNL Operating Data'!TG135="NA"),"",SUM('SNL Operating Data'!TG134,'SNL Operating Data'!TG135))</f>
        <v>6642751</v>
      </c>
      <c r="TC79" s="222">
        <f>IF(AND('SNL Operating Data'!TH134="NA",'SNL Operating Data'!TH135="NA"),"",SUM('SNL Operating Data'!TH134,'SNL Operating Data'!TH135))</f>
        <v>200941</v>
      </c>
      <c r="TD79" s="222">
        <f>IF(AND('SNL Operating Data'!TI134="NA",'SNL Operating Data'!TI135="NA"),"",SUM('SNL Operating Data'!TI134,'SNL Operating Data'!TI135))</f>
        <v>219133</v>
      </c>
      <c r="TE79" s="222">
        <f>IF(AND('SNL Operating Data'!TJ134="NA",'SNL Operating Data'!TJ135="NA"),"",SUM('SNL Operating Data'!TJ134,'SNL Operating Data'!TJ135))</f>
        <v>219808</v>
      </c>
      <c r="TF79" s="222">
        <f>IF(AND('SNL Operating Data'!TK134="NA",'SNL Operating Data'!TK135="NA"),"",SUM('SNL Operating Data'!TK134,'SNL Operating Data'!TK135))</f>
        <v>178663</v>
      </c>
      <c r="TG79" s="222">
        <f>IF(AND('SNL Operating Data'!TL134="NA",'SNL Operating Data'!TL135="NA"),"",SUM('SNL Operating Data'!TL134,'SNL Operating Data'!TL135))</f>
        <v>199615</v>
      </c>
      <c r="TH79" s="222">
        <f>IF(AND('SNL Operating Data'!TM134="NA",'SNL Operating Data'!TM135="NA"),"",SUM('SNL Operating Data'!TM134,'SNL Operating Data'!TM135))</f>
        <v>0</v>
      </c>
      <c r="TI79" s="222">
        <f>IF(AND('SNL Operating Data'!TN134="NA",'SNL Operating Data'!TN135="NA"),"",SUM('SNL Operating Data'!TN134,'SNL Operating Data'!TN135))</f>
        <v>0</v>
      </c>
      <c r="TJ79" s="222">
        <f>IF(AND('SNL Operating Data'!TO134="NA",'SNL Operating Data'!TO135="NA"),"",SUM('SNL Operating Data'!TO134,'SNL Operating Data'!TO135))</f>
        <v>0</v>
      </c>
      <c r="TK79" s="222">
        <f>IF(AND('SNL Operating Data'!TP134="NA",'SNL Operating Data'!TP135="NA"),"",SUM('SNL Operating Data'!TP134,'SNL Operating Data'!TP135))</f>
        <v>0</v>
      </c>
      <c r="TL79" s="222">
        <f>IF(AND('SNL Operating Data'!TQ134="NA",'SNL Operating Data'!TQ135="NA"),"",SUM('SNL Operating Data'!TQ134,'SNL Operating Data'!TQ135))</f>
        <v>0</v>
      </c>
      <c r="TM79" s="222">
        <f>IF(AND('SNL Operating Data'!TR134="NA",'SNL Operating Data'!TR135="NA"),"",SUM('SNL Operating Data'!TR134,'SNL Operating Data'!TR135))</f>
        <v>13677887</v>
      </c>
      <c r="TN79" s="222">
        <f>IF(AND('SNL Operating Data'!TS134="NA",'SNL Operating Data'!TS135="NA"),"",SUM('SNL Operating Data'!TS134,'SNL Operating Data'!TS135))</f>
        <v>11199395</v>
      </c>
      <c r="TO79" s="222">
        <f>IF(AND('SNL Operating Data'!TT134="NA",'SNL Operating Data'!TT135="NA"),"",SUM('SNL Operating Data'!TT134,'SNL Operating Data'!TT135))</f>
        <v>9822599</v>
      </c>
      <c r="TP79" s="222">
        <f>IF(AND('SNL Operating Data'!TU134="NA",'SNL Operating Data'!TU135="NA"),"",SUM('SNL Operating Data'!TU134,'SNL Operating Data'!TU135))</f>
        <v>10344942</v>
      </c>
      <c r="TQ79" s="222">
        <f>IF(AND('SNL Operating Data'!TV134="NA",'SNL Operating Data'!TV135="NA"),"",SUM('SNL Operating Data'!TV134,'SNL Operating Data'!TV135))</f>
        <v>9195146</v>
      </c>
      <c r="TR79" s="222">
        <f>IF(AND('SNL Operating Data'!TW134="NA",'SNL Operating Data'!TW135="NA"),"",SUM('SNL Operating Data'!TW134,'SNL Operating Data'!TW135))</f>
        <v>561229</v>
      </c>
      <c r="TS79" s="222">
        <f>IF(AND('SNL Operating Data'!TX134="NA",'SNL Operating Data'!TX135="NA"),"",SUM('SNL Operating Data'!TX134,'SNL Operating Data'!TX135))</f>
        <v>795492</v>
      </c>
      <c r="TT79" s="222">
        <f>IF(AND('SNL Operating Data'!TY134="NA",'SNL Operating Data'!TY135="NA"),"",SUM('SNL Operating Data'!TY134,'SNL Operating Data'!TY135))</f>
        <v>662242</v>
      </c>
      <c r="TU79" s="222">
        <f>IF(AND('SNL Operating Data'!TZ134="NA",'SNL Operating Data'!TZ135="NA"),"",SUM('SNL Operating Data'!TZ134,'SNL Operating Data'!TZ135))</f>
        <v>590661</v>
      </c>
      <c r="TV79" s="222">
        <f>IF(AND('SNL Operating Data'!UA134="NA",'SNL Operating Data'!UA135="NA"),"",SUM('SNL Operating Data'!UA134,'SNL Operating Data'!UA135))</f>
        <v>156789</v>
      </c>
      <c r="TW79" s="222">
        <f>IF(AND('SNL Operating Data'!UB134="NA",'SNL Operating Data'!UB135="NA"),"",SUM('SNL Operating Data'!UB134,'SNL Operating Data'!UB135))</f>
        <v>6980555</v>
      </c>
      <c r="TX79" s="222">
        <f>IF(AND('SNL Operating Data'!UC134="NA",'SNL Operating Data'!UC135="NA"),"",SUM('SNL Operating Data'!UC134,'SNL Operating Data'!UC135))</f>
        <v>4463898</v>
      </c>
      <c r="TY79" s="222">
        <f>IF(AND('SNL Operating Data'!UD134="NA",'SNL Operating Data'!UD135="NA"),"",SUM('SNL Operating Data'!UD134,'SNL Operating Data'!UD135))</f>
        <v>4658326</v>
      </c>
      <c r="TZ79" s="222">
        <f>IF(AND('SNL Operating Data'!UE134="NA",'SNL Operating Data'!UE135="NA"),"",SUM('SNL Operating Data'!UE134,'SNL Operating Data'!UE135))</f>
        <v>4185296</v>
      </c>
      <c r="UA79" s="222">
        <f>IF(AND('SNL Operating Data'!UF134="NA",'SNL Operating Data'!UF135="NA"),"",SUM('SNL Operating Data'!UF134,'SNL Operating Data'!UF135))</f>
        <v>4462498</v>
      </c>
      <c r="UB79" s="222">
        <f>IF(AND('SNL Operating Data'!UG134="NA",'SNL Operating Data'!UG135="NA"),"",SUM('SNL Operating Data'!UG134,'SNL Operating Data'!UG135))</f>
        <v>463252</v>
      </c>
      <c r="UC79" s="222">
        <f>IF(AND('SNL Operating Data'!UH134="NA",'SNL Operating Data'!UH135="NA"),"",SUM('SNL Operating Data'!UH134,'SNL Operating Data'!UH135))</f>
        <v>856350</v>
      </c>
      <c r="UD79" s="222">
        <f>IF(AND('SNL Operating Data'!UI134="NA",'SNL Operating Data'!UI135="NA"),"",SUM('SNL Operating Data'!UI134,'SNL Operating Data'!UI135))</f>
        <v>495281</v>
      </c>
      <c r="UE79" s="222">
        <f>IF(AND('SNL Operating Data'!UJ134="NA",'SNL Operating Data'!UJ135="NA"),"",SUM('SNL Operating Data'!UJ134,'SNL Operating Data'!UJ135))</f>
        <v>384752</v>
      </c>
      <c r="UF79" s="222">
        <f>IF(AND('SNL Operating Data'!UK134="NA",'SNL Operating Data'!UK135="NA"),"",SUM('SNL Operating Data'!UK134,'SNL Operating Data'!UK135))</f>
        <v>1457357</v>
      </c>
      <c r="UG79" s="222">
        <f>IF(AND('SNL Operating Data'!UL134="NA",'SNL Operating Data'!UL135="NA"),"",SUM('SNL Operating Data'!UL134,'SNL Operating Data'!UL135))</f>
        <v>9109824</v>
      </c>
      <c r="UH79" s="222">
        <f>IF(AND('SNL Operating Data'!UM134="NA",'SNL Operating Data'!UM135="NA"),"",SUM('SNL Operating Data'!UM134,'SNL Operating Data'!UM135))</f>
        <v>7849133</v>
      </c>
      <c r="UI79" s="222">
        <f>IF(AND('SNL Operating Data'!UN134="NA",'SNL Operating Data'!UN135="NA"),"",SUM('SNL Operating Data'!UN134,'SNL Operating Data'!UN135))</f>
        <v>7664400</v>
      </c>
      <c r="UJ79" s="222">
        <f>IF(AND('SNL Operating Data'!UO134="NA",'SNL Operating Data'!UO135="NA"),"",SUM('SNL Operating Data'!UO134,'SNL Operating Data'!UO135))</f>
        <v>6682802</v>
      </c>
      <c r="UK79" s="222">
        <f>IF(AND('SNL Operating Data'!UP134="NA",'SNL Operating Data'!UP135="NA"),"",SUM('SNL Operating Data'!UP134,'SNL Operating Data'!UP135))</f>
        <v>3060642</v>
      </c>
      <c r="UL79" s="222">
        <f>IF(AND('SNL Operating Data'!UQ134="NA",'SNL Operating Data'!UQ135="NA"),"",SUM('SNL Operating Data'!UQ134,'SNL Operating Data'!UQ135))</f>
        <v>7818763</v>
      </c>
      <c r="UM79" s="222">
        <f>IF(AND('SNL Operating Data'!UR134="NA",'SNL Operating Data'!UR135="NA"),"",SUM('SNL Operating Data'!UR134,'SNL Operating Data'!UR135))</f>
        <v>10077040</v>
      </c>
      <c r="UN79" s="222">
        <f>IF(AND('SNL Operating Data'!US134="NA",'SNL Operating Data'!US135="NA"),"",SUM('SNL Operating Data'!US134,'SNL Operating Data'!US135))</f>
        <v>8787530</v>
      </c>
      <c r="UO79" s="222">
        <f>IF(AND('SNL Operating Data'!UT134="NA",'SNL Operating Data'!UT135="NA"),"",SUM('SNL Operating Data'!UT134,'SNL Operating Data'!UT135))</f>
        <v>8612293</v>
      </c>
      <c r="UP79" s="222">
        <f>IF(AND('SNL Operating Data'!UU134="NA",'SNL Operating Data'!UU135="NA"),"",SUM('SNL Operating Data'!UU134,'SNL Operating Data'!UU135))</f>
        <v>6363343</v>
      </c>
      <c r="UQ79" s="222">
        <f>IF(AND('SNL Operating Data'!UV134="NA",'SNL Operating Data'!UV135="NA"),"",SUM('SNL Operating Data'!UV134,'SNL Operating Data'!UV135))</f>
        <v>0</v>
      </c>
      <c r="UR79" s="222">
        <f>IF(AND('SNL Operating Data'!UW134="NA",'SNL Operating Data'!UW135="NA"),"",SUM('SNL Operating Data'!UW134,'SNL Operating Data'!UW135))</f>
        <v>0</v>
      </c>
      <c r="US79" s="222">
        <f>IF(AND('SNL Operating Data'!UX134="NA",'SNL Operating Data'!UX135="NA"),"",SUM('SNL Operating Data'!UX134,'SNL Operating Data'!UX135))</f>
        <v>0</v>
      </c>
      <c r="UT79" s="222">
        <f>IF(AND('SNL Operating Data'!UY134="NA",'SNL Operating Data'!UY135="NA"),"",SUM('SNL Operating Data'!UY134,'SNL Operating Data'!UY135))</f>
        <v>0</v>
      </c>
      <c r="UU79" s="222">
        <f>IF(AND('SNL Operating Data'!UZ134="NA",'SNL Operating Data'!UZ135="NA"),"",SUM('SNL Operating Data'!UZ134,'SNL Operating Data'!UZ135))</f>
        <v>0</v>
      </c>
      <c r="UV79" s="222">
        <f>IF(AND('SNL Operating Data'!VA134="NA",'SNL Operating Data'!VA135="NA"),"",SUM('SNL Operating Data'!VA134,'SNL Operating Data'!VA135))</f>
        <v>238901</v>
      </c>
      <c r="UW79" s="222">
        <f>IF(AND('SNL Operating Data'!VB134="NA",'SNL Operating Data'!VB135="NA"),"",SUM('SNL Operating Data'!VB134,'SNL Operating Data'!VB135))</f>
        <v>286154</v>
      </c>
      <c r="UX79" s="222">
        <f>IF(AND('SNL Operating Data'!VC134="NA",'SNL Operating Data'!VC135="NA"),"",SUM('SNL Operating Data'!VC134,'SNL Operating Data'!VC135))</f>
        <v>155201</v>
      </c>
      <c r="UY79" s="222">
        <f>IF(AND('SNL Operating Data'!VD134="NA",'SNL Operating Data'!VD135="NA"),"",SUM('SNL Operating Data'!VD134,'SNL Operating Data'!VD135))</f>
        <v>75560</v>
      </c>
      <c r="UZ79" s="222">
        <f>IF(AND('SNL Operating Data'!VE134="NA",'SNL Operating Data'!VE135="NA"),"",SUM('SNL Operating Data'!VE134,'SNL Operating Data'!VE135))</f>
        <v>113570</v>
      </c>
      <c r="VA79" s="222">
        <f>IF(AND('SNL Operating Data'!VF134="NA",'SNL Operating Data'!VF135="NA"),"",SUM('SNL Operating Data'!VF134,'SNL Operating Data'!VF135))</f>
        <v>0</v>
      </c>
      <c r="VB79" s="222">
        <f>IF(AND('SNL Operating Data'!VG134="NA",'SNL Operating Data'!VG135="NA"),"",SUM('SNL Operating Data'!VG134,'SNL Operating Data'!VG135))</f>
        <v>0</v>
      </c>
      <c r="VC79" s="222">
        <f>IF(AND('SNL Operating Data'!VH134="NA",'SNL Operating Data'!VH135="NA"),"",SUM('SNL Operating Data'!VH134,'SNL Operating Data'!VH135))</f>
        <v>0</v>
      </c>
      <c r="VD79" s="222">
        <f>IF(AND('SNL Operating Data'!VI134="NA",'SNL Operating Data'!VI135="NA"),"",SUM('SNL Operating Data'!VI134,'SNL Operating Data'!VI135))</f>
        <v>0</v>
      </c>
      <c r="VE79" s="222">
        <f>IF(AND('SNL Operating Data'!VJ134="NA",'SNL Operating Data'!VJ135="NA"),"",SUM('SNL Operating Data'!VJ134,'SNL Operating Data'!VJ135))</f>
        <v>0</v>
      </c>
      <c r="VF79" s="222">
        <f>IF(AND('SNL Operating Data'!VK134="NA",'SNL Operating Data'!VK135="NA"),"",SUM('SNL Operating Data'!VK134,'SNL Operating Data'!VK135))</f>
        <v>662208</v>
      </c>
      <c r="VG79" s="222">
        <f>IF(AND('SNL Operating Data'!VL134="NA",'SNL Operating Data'!VL135="NA"),"",SUM('SNL Operating Data'!VL134,'SNL Operating Data'!VL135))</f>
        <v>553151</v>
      </c>
      <c r="VH79" s="222">
        <f>IF(AND('SNL Operating Data'!VM134="NA",'SNL Operating Data'!VM135="NA"),"",SUM('SNL Operating Data'!VM134,'SNL Operating Data'!VM135))</f>
        <v>2365632</v>
      </c>
      <c r="VI79" s="222">
        <f>IF(AND('SNL Operating Data'!VN134="NA",'SNL Operating Data'!VN135="NA"),"",SUM('SNL Operating Data'!VN134,'SNL Operating Data'!VN135))</f>
        <v>7529650</v>
      </c>
      <c r="VJ79" s="222">
        <f>IF(AND('SNL Operating Data'!VO134="NA",'SNL Operating Data'!VO135="NA"),"",SUM('SNL Operating Data'!VO134,'SNL Operating Data'!VO135))</f>
        <v>7769254</v>
      </c>
      <c r="VK79" s="222">
        <f>IF(AND('SNL Operating Data'!VP134="NA",'SNL Operating Data'!VP135="NA"),"",SUM('SNL Operating Data'!VP134,'SNL Operating Data'!VP135))</f>
        <v>8551700</v>
      </c>
      <c r="VL79" s="222">
        <f>IF(AND('SNL Operating Data'!VQ134="NA",'SNL Operating Data'!VQ135="NA"),"",SUM('SNL Operating Data'!VQ134,'SNL Operating Data'!VQ135))</f>
        <v>856348</v>
      </c>
      <c r="VM79" s="222">
        <f>IF(AND('SNL Operating Data'!VR134="NA",'SNL Operating Data'!VR135="NA"),"",SUM('SNL Operating Data'!VR134,'SNL Operating Data'!VR135))</f>
        <v>578546</v>
      </c>
      <c r="VN79" s="222">
        <f>IF(AND('SNL Operating Data'!VS134="NA",'SNL Operating Data'!VS135="NA"),"",SUM('SNL Operating Data'!VS134,'SNL Operating Data'!VS135))</f>
        <v>630732</v>
      </c>
      <c r="VO79" s="222">
        <f>IF(AND('SNL Operating Data'!VT134="NA",'SNL Operating Data'!VT135="NA"),"",SUM('SNL Operating Data'!VT134,'SNL Operating Data'!VT135))</f>
        <v>493121</v>
      </c>
      <c r="VP79" s="222">
        <f>IF(AND('SNL Operating Data'!VU134="NA",'SNL Operating Data'!VU135="NA"),"",SUM('SNL Operating Data'!VU134,'SNL Operating Data'!VU135))</f>
        <v>1149652</v>
      </c>
      <c r="VQ79" s="222">
        <f>IF(AND('SNL Operating Data'!VV134="NA",'SNL Operating Data'!VV135="NA"),"",SUM('SNL Operating Data'!VV134,'SNL Operating Data'!VV135))</f>
        <v>1181752</v>
      </c>
      <c r="VR79" s="222">
        <f>IF(AND('SNL Operating Data'!VW134="NA",'SNL Operating Data'!VW135="NA"),"",SUM('SNL Operating Data'!VW134,'SNL Operating Data'!VW135))</f>
        <v>1141078</v>
      </c>
      <c r="VS79" s="222">
        <f>IF(AND('SNL Operating Data'!VX134="NA",'SNL Operating Data'!VX135="NA"),"",SUM('SNL Operating Data'!VX134,'SNL Operating Data'!VX135))</f>
        <v>988671</v>
      </c>
      <c r="VT79" s="222">
        <f>IF(AND('SNL Operating Data'!VY134="NA",'SNL Operating Data'!VY135="NA"),"",SUM('SNL Operating Data'!VY134,'SNL Operating Data'!VY135))</f>
        <v>1259422</v>
      </c>
      <c r="VU79" s="222">
        <f>IF(AND('SNL Operating Data'!VZ134="NA",'SNL Operating Data'!VZ135="NA"),"",SUM('SNL Operating Data'!VZ134,'SNL Operating Data'!VZ135))</f>
        <v>476397</v>
      </c>
      <c r="VV79" s="222">
        <f>IF(AND('SNL Operating Data'!WA134="NA",'SNL Operating Data'!WA135="NA"),"",SUM('SNL Operating Data'!WA134,'SNL Operating Data'!WA135))</f>
        <v>0</v>
      </c>
      <c r="VW79" s="222">
        <f>IF(AND('SNL Operating Data'!WB134="NA",'SNL Operating Data'!WB135="NA"),"",SUM('SNL Operating Data'!WB134,'SNL Operating Data'!WB135))</f>
        <v>0</v>
      </c>
      <c r="VX79" s="222">
        <f>IF(AND('SNL Operating Data'!WC134="NA",'SNL Operating Data'!WC135="NA"),"",SUM('SNL Operating Data'!WC134,'SNL Operating Data'!WC135))</f>
        <v>0</v>
      </c>
      <c r="VY79" s="222">
        <f>IF(AND('SNL Operating Data'!WD134="NA",'SNL Operating Data'!WD135="NA"),"",SUM('SNL Operating Data'!WD134,'SNL Operating Data'!WD135))</f>
        <v>0</v>
      </c>
      <c r="VZ79" s="222">
        <f>IF(AND('SNL Operating Data'!WE134="NA",'SNL Operating Data'!WE135="NA"),"",SUM('SNL Operating Data'!WE134,'SNL Operating Data'!WE135))</f>
        <v>0</v>
      </c>
      <c r="WA79" s="222">
        <f>IF(AND('SNL Operating Data'!WF134="NA",'SNL Operating Data'!WF135="NA"),"",SUM('SNL Operating Data'!WF134,'SNL Operating Data'!WF135))</f>
        <v>0</v>
      </c>
      <c r="WB79" s="222">
        <f>IF(AND('SNL Operating Data'!WG134="NA",'SNL Operating Data'!WG135="NA"),"",SUM('SNL Operating Data'!WG134,'SNL Operating Data'!WG135))</f>
        <v>0</v>
      </c>
      <c r="WC79" s="222">
        <f>IF(AND('SNL Operating Data'!WH134="NA",'SNL Operating Data'!WH135="NA"),"",SUM('SNL Operating Data'!WH134,'SNL Operating Data'!WH135))</f>
        <v>0</v>
      </c>
      <c r="WD79" s="222">
        <f>IF(AND('SNL Operating Data'!WI134="NA",'SNL Operating Data'!WI135="NA"),"",SUM('SNL Operating Data'!WI134,'SNL Operating Data'!WI135))</f>
        <v>0</v>
      </c>
      <c r="WE79" s="222">
        <f>IF(AND('SNL Operating Data'!WJ134="NA",'SNL Operating Data'!WJ135="NA"),"",SUM('SNL Operating Data'!WJ134,'SNL Operating Data'!WJ135))</f>
        <v>4516787</v>
      </c>
      <c r="WF79" s="222">
        <f>IF(AND('SNL Operating Data'!WK134="NA",'SNL Operating Data'!WK135="NA"),"",SUM('SNL Operating Data'!WK134,'SNL Operating Data'!WK135))</f>
        <v>7159356</v>
      </c>
      <c r="WG79" s="222">
        <f>IF(AND('SNL Operating Data'!WL134="NA",'SNL Operating Data'!WL135="NA"),"",SUM('SNL Operating Data'!WL134,'SNL Operating Data'!WL135))</f>
        <v>8224899</v>
      </c>
      <c r="WH79" s="222">
        <f>IF(AND('SNL Operating Data'!WM134="NA",'SNL Operating Data'!WM135="NA"),"",SUM('SNL Operating Data'!WM134,'SNL Operating Data'!WM135))</f>
        <v>6034991</v>
      </c>
      <c r="WI79" s="222">
        <f>IF(AND('SNL Operating Data'!WN134="NA",'SNL Operating Data'!WN135="NA"),"",SUM('SNL Operating Data'!WN134,'SNL Operating Data'!WN135))</f>
        <v>6734170</v>
      </c>
      <c r="WJ79" s="222">
        <f>IF(AND('SNL Operating Data'!WO134="NA",'SNL Operating Data'!WO135="NA"),"",SUM('SNL Operating Data'!WO134,'SNL Operating Data'!WO135))</f>
        <v>121</v>
      </c>
      <c r="WK79" s="222">
        <f>IF(AND('SNL Operating Data'!WP134="NA",'SNL Operating Data'!WP135="NA"),"",SUM('SNL Operating Data'!WP134,'SNL Operating Data'!WP135))</f>
        <v>131</v>
      </c>
      <c r="WL79" s="222">
        <f>IF(AND('SNL Operating Data'!WQ134="NA",'SNL Operating Data'!WQ135="NA"),"",SUM('SNL Operating Data'!WQ134,'SNL Operating Data'!WQ135))</f>
        <v>118</v>
      </c>
      <c r="WM79" s="222">
        <f>IF(AND('SNL Operating Data'!WR134="NA",'SNL Operating Data'!WR135="NA"),"",SUM('SNL Operating Data'!WR134,'SNL Operating Data'!WR135))</f>
        <v>135</v>
      </c>
      <c r="WN79" s="222">
        <f>IF(AND('SNL Operating Data'!WS134="NA",'SNL Operating Data'!WS135="NA"),"",SUM('SNL Operating Data'!WS134,'SNL Operating Data'!WS135))</f>
        <v>0</v>
      </c>
      <c r="WO79" s="222">
        <f>IF(AND('SNL Operating Data'!WT134="NA",'SNL Operating Data'!WT135="NA"),"",SUM('SNL Operating Data'!WT134,'SNL Operating Data'!WT135))</f>
        <v>10640397</v>
      </c>
      <c r="WP79" s="222">
        <f>IF(AND('SNL Operating Data'!WU134="NA",'SNL Operating Data'!WU135="NA"),"",SUM('SNL Operating Data'!WU134,'SNL Operating Data'!WU135))</f>
        <v>10035808</v>
      </c>
      <c r="WQ79" s="222">
        <f>IF(AND('SNL Operating Data'!WV134="NA",'SNL Operating Data'!WV135="NA"),"",SUM('SNL Operating Data'!WV134,'SNL Operating Data'!WV135))</f>
        <v>5476692</v>
      </c>
      <c r="WR79" s="222">
        <f>IF(AND('SNL Operating Data'!WW134="NA",'SNL Operating Data'!WW135="NA"),"",SUM('SNL Operating Data'!WW134,'SNL Operating Data'!WW135))</f>
        <v>7577680</v>
      </c>
      <c r="WS79" s="222">
        <f>IF(AND('SNL Operating Data'!WX134="NA",'SNL Operating Data'!WX135="NA"),"",SUM('SNL Operating Data'!WX134,'SNL Operating Data'!WX135))</f>
        <v>7411528</v>
      </c>
      <c r="WT79" s="222">
        <f>IF(AND('SNL Operating Data'!WY134="NA",'SNL Operating Data'!WY135="NA"),"",SUM('SNL Operating Data'!WY134,'SNL Operating Data'!WY135))</f>
        <v>21885</v>
      </c>
      <c r="WU79" s="222">
        <f>IF(AND('SNL Operating Data'!WZ134="NA",'SNL Operating Data'!WZ135="NA"),"",SUM('SNL Operating Data'!WZ134,'SNL Operating Data'!WZ135))</f>
        <v>56136</v>
      </c>
      <c r="WV79" s="222">
        <f>IF(AND('SNL Operating Data'!XA134="NA",'SNL Operating Data'!XA135="NA"),"",SUM('SNL Operating Data'!XA134,'SNL Operating Data'!XA135))</f>
        <v>53265</v>
      </c>
      <c r="WW79" s="222">
        <f>IF(AND('SNL Operating Data'!XB134="NA",'SNL Operating Data'!XB135="NA"),"",SUM('SNL Operating Data'!XB134,'SNL Operating Data'!XB135))</f>
        <v>42356</v>
      </c>
      <c r="WX79" s="222">
        <f>IF(AND('SNL Operating Data'!XC134="NA",'SNL Operating Data'!XC135="NA"),"",SUM('SNL Operating Data'!XC134,'SNL Operating Data'!XC135))</f>
        <v>99827</v>
      </c>
      <c r="WY79" s="222">
        <f>IF(AND('SNL Operating Data'!XD134="NA",'SNL Operating Data'!XD135="NA"),"",SUM('SNL Operating Data'!XD134,'SNL Operating Data'!XD135))</f>
        <v>257376</v>
      </c>
      <c r="WZ79" s="222">
        <f>IF(AND('SNL Operating Data'!XE134="NA",'SNL Operating Data'!XE135="NA"),"",SUM('SNL Operating Data'!XE134,'SNL Operating Data'!XE135))</f>
        <v>368238</v>
      </c>
      <c r="XA79" s="222">
        <f>IF(AND('SNL Operating Data'!XF134="NA",'SNL Operating Data'!XF135="NA"),"",SUM('SNL Operating Data'!XF134,'SNL Operating Data'!XF135))</f>
        <v>378306</v>
      </c>
      <c r="XB79" s="222">
        <f>IF(AND('SNL Operating Data'!XG134="NA",'SNL Operating Data'!XG135="NA"),"",SUM('SNL Operating Data'!XG134,'SNL Operating Data'!XG135))</f>
        <v>259541</v>
      </c>
      <c r="XC79" s="222">
        <f>IF(AND('SNL Operating Data'!XH134="NA",'SNL Operating Data'!XH135="NA"),"",SUM('SNL Operating Data'!XH134,'SNL Operating Data'!XH135))</f>
        <v>304153</v>
      </c>
      <c r="XD79" s="222">
        <f>IF(AND('SNL Operating Data'!XI134="NA",'SNL Operating Data'!XI135="NA"),"",SUM('SNL Operating Data'!XI134,'SNL Operating Data'!XI135))</f>
        <v>0</v>
      </c>
      <c r="XE79" s="222">
        <f>IF(AND('SNL Operating Data'!XJ134="NA",'SNL Operating Data'!XJ135="NA"),"",SUM('SNL Operating Data'!XJ134,'SNL Operating Data'!XJ135))</f>
        <v>0</v>
      </c>
      <c r="XF79" s="222">
        <f>IF(AND('SNL Operating Data'!XK134="NA",'SNL Operating Data'!XK135="NA"),"",SUM('SNL Operating Data'!XK134,'SNL Operating Data'!XK135))</f>
        <v>66546</v>
      </c>
      <c r="XG79" s="222">
        <f>IF(AND('SNL Operating Data'!XL134="NA",'SNL Operating Data'!XL135="NA"),"",SUM('SNL Operating Data'!XL134,'SNL Operating Data'!XL135))</f>
        <v>98087</v>
      </c>
      <c r="XH79" s="222">
        <f>IF(AND('SNL Operating Data'!XM134="NA",'SNL Operating Data'!XM135="NA"),"",SUM('SNL Operating Data'!XM134,'SNL Operating Data'!XM135))</f>
        <v>112894</v>
      </c>
      <c r="XI79" s="222">
        <f>IF(AND('SNL Operating Data'!XN134="NA",'SNL Operating Data'!XN135="NA"),"",SUM('SNL Operating Data'!XN134,'SNL Operating Data'!XN135))</f>
        <v>13266</v>
      </c>
      <c r="XJ79" s="222">
        <f>IF(AND('SNL Operating Data'!XO134="NA",'SNL Operating Data'!XO135="NA"),"",SUM('SNL Operating Data'!XO134,'SNL Operating Data'!XO135))</f>
        <v>25066</v>
      </c>
      <c r="XK79" s="222">
        <f>IF(AND('SNL Operating Data'!XP134="NA",'SNL Operating Data'!XP135="NA"),"",SUM('SNL Operating Data'!XP134,'SNL Operating Data'!XP135))</f>
        <v>39322</v>
      </c>
      <c r="XL79" s="222">
        <f>IF(AND('SNL Operating Data'!XQ134="NA",'SNL Operating Data'!XQ135="NA"),"",SUM('SNL Operating Data'!XQ134,'SNL Operating Data'!XQ135))</f>
        <v>46578</v>
      </c>
      <c r="XM79" s="222">
        <f>IF(AND('SNL Operating Data'!XR134="NA",'SNL Operating Data'!XR135="NA"),"",SUM('SNL Operating Data'!XR134,'SNL Operating Data'!XR135))</f>
        <v>11921</v>
      </c>
      <c r="XN79" s="222">
        <f>IF(AND('SNL Operating Data'!XS134="NA",'SNL Operating Data'!XS135="NA"),"",SUM('SNL Operating Data'!XS134,'SNL Operating Data'!XS135))</f>
        <v>333133</v>
      </c>
      <c r="XO79" s="222">
        <f>IF(AND('SNL Operating Data'!XT134="NA",'SNL Operating Data'!XT135="NA"),"",SUM('SNL Operating Data'!XT134,'SNL Operating Data'!XT135))</f>
        <v>298620</v>
      </c>
      <c r="XP79" s="222">
        <f>IF(AND('SNL Operating Data'!XU134="NA",'SNL Operating Data'!XU135="NA"),"",SUM('SNL Operating Data'!XU134,'SNL Operating Data'!XU135))</f>
        <v>233348</v>
      </c>
      <c r="XQ79" s="222">
        <f>IF(AND('SNL Operating Data'!XV134="NA",'SNL Operating Data'!XV135="NA"),"",SUM('SNL Operating Data'!XV134,'SNL Operating Data'!XV135))</f>
        <v>237056</v>
      </c>
      <c r="XR79" s="222">
        <f>IF(AND('SNL Operating Data'!XW134="NA",'SNL Operating Data'!XW135="NA"),"",SUM('SNL Operating Data'!XW134,'SNL Operating Data'!XW135))</f>
        <v>489278</v>
      </c>
      <c r="XS79" s="222">
        <f>IF(AND('SNL Operating Data'!XX134="NA",'SNL Operating Data'!XX135="NA"),"",SUM('SNL Operating Data'!XX134,'SNL Operating Data'!XX135))</f>
        <v>4173905</v>
      </c>
      <c r="XT79" s="222">
        <f>IF(AND('SNL Operating Data'!XY134="NA",'SNL Operating Data'!XY135="NA"),"",SUM('SNL Operating Data'!XY134,'SNL Operating Data'!XY135))</f>
        <v>2963929</v>
      </c>
      <c r="XU79" s="222">
        <f>IF(AND('SNL Operating Data'!XZ134="NA",'SNL Operating Data'!XZ135="NA"),"",SUM('SNL Operating Data'!XZ134,'SNL Operating Data'!XZ135))</f>
        <v>3294271</v>
      </c>
      <c r="XV79" s="222">
        <f>IF(AND('SNL Operating Data'!YA134="NA",'SNL Operating Data'!YA135="NA"),"",SUM('SNL Operating Data'!YA134,'SNL Operating Data'!YA135))</f>
        <v>5131857</v>
      </c>
      <c r="XW79" s="222" t="str">
        <f>IF(AND('SNL Operating Data'!YB134="NA",'SNL Operating Data'!YB135="NA"),"",SUM('SNL Operating Data'!YB134,'SNL Operating Data'!YB135))</f>
        <v/>
      </c>
      <c r="XX79" s="222">
        <f>IF(AND('SNL Operating Data'!YC134="NA",'SNL Operating Data'!YC135="NA"),"",SUM('SNL Operating Data'!YC134,'SNL Operating Data'!YC135))</f>
        <v>31014</v>
      </c>
      <c r="XY79" s="222">
        <f>IF(AND('SNL Operating Data'!YD134="NA",'SNL Operating Data'!YD135="NA"),"",SUM('SNL Operating Data'!YD134,'SNL Operating Data'!YD135))</f>
        <v>32590</v>
      </c>
      <c r="XZ79" s="222">
        <f>IF(AND('SNL Operating Data'!YE134="NA",'SNL Operating Data'!YE135="NA"),"",SUM('SNL Operating Data'!YE134,'SNL Operating Data'!YE135))</f>
        <v>33678</v>
      </c>
      <c r="YA79" s="222">
        <f>IF(AND('SNL Operating Data'!YF134="NA",'SNL Operating Data'!YF135="NA"),"",SUM('SNL Operating Data'!YF134,'SNL Operating Data'!YF135))</f>
        <v>40863</v>
      </c>
      <c r="YB79" s="222">
        <f>IF(AND('SNL Operating Data'!YG134="NA",'SNL Operating Data'!YG135="NA"),"",SUM('SNL Operating Data'!YG134,'SNL Operating Data'!YG135))</f>
        <v>14984</v>
      </c>
      <c r="YC79" s="222">
        <f>IF(AND('SNL Operating Data'!YH134="NA",'SNL Operating Data'!YH135="NA"),"",SUM('SNL Operating Data'!YH134,'SNL Operating Data'!YH135))</f>
        <v>9181302</v>
      </c>
      <c r="YD79" s="222">
        <f>IF(AND('SNL Operating Data'!YI134="NA",'SNL Operating Data'!YI135="NA"),"",SUM('SNL Operating Data'!YI134,'SNL Operating Data'!YI135))</f>
        <v>9062068</v>
      </c>
      <c r="YE79" s="222">
        <f>IF(AND('SNL Operating Data'!YJ134="NA",'SNL Operating Data'!YJ135="NA"),"",SUM('SNL Operating Data'!YJ134,'SNL Operating Data'!YJ135))</f>
        <v>6192141</v>
      </c>
      <c r="YF79" s="222">
        <f>IF(AND('SNL Operating Data'!YK134="NA",'SNL Operating Data'!YK135="NA"),"",SUM('SNL Operating Data'!YK134,'SNL Operating Data'!YK135))</f>
        <v>6222914</v>
      </c>
      <c r="YG79" s="222">
        <f>IF(AND('SNL Operating Data'!YL134="NA",'SNL Operating Data'!YL135="NA"),"",SUM('SNL Operating Data'!YL134,'SNL Operating Data'!YL135))</f>
        <v>5004803</v>
      </c>
      <c r="YH79" s="222">
        <f>IF(AND('SNL Operating Data'!YM134="NA",'SNL Operating Data'!YM135="NA"),"",SUM('SNL Operating Data'!YM134,'SNL Operating Data'!YM135))</f>
        <v>1098552</v>
      </c>
      <c r="YI79" s="222">
        <f>IF(AND('SNL Operating Data'!YN134="NA",'SNL Operating Data'!YN135="NA"),"",SUM('SNL Operating Data'!YN134,'SNL Operating Data'!YN135))</f>
        <v>704971</v>
      </c>
      <c r="YJ79" s="222">
        <f>IF(AND('SNL Operating Data'!YO134="NA",'SNL Operating Data'!YO135="NA"),"",SUM('SNL Operating Data'!YO134,'SNL Operating Data'!YO135))</f>
        <v>644770</v>
      </c>
      <c r="YK79" s="222">
        <f>IF(AND('SNL Operating Data'!YP134="NA",'SNL Operating Data'!YP135="NA"),"",SUM('SNL Operating Data'!YP134,'SNL Operating Data'!YP135))</f>
        <v>186565</v>
      </c>
      <c r="YL79" s="222">
        <f>IF(AND('SNL Operating Data'!YQ134="NA",'SNL Operating Data'!YQ135="NA"),"",SUM('SNL Operating Data'!YQ134,'SNL Operating Data'!YQ135))</f>
        <v>403446</v>
      </c>
      <c r="YM79" s="222">
        <f>IF(AND('SNL Operating Data'!YR134="NA",'SNL Operating Data'!YR135="NA"),"",SUM('SNL Operating Data'!YR134,'SNL Operating Data'!YR135))</f>
        <v>10049659</v>
      </c>
      <c r="YN79" s="222">
        <f>IF(AND('SNL Operating Data'!YS134="NA",'SNL Operating Data'!YS135="NA"),"",SUM('SNL Operating Data'!YS134,'SNL Operating Data'!YS135))</f>
        <v>7112086</v>
      </c>
      <c r="YO79" s="222">
        <f>IF(AND('SNL Operating Data'!YT134="NA",'SNL Operating Data'!YT135="NA"),"",SUM('SNL Operating Data'!YT134,'SNL Operating Data'!YT135))</f>
        <v>6939451</v>
      </c>
      <c r="YP79" s="222">
        <f>IF(AND('SNL Operating Data'!YU134="NA",'SNL Operating Data'!YU135="NA"),"",SUM('SNL Operating Data'!YU134,'SNL Operating Data'!YU135))</f>
        <v>7000783</v>
      </c>
      <c r="YQ79" s="222">
        <f>IF(AND('SNL Operating Data'!YV134="NA",'SNL Operating Data'!YV135="NA"),"",SUM('SNL Operating Data'!YV134,'SNL Operating Data'!YV135))</f>
        <v>5262338</v>
      </c>
      <c r="YR79" s="222">
        <f>IF(AND('SNL Operating Data'!YW134="NA",'SNL Operating Data'!YW135="NA"),"",SUM('SNL Operating Data'!YW134,'SNL Operating Data'!YW135))</f>
        <v>3374421</v>
      </c>
      <c r="YS79" s="222">
        <f>IF(AND('SNL Operating Data'!YX134="NA",'SNL Operating Data'!YX135="NA"),"",SUM('SNL Operating Data'!YX134,'SNL Operating Data'!YX135))</f>
        <v>3446629</v>
      </c>
      <c r="YT79" s="222">
        <f>IF(AND('SNL Operating Data'!YY134="NA",'SNL Operating Data'!YY135="NA"),"",SUM('SNL Operating Data'!YY134,'SNL Operating Data'!YY135))</f>
        <v>2671369</v>
      </c>
      <c r="YU79" s="222">
        <f>IF(AND('SNL Operating Data'!YZ134="NA",'SNL Operating Data'!YZ135="NA"),"",SUM('SNL Operating Data'!YZ134,'SNL Operating Data'!YZ135))</f>
        <v>3366309</v>
      </c>
      <c r="YV79" s="222">
        <f>IF(AND('SNL Operating Data'!ZA134="NA",'SNL Operating Data'!ZA135="NA"),"",SUM('SNL Operating Data'!ZA134,'SNL Operating Data'!ZA135))</f>
        <v>2701420</v>
      </c>
      <c r="YW79" s="222">
        <f>IF(AND('SNL Operating Data'!ZB134="NA",'SNL Operating Data'!ZB135="NA"),"",SUM('SNL Operating Data'!ZB134,'SNL Operating Data'!ZB135))</f>
        <v>4035812</v>
      </c>
      <c r="YX79" s="222">
        <f>IF(AND('SNL Operating Data'!ZC134="NA",'SNL Operating Data'!ZC135="NA"),"",SUM('SNL Operating Data'!ZC134,'SNL Operating Data'!ZC135))</f>
        <v>4145014</v>
      </c>
      <c r="YY79" s="222">
        <f>IF(AND('SNL Operating Data'!ZD134="NA",'SNL Operating Data'!ZD135="NA"),"",SUM('SNL Operating Data'!ZD134,'SNL Operating Data'!ZD135))</f>
        <v>3313291</v>
      </c>
      <c r="YZ79" s="222">
        <f>IF(AND('SNL Operating Data'!ZE134="NA",'SNL Operating Data'!ZE135="NA"),"",SUM('SNL Operating Data'!ZE134,'SNL Operating Data'!ZE135))</f>
        <v>3352587</v>
      </c>
      <c r="ZA79" s="222">
        <f>IF(AND('SNL Operating Data'!ZF134="NA",'SNL Operating Data'!ZF135="NA"),"",SUM('SNL Operating Data'!ZF134,'SNL Operating Data'!ZF135))</f>
        <v>637903</v>
      </c>
    </row>
    <row r="80" spans="2:677" s="1" customFormat="1" ht="12" customHeight="1" outlineLevel="1" x14ac:dyDescent="0.2">
      <c r="B80" s="215" t="s">
        <v>55</v>
      </c>
      <c r="C80" s="222">
        <f t="shared" ref="C80:G80" si="434">IF(AND(C78="",C79=""),"",SUM(C78:C79))</f>
        <v>20321420</v>
      </c>
      <c r="D80" s="222">
        <f t="shared" si="434"/>
        <v>21696988</v>
      </c>
      <c r="E80" s="222">
        <f t="shared" si="434"/>
        <v>20823188</v>
      </c>
      <c r="F80" s="222">
        <f t="shared" si="434"/>
        <v>20689481</v>
      </c>
      <c r="G80" s="222">
        <f t="shared" si="434"/>
        <v>22051600</v>
      </c>
      <c r="H80" s="222">
        <f t="shared" ref="H80" si="435">IF(AND(H78="",H79=""),"",SUM(H78:H79))</f>
        <v>13484489</v>
      </c>
      <c r="I80" s="222">
        <f t="shared" ref="I80" si="436">IF(AND(I78="",I79=""),"",SUM(I78:I79))</f>
        <v>15091945</v>
      </c>
      <c r="J80" s="222">
        <f t="shared" ref="J80" si="437">IF(AND(J78="",J79=""),"",SUM(J78:J79))</f>
        <v>16083015</v>
      </c>
      <c r="K80" s="222">
        <f t="shared" ref="K80" si="438">IF(AND(K78="",K79=""),"",SUM(K78:K79))</f>
        <v>14559250</v>
      </c>
      <c r="L80" s="222">
        <f t="shared" ref="L80" si="439">IF(AND(L78="",L79=""),"",SUM(L78:L79))</f>
        <v>13878879</v>
      </c>
      <c r="M80" s="222">
        <f t="shared" ref="M80" si="440">IF(AND(M78="",M79=""),"",SUM(M78:M79))</f>
        <v>63290561</v>
      </c>
      <c r="N80" s="222">
        <f t="shared" ref="N80" si="441">IF(AND(N78="",N79=""),"",SUM(N78:N79))</f>
        <v>65269547</v>
      </c>
      <c r="O80" s="222">
        <f t="shared" ref="O80" si="442">IF(AND(O78="",O79=""),"",SUM(O78:O79))</f>
        <v>62738835</v>
      </c>
      <c r="P80" s="222">
        <f t="shared" ref="P80" si="443">IF(AND(P78="",P79=""),"",SUM(P78:P79))</f>
        <v>59424921</v>
      </c>
      <c r="Q80" s="222">
        <f t="shared" ref="Q80" si="444">IF(AND(Q78="",Q79=""),"",SUM(Q78:Q79))</f>
        <v>63068407</v>
      </c>
      <c r="R80" s="222">
        <f t="shared" ref="R80" si="445">IF(AND(R78="",R79=""),"",SUM(R78:R79))</f>
        <v>414210</v>
      </c>
      <c r="S80" s="222">
        <f t="shared" ref="S80" si="446">IF(AND(S78="",S79=""),"",SUM(S78:S79))</f>
        <v>388979</v>
      </c>
      <c r="T80" s="222">
        <f t="shared" ref="T80" si="447">IF(AND(T78="",T79=""),"",SUM(T78:T79))</f>
        <v>337796</v>
      </c>
      <c r="U80" s="222">
        <f t="shared" ref="U80" si="448">IF(AND(U78="",U79=""),"",SUM(U78:U79))</f>
        <v>384981</v>
      </c>
      <c r="V80" s="222">
        <f t="shared" ref="V80" si="449">IF(AND(V78="",V79=""),"",SUM(V78:V79))</f>
        <v>404334</v>
      </c>
      <c r="W80" s="222">
        <f t="shared" ref="W80" si="450">IF(AND(W78="",W79=""),"",SUM(W78:W79))</f>
        <v>8389749</v>
      </c>
      <c r="X80" s="222">
        <f t="shared" ref="X80" si="451">IF(AND(X78="",X79=""),"",SUM(X78:X79))</f>
        <v>8742509</v>
      </c>
      <c r="Y80" s="222">
        <f t="shared" ref="Y80" si="452">IF(AND(Y78="",Y79=""),"",SUM(Y78:Y79))</f>
        <v>8308704</v>
      </c>
      <c r="Z80" s="222">
        <f t="shared" ref="Z80" si="453">IF(AND(Z78="",Z79=""),"",SUM(Z78:Z79))</f>
        <v>8131584</v>
      </c>
      <c r="AA80" s="222">
        <f t="shared" ref="AA80" si="454">IF(AND(AA78="",AA79=""),"",SUM(AA78:AA79))</f>
        <v>8093456</v>
      </c>
      <c r="AB80" s="222">
        <f t="shared" ref="AB80" si="455">IF(AND(AB78="",AB79=""),"",SUM(AB78:AB79))</f>
        <v>33601395</v>
      </c>
      <c r="AC80" s="222">
        <f t="shared" ref="AC80" si="456">IF(AND(AC78="",AC79=""),"",SUM(AC78:AC79))</f>
        <v>34856128</v>
      </c>
      <c r="AD80" s="222">
        <f t="shared" ref="AD80" si="457">IF(AND(AD78="",AD79=""),"",SUM(AD78:AD79))</f>
        <v>33841808</v>
      </c>
      <c r="AE80" s="222">
        <f t="shared" ref="AE80" si="458">IF(AND(AE78="",AE79=""),"",SUM(AE78:AE79))</f>
        <v>32069322</v>
      </c>
      <c r="AF80" s="222">
        <f t="shared" ref="AF80" si="459">IF(AND(AF78="",AF79=""),"",SUM(AF78:AF79))</f>
        <v>31015170</v>
      </c>
      <c r="AG80" s="222">
        <f t="shared" ref="AG80" si="460">IF(AND(AG78="",AG79=""),"",SUM(AG78:AG79))</f>
        <v>30910170</v>
      </c>
      <c r="AH80" s="222">
        <f t="shared" ref="AH80" si="461">IF(AND(AH78="",AH79=""),"",SUM(AH78:AH79))</f>
        <v>30879837</v>
      </c>
      <c r="AI80" s="222">
        <f t="shared" ref="AI80" si="462">IF(AND(AI78="",AI79=""),"",SUM(AI78:AI79))</f>
        <v>31929592</v>
      </c>
      <c r="AJ80" s="222">
        <f t="shared" ref="AJ80" si="463">IF(AND(AJ78="",AJ79=""),"",SUM(AJ78:AJ79))</f>
        <v>32432715</v>
      </c>
      <c r="AK80" s="222">
        <f t="shared" ref="AK80" si="464">IF(AND(AK78="",AK79=""),"",SUM(AK78:AK79))</f>
        <v>33079075</v>
      </c>
      <c r="AL80" s="222">
        <f t="shared" ref="AL80" si="465">IF(AND(AL78="",AL79=""),"",SUM(AL78:AL79))</f>
        <v>9822917</v>
      </c>
      <c r="AM80" s="222">
        <f t="shared" ref="AM80" si="466">IF(AND(AM78="",AM79=""),"",SUM(AM78:AM79))</f>
        <v>10564915</v>
      </c>
      <c r="AN80" s="222">
        <f t="shared" ref="AN80" si="467">IF(AND(AN78="",AN79=""),"",SUM(AN78:AN79))</f>
        <v>9944939</v>
      </c>
      <c r="AO80" s="222">
        <f t="shared" ref="AO80" si="468">IF(AND(AO78="",AO79=""),"",SUM(AO78:AO79))</f>
        <v>9322916</v>
      </c>
      <c r="AP80" s="222">
        <f t="shared" ref="AP80" si="469">IF(AND(AP78="",AP79=""),"",SUM(AP78:AP79))</f>
        <v>10052105</v>
      </c>
      <c r="AQ80" s="222">
        <f t="shared" ref="AQ80" si="470">IF(AND(AQ78="",AQ79=""),"",SUM(AQ78:AQ79))</f>
        <v>11980805</v>
      </c>
      <c r="AR80" s="222">
        <f t="shared" ref="AR80" si="471">IF(AND(AR78="",AR79=""),"",SUM(AR78:AR79))</f>
        <v>12365036</v>
      </c>
      <c r="AS80" s="222">
        <f t="shared" ref="AS80" si="472">IF(AND(AS78="",AS79=""),"",SUM(AS78:AS79))</f>
        <v>11958236</v>
      </c>
      <c r="AT80" s="222">
        <f t="shared" ref="AT80" si="473">IF(AND(AT78="",AT79=""),"",SUM(AT78:AT79))</f>
        <v>11671436</v>
      </c>
      <c r="AU80" s="222">
        <f t="shared" ref="AU80" si="474">IF(AND(AU78="",AU79=""),"",SUM(AU78:AU79))</f>
        <v>11754136</v>
      </c>
      <c r="AV80" s="222">
        <f t="shared" ref="AV80" si="475">IF(AND(AV78="",AV79=""),"",SUM(AV78:AV79))</f>
        <v>28970770</v>
      </c>
      <c r="AW80" s="222">
        <f t="shared" ref="AW80" si="476">IF(AND(AW78="",AW79=""),"",SUM(AW78:AW79))</f>
        <v>30223770</v>
      </c>
      <c r="AX80" s="222">
        <f t="shared" ref="AX80" si="477">IF(AND(AX78="",AX79=""),"",SUM(AX78:AX79))</f>
        <v>29683784</v>
      </c>
      <c r="AY80" s="222">
        <f t="shared" ref="AY80" si="478">IF(AND(AY78="",AY79=""),"",SUM(AY78:AY79))</f>
        <v>28249631</v>
      </c>
      <c r="AZ80" s="222">
        <f t="shared" ref="AZ80" si="479">IF(AND(AZ78="",AZ79=""),"",SUM(AZ78:AZ79))</f>
        <v>29090943</v>
      </c>
      <c r="BA80" s="222" t="str">
        <f t="shared" ref="BA80" si="480">IF(AND(BA78="",BA79=""),"",SUM(BA78:BA79))</f>
        <v/>
      </c>
      <c r="BB80" s="222" t="str">
        <f t="shared" ref="BB80" si="481">IF(AND(BB78="",BB79=""),"",SUM(BB78:BB79))</f>
        <v/>
      </c>
      <c r="BC80" s="222" t="str">
        <f t="shared" ref="BC80" si="482">IF(AND(BC78="",BC79=""),"",SUM(BC78:BC79))</f>
        <v/>
      </c>
      <c r="BD80" s="222" t="str">
        <f t="shared" ref="BD80" si="483">IF(AND(BD78="",BD79=""),"",SUM(BD78:BD79))</f>
        <v/>
      </c>
      <c r="BE80" s="222" t="str">
        <f t="shared" ref="BE80" si="484">IF(AND(BE78="",BE79=""),"",SUM(BE78:BE79))</f>
        <v/>
      </c>
      <c r="BF80" s="222">
        <f t="shared" ref="BF80" si="485">IF(AND(BF78="",BF79=""),"",SUM(BF78:BF79))</f>
        <v>1932972</v>
      </c>
      <c r="BG80" s="222">
        <f t="shared" ref="BG80" si="486">IF(AND(BG78="",BG79=""),"",SUM(BG78:BG79))</f>
        <v>2005560</v>
      </c>
      <c r="BH80" s="222">
        <f t="shared" ref="BH80" si="487">IF(AND(BH78="",BH79=""),"",SUM(BH78:BH79))</f>
        <v>2053128</v>
      </c>
      <c r="BI80" s="222">
        <f t="shared" ref="BI80" si="488">IF(AND(BI78="",BI79=""),"",SUM(BI78:BI79))</f>
        <v>2243034</v>
      </c>
      <c r="BJ80" s="222">
        <f t="shared" ref="BJ80" si="489">IF(AND(BJ78="",BJ79=""),"",SUM(BJ78:BJ79))</f>
        <v>2574017</v>
      </c>
      <c r="BK80" s="222">
        <f t="shared" ref="BK80" si="490">IF(AND(BK78="",BK79=""),"",SUM(BK78:BK79))</f>
        <v>2992386</v>
      </c>
      <c r="BL80" s="222">
        <f t="shared" ref="BL80" si="491">IF(AND(BL78="",BL79=""),"",SUM(BL78:BL79))</f>
        <v>3167481</v>
      </c>
      <c r="BM80" s="222">
        <f t="shared" ref="BM80" si="492">IF(AND(BM78="",BM79=""),"",SUM(BM78:BM79))</f>
        <v>3136840</v>
      </c>
      <c r="BN80" s="222">
        <f t="shared" ref="BN80" si="493">IF(AND(BN78="",BN79=""),"",SUM(BN78:BN79))</f>
        <v>3077242</v>
      </c>
      <c r="BO80" s="222">
        <f t="shared" ref="BO80" si="494">IF(AND(BO78="",BO79=""),"",SUM(BO78:BO79))</f>
        <v>3034925</v>
      </c>
      <c r="BP80" s="222">
        <f t="shared" ref="BP80" si="495">IF(AND(BP78="",BP79=""),"",SUM(BP78:BP79))</f>
        <v>2602989</v>
      </c>
      <c r="BQ80" s="222">
        <f t="shared" ref="BQ80" si="496">IF(AND(BQ78="",BQ79=""),"",SUM(BQ78:BQ79))</f>
        <v>2841041</v>
      </c>
      <c r="BR80" s="222">
        <f t="shared" ref="BR80" si="497">IF(AND(BR78="",BR79=""),"",SUM(BR78:BR79))</f>
        <v>2649710</v>
      </c>
      <c r="BS80" s="222">
        <f t="shared" ref="BS80" si="498">IF(AND(BS78="",BS79=""),"",SUM(BS78:BS79))</f>
        <v>2639436</v>
      </c>
      <c r="BT80" s="222">
        <f t="shared" ref="BT80" si="499">IF(AND(BT78="",BT79=""),"",SUM(BT78:BT79))</f>
        <v>2665741</v>
      </c>
      <c r="BU80" s="222">
        <f t="shared" ref="BU80" si="500">IF(AND(BU78="",BU79=""),"",SUM(BU78:BU79))</f>
        <v>172595</v>
      </c>
      <c r="BV80" s="222">
        <f t="shared" ref="BV80" si="501">IF(AND(BV78="",BV79=""),"",SUM(BV78:BV79))</f>
        <v>199212</v>
      </c>
      <c r="BW80" s="222">
        <f t="shared" ref="BW80" si="502">IF(AND(BW78="",BW79=""),"",SUM(BW78:BW79))</f>
        <v>230437</v>
      </c>
      <c r="BX80" s="222">
        <f t="shared" ref="BX80" si="503">IF(AND(BX78="",BX79=""),"",SUM(BX78:BX79))</f>
        <v>254440</v>
      </c>
      <c r="BY80" s="222">
        <f t="shared" ref="BY80" si="504">IF(AND(BY78="",BY79=""),"",SUM(BY78:BY79))</f>
        <v>332226</v>
      </c>
      <c r="BZ80" s="222">
        <f t="shared" ref="BZ80" si="505">IF(AND(BZ78="",BZ79=""),"",SUM(BZ78:BZ79))</f>
        <v>1647647</v>
      </c>
      <c r="CA80" s="222">
        <f t="shared" ref="CA80" si="506">IF(AND(CA78="",CA79=""),"",SUM(CA78:CA79))</f>
        <v>1740575</v>
      </c>
      <c r="CB80" s="222">
        <f t="shared" ref="CB80" si="507">IF(AND(CB78="",CB79=""),"",SUM(CB78:CB79))</f>
        <v>1807339</v>
      </c>
      <c r="CC80" s="222">
        <f t="shared" ref="CC80" si="508">IF(AND(CC78="",CC79=""),"",SUM(CC78:CC79))</f>
        <v>1900610</v>
      </c>
      <c r="CD80" s="222">
        <f t="shared" ref="CD80" si="509">IF(AND(CD78="",CD79=""),"",SUM(CD78:CD79))</f>
        <v>1873057</v>
      </c>
      <c r="CE80" s="222">
        <f t="shared" ref="CE80" si="510">IF(AND(CE78="",CE79=""),"",SUM(CE78:CE79))</f>
        <v>11279584</v>
      </c>
      <c r="CF80" s="222">
        <f t="shared" ref="CF80" si="511">IF(AND(CF78="",CF79=""),"",SUM(CF78:CF79))</f>
        <v>11917445</v>
      </c>
      <c r="CG80" s="222">
        <f t="shared" ref="CG80" si="512">IF(AND(CG78="",CG79=""),"",SUM(CG78:CG79))</f>
        <v>11562970</v>
      </c>
      <c r="CH80" s="222">
        <f t="shared" ref="CH80" si="513">IF(AND(CH78="",CH79=""),"",SUM(CH78:CH79))</f>
        <v>11216369</v>
      </c>
      <c r="CI80" s="222">
        <f t="shared" ref="CI80" si="514">IF(AND(CI78="",CI79=""),"",SUM(CI78:CI79))</f>
        <v>8515408</v>
      </c>
      <c r="CJ80" s="222">
        <f t="shared" ref="CJ80" si="515">IF(AND(CJ78="",CJ79=""),"",SUM(CJ78:CJ79))</f>
        <v>87568519</v>
      </c>
      <c r="CK80" s="222">
        <f t="shared" ref="CK80" si="516">IF(AND(CK78="",CK79=""),"",SUM(CK78:CK79))</f>
        <v>90445380</v>
      </c>
      <c r="CL80" s="222">
        <f t="shared" ref="CL80" si="517">IF(AND(CL78="",CL79=""),"",SUM(CL78:CL79))</f>
        <v>88116250</v>
      </c>
      <c r="CM80" s="222">
        <f t="shared" ref="CM80" si="518">IF(AND(CM78="",CM79=""),"",SUM(CM78:CM79))</f>
        <v>84799821</v>
      </c>
      <c r="CN80" s="222">
        <f t="shared" ref="CN80" si="519">IF(AND(CN78="",CN79=""),"",SUM(CN78:CN79))</f>
        <v>86361476</v>
      </c>
      <c r="CO80" s="222">
        <f t="shared" ref="CO80" si="520">IF(AND(CO78="",CO79=""),"",SUM(CO78:CO79))</f>
        <v>20022953</v>
      </c>
      <c r="CP80" s="222">
        <f t="shared" ref="CP80" si="521">IF(AND(CP78="",CP79=""),"",SUM(CP78:CP79))</f>
        <v>21725774</v>
      </c>
      <c r="CQ80" s="222">
        <f t="shared" ref="CQ80" si="522">IF(AND(CQ78="",CQ79=""),"",SUM(CQ78:CQ79))</f>
        <v>20687756</v>
      </c>
      <c r="CR80" s="222">
        <f t="shared" ref="CR80" si="523">IF(AND(CR78="",CR79=""),"",SUM(CR78:CR79))</f>
        <v>21072171</v>
      </c>
      <c r="CS80" s="222">
        <f t="shared" ref="CS80" si="524">IF(AND(CS78="",CS79=""),"",SUM(CS78:CS79))</f>
        <v>43407758</v>
      </c>
      <c r="CT80" s="222">
        <f t="shared" ref="CT80" si="525">IF(AND(CT78="",CT79=""),"",SUM(CT78:CT79))</f>
        <v>1086841</v>
      </c>
      <c r="CU80" s="222">
        <f t="shared" ref="CU80" si="526">IF(AND(CU78="",CU79=""),"",SUM(CU78:CU79))</f>
        <v>1085862</v>
      </c>
      <c r="CV80" s="222">
        <f t="shared" ref="CV80" si="527">IF(AND(CV78="",CV79=""),"",SUM(CV78:CV79))</f>
        <v>974977</v>
      </c>
      <c r="CW80" s="222">
        <f t="shared" ref="CW80" si="528">IF(AND(CW78="",CW79=""),"",SUM(CW78:CW79))</f>
        <v>831097</v>
      </c>
      <c r="CX80" s="222">
        <f t="shared" ref="CX80" si="529">IF(AND(CX78="",CX79=""),"",SUM(CX78:CX79))</f>
        <v>709301</v>
      </c>
      <c r="CY80" s="222">
        <f t="shared" ref="CY80" si="530">IF(AND(CY78="",CY79=""),"",SUM(CY78:CY79))</f>
        <v>36119073</v>
      </c>
      <c r="CZ80" s="222">
        <f t="shared" ref="CZ80" si="531">IF(AND(CZ78="",CZ79=""),"",SUM(CZ78:CZ79))</f>
        <v>37717794</v>
      </c>
      <c r="DA80" s="222">
        <f t="shared" ref="DA80" si="532">IF(AND(DA78="",DA79=""),"",SUM(DA78:DA79))</f>
        <v>37155929</v>
      </c>
      <c r="DB80" s="222">
        <f t="shared" ref="DB80" si="533">IF(AND(DB78="",DB79=""),"",SUM(DB78:DB79))</f>
        <v>36288070</v>
      </c>
      <c r="DC80" s="222">
        <f t="shared" ref="DC80" si="534">IF(AND(DC78="",DC79=""),"",SUM(DC78:DC79))</f>
        <v>37208564</v>
      </c>
      <c r="DD80" s="222" t="str">
        <f t="shared" ref="DD80" si="535">IF(AND(DD78="",DD79=""),"",SUM(DD78:DD79))</f>
        <v/>
      </c>
      <c r="DE80" s="222" t="str">
        <f t="shared" ref="DE80" si="536">IF(AND(DE78="",DE79=""),"",SUM(DE78:DE79))</f>
        <v/>
      </c>
      <c r="DF80" s="222" t="str">
        <f t="shared" ref="DF80" si="537">IF(AND(DF78="",DF79=""),"",SUM(DF78:DF79))</f>
        <v/>
      </c>
      <c r="DG80" s="222" t="str">
        <f t="shared" ref="DG80" si="538">IF(AND(DG78="",DG79=""),"",SUM(DG78:DG79))</f>
        <v/>
      </c>
      <c r="DH80" s="222" t="str">
        <f t="shared" ref="DH80" si="539">IF(AND(DH78="",DH79=""),"",SUM(DH78:DH79))</f>
        <v/>
      </c>
      <c r="DI80" s="222">
        <f t="shared" ref="DI80" si="540">IF(AND(DI78="",DI79=""),"",SUM(DI78:DI79))</f>
        <v>12222536</v>
      </c>
      <c r="DJ80" s="222">
        <f t="shared" ref="DJ80" si="541">IF(AND(DJ78="",DJ79=""),"",SUM(DJ78:DJ79))</f>
        <v>12837353</v>
      </c>
      <c r="DK80" s="222">
        <f t="shared" ref="DK80" si="542">IF(AND(DK78="",DK79=""),"",SUM(DK78:DK79))</f>
        <v>12408307</v>
      </c>
      <c r="DL80" s="222">
        <f t="shared" ref="DL80" si="543">IF(AND(DL78="",DL79=""),"",SUM(DL78:DL79))</f>
        <v>11998660</v>
      </c>
      <c r="DM80" s="222">
        <f t="shared" ref="DM80" si="544">IF(AND(DM78="",DM79=""),"",SUM(DM78:DM79))</f>
        <v>12315233</v>
      </c>
      <c r="DN80" s="222">
        <f t="shared" ref="DN80" si="545">IF(AND(DN78="",DN79=""),"",SUM(DN78:DN79))</f>
        <v>22879069</v>
      </c>
      <c r="DO80" s="222">
        <f t="shared" ref="DO80" si="546">IF(AND(DO78="",DO79=""),"",SUM(DO78:DO79))</f>
        <v>23671043</v>
      </c>
      <c r="DP80" s="222">
        <f t="shared" ref="DP80" si="547">IF(AND(DP78="",DP79=""),"",SUM(DP78:DP79))</f>
        <v>23029798</v>
      </c>
      <c r="DQ80" s="222">
        <f t="shared" ref="DQ80" si="548">IF(AND(DQ78="",DQ79=""),"",SUM(DQ78:DQ79))</f>
        <v>22114170</v>
      </c>
      <c r="DR80" s="222">
        <f t="shared" ref="DR80" si="549">IF(AND(DR78="",DR79=""),"",SUM(DR78:DR79))</f>
        <v>21633816</v>
      </c>
      <c r="DS80" s="222">
        <f t="shared" ref="DS80" si="550">IF(AND(DS78="",DS79=""),"",SUM(DS78:DS79))</f>
        <v>44946216</v>
      </c>
      <c r="DT80" s="222">
        <f t="shared" ref="DT80" si="551">IF(AND(DT78="",DT79=""),"",SUM(DT78:DT79))</f>
        <v>46593146</v>
      </c>
      <c r="DU80" s="222">
        <f t="shared" ref="DU80" si="552">IF(AND(DU78="",DU79=""),"",SUM(DU78:DU79))</f>
        <v>45118244</v>
      </c>
      <c r="DV80" s="222">
        <f t="shared" ref="DV80" si="553">IF(AND(DV78="",DV79=""),"",SUM(DV78:DV79))</f>
        <v>42437016</v>
      </c>
      <c r="DW80" s="222">
        <f t="shared" ref="DW80" si="554">IF(AND(DW78="",DW79=""),"",SUM(DW78:DW79))</f>
        <v>45745266</v>
      </c>
      <c r="DX80" s="222">
        <f t="shared" ref="DX80" si="555">IF(AND(DX78="",DX79=""),"",SUM(DX78:DX79))</f>
        <v>87306564</v>
      </c>
      <c r="DY80" s="222">
        <f t="shared" ref="DY80" si="556">IF(AND(DY78="",DY79=""),"",SUM(DY78:DY79))</f>
        <v>92280213</v>
      </c>
      <c r="DZ80" s="222">
        <f t="shared" ref="DZ80" si="557">IF(AND(DZ78="",DZ79=""),"",SUM(DZ78:DZ79))</f>
        <v>89920778</v>
      </c>
      <c r="EA80" s="222">
        <f t="shared" ref="EA80" si="558">IF(AND(EA78="",EA79=""),"",SUM(EA78:EA79))</f>
        <v>84574105</v>
      </c>
      <c r="EB80" s="222">
        <f t="shared" ref="EB80" si="559">IF(AND(EB78="",EB79=""),"",SUM(EB78:EB79))</f>
        <v>79853962</v>
      </c>
      <c r="EC80" s="222">
        <f t="shared" ref="EC80" si="560">IF(AND(EC78="",EC79=""),"",SUM(EC78:EC79))</f>
        <v>40290293</v>
      </c>
      <c r="ED80" s="222">
        <f t="shared" ref="ED80" si="561">IF(AND(ED78="",ED79=""),"",SUM(ED78:ED79))</f>
        <v>41528282</v>
      </c>
      <c r="EE80" s="222">
        <f t="shared" ref="EE80" si="562">IF(AND(EE78="",EE79=""),"",SUM(EE78:EE79))</f>
        <v>42257337</v>
      </c>
      <c r="EF80" s="222">
        <f t="shared" ref="EF80" si="563">IF(AND(EF78="",EF79=""),"",SUM(EF78:EF79))</f>
        <v>42249536</v>
      </c>
      <c r="EG80" s="222">
        <f t="shared" ref="EG80" si="564">IF(AND(EG78="",EG79=""),"",SUM(EG78:EG79))</f>
        <v>40085861</v>
      </c>
      <c r="EH80" s="222">
        <f t="shared" ref="EH80" si="565">IF(AND(EH78="",EH79=""),"",SUM(EH78:EH79))</f>
        <v>33145670</v>
      </c>
      <c r="EI80" s="222">
        <f t="shared" ref="EI80" si="566">IF(AND(EI78="",EI79=""),"",SUM(EI78:EI79))</f>
        <v>34254697</v>
      </c>
      <c r="EJ80" s="222">
        <f t="shared" ref="EJ80" si="567">IF(AND(EJ78="",EJ79=""),"",SUM(EJ78:EJ79))</f>
        <v>31887363</v>
      </c>
      <c r="EK80" s="222">
        <f t="shared" ref="EK80" si="568">IF(AND(EK78="",EK79=""),"",SUM(EK78:EK79))</f>
        <v>30528251</v>
      </c>
      <c r="EL80" s="222">
        <f t="shared" ref="EL80" si="569">IF(AND(EL78="",EL79=""),"",SUM(EL78:EL79))</f>
        <v>28520381</v>
      </c>
      <c r="EM80" s="222">
        <f t="shared" ref="EM80" si="570">IF(AND(EM78="",EM79=""),"",SUM(EM78:EM79))</f>
        <v>4908072</v>
      </c>
      <c r="EN80" s="222">
        <f t="shared" ref="EN80" si="571">IF(AND(EN78="",EN79=""),"",SUM(EN78:EN79))</f>
        <v>4641035</v>
      </c>
      <c r="EO80" s="222">
        <f t="shared" ref="EO80" si="572">IF(AND(EO78="",EO79=""),"",SUM(EO78:EO79))</f>
        <v>4554566</v>
      </c>
      <c r="EP80" s="222">
        <f t="shared" ref="EP80" si="573">IF(AND(EP78="",EP79=""),"",SUM(EP78:EP79))</f>
        <v>4230161</v>
      </c>
      <c r="EQ80" s="222">
        <f t="shared" ref="EQ80" si="574">IF(AND(EQ78="",EQ79=""),"",SUM(EQ78:EQ79))</f>
        <v>4499968</v>
      </c>
      <c r="ER80" s="222">
        <f t="shared" ref="ER80" si="575">IF(AND(ER78="",ER79=""),"",SUM(ER78:ER79))</f>
        <v>5421265</v>
      </c>
      <c r="ES80" s="222">
        <f t="shared" ref="ES80" si="576">IF(AND(ES78="",ES79=""),"",SUM(ES78:ES79))</f>
        <v>5222338</v>
      </c>
      <c r="ET80" s="222">
        <f t="shared" ref="ET80" si="577">IF(AND(ET78="",ET79=""),"",SUM(ET78:ET79))</f>
        <v>5073023</v>
      </c>
      <c r="EU80" s="222">
        <f t="shared" ref="EU80" si="578">IF(AND(EU78="",EU79=""),"",SUM(EU78:EU79))</f>
        <v>4534329</v>
      </c>
      <c r="EV80" s="222">
        <f t="shared" ref="EV80" si="579">IF(AND(EV78="",EV79=""),"",SUM(EV78:EV79))</f>
        <v>20535588</v>
      </c>
      <c r="EW80" s="222">
        <f t="shared" ref="EW80" si="580">IF(AND(EW78="",EW79=""),"",SUM(EW78:EW79))</f>
        <v>66822736</v>
      </c>
      <c r="EX80" s="222">
        <f t="shared" ref="EX80" si="581">IF(AND(EX78="",EX79=""),"",SUM(EX78:EX79))</f>
        <v>69332749</v>
      </c>
      <c r="EY80" s="222">
        <f t="shared" ref="EY80" si="582">IF(AND(EY78="",EY79=""),"",SUM(EY78:EY79))</f>
        <v>68356825</v>
      </c>
      <c r="EZ80" s="222">
        <f t="shared" ref="EZ80" si="583">IF(AND(EZ78="",EZ79=""),"",SUM(EZ78:EZ79))</f>
        <v>65240144</v>
      </c>
      <c r="FA80" s="222">
        <f t="shared" ref="FA80" si="584">IF(AND(FA78="",FA79=""),"",SUM(FA78:FA79))</f>
        <v>49330310</v>
      </c>
      <c r="FB80" s="222">
        <f t="shared" ref="FB80" si="585">IF(AND(FB78="",FB79=""),"",SUM(FB78:FB79))</f>
        <v>12696823</v>
      </c>
      <c r="FC80" s="222">
        <f t="shared" ref="FC80" si="586">IF(AND(FC78="",FC79=""),"",SUM(FC78:FC79))</f>
        <v>13178049</v>
      </c>
      <c r="FD80" s="222">
        <f t="shared" ref="FD80" si="587">IF(AND(FD78="",FD79=""),"",SUM(FD78:FD79))</f>
        <v>12654983</v>
      </c>
      <c r="FE80" s="222">
        <f t="shared" ref="FE80" si="588">IF(AND(FE78="",FE79=""),"",SUM(FE78:FE79))</f>
        <v>12159639</v>
      </c>
      <c r="FF80" s="222">
        <f t="shared" ref="FF80" si="589">IF(AND(FF78="",FF79=""),"",SUM(FF78:FF79))</f>
        <v>12581275</v>
      </c>
      <c r="FG80" s="222">
        <f t="shared" ref="FG80" si="590">IF(AND(FG78="",FG79=""),"",SUM(FG78:FG79))</f>
        <v>10904754</v>
      </c>
      <c r="FH80" s="222">
        <f t="shared" ref="FH80" si="591">IF(AND(FH78="",FH79=""),"",SUM(FH78:FH79))</f>
        <v>11728995</v>
      </c>
      <c r="FI80" s="222">
        <f t="shared" ref="FI80" si="592">IF(AND(FI78="",FI79=""),"",SUM(FI78:FI79))</f>
        <v>11880603</v>
      </c>
      <c r="FJ80" s="222">
        <f t="shared" ref="FJ80" si="593">IF(AND(FJ78="",FJ79=""),"",SUM(FJ78:FJ79))</f>
        <v>11835446</v>
      </c>
      <c r="FK80" s="222">
        <f t="shared" ref="FK80" si="594">IF(AND(FK78="",FK79=""),"",SUM(FK78:FK79))</f>
        <v>11340509</v>
      </c>
      <c r="FL80" s="222">
        <f t="shared" ref="FL80" si="595">IF(AND(FL78="",FL79=""),"",SUM(FL78:FL79))</f>
        <v>6577009</v>
      </c>
      <c r="FM80" s="222">
        <f t="shared" ref="FM80" si="596">IF(AND(FM78="",FM79=""),"",SUM(FM78:FM79))</f>
        <v>6758521</v>
      </c>
      <c r="FN80" s="222">
        <f t="shared" ref="FN80" si="597">IF(AND(FN78="",FN79=""),"",SUM(FN78:FN79))</f>
        <v>6419692</v>
      </c>
      <c r="FO80" s="222">
        <f t="shared" ref="FO80" si="598">IF(AND(FO78="",FO79=""),"",SUM(FO78:FO79))</f>
        <v>5781447</v>
      </c>
      <c r="FP80" s="222">
        <f t="shared" ref="FP80" si="599">IF(AND(FP78="",FP79=""),"",SUM(FP78:FP79))</f>
        <v>5708219</v>
      </c>
      <c r="FQ80" s="222">
        <f t="shared" ref="FQ80" si="600">IF(AND(FQ78="",FQ79=""),"",SUM(FQ78:FQ79))</f>
        <v>29219532</v>
      </c>
      <c r="FR80" s="222">
        <f t="shared" ref="FR80" si="601">IF(AND(FR78="",FR79=""),"",SUM(FR78:FR79))</f>
        <v>30744992</v>
      </c>
      <c r="FS80" s="222">
        <f t="shared" ref="FS80" si="602">IF(AND(FS78="",FS79=""),"",SUM(FS78:FS79))</f>
        <v>31203431</v>
      </c>
      <c r="FT80" s="222">
        <f t="shared" ref="FT80" si="603">IF(AND(FT78="",FT79=""),"",SUM(FT78:FT79))</f>
        <v>26604408</v>
      </c>
      <c r="FU80" s="222">
        <f t="shared" ref="FU80" si="604">IF(AND(FU78="",FU79=""),"",SUM(FU78:FU79))</f>
        <v>30685892</v>
      </c>
      <c r="FV80" s="222">
        <f t="shared" ref="FV80" si="605">IF(AND(FV78="",FV79=""),"",SUM(FV78:FV79))</f>
        <v>61747129</v>
      </c>
      <c r="FW80" s="222">
        <f t="shared" ref="FW80" si="606">IF(AND(FW78="",FW79=""),"",SUM(FW78:FW79))</f>
        <v>63409628</v>
      </c>
      <c r="FX80" s="222">
        <f t="shared" ref="FX80" si="607">IF(AND(FX78="",FX79=""),"",SUM(FX78:FX79))</f>
        <v>62764799</v>
      </c>
      <c r="FY80" s="222">
        <f t="shared" ref="FY80" si="608">IF(AND(FY78="",FY79=""),"",SUM(FY78:FY79))</f>
        <v>61845988</v>
      </c>
      <c r="FZ80" s="222">
        <f t="shared" ref="FZ80" si="609">IF(AND(FZ78="",FZ79=""),"",SUM(FZ78:FZ79))</f>
        <v>61892404</v>
      </c>
      <c r="GA80" s="222">
        <f t="shared" ref="GA80" si="610">IF(AND(GA78="",GA79=""),"",SUM(GA78:GA79))</f>
        <v>13904918</v>
      </c>
      <c r="GB80" s="222">
        <f t="shared" ref="GB80" si="611">IF(AND(GB78="",GB79=""),"",SUM(GB78:GB79))</f>
        <v>14750687</v>
      </c>
      <c r="GC80" s="222">
        <f t="shared" ref="GC80" si="612">IF(AND(GC78="",GC79=""),"",SUM(GC78:GC79))</f>
        <v>15011924</v>
      </c>
      <c r="GD80" s="222">
        <f t="shared" ref="GD80" si="613">IF(AND(GD78="",GD79=""),"",SUM(GD78:GD79))</f>
        <v>16718048</v>
      </c>
      <c r="GE80" s="222">
        <f t="shared" ref="GE80" si="614">IF(AND(GE78="",GE79=""),"",SUM(GE78:GE79))</f>
        <v>17108504</v>
      </c>
      <c r="GF80" s="222">
        <f t="shared" ref="GF80" si="615">IF(AND(GF78="",GF79=""),"",SUM(GF78:GF79))</f>
        <v>7327377</v>
      </c>
      <c r="GG80" s="222">
        <f t="shared" ref="GG80" si="616">IF(AND(GG78="",GG79=""),"",SUM(GG78:GG79))</f>
        <v>7400037</v>
      </c>
      <c r="GH80" s="222">
        <f t="shared" ref="GH80" si="617">IF(AND(GH78="",GH79=""),"",SUM(GH78:GH79))</f>
        <v>7784661</v>
      </c>
      <c r="GI80" s="222">
        <f t="shared" ref="GI80" si="618">IF(AND(GI78="",GI79=""),"",SUM(GI78:GI79))</f>
        <v>7418398</v>
      </c>
      <c r="GJ80" s="222">
        <f t="shared" ref="GJ80" si="619">IF(AND(GJ78="",GJ79=""),"",SUM(GJ78:GJ79))</f>
        <v>7776720</v>
      </c>
      <c r="GK80" s="222">
        <f t="shared" ref="GK80" si="620">IF(AND(GK78="",GK79=""),"",SUM(GK78:GK79))</f>
        <v>10847878</v>
      </c>
      <c r="GL80" s="222">
        <f t="shared" ref="GL80" si="621">IF(AND(GL78="",GL79=""),"",SUM(GL78:GL79))</f>
        <v>11007717</v>
      </c>
      <c r="GM80" s="222">
        <f t="shared" ref="GM80" si="622">IF(AND(GM78="",GM79=""),"",SUM(GM78:GM79))</f>
        <v>11120812</v>
      </c>
      <c r="GN80" s="222">
        <f t="shared" ref="GN80" si="623">IF(AND(GN78="",GN79=""),"",SUM(GN78:GN79))</f>
        <v>10809502</v>
      </c>
      <c r="GO80" s="222">
        <f t="shared" ref="GO80" si="624">IF(AND(GO78="",GO79=""),"",SUM(GO78:GO79))</f>
        <v>11477792</v>
      </c>
      <c r="GP80" s="222">
        <f t="shared" ref="GP80" si="625">IF(AND(GP78="",GP79=""),"",SUM(GP78:GP79))</f>
        <v>21322723</v>
      </c>
      <c r="GQ80" s="222">
        <f t="shared" ref="GQ80" si="626">IF(AND(GQ78="",GQ79=""),"",SUM(GQ78:GQ79))</f>
        <v>20314567</v>
      </c>
      <c r="GR80" s="222">
        <f t="shared" ref="GR80" si="627">IF(AND(GR78="",GR79=""),"",SUM(GR78:GR79))</f>
        <v>20934469</v>
      </c>
      <c r="GS80" s="222">
        <f t="shared" ref="GS80" si="628">IF(AND(GS78="",GS79=""),"",SUM(GS78:GS79))</f>
        <v>20181333</v>
      </c>
      <c r="GT80" s="222">
        <f t="shared" ref="GT80" si="629">IF(AND(GT78="",GT79=""),"",SUM(GT78:GT79))</f>
        <v>20041992</v>
      </c>
      <c r="GU80" s="222">
        <f t="shared" ref="GU80" si="630">IF(AND(GU78="",GU79=""),"",SUM(GU78:GU79))</f>
        <v>8386821</v>
      </c>
      <c r="GV80" s="222">
        <f t="shared" ref="GV80" si="631">IF(AND(GV78="",GV79=""),"",SUM(GV78:GV79))</f>
        <v>9004593</v>
      </c>
      <c r="GW80" s="222">
        <f t="shared" ref="GW80" si="632">IF(AND(GW78="",GW79=""),"",SUM(GW78:GW79))</f>
        <v>8895361</v>
      </c>
      <c r="GX80" s="222">
        <f t="shared" ref="GX80" si="633">IF(AND(GX78="",GX79=""),"",SUM(GX78:GX79))</f>
        <v>9033389</v>
      </c>
      <c r="GY80" s="222">
        <f t="shared" ref="GY80" si="634">IF(AND(GY78="",GY79=""),"",SUM(GY78:GY79))</f>
        <v>8467347</v>
      </c>
      <c r="GZ80" s="222">
        <f t="shared" ref="GZ80" si="635">IF(AND(GZ78="",GZ79=""),"",SUM(GZ78:GZ79))</f>
        <v>189870</v>
      </c>
      <c r="HA80" s="222">
        <f t="shared" ref="HA80" si="636">IF(AND(HA78="",HA79=""),"",SUM(HA78:HA79))</f>
        <v>193649</v>
      </c>
      <c r="HB80" s="222">
        <f t="shared" ref="HB80" si="637">IF(AND(HB78="",HB79=""),"",SUM(HB78:HB79))</f>
        <v>197713</v>
      </c>
      <c r="HC80" s="222">
        <f t="shared" ref="HC80" si="638">IF(AND(HC78="",HC79=""),"",SUM(HC78:HC79))</f>
        <v>193120</v>
      </c>
      <c r="HD80" s="222">
        <f t="shared" ref="HD80" si="639">IF(AND(HD78="",HD79=""),"",SUM(HD78:HD79))</f>
        <v>219856</v>
      </c>
      <c r="HE80" s="222">
        <f t="shared" ref="HE80" si="640">IF(AND(HE78="",HE79=""),"",SUM(HE78:HE79))</f>
        <v>117488621</v>
      </c>
      <c r="HF80" s="222">
        <f t="shared" ref="HF80" si="641">IF(AND(HF78="",HF79=""),"",SUM(HF78:HF79))</f>
        <v>119996729</v>
      </c>
      <c r="HG80" s="222">
        <f t="shared" ref="HG80" si="642">IF(AND(HG78="",HG79=""),"",SUM(HG78:HG79))</f>
        <v>122471033</v>
      </c>
      <c r="HH80" s="222">
        <f t="shared" ref="HH80" si="643">IF(AND(HH78="",HH79=""),"",SUM(HH78:HH79))</f>
        <v>124622668</v>
      </c>
      <c r="HI80" s="222">
        <f t="shared" ref="HI80" si="644">IF(AND(HI78="",HI79=""),"",SUM(HI78:HI79))</f>
        <v>115994055</v>
      </c>
      <c r="HJ80" s="222">
        <f t="shared" ref="HJ80" si="645">IF(AND(HJ78="",HJ79=""),"",SUM(HJ78:HJ79))</f>
        <v>638345</v>
      </c>
      <c r="HK80" s="222" t="str">
        <f t="shared" ref="HK80" si="646">IF(AND(HK78="",HK79=""),"",SUM(HK78:HK79))</f>
        <v/>
      </c>
      <c r="HL80" s="222" t="str">
        <f t="shared" ref="HL80" si="647">IF(AND(HL78="",HL79=""),"",SUM(HL78:HL79))</f>
        <v/>
      </c>
      <c r="HM80" s="222" t="str">
        <f t="shared" ref="HM80" si="648">IF(AND(HM78="",HM79=""),"",SUM(HM78:HM79))</f>
        <v/>
      </c>
      <c r="HN80" s="222" t="str">
        <f t="shared" ref="HN80" si="649">IF(AND(HN78="",HN79=""),"",SUM(HN78:HN79))</f>
        <v/>
      </c>
      <c r="HO80" s="222">
        <f t="shared" ref="HO80" si="650">IF(AND(HO78="",HO79=""),"",SUM(HO78:HO79))</f>
        <v>86478222</v>
      </c>
      <c r="HP80" s="222">
        <f t="shared" ref="HP80" si="651">IF(AND(HP78="",HP79=""),"",SUM(HP78:HP79))</f>
        <v>89159322</v>
      </c>
      <c r="HQ80" s="222">
        <f t="shared" ref="HQ80" si="652">IF(AND(HQ78="",HQ79=""),"",SUM(HQ78:HQ79))</f>
        <v>87680544</v>
      </c>
      <c r="HR80" s="222">
        <f t="shared" ref="HR80" si="653">IF(AND(HR78="",HR79=""),"",SUM(HR78:HR79))</f>
        <v>83502992</v>
      </c>
      <c r="HS80" s="222">
        <f t="shared" ref="HS80" si="654">IF(AND(HS78="",HS79=""),"",SUM(HS78:HS79))</f>
        <v>86119916</v>
      </c>
      <c r="HT80" s="222">
        <f t="shared" ref="HT80" si="655">IF(AND(HT78="",HT79=""),"",SUM(HT78:HT79))</f>
        <v>127411</v>
      </c>
      <c r="HU80" s="222">
        <f t="shared" ref="HU80" si="656">IF(AND(HU78="",HU79=""),"",SUM(HU78:HU79))</f>
        <v>127473</v>
      </c>
      <c r="HV80" s="222">
        <f t="shared" ref="HV80" si="657">IF(AND(HV78="",HV79=""),"",SUM(HV78:HV79))</f>
        <v>132036</v>
      </c>
      <c r="HW80" s="222">
        <f t="shared" ref="HW80" si="658">IF(AND(HW78="",HW79=""),"",SUM(HW78:HW79))</f>
        <v>68113</v>
      </c>
      <c r="HX80" s="222" t="str">
        <f t="shared" ref="HX80" si="659">IF(AND(HX78="",HX79=""),"",SUM(HX78:HX79))</f>
        <v/>
      </c>
      <c r="HY80" s="222">
        <f t="shared" ref="HY80" si="660">IF(AND(HY78="",HY79=""),"",SUM(HY78:HY79))</f>
        <v>4633551</v>
      </c>
      <c r="HZ80" s="222">
        <f t="shared" ref="HZ80" si="661">IF(AND(HZ78="",HZ79=""),"",SUM(HZ78:HZ79))</f>
        <v>5597128</v>
      </c>
      <c r="IA80" s="222">
        <f t="shared" ref="IA80" si="662">IF(AND(IA78="",IA79=""),"",SUM(IA78:IA79))</f>
        <v>5218770</v>
      </c>
      <c r="IB80" s="222">
        <f t="shared" ref="IB80" si="663">IF(AND(IB78="",IB79=""),"",SUM(IB78:IB79))</f>
        <v>5092582</v>
      </c>
      <c r="IC80" s="222">
        <f t="shared" ref="IC80" si="664">IF(AND(IC78="",IC79=""),"",SUM(IC78:IC79))</f>
        <v>4539452</v>
      </c>
      <c r="ID80" s="222">
        <f t="shared" ref="ID80" si="665">IF(AND(ID78="",ID79=""),"",SUM(ID78:ID79))</f>
        <v>15445454</v>
      </c>
      <c r="IE80" s="222">
        <f t="shared" ref="IE80" si="666">IF(AND(IE78="",IE79=""),"",SUM(IE78:IE79))</f>
        <v>15492844</v>
      </c>
      <c r="IF80" s="222">
        <f t="shared" ref="IF80" si="667">IF(AND(IF78="",IF79=""),"",SUM(IF78:IF79))</f>
        <v>14901931</v>
      </c>
      <c r="IG80" s="222">
        <f t="shared" ref="IG80" si="668">IF(AND(IG78="",IG79=""),"",SUM(IG78:IG79))</f>
        <v>14205496</v>
      </c>
      <c r="IH80" s="222">
        <f t="shared" ref="IH80" si="669">IF(AND(IH78="",IH79=""),"",SUM(IH78:IH79))</f>
        <v>13721208</v>
      </c>
      <c r="II80" s="222">
        <f t="shared" ref="II80" si="670">IF(AND(II78="",II79=""),"",SUM(II78:II79))</f>
        <v>1046950</v>
      </c>
      <c r="IJ80" s="222">
        <f t="shared" ref="IJ80" si="671">IF(AND(IJ78="",IJ79=""),"",SUM(IJ78:IJ79))</f>
        <v>1064082</v>
      </c>
      <c r="IK80" s="222" t="str">
        <f t="shared" ref="IK80" si="672">IF(AND(IK78="",IK79=""),"",SUM(IK78:IK79))</f>
        <v/>
      </c>
      <c r="IL80" s="222" t="str">
        <f t="shared" ref="IL80" si="673">IF(AND(IL78="",IL79=""),"",SUM(IL78:IL79))</f>
        <v/>
      </c>
      <c r="IM80" s="222" t="str">
        <f t="shared" ref="IM80" si="674">IF(AND(IM78="",IM79=""),"",SUM(IM78:IM79))</f>
        <v/>
      </c>
      <c r="IN80" s="222">
        <f t="shared" ref="IN80" si="675">IF(AND(IN78="",IN79=""),"",SUM(IN78:IN79))</f>
        <v>6041201</v>
      </c>
      <c r="IO80" s="222">
        <f t="shared" ref="IO80" si="676">IF(AND(IO78="",IO79=""),"",SUM(IO78:IO79))</f>
        <v>6525670</v>
      </c>
      <c r="IP80" s="222" t="str">
        <f t="shared" ref="IP80" si="677">IF(AND(IP78="",IP79=""),"",SUM(IP78:IP79))</f>
        <v/>
      </c>
      <c r="IQ80" s="222" t="str">
        <f t="shared" ref="IQ80" si="678">IF(AND(IQ78="",IQ79=""),"",SUM(IQ78:IQ79))</f>
        <v/>
      </c>
      <c r="IR80" s="222" t="str">
        <f t="shared" ref="IR80" si="679">IF(AND(IR78="",IR79=""),"",SUM(IR78:IR79))</f>
        <v/>
      </c>
      <c r="IS80" s="222">
        <f t="shared" ref="IS80" si="680">IF(AND(IS78="",IS79=""),"",SUM(IS78:IS79))</f>
        <v>16706603</v>
      </c>
      <c r="IT80" s="222">
        <f t="shared" ref="IT80" si="681">IF(AND(IT78="",IT79=""),"",SUM(IT78:IT79))</f>
        <v>17450159</v>
      </c>
      <c r="IU80" s="222">
        <f t="shared" ref="IU80" si="682">IF(AND(IU78="",IU79=""),"",SUM(IU78:IU79))</f>
        <v>17387636</v>
      </c>
      <c r="IV80" s="222">
        <f t="shared" ref="IV80" si="683">IF(AND(IV78="",IV79=""),"",SUM(IV78:IV79))</f>
        <v>16715399</v>
      </c>
      <c r="IW80" s="222">
        <f t="shared" ref="IW80" si="684">IF(AND(IW78="",IW79=""),"",SUM(IW78:IW79))</f>
        <v>16744888</v>
      </c>
      <c r="IX80" s="222">
        <f t="shared" ref="IX80" si="685">IF(AND(IX78="",IX79=""),"",SUM(IX78:IX79))</f>
        <v>29819953</v>
      </c>
      <c r="IY80" s="222">
        <f t="shared" ref="IY80" si="686">IF(AND(IY78="",IY79=""),"",SUM(IY78:IY79))</f>
        <v>30103426</v>
      </c>
      <c r="IZ80" s="222">
        <f t="shared" ref="IZ80" si="687">IF(AND(IZ78="",IZ79=""),"",SUM(IZ78:IZ79))</f>
        <v>26514012</v>
      </c>
      <c r="JA80" s="222">
        <f t="shared" ref="JA80" si="688">IF(AND(JA78="",JA79=""),"",SUM(JA78:JA79))</f>
        <v>25014299</v>
      </c>
      <c r="JB80" s="222">
        <f t="shared" ref="JB80" si="689">IF(AND(JB78="",JB79=""),"",SUM(JB78:JB79))</f>
        <v>21920321</v>
      </c>
      <c r="JC80" s="222">
        <f t="shared" ref="JC80" si="690">IF(AND(JC78="",JC79=""),"",SUM(JC78:JC79))</f>
        <v>17406995</v>
      </c>
      <c r="JD80" s="222">
        <f t="shared" ref="JD80" si="691">IF(AND(JD78="",JD79=""),"",SUM(JD78:JD79))</f>
        <v>18270964</v>
      </c>
      <c r="JE80" s="222">
        <f t="shared" ref="JE80" si="692">IF(AND(JE78="",JE79=""),"",SUM(JE78:JE79))</f>
        <v>19472928</v>
      </c>
      <c r="JF80" s="222">
        <f t="shared" ref="JF80" si="693">IF(AND(JF78="",JF79=""),"",SUM(JF78:JF79))</f>
        <v>18254945</v>
      </c>
      <c r="JG80" s="222">
        <f t="shared" ref="JG80" si="694">IF(AND(JG78="",JG79=""),"",SUM(JG78:JG79))</f>
        <v>16502585</v>
      </c>
      <c r="JH80" s="222">
        <f t="shared" ref="JH80" si="695">IF(AND(JH78="",JH79=""),"",SUM(JH78:JH79))</f>
        <v>20535764</v>
      </c>
      <c r="JI80" s="222">
        <f t="shared" ref="JI80" si="696">IF(AND(JI78="",JI79=""),"",SUM(JI78:JI79))</f>
        <v>21243136</v>
      </c>
      <c r="JJ80" s="222">
        <f t="shared" ref="JJ80" si="697">IF(AND(JJ78="",JJ79=""),"",SUM(JJ78:JJ79))</f>
        <v>20513509</v>
      </c>
      <c r="JK80" s="222">
        <f t="shared" ref="JK80" si="698">IF(AND(JK78="",JK79=""),"",SUM(JK78:JK79))</f>
        <v>19996630</v>
      </c>
      <c r="JL80" s="222">
        <f t="shared" ref="JL80" si="699">IF(AND(JL78="",JL79=""),"",SUM(JL78:JL79))</f>
        <v>19889720</v>
      </c>
      <c r="JM80" s="222">
        <f t="shared" ref="JM80" si="700">IF(AND(JM78="",JM79=""),"",SUM(JM78:JM79))</f>
        <v>7106360</v>
      </c>
      <c r="JN80" s="222">
        <f t="shared" ref="JN80" si="701">IF(AND(JN78="",JN79=""),"",SUM(JN78:JN79))</f>
        <v>6831329</v>
      </c>
      <c r="JO80" s="222">
        <f t="shared" ref="JO80" si="702">IF(AND(JO78="",JO79=""),"",SUM(JO78:JO79))</f>
        <v>6590402</v>
      </c>
      <c r="JP80" s="222">
        <f t="shared" ref="JP80" si="703">IF(AND(JP78="",JP79=""),"",SUM(JP78:JP79))</f>
        <v>5586308</v>
      </c>
      <c r="JQ80" s="222">
        <f t="shared" ref="JQ80" si="704">IF(AND(JQ78="",JQ79=""),"",SUM(JQ78:JQ79))</f>
        <v>5902275</v>
      </c>
      <c r="JR80" s="222">
        <f t="shared" ref="JR80" si="705">IF(AND(JR78="",JR79=""),"",SUM(JR78:JR79))</f>
        <v>20497797</v>
      </c>
      <c r="JS80" s="222">
        <f t="shared" ref="JS80" si="706">IF(AND(JS78="",JS79=""),"",SUM(JS78:JS79))</f>
        <v>21587707</v>
      </c>
      <c r="JT80" s="222">
        <f t="shared" ref="JT80" si="707">IF(AND(JT78="",JT79=""),"",SUM(JT78:JT79))</f>
        <v>19813336</v>
      </c>
      <c r="JU80" s="222">
        <f t="shared" ref="JU80" si="708">IF(AND(JU78="",JU79=""),"",SUM(JU78:JU79))</f>
        <v>18891647</v>
      </c>
      <c r="JV80" s="222">
        <f t="shared" ref="JV80" si="709">IF(AND(JV78="",JV79=""),"",SUM(JV78:JV79))</f>
        <v>19441256</v>
      </c>
      <c r="JW80" s="222">
        <f t="shared" ref="JW80" si="710">IF(AND(JW78="",JW79=""),"",SUM(JW78:JW79))</f>
        <v>1971080</v>
      </c>
      <c r="JX80" s="222">
        <f t="shared" ref="JX80" si="711">IF(AND(JX78="",JX79=""),"",SUM(JX78:JX79))</f>
        <v>2053098</v>
      </c>
      <c r="JY80" s="222">
        <f t="shared" ref="JY80" si="712">IF(AND(JY78="",JY79=""),"",SUM(JY78:JY79))</f>
        <v>1944080</v>
      </c>
      <c r="JZ80" s="222">
        <f t="shared" ref="JZ80" si="713">IF(AND(JZ78="",JZ79=""),"",SUM(JZ78:JZ79))</f>
        <v>1661014</v>
      </c>
      <c r="KA80" s="222">
        <f t="shared" ref="KA80" si="714">IF(AND(KA78="",KA79=""),"",SUM(KA78:KA79))</f>
        <v>1626549</v>
      </c>
      <c r="KB80" s="222">
        <f t="shared" ref="KB80" si="715">IF(AND(KB78="",KB79=""),"",SUM(KB78:KB79))</f>
        <v>572716</v>
      </c>
      <c r="KC80" s="222">
        <f t="shared" ref="KC80" si="716">IF(AND(KC78="",KC79=""),"",SUM(KC78:KC79))</f>
        <v>569267</v>
      </c>
      <c r="KD80" s="222">
        <f t="shared" ref="KD80" si="717">IF(AND(KD78="",KD79=""),"",SUM(KD78:KD79))</f>
        <v>568415</v>
      </c>
      <c r="KE80" s="222">
        <f t="shared" ref="KE80" si="718">IF(AND(KE78="",KE79=""),"",SUM(KE78:KE79))</f>
        <v>559781</v>
      </c>
      <c r="KF80" s="222" t="str">
        <f t="shared" ref="KF80" si="719">IF(AND(KF78="",KF79=""),"",SUM(KF78:KF79))</f>
        <v/>
      </c>
      <c r="KG80" s="222">
        <f t="shared" ref="KG80" si="720">IF(AND(KG78="",KG79=""),"",SUM(KG78:KG79))</f>
        <v>422618</v>
      </c>
      <c r="KH80" s="222">
        <f t="shared" ref="KH80" si="721">IF(AND(KH78="",KH79=""),"",SUM(KH78:KH79))</f>
        <v>449314</v>
      </c>
      <c r="KI80" s="222">
        <f t="shared" ref="KI80" si="722">IF(AND(KI78="",KI79=""),"",SUM(KI78:KI79))</f>
        <v>435531</v>
      </c>
      <c r="KJ80" s="222">
        <f t="shared" ref="KJ80" si="723">IF(AND(KJ78="",KJ79=""),"",SUM(KJ78:KJ79))</f>
        <v>446847</v>
      </c>
      <c r="KK80" s="222" t="str">
        <f t="shared" ref="KK80" si="724">IF(AND(KK78="",KK79=""),"",SUM(KK78:KK79))</f>
        <v/>
      </c>
      <c r="KL80" s="222">
        <f t="shared" ref="KL80" si="725">IF(AND(KL78="",KL79=""),"",SUM(KL78:KL79))</f>
        <v>376747</v>
      </c>
      <c r="KM80" s="222">
        <f t="shared" ref="KM80" si="726">IF(AND(KM78="",KM79=""),"",SUM(KM78:KM79))</f>
        <v>421038</v>
      </c>
      <c r="KN80" s="222">
        <f t="shared" ref="KN80" si="727">IF(AND(KN78="",KN79=""),"",SUM(KN78:KN79))</f>
        <v>400502</v>
      </c>
      <c r="KO80" s="222">
        <f t="shared" ref="KO80" si="728">IF(AND(KO78="",KO79=""),"",SUM(KO78:KO79))</f>
        <v>386887</v>
      </c>
      <c r="KP80" s="222">
        <f t="shared" ref="KP80" si="729">IF(AND(KP78="",KP79=""),"",SUM(KP78:KP79))</f>
        <v>318585</v>
      </c>
      <c r="KQ80" s="222">
        <f t="shared" ref="KQ80" si="730">IF(AND(KQ78="",KQ79=""),"",SUM(KQ78:KQ79))</f>
        <v>13133134</v>
      </c>
      <c r="KR80" s="222">
        <f t="shared" ref="KR80" si="731">IF(AND(KR78="",KR79=""),"",SUM(KR78:KR79))</f>
        <v>13856034</v>
      </c>
      <c r="KS80" s="222">
        <f t="shared" ref="KS80" si="732">IF(AND(KS78="",KS79=""),"",SUM(KS78:KS79))</f>
        <v>13171157</v>
      </c>
      <c r="KT80" s="222">
        <f t="shared" ref="KT80" si="733">IF(AND(KT78="",KT79=""),"",SUM(KT78:KT79))</f>
        <v>12098537</v>
      </c>
      <c r="KU80" s="222">
        <f t="shared" ref="KU80" si="734">IF(AND(KU78="",KU79=""),"",SUM(KU78:KU79))</f>
        <v>12634781</v>
      </c>
      <c r="KV80" s="222">
        <f t="shared" ref="KV80" si="735">IF(AND(KV78="",KV79=""),"",SUM(KV78:KV79))</f>
        <v>3584998</v>
      </c>
      <c r="KW80" s="222">
        <f t="shared" ref="KW80" si="736">IF(AND(KW78="",KW79=""),"",SUM(KW78:KW79))</f>
        <v>3743705</v>
      </c>
      <c r="KX80" s="222">
        <f t="shared" ref="KX80" si="737">IF(AND(KX78="",KX79=""),"",SUM(KX78:KX79))</f>
        <v>3706930</v>
      </c>
      <c r="KY80" s="222">
        <f t="shared" ref="KY80" si="738">IF(AND(KY78="",KY79=""),"",SUM(KY78:KY79))</f>
        <v>3564702</v>
      </c>
      <c r="KZ80" s="222">
        <f t="shared" ref="KZ80" si="739">IF(AND(KZ78="",KZ79=""),"",SUM(KZ78:KZ79))</f>
        <v>3645384</v>
      </c>
      <c r="LA80" s="222">
        <f t="shared" ref="LA80" si="740">IF(AND(LA78="",LA79=""),"",SUM(LA78:LA79))</f>
        <v>6427679</v>
      </c>
      <c r="LB80" s="222">
        <f t="shared" ref="LB80" si="741">IF(AND(LB78="",LB79=""),"",SUM(LB78:LB79))</f>
        <v>6493434</v>
      </c>
      <c r="LC80" s="222">
        <f t="shared" ref="LC80" si="742">IF(AND(LC78="",LC79=""),"",SUM(LC78:LC79))</f>
        <v>6230196</v>
      </c>
      <c r="LD80" s="222">
        <f t="shared" ref="LD80" si="743">IF(AND(LD78="",LD79=""),"",SUM(LD78:LD79))</f>
        <v>5598542</v>
      </c>
      <c r="LE80" s="222">
        <f t="shared" ref="LE80" si="744">IF(AND(LE78="",LE79=""),"",SUM(LE78:LE79))</f>
        <v>5505785</v>
      </c>
      <c r="LF80" s="222">
        <f t="shared" ref="LF80" si="745">IF(AND(LF78="",LF79=""),"",SUM(LF78:LF79))</f>
        <v>1094786</v>
      </c>
      <c r="LG80" s="222">
        <f t="shared" ref="LG80" si="746">IF(AND(LG78="",LG79=""),"",SUM(LG78:LG79))</f>
        <v>1099020</v>
      </c>
      <c r="LH80" s="222" t="str">
        <f t="shared" ref="LH80" si="747">IF(AND(LH78="",LH79=""),"",SUM(LH78:LH79))</f>
        <v/>
      </c>
      <c r="LI80" s="222" t="str">
        <f t="shared" ref="LI80" si="748">IF(AND(LI78="",LI79=""),"",SUM(LI78:LI79))</f>
        <v/>
      </c>
      <c r="LJ80" s="222" t="str">
        <f t="shared" ref="LJ80" si="749">IF(AND(LJ78="",LJ79=""),"",SUM(LJ78:LJ79))</f>
        <v/>
      </c>
      <c r="LK80" s="222">
        <f t="shared" ref="LK80" si="750">IF(AND(LK78="",LK79=""),"",SUM(LK78:LK79))</f>
        <v>3346441</v>
      </c>
      <c r="LL80" s="222">
        <f t="shared" ref="LL80" si="751">IF(AND(LL78="",LL79=""),"",SUM(LL78:LL79))</f>
        <v>3400375</v>
      </c>
      <c r="LM80" s="222">
        <f t="shared" ref="LM80" si="752">IF(AND(LM78="",LM79=""),"",SUM(LM78:LM79))</f>
        <v>3399904</v>
      </c>
      <c r="LN80" s="222">
        <f t="shared" ref="LN80" si="753">IF(AND(LN78="",LN79=""),"",SUM(LN78:LN79))</f>
        <v>3261927</v>
      </c>
      <c r="LO80" s="222">
        <f t="shared" ref="LO80" si="754">IF(AND(LO78="",LO79=""),"",SUM(LO78:LO79))</f>
        <v>3347497</v>
      </c>
      <c r="LP80" s="222">
        <f t="shared" ref="LP80" si="755">IF(AND(LP78="",LP79=""),"",SUM(LP78:LP79))</f>
        <v>13777426</v>
      </c>
      <c r="LQ80" s="222">
        <f t="shared" ref="LQ80" si="756">IF(AND(LQ78="",LQ79=""),"",SUM(LQ78:LQ79))</f>
        <v>14425055</v>
      </c>
      <c r="LR80" s="222">
        <f t="shared" ref="LR80" si="757">IF(AND(LR78="",LR79=""),"",SUM(LR78:LR79))</f>
        <v>14264510</v>
      </c>
      <c r="LS80" s="222">
        <f t="shared" ref="LS80" si="758">IF(AND(LS78="",LS79=""),"",SUM(LS78:LS79))</f>
        <v>13838504</v>
      </c>
      <c r="LT80" s="222">
        <f t="shared" ref="LT80" si="759">IF(AND(LT78="",LT79=""),"",SUM(LT78:LT79))</f>
        <v>14248185</v>
      </c>
      <c r="LU80" s="222">
        <f t="shared" ref="LU80" si="760">IF(AND(LU78="",LU79=""),"",SUM(LU78:LU79))</f>
        <v>33657253</v>
      </c>
      <c r="LV80" s="222">
        <f t="shared" ref="LV80" si="761">IF(AND(LV78="",LV79=""),"",SUM(LV78:LV79))</f>
        <v>37031423</v>
      </c>
      <c r="LW80" s="222">
        <f t="shared" ref="LW80" si="762">IF(AND(LW78="",LW79=""),"",SUM(LW78:LW79))</f>
        <v>36200419</v>
      </c>
      <c r="LX80" s="222">
        <f t="shared" ref="LX80" si="763">IF(AND(LX78="",LX79=""),"",SUM(LX78:LX79))</f>
        <v>37741903</v>
      </c>
      <c r="LY80" s="222">
        <f t="shared" ref="LY80" si="764">IF(AND(LY78="",LY79=""),"",SUM(LY78:LY79))</f>
        <v>44085396</v>
      </c>
      <c r="LZ80" s="222">
        <f t="shared" ref="LZ80" si="765">IF(AND(LZ78="",LZ79=""),"",SUM(LZ78:LZ79))</f>
        <v>14692658</v>
      </c>
      <c r="MA80" s="222">
        <f t="shared" ref="MA80" si="766">IF(AND(MA78="",MA79=""),"",SUM(MA78:MA79))</f>
        <v>14591253</v>
      </c>
      <c r="MB80" s="222">
        <f t="shared" ref="MB80" si="767">IF(AND(MB78="",MB79=""),"",SUM(MB78:MB79))</f>
        <v>13667757</v>
      </c>
      <c r="MC80" s="222">
        <f t="shared" ref="MC80" si="768">IF(AND(MC78="",MC79=""),"",SUM(MC78:MC79))</f>
        <v>13268905</v>
      </c>
      <c r="MD80" s="222">
        <f t="shared" ref="MD80" si="769">IF(AND(MD78="",MD79=""),"",SUM(MD78:MD79))</f>
        <v>13999773</v>
      </c>
      <c r="ME80" s="222">
        <f t="shared" ref="ME80" si="770">IF(AND(ME78="",ME79=""),"",SUM(ME78:ME79))</f>
        <v>15283882</v>
      </c>
      <c r="MF80" s="222">
        <f t="shared" ref="MF80" si="771">IF(AND(MF78="",MF79=""),"",SUM(MF78:MF79))</f>
        <v>16435426</v>
      </c>
      <c r="MG80" s="222">
        <f t="shared" ref="MG80" si="772">IF(AND(MG78="",MG79=""),"",SUM(MG78:MG79))</f>
        <v>18332629</v>
      </c>
      <c r="MH80" s="222">
        <f t="shared" ref="MH80" si="773">IF(AND(MH78="",MH79=""),"",SUM(MH78:MH79))</f>
        <v>18139188</v>
      </c>
      <c r="MI80" s="222">
        <f t="shared" ref="MI80" si="774">IF(AND(MI78="",MI79=""),"",SUM(MI78:MI79))</f>
        <v>14707425</v>
      </c>
      <c r="MJ80" s="222">
        <f t="shared" ref="MJ80" si="775">IF(AND(MJ78="",MJ79=""),"",SUM(MJ78:MJ79))</f>
        <v>17497075</v>
      </c>
      <c r="MK80" s="222">
        <f t="shared" ref="MK80" si="776">IF(AND(MK78="",MK79=""),"",SUM(MK78:MK79))</f>
        <v>17037923</v>
      </c>
      <c r="ML80" s="222">
        <f t="shared" ref="ML80" si="777">IF(AND(ML78="",ML79=""),"",SUM(ML78:ML79))</f>
        <v>17270646</v>
      </c>
      <c r="MM80" s="222">
        <f t="shared" ref="MM80" si="778">IF(AND(MM78="",MM79=""),"",SUM(MM78:MM79))</f>
        <v>14568472</v>
      </c>
      <c r="MN80" s="222">
        <f t="shared" ref="MN80" si="779">IF(AND(MN78="",MN79=""),"",SUM(MN78:MN79))</f>
        <v>15191587</v>
      </c>
      <c r="MO80" s="222">
        <f t="shared" ref="MO80" si="780">IF(AND(MO78="",MO79=""),"",SUM(MO78:MO79))</f>
        <v>95101</v>
      </c>
      <c r="MP80" s="222">
        <f t="shared" ref="MP80" si="781">IF(AND(MP78="",MP79=""),"",SUM(MP78:MP79))</f>
        <v>102498</v>
      </c>
      <c r="MQ80" s="222">
        <f t="shared" ref="MQ80" si="782">IF(AND(MQ78="",MQ79=""),"",SUM(MQ78:MQ79))</f>
        <v>97923</v>
      </c>
      <c r="MR80" s="222">
        <f t="shared" ref="MR80" si="783">IF(AND(MR78="",MR79=""),"",SUM(MR78:MR79))</f>
        <v>89658</v>
      </c>
      <c r="MS80" s="222">
        <f t="shared" ref="MS80" si="784">IF(AND(MS78="",MS79=""),"",SUM(MS78:MS79))</f>
        <v>85347</v>
      </c>
      <c r="MT80" s="222" t="str">
        <f t="shared" ref="MT80" si="785">IF(AND(MT78="",MT79=""),"",SUM(MT78:MT79))</f>
        <v/>
      </c>
      <c r="MU80" s="222" t="str">
        <f t="shared" ref="MU80" si="786">IF(AND(MU78="",MU79=""),"",SUM(MU78:MU79))</f>
        <v/>
      </c>
      <c r="MV80" s="222" t="str">
        <f t="shared" ref="MV80" si="787">IF(AND(MV78="",MV79=""),"",SUM(MV78:MV79))</f>
        <v/>
      </c>
      <c r="MW80" s="222" t="str">
        <f t="shared" ref="MW80" si="788">IF(AND(MW78="",MW79=""),"",SUM(MW78:MW79))</f>
        <v/>
      </c>
      <c r="MX80" s="222" t="str">
        <f t="shared" ref="MX80" si="789">IF(AND(MX78="",MX79=""),"",SUM(MX78:MX79))</f>
        <v/>
      </c>
      <c r="MY80" s="222">
        <f t="shared" ref="MY80" si="790">IF(AND(MY78="",MY79=""),"",SUM(MY78:MY79))</f>
        <v>3868162</v>
      </c>
      <c r="MZ80" s="222">
        <f t="shared" ref="MZ80" si="791">IF(AND(MZ78="",MZ79=""),"",SUM(MZ78:MZ79))</f>
        <v>4034872</v>
      </c>
      <c r="NA80" s="222">
        <f t="shared" ref="NA80" si="792">IF(AND(NA78="",NA79=""),"",SUM(NA78:NA79))</f>
        <v>3937165</v>
      </c>
      <c r="NB80" s="222">
        <f t="shared" ref="NB80" si="793">IF(AND(NB78="",NB79=""),"",SUM(NB78:NB79))</f>
        <v>3990626</v>
      </c>
      <c r="NC80" s="222">
        <f t="shared" ref="NC80" si="794">IF(AND(NC78="",NC79=""),"",SUM(NC78:NC79))</f>
        <v>4045834</v>
      </c>
      <c r="ND80" s="222">
        <f t="shared" ref="ND80" si="795">IF(AND(ND78="",ND79=""),"",SUM(ND78:ND79))</f>
        <v>23751206</v>
      </c>
      <c r="NE80" s="222">
        <f t="shared" ref="NE80" si="796">IF(AND(NE78="",NE79=""),"",SUM(NE78:NE79))</f>
        <v>22407614</v>
      </c>
      <c r="NF80" s="222">
        <f t="shared" ref="NF80" si="797">IF(AND(NF78="",NF79=""),"",SUM(NF78:NF79))</f>
        <v>21941009</v>
      </c>
      <c r="NG80" s="222">
        <f t="shared" ref="NG80" si="798">IF(AND(NG78="",NG79=""),"",SUM(NG78:NG79))</f>
        <v>22130929</v>
      </c>
      <c r="NH80" s="222">
        <f t="shared" ref="NH80" si="799">IF(AND(NH78="",NH79=""),"",SUM(NH78:NH79))</f>
        <v>22466784</v>
      </c>
      <c r="NI80" s="222">
        <f t="shared" ref="NI80" si="800">IF(AND(NI78="",NI79=""),"",SUM(NI78:NI79))</f>
        <v>16633428</v>
      </c>
      <c r="NJ80" s="222">
        <f t="shared" ref="NJ80" si="801">IF(AND(NJ78="",NJ79=""),"",SUM(NJ78:NJ79))</f>
        <v>18128399</v>
      </c>
      <c r="NK80" s="222">
        <f t="shared" ref="NK80" si="802">IF(AND(NK78="",NK79=""),"",SUM(NK78:NK79))</f>
        <v>17217304</v>
      </c>
      <c r="NL80" s="222">
        <f t="shared" ref="NL80" si="803">IF(AND(NL78="",NL79=""),"",SUM(NL78:NL79))</f>
        <v>16112096</v>
      </c>
      <c r="NM80" s="222">
        <f t="shared" ref="NM80" si="804">IF(AND(NM78="",NM79=""),"",SUM(NM78:NM79))</f>
        <v>16332230</v>
      </c>
      <c r="NN80" s="222">
        <f t="shared" ref="NN80" si="805">IF(AND(NN78="",NN79=""),"",SUM(NN78:NN79))</f>
        <v>13190657</v>
      </c>
      <c r="NO80" s="222">
        <f t="shared" ref="NO80" si="806">IF(AND(NO78="",NO79=""),"",SUM(NO78:NO79))</f>
        <v>14273885</v>
      </c>
      <c r="NP80" s="222">
        <f t="shared" ref="NP80" si="807">IF(AND(NP78="",NP79=""),"",SUM(NP78:NP79))</f>
        <v>14124080</v>
      </c>
      <c r="NQ80" s="222">
        <f t="shared" ref="NQ80" si="808">IF(AND(NQ78="",NQ79=""),"",SUM(NQ78:NQ79))</f>
        <v>14530896</v>
      </c>
      <c r="NR80" s="222">
        <f t="shared" ref="NR80" si="809">IF(AND(NR78="",NR79=""),"",SUM(NR78:NR79))</f>
        <v>15169067</v>
      </c>
      <c r="NS80" s="222" t="str">
        <f t="shared" ref="NS80" si="810">IF(AND(NS78="",NS79=""),"",SUM(NS78:NS79))</f>
        <v/>
      </c>
      <c r="NT80" s="222" t="str">
        <f t="shared" ref="NT80" si="811">IF(AND(NT78="",NT79=""),"",SUM(NT78:NT79))</f>
        <v/>
      </c>
      <c r="NU80" s="222" t="str">
        <f t="shared" ref="NU80" si="812">IF(AND(NU78="",NU79=""),"",SUM(NU78:NU79))</f>
        <v/>
      </c>
      <c r="NV80" s="222" t="str">
        <f t="shared" ref="NV80" si="813">IF(AND(NV78="",NV79=""),"",SUM(NV78:NV79))</f>
        <v/>
      </c>
      <c r="NW80" s="222">
        <f t="shared" ref="NW80" si="814">IF(AND(NW78="",NW79=""),"",SUM(NW78:NW79))</f>
        <v>36388</v>
      </c>
      <c r="NX80" s="222">
        <f t="shared" ref="NX80" si="815">IF(AND(NX78="",NX79=""),"",SUM(NX78:NX79))</f>
        <v>16725564</v>
      </c>
      <c r="NY80" s="222">
        <f t="shared" ref="NY80" si="816">IF(AND(NY78="",NY79=""),"",SUM(NY78:NY79))</f>
        <v>16447940</v>
      </c>
      <c r="NZ80" s="222">
        <f t="shared" ref="NZ80" si="817">IF(AND(NZ78="",NZ79=""),"",SUM(NZ78:NZ79))</f>
        <v>15721312</v>
      </c>
      <c r="OA80" s="222">
        <f t="shared" ref="OA80" si="818">IF(AND(OA78="",OA79=""),"",SUM(OA78:OA79))</f>
        <v>14703854</v>
      </c>
      <c r="OB80" s="222">
        <f t="shared" ref="OB80" si="819">IF(AND(OB78="",OB79=""),"",SUM(OB78:OB79))</f>
        <v>15731660</v>
      </c>
      <c r="OC80" s="222">
        <f t="shared" ref="OC80" si="820">IF(AND(OC78="",OC79=""),"",SUM(OC78:OC79))</f>
        <v>46648910</v>
      </c>
      <c r="OD80" s="222">
        <f t="shared" ref="OD80" si="821">IF(AND(OD78="",OD79=""),"",SUM(OD78:OD79))</f>
        <v>48932825</v>
      </c>
      <c r="OE80" s="222">
        <f t="shared" ref="OE80" si="822">IF(AND(OE78="",OE79=""),"",SUM(OE78:OE79))</f>
        <v>50805800</v>
      </c>
      <c r="OF80" s="222">
        <f t="shared" ref="OF80" si="823">IF(AND(OF78="",OF79=""),"",SUM(OF78:OF79))</f>
        <v>51765452</v>
      </c>
      <c r="OG80" s="222">
        <f t="shared" ref="OG80" si="824">IF(AND(OG78="",OG79=""),"",SUM(OG78:OG79))</f>
        <v>48838855</v>
      </c>
      <c r="OH80" s="222">
        <f t="shared" ref="OH80" si="825">IF(AND(OH78="",OH79=""),"",SUM(OH78:OH79))</f>
        <v>6727740</v>
      </c>
      <c r="OI80" s="222">
        <f t="shared" ref="OI80" si="826">IF(AND(OI78="",OI79=""),"",SUM(OI78:OI79))</f>
        <v>6987962</v>
      </c>
      <c r="OJ80" s="222">
        <f t="shared" ref="OJ80" si="827">IF(AND(OJ78="",OJ79=""),"",SUM(OJ78:OJ79))</f>
        <v>6789827</v>
      </c>
      <c r="OK80" s="222">
        <f t="shared" ref="OK80" si="828">IF(AND(OK78="",OK79=""),"",SUM(OK78:OK79))</f>
        <v>6610508</v>
      </c>
      <c r="OL80" s="222">
        <f t="shared" ref="OL80" si="829">IF(AND(OL78="",OL79=""),"",SUM(OL78:OL79))</f>
        <v>6788131</v>
      </c>
      <c r="OM80" s="222">
        <f t="shared" ref="OM80" si="830">IF(AND(OM78="",OM79=""),"",SUM(OM78:OM79))</f>
        <v>8924244</v>
      </c>
      <c r="ON80" s="222">
        <f t="shared" ref="ON80" si="831">IF(AND(ON78="",ON79=""),"",SUM(ON78:ON79))</f>
        <v>8732831</v>
      </c>
      <c r="OO80" s="222">
        <f t="shared" ref="OO80" si="832">IF(AND(OO78="",OO79=""),"",SUM(OO78:OO79))</f>
        <v>9114678</v>
      </c>
      <c r="OP80" s="222">
        <f t="shared" ref="OP80" si="833">IF(AND(OP78="",OP79=""),"",SUM(OP78:OP79))</f>
        <v>8595738</v>
      </c>
      <c r="OQ80" s="222">
        <f t="shared" ref="OQ80" si="834">IF(AND(OQ78="",OQ79=""),"",SUM(OQ78:OQ79))</f>
        <v>8834348</v>
      </c>
      <c r="OR80" s="222">
        <f t="shared" ref="OR80" si="835">IF(AND(OR78="",OR79=""),"",SUM(OR78:OR79))</f>
        <v>172734</v>
      </c>
      <c r="OS80" s="222">
        <f t="shared" ref="OS80" si="836">IF(AND(OS78="",OS79=""),"",SUM(OS78:OS79))</f>
        <v>179823</v>
      </c>
      <c r="OT80" s="222">
        <f t="shared" ref="OT80" si="837">IF(AND(OT78="",OT79=""),"",SUM(OT78:OT79))</f>
        <v>177826</v>
      </c>
      <c r="OU80" s="222">
        <f t="shared" ref="OU80" si="838">IF(AND(OU78="",OU79=""),"",SUM(OU78:OU79))</f>
        <v>175423</v>
      </c>
      <c r="OV80" s="222">
        <f t="shared" ref="OV80" si="839">IF(AND(OV78="",OV79=""),"",SUM(OV78:OV79))</f>
        <v>182699</v>
      </c>
      <c r="OW80" s="222">
        <f t="shared" ref="OW80" si="840">IF(AND(OW78="",OW79=""),"",SUM(OW78:OW79))</f>
        <v>21529739</v>
      </c>
      <c r="OX80" s="222">
        <f t="shared" ref="OX80" si="841">IF(AND(OX78="",OX79=""),"",SUM(OX78:OX79))</f>
        <v>25261677</v>
      </c>
      <c r="OY80" s="222">
        <f t="shared" ref="OY80" si="842">IF(AND(OY78="",OY79=""),"",SUM(OY78:OY79))</f>
        <v>24692613</v>
      </c>
      <c r="OZ80" s="222">
        <f t="shared" ref="OZ80" si="843">IF(AND(OZ78="",OZ79=""),"",SUM(OZ78:OZ79))</f>
        <v>23918642</v>
      </c>
      <c r="PA80" s="222">
        <f t="shared" ref="PA80" si="844">IF(AND(PA78="",PA79=""),"",SUM(PA78:PA79))</f>
        <v>24227624</v>
      </c>
      <c r="PB80" s="222">
        <f t="shared" ref="PB80" si="845">IF(AND(PB78="",PB79=""),"",SUM(PB78:PB79))</f>
        <v>23977058</v>
      </c>
      <c r="PC80" s="222">
        <f t="shared" ref="PC80" si="846">IF(AND(PC78="",PC79=""),"",SUM(PC78:PC79))</f>
        <v>24413580</v>
      </c>
      <c r="PD80" s="222">
        <f t="shared" ref="PD80" si="847">IF(AND(PD78="",PD79=""),"",SUM(PD78:PD79))</f>
        <v>23441457</v>
      </c>
      <c r="PE80" s="222">
        <f t="shared" ref="PE80" si="848">IF(AND(PE78="",PE79=""),"",SUM(PE78:PE79))</f>
        <v>22511489</v>
      </c>
      <c r="PF80" s="222">
        <f t="shared" ref="PF80" si="849">IF(AND(PF78="",PF79=""),"",SUM(PF78:PF79))</f>
        <v>23209989</v>
      </c>
      <c r="PG80" s="222">
        <f t="shared" ref="PG80" si="850">IF(AND(PG78="",PG79=""),"",SUM(PG78:PG79))</f>
        <v>45688514</v>
      </c>
      <c r="PH80" s="222">
        <f t="shared" ref="PH80" si="851">IF(AND(PH78="",PH79=""),"",SUM(PH78:PH79))</f>
        <v>47557544</v>
      </c>
      <c r="PI80" s="222">
        <f t="shared" ref="PI80" si="852">IF(AND(PI78="",PI79=""),"",SUM(PI78:PI79))</f>
        <v>46457835</v>
      </c>
      <c r="PJ80" s="222">
        <f t="shared" ref="PJ80" si="853">IF(AND(PJ78="",PJ79=""),"",SUM(PJ78:PJ79))</f>
        <v>44157396</v>
      </c>
      <c r="PK80" s="222">
        <f t="shared" ref="PK80" si="854">IF(AND(PK78="",PK79=""),"",SUM(PK78:PK79))</f>
        <v>46529471</v>
      </c>
      <c r="PL80" s="222">
        <f t="shared" ref="PL80" si="855">IF(AND(PL78="",PL79=""),"",SUM(PL78:PL79))</f>
        <v>28111471</v>
      </c>
      <c r="PM80" s="222">
        <f t="shared" ref="PM80" si="856">IF(AND(PM78="",PM79=""),"",SUM(PM78:PM79))</f>
        <v>29445754</v>
      </c>
      <c r="PN80" s="222">
        <f t="shared" ref="PN80" si="857">IF(AND(PN78="",PN79=""),"",SUM(PN78:PN79))</f>
        <v>29591331</v>
      </c>
      <c r="PO80" s="222">
        <f t="shared" ref="PO80" si="858">IF(AND(PO78="",PO79=""),"",SUM(PO78:PO79))</f>
        <v>29046139</v>
      </c>
      <c r="PP80" s="222">
        <f t="shared" ref="PP80" si="859">IF(AND(PP78="",PP79=""),"",SUM(PP78:PP79))</f>
        <v>29264982</v>
      </c>
      <c r="PQ80" s="222">
        <f t="shared" ref="PQ80" si="860">IF(AND(PQ78="",PQ79=""),"",SUM(PQ78:PQ79))</f>
        <v>4056841</v>
      </c>
      <c r="PR80" s="222">
        <f t="shared" ref="PR80" si="861">IF(AND(PR78="",PR79=""),"",SUM(PR78:PR79))</f>
        <v>4232576</v>
      </c>
      <c r="PS80" s="222">
        <f t="shared" ref="PS80" si="862">IF(AND(PS78="",PS79=""),"",SUM(PS78:PS79))</f>
        <v>4122410</v>
      </c>
      <c r="PT80" s="222">
        <f t="shared" ref="PT80" si="863">IF(AND(PT78="",PT79=""),"",SUM(PT78:PT79))</f>
        <v>4033548</v>
      </c>
      <c r="PU80" s="222">
        <f t="shared" ref="PU80" si="864">IF(AND(PU78="",PU79=""),"",SUM(PU78:PU79))</f>
        <v>4080147</v>
      </c>
      <c r="PV80" s="222">
        <f t="shared" ref="PV80" si="865">IF(AND(PV78="",PV79=""),"",SUM(PV78:PV79))</f>
        <v>5040591</v>
      </c>
      <c r="PW80" s="222">
        <f t="shared" ref="PW80" si="866">IF(AND(PW78="",PW79=""),"",SUM(PW78:PW79))</f>
        <v>5289372</v>
      </c>
      <c r="PX80" s="222">
        <f t="shared" ref="PX80" si="867">IF(AND(PX78="",PX79=""),"",SUM(PX78:PX79))</f>
        <v>5174324</v>
      </c>
      <c r="PY80" s="222">
        <f t="shared" ref="PY80" si="868">IF(AND(PY78="",PY79=""),"",SUM(PY78:PY79))</f>
        <v>5019064</v>
      </c>
      <c r="PZ80" s="222">
        <f t="shared" ref="PZ80" si="869">IF(AND(PZ78="",PZ79=""),"",SUM(PZ78:PZ79))</f>
        <v>5247071</v>
      </c>
      <c r="QA80" s="222">
        <f t="shared" ref="QA80" si="870">IF(AND(QA78="",QA79=""),"",SUM(QA78:QA79))</f>
        <v>67779323</v>
      </c>
      <c r="QB80" s="222">
        <f t="shared" ref="QB80" si="871">IF(AND(QB78="",QB79=""),"",SUM(QB78:QB79))</f>
        <v>60307415</v>
      </c>
      <c r="QC80" s="222">
        <f t="shared" ref="QC80" si="872">IF(AND(QC78="",QC79=""),"",SUM(QC78:QC79))</f>
        <v>58670473</v>
      </c>
      <c r="QD80" s="222">
        <f t="shared" ref="QD80" si="873">IF(AND(QD78="",QD79=""),"",SUM(QD78:QD79))</f>
        <v>54858310</v>
      </c>
      <c r="QE80" s="222">
        <f t="shared" ref="QE80" si="874">IF(AND(QE78="",QE79=""),"",SUM(QE78:QE79))</f>
        <v>78873905</v>
      </c>
      <c r="QF80" s="222">
        <f t="shared" ref="QF80" si="875">IF(AND(QF78="",QF79=""),"",SUM(QF78:QF79))</f>
        <v>62468319</v>
      </c>
      <c r="QG80" s="222">
        <f t="shared" ref="QG80" si="876">IF(AND(QG78="",QG79=""),"",SUM(QG78:QG79))</f>
        <v>63424928</v>
      </c>
      <c r="QH80" s="222">
        <f t="shared" ref="QH80" si="877">IF(AND(QH78="",QH79=""),"",SUM(QH78:QH79))</f>
        <v>60822235</v>
      </c>
      <c r="QI80" s="222">
        <f t="shared" ref="QI80" si="878">IF(AND(QI78="",QI79=""),"",SUM(QI78:QI79))</f>
        <v>59809044</v>
      </c>
      <c r="QJ80" s="222">
        <f t="shared" ref="QJ80" si="879">IF(AND(QJ78="",QJ79=""),"",SUM(QJ78:QJ79))</f>
        <v>61108177</v>
      </c>
      <c r="QK80" s="222">
        <f t="shared" ref="QK80" si="880">IF(AND(QK78="",QK79=""),"",SUM(QK78:QK79))</f>
        <v>37228690</v>
      </c>
      <c r="QL80" s="222">
        <f t="shared" ref="QL80" si="881">IF(AND(QL78="",QL79=""),"",SUM(QL78:QL79))</f>
        <v>38464989</v>
      </c>
      <c r="QM80" s="222">
        <f t="shared" ref="QM80" si="882">IF(AND(QM78="",QM79=""),"",SUM(QM78:QM79))</f>
        <v>37324155</v>
      </c>
      <c r="QN80" s="222">
        <f t="shared" ref="QN80" si="883">IF(AND(QN78="",QN79=""),"",SUM(QN78:QN79))</f>
        <v>35502404</v>
      </c>
      <c r="QO80" s="222">
        <f t="shared" ref="QO80" si="884">IF(AND(QO78="",QO79=""),"",SUM(QO78:QO79))</f>
        <v>36431424</v>
      </c>
      <c r="QP80" s="222">
        <f t="shared" ref="QP80" si="885">IF(AND(QP78="",QP79=""),"",SUM(QP78:QP79))</f>
        <v>14363454</v>
      </c>
      <c r="QQ80" s="222">
        <f t="shared" ref="QQ80" si="886">IF(AND(QQ78="",QQ79=""),"",SUM(QQ78:QQ79))</f>
        <v>14708120</v>
      </c>
      <c r="QR80" s="222">
        <f t="shared" ref="QR80" si="887">IF(AND(QR78="",QR79=""),"",SUM(QR78:QR79))</f>
        <v>14313118</v>
      </c>
      <c r="QS80" s="222">
        <f t="shared" ref="QS80" si="888">IF(AND(QS78="",QS79=""),"",SUM(QS78:QS79))</f>
        <v>13302021</v>
      </c>
      <c r="QT80" s="222">
        <f t="shared" ref="QT80" si="889">IF(AND(QT78="",QT79=""),"",SUM(QT78:QT79))</f>
        <v>13290697</v>
      </c>
      <c r="QU80" s="222">
        <f t="shared" ref="QU80" si="890">IF(AND(QU78="",QU79=""),"",SUM(QU78:QU79))</f>
        <v>4633922</v>
      </c>
      <c r="QV80" s="222">
        <f t="shared" ref="QV80" si="891">IF(AND(QV78="",QV79=""),"",SUM(QV78:QV79))</f>
        <v>4897635</v>
      </c>
      <c r="QW80" s="222">
        <f t="shared" ref="QW80" si="892">IF(AND(QW78="",QW79=""),"",SUM(QW78:QW79))</f>
        <v>4664469</v>
      </c>
      <c r="QX80" s="222">
        <f t="shared" ref="QX80" si="893">IF(AND(QX78="",QX79=""),"",SUM(QX78:QX79))</f>
        <v>4277283</v>
      </c>
      <c r="QY80" s="222">
        <f t="shared" ref="QY80" si="894">IF(AND(QY78="",QY79=""),"",SUM(QY78:QY79))</f>
        <v>4444592</v>
      </c>
      <c r="QZ80" s="222" t="str">
        <f t="shared" ref="QZ80" si="895">IF(AND(QZ78="",QZ79=""),"",SUM(QZ78:QZ79))</f>
        <v/>
      </c>
      <c r="RA80" s="222" t="str">
        <f t="shared" ref="RA80" si="896">IF(AND(RA78="",RA79=""),"",SUM(RA78:RA79))</f>
        <v/>
      </c>
      <c r="RB80" s="222" t="str">
        <f t="shared" ref="RB80" si="897">IF(AND(RB78="",RB79=""),"",SUM(RB78:RB79))</f>
        <v/>
      </c>
      <c r="RC80" s="222" t="str">
        <f t="shared" ref="RC80" si="898">IF(AND(RC78="",RC79=""),"",SUM(RC78:RC79))</f>
        <v/>
      </c>
      <c r="RD80" s="222" t="str">
        <f t="shared" ref="RD80" si="899">IF(AND(RD78="",RD79=""),"",SUM(RD78:RD79))</f>
        <v/>
      </c>
      <c r="RE80" s="222">
        <f t="shared" ref="RE80" si="900">IF(AND(RE78="",RE79=""),"",SUM(RE78:RE79))</f>
        <v>28193</v>
      </c>
      <c r="RF80" s="222">
        <f t="shared" ref="RF80" si="901">IF(AND(RF78="",RF79=""),"",SUM(RF78:RF79))</f>
        <v>29996</v>
      </c>
      <c r="RG80" s="222">
        <f t="shared" ref="RG80" si="902">IF(AND(RG78="",RG79=""),"",SUM(RG78:RG79))</f>
        <v>30017</v>
      </c>
      <c r="RH80" s="222">
        <f t="shared" ref="RH80" si="903">IF(AND(RH78="",RH79=""),"",SUM(RH78:RH79))</f>
        <v>24648</v>
      </c>
      <c r="RI80" s="222" t="str">
        <f t="shared" ref="RI80" si="904">IF(AND(RI78="",RI79=""),"",SUM(RI78:RI79))</f>
        <v/>
      </c>
      <c r="RJ80" s="222">
        <f t="shared" ref="RJ80" si="905">IF(AND(RJ78="",RJ79=""),"",SUM(RJ78:RJ79))</f>
        <v>21328945</v>
      </c>
      <c r="RK80" s="222">
        <f t="shared" ref="RK80" si="906">IF(AND(RK78="",RK79=""),"",SUM(RK78:RK79))</f>
        <v>21876992</v>
      </c>
      <c r="RL80" s="222">
        <f t="shared" ref="RL80" si="907">IF(AND(RL78="",RL79=""),"",SUM(RL78:RL79))</f>
        <v>22572002</v>
      </c>
      <c r="RM80" s="222">
        <f t="shared" ref="RM80" si="908">IF(AND(RM78="",RM79=""),"",SUM(RM78:RM79))</f>
        <v>23866383</v>
      </c>
      <c r="RN80" s="222">
        <f t="shared" ref="RN80" si="909">IF(AND(RN78="",RN79=""),"",SUM(RN78:RN79))</f>
        <v>24780030</v>
      </c>
      <c r="RO80" s="222">
        <f t="shared" ref="RO80" si="910">IF(AND(RO78="",RO79=""),"",SUM(RO78:RO79))</f>
        <v>24855893</v>
      </c>
      <c r="RP80" s="222">
        <f t="shared" ref="RP80" si="911">IF(AND(RP78="",RP79=""),"",SUM(RP78:RP79))</f>
        <v>25836914</v>
      </c>
      <c r="RQ80" s="222">
        <f t="shared" ref="RQ80" si="912">IF(AND(RQ78="",RQ79=""),"",SUM(RQ78:RQ79))</f>
        <v>25039993</v>
      </c>
      <c r="RR80" s="222">
        <f t="shared" ref="RR80" si="913">IF(AND(RR78="",RR79=""),"",SUM(RR78:RR79))</f>
        <v>22944615</v>
      </c>
      <c r="RS80" s="222">
        <f t="shared" ref="RS80" si="914">IF(AND(RS78="",RS79=""),"",SUM(RS78:RS79))</f>
        <v>23449486</v>
      </c>
      <c r="RT80" s="222">
        <f t="shared" ref="RT80" si="915">IF(AND(RT78="",RT79=""),"",SUM(RT78:RT79))</f>
        <v>36939991</v>
      </c>
      <c r="RU80" s="222">
        <f t="shared" ref="RU80" si="916">IF(AND(RU78="",RU79=""),"",SUM(RU78:RU79))</f>
        <v>38482008</v>
      </c>
      <c r="RV80" s="222">
        <f t="shared" ref="RV80" si="917">IF(AND(RV78="",RV79=""),"",SUM(RV78:RV79))</f>
        <v>37986936</v>
      </c>
      <c r="RW80" s="222">
        <f t="shared" ref="RW80" si="918">IF(AND(RW78="",RW79=""),"",SUM(RW78:RW79))</f>
        <v>36939115</v>
      </c>
      <c r="RX80" s="222">
        <f t="shared" ref="RX80" si="919">IF(AND(RX78="",RX79=""),"",SUM(RX78:RX79))</f>
        <v>37937702</v>
      </c>
      <c r="RY80" s="222">
        <f t="shared" ref="RY80" si="920">IF(AND(RY78="",RY79=""),"",SUM(RY78:RY79))</f>
        <v>36486396</v>
      </c>
      <c r="RZ80" s="222">
        <f t="shared" ref="RZ80" si="921">IF(AND(RZ78="",RZ79=""),"",SUM(RZ78:RZ79))</f>
        <v>42511738</v>
      </c>
      <c r="SA80" s="222">
        <f t="shared" ref="SA80" si="922">IF(AND(SA78="",SA79=""),"",SUM(SA78:SA79))</f>
        <v>44049220</v>
      </c>
      <c r="SB80" s="222">
        <f t="shared" ref="SB80" si="923">IF(AND(SB78="",SB79=""),"",SUM(SB78:SB79))</f>
        <v>36454005</v>
      </c>
      <c r="SC80" s="222">
        <f t="shared" ref="SC80" si="924">IF(AND(SC78="",SC79=""),"",SUM(SC78:SC79))</f>
        <v>33829040</v>
      </c>
      <c r="SD80" s="222">
        <f t="shared" ref="SD80" si="925">IF(AND(SD78="",SD79=""),"",SUM(SD78:SD79))</f>
        <v>8116389</v>
      </c>
      <c r="SE80" s="222">
        <f t="shared" ref="SE80" si="926">IF(AND(SE78="",SE79=""),"",SUM(SE78:SE79))</f>
        <v>8791174</v>
      </c>
      <c r="SF80" s="222">
        <f t="shared" ref="SF80" si="927">IF(AND(SF78="",SF79=""),"",SUM(SF78:SF79))</f>
        <v>8433387</v>
      </c>
      <c r="SG80" s="222">
        <f t="shared" ref="SG80" si="928">IF(AND(SG78="",SG79=""),"",SUM(SG78:SG79))</f>
        <v>8397933</v>
      </c>
      <c r="SH80" s="222">
        <f t="shared" ref="SH80" si="929">IF(AND(SH78="",SH79=""),"",SUM(SH78:SH79))</f>
        <v>8520050</v>
      </c>
      <c r="SI80" s="222">
        <f t="shared" ref="SI80" si="930">IF(AND(SI78="",SI79=""),"",SUM(SI78:SI79))</f>
        <v>12454143</v>
      </c>
      <c r="SJ80" s="222">
        <f t="shared" ref="SJ80" si="931">IF(AND(SJ78="",SJ79=""),"",SUM(SJ78:SJ79))</f>
        <v>11378274</v>
      </c>
      <c r="SK80" s="222">
        <f t="shared" ref="SK80" si="932">IF(AND(SK78="",SK79=""),"",SUM(SK78:SK79))</f>
        <v>11856398</v>
      </c>
      <c r="SL80" s="222">
        <f t="shared" ref="SL80" si="933">IF(AND(SL78="",SL79=""),"",SUM(SL78:SL79))</f>
        <v>11502067</v>
      </c>
      <c r="SM80" s="222">
        <f t="shared" ref="SM80" si="934">IF(AND(SM78="",SM79=""),"",SUM(SM78:SM79))</f>
        <v>14610911</v>
      </c>
      <c r="SN80" s="222">
        <f t="shared" ref="SN80" si="935">IF(AND(SN78="",SN79=""),"",SUM(SN78:SN79))</f>
        <v>19052676</v>
      </c>
      <c r="SO80" s="222">
        <f t="shared" ref="SO80" si="936">IF(AND(SO78="",SO79=""),"",SUM(SO78:SO79))</f>
        <v>20679610</v>
      </c>
      <c r="SP80" s="222">
        <f t="shared" ref="SP80" si="937">IF(AND(SP78="",SP79=""),"",SUM(SP78:SP79))</f>
        <v>20409261</v>
      </c>
      <c r="SQ80" s="222">
        <f t="shared" ref="SQ80" si="938">IF(AND(SQ78="",SQ79=""),"",SUM(SQ78:SQ79))</f>
        <v>18805005</v>
      </c>
      <c r="SR80" s="222">
        <f t="shared" ref="SR80" si="939">IF(AND(SR78="",SR79=""),"",SUM(SR78:SR79))</f>
        <v>19342206</v>
      </c>
      <c r="SS80" s="222">
        <f t="shared" ref="SS80" si="940">IF(AND(SS78="",SS79=""),"",SUM(SS78:SS79))</f>
        <v>20343341</v>
      </c>
      <c r="ST80" s="222">
        <f t="shared" ref="ST80" si="941">IF(AND(ST78="",ST79=""),"",SUM(ST78:ST79))</f>
        <v>21732447</v>
      </c>
      <c r="SU80" s="222">
        <f t="shared" ref="SU80" si="942">IF(AND(SU78="",SU79=""),"",SUM(SU78:SU79))</f>
        <v>21747898</v>
      </c>
      <c r="SV80" s="222">
        <f t="shared" ref="SV80" si="943">IF(AND(SV78="",SV79=""),"",SUM(SV78:SV79))</f>
        <v>22001509</v>
      </c>
      <c r="SW80" s="222">
        <f t="shared" ref="SW80" si="944">IF(AND(SW78="",SW79=""),"",SUM(SW78:SW79))</f>
        <v>40311984</v>
      </c>
      <c r="SX80" s="222">
        <f t="shared" ref="SX80" si="945">IF(AND(SX78="",SX79=""),"",SUM(SX78:SX79))</f>
        <v>27227367</v>
      </c>
      <c r="SY80" s="222">
        <f t="shared" ref="SY80" si="946">IF(AND(SY78="",SY79=""),"",SUM(SY78:SY79))</f>
        <v>26081827</v>
      </c>
      <c r="SZ80" s="222">
        <f t="shared" ref="SZ80" si="947">IF(AND(SZ78="",SZ79=""),"",SUM(SZ78:SZ79))</f>
        <v>27486304</v>
      </c>
      <c r="TA80" s="222">
        <f t="shared" ref="TA80" si="948">IF(AND(TA78="",TA79=""),"",SUM(TA78:TA79))</f>
        <v>26963760</v>
      </c>
      <c r="TB80" s="222">
        <f t="shared" ref="TB80" si="949">IF(AND(TB78="",TB79=""),"",SUM(TB78:TB79))</f>
        <v>27679365</v>
      </c>
      <c r="TC80" s="222">
        <f t="shared" ref="TC80" si="950">IF(AND(TC78="",TC79=""),"",SUM(TC78:TC79))</f>
        <v>7216272</v>
      </c>
      <c r="TD80" s="222">
        <f t="shared" ref="TD80" si="951">IF(AND(TD78="",TD79=""),"",SUM(TD78:TD79))</f>
        <v>7438639</v>
      </c>
      <c r="TE80" s="222">
        <f t="shared" ref="TE80" si="952">IF(AND(TE78="",TE79=""),"",SUM(TE78:TE79))</f>
        <v>7290413</v>
      </c>
      <c r="TF80" s="222">
        <f t="shared" ref="TF80" si="953">IF(AND(TF78="",TF79=""),"",SUM(TF78:TF79))</f>
        <v>7088360</v>
      </c>
      <c r="TG80" s="222">
        <f t="shared" ref="TG80" si="954">IF(AND(TG78="",TG79=""),"",SUM(TG78:TG79))</f>
        <v>7182992</v>
      </c>
      <c r="TH80" s="222">
        <f t="shared" ref="TH80" si="955">IF(AND(TH78="",TH79=""),"",SUM(TH78:TH79))</f>
        <v>1538962</v>
      </c>
      <c r="TI80" s="222">
        <f t="shared" ref="TI80" si="956">IF(AND(TI78="",TI79=""),"",SUM(TI78:TI79))</f>
        <v>1574884</v>
      </c>
      <c r="TJ80" s="222">
        <f t="shared" ref="TJ80" si="957">IF(AND(TJ78="",TJ79=""),"",SUM(TJ78:TJ79))</f>
        <v>1549151</v>
      </c>
      <c r="TK80" s="222">
        <f t="shared" ref="TK80" si="958">IF(AND(TK78="",TK79=""),"",SUM(TK78:TK79))</f>
        <v>1493921</v>
      </c>
      <c r="TL80" s="222">
        <f t="shared" ref="TL80" si="959">IF(AND(TL78="",TL79=""),"",SUM(TL78:TL79))</f>
        <v>1495589</v>
      </c>
      <c r="TM80" s="222">
        <f t="shared" ref="TM80" si="960">IF(AND(TM78="",TM79=""),"",SUM(TM78:TM79))</f>
        <v>29300969</v>
      </c>
      <c r="TN80" s="222">
        <f t="shared" ref="TN80" si="961">IF(AND(TN78="",TN79=""),"",SUM(TN78:TN79))</f>
        <v>26338406</v>
      </c>
      <c r="TO80" s="222">
        <f t="shared" ref="TO80" si="962">IF(AND(TO78="",TO79=""),"",SUM(TO78:TO79))</f>
        <v>24228406</v>
      </c>
      <c r="TP80" s="222">
        <f t="shared" ref="TP80" si="963">IF(AND(TP78="",TP79=""),"",SUM(TP78:TP79))</f>
        <v>24743057</v>
      </c>
      <c r="TQ80" s="222">
        <f t="shared" ref="TQ80" si="964">IF(AND(TQ78="",TQ79=""),"",SUM(TQ78:TQ79))</f>
        <v>20493646</v>
      </c>
      <c r="TR80" s="222">
        <f t="shared" ref="TR80" si="965">IF(AND(TR78="",TR79=""),"",SUM(TR78:TR79))</f>
        <v>9198853</v>
      </c>
      <c r="TS80" s="222">
        <f t="shared" ref="TS80" si="966">IF(AND(TS78="",TS79=""),"",SUM(TS78:TS79))</f>
        <v>9679821</v>
      </c>
      <c r="TT80" s="222">
        <f t="shared" ref="TT80" si="967">IF(AND(TT78="",TT79=""),"",SUM(TT78:TT79))</f>
        <v>9857994</v>
      </c>
      <c r="TU80" s="222">
        <f t="shared" ref="TU80" si="968">IF(AND(TU78="",TU79=""),"",SUM(TU78:TU79))</f>
        <v>9799285</v>
      </c>
      <c r="TV80" s="222">
        <f t="shared" ref="TV80" si="969">IF(AND(TV78="",TV79=""),"",SUM(TV78:TV79))</f>
        <v>9713517</v>
      </c>
      <c r="TW80" s="222">
        <f t="shared" ref="TW80" si="970">IF(AND(TW78="",TW79=""),"",SUM(TW78:TW79))</f>
        <v>79176596</v>
      </c>
      <c r="TX80" s="222">
        <f t="shared" ref="TX80" si="971">IF(AND(TX78="",TX79=""),"",SUM(TX78:TX79))</f>
        <v>77950620</v>
      </c>
      <c r="TY80" s="222">
        <f t="shared" ref="TY80" si="972">IF(AND(TY78="",TY79=""),"",SUM(TY78:TY79))</f>
        <v>66917933</v>
      </c>
      <c r="TZ80" s="222">
        <f t="shared" ref="TZ80" si="973">IF(AND(TZ78="",TZ79=""),"",SUM(TZ78:TZ79))</f>
        <v>63031065</v>
      </c>
      <c r="UA80" s="222">
        <f t="shared" ref="UA80" si="974">IF(AND(UA78="",UA79=""),"",SUM(UA78:UA79))</f>
        <v>85276826</v>
      </c>
      <c r="UB80" s="222">
        <f t="shared" ref="UB80" si="975">IF(AND(UB78="",UB79=""),"",SUM(UB78:UB79))</f>
        <v>5220819</v>
      </c>
      <c r="UC80" s="222">
        <f t="shared" ref="UC80" si="976">IF(AND(UC78="",UC79=""),"",SUM(UC78:UC79))</f>
        <v>5814372</v>
      </c>
      <c r="UD80" s="222">
        <f t="shared" ref="UD80" si="977">IF(AND(UD78="",UD79=""),"",SUM(UD78:UD79))</f>
        <v>5199205</v>
      </c>
      <c r="UE80" s="222">
        <f t="shared" ref="UE80" si="978">IF(AND(UE78="",UE79=""),"",SUM(UE78:UE79))</f>
        <v>4879937</v>
      </c>
      <c r="UF80" s="222">
        <f t="shared" ref="UF80" si="979">IF(AND(UF78="",UF79=""),"",SUM(UF78:UF79))</f>
        <v>6102021</v>
      </c>
      <c r="UG80" s="222">
        <f t="shared" ref="UG80" si="980">IF(AND(UG78="",UG79=""),"",SUM(UG78:UG79))</f>
        <v>26257034</v>
      </c>
      <c r="UH80" s="222">
        <f t="shared" ref="UH80" si="981">IF(AND(UH78="",UH79=""),"",SUM(UH78:UH79))</f>
        <v>25793977</v>
      </c>
      <c r="UI80" s="222">
        <f t="shared" ref="UI80" si="982">IF(AND(UI78="",UI79=""),"",SUM(UI78:UI79))</f>
        <v>25160461</v>
      </c>
      <c r="UJ80" s="222">
        <f t="shared" ref="UJ80" si="983">IF(AND(UJ78="",UJ79=""),"",SUM(UJ78:UJ79))</f>
        <v>22936725</v>
      </c>
      <c r="UK80" s="222">
        <f t="shared" ref="UK80" si="984">IF(AND(UK78="",UK79=""),"",SUM(UK78:UK79))</f>
        <v>19513023</v>
      </c>
      <c r="UL80" s="222">
        <f t="shared" ref="UL80" si="985">IF(AND(UL78="",UL79=""),"",SUM(UL78:UL79))</f>
        <v>27124064</v>
      </c>
      <c r="UM80" s="222">
        <f t="shared" ref="UM80" si="986">IF(AND(UM78="",UM79=""),"",SUM(UM78:UM79))</f>
        <v>30527540</v>
      </c>
      <c r="UN80" s="222">
        <f t="shared" ref="UN80" si="987">IF(AND(UN78="",UN79=""),"",SUM(UN78:UN79))</f>
        <v>29814590</v>
      </c>
      <c r="UO80" s="222">
        <f t="shared" ref="UO80" si="988">IF(AND(UO78="",UO79=""),"",SUM(UO78:UO79))</f>
        <v>29186550</v>
      </c>
      <c r="UP80" s="222">
        <f t="shared" ref="UP80" si="989">IF(AND(UP78="",UP79=""),"",SUM(UP78:UP79))</f>
        <v>27223260</v>
      </c>
      <c r="UQ80" s="222">
        <f t="shared" ref="UQ80" si="990">IF(AND(UQ78="",UQ79=""),"",SUM(UQ78:UQ79))</f>
        <v>847824</v>
      </c>
      <c r="UR80" s="222">
        <f t="shared" ref="UR80" si="991">IF(AND(UR78="",UR79=""),"",SUM(UR78:UR79))</f>
        <v>801642</v>
      </c>
      <c r="US80" s="222">
        <f t="shared" ref="US80" si="992">IF(AND(US78="",US79=""),"",SUM(US78:US79))</f>
        <v>784218</v>
      </c>
      <c r="UT80" s="222">
        <f t="shared" ref="UT80" si="993">IF(AND(UT78="",UT79=""),"",SUM(UT78:UT79))</f>
        <v>745315</v>
      </c>
      <c r="UU80" s="222">
        <f t="shared" ref="UU80" si="994">IF(AND(UU78="",UU79=""),"",SUM(UU78:UU79))</f>
        <v>795136</v>
      </c>
      <c r="UV80" s="222">
        <f t="shared" ref="UV80" si="995">IF(AND(UV78="",UV79=""),"",SUM(UV78:UV79))</f>
        <v>19425418</v>
      </c>
      <c r="UW80" s="222">
        <f t="shared" ref="UW80" si="996">IF(AND(UW78="",UW79=""),"",SUM(UW78:UW79))</f>
        <v>19917618</v>
      </c>
      <c r="UX80" s="222">
        <f t="shared" ref="UX80" si="997">IF(AND(UX78="",UX79=""),"",SUM(UX78:UX79))</f>
        <v>19938768</v>
      </c>
      <c r="UY80" s="222">
        <f t="shared" ref="UY80" si="998">IF(AND(UY78="",UY79=""),"",SUM(UY78:UY79))</f>
        <v>20029290</v>
      </c>
      <c r="UZ80" s="222">
        <f t="shared" ref="UZ80" si="999">IF(AND(UZ78="",UZ79=""),"",SUM(UZ78:UZ79))</f>
        <v>20206213</v>
      </c>
      <c r="VA80" s="222">
        <f t="shared" ref="VA80" si="1000">IF(AND(VA78="",VA79=""),"",SUM(VA78:VA79))</f>
        <v>18290574</v>
      </c>
      <c r="VB80" s="222">
        <f t="shared" ref="VB80" si="1001">IF(AND(VB78="",VB79=""),"",SUM(VB78:VB79))</f>
        <v>18806107</v>
      </c>
      <c r="VC80" s="222">
        <f t="shared" ref="VC80" si="1002">IF(AND(VC78="",VC79=""),"",SUM(VC78:VC79))</f>
        <v>18053756</v>
      </c>
      <c r="VD80" s="222">
        <f t="shared" ref="VD80" si="1003">IF(AND(VD78="",VD79=""),"",SUM(VD78:VD79))</f>
        <v>17139522</v>
      </c>
      <c r="VE80" s="222">
        <f t="shared" ref="VE80" si="1004">IF(AND(VE78="",VE79=""),"",SUM(VE78:VE79))</f>
        <v>17563170</v>
      </c>
      <c r="VF80" s="222">
        <f t="shared" ref="VF80" si="1005">IF(AND(VF78="",VF79=""),"",SUM(VF78:VF79))</f>
        <v>21611697</v>
      </c>
      <c r="VG80" s="222">
        <f t="shared" ref="VG80" si="1006">IF(AND(VG78="",VG79=""),"",SUM(VG78:VG79))</f>
        <v>22020420</v>
      </c>
      <c r="VH80" s="222">
        <f t="shared" ref="VH80" si="1007">IF(AND(VH78="",VH79=""),"",SUM(VH78:VH79))</f>
        <v>23085320</v>
      </c>
      <c r="VI80" s="222">
        <f t="shared" ref="VI80" si="1008">IF(AND(VI78="",VI79=""),"",SUM(VI78:VI79))</f>
        <v>27642922</v>
      </c>
      <c r="VJ80" s="222">
        <f t="shared" ref="VJ80" si="1009">IF(AND(VJ78="",VJ79=""),"",SUM(VJ78:VJ79))</f>
        <v>28270587</v>
      </c>
      <c r="VK80" s="222">
        <f t="shared" ref="VK80" si="1010">IF(AND(VK78="",VK79=""),"",SUM(VK78:VK79))</f>
        <v>12236126</v>
      </c>
      <c r="VL80" s="222">
        <f t="shared" ref="VL80" si="1011">IF(AND(VL78="",VL79=""),"",SUM(VL78:VL79))</f>
        <v>4833741</v>
      </c>
      <c r="VM80" s="222">
        <f t="shared" ref="VM80" si="1012">IF(AND(VM78="",VM79=""),"",SUM(VM78:VM79))</f>
        <v>4496664</v>
      </c>
      <c r="VN80" s="222">
        <f t="shared" ref="VN80" si="1013">IF(AND(VN78="",VN79=""),"",SUM(VN78:VN79))</f>
        <v>4487467</v>
      </c>
      <c r="VO80" s="222">
        <f t="shared" ref="VO80" si="1014">IF(AND(VO78="",VO79=""),"",SUM(VO78:VO79))</f>
        <v>4213803</v>
      </c>
      <c r="VP80" s="222">
        <f t="shared" ref="VP80" si="1015">IF(AND(VP78="",VP79=""),"",SUM(VP78:VP79))</f>
        <v>11322812</v>
      </c>
      <c r="VQ80" s="222">
        <f t="shared" ref="VQ80" si="1016">IF(AND(VQ78="",VQ79=""),"",SUM(VQ78:VQ79))</f>
        <v>12018573</v>
      </c>
      <c r="VR80" s="222">
        <f t="shared" ref="VR80" si="1017">IF(AND(VR78="",VR79=""),"",SUM(VR78:VR79))</f>
        <v>11782660</v>
      </c>
      <c r="VS80" s="222">
        <f t="shared" ref="VS80" si="1018">IF(AND(VS78="",VS79=""),"",SUM(VS78:VS79))</f>
        <v>11087217</v>
      </c>
      <c r="VT80" s="222">
        <f t="shared" ref="VT80" si="1019">IF(AND(VT78="",VT79=""),"",SUM(VT78:VT79))</f>
        <v>11722614</v>
      </c>
      <c r="VU80" s="222">
        <f t="shared" ref="VU80" si="1020">IF(AND(VU78="",VU79=""),"",SUM(VU78:VU79))</f>
        <v>10856745</v>
      </c>
      <c r="VV80" s="222">
        <f t="shared" ref="VV80" si="1021">IF(AND(VV78="",VV79=""),"",SUM(VV78:VV79))</f>
        <v>10597384</v>
      </c>
      <c r="VW80" s="222">
        <f t="shared" ref="VW80" si="1022">IF(AND(VW78="",VW79=""),"",SUM(VW78:VW79))</f>
        <v>10369218</v>
      </c>
      <c r="VX80" s="222">
        <f t="shared" ref="VX80" si="1023">IF(AND(VX78="",VX79=""),"",SUM(VX78:VX79))</f>
        <v>10217416</v>
      </c>
      <c r="VY80" s="222">
        <f t="shared" ref="VY80" si="1024">IF(AND(VY78="",VY79=""),"",SUM(VY78:VY79))</f>
        <v>10745926</v>
      </c>
      <c r="VZ80" s="222">
        <f t="shared" ref="VZ80" si="1025">IF(AND(VZ78="",VZ79=""),"",SUM(VZ78:VZ79))</f>
        <v>5093904</v>
      </c>
      <c r="WA80" s="222">
        <f t="shared" ref="WA80" si="1026">IF(AND(WA78="",WA79=""),"",SUM(WA78:WA79))</f>
        <v>5191057</v>
      </c>
      <c r="WB80" s="222">
        <f t="shared" ref="WB80" si="1027">IF(AND(WB78="",WB79=""),"",SUM(WB78:WB79))</f>
        <v>4978470</v>
      </c>
      <c r="WC80" s="222">
        <f t="shared" ref="WC80" si="1028">IF(AND(WC78="",WC79=""),"",SUM(WC78:WC79))</f>
        <v>4812940</v>
      </c>
      <c r="WD80" s="222">
        <f t="shared" ref="WD80" si="1029">IF(AND(WD78="",WD79=""),"",SUM(WD78:WD79))</f>
        <v>4942865</v>
      </c>
      <c r="WE80" s="222">
        <f t="shared" ref="WE80" si="1030">IF(AND(WE78="",WE79=""),"",SUM(WE78:WE79))</f>
        <v>13442719</v>
      </c>
      <c r="WF80" s="222">
        <f t="shared" ref="WF80" si="1031">IF(AND(WF78="",WF79=""),"",SUM(WF78:WF79))</f>
        <v>16059482</v>
      </c>
      <c r="WG80" s="222">
        <f t="shared" ref="WG80" si="1032">IF(AND(WG78="",WG79=""),"",SUM(WG78:WG79))</f>
        <v>16968922</v>
      </c>
      <c r="WH80" s="222">
        <f t="shared" ref="WH80" si="1033">IF(AND(WH78="",WH79=""),"",SUM(WH78:WH79))</f>
        <v>15145850</v>
      </c>
      <c r="WI80" s="222">
        <f t="shared" ref="WI80" si="1034">IF(AND(WI78="",WI79=""),"",SUM(WI78:WI79))</f>
        <v>15451917</v>
      </c>
      <c r="WJ80" s="222">
        <f t="shared" ref="WJ80" si="1035">IF(AND(WJ78="",WJ79=""),"",SUM(WJ78:WJ79))</f>
        <v>713383</v>
      </c>
      <c r="WK80" s="222">
        <f t="shared" ref="WK80" si="1036">IF(AND(WK78="",WK79=""),"",SUM(WK78:WK79))</f>
        <v>761833</v>
      </c>
      <c r="WL80" s="222">
        <f t="shared" ref="WL80" si="1037">IF(AND(WL78="",WL79=""),"",SUM(WL78:WL79))</f>
        <v>729280</v>
      </c>
      <c r="WM80" s="222">
        <f t="shared" ref="WM80" si="1038">IF(AND(WM78="",WM79=""),"",SUM(WM78:WM79))</f>
        <v>747775</v>
      </c>
      <c r="WN80" s="222">
        <f t="shared" ref="WN80" si="1039">IF(AND(WN78="",WN79=""),"",SUM(WN78:WN79))</f>
        <v>995608</v>
      </c>
      <c r="WO80" s="222">
        <f t="shared" ref="WO80" si="1040">IF(AND(WO78="",WO79=""),"",SUM(WO78:WO79))</f>
        <v>42237635</v>
      </c>
      <c r="WP80" s="222">
        <f t="shared" ref="WP80" si="1041">IF(AND(WP78="",WP79=""),"",SUM(WP78:WP79))</f>
        <v>43735391</v>
      </c>
      <c r="WQ80" s="222">
        <f t="shared" ref="WQ80" si="1042">IF(AND(WQ78="",WQ79=""),"",SUM(WQ78:WQ79))</f>
        <v>37596065</v>
      </c>
      <c r="WR80" s="222">
        <f t="shared" ref="WR80" si="1043">IF(AND(WR78="",WR79=""),"",SUM(WR78:WR79))</f>
        <v>38179567</v>
      </c>
      <c r="WS80" s="222">
        <f t="shared" ref="WS80" si="1044">IF(AND(WS78="",WS79=""),"",SUM(WS78:WS79))</f>
        <v>38532400</v>
      </c>
      <c r="WT80" s="222">
        <f t="shared" ref="WT80" si="1045">IF(AND(WT78="",WT79=""),"",SUM(WT78:WT79))</f>
        <v>645865</v>
      </c>
      <c r="WU80" s="222">
        <f t="shared" ref="WU80" si="1046">IF(AND(WU78="",WU79=""),"",SUM(WU78:WU79))</f>
        <v>741958</v>
      </c>
      <c r="WV80" s="222">
        <f t="shared" ref="WV80" si="1047">IF(AND(WV78="",WV79=""),"",SUM(WV78:WV79))</f>
        <v>718700</v>
      </c>
      <c r="WW80" s="222">
        <f t="shared" ref="WW80" si="1048">IF(AND(WW78="",WW79=""),"",SUM(WW78:WW79))</f>
        <v>734141</v>
      </c>
      <c r="WX80" s="222">
        <f t="shared" ref="WX80" si="1049">IF(AND(WX78="",WX79=""),"",SUM(WX78:WX79))</f>
        <v>799848</v>
      </c>
      <c r="WY80" s="222">
        <f t="shared" ref="WY80" si="1050">IF(AND(WY78="",WY79=""),"",SUM(WY78:WY79))</f>
        <v>1916799</v>
      </c>
      <c r="WZ80" s="222">
        <f t="shared" ref="WZ80" si="1051">IF(AND(WZ78="",WZ79=""),"",SUM(WZ78:WZ79))</f>
        <v>2068490</v>
      </c>
      <c r="XA80" s="222">
        <f t="shared" ref="XA80" si="1052">IF(AND(XA78="",XA79=""),"",SUM(XA78:XA79))</f>
        <v>2065705</v>
      </c>
      <c r="XB80" s="222">
        <f t="shared" ref="XB80" si="1053">IF(AND(XB78="",XB79=""),"",SUM(XB78:XB79))</f>
        <v>2068488</v>
      </c>
      <c r="XC80" s="222">
        <f t="shared" ref="XC80" si="1054">IF(AND(XC78="",XC79=""),"",SUM(XC78:XC79))</f>
        <v>2144994</v>
      </c>
      <c r="XD80" s="222">
        <f t="shared" ref="XD80" si="1055">IF(AND(XD78="",XD79=""),"",SUM(XD78:XD79))</f>
        <v>601553</v>
      </c>
      <c r="XE80" s="222">
        <f t="shared" ref="XE80" si="1056">IF(AND(XE78="",XE79=""),"",SUM(XE78:XE79))</f>
        <v>623138</v>
      </c>
      <c r="XF80" s="222">
        <f t="shared" ref="XF80" si="1057">IF(AND(XF78="",XF79=""),"",SUM(XF78:XF79))</f>
        <v>1676786</v>
      </c>
      <c r="XG80" s="222">
        <f t="shared" ref="XG80" si="1058">IF(AND(XG78="",XG79=""),"",SUM(XG78:XG79))</f>
        <v>1806564</v>
      </c>
      <c r="XH80" s="222">
        <f t="shared" ref="XH80" si="1059">IF(AND(XH78="",XH79=""),"",SUM(XH78:XH79))</f>
        <v>2026947</v>
      </c>
      <c r="XI80" s="222">
        <f t="shared" ref="XI80" si="1060">IF(AND(XI78="",XI79=""),"",SUM(XI78:XI79))</f>
        <v>745193</v>
      </c>
      <c r="XJ80" s="222">
        <f t="shared" ref="XJ80" si="1061">IF(AND(XJ78="",XJ79=""),"",SUM(XJ78:XJ79))</f>
        <v>753347</v>
      </c>
      <c r="XK80" s="222">
        <f t="shared" ref="XK80" si="1062">IF(AND(XK78="",XK79=""),"",SUM(XK78:XK79))</f>
        <v>806438</v>
      </c>
      <c r="XL80" s="222">
        <f t="shared" ref="XL80" si="1063">IF(AND(XL78="",XL79=""),"",SUM(XL78:XL79))</f>
        <v>824926</v>
      </c>
      <c r="XM80" s="222">
        <f t="shared" ref="XM80" si="1064">IF(AND(XM78="",XM79=""),"",SUM(XM78:XM79))</f>
        <v>765125</v>
      </c>
      <c r="XN80" s="222">
        <f t="shared" ref="XN80" si="1065">IF(AND(XN78="",XN79=""),"",SUM(XN78:XN79))</f>
        <v>2270073</v>
      </c>
      <c r="XO80" s="222">
        <f t="shared" ref="XO80" si="1066">IF(AND(XO78="",XO79=""),"",SUM(XO78:XO79))</f>
        <v>2260459</v>
      </c>
      <c r="XP80" s="222">
        <f t="shared" ref="XP80" si="1067">IF(AND(XP78="",XP79=""),"",SUM(XP78:XP79))</f>
        <v>2196162</v>
      </c>
      <c r="XQ80" s="222">
        <f t="shared" ref="XQ80" si="1068">IF(AND(XQ78="",XQ79=""),"",SUM(XQ78:XQ79))</f>
        <v>2174790</v>
      </c>
      <c r="XR80" s="222">
        <f t="shared" ref="XR80" si="1069">IF(AND(XR78="",XR79=""),"",SUM(XR78:XR79))</f>
        <v>489278</v>
      </c>
      <c r="XS80" s="222">
        <f t="shared" ref="XS80" si="1070">IF(AND(XS78="",XS79=""),"",SUM(XS78:XS79))</f>
        <v>84969889</v>
      </c>
      <c r="XT80" s="222">
        <f t="shared" ref="XT80" si="1071">IF(AND(XT78="",XT79=""),"",SUM(XT78:XT79))</f>
        <v>88037623</v>
      </c>
      <c r="XU80" s="222">
        <f t="shared" ref="XU80" si="1072">IF(AND(XU78="",XU79=""),"",SUM(XU78:XU79))</f>
        <v>88238368</v>
      </c>
      <c r="XV80" s="222">
        <f t="shared" ref="XV80" si="1073">IF(AND(XV78="",XV79=""),"",SUM(XV78:XV79))</f>
        <v>86992243</v>
      </c>
      <c r="XW80" s="222" t="str">
        <f t="shared" ref="XW80" si="1074">IF(AND(XW78="",XW79=""),"",SUM(XW78:XW79))</f>
        <v/>
      </c>
      <c r="XX80" s="222">
        <f t="shared" ref="XX80" si="1075">IF(AND(XX78="",XX79=""),"",SUM(XX78:XX79))</f>
        <v>19616843</v>
      </c>
      <c r="XY80" s="222">
        <f t="shared" ref="XY80" si="1076">IF(AND(XY78="",XY79=""),"",SUM(XY78:XY79))</f>
        <v>20582894</v>
      </c>
      <c r="XZ80" s="222">
        <f t="shared" ref="XZ80" si="1077">IF(AND(XZ78="",XZ79=""),"",SUM(XZ78:XZ79))</f>
        <v>20091071</v>
      </c>
      <c r="YA80" s="222">
        <f t="shared" ref="YA80" si="1078">IF(AND(YA78="",YA79=""),"",SUM(YA78:YA79))</f>
        <v>18919650</v>
      </c>
      <c r="YB80" s="222">
        <f t="shared" ref="YB80" si="1079">IF(AND(YB78="",YB79=""),"",SUM(YB78:YB79))</f>
        <v>19291531</v>
      </c>
      <c r="YC80" s="222">
        <f t="shared" ref="YC80" si="1080">IF(AND(YC78="",YC79=""),"",SUM(YC78:YC79))</f>
        <v>18790662</v>
      </c>
      <c r="YD80" s="222">
        <f t="shared" ref="YD80" si="1081">IF(AND(YD78="",YD79=""),"",SUM(YD78:YD79))</f>
        <v>19093711</v>
      </c>
      <c r="YE80" s="222">
        <f t="shared" ref="YE80" si="1082">IF(AND(YE78="",YE79=""),"",SUM(YE78:YE79))</f>
        <v>15945426</v>
      </c>
      <c r="YF80" s="222">
        <f t="shared" ref="YF80" si="1083">IF(AND(YF78="",YF79=""),"",SUM(YF78:YF79))</f>
        <v>15690388</v>
      </c>
      <c r="YG80" s="222">
        <f t="shared" ref="YG80" si="1084">IF(AND(YG78="",YG79=""),"",SUM(YG78:YG79))</f>
        <v>14623594</v>
      </c>
      <c r="YH80" s="222">
        <f t="shared" ref="YH80" si="1085">IF(AND(YH78="",YH79=""),"",SUM(YH78:YH79))</f>
        <v>5015316</v>
      </c>
      <c r="YI80" s="222">
        <f t="shared" ref="YI80" si="1086">IF(AND(YI78="",YI79=""),"",SUM(YI78:YI79))</f>
        <v>5055996</v>
      </c>
      <c r="YJ80" s="222">
        <f t="shared" ref="YJ80" si="1087">IF(AND(YJ78="",YJ79=""),"",SUM(YJ78:YJ79))</f>
        <v>4919034</v>
      </c>
      <c r="YK80" s="222">
        <f t="shared" ref="YK80" si="1088">IF(AND(YK78="",YK79=""),"",SUM(YK78:YK79))</f>
        <v>4548608</v>
      </c>
      <c r="YL80" s="222">
        <f t="shared" ref="YL80" si="1089">IF(AND(YL78="",YL79=""),"",SUM(YL78:YL79))</f>
        <v>5063487</v>
      </c>
      <c r="YM80" s="222">
        <f t="shared" ref="YM80" si="1090">IF(AND(YM78="",YM79=""),"",SUM(YM78:YM79))</f>
        <v>34951750</v>
      </c>
      <c r="YN80" s="222">
        <f t="shared" ref="YN80" si="1091">IF(AND(YN78="",YN79=""),"",SUM(YN78:YN79))</f>
        <v>32658564</v>
      </c>
      <c r="YO80" s="222">
        <f t="shared" ref="YO80" si="1092">IF(AND(YO78="",YO79=""),"",SUM(YO78:YO79))</f>
        <v>30819911</v>
      </c>
      <c r="YP80" s="222">
        <f t="shared" ref="YP80" si="1093">IF(AND(YP78="",YP79=""),"",SUM(YP78:YP79))</f>
        <v>30013013</v>
      </c>
      <c r="YQ80" s="222">
        <f t="shared" ref="YQ80" si="1094">IF(AND(YQ78="",YQ79=""),"",SUM(YQ78:YQ79))</f>
        <v>28835399</v>
      </c>
      <c r="YR80" s="222">
        <f t="shared" ref="YR80" si="1095">IF(AND(YR78="",YR79=""),"",SUM(YR78:YR79))</f>
        <v>14165666</v>
      </c>
      <c r="YS80" s="222">
        <f t="shared" ref="YS80" si="1096">IF(AND(YS78="",YS79=""),"",SUM(YS78:YS79))</f>
        <v>14519365</v>
      </c>
      <c r="YT80" s="222">
        <f t="shared" ref="YT80" si="1097">IF(AND(YT78="",YT79=""),"",SUM(YT78:YT79))</f>
        <v>13688378</v>
      </c>
      <c r="YU80" s="222">
        <f t="shared" ref="YU80:ZA80" si="1098">IF(AND(YU78="",YU79=""),"",SUM(YU78:YU79))</f>
        <v>14107991</v>
      </c>
      <c r="YV80" s="222">
        <f t="shared" si="1098"/>
        <v>13886865</v>
      </c>
      <c r="YW80" s="222">
        <f t="shared" si="1098"/>
        <v>14814995</v>
      </c>
      <c r="YX80" s="222">
        <f t="shared" si="1098"/>
        <v>15212884</v>
      </c>
      <c r="YY80" s="222">
        <f t="shared" si="1098"/>
        <v>14071608</v>
      </c>
      <c r="YZ80" s="222">
        <f t="shared" si="1098"/>
        <v>13969066</v>
      </c>
      <c r="ZA80" s="222">
        <f t="shared" si="1098"/>
        <v>11683999</v>
      </c>
    </row>
    <row r="81" spans="1:677" s="1" customFormat="1" ht="12" customHeight="1" outlineLevel="1" x14ac:dyDescent="0.2">
      <c r="B81" s="215" t="s">
        <v>56</v>
      </c>
      <c r="C81" s="222">
        <f>IF(AND('SNL Operating Data'!H136="NA",'SNL Operating Data'!H137="NA"),"",SUM('SNL Operating Data'!H136,'SNL Operating Data'!H137))</f>
        <v>12521</v>
      </c>
      <c r="D81" s="222">
        <f>IF(AND('SNL Operating Data'!I136="NA",'SNL Operating Data'!I137="NA"),"",SUM('SNL Operating Data'!I136,'SNL Operating Data'!I137))</f>
        <v>12384</v>
      </c>
      <c r="E81" s="222">
        <f>IF(AND('SNL Operating Data'!J136="NA",'SNL Operating Data'!J137="NA"),"",SUM('SNL Operating Data'!J136,'SNL Operating Data'!J137))</f>
        <v>11038</v>
      </c>
      <c r="F81" s="222">
        <f>IF(AND('SNL Operating Data'!K136="NA",'SNL Operating Data'!K137="NA"),"",SUM('SNL Operating Data'!K136,'SNL Operating Data'!K137))</f>
        <v>8206</v>
      </c>
      <c r="G81" s="222">
        <f>IF(AND('SNL Operating Data'!L136="NA",'SNL Operating Data'!L137="NA"),"",SUM('SNL Operating Data'!L136,'SNL Operating Data'!L137))</f>
        <v>9709</v>
      </c>
      <c r="H81" s="222">
        <f>IF(AND('SNL Operating Data'!M136="NA",'SNL Operating Data'!M137="NA"),"",SUM('SNL Operating Data'!M136,'SNL Operating Data'!M137))</f>
        <v>23365</v>
      </c>
      <c r="I81" s="222">
        <f>IF(AND('SNL Operating Data'!N136="NA",'SNL Operating Data'!N137="NA"),"",SUM('SNL Operating Data'!N136,'SNL Operating Data'!N137))</f>
        <v>23855</v>
      </c>
      <c r="J81" s="222">
        <f>IF(AND('SNL Operating Data'!O136="NA",'SNL Operating Data'!O137="NA"),"",SUM('SNL Operating Data'!O136,'SNL Operating Data'!O137))</f>
        <v>23403</v>
      </c>
      <c r="K81" s="222">
        <f>IF(AND('SNL Operating Data'!P136="NA",'SNL Operating Data'!P137="NA"),"",SUM('SNL Operating Data'!P136,'SNL Operating Data'!P137))</f>
        <v>21803</v>
      </c>
      <c r="L81" s="222">
        <f>IF(AND('SNL Operating Data'!Q136="NA",'SNL Operating Data'!Q137="NA"),"",SUM('SNL Operating Data'!Q136,'SNL Operating Data'!Q137))</f>
        <v>21304</v>
      </c>
      <c r="M81" s="222">
        <f>IF(AND('SNL Operating Data'!R136="NA",'SNL Operating Data'!R137="NA"),"",SUM('SNL Operating Data'!R136,'SNL Operating Data'!R137))</f>
        <v>126800</v>
      </c>
      <c r="N81" s="222">
        <f>IF(AND('SNL Operating Data'!S136="NA",'SNL Operating Data'!S137="NA"),"",SUM('SNL Operating Data'!S136,'SNL Operating Data'!S137))</f>
        <v>133070</v>
      </c>
      <c r="O81" s="222">
        <f>IF(AND('SNL Operating Data'!T136="NA",'SNL Operating Data'!T137="NA"),"",SUM('SNL Operating Data'!T136,'SNL Operating Data'!T137))</f>
        <v>127398</v>
      </c>
      <c r="P81" s="222">
        <f>IF(AND('SNL Operating Data'!U136="NA",'SNL Operating Data'!U137="NA"),"",SUM('SNL Operating Data'!U136,'SNL Operating Data'!U137))</f>
        <v>113160</v>
      </c>
      <c r="Q81" s="222">
        <f>IF(AND('SNL Operating Data'!V136="NA",'SNL Operating Data'!V137="NA"),"",SUM('SNL Operating Data'!V136,'SNL Operating Data'!V137))</f>
        <v>123499</v>
      </c>
      <c r="R81" s="222">
        <f>IF(AND('SNL Operating Data'!W136="NA",'SNL Operating Data'!W137="NA"),"",SUM('SNL Operating Data'!W136,'SNL Operating Data'!W137))</f>
        <v>4423</v>
      </c>
      <c r="S81" s="222">
        <f>IF(AND('SNL Operating Data'!X136="NA",'SNL Operating Data'!X137="NA"),"",SUM('SNL Operating Data'!X136,'SNL Operating Data'!X137))</f>
        <v>4612</v>
      </c>
      <c r="T81" s="222">
        <f>IF(AND('SNL Operating Data'!Y136="NA",'SNL Operating Data'!Y137="NA"),"",SUM('SNL Operating Data'!Y136,'SNL Operating Data'!Y137))</f>
        <v>4564</v>
      </c>
      <c r="U81" s="222">
        <f>IF(AND('SNL Operating Data'!Z136="NA",'SNL Operating Data'!Z137="NA"),"",SUM('SNL Operating Data'!Z136,'SNL Operating Data'!Z137))</f>
        <v>4740</v>
      </c>
      <c r="V81" s="222">
        <f>IF(AND('SNL Operating Data'!AA136="NA",'SNL Operating Data'!AA137="NA"),"",SUM('SNL Operating Data'!AA136,'SNL Operating Data'!AA137))</f>
        <v>4811</v>
      </c>
      <c r="W81" s="222">
        <f>IF(AND('SNL Operating Data'!AB136="NA",'SNL Operating Data'!AB137="NA"),"",SUM('SNL Operating Data'!AB136,'SNL Operating Data'!AB137))</f>
        <v>0</v>
      </c>
      <c r="X81" s="222">
        <f>IF(AND('SNL Operating Data'!AC136="NA",'SNL Operating Data'!AC137="NA"),"",SUM('SNL Operating Data'!AC136,'SNL Operating Data'!AC137))</f>
        <v>0</v>
      </c>
      <c r="Y81" s="222">
        <f>IF(AND('SNL Operating Data'!AD136="NA",'SNL Operating Data'!AD137="NA"),"",SUM('SNL Operating Data'!AD136,'SNL Operating Data'!AD137))</f>
        <v>0</v>
      </c>
      <c r="Z81" s="222">
        <f>IF(AND('SNL Operating Data'!AE136="NA",'SNL Operating Data'!AE137="NA"),"",SUM('SNL Operating Data'!AE136,'SNL Operating Data'!AE137))</f>
        <v>0</v>
      </c>
      <c r="AA81" s="222">
        <f>IF(AND('SNL Operating Data'!AF136="NA",'SNL Operating Data'!AF137="NA"),"",SUM('SNL Operating Data'!AF136,'SNL Operating Data'!AF137))</f>
        <v>0</v>
      </c>
      <c r="AB81" s="222">
        <f>IF(AND('SNL Operating Data'!AG136="NA",'SNL Operating Data'!AG137="NA"),"",SUM('SNL Operating Data'!AG136,'SNL Operating Data'!AG137))</f>
        <v>-163200</v>
      </c>
      <c r="AC81" s="222">
        <f>IF(AND('SNL Operating Data'!AH136="NA",'SNL Operating Data'!AH137="NA"),"",SUM('SNL Operating Data'!AH136,'SNL Operating Data'!AH137))</f>
        <v>-390346</v>
      </c>
      <c r="AD81" s="222">
        <f>IF(AND('SNL Operating Data'!AI136="NA",'SNL Operating Data'!AI137="NA"),"",SUM('SNL Operating Data'!AI136,'SNL Operating Data'!AI137))</f>
        <v>-485481</v>
      </c>
      <c r="AE81" s="222">
        <f>IF(AND('SNL Operating Data'!AJ136="NA",'SNL Operating Data'!AJ137="NA"),"",SUM('SNL Operating Data'!AJ136,'SNL Operating Data'!AJ137))</f>
        <v>-374224</v>
      </c>
      <c r="AF81" s="222">
        <f>IF(AND('SNL Operating Data'!AK136="NA",'SNL Operating Data'!AK137="NA"),"",SUM('SNL Operating Data'!AK136,'SNL Operating Data'!AK137))</f>
        <v>-342</v>
      </c>
      <c r="AG81" s="222">
        <f>IF(AND('SNL Operating Data'!AL136="NA",'SNL Operating Data'!AL137="NA"),"",SUM('SNL Operating Data'!AL136,'SNL Operating Data'!AL137))</f>
        <v>61297</v>
      </c>
      <c r="AH81" s="222">
        <f>IF(AND('SNL Operating Data'!AM136="NA",'SNL Operating Data'!AM137="NA"),"",SUM('SNL Operating Data'!AM136,'SNL Operating Data'!AM137))</f>
        <v>59827</v>
      </c>
      <c r="AI81" s="222">
        <f>IF(AND('SNL Operating Data'!AN136="NA",'SNL Operating Data'!AN137="NA"),"",SUM('SNL Operating Data'!AN136,'SNL Operating Data'!AN137))</f>
        <v>60396</v>
      </c>
      <c r="AJ81" s="222">
        <f>IF(AND('SNL Operating Data'!AO136="NA",'SNL Operating Data'!AO137="NA"),"",SUM('SNL Operating Data'!AO136,'SNL Operating Data'!AO137))</f>
        <v>65576</v>
      </c>
      <c r="AK81" s="222">
        <f>IF(AND('SNL Operating Data'!AP136="NA",'SNL Operating Data'!AP137="NA"),"",SUM('SNL Operating Data'!AP136,'SNL Operating Data'!AP137))</f>
        <v>62532</v>
      </c>
      <c r="AL81" s="222">
        <f>IF(AND('SNL Operating Data'!AQ136="NA",'SNL Operating Data'!AQ137="NA"),"",SUM('SNL Operating Data'!AQ136,'SNL Operating Data'!AQ137))</f>
        <v>9417</v>
      </c>
      <c r="AM81" s="222">
        <f>IF(AND('SNL Operating Data'!AR136="NA",'SNL Operating Data'!AR137="NA"),"",SUM('SNL Operating Data'!AR136,'SNL Operating Data'!AR137))</f>
        <v>10396</v>
      </c>
      <c r="AN81" s="222">
        <f>IF(AND('SNL Operating Data'!AS136="NA",'SNL Operating Data'!AS137="NA"),"",SUM('SNL Operating Data'!AS136,'SNL Operating Data'!AS137))</f>
        <v>10002</v>
      </c>
      <c r="AO81" s="222">
        <f>IF(AND('SNL Operating Data'!AT136="NA",'SNL Operating Data'!AT137="NA"),"",SUM('SNL Operating Data'!AT136,'SNL Operating Data'!AT137))</f>
        <v>9647</v>
      </c>
      <c r="AP81" s="222">
        <f>IF(AND('SNL Operating Data'!AU136="NA",'SNL Operating Data'!AU137="NA"),"",SUM('SNL Operating Data'!AU136,'SNL Operating Data'!AU137))</f>
        <v>9734</v>
      </c>
      <c r="AQ81" s="222">
        <f>IF(AND('SNL Operating Data'!AV136="NA",'SNL Operating Data'!AV137="NA"),"",SUM('SNL Operating Data'!AV136,'SNL Operating Data'!AV137))</f>
        <v>10586</v>
      </c>
      <c r="AR81" s="222">
        <f>IF(AND('SNL Operating Data'!AW136="NA",'SNL Operating Data'!AW137="NA"),"",SUM('SNL Operating Data'!AW136,'SNL Operating Data'!AW137))</f>
        <v>12811</v>
      </c>
      <c r="AS81" s="222">
        <f>IF(AND('SNL Operating Data'!AX136="NA",'SNL Operating Data'!AX137="NA"),"",SUM('SNL Operating Data'!AX136,'SNL Operating Data'!AX137))</f>
        <v>86149</v>
      </c>
      <c r="AT81" s="222">
        <f>IF(AND('SNL Operating Data'!AY136="NA",'SNL Operating Data'!AY137="NA"),"",SUM('SNL Operating Data'!AY136,'SNL Operating Data'!AY137))</f>
        <v>44593</v>
      </c>
      <c r="AU81" s="222">
        <f>IF(AND('SNL Operating Data'!AZ136="NA",'SNL Operating Data'!AZ137="NA"),"",SUM('SNL Operating Data'!AZ136,'SNL Operating Data'!AZ137))</f>
        <v>11101</v>
      </c>
      <c r="AV81" s="222">
        <f>IF(AND('SNL Operating Data'!BA136="NA",'SNL Operating Data'!BA137="NA"),"",SUM('SNL Operating Data'!BA136,'SNL Operating Data'!BA137))</f>
        <v>16164</v>
      </c>
      <c r="AW81" s="222">
        <f>IF(AND('SNL Operating Data'!BB136="NA",'SNL Operating Data'!BB137="NA"),"",SUM('SNL Operating Data'!BB136,'SNL Operating Data'!BB137))</f>
        <v>17360</v>
      </c>
      <c r="AX81" s="222">
        <f>IF(AND('SNL Operating Data'!BC136="NA",'SNL Operating Data'!BC137="NA"),"",SUM('SNL Operating Data'!BC136,'SNL Operating Data'!BC137))</f>
        <v>16336</v>
      </c>
      <c r="AY81" s="222">
        <f>IF(AND('SNL Operating Data'!BD136="NA",'SNL Operating Data'!BD137="NA"),"",SUM('SNL Operating Data'!BD136,'SNL Operating Data'!BD137))</f>
        <v>18326</v>
      </c>
      <c r="AZ81" s="222">
        <f>IF(AND('SNL Operating Data'!BE136="NA",'SNL Operating Data'!BE137="NA"),"",SUM('SNL Operating Data'!BE136,'SNL Operating Data'!BE137))</f>
        <v>17594</v>
      </c>
      <c r="BA81" s="222" t="str">
        <f>IF(AND('SNL Operating Data'!BF136="NA",'SNL Operating Data'!BF137="NA"),"",SUM('SNL Operating Data'!BF136,'SNL Operating Data'!BF137))</f>
        <v/>
      </c>
      <c r="BB81" s="222" t="str">
        <f>IF(AND('SNL Operating Data'!BG136="NA",'SNL Operating Data'!BG137="NA"),"",SUM('SNL Operating Data'!BG136,'SNL Operating Data'!BG137))</f>
        <v/>
      </c>
      <c r="BC81" s="222" t="str">
        <f>IF(AND('SNL Operating Data'!BH136="NA",'SNL Operating Data'!BH137="NA"),"",SUM('SNL Operating Data'!BH136,'SNL Operating Data'!BH137))</f>
        <v/>
      </c>
      <c r="BD81" s="222" t="str">
        <f>IF(AND('SNL Operating Data'!BI136="NA",'SNL Operating Data'!BI137="NA"),"",SUM('SNL Operating Data'!BI136,'SNL Operating Data'!BI137))</f>
        <v/>
      </c>
      <c r="BE81" s="222" t="str">
        <f>IF(AND('SNL Operating Data'!BJ136="NA",'SNL Operating Data'!BJ137="NA"),"",SUM('SNL Operating Data'!BJ136,'SNL Operating Data'!BJ137))</f>
        <v/>
      </c>
      <c r="BF81" s="222">
        <f>IF(AND('SNL Operating Data'!BK136="NA",'SNL Operating Data'!BK137="NA"),"",SUM('SNL Operating Data'!BK136,'SNL Operating Data'!BK137))</f>
        <v>3389</v>
      </c>
      <c r="BG81" s="222">
        <f>IF(AND('SNL Operating Data'!BL136="NA",'SNL Operating Data'!BL137="NA"),"",SUM('SNL Operating Data'!BL136,'SNL Operating Data'!BL137))</f>
        <v>3610</v>
      </c>
      <c r="BH81" s="222">
        <f>IF(AND('SNL Operating Data'!BM136="NA",'SNL Operating Data'!BM137="NA"),"",SUM('SNL Operating Data'!BM136,'SNL Operating Data'!BM137))</f>
        <v>2155</v>
      </c>
      <c r="BI81" s="222">
        <f>IF(AND('SNL Operating Data'!BN136="NA",'SNL Operating Data'!BN137="NA"),"",SUM('SNL Operating Data'!BN136,'SNL Operating Data'!BN137))</f>
        <v>4163</v>
      </c>
      <c r="BJ81" s="222">
        <f>IF(AND('SNL Operating Data'!BO136="NA",'SNL Operating Data'!BO137="NA"),"",SUM('SNL Operating Data'!BO136,'SNL Operating Data'!BO137))</f>
        <v>5161</v>
      </c>
      <c r="BK81" s="222">
        <f>IF(AND('SNL Operating Data'!BP136="NA",'SNL Operating Data'!BP137="NA"),"",SUM('SNL Operating Data'!BP136,'SNL Operating Data'!BP137))</f>
        <v>195030</v>
      </c>
      <c r="BL81" s="222">
        <f>IF(AND('SNL Operating Data'!BQ136="NA",'SNL Operating Data'!BQ137="NA"),"",SUM('SNL Operating Data'!BQ136,'SNL Operating Data'!BQ137))</f>
        <v>203203</v>
      </c>
      <c r="BM81" s="222">
        <f>IF(AND('SNL Operating Data'!BR136="NA",'SNL Operating Data'!BR137="NA"),"",SUM('SNL Operating Data'!BR136,'SNL Operating Data'!BR137))</f>
        <v>109737</v>
      </c>
      <c r="BN81" s="222">
        <f>IF(AND('SNL Operating Data'!BS136="NA",'SNL Operating Data'!BS137="NA"),"",SUM('SNL Operating Data'!BS136,'SNL Operating Data'!BS137))</f>
        <v>0</v>
      </c>
      <c r="BO81" s="222">
        <f>IF(AND('SNL Operating Data'!BT136="NA",'SNL Operating Data'!BT137="NA"),"",SUM('SNL Operating Data'!BT136,'SNL Operating Data'!BT137))</f>
        <v>0</v>
      </c>
      <c r="BP81" s="222">
        <f>IF(AND('SNL Operating Data'!BU136="NA",'SNL Operating Data'!BU137="NA"),"",SUM('SNL Operating Data'!BU136,'SNL Operating Data'!BU137))</f>
        <v>9575</v>
      </c>
      <c r="BQ81" s="222">
        <f>IF(AND('SNL Operating Data'!BV136="NA",'SNL Operating Data'!BV137="NA"),"",SUM('SNL Operating Data'!BV136,'SNL Operating Data'!BV137))</f>
        <v>9645</v>
      </c>
      <c r="BR81" s="222">
        <f>IF(AND('SNL Operating Data'!BW136="NA",'SNL Operating Data'!BW137="NA"),"",SUM('SNL Operating Data'!BW136,'SNL Operating Data'!BW137))</f>
        <v>9643</v>
      </c>
      <c r="BS81" s="222">
        <f>IF(AND('SNL Operating Data'!BX136="NA",'SNL Operating Data'!BX137="NA"),"",SUM('SNL Operating Data'!BX136,'SNL Operating Data'!BX137))</f>
        <v>13079</v>
      </c>
      <c r="BT81" s="222">
        <f>IF(AND('SNL Operating Data'!BY136="NA",'SNL Operating Data'!BY137="NA"),"",SUM('SNL Operating Data'!BY136,'SNL Operating Data'!BY137))</f>
        <v>9876</v>
      </c>
      <c r="BU81" s="222">
        <f>IF(AND('SNL Operating Data'!BZ136="NA",'SNL Operating Data'!BZ137="NA"),"",SUM('SNL Operating Data'!BZ136,'SNL Operating Data'!BZ137))</f>
        <v>0</v>
      </c>
      <c r="BV81" s="222">
        <f>IF(AND('SNL Operating Data'!CA136="NA",'SNL Operating Data'!CA137="NA"),"",SUM('SNL Operating Data'!CA136,'SNL Operating Data'!CA137))</f>
        <v>0</v>
      </c>
      <c r="BW81" s="222">
        <f>IF(AND('SNL Operating Data'!CB136="NA",'SNL Operating Data'!CB137="NA"),"",SUM('SNL Operating Data'!CB136,'SNL Operating Data'!CB137))</f>
        <v>0</v>
      </c>
      <c r="BX81" s="222">
        <f>IF(AND('SNL Operating Data'!CC136="NA",'SNL Operating Data'!CC137="NA"),"",SUM('SNL Operating Data'!CC136,'SNL Operating Data'!CC137))</f>
        <v>0</v>
      </c>
      <c r="BY81" s="222">
        <f>IF(AND('SNL Operating Data'!CD136="NA",'SNL Operating Data'!CD137="NA"),"",SUM('SNL Operating Data'!CD136,'SNL Operating Data'!CD137))</f>
        <v>0</v>
      </c>
      <c r="BZ81" s="222">
        <f>IF(AND('SNL Operating Data'!CE136="NA",'SNL Operating Data'!CE137="NA"),"",SUM('SNL Operating Data'!CE136,'SNL Operating Data'!CE137))</f>
        <v>0</v>
      </c>
      <c r="CA81" s="222">
        <f>IF(AND('SNL Operating Data'!CF136="NA",'SNL Operating Data'!CF137="NA"),"",SUM('SNL Operating Data'!CF136,'SNL Operating Data'!CF137))</f>
        <v>0</v>
      </c>
      <c r="CB81" s="222">
        <f>IF(AND('SNL Operating Data'!CG136="NA",'SNL Operating Data'!CG137="NA"),"",SUM('SNL Operating Data'!CG136,'SNL Operating Data'!CG137))</f>
        <v>0</v>
      </c>
      <c r="CC81" s="222">
        <f>IF(AND('SNL Operating Data'!CH136="NA",'SNL Operating Data'!CH137="NA"),"",SUM('SNL Operating Data'!CH136,'SNL Operating Data'!CH137))</f>
        <v>0</v>
      </c>
      <c r="CD81" s="222">
        <f>IF(AND('SNL Operating Data'!CI136="NA",'SNL Operating Data'!CI137="NA"),"",SUM('SNL Operating Data'!CI136,'SNL Operating Data'!CI137))</f>
        <v>0</v>
      </c>
      <c r="CE81" s="222">
        <f>IF(AND('SNL Operating Data'!CJ136="NA",'SNL Operating Data'!CJ137="NA"),"",SUM('SNL Operating Data'!CJ136,'SNL Operating Data'!CJ137))</f>
        <v>24133</v>
      </c>
      <c r="CF81" s="222">
        <f>IF(AND('SNL Operating Data'!CK136="NA",'SNL Operating Data'!CK137="NA"),"",SUM('SNL Operating Data'!CK136,'SNL Operating Data'!CK137))</f>
        <v>42252</v>
      </c>
      <c r="CG81" s="222">
        <f>IF(AND('SNL Operating Data'!CL136="NA",'SNL Operating Data'!CL137="NA"),"",SUM('SNL Operating Data'!CL136,'SNL Operating Data'!CL137))</f>
        <v>21720</v>
      </c>
      <c r="CH81" s="222">
        <f>IF(AND('SNL Operating Data'!CM136="NA",'SNL Operating Data'!CM137="NA"),"",SUM('SNL Operating Data'!CM136,'SNL Operating Data'!CM137))</f>
        <v>20584</v>
      </c>
      <c r="CI81" s="222">
        <f>IF(AND('SNL Operating Data'!CN136="NA",'SNL Operating Data'!CN137="NA"),"",SUM('SNL Operating Data'!CN136,'SNL Operating Data'!CN137))</f>
        <v>27153</v>
      </c>
      <c r="CJ81" s="222">
        <f>IF(AND('SNL Operating Data'!CO136="NA",'SNL Operating Data'!CO137="NA"),"",SUM('SNL Operating Data'!CO136,'SNL Operating Data'!CO137))</f>
        <v>513384</v>
      </c>
      <c r="CK81" s="222">
        <f>IF(AND('SNL Operating Data'!CP136="NA",'SNL Operating Data'!CP137="NA"),"",SUM('SNL Operating Data'!CP136,'SNL Operating Data'!CP137))</f>
        <v>520999</v>
      </c>
      <c r="CL81" s="222">
        <f>IF(AND('SNL Operating Data'!CQ136="NA",'SNL Operating Data'!CQ137="NA"),"",SUM('SNL Operating Data'!CQ136,'SNL Operating Data'!CQ137))</f>
        <v>510342</v>
      </c>
      <c r="CM81" s="222">
        <f>IF(AND('SNL Operating Data'!CR136="NA",'SNL Operating Data'!CR137="NA"),"",SUM('SNL Operating Data'!CR136,'SNL Operating Data'!CR137))</f>
        <v>482321</v>
      </c>
      <c r="CN81" s="222">
        <f>IF(AND('SNL Operating Data'!CS136="NA",'SNL Operating Data'!CS137="NA"),"",SUM('SNL Operating Data'!CS136,'SNL Operating Data'!CS137))</f>
        <v>65648</v>
      </c>
      <c r="CO81" s="222">
        <f>IF(AND('SNL Operating Data'!CT136="NA",'SNL Operating Data'!CT137="NA"),"",SUM('SNL Operating Data'!CT136,'SNL Operating Data'!CT137))</f>
        <v>119966</v>
      </c>
      <c r="CP81" s="222">
        <f>IF(AND('SNL Operating Data'!CU136="NA",'SNL Operating Data'!CU137="NA"),"",SUM('SNL Operating Data'!CU136,'SNL Operating Data'!CU137))</f>
        <v>117321</v>
      </c>
      <c r="CQ81" s="222">
        <f>IF(AND('SNL Operating Data'!CV136="NA",'SNL Operating Data'!CV137="NA"),"",SUM('SNL Operating Data'!CV136,'SNL Operating Data'!CV137))</f>
        <v>115177</v>
      </c>
      <c r="CR81" s="222">
        <f>IF(AND('SNL Operating Data'!CW136="NA",'SNL Operating Data'!CW137="NA"),"",SUM('SNL Operating Data'!CW136,'SNL Operating Data'!CW137))</f>
        <v>97392</v>
      </c>
      <c r="CS81" s="222">
        <f>IF(AND('SNL Operating Data'!CX136="NA",'SNL Operating Data'!CX137="NA"),"",SUM('SNL Operating Data'!CX136,'SNL Operating Data'!CX137))</f>
        <v>90585</v>
      </c>
      <c r="CT81" s="222">
        <f>IF(AND('SNL Operating Data'!CY136="NA",'SNL Operating Data'!CY137="NA"),"",SUM('SNL Operating Data'!CY136,'SNL Operating Data'!CY137))</f>
        <v>653</v>
      </c>
      <c r="CU81" s="222">
        <f>IF(AND('SNL Operating Data'!CZ136="NA",'SNL Operating Data'!CZ137="NA"),"",SUM('SNL Operating Data'!CZ136,'SNL Operating Data'!CZ137))</f>
        <v>828</v>
      </c>
      <c r="CV81" s="222">
        <f>IF(AND('SNL Operating Data'!DA136="NA",'SNL Operating Data'!DA137="NA"),"",SUM('SNL Operating Data'!DA136,'SNL Operating Data'!DA137))</f>
        <v>702</v>
      </c>
      <c r="CW81" s="222">
        <f>IF(AND('SNL Operating Data'!DB136="NA",'SNL Operating Data'!DB137="NA"),"",SUM('SNL Operating Data'!DB136,'SNL Operating Data'!DB137))</f>
        <v>642</v>
      </c>
      <c r="CX81" s="222">
        <f>IF(AND('SNL Operating Data'!DC136="NA",'SNL Operating Data'!DC137="NA"),"",SUM('SNL Operating Data'!DC136,'SNL Operating Data'!DC137))</f>
        <v>605</v>
      </c>
      <c r="CY81" s="222">
        <f>IF(AND('SNL Operating Data'!DD136="NA",'SNL Operating Data'!DD137="NA"),"",SUM('SNL Operating Data'!DD136,'SNL Operating Data'!DD137))</f>
        <v>26244</v>
      </c>
      <c r="CZ81" s="222">
        <f>IF(AND('SNL Operating Data'!DE136="NA",'SNL Operating Data'!DE137="NA"),"",SUM('SNL Operating Data'!DE136,'SNL Operating Data'!DE137))</f>
        <v>28173</v>
      </c>
      <c r="DA81" s="222">
        <f>IF(AND('SNL Operating Data'!DF136="NA",'SNL Operating Data'!DF137="NA"),"",SUM('SNL Operating Data'!DF136,'SNL Operating Data'!DF137))</f>
        <v>26828</v>
      </c>
      <c r="DB81" s="222">
        <f>IF(AND('SNL Operating Data'!DG136="NA",'SNL Operating Data'!DG137="NA"),"",SUM('SNL Operating Data'!DG136,'SNL Operating Data'!DG137))</f>
        <v>22938</v>
      </c>
      <c r="DC81" s="222">
        <f>IF(AND('SNL Operating Data'!DH136="NA",'SNL Operating Data'!DH137="NA"),"",SUM('SNL Operating Data'!DH136,'SNL Operating Data'!DH137))</f>
        <v>21441</v>
      </c>
      <c r="DD81" s="222" t="str">
        <f>IF(AND('SNL Operating Data'!DI136="NA",'SNL Operating Data'!DI137="NA"),"",SUM('SNL Operating Data'!DI136,'SNL Operating Data'!DI137))</f>
        <v/>
      </c>
      <c r="DE81" s="222" t="str">
        <f>IF(AND('SNL Operating Data'!DJ136="NA",'SNL Operating Data'!DJ137="NA"),"",SUM('SNL Operating Data'!DJ136,'SNL Operating Data'!DJ137))</f>
        <v/>
      </c>
      <c r="DF81" s="222" t="str">
        <f>IF(AND('SNL Operating Data'!DK136="NA",'SNL Operating Data'!DK137="NA"),"",SUM('SNL Operating Data'!DK136,'SNL Operating Data'!DK137))</f>
        <v/>
      </c>
      <c r="DG81" s="222" t="str">
        <f>IF(AND('SNL Operating Data'!DL136="NA",'SNL Operating Data'!DL137="NA"),"",SUM('SNL Operating Data'!DL136,'SNL Operating Data'!DL137))</f>
        <v/>
      </c>
      <c r="DH81" s="222" t="str">
        <f>IF(AND('SNL Operating Data'!DM136="NA",'SNL Operating Data'!DM137="NA"),"",SUM('SNL Operating Data'!DM136,'SNL Operating Data'!DM137))</f>
        <v/>
      </c>
      <c r="DI81" s="222">
        <f>IF(AND('SNL Operating Data'!DN136="NA",'SNL Operating Data'!DN137="NA"),"",SUM('SNL Operating Data'!DN136,'SNL Operating Data'!DN137))</f>
        <v>23264</v>
      </c>
      <c r="DJ81" s="222">
        <f>IF(AND('SNL Operating Data'!DO136="NA",'SNL Operating Data'!DO137="NA"),"",SUM('SNL Operating Data'!DO136,'SNL Operating Data'!DO137))</f>
        <v>27093</v>
      </c>
      <c r="DK81" s="222">
        <f>IF(AND('SNL Operating Data'!DP136="NA",'SNL Operating Data'!DP137="NA"),"",SUM('SNL Operating Data'!DP136,'SNL Operating Data'!DP137))</f>
        <v>19473</v>
      </c>
      <c r="DL81" s="222">
        <f>IF(AND('SNL Operating Data'!DQ136="NA",'SNL Operating Data'!DQ137="NA"),"",SUM('SNL Operating Data'!DQ136,'SNL Operating Data'!DQ137))</f>
        <v>17136</v>
      </c>
      <c r="DM81" s="222">
        <f>IF(AND('SNL Operating Data'!DR136="NA",'SNL Operating Data'!DR137="NA"),"",SUM('SNL Operating Data'!DR136,'SNL Operating Data'!DR137))</f>
        <v>18366</v>
      </c>
      <c r="DN81" s="222">
        <f>IF(AND('SNL Operating Data'!DS136="NA",'SNL Operating Data'!DS137="NA"),"",SUM('SNL Operating Data'!DS136,'SNL Operating Data'!DS137))</f>
        <v>155962</v>
      </c>
      <c r="DO81" s="222">
        <f>IF(AND('SNL Operating Data'!DT136="NA",'SNL Operating Data'!DT137="NA"),"",SUM('SNL Operating Data'!DT136,'SNL Operating Data'!DT137))</f>
        <v>138692</v>
      </c>
      <c r="DP81" s="222">
        <f>IF(AND('SNL Operating Data'!DU136="NA",'SNL Operating Data'!DU137="NA"),"",SUM('SNL Operating Data'!DU136,'SNL Operating Data'!DU137))</f>
        <v>127366</v>
      </c>
      <c r="DQ81" s="222">
        <f>IF(AND('SNL Operating Data'!DV136="NA",'SNL Operating Data'!DV137="NA"),"",SUM('SNL Operating Data'!DV136,'SNL Operating Data'!DV137))</f>
        <v>85686</v>
      </c>
      <c r="DR81" s="222">
        <f>IF(AND('SNL Operating Data'!DW136="NA",'SNL Operating Data'!DW137="NA"),"",SUM('SNL Operating Data'!DW136,'SNL Operating Data'!DW137))</f>
        <v>79387</v>
      </c>
      <c r="DS81" s="222">
        <f>IF(AND('SNL Operating Data'!DX136="NA",'SNL Operating Data'!DX137="NA"),"",SUM('SNL Operating Data'!DX136,'SNL Operating Data'!DX137))</f>
        <v>78514</v>
      </c>
      <c r="DT81" s="222">
        <f>IF(AND('SNL Operating Data'!DY136="NA",'SNL Operating Data'!DY137="NA"),"",SUM('SNL Operating Data'!DY136,'SNL Operating Data'!DY137))</f>
        <v>64635</v>
      </c>
      <c r="DU81" s="222">
        <f>IF(AND('SNL Operating Data'!DZ136="NA",'SNL Operating Data'!DZ137="NA"),"",SUM('SNL Operating Data'!DZ136,'SNL Operating Data'!DZ137))</f>
        <v>78190</v>
      </c>
      <c r="DV81" s="222">
        <f>IF(AND('SNL Operating Data'!EA136="NA",'SNL Operating Data'!EA137="NA"),"",SUM('SNL Operating Data'!EA136,'SNL Operating Data'!EA137))</f>
        <v>67147</v>
      </c>
      <c r="DW81" s="222">
        <f>IF(AND('SNL Operating Data'!EB136="NA",'SNL Operating Data'!EB137="NA"),"",SUM('SNL Operating Data'!EB136,'SNL Operating Data'!EB137))</f>
        <v>65539</v>
      </c>
      <c r="DX81" s="222">
        <f>IF(AND('SNL Operating Data'!EC136="NA",'SNL Operating Data'!EC137="NA"),"",SUM('SNL Operating Data'!EC136,'SNL Operating Data'!EC137))</f>
        <v>158616</v>
      </c>
      <c r="DY81" s="222">
        <f>IF(AND('SNL Operating Data'!ED136="NA",'SNL Operating Data'!ED137="NA"),"",SUM('SNL Operating Data'!ED136,'SNL Operating Data'!ED137))</f>
        <v>190883</v>
      </c>
      <c r="DZ81" s="222">
        <f>IF(AND('SNL Operating Data'!EE136="NA",'SNL Operating Data'!EE137="NA"),"",SUM('SNL Operating Data'!EE136,'SNL Operating Data'!EE137))</f>
        <v>179287</v>
      </c>
      <c r="EA81" s="222">
        <f>IF(AND('SNL Operating Data'!EF136="NA",'SNL Operating Data'!EF137="NA"),"",SUM('SNL Operating Data'!EF136,'SNL Operating Data'!EF137))</f>
        <v>164907</v>
      </c>
      <c r="EB81" s="222">
        <f>IF(AND('SNL Operating Data'!EG136="NA",'SNL Operating Data'!EG137="NA"),"",SUM('SNL Operating Data'!EG136,'SNL Operating Data'!EG137))</f>
        <v>98504</v>
      </c>
      <c r="EC81" s="222">
        <f>IF(AND('SNL Operating Data'!EH136="NA",'SNL Operating Data'!EH137="NA"),"",SUM('SNL Operating Data'!EH136,'SNL Operating Data'!EH137))</f>
        <v>166031</v>
      </c>
      <c r="ED81" s="222">
        <f>IF(AND('SNL Operating Data'!EI136="NA",'SNL Operating Data'!EI137="NA"),"",SUM('SNL Operating Data'!EI136,'SNL Operating Data'!EI137))</f>
        <v>187431</v>
      </c>
      <c r="EE81" s="222">
        <f>IF(AND('SNL Operating Data'!EJ136="NA",'SNL Operating Data'!EJ137="NA"),"",SUM('SNL Operating Data'!EJ136,'SNL Operating Data'!EJ137))</f>
        <v>148493</v>
      </c>
      <c r="EF81" s="222">
        <f>IF(AND('SNL Operating Data'!EK136="NA",'SNL Operating Data'!EK137="NA"),"",SUM('SNL Operating Data'!EK136,'SNL Operating Data'!EK137))</f>
        <v>109876</v>
      </c>
      <c r="EG81" s="222">
        <f>IF(AND('SNL Operating Data'!EL136="NA",'SNL Operating Data'!EL137="NA"),"",SUM('SNL Operating Data'!EL136,'SNL Operating Data'!EL137))</f>
        <v>160615</v>
      </c>
      <c r="EH81" s="222">
        <f>IF(AND('SNL Operating Data'!EM136="NA",'SNL Operating Data'!EM137="NA"),"",SUM('SNL Operating Data'!EM136,'SNL Operating Data'!EM137))</f>
        <v>26944</v>
      </c>
      <c r="EI81" s="222">
        <f>IF(AND('SNL Operating Data'!EN136="NA",'SNL Operating Data'!EN137="NA"),"",SUM('SNL Operating Data'!EN136,'SNL Operating Data'!EN137))</f>
        <v>31361</v>
      </c>
      <c r="EJ81" s="222">
        <f>IF(AND('SNL Operating Data'!EO136="NA",'SNL Operating Data'!EO137="NA"),"",SUM('SNL Operating Data'!EO136,'SNL Operating Data'!EO137))</f>
        <v>31759</v>
      </c>
      <c r="EK81" s="222">
        <f>IF(AND('SNL Operating Data'!EP136="NA",'SNL Operating Data'!EP137="NA"),"",SUM('SNL Operating Data'!EP136,'SNL Operating Data'!EP137))</f>
        <v>29610</v>
      </c>
      <c r="EL81" s="222">
        <f>IF(AND('SNL Operating Data'!EQ136="NA",'SNL Operating Data'!EQ137="NA"),"",SUM('SNL Operating Data'!EQ136,'SNL Operating Data'!EQ137))</f>
        <v>30152</v>
      </c>
      <c r="EM81" s="222">
        <f>IF(AND('SNL Operating Data'!ER136="NA",'SNL Operating Data'!ER137="NA"),"",SUM('SNL Operating Data'!ER136,'SNL Operating Data'!ER137))</f>
        <v>684</v>
      </c>
      <c r="EN81" s="222">
        <f>IF(AND('SNL Operating Data'!ES136="NA",'SNL Operating Data'!ES137="NA"),"",SUM('SNL Operating Data'!ES136,'SNL Operating Data'!ES137))</f>
        <v>776</v>
      </c>
      <c r="EO81" s="222">
        <f>IF(AND('SNL Operating Data'!ET136="NA",'SNL Operating Data'!ET137="NA"),"",SUM('SNL Operating Data'!ET136,'SNL Operating Data'!ET137))</f>
        <v>667</v>
      </c>
      <c r="EP81" s="222">
        <f>IF(AND('SNL Operating Data'!EU136="NA",'SNL Operating Data'!EU137="NA"),"",SUM('SNL Operating Data'!EU136,'SNL Operating Data'!EU137))</f>
        <v>626</v>
      </c>
      <c r="EQ81" s="222">
        <f>IF(AND('SNL Operating Data'!EV136="NA",'SNL Operating Data'!EV137="NA"),"",SUM('SNL Operating Data'!EV136,'SNL Operating Data'!EV137))</f>
        <v>804</v>
      </c>
      <c r="ER81" s="222">
        <f>IF(AND('SNL Operating Data'!EW136="NA",'SNL Operating Data'!EW137="NA"),"",SUM('SNL Operating Data'!EW136,'SNL Operating Data'!EW137))</f>
        <v>0</v>
      </c>
      <c r="ES81" s="222">
        <f>IF(AND('SNL Operating Data'!EX136="NA",'SNL Operating Data'!EX137="NA"),"",SUM('SNL Operating Data'!EX136,'SNL Operating Data'!EX137))</f>
        <v>0</v>
      </c>
      <c r="ET81" s="222">
        <f>IF(AND('SNL Operating Data'!EY136="NA",'SNL Operating Data'!EY137="NA"),"",SUM('SNL Operating Data'!EY136,'SNL Operating Data'!EY137))</f>
        <v>11501</v>
      </c>
      <c r="EU81" s="222">
        <f>IF(AND('SNL Operating Data'!EZ136="NA",'SNL Operating Data'!EZ137="NA"),"",SUM('SNL Operating Data'!EZ136,'SNL Operating Data'!EZ137))</f>
        <v>10865</v>
      </c>
      <c r="EV81" s="222">
        <f>IF(AND('SNL Operating Data'!FA136="NA",'SNL Operating Data'!FA137="NA"),"",SUM('SNL Operating Data'!FA136,'SNL Operating Data'!FA137))</f>
        <v>-5408</v>
      </c>
      <c r="EW81" s="222">
        <f>IF(AND('SNL Operating Data'!FB136="NA",'SNL Operating Data'!FB137="NA"),"",SUM('SNL Operating Data'!FB136,'SNL Operating Data'!FB137))</f>
        <v>84404</v>
      </c>
      <c r="EX81" s="222">
        <f>IF(AND('SNL Operating Data'!FC136="NA",'SNL Operating Data'!FC137="NA"),"",SUM('SNL Operating Data'!FC136,'SNL Operating Data'!FC137))</f>
        <v>105149</v>
      </c>
      <c r="EY81" s="222">
        <f>IF(AND('SNL Operating Data'!FD136="NA",'SNL Operating Data'!FD137="NA"),"",SUM('SNL Operating Data'!FD136,'SNL Operating Data'!FD137))</f>
        <v>94234</v>
      </c>
      <c r="EZ81" s="222">
        <f>IF(AND('SNL Operating Data'!FE136="NA",'SNL Operating Data'!FE137="NA"),"",SUM('SNL Operating Data'!FE136,'SNL Operating Data'!FE137))</f>
        <v>90976</v>
      </c>
      <c r="FA81" s="222">
        <f>IF(AND('SNL Operating Data'!FF136="NA",'SNL Operating Data'!FF137="NA"),"",SUM('SNL Operating Data'!FF136,'SNL Operating Data'!FF137))</f>
        <v>84623</v>
      </c>
      <c r="FB81" s="222">
        <f>IF(AND('SNL Operating Data'!FG136="NA",'SNL Operating Data'!FG137="NA"),"",SUM('SNL Operating Data'!FG136,'SNL Operating Data'!FG137))</f>
        <v>0</v>
      </c>
      <c r="FC81" s="222">
        <f>IF(AND('SNL Operating Data'!FH136="NA",'SNL Operating Data'!FH137="NA"),"",SUM('SNL Operating Data'!FH136,'SNL Operating Data'!FH137))</f>
        <v>31367</v>
      </c>
      <c r="FD81" s="222">
        <f>IF(AND('SNL Operating Data'!FI136="NA",'SNL Operating Data'!FI137="NA"),"",SUM('SNL Operating Data'!FI136,'SNL Operating Data'!FI137))</f>
        <v>24434</v>
      </c>
      <c r="FE81" s="222">
        <f>IF(AND('SNL Operating Data'!FJ136="NA",'SNL Operating Data'!FJ137="NA"),"",SUM('SNL Operating Data'!FJ136,'SNL Operating Data'!FJ137))</f>
        <v>18212</v>
      </c>
      <c r="FF81" s="222">
        <f>IF(AND('SNL Operating Data'!FK136="NA",'SNL Operating Data'!FK137="NA"),"",SUM('SNL Operating Data'!FK136,'SNL Operating Data'!FK137))</f>
        <v>18308</v>
      </c>
      <c r="FG81" s="222">
        <f>IF(AND('SNL Operating Data'!FL136="NA",'SNL Operating Data'!FL137="NA"),"",SUM('SNL Operating Data'!FL136,'SNL Operating Data'!FL137))</f>
        <v>13281</v>
      </c>
      <c r="FH81" s="222">
        <f>IF(AND('SNL Operating Data'!FM136="NA",'SNL Operating Data'!FM137="NA"),"",SUM('SNL Operating Data'!FM136,'SNL Operating Data'!FM137))</f>
        <v>12953</v>
      </c>
      <c r="FI81" s="222">
        <f>IF(AND('SNL Operating Data'!FN136="NA",'SNL Operating Data'!FN137="NA"),"",SUM('SNL Operating Data'!FN136,'SNL Operating Data'!FN137))</f>
        <v>14522</v>
      </c>
      <c r="FJ81" s="222">
        <f>IF(AND('SNL Operating Data'!FO136="NA",'SNL Operating Data'!FO137="NA"),"",SUM('SNL Operating Data'!FO136,'SNL Operating Data'!FO137))</f>
        <v>12808</v>
      </c>
      <c r="FK81" s="222">
        <f>IF(AND('SNL Operating Data'!FP136="NA",'SNL Operating Data'!FP137="NA"),"",SUM('SNL Operating Data'!FP136,'SNL Operating Data'!FP137))</f>
        <v>13068</v>
      </c>
      <c r="FL81" s="222">
        <f>IF(AND('SNL Operating Data'!FQ136="NA",'SNL Operating Data'!FQ137="NA"),"",SUM('SNL Operating Data'!FQ136,'SNL Operating Data'!FQ137))</f>
        <v>11102</v>
      </c>
      <c r="FM81" s="222">
        <f>IF(AND('SNL Operating Data'!FR136="NA",'SNL Operating Data'!FR137="NA"),"",SUM('SNL Operating Data'!FR136,'SNL Operating Data'!FR137))</f>
        <v>12073</v>
      </c>
      <c r="FN81" s="222">
        <f>IF(AND('SNL Operating Data'!FS136="NA",'SNL Operating Data'!FS137="NA"),"",SUM('SNL Operating Data'!FS136,'SNL Operating Data'!FS137))</f>
        <v>11479</v>
      </c>
      <c r="FO81" s="222">
        <f>IF(AND('SNL Operating Data'!FT136="NA",'SNL Operating Data'!FT137="NA"),"",SUM('SNL Operating Data'!FT136,'SNL Operating Data'!FT137))</f>
        <v>11019</v>
      </c>
      <c r="FP81" s="222">
        <f>IF(AND('SNL Operating Data'!FU136="NA",'SNL Operating Data'!FU137="NA"),"",SUM('SNL Operating Data'!FU136,'SNL Operating Data'!FU137))</f>
        <v>10457</v>
      </c>
      <c r="FQ81" s="222">
        <f>IF(AND('SNL Operating Data'!FV136="NA",'SNL Operating Data'!FV137="NA"),"",SUM('SNL Operating Data'!FV136,'SNL Operating Data'!FV137))</f>
        <v>52895</v>
      </c>
      <c r="FR81" s="222">
        <f>IF(AND('SNL Operating Data'!FW136="NA",'SNL Operating Data'!FW137="NA"),"",SUM('SNL Operating Data'!FW136,'SNL Operating Data'!FW137))</f>
        <v>65543</v>
      </c>
      <c r="FS81" s="222">
        <f>IF(AND('SNL Operating Data'!FX136="NA",'SNL Operating Data'!FX137="NA"),"",SUM('SNL Operating Data'!FX136,'SNL Operating Data'!FX137))</f>
        <v>37297</v>
      </c>
      <c r="FT81" s="222">
        <f>IF(AND('SNL Operating Data'!FY136="NA",'SNL Operating Data'!FY137="NA"),"",SUM('SNL Operating Data'!FY136,'SNL Operating Data'!FY137))</f>
        <v>58781</v>
      </c>
      <c r="FU81" s="222">
        <f>IF(AND('SNL Operating Data'!FZ136="NA",'SNL Operating Data'!FZ137="NA"),"",SUM('SNL Operating Data'!FZ136,'SNL Operating Data'!FZ137))</f>
        <v>42094</v>
      </c>
      <c r="FV81" s="222">
        <f>IF(AND('SNL Operating Data'!GA136="NA",'SNL Operating Data'!GA137="NA"),"",SUM('SNL Operating Data'!GA136,'SNL Operating Data'!GA137))</f>
        <v>83169</v>
      </c>
      <c r="FW81" s="222">
        <f>IF(AND('SNL Operating Data'!GB136="NA",'SNL Operating Data'!GB137="NA"),"",SUM('SNL Operating Data'!GB136,'SNL Operating Data'!GB137))</f>
        <v>93327</v>
      </c>
      <c r="FX81" s="222">
        <f>IF(AND('SNL Operating Data'!GC136="NA",'SNL Operating Data'!GC137="NA"),"",SUM('SNL Operating Data'!GC136,'SNL Operating Data'!GC137))</f>
        <v>88632</v>
      </c>
      <c r="FY81" s="222">
        <f>IF(AND('SNL Operating Data'!GD136="NA",'SNL Operating Data'!GD137="NA"),"",SUM('SNL Operating Data'!GD136,'SNL Operating Data'!GD137))</f>
        <v>75674</v>
      </c>
      <c r="FZ81" s="222">
        <f>IF(AND('SNL Operating Data'!GE136="NA",'SNL Operating Data'!GE137="NA"),"",SUM('SNL Operating Data'!GE136,'SNL Operating Data'!GE137))</f>
        <v>60131</v>
      </c>
      <c r="GA81" s="222">
        <f>IF(AND('SNL Operating Data'!GF136="NA",'SNL Operating Data'!GF137="NA"),"",SUM('SNL Operating Data'!GF136,'SNL Operating Data'!GF137))</f>
        <v>12962</v>
      </c>
      <c r="GB81" s="222">
        <f>IF(AND('SNL Operating Data'!GG136="NA",'SNL Operating Data'!GG137="NA"),"",SUM('SNL Operating Data'!GG136,'SNL Operating Data'!GG137))</f>
        <v>14709</v>
      </c>
      <c r="GC81" s="222">
        <f>IF(AND('SNL Operating Data'!GH136="NA",'SNL Operating Data'!GH137="NA"),"",SUM('SNL Operating Data'!GH136,'SNL Operating Data'!GH137))</f>
        <v>15211</v>
      </c>
      <c r="GD81" s="222">
        <f>IF(AND('SNL Operating Data'!GI136="NA",'SNL Operating Data'!GI137="NA"),"",SUM('SNL Operating Data'!GI136,'SNL Operating Data'!GI137))</f>
        <v>10642</v>
      </c>
      <c r="GE81" s="222">
        <f>IF(AND('SNL Operating Data'!GJ136="NA",'SNL Operating Data'!GJ137="NA"),"",SUM('SNL Operating Data'!GJ136,'SNL Operating Data'!GJ137))</f>
        <v>11020</v>
      </c>
      <c r="GF81" s="222">
        <f>IF(AND('SNL Operating Data'!GK136="NA",'SNL Operating Data'!GK137="NA"),"",SUM('SNL Operating Data'!GK136,'SNL Operating Data'!GK137))</f>
        <v>5262</v>
      </c>
      <c r="GG81" s="222">
        <f>IF(AND('SNL Operating Data'!GL136="NA",'SNL Operating Data'!GL137="NA"),"",SUM('SNL Operating Data'!GL136,'SNL Operating Data'!GL137))</f>
        <v>3570</v>
      </c>
      <c r="GH81" s="222">
        <f>IF(AND('SNL Operating Data'!GM136="NA",'SNL Operating Data'!GM137="NA"),"",SUM('SNL Operating Data'!GM136,'SNL Operating Data'!GM137))</f>
        <v>31743</v>
      </c>
      <c r="GI81" s="222">
        <f>IF(AND('SNL Operating Data'!GN136="NA",'SNL Operating Data'!GN137="NA"),"",SUM('SNL Operating Data'!GN136,'SNL Operating Data'!GN137))</f>
        <v>6801</v>
      </c>
      <c r="GJ81" s="222">
        <f>IF(AND('SNL Operating Data'!GO136="NA",'SNL Operating Data'!GO137="NA"),"",SUM('SNL Operating Data'!GO136,'SNL Operating Data'!GO137))</f>
        <v>7</v>
      </c>
      <c r="GK81" s="222">
        <f>IF(AND('SNL Operating Data'!GP136="NA",'SNL Operating Data'!GP137="NA"),"",SUM('SNL Operating Data'!GP136,'SNL Operating Data'!GP137))</f>
        <v>5268</v>
      </c>
      <c r="GL81" s="222">
        <f>IF(AND('SNL Operating Data'!GQ136="NA",'SNL Operating Data'!GQ137="NA"),"",SUM('SNL Operating Data'!GQ136,'SNL Operating Data'!GQ137))</f>
        <v>7186</v>
      </c>
      <c r="GM81" s="222">
        <f>IF(AND('SNL Operating Data'!GR136="NA",'SNL Operating Data'!GR137="NA"),"",SUM('SNL Operating Data'!GR136,'SNL Operating Data'!GR137))</f>
        <v>8619</v>
      </c>
      <c r="GN81" s="222">
        <f>IF(AND('SNL Operating Data'!GS136="NA",'SNL Operating Data'!GS137="NA"),"",SUM('SNL Operating Data'!GS136,'SNL Operating Data'!GS137))</f>
        <v>7958</v>
      </c>
      <c r="GO81" s="222">
        <f>IF(AND('SNL Operating Data'!GT136="NA",'SNL Operating Data'!GT137="NA"),"",SUM('SNL Operating Data'!GT136,'SNL Operating Data'!GT137))</f>
        <v>6391</v>
      </c>
      <c r="GP81" s="222">
        <f>IF(AND('SNL Operating Data'!GU136="NA",'SNL Operating Data'!GU137="NA"),"",SUM('SNL Operating Data'!GU136,'SNL Operating Data'!GU137))</f>
        <v>21757</v>
      </c>
      <c r="GQ81" s="222">
        <f>IF(AND('SNL Operating Data'!GV136="NA",'SNL Operating Data'!GV137="NA"),"",SUM('SNL Operating Data'!GV136,'SNL Operating Data'!GV137))</f>
        <v>24778</v>
      </c>
      <c r="GR81" s="222">
        <f>IF(AND('SNL Operating Data'!GW136="NA",'SNL Operating Data'!GW137="NA"),"",SUM('SNL Operating Data'!GW136,'SNL Operating Data'!GW137))</f>
        <v>103470</v>
      </c>
      <c r="GS81" s="222">
        <f>IF(AND('SNL Operating Data'!GX136="NA",'SNL Operating Data'!GX137="NA"),"",SUM('SNL Operating Data'!GX136,'SNL Operating Data'!GX137))</f>
        <v>80035</v>
      </c>
      <c r="GT81" s="222">
        <f>IF(AND('SNL Operating Data'!GY136="NA",'SNL Operating Data'!GY137="NA"),"",SUM('SNL Operating Data'!GY136,'SNL Operating Data'!GY137))</f>
        <v>70409</v>
      </c>
      <c r="GU81" s="222">
        <f>IF(AND('SNL Operating Data'!GZ136="NA",'SNL Operating Data'!GZ137="NA"),"",SUM('SNL Operating Data'!GZ136,'SNL Operating Data'!GZ137))</f>
        <v>14881</v>
      </c>
      <c r="GV81" s="222">
        <f>IF(AND('SNL Operating Data'!HA136="NA",'SNL Operating Data'!HA137="NA"),"",SUM('SNL Operating Data'!HA136,'SNL Operating Data'!HA137))</f>
        <v>16093</v>
      </c>
      <c r="GW81" s="222">
        <f>IF(AND('SNL Operating Data'!HB136="NA",'SNL Operating Data'!HB137="NA"),"",SUM('SNL Operating Data'!HB136,'SNL Operating Data'!HB137))</f>
        <v>19738</v>
      </c>
      <c r="GX81" s="222">
        <f>IF(AND('SNL Operating Data'!HC136="NA",'SNL Operating Data'!HC137="NA"),"",SUM('SNL Operating Data'!HC136,'SNL Operating Data'!HC137))</f>
        <v>22214</v>
      </c>
      <c r="GY81" s="222">
        <f>IF(AND('SNL Operating Data'!HD136="NA",'SNL Operating Data'!HD137="NA"),"",SUM('SNL Operating Data'!HD136,'SNL Operating Data'!HD137))</f>
        <v>20705</v>
      </c>
      <c r="GZ81" s="222">
        <f>IF(AND('SNL Operating Data'!HE136="NA",'SNL Operating Data'!HE137="NA"),"",SUM('SNL Operating Data'!HE136,'SNL Operating Data'!HE137))</f>
        <v>805</v>
      </c>
      <c r="HA81" s="222">
        <f>IF(AND('SNL Operating Data'!HF136="NA",'SNL Operating Data'!HF137="NA"),"",SUM('SNL Operating Data'!HF136,'SNL Operating Data'!HF137))</f>
        <v>909</v>
      </c>
      <c r="HB81" s="222">
        <f>IF(AND('SNL Operating Data'!HG136="NA",'SNL Operating Data'!HG137="NA"),"",SUM('SNL Operating Data'!HG136,'SNL Operating Data'!HG137))</f>
        <v>836</v>
      </c>
      <c r="HC81" s="222">
        <f>IF(AND('SNL Operating Data'!HH136="NA",'SNL Operating Data'!HH137="NA"),"",SUM('SNL Operating Data'!HH136,'SNL Operating Data'!HH137))</f>
        <v>900</v>
      </c>
      <c r="HD81" s="222">
        <f>IF(AND('SNL Operating Data'!HI136="NA",'SNL Operating Data'!HI137="NA"),"",SUM('SNL Operating Data'!HI136,'SNL Operating Data'!HI137))</f>
        <v>1260</v>
      </c>
      <c r="HE81" s="222">
        <f>IF(AND('SNL Operating Data'!HJ136="NA",'SNL Operating Data'!HJ137="NA"),"",SUM('SNL Operating Data'!HJ136,'SNL Operating Data'!HJ137))</f>
        <v>126388</v>
      </c>
      <c r="HF81" s="222">
        <f>IF(AND('SNL Operating Data'!HK136="NA",'SNL Operating Data'!HK137="NA"),"",SUM('SNL Operating Data'!HK136,'SNL Operating Data'!HK137))</f>
        <v>123167</v>
      </c>
      <c r="HG81" s="222">
        <f>IF(AND('SNL Operating Data'!HL136="NA",'SNL Operating Data'!HL137="NA"),"",SUM('SNL Operating Data'!HL136,'SNL Operating Data'!HL137))</f>
        <v>121608</v>
      </c>
      <c r="HH81" s="222">
        <f>IF(AND('SNL Operating Data'!HM136="NA",'SNL Operating Data'!HM137="NA"),"",SUM('SNL Operating Data'!HM136,'SNL Operating Data'!HM137))</f>
        <v>117208</v>
      </c>
      <c r="HI81" s="222">
        <f>IF(AND('SNL Operating Data'!HN136="NA",'SNL Operating Data'!HN137="NA"),"",SUM('SNL Operating Data'!HN136,'SNL Operating Data'!HN137))</f>
        <v>134864</v>
      </c>
      <c r="HJ81" s="222">
        <f>IF(AND('SNL Operating Data'!HO136="NA",'SNL Operating Data'!HO137="NA"),"",SUM('SNL Operating Data'!HO136,'SNL Operating Data'!HO137))</f>
        <v>601</v>
      </c>
      <c r="HK81" s="222" t="str">
        <f>IF(AND('SNL Operating Data'!HP136="NA",'SNL Operating Data'!HP137="NA"),"",SUM('SNL Operating Data'!HP136,'SNL Operating Data'!HP137))</f>
        <v/>
      </c>
      <c r="HL81" s="222" t="str">
        <f>IF(AND('SNL Operating Data'!HQ136="NA",'SNL Operating Data'!HQ137="NA"),"",SUM('SNL Operating Data'!HQ136,'SNL Operating Data'!HQ137))</f>
        <v/>
      </c>
      <c r="HM81" s="222" t="str">
        <f>IF(AND('SNL Operating Data'!HR136="NA",'SNL Operating Data'!HR137="NA"),"",SUM('SNL Operating Data'!HR136,'SNL Operating Data'!HR137))</f>
        <v/>
      </c>
      <c r="HN81" s="222" t="str">
        <f>IF(AND('SNL Operating Data'!HS136="NA",'SNL Operating Data'!HS137="NA"),"",SUM('SNL Operating Data'!HS136,'SNL Operating Data'!HS137))</f>
        <v/>
      </c>
      <c r="HO81" s="222">
        <f>IF(AND('SNL Operating Data'!HT136="NA",'SNL Operating Data'!HT137="NA"),"",SUM('SNL Operating Data'!HT136,'SNL Operating Data'!HT137))</f>
        <v>60577</v>
      </c>
      <c r="HP81" s="222">
        <f>IF(AND('SNL Operating Data'!HU136="NA",'SNL Operating Data'!HU137="NA"),"",SUM('SNL Operating Data'!HU136,'SNL Operating Data'!HU137))</f>
        <v>70826</v>
      </c>
      <c r="HQ81" s="222">
        <f>IF(AND('SNL Operating Data'!HV136="NA",'SNL Operating Data'!HV137="NA"),"",SUM('SNL Operating Data'!HV136,'SNL Operating Data'!HV137))</f>
        <v>91192</v>
      </c>
      <c r="HR81" s="222">
        <f>IF(AND('SNL Operating Data'!HW136="NA",'SNL Operating Data'!HW137="NA"),"",SUM('SNL Operating Data'!HW136,'SNL Operating Data'!HW137))</f>
        <v>472855</v>
      </c>
      <c r="HS81" s="222">
        <f>IF(AND('SNL Operating Data'!HX136="NA",'SNL Operating Data'!HX137="NA"),"",SUM('SNL Operating Data'!HX136,'SNL Operating Data'!HX137))</f>
        <v>522287</v>
      </c>
      <c r="HT81" s="222">
        <f>IF(AND('SNL Operating Data'!HY136="NA",'SNL Operating Data'!HY137="NA"),"",SUM('SNL Operating Data'!HY136,'SNL Operating Data'!HY137))</f>
        <v>574</v>
      </c>
      <c r="HU81" s="222">
        <f>IF(AND('SNL Operating Data'!HZ136="NA",'SNL Operating Data'!HZ137="NA"),"",SUM('SNL Operating Data'!HZ136,'SNL Operating Data'!HZ137))</f>
        <v>567</v>
      </c>
      <c r="HV81" s="222">
        <f>IF(AND('SNL Operating Data'!IA136="NA",'SNL Operating Data'!IA137="NA"),"",SUM('SNL Operating Data'!IA136,'SNL Operating Data'!IA137))</f>
        <v>0</v>
      </c>
      <c r="HW81" s="222">
        <f>IF(AND('SNL Operating Data'!IB136="NA",'SNL Operating Data'!IB137="NA"),"",SUM('SNL Operating Data'!IB136,'SNL Operating Data'!IB137))</f>
        <v>0</v>
      </c>
      <c r="HX81" s="222" t="str">
        <f>IF(AND('SNL Operating Data'!IC136="NA",'SNL Operating Data'!IC137="NA"),"",SUM('SNL Operating Data'!IC136,'SNL Operating Data'!IC137))</f>
        <v/>
      </c>
      <c r="HY81" s="222">
        <f>IF(AND('SNL Operating Data'!ID136="NA",'SNL Operating Data'!ID137="NA"),"",SUM('SNL Operating Data'!ID136,'SNL Operating Data'!ID137))</f>
        <v>8276</v>
      </c>
      <c r="HZ81" s="222">
        <f>IF(AND('SNL Operating Data'!IE136="NA",'SNL Operating Data'!IE137="NA"),"",SUM('SNL Operating Data'!IE136,'SNL Operating Data'!IE137))</f>
        <v>9222</v>
      </c>
      <c r="IA81" s="222">
        <f>IF(AND('SNL Operating Data'!IF136="NA",'SNL Operating Data'!IF137="NA"),"",SUM('SNL Operating Data'!IF136,'SNL Operating Data'!IF137))</f>
        <v>8720</v>
      </c>
      <c r="IB81" s="222">
        <f>IF(AND('SNL Operating Data'!IG136="NA",'SNL Operating Data'!IG137="NA"),"",SUM('SNL Operating Data'!IG136,'SNL Operating Data'!IG137))</f>
        <v>9355</v>
      </c>
      <c r="IC81" s="222">
        <f>IF(AND('SNL Operating Data'!IH136="NA",'SNL Operating Data'!IH137="NA"),"",SUM('SNL Operating Data'!IH136,'SNL Operating Data'!IH137))</f>
        <v>8934</v>
      </c>
      <c r="ID81" s="222">
        <f>IF(AND('SNL Operating Data'!II136="NA",'SNL Operating Data'!II137="NA"),"",SUM('SNL Operating Data'!II136,'SNL Operating Data'!II137))</f>
        <v>26359</v>
      </c>
      <c r="IE81" s="222">
        <f>IF(AND('SNL Operating Data'!IJ136="NA",'SNL Operating Data'!IJ137="NA"),"",SUM('SNL Operating Data'!IJ136,'SNL Operating Data'!IJ137))</f>
        <v>18882</v>
      </c>
      <c r="IF81" s="222">
        <f>IF(AND('SNL Operating Data'!IK136="NA",'SNL Operating Data'!IK137="NA"),"",SUM('SNL Operating Data'!IK136,'SNL Operating Data'!IK137))</f>
        <v>13306</v>
      </c>
      <c r="IG81" s="222">
        <f>IF(AND('SNL Operating Data'!IL136="NA",'SNL Operating Data'!IL137="NA"),"",SUM('SNL Operating Data'!IL136,'SNL Operating Data'!IL137))</f>
        <v>13232</v>
      </c>
      <c r="IH81" s="222">
        <f>IF(AND('SNL Operating Data'!IM136="NA",'SNL Operating Data'!IM137="NA"),"",SUM('SNL Operating Data'!IM136,'SNL Operating Data'!IM137))</f>
        <v>15743</v>
      </c>
      <c r="II81" s="222">
        <f>IF(AND('SNL Operating Data'!IN136="NA",'SNL Operating Data'!IN137="NA"),"",SUM('SNL Operating Data'!IN136,'SNL Operating Data'!IN137))</f>
        <v>3611</v>
      </c>
      <c r="IJ81" s="222">
        <f>IF(AND('SNL Operating Data'!IO136="NA",'SNL Operating Data'!IO137="NA"),"",SUM('SNL Operating Data'!IO136,'SNL Operating Data'!IO137))</f>
        <v>3362</v>
      </c>
      <c r="IK81" s="222" t="str">
        <f>IF(AND('SNL Operating Data'!IP136="NA",'SNL Operating Data'!IP137="NA"),"",SUM('SNL Operating Data'!IP136,'SNL Operating Data'!IP137))</f>
        <v/>
      </c>
      <c r="IL81" s="222" t="str">
        <f>IF(AND('SNL Operating Data'!IQ136="NA",'SNL Operating Data'!IQ137="NA"),"",SUM('SNL Operating Data'!IQ136,'SNL Operating Data'!IQ137))</f>
        <v/>
      </c>
      <c r="IM81" s="222" t="str">
        <f>IF(AND('SNL Operating Data'!IR136="NA",'SNL Operating Data'!IR137="NA"),"",SUM('SNL Operating Data'!IR136,'SNL Operating Data'!IR137))</f>
        <v/>
      </c>
      <c r="IN81" s="222">
        <f>IF(AND('SNL Operating Data'!IS136="NA",'SNL Operating Data'!IS137="NA"),"",SUM('SNL Operating Data'!IS136,'SNL Operating Data'!IS137))</f>
        <v>13875</v>
      </c>
      <c r="IO81" s="222">
        <f>IF(AND('SNL Operating Data'!IT136="NA",'SNL Operating Data'!IT137="NA"),"",SUM('SNL Operating Data'!IT136,'SNL Operating Data'!IT137))</f>
        <v>15264</v>
      </c>
      <c r="IP81" s="222" t="str">
        <f>IF(AND('SNL Operating Data'!IU136="NA",'SNL Operating Data'!IU137="NA"),"",SUM('SNL Operating Data'!IU136,'SNL Operating Data'!IU137))</f>
        <v/>
      </c>
      <c r="IQ81" s="222" t="str">
        <f>IF(AND('SNL Operating Data'!IV136="NA",'SNL Operating Data'!IV137="NA"),"",SUM('SNL Operating Data'!IV136,'SNL Operating Data'!IV137))</f>
        <v/>
      </c>
      <c r="IR81" s="222" t="str">
        <f>IF(AND('SNL Operating Data'!IW136="NA",'SNL Operating Data'!IW137="NA"),"",SUM('SNL Operating Data'!IW136,'SNL Operating Data'!IW137))</f>
        <v/>
      </c>
      <c r="IS81" s="222">
        <f>IF(AND('SNL Operating Data'!IX136="NA",'SNL Operating Data'!IX137="NA"),"",SUM('SNL Operating Data'!IX136,'SNL Operating Data'!IX137))</f>
        <v>0</v>
      </c>
      <c r="IT81" s="222">
        <f>IF(AND('SNL Operating Data'!IY136="NA",'SNL Operating Data'!IY137="NA"),"",SUM('SNL Operating Data'!IY136,'SNL Operating Data'!IY137))</f>
        <v>0</v>
      </c>
      <c r="IU81" s="222">
        <f>IF(AND('SNL Operating Data'!IZ136="NA",'SNL Operating Data'!IZ137="NA"),"",SUM('SNL Operating Data'!IZ136,'SNL Operating Data'!IZ137))</f>
        <v>0</v>
      </c>
      <c r="IV81" s="222">
        <f>IF(AND('SNL Operating Data'!JA136="NA",'SNL Operating Data'!JA137="NA"),"",SUM('SNL Operating Data'!JA136,'SNL Operating Data'!JA137))</f>
        <v>0</v>
      </c>
      <c r="IW81" s="222">
        <f>IF(AND('SNL Operating Data'!JB136="NA",'SNL Operating Data'!JB137="NA"),"",SUM('SNL Operating Data'!JB136,'SNL Operating Data'!JB137))</f>
        <v>0</v>
      </c>
      <c r="IX81" s="222">
        <f>IF(AND('SNL Operating Data'!JC136="NA",'SNL Operating Data'!JC137="NA"),"",SUM('SNL Operating Data'!JC136,'SNL Operating Data'!JC137))</f>
        <v>42</v>
      </c>
      <c r="IY81" s="222">
        <f>IF(AND('SNL Operating Data'!JD136="NA",'SNL Operating Data'!JD137="NA"),"",SUM('SNL Operating Data'!JD136,'SNL Operating Data'!JD137))</f>
        <v>69</v>
      </c>
      <c r="IZ81" s="222">
        <f>IF(AND('SNL Operating Data'!JE136="NA",'SNL Operating Data'!JE137="NA"),"",SUM('SNL Operating Data'!JE136,'SNL Operating Data'!JE137))</f>
        <v>58</v>
      </c>
      <c r="JA81" s="222">
        <f>IF(AND('SNL Operating Data'!JF136="NA",'SNL Operating Data'!JF137="NA"),"",SUM('SNL Operating Data'!JF136,'SNL Operating Data'!JF137))</f>
        <v>44</v>
      </c>
      <c r="JB81" s="222">
        <f>IF(AND('SNL Operating Data'!JG136="NA",'SNL Operating Data'!JG137="NA"),"",SUM('SNL Operating Data'!JG136,'SNL Operating Data'!JG137))</f>
        <v>0</v>
      </c>
      <c r="JC81" s="222">
        <f>IF(AND('SNL Operating Data'!JH136="NA",'SNL Operating Data'!JH137="NA"),"",SUM('SNL Operating Data'!JH136,'SNL Operating Data'!JH137))</f>
        <v>21437</v>
      </c>
      <c r="JD81" s="222">
        <f>IF(AND('SNL Operating Data'!JI136="NA",'SNL Operating Data'!JI137="NA"),"",SUM('SNL Operating Data'!JI136,'SNL Operating Data'!JI137))</f>
        <v>45052</v>
      </c>
      <c r="JE81" s="222">
        <f>IF(AND('SNL Operating Data'!JJ136="NA",'SNL Operating Data'!JJ137="NA"),"",SUM('SNL Operating Data'!JJ136,'SNL Operating Data'!JJ137))</f>
        <v>24434</v>
      </c>
      <c r="JF81" s="222">
        <f>IF(AND('SNL Operating Data'!JK136="NA",'SNL Operating Data'!JK137="NA"),"",SUM('SNL Operating Data'!JK136,'SNL Operating Data'!JK137))</f>
        <v>22829</v>
      </c>
      <c r="JG81" s="222">
        <f>IF(AND('SNL Operating Data'!JL136="NA",'SNL Operating Data'!JL137="NA"),"",SUM('SNL Operating Data'!JL136,'SNL Operating Data'!JL137))</f>
        <v>23148</v>
      </c>
      <c r="JH81" s="222">
        <f>IF(AND('SNL Operating Data'!JM136="NA",'SNL Operating Data'!JM137="NA"),"",SUM('SNL Operating Data'!JM136,'SNL Operating Data'!JM137))</f>
        <v>-10533957</v>
      </c>
      <c r="JI81" s="222">
        <f>IF(AND('SNL Operating Data'!JN136="NA",'SNL Operating Data'!JN137="NA"),"",SUM('SNL Operating Data'!JN136,'SNL Operating Data'!JN137))</f>
        <v>-10431095</v>
      </c>
      <c r="JJ81" s="222">
        <f>IF(AND('SNL Operating Data'!JO136="NA",'SNL Operating Data'!JO137="NA"),"",SUM('SNL Operating Data'!JO136,'SNL Operating Data'!JO137))</f>
        <v>-9839885</v>
      </c>
      <c r="JK81" s="222">
        <f>IF(AND('SNL Operating Data'!JP136="NA",'SNL Operating Data'!JP137="NA"),"",SUM('SNL Operating Data'!JP136,'SNL Operating Data'!JP137))</f>
        <v>-9405621</v>
      </c>
      <c r="JL81" s="222">
        <f>IF(AND('SNL Operating Data'!JQ136="NA",'SNL Operating Data'!JQ137="NA"),"",SUM('SNL Operating Data'!JQ136,'SNL Operating Data'!JQ137))</f>
        <v>15286</v>
      </c>
      <c r="JM81" s="222">
        <f>IF(AND('SNL Operating Data'!JR136="NA",'SNL Operating Data'!JR137="NA"),"",SUM('SNL Operating Data'!JR136,'SNL Operating Data'!JR137))</f>
        <v>0</v>
      </c>
      <c r="JN81" s="222">
        <f>IF(AND('SNL Operating Data'!JS136="NA",'SNL Operating Data'!JS137="NA"),"",SUM('SNL Operating Data'!JS136,'SNL Operating Data'!JS137))</f>
        <v>0</v>
      </c>
      <c r="JO81" s="222">
        <f>IF(AND('SNL Operating Data'!JT136="NA",'SNL Operating Data'!JT137="NA"),"",SUM('SNL Operating Data'!JT136,'SNL Operating Data'!JT137))</f>
        <v>0</v>
      </c>
      <c r="JP81" s="222">
        <f>IF(AND('SNL Operating Data'!JU136="NA",'SNL Operating Data'!JU137="NA"),"",SUM('SNL Operating Data'!JU136,'SNL Operating Data'!JU137))</f>
        <v>0</v>
      </c>
      <c r="JQ81" s="222">
        <f>IF(AND('SNL Operating Data'!JV136="NA",'SNL Operating Data'!JV137="NA"),"",SUM('SNL Operating Data'!JV136,'SNL Operating Data'!JV137))</f>
        <v>0</v>
      </c>
      <c r="JR81" s="222">
        <f>IF(AND('SNL Operating Data'!JW136="NA",'SNL Operating Data'!JW137="NA"),"",SUM('SNL Operating Data'!JW136,'SNL Operating Data'!JW137))</f>
        <v>16924</v>
      </c>
      <c r="JS81" s="222">
        <f>IF(AND('SNL Operating Data'!JX136="NA",'SNL Operating Data'!JX137="NA"),"",SUM('SNL Operating Data'!JX136,'SNL Operating Data'!JX137))</f>
        <v>19149</v>
      </c>
      <c r="JT81" s="222">
        <f>IF(AND('SNL Operating Data'!JY136="NA",'SNL Operating Data'!JY137="NA"),"",SUM('SNL Operating Data'!JY136,'SNL Operating Data'!JY137))</f>
        <v>23646</v>
      </c>
      <c r="JU81" s="222">
        <f>IF(AND('SNL Operating Data'!JZ136="NA",'SNL Operating Data'!JZ137="NA"),"",SUM('SNL Operating Data'!JZ136,'SNL Operating Data'!JZ137))</f>
        <v>24237</v>
      </c>
      <c r="JV81" s="222">
        <f>IF(AND('SNL Operating Data'!KA136="NA",'SNL Operating Data'!KA137="NA"),"",SUM('SNL Operating Data'!KA136,'SNL Operating Data'!KA137))</f>
        <v>26587</v>
      </c>
      <c r="JW81" s="222">
        <f>IF(AND('SNL Operating Data'!KB136="NA",'SNL Operating Data'!KB137="NA"),"",SUM('SNL Operating Data'!KB136,'SNL Operating Data'!KB137))</f>
        <v>0</v>
      </c>
      <c r="JX81" s="222">
        <f>IF(AND('SNL Operating Data'!KC136="NA",'SNL Operating Data'!KC137="NA"),"",SUM('SNL Operating Data'!KC136,'SNL Operating Data'!KC137))</f>
        <v>0</v>
      </c>
      <c r="JY81" s="222">
        <f>IF(AND('SNL Operating Data'!KD136="NA",'SNL Operating Data'!KD137="NA"),"",SUM('SNL Operating Data'!KD136,'SNL Operating Data'!KD137))</f>
        <v>0</v>
      </c>
      <c r="JZ81" s="222">
        <f>IF(AND('SNL Operating Data'!KE136="NA",'SNL Operating Data'!KE137="NA"),"",SUM('SNL Operating Data'!KE136,'SNL Operating Data'!KE137))</f>
        <v>0</v>
      </c>
      <c r="KA81" s="222">
        <f>IF(AND('SNL Operating Data'!KF136="NA",'SNL Operating Data'!KF137="NA"),"",SUM('SNL Operating Data'!KF136,'SNL Operating Data'!KF137))</f>
        <v>0</v>
      </c>
      <c r="KB81" s="222">
        <f>IF(AND('SNL Operating Data'!KG136="NA",'SNL Operating Data'!KG137="NA"),"",SUM('SNL Operating Data'!KG136,'SNL Operating Data'!KG137))</f>
        <v>752</v>
      </c>
      <c r="KC81" s="222">
        <f>IF(AND('SNL Operating Data'!KH136="NA",'SNL Operating Data'!KH137="NA"),"",SUM('SNL Operating Data'!KH136,'SNL Operating Data'!KH137))</f>
        <v>775</v>
      </c>
      <c r="KD81" s="222">
        <f>IF(AND('SNL Operating Data'!KI136="NA",'SNL Operating Data'!KI137="NA"),"",SUM('SNL Operating Data'!KI136,'SNL Operating Data'!KI137))</f>
        <v>842</v>
      </c>
      <c r="KE81" s="222">
        <f>IF(AND('SNL Operating Data'!KJ136="NA",'SNL Operating Data'!KJ137="NA"),"",SUM('SNL Operating Data'!KJ136,'SNL Operating Data'!KJ137))</f>
        <v>770</v>
      </c>
      <c r="KF81" s="222" t="str">
        <f>IF(AND('SNL Operating Data'!KK136="NA",'SNL Operating Data'!KK137="NA"),"",SUM('SNL Operating Data'!KK136,'SNL Operating Data'!KK137))</f>
        <v/>
      </c>
      <c r="KG81" s="222">
        <f>IF(AND('SNL Operating Data'!KL136="NA",'SNL Operating Data'!KL137="NA"),"",SUM('SNL Operating Data'!KL136,'SNL Operating Data'!KL137))</f>
        <v>541</v>
      </c>
      <c r="KH81" s="222">
        <f>IF(AND('SNL Operating Data'!KM136="NA",'SNL Operating Data'!KM137="NA"),"",SUM('SNL Operating Data'!KM136,'SNL Operating Data'!KM137))</f>
        <v>570</v>
      </c>
      <c r="KI81" s="222">
        <f>IF(AND('SNL Operating Data'!KN136="NA",'SNL Operating Data'!KN137="NA"),"",SUM('SNL Operating Data'!KN136,'SNL Operating Data'!KN137))</f>
        <v>421</v>
      </c>
      <c r="KJ81" s="222">
        <f>IF(AND('SNL Operating Data'!KO136="NA",'SNL Operating Data'!KO137="NA"),"",SUM('SNL Operating Data'!KO136,'SNL Operating Data'!KO137))</f>
        <v>370</v>
      </c>
      <c r="KK81" s="222" t="str">
        <f>IF(AND('SNL Operating Data'!KP136="NA",'SNL Operating Data'!KP137="NA"),"",SUM('SNL Operating Data'!KP136,'SNL Operating Data'!KP137))</f>
        <v/>
      </c>
      <c r="KL81" s="222">
        <f>IF(AND('SNL Operating Data'!KQ136="NA",'SNL Operating Data'!KQ137="NA"),"",SUM('SNL Operating Data'!KQ136,'SNL Operating Data'!KQ137))</f>
        <v>395</v>
      </c>
      <c r="KM81" s="222">
        <f>IF(AND('SNL Operating Data'!KR136="NA",'SNL Operating Data'!KR137="NA"),"",SUM('SNL Operating Data'!KR136,'SNL Operating Data'!KR137))</f>
        <v>448</v>
      </c>
      <c r="KN81" s="222">
        <f>IF(AND('SNL Operating Data'!KS136="NA",'SNL Operating Data'!KS137="NA"),"",SUM('SNL Operating Data'!KS136,'SNL Operating Data'!KS137))</f>
        <v>463</v>
      </c>
      <c r="KO81" s="222">
        <f>IF(AND('SNL Operating Data'!KT136="NA",'SNL Operating Data'!KT137="NA"),"",SUM('SNL Operating Data'!KT136,'SNL Operating Data'!KT137))</f>
        <v>528</v>
      </c>
      <c r="KP81" s="222">
        <f>IF(AND('SNL Operating Data'!KU136="NA",'SNL Operating Data'!KU137="NA"),"",SUM('SNL Operating Data'!KU136,'SNL Operating Data'!KU137))</f>
        <v>454</v>
      </c>
      <c r="KQ81" s="222">
        <f>IF(AND('SNL Operating Data'!KV136="NA",'SNL Operating Data'!KV137="NA"),"",SUM('SNL Operating Data'!KV136,'SNL Operating Data'!KV137))</f>
        <v>22135</v>
      </c>
      <c r="KR81" s="222">
        <f>IF(AND('SNL Operating Data'!KW136="NA",'SNL Operating Data'!KW137="NA"),"",SUM('SNL Operating Data'!KW136,'SNL Operating Data'!KW137))</f>
        <v>24558</v>
      </c>
      <c r="KS81" s="222">
        <f>IF(AND('SNL Operating Data'!KX136="NA",'SNL Operating Data'!KX137="NA"),"",SUM('SNL Operating Data'!KX136,'SNL Operating Data'!KX137))</f>
        <v>22903</v>
      </c>
      <c r="KT81" s="222">
        <f>IF(AND('SNL Operating Data'!KY136="NA",'SNL Operating Data'!KY137="NA"),"",SUM('SNL Operating Data'!KY136,'SNL Operating Data'!KY137))</f>
        <v>24232</v>
      </c>
      <c r="KU81" s="222">
        <f>IF(AND('SNL Operating Data'!KZ136="NA",'SNL Operating Data'!KZ137="NA"),"",SUM('SNL Operating Data'!KZ136,'SNL Operating Data'!KZ137))</f>
        <v>23582</v>
      </c>
      <c r="KV81" s="222">
        <f>IF(AND('SNL Operating Data'!LA136="NA",'SNL Operating Data'!LA137="NA"),"",SUM('SNL Operating Data'!LA136,'SNL Operating Data'!LA137))</f>
        <v>3391</v>
      </c>
      <c r="KW81" s="222">
        <f>IF(AND('SNL Operating Data'!LB136="NA",'SNL Operating Data'!LB137="NA"),"",SUM('SNL Operating Data'!LB136,'SNL Operating Data'!LB137))</f>
        <v>3402</v>
      </c>
      <c r="KX81" s="222">
        <f>IF(AND('SNL Operating Data'!LC136="NA",'SNL Operating Data'!LC137="NA"),"",SUM('SNL Operating Data'!LC136,'SNL Operating Data'!LC137))</f>
        <v>3143</v>
      </c>
      <c r="KY81" s="222">
        <f>IF(AND('SNL Operating Data'!LD136="NA",'SNL Operating Data'!LD137="NA"),"",SUM('SNL Operating Data'!LD136,'SNL Operating Data'!LD137))</f>
        <v>3423</v>
      </c>
      <c r="KZ81" s="222">
        <f>IF(AND('SNL Operating Data'!LE136="NA",'SNL Operating Data'!LE137="NA"),"",SUM('SNL Operating Data'!LE136,'SNL Operating Data'!LE137))</f>
        <v>3471</v>
      </c>
      <c r="LA81" s="222">
        <f>IF(AND('SNL Operating Data'!LF136="NA",'SNL Operating Data'!LF137="NA"),"",SUM('SNL Operating Data'!LF136,'SNL Operating Data'!LF137))</f>
        <v>26914</v>
      </c>
      <c r="LB81" s="222">
        <f>IF(AND('SNL Operating Data'!LG136="NA",'SNL Operating Data'!LG137="NA"),"",SUM('SNL Operating Data'!LG136,'SNL Operating Data'!LG137))</f>
        <v>32075</v>
      </c>
      <c r="LC81" s="222">
        <f>IF(AND('SNL Operating Data'!LH136="NA",'SNL Operating Data'!LH137="NA"),"",SUM('SNL Operating Data'!LH136,'SNL Operating Data'!LH137))</f>
        <v>28643</v>
      </c>
      <c r="LD81" s="222">
        <f>IF(AND('SNL Operating Data'!LI136="NA",'SNL Operating Data'!LI137="NA"),"",SUM('SNL Operating Data'!LI136,'SNL Operating Data'!LI137))</f>
        <v>27869</v>
      </c>
      <c r="LE81" s="222">
        <f>IF(AND('SNL Operating Data'!LJ136="NA",'SNL Operating Data'!LJ137="NA"),"",SUM('SNL Operating Data'!LJ136,'SNL Operating Data'!LJ137))</f>
        <v>27223</v>
      </c>
      <c r="LF81" s="222">
        <f>IF(AND('SNL Operating Data'!LK136="NA",'SNL Operating Data'!LK137="NA"),"",SUM('SNL Operating Data'!LK136,'SNL Operating Data'!LK137))</f>
        <v>1735</v>
      </c>
      <c r="LG81" s="222">
        <f>IF(AND('SNL Operating Data'!LL136="NA",'SNL Operating Data'!LL137="NA"),"",SUM('SNL Operating Data'!LL136,'SNL Operating Data'!LL137))</f>
        <v>1718</v>
      </c>
      <c r="LH81" s="222" t="str">
        <f>IF(AND('SNL Operating Data'!LM136="NA",'SNL Operating Data'!LM137="NA"),"",SUM('SNL Operating Data'!LM136,'SNL Operating Data'!LM137))</f>
        <v/>
      </c>
      <c r="LI81" s="222" t="str">
        <f>IF(AND('SNL Operating Data'!LN136="NA",'SNL Operating Data'!LN137="NA"),"",SUM('SNL Operating Data'!LN136,'SNL Operating Data'!LN137))</f>
        <v/>
      </c>
      <c r="LJ81" s="222" t="str">
        <f>IF(AND('SNL Operating Data'!LO136="NA",'SNL Operating Data'!LO137="NA"),"",SUM('SNL Operating Data'!LO136,'SNL Operating Data'!LO137))</f>
        <v/>
      </c>
      <c r="LK81" s="222">
        <f>IF(AND('SNL Operating Data'!LP136="NA",'SNL Operating Data'!LP137="NA"),"",SUM('SNL Operating Data'!LP136,'SNL Operating Data'!LP137))</f>
        <v>0</v>
      </c>
      <c r="LL81" s="222">
        <f>IF(AND('SNL Operating Data'!LQ136="NA",'SNL Operating Data'!LQ137="NA"),"",SUM('SNL Operating Data'!LQ136,'SNL Operating Data'!LQ137))</f>
        <v>0</v>
      </c>
      <c r="LM81" s="222">
        <f>IF(AND('SNL Operating Data'!LR136="NA",'SNL Operating Data'!LR137="NA"),"",SUM('SNL Operating Data'!LR136,'SNL Operating Data'!LR137))</f>
        <v>0</v>
      </c>
      <c r="LN81" s="222">
        <f>IF(AND('SNL Operating Data'!LS136="NA",'SNL Operating Data'!LS137="NA"),"",SUM('SNL Operating Data'!LS136,'SNL Operating Data'!LS137))</f>
        <v>0</v>
      </c>
      <c r="LO81" s="222">
        <f>IF(AND('SNL Operating Data'!LT136="NA",'SNL Operating Data'!LT137="NA"),"",SUM('SNL Operating Data'!LT136,'SNL Operating Data'!LT137))</f>
        <v>0</v>
      </c>
      <c r="LP81" s="222">
        <f>IF(AND('SNL Operating Data'!LU136="NA",'SNL Operating Data'!LU137="NA"),"",SUM('SNL Operating Data'!LU136,'SNL Operating Data'!LU137))</f>
        <v>-9488790</v>
      </c>
      <c r="LQ81" s="222">
        <f>IF(AND('SNL Operating Data'!LV136="NA",'SNL Operating Data'!LV137="NA"),"",SUM('SNL Operating Data'!LV136,'SNL Operating Data'!LV137))</f>
        <v>-9580856</v>
      </c>
      <c r="LR81" s="222">
        <f>IF(AND('SNL Operating Data'!LW136="NA",'SNL Operating Data'!LW137="NA"),"",SUM('SNL Operating Data'!LW136,'SNL Operating Data'!LW137))</f>
        <v>-9347251</v>
      </c>
      <c r="LS81" s="222">
        <f>IF(AND('SNL Operating Data'!LX136="NA",'SNL Operating Data'!LX137="NA"),"",SUM('SNL Operating Data'!LX136,'SNL Operating Data'!LX137))</f>
        <v>-8774260</v>
      </c>
      <c r="LT81" s="222">
        <f>IF(AND('SNL Operating Data'!LY136="NA",'SNL Operating Data'!LY137="NA"),"",SUM('SNL Operating Data'!LY136,'SNL Operating Data'!LY137))</f>
        <v>-1162</v>
      </c>
      <c r="LU81" s="222">
        <f>IF(AND('SNL Operating Data'!LZ136="NA",'SNL Operating Data'!LZ137="NA"),"",SUM('SNL Operating Data'!LZ136,'SNL Operating Data'!LZ137))</f>
        <v>27078</v>
      </c>
      <c r="LV81" s="222">
        <f>IF(AND('SNL Operating Data'!MA136="NA",'SNL Operating Data'!MA137="NA"),"",SUM('SNL Operating Data'!MA136,'SNL Operating Data'!MA137))</f>
        <v>29241</v>
      </c>
      <c r="LW81" s="222">
        <f>IF(AND('SNL Operating Data'!MB136="NA",'SNL Operating Data'!MB137="NA"),"",SUM('SNL Operating Data'!MB136,'SNL Operating Data'!MB137))</f>
        <v>28880</v>
      </c>
      <c r="LX81" s="222">
        <f>IF(AND('SNL Operating Data'!MC136="NA",'SNL Operating Data'!MC137="NA"),"",SUM('SNL Operating Data'!MC136,'SNL Operating Data'!MC137))</f>
        <v>724899</v>
      </c>
      <c r="LY81" s="222">
        <f>IF(AND('SNL Operating Data'!MD136="NA",'SNL Operating Data'!MD137="NA"),"",SUM('SNL Operating Data'!MD136,'SNL Operating Data'!MD137))</f>
        <v>31862</v>
      </c>
      <c r="LZ81" s="222">
        <f>IF(AND('SNL Operating Data'!ME136="NA",'SNL Operating Data'!ME137="NA"),"",SUM('SNL Operating Data'!ME136,'SNL Operating Data'!ME137))</f>
        <v>17957</v>
      </c>
      <c r="MA81" s="222">
        <f>IF(AND('SNL Operating Data'!MF136="NA",'SNL Operating Data'!MF137="NA"),"",SUM('SNL Operating Data'!MF136,'SNL Operating Data'!MF137))</f>
        <v>18137</v>
      </c>
      <c r="MB81" s="222">
        <f>IF(AND('SNL Operating Data'!MG136="NA",'SNL Operating Data'!MG137="NA"),"",SUM('SNL Operating Data'!MG136,'SNL Operating Data'!MG137))</f>
        <v>17789</v>
      </c>
      <c r="MC81" s="222">
        <f>IF(AND('SNL Operating Data'!MH136="NA",'SNL Operating Data'!MH137="NA"),"",SUM('SNL Operating Data'!MH136,'SNL Operating Data'!MH137))</f>
        <v>16625</v>
      </c>
      <c r="MD81" s="222">
        <f>IF(AND('SNL Operating Data'!MI136="NA",'SNL Operating Data'!MI137="NA"),"",SUM('SNL Operating Data'!MI136,'SNL Operating Data'!MI137))</f>
        <v>16407</v>
      </c>
      <c r="ME81" s="222">
        <f>IF(AND('SNL Operating Data'!MJ136="NA",'SNL Operating Data'!MJ137="NA"),"",SUM('SNL Operating Data'!MJ136,'SNL Operating Data'!MJ137))</f>
        <v>25711</v>
      </c>
      <c r="MF81" s="222">
        <f>IF(AND('SNL Operating Data'!MK136="NA",'SNL Operating Data'!MK137="NA"),"",SUM('SNL Operating Data'!MK136,'SNL Operating Data'!MK137))</f>
        <v>26804</v>
      </c>
      <c r="MG81" s="222">
        <f>IF(AND('SNL Operating Data'!ML136="NA",'SNL Operating Data'!ML137="NA"),"",SUM('SNL Operating Data'!ML136,'SNL Operating Data'!ML137))</f>
        <v>23500</v>
      </c>
      <c r="MH81" s="222">
        <f>IF(AND('SNL Operating Data'!MM136="NA",'SNL Operating Data'!MM137="NA"),"",SUM('SNL Operating Data'!MM136,'SNL Operating Data'!MM137))</f>
        <v>21862</v>
      </c>
      <c r="MI81" s="222">
        <f>IF(AND('SNL Operating Data'!MN136="NA",'SNL Operating Data'!MN137="NA"),"",SUM('SNL Operating Data'!MN136,'SNL Operating Data'!MN137))</f>
        <v>22360</v>
      </c>
      <c r="MJ81" s="222">
        <f>IF(AND('SNL Operating Data'!MO136="NA",'SNL Operating Data'!MO137="NA"),"",SUM('SNL Operating Data'!MO136,'SNL Operating Data'!MO137))</f>
        <v>638</v>
      </c>
      <c r="MK81" s="222">
        <f>IF(AND('SNL Operating Data'!MP136="NA",'SNL Operating Data'!MP137="NA"),"",SUM('SNL Operating Data'!MP136,'SNL Operating Data'!MP137))</f>
        <v>598</v>
      </c>
      <c r="ML81" s="222">
        <f>IF(AND('SNL Operating Data'!MQ136="NA",'SNL Operating Data'!MQ137="NA"),"",SUM('SNL Operating Data'!MQ136,'SNL Operating Data'!MQ137))</f>
        <v>584</v>
      </c>
      <c r="MM81" s="222">
        <f>IF(AND('SNL Operating Data'!MR136="NA",'SNL Operating Data'!MR137="NA"),"",SUM('SNL Operating Data'!MR136,'SNL Operating Data'!MR137))</f>
        <v>575</v>
      </c>
      <c r="MN81" s="222">
        <f>IF(AND('SNL Operating Data'!MS136="NA",'SNL Operating Data'!MS137="NA"),"",SUM('SNL Operating Data'!MS136,'SNL Operating Data'!MS137))</f>
        <v>575</v>
      </c>
      <c r="MO81" s="222">
        <f>IF(AND('SNL Operating Data'!MT136="NA",'SNL Operating Data'!MT137="NA"),"",SUM('SNL Operating Data'!MT136,'SNL Operating Data'!MT137))</f>
        <v>678</v>
      </c>
      <c r="MP81" s="222">
        <f>IF(AND('SNL Operating Data'!MU136="NA",'SNL Operating Data'!MU137="NA"),"",SUM('SNL Operating Data'!MU136,'SNL Operating Data'!MU137))</f>
        <v>667</v>
      </c>
      <c r="MQ81" s="222">
        <f>IF(AND('SNL Operating Data'!MV136="NA",'SNL Operating Data'!MV137="NA"),"",SUM('SNL Operating Data'!MV136,'SNL Operating Data'!MV137))</f>
        <v>621</v>
      </c>
      <c r="MR81" s="222">
        <f>IF(AND('SNL Operating Data'!MW136="NA",'SNL Operating Data'!MW137="NA"),"",SUM('SNL Operating Data'!MW136,'SNL Operating Data'!MW137))</f>
        <v>562</v>
      </c>
      <c r="MS81" s="222">
        <f>IF(AND('SNL Operating Data'!MX136="NA",'SNL Operating Data'!MX137="NA"),"",SUM('SNL Operating Data'!MX136,'SNL Operating Data'!MX137))</f>
        <v>360</v>
      </c>
      <c r="MT81" s="222" t="str">
        <f>IF(AND('SNL Operating Data'!MY136="NA",'SNL Operating Data'!MY137="NA"),"",SUM('SNL Operating Data'!MY136,'SNL Operating Data'!MY137))</f>
        <v/>
      </c>
      <c r="MU81" s="222" t="str">
        <f>IF(AND('SNL Operating Data'!MZ136="NA",'SNL Operating Data'!MZ137="NA"),"",SUM('SNL Operating Data'!MZ136,'SNL Operating Data'!MZ137))</f>
        <v/>
      </c>
      <c r="MV81" s="222" t="str">
        <f>IF(AND('SNL Operating Data'!NA136="NA",'SNL Operating Data'!NA137="NA"),"",SUM('SNL Operating Data'!NA136,'SNL Operating Data'!NA137))</f>
        <v/>
      </c>
      <c r="MW81" s="222" t="str">
        <f>IF(AND('SNL Operating Data'!NB136="NA",'SNL Operating Data'!NB137="NA"),"",SUM('SNL Operating Data'!NB136,'SNL Operating Data'!NB137))</f>
        <v/>
      </c>
      <c r="MX81" s="222" t="str">
        <f>IF(AND('SNL Operating Data'!NC136="NA",'SNL Operating Data'!NC137="NA"),"",SUM('SNL Operating Data'!NC136,'SNL Operating Data'!NC137))</f>
        <v/>
      </c>
      <c r="MY81" s="222">
        <f>IF(AND('SNL Operating Data'!ND136="NA",'SNL Operating Data'!ND137="NA"),"",SUM('SNL Operating Data'!ND136,'SNL Operating Data'!ND137))</f>
        <v>11774</v>
      </c>
      <c r="MZ81" s="222">
        <f>IF(AND('SNL Operating Data'!NE136="NA",'SNL Operating Data'!NE137="NA"),"",SUM('SNL Operating Data'!NE136,'SNL Operating Data'!NE137))</f>
        <v>11951</v>
      </c>
      <c r="NA81" s="222">
        <f>IF(AND('SNL Operating Data'!NF136="NA",'SNL Operating Data'!NF137="NA"),"",SUM('SNL Operating Data'!NF136,'SNL Operating Data'!NF137))</f>
        <v>12066</v>
      </c>
      <c r="NB81" s="222">
        <f>IF(AND('SNL Operating Data'!NG136="NA",'SNL Operating Data'!NG137="NA"),"",SUM('SNL Operating Data'!NG136,'SNL Operating Data'!NG137))</f>
        <v>12329</v>
      </c>
      <c r="NC81" s="222">
        <f>IF(AND('SNL Operating Data'!NH136="NA",'SNL Operating Data'!NH137="NA"),"",SUM('SNL Operating Data'!NH136,'SNL Operating Data'!NH137))</f>
        <v>12166</v>
      </c>
      <c r="ND81" s="222">
        <f>IF(AND('SNL Operating Data'!NI136="NA",'SNL Operating Data'!NI137="NA"),"",SUM('SNL Operating Data'!NI136,'SNL Operating Data'!NI137))</f>
        <v>21063</v>
      </c>
      <c r="NE81" s="222">
        <f>IF(AND('SNL Operating Data'!NJ136="NA",'SNL Operating Data'!NJ137="NA"),"",SUM('SNL Operating Data'!NJ136,'SNL Operating Data'!NJ137))</f>
        <v>18132</v>
      </c>
      <c r="NF81" s="222">
        <f>IF(AND('SNL Operating Data'!NK136="NA",'SNL Operating Data'!NK137="NA"),"",SUM('SNL Operating Data'!NK136,'SNL Operating Data'!NK137))</f>
        <v>17834</v>
      </c>
      <c r="NG81" s="222">
        <f>IF(AND('SNL Operating Data'!NL136="NA",'SNL Operating Data'!NL137="NA"),"",SUM('SNL Operating Data'!NL136,'SNL Operating Data'!NL137))</f>
        <v>20830</v>
      </c>
      <c r="NH81" s="222">
        <f>IF(AND('SNL Operating Data'!NM136="NA",'SNL Operating Data'!NM137="NA"),"",SUM('SNL Operating Data'!NM136,'SNL Operating Data'!NM137))</f>
        <v>15017</v>
      </c>
      <c r="NI81" s="222">
        <f>IF(AND('SNL Operating Data'!NN136="NA",'SNL Operating Data'!NN137="NA"),"",SUM('SNL Operating Data'!NN136,'SNL Operating Data'!NN137))</f>
        <v>33419</v>
      </c>
      <c r="NJ81" s="222">
        <f>IF(AND('SNL Operating Data'!NO136="NA",'SNL Operating Data'!NO137="NA"),"",SUM('SNL Operating Data'!NO136,'SNL Operating Data'!NO137))</f>
        <v>34697</v>
      </c>
      <c r="NK81" s="222">
        <f>IF(AND('SNL Operating Data'!NP136="NA",'SNL Operating Data'!NP137="NA"),"",SUM('SNL Operating Data'!NP136,'SNL Operating Data'!NP137))</f>
        <v>33079</v>
      </c>
      <c r="NL81" s="222">
        <f>IF(AND('SNL Operating Data'!NQ136="NA",'SNL Operating Data'!NQ137="NA"),"",SUM('SNL Operating Data'!NQ136,'SNL Operating Data'!NQ137))</f>
        <v>32618</v>
      </c>
      <c r="NM81" s="222">
        <f>IF(AND('SNL Operating Data'!NR136="NA",'SNL Operating Data'!NR137="NA"),"",SUM('SNL Operating Data'!NR136,'SNL Operating Data'!NR137))</f>
        <v>33952</v>
      </c>
      <c r="NN81" s="222">
        <f>IF(AND('SNL Operating Data'!NS136="NA",'SNL Operating Data'!NS137="NA"),"",SUM('SNL Operating Data'!NS136,'SNL Operating Data'!NS137))</f>
        <v>15960</v>
      </c>
      <c r="NO81" s="222">
        <f>IF(AND('SNL Operating Data'!NT136="NA",'SNL Operating Data'!NT137="NA"),"",SUM('SNL Operating Data'!NT136,'SNL Operating Data'!NT137))</f>
        <v>17328</v>
      </c>
      <c r="NP81" s="222">
        <f>IF(AND('SNL Operating Data'!NU136="NA",'SNL Operating Data'!NU137="NA"),"",SUM('SNL Operating Data'!NU136,'SNL Operating Data'!NU137))</f>
        <v>36999</v>
      </c>
      <c r="NQ81" s="222">
        <f>IF(AND('SNL Operating Data'!NV136="NA",'SNL Operating Data'!NV137="NA"),"",SUM('SNL Operating Data'!NV136,'SNL Operating Data'!NV137))</f>
        <v>36999</v>
      </c>
      <c r="NR81" s="222">
        <f>IF(AND('SNL Operating Data'!NW136="NA",'SNL Operating Data'!NW137="NA"),"",SUM('SNL Operating Data'!NW136,'SNL Operating Data'!NW137))</f>
        <v>52897</v>
      </c>
      <c r="NS81" s="222" t="str">
        <f>IF(AND('SNL Operating Data'!NX136="NA",'SNL Operating Data'!NX137="NA"),"",SUM('SNL Operating Data'!NX136,'SNL Operating Data'!NX137))</f>
        <v/>
      </c>
      <c r="NT81" s="222" t="str">
        <f>IF(AND('SNL Operating Data'!NY136="NA",'SNL Operating Data'!NY137="NA"),"",SUM('SNL Operating Data'!NY136,'SNL Operating Data'!NY137))</f>
        <v/>
      </c>
      <c r="NU81" s="222" t="str">
        <f>IF(AND('SNL Operating Data'!NZ136="NA",'SNL Operating Data'!NZ137="NA"),"",SUM('SNL Operating Data'!NZ136,'SNL Operating Data'!NZ137))</f>
        <v/>
      </c>
      <c r="NV81" s="222" t="str">
        <f>IF(AND('SNL Operating Data'!OA136="NA",'SNL Operating Data'!OA137="NA"),"",SUM('SNL Operating Data'!OA136,'SNL Operating Data'!OA137))</f>
        <v/>
      </c>
      <c r="NW81" s="222">
        <f>IF(AND('SNL Operating Data'!OB136="NA",'SNL Operating Data'!OB137="NA"),"",SUM('SNL Operating Data'!OB136,'SNL Operating Data'!OB137))</f>
        <v>0</v>
      </c>
      <c r="NX81" s="222">
        <f>IF(AND('SNL Operating Data'!OC136="NA",'SNL Operating Data'!OC137="NA"),"",SUM('SNL Operating Data'!OC136,'SNL Operating Data'!OC137))</f>
        <v>0</v>
      </c>
      <c r="NY81" s="222">
        <f>IF(AND('SNL Operating Data'!OD136="NA",'SNL Operating Data'!OD137="NA"),"",SUM('SNL Operating Data'!OD136,'SNL Operating Data'!OD137))</f>
        <v>0</v>
      </c>
      <c r="NZ81" s="222">
        <f>IF(AND('SNL Operating Data'!OE136="NA",'SNL Operating Data'!OE137="NA"),"",SUM('SNL Operating Data'!OE136,'SNL Operating Data'!OE137))</f>
        <v>0</v>
      </c>
      <c r="OA81" s="222">
        <f>IF(AND('SNL Operating Data'!OF136="NA",'SNL Operating Data'!OF137="NA"),"",SUM('SNL Operating Data'!OF136,'SNL Operating Data'!OF137))</f>
        <v>0</v>
      </c>
      <c r="OB81" s="222">
        <f>IF(AND('SNL Operating Data'!OG136="NA",'SNL Operating Data'!OG137="NA"),"",SUM('SNL Operating Data'!OG136,'SNL Operating Data'!OG137))</f>
        <v>0</v>
      </c>
      <c r="OC81" s="222">
        <f>IF(AND('SNL Operating Data'!OH136="NA",'SNL Operating Data'!OH137="NA"),"",SUM('SNL Operating Data'!OH136,'SNL Operating Data'!OH137))</f>
        <v>56050</v>
      </c>
      <c r="OD81" s="222">
        <f>IF(AND('SNL Operating Data'!OI136="NA",'SNL Operating Data'!OI137="NA"),"",SUM('SNL Operating Data'!OI136,'SNL Operating Data'!OI137))</f>
        <v>52628</v>
      </c>
      <c r="OE81" s="222">
        <f>IF(AND('SNL Operating Data'!OJ136="NA",'SNL Operating Data'!OJ137="NA"),"",SUM('SNL Operating Data'!OJ136,'SNL Operating Data'!OJ137))</f>
        <v>56582</v>
      </c>
      <c r="OF81" s="222">
        <f>IF(AND('SNL Operating Data'!OK136="NA",'SNL Operating Data'!OK137="NA"),"",SUM('SNL Operating Data'!OK136,'SNL Operating Data'!OK137))</f>
        <v>49951</v>
      </c>
      <c r="OG81" s="222">
        <f>IF(AND('SNL Operating Data'!OL136="NA",'SNL Operating Data'!OL137="NA"),"",SUM('SNL Operating Data'!OL136,'SNL Operating Data'!OL137))</f>
        <v>48197</v>
      </c>
      <c r="OH81" s="222">
        <f>IF(AND('SNL Operating Data'!OM136="NA",'SNL Operating Data'!OM137="NA"),"",SUM('SNL Operating Data'!OM136,'SNL Operating Data'!OM137))</f>
        <v>6187</v>
      </c>
      <c r="OI81" s="222">
        <f>IF(AND('SNL Operating Data'!ON136="NA",'SNL Operating Data'!ON137="NA"),"",SUM('SNL Operating Data'!ON136,'SNL Operating Data'!ON137))</f>
        <v>6642</v>
      </c>
      <c r="OJ81" s="222">
        <f>IF(AND('SNL Operating Data'!OO136="NA",'SNL Operating Data'!OO137="NA"),"",SUM('SNL Operating Data'!OO136,'SNL Operating Data'!OO137))</f>
        <v>6467</v>
      </c>
      <c r="OK81" s="222">
        <f>IF(AND('SNL Operating Data'!OP136="NA",'SNL Operating Data'!OP137="NA"),"",SUM('SNL Operating Data'!OP136,'SNL Operating Data'!OP137))</f>
        <v>5779</v>
      </c>
      <c r="OL81" s="222">
        <f>IF(AND('SNL Operating Data'!OQ136="NA",'SNL Operating Data'!OQ137="NA"),"",SUM('SNL Operating Data'!OQ136,'SNL Operating Data'!OQ137))</f>
        <v>5847</v>
      </c>
      <c r="OM81" s="222">
        <f>IF(AND('SNL Operating Data'!OR136="NA",'SNL Operating Data'!OR137="NA"),"",SUM('SNL Operating Data'!OR136,'SNL Operating Data'!OR137))</f>
        <v>7378</v>
      </c>
      <c r="ON81" s="222">
        <f>IF(AND('SNL Operating Data'!OS136="NA",'SNL Operating Data'!OS137="NA"),"",SUM('SNL Operating Data'!OS136,'SNL Operating Data'!OS137))</f>
        <v>8385</v>
      </c>
      <c r="OO81" s="222">
        <f>IF(AND('SNL Operating Data'!OT136="NA",'SNL Operating Data'!OT137="NA"),"",SUM('SNL Operating Data'!OT136,'SNL Operating Data'!OT137))</f>
        <v>7630</v>
      </c>
      <c r="OP81" s="222">
        <f>IF(AND('SNL Operating Data'!OU136="NA",'SNL Operating Data'!OU137="NA"),"",SUM('SNL Operating Data'!OU136,'SNL Operating Data'!OU137))</f>
        <v>7044</v>
      </c>
      <c r="OQ81" s="222">
        <f>IF(AND('SNL Operating Data'!OV136="NA",'SNL Operating Data'!OV137="NA"),"",SUM('SNL Operating Data'!OV136,'SNL Operating Data'!OV137))</f>
        <v>7550</v>
      </c>
      <c r="OR81" s="222">
        <f>IF(AND('SNL Operating Data'!OW136="NA",'SNL Operating Data'!OW137="NA"),"",SUM('SNL Operating Data'!OW136,'SNL Operating Data'!OW137))</f>
        <v>1106</v>
      </c>
      <c r="OS81" s="222">
        <f>IF(AND('SNL Operating Data'!OX136="NA",'SNL Operating Data'!OX137="NA"),"",SUM('SNL Operating Data'!OX136,'SNL Operating Data'!OX137))</f>
        <v>1124</v>
      </c>
      <c r="OT81" s="222">
        <f>IF(AND('SNL Operating Data'!OY136="NA",'SNL Operating Data'!OY137="NA"),"",SUM('SNL Operating Data'!OY136,'SNL Operating Data'!OY137))</f>
        <v>1170</v>
      </c>
      <c r="OU81" s="222">
        <f>IF(AND('SNL Operating Data'!OZ136="NA",'SNL Operating Data'!OZ137="NA"),"",SUM('SNL Operating Data'!OZ136,'SNL Operating Data'!OZ137))</f>
        <v>0</v>
      </c>
      <c r="OV81" s="222">
        <f>IF(AND('SNL Operating Data'!PA136="NA",'SNL Operating Data'!PA137="NA"),"",SUM('SNL Operating Data'!PA136,'SNL Operating Data'!PA137))</f>
        <v>1035</v>
      </c>
      <c r="OW81" s="222">
        <f>IF(AND('SNL Operating Data'!PB136="NA",'SNL Operating Data'!PB137="NA"),"",SUM('SNL Operating Data'!PB136,'SNL Operating Data'!PB137))</f>
        <v>24823</v>
      </c>
      <c r="OX81" s="222">
        <f>IF(AND('SNL Operating Data'!PC136="NA",'SNL Operating Data'!PC137="NA"),"",SUM('SNL Operating Data'!PC136,'SNL Operating Data'!PC137))</f>
        <v>27440</v>
      </c>
      <c r="OY81" s="222">
        <f>IF(AND('SNL Operating Data'!PD136="NA",'SNL Operating Data'!PD137="NA"),"",SUM('SNL Operating Data'!PD136,'SNL Operating Data'!PD137))</f>
        <v>28523</v>
      </c>
      <c r="OZ81" s="222">
        <f>IF(AND('SNL Operating Data'!PE136="NA",'SNL Operating Data'!PE137="NA"),"",SUM('SNL Operating Data'!PE136,'SNL Operating Data'!PE137))</f>
        <v>27013</v>
      </c>
      <c r="PA81" s="222">
        <f>IF(AND('SNL Operating Data'!PF136="NA",'SNL Operating Data'!PF137="NA"),"",SUM('SNL Operating Data'!PF136,'SNL Operating Data'!PF137))</f>
        <v>26287</v>
      </c>
      <c r="PB81" s="222">
        <f>IF(AND('SNL Operating Data'!PG136="NA",'SNL Operating Data'!PG137="NA"),"",SUM('SNL Operating Data'!PG136,'SNL Operating Data'!PG137))</f>
        <v>-19204182</v>
      </c>
      <c r="PC81" s="222">
        <f>IF(AND('SNL Operating Data'!PH136="NA",'SNL Operating Data'!PH137="NA"),"",SUM('SNL Operating Data'!PH136,'SNL Operating Data'!PH137))</f>
        <v>-20466640</v>
      </c>
      <c r="PD81" s="222">
        <f>IF(AND('SNL Operating Data'!PI136="NA",'SNL Operating Data'!PI137="NA"),"",SUM('SNL Operating Data'!PI136,'SNL Operating Data'!PI137))</f>
        <v>-19434879</v>
      </c>
      <c r="PE81" s="222">
        <f>IF(AND('SNL Operating Data'!PJ136="NA",'SNL Operating Data'!PJ137="NA"),"",SUM('SNL Operating Data'!PJ136,'SNL Operating Data'!PJ137))</f>
        <v>-18515103</v>
      </c>
      <c r="PF81" s="222">
        <f>IF(AND('SNL Operating Data'!PK136="NA",'SNL Operating Data'!PK137="NA"),"",SUM('SNL Operating Data'!PK136,'SNL Operating Data'!PK137))</f>
        <v>26060</v>
      </c>
      <c r="PG81" s="222">
        <f>IF(AND('SNL Operating Data'!PL136="NA",'SNL Operating Data'!PL137="NA"),"",SUM('SNL Operating Data'!PL136,'SNL Operating Data'!PL137))</f>
        <v>-31293499</v>
      </c>
      <c r="PH81" s="222">
        <f>IF(AND('SNL Operating Data'!PM136="NA",'SNL Operating Data'!PM137="NA"),"",SUM('SNL Operating Data'!PM136,'SNL Operating Data'!PM137))</f>
        <v>-32371740</v>
      </c>
      <c r="PI81" s="222">
        <f>IF(AND('SNL Operating Data'!PN136="NA",'SNL Operating Data'!PN137="NA"),"",SUM('SNL Operating Data'!PN136,'SNL Operating Data'!PN137))</f>
        <v>-31940554</v>
      </c>
      <c r="PJ81" s="222">
        <f>IF(AND('SNL Operating Data'!PO136="NA",'SNL Operating Data'!PO137="NA"),"",SUM('SNL Operating Data'!PO136,'SNL Operating Data'!PO137))</f>
        <v>-30430290</v>
      </c>
      <c r="PK81" s="222">
        <f>IF(AND('SNL Operating Data'!PP136="NA",'SNL Operating Data'!PP137="NA"),"",SUM('SNL Operating Data'!PP136,'SNL Operating Data'!PP137))</f>
        <v>-33397</v>
      </c>
      <c r="PL81" s="222">
        <f>IF(AND('SNL Operating Data'!PQ136="NA",'SNL Operating Data'!PQ137="NA"),"",SUM('SNL Operating Data'!PQ136,'SNL Operating Data'!PQ137))</f>
        <v>131467</v>
      </c>
      <c r="PM81" s="222">
        <f>IF(AND('SNL Operating Data'!PR136="NA",'SNL Operating Data'!PR137="NA"),"",SUM('SNL Operating Data'!PR136,'SNL Operating Data'!PR137))</f>
        <v>135564</v>
      </c>
      <c r="PN81" s="222">
        <f>IF(AND('SNL Operating Data'!PS136="NA",'SNL Operating Data'!PS137="NA"),"",SUM('SNL Operating Data'!PS136,'SNL Operating Data'!PS137))</f>
        <v>137753</v>
      </c>
      <c r="PO81" s="222">
        <f>IF(AND('SNL Operating Data'!PT136="NA",'SNL Operating Data'!PT137="NA"),"",SUM('SNL Operating Data'!PT136,'SNL Operating Data'!PT137))</f>
        <v>129653</v>
      </c>
      <c r="PP81" s="222">
        <f>IF(AND('SNL Operating Data'!PU136="NA",'SNL Operating Data'!PU137="NA"),"",SUM('SNL Operating Data'!PU136,'SNL Operating Data'!PU137))</f>
        <v>49049</v>
      </c>
      <c r="PQ81" s="222">
        <f>IF(AND('SNL Operating Data'!PV136="NA",'SNL Operating Data'!PV137="NA"),"",SUM('SNL Operating Data'!PV136,'SNL Operating Data'!PV137))</f>
        <v>13938</v>
      </c>
      <c r="PR81" s="222">
        <f>IF(AND('SNL Operating Data'!PW136="NA",'SNL Operating Data'!PW137="NA"),"",SUM('SNL Operating Data'!PW136,'SNL Operating Data'!PW137))</f>
        <v>14650</v>
      </c>
      <c r="PS81" s="222">
        <f>IF(AND('SNL Operating Data'!PX136="NA",'SNL Operating Data'!PX137="NA"),"",SUM('SNL Operating Data'!PX136,'SNL Operating Data'!PX137))</f>
        <v>15430</v>
      </c>
      <c r="PT81" s="222">
        <f>IF(AND('SNL Operating Data'!PY136="NA",'SNL Operating Data'!PY137="NA"),"",SUM('SNL Operating Data'!PY136,'SNL Operating Data'!PY137))</f>
        <v>14627</v>
      </c>
      <c r="PU81" s="222">
        <f>IF(AND('SNL Operating Data'!PZ136="NA",'SNL Operating Data'!PZ137="NA"),"",SUM('SNL Operating Data'!PZ136,'SNL Operating Data'!PZ137))</f>
        <v>14906</v>
      </c>
      <c r="PV81" s="222">
        <f>IF(AND('SNL Operating Data'!QA136="NA",'SNL Operating Data'!QA137="NA"),"",SUM('SNL Operating Data'!QA136,'SNL Operating Data'!QA137))</f>
        <v>11819</v>
      </c>
      <c r="PW81" s="222">
        <f>IF(AND('SNL Operating Data'!QB136="NA",'SNL Operating Data'!QB137="NA"),"",SUM('SNL Operating Data'!QB136,'SNL Operating Data'!QB137))</f>
        <v>12648</v>
      </c>
      <c r="PX81" s="222">
        <f>IF(AND('SNL Operating Data'!QC136="NA",'SNL Operating Data'!QC137="NA"),"",SUM('SNL Operating Data'!QC136,'SNL Operating Data'!QC137))</f>
        <v>21232</v>
      </c>
      <c r="PY81" s="222">
        <f>IF(AND('SNL Operating Data'!QD136="NA",'SNL Operating Data'!QD137="NA"),"",SUM('SNL Operating Data'!QD136,'SNL Operating Data'!QD137))</f>
        <v>7500</v>
      </c>
      <c r="PZ81" s="222">
        <f>IF(AND('SNL Operating Data'!QE136="NA",'SNL Operating Data'!QE137="NA"),"",SUM('SNL Operating Data'!QE136,'SNL Operating Data'!QE137))</f>
        <v>15360</v>
      </c>
      <c r="QA81" s="222">
        <f>IF(AND('SNL Operating Data'!QF136="NA",'SNL Operating Data'!QF137="NA"),"",SUM('SNL Operating Data'!QF136,'SNL Operating Data'!QF137))</f>
        <v>0</v>
      </c>
      <c r="QB81" s="222">
        <f>IF(AND('SNL Operating Data'!QG136="NA",'SNL Operating Data'!QG137="NA"),"",SUM('SNL Operating Data'!QG136,'SNL Operating Data'!QG137))</f>
        <v>0</v>
      </c>
      <c r="QC81" s="222">
        <f>IF(AND('SNL Operating Data'!QH136="NA",'SNL Operating Data'!QH137="NA"),"",SUM('SNL Operating Data'!QH136,'SNL Operating Data'!QH137))</f>
        <v>0</v>
      </c>
      <c r="QD81" s="222">
        <f>IF(AND('SNL Operating Data'!QI136="NA",'SNL Operating Data'!QI137="NA"),"",SUM('SNL Operating Data'!QI136,'SNL Operating Data'!QI137))</f>
        <v>0</v>
      </c>
      <c r="QE81" s="222">
        <f>IF(AND('SNL Operating Data'!QJ136="NA",'SNL Operating Data'!QJ137="NA"),"",SUM('SNL Operating Data'!QJ136,'SNL Operating Data'!QJ137))</f>
        <v>-44663</v>
      </c>
      <c r="QF81" s="222">
        <f>IF(AND('SNL Operating Data'!QK136="NA",'SNL Operating Data'!QK137="NA"),"",SUM('SNL Operating Data'!QK136,'SNL Operating Data'!QK137))</f>
        <v>125390</v>
      </c>
      <c r="QG81" s="222">
        <f>IF(AND('SNL Operating Data'!QL136="NA",'SNL Operating Data'!QL137="NA"),"",SUM('SNL Operating Data'!QL136,'SNL Operating Data'!QL137))</f>
        <v>129220</v>
      </c>
      <c r="QH81" s="222">
        <f>IF(AND('SNL Operating Data'!QM136="NA",'SNL Operating Data'!QM137="NA"),"",SUM('SNL Operating Data'!QM136,'SNL Operating Data'!QM137))</f>
        <v>125044</v>
      </c>
      <c r="QI81" s="222">
        <f>IF(AND('SNL Operating Data'!QN136="NA",'SNL Operating Data'!QN137="NA"),"",SUM('SNL Operating Data'!QN136,'SNL Operating Data'!QN137))</f>
        <v>129115</v>
      </c>
      <c r="QJ81" s="222">
        <f>IF(AND('SNL Operating Data'!QO136="NA",'SNL Operating Data'!QO137="NA"),"",SUM('SNL Operating Data'!QO136,'SNL Operating Data'!QO137))</f>
        <v>127333</v>
      </c>
      <c r="QK81" s="222">
        <f>IF(AND('SNL Operating Data'!QP136="NA",'SNL Operating Data'!QP137="NA"),"",SUM('SNL Operating Data'!QP136,'SNL Operating Data'!QP137))</f>
        <v>36088</v>
      </c>
      <c r="QL81" s="222">
        <f>IF(AND('SNL Operating Data'!QQ136="NA",'SNL Operating Data'!QQ137="NA"),"",SUM('SNL Operating Data'!QQ136,'SNL Operating Data'!QQ137))</f>
        <v>33861</v>
      </c>
      <c r="QM81" s="222">
        <f>IF(AND('SNL Operating Data'!QR136="NA",'SNL Operating Data'!QR137="NA"),"",SUM('SNL Operating Data'!QR136,'SNL Operating Data'!QR137))</f>
        <v>43501</v>
      </c>
      <c r="QN81" s="222">
        <f>IF(AND('SNL Operating Data'!QS136="NA",'SNL Operating Data'!QS137="NA"),"",SUM('SNL Operating Data'!QS136,'SNL Operating Data'!QS137))</f>
        <v>33516</v>
      </c>
      <c r="QO81" s="222">
        <f>IF(AND('SNL Operating Data'!QT136="NA",'SNL Operating Data'!QT137="NA"),"",SUM('SNL Operating Data'!QT136,'SNL Operating Data'!QT137))</f>
        <v>30212</v>
      </c>
      <c r="QP81" s="222">
        <f>IF(AND('SNL Operating Data'!QU136="NA",'SNL Operating Data'!QU137="NA"),"",SUM('SNL Operating Data'!QU136,'SNL Operating Data'!QU137))</f>
        <v>-9633491</v>
      </c>
      <c r="QQ81" s="222">
        <f>IF(AND('SNL Operating Data'!QV136="NA",'SNL Operating Data'!QV137="NA"),"",SUM('SNL Operating Data'!QV136,'SNL Operating Data'!QV137))</f>
        <v>-9569897</v>
      </c>
      <c r="QR81" s="222">
        <f>IF(AND('SNL Operating Data'!QW136="NA",'SNL Operating Data'!QW137="NA"),"",SUM('SNL Operating Data'!QW136,'SNL Operating Data'!QW137))</f>
        <v>-9275797</v>
      </c>
      <c r="QS81" s="222">
        <f>IF(AND('SNL Operating Data'!QX136="NA",'SNL Operating Data'!QX137="NA"),"",SUM('SNL Operating Data'!QX136,'SNL Operating Data'!QX137))</f>
        <v>-8741120</v>
      </c>
      <c r="QT81" s="222">
        <f>IF(AND('SNL Operating Data'!QY136="NA",'SNL Operating Data'!QY137="NA"),"",SUM('SNL Operating Data'!QY136,'SNL Operating Data'!QY137))</f>
        <v>-3448</v>
      </c>
      <c r="QU81" s="222">
        <f>IF(AND('SNL Operating Data'!QZ136="NA",'SNL Operating Data'!QZ137="NA"),"",SUM('SNL Operating Data'!QZ136,'SNL Operating Data'!QZ137))</f>
        <v>-3135027</v>
      </c>
      <c r="QV81" s="222">
        <f>IF(AND('SNL Operating Data'!RA136="NA",'SNL Operating Data'!RA137="NA"),"",SUM('SNL Operating Data'!RA136,'SNL Operating Data'!RA137))</f>
        <v>-3272968</v>
      </c>
      <c r="QW81" s="222">
        <f>IF(AND('SNL Operating Data'!RB136="NA",'SNL Operating Data'!RB137="NA"),"",SUM('SNL Operating Data'!RB136,'SNL Operating Data'!RB137))</f>
        <v>-3077427</v>
      </c>
      <c r="QX81" s="222">
        <f>IF(AND('SNL Operating Data'!RC136="NA",'SNL Operating Data'!RC137="NA"),"",SUM('SNL Operating Data'!RC136,'SNL Operating Data'!RC137))</f>
        <v>-2665144</v>
      </c>
      <c r="QY81" s="222">
        <f>IF(AND('SNL Operating Data'!RD136="NA",'SNL Operating Data'!RD137="NA"),"",SUM('SNL Operating Data'!RD136,'SNL Operating Data'!RD137))</f>
        <v>-914</v>
      </c>
      <c r="QZ81" s="222" t="str">
        <f>IF(AND('SNL Operating Data'!RE136="NA",'SNL Operating Data'!RE137="NA"),"",SUM('SNL Operating Data'!RE136,'SNL Operating Data'!RE137))</f>
        <v/>
      </c>
      <c r="RA81" s="222" t="str">
        <f>IF(AND('SNL Operating Data'!RF136="NA",'SNL Operating Data'!RF137="NA"),"",SUM('SNL Operating Data'!RF136,'SNL Operating Data'!RF137))</f>
        <v/>
      </c>
      <c r="RB81" s="222" t="str">
        <f>IF(AND('SNL Operating Data'!RG136="NA",'SNL Operating Data'!RG137="NA"),"",SUM('SNL Operating Data'!RG136,'SNL Operating Data'!RG137))</f>
        <v/>
      </c>
      <c r="RC81" s="222" t="str">
        <f>IF(AND('SNL Operating Data'!RH136="NA",'SNL Operating Data'!RH137="NA"),"",SUM('SNL Operating Data'!RH136,'SNL Operating Data'!RH137))</f>
        <v/>
      </c>
      <c r="RD81" s="222" t="str">
        <f>IF(AND('SNL Operating Data'!RI136="NA",'SNL Operating Data'!RI137="NA"),"",SUM('SNL Operating Data'!RI136,'SNL Operating Data'!RI137))</f>
        <v/>
      </c>
      <c r="RE81" s="222">
        <f>IF(AND('SNL Operating Data'!RJ136="NA",'SNL Operating Data'!RJ137="NA"),"",SUM('SNL Operating Data'!RJ136,'SNL Operating Data'!RJ137))</f>
        <v>25</v>
      </c>
      <c r="RF81" s="222">
        <f>IF(AND('SNL Operating Data'!RK136="NA",'SNL Operating Data'!RK137="NA"),"",SUM('SNL Operating Data'!RK136,'SNL Operating Data'!RK137))</f>
        <v>25</v>
      </c>
      <c r="RG81" s="222">
        <f>IF(AND('SNL Operating Data'!RL136="NA",'SNL Operating Data'!RL137="NA"),"",SUM('SNL Operating Data'!RL136,'SNL Operating Data'!RL137))</f>
        <v>3</v>
      </c>
      <c r="RH81" s="222">
        <f>IF(AND('SNL Operating Data'!RM136="NA",'SNL Operating Data'!RM137="NA"),"",SUM('SNL Operating Data'!RM136,'SNL Operating Data'!RM137))</f>
        <v>0</v>
      </c>
      <c r="RI81" s="222" t="str">
        <f>IF(AND('SNL Operating Data'!RN136="NA",'SNL Operating Data'!RN137="NA"),"",SUM('SNL Operating Data'!RN136,'SNL Operating Data'!RN137))</f>
        <v/>
      </c>
      <c r="RJ81" s="222">
        <f>IF(AND('SNL Operating Data'!RO136="NA",'SNL Operating Data'!RO137="NA"),"",SUM('SNL Operating Data'!RO136,'SNL Operating Data'!RO137))</f>
        <v>26450</v>
      </c>
      <c r="RK81" s="222">
        <f>IF(AND('SNL Operating Data'!RP136="NA",'SNL Operating Data'!RP137="NA"),"",SUM('SNL Operating Data'!RP136,'SNL Operating Data'!RP137))</f>
        <v>26450</v>
      </c>
      <c r="RL81" s="222">
        <f>IF(AND('SNL Operating Data'!RQ136="NA",'SNL Operating Data'!RQ137="NA"),"",SUM('SNL Operating Data'!RQ136,'SNL Operating Data'!RQ137))</f>
        <v>31674</v>
      </c>
      <c r="RM81" s="222">
        <f>IF(AND('SNL Operating Data'!RR136="NA",'SNL Operating Data'!RR137="NA"),"",SUM('SNL Operating Data'!RR136,'SNL Operating Data'!RR137))</f>
        <v>25725</v>
      </c>
      <c r="RN81" s="222">
        <f>IF(AND('SNL Operating Data'!RS136="NA",'SNL Operating Data'!RS137="NA"),"",SUM('SNL Operating Data'!RS136,'SNL Operating Data'!RS137))</f>
        <v>0</v>
      </c>
      <c r="RO81" s="222">
        <f>IF(AND('SNL Operating Data'!RT136="NA",'SNL Operating Data'!RT137="NA"),"",SUM('SNL Operating Data'!RT136,'SNL Operating Data'!RT137))</f>
        <v>196396</v>
      </c>
      <c r="RP81" s="222">
        <f>IF(AND('SNL Operating Data'!RU136="NA",'SNL Operating Data'!RU137="NA"),"",SUM('SNL Operating Data'!RU136,'SNL Operating Data'!RU137))</f>
        <v>29058</v>
      </c>
      <c r="RQ81" s="222">
        <f>IF(AND('SNL Operating Data'!RV136="NA",'SNL Operating Data'!RV137="NA"),"",SUM('SNL Operating Data'!RV136,'SNL Operating Data'!RV137))</f>
        <v>31028</v>
      </c>
      <c r="RR81" s="222">
        <f>IF(AND('SNL Operating Data'!RW136="NA",'SNL Operating Data'!RW137="NA"),"",SUM('SNL Operating Data'!RW136,'SNL Operating Data'!RW137))</f>
        <v>35850</v>
      </c>
      <c r="RS81" s="222">
        <f>IF(AND('SNL Operating Data'!RX136="NA",'SNL Operating Data'!RX137="NA"),"",SUM('SNL Operating Data'!RX136,'SNL Operating Data'!RX137))</f>
        <v>25164</v>
      </c>
      <c r="RT81" s="222">
        <f>IF(AND('SNL Operating Data'!RY136="NA",'SNL Operating Data'!RY137="NA"),"",SUM('SNL Operating Data'!RY136,'SNL Operating Data'!RY137))</f>
        <v>89811</v>
      </c>
      <c r="RU81" s="222">
        <f>IF(AND('SNL Operating Data'!RZ136="NA",'SNL Operating Data'!RZ137="NA"),"",SUM('SNL Operating Data'!RZ136,'SNL Operating Data'!RZ137))</f>
        <v>86739</v>
      </c>
      <c r="RV81" s="222">
        <f>IF(AND('SNL Operating Data'!SA136="NA",'SNL Operating Data'!SA137="NA"),"",SUM('SNL Operating Data'!SA136,'SNL Operating Data'!SA137))</f>
        <v>58171</v>
      </c>
      <c r="RW81" s="222">
        <f>IF(AND('SNL Operating Data'!SB136="NA",'SNL Operating Data'!SB137="NA"),"",SUM('SNL Operating Data'!SB136,'SNL Operating Data'!SB137))</f>
        <v>52197</v>
      </c>
      <c r="RX81" s="222">
        <f>IF(AND('SNL Operating Data'!SC136="NA",'SNL Operating Data'!SC137="NA"),"",SUM('SNL Operating Data'!SC136,'SNL Operating Data'!SC137))</f>
        <v>53620</v>
      </c>
      <c r="RY81" s="222">
        <f>IF(AND('SNL Operating Data'!SD136="NA",'SNL Operating Data'!SD137="NA"),"",SUM('SNL Operating Data'!SD136,'SNL Operating Data'!SD137))</f>
        <v>23985</v>
      </c>
      <c r="RZ81" s="222">
        <f>IF(AND('SNL Operating Data'!SE136="NA",'SNL Operating Data'!SE137="NA"),"",SUM('SNL Operating Data'!SE136,'SNL Operating Data'!SE137))</f>
        <v>23860</v>
      </c>
      <c r="SA81" s="222">
        <f>IF(AND('SNL Operating Data'!SF136="NA",'SNL Operating Data'!SF137="NA"),"",SUM('SNL Operating Data'!SF136,'SNL Operating Data'!SF137))</f>
        <v>22375</v>
      </c>
      <c r="SB81" s="222">
        <f>IF(AND('SNL Operating Data'!SG136="NA",'SNL Operating Data'!SG137="NA"),"",SUM('SNL Operating Data'!SG136,'SNL Operating Data'!SG137))</f>
        <v>23721</v>
      </c>
      <c r="SC81" s="222">
        <f>IF(AND('SNL Operating Data'!SH136="NA",'SNL Operating Data'!SH137="NA"),"",SUM('SNL Operating Data'!SH136,'SNL Operating Data'!SH137))</f>
        <v>21201</v>
      </c>
      <c r="SD81" s="222">
        <f>IF(AND('SNL Operating Data'!SI136="NA",'SNL Operating Data'!SI137="NA"),"",SUM('SNL Operating Data'!SI136,'SNL Operating Data'!SI137))</f>
        <v>0</v>
      </c>
      <c r="SE81" s="222">
        <f>IF(AND('SNL Operating Data'!SJ136="NA",'SNL Operating Data'!SJ137="NA"),"",SUM('SNL Operating Data'!SJ136,'SNL Operating Data'!SJ137))</f>
        <v>0</v>
      </c>
      <c r="SF81" s="222">
        <f>IF(AND('SNL Operating Data'!SK136="NA",'SNL Operating Data'!SK137="NA"),"",SUM('SNL Operating Data'!SK136,'SNL Operating Data'!SK137))</f>
        <v>0</v>
      </c>
      <c r="SG81" s="222">
        <f>IF(AND('SNL Operating Data'!SL136="NA",'SNL Operating Data'!SL137="NA"),"",SUM('SNL Operating Data'!SL136,'SNL Operating Data'!SL137))</f>
        <v>0</v>
      </c>
      <c r="SH81" s="222">
        <f>IF(AND('SNL Operating Data'!SM136="NA",'SNL Operating Data'!SM137="NA"),"",SUM('SNL Operating Data'!SM136,'SNL Operating Data'!SM137))</f>
        <v>0</v>
      </c>
      <c r="SI81" s="222">
        <f>IF(AND('SNL Operating Data'!SN136="NA",'SNL Operating Data'!SN137="NA"),"",SUM('SNL Operating Data'!SN136,'SNL Operating Data'!SN137))</f>
        <v>19124</v>
      </c>
      <c r="SJ81" s="222">
        <f>IF(AND('SNL Operating Data'!SO136="NA",'SNL Operating Data'!SO137="NA"),"",SUM('SNL Operating Data'!SO136,'SNL Operating Data'!SO137))</f>
        <v>18711</v>
      </c>
      <c r="SK81" s="222">
        <f>IF(AND('SNL Operating Data'!SP136="NA",'SNL Operating Data'!SP137="NA"),"",SUM('SNL Operating Data'!SP136,'SNL Operating Data'!SP137))</f>
        <v>18739</v>
      </c>
      <c r="SL81" s="222">
        <f>IF(AND('SNL Operating Data'!SQ136="NA",'SNL Operating Data'!SQ137="NA"),"",SUM('SNL Operating Data'!SQ136,'SNL Operating Data'!SQ137))</f>
        <v>16760</v>
      </c>
      <c r="SM81" s="222">
        <f>IF(AND('SNL Operating Data'!SR136="NA",'SNL Operating Data'!SR137="NA"),"",SUM('SNL Operating Data'!SR136,'SNL Operating Data'!SR137))</f>
        <v>19609</v>
      </c>
      <c r="SN81" s="222">
        <f>IF(AND('SNL Operating Data'!SS136="NA",'SNL Operating Data'!SS137="NA"),"",SUM('SNL Operating Data'!SS136,'SNL Operating Data'!SS137))</f>
        <v>43435</v>
      </c>
      <c r="SO81" s="222">
        <f>IF(AND('SNL Operating Data'!ST136="NA",'SNL Operating Data'!ST137="NA"),"",SUM('SNL Operating Data'!ST136,'SNL Operating Data'!ST137))</f>
        <v>309734</v>
      </c>
      <c r="SP81" s="222">
        <f>IF(AND('SNL Operating Data'!SU136="NA",'SNL Operating Data'!SU137="NA"),"",SUM('SNL Operating Data'!SU136,'SNL Operating Data'!SU137))</f>
        <v>23313</v>
      </c>
      <c r="SQ81" s="222">
        <f>IF(AND('SNL Operating Data'!SV136="NA",'SNL Operating Data'!SV137="NA"),"",SUM('SNL Operating Data'!SV136,'SNL Operating Data'!SV137))</f>
        <v>6376</v>
      </c>
      <c r="SR81" s="222">
        <f>IF(AND('SNL Operating Data'!SW136="NA",'SNL Operating Data'!SW137="NA"),"",SUM('SNL Operating Data'!SW136,'SNL Operating Data'!SW137))</f>
        <v>4</v>
      </c>
      <c r="SS81" s="222">
        <f>IF(AND('SNL Operating Data'!SX136="NA",'SNL Operating Data'!SX137="NA"),"",SUM('SNL Operating Data'!SX136,'SNL Operating Data'!SX137))</f>
        <v>20963</v>
      </c>
      <c r="ST81" s="222">
        <f>IF(AND('SNL Operating Data'!SY136="NA",'SNL Operating Data'!SY137="NA"),"",SUM('SNL Operating Data'!SY136,'SNL Operating Data'!SY137))</f>
        <v>24272</v>
      </c>
      <c r="SU81" s="222">
        <f>IF(AND('SNL Operating Data'!SZ136="NA",'SNL Operating Data'!SZ137="NA"),"",SUM('SNL Operating Data'!SZ136,'SNL Operating Data'!SZ137))</f>
        <v>26101</v>
      </c>
      <c r="SV81" s="222">
        <f>IF(AND('SNL Operating Data'!TA136="NA",'SNL Operating Data'!TA137="NA"),"",SUM('SNL Operating Data'!TA136,'SNL Operating Data'!TA137))</f>
        <v>25470</v>
      </c>
      <c r="SW81" s="222">
        <f>IF(AND('SNL Operating Data'!TB136="NA",'SNL Operating Data'!TB137="NA"),"",SUM('SNL Operating Data'!TB136,'SNL Operating Data'!TB137))</f>
        <v>28139</v>
      </c>
      <c r="SX81" s="222">
        <f>IF(AND('SNL Operating Data'!TC136="NA",'SNL Operating Data'!TC137="NA"),"",SUM('SNL Operating Data'!TC136,'SNL Operating Data'!TC137))</f>
        <v>-27055</v>
      </c>
      <c r="SY81" s="222">
        <f>IF(AND('SNL Operating Data'!TD136="NA",'SNL Operating Data'!TD137="NA"),"",SUM('SNL Operating Data'!TD136,'SNL Operating Data'!TD137))</f>
        <v>264876</v>
      </c>
      <c r="SZ81" s="222">
        <f>IF(AND('SNL Operating Data'!TE136="NA",'SNL Operating Data'!TE137="NA"),"",SUM('SNL Operating Data'!TE136,'SNL Operating Data'!TE137))</f>
        <v>22324</v>
      </c>
      <c r="TA81" s="222">
        <f>IF(AND('SNL Operating Data'!TF136="NA",'SNL Operating Data'!TF137="NA"),"",SUM('SNL Operating Data'!TF136,'SNL Operating Data'!TF137))</f>
        <v>22176</v>
      </c>
      <c r="TB81" s="222">
        <f>IF(AND('SNL Operating Data'!TG136="NA",'SNL Operating Data'!TG137="NA"),"",SUM('SNL Operating Data'!TG136,'SNL Operating Data'!TG137))</f>
        <v>21216</v>
      </c>
      <c r="TC81" s="222">
        <f>IF(AND('SNL Operating Data'!TH136="NA",'SNL Operating Data'!TH137="NA"),"",SUM('SNL Operating Data'!TH136,'SNL Operating Data'!TH137))</f>
        <v>13097</v>
      </c>
      <c r="TD81" s="222">
        <f>IF(AND('SNL Operating Data'!TI136="NA",'SNL Operating Data'!TI137="NA"),"",SUM('SNL Operating Data'!TI136,'SNL Operating Data'!TI137))</f>
        <v>13317</v>
      </c>
      <c r="TE81" s="222">
        <f>IF(AND('SNL Operating Data'!TJ136="NA",'SNL Operating Data'!TJ137="NA"),"",SUM('SNL Operating Data'!TJ136,'SNL Operating Data'!TJ137))</f>
        <v>14650</v>
      </c>
      <c r="TF81" s="222">
        <f>IF(AND('SNL Operating Data'!TK136="NA",'SNL Operating Data'!TK137="NA"),"",SUM('SNL Operating Data'!TK136,'SNL Operating Data'!TK137))</f>
        <v>14595</v>
      </c>
      <c r="TG81" s="222">
        <f>IF(AND('SNL Operating Data'!TL136="NA",'SNL Operating Data'!TL137="NA"),"",SUM('SNL Operating Data'!TL136,'SNL Operating Data'!TL137))</f>
        <v>12811</v>
      </c>
      <c r="TH81" s="222">
        <f>IF(AND('SNL Operating Data'!TM136="NA",'SNL Operating Data'!TM137="NA"),"",SUM('SNL Operating Data'!TM136,'SNL Operating Data'!TM137))</f>
        <v>1289</v>
      </c>
      <c r="TI81" s="222">
        <f>IF(AND('SNL Operating Data'!TN136="NA",'SNL Operating Data'!TN137="NA"),"",SUM('SNL Operating Data'!TN136,'SNL Operating Data'!TN137))</f>
        <v>1223</v>
      </c>
      <c r="TJ81" s="222">
        <f>IF(AND('SNL Operating Data'!TO136="NA",'SNL Operating Data'!TO137="NA"),"",SUM('SNL Operating Data'!TO136,'SNL Operating Data'!TO137))</f>
        <v>1143</v>
      </c>
      <c r="TK81" s="222">
        <f>IF(AND('SNL Operating Data'!TP136="NA",'SNL Operating Data'!TP137="NA"),"",SUM('SNL Operating Data'!TP136,'SNL Operating Data'!TP137))</f>
        <v>1367</v>
      </c>
      <c r="TL81" s="222">
        <f>IF(AND('SNL Operating Data'!TQ136="NA",'SNL Operating Data'!TQ137="NA"),"",SUM('SNL Operating Data'!TQ136,'SNL Operating Data'!TQ137))</f>
        <v>1442</v>
      </c>
      <c r="TM81" s="222">
        <f>IF(AND('SNL Operating Data'!TR136="NA",'SNL Operating Data'!TR137="NA"),"",SUM('SNL Operating Data'!TR136,'SNL Operating Data'!TR137))</f>
        <v>34006</v>
      </c>
      <c r="TN81" s="222">
        <f>IF(AND('SNL Operating Data'!TS136="NA",'SNL Operating Data'!TS137="NA"),"",SUM('SNL Operating Data'!TS136,'SNL Operating Data'!TS137))</f>
        <v>31021</v>
      </c>
      <c r="TO81" s="222">
        <f>IF(AND('SNL Operating Data'!TT136="NA",'SNL Operating Data'!TT137="NA"),"",SUM('SNL Operating Data'!TT136,'SNL Operating Data'!TT137))</f>
        <v>34122</v>
      </c>
      <c r="TP81" s="222">
        <f>IF(AND('SNL Operating Data'!TU136="NA",'SNL Operating Data'!TU137="NA"),"",SUM('SNL Operating Data'!TU136,'SNL Operating Data'!TU137))</f>
        <v>43417</v>
      </c>
      <c r="TQ81" s="222">
        <f>IF(AND('SNL Operating Data'!TV136="NA",'SNL Operating Data'!TV137="NA"),"",SUM('SNL Operating Data'!TV136,'SNL Operating Data'!TV137))</f>
        <v>59413</v>
      </c>
      <c r="TR81" s="222">
        <f>IF(AND('SNL Operating Data'!TW136="NA",'SNL Operating Data'!TW137="NA"),"",SUM('SNL Operating Data'!TW136,'SNL Operating Data'!TW137))</f>
        <v>17225</v>
      </c>
      <c r="TS81" s="222">
        <f>IF(AND('SNL Operating Data'!TX136="NA",'SNL Operating Data'!TX137="NA"),"",SUM('SNL Operating Data'!TX136,'SNL Operating Data'!TX137))</f>
        <v>21038</v>
      </c>
      <c r="TT81" s="222">
        <f>IF(AND('SNL Operating Data'!TY136="NA",'SNL Operating Data'!TY137="NA"),"",SUM('SNL Operating Data'!TY136,'SNL Operating Data'!TY137))</f>
        <v>33514</v>
      </c>
      <c r="TU81" s="222">
        <f>IF(AND('SNL Operating Data'!TZ136="NA",'SNL Operating Data'!TZ137="NA"),"",SUM('SNL Operating Data'!TZ136,'SNL Operating Data'!TZ137))</f>
        <v>34721</v>
      </c>
      <c r="TV81" s="222">
        <f>IF(AND('SNL Operating Data'!UA136="NA",'SNL Operating Data'!UA137="NA"),"",SUM('SNL Operating Data'!UA136,'SNL Operating Data'!UA137))</f>
        <v>43405</v>
      </c>
      <c r="TW81" s="222">
        <f>IF(AND('SNL Operating Data'!UB136="NA",'SNL Operating Data'!UB137="NA"),"",SUM('SNL Operating Data'!UB136,'SNL Operating Data'!UB137))</f>
        <v>148425</v>
      </c>
      <c r="TX81" s="222">
        <f>IF(AND('SNL Operating Data'!UC136="NA",'SNL Operating Data'!UC137="NA"),"",SUM('SNL Operating Data'!UC136,'SNL Operating Data'!UC137))</f>
        <v>174193</v>
      </c>
      <c r="TY81" s="222">
        <f>IF(AND('SNL Operating Data'!UD136="NA",'SNL Operating Data'!UD137="NA"),"",SUM('SNL Operating Data'!UD136,'SNL Operating Data'!UD137))</f>
        <v>164750</v>
      </c>
      <c r="TZ81" s="222">
        <f>IF(AND('SNL Operating Data'!UE136="NA",'SNL Operating Data'!UE137="NA"),"",SUM('SNL Operating Data'!UE136,'SNL Operating Data'!UE137))</f>
        <v>156959</v>
      </c>
      <c r="UA81" s="222">
        <f>IF(AND('SNL Operating Data'!UF136="NA",'SNL Operating Data'!UF137="NA"),"",SUM('SNL Operating Data'!UF136,'SNL Operating Data'!UF137))</f>
        <v>109042</v>
      </c>
      <c r="UB81" s="222">
        <f>IF(AND('SNL Operating Data'!UG136="NA",'SNL Operating Data'!UG137="NA"),"",SUM('SNL Operating Data'!UG136,'SNL Operating Data'!UG137))</f>
        <v>13449</v>
      </c>
      <c r="UC81" s="222">
        <f>IF(AND('SNL Operating Data'!UH136="NA",'SNL Operating Data'!UH137="NA"),"",SUM('SNL Operating Data'!UH136,'SNL Operating Data'!UH137))</f>
        <v>13572</v>
      </c>
      <c r="UD81" s="222">
        <f>IF(AND('SNL Operating Data'!UI136="NA",'SNL Operating Data'!UI137="NA"),"",SUM('SNL Operating Data'!UI136,'SNL Operating Data'!UI137))</f>
        <v>12346</v>
      </c>
      <c r="UE81" s="222">
        <f>IF(AND('SNL Operating Data'!UJ136="NA",'SNL Operating Data'!UJ137="NA"),"",SUM('SNL Operating Data'!UJ136,'SNL Operating Data'!UJ137))</f>
        <v>11106</v>
      </c>
      <c r="UF81" s="222">
        <f>IF(AND('SNL Operating Data'!UK136="NA",'SNL Operating Data'!UK137="NA"),"",SUM('SNL Operating Data'!UK136,'SNL Operating Data'!UK137))</f>
        <v>11614</v>
      </c>
      <c r="UG81" s="222">
        <f>IF(AND('SNL Operating Data'!UL136="NA",'SNL Operating Data'!UL137="NA"),"",SUM('SNL Operating Data'!UL136,'SNL Operating Data'!UL137))</f>
        <v>103576</v>
      </c>
      <c r="UH81" s="222">
        <f>IF(AND('SNL Operating Data'!UM136="NA",'SNL Operating Data'!UM137="NA"),"",SUM('SNL Operating Data'!UM136,'SNL Operating Data'!UM137))</f>
        <v>99617</v>
      </c>
      <c r="UI81" s="222">
        <f>IF(AND('SNL Operating Data'!UN136="NA",'SNL Operating Data'!UN137="NA"),"",SUM('SNL Operating Data'!UN136,'SNL Operating Data'!UN137))</f>
        <v>110481</v>
      </c>
      <c r="UJ81" s="222">
        <f>IF(AND('SNL Operating Data'!UO136="NA",'SNL Operating Data'!UO137="NA"),"",SUM('SNL Operating Data'!UO136,'SNL Operating Data'!UO137))</f>
        <v>120665</v>
      </c>
      <c r="UK81" s="222">
        <f>IF(AND('SNL Operating Data'!UP136="NA",'SNL Operating Data'!UP137="NA"),"",SUM('SNL Operating Data'!UP136,'SNL Operating Data'!UP137))</f>
        <v>41555</v>
      </c>
      <c r="UL81" s="222">
        <f>IF(AND('SNL Operating Data'!UQ136="NA",'SNL Operating Data'!UQ137="NA"),"",SUM('SNL Operating Data'!UQ136,'SNL Operating Data'!UQ137))</f>
        <v>15643</v>
      </c>
      <c r="UM81" s="222">
        <f>IF(AND('SNL Operating Data'!UR136="NA",'SNL Operating Data'!UR137="NA"),"",SUM('SNL Operating Data'!UR136,'SNL Operating Data'!UR137))</f>
        <v>17553</v>
      </c>
      <c r="UN81" s="222">
        <f>IF(AND('SNL Operating Data'!US136="NA",'SNL Operating Data'!US137="NA"),"",SUM('SNL Operating Data'!US136,'SNL Operating Data'!US137))</f>
        <v>17278</v>
      </c>
      <c r="UO81" s="222">
        <f>IF(AND('SNL Operating Data'!UT136="NA",'SNL Operating Data'!UT137="NA"),"",SUM('SNL Operating Data'!UT136,'SNL Operating Data'!UT137))</f>
        <v>16177</v>
      </c>
      <c r="UP81" s="222">
        <f>IF(AND('SNL Operating Data'!UU136="NA",'SNL Operating Data'!UU137="NA"),"",SUM('SNL Operating Data'!UU136,'SNL Operating Data'!UU137))</f>
        <v>15710</v>
      </c>
      <c r="UQ81" s="222">
        <f>IF(AND('SNL Operating Data'!UV136="NA",'SNL Operating Data'!UV137="NA"),"",SUM('SNL Operating Data'!UV136,'SNL Operating Data'!UV137))</f>
        <v>0</v>
      </c>
      <c r="UR81" s="222">
        <f>IF(AND('SNL Operating Data'!UW136="NA",'SNL Operating Data'!UW137="NA"),"",SUM('SNL Operating Data'!UW136,'SNL Operating Data'!UW137))</f>
        <v>0</v>
      </c>
      <c r="US81" s="222">
        <f>IF(AND('SNL Operating Data'!UX136="NA",'SNL Operating Data'!UX137="NA"),"",SUM('SNL Operating Data'!UX136,'SNL Operating Data'!UX137))</f>
        <v>0</v>
      </c>
      <c r="UT81" s="222">
        <f>IF(AND('SNL Operating Data'!UY136="NA",'SNL Operating Data'!UY137="NA"),"",SUM('SNL Operating Data'!UY136,'SNL Operating Data'!UY137))</f>
        <v>0</v>
      </c>
      <c r="UU81" s="222">
        <f>IF(AND('SNL Operating Data'!UZ136="NA",'SNL Operating Data'!UZ137="NA"),"",SUM('SNL Operating Data'!UZ136,'SNL Operating Data'!UZ137))</f>
        <v>0</v>
      </c>
      <c r="UV81" s="222">
        <f>IF(AND('SNL Operating Data'!VA136="NA",'SNL Operating Data'!VA137="NA"),"",SUM('SNL Operating Data'!VA136,'SNL Operating Data'!VA137))</f>
        <v>38990</v>
      </c>
      <c r="UW81" s="222">
        <f>IF(AND('SNL Operating Data'!VB136="NA",'SNL Operating Data'!VB137="NA"),"",SUM('SNL Operating Data'!VB136,'SNL Operating Data'!VB137))</f>
        <v>38863</v>
      </c>
      <c r="UX81" s="222">
        <f>IF(AND('SNL Operating Data'!VC136="NA",'SNL Operating Data'!VC137="NA"),"",SUM('SNL Operating Data'!VC136,'SNL Operating Data'!VC137))</f>
        <v>37790</v>
      </c>
      <c r="UY81" s="222">
        <f>IF(AND('SNL Operating Data'!VD136="NA",'SNL Operating Data'!VD137="NA"),"",SUM('SNL Operating Data'!VD136,'SNL Operating Data'!VD137))</f>
        <v>36272</v>
      </c>
      <c r="UZ81" s="222">
        <f>IF(AND('SNL Operating Data'!VE136="NA",'SNL Operating Data'!VE137="NA"),"",SUM('SNL Operating Data'!VE136,'SNL Operating Data'!VE137))</f>
        <v>37154</v>
      </c>
      <c r="VA81" s="222">
        <f>IF(AND('SNL Operating Data'!VF136="NA",'SNL Operating Data'!VF137="NA"),"",SUM('SNL Operating Data'!VF136,'SNL Operating Data'!VF137))</f>
        <v>-16092434</v>
      </c>
      <c r="VB81" s="222">
        <f>IF(AND('SNL Operating Data'!VG136="NA",'SNL Operating Data'!VG137="NA"),"",SUM('SNL Operating Data'!VG136,'SNL Operating Data'!VG137))</f>
        <v>-16645096</v>
      </c>
      <c r="VC81" s="222">
        <f>IF(AND('SNL Operating Data'!VH136="NA",'SNL Operating Data'!VH137="NA"),"",SUM('SNL Operating Data'!VH136,'SNL Operating Data'!VH137))</f>
        <v>-15906008</v>
      </c>
      <c r="VD81" s="222">
        <f>IF(AND('SNL Operating Data'!VI136="NA",'SNL Operating Data'!VI137="NA"),"",SUM('SNL Operating Data'!VI136,'SNL Operating Data'!VI137))</f>
        <v>-15076422</v>
      </c>
      <c r="VE81" s="222">
        <f>IF(AND('SNL Operating Data'!VJ136="NA",'SNL Operating Data'!VJ137="NA"),"",SUM('SNL Operating Data'!VJ136,'SNL Operating Data'!VJ137))</f>
        <v>15011</v>
      </c>
      <c r="VF81" s="222">
        <f>IF(AND('SNL Operating Data'!VK136="NA",'SNL Operating Data'!VK137="NA"),"",SUM('SNL Operating Data'!VK136,'SNL Operating Data'!VK137))</f>
        <v>0</v>
      </c>
      <c r="VG81" s="222">
        <f>IF(AND('SNL Operating Data'!VL136="NA",'SNL Operating Data'!VL137="NA"),"",SUM('SNL Operating Data'!VL136,'SNL Operating Data'!VL137))</f>
        <v>0</v>
      </c>
      <c r="VH81" s="222">
        <f>IF(AND('SNL Operating Data'!VM136="NA",'SNL Operating Data'!VM137="NA"),"",SUM('SNL Operating Data'!VM136,'SNL Operating Data'!VM137))</f>
        <v>0</v>
      </c>
      <c r="VI81" s="222">
        <f>IF(AND('SNL Operating Data'!VN136="NA",'SNL Operating Data'!VN137="NA"),"",SUM('SNL Operating Data'!VN136,'SNL Operating Data'!VN137))</f>
        <v>0</v>
      </c>
      <c r="VJ81" s="222">
        <f>IF(AND('SNL Operating Data'!VO136="NA",'SNL Operating Data'!VO137="NA"),"",SUM('SNL Operating Data'!VO136,'SNL Operating Data'!VO137))</f>
        <v>0</v>
      </c>
      <c r="VK81" s="222">
        <f>IF(AND('SNL Operating Data'!VP136="NA",'SNL Operating Data'!VP137="NA"),"",SUM('SNL Operating Data'!VP136,'SNL Operating Data'!VP137))</f>
        <v>11121</v>
      </c>
      <c r="VL81" s="222">
        <f>IF(AND('SNL Operating Data'!VQ136="NA",'SNL Operating Data'!VQ137="NA"),"",SUM('SNL Operating Data'!VQ136,'SNL Operating Data'!VQ137))</f>
        <v>36457</v>
      </c>
      <c r="VM81" s="222">
        <f>IF(AND('SNL Operating Data'!VR136="NA",'SNL Operating Data'!VR137="NA"),"",SUM('SNL Operating Data'!VR136,'SNL Operating Data'!VR137))</f>
        <v>4016</v>
      </c>
      <c r="VN81" s="222">
        <f>IF(AND('SNL Operating Data'!VS136="NA",'SNL Operating Data'!VS137="NA"),"",SUM('SNL Operating Data'!VS136,'SNL Operating Data'!VS137))</f>
        <v>3356</v>
      </c>
      <c r="VO81" s="222">
        <f>IF(AND('SNL Operating Data'!VT136="NA",'SNL Operating Data'!VT137="NA"),"",SUM('SNL Operating Data'!VT136,'SNL Operating Data'!VT137))</f>
        <v>3636</v>
      </c>
      <c r="VP81" s="222">
        <f>IF(AND('SNL Operating Data'!VU136="NA",'SNL Operating Data'!VU137="NA"),"",SUM('SNL Operating Data'!VU136,'SNL Operating Data'!VU137))</f>
        <v>-3378699</v>
      </c>
      <c r="VQ81" s="222">
        <f>IF(AND('SNL Operating Data'!VV136="NA",'SNL Operating Data'!VV137="NA"),"",SUM('SNL Operating Data'!VV136,'SNL Operating Data'!VV137))</f>
        <v>-3478821</v>
      </c>
      <c r="VR81" s="222">
        <f>IF(AND('SNL Operating Data'!VW136="NA",'SNL Operating Data'!VW137="NA"),"",SUM('SNL Operating Data'!VW136,'SNL Operating Data'!VW137))</f>
        <v>-3329622</v>
      </c>
      <c r="VS81" s="222">
        <f>IF(AND('SNL Operating Data'!VX136="NA",'SNL Operating Data'!VX137="NA"),"",SUM('SNL Operating Data'!VX136,'SNL Operating Data'!VX137))</f>
        <v>-3073761</v>
      </c>
      <c r="VT81" s="222">
        <f>IF(AND('SNL Operating Data'!VY136="NA",'SNL Operating Data'!VY137="NA"),"",SUM('SNL Operating Data'!VY136,'SNL Operating Data'!VY137))</f>
        <v>1863</v>
      </c>
      <c r="VU81" s="222">
        <f>IF(AND('SNL Operating Data'!VZ136="NA",'SNL Operating Data'!VZ137="NA"),"",SUM('SNL Operating Data'!VZ136,'SNL Operating Data'!VZ137))</f>
        <v>-9233660</v>
      </c>
      <c r="VV81" s="222">
        <f>IF(AND('SNL Operating Data'!WA136="NA",'SNL Operating Data'!WA137="NA"),"",SUM('SNL Operating Data'!WA136,'SNL Operating Data'!WA137))</f>
        <v>-9537238</v>
      </c>
      <c r="VW81" s="222">
        <f>IF(AND('SNL Operating Data'!WB136="NA",'SNL Operating Data'!WB137="NA"),"",SUM('SNL Operating Data'!WB136,'SNL Operating Data'!WB137))</f>
        <v>-9274208</v>
      </c>
      <c r="VX81" s="222">
        <f>IF(AND('SNL Operating Data'!WC136="NA",'SNL Operating Data'!WC137="NA"),"",SUM('SNL Operating Data'!WC136,'SNL Operating Data'!WC137))</f>
        <v>-9123092</v>
      </c>
      <c r="VY81" s="222">
        <f>IF(AND('SNL Operating Data'!WD136="NA",'SNL Operating Data'!WD137="NA"),"",SUM('SNL Operating Data'!WD136,'SNL Operating Data'!WD137))</f>
        <v>-3728</v>
      </c>
      <c r="VZ81" s="222">
        <f>IF(AND('SNL Operating Data'!WE136="NA",'SNL Operating Data'!WE137="NA"),"",SUM('SNL Operating Data'!WE136,'SNL Operating Data'!WE137))</f>
        <v>0</v>
      </c>
      <c r="WA81" s="222">
        <f>IF(AND('SNL Operating Data'!WF136="NA",'SNL Operating Data'!WF137="NA"),"",SUM('SNL Operating Data'!WF136,'SNL Operating Data'!WF137))</f>
        <v>0</v>
      </c>
      <c r="WB81" s="222">
        <f>IF(AND('SNL Operating Data'!WG136="NA",'SNL Operating Data'!WG137="NA"),"",SUM('SNL Operating Data'!WG136,'SNL Operating Data'!WG137))</f>
        <v>0</v>
      </c>
      <c r="WC81" s="222">
        <f>IF(AND('SNL Operating Data'!WH136="NA",'SNL Operating Data'!WH137="NA"),"",SUM('SNL Operating Data'!WH136,'SNL Operating Data'!WH137))</f>
        <v>0</v>
      </c>
      <c r="WD81" s="222">
        <f>IF(AND('SNL Operating Data'!WI136="NA",'SNL Operating Data'!WI137="NA"),"",SUM('SNL Operating Data'!WI136,'SNL Operating Data'!WI137))</f>
        <v>0</v>
      </c>
      <c r="WE81" s="222">
        <f>IF(AND('SNL Operating Data'!WJ136="NA",'SNL Operating Data'!WJ137="NA"),"",SUM('SNL Operating Data'!WJ136,'SNL Operating Data'!WJ137))</f>
        <v>13748</v>
      </c>
      <c r="WF81" s="222">
        <f>IF(AND('SNL Operating Data'!WK136="NA",'SNL Operating Data'!WK137="NA"),"",SUM('SNL Operating Data'!WK136,'SNL Operating Data'!WK137))</f>
        <v>15335</v>
      </c>
      <c r="WG81" s="222">
        <f>IF(AND('SNL Operating Data'!WL136="NA",'SNL Operating Data'!WL137="NA"),"",SUM('SNL Operating Data'!WL136,'SNL Operating Data'!WL137))</f>
        <v>16986</v>
      </c>
      <c r="WH81" s="222">
        <f>IF(AND('SNL Operating Data'!WM136="NA",'SNL Operating Data'!WM137="NA"),"",SUM('SNL Operating Data'!WM136,'SNL Operating Data'!WM137))</f>
        <v>17349</v>
      </c>
      <c r="WI81" s="222">
        <f>IF(AND('SNL Operating Data'!WN136="NA",'SNL Operating Data'!WN137="NA"),"",SUM('SNL Operating Data'!WN136,'SNL Operating Data'!WN137))</f>
        <v>18082</v>
      </c>
      <c r="WJ81" s="222">
        <f>IF(AND('SNL Operating Data'!WO136="NA",'SNL Operating Data'!WO137="NA"),"",SUM('SNL Operating Data'!WO136,'SNL Operating Data'!WO137))</f>
        <v>1407</v>
      </c>
      <c r="WK81" s="222">
        <f>IF(AND('SNL Operating Data'!WP136="NA",'SNL Operating Data'!WP137="NA"),"",SUM('SNL Operating Data'!WP136,'SNL Operating Data'!WP137))</f>
        <v>1403</v>
      </c>
      <c r="WL81" s="222">
        <f>IF(AND('SNL Operating Data'!WQ136="NA",'SNL Operating Data'!WQ137="NA"),"",SUM('SNL Operating Data'!WQ136,'SNL Operating Data'!WQ137))</f>
        <v>1443</v>
      </c>
      <c r="WM81" s="222">
        <f>IF(AND('SNL Operating Data'!WR136="NA",'SNL Operating Data'!WR137="NA"),"",SUM('SNL Operating Data'!WR136,'SNL Operating Data'!WR137))</f>
        <v>1216</v>
      </c>
      <c r="WN81" s="222">
        <f>IF(AND('SNL Operating Data'!WS136="NA",'SNL Operating Data'!WS137="NA"),"",SUM('SNL Operating Data'!WS136,'SNL Operating Data'!WS137))</f>
        <v>1381</v>
      </c>
      <c r="WO81" s="222">
        <f>IF(AND('SNL Operating Data'!WT136="NA",'SNL Operating Data'!WT137="NA"),"",SUM('SNL Operating Data'!WT136,'SNL Operating Data'!WT137))</f>
        <v>0</v>
      </c>
      <c r="WP81" s="222">
        <f>IF(AND('SNL Operating Data'!WU136="NA",'SNL Operating Data'!WU137="NA"),"",SUM('SNL Operating Data'!WU136,'SNL Operating Data'!WU137))</f>
        <v>0</v>
      </c>
      <c r="WQ81" s="222">
        <f>IF(AND('SNL Operating Data'!WV136="NA",'SNL Operating Data'!WV137="NA"),"",SUM('SNL Operating Data'!WV136,'SNL Operating Data'!WV137))</f>
        <v>0</v>
      </c>
      <c r="WR81" s="222">
        <f>IF(AND('SNL Operating Data'!WW136="NA",'SNL Operating Data'!WW137="NA"),"",SUM('SNL Operating Data'!WW136,'SNL Operating Data'!WW137))</f>
        <v>0</v>
      </c>
      <c r="WS81" s="222">
        <f>IF(AND('SNL Operating Data'!WX136="NA",'SNL Operating Data'!WX137="NA"),"",SUM('SNL Operating Data'!WX136,'SNL Operating Data'!WX137))</f>
        <v>0</v>
      </c>
      <c r="WT81" s="222">
        <f>IF(AND('SNL Operating Data'!WY136="NA",'SNL Operating Data'!WY137="NA"),"",SUM('SNL Operating Data'!WY136,'SNL Operating Data'!WY137))</f>
        <v>1195</v>
      </c>
      <c r="WU81" s="222">
        <f>IF(AND('SNL Operating Data'!WZ136="NA",'SNL Operating Data'!WZ137="NA"),"",SUM('SNL Operating Data'!WZ136,'SNL Operating Data'!WZ137))</f>
        <v>1204</v>
      </c>
      <c r="WV81" s="222">
        <f>IF(AND('SNL Operating Data'!XA136="NA",'SNL Operating Data'!XA137="NA"),"",SUM('SNL Operating Data'!XA136,'SNL Operating Data'!XA137))</f>
        <v>1066</v>
      </c>
      <c r="WW81" s="222">
        <f>IF(AND('SNL Operating Data'!XB136="NA",'SNL Operating Data'!XB137="NA"),"",SUM('SNL Operating Data'!XB136,'SNL Operating Data'!XB137))</f>
        <v>1101</v>
      </c>
      <c r="WX81" s="222">
        <f>IF(AND('SNL Operating Data'!XC136="NA",'SNL Operating Data'!XC137="NA"),"",SUM('SNL Operating Data'!XC136,'SNL Operating Data'!XC137))</f>
        <v>1250</v>
      </c>
      <c r="WY81" s="222">
        <f>IF(AND('SNL Operating Data'!XD136="NA",'SNL Operating Data'!XD137="NA"),"",SUM('SNL Operating Data'!XD136,'SNL Operating Data'!XD137))</f>
        <v>693</v>
      </c>
      <c r="WZ81" s="222">
        <f>IF(AND('SNL Operating Data'!XE136="NA",'SNL Operating Data'!XE137="NA"),"",SUM('SNL Operating Data'!XE136,'SNL Operating Data'!XE137))</f>
        <v>717</v>
      </c>
      <c r="XA81" s="222">
        <f>IF(AND('SNL Operating Data'!XF136="NA",'SNL Operating Data'!XF137="NA"),"",SUM('SNL Operating Data'!XF136,'SNL Operating Data'!XF137))</f>
        <v>673</v>
      </c>
      <c r="XB81" s="222">
        <f>IF(AND('SNL Operating Data'!XG136="NA",'SNL Operating Data'!XG137="NA"),"",SUM('SNL Operating Data'!XG136,'SNL Operating Data'!XG137))</f>
        <v>648</v>
      </c>
      <c r="XC81" s="222">
        <f>IF(AND('SNL Operating Data'!XH136="NA",'SNL Operating Data'!XH137="NA"),"",SUM('SNL Operating Data'!XH136,'SNL Operating Data'!XH137))</f>
        <v>1070</v>
      </c>
      <c r="XD81" s="222">
        <f>IF(AND('SNL Operating Data'!XI136="NA",'SNL Operating Data'!XI137="NA"),"",SUM('SNL Operating Data'!XI136,'SNL Operating Data'!XI137))</f>
        <v>0</v>
      </c>
      <c r="XE81" s="222">
        <f>IF(AND('SNL Operating Data'!XJ136="NA",'SNL Operating Data'!XJ137="NA"),"",SUM('SNL Operating Data'!XJ136,'SNL Operating Data'!XJ137))</f>
        <v>0</v>
      </c>
      <c r="XF81" s="222">
        <f>IF(AND('SNL Operating Data'!XK136="NA",'SNL Operating Data'!XK137="NA"),"",SUM('SNL Operating Data'!XK136,'SNL Operating Data'!XK137))</f>
        <v>382</v>
      </c>
      <c r="XG81" s="222">
        <f>IF(AND('SNL Operating Data'!XL136="NA",'SNL Operating Data'!XL137="NA"),"",SUM('SNL Operating Data'!XL136,'SNL Operating Data'!XL137))</f>
        <v>760</v>
      </c>
      <c r="XH81" s="222">
        <f>IF(AND('SNL Operating Data'!XM136="NA",'SNL Operating Data'!XM137="NA"),"",SUM('SNL Operating Data'!XM136,'SNL Operating Data'!XM137))</f>
        <v>808</v>
      </c>
      <c r="XI81" s="222">
        <f>IF(AND('SNL Operating Data'!XN136="NA",'SNL Operating Data'!XN137="NA"),"",SUM('SNL Operating Data'!XN136,'SNL Operating Data'!XN137))</f>
        <v>2705</v>
      </c>
      <c r="XJ81" s="222">
        <f>IF(AND('SNL Operating Data'!XO136="NA",'SNL Operating Data'!XO137="NA"),"",SUM('SNL Operating Data'!XO136,'SNL Operating Data'!XO137))</f>
        <v>2824</v>
      </c>
      <c r="XK81" s="222">
        <f>IF(AND('SNL Operating Data'!XP136="NA",'SNL Operating Data'!XP137="NA"),"",SUM('SNL Operating Data'!XP136,'SNL Operating Data'!XP137))</f>
        <v>2755</v>
      </c>
      <c r="XL81" s="222">
        <f>IF(AND('SNL Operating Data'!XQ136="NA",'SNL Operating Data'!XQ137="NA"),"",SUM('SNL Operating Data'!XQ136,'SNL Operating Data'!XQ137))</f>
        <v>2818</v>
      </c>
      <c r="XM81" s="222">
        <f>IF(AND('SNL Operating Data'!XR136="NA",'SNL Operating Data'!XR137="NA"),"",SUM('SNL Operating Data'!XR136,'SNL Operating Data'!XR137))</f>
        <v>2501</v>
      </c>
      <c r="XN81" s="222">
        <f>IF(AND('SNL Operating Data'!XS136="NA",'SNL Operating Data'!XS137="NA"),"",SUM('SNL Operating Data'!XS136,'SNL Operating Data'!XS137))</f>
        <v>3642</v>
      </c>
      <c r="XO81" s="222">
        <f>IF(AND('SNL Operating Data'!XT136="NA",'SNL Operating Data'!XT137="NA"),"",SUM('SNL Operating Data'!XT136,'SNL Operating Data'!XT137))</f>
        <v>4164</v>
      </c>
      <c r="XP81" s="222">
        <f>IF(AND('SNL Operating Data'!XU136="NA",'SNL Operating Data'!XU137="NA"),"",SUM('SNL Operating Data'!XU136,'SNL Operating Data'!XU137))</f>
        <v>7139</v>
      </c>
      <c r="XQ81" s="222">
        <f>IF(AND('SNL Operating Data'!XV136="NA",'SNL Operating Data'!XV137="NA"),"",SUM('SNL Operating Data'!XV136,'SNL Operating Data'!XV137))</f>
        <v>6616</v>
      </c>
      <c r="XR81" s="222">
        <f>IF(AND('SNL Operating Data'!XW136="NA",'SNL Operating Data'!XW137="NA"),"",SUM('SNL Operating Data'!XW136,'SNL Operating Data'!XW137))</f>
        <v>0</v>
      </c>
      <c r="XS81" s="222">
        <f>IF(AND('SNL Operating Data'!XX136="NA",'SNL Operating Data'!XX137="NA"),"",SUM('SNL Operating Data'!XX136,'SNL Operating Data'!XX137))</f>
        <v>142488</v>
      </c>
      <c r="XT81" s="222">
        <f>IF(AND('SNL Operating Data'!XY136="NA",'SNL Operating Data'!XY137="NA"),"",SUM('SNL Operating Data'!XY136,'SNL Operating Data'!XY137))</f>
        <v>142487</v>
      </c>
      <c r="XU81" s="222">
        <f>IF(AND('SNL Operating Data'!XZ136="NA",'SNL Operating Data'!XZ137="NA"),"",SUM('SNL Operating Data'!XZ136,'SNL Operating Data'!XZ137))</f>
        <v>125407</v>
      </c>
      <c r="XV81" s="222">
        <f>IF(AND('SNL Operating Data'!YA136="NA",'SNL Operating Data'!YA137="NA"),"",SUM('SNL Operating Data'!YA136,'SNL Operating Data'!YA137))</f>
        <v>130100</v>
      </c>
      <c r="XW81" s="222" t="str">
        <f>IF(AND('SNL Operating Data'!YB136="NA",'SNL Operating Data'!YB137="NA"),"",SUM('SNL Operating Data'!YB136,'SNL Operating Data'!YB137))</f>
        <v/>
      </c>
      <c r="XX81" s="222">
        <f>IF(AND('SNL Operating Data'!YC136="NA",'SNL Operating Data'!YC137="NA"),"",SUM('SNL Operating Data'!YC136,'SNL Operating Data'!YC137))</f>
        <v>-12860436</v>
      </c>
      <c r="XY81" s="222">
        <f>IF(AND('SNL Operating Data'!YD136="NA",'SNL Operating Data'!YD137="NA"),"",SUM('SNL Operating Data'!YD136,'SNL Operating Data'!YD137))</f>
        <v>-13408409</v>
      </c>
      <c r="XZ81" s="222">
        <f>IF(AND('SNL Operating Data'!YE136="NA",'SNL Operating Data'!YE137="NA"),"",SUM('SNL Operating Data'!YE136,'SNL Operating Data'!YE137))</f>
        <v>-12790286</v>
      </c>
      <c r="YA81" s="222">
        <f>IF(AND('SNL Operating Data'!YF136="NA",'SNL Operating Data'!YF137="NA"),"",SUM('SNL Operating Data'!YF136,'SNL Operating Data'!YF137))</f>
        <v>-11825591</v>
      </c>
      <c r="YB81" s="222">
        <f>IF(AND('SNL Operating Data'!YG136="NA",'SNL Operating Data'!YG137="NA"),"",SUM('SNL Operating Data'!YG136,'SNL Operating Data'!YG137))</f>
        <v>-3592</v>
      </c>
      <c r="YC81" s="222">
        <f>IF(AND('SNL Operating Data'!YH136="NA",'SNL Operating Data'!YH137="NA"),"",SUM('SNL Operating Data'!YH136,'SNL Operating Data'!YH137))</f>
        <v>14454</v>
      </c>
      <c r="YD81" s="222">
        <f>IF(AND('SNL Operating Data'!YI136="NA",'SNL Operating Data'!YI137="NA"),"",SUM('SNL Operating Data'!YI136,'SNL Operating Data'!YI137))</f>
        <v>14586</v>
      </c>
      <c r="YE81" s="222">
        <f>IF(AND('SNL Operating Data'!YJ136="NA",'SNL Operating Data'!YJ137="NA"),"",SUM('SNL Operating Data'!YJ136,'SNL Operating Data'!YJ137))</f>
        <v>15244</v>
      </c>
      <c r="YF81" s="222">
        <f>IF(AND('SNL Operating Data'!YK136="NA",'SNL Operating Data'!YK137="NA"),"",SUM('SNL Operating Data'!YK136,'SNL Operating Data'!YK137))</f>
        <v>12905</v>
      </c>
      <c r="YG81" s="222">
        <f>IF(AND('SNL Operating Data'!YL136="NA",'SNL Operating Data'!YL137="NA"),"",SUM('SNL Operating Data'!YL136,'SNL Operating Data'!YL137))</f>
        <v>11312</v>
      </c>
      <c r="YH81" s="222">
        <f>IF(AND('SNL Operating Data'!YM136="NA",'SNL Operating Data'!YM137="NA"),"",SUM('SNL Operating Data'!YM136,'SNL Operating Data'!YM137))</f>
        <v>0</v>
      </c>
      <c r="YI81" s="222">
        <f>IF(AND('SNL Operating Data'!YN136="NA",'SNL Operating Data'!YN137="NA"),"",SUM('SNL Operating Data'!YN136,'SNL Operating Data'!YN137))</f>
        <v>0</v>
      </c>
      <c r="YJ81" s="222">
        <f>IF(AND('SNL Operating Data'!YO136="NA",'SNL Operating Data'!YO137="NA"),"",SUM('SNL Operating Data'!YO136,'SNL Operating Data'!YO137))</f>
        <v>0</v>
      </c>
      <c r="YK81" s="222">
        <f>IF(AND('SNL Operating Data'!YP136="NA",'SNL Operating Data'!YP137="NA"),"",SUM('SNL Operating Data'!YP136,'SNL Operating Data'!YP137))</f>
        <v>0</v>
      </c>
      <c r="YL81" s="222">
        <f>IF(AND('SNL Operating Data'!YQ136="NA",'SNL Operating Data'!YQ137="NA"),"",SUM('SNL Operating Data'!YQ136,'SNL Operating Data'!YQ137))</f>
        <v>0</v>
      </c>
      <c r="YM81" s="222">
        <f>IF(AND('SNL Operating Data'!YR136="NA",'SNL Operating Data'!YR137="NA"),"",SUM('SNL Operating Data'!YR136,'SNL Operating Data'!YR137))</f>
        <v>57607</v>
      </c>
      <c r="YN81" s="222">
        <f>IF(AND('SNL Operating Data'!YS136="NA",'SNL Operating Data'!YS137="NA"),"",SUM('SNL Operating Data'!YS136,'SNL Operating Data'!YS137))</f>
        <v>60168</v>
      </c>
      <c r="YO81" s="222">
        <f>IF(AND('SNL Operating Data'!YT136="NA",'SNL Operating Data'!YT137="NA"),"",SUM('SNL Operating Data'!YT136,'SNL Operating Data'!YT137))</f>
        <v>58308</v>
      </c>
      <c r="YP81" s="222">
        <f>IF(AND('SNL Operating Data'!YU136="NA",'SNL Operating Data'!YU137="NA"),"",SUM('SNL Operating Data'!YU136,'SNL Operating Data'!YU137))</f>
        <v>54353</v>
      </c>
      <c r="YQ81" s="222">
        <f>IF(AND('SNL Operating Data'!YV136="NA",'SNL Operating Data'!YV137="NA"),"",SUM('SNL Operating Data'!YV136,'SNL Operating Data'!YV137))</f>
        <v>47399</v>
      </c>
      <c r="YR81" s="222">
        <f>IF(AND('SNL Operating Data'!YW136="NA",'SNL Operating Data'!YW137="NA"),"",SUM('SNL Operating Data'!YW136,'SNL Operating Data'!YW137))</f>
        <v>4472</v>
      </c>
      <c r="YS81" s="222">
        <f>IF(AND('SNL Operating Data'!YX136="NA",'SNL Operating Data'!YX137="NA"),"",SUM('SNL Operating Data'!YX136,'SNL Operating Data'!YX137))</f>
        <v>0</v>
      </c>
      <c r="YT81" s="222">
        <f>IF(AND('SNL Operating Data'!YY136="NA",'SNL Operating Data'!YY137="NA"),"",SUM('SNL Operating Data'!YY136,'SNL Operating Data'!YY137))</f>
        <v>20356</v>
      </c>
      <c r="YU81" s="222">
        <f>IF(AND('SNL Operating Data'!YZ136="NA",'SNL Operating Data'!YZ137="NA"),"",SUM('SNL Operating Data'!YZ136,'SNL Operating Data'!YZ137))</f>
        <v>18917</v>
      </c>
      <c r="YV81" s="222">
        <f>IF(AND('SNL Operating Data'!ZA136="NA",'SNL Operating Data'!ZA137="NA"),"",SUM('SNL Operating Data'!ZA136,'SNL Operating Data'!ZA137))</f>
        <v>26138</v>
      </c>
      <c r="YW81" s="222">
        <f>IF(AND('SNL Operating Data'!ZB136="NA",'SNL Operating Data'!ZB137="NA"),"",SUM('SNL Operating Data'!ZB136,'SNL Operating Data'!ZB137))</f>
        <v>73757</v>
      </c>
      <c r="YX81" s="222">
        <f>IF(AND('SNL Operating Data'!ZC136="NA",'SNL Operating Data'!ZC137="NA"),"",SUM('SNL Operating Data'!ZC136,'SNL Operating Data'!ZC137))</f>
        <v>62453</v>
      </c>
      <c r="YY81" s="222">
        <f>IF(AND('SNL Operating Data'!ZD136="NA",'SNL Operating Data'!ZD137="NA"),"",SUM('SNL Operating Data'!ZD136,'SNL Operating Data'!ZD137))</f>
        <v>52469</v>
      </c>
      <c r="YZ81" s="222">
        <f>IF(AND('SNL Operating Data'!ZE136="NA",'SNL Operating Data'!ZE137="NA"),"",SUM('SNL Operating Data'!ZE136,'SNL Operating Data'!ZE137))</f>
        <v>51760</v>
      </c>
      <c r="ZA81" s="222">
        <f>IF(AND('SNL Operating Data'!ZF136="NA",'SNL Operating Data'!ZF137="NA"),"",SUM('SNL Operating Data'!ZF136,'SNL Operating Data'!ZF137))</f>
        <v>49669</v>
      </c>
    </row>
    <row r="82" spans="1:677" s="1" customFormat="1" ht="12" customHeight="1" outlineLevel="1" x14ac:dyDescent="0.2">
      <c r="B82" s="215" t="s">
        <v>57</v>
      </c>
      <c r="C82" s="222">
        <f>IF('SNL Operating Data'!H138="NA","",'SNL Operating Data'!H138)</f>
        <v>618936</v>
      </c>
      <c r="D82" s="222">
        <f>IF('SNL Operating Data'!I138="NA","",'SNL Operating Data'!I138)</f>
        <v>443934</v>
      </c>
      <c r="E82" s="222">
        <f>IF('SNL Operating Data'!J138="NA","",'SNL Operating Data'!J138)</f>
        <v>581459</v>
      </c>
      <c r="F82" s="222">
        <f>IF('SNL Operating Data'!K138="NA","",'SNL Operating Data'!K138)</f>
        <v>1073833</v>
      </c>
      <c r="G82" s="222">
        <f>IF('SNL Operating Data'!L138="NA","",'SNL Operating Data'!L138)</f>
        <v>795226</v>
      </c>
      <c r="H82" s="222">
        <f>IF('SNL Operating Data'!M138="NA","",'SNL Operating Data'!M138)</f>
        <v>432532</v>
      </c>
      <c r="I82" s="222">
        <f>IF('SNL Operating Data'!N138="NA","",'SNL Operating Data'!N138)</f>
        <v>471538</v>
      </c>
      <c r="J82" s="222">
        <f>IF('SNL Operating Data'!O138="NA","",'SNL Operating Data'!O138)</f>
        <v>252647</v>
      </c>
      <c r="K82" s="222">
        <f>IF('SNL Operating Data'!P138="NA","",'SNL Operating Data'!P138)</f>
        <v>522273</v>
      </c>
      <c r="L82" s="222">
        <f>IF('SNL Operating Data'!Q138="NA","",'SNL Operating Data'!Q138)</f>
        <v>464181</v>
      </c>
      <c r="M82" s="222">
        <f>IF('SNL Operating Data'!R138="NA","",'SNL Operating Data'!R138)</f>
        <v>3128158</v>
      </c>
      <c r="N82" s="222">
        <f>IF('SNL Operating Data'!S138="NA","",'SNL Operating Data'!S138)</f>
        <v>3129924</v>
      </c>
      <c r="O82" s="222">
        <f>IF('SNL Operating Data'!T138="NA","",'SNL Operating Data'!T138)</f>
        <v>3456459</v>
      </c>
      <c r="P82" s="222">
        <f>IF('SNL Operating Data'!U138="NA","",'SNL Operating Data'!U138)</f>
        <v>2613099</v>
      </c>
      <c r="Q82" s="222">
        <f>IF('SNL Operating Data'!V138="NA","",'SNL Operating Data'!V138)</f>
        <v>2696241</v>
      </c>
      <c r="R82" s="222">
        <f>IF('SNL Operating Data'!W138="NA","",'SNL Operating Data'!W138)</f>
        <v>15044</v>
      </c>
      <c r="S82" s="222">
        <f>IF('SNL Operating Data'!X138="NA","",'SNL Operating Data'!X138)</f>
        <v>17672</v>
      </c>
      <c r="T82" s="222">
        <f>IF('SNL Operating Data'!Y138="NA","",'SNL Operating Data'!Y138)</f>
        <v>16415</v>
      </c>
      <c r="U82" s="222">
        <f>IF('SNL Operating Data'!Z138="NA","",'SNL Operating Data'!Z138)</f>
        <v>15687</v>
      </c>
      <c r="V82" s="222">
        <f>IF('SNL Operating Data'!AA138="NA","",'SNL Operating Data'!AA138)</f>
        <v>23123</v>
      </c>
      <c r="W82" s="222">
        <f>IF('SNL Operating Data'!AB138="NA","",'SNL Operating Data'!AB138)</f>
        <v>297060</v>
      </c>
      <c r="X82" s="222">
        <f>IF('SNL Operating Data'!AC138="NA","",'SNL Operating Data'!AC138)</f>
        <v>436022</v>
      </c>
      <c r="Y82" s="222">
        <f>IF('SNL Operating Data'!AD138="NA","",'SNL Operating Data'!AD138)</f>
        <v>451735</v>
      </c>
      <c r="Z82" s="222">
        <f>IF('SNL Operating Data'!AE138="NA","",'SNL Operating Data'!AE138)</f>
        <v>390651</v>
      </c>
      <c r="AA82" s="222">
        <f>IF('SNL Operating Data'!AF138="NA","",'SNL Operating Data'!AF138)</f>
        <v>346127</v>
      </c>
      <c r="AB82" s="222">
        <f>IF('SNL Operating Data'!AG138="NA","",'SNL Operating Data'!AG138)</f>
        <v>2224629</v>
      </c>
      <c r="AC82" s="222">
        <f>IF('SNL Operating Data'!AH138="NA","",'SNL Operating Data'!AH138)</f>
        <v>2318809</v>
      </c>
      <c r="AD82" s="222">
        <f>IF('SNL Operating Data'!AI138="NA","",'SNL Operating Data'!AI138)</f>
        <v>1972980</v>
      </c>
      <c r="AE82" s="222">
        <f>IF('SNL Operating Data'!AJ138="NA","",'SNL Operating Data'!AJ138)</f>
        <v>2044887</v>
      </c>
      <c r="AF82" s="222">
        <f>IF('SNL Operating Data'!AK138="NA","",'SNL Operating Data'!AK138)</f>
        <v>2146304</v>
      </c>
      <c r="AG82" s="222">
        <f>IF('SNL Operating Data'!AL138="NA","",'SNL Operating Data'!AL138)</f>
        <v>1769103</v>
      </c>
      <c r="AH82" s="222">
        <f>IF('SNL Operating Data'!AM138="NA","",'SNL Operating Data'!AM138)</f>
        <v>1857592</v>
      </c>
      <c r="AI82" s="222">
        <f>IF('SNL Operating Data'!AN138="NA","",'SNL Operating Data'!AN138)</f>
        <v>1956086</v>
      </c>
      <c r="AJ82" s="222">
        <f>IF('SNL Operating Data'!AO138="NA","",'SNL Operating Data'!AO138)</f>
        <v>1730028</v>
      </c>
      <c r="AK82" s="222">
        <f>IF('SNL Operating Data'!AP138="NA","",'SNL Operating Data'!AP138)</f>
        <v>1781397</v>
      </c>
      <c r="AL82" s="222">
        <f>IF('SNL Operating Data'!AQ138="NA","",'SNL Operating Data'!AQ138)</f>
        <v>657437</v>
      </c>
      <c r="AM82" s="222">
        <f>IF('SNL Operating Data'!AR138="NA","",'SNL Operating Data'!AR138)</f>
        <v>493252</v>
      </c>
      <c r="AN82" s="222">
        <f>IF('SNL Operating Data'!AS138="NA","",'SNL Operating Data'!AS138)</f>
        <v>622195</v>
      </c>
      <c r="AO82" s="222">
        <f>IF('SNL Operating Data'!AT138="NA","",'SNL Operating Data'!AT138)</f>
        <v>579149</v>
      </c>
      <c r="AP82" s="222">
        <f>IF('SNL Operating Data'!AU138="NA","",'SNL Operating Data'!AU138)</f>
        <v>554101</v>
      </c>
      <c r="AQ82" s="222">
        <f>IF('SNL Operating Data'!AV138="NA","",'SNL Operating Data'!AV138)</f>
        <v>462993</v>
      </c>
      <c r="AR82" s="222">
        <f>IF('SNL Operating Data'!AW138="NA","",'SNL Operating Data'!AW138)</f>
        <v>491751</v>
      </c>
      <c r="AS82" s="222">
        <f>IF('SNL Operating Data'!AX138="NA","",'SNL Operating Data'!AX138)</f>
        <v>453401</v>
      </c>
      <c r="AT82" s="222">
        <f>IF('SNL Operating Data'!AY138="NA","",'SNL Operating Data'!AY138)</f>
        <v>452787</v>
      </c>
      <c r="AU82" s="222">
        <f>IF('SNL Operating Data'!AZ138="NA","",'SNL Operating Data'!AZ138)</f>
        <v>492745</v>
      </c>
      <c r="AV82" s="222">
        <f>IF('SNL Operating Data'!BA138="NA","",'SNL Operating Data'!BA138)</f>
        <v>2007236</v>
      </c>
      <c r="AW82" s="222">
        <f>IF('SNL Operating Data'!BB138="NA","",'SNL Operating Data'!BB138)</f>
        <v>2161922</v>
      </c>
      <c r="AX82" s="222">
        <f>IF('SNL Operating Data'!BC138="NA","",'SNL Operating Data'!BC138)</f>
        <v>2231325</v>
      </c>
      <c r="AY82" s="222">
        <f>IF('SNL Operating Data'!BD138="NA","",'SNL Operating Data'!BD138)</f>
        <v>2123196</v>
      </c>
      <c r="AZ82" s="222">
        <f>IF('SNL Operating Data'!BE138="NA","",'SNL Operating Data'!BE138)</f>
        <v>1907700</v>
      </c>
      <c r="BA82" s="222" t="str">
        <f>IF('SNL Operating Data'!BF138="NA","",'SNL Operating Data'!BF138)</f>
        <v/>
      </c>
      <c r="BB82" s="222" t="str">
        <f>IF('SNL Operating Data'!BG138="NA","",'SNL Operating Data'!BG138)</f>
        <v/>
      </c>
      <c r="BC82" s="222" t="str">
        <f>IF('SNL Operating Data'!BH138="NA","",'SNL Operating Data'!BH138)</f>
        <v/>
      </c>
      <c r="BD82" s="222" t="str">
        <f>IF('SNL Operating Data'!BI138="NA","",'SNL Operating Data'!BI138)</f>
        <v/>
      </c>
      <c r="BE82" s="222" t="str">
        <f>IF('SNL Operating Data'!BJ138="NA","",'SNL Operating Data'!BJ138)</f>
        <v/>
      </c>
      <c r="BF82" s="222">
        <f>IF('SNL Operating Data'!BK138="NA","",'SNL Operating Data'!BK138)</f>
        <v>155314</v>
      </c>
      <c r="BG82" s="222">
        <f>IF('SNL Operating Data'!BL138="NA","",'SNL Operating Data'!BL138)</f>
        <v>142747</v>
      </c>
      <c r="BH82" s="222">
        <f>IF('SNL Operating Data'!BM138="NA","",'SNL Operating Data'!BM138)</f>
        <v>212912</v>
      </c>
      <c r="BI82" s="222">
        <f>IF('SNL Operating Data'!BN138="NA","",'SNL Operating Data'!BN138)</f>
        <v>132669</v>
      </c>
      <c r="BJ82" s="222">
        <f>IF('SNL Operating Data'!BO138="NA","",'SNL Operating Data'!BO138)</f>
        <v>142564</v>
      </c>
      <c r="BK82" s="222">
        <f>IF('SNL Operating Data'!BP138="NA","",'SNL Operating Data'!BP138)</f>
        <v>-65816</v>
      </c>
      <c r="BL82" s="222">
        <f>IF('SNL Operating Data'!BQ138="NA","",'SNL Operating Data'!BQ138)</f>
        <v>-93107</v>
      </c>
      <c r="BM82" s="222">
        <f>IF('SNL Operating Data'!BR138="NA","",'SNL Operating Data'!BR138)</f>
        <v>-6400</v>
      </c>
      <c r="BN82" s="222">
        <f>IF('SNL Operating Data'!BS138="NA","",'SNL Operating Data'!BS138)</f>
        <v>92429</v>
      </c>
      <c r="BO82" s="222">
        <f>IF('SNL Operating Data'!BT138="NA","",'SNL Operating Data'!BT138)</f>
        <v>241279</v>
      </c>
      <c r="BP82" s="222">
        <f>IF('SNL Operating Data'!BU138="NA","",'SNL Operating Data'!BU138)</f>
        <v>51333</v>
      </c>
      <c r="BQ82" s="222">
        <f>IF('SNL Operating Data'!BV138="NA","",'SNL Operating Data'!BV138)</f>
        <v>145583</v>
      </c>
      <c r="BR82" s="222">
        <f>IF('SNL Operating Data'!BW138="NA","",'SNL Operating Data'!BW138)</f>
        <v>72786</v>
      </c>
      <c r="BS82" s="222">
        <f>IF('SNL Operating Data'!BX138="NA","",'SNL Operating Data'!BX138)</f>
        <v>202949</v>
      </c>
      <c r="BT82" s="222">
        <f>IF('SNL Operating Data'!BY138="NA","",'SNL Operating Data'!BY138)</f>
        <v>260977</v>
      </c>
      <c r="BU82" s="222">
        <f>IF('SNL Operating Data'!BZ138="NA","",'SNL Operating Data'!BZ138)</f>
        <v>31</v>
      </c>
      <c r="BV82" s="222">
        <f>IF('SNL Operating Data'!CA138="NA","",'SNL Operating Data'!CA138)</f>
        <v>-1282</v>
      </c>
      <c r="BW82" s="222">
        <f>IF('SNL Operating Data'!CB138="NA","",'SNL Operating Data'!CB138)</f>
        <v>1808</v>
      </c>
      <c r="BX82" s="222">
        <f>IF('SNL Operating Data'!CC138="NA","",'SNL Operating Data'!CC138)</f>
        <v>-809</v>
      </c>
      <c r="BY82" s="222">
        <f>IF('SNL Operating Data'!CD138="NA","",'SNL Operating Data'!CD138)</f>
        <v>-5598</v>
      </c>
      <c r="BZ82" s="222">
        <f>IF('SNL Operating Data'!CE138="NA","",'SNL Operating Data'!CE138)</f>
        <v>114470</v>
      </c>
      <c r="CA82" s="222">
        <f>IF('SNL Operating Data'!CF138="NA","",'SNL Operating Data'!CF138)</f>
        <v>120697</v>
      </c>
      <c r="CB82" s="222">
        <f>IF('SNL Operating Data'!CG138="NA","",'SNL Operating Data'!CG138)</f>
        <v>116865</v>
      </c>
      <c r="CC82" s="222">
        <f>IF('SNL Operating Data'!CH138="NA","",'SNL Operating Data'!CH138)</f>
        <v>103101</v>
      </c>
      <c r="CD82" s="222">
        <f>IF('SNL Operating Data'!CI138="NA","",'SNL Operating Data'!CI138)</f>
        <v>110274</v>
      </c>
      <c r="CE82" s="222">
        <f>IF('SNL Operating Data'!CJ138="NA","",'SNL Operating Data'!CJ138)</f>
        <v>836266</v>
      </c>
      <c r="CF82" s="222">
        <f>IF('SNL Operating Data'!CK138="NA","",'SNL Operating Data'!CK138)</f>
        <v>768100</v>
      </c>
      <c r="CG82" s="222">
        <f>IF('SNL Operating Data'!CL138="NA","",'SNL Operating Data'!CL138)</f>
        <v>699229</v>
      </c>
      <c r="CH82" s="222">
        <f>IF('SNL Operating Data'!CM138="NA","",'SNL Operating Data'!CM138)</f>
        <v>620276</v>
      </c>
      <c r="CI82" s="222">
        <f>IF('SNL Operating Data'!CN138="NA","",'SNL Operating Data'!CN138)</f>
        <v>633205</v>
      </c>
      <c r="CJ82" s="222">
        <f>IF('SNL Operating Data'!CO138="NA","",'SNL Operating Data'!CO138)</f>
        <v>6986096</v>
      </c>
      <c r="CK82" s="222">
        <f>IF('SNL Operating Data'!CP138="NA","",'SNL Operating Data'!CP138)</f>
        <v>6848504</v>
      </c>
      <c r="CL82" s="222">
        <f>IF('SNL Operating Data'!CQ138="NA","",'SNL Operating Data'!CQ138)</f>
        <v>6480308</v>
      </c>
      <c r="CM82" s="222">
        <f>IF('SNL Operating Data'!CR138="NA","",'SNL Operating Data'!CR138)</f>
        <v>6098716</v>
      </c>
      <c r="CN82" s="222">
        <f>IF('SNL Operating Data'!CS138="NA","",'SNL Operating Data'!CS138)</f>
        <v>6253619</v>
      </c>
      <c r="CO82" s="222">
        <f>IF('SNL Operating Data'!CT138="NA","",'SNL Operating Data'!CT138)</f>
        <v>1421587</v>
      </c>
      <c r="CP82" s="222">
        <f>IF('SNL Operating Data'!CU138="NA","",'SNL Operating Data'!CU138)</f>
        <v>259351</v>
      </c>
      <c r="CQ82" s="222">
        <f>IF('SNL Operating Data'!CV138="NA","",'SNL Operating Data'!CV138)</f>
        <v>1291844</v>
      </c>
      <c r="CR82" s="222">
        <f>IF('SNL Operating Data'!CW138="NA","",'SNL Operating Data'!CW138)</f>
        <v>742876</v>
      </c>
      <c r="CS82" s="222">
        <f>IF('SNL Operating Data'!CX138="NA","",'SNL Operating Data'!CX138)</f>
        <v>4800056</v>
      </c>
      <c r="CT82" s="222">
        <f>IF('SNL Operating Data'!CY138="NA","",'SNL Operating Data'!CY138)</f>
        <v>1847</v>
      </c>
      <c r="CU82" s="222">
        <f>IF('SNL Operating Data'!CZ138="NA","",'SNL Operating Data'!CZ138)</f>
        <v>6778</v>
      </c>
      <c r="CV82" s="222">
        <f>IF('SNL Operating Data'!DA138="NA","",'SNL Operating Data'!DA138)</f>
        <v>12760</v>
      </c>
      <c r="CW82" s="222">
        <f>IF('SNL Operating Data'!DB138="NA","",'SNL Operating Data'!DB138)</f>
        <v>8589</v>
      </c>
      <c r="CX82" s="222">
        <f>IF('SNL Operating Data'!DC138="NA","",'SNL Operating Data'!DC138)</f>
        <v>6353</v>
      </c>
      <c r="CY82" s="222">
        <f>IF('SNL Operating Data'!DD138="NA","",'SNL Operating Data'!DD138)</f>
        <v>1528384</v>
      </c>
      <c r="CZ82" s="222">
        <f>IF('SNL Operating Data'!DE138="NA","",'SNL Operating Data'!DE138)</f>
        <v>2104270</v>
      </c>
      <c r="DA82" s="222">
        <f>IF('SNL Operating Data'!DF138="NA","",'SNL Operating Data'!DF138)</f>
        <v>1872702</v>
      </c>
      <c r="DB82" s="222">
        <f>IF('SNL Operating Data'!DG138="NA","",'SNL Operating Data'!DG138)</f>
        <v>1800185</v>
      </c>
      <c r="DC82" s="222">
        <f>IF('SNL Operating Data'!DH138="NA","",'SNL Operating Data'!DH138)</f>
        <v>1763809</v>
      </c>
      <c r="DD82" s="222" t="str">
        <f>IF('SNL Operating Data'!DI138="NA","",'SNL Operating Data'!DI138)</f>
        <v/>
      </c>
      <c r="DE82" s="222" t="str">
        <f>IF('SNL Operating Data'!DJ138="NA","",'SNL Operating Data'!DJ138)</f>
        <v/>
      </c>
      <c r="DF82" s="222" t="str">
        <f>IF('SNL Operating Data'!DK138="NA","",'SNL Operating Data'!DK138)</f>
        <v/>
      </c>
      <c r="DG82" s="222" t="str">
        <f>IF('SNL Operating Data'!DL138="NA","",'SNL Operating Data'!DL138)</f>
        <v/>
      </c>
      <c r="DH82" s="222" t="str">
        <f>IF('SNL Operating Data'!DM138="NA","",'SNL Operating Data'!DM138)</f>
        <v/>
      </c>
      <c r="DI82" s="222">
        <f>IF('SNL Operating Data'!DN138="NA","",'SNL Operating Data'!DN138)</f>
        <v>631198</v>
      </c>
      <c r="DJ82" s="222">
        <f>IF('SNL Operating Data'!DO138="NA","",'SNL Operating Data'!DO138)</f>
        <v>644124</v>
      </c>
      <c r="DK82" s="222">
        <f>IF('SNL Operating Data'!DP138="NA","",'SNL Operating Data'!DP138)</f>
        <v>673279</v>
      </c>
      <c r="DL82" s="222">
        <f>IF('SNL Operating Data'!DQ138="NA","",'SNL Operating Data'!DQ138)</f>
        <v>698637</v>
      </c>
      <c r="DM82" s="222">
        <f>IF('SNL Operating Data'!DR138="NA","",'SNL Operating Data'!DR138)</f>
        <v>558535</v>
      </c>
      <c r="DN82" s="222">
        <f>IF('SNL Operating Data'!DS138="NA","",'SNL Operating Data'!DS138)</f>
        <v>1037021</v>
      </c>
      <c r="DO82" s="222">
        <f>IF('SNL Operating Data'!DT138="NA","",'SNL Operating Data'!DT138)</f>
        <v>1099839</v>
      </c>
      <c r="DP82" s="222">
        <f>IF('SNL Operating Data'!DU138="NA","",'SNL Operating Data'!DU138)</f>
        <v>1056557</v>
      </c>
      <c r="DQ82" s="222">
        <f>IF('SNL Operating Data'!DV138="NA","",'SNL Operating Data'!DV138)</f>
        <v>875856</v>
      </c>
      <c r="DR82" s="222">
        <f>IF('SNL Operating Data'!DW138="NA","",'SNL Operating Data'!DW138)</f>
        <v>1107416</v>
      </c>
      <c r="DS82" s="222">
        <f>IF('SNL Operating Data'!DX138="NA","",'SNL Operating Data'!DX138)</f>
        <v>2196252</v>
      </c>
      <c r="DT82" s="222">
        <f>IF('SNL Operating Data'!DY138="NA","",'SNL Operating Data'!DY138)</f>
        <v>1982548</v>
      </c>
      <c r="DU82" s="222">
        <f>IF('SNL Operating Data'!DZ138="NA","",'SNL Operating Data'!DZ138)</f>
        <v>1720370</v>
      </c>
      <c r="DV82" s="222">
        <f>IF('SNL Operating Data'!EA138="NA","",'SNL Operating Data'!EA138)</f>
        <v>880903</v>
      </c>
      <c r="DW82" s="222">
        <f>IF('SNL Operating Data'!EB138="NA","",'SNL Operating Data'!EB138)</f>
        <v>1859971</v>
      </c>
      <c r="DX82" s="222">
        <f>IF('SNL Operating Data'!EC138="NA","",'SNL Operating Data'!EC138)</f>
        <v>4463282</v>
      </c>
      <c r="DY82" s="222">
        <f>IF('SNL Operating Data'!ED138="NA","",'SNL Operating Data'!ED138)</f>
        <v>5070681</v>
      </c>
      <c r="DZ82" s="222">
        <f>IF('SNL Operating Data'!EE138="NA","",'SNL Operating Data'!EE138)</f>
        <v>5298253</v>
      </c>
      <c r="EA82" s="222">
        <f>IF('SNL Operating Data'!EF138="NA","",'SNL Operating Data'!EF138)</f>
        <v>5097148</v>
      </c>
      <c r="EB82" s="222">
        <f>IF('SNL Operating Data'!EG138="NA","",'SNL Operating Data'!EG138)</f>
        <v>5221540</v>
      </c>
      <c r="EC82" s="222">
        <f>IF('SNL Operating Data'!EH138="NA","",'SNL Operating Data'!EH138)</f>
        <v>2498535</v>
      </c>
      <c r="ED82" s="222">
        <f>IF('SNL Operating Data'!EI138="NA","",'SNL Operating Data'!EI138)</f>
        <v>2550043</v>
      </c>
      <c r="EE82" s="222">
        <f>IF('SNL Operating Data'!EJ138="NA","",'SNL Operating Data'!EJ138)</f>
        <v>2550770</v>
      </c>
      <c r="EF82" s="222">
        <f>IF('SNL Operating Data'!EK138="NA","",'SNL Operating Data'!EK138)</f>
        <v>2597049</v>
      </c>
      <c r="EG82" s="222">
        <f>IF('SNL Operating Data'!EL138="NA","",'SNL Operating Data'!EL138)</f>
        <v>1920805</v>
      </c>
      <c r="EH82" s="222">
        <f>IF('SNL Operating Data'!EM138="NA","",'SNL Operating Data'!EM138)</f>
        <v>1355702</v>
      </c>
      <c r="EI82" s="222">
        <f>IF('SNL Operating Data'!EN138="NA","",'SNL Operating Data'!EN138)</f>
        <v>2026076</v>
      </c>
      <c r="EJ82" s="222">
        <f>IF('SNL Operating Data'!EO138="NA","",'SNL Operating Data'!EO138)</f>
        <v>1172807</v>
      </c>
      <c r="EK82" s="222">
        <f>IF('SNL Operating Data'!EP138="NA","",'SNL Operating Data'!EP138)</f>
        <v>1289014</v>
      </c>
      <c r="EL82" s="222">
        <f>IF('SNL Operating Data'!EQ138="NA","",'SNL Operating Data'!EQ138)</f>
        <v>1692940</v>
      </c>
      <c r="EM82" s="222">
        <f>IF('SNL Operating Data'!ER138="NA","",'SNL Operating Data'!ER138)</f>
        <v>326350</v>
      </c>
      <c r="EN82" s="222">
        <f>IF('SNL Operating Data'!ES138="NA","",'SNL Operating Data'!ES138)</f>
        <v>324396</v>
      </c>
      <c r="EO82" s="222">
        <f>IF('SNL Operating Data'!ET138="NA","",'SNL Operating Data'!ET138)</f>
        <v>283511</v>
      </c>
      <c r="EP82" s="222">
        <f>IF('SNL Operating Data'!EU138="NA","",'SNL Operating Data'!EU138)</f>
        <v>269594</v>
      </c>
      <c r="EQ82" s="222">
        <f>IF('SNL Operating Data'!EV138="NA","",'SNL Operating Data'!EV138)</f>
        <v>201235</v>
      </c>
      <c r="ER82" s="222">
        <f>IF('SNL Operating Data'!EW138="NA","",'SNL Operating Data'!EW138)</f>
        <v>54653</v>
      </c>
      <c r="ES82" s="222">
        <f>IF('SNL Operating Data'!EX138="NA","",'SNL Operating Data'!EX138)</f>
        <v>226999</v>
      </c>
      <c r="ET82" s="222">
        <f>IF('SNL Operating Data'!EY138="NA","",'SNL Operating Data'!EY138)</f>
        <v>272158</v>
      </c>
      <c r="EU82" s="222">
        <f>IF('SNL Operating Data'!EZ138="NA","",'SNL Operating Data'!EZ138)</f>
        <v>171007</v>
      </c>
      <c r="EV82" s="222">
        <f>IF('SNL Operating Data'!FA138="NA","",'SNL Operating Data'!FA138)</f>
        <v>278896</v>
      </c>
      <c r="EW82" s="222">
        <f>IF('SNL Operating Data'!FB138="NA","",'SNL Operating Data'!FB138)</f>
        <v>2239026</v>
      </c>
      <c r="EX82" s="222">
        <f>IF('SNL Operating Data'!FC138="NA","",'SNL Operating Data'!FC138)</f>
        <v>2533249</v>
      </c>
      <c r="EY82" s="222">
        <f>IF('SNL Operating Data'!FD138="NA","",'SNL Operating Data'!FD138)</f>
        <v>2070973</v>
      </c>
      <c r="EZ82" s="222">
        <f>IF('SNL Operating Data'!FE138="NA","",'SNL Operating Data'!FE138)</f>
        <v>2019907</v>
      </c>
      <c r="FA82" s="222">
        <f>IF('SNL Operating Data'!FF138="NA","",'SNL Operating Data'!FF138)</f>
        <v>2346288</v>
      </c>
      <c r="FB82" s="222">
        <f>IF('SNL Operating Data'!FG138="NA","",'SNL Operating Data'!FG138)</f>
        <v>837272</v>
      </c>
      <c r="FC82" s="222">
        <f>IF('SNL Operating Data'!FH138="NA","",'SNL Operating Data'!FH138)</f>
        <v>838099</v>
      </c>
      <c r="FD82" s="222">
        <f>IF('SNL Operating Data'!FI138="NA","",'SNL Operating Data'!FI138)</f>
        <v>783396</v>
      </c>
      <c r="FE82" s="222">
        <f>IF('SNL Operating Data'!FJ138="NA","",'SNL Operating Data'!FJ138)</f>
        <v>777429</v>
      </c>
      <c r="FF82" s="222">
        <f>IF('SNL Operating Data'!FK138="NA","",'SNL Operating Data'!FK138)</f>
        <v>556932</v>
      </c>
      <c r="FG82" s="222">
        <f>IF('SNL Operating Data'!FL138="NA","",'SNL Operating Data'!FL138)</f>
        <v>528705</v>
      </c>
      <c r="FH82" s="222">
        <f>IF('SNL Operating Data'!FM138="NA","",'SNL Operating Data'!FM138)</f>
        <v>504449</v>
      </c>
      <c r="FI82" s="222">
        <f>IF('SNL Operating Data'!FN138="NA","",'SNL Operating Data'!FN138)</f>
        <v>513650</v>
      </c>
      <c r="FJ82" s="222">
        <f>IF('SNL Operating Data'!FO138="NA","",'SNL Operating Data'!FO138)</f>
        <v>543017</v>
      </c>
      <c r="FK82" s="222">
        <f>IF('SNL Operating Data'!FP138="NA","",'SNL Operating Data'!FP138)</f>
        <v>453096</v>
      </c>
      <c r="FL82" s="222">
        <f>IF('SNL Operating Data'!FQ138="NA","",'SNL Operating Data'!FQ138)</f>
        <v>128445</v>
      </c>
      <c r="FM82" s="222">
        <f>IF('SNL Operating Data'!FR138="NA","",'SNL Operating Data'!FR138)</f>
        <v>54264</v>
      </c>
      <c r="FN82" s="222">
        <f>IF('SNL Operating Data'!FS138="NA","",'SNL Operating Data'!FS138)</f>
        <v>123563</v>
      </c>
      <c r="FO82" s="222">
        <f>IF('SNL Operating Data'!FT138="NA","",'SNL Operating Data'!FT138)</f>
        <v>161142</v>
      </c>
      <c r="FP82" s="222">
        <f>IF('SNL Operating Data'!FU138="NA","",'SNL Operating Data'!FU138)</f>
        <v>343525</v>
      </c>
      <c r="FQ82" s="222">
        <f>IF('SNL Operating Data'!FV138="NA","",'SNL Operating Data'!FV138)</f>
        <v>1262465</v>
      </c>
      <c r="FR82" s="222">
        <f>IF('SNL Operating Data'!FW138="NA","",'SNL Operating Data'!FW138)</f>
        <v>1142052</v>
      </c>
      <c r="FS82" s="222">
        <f>IF('SNL Operating Data'!FX138="NA","",'SNL Operating Data'!FX138)</f>
        <v>1197787</v>
      </c>
      <c r="FT82" s="222">
        <f>IF('SNL Operating Data'!FY138="NA","",'SNL Operating Data'!FY138)</f>
        <v>1408913</v>
      </c>
      <c r="FU82" s="222">
        <f>IF('SNL Operating Data'!FZ138="NA","",'SNL Operating Data'!FZ138)</f>
        <v>1112407</v>
      </c>
      <c r="FV82" s="222">
        <f>IF('SNL Operating Data'!GA138="NA","",'SNL Operating Data'!GA138)</f>
        <v>2137765</v>
      </c>
      <c r="FW82" s="222">
        <f>IF('SNL Operating Data'!GB138="NA","",'SNL Operating Data'!GB138)</f>
        <v>1835502</v>
      </c>
      <c r="FX82" s="222">
        <f>IF('SNL Operating Data'!GC138="NA","",'SNL Operating Data'!GC138)</f>
        <v>1648807</v>
      </c>
      <c r="FY82" s="222">
        <f>IF('SNL Operating Data'!GD138="NA","",'SNL Operating Data'!GD138)</f>
        <v>1522655</v>
      </c>
      <c r="FZ82" s="222">
        <f>IF('SNL Operating Data'!GE138="NA","",'SNL Operating Data'!GE138)</f>
        <v>1943741</v>
      </c>
      <c r="GA82" s="222">
        <f>IF('SNL Operating Data'!GF138="NA","",'SNL Operating Data'!GF138)</f>
        <v>762096</v>
      </c>
      <c r="GB82" s="222">
        <f>IF('SNL Operating Data'!GG138="NA","",'SNL Operating Data'!GG138)</f>
        <v>672733</v>
      </c>
      <c r="GC82" s="222">
        <f>IF('SNL Operating Data'!GH138="NA","",'SNL Operating Data'!GH138)</f>
        <v>802968</v>
      </c>
      <c r="GD82" s="222">
        <f>IF('SNL Operating Data'!GI138="NA","",'SNL Operating Data'!GI138)</f>
        <v>790923</v>
      </c>
      <c r="GE82" s="222">
        <f>IF('SNL Operating Data'!GJ138="NA","",'SNL Operating Data'!GJ138)</f>
        <v>629099</v>
      </c>
      <c r="GF82" s="222">
        <f>IF('SNL Operating Data'!GK138="NA","",'SNL Operating Data'!GK138)</f>
        <v>137860</v>
      </c>
      <c r="GG82" s="222">
        <f>IF('SNL Operating Data'!GL138="NA","",'SNL Operating Data'!GL138)</f>
        <v>114442</v>
      </c>
      <c r="GH82" s="222">
        <f>IF('SNL Operating Data'!GM138="NA","",'SNL Operating Data'!GM138)</f>
        <v>134717</v>
      </c>
      <c r="GI82" s="222">
        <f>IF('SNL Operating Data'!GN138="NA","",'SNL Operating Data'!GN138)</f>
        <v>111605</v>
      </c>
      <c r="GJ82" s="222">
        <f>IF('SNL Operating Data'!GO138="NA","",'SNL Operating Data'!GO138)</f>
        <v>61898</v>
      </c>
      <c r="GK82" s="222">
        <f>IF('SNL Operating Data'!GP138="NA","",'SNL Operating Data'!GP138)</f>
        <v>796478</v>
      </c>
      <c r="GL82" s="222">
        <f>IF('SNL Operating Data'!GQ138="NA","",'SNL Operating Data'!GQ138)</f>
        <v>1066824</v>
      </c>
      <c r="GM82" s="222">
        <f>IF('SNL Operating Data'!GR138="NA","",'SNL Operating Data'!GR138)</f>
        <v>194321</v>
      </c>
      <c r="GN82" s="222">
        <f>IF('SNL Operating Data'!GS138="NA","",'SNL Operating Data'!GS138)</f>
        <v>73830</v>
      </c>
      <c r="GO82" s="222">
        <f>IF('SNL Operating Data'!GT138="NA","",'SNL Operating Data'!GT138)</f>
        <v>-579858</v>
      </c>
      <c r="GP82" s="222">
        <f>IF('SNL Operating Data'!GU138="NA","",'SNL Operating Data'!GU138)</f>
        <v>617864</v>
      </c>
      <c r="GQ82" s="222">
        <f>IF('SNL Operating Data'!GV138="NA","",'SNL Operating Data'!GV138)</f>
        <v>736694</v>
      </c>
      <c r="GR82" s="222">
        <f>IF('SNL Operating Data'!GW138="NA","",'SNL Operating Data'!GW138)</f>
        <v>492655</v>
      </c>
      <c r="GS82" s="222">
        <f>IF('SNL Operating Data'!GX138="NA","",'SNL Operating Data'!GX138)</f>
        <v>274988</v>
      </c>
      <c r="GT82" s="222">
        <f>IF('SNL Operating Data'!GY138="NA","",'SNL Operating Data'!GY138)</f>
        <v>812030</v>
      </c>
      <c r="GU82" s="222">
        <f>IF('SNL Operating Data'!GZ138="NA","",'SNL Operating Data'!GZ138)</f>
        <v>405783</v>
      </c>
      <c r="GV82" s="222">
        <f>IF('SNL Operating Data'!HA138="NA","",'SNL Operating Data'!HA138)</f>
        <v>443322</v>
      </c>
      <c r="GW82" s="222">
        <f>IF('SNL Operating Data'!HB138="NA","",'SNL Operating Data'!HB138)</f>
        <v>363345</v>
      </c>
      <c r="GX82" s="222">
        <f>IF('SNL Operating Data'!HC138="NA","",'SNL Operating Data'!HC138)</f>
        <v>100478</v>
      </c>
      <c r="GY82" s="222">
        <f>IF('SNL Operating Data'!HD138="NA","",'SNL Operating Data'!HD138)</f>
        <v>535977</v>
      </c>
      <c r="GZ82" s="222">
        <f>IF('SNL Operating Data'!HE138="NA","",'SNL Operating Data'!HE138)</f>
        <v>2350</v>
      </c>
      <c r="HA82" s="222">
        <f>IF('SNL Operating Data'!HF138="NA","",'SNL Operating Data'!HF138)</f>
        <v>6336</v>
      </c>
      <c r="HB82" s="222">
        <f>IF('SNL Operating Data'!HG138="NA","",'SNL Operating Data'!HG138)</f>
        <v>6166</v>
      </c>
      <c r="HC82" s="222">
        <f>IF('SNL Operating Data'!HH138="NA","",'SNL Operating Data'!HH138)</f>
        <v>1190</v>
      </c>
      <c r="HD82" s="222">
        <f>IF('SNL Operating Data'!HI138="NA","",'SNL Operating Data'!HI138)</f>
        <v>14851</v>
      </c>
      <c r="HE82" s="222">
        <f>IF('SNL Operating Data'!HJ138="NA","",'SNL Operating Data'!HJ138)</f>
        <v>6370203</v>
      </c>
      <c r="HF82" s="222">
        <f>IF('SNL Operating Data'!HK138="NA","",'SNL Operating Data'!HK138)</f>
        <v>6399057</v>
      </c>
      <c r="HG82" s="222">
        <f>IF('SNL Operating Data'!HL138="NA","",'SNL Operating Data'!HL138)</f>
        <v>6690078</v>
      </c>
      <c r="HH82" s="222">
        <f>IF('SNL Operating Data'!HM138="NA","",'SNL Operating Data'!HM138)</f>
        <v>7966842</v>
      </c>
      <c r="HI82" s="222">
        <f>IF('SNL Operating Data'!HN138="NA","",'SNL Operating Data'!HN138)</f>
        <v>7831437</v>
      </c>
      <c r="HJ82" s="222">
        <f>IF('SNL Operating Data'!HO138="NA","",'SNL Operating Data'!HO138)</f>
        <v>27763</v>
      </c>
      <c r="HK82" s="222" t="str">
        <f>IF('SNL Operating Data'!HP138="NA","",'SNL Operating Data'!HP138)</f>
        <v/>
      </c>
      <c r="HL82" s="222" t="str">
        <f>IF('SNL Operating Data'!HQ138="NA","",'SNL Operating Data'!HQ138)</f>
        <v/>
      </c>
      <c r="HM82" s="222" t="str">
        <f>IF('SNL Operating Data'!HR138="NA","",'SNL Operating Data'!HR138)</f>
        <v/>
      </c>
      <c r="HN82" s="222" t="str">
        <f>IF('SNL Operating Data'!HS138="NA","",'SNL Operating Data'!HS138)</f>
        <v/>
      </c>
      <c r="HO82" s="222">
        <f>IF('SNL Operating Data'!HT138="NA","",'SNL Operating Data'!HT138)</f>
        <v>3898665</v>
      </c>
      <c r="HP82" s="222">
        <f>IF('SNL Operating Data'!HU138="NA","",'SNL Operating Data'!HU138)</f>
        <v>4114551</v>
      </c>
      <c r="HQ82" s="222">
        <f>IF('SNL Operating Data'!HV138="NA","",'SNL Operating Data'!HV138)</f>
        <v>4249320</v>
      </c>
      <c r="HR82" s="222">
        <f>IF('SNL Operating Data'!HW138="NA","",'SNL Operating Data'!HW138)</f>
        <v>3502746</v>
      </c>
      <c r="HS82" s="222">
        <f>IF('SNL Operating Data'!HX138="NA","",'SNL Operating Data'!HX138)</f>
        <v>3317571</v>
      </c>
      <c r="HT82" s="222">
        <f>IF('SNL Operating Data'!HY138="NA","",'SNL Operating Data'!HY138)</f>
        <v>19809</v>
      </c>
      <c r="HU82" s="222">
        <f>IF('SNL Operating Data'!HZ138="NA","",'SNL Operating Data'!HZ138)</f>
        <v>19574</v>
      </c>
      <c r="HV82" s="222">
        <f>IF('SNL Operating Data'!IA138="NA","",'SNL Operating Data'!IA138)</f>
        <v>19632</v>
      </c>
      <c r="HW82" s="222">
        <f>IF('SNL Operating Data'!IB138="NA","",'SNL Operating Data'!IB138)</f>
        <v>5655</v>
      </c>
      <c r="HX82" s="222" t="str">
        <f>IF('SNL Operating Data'!IC138="NA","",'SNL Operating Data'!IC138)</f>
        <v/>
      </c>
      <c r="HY82" s="222">
        <f>IF('SNL Operating Data'!ID138="NA","",'SNL Operating Data'!ID138)</f>
        <v>222119</v>
      </c>
      <c r="HZ82" s="222">
        <f>IF('SNL Operating Data'!IE138="NA","",'SNL Operating Data'!IE138)</f>
        <v>102287</v>
      </c>
      <c r="IA82" s="222">
        <f>IF('SNL Operating Data'!IF138="NA","",'SNL Operating Data'!IF138)</f>
        <v>210157</v>
      </c>
      <c r="IB82" s="222">
        <f>IF('SNL Operating Data'!IG138="NA","",'SNL Operating Data'!IG138)</f>
        <v>220773</v>
      </c>
      <c r="IC82" s="222">
        <f>IF('SNL Operating Data'!IH138="NA","",'SNL Operating Data'!IH138)</f>
        <v>256336</v>
      </c>
      <c r="ID82" s="222">
        <f>IF('SNL Operating Data'!II138="NA","",'SNL Operating Data'!II138)</f>
        <v>573669</v>
      </c>
      <c r="IE82" s="222">
        <f>IF('SNL Operating Data'!IJ138="NA","",'SNL Operating Data'!IJ138)</f>
        <v>608069</v>
      </c>
      <c r="IF82" s="222">
        <f>IF('SNL Operating Data'!IK138="NA","",'SNL Operating Data'!IK138)</f>
        <v>601643</v>
      </c>
      <c r="IG82" s="222">
        <f>IF('SNL Operating Data'!IL138="NA","",'SNL Operating Data'!IL138)</f>
        <v>596692</v>
      </c>
      <c r="IH82" s="222">
        <f>IF('SNL Operating Data'!IM138="NA","",'SNL Operating Data'!IM138)</f>
        <v>545431</v>
      </c>
      <c r="II82" s="222">
        <f>IF('SNL Operating Data'!IN138="NA","",'SNL Operating Data'!IN138)</f>
        <v>73068</v>
      </c>
      <c r="IJ82" s="222">
        <f>IF('SNL Operating Data'!IO138="NA","",'SNL Operating Data'!IO138)</f>
        <v>70744</v>
      </c>
      <c r="IK82" s="222" t="str">
        <f>IF('SNL Operating Data'!IP138="NA","",'SNL Operating Data'!IP138)</f>
        <v/>
      </c>
      <c r="IL82" s="222" t="str">
        <f>IF('SNL Operating Data'!IQ138="NA","",'SNL Operating Data'!IQ138)</f>
        <v/>
      </c>
      <c r="IM82" s="222" t="str">
        <f>IF('SNL Operating Data'!IR138="NA","",'SNL Operating Data'!IR138)</f>
        <v/>
      </c>
      <c r="IN82" s="222">
        <f>IF('SNL Operating Data'!IS138="NA","",'SNL Operating Data'!IS138)</f>
        <v>799613</v>
      </c>
      <c r="IO82" s="222">
        <f>IF('SNL Operating Data'!IT138="NA","",'SNL Operating Data'!IT138)</f>
        <v>266851</v>
      </c>
      <c r="IP82" s="222" t="str">
        <f>IF('SNL Operating Data'!IU138="NA","",'SNL Operating Data'!IU138)</f>
        <v/>
      </c>
      <c r="IQ82" s="222" t="str">
        <f>IF('SNL Operating Data'!IV138="NA","",'SNL Operating Data'!IV138)</f>
        <v/>
      </c>
      <c r="IR82" s="222" t="str">
        <f>IF('SNL Operating Data'!IW138="NA","",'SNL Operating Data'!IW138)</f>
        <v/>
      </c>
      <c r="IS82" s="222">
        <f>IF('SNL Operating Data'!IX138="NA","",'SNL Operating Data'!IX138)</f>
        <v>1256411</v>
      </c>
      <c r="IT82" s="222">
        <f>IF('SNL Operating Data'!IY138="NA","",'SNL Operating Data'!IY138)</f>
        <v>1267436</v>
      </c>
      <c r="IU82" s="222">
        <f>IF('SNL Operating Data'!IZ138="NA","",'SNL Operating Data'!IZ138)</f>
        <v>1146823</v>
      </c>
      <c r="IV82" s="222">
        <f>IF('SNL Operating Data'!JA138="NA","",'SNL Operating Data'!JA138)</f>
        <v>1059618</v>
      </c>
      <c r="IW82" s="222">
        <f>IF('SNL Operating Data'!JB138="NA","",'SNL Operating Data'!JB138)</f>
        <v>1076855</v>
      </c>
      <c r="IX82" s="222">
        <f>IF('SNL Operating Data'!JC138="NA","",'SNL Operating Data'!JC138)</f>
        <v>1690490</v>
      </c>
      <c r="IY82" s="222">
        <f>IF('SNL Operating Data'!JD138="NA","",'SNL Operating Data'!JD138)</f>
        <v>1848251</v>
      </c>
      <c r="IZ82" s="222">
        <f>IF('SNL Operating Data'!JE138="NA","",'SNL Operating Data'!JE138)</f>
        <v>1511579</v>
      </c>
      <c r="JA82" s="222">
        <f>IF('SNL Operating Data'!JF138="NA","",'SNL Operating Data'!JF138)</f>
        <v>1287187</v>
      </c>
      <c r="JB82" s="222">
        <f>IF('SNL Operating Data'!JG138="NA","",'SNL Operating Data'!JG138)</f>
        <v>1385569</v>
      </c>
      <c r="JC82" s="222">
        <f>IF('SNL Operating Data'!JH138="NA","",'SNL Operating Data'!JH138)</f>
        <v>193592</v>
      </c>
      <c r="JD82" s="222">
        <f>IF('SNL Operating Data'!JI138="NA","",'SNL Operating Data'!JI138)</f>
        <v>377585</v>
      </c>
      <c r="JE82" s="222">
        <f>IF('SNL Operating Data'!JJ138="NA","",'SNL Operating Data'!JJ138)</f>
        <v>92105</v>
      </c>
      <c r="JF82" s="222">
        <f>IF('SNL Operating Data'!JK138="NA","",'SNL Operating Data'!JK138)</f>
        <v>62542</v>
      </c>
      <c r="JG82" s="222">
        <f>IF('SNL Operating Data'!JL138="NA","",'SNL Operating Data'!JL138)</f>
        <v>170593</v>
      </c>
      <c r="JH82" s="222">
        <f>IF('SNL Operating Data'!JM138="NA","",'SNL Operating Data'!JM138)</f>
        <v>868660</v>
      </c>
      <c r="JI82" s="222">
        <f>IF('SNL Operating Data'!JN138="NA","",'SNL Operating Data'!JN138)</f>
        <v>843368</v>
      </c>
      <c r="JJ82" s="222">
        <f>IF('SNL Operating Data'!JO138="NA","",'SNL Operating Data'!JO138)</f>
        <v>713434</v>
      </c>
      <c r="JK82" s="222">
        <f>IF('SNL Operating Data'!JP138="NA","",'SNL Operating Data'!JP138)</f>
        <v>815182</v>
      </c>
      <c r="JL82" s="222">
        <f>IF('SNL Operating Data'!JQ138="NA","",'SNL Operating Data'!JQ138)</f>
        <v>964767</v>
      </c>
      <c r="JM82" s="222">
        <f>IF('SNL Operating Data'!JR138="NA","",'SNL Operating Data'!JR138)</f>
        <v>380789</v>
      </c>
      <c r="JN82" s="222">
        <f>IF('SNL Operating Data'!JS138="NA","",'SNL Operating Data'!JS138)</f>
        <v>395604</v>
      </c>
      <c r="JO82" s="222">
        <f>IF('SNL Operating Data'!JT138="NA","",'SNL Operating Data'!JT138)</f>
        <v>358348</v>
      </c>
      <c r="JP82" s="222">
        <f>IF('SNL Operating Data'!JU138="NA","",'SNL Operating Data'!JU138)</f>
        <v>376156</v>
      </c>
      <c r="JQ82" s="222">
        <f>IF('SNL Operating Data'!JV138="NA","",'SNL Operating Data'!JV138)</f>
        <v>598550</v>
      </c>
      <c r="JR82" s="222">
        <f>IF('SNL Operating Data'!JW138="NA","",'SNL Operating Data'!JW138)</f>
        <v>1255964</v>
      </c>
      <c r="JS82" s="222">
        <f>IF('SNL Operating Data'!JX138="NA","",'SNL Operating Data'!JX138)</f>
        <v>1356230</v>
      </c>
      <c r="JT82" s="222">
        <f>IF('SNL Operating Data'!JY138="NA","",'SNL Operating Data'!JY138)</f>
        <v>1286724</v>
      </c>
      <c r="JU82" s="222">
        <f>IF('SNL Operating Data'!JZ138="NA","",'SNL Operating Data'!JZ138)</f>
        <v>1105794</v>
      </c>
      <c r="JV82" s="222">
        <f>IF('SNL Operating Data'!KA138="NA","",'SNL Operating Data'!KA138)</f>
        <v>1172464</v>
      </c>
      <c r="JW82" s="222">
        <f>IF('SNL Operating Data'!KB138="NA","",'SNL Operating Data'!KB138)</f>
        <v>45705</v>
      </c>
      <c r="JX82" s="222">
        <f>IF('SNL Operating Data'!KC138="NA","",'SNL Operating Data'!KC138)</f>
        <v>55378</v>
      </c>
      <c r="JY82" s="222">
        <f>IF('SNL Operating Data'!KD138="NA","",'SNL Operating Data'!KD138)</f>
        <v>42368</v>
      </c>
      <c r="JZ82" s="222">
        <f>IF('SNL Operating Data'!KE138="NA","",'SNL Operating Data'!KE138)</f>
        <v>39348</v>
      </c>
      <c r="KA82" s="222">
        <f>IF('SNL Operating Data'!KF138="NA","",'SNL Operating Data'!KF138)</f>
        <v>48633</v>
      </c>
      <c r="KB82" s="222">
        <f>IF('SNL Operating Data'!KG138="NA","",'SNL Operating Data'!KG138)</f>
        <v>38452</v>
      </c>
      <c r="KC82" s="222">
        <f>IF('SNL Operating Data'!KH138="NA","",'SNL Operating Data'!KH138)</f>
        <v>22160</v>
      </c>
      <c r="KD82" s="222">
        <f>IF('SNL Operating Data'!KI138="NA","",'SNL Operating Data'!KI138)</f>
        <v>18003</v>
      </c>
      <c r="KE82" s="222">
        <f>IF('SNL Operating Data'!KJ138="NA","",'SNL Operating Data'!KJ138)</f>
        <v>16879</v>
      </c>
      <c r="KF82" s="222" t="str">
        <f>IF('SNL Operating Data'!KK138="NA","",'SNL Operating Data'!KK138)</f>
        <v/>
      </c>
      <c r="KG82" s="222">
        <f>IF('SNL Operating Data'!KL138="NA","",'SNL Operating Data'!KL138)</f>
        <v>23560</v>
      </c>
      <c r="KH82" s="222">
        <f>IF('SNL Operating Data'!KM138="NA","",'SNL Operating Data'!KM138)</f>
        <v>30099</v>
      </c>
      <c r="KI82" s="222">
        <f>IF('SNL Operating Data'!KN138="NA","",'SNL Operating Data'!KN138)</f>
        <v>27113</v>
      </c>
      <c r="KJ82" s="222">
        <f>IF('SNL Operating Data'!KO138="NA","",'SNL Operating Data'!KO138)</f>
        <v>26652</v>
      </c>
      <c r="KK82" s="222" t="str">
        <f>IF('SNL Operating Data'!KP138="NA","",'SNL Operating Data'!KP138)</f>
        <v/>
      </c>
      <c r="KL82" s="222">
        <f>IF('SNL Operating Data'!KQ138="NA","",'SNL Operating Data'!KQ138)</f>
        <v>18618</v>
      </c>
      <c r="KM82" s="222">
        <f>IF('SNL Operating Data'!KR138="NA","",'SNL Operating Data'!KR138)</f>
        <v>19661</v>
      </c>
      <c r="KN82" s="222">
        <f>IF('SNL Operating Data'!KS138="NA","",'SNL Operating Data'!KS138)</f>
        <v>19166</v>
      </c>
      <c r="KO82" s="222">
        <f>IF('SNL Operating Data'!KT138="NA","",'SNL Operating Data'!KT138)</f>
        <v>19330</v>
      </c>
      <c r="KP82" s="222">
        <f>IF('SNL Operating Data'!KU138="NA","",'SNL Operating Data'!KU138)</f>
        <v>24418</v>
      </c>
      <c r="KQ82" s="222">
        <f>IF('SNL Operating Data'!KV138="NA","",'SNL Operating Data'!KV138)</f>
        <v>518232</v>
      </c>
      <c r="KR82" s="222">
        <f>IF('SNL Operating Data'!KW138="NA","",'SNL Operating Data'!KW138)</f>
        <v>540646</v>
      </c>
      <c r="KS82" s="222">
        <f>IF('SNL Operating Data'!KX138="NA","",'SNL Operating Data'!KX138)</f>
        <v>619666</v>
      </c>
      <c r="KT82" s="222">
        <f>IF('SNL Operating Data'!KY138="NA","",'SNL Operating Data'!KY138)</f>
        <v>533136</v>
      </c>
      <c r="KU82" s="222">
        <f>IF('SNL Operating Data'!KZ138="NA","",'SNL Operating Data'!KZ138)</f>
        <v>500466</v>
      </c>
      <c r="KV82" s="222">
        <f>IF('SNL Operating Data'!LA138="NA","",'SNL Operating Data'!LA138)</f>
        <v>96893</v>
      </c>
      <c r="KW82" s="222">
        <f>IF('SNL Operating Data'!LB138="NA","",'SNL Operating Data'!LB138)</f>
        <v>95395</v>
      </c>
      <c r="KX82" s="222">
        <f>IF('SNL Operating Data'!LC138="NA","",'SNL Operating Data'!LC138)</f>
        <v>97578</v>
      </c>
      <c r="KY82" s="222">
        <f>IF('SNL Operating Data'!LD138="NA","",'SNL Operating Data'!LD138)</f>
        <v>95444</v>
      </c>
      <c r="KZ82" s="222">
        <f>IF('SNL Operating Data'!LE138="NA","",'SNL Operating Data'!LE138)</f>
        <v>94889</v>
      </c>
      <c r="LA82" s="222">
        <f>IF('SNL Operating Data'!LF138="NA","",'SNL Operating Data'!LF138)</f>
        <v>375255</v>
      </c>
      <c r="LB82" s="222">
        <f>IF('SNL Operating Data'!LG138="NA","",'SNL Operating Data'!LG138)</f>
        <v>414191</v>
      </c>
      <c r="LC82" s="222">
        <f>IF('SNL Operating Data'!LH138="NA","",'SNL Operating Data'!LH138)</f>
        <v>191352</v>
      </c>
      <c r="LD82" s="222">
        <f>IF('SNL Operating Data'!LI138="NA","",'SNL Operating Data'!LI138)</f>
        <v>379369</v>
      </c>
      <c r="LE82" s="222">
        <f>IF('SNL Operating Data'!LJ138="NA","",'SNL Operating Data'!LJ138)</f>
        <v>249484</v>
      </c>
      <c r="LF82" s="222">
        <f>IF('SNL Operating Data'!LK138="NA","",'SNL Operating Data'!LK138)</f>
        <v>60647</v>
      </c>
      <c r="LG82" s="222">
        <f>IF('SNL Operating Data'!LL138="NA","",'SNL Operating Data'!LL138)</f>
        <v>58989</v>
      </c>
      <c r="LH82" s="222" t="str">
        <f>IF('SNL Operating Data'!LM138="NA","",'SNL Operating Data'!LM138)</f>
        <v/>
      </c>
      <c r="LI82" s="222" t="str">
        <f>IF('SNL Operating Data'!LN138="NA","",'SNL Operating Data'!LN138)</f>
        <v/>
      </c>
      <c r="LJ82" s="222" t="str">
        <f>IF('SNL Operating Data'!LO138="NA","",'SNL Operating Data'!LO138)</f>
        <v/>
      </c>
      <c r="LK82" s="222">
        <f>IF('SNL Operating Data'!LP138="NA","",'SNL Operating Data'!LP138)</f>
        <v>273495</v>
      </c>
      <c r="LL82" s="222">
        <f>IF('SNL Operating Data'!LQ138="NA","",'SNL Operating Data'!LQ138)</f>
        <v>293828</v>
      </c>
      <c r="LM82" s="222">
        <f>IF('SNL Operating Data'!LR138="NA","",'SNL Operating Data'!LR138)</f>
        <v>306893</v>
      </c>
      <c r="LN82" s="222">
        <f>IF('SNL Operating Data'!LS138="NA","",'SNL Operating Data'!LS138)</f>
        <v>296252</v>
      </c>
      <c r="LO82" s="222">
        <f>IF('SNL Operating Data'!LT138="NA","",'SNL Operating Data'!LT138)</f>
        <v>255099</v>
      </c>
      <c r="LP82" s="222">
        <f>IF('SNL Operating Data'!LU138="NA","",'SNL Operating Data'!LU138)</f>
        <v>370256</v>
      </c>
      <c r="LQ82" s="222">
        <f>IF('SNL Operating Data'!LV138="NA","",'SNL Operating Data'!LV138)</f>
        <v>445932</v>
      </c>
      <c r="LR82" s="222">
        <f>IF('SNL Operating Data'!LW138="NA","",'SNL Operating Data'!LW138)</f>
        <v>388602</v>
      </c>
      <c r="LS82" s="222">
        <f>IF('SNL Operating Data'!LX138="NA","",'SNL Operating Data'!LX138)</f>
        <v>337394</v>
      </c>
      <c r="LT82" s="222">
        <f>IF('SNL Operating Data'!LY138="NA","",'SNL Operating Data'!LY138)</f>
        <v>411818</v>
      </c>
      <c r="LU82" s="222">
        <f>IF('SNL Operating Data'!LZ138="NA","",'SNL Operating Data'!LZ138)</f>
        <v>658673</v>
      </c>
      <c r="LV82" s="222">
        <f>IF('SNL Operating Data'!MA138="NA","",'SNL Operating Data'!MA138)</f>
        <v>744016</v>
      </c>
      <c r="LW82" s="222">
        <f>IF('SNL Operating Data'!MB138="NA","",'SNL Operating Data'!MB138)</f>
        <v>669844</v>
      </c>
      <c r="LX82" s="222">
        <f>IF('SNL Operating Data'!MC138="NA","",'SNL Operating Data'!MC138)</f>
        <v>0</v>
      </c>
      <c r="LY82" s="222">
        <f>IF('SNL Operating Data'!MD138="NA","",'SNL Operating Data'!MD138)</f>
        <v>767328</v>
      </c>
      <c r="LZ82" s="222">
        <f>IF('SNL Operating Data'!ME138="NA","",'SNL Operating Data'!ME138)</f>
        <v>542486</v>
      </c>
      <c r="MA82" s="222">
        <f>IF('SNL Operating Data'!MF138="NA","",'SNL Operating Data'!MF138)</f>
        <v>500856</v>
      </c>
      <c r="MB82" s="222">
        <f>IF('SNL Operating Data'!MG138="NA","",'SNL Operating Data'!MG138)</f>
        <v>452318</v>
      </c>
      <c r="MC82" s="222">
        <f>IF('SNL Operating Data'!MH138="NA","",'SNL Operating Data'!MH138)</f>
        <v>468248</v>
      </c>
      <c r="MD82" s="222">
        <f>IF('SNL Operating Data'!MI138="NA","",'SNL Operating Data'!MI138)</f>
        <v>464757</v>
      </c>
      <c r="ME82" s="222">
        <f>IF('SNL Operating Data'!MJ138="NA","",'SNL Operating Data'!MJ138)</f>
        <v>623695</v>
      </c>
      <c r="MF82" s="222">
        <f>IF('SNL Operating Data'!MK138="NA","",'SNL Operating Data'!MK138)</f>
        <v>577075</v>
      </c>
      <c r="MG82" s="222">
        <f>IF('SNL Operating Data'!ML138="NA","",'SNL Operating Data'!ML138)</f>
        <v>591957</v>
      </c>
      <c r="MH82" s="222">
        <f>IF('SNL Operating Data'!MM138="NA","",'SNL Operating Data'!MM138)</f>
        <v>562311</v>
      </c>
      <c r="MI82" s="222">
        <f>IF('SNL Operating Data'!MN138="NA","",'SNL Operating Data'!MN138)</f>
        <v>560601</v>
      </c>
      <c r="MJ82" s="222">
        <f>IF('SNL Operating Data'!MO138="NA","",'SNL Operating Data'!MO138)</f>
        <v>402843</v>
      </c>
      <c r="MK82" s="222">
        <f>IF('SNL Operating Data'!MP138="NA","",'SNL Operating Data'!MP138)</f>
        <v>486229</v>
      </c>
      <c r="ML82" s="222">
        <f>IF('SNL Operating Data'!MQ138="NA","",'SNL Operating Data'!MQ138)</f>
        <v>378664</v>
      </c>
      <c r="MM82" s="222">
        <f>IF('SNL Operating Data'!MR138="NA","",'SNL Operating Data'!MR138)</f>
        <v>487130</v>
      </c>
      <c r="MN82" s="222">
        <f>IF('SNL Operating Data'!MS138="NA","",'SNL Operating Data'!MS138)</f>
        <v>419733</v>
      </c>
      <c r="MO82" s="222">
        <f>IF('SNL Operating Data'!MT138="NA","",'SNL Operating Data'!MT138)</f>
        <v>7493</v>
      </c>
      <c r="MP82" s="222">
        <f>IF('SNL Operating Data'!MU138="NA","",'SNL Operating Data'!MU138)</f>
        <v>6846</v>
      </c>
      <c r="MQ82" s="222">
        <f>IF('SNL Operating Data'!MV138="NA","",'SNL Operating Data'!MV138)</f>
        <v>6663</v>
      </c>
      <c r="MR82" s="222">
        <f>IF('SNL Operating Data'!MW138="NA","",'SNL Operating Data'!MW138)</f>
        <v>6786</v>
      </c>
      <c r="MS82" s="222">
        <f>IF('SNL Operating Data'!MX138="NA","",'SNL Operating Data'!MX138)</f>
        <v>5773</v>
      </c>
      <c r="MT82" s="222" t="str">
        <f>IF('SNL Operating Data'!MY138="NA","",'SNL Operating Data'!MY138)</f>
        <v/>
      </c>
      <c r="MU82" s="222" t="str">
        <f>IF('SNL Operating Data'!MZ138="NA","",'SNL Operating Data'!MZ138)</f>
        <v/>
      </c>
      <c r="MV82" s="222" t="str">
        <f>IF('SNL Operating Data'!NA138="NA","",'SNL Operating Data'!NA138)</f>
        <v/>
      </c>
      <c r="MW82" s="222" t="str">
        <f>IF('SNL Operating Data'!NB138="NA","",'SNL Operating Data'!NB138)</f>
        <v/>
      </c>
      <c r="MX82" s="222" t="str">
        <f>IF('SNL Operating Data'!NC138="NA","",'SNL Operating Data'!NC138)</f>
        <v/>
      </c>
      <c r="MY82" s="222">
        <f>IF('SNL Operating Data'!ND138="NA","",'SNL Operating Data'!ND138)</f>
        <v>264196</v>
      </c>
      <c r="MZ82" s="222">
        <f>IF('SNL Operating Data'!NE138="NA","",'SNL Operating Data'!NE138)</f>
        <v>288180</v>
      </c>
      <c r="NA82" s="222">
        <f>IF('SNL Operating Data'!NF138="NA","",'SNL Operating Data'!NF138)</f>
        <v>234020</v>
      </c>
      <c r="NB82" s="222">
        <f>IF('SNL Operating Data'!NG138="NA","",'SNL Operating Data'!NG138)</f>
        <v>205977</v>
      </c>
      <c r="NC82" s="222">
        <f>IF('SNL Operating Data'!NH138="NA","",'SNL Operating Data'!NH138)</f>
        <v>191285</v>
      </c>
      <c r="ND82" s="222">
        <f>IF('SNL Operating Data'!NI138="NA","",'SNL Operating Data'!NI138)</f>
        <v>647137</v>
      </c>
      <c r="NE82" s="222">
        <f>IF('SNL Operating Data'!NJ138="NA","",'SNL Operating Data'!NJ138)</f>
        <v>945463</v>
      </c>
      <c r="NF82" s="222">
        <f>IF('SNL Operating Data'!NK138="NA","",'SNL Operating Data'!NK138)</f>
        <v>425644</v>
      </c>
      <c r="NG82" s="222">
        <f>IF('SNL Operating Data'!NL138="NA","",'SNL Operating Data'!NL138)</f>
        <v>117343</v>
      </c>
      <c r="NH82" s="222">
        <f>IF('SNL Operating Data'!NM138="NA","",'SNL Operating Data'!NM138)</f>
        <v>403714</v>
      </c>
      <c r="NI82" s="222">
        <f>IF('SNL Operating Data'!NN138="NA","",'SNL Operating Data'!NN138)</f>
        <v>881760</v>
      </c>
      <c r="NJ82" s="222">
        <f>IF('SNL Operating Data'!NO138="NA","",'SNL Operating Data'!NO138)</f>
        <v>1356139</v>
      </c>
      <c r="NK82" s="222">
        <f>IF('SNL Operating Data'!NP138="NA","",'SNL Operating Data'!NP138)</f>
        <v>837353</v>
      </c>
      <c r="NL82" s="222">
        <f>IF('SNL Operating Data'!NQ138="NA","",'SNL Operating Data'!NQ138)</f>
        <v>899243</v>
      </c>
      <c r="NM82" s="222">
        <f>IF('SNL Operating Data'!NR138="NA","",'SNL Operating Data'!NR138)</f>
        <v>882426</v>
      </c>
      <c r="NN82" s="222">
        <f>IF('SNL Operating Data'!NS138="NA","",'SNL Operating Data'!NS138)</f>
        <v>849344</v>
      </c>
      <c r="NO82" s="222">
        <f>IF('SNL Operating Data'!NT138="NA","",'SNL Operating Data'!NT138)</f>
        <v>526223</v>
      </c>
      <c r="NP82" s="222">
        <f>IF('SNL Operating Data'!NU138="NA","",'SNL Operating Data'!NU138)</f>
        <v>423532</v>
      </c>
      <c r="NQ82" s="222">
        <f>IF('SNL Operating Data'!NV138="NA","",'SNL Operating Data'!NV138)</f>
        <v>566843</v>
      </c>
      <c r="NR82" s="222">
        <f>IF('SNL Operating Data'!NW138="NA","",'SNL Operating Data'!NW138)</f>
        <v>1241897</v>
      </c>
      <c r="NS82" s="222" t="str">
        <f>IF('SNL Operating Data'!NX138="NA","",'SNL Operating Data'!NX138)</f>
        <v/>
      </c>
      <c r="NT82" s="222" t="str">
        <f>IF('SNL Operating Data'!NY138="NA","",'SNL Operating Data'!NY138)</f>
        <v/>
      </c>
      <c r="NU82" s="222" t="str">
        <f>IF('SNL Operating Data'!NZ138="NA","",'SNL Operating Data'!NZ138)</f>
        <v/>
      </c>
      <c r="NV82" s="222" t="str">
        <f>IF('SNL Operating Data'!OA138="NA","",'SNL Operating Data'!OA138)</f>
        <v/>
      </c>
      <c r="NW82" s="222">
        <f>IF('SNL Operating Data'!OB138="NA","",'SNL Operating Data'!OB138)</f>
        <v>0</v>
      </c>
      <c r="NX82" s="222">
        <f>IF('SNL Operating Data'!OC138="NA","",'SNL Operating Data'!OC138)</f>
        <v>811573</v>
      </c>
      <c r="NY82" s="222">
        <f>IF('SNL Operating Data'!OD138="NA","",'SNL Operating Data'!OD138)</f>
        <v>538502</v>
      </c>
      <c r="NZ82" s="222">
        <f>IF('SNL Operating Data'!OE138="NA","",'SNL Operating Data'!OE138)</f>
        <v>480572</v>
      </c>
      <c r="OA82" s="222">
        <f>IF('SNL Operating Data'!OF138="NA","",'SNL Operating Data'!OF138)</f>
        <v>644682</v>
      </c>
      <c r="OB82" s="222">
        <f>IF('SNL Operating Data'!OG138="NA","",'SNL Operating Data'!OG138)</f>
        <v>890707</v>
      </c>
      <c r="OC82" s="222">
        <f>IF('SNL Operating Data'!OH138="NA","",'SNL Operating Data'!OH138)</f>
        <v>1374380</v>
      </c>
      <c r="OD82" s="222">
        <f>IF('SNL Operating Data'!OI138="NA","",'SNL Operating Data'!OI138)</f>
        <v>1087680</v>
      </c>
      <c r="OE82" s="222">
        <f>IF('SNL Operating Data'!OJ138="NA","",'SNL Operating Data'!OJ138)</f>
        <v>772563</v>
      </c>
      <c r="OF82" s="222">
        <f>IF('SNL Operating Data'!OK138="NA","",'SNL Operating Data'!OK138)</f>
        <v>108192</v>
      </c>
      <c r="OG82" s="222">
        <f>IF('SNL Operating Data'!OL138="NA","",'SNL Operating Data'!OL138)</f>
        <v>1773712</v>
      </c>
      <c r="OH82" s="222">
        <f>IF('SNL Operating Data'!OM138="NA","",'SNL Operating Data'!OM138)</f>
        <v>603348</v>
      </c>
      <c r="OI82" s="222">
        <f>IF('SNL Operating Data'!ON138="NA","",'SNL Operating Data'!ON138)</f>
        <v>560728</v>
      </c>
      <c r="OJ82" s="222">
        <f>IF('SNL Operating Data'!OO138="NA","",'SNL Operating Data'!OO138)</f>
        <v>572720</v>
      </c>
      <c r="OK82" s="222">
        <f>IF('SNL Operating Data'!OP138="NA","",'SNL Operating Data'!OP138)</f>
        <v>521771</v>
      </c>
      <c r="OL82" s="222">
        <f>IF('SNL Operating Data'!OQ138="NA","",'SNL Operating Data'!OQ138)</f>
        <v>476953</v>
      </c>
      <c r="OM82" s="222">
        <f>IF('SNL Operating Data'!OR138="NA","",'SNL Operating Data'!OR138)</f>
        <v>671640</v>
      </c>
      <c r="ON82" s="222">
        <f>IF('SNL Operating Data'!OS138="NA","",'SNL Operating Data'!OS138)</f>
        <v>551772</v>
      </c>
      <c r="OO82" s="222">
        <f>IF('SNL Operating Data'!OT138="NA","",'SNL Operating Data'!OT138)</f>
        <v>601565</v>
      </c>
      <c r="OP82" s="222">
        <f>IF('SNL Operating Data'!OU138="NA","",'SNL Operating Data'!OU138)</f>
        <v>643092</v>
      </c>
      <c r="OQ82" s="222">
        <f>IF('SNL Operating Data'!OV138="NA","",'SNL Operating Data'!OV138)</f>
        <v>1104798</v>
      </c>
      <c r="OR82" s="222">
        <f>IF('SNL Operating Data'!OW138="NA","",'SNL Operating Data'!OW138)</f>
        <v>13257</v>
      </c>
      <c r="OS82" s="222">
        <f>IF('SNL Operating Data'!OX138="NA","",'SNL Operating Data'!OX138)</f>
        <v>14248</v>
      </c>
      <c r="OT82" s="222">
        <f>IF('SNL Operating Data'!OY138="NA","",'SNL Operating Data'!OY138)</f>
        <v>15160</v>
      </c>
      <c r="OU82" s="222">
        <f>IF('SNL Operating Data'!OZ138="NA","",'SNL Operating Data'!OZ138)</f>
        <v>13530</v>
      </c>
      <c r="OV82" s="222">
        <f>IF('SNL Operating Data'!PA138="NA","",'SNL Operating Data'!PA138)</f>
        <v>14801</v>
      </c>
      <c r="OW82" s="222">
        <f>IF('SNL Operating Data'!PB138="NA","",'SNL Operating Data'!PB138)</f>
        <v>1194187</v>
      </c>
      <c r="OX82" s="222">
        <f>IF('SNL Operating Data'!PC138="NA","",'SNL Operating Data'!PC138)</f>
        <v>1349772</v>
      </c>
      <c r="OY82" s="222">
        <f>IF('SNL Operating Data'!PD138="NA","",'SNL Operating Data'!PD138)</f>
        <v>1456282</v>
      </c>
      <c r="OZ82" s="222">
        <f>IF('SNL Operating Data'!PE138="NA","",'SNL Operating Data'!PE138)</f>
        <v>1686835</v>
      </c>
      <c r="PA82" s="222">
        <f>IF('SNL Operating Data'!PF138="NA","",'SNL Operating Data'!PF138)</f>
        <v>1814267</v>
      </c>
      <c r="PB82" s="222">
        <f>IF('SNL Operating Data'!PG138="NA","",'SNL Operating Data'!PG138)</f>
        <v>366221</v>
      </c>
      <c r="PC82" s="222">
        <f>IF('SNL Operating Data'!PH138="NA","",'SNL Operating Data'!PH138)</f>
        <v>360047</v>
      </c>
      <c r="PD82" s="222">
        <f>IF('SNL Operating Data'!PI138="NA","",'SNL Operating Data'!PI138)</f>
        <v>214116</v>
      </c>
      <c r="PE82" s="222">
        <f>IF('SNL Operating Data'!PJ138="NA","",'SNL Operating Data'!PJ138)</f>
        <v>252644</v>
      </c>
      <c r="PF82" s="222">
        <f>IF('SNL Operating Data'!PK138="NA","",'SNL Operating Data'!PK138)</f>
        <v>249329</v>
      </c>
      <c r="PG82" s="222">
        <f>IF('SNL Operating Data'!PL138="NA","",'SNL Operating Data'!PL138)</f>
        <v>868841</v>
      </c>
      <c r="PH82" s="222">
        <f>IF('SNL Operating Data'!PM138="NA","",'SNL Operating Data'!PM138)</f>
        <v>708334</v>
      </c>
      <c r="PI82" s="222">
        <f>IF('SNL Operating Data'!PN138="NA","",'SNL Operating Data'!PN138)</f>
        <v>622584</v>
      </c>
      <c r="PJ82" s="222">
        <f>IF('SNL Operating Data'!PO138="NA","",'SNL Operating Data'!PO138)</f>
        <v>672982</v>
      </c>
      <c r="PK82" s="222">
        <f>IF('SNL Operating Data'!PP138="NA","",'SNL Operating Data'!PP138)</f>
        <v>610162</v>
      </c>
      <c r="PL82" s="222">
        <f>IF('SNL Operating Data'!PQ138="NA","",'SNL Operating Data'!PQ138)</f>
        <v>1212766</v>
      </c>
      <c r="PM82" s="222">
        <f>IF('SNL Operating Data'!PR138="NA","",'SNL Operating Data'!PR138)</f>
        <v>1218052</v>
      </c>
      <c r="PN82" s="222">
        <f>IF('SNL Operating Data'!PS138="NA","",'SNL Operating Data'!PS138)</f>
        <v>1347404</v>
      </c>
      <c r="PO82" s="222">
        <f>IF('SNL Operating Data'!PT138="NA","",'SNL Operating Data'!PT138)</f>
        <v>1251436</v>
      </c>
      <c r="PP82" s="222">
        <f>IF('SNL Operating Data'!PU138="NA","",'SNL Operating Data'!PU138)</f>
        <v>1481091</v>
      </c>
      <c r="PQ82" s="222">
        <f>IF('SNL Operating Data'!PV138="NA","",'SNL Operating Data'!PV138)</f>
        <v>206660</v>
      </c>
      <c r="PR82" s="222">
        <f>IF('SNL Operating Data'!PW138="NA","",'SNL Operating Data'!PW138)</f>
        <v>151140</v>
      </c>
      <c r="PS82" s="222">
        <f>IF('SNL Operating Data'!PX138="NA","",'SNL Operating Data'!PX138)</f>
        <v>92253</v>
      </c>
      <c r="PT82" s="222">
        <f>IF('SNL Operating Data'!PY138="NA","",'SNL Operating Data'!PY138)</f>
        <v>123089</v>
      </c>
      <c r="PU82" s="222">
        <f>IF('SNL Operating Data'!PZ138="NA","",'SNL Operating Data'!PZ138)</f>
        <v>18770</v>
      </c>
      <c r="PV82" s="222">
        <f>IF('SNL Operating Data'!QA138="NA","",'SNL Operating Data'!QA138)</f>
        <v>-21327</v>
      </c>
      <c r="PW82" s="222">
        <f>IF('SNL Operating Data'!QB138="NA","",'SNL Operating Data'!QB138)</f>
        <v>294661</v>
      </c>
      <c r="PX82" s="222">
        <f>IF('SNL Operating Data'!QC138="NA","",'SNL Operating Data'!QC138)</f>
        <v>73009</v>
      </c>
      <c r="PY82" s="222">
        <f>IF('SNL Operating Data'!QD138="NA","",'SNL Operating Data'!QD138)</f>
        <v>100412</v>
      </c>
      <c r="PZ82" s="222">
        <f>IF('SNL Operating Data'!QE138="NA","",'SNL Operating Data'!QE138)</f>
        <v>-32955</v>
      </c>
      <c r="QA82" s="222">
        <f>IF('SNL Operating Data'!QF138="NA","",'SNL Operating Data'!QF138)</f>
        <v>1115803</v>
      </c>
      <c r="QB82" s="222">
        <f>IF('SNL Operating Data'!QG138="NA","",'SNL Operating Data'!QG138)</f>
        <v>3331574</v>
      </c>
      <c r="QC82" s="222">
        <f>IF('SNL Operating Data'!QH138="NA","",'SNL Operating Data'!QH138)</f>
        <v>16995214</v>
      </c>
      <c r="QD82" s="222">
        <f>IF('SNL Operating Data'!QI138="NA","",'SNL Operating Data'!QI138)</f>
        <v>33401185</v>
      </c>
      <c r="QE82" s="222">
        <f>IF('SNL Operating Data'!QJ138="NA","",'SNL Operating Data'!QJ138)</f>
        <v>33719679</v>
      </c>
      <c r="QF82" s="222">
        <f>IF('SNL Operating Data'!QK138="NA","",'SNL Operating Data'!QK138)</f>
        <v>3879854</v>
      </c>
      <c r="QG82" s="222">
        <f>IF('SNL Operating Data'!QL138="NA","",'SNL Operating Data'!QL138)</f>
        <v>3484684</v>
      </c>
      <c r="QH82" s="222">
        <f>IF('SNL Operating Data'!QM138="NA","",'SNL Operating Data'!QM138)</f>
        <v>3636763</v>
      </c>
      <c r="QI82" s="222">
        <f>IF('SNL Operating Data'!QN138="NA","",'SNL Operating Data'!QN138)</f>
        <v>3794231</v>
      </c>
      <c r="QJ82" s="222">
        <f>IF('SNL Operating Data'!QO138="NA","",'SNL Operating Data'!QO138)</f>
        <v>4336430</v>
      </c>
      <c r="QK82" s="222">
        <f>IF('SNL Operating Data'!QP138="NA","",'SNL Operating Data'!QP138)</f>
        <v>2032029</v>
      </c>
      <c r="QL82" s="222">
        <f>IF('SNL Operating Data'!QQ138="NA","",'SNL Operating Data'!QQ138)</f>
        <v>2080970</v>
      </c>
      <c r="QM82" s="222">
        <f>IF('SNL Operating Data'!QR138="NA","",'SNL Operating Data'!QR138)</f>
        <v>2112500</v>
      </c>
      <c r="QN82" s="222">
        <f>IF('SNL Operating Data'!QS138="NA","",'SNL Operating Data'!QS138)</f>
        <v>1877755</v>
      </c>
      <c r="QO82" s="222">
        <f>IF('SNL Operating Data'!QT138="NA","",'SNL Operating Data'!QT138)</f>
        <v>1973908</v>
      </c>
      <c r="QP82" s="222">
        <f>IF('SNL Operating Data'!QU138="NA","",'SNL Operating Data'!QU138)</f>
        <v>193109</v>
      </c>
      <c r="QQ82" s="222">
        <f>IF('SNL Operating Data'!QV138="NA","",'SNL Operating Data'!QV138)</f>
        <v>366928</v>
      </c>
      <c r="QR82" s="222">
        <f>IF('SNL Operating Data'!QW138="NA","",'SNL Operating Data'!QW138)</f>
        <v>392473</v>
      </c>
      <c r="QS82" s="222">
        <f>IF('SNL Operating Data'!QX138="NA","",'SNL Operating Data'!QX138)</f>
        <v>321506</v>
      </c>
      <c r="QT82" s="222">
        <f>IF('SNL Operating Data'!QY138="NA","",'SNL Operating Data'!QY138)</f>
        <v>294153</v>
      </c>
      <c r="QU82" s="222">
        <f>IF('SNL Operating Data'!QZ138="NA","",'SNL Operating Data'!QZ138)</f>
        <v>71409</v>
      </c>
      <c r="QV82" s="222">
        <f>IF('SNL Operating Data'!RA138="NA","",'SNL Operating Data'!RA138)</f>
        <v>41016</v>
      </c>
      <c r="QW82" s="222">
        <f>IF('SNL Operating Data'!RB138="NA","",'SNL Operating Data'!RB138)</f>
        <v>4822</v>
      </c>
      <c r="QX82" s="222">
        <f>IF('SNL Operating Data'!RC138="NA","",'SNL Operating Data'!RC138)</f>
        <v>13453</v>
      </c>
      <c r="QY82" s="222">
        <f>IF('SNL Operating Data'!RD138="NA","",'SNL Operating Data'!RD138)</f>
        <v>60662</v>
      </c>
      <c r="QZ82" s="222" t="str">
        <f>IF('SNL Operating Data'!RE138="NA","",'SNL Operating Data'!RE138)</f>
        <v/>
      </c>
      <c r="RA82" s="222" t="str">
        <f>IF('SNL Operating Data'!RF138="NA","",'SNL Operating Data'!RF138)</f>
        <v/>
      </c>
      <c r="RB82" s="222" t="str">
        <f>IF('SNL Operating Data'!RG138="NA","",'SNL Operating Data'!RG138)</f>
        <v/>
      </c>
      <c r="RC82" s="222" t="str">
        <f>IF('SNL Operating Data'!RH138="NA","",'SNL Operating Data'!RH138)</f>
        <v/>
      </c>
      <c r="RD82" s="222" t="str">
        <f>IF('SNL Operating Data'!RI138="NA","",'SNL Operating Data'!RI138)</f>
        <v/>
      </c>
      <c r="RE82" s="222">
        <f>IF('SNL Operating Data'!RJ138="NA","",'SNL Operating Data'!RJ138)</f>
        <v>4899</v>
      </c>
      <c r="RF82" s="222">
        <f>IF('SNL Operating Data'!RK138="NA","",'SNL Operating Data'!RK138)</f>
        <v>2978</v>
      </c>
      <c r="RG82" s="222">
        <f>IF('SNL Operating Data'!RL138="NA","",'SNL Operating Data'!RL138)</f>
        <v>2298</v>
      </c>
      <c r="RH82" s="222">
        <f>IF('SNL Operating Data'!RM138="NA","",'SNL Operating Data'!RM138)</f>
        <v>8130</v>
      </c>
      <c r="RI82" s="222" t="str">
        <f>IF('SNL Operating Data'!RN138="NA","",'SNL Operating Data'!RN138)</f>
        <v/>
      </c>
      <c r="RJ82" s="222">
        <f>IF('SNL Operating Data'!RO138="NA","",'SNL Operating Data'!RO138)</f>
        <v>1189113</v>
      </c>
      <c r="RK82" s="222">
        <f>IF('SNL Operating Data'!RP138="NA","",'SNL Operating Data'!RP138)</f>
        <v>654470</v>
      </c>
      <c r="RL82" s="222">
        <f>IF('SNL Operating Data'!RQ138="NA","",'SNL Operating Data'!RQ138)</f>
        <v>1144600</v>
      </c>
      <c r="RM82" s="222">
        <f>IF('SNL Operating Data'!RR138="NA","",'SNL Operating Data'!RR138)</f>
        <v>1045901</v>
      </c>
      <c r="RN82" s="222" t="str">
        <f>IF('SNL Operating Data'!RS138="NA","",'SNL Operating Data'!RS138)</f>
        <v/>
      </c>
      <c r="RO82" s="222">
        <f>IF('SNL Operating Data'!RT138="NA","",'SNL Operating Data'!RT138)</f>
        <v>897348</v>
      </c>
      <c r="RP82" s="222">
        <f>IF('SNL Operating Data'!RU138="NA","",'SNL Operating Data'!RU138)</f>
        <v>1018954</v>
      </c>
      <c r="RQ82" s="222">
        <f>IF('SNL Operating Data'!RV138="NA","",'SNL Operating Data'!RV138)</f>
        <v>1187707</v>
      </c>
      <c r="RR82" s="222">
        <f>IF('SNL Operating Data'!RW138="NA","",'SNL Operating Data'!RW138)</f>
        <v>995879</v>
      </c>
      <c r="RS82" s="222">
        <f>IF('SNL Operating Data'!RX138="NA","",'SNL Operating Data'!RX138)</f>
        <v>1118188</v>
      </c>
      <c r="RT82" s="222">
        <f>IF('SNL Operating Data'!RY138="NA","",'SNL Operating Data'!RY138)</f>
        <v>2413079</v>
      </c>
      <c r="RU82" s="222">
        <f>IF('SNL Operating Data'!RZ138="NA","",'SNL Operating Data'!RZ138)</f>
        <v>2341677</v>
      </c>
      <c r="RV82" s="222">
        <f>IF('SNL Operating Data'!SA138="NA","",'SNL Operating Data'!SA138)</f>
        <v>2399615</v>
      </c>
      <c r="RW82" s="222">
        <f>IF('SNL Operating Data'!SB138="NA","",'SNL Operating Data'!SB138)</f>
        <v>2318634</v>
      </c>
      <c r="RX82" s="222">
        <f>IF('SNL Operating Data'!SC138="NA","",'SNL Operating Data'!SC138)</f>
        <v>2319804</v>
      </c>
      <c r="RY82" s="222">
        <f>IF('SNL Operating Data'!SD138="NA","",'SNL Operating Data'!SD138)</f>
        <v>2500475</v>
      </c>
      <c r="RZ82" s="222">
        <f>IF('SNL Operating Data'!SE138="NA","",'SNL Operating Data'!SE138)</f>
        <v>1969621</v>
      </c>
      <c r="SA82" s="222">
        <f>IF('SNL Operating Data'!SF138="NA","",'SNL Operating Data'!SF138)</f>
        <v>2023670</v>
      </c>
      <c r="SB82" s="222">
        <f>IF('SNL Operating Data'!SG138="NA","",'SNL Operating Data'!SG138)</f>
        <v>1274551</v>
      </c>
      <c r="SC82" s="222">
        <f>IF('SNL Operating Data'!SH138="NA","",'SNL Operating Data'!SH138)</f>
        <v>2571008</v>
      </c>
      <c r="SD82" s="222">
        <f>IF('SNL Operating Data'!SI138="NA","",'SNL Operating Data'!SI138)</f>
        <v>211768</v>
      </c>
      <c r="SE82" s="222">
        <f>IF('SNL Operating Data'!SJ138="NA","",'SNL Operating Data'!SJ138)</f>
        <v>347274</v>
      </c>
      <c r="SF82" s="222">
        <f>IF('SNL Operating Data'!SK138="NA","",'SNL Operating Data'!SK138)</f>
        <v>344500</v>
      </c>
      <c r="SG82" s="222">
        <f>IF('SNL Operating Data'!SL138="NA","",'SNL Operating Data'!SL138)</f>
        <v>347476</v>
      </c>
      <c r="SH82" s="222">
        <f>IF('SNL Operating Data'!SM138="NA","",'SNL Operating Data'!SM138)</f>
        <v>340847</v>
      </c>
      <c r="SI82" s="222">
        <f>IF('SNL Operating Data'!SN138="NA","",'SNL Operating Data'!SN138)</f>
        <v>770497</v>
      </c>
      <c r="SJ82" s="222">
        <f>IF('SNL Operating Data'!SO138="NA","",'SNL Operating Data'!SO138)</f>
        <v>810349</v>
      </c>
      <c r="SK82" s="222">
        <f>IF('SNL Operating Data'!SP138="NA","",'SNL Operating Data'!SP138)</f>
        <v>866268</v>
      </c>
      <c r="SL82" s="222">
        <f>IF('SNL Operating Data'!SQ138="NA","",'SNL Operating Data'!SQ138)</f>
        <v>995680</v>
      </c>
      <c r="SM82" s="222">
        <f>IF('SNL Operating Data'!SR138="NA","",'SNL Operating Data'!SR138)</f>
        <v>1080102</v>
      </c>
      <c r="SN82" s="222">
        <f>IF('SNL Operating Data'!SS138="NA","",'SNL Operating Data'!SS138)</f>
        <v>815726</v>
      </c>
      <c r="SO82" s="222">
        <f>IF('SNL Operating Data'!ST138="NA","",'SNL Operating Data'!ST138)</f>
        <v>337039</v>
      </c>
      <c r="SP82" s="222">
        <f>IF('SNL Operating Data'!SU138="NA","",'SNL Operating Data'!SU138)</f>
        <v>778040</v>
      </c>
      <c r="SQ82" s="222">
        <f>IF('SNL Operating Data'!SV138="NA","",'SNL Operating Data'!SV138)</f>
        <v>745421</v>
      </c>
      <c r="SR82" s="222">
        <f>IF('SNL Operating Data'!SW138="NA","",'SNL Operating Data'!SW138)</f>
        <v>2081295</v>
      </c>
      <c r="SS82" s="222">
        <f>IF('SNL Operating Data'!SX138="NA","",'SNL Operating Data'!SX138)</f>
        <v>924195</v>
      </c>
      <c r="ST82" s="222">
        <f>IF('SNL Operating Data'!SY138="NA","",'SNL Operating Data'!SY138)</f>
        <v>855215</v>
      </c>
      <c r="SU82" s="222">
        <f>IF('SNL Operating Data'!SZ138="NA","",'SNL Operating Data'!SZ138)</f>
        <v>901319</v>
      </c>
      <c r="SV82" s="222">
        <f>IF('SNL Operating Data'!TA138="NA","",'SNL Operating Data'!TA138)</f>
        <v>860238</v>
      </c>
      <c r="SW82" s="222">
        <f>IF('SNL Operating Data'!TB138="NA","",'SNL Operating Data'!TB138)</f>
        <v>1183263</v>
      </c>
      <c r="SX82" s="222">
        <f>IF('SNL Operating Data'!TC138="NA","",'SNL Operating Data'!TC138)</f>
        <v>1595656</v>
      </c>
      <c r="SY82" s="222">
        <f>IF('SNL Operating Data'!TD138="NA","",'SNL Operating Data'!TD138)</f>
        <v>1264487</v>
      </c>
      <c r="SZ82" s="222">
        <f>IF('SNL Operating Data'!TE138="NA","",'SNL Operating Data'!TE138)</f>
        <v>1275898</v>
      </c>
      <c r="TA82" s="222">
        <f>IF('SNL Operating Data'!TF138="NA","",'SNL Operating Data'!TF138)</f>
        <v>1588951</v>
      </c>
      <c r="TB82" s="222">
        <f>IF('SNL Operating Data'!TG138="NA","",'SNL Operating Data'!TG138)</f>
        <v>1459849</v>
      </c>
      <c r="TC82" s="222">
        <f>IF('SNL Operating Data'!TH138="NA","",'SNL Operating Data'!TH138)</f>
        <v>292680</v>
      </c>
      <c r="TD82" s="222">
        <f>IF('SNL Operating Data'!TI138="NA","",'SNL Operating Data'!TI138)</f>
        <v>495109</v>
      </c>
      <c r="TE82" s="222">
        <f>IF('SNL Operating Data'!TJ138="NA","",'SNL Operating Data'!TJ138)</f>
        <v>271944</v>
      </c>
      <c r="TF82" s="222">
        <f>IF('SNL Operating Data'!TK138="NA","",'SNL Operating Data'!TK138)</f>
        <v>475257</v>
      </c>
      <c r="TG82" s="222">
        <f>IF('SNL Operating Data'!TL138="NA","",'SNL Operating Data'!TL138)</f>
        <v>467474</v>
      </c>
      <c r="TH82" s="222">
        <f>IF('SNL Operating Data'!TM138="NA","",'SNL Operating Data'!TM138)</f>
        <v>66896</v>
      </c>
      <c r="TI82" s="222">
        <f>IF('SNL Operating Data'!TN138="NA","",'SNL Operating Data'!TN138)</f>
        <v>69046</v>
      </c>
      <c r="TJ82" s="222">
        <f>IF('SNL Operating Data'!TO138="NA","",'SNL Operating Data'!TO138)</f>
        <v>29421</v>
      </c>
      <c r="TK82" s="222">
        <f>IF('SNL Operating Data'!TP138="NA","",'SNL Operating Data'!TP138)</f>
        <v>52581</v>
      </c>
      <c r="TL82" s="222">
        <f>IF('SNL Operating Data'!TQ138="NA","",'SNL Operating Data'!TQ138)</f>
        <v>37309</v>
      </c>
      <c r="TM82" s="222">
        <f>IF('SNL Operating Data'!TR138="NA","",'SNL Operating Data'!TR138)</f>
        <v>1227213</v>
      </c>
      <c r="TN82" s="222">
        <f>IF('SNL Operating Data'!TS138="NA","",'SNL Operating Data'!TS138)</f>
        <v>1456624</v>
      </c>
      <c r="TO82" s="222">
        <f>IF('SNL Operating Data'!TT138="NA","",'SNL Operating Data'!TT138)</f>
        <v>781655</v>
      </c>
      <c r="TP82" s="222">
        <f>IF('SNL Operating Data'!TU138="NA","",'SNL Operating Data'!TU138)</f>
        <v>874332</v>
      </c>
      <c r="TQ82" s="222">
        <f>IF('SNL Operating Data'!TV138="NA","",'SNL Operating Data'!TV138)</f>
        <v>354640</v>
      </c>
      <c r="TR82" s="222">
        <f>IF('SNL Operating Data'!TW138="NA","",'SNL Operating Data'!TW138)</f>
        <v>575707</v>
      </c>
      <c r="TS82" s="222">
        <f>IF('SNL Operating Data'!TX138="NA","",'SNL Operating Data'!TX138)</f>
        <v>315756</v>
      </c>
      <c r="TT82" s="222">
        <f>IF('SNL Operating Data'!TY138="NA","",'SNL Operating Data'!TY138)</f>
        <v>707488</v>
      </c>
      <c r="TU82" s="222">
        <f>IF('SNL Operating Data'!TZ138="NA","",'SNL Operating Data'!TZ138)</f>
        <v>1072442</v>
      </c>
      <c r="TV82" s="222">
        <f>IF('SNL Operating Data'!UA138="NA","",'SNL Operating Data'!UA138)</f>
        <v>666613</v>
      </c>
      <c r="TW82" s="222">
        <f>IF('SNL Operating Data'!UB138="NA","",'SNL Operating Data'!UB138)</f>
        <v>6023102</v>
      </c>
      <c r="TX82" s="222">
        <f>IF('SNL Operating Data'!UC138="NA","",'SNL Operating Data'!UC138)</f>
        <v>4831486</v>
      </c>
      <c r="TY82" s="222">
        <f>IF('SNL Operating Data'!UD138="NA","",'SNL Operating Data'!UD138)</f>
        <v>2179122</v>
      </c>
      <c r="TZ82" s="222">
        <f>IF('SNL Operating Data'!UE138="NA","",'SNL Operating Data'!UE138)</f>
        <v>3630383</v>
      </c>
      <c r="UA82" s="222">
        <f>IF('SNL Operating Data'!UF138="NA","",'SNL Operating Data'!UF138)</f>
        <v>5498875</v>
      </c>
      <c r="UB82" s="222">
        <f>IF('SNL Operating Data'!UG138="NA","",'SNL Operating Data'!UG138)</f>
        <v>309840</v>
      </c>
      <c r="UC82" s="222">
        <f>IF('SNL Operating Data'!UH138="NA","",'SNL Operating Data'!UH138)</f>
        <v>335895</v>
      </c>
      <c r="UD82" s="222">
        <f>IF('SNL Operating Data'!UI138="NA","",'SNL Operating Data'!UI138)</f>
        <v>326578</v>
      </c>
      <c r="UE82" s="222">
        <f>IF('SNL Operating Data'!UJ138="NA","",'SNL Operating Data'!UJ138)</f>
        <v>259052</v>
      </c>
      <c r="UF82" s="222">
        <f>IF('SNL Operating Data'!UK138="NA","",'SNL Operating Data'!UK138)</f>
        <v>284267</v>
      </c>
      <c r="UG82" s="222">
        <f>IF('SNL Operating Data'!UL138="NA","",'SNL Operating Data'!UL138)</f>
        <v>660902</v>
      </c>
      <c r="UH82" s="222">
        <f>IF('SNL Operating Data'!UM138="NA","",'SNL Operating Data'!UM138)</f>
        <v>471168</v>
      </c>
      <c r="UI82" s="222">
        <f>IF('SNL Operating Data'!UN138="NA","",'SNL Operating Data'!UN138)</f>
        <v>566005</v>
      </c>
      <c r="UJ82" s="222">
        <f>IF('SNL Operating Data'!UO138="NA","",'SNL Operating Data'!UO138)</f>
        <v>671828</v>
      </c>
      <c r="UK82" s="222">
        <f>IF('SNL Operating Data'!UP138="NA","",'SNL Operating Data'!UP138)</f>
        <v>455091</v>
      </c>
      <c r="UL82" s="222">
        <f>IF('SNL Operating Data'!UQ138="NA","",'SNL Operating Data'!UQ138)</f>
        <v>590905</v>
      </c>
      <c r="UM82" s="222">
        <f>IF('SNL Operating Data'!UR138="NA","",'SNL Operating Data'!UR138)</f>
        <v>547742</v>
      </c>
      <c r="UN82" s="222">
        <f>IF('SNL Operating Data'!US138="NA","",'SNL Operating Data'!US138)</f>
        <v>553481</v>
      </c>
      <c r="UO82" s="222">
        <f>IF('SNL Operating Data'!UT138="NA","",'SNL Operating Data'!UT138)</f>
        <v>670823</v>
      </c>
      <c r="UP82" s="222">
        <f>IF('SNL Operating Data'!UU138="NA","",'SNL Operating Data'!UU138)</f>
        <v>130381</v>
      </c>
      <c r="UQ82" s="222">
        <f>IF('SNL Operating Data'!UV138="NA","",'SNL Operating Data'!UV138)</f>
        <v>9938</v>
      </c>
      <c r="UR82" s="222">
        <f>IF('SNL Operating Data'!UW138="NA","",'SNL Operating Data'!UW138)</f>
        <v>11298</v>
      </c>
      <c r="US82" s="222">
        <f>IF('SNL Operating Data'!UX138="NA","",'SNL Operating Data'!UX138)</f>
        <v>12130</v>
      </c>
      <c r="UT82" s="222">
        <f>IF('SNL Operating Data'!UY138="NA","",'SNL Operating Data'!UY138)</f>
        <v>10530</v>
      </c>
      <c r="UU82" s="222">
        <f>IF('SNL Operating Data'!UZ138="NA","",'SNL Operating Data'!UZ138)</f>
        <v>8557</v>
      </c>
      <c r="UV82" s="222">
        <f>IF('SNL Operating Data'!VA138="NA","",'SNL Operating Data'!VA138)</f>
        <v>1108904</v>
      </c>
      <c r="UW82" s="222">
        <f>IF('SNL Operating Data'!VB138="NA","",'SNL Operating Data'!VB138)</f>
        <v>1045306</v>
      </c>
      <c r="UX82" s="222">
        <f>IF('SNL Operating Data'!VC138="NA","",'SNL Operating Data'!VC138)</f>
        <v>985667</v>
      </c>
      <c r="UY82" s="222">
        <f>IF('SNL Operating Data'!VD138="NA","",'SNL Operating Data'!VD138)</f>
        <v>1089257</v>
      </c>
      <c r="UZ82" s="222">
        <f>IF('SNL Operating Data'!VE138="NA","",'SNL Operating Data'!VE138)</f>
        <v>930694</v>
      </c>
      <c r="VA82" s="222">
        <f>IF('SNL Operating Data'!VF138="NA","",'SNL Operating Data'!VF138)</f>
        <v>124200</v>
      </c>
      <c r="VB82" s="222">
        <f>IF('SNL Operating Data'!VG138="NA","",'SNL Operating Data'!VG138)</f>
        <v>136980</v>
      </c>
      <c r="VC82" s="222">
        <f>IF('SNL Operating Data'!VH138="NA","",'SNL Operating Data'!VH138)</f>
        <v>88322</v>
      </c>
      <c r="VD82" s="222">
        <f>IF('SNL Operating Data'!VI138="NA","",'SNL Operating Data'!VI138)</f>
        <v>110621</v>
      </c>
      <c r="VE82" s="222">
        <f>IF('SNL Operating Data'!VJ138="NA","",'SNL Operating Data'!VJ138)</f>
        <v>220026</v>
      </c>
      <c r="VF82" s="222">
        <f>IF('SNL Operating Data'!VK138="NA","",'SNL Operating Data'!VK138)</f>
        <v>536936</v>
      </c>
      <c r="VG82" s="222">
        <f>IF('SNL Operating Data'!VL138="NA","",'SNL Operating Data'!VL138)</f>
        <v>768915</v>
      </c>
      <c r="VH82" s="222">
        <f>IF('SNL Operating Data'!VM138="NA","",'SNL Operating Data'!VM138)</f>
        <v>555872</v>
      </c>
      <c r="VI82" s="222">
        <f>IF('SNL Operating Data'!VN138="NA","",'SNL Operating Data'!VN138)</f>
        <v>522177</v>
      </c>
      <c r="VJ82" s="222">
        <f>IF('SNL Operating Data'!VO138="NA","",'SNL Operating Data'!VO138)</f>
        <v>375369</v>
      </c>
      <c r="VK82" s="222">
        <f>IF('SNL Operating Data'!VP138="NA","",'SNL Operating Data'!VP138)</f>
        <v>53957</v>
      </c>
      <c r="VL82" s="222">
        <f>IF('SNL Operating Data'!VQ138="NA","",'SNL Operating Data'!VQ138)</f>
        <v>35608</v>
      </c>
      <c r="VM82" s="222">
        <f>IF('SNL Operating Data'!VR138="NA","",'SNL Operating Data'!VR138)</f>
        <v>31754</v>
      </c>
      <c r="VN82" s="222">
        <f>IF('SNL Operating Data'!VS138="NA","",'SNL Operating Data'!VS138)</f>
        <v>132931</v>
      </c>
      <c r="VO82" s="222">
        <f>IF('SNL Operating Data'!VT138="NA","",'SNL Operating Data'!VT138)</f>
        <v>133745</v>
      </c>
      <c r="VP82" s="222">
        <f>IF('SNL Operating Data'!VU138="NA","",'SNL Operating Data'!VU138)</f>
        <v>253221</v>
      </c>
      <c r="VQ82" s="222">
        <f>IF('SNL Operating Data'!VV138="NA","",'SNL Operating Data'!VV138)</f>
        <v>260058</v>
      </c>
      <c r="VR82" s="222">
        <f>IF('SNL Operating Data'!VW138="NA","",'SNL Operating Data'!VW138)</f>
        <v>209663</v>
      </c>
      <c r="VS82" s="222">
        <f>IF('SNL Operating Data'!VX138="NA","",'SNL Operating Data'!VX138)</f>
        <v>147185</v>
      </c>
      <c r="VT82" s="222">
        <f>IF('SNL Operating Data'!VY138="NA","",'SNL Operating Data'!VY138)</f>
        <v>154823</v>
      </c>
      <c r="VU82" s="222">
        <f>IF('SNL Operating Data'!VZ138="NA","",'SNL Operating Data'!VZ138)</f>
        <v>158188</v>
      </c>
      <c r="VV82" s="222">
        <f>IF('SNL Operating Data'!WA138="NA","",'SNL Operating Data'!WA138)</f>
        <v>64786</v>
      </c>
      <c r="VW82" s="222">
        <f>IF('SNL Operating Data'!WB138="NA","",'SNL Operating Data'!WB138)</f>
        <v>41231</v>
      </c>
      <c r="VX82" s="222">
        <f>IF('SNL Operating Data'!WC138="NA","",'SNL Operating Data'!WC138)</f>
        <v>50335</v>
      </c>
      <c r="VY82" s="222">
        <f>IF('SNL Operating Data'!WD138="NA","",'SNL Operating Data'!WD138)</f>
        <v>61494</v>
      </c>
      <c r="VZ82" s="222">
        <f>IF('SNL Operating Data'!WE138="NA","",'SNL Operating Data'!WE138)</f>
        <v>241219</v>
      </c>
      <c r="WA82" s="222">
        <f>IF('SNL Operating Data'!WF138="NA","",'SNL Operating Data'!WF138)</f>
        <v>230657</v>
      </c>
      <c r="WB82" s="222">
        <f>IF('SNL Operating Data'!WG138="NA","",'SNL Operating Data'!WG138)</f>
        <v>205404</v>
      </c>
      <c r="WC82" s="222">
        <f>IF('SNL Operating Data'!WH138="NA","",'SNL Operating Data'!WH138)</f>
        <v>236943</v>
      </c>
      <c r="WD82" s="222">
        <f>IF('SNL Operating Data'!WI138="NA","",'SNL Operating Data'!WI138)</f>
        <v>89937</v>
      </c>
      <c r="WE82" s="222">
        <f>IF('SNL Operating Data'!WJ138="NA","",'SNL Operating Data'!WJ138)</f>
        <v>807820</v>
      </c>
      <c r="WF82" s="222">
        <f>IF('SNL Operating Data'!WK138="NA","",'SNL Operating Data'!WK138)</f>
        <v>843293</v>
      </c>
      <c r="WG82" s="222">
        <f>IF('SNL Operating Data'!WL138="NA","",'SNL Operating Data'!WL138)</f>
        <v>849334</v>
      </c>
      <c r="WH82" s="222">
        <f>IF('SNL Operating Data'!WM138="NA","",'SNL Operating Data'!WM138)</f>
        <v>781075</v>
      </c>
      <c r="WI82" s="222">
        <f>IF('SNL Operating Data'!WN138="NA","",'SNL Operating Data'!WN138)</f>
        <v>828976</v>
      </c>
      <c r="WJ82" s="222">
        <f>IF('SNL Operating Data'!WO138="NA","",'SNL Operating Data'!WO138)</f>
        <v>58283</v>
      </c>
      <c r="WK82" s="222">
        <f>IF('SNL Operating Data'!WP138="NA","",'SNL Operating Data'!WP138)</f>
        <v>61348</v>
      </c>
      <c r="WL82" s="222">
        <f>IF('SNL Operating Data'!WQ138="NA","",'SNL Operating Data'!WQ138)</f>
        <v>54395</v>
      </c>
      <c r="WM82" s="222">
        <f>IF('SNL Operating Data'!WR138="NA","",'SNL Operating Data'!WR138)</f>
        <v>61554</v>
      </c>
      <c r="WN82" s="222">
        <f>IF('SNL Operating Data'!WS138="NA","",'SNL Operating Data'!WS138)</f>
        <v>67686</v>
      </c>
      <c r="WO82" s="222">
        <f>IF('SNL Operating Data'!WT138="NA","",'SNL Operating Data'!WT138)</f>
        <v>1510049</v>
      </c>
      <c r="WP82" s="222">
        <f>IF('SNL Operating Data'!WU138="NA","",'SNL Operating Data'!WU138)</f>
        <v>1272385</v>
      </c>
      <c r="WQ82" s="222">
        <f>IF('SNL Operating Data'!WV138="NA","",'SNL Operating Data'!WV138)</f>
        <v>1885391</v>
      </c>
      <c r="WR82" s="222">
        <f>IF('SNL Operating Data'!WW138="NA","",'SNL Operating Data'!WW138)</f>
        <v>1472569</v>
      </c>
      <c r="WS82" s="222">
        <f>IF('SNL Operating Data'!WX138="NA","",'SNL Operating Data'!WX138)</f>
        <v>1454147</v>
      </c>
      <c r="WT82" s="222">
        <f>IF('SNL Operating Data'!WY138="NA","",'SNL Operating Data'!WY138)</f>
        <v>59373</v>
      </c>
      <c r="WU82" s="222">
        <f>IF('SNL Operating Data'!WZ138="NA","",'SNL Operating Data'!WZ138)</f>
        <v>14566</v>
      </c>
      <c r="WV82" s="222">
        <f>IF('SNL Operating Data'!XA138="NA","",'SNL Operating Data'!XA138)</f>
        <v>45285</v>
      </c>
      <c r="WW82" s="222">
        <f>IF('SNL Operating Data'!XB138="NA","",'SNL Operating Data'!XB138)</f>
        <v>29873</v>
      </c>
      <c r="WX82" s="222">
        <f>IF('SNL Operating Data'!XC138="NA","",'SNL Operating Data'!XC138)</f>
        <v>51265</v>
      </c>
      <c r="WY82" s="222">
        <f>IF('SNL Operating Data'!XD138="NA","",'SNL Operating Data'!XD138)</f>
        <v>120113</v>
      </c>
      <c r="WZ82" s="222">
        <f>IF('SNL Operating Data'!XE138="NA","",'SNL Operating Data'!XE138)</f>
        <v>141779</v>
      </c>
      <c r="XA82" s="222">
        <f>IF('SNL Operating Data'!XF138="NA","",'SNL Operating Data'!XF138)</f>
        <v>139903</v>
      </c>
      <c r="XB82" s="222">
        <f>IF('SNL Operating Data'!XG138="NA","",'SNL Operating Data'!XG138)</f>
        <v>168344</v>
      </c>
      <c r="XC82" s="222">
        <f>IF('SNL Operating Data'!XH138="NA","",'SNL Operating Data'!XH138)</f>
        <v>166772</v>
      </c>
      <c r="XD82" s="222">
        <f>IF('SNL Operating Data'!XI138="NA","",'SNL Operating Data'!XI138)</f>
        <v>1861</v>
      </c>
      <c r="XE82" s="222">
        <f>IF('SNL Operating Data'!XJ138="NA","",'SNL Operating Data'!XJ138)</f>
        <v>37960</v>
      </c>
      <c r="XF82" s="222">
        <f>IF('SNL Operating Data'!XK138="NA","",'SNL Operating Data'!XK138)</f>
        <v>49438</v>
      </c>
      <c r="XG82" s="222">
        <f>IF('SNL Operating Data'!XL138="NA","",'SNL Operating Data'!XL138)</f>
        <v>50268</v>
      </c>
      <c r="XH82" s="222">
        <f>IF('SNL Operating Data'!XM138="NA","",'SNL Operating Data'!XM138)</f>
        <v>52350</v>
      </c>
      <c r="XI82" s="222">
        <f>IF('SNL Operating Data'!XN138="NA","",'SNL Operating Data'!XN138)</f>
        <v>42846</v>
      </c>
      <c r="XJ82" s="222">
        <f>IF('SNL Operating Data'!XO138="NA","",'SNL Operating Data'!XO138)</f>
        <v>46489</v>
      </c>
      <c r="XK82" s="222">
        <f>IF('SNL Operating Data'!XP138="NA","",'SNL Operating Data'!XP138)</f>
        <v>41852</v>
      </c>
      <c r="XL82" s="222">
        <f>IF('SNL Operating Data'!XQ138="NA","",'SNL Operating Data'!XQ138)</f>
        <v>31670</v>
      </c>
      <c r="XM82" s="222">
        <f>IF('SNL Operating Data'!XR138="NA","",'SNL Operating Data'!XR138)</f>
        <v>26170</v>
      </c>
      <c r="XN82" s="222">
        <f>IF('SNL Operating Data'!XS138="NA","",'SNL Operating Data'!XS138)</f>
        <v>53255</v>
      </c>
      <c r="XO82" s="222">
        <f>IF('SNL Operating Data'!XT138="NA","",'SNL Operating Data'!XT138)</f>
        <v>-32173</v>
      </c>
      <c r="XP82" s="222">
        <f>IF('SNL Operating Data'!XU138="NA","",'SNL Operating Data'!XU138)</f>
        <v>-659582</v>
      </c>
      <c r="XQ82" s="222">
        <f>IF('SNL Operating Data'!XV138="NA","",'SNL Operating Data'!XV138)</f>
        <v>-646955</v>
      </c>
      <c r="XR82" s="222">
        <f>IF('SNL Operating Data'!XW138="NA","",'SNL Operating Data'!XW138)</f>
        <v>0</v>
      </c>
      <c r="XS82" s="222">
        <f>IF('SNL Operating Data'!XX138="NA","",'SNL Operating Data'!XX138)</f>
        <v>1033235</v>
      </c>
      <c r="XT82" s="222">
        <f>IF('SNL Operating Data'!XY138="NA","",'SNL Operating Data'!XY138)</f>
        <v>1903938</v>
      </c>
      <c r="XU82" s="222">
        <f>IF('SNL Operating Data'!XZ138="NA","",'SNL Operating Data'!XZ138)</f>
        <v>2073463</v>
      </c>
      <c r="XV82" s="222">
        <f>IF('SNL Operating Data'!YA138="NA","",'SNL Operating Data'!YA138)</f>
        <v>-239549</v>
      </c>
      <c r="XW82" s="222" t="str">
        <f>IF('SNL Operating Data'!YB138="NA","",'SNL Operating Data'!YB138)</f>
        <v/>
      </c>
      <c r="XX82" s="222">
        <f>IF('SNL Operating Data'!YC138="NA","",'SNL Operating Data'!YC138)</f>
        <v>343487</v>
      </c>
      <c r="XY82" s="222">
        <f>IF('SNL Operating Data'!YD138="NA","",'SNL Operating Data'!YD138)</f>
        <v>424083</v>
      </c>
      <c r="XZ82" s="222">
        <f>IF('SNL Operating Data'!YE138="NA","",'SNL Operating Data'!YE138)</f>
        <v>262644</v>
      </c>
      <c r="YA82" s="222">
        <f>IF('SNL Operating Data'!YF138="NA","",'SNL Operating Data'!YF138)</f>
        <v>290874</v>
      </c>
      <c r="YB82" s="222">
        <f>IF('SNL Operating Data'!YG138="NA","",'SNL Operating Data'!YG138)</f>
        <v>368647</v>
      </c>
      <c r="YC82" s="222">
        <f>IF('SNL Operating Data'!YH138="NA","",'SNL Operating Data'!YH138)</f>
        <v>172650</v>
      </c>
      <c r="YD82" s="222">
        <f>IF('SNL Operating Data'!YI138="NA","",'SNL Operating Data'!YI138)</f>
        <v>-225248</v>
      </c>
      <c r="YE82" s="222">
        <f>IF('SNL Operating Data'!YJ138="NA","",'SNL Operating Data'!YJ138)</f>
        <v>631057</v>
      </c>
      <c r="YF82" s="222">
        <f>IF('SNL Operating Data'!YK138="NA","",'SNL Operating Data'!YK138)</f>
        <v>512108</v>
      </c>
      <c r="YG82" s="222">
        <f>IF('SNL Operating Data'!YL138="NA","",'SNL Operating Data'!YL138)</f>
        <v>1118377</v>
      </c>
      <c r="YH82" s="222">
        <f>IF('SNL Operating Data'!YM138="NA","",'SNL Operating Data'!YM138)</f>
        <v>115763</v>
      </c>
      <c r="YI82" s="222">
        <f>IF('SNL Operating Data'!YN138="NA","",'SNL Operating Data'!YN138)</f>
        <v>112116</v>
      </c>
      <c r="YJ82" s="222">
        <f>IF('SNL Operating Data'!YO138="NA","",'SNL Operating Data'!YO138)</f>
        <v>143024</v>
      </c>
      <c r="YK82" s="222">
        <f>IF('SNL Operating Data'!YP138="NA","",'SNL Operating Data'!YP138)</f>
        <v>140098</v>
      </c>
      <c r="YL82" s="222">
        <f>IF('SNL Operating Data'!YQ138="NA","",'SNL Operating Data'!YQ138)</f>
        <v>208547</v>
      </c>
      <c r="YM82" s="222">
        <f>IF('SNL Operating Data'!YR138="NA","",'SNL Operating Data'!YR138)</f>
        <v>896030</v>
      </c>
      <c r="YN82" s="222">
        <f>IF('SNL Operating Data'!YS138="NA","",'SNL Operating Data'!YS138)</f>
        <v>791354</v>
      </c>
      <c r="YO82" s="222">
        <f>IF('SNL Operating Data'!YT138="NA","",'SNL Operating Data'!YT138)</f>
        <v>744229</v>
      </c>
      <c r="YP82" s="222">
        <f>IF('SNL Operating Data'!YU138="NA","",'SNL Operating Data'!YU138)</f>
        <v>754000</v>
      </c>
      <c r="YQ82" s="222">
        <f>IF('SNL Operating Data'!YV138="NA","",'SNL Operating Data'!YV138)</f>
        <v>760217</v>
      </c>
      <c r="YR82" s="222">
        <f>IF('SNL Operating Data'!YW138="NA","",'SNL Operating Data'!YW138)</f>
        <v>355024</v>
      </c>
      <c r="YS82" s="222">
        <f>IF('SNL Operating Data'!YX138="NA","",'SNL Operating Data'!YX138)</f>
        <v>381327</v>
      </c>
      <c r="YT82" s="222">
        <f>IF('SNL Operating Data'!YY138="NA","",'SNL Operating Data'!YY138)</f>
        <v>308572</v>
      </c>
      <c r="YU82" s="222">
        <f>IF('SNL Operating Data'!YZ138="NA","",'SNL Operating Data'!YZ138)</f>
        <v>383459</v>
      </c>
      <c r="YV82" s="222">
        <f>IF('SNL Operating Data'!ZA138="NA","",'SNL Operating Data'!ZA138)</f>
        <v>373960</v>
      </c>
      <c r="YW82" s="222">
        <f>IF('SNL Operating Data'!ZB138="NA","",'SNL Operating Data'!ZB138)</f>
        <v>408340</v>
      </c>
      <c r="YX82" s="222">
        <f>IF('SNL Operating Data'!ZC138="NA","",'SNL Operating Data'!ZC138)</f>
        <v>399771</v>
      </c>
      <c r="YY82" s="222">
        <f>IF('SNL Operating Data'!ZD138="NA","",'SNL Operating Data'!ZD138)</f>
        <v>409361</v>
      </c>
      <c r="YZ82" s="222">
        <f>IF('SNL Operating Data'!ZE138="NA","",'SNL Operating Data'!ZE138)</f>
        <v>372741</v>
      </c>
      <c r="ZA82" s="222">
        <f>IF('SNL Operating Data'!ZF138="NA","",'SNL Operating Data'!ZF138)</f>
        <v>387086</v>
      </c>
    </row>
    <row r="83" spans="1:677" s="1" customFormat="1" ht="12" customHeight="1" outlineLevel="1" x14ac:dyDescent="0.25">
      <c r="B83" s="223" t="s">
        <v>58</v>
      </c>
      <c r="C83" s="222">
        <f t="shared" ref="C83:G83" si="1099">IF(AND(C80="",C81="",C82=""),"",SUM(C80:C82))</f>
        <v>20952877</v>
      </c>
      <c r="D83" s="222">
        <f t="shared" si="1099"/>
        <v>22153306</v>
      </c>
      <c r="E83" s="222">
        <f t="shared" si="1099"/>
        <v>21415685</v>
      </c>
      <c r="F83" s="222">
        <f t="shared" si="1099"/>
        <v>21771520</v>
      </c>
      <c r="G83" s="222">
        <f t="shared" si="1099"/>
        <v>22856535</v>
      </c>
      <c r="H83" s="222">
        <f t="shared" ref="H83" si="1100">IF(AND(H80="",H81="",H82=""),"",SUM(H80:H82))</f>
        <v>13940386</v>
      </c>
      <c r="I83" s="222">
        <f t="shared" ref="I83" si="1101">IF(AND(I80="",I81="",I82=""),"",SUM(I80:I82))</f>
        <v>15587338</v>
      </c>
      <c r="J83" s="222">
        <f t="shared" ref="J83" si="1102">IF(AND(J80="",J81="",J82=""),"",SUM(J80:J82))</f>
        <v>16359065</v>
      </c>
      <c r="K83" s="222">
        <f t="shared" ref="K83" si="1103">IF(AND(K80="",K81="",K82=""),"",SUM(K80:K82))</f>
        <v>15103326</v>
      </c>
      <c r="L83" s="222">
        <f t="shared" ref="L83" si="1104">IF(AND(L80="",L81="",L82=""),"",SUM(L80:L82))</f>
        <v>14364364</v>
      </c>
      <c r="M83" s="222">
        <f t="shared" ref="M83" si="1105">IF(AND(M80="",M81="",M82=""),"",SUM(M80:M82))</f>
        <v>66545519</v>
      </c>
      <c r="N83" s="222">
        <f t="shared" ref="N83" si="1106">IF(AND(N80="",N81="",N82=""),"",SUM(N80:N82))</f>
        <v>68532541</v>
      </c>
      <c r="O83" s="222">
        <f t="shared" ref="O83" si="1107">IF(AND(O80="",O81="",O82=""),"",SUM(O80:O82))</f>
        <v>66322692</v>
      </c>
      <c r="P83" s="222">
        <f t="shared" ref="P83" si="1108">IF(AND(P80="",P81="",P82=""),"",SUM(P80:P82))</f>
        <v>62151180</v>
      </c>
      <c r="Q83" s="222">
        <f t="shared" ref="Q83" si="1109">IF(AND(Q80="",Q81="",Q82=""),"",SUM(Q80:Q82))</f>
        <v>65888147</v>
      </c>
      <c r="R83" s="222">
        <f t="shared" ref="R83" si="1110">IF(AND(R80="",R81="",R82=""),"",SUM(R80:R82))</f>
        <v>433677</v>
      </c>
      <c r="S83" s="222">
        <f t="shared" ref="S83" si="1111">IF(AND(S80="",S81="",S82=""),"",SUM(S80:S82))</f>
        <v>411263</v>
      </c>
      <c r="T83" s="222">
        <f t="shared" ref="T83" si="1112">IF(AND(T80="",T81="",T82=""),"",SUM(T80:T82))</f>
        <v>358775</v>
      </c>
      <c r="U83" s="222">
        <f t="shared" ref="U83" si="1113">IF(AND(U80="",U81="",U82=""),"",SUM(U80:U82))</f>
        <v>405408</v>
      </c>
      <c r="V83" s="222">
        <f t="shared" ref="V83" si="1114">IF(AND(V80="",V81="",V82=""),"",SUM(V80:V82))</f>
        <v>432268</v>
      </c>
      <c r="W83" s="222">
        <f t="shared" ref="W83" si="1115">IF(AND(W80="",W81="",W82=""),"",SUM(W80:W82))</f>
        <v>8686809</v>
      </c>
      <c r="X83" s="222">
        <f t="shared" ref="X83" si="1116">IF(AND(X80="",X81="",X82=""),"",SUM(X80:X82))</f>
        <v>9178531</v>
      </c>
      <c r="Y83" s="222">
        <f t="shared" ref="Y83" si="1117">IF(AND(Y80="",Y81="",Y82=""),"",SUM(Y80:Y82))</f>
        <v>8760439</v>
      </c>
      <c r="Z83" s="222">
        <f t="shared" ref="Z83" si="1118">IF(AND(Z80="",Z81="",Z82=""),"",SUM(Z80:Z82))</f>
        <v>8522235</v>
      </c>
      <c r="AA83" s="222">
        <f t="shared" ref="AA83" si="1119">IF(AND(AA80="",AA81="",AA82=""),"",SUM(AA80:AA82))</f>
        <v>8439583</v>
      </c>
      <c r="AB83" s="222">
        <f t="shared" ref="AB83" si="1120">IF(AND(AB80="",AB81="",AB82=""),"",SUM(AB80:AB82))</f>
        <v>35662824</v>
      </c>
      <c r="AC83" s="222">
        <f t="shared" ref="AC83" si="1121">IF(AND(AC80="",AC81="",AC82=""),"",SUM(AC80:AC82))</f>
        <v>36784591</v>
      </c>
      <c r="AD83" s="222">
        <f t="shared" ref="AD83" si="1122">IF(AND(AD80="",AD81="",AD82=""),"",SUM(AD80:AD82))</f>
        <v>35329307</v>
      </c>
      <c r="AE83" s="222">
        <f t="shared" ref="AE83" si="1123">IF(AND(AE80="",AE81="",AE82=""),"",SUM(AE80:AE82))</f>
        <v>33739985</v>
      </c>
      <c r="AF83" s="222">
        <f t="shared" ref="AF83" si="1124">IF(AND(AF80="",AF81="",AF82=""),"",SUM(AF80:AF82))</f>
        <v>33161132</v>
      </c>
      <c r="AG83" s="222">
        <f t="shared" ref="AG83" si="1125">IF(AND(AG80="",AG81="",AG82=""),"",SUM(AG80:AG82))</f>
        <v>32740570</v>
      </c>
      <c r="AH83" s="222">
        <f t="shared" ref="AH83" si="1126">IF(AND(AH80="",AH81="",AH82=""),"",SUM(AH80:AH82))</f>
        <v>32797256</v>
      </c>
      <c r="AI83" s="222">
        <f t="shared" ref="AI83" si="1127">IF(AND(AI80="",AI81="",AI82=""),"",SUM(AI80:AI82))</f>
        <v>33946074</v>
      </c>
      <c r="AJ83" s="222">
        <f t="shared" ref="AJ83" si="1128">IF(AND(AJ80="",AJ81="",AJ82=""),"",SUM(AJ80:AJ82))</f>
        <v>34228319</v>
      </c>
      <c r="AK83" s="222">
        <f t="shared" ref="AK83" si="1129">IF(AND(AK80="",AK81="",AK82=""),"",SUM(AK80:AK82))</f>
        <v>34923004</v>
      </c>
      <c r="AL83" s="222">
        <f t="shared" ref="AL83" si="1130">IF(AND(AL80="",AL81="",AL82=""),"",SUM(AL80:AL82))</f>
        <v>10489771</v>
      </c>
      <c r="AM83" s="222">
        <f t="shared" ref="AM83" si="1131">IF(AND(AM80="",AM81="",AM82=""),"",SUM(AM80:AM82))</f>
        <v>11068563</v>
      </c>
      <c r="AN83" s="222">
        <f t="shared" ref="AN83" si="1132">IF(AND(AN80="",AN81="",AN82=""),"",SUM(AN80:AN82))</f>
        <v>10577136</v>
      </c>
      <c r="AO83" s="222">
        <f t="shared" ref="AO83" si="1133">IF(AND(AO80="",AO81="",AO82=""),"",SUM(AO80:AO82))</f>
        <v>9911712</v>
      </c>
      <c r="AP83" s="222">
        <f t="shared" ref="AP83" si="1134">IF(AND(AP80="",AP81="",AP82=""),"",SUM(AP80:AP82))</f>
        <v>10615940</v>
      </c>
      <c r="AQ83" s="222">
        <f t="shared" ref="AQ83" si="1135">IF(AND(AQ80="",AQ81="",AQ82=""),"",SUM(AQ80:AQ82))</f>
        <v>12454384</v>
      </c>
      <c r="AR83" s="222">
        <f t="shared" ref="AR83" si="1136">IF(AND(AR80="",AR81="",AR82=""),"",SUM(AR80:AR82))</f>
        <v>12869598</v>
      </c>
      <c r="AS83" s="222">
        <f t="shared" ref="AS83" si="1137">IF(AND(AS80="",AS81="",AS82=""),"",SUM(AS80:AS82))</f>
        <v>12497786</v>
      </c>
      <c r="AT83" s="222">
        <f t="shared" ref="AT83" si="1138">IF(AND(AT80="",AT81="",AT82=""),"",SUM(AT80:AT82))</f>
        <v>12168816</v>
      </c>
      <c r="AU83" s="222">
        <f t="shared" ref="AU83" si="1139">IF(AND(AU80="",AU81="",AU82=""),"",SUM(AU80:AU82))</f>
        <v>12257982</v>
      </c>
      <c r="AV83" s="222">
        <f t="shared" ref="AV83" si="1140">IF(AND(AV80="",AV81="",AV82=""),"",SUM(AV80:AV82))</f>
        <v>30994170</v>
      </c>
      <c r="AW83" s="222">
        <f t="shared" ref="AW83" si="1141">IF(AND(AW80="",AW81="",AW82=""),"",SUM(AW80:AW82))</f>
        <v>32403052</v>
      </c>
      <c r="AX83" s="222">
        <f t="shared" ref="AX83" si="1142">IF(AND(AX80="",AX81="",AX82=""),"",SUM(AX80:AX82))</f>
        <v>31931445</v>
      </c>
      <c r="AY83" s="222">
        <f t="shared" ref="AY83" si="1143">IF(AND(AY80="",AY81="",AY82=""),"",SUM(AY80:AY82))</f>
        <v>30391153</v>
      </c>
      <c r="AZ83" s="222">
        <f t="shared" ref="AZ83" si="1144">IF(AND(AZ80="",AZ81="",AZ82=""),"",SUM(AZ80:AZ82))</f>
        <v>31016237</v>
      </c>
      <c r="BA83" s="222" t="str">
        <f t="shared" ref="BA83" si="1145">IF(AND(BA80="",BA81="",BA82=""),"",SUM(BA80:BA82))</f>
        <v/>
      </c>
      <c r="BB83" s="222" t="str">
        <f t="shared" ref="BB83" si="1146">IF(AND(BB80="",BB81="",BB82=""),"",SUM(BB80:BB82))</f>
        <v/>
      </c>
      <c r="BC83" s="222" t="str">
        <f t="shared" ref="BC83" si="1147">IF(AND(BC80="",BC81="",BC82=""),"",SUM(BC80:BC82))</f>
        <v/>
      </c>
      <c r="BD83" s="222" t="str">
        <f t="shared" ref="BD83" si="1148">IF(AND(BD80="",BD81="",BD82=""),"",SUM(BD80:BD82))</f>
        <v/>
      </c>
      <c r="BE83" s="222" t="str">
        <f t="shared" ref="BE83" si="1149">IF(AND(BE80="",BE81="",BE82=""),"",SUM(BE80:BE82))</f>
        <v/>
      </c>
      <c r="BF83" s="222">
        <f t="shared" ref="BF83" si="1150">IF(AND(BF80="",BF81="",BF82=""),"",SUM(BF80:BF82))</f>
        <v>2091675</v>
      </c>
      <c r="BG83" s="222">
        <f t="shared" ref="BG83" si="1151">IF(AND(BG80="",BG81="",BG82=""),"",SUM(BG80:BG82))</f>
        <v>2151917</v>
      </c>
      <c r="BH83" s="222">
        <f t="shared" ref="BH83" si="1152">IF(AND(BH80="",BH81="",BH82=""),"",SUM(BH80:BH82))</f>
        <v>2268195</v>
      </c>
      <c r="BI83" s="222">
        <f t="shared" ref="BI83" si="1153">IF(AND(BI80="",BI81="",BI82=""),"",SUM(BI80:BI82))</f>
        <v>2379866</v>
      </c>
      <c r="BJ83" s="222">
        <f t="shared" ref="BJ83" si="1154">IF(AND(BJ80="",BJ81="",BJ82=""),"",SUM(BJ80:BJ82))</f>
        <v>2721742</v>
      </c>
      <c r="BK83" s="222">
        <f t="shared" ref="BK83" si="1155">IF(AND(BK80="",BK81="",BK82=""),"",SUM(BK80:BK82))</f>
        <v>3121600</v>
      </c>
      <c r="BL83" s="222">
        <f t="shared" ref="BL83" si="1156">IF(AND(BL80="",BL81="",BL82=""),"",SUM(BL80:BL82))</f>
        <v>3277577</v>
      </c>
      <c r="BM83" s="222">
        <f t="shared" ref="BM83" si="1157">IF(AND(BM80="",BM81="",BM82=""),"",SUM(BM80:BM82))</f>
        <v>3240177</v>
      </c>
      <c r="BN83" s="222">
        <f t="shared" ref="BN83" si="1158">IF(AND(BN80="",BN81="",BN82=""),"",SUM(BN80:BN82))</f>
        <v>3169671</v>
      </c>
      <c r="BO83" s="222">
        <f t="shared" ref="BO83" si="1159">IF(AND(BO80="",BO81="",BO82=""),"",SUM(BO80:BO82))</f>
        <v>3276204</v>
      </c>
      <c r="BP83" s="222">
        <f t="shared" ref="BP83" si="1160">IF(AND(BP80="",BP81="",BP82=""),"",SUM(BP80:BP82))</f>
        <v>2663897</v>
      </c>
      <c r="BQ83" s="222">
        <f t="shared" ref="BQ83" si="1161">IF(AND(BQ80="",BQ81="",BQ82=""),"",SUM(BQ80:BQ82))</f>
        <v>2996269</v>
      </c>
      <c r="BR83" s="222">
        <f t="shared" ref="BR83" si="1162">IF(AND(BR80="",BR81="",BR82=""),"",SUM(BR80:BR82))</f>
        <v>2732139</v>
      </c>
      <c r="BS83" s="222">
        <f t="shared" ref="BS83" si="1163">IF(AND(BS80="",BS81="",BS82=""),"",SUM(BS80:BS82))</f>
        <v>2855464</v>
      </c>
      <c r="BT83" s="222">
        <f t="shared" ref="BT83" si="1164">IF(AND(BT80="",BT81="",BT82=""),"",SUM(BT80:BT82))</f>
        <v>2936594</v>
      </c>
      <c r="BU83" s="222">
        <f t="shared" ref="BU83" si="1165">IF(AND(BU80="",BU81="",BU82=""),"",SUM(BU80:BU82))</f>
        <v>172626</v>
      </c>
      <c r="BV83" s="222">
        <f t="shared" ref="BV83" si="1166">IF(AND(BV80="",BV81="",BV82=""),"",SUM(BV80:BV82))</f>
        <v>197930</v>
      </c>
      <c r="BW83" s="222">
        <f t="shared" ref="BW83" si="1167">IF(AND(BW80="",BW81="",BW82=""),"",SUM(BW80:BW82))</f>
        <v>232245</v>
      </c>
      <c r="BX83" s="222">
        <f t="shared" ref="BX83" si="1168">IF(AND(BX80="",BX81="",BX82=""),"",SUM(BX80:BX82))</f>
        <v>253631</v>
      </c>
      <c r="BY83" s="222">
        <f t="shared" ref="BY83" si="1169">IF(AND(BY80="",BY81="",BY82=""),"",SUM(BY80:BY82))</f>
        <v>326628</v>
      </c>
      <c r="BZ83" s="222">
        <f t="shared" ref="BZ83" si="1170">IF(AND(BZ80="",BZ81="",BZ82=""),"",SUM(BZ80:BZ82))</f>
        <v>1762117</v>
      </c>
      <c r="CA83" s="222">
        <f t="shared" ref="CA83" si="1171">IF(AND(CA80="",CA81="",CA82=""),"",SUM(CA80:CA82))</f>
        <v>1861272</v>
      </c>
      <c r="CB83" s="222">
        <f t="shared" ref="CB83" si="1172">IF(AND(CB80="",CB81="",CB82=""),"",SUM(CB80:CB82))</f>
        <v>1924204</v>
      </c>
      <c r="CC83" s="222">
        <f t="shared" ref="CC83" si="1173">IF(AND(CC80="",CC81="",CC82=""),"",SUM(CC80:CC82))</f>
        <v>2003711</v>
      </c>
      <c r="CD83" s="222">
        <f t="shared" ref="CD83" si="1174">IF(AND(CD80="",CD81="",CD82=""),"",SUM(CD80:CD82))</f>
        <v>1983331</v>
      </c>
      <c r="CE83" s="222">
        <f t="shared" ref="CE83" si="1175">IF(AND(CE80="",CE81="",CE82=""),"",SUM(CE80:CE82))</f>
        <v>12139983</v>
      </c>
      <c r="CF83" s="222">
        <f t="shared" ref="CF83" si="1176">IF(AND(CF80="",CF81="",CF82=""),"",SUM(CF80:CF82))</f>
        <v>12727797</v>
      </c>
      <c r="CG83" s="222">
        <f t="shared" ref="CG83" si="1177">IF(AND(CG80="",CG81="",CG82=""),"",SUM(CG80:CG82))</f>
        <v>12283919</v>
      </c>
      <c r="CH83" s="222">
        <f t="shared" ref="CH83" si="1178">IF(AND(CH80="",CH81="",CH82=""),"",SUM(CH80:CH82))</f>
        <v>11857229</v>
      </c>
      <c r="CI83" s="222">
        <f t="shared" ref="CI83" si="1179">IF(AND(CI80="",CI81="",CI82=""),"",SUM(CI80:CI82))</f>
        <v>9175766</v>
      </c>
      <c r="CJ83" s="222">
        <f t="shared" ref="CJ83" si="1180">IF(AND(CJ80="",CJ81="",CJ82=""),"",SUM(CJ80:CJ82))</f>
        <v>95067999</v>
      </c>
      <c r="CK83" s="222">
        <f t="shared" ref="CK83" si="1181">IF(AND(CK80="",CK81="",CK82=""),"",SUM(CK80:CK82))</f>
        <v>97814883</v>
      </c>
      <c r="CL83" s="222">
        <f t="shared" ref="CL83" si="1182">IF(AND(CL80="",CL81="",CL82=""),"",SUM(CL80:CL82))</f>
        <v>95106900</v>
      </c>
      <c r="CM83" s="222">
        <f t="shared" ref="CM83" si="1183">IF(AND(CM80="",CM81="",CM82=""),"",SUM(CM80:CM82))</f>
        <v>91380858</v>
      </c>
      <c r="CN83" s="222">
        <f t="shared" ref="CN83" si="1184">IF(AND(CN80="",CN81="",CN82=""),"",SUM(CN80:CN82))</f>
        <v>92680743</v>
      </c>
      <c r="CO83" s="222">
        <f t="shared" ref="CO83" si="1185">IF(AND(CO80="",CO81="",CO82=""),"",SUM(CO80:CO82))</f>
        <v>21564506</v>
      </c>
      <c r="CP83" s="222">
        <f t="shared" ref="CP83" si="1186">IF(AND(CP80="",CP81="",CP82=""),"",SUM(CP80:CP82))</f>
        <v>22102446</v>
      </c>
      <c r="CQ83" s="222">
        <f t="shared" ref="CQ83" si="1187">IF(AND(CQ80="",CQ81="",CQ82=""),"",SUM(CQ80:CQ82))</f>
        <v>22094777</v>
      </c>
      <c r="CR83" s="222">
        <f t="shared" ref="CR83" si="1188">IF(AND(CR80="",CR81="",CR82=""),"",SUM(CR80:CR82))</f>
        <v>21912439</v>
      </c>
      <c r="CS83" s="222">
        <f t="shared" ref="CS83" si="1189">IF(AND(CS80="",CS81="",CS82=""),"",SUM(CS80:CS82))</f>
        <v>48298399</v>
      </c>
      <c r="CT83" s="222">
        <f t="shared" ref="CT83" si="1190">IF(AND(CT80="",CT81="",CT82=""),"",SUM(CT80:CT82))</f>
        <v>1089341</v>
      </c>
      <c r="CU83" s="222">
        <f t="shared" ref="CU83" si="1191">IF(AND(CU80="",CU81="",CU82=""),"",SUM(CU80:CU82))</f>
        <v>1093468</v>
      </c>
      <c r="CV83" s="222">
        <f t="shared" ref="CV83" si="1192">IF(AND(CV80="",CV81="",CV82=""),"",SUM(CV80:CV82))</f>
        <v>988439</v>
      </c>
      <c r="CW83" s="222">
        <f t="shared" ref="CW83" si="1193">IF(AND(CW80="",CW81="",CW82=""),"",SUM(CW80:CW82))</f>
        <v>840328</v>
      </c>
      <c r="CX83" s="222">
        <f t="shared" ref="CX83" si="1194">IF(AND(CX80="",CX81="",CX82=""),"",SUM(CX80:CX82))</f>
        <v>716259</v>
      </c>
      <c r="CY83" s="222">
        <f t="shared" ref="CY83" si="1195">IF(AND(CY80="",CY81="",CY82=""),"",SUM(CY80:CY82))</f>
        <v>37673701</v>
      </c>
      <c r="CZ83" s="222">
        <f t="shared" ref="CZ83" si="1196">IF(AND(CZ80="",CZ81="",CZ82=""),"",SUM(CZ80:CZ82))</f>
        <v>39850237</v>
      </c>
      <c r="DA83" s="222">
        <f t="shared" ref="DA83" si="1197">IF(AND(DA80="",DA81="",DA82=""),"",SUM(DA80:DA82))</f>
        <v>39055459</v>
      </c>
      <c r="DB83" s="222">
        <f t="shared" ref="DB83" si="1198">IF(AND(DB80="",DB81="",DB82=""),"",SUM(DB80:DB82))</f>
        <v>38111193</v>
      </c>
      <c r="DC83" s="222">
        <f t="shared" ref="DC83" si="1199">IF(AND(DC80="",DC81="",DC82=""),"",SUM(DC80:DC82))</f>
        <v>38993814</v>
      </c>
      <c r="DD83" s="222" t="str">
        <f t="shared" ref="DD83" si="1200">IF(AND(DD80="",DD81="",DD82=""),"",SUM(DD80:DD82))</f>
        <v/>
      </c>
      <c r="DE83" s="222" t="str">
        <f t="shared" ref="DE83" si="1201">IF(AND(DE80="",DE81="",DE82=""),"",SUM(DE80:DE82))</f>
        <v/>
      </c>
      <c r="DF83" s="222" t="str">
        <f t="shared" ref="DF83" si="1202">IF(AND(DF80="",DF81="",DF82=""),"",SUM(DF80:DF82))</f>
        <v/>
      </c>
      <c r="DG83" s="222" t="str">
        <f t="shared" ref="DG83" si="1203">IF(AND(DG80="",DG81="",DG82=""),"",SUM(DG80:DG82))</f>
        <v/>
      </c>
      <c r="DH83" s="222" t="str">
        <f t="shared" ref="DH83" si="1204">IF(AND(DH80="",DH81="",DH82=""),"",SUM(DH80:DH82))</f>
        <v/>
      </c>
      <c r="DI83" s="222">
        <f t="shared" ref="DI83" si="1205">IF(AND(DI80="",DI81="",DI82=""),"",SUM(DI80:DI82))</f>
        <v>12876998</v>
      </c>
      <c r="DJ83" s="222">
        <f t="shared" ref="DJ83" si="1206">IF(AND(DJ80="",DJ81="",DJ82=""),"",SUM(DJ80:DJ82))</f>
        <v>13508570</v>
      </c>
      <c r="DK83" s="222">
        <f t="shared" ref="DK83" si="1207">IF(AND(DK80="",DK81="",DK82=""),"",SUM(DK80:DK82))</f>
        <v>13101059</v>
      </c>
      <c r="DL83" s="222">
        <f t="shared" ref="DL83" si="1208">IF(AND(DL80="",DL81="",DL82=""),"",SUM(DL80:DL82))</f>
        <v>12714433</v>
      </c>
      <c r="DM83" s="222">
        <f t="shared" ref="DM83" si="1209">IF(AND(DM80="",DM81="",DM82=""),"",SUM(DM80:DM82))</f>
        <v>12892134</v>
      </c>
      <c r="DN83" s="222">
        <f t="shared" ref="DN83" si="1210">IF(AND(DN80="",DN81="",DN82=""),"",SUM(DN80:DN82))</f>
        <v>24072052</v>
      </c>
      <c r="DO83" s="222">
        <f t="shared" ref="DO83" si="1211">IF(AND(DO80="",DO81="",DO82=""),"",SUM(DO80:DO82))</f>
        <v>24909574</v>
      </c>
      <c r="DP83" s="222">
        <f t="shared" ref="DP83" si="1212">IF(AND(DP80="",DP81="",DP82=""),"",SUM(DP80:DP82))</f>
        <v>24213721</v>
      </c>
      <c r="DQ83" s="222">
        <f t="shared" ref="DQ83" si="1213">IF(AND(DQ80="",DQ81="",DQ82=""),"",SUM(DQ80:DQ82))</f>
        <v>23075712</v>
      </c>
      <c r="DR83" s="222">
        <f t="shared" ref="DR83" si="1214">IF(AND(DR80="",DR81="",DR82=""),"",SUM(DR80:DR82))</f>
        <v>22820619</v>
      </c>
      <c r="DS83" s="222">
        <f t="shared" ref="DS83" si="1215">IF(AND(DS80="",DS81="",DS82=""),"",SUM(DS80:DS82))</f>
        <v>47220982</v>
      </c>
      <c r="DT83" s="222">
        <f t="shared" ref="DT83" si="1216">IF(AND(DT80="",DT81="",DT82=""),"",SUM(DT80:DT82))</f>
        <v>48640329</v>
      </c>
      <c r="DU83" s="222">
        <f t="shared" ref="DU83" si="1217">IF(AND(DU80="",DU81="",DU82=""),"",SUM(DU80:DU82))</f>
        <v>46916804</v>
      </c>
      <c r="DV83" s="222">
        <f t="shared" ref="DV83" si="1218">IF(AND(DV80="",DV81="",DV82=""),"",SUM(DV80:DV82))</f>
        <v>43385066</v>
      </c>
      <c r="DW83" s="222">
        <f t="shared" ref="DW83" si="1219">IF(AND(DW80="",DW81="",DW82=""),"",SUM(DW80:DW82))</f>
        <v>47670776</v>
      </c>
      <c r="DX83" s="222">
        <f t="shared" ref="DX83" si="1220">IF(AND(DX80="",DX81="",DX82=""),"",SUM(DX80:DX82))</f>
        <v>91928462</v>
      </c>
      <c r="DY83" s="222">
        <f t="shared" ref="DY83" si="1221">IF(AND(DY80="",DY81="",DY82=""),"",SUM(DY80:DY82))</f>
        <v>97541777</v>
      </c>
      <c r="DZ83" s="222">
        <f t="shared" ref="DZ83" si="1222">IF(AND(DZ80="",DZ81="",DZ82=""),"",SUM(DZ80:DZ82))</f>
        <v>95398318</v>
      </c>
      <c r="EA83" s="222">
        <f t="shared" ref="EA83" si="1223">IF(AND(EA80="",EA81="",EA82=""),"",SUM(EA80:EA82))</f>
        <v>89836160</v>
      </c>
      <c r="EB83" s="222">
        <f t="shared" ref="EB83" si="1224">IF(AND(EB80="",EB81="",EB82=""),"",SUM(EB80:EB82))</f>
        <v>85174006</v>
      </c>
      <c r="EC83" s="222">
        <f t="shared" ref="EC83" si="1225">IF(AND(EC80="",EC81="",EC82=""),"",SUM(EC80:EC82))</f>
        <v>42954859</v>
      </c>
      <c r="ED83" s="222">
        <f t="shared" ref="ED83" si="1226">IF(AND(ED80="",ED81="",ED82=""),"",SUM(ED80:ED82))</f>
        <v>44265756</v>
      </c>
      <c r="EE83" s="222">
        <f t="shared" ref="EE83" si="1227">IF(AND(EE80="",EE81="",EE82=""),"",SUM(EE80:EE82))</f>
        <v>44956600</v>
      </c>
      <c r="EF83" s="222">
        <f t="shared" ref="EF83" si="1228">IF(AND(EF80="",EF81="",EF82=""),"",SUM(EF80:EF82))</f>
        <v>44956461</v>
      </c>
      <c r="EG83" s="222">
        <f t="shared" ref="EG83" si="1229">IF(AND(EG80="",EG81="",EG82=""),"",SUM(EG80:EG82))</f>
        <v>42167281</v>
      </c>
      <c r="EH83" s="222">
        <f t="shared" ref="EH83" si="1230">IF(AND(EH80="",EH81="",EH82=""),"",SUM(EH80:EH82))</f>
        <v>34528316</v>
      </c>
      <c r="EI83" s="222">
        <f t="shared" ref="EI83" si="1231">IF(AND(EI80="",EI81="",EI82=""),"",SUM(EI80:EI82))</f>
        <v>36312134</v>
      </c>
      <c r="EJ83" s="222">
        <f t="shared" ref="EJ83" si="1232">IF(AND(EJ80="",EJ81="",EJ82=""),"",SUM(EJ80:EJ82))</f>
        <v>33091929</v>
      </c>
      <c r="EK83" s="222">
        <f t="shared" ref="EK83" si="1233">IF(AND(EK80="",EK81="",EK82=""),"",SUM(EK80:EK82))</f>
        <v>31846875</v>
      </c>
      <c r="EL83" s="222">
        <f t="shared" ref="EL83" si="1234">IF(AND(EL80="",EL81="",EL82=""),"",SUM(EL80:EL82))</f>
        <v>30243473</v>
      </c>
      <c r="EM83" s="222">
        <f t="shared" ref="EM83" si="1235">IF(AND(EM80="",EM81="",EM82=""),"",SUM(EM80:EM82))</f>
        <v>5235106</v>
      </c>
      <c r="EN83" s="222">
        <f t="shared" ref="EN83" si="1236">IF(AND(EN80="",EN81="",EN82=""),"",SUM(EN80:EN82))</f>
        <v>4966207</v>
      </c>
      <c r="EO83" s="222">
        <f t="shared" ref="EO83" si="1237">IF(AND(EO80="",EO81="",EO82=""),"",SUM(EO80:EO82))</f>
        <v>4838744</v>
      </c>
      <c r="EP83" s="222">
        <f t="shared" ref="EP83" si="1238">IF(AND(EP80="",EP81="",EP82=""),"",SUM(EP80:EP82))</f>
        <v>4500381</v>
      </c>
      <c r="EQ83" s="222">
        <f t="shared" ref="EQ83" si="1239">IF(AND(EQ80="",EQ81="",EQ82=""),"",SUM(EQ80:EQ82))</f>
        <v>4702007</v>
      </c>
      <c r="ER83" s="222">
        <f t="shared" ref="ER83" si="1240">IF(AND(ER80="",ER81="",ER82=""),"",SUM(ER80:ER82))</f>
        <v>5475918</v>
      </c>
      <c r="ES83" s="222">
        <f t="shared" ref="ES83" si="1241">IF(AND(ES80="",ES81="",ES82=""),"",SUM(ES80:ES82))</f>
        <v>5449337</v>
      </c>
      <c r="ET83" s="222">
        <f t="shared" ref="ET83" si="1242">IF(AND(ET80="",ET81="",ET82=""),"",SUM(ET80:ET82))</f>
        <v>5356682</v>
      </c>
      <c r="EU83" s="222">
        <f t="shared" ref="EU83" si="1243">IF(AND(EU80="",EU81="",EU82=""),"",SUM(EU80:EU82))</f>
        <v>4716201</v>
      </c>
      <c r="EV83" s="222">
        <f t="shared" ref="EV83" si="1244">IF(AND(EV80="",EV81="",EV82=""),"",SUM(EV80:EV82))</f>
        <v>20809076</v>
      </c>
      <c r="EW83" s="222">
        <f t="shared" ref="EW83" si="1245">IF(AND(EW80="",EW81="",EW82=""),"",SUM(EW80:EW82))</f>
        <v>69146166</v>
      </c>
      <c r="EX83" s="222">
        <f t="shared" ref="EX83" si="1246">IF(AND(EX80="",EX81="",EX82=""),"",SUM(EX80:EX82))</f>
        <v>71971147</v>
      </c>
      <c r="EY83" s="222">
        <f t="shared" ref="EY83" si="1247">IF(AND(EY80="",EY81="",EY82=""),"",SUM(EY80:EY82))</f>
        <v>70522032</v>
      </c>
      <c r="EZ83" s="222">
        <f t="shared" ref="EZ83" si="1248">IF(AND(EZ80="",EZ81="",EZ82=""),"",SUM(EZ80:EZ82))</f>
        <v>67351027</v>
      </c>
      <c r="FA83" s="222">
        <f t="shared" ref="FA83" si="1249">IF(AND(FA80="",FA81="",FA82=""),"",SUM(FA80:FA82))</f>
        <v>51761221</v>
      </c>
      <c r="FB83" s="222">
        <f t="shared" ref="FB83" si="1250">IF(AND(FB80="",FB81="",FB82=""),"",SUM(FB80:FB82))</f>
        <v>13534095</v>
      </c>
      <c r="FC83" s="222">
        <f t="shared" ref="FC83" si="1251">IF(AND(FC80="",FC81="",FC82=""),"",SUM(FC80:FC82))</f>
        <v>14047515</v>
      </c>
      <c r="FD83" s="222">
        <f t="shared" ref="FD83" si="1252">IF(AND(FD80="",FD81="",FD82=""),"",SUM(FD80:FD82))</f>
        <v>13462813</v>
      </c>
      <c r="FE83" s="222">
        <f t="shared" ref="FE83" si="1253">IF(AND(FE80="",FE81="",FE82=""),"",SUM(FE80:FE82))</f>
        <v>12955280</v>
      </c>
      <c r="FF83" s="222">
        <f t="shared" ref="FF83" si="1254">IF(AND(FF80="",FF81="",FF82=""),"",SUM(FF80:FF82))</f>
        <v>13156515</v>
      </c>
      <c r="FG83" s="222">
        <f t="shared" ref="FG83" si="1255">IF(AND(FG80="",FG81="",FG82=""),"",SUM(FG80:FG82))</f>
        <v>11446740</v>
      </c>
      <c r="FH83" s="222">
        <f t="shared" ref="FH83" si="1256">IF(AND(FH80="",FH81="",FH82=""),"",SUM(FH80:FH82))</f>
        <v>12246397</v>
      </c>
      <c r="FI83" s="222">
        <f t="shared" ref="FI83" si="1257">IF(AND(FI80="",FI81="",FI82=""),"",SUM(FI80:FI82))</f>
        <v>12408775</v>
      </c>
      <c r="FJ83" s="222">
        <f t="shared" ref="FJ83" si="1258">IF(AND(FJ80="",FJ81="",FJ82=""),"",SUM(FJ80:FJ82))</f>
        <v>12391271</v>
      </c>
      <c r="FK83" s="222">
        <f t="shared" ref="FK83" si="1259">IF(AND(FK80="",FK81="",FK82=""),"",SUM(FK80:FK82))</f>
        <v>11806673</v>
      </c>
      <c r="FL83" s="222">
        <f t="shared" ref="FL83" si="1260">IF(AND(FL80="",FL81="",FL82=""),"",SUM(FL80:FL82))</f>
        <v>6716556</v>
      </c>
      <c r="FM83" s="222">
        <f t="shared" ref="FM83" si="1261">IF(AND(FM80="",FM81="",FM82=""),"",SUM(FM80:FM82))</f>
        <v>6824858</v>
      </c>
      <c r="FN83" s="222">
        <f t="shared" ref="FN83" si="1262">IF(AND(FN80="",FN81="",FN82=""),"",SUM(FN80:FN82))</f>
        <v>6554734</v>
      </c>
      <c r="FO83" s="222">
        <f t="shared" ref="FO83" si="1263">IF(AND(FO80="",FO81="",FO82=""),"",SUM(FO80:FO82))</f>
        <v>5953608</v>
      </c>
      <c r="FP83" s="222">
        <f t="shared" ref="FP83" si="1264">IF(AND(FP80="",FP81="",FP82=""),"",SUM(FP80:FP82))</f>
        <v>6062201</v>
      </c>
      <c r="FQ83" s="222">
        <f t="shared" ref="FQ83" si="1265">IF(AND(FQ80="",FQ81="",FQ82=""),"",SUM(FQ80:FQ82))</f>
        <v>30534892</v>
      </c>
      <c r="FR83" s="222">
        <f t="shared" ref="FR83" si="1266">IF(AND(FR80="",FR81="",FR82=""),"",SUM(FR80:FR82))</f>
        <v>31952587</v>
      </c>
      <c r="FS83" s="222">
        <f t="shared" ref="FS83" si="1267">IF(AND(FS80="",FS81="",FS82=""),"",SUM(FS80:FS82))</f>
        <v>32438515</v>
      </c>
      <c r="FT83" s="222">
        <f t="shared" ref="FT83" si="1268">IF(AND(FT80="",FT81="",FT82=""),"",SUM(FT80:FT82))</f>
        <v>28072102</v>
      </c>
      <c r="FU83" s="222">
        <f t="shared" ref="FU83" si="1269">IF(AND(FU80="",FU81="",FU82=""),"",SUM(FU80:FU82))</f>
        <v>31840393</v>
      </c>
      <c r="FV83" s="222">
        <f t="shared" ref="FV83" si="1270">IF(AND(FV80="",FV81="",FV82=""),"",SUM(FV80:FV82))</f>
        <v>63968063</v>
      </c>
      <c r="FW83" s="222">
        <f t="shared" ref="FW83" si="1271">IF(AND(FW80="",FW81="",FW82=""),"",SUM(FW80:FW82))</f>
        <v>65338457</v>
      </c>
      <c r="FX83" s="222">
        <f t="shared" ref="FX83" si="1272">IF(AND(FX80="",FX81="",FX82=""),"",SUM(FX80:FX82))</f>
        <v>64502238</v>
      </c>
      <c r="FY83" s="222">
        <f t="shared" ref="FY83" si="1273">IF(AND(FY80="",FY81="",FY82=""),"",SUM(FY80:FY82))</f>
        <v>63444317</v>
      </c>
      <c r="FZ83" s="222">
        <f t="shared" ref="FZ83" si="1274">IF(AND(FZ80="",FZ81="",FZ82=""),"",SUM(FZ80:FZ82))</f>
        <v>63896276</v>
      </c>
      <c r="GA83" s="222">
        <f t="shared" ref="GA83" si="1275">IF(AND(GA80="",GA81="",GA82=""),"",SUM(GA80:GA82))</f>
        <v>14679976</v>
      </c>
      <c r="GB83" s="222">
        <f t="shared" ref="GB83" si="1276">IF(AND(GB80="",GB81="",GB82=""),"",SUM(GB80:GB82))</f>
        <v>15438129</v>
      </c>
      <c r="GC83" s="222">
        <f t="shared" ref="GC83" si="1277">IF(AND(GC80="",GC81="",GC82=""),"",SUM(GC80:GC82))</f>
        <v>15830103</v>
      </c>
      <c r="GD83" s="222">
        <f t="shared" ref="GD83" si="1278">IF(AND(GD80="",GD81="",GD82=""),"",SUM(GD80:GD82))</f>
        <v>17519613</v>
      </c>
      <c r="GE83" s="222">
        <f t="shared" ref="GE83" si="1279">IF(AND(GE80="",GE81="",GE82=""),"",SUM(GE80:GE82))</f>
        <v>17748623</v>
      </c>
      <c r="GF83" s="222">
        <f t="shared" ref="GF83" si="1280">IF(AND(GF80="",GF81="",GF82=""),"",SUM(GF80:GF82))</f>
        <v>7470499</v>
      </c>
      <c r="GG83" s="222">
        <f t="shared" ref="GG83" si="1281">IF(AND(GG80="",GG81="",GG82=""),"",SUM(GG80:GG82))</f>
        <v>7518049</v>
      </c>
      <c r="GH83" s="222">
        <f t="shared" ref="GH83" si="1282">IF(AND(GH80="",GH81="",GH82=""),"",SUM(GH80:GH82))</f>
        <v>7951121</v>
      </c>
      <c r="GI83" s="222">
        <f t="shared" ref="GI83" si="1283">IF(AND(GI80="",GI81="",GI82=""),"",SUM(GI80:GI82))</f>
        <v>7536804</v>
      </c>
      <c r="GJ83" s="222">
        <f t="shared" ref="GJ83" si="1284">IF(AND(GJ80="",GJ81="",GJ82=""),"",SUM(GJ80:GJ82))</f>
        <v>7838625</v>
      </c>
      <c r="GK83" s="222">
        <f t="shared" ref="GK83" si="1285">IF(AND(GK80="",GK81="",GK82=""),"",SUM(GK80:GK82))</f>
        <v>11649624</v>
      </c>
      <c r="GL83" s="222">
        <f t="shared" ref="GL83" si="1286">IF(AND(GL80="",GL81="",GL82=""),"",SUM(GL80:GL82))</f>
        <v>12081727</v>
      </c>
      <c r="GM83" s="222">
        <f t="shared" ref="GM83" si="1287">IF(AND(GM80="",GM81="",GM82=""),"",SUM(GM80:GM82))</f>
        <v>11323752</v>
      </c>
      <c r="GN83" s="222">
        <f t="shared" ref="GN83" si="1288">IF(AND(GN80="",GN81="",GN82=""),"",SUM(GN80:GN82))</f>
        <v>10891290</v>
      </c>
      <c r="GO83" s="222">
        <f t="shared" ref="GO83" si="1289">IF(AND(GO80="",GO81="",GO82=""),"",SUM(GO80:GO82))</f>
        <v>10904325</v>
      </c>
      <c r="GP83" s="222">
        <f t="shared" ref="GP83" si="1290">IF(AND(GP80="",GP81="",GP82=""),"",SUM(GP80:GP82))</f>
        <v>21962344</v>
      </c>
      <c r="GQ83" s="222">
        <f t="shared" ref="GQ83" si="1291">IF(AND(GQ80="",GQ81="",GQ82=""),"",SUM(GQ80:GQ82))</f>
        <v>21076039</v>
      </c>
      <c r="GR83" s="222">
        <f t="shared" ref="GR83" si="1292">IF(AND(GR80="",GR81="",GR82=""),"",SUM(GR80:GR82))</f>
        <v>21530594</v>
      </c>
      <c r="GS83" s="222">
        <f t="shared" ref="GS83" si="1293">IF(AND(GS80="",GS81="",GS82=""),"",SUM(GS80:GS82))</f>
        <v>20536356</v>
      </c>
      <c r="GT83" s="222">
        <f t="shared" ref="GT83" si="1294">IF(AND(GT80="",GT81="",GT82=""),"",SUM(GT80:GT82))</f>
        <v>20924431</v>
      </c>
      <c r="GU83" s="222">
        <f t="shared" ref="GU83" si="1295">IF(AND(GU80="",GU81="",GU82=""),"",SUM(GU80:GU82))</f>
        <v>8807485</v>
      </c>
      <c r="GV83" s="222">
        <f t="shared" ref="GV83" si="1296">IF(AND(GV80="",GV81="",GV82=""),"",SUM(GV80:GV82))</f>
        <v>9464008</v>
      </c>
      <c r="GW83" s="222">
        <f t="shared" ref="GW83" si="1297">IF(AND(GW80="",GW81="",GW82=""),"",SUM(GW80:GW82))</f>
        <v>9278444</v>
      </c>
      <c r="GX83" s="222">
        <f t="shared" ref="GX83" si="1298">IF(AND(GX80="",GX81="",GX82=""),"",SUM(GX80:GX82))</f>
        <v>9156081</v>
      </c>
      <c r="GY83" s="222">
        <f t="shared" ref="GY83" si="1299">IF(AND(GY80="",GY81="",GY82=""),"",SUM(GY80:GY82))</f>
        <v>9024029</v>
      </c>
      <c r="GZ83" s="222">
        <f t="shared" ref="GZ83" si="1300">IF(AND(GZ80="",GZ81="",GZ82=""),"",SUM(GZ80:GZ82))</f>
        <v>193025</v>
      </c>
      <c r="HA83" s="222">
        <f t="shared" ref="HA83" si="1301">IF(AND(HA80="",HA81="",HA82=""),"",SUM(HA80:HA82))</f>
        <v>200894</v>
      </c>
      <c r="HB83" s="222">
        <f t="shared" ref="HB83" si="1302">IF(AND(HB80="",HB81="",HB82=""),"",SUM(HB80:HB82))</f>
        <v>204715</v>
      </c>
      <c r="HC83" s="222">
        <f t="shared" ref="HC83" si="1303">IF(AND(HC80="",HC81="",HC82=""),"",SUM(HC80:HC82))</f>
        <v>195210</v>
      </c>
      <c r="HD83" s="222">
        <f t="shared" ref="HD83" si="1304">IF(AND(HD80="",HD81="",HD82=""),"",SUM(HD80:HD82))</f>
        <v>235967</v>
      </c>
      <c r="HE83" s="222">
        <f t="shared" ref="HE83" si="1305">IF(AND(HE80="",HE81="",HE82=""),"",SUM(HE80:HE82))</f>
        <v>123985212</v>
      </c>
      <c r="HF83" s="222">
        <f t="shared" ref="HF83" si="1306">IF(AND(HF80="",HF81="",HF82=""),"",SUM(HF80:HF82))</f>
        <v>126518953</v>
      </c>
      <c r="HG83" s="222">
        <f t="shared" ref="HG83" si="1307">IF(AND(HG80="",HG81="",HG82=""),"",SUM(HG80:HG82))</f>
        <v>129282719</v>
      </c>
      <c r="HH83" s="222">
        <f t="shared" ref="HH83" si="1308">IF(AND(HH80="",HH81="",HH82=""),"",SUM(HH80:HH82))</f>
        <v>132706718</v>
      </c>
      <c r="HI83" s="222">
        <f t="shared" ref="HI83" si="1309">IF(AND(HI80="",HI81="",HI82=""),"",SUM(HI80:HI82))</f>
        <v>123960356</v>
      </c>
      <c r="HJ83" s="222">
        <f t="shared" ref="HJ83" si="1310">IF(AND(HJ80="",HJ81="",HJ82=""),"",SUM(HJ80:HJ82))</f>
        <v>666709</v>
      </c>
      <c r="HK83" s="222" t="str">
        <f t="shared" ref="HK83" si="1311">IF(AND(HK80="",HK81="",HK82=""),"",SUM(HK80:HK82))</f>
        <v/>
      </c>
      <c r="HL83" s="222" t="str">
        <f t="shared" ref="HL83" si="1312">IF(AND(HL80="",HL81="",HL82=""),"",SUM(HL80:HL82))</f>
        <v/>
      </c>
      <c r="HM83" s="222" t="str">
        <f t="shared" ref="HM83" si="1313">IF(AND(HM80="",HM81="",HM82=""),"",SUM(HM80:HM82))</f>
        <v/>
      </c>
      <c r="HN83" s="222" t="str">
        <f t="shared" ref="HN83" si="1314">IF(AND(HN80="",HN81="",HN82=""),"",SUM(HN80:HN82))</f>
        <v/>
      </c>
      <c r="HO83" s="222">
        <f t="shared" ref="HO83" si="1315">IF(AND(HO80="",HO81="",HO82=""),"",SUM(HO80:HO82))</f>
        <v>90437464</v>
      </c>
      <c r="HP83" s="222">
        <f t="shared" ref="HP83" si="1316">IF(AND(HP80="",HP81="",HP82=""),"",SUM(HP80:HP82))</f>
        <v>93344699</v>
      </c>
      <c r="HQ83" s="222">
        <f t="shared" ref="HQ83" si="1317">IF(AND(HQ80="",HQ81="",HQ82=""),"",SUM(HQ80:HQ82))</f>
        <v>92021056</v>
      </c>
      <c r="HR83" s="222">
        <f t="shared" ref="HR83" si="1318">IF(AND(HR80="",HR81="",HR82=""),"",SUM(HR80:HR82))</f>
        <v>87478593</v>
      </c>
      <c r="HS83" s="222">
        <f t="shared" ref="HS83" si="1319">IF(AND(HS80="",HS81="",HS82=""),"",SUM(HS80:HS82))</f>
        <v>89959774</v>
      </c>
      <c r="HT83" s="222">
        <f t="shared" ref="HT83" si="1320">IF(AND(HT80="",HT81="",HT82=""),"",SUM(HT80:HT82))</f>
        <v>147794</v>
      </c>
      <c r="HU83" s="222">
        <f t="shared" ref="HU83" si="1321">IF(AND(HU80="",HU81="",HU82=""),"",SUM(HU80:HU82))</f>
        <v>147614</v>
      </c>
      <c r="HV83" s="222">
        <f t="shared" ref="HV83" si="1322">IF(AND(HV80="",HV81="",HV82=""),"",SUM(HV80:HV82))</f>
        <v>151668</v>
      </c>
      <c r="HW83" s="222">
        <f t="shared" ref="HW83" si="1323">IF(AND(HW80="",HW81="",HW82=""),"",SUM(HW80:HW82))</f>
        <v>73768</v>
      </c>
      <c r="HX83" s="222" t="str">
        <f t="shared" ref="HX83" si="1324">IF(AND(HX80="",HX81="",HX82=""),"",SUM(HX80:HX82))</f>
        <v/>
      </c>
      <c r="HY83" s="222">
        <f t="shared" ref="HY83" si="1325">IF(AND(HY80="",HY81="",HY82=""),"",SUM(HY80:HY82))</f>
        <v>4863946</v>
      </c>
      <c r="HZ83" s="222">
        <f t="shared" ref="HZ83" si="1326">IF(AND(HZ80="",HZ81="",HZ82=""),"",SUM(HZ80:HZ82))</f>
        <v>5708637</v>
      </c>
      <c r="IA83" s="222">
        <f t="shared" ref="IA83" si="1327">IF(AND(IA80="",IA81="",IA82=""),"",SUM(IA80:IA82))</f>
        <v>5437647</v>
      </c>
      <c r="IB83" s="222">
        <f t="shared" ref="IB83" si="1328">IF(AND(IB80="",IB81="",IB82=""),"",SUM(IB80:IB82))</f>
        <v>5322710</v>
      </c>
      <c r="IC83" s="222">
        <f t="shared" ref="IC83" si="1329">IF(AND(IC80="",IC81="",IC82=""),"",SUM(IC80:IC82))</f>
        <v>4804722</v>
      </c>
      <c r="ID83" s="222">
        <f t="shared" ref="ID83" si="1330">IF(AND(ID80="",ID81="",ID82=""),"",SUM(ID80:ID82))</f>
        <v>16045482</v>
      </c>
      <c r="IE83" s="222">
        <f t="shared" ref="IE83" si="1331">IF(AND(IE80="",IE81="",IE82=""),"",SUM(IE80:IE82))</f>
        <v>16119795</v>
      </c>
      <c r="IF83" s="222">
        <f t="shared" ref="IF83" si="1332">IF(AND(IF80="",IF81="",IF82=""),"",SUM(IF80:IF82))</f>
        <v>15516880</v>
      </c>
      <c r="IG83" s="222">
        <f t="shared" ref="IG83" si="1333">IF(AND(IG80="",IG81="",IG82=""),"",SUM(IG80:IG82))</f>
        <v>14815420</v>
      </c>
      <c r="IH83" s="222">
        <f t="shared" ref="IH83" si="1334">IF(AND(IH80="",IH81="",IH82=""),"",SUM(IH80:IH82))</f>
        <v>14282382</v>
      </c>
      <c r="II83" s="222">
        <f t="shared" ref="II83" si="1335">IF(AND(II80="",II81="",II82=""),"",SUM(II80:II82))</f>
        <v>1123629</v>
      </c>
      <c r="IJ83" s="222">
        <f t="shared" ref="IJ83" si="1336">IF(AND(IJ80="",IJ81="",IJ82=""),"",SUM(IJ80:IJ82))</f>
        <v>1138188</v>
      </c>
      <c r="IK83" s="222" t="str">
        <f t="shared" ref="IK83" si="1337">IF(AND(IK80="",IK81="",IK82=""),"",SUM(IK80:IK82))</f>
        <v/>
      </c>
      <c r="IL83" s="222" t="str">
        <f t="shared" ref="IL83" si="1338">IF(AND(IL80="",IL81="",IL82=""),"",SUM(IL80:IL82))</f>
        <v/>
      </c>
      <c r="IM83" s="222" t="str">
        <f t="shared" ref="IM83" si="1339">IF(AND(IM80="",IM81="",IM82=""),"",SUM(IM80:IM82))</f>
        <v/>
      </c>
      <c r="IN83" s="222">
        <f t="shared" ref="IN83" si="1340">IF(AND(IN80="",IN81="",IN82=""),"",SUM(IN80:IN82))</f>
        <v>6854689</v>
      </c>
      <c r="IO83" s="222">
        <f t="shared" ref="IO83" si="1341">IF(AND(IO80="",IO81="",IO82=""),"",SUM(IO80:IO82))</f>
        <v>6807785</v>
      </c>
      <c r="IP83" s="222" t="str">
        <f t="shared" ref="IP83" si="1342">IF(AND(IP80="",IP81="",IP82=""),"",SUM(IP80:IP82))</f>
        <v/>
      </c>
      <c r="IQ83" s="222" t="str">
        <f t="shared" ref="IQ83" si="1343">IF(AND(IQ80="",IQ81="",IQ82=""),"",SUM(IQ80:IQ82))</f>
        <v/>
      </c>
      <c r="IR83" s="222" t="str">
        <f t="shared" ref="IR83" si="1344">IF(AND(IR80="",IR81="",IR82=""),"",SUM(IR80:IR82))</f>
        <v/>
      </c>
      <c r="IS83" s="222">
        <f t="shared" ref="IS83" si="1345">IF(AND(IS80="",IS81="",IS82=""),"",SUM(IS80:IS82))</f>
        <v>17963014</v>
      </c>
      <c r="IT83" s="222">
        <f t="shared" ref="IT83" si="1346">IF(AND(IT80="",IT81="",IT82=""),"",SUM(IT80:IT82))</f>
        <v>18717595</v>
      </c>
      <c r="IU83" s="222">
        <f t="shared" ref="IU83" si="1347">IF(AND(IU80="",IU81="",IU82=""),"",SUM(IU80:IU82))</f>
        <v>18534459</v>
      </c>
      <c r="IV83" s="222">
        <f t="shared" ref="IV83" si="1348">IF(AND(IV80="",IV81="",IV82=""),"",SUM(IV80:IV82))</f>
        <v>17775017</v>
      </c>
      <c r="IW83" s="222">
        <f t="shared" ref="IW83" si="1349">IF(AND(IW80="",IW81="",IW82=""),"",SUM(IW80:IW82))</f>
        <v>17821743</v>
      </c>
      <c r="IX83" s="222">
        <f t="shared" ref="IX83" si="1350">IF(AND(IX80="",IX81="",IX82=""),"",SUM(IX80:IX82))</f>
        <v>31510485</v>
      </c>
      <c r="IY83" s="222">
        <f t="shared" ref="IY83" si="1351">IF(AND(IY80="",IY81="",IY82=""),"",SUM(IY80:IY82))</f>
        <v>31951746</v>
      </c>
      <c r="IZ83" s="222">
        <f t="shared" ref="IZ83" si="1352">IF(AND(IZ80="",IZ81="",IZ82=""),"",SUM(IZ80:IZ82))</f>
        <v>28025649</v>
      </c>
      <c r="JA83" s="222">
        <f t="shared" ref="JA83" si="1353">IF(AND(JA80="",JA81="",JA82=""),"",SUM(JA80:JA82))</f>
        <v>26301530</v>
      </c>
      <c r="JB83" s="222">
        <f t="shared" ref="JB83" si="1354">IF(AND(JB80="",JB81="",JB82=""),"",SUM(JB80:JB82))</f>
        <v>23305890</v>
      </c>
      <c r="JC83" s="222">
        <f t="shared" ref="JC83" si="1355">IF(AND(JC80="",JC81="",JC82=""),"",SUM(JC80:JC82))</f>
        <v>17622024</v>
      </c>
      <c r="JD83" s="222">
        <f t="shared" ref="JD83" si="1356">IF(AND(JD80="",JD81="",JD82=""),"",SUM(JD80:JD82))</f>
        <v>18693601</v>
      </c>
      <c r="JE83" s="222">
        <f t="shared" ref="JE83" si="1357">IF(AND(JE80="",JE81="",JE82=""),"",SUM(JE80:JE82))</f>
        <v>19589467</v>
      </c>
      <c r="JF83" s="222">
        <f t="shared" ref="JF83" si="1358">IF(AND(JF80="",JF81="",JF82=""),"",SUM(JF80:JF82))</f>
        <v>18340316</v>
      </c>
      <c r="JG83" s="222">
        <f t="shared" ref="JG83" si="1359">IF(AND(JG80="",JG81="",JG82=""),"",SUM(JG80:JG82))</f>
        <v>16696326</v>
      </c>
      <c r="JH83" s="222">
        <f t="shared" ref="JH83" si="1360">IF(AND(JH80="",JH81="",JH82=""),"",SUM(JH80:JH82))</f>
        <v>10870467</v>
      </c>
      <c r="JI83" s="222">
        <f t="shared" ref="JI83" si="1361">IF(AND(JI80="",JI81="",JI82=""),"",SUM(JI80:JI82))</f>
        <v>11655409</v>
      </c>
      <c r="JJ83" s="222">
        <f t="shared" ref="JJ83" si="1362">IF(AND(JJ80="",JJ81="",JJ82=""),"",SUM(JJ80:JJ82))</f>
        <v>11387058</v>
      </c>
      <c r="JK83" s="222">
        <f t="shared" ref="JK83" si="1363">IF(AND(JK80="",JK81="",JK82=""),"",SUM(JK80:JK82))</f>
        <v>11406191</v>
      </c>
      <c r="JL83" s="222">
        <f t="shared" ref="JL83" si="1364">IF(AND(JL80="",JL81="",JL82=""),"",SUM(JL80:JL82))</f>
        <v>20869773</v>
      </c>
      <c r="JM83" s="222">
        <f t="shared" ref="JM83" si="1365">IF(AND(JM80="",JM81="",JM82=""),"",SUM(JM80:JM82))</f>
        <v>7487149</v>
      </c>
      <c r="JN83" s="222">
        <f t="shared" ref="JN83" si="1366">IF(AND(JN80="",JN81="",JN82=""),"",SUM(JN80:JN82))</f>
        <v>7226933</v>
      </c>
      <c r="JO83" s="222">
        <f t="shared" ref="JO83" si="1367">IF(AND(JO80="",JO81="",JO82=""),"",SUM(JO80:JO82))</f>
        <v>6948750</v>
      </c>
      <c r="JP83" s="222">
        <f t="shared" ref="JP83" si="1368">IF(AND(JP80="",JP81="",JP82=""),"",SUM(JP80:JP82))</f>
        <v>5962464</v>
      </c>
      <c r="JQ83" s="222">
        <f t="shared" ref="JQ83" si="1369">IF(AND(JQ80="",JQ81="",JQ82=""),"",SUM(JQ80:JQ82))</f>
        <v>6500825</v>
      </c>
      <c r="JR83" s="222">
        <f t="shared" ref="JR83" si="1370">IF(AND(JR80="",JR81="",JR82=""),"",SUM(JR80:JR82))</f>
        <v>21770685</v>
      </c>
      <c r="JS83" s="222">
        <f t="shared" ref="JS83" si="1371">IF(AND(JS80="",JS81="",JS82=""),"",SUM(JS80:JS82))</f>
        <v>22963086</v>
      </c>
      <c r="JT83" s="222">
        <f t="shared" ref="JT83" si="1372">IF(AND(JT80="",JT81="",JT82=""),"",SUM(JT80:JT82))</f>
        <v>21123706</v>
      </c>
      <c r="JU83" s="222">
        <f t="shared" ref="JU83" si="1373">IF(AND(JU80="",JU81="",JU82=""),"",SUM(JU80:JU82))</f>
        <v>20021678</v>
      </c>
      <c r="JV83" s="222">
        <f t="shared" ref="JV83" si="1374">IF(AND(JV80="",JV81="",JV82=""),"",SUM(JV80:JV82))</f>
        <v>20640307</v>
      </c>
      <c r="JW83" s="222">
        <f t="shared" ref="JW83" si="1375">IF(AND(JW80="",JW81="",JW82=""),"",SUM(JW80:JW82))</f>
        <v>2016785</v>
      </c>
      <c r="JX83" s="222">
        <f t="shared" ref="JX83" si="1376">IF(AND(JX80="",JX81="",JX82=""),"",SUM(JX80:JX82))</f>
        <v>2108476</v>
      </c>
      <c r="JY83" s="222">
        <f t="shared" ref="JY83" si="1377">IF(AND(JY80="",JY81="",JY82=""),"",SUM(JY80:JY82))</f>
        <v>1986448</v>
      </c>
      <c r="JZ83" s="222">
        <f t="shared" ref="JZ83" si="1378">IF(AND(JZ80="",JZ81="",JZ82=""),"",SUM(JZ80:JZ82))</f>
        <v>1700362</v>
      </c>
      <c r="KA83" s="222">
        <f t="shared" ref="KA83" si="1379">IF(AND(KA80="",KA81="",KA82=""),"",SUM(KA80:KA82))</f>
        <v>1675182</v>
      </c>
      <c r="KB83" s="222">
        <f t="shared" ref="KB83" si="1380">IF(AND(KB80="",KB81="",KB82=""),"",SUM(KB80:KB82))</f>
        <v>611920</v>
      </c>
      <c r="KC83" s="222">
        <f t="shared" ref="KC83" si="1381">IF(AND(KC80="",KC81="",KC82=""),"",SUM(KC80:KC82))</f>
        <v>592202</v>
      </c>
      <c r="KD83" s="222">
        <f t="shared" ref="KD83" si="1382">IF(AND(KD80="",KD81="",KD82=""),"",SUM(KD80:KD82))</f>
        <v>587260</v>
      </c>
      <c r="KE83" s="222">
        <f t="shared" ref="KE83" si="1383">IF(AND(KE80="",KE81="",KE82=""),"",SUM(KE80:KE82))</f>
        <v>577430</v>
      </c>
      <c r="KF83" s="222" t="str">
        <f t="shared" ref="KF83" si="1384">IF(AND(KF80="",KF81="",KF82=""),"",SUM(KF80:KF82))</f>
        <v/>
      </c>
      <c r="KG83" s="222">
        <f t="shared" ref="KG83" si="1385">IF(AND(KG80="",KG81="",KG82=""),"",SUM(KG80:KG82))</f>
        <v>446719</v>
      </c>
      <c r="KH83" s="222">
        <f t="shared" ref="KH83" si="1386">IF(AND(KH80="",KH81="",KH82=""),"",SUM(KH80:KH82))</f>
        <v>479983</v>
      </c>
      <c r="KI83" s="222">
        <f t="shared" ref="KI83" si="1387">IF(AND(KI80="",KI81="",KI82=""),"",SUM(KI80:KI82))</f>
        <v>463065</v>
      </c>
      <c r="KJ83" s="222">
        <f t="shared" ref="KJ83" si="1388">IF(AND(KJ80="",KJ81="",KJ82=""),"",SUM(KJ80:KJ82))</f>
        <v>473869</v>
      </c>
      <c r="KK83" s="222" t="str">
        <f t="shared" ref="KK83" si="1389">IF(AND(KK80="",KK81="",KK82=""),"",SUM(KK80:KK82))</f>
        <v/>
      </c>
      <c r="KL83" s="222">
        <f t="shared" ref="KL83" si="1390">IF(AND(KL80="",KL81="",KL82=""),"",SUM(KL80:KL82))</f>
        <v>395760</v>
      </c>
      <c r="KM83" s="222">
        <f t="shared" ref="KM83" si="1391">IF(AND(KM80="",KM81="",KM82=""),"",SUM(KM80:KM82))</f>
        <v>441147</v>
      </c>
      <c r="KN83" s="222">
        <f t="shared" ref="KN83" si="1392">IF(AND(KN80="",KN81="",KN82=""),"",SUM(KN80:KN82))</f>
        <v>420131</v>
      </c>
      <c r="KO83" s="222">
        <f t="shared" ref="KO83" si="1393">IF(AND(KO80="",KO81="",KO82=""),"",SUM(KO80:KO82))</f>
        <v>406745</v>
      </c>
      <c r="KP83" s="222">
        <f t="shared" ref="KP83" si="1394">IF(AND(KP80="",KP81="",KP82=""),"",SUM(KP80:KP82))</f>
        <v>343457</v>
      </c>
      <c r="KQ83" s="222">
        <f t="shared" ref="KQ83" si="1395">IF(AND(KQ80="",KQ81="",KQ82=""),"",SUM(KQ80:KQ82))</f>
        <v>13673501</v>
      </c>
      <c r="KR83" s="222">
        <f t="shared" ref="KR83" si="1396">IF(AND(KR80="",KR81="",KR82=""),"",SUM(KR80:KR82))</f>
        <v>14421238</v>
      </c>
      <c r="KS83" s="222">
        <f t="shared" ref="KS83" si="1397">IF(AND(KS80="",KS81="",KS82=""),"",SUM(KS80:KS82))</f>
        <v>13813726</v>
      </c>
      <c r="KT83" s="222">
        <f t="shared" ref="KT83" si="1398">IF(AND(KT80="",KT81="",KT82=""),"",SUM(KT80:KT82))</f>
        <v>12655905</v>
      </c>
      <c r="KU83" s="222">
        <f t="shared" ref="KU83" si="1399">IF(AND(KU80="",KU81="",KU82=""),"",SUM(KU80:KU82))</f>
        <v>13158829</v>
      </c>
      <c r="KV83" s="222">
        <f t="shared" ref="KV83" si="1400">IF(AND(KV80="",KV81="",KV82=""),"",SUM(KV80:KV82))</f>
        <v>3685282</v>
      </c>
      <c r="KW83" s="222">
        <f t="shared" ref="KW83" si="1401">IF(AND(KW80="",KW81="",KW82=""),"",SUM(KW80:KW82))</f>
        <v>3842502</v>
      </c>
      <c r="KX83" s="222">
        <f t="shared" ref="KX83" si="1402">IF(AND(KX80="",KX81="",KX82=""),"",SUM(KX80:KX82))</f>
        <v>3807651</v>
      </c>
      <c r="KY83" s="222">
        <f t="shared" ref="KY83" si="1403">IF(AND(KY80="",KY81="",KY82=""),"",SUM(KY80:KY82))</f>
        <v>3663569</v>
      </c>
      <c r="KZ83" s="222">
        <f t="shared" ref="KZ83" si="1404">IF(AND(KZ80="",KZ81="",KZ82=""),"",SUM(KZ80:KZ82))</f>
        <v>3743744</v>
      </c>
      <c r="LA83" s="222">
        <f t="shared" ref="LA83" si="1405">IF(AND(LA80="",LA81="",LA82=""),"",SUM(LA80:LA82))</f>
        <v>6829848</v>
      </c>
      <c r="LB83" s="222">
        <f t="shared" ref="LB83" si="1406">IF(AND(LB80="",LB81="",LB82=""),"",SUM(LB80:LB82))</f>
        <v>6939700</v>
      </c>
      <c r="LC83" s="222">
        <f t="shared" ref="LC83" si="1407">IF(AND(LC80="",LC81="",LC82=""),"",SUM(LC80:LC82))</f>
        <v>6450191</v>
      </c>
      <c r="LD83" s="222">
        <f t="shared" ref="LD83" si="1408">IF(AND(LD80="",LD81="",LD82=""),"",SUM(LD80:LD82))</f>
        <v>6005780</v>
      </c>
      <c r="LE83" s="222">
        <f t="shared" ref="LE83" si="1409">IF(AND(LE80="",LE81="",LE82=""),"",SUM(LE80:LE82))</f>
        <v>5782492</v>
      </c>
      <c r="LF83" s="222">
        <f t="shared" ref="LF83" si="1410">IF(AND(LF80="",LF81="",LF82=""),"",SUM(LF80:LF82))</f>
        <v>1157168</v>
      </c>
      <c r="LG83" s="222">
        <f t="shared" ref="LG83" si="1411">IF(AND(LG80="",LG81="",LG82=""),"",SUM(LG80:LG82))</f>
        <v>1159727</v>
      </c>
      <c r="LH83" s="222" t="str">
        <f t="shared" ref="LH83" si="1412">IF(AND(LH80="",LH81="",LH82=""),"",SUM(LH80:LH82))</f>
        <v/>
      </c>
      <c r="LI83" s="222" t="str">
        <f t="shared" ref="LI83" si="1413">IF(AND(LI80="",LI81="",LI82=""),"",SUM(LI80:LI82))</f>
        <v/>
      </c>
      <c r="LJ83" s="222" t="str">
        <f t="shared" ref="LJ83" si="1414">IF(AND(LJ80="",LJ81="",LJ82=""),"",SUM(LJ80:LJ82))</f>
        <v/>
      </c>
      <c r="LK83" s="222">
        <f t="shared" ref="LK83" si="1415">IF(AND(LK80="",LK81="",LK82=""),"",SUM(LK80:LK82))</f>
        <v>3619936</v>
      </c>
      <c r="LL83" s="222">
        <f t="shared" ref="LL83" si="1416">IF(AND(LL80="",LL81="",LL82=""),"",SUM(LL80:LL82))</f>
        <v>3694203</v>
      </c>
      <c r="LM83" s="222">
        <f t="shared" ref="LM83" si="1417">IF(AND(LM80="",LM81="",LM82=""),"",SUM(LM80:LM82))</f>
        <v>3706797</v>
      </c>
      <c r="LN83" s="222">
        <f t="shared" ref="LN83" si="1418">IF(AND(LN80="",LN81="",LN82=""),"",SUM(LN80:LN82))</f>
        <v>3558179</v>
      </c>
      <c r="LO83" s="222">
        <f t="shared" ref="LO83" si="1419">IF(AND(LO80="",LO81="",LO82=""),"",SUM(LO80:LO82))</f>
        <v>3602596</v>
      </c>
      <c r="LP83" s="222">
        <f t="shared" ref="LP83" si="1420">IF(AND(LP80="",LP81="",LP82=""),"",SUM(LP80:LP82))</f>
        <v>4658892</v>
      </c>
      <c r="LQ83" s="222">
        <f t="shared" ref="LQ83" si="1421">IF(AND(LQ80="",LQ81="",LQ82=""),"",SUM(LQ80:LQ82))</f>
        <v>5290131</v>
      </c>
      <c r="LR83" s="222">
        <f t="shared" ref="LR83" si="1422">IF(AND(LR80="",LR81="",LR82=""),"",SUM(LR80:LR82))</f>
        <v>5305861</v>
      </c>
      <c r="LS83" s="222">
        <f t="shared" ref="LS83" si="1423">IF(AND(LS80="",LS81="",LS82=""),"",SUM(LS80:LS82))</f>
        <v>5401638</v>
      </c>
      <c r="LT83" s="222">
        <f t="shared" ref="LT83" si="1424">IF(AND(LT80="",LT81="",LT82=""),"",SUM(LT80:LT82))</f>
        <v>14658841</v>
      </c>
      <c r="LU83" s="222">
        <f t="shared" ref="LU83" si="1425">IF(AND(LU80="",LU81="",LU82=""),"",SUM(LU80:LU82))</f>
        <v>34343004</v>
      </c>
      <c r="LV83" s="222">
        <f t="shared" ref="LV83" si="1426">IF(AND(LV80="",LV81="",LV82=""),"",SUM(LV80:LV82))</f>
        <v>37804680</v>
      </c>
      <c r="LW83" s="222">
        <f t="shared" ref="LW83" si="1427">IF(AND(LW80="",LW81="",LW82=""),"",SUM(LW80:LW82))</f>
        <v>36899143</v>
      </c>
      <c r="LX83" s="222">
        <f t="shared" ref="LX83" si="1428">IF(AND(LX80="",LX81="",LX82=""),"",SUM(LX80:LX82))</f>
        <v>38466802</v>
      </c>
      <c r="LY83" s="222">
        <f t="shared" ref="LY83" si="1429">IF(AND(LY80="",LY81="",LY82=""),"",SUM(LY80:LY82))</f>
        <v>44884586</v>
      </c>
      <c r="LZ83" s="222">
        <f t="shared" ref="LZ83" si="1430">IF(AND(LZ80="",LZ81="",LZ82=""),"",SUM(LZ80:LZ82))</f>
        <v>15253101</v>
      </c>
      <c r="MA83" s="222">
        <f t="shared" ref="MA83" si="1431">IF(AND(MA80="",MA81="",MA82=""),"",SUM(MA80:MA82))</f>
        <v>15110246</v>
      </c>
      <c r="MB83" s="222">
        <f t="shared" ref="MB83" si="1432">IF(AND(MB80="",MB81="",MB82=""),"",SUM(MB80:MB82))</f>
        <v>14137864</v>
      </c>
      <c r="MC83" s="222">
        <f t="shared" ref="MC83" si="1433">IF(AND(MC80="",MC81="",MC82=""),"",SUM(MC80:MC82))</f>
        <v>13753778</v>
      </c>
      <c r="MD83" s="222">
        <f t="shared" ref="MD83" si="1434">IF(AND(MD80="",MD81="",MD82=""),"",SUM(MD80:MD82))</f>
        <v>14480937</v>
      </c>
      <c r="ME83" s="222">
        <f t="shared" ref="ME83" si="1435">IF(AND(ME80="",ME81="",ME82=""),"",SUM(ME80:ME82))</f>
        <v>15933288</v>
      </c>
      <c r="MF83" s="222">
        <f t="shared" ref="MF83" si="1436">IF(AND(MF80="",MF81="",MF82=""),"",SUM(MF80:MF82))</f>
        <v>17039305</v>
      </c>
      <c r="MG83" s="222">
        <f t="shared" ref="MG83" si="1437">IF(AND(MG80="",MG81="",MG82=""),"",SUM(MG80:MG82))</f>
        <v>18948086</v>
      </c>
      <c r="MH83" s="222">
        <f t="shared" ref="MH83" si="1438">IF(AND(MH80="",MH81="",MH82=""),"",SUM(MH80:MH82))</f>
        <v>18723361</v>
      </c>
      <c r="MI83" s="222">
        <f t="shared" ref="MI83" si="1439">IF(AND(MI80="",MI81="",MI82=""),"",SUM(MI80:MI82))</f>
        <v>15290386</v>
      </c>
      <c r="MJ83" s="222">
        <f t="shared" ref="MJ83" si="1440">IF(AND(MJ80="",MJ81="",MJ82=""),"",SUM(MJ80:MJ82))</f>
        <v>17900556</v>
      </c>
      <c r="MK83" s="222">
        <f t="shared" ref="MK83" si="1441">IF(AND(MK80="",MK81="",MK82=""),"",SUM(MK80:MK82))</f>
        <v>17524750</v>
      </c>
      <c r="ML83" s="222">
        <f t="shared" ref="ML83" si="1442">IF(AND(ML80="",ML81="",ML82=""),"",SUM(ML80:ML82))</f>
        <v>17649894</v>
      </c>
      <c r="MM83" s="222">
        <f t="shared" ref="MM83" si="1443">IF(AND(MM80="",MM81="",MM82=""),"",SUM(MM80:MM82))</f>
        <v>15056177</v>
      </c>
      <c r="MN83" s="222">
        <f t="shared" ref="MN83" si="1444">IF(AND(MN80="",MN81="",MN82=""),"",SUM(MN80:MN82))</f>
        <v>15611895</v>
      </c>
      <c r="MO83" s="222">
        <f t="shared" ref="MO83" si="1445">IF(AND(MO80="",MO81="",MO82=""),"",SUM(MO80:MO82))</f>
        <v>103272</v>
      </c>
      <c r="MP83" s="222">
        <f t="shared" ref="MP83" si="1446">IF(AND(MP80="",MP81="",MP82=""),"",SUM(MP80:MP82))</f>
        <v>110011</v>
      </c>
      <c r="MQ83" s="222">
        <f t="shared" ref="MQ83" si="1447">IF(AND(MQ80="",MQ81="",MQ82=""),"",SUM(MQ80:MQ82))</f>
        <v>105207</v>
      </c>
      <c r="MR83" s="222">
        <f t="shared" ref="MR83" si="1448">IF(AND(MR80="",MR81="",MR82=""),"",SUM(MR80:MR82))</f>
        <v>97006</v>
      </c>
      <c r="MS83" s="222">
        <f t="shared" ref="MS83" si="1449">IF(AND(MS80="",MS81="",MS82=""),"",SUM(MS80:MS82))</f>
        <v>91480</v>
      </c>
      <c r="MT83" s="222" t="str">
        <f t="shared" ref="MT83" si="1450">IF(AND(MT80="",MT81="",MT82=""),"",SUM(MT80:MT82))</f>
        <v/>
      </c>
      <c r="MU83" s="222" t="str">
        <f t="shared" ref="MU83" si="1451">IF(AND(MU80="",MU81="",MU82=""),"",SUM(MU80:MU82))</f>
        <v/>
      </c>
      <c r="MV83" s="222" t="str">
        <f t="shared" ref="MV83" si="1452">IF(AND(MV80="",MV81="",MV82=""),"",SUM(MV80:MV82))</f>
        <v/>
      </c>
      <c r="MW83" s="222" t="str">
        <f t="shared" ref="MW83" si="1453">IF(AND(MW80="",MW81="",MW82=""),"",SUM(MW80:MW82))</f>
        <v/>
      </c>
      <c r="MX83" s="222" t="str">
        <f t="shared" ref="MX83" si="1454">IF(AND(MX80="",MX81="",MX82=""),"",SUM(MX80:MX82))</f>
        <v/>
      </c>
      <c r="MY83" s="222">
        <f t="shared" ref="MY83" si="1455">IF(AND(MY80="",MY81="",MY82=""),"",SUM(MY80:MY82))</f>
        <v>4144132</v>
      </c>
      <c r="MZ83" s="222">
        <f t="shared" ref="MZ83" si="1456">IF(AND(MZ80="",MZ81="",MZ82=""),"",SUM(MZ80:MZ82))</f>
        <v>4335003</v>
      </c>
      <c r="NA83" s="222">
        <f t="shared" ref="NA83" si="1457">IF(AND(NA80="",NA81="",NA82=""),"",SUM(NA80:NA82))</f>
        <v>4183251</v>
      </c>
      <c r="NB83" s="222">
        <f t="shared" ref="NB83" si="1458">IF(AND(NB80="",NB81="",NB82=""),"",SUM(NB80:NB82))</f>
        <v>4208932</v>
      </c>
      <c r="NC83" s="222">
        <f t="shared" ref="NC83" si="1459">IF(AND(NC80="",NC81="",NC82=""),"",SUM(NC80:NC82))</f>
        <v>4249285</v>
      </c>
      <c r="ND83" s="222">
        <f t="shared" ref="ND83" si="1460">IF(AND(ND80="",ND81="",ND82=""),"",SUM(ND80:ND82))</f>
        <v>24419406</v>
      </c>
      <c r="NE83" s="222">
        <f t="shared" ref="NE83" si="1461">IF(AND(NE80="",NE81="",NE82=""),"",SUM(NE80:NE82))</f>
        <v>23371209</v>
      </c>
      <c r="NF83" s="222">
        <f t="shared" ref="NF83" si="1462">IF(AND(NF80="",NF81="",NF82=""),"",SUM(NF80:NF82))</f>
        <v>22384487</v>
      </c>
      <c r="NG83" s="222">
        <f t="shared" ref="NG83" si="1463">IF(AND(NG80="",NG81="",NG82=""),"",SUM(NG80:NG82))</f>
        <v>22269102</v>
      </c>
      <c r="NH83" s="222">
        <f t="shared" ref="NH83" si="1464">IF(AND(NH80="",NH81="",NH82=""),"",SUM(NH80:NH82))</f>
        <v>22885515</v>
      </c>
      <c r="NI83" s="222">
        <f t="shared" ref="NI83" si="1465">IF(AND(NI80="",NI81="",NI82=""),"",SUM(NI80:NI82))</f>
        <v>17548607</v>
      </c>
      <c r="NJ83" s="222">
        <f t="shared" ref="NJ83" si="1466">IF(AND(NJ80="",NJ81="",NJ82=""),"",SUM(NJ80:NJ82))</f>
        <v>19519235</v>
      </c>
      <c r="NK83" s="222">
        <f t="shared" ref="NK83" si="1467">IF(AND(NK80="",NK81="",NK82=""),"",SUM(NK80:NK82))</f>
        <v>18087736</v>
      </c>
      <c r="NL83" s="222">
        <f t="shared" ref="NL83" si="1468">IF(AND(NL80="",NL81="",NL82=""),"",SUM(NL80:NL82))</f>
        <v>17043957</v>
      </c>
      <c r="NM83" s="222">
        <f t="shared" ref="NM83" si="1469">IF(AND(NM80="",NM81="",NM82=""),"",SUM(NM80:NM82))</f>
        <v>17248608</v>
      </c>
      <c r="NN83" s="222">
        <f t="shared" ref="NN83" si="1470">IF(AND(NN80="",NN81="",NN82=""),"",SUM(NN80:NN82))</f>
        <v>14055961</v>
      </c>
      <c r="NO83" s="222">
        <f t="shared" ref="NO83" si="1471">IF(AND(NO80="",NO81="",NO82=""),"",SUM(NO80:NO82))</f>
        <v>14817436</v>
      </c>
      <c r="NP83" s="222">
        <f t="shared" ref="NP83" si="1472">IF(AND(NP80="",NP81="",NP82=""),"",SUM(NP80:NP82))</f>
        <v>14584611</v>
      </c>
      <c r="NQ83" s="222">
        <f t="shared" ref="NQ83" si="1473">IF(AND(NQ80="",NQ81="",NQ82=""),"",SUM(NQ80:NQ82))</f>
        <v>15134738</v>
      </c>
      <c r="NR83" s="222">
        <f t="shared" ref="NR83" si="1474">IF(AND(NR80="",NR81="",NR82=""),"",SUM(NR80:NR82))</f>
        <v>16463861</v>
      </c>
      <c r="NS83" s="222" t="str">
        <f t="shared" ref="NS83" si="1475">IF(AND(NS80="",NS81="",NS82=""),"",SUM(NS80:NS82))</f>
        <v/>
      </c>
      <c r="NT83" s="222" t="str">
        <f t="shared" ref="NT83" si="1476">IF(AND(NT80="",NT81="",NT82=""),"",SUM(NT80:NT82))</f>
        <v/>
      </c>
      <c r="NU83" s="222" t="str">
        <f t="shared" ref="NU83" si="1477">IF(AND(NU80="",NU81="",NU82=""),"",SUM(NU80:NU82))</f>
        <v/>
      </c>
      <c r="NV83" s="222" t="str">
        <f t="shared" ref="NV83" si="1478">IF(AND(NV80="",NV81="",NV82=""),"",SUM(NV80:NV82))</f>
        <v/>
      </c>
      <c r="NW83" s="222">
        <f t="shared" ref="NW83" si="1479">IF(AND(NW80="",NW81="",NW82=""),"",SUM(NW80:NW82))</f>
        <v>36388</v>
      </c>
      <c r="NX83" s="222">
        <f t="shared" ref="NX83" si="1480">IF(AND(NX80="",NX81="",NX82=""),"",SUM(NX80:NX82))</f>
        <v>17537137</v>
      </c>
      <c r="NY83" s="222">
        <f t="shared" ref="NY83" si="1481">IF(AND(NY80="",NY81="",NY82=""),"",SUM(NY80:NY82))</f>
        <v>16986442</v>
      </c>
      <c r="NZ83" s="222">
        <f t="shared" ref="NZ83" si="1482">IF(AND(NZ80="",NZ81="",NZ82=""),"",SUM(NZ80:NZ82))</f>
        <v>16201884</v>
      </c>
      <c r="OA83" s="222">
        <f t="shared" ref="OA83" si="1483">IF(AND(OA80="",OA81="",OA82=""),"",SUM(OA80:OA82))</f>
        <v>15348536</v>
      </c>
      <c r="OB83" s="222">
        <f t="shared" ref="OB83" si="1484">IF(AND(OB80="",OB81="",OB82=""),"",SUM(OB80:OB82))</f>
        <v>16622367</v>
      </c>
      <c r="OC83" s="222">
        <f t="shared" ref="OC83" si="1485">IF(AND(OC80="",OC81="",OC82=""),"",SUM(OC80:OC82))</f>
        <v>48079340</v>
      </c>
      <c r="OD83" s="222">
        <f t="shared" ref="OD83" si="1486">IF(AND(OD80="",OD81="",OD82=""),"",SUM(OD80:OD82))</f>
        <v>50073133</v>
      </c>
      <c r="OE83" s="222">
        <f t="shared" ref="OE83" si="1487">IF(AND(OE80="",OE81="",OE82=""),"",SUM(OE80:OE82))</f>
        <v>51634945</v>
      </c>
      <c r="OF83" s="222">
        <f t="shared" ref="OF83" si="1488">IF(AND(OF80="",OF81="",OF82=""),"",SUM(OF80:OF82))</f>
        <v>51923595</v>
      </c>
      <c r="OG83" s="222">
        <f t="shared" ref="OG83" si="1489">IF(AND(OG80="",OG81="",OG82=""),"",SUM(OG80:OG82))</f>
        <v>50660764</v>
      </c>
      <c r="OH83" s="222">
        <f t="shared" ref="OH83" si="1490">IF(AND(OH80="",OH81="",OH82=""),"",SUM(OH80:OH82))</f>
        <v>7337275</v>
      </c>
      <c r="OI83" s="222">
        <f t="shared" ref="OI83" si="1491">IF(AND(OI80="",OI81="",OI82=""),"",SUM(OI80:OI82))</f>
        <v>7555332</v>
      </c>
      <c r="OJ83" s="222">
        <f t="shared" ref="OJ83" si="1492">IF(AND(OJ80="",OJ81="",OJ82=""),"",SUM(OJ80:OJ82))</f>
        <v>7369014</v>
      </c>
      <c r="OK83" s="222">
        <f t="shared" ref="OK83" si="1493">IF(AND(OK80="",OK81="",OK82=""),"",SUM(OK80:OK82))</f>
        <v>7138058</v>
      </c>
      <c r="OL83" s="222">
        <f t="shared" ref="OL83" si="1494">IF(AND(OL80="",OL81="",OL82=""),"",SUM(OL80:OL82))</f>
        <v>7270931</v>
      </c>
      <c r="OM83" s="222">
        <f t="shared" ref="OM83" si="1495">IF(AND(OM80="",OM81="",OM82=""),"",SUM(OM80:OM82))</f>
        <v>9603262</v>
      </c>
      <c r="ON83" s="222">
        <f t="shared" ref="ON83" si="1496">IF(AND(ON80="",ON81="",ON82=""),"",SUM(ON80:ON82))</f>
        <v>9292988</v>
      </c>
      <c r="OO83" s="222">
        <f t="shared" ref="OO83" si="1497">IF(AND(OO80="",OO81="",OO82=""),"",SUM(OO80:OO82))</f>
        <v>9723873</v>
      </c>
      <c r="OP83" s="222">
        <f t="shared" ref="OP83" si="1498">IF(AND(OP80="",OP81="",OP82=""),"",SUM(OP80:OP82))</f>
        <v>9245874</v>
      </c>
      <c r="OQ83" s="222">
        <f t="shared" ref="OQ83" si="1499">IF(AND(OQ80="",OQ81="",OQ82=""),"",SUM(OQ80:OQ82))</f>
        <v>9946696</v>
      </c>
      <c r="OR83" s="222">
        <f t="shared" ref="OR83" si="1500">IF(AND(OR80="",OR81="",OR82=""),"",SUM(OR80:OR82))</f>
        <v>187097</v>
      </c>
      <c r="OS83" s="222">
        <f t="shared" ref="OS83" si="1501">IF(AND(OS80="",OS81="",OS82=""),"",SUM(OS80:OS82))</f>
        <v>195195</v>
      </c>
      <c r="OT83" s="222">
        <f t="shared" ref="OT83" si="1502">IF(AND(OT80="",OT81="",OT82=""),"",SUM(OT80:OT82))</f>
        <v>194156</v>
      </c>
      <c r="OU83" s="222">
        <f t="shared" ref="OU83" si="1503">IF(AND(OU80="",OU81="",OU82=""),"",SUM(OU80:OU82))</f>
        <v>188953</v>
      </c>
      <c r="OV83" s="222">
        <f t="shared" ref="OV83" si="1504">IF(AND(OV80="",OV81="",OV82=""),"",SUM(OV80:OV82))</f>
        <v>198535</v>
      </c>
      <c r="OW83" s="222">
        <f t="shared" ref="OW83" si="1505">IF(AND(OW80="",OW81="",OW82=""),"",SUM(OW80:OW82))</f>
        <v>22748749</v>
      </c>
      <c r="OX83" s="222">
        <f t="shared" ref="OX83" si="1506">IF(AND(OX80="",OX81="",OX82=""),"",SUM(OX80:OX82))</f>
        <v>26638889</v>
      </c>
      <c r="OY83" s="222">
        <f t="shared" ref="OY83" si="1507">IF(AND(OY80="",OY81="",OY82=""),"",SUM(OY80:OY82))</f>
        <v>26177418</v>
      </c>
      <c r="OZ83" s="222">
        <f t="shared" ref="OZ83" si="1508">IF(AND(OZ80="",OZ81="",OZ82=""),"",SUM(OZ80:OZ82))</f>
        <v>25632490</v>
      </c>
      <c r="PA83" s="222">
        <f t="shared" ref="PA83" si="1509">IF(AND(PA80="",PA81="",PA82=""),"",SUM(PA80:PA82))</f>
        <v>26068178</v>
      </c>
      <c r="PB83" s="222">
        <f t="shared" ref="PB83" si="1510">IF(AND(PB80="",PB81="",PB82=""),"",SUM(PB80:PB82))</f>
        <v>5139097</v>
      </c>
      <c r="PC83" s="222">
        <f t="shared" ref="PC83" si="1511">IF(AND(PC80="",PC81="",PC82=""),"",SUM(PC80:PC82))</f>
        <v>4306987</v>
      </c>
      <c r="PD83" s="222">
        <f t="shared" ref="PD83" si="1512">IF(AND(PD80="",PD81="",PD82=""),"",SUM(PD80:PD82))</f>
        <v>4220694</v>
      </c>
      <c r="PE83" s="222">
        <f t="shared" ref="PE83" si="1513">IF(AND(PE80="",PE81="",PE82=""),"",SUM(PE80:PE82))</f>
        <v>4249030</v>
      </c>
      <c r="PF83" s="222">
        <f t="shared" ref="PF83" si="1514">IF(AND(PF80="",PF81="",PF82=""),"",SUM(PF80:PF82))</f>
        <v>23485378</v>
      </c>
      <c r="PG83" s="222">
        <f t="shared" ref="PG83" si="1515">IF(AND(PG80="",PG81="",PG82=""),"",SUM(PG80:PG82))</f>
        <v>15263856</v>
      </c>
      <c r="PH83" s="222">
        <f t="shared" ref="PH83" si="1516">IF(AND(PH80="",PH81="",PH82=""),"",SUM(PH80:PH82))</f>
        <v>15894138</v>
      </c>
      <c r="PI83" s="222">
        <f t="shared" ref="PI83" si="1517">IF(AND(PI80="",PI81="",PI82=""),"",SUM(PI80:PI82))</f>
        <v>15139865</v>
      </c>
      <c r="PJ83" s="222">
        <f t="shared" ref="PJ83" si="1518">IF(AND(PJ80="",PJ81="",PJ82=""),"",SUM(PJ80:PJ82))</f>
        <v>14400088</v>
      </c>
      <c r="PK83" s="222">
        <f t="shared" ref="PK83" si="1519">IF(AND(PK80="",PK81="",PK82=""),"",SUM(PK80:PK82))</f>
        <v>47106236</v>
      </c>
      <c r="PL83" s="222">
        <f t="shared" ref="PL83" si="1520">IF(AND(PL80="",PL81="",PL82=""),"",SUM(PL80:PL82))</f>
        <v>29455704</v>
      </c>
      <c r="PM83" s="222">
        <f t="shared" ref="PM83" si="1521">IF(AND(PM80="",PM81="",PM82=""),"",SUM(PM80:PM82))</f>
        <v>30799370</v>
      </c>
      <c r="PN83" s="222">
        <f t="shared" ref="PN83" si="1522">IF(AND(PN80="",PN81="",PN82=""),"",SUM(PN80:PN82))</f>
        <v>31076488</v>
      </c>
      <c r="PO83" s="222">
        <f t="shared" ref="PO83" si="1523">IF(AND(PO80="",PO81="",PO82=""),"",SUM(PO80:PO82))</f>
        <v>30427228</v>
      </c>
      <c r="PP83" s="222">
        <f t="shared" ref="PP83" si="1524">IF(AND(PP80="",PP81="",PP82=""),"",SUM(PP80:PP82))</f>
        <v>30795122</v>
      </c>
      <c r="PQ83" s="222">
        <f t="shared" ref="PQ83" si="1525">IF(AND(PQ80="",PQ81="",PQ82=""),"",SUM(PQ80:PQ82))</f>
        <v>4277439</v>
      </c>
      <c r="PR83" s="222">
        <f t="shared" ref="PR83" si="1526">IF(AND(PR80="",PR81="",PR82=""),"",SUM(PR80:PR82))</f>
        <v>4398366</v>
      </c>
      <c r="PS83" s="222">
        <f t="shared" ref="PS83" si="1527">IF(AND(PS80="",PS81="",PS82=""),"",SUM(PS80:PS82))</f>
        <v>4230093</v>
      </c>
      <c r="PT83" s="222">
        <f t="shared" ref="PT83" si="1528">IF(AND(PT80="",PT81="",PT82=""),"",SUM(PT80:PT82))</f>
        <v>4171264</v>
      </c>
      <c r="PU83" s="222">
        <f t="shared" ref="PU83" si="1529">IF(AND(PU80="",PU81="",PU82=""),"",SUM(PU80:PU82))</f>
        <v>4113823</v>
      </c>
      <c r="PV83" s="222">
        <f t="shared" ref="PV83" si="1530">IF(AND(PV80="",PV81="",PV82=""),"",SUM(PV80:PV82))</f>
        <v>5031083</v>
      </c>
      <c r="PW83" s="222">
        <f t="shared" ref="PW83" si="1531">IF(AND(PW80="",PW81="",PW82=""),"",SUM(PW80:PW82))</f>
        <v>5596681</v>
      </c>
      <c r="PX83" s="222">
        <f t="shared" ref="PX83" si="1532">IF(AND(PX80="",PX81="",PX82=""),"",SUM(PX80:PX82))</f>
        <v>5268565</v>
      </c>
      <c r="PY83" s="222">
        <f t="shared" ref="PY83" si="1533">IF(AND(PY80="",PY81="",PY82=""),"",SUM(PY80:PY82))</f>
        <v>5126976</v>
      </c>
      <c r="PZ83" s="222">
        <f t="shared" ref="PZ83" si="1534">IF(AND(PZ80="",PZ81="",PZ82=""),"",SUM(PZ80:PZ82))</f>
        <v>5229476</v>
      </c>
      <c r="QA83" s="222">
        <f t="shared" ref="QA83" si="1535">IF(AND(QA80="",QA81="",QA82=""),"",SUM(QA80:QA82))</f>
        <v>68895126</v>
      </c>
      <c r="QB83" s="222">
        <f t="shared" ref="QB83" si="1536">IF(AND(QB80="",QB81="",QB82=""),"",SUM(QB80:QB82))</f>
        <v>63638989</v>
      </c>
      <c r="QC83" s="222">
        <f t="shared" ref="QC83" si="1537">IF(AND(QC80="",QC81="",QC82=""),"",SUM(QC80:QC82))</f>
        <v>75665687</v>
      </c>
      <c r="QD83" s="222">
        <f t="shared" ref="QD83" si="1538">IF(AND(QD80="",QD81="",QD82=""),"",SUM(QD80:QD82))</f>
        <v>88259495</v>
      </c>
      <c r="QE83" s="222">
        <f t="shared" ref="QE83" si="1539">IF(AND(QE80="",QE81="",QE82=""),"",SUM(QE80:QE82))</f>
        <v>112548921</v>
      </c>
      <c r="QF83" s="222">
        <f t="shared" ref="QF83" si="1540">IF(AND(QF80="",QF81="",QF82=""),"",SUM(QF80:QF82))</f>
        <v>66473563</v>
      </c>
      <c r="QG83" s="222">
        <f t="shared" ref="QG83" si="1541">IF(AND(QG80="",QG81="",QG82=""),"",SUM(QG80:QG82))</f>
        <v>67038832</v>
      </c>
      <c r="QH83" s="222">
        <f t="shared" ref="QH83" si="1542">IF(AND(QH80="",QH81="",QH82=""),"",SUM(QH80:QH82))</f>
        <v>64584042</v>
      </c>
      <c r="QI83" s="222">
        <f t="shared" ref="QI83" si="1543">IF(AND(QI80="",QI81="",QI82=""),"",SUM(QI80:QI82))</f>
        <v>63732390</v>
      </c>
      <c r="QJ83" s="222">
        <f t="shared" ref="QJ83" si="1544">IF(AND(QJ80="",QJ81="",QJ82=""),"",SUM(QJ80:QJ82))</f>
        <v>65571940</v>
      </c>
      <c r="QK83" s="222">
        <f t="shared" ref="QK83" si="1545">IF(AND(QK80="",QK81="",QK82=""),"",SUM(QK80:QK82))</f>
        <v>39296807</v>
      </c>
      <c r="QL83" s="222">
        <f t="shared" ref="QL83" si="1546">IF(AND(QL80="",QL81="",QL82=""),"",SUM(QL80:QL82))</f>
        <v>40579820</v>
      </c>
      <c r="QM83" s="222">
        <f t="shared" ref="QM83" si="1547">IF(AND(QM80="",QM81="",QM82=""),"",SUM(QM80:QM82))</f>
        <v>39480156</v>
      </c>
      <c r="QN83" s="222">
        <f t="shared" ref="QN83" si="1548">IF(AND(QN80="",QN81="",QN82=""),"",SUM(QN80:QN82))</f>
        <v>37413675</v>
      </c>
      <c r="QO83" s="222">
        <f t="shared" ref="QO83" si="1549">IF(AND(QO80="",QO81="",QO82=""),"",SUM(QO80:QO82))</f>
        <v>38435544</v>
      </c>
      <c r="QP83" s="222">
        <f t="shared" ref="QP83" si="1550">IF(AND(QP80="",QP81="",QP82=""),"",SUM(QP80:QP82))</f>
        <v>4923072</v>
      </c>
      <c r="QQ83" s="222">
        <f t="shared" ref="QQ83" si="1551">IF(AND(QQ80="",QQ81="",QQ82=""),"",SUM(QQ80:QQ82))</f>
        <v>5505151</v>
      </c>
      <c r="QR83" s="222">
        <f t="shared" ref="QR83" si="1552">IF(AND(QR80="",QR81="",QR82=""),"",SUM(QR80:QR82))</f>
        <v>5429794</v>
      </c>
      <c r="QS83" s="222">
        <f t="shared" ref="QS83" si="1553">IF(AND(QS80="",QS81="",QS82=""),"",SUM(QS80:QS82))</f>
        <v>4882407</v>
      </c>
      <c r="QT83" s="222">
        <f t="shared" ref="QT83" si="1554">IF(AND(QT80="",QT81="",QT82=""),"",SUM(QT80:QT82))</f>
        <v>13581402</v>
      </c>
      <c r="QU83" s="222">
        <f t="shared" ref="QU83" si="1555">IF(AND(QU80="",QU81="",QU82=""),"",SUM(QU80:QU82))</f>
        <v>1570304</v>
      </c>
      <c r="QV83" s="222">
        <f t="shared" ref="QV83" si="1556">IF(AND(QV80="",QV81="",QV82=""),"",SUM(QV80:QV82))</f>
        <v>1665683</v>
      </c>
      <c r="QW83" s="222">
        <f t="shared" ref="QW83" si="1557">IF(AND(QW80="",QW81="",QW82=""),"",SUM(QW80:QW82))</f>
        <v>1591864</v>
      </c>
      <c r="QX83" s="222">
        <f t="shared" ref="QX83" si="1558">IF(AND(QX80="",QX81="",QX82=""),"",SUM(QX80:QX82))</f>
        <v>1625592</v>
      </c>
      <c r="QY83" s="222">
        <f t="shared" ref="QY83" si="1559">IF(AND(QY80="",QY81="",QY82=""),"",SUM(QY80:QY82))</f>
        <v>4504340</v>
      </c>
      <c r="QZ83" s="222" t="str">
        <f t="shared" ref="QZ83" si="1560">IF(AND(QZ80="",QZ81="",QZ82=""),"",SUM(QZ80:QZ82))</f>
        <v/>
      </c>
      <c r="RA83" s="222" t="str">
        <f t="shared" ref="RA83" si="1561">IF(AND(RA80="",RA81="",RA82=""),"",SUM(RA80:RA82))</f>
        <v/>
      </c>
      <c r="RB83" s="222" t="str">
        <f t="shared" ref="RB83" si="1562">IF(AND(RB80="",RB81="",RB82=""),"",SUM(RB80:RB82))</f>
        <v/>
      </c>
      <c r="RC83" s="222" t="str">
        <f t="shared" ref="RC83" si="1563">IF(AND(RC80="",RC81="",RC82=""),"",SUM(RC80:RC82))</f>
        <v/>
      </c>
      <c r="RD83" s="222" t="str">
        <f t="shared" ref="RD83" si="1564">IF(AND(RD80="",RD81="",RD82=""),"",SUM(RD80:RD82))</f>
        <v/>
      </c>
      <c r="RE83" s="222">
        <f t="shared" ref="RE83" si="1565">IF(AND(RE80="",RE81="",RE82=""),"",SUM(RE80:RE82))</f>
        <v>33117</v>
      </c>
      <c r="RF83" s="222">
        <f t="shared" ref="RF83" si="1566">IF(AND(RF80="",RF81="",RF82=""),"",SUM(RF80:RF82))</f>
        <v>32999</v>
      </c>
      <c r="RG83" s="222">
        <f t="shared" ref="RG83" si="1567">IF(AND(RG80="",RG81="",RG82=""),"",SUM(RG80:RG82))</f>
        <v>32318</v>
      </c>
      <c r="RH83" s="222">
        <f t="shared" ref="RH83" si="1568">IF(AND(RH80="",RH81="",RH82=""),"",SUM(RH80:RH82))</f>
        <v>32778</v>
      </c>
      <c r="RI83" s="222" t="str">
        <f t="shared" ref="RI83" si="1569">IF(AND(RI80="",RI81="",RI82=""),"",SUM(RI80:RI82))</f>
        <v/>
      </c>
      <c r="RJ83" s="222">
        <f t="shared" ref="RJ83" si="1570">IF(AND(RJ80="",RJ81="",RJ82=""),"",SUM(RJ80:RJ82))</f>
        <v>22544508</v>
      </c>
      <c r="RK83" s="222">
        <f t="shared" ref="RK83" si="1571">IF(AND(RK80="",RK81="",RK82=""),"",SUM(RK80:RK82))</f>
        <v>22557912</v>
      </c>
      <c r="RL83" s="222">
        <f t="shared" ref="RL83" si="1572">IF(AND(RL80="",RL81="",RL82=""),"",SUM(RL80:RL82))</f>
        <v>23748276</v>
      </c>
      <c r="RM83" s="222">
        <f t="shared" ref="RM83" si="1573">IF(AND(RM80="",RM81="",RM82=""),"",SUM(RM80:RM82))</f>
        <v>24938009</v>
      </c>
      <c r="RN83" s="222">
        <f t="shared" ref="RN83" si="1574">IF(AND(RN80="",RN81="",RN82=""),"",SUM(RN80:RN82))</f>
        <v>24780030</v>
      </c>
      <c r="RO83" s="222">
        <f t="shared" ref="RO83" si="1575">IF(AND(RO80="",RO81="",RO82=""),"",SUM(RO80:RO82))</f>
        <v>25949637</v>
      </c>
      <c r="RP83" s="222">
        <f t="shared" ref="RP83" si="1576">IF(AND(RP80="",RP81="",RP82=""),"",SUM(RP80:RP82))</f>
        <v>26884926</v>
      </c>
      <c r="RQ83" s="222">
        <f t="shared" ref="RQ83" si="1577">IF(AND(RQ80="",RQ81="",RQ82=""),"",SUM(RQ80:RQ82))</f>
        <v>26258728</v>
      </c>
      <c r="RR83" s="222">
        <f t="shared" ref="RR83" si="1578">IF(AND(RR80="",RR81="",RR82=""),"",SUM(RR80:RR82))</f>
        <v>23976344</v>
      </c>
      <c r="RS83" s="222">
        <f t="shared" ref="RS83" si="1579">IF(AND(RS80="",RS81="",RS82=""),"",SUM(RS80:RS82))</f>
        <v>24592838</v>
      </c>
      <c r="RT83" s="222">
        <f t="shared" ref="RT83" si="1580">IF(AND(RT80="",RT81="",RT82=""),"",SUM(RT80:RT82))</f>
        <v>39442881</v>
      </c>
      <c r="RU83" s="222">
        <f t="shared" ref="RU83" si="1581">IF(AND(RU80="",RU81="",RU82=""),"",SUM(RU80:RU82))</f>
        <v>40910424</v>
      </c>
      <c r="RV83" s="222">
        <f t="shared" ref="RV83" si="1582">IF(AND(RV80="",RV81="",RV82=""),"",SUM(RV80:RV82))</f>
        <v>40444722</v>
      </c>
      <c r="RW83" s="222">
        <f t="shared" ref="RW83" si="1583">IF(AND(RW80="",RW81="",RW82=""),"",SUM(RW80:RW82))</f>
        <v>39309946</v>
      </c>
      <c r="RX83" s="222">
        <f t="shared" ref="RX83" si="1584">IF(AND(RX80="",RX81="",RX82=""),"",SUM(RX80:RX82))</f>
        <v>40311126</v>
      </c>
      <c r="RY83" s="222">
        <f t="shared" ref="RY83" si="1585">IF(AND(RY80="",RY81="",RY82=""),"",SUM(RY80:RY82))</f>
        <v>39010856</v>
      </c>
      <c r="RZ83" s="222">
        <f t="shared" ref="RZ83" si="1586">IF(AND(RZ80="",RZ81="",RZ82=""),"",SUM(RZ80:RZ82))</f>
        <v>44505219</v>
      </c>
      <c r="SA83" s="222">
        <f t="shared" ref="SA83" si="1587">IF(AND(SA80="",SA81="",SA82=""),"",SUM(SA80:SA82))</f>
        <v>46095265</v>
      </c>
      <c r="SB83" s="222">
        <f t="shared" ref="SB83" si="1588">IF(AND(SB80="",SB81="",SB82=""),"",SUM(SB80:SB82))</f>
        <v>37752277</v>
      </c>
      <c r="SC83" s="222">
        <f t="shared" ref="SC83" si="1589">IF(AND(SC80="",SC81="",SC82=""),"",SUM(SC80:SC82))</f>
        <v>36421249</v>
      </c>
      <c r="SD83" s="222">
        <f t="shared" ref="SD83" si="1590">IF(AND(SD80="",SD81="",SD82=""),"",SUM(SD80:SD82))</f>
        <v>8328157</v>
      </c>
      <c r="SE83" s="222">
        <f t="shared" ref="SE83" si="1591">IF(AND(SE80="",SE81="",SE82=""),"",SUM(SE80:SE82))</f>
        <v>9138448</v>
      </c>
      <c r="SF83" s="222">
        <f t="shared" ref="SF83" si="1592">IF(AND(SF80="",SF81="",SF82=""),"",SUM(SF80:SF82))</f>
        <v>8777887</v>
      </c>
      <c r="SG83" s="222">
        <f t="shared" ref="SG83" si="1593">IF(AND(SG80="",SG81="",SG82=""),"",SUM(SG80:SG82))</f>
        <v>8745409</v>
      </c>
      <c r="SH83" s="222">
        <f t="shared" ref="SH83" si="1594">IF(AND(SH80="",SH81="",SH82=""),"",SUM(SH80:SH82))</f>
        <v>8860897</v>
      </c>
      <c r="SI83" s="222">
        <f t="shared" ref="SI83" si="1595">IF(AND(SI80="",SI81="",SI82=""),"",SUM(SI80:SI82))</f>
        <v>13243764</v>
      </c>
      <c r="SJ83" s="222">
        <f t="shared" ref="SJ83" si="1596">IF(AND(SJ80="",SJ81="",SJ82=""),"",SUM(SJ80:SJ82))</f>
        <v>12207334</v>
      </c>
      <c r="SK83" s="222">
        <f t="shared" ref="SK83" si="1597">IF(AND(SK80="",SK81="",SK82=""),"",SUM(SK80:SK82))</f>
        <v>12741405</v>
      </c>
      <c r="SL83" s="222">
        <f t="shared" ref="SL83" si="1598">IF(AND(SL80="",SL81="",SL82=""),"",SUM(SL80:SL82))</f>
        <v>12514507</v>
      </c>
      <c r="SM83" s="222">
        <f t="shared" ref="SM83" si="1599">IF(AND(SM80="",SM81="",SM82=""),"",SUM(SM80:SM82))</f>
        <v>15710622</v>
      </c>
      <c r="SN83" s="222">
        <f t="shared" ref="SN83" si="1600">IF(AND(SN80="",SN81="",SN82=""),"",SUM(SN80:SN82))</f>
        <v>19911837</v>
      </c>
      <c r="SO83" s="222">
        <f t="shared" ref="SO83" si="1601">IF(AND(SO80="",SO81="",SO82=""),"",SUM(SO80:SO82))</f>
        <v>21326383</v>
      </c>
      <c r="SP83" s="222">
        <f t="shared" ref="SP83" si="1602">IF(AND(SP80="",SP81="",SP82=""),"",SUM(SP80:SP82))</f>
        <v>21210614</v>
      </c>
      <c r="SQ83" s="222">
        <f t="shared" ref="SQ83" si="1603">IF(AND(SQ80="",SQ81="",SQ82=""),"",SUM(SQ80:SQ82))</f>
        <v>19556802</v>
      </c>
      <c r="SR83" s="222">
        <f t="shared" ref="SR83" si="1604">IF(AND(SR80="",SR81="",SR82=""),"",SUM(SR80:SR82))</f>
        <v>21423505</v>
      </c>
      <c r="SS83" s="222">
        <f t="shared" ref="SS83" si="1605">IF(AND(SS80="",SS81="",SS82=""),"",SUM(SS80:SS82))</f>
        <v>21288499</v>
      </c>
      <c r="ST83" s="222">
        <f t="shared" ref="ST83" si="1606">IF(AND(ST80="",ST81="",ST82=""),"",SUM(ST80:ST82))</f>
        <v>22611934</v>
      </c>
      <c r="SU83" s="222">
        <f t="shared" ref="SU83" si="1607">IF(AND(SU80="",SU81="",SU82=""),"",SUM(SU80:SU82))</f>
        <v>22675318</v>
      </c>
      <c r="SV83" s="222">
        <f t="shared" ref="SV83" si="1608">IF(AND(SV80="",SV81="",SV82=""),"",SUM(SV80:SV82))</f>
        <v>22887217</v>
      </c>
      <c r="SW83" s="222">
        <f t="shared" ref="SW83" si="1609">IF(AND(SW80="",SW81="",SW82=""),"",SUM(SW80:SW82))</f>
        <v>41523386</v>
      </c>
      <c r="SX83" s="222">
        <f t="shared" ref="SX83" si="1610">IF(AND(SX80="",SX81="",SX82=""),"",SUM(SX80:SX82))</f>
        <v>28795968</v>
      </c>
      <c r="SY83" s="222">
        <f t="shared" ref="SY83" si="1611">IF(AND(SY80="",SY81="",SY82=""),"",SUM(SY80:SY82))</f>
        <v>27611190</v>
      </c>
      <c r="SZ83" s="222">
        <f t="shared" ref="SZ83" si="1612">IF(AND(SZ80="",SZ81="",SZ82=""),"",SUM(SZ80:SZ82))</f>
        <v>28784526</v>
      </c>
      <c r="TA83" s="222">
        <f t="shared" ref="TA83" si="1613">IF(AND(TA80="",TA81="",TA82=""),"",SUM(TA80:TA82))</f>
        <v>28574887</v>
      </c>
      <c r="TB83" s="222">
        <f t="shared" ref="TB83" si="1614">IF(AND(TB80="",TB81="",TB82=""),"",SUM(TB80:TB82))</f>
        <v>29160430</v>
      </c>
      <c r="TC83" s="222">
        <f t="shared" ref="TC83" si="1615">IF(AND(TC80="",TC81="",TC82=""),"",SUM(TC80:TC82))</f>
        <v>7522049</v>
      </c>
      <c r="TD83" s="222">
        <f t="shared" ref="TD83" si="1616">IF(AND(TD80="",TD81="",TD82=""),"",SUM(TD80:TD82))</f>
        <v>7947065</v>
      </c>
      <c r="TE83" s="222">
        <f t="shared" ref="TE83" si="1617">IF(AND(TE80="",TE81="",TE82=""),"",SUM(TE80:TE82))</f>
        <v>7577007</v>
      </c>
      <c r="TF83" s="222">
        <f t="shared" ref="TF83" si="1618">IF(AND(TF80="",TF81="",TF82=""),"",SUM(TF80:TF82))</f>
        <v>7578212</v>
      </c>
      <c r="TG83" s="222">
        <f t="shared" ref="TG83" si="1619">IF(AND(TG80="",TG81="",TG82=""),"",SUM(TG80:TG82))</f>
        <v>7663277</v>
      </c>
      <c r="TH83" s="222">
        <f t="shared" ref="TH83" si="1620">IF(AND(TH80="",TH81="",TH82=""),"",SUM(TH80:TH82))</f>
        <v>1607147</v>
      </c>
      <c r="TI83" s="222">
        <f t="shared" ref="TI83" si="1621">IF(AND(TI80="",TI81="",TI82=""),"",SUM(TI80:TI82))</f>
        <v>1645153</v>
      </c>
      <c r="TJ83" s="222">
        <f t="shared" ref="TJ83" si="1622">IF(AND(TJ80="",TJ81="",TJ82=""),"",SUM(TJ80:TJ82))</f>
        <v>1579715</v>
      </c>
      <c r="TK83" s="222">
        <f t="shared" ref="TK83" si="1623">IF(AND(TK80="",TK81="",TK82=""),"",SUM(TK80:TK82))</f>
        <v>1547869</v>
      </c>
      <c r="TL83" s="222">
        <f t="shared" ref="TL83" si="1624">IF(AND(TL80="",TL81="",TL82=""),"",SUM(TL80:TL82))</f>
        <v>1534340</v>
      </c>
      <c r="TM83" s="222">
        <f t="shared" ref="TM83" si="1625">IF(AND(TM80="",TM81="",TM82=""),"",SUM(TM80:TM82))</f>
        <v>30562188</v>
      </c>
      <c r="TN83" s="222">
        <f t="shared" ref="TN83" si="1626">IF(AND(TN80="",TN81="",TN82=""),"",SUM(TN80:TN82))</f>
        <v>27826051</v>
      </c>
      <c r="TO83" s="222">
        <f t="shared" ref="TO83" si="1627">IF(AND(TO80="",TO81="",TO82=""),"",SUM(TO80:TO82))</f>
        <v>25044183</v>
      </c>
      <c r="TP83" s="222">
        <f t="shared" ref="TP83" si="1628">IF(AND(TP80="",TP81="",TP82=""),"",SUM(TP80:TP82))</f>
        <v>25660806</v>
      </c>
      <c r="TQ83" s="222">
        <f t="shared" ref="TQ83" si="1629">IF(AND(TQ80="",TQ81="",TQ82=""),"",SUM(TQ80:TQ82))</f>
        <v>20907699</v>
      </c>
      <c r="TR83" s="222">
        <f t="shared" ref="TR83" si="1630">IF(AND(TR80="",TR81="",TR82=""),"",SUM(TR80:TR82))</f>
        <v>9791785</v>
      </c>
      <c r="TS83" s="222">
        <f t="shared" ref="TS83" si="1631">IF(AND(TS80="",TS81="",TS82=""),"",SUM(TS80:TS82))</f>
        <v>10016615</v>
      </c>
      <c r="TT83" s="222">
        <f t="shared" ref="TT83" si="1632">IF(AND(TT80="",TT81="",TT82=""),"",SUM(TT80:TT82))</f>
        <v>10598996</v>
      </c>
      <c r="TU83" s="222">
        <f t="shared" ref="TU83" si="1633">IF(AND(TU80="",TU81="",TU82=""),"",SUM(TU80:TU82))</f>
        <v>10906448</v>
      </c>
      <c r="TV83" s="222">
        <f t="shared" ref="TV83" si="1634">IF(AND(TV80="",TV81="",TV82=""),"",SUM(TV80:TV82))</f>
        <v>10423535</v>
      </c>
      <c r="TW83" s="222">
        <f t="shared" ref="TW83" si="1635">IF(AND(TW80="",TW81="",TW82=""),"",SUM(TW80:TW82))</f>
        <v>85348123</v>
      </c>
      <c r="TX83" s="222">
        <f t="shared" ref="TX83" si="1636">IF(AND(TX80="",TX81="",TX82=""),"",SUM(TX80:TX82))</f>
        <v>82956299</v>
      </c>
      <c r="TY83" s="222">
        <f t="shared" ref="TY83" si="1637">IF(AND(TY80="",TY81="",TY82=""),"",SUM(TY80:TY82))</f>
        <v>69261805</v>
      </c>
      <c r="TZ83" s="222">
        <f t="shared" ref="TZ83" si="1638">IF(AND(TZ80="",TZ81="",TZ82=""),"",SUM(TZ80:TZ82))</f>
        <v>66818407</v>
      </c>
      <c r="UA83" s="222">
        <f t="shared" ref="UA83" si="1639">IF(AND(UA80="",UA81="",UA82=""),"",SUM(UA80:UA82))</f>
        <v>90884743</v>
      </c>
      <c r="UB83" s="222">
        <f t="shared" ref="UB83" si="1640">IF(AND(UB80="",UB81="",UB82=""),"",SUM(UB80:UB82))</f>
        <v>5544108</v>
      </c>
      <c r="UC83" s="222">
        <f t="shared" ref="UC83" si="1641">IF(AND(UC80="",UC81="",UC82=""),"",SUM(UC80:UC82))</f>
        <v>6163839</v>
      </c>
      <c r="UD83" s="222">
        <f t="shared" ref="UD83" si="1642">IF(AND(UD80="",UD81="",UD82=""),"",SUM(UD80:UD82))</f>
        <v>5538129</v>
      </c>
      <c r="UE83" s="222">
        <f t="shared" ref="UE83" si="1643">IF(AND(UE80="",UE81="",UE82=""),"",SUM(UE80:UE82))</f>
        <v>5150095</v>
      </c>
      <c r="UF83" s="222">
        <f t="shared" ref="UF83" si="1644">IF(AND(UF80="",UF81="",UF82=""),"",SUM(UF80:UF82))</f>
        <v>6397902</v>
      </c>
      <c r="UG83" s="222">
        <f t="shared" ref="UG83" si="1645">IF(AND(UG80="",UG81="",UG82=""),"",SUM(UG80:UG82))</f>
        <v>27021512</v>
      </c>
      <c r="UH83" s="222">
        <f t="shared" ref="UH83" si="1646">IF(AND(UH80="",UH81="",UH82=""),"",SUM(UH80:UH82))</f>
        <v>26364762</v>
      </c>
      <c r="UI83" s="222">
        <f t="shared" ref="UI83" si="1647">IF(AND(UI80="",UI81="",UI82=""),"",SUM(UI80:UI82))</f>
        <v>25836947</v>
      </c>
      <c r="UJ83" s="222">
        <f t="shared" ref="UJ83" si="1648">IF(AND(UJ80="",UJ81="",UJ82=""),"",SUM(UJ80:UJ82))</f>
        <v>23729218</v>
      </c>
      <c r="UK83" s="222">
        <f t="shared" ref="UK83" si="1649">IF(AND(UK80="",UK81="",UK82=""),"",SUM(UK80:UK82))</f>
        <v>20009669</v>
      </c>
      <c r="UL83" s="222">
        <f t="shared" ref="UL83" si="1650">IF(AND(UL80="",UL81="",UL82=""),"",SUM(UL80:UL82))</f>
        <v>27730612</v>
      </c>
      <c r="UM83" s="222">
        <f t="shared" ref="UM83" si="1651">IF(AND(UM80="",UM81="",UM82=""),"",SUM(UM80:UM82))</f>
        <v>31092835</v>
      </c>
      <c r="UN83" s="222">
        <f t="shared" ref="UN83" si="1652">IF(AND(UN80="",UN81="",UN82=""),"",SUM(UN80:UN82))</f>
        <v>30385349</v>
      </c>
      <c r="UO83" s="222">
        <f t="shared" ref="UO83" si="1653">IF(AND(UO80="",UO81="",UO82=""),"",SUM(UO80:UO82))</f>
        <v>29873550</v>
      </c>
      <c r="UP83" s="222">
        <f t="shared" ref="UP83" si="1654">IF(AND(UP80="",UP81="",UP82=""),"",SUM(UP80:UP82))</f>
        <v>27369351</v>
      </c>
      <c r="UQ83" s="222">
        <f t="shared" ref="UQ83" si="1655">IF(AND(UQ80="",UQ81="",UQ82=""),"",SUM(UQ80:UQ82))</f>
        <v>857762</v>
      </c>
      <c r="UR83" s="222">
        <f t="shared" ref="UR83" si="1656">IF(AND(UR80="",UR81="",UR82=""),"",SUM(UR80:UR82))</f>
        <v>812940</v>
      </c>
      <c r="US83" s="222">
        <f t="shared" ref="US83" si="1657">IF(AND(US80="",US81="",US82=""),"",SUM(US80:US82))</f>
        <v>796348</v>
      </c>
      <c r="UT83" s="222">
        <f t="shared" ref="UT83" si="1658">IF(AND(UT80="",UT81="",UT82=""),"",SUM(UT80:UT82))</f>
        <v>755845</v>
      </c>
      <c r="UU83" s="222">
        <f t="shared" ref="UU83" si="1659">IF(AND(UU80="",UU81="",UU82=""),"",SUM(UU80:UU82))</f>
        <v>803693</v>
      </c>
      <c r="UV83" s="222">
        <f t="shared" ref="UV83" si="1660">IF(AND(UV80="",UV81="",UV82=""),"",SUM(UV80:UV82))</f>
        <v>20573312</v>
      </c>
      <c r="UW83" s="222">
        <f t="shared" ref="UW83" si="1661">IF(AND(UW80="",UW81="",UW82=""),"",SUM(UW80:UW82))</f>
        <v>21001787</v>
      </c>
      <c r="UX83" s="222">
        <f t="shared" ref="UX83" si="1662">IF(AND(UX80="",UX81="",UX82=""),"",SUM(UX80:UX82))</f>
        <v>20962225</v>
      </c>
      <c r="UY83" s="222">
        <f t="shared" ref="UY83" si="1663">IF(AND(UY80="",UY81="",UY82=""),"",SUM(UY80:UY82))</f>
        <v>21154819</v>
      </c>
      <c r="UZ83" s="222">
        <f t="shared" ref="UZ83" si="1664">IF(AND(UZ80="",UZ81="",UZ82=""),"",SUM(UZ80:UZ82))</f>
        <v>21174061</v>
      </c>
      <c r="VA83" s="222">
        <f t="shared" ref="VA83" si="1665">IF(AND(VA80="",VA81="",VA82=""),"",SUM(VA80:VA82))</f>
        <v>2322340</v>
      </c>
      <c r="VB83" s="222">
        <f t="shared" ref="VB83" si="1666">IF(AND(VB80="",VB81="",VB82=""),"",SUM(VB80:VB82))</f>
        <v>2297991</v>
      </c>
      <c r="VC83" s="222">
        <f t="shared" ref="VC83" si="1667">IF(AND(VC80="",VC81="",VC82=""),"",SUM(VC80:VC82))</f>
        <v>2236070</v>
      </c>
      <c r="VD83" s="222">
        <f t="shared" ref="VD83" si="1668">IF(AND(VD80="",VD81="",VD82=""),"",SUM(VD80:VD82))</f>
        <v>2173721</v>
      </c>
      <c r="VE83" s="222">
        <f t="shared" ref="VE83" si="1669">IF(AND(VE80="",VE81="",VE82=""),"",SUM(VE80:VE82))</f>
        <v>17798207</v>
      </c>
      <c r="VF83" s="222">
        <f t="shared" ref="VF83" si="1670">IF(AND(VF80="",VF81="",VF82=""),"",SUM(VF80:VF82))</f>
        <v>22148633</v>
      </c>
      <c r="VG83" s="222">
        <f t="shared" ref="VG83" si="1671">IF(AND(VG80="",VG81="",VG82=""),"",SUM(VG80:VG82))</f>
        <v>22789335</v>
      </c>
      <c r="VH83" s="222">
        <f t="shared" ref="VH83" si="1672">IF(AND(VH80="",VH81="",VH82=""),"",SUM(VH80:VH82))</f>
        <v>23641192</v>
      </c>
      <c r="VI83" s="222">
        <f t="shared" ref="VI83" si="1673">IF(AND(VI80="",VI81="",VI82=""),"",SUM(VI80:VI82))</f>
        <v>28165099</v>
      </c>
      <c r="VJ83" s="222">
        <f t="shared" ref="VJ83" si="1674">IF(AND(VJ80="",VJ81="",VJ82=""),"",SUM(VJ80:VJ82))</f>
        <v>28645956</v>
      </c>
      <c r="VK83" s="222">
        <f t="shared" ref="VK83" si="1675">IF(AND(VK80="",VK81="",VK82=""),"",SUM(VK80:VK82))</f>
        <v>12301204</v>
      </c>
      <c r="VL83" s="222">
        <f t="shared" ref="VL83" si="1676">IF(AND(VL80="",VL81="",VL82=""),"",SUM(VL80:VL82))</f>
        <v>4905806</v>
      </c>
      <c r="VM83" s="222">
        <f t="shared" ref="VM83" si="1677">IF(AND(VM80="",VM81="",VM82=""),"",SUM(VM80:VM82))</f>
        <v>4532434</v>
      </c>
      <c r="VN83" s="222">
        <f t="shared" ref="VN83" si="1678">IF(AND(VN80="",VN81="",VN82=""),"",SUM(VN80:VN82))</f>
        <v>4623754</v>
      </c>
      <c r="VO83" s="222">
        <f t="shared" ref="VO83" si="1679">IF(AND(VO80="",VO81="",VO82=""),"",SUM(VO80:VO82))</f>
        <v>4351184</v>
      </c>
      <c r="VP83" s="222">
        <f t="shared" ref="VP83" si="1680">IF(AND(VP80="",VP81="",VP82=""),"",SUM(VP80:VP82))</f>
        <v>8197334</v>
      </c>
      <c r="VQ83" s="222">
        <f t="shared" ref="VQ83" si="1681">IF(AND(VQ80="",VQ81="",VQ82=""),"",SUM(VQ80:VQ82))</f>
        <v>8799810</v>
      </c>
      <c r="VR83" s="222">
        <f t="shared" ref="VR83" si="1682">IF(AND(VR80="",VR81="",VR82=""),"",SUM(VR80:VR82))</f>
        <v>8662701</v>
      </c>
      <c r="VS83" s="222">
        <f t="shared" ref="VS83" si="1683">IF(AND(VS80="",VS81="",VS82=""),"",SUM(VS80:VS82))</f>
        <v>8160641</v>
      </c>
      <c r="VT83" s="222">
        <f t="shared" ref="VT83" si="1684">IF(AND(VT80="",VT81="",VT82=""),"",SUM(VT80:VT82))</f>
        <v>11879300</v>
      </c>
      <c r="VU83" s="222">
        <f t="shared" ref="VU83" si="1685">IF(AND(VU80="",VU81="",VU82=""),"",SUM(VU80:VU82))</f>
        <v>1781273</v>
      </c>
      <c r="VV83" s="222">
        <f t="shared" ref="VV83" si="1686">IF(AND(VV80="",VV81="",VV82=""),"",SUM(VV80:VV82))</f>
        <v>1124932</v>
      </c>
      <c r="VW83" s="222">
        <f t="shared" ref="VW83" si="1687">IF(AND(VW80="",VW81="",VW82=""),"",SUM(VW80:VW82))</f>
        <v>1136241</v>
      </c>
      <c r="VX83" s="222">
        <f t="shared" ref="VX83" si="1688">IF(AND(VX80="",VX81="",VX82=""),"",SUM(VX80:VX82))</f>
        <v>1144659</v>
      </c>
      <c r="VY83" s="222">
        <f t="shared" ref="VY83" si="1689">IF(AND(VY80="",VY81="",VY82=""),"",SUM(VY80:VY82))</f>
        <v>10803692</v>
      </c>
      <c r="VZ83" s="222">
        <f t="shared" ref="VZ83" si="1690">IF(AND(VZ80="",VZ81="",VZ82=""),"",SUM(VZ80:VZ82))</f>
        <v>5335123</v>
      </c>
      <c r="WA83" s="222">
        <f t="shared" ref="WA83" si="1691">IF(AND(WA80="",WA81="",WA82=""),"",SUM(WA80:WA82))</f>
        <v>5421714</v>
      </c>
      <c r="WB83" s="222">
        <f t="shared" ref="WB83" si="1692">IF(AND(WB80="",WB81="",WB82=""),"",SUM(WB80:WB82))</f>
        <v>5183874</v>
      </c>
      <c r="WC83" s="222">
        <f t="shared" ref="WC83" si="1693">IF(AND(WC80="",WC81="",WC82=""),"",SUM(WC80:WC82))</f>
        <v>5049883</v>
      </c>
      <c r="WD83" s="222">
        <f t="shared" ref="WD83" si="1694">IF(AND(WD80="",WD81="",WD82=""),"",SUM(WD80:WD82))</f>
        <v>5032802</v>
      </c>
      <c r="WE83" s="222">
        <f t="shared" ref="WE83" si="1695">IF(AND(WE80="",WE81="",WE82=""),"",SUM(WE80:WE82))</f>
        <v>14264287</v>
      </c>
      <c r="WF83" s="222">
        <f t="shared" ref="WF83" si="1696">IF(AND(WF80="",WF81="",WF82=""),"",SUM(WF80:WF82))</f>
        <v>16918110</v>
      </c>
      <c r="WG83" s="222">
        <f t="shared" ref="WG83" si="1697">IF(AND(WG80="",WG81="",WG82=""),"",SUM(WG80:WG82))</f>
        <v>17835242</v>
      </c>
      <c r="WH83" s="222">
        <f t="shared" ref="WH83" si="1698">IF(AND(WH80="",WH81="",WH82=""),"",SUM(WH80:WH82))</f>
        <v>15944274</v>
      </c>
      <c r="WI83" s="222">
        <f t="shared" ref="WI83" si="1699">IF(AND(WI80="",WI81="",WI82=""),"",SUM(WI80:WI82))</f>
        <v>16298975</v>
      </c>
      <c r="WJ83" s="222">
        <f t="shared" ref="WJ83" si="1700">IF(AND(WJ80="",WJ81="",WJ82=""),"",SUM(WJ80:WJ82))</f>
        <v>773073</v>
      </c>
      <c r="WK83" s="222">
        <f t="shared" ref="WK83" si="1701">IF(AND(WK80="",WK81="",WK82=""),"",SUM(WK80:WK82))</f>
        <v>824584</v>
      </c>
      <c r="WL83" s="222">
        <f t="shared" ref="WL83" si="1702">IF(AND(WL80="",WL81="",WL82=""),"",SUM(WL80:WL82))</f>
        <v>785118</v>
      </c>
      <c r="WM83" s="222">
        <f t="shared" ref="WM83" si="1703">IF(AND(WM80="",WM81="",WM82=""),"",SUM(WM80:WM82))</f>
        <v>810545</v>
      </c>
      <c r="WN83" s="222">
        <f t="shared" ref="WN83" si="1704">IF(AND(WN80="",WN81="",WN82=""),"",SUM(WN80:WN82))</f>
        <v>1064675</v>
      </c>
      <c r="WO83" s="222">
        <f t="shared" ref="WO83" si="1705">IF(AND(WO80="",WO81="",WO82=""),"",SUM(WO80:WO82))</f>
        <v>43747684</v>
      </c>
      <c r="WP83" s="222">
        <f t="shared" ref="WP83" si="1706">IF(AND(WP80="",WP81="",WP82=""),"",SUM(WP80:WP82))</f>
        <v>45007776</v>
      </c>
      <c r="WQ83" s="222">
        <f t="shared" ref="WQ83" si="1707">IF(AND(WQ80="",WQ81="",WQ82=""),"",SUM(WQ80:WQ82))</f>
        <v>39481456</v>
      </c>
      <c r="WR83" s="222">
        <f t="shared" ref="WR83" si="1708">IF(AND(WR80="",WR81="",WR82=""),"",SUM(WR80:WR82))</f>
        <v>39652136</v>
      </c>
      <c r="WS83" s="222">
        <f t="shared" ref="WS83" si="1709">IF(AND(WS80="",WS81="",WS82=""),"",SUM(WS80:WS82))</f>
        <v>39986547</v>
      </c>
      <c r="WT83" s="222">
        <f t="shared" ref="WT83" si="1710">IF(AND(WT80="",WT81="",WT82=""),"",SUM(WT80:WT82))</f>
        <v>706433</v>
      </c>
      <c r="WU83" s="222">
        <f t="shared" ref="WU83" si="1711">IF(AND(WU80="",WU81="",WU82=""),"",SUM(WU80:WU82))</f>
        <v>757728</v>
      </c>
      <c r="WV83" s="222">
        <f t="shared" ref="WV83" si="1712">IF(AND(WV80="",WV81="",WV82=""),"",SUM(WV80:WV82))</f>
        <v>765051</v>
      </c>
      <c r="WW83" s="222">
        <f t="shared" ref="WW83" si="1713">IF(AND(WW80="",WW81="",WW82=""),"",SUM(WW80:WW82))</f>
        <v>765115</v>
      </c>
      <c r="WX83" s="222">
        <f t="shared" ref="WX83" si="1714">IF(AND(WX80="",WX81="",WX82=""),"",SUM(WX80:WX82))</f>
        <v>852363</v>
      </c>
      <c r="WY83" s="222">
        <f t="shared" ref="WY83" si="1715">IF(AND(WY80="",WY81="",WY82=""),"",SUM(WY80:WY82))</f>
        <v>2037605</v>
      </c>
      <c r="WZ83" s="222">
        <f t="shared" ref="WZ83" si="1716">IF(AND(WZ80="",WZ81="",WZ82=""),"",SUM(WZ80:WZ82))</f>
        <v>2210986</v>
      </c>
      <c r="XA83" s="222">
        <f t="shared" ref="XA83" si="1717">IF(AND(XA80="",XA81="",XA82=""),"",SUM(XA80:XA82))</f>
        <v>2206281</v>
      </c>
      <c r="XB83" s="222">
        <f t="shared" ref="XB83" si="1718">IF(AND(XB80="",XB81="",XB82=""),"",SUM(XB80:XB82))</f>
        <v>2237480</v>
      </c>
      <c r="XC83" s="222">
        <f t="shared" ref="XC83" si="1719">IF(AND(XC80="",XC81="",XC82=""),"",SUM(XC80:XC82))</f>
        <v>2312836</v>
      </c>
      <c r="XD83" s="222">
        <f t="shared" ref="XD83" si="1720">IF(AND(XD80="",XD81="",XD82=""),"",SUM(XD80:XD82))</f>
        <v>603414</v>
      </c>
      <c r="XE83" s="222">
        <f t="shared" ref="XE83" si="1721">IF(AND(XE80="",XE81="",XE82=""),"",SUM(XE80:XE82))</f>
        <v>661098</v>
      </c>
      <c r="XF83" s="222">
        <f t="shared" ref="XF83" si="1722">IF(AND(XF80="",XF81="",XF82=""),"",SUM(XF80:XF82))</f>
        <v>1726606</v>
      </c>
      <c r="XG83" s="222">
        <f t="shared" ref="XG83" si="1723">IF(AND(XG80="",XG81="",XG82=""),"",SUM(XG80:XG82))</f>
        <v>1857592</v>
      </c>
      <c r="XH83" s="222">
        <f t="shared" ref="XH83" si="1724">IF(AND(XH80="",XH81="",XH82=""),"",SUM(XH80:XH82))</f>
        <v>2080105</v>
      </c>
      <c r="XI83" s="222">
        <f t="shared" ref="XI83" si="1725">IF(AND(XI80="",XI81="",XI82=""),"",SUM(XI80:XI82))</f>
        <v>790744</v>
      </c>
      <c r="XJ83" s="222">
        <f t="shared" ref="XJ83" si="1726">IF(AND(XJ80="",XJ81="",XJ82=""),"",SUM(XJ80:XJ82))</f>
        <v>802660</v>
      </c>
      <c r="XK83" s="222">
        <f t="shared" ref="XK83" si="1727">IF(AND(XK80="",XK81="",XK82=""),"",SUM(XK80:XK82))</f>
        <v>851045</v>
      </c>
      <c r="XL83" s="222">
        <f t="shared" ref="XL83" si="1728">IF(AND(XL80="",XL81="",XL82=""),"",SUM(XL80:XL82))</f>
        <v>859414</v>
      </c>
      <c r="XM83" s="222">
        <f t="shared" ref="XM83" si="1729">IF(AND(XM80="",XM81="",XM82=""),"",SUM(XM80:XM82))</f>
        <v>793796</v>
      </c>
      <c r="XN83" s="222">
        <f t="shared" ref="XN83" si="1730">IF(AND(XN80="",XN81="",XN82=""),"",SUM(XN80:XN82))</f>
        <v>2326970</v>
      </c>
      <c r="XO83" s="222">
        <f t="shared" ref="XO83" si="1731">IF(AND(XO80="",XO81="",XO82=""),"",SUM(XO80:XO82))</f>
        <v>2232450</v>
      </c>
      <c r="XP83" s="222">
        <f t="shared" ref="XP83" si="1732">IF(AND(XP80="",XP81="",XP82=""),"",SUM(XP80:XP82))</f>
        <v>1543719</v>
      </c>
      <c r="XQ83" s="222">
        <f t="shared" ref="XQ83" si="1733">IF(AND(XQ80="",XQ81="",XQ82=""),"",SUM(XQ80:XQ82))</f>
        <v>1534451</v>
      </c>
      <c r="XR83" s="222">
        <f t="shared" ref="XR83" si="1734">IF(AND(XR80="",XR81="",XR82=""),"",SUM(XR80:XR82))</f>
        <v>489278</v>
      </c>
      <c r="XS83" s="222">
        <f t="shared" ref="XS83" si="1735">IF(AND(XS80="",XS81="",XS82=""),"",SUM(XS80:XS82))</f>
        <v>86145612</v>
      </c>
      <c r="XT83" s="222">
        <f t="shared" ref="XT83" si="1736">IF(AND(XT80="",XT81="",XT82=""),"",SUM(XT80:XT82))</f>
        <v>90084048</v>
      </c>
      <c r="XU83" s="222">
        <f t="shared" ref="XU83" si="1737">IF(AND(XU80="",XU81="",XU82=""),"",SUM(XU80:XU82))</f>
        <v>90437238</v>
      </c>
      <c r="XV83" s="222">
        <f t="shared" ref="XV83" si="1738">IF(AND(XV80="",XV81="",XV82=""),"",SUM(XV80:XV82))</f>
        <v>86882794</v>
      </c>
      <c r="XW83" s="222" t="str">
        <f t="shared" ref="XW83" si="1739">IF(AND(XW80="",XW81="",XW82=""),"",SUM(XW80:XW82))</f>
        <v/>
      </c>
      <c r="XX83" s="222">
        <f t="shared" ref="XX83" si="1740">IF(AND(XX80="",XX81="",XX82=""),"",SUM(XX80:XX82))</f>
        <v>7099894</v>
      </c>
      <c r="XY83" s="222">
        <f t="shared" ref="XY83" si="1741">IF(AND(XY80="",XY81="",XY82=""),"",SUM(XY80:XY82))</f>
        <v>7598568</v>
      </c>
      <c r="XZ83" s="222">
        <f t="shared" ref="XZ83" si="1742">IF(AND(XZ80="",XZ81="",XZ82=""),"",SUM(XZ80:XZ82))</f>
        <v>7563429</v>
      </c>
      <c r="YA83" s="222">
        <f t="shared" ref="YA83" si="1743">IF(AND(YA80="",YA81="",YA82=""),"",SUM(YA80:YA82))</f>
        <v>7384933</v>
      </c>
      <c r="YB83" s="222">
        <f t="shared" ref="YB83" si="1744">IF(AND(YB80="",YB81="",YB82=""),"",SUM(YB80:YB82))</f>
        <v>19656586</v>
      </c>
      <c r="YC83" s="222">
        <f t="shared" ref="YC83" si="1745">IF(AND(YC80="",YC81="",YC82=""),"",SUM(YC80:YC82))</f>
        <v>18977766</v>
      </c>
      <c r="YD83" s="222">
        <f t="shared" ref="YD83" si="1746">IF(AND(YD80="",YD81="",YD82=""),"",SUM(YD80:YD82))</f>
        <v>18883049</v>
      </c>
      <c r="YE83" s="222">
        <f t="shared" ref="YE83" si="1747">IF(AND(YE80="",YE81="",YE82=""),"",SUM(YE80:YE82))</f>
        <v>16591727</v>
      </c>
      <c r="YF83" s="222">
        <f t="shared" ref="YF83" si="1748">IF(AND(YF80="",YF81="",YF82=""),"",SUM(YF80:YF82))</f>
        <v>16215401</v>
      </c>
      <c r="YG83" s="222">
        <f t="shared" ref="YG83" si="1749">IF(AND(YG80="",YG81="",YG82=""),"",SUM(YG80:YG82))</f>
        <v>15753283</v>
      </c>
      <c r="YH83" s="222">
        <f t="shared" ref="YH83" si="1750">IF(AND(YH80="",YH81="",YH82=""),"",SUM(YH80:YH82))</f>
        <v>5131079</v>
      </c>
      <c r="YI83" s="222">
        <f t="shared" ref="YI83" si="1751">IF(AND(YI80="",YI81="",YI82=""),"",SUM(YI80:YI82))</f>
        <v>5168112</v>
      </c>
      <c r="YJ83" s="222">
        <f t="shared" ref="YJ83" si="1752">IF(AND(YJ80="",YJ81="",YJ82=""),"",SUM(YJ80:YJ82))</f>
        <v>5062058</v>
      </c>
      <c r="YK83" s="222">
        <f t="shared" ref="YK83" si="1753">IF(AND(YK80="",YK81="",YK82=""),"",SUM(YK80:YK82))</f>
        <v>4688706</v>
      </c>
      <c r="YL83" s="222">
        <f t="shared" ref="YL83" si="1754">IF(AND(YL80="",YL81="",YL82=""),"",SUM(YL80:YL82))</f>
        <v>5272034</v>
      </c>
      <c r="YM83" s="222">
        <f t="shared" ref="YM83" si="1755">IF(AND(YM80="",YM81="",YM82=""),"",SUM(YM80:YM82))</f>
        <v>35905387</v>
      </c>
      <c r="YN83" s="222">
        <f t="shared" ref="YN83" si="1756">IF(AND(YN80="",YN81="",YN82=""),"",SUM(YN80:YN82))</f>
        <v>33510086</v>
      </c>
      <c r="YO83" s="222">
        <f t="shared" ref="YO83" si="1757">IF(AND(YO80="",YO81="",YO82=""),"",SUM(YO80:YO82))</f>
        <v>31622448</v>
      </c>
      <c r="YP83" s="222">
        <f t="shared" ref="YP83" si="1758">IF(AND(YP80="",YP81="",YP82=""),"",SUM(YP80:YP82))</f>
        <v>30821366</v>
      </c>
      <c r="YQ83" s="222">
        <f t="shared" ref="YQ83" si="1759">IF(AND(YQ80="",YQ81="",YQ82=""),"",SUM(YQ80:YQ82))</f>
        <v>29643015</v>
      </c>
      <c r="YR83" s="222">
        <f t="shared" ref="YR83" si="1760">IF(AND(YR80="",YR81="",YR82=""),"",SUM(YR80:YR82))</f>
        <v>14525162</v>
      </c>
      <c r="YS83" s="222">
        <f t="shared" ref="YS83" si="1761">IF(AND(YS80="",YS81="",YS82=""),"",SUM(YS80:YS82))</f>
        <v>14900692</v>
      </c>
      <c r="YT83" s="222">
        <f t="shared" ref="YT83" si="1762">IF(AND(YT80="",YT81="",YT82=""),"",SUM(YT80:YT82))</f>
        <v>14017306</v>
      </c>
      <c r="YU83" s="222">
        <f t="shared" ref="YU83:ZA83" si="1763">IF(AND(YU80="",YU81="",YU82=""),"",SUM(YU80:YU82))</f>
        <v>14510367</v>
      </c>
      <c r="YV83" s="222">
        <f t="shared" si="1763"/>
        <v>14286963</v>
      </c>
      <c r="YW83" s="222">
        <f t="shared" si="1763"/>
        <v>15297092</v>
      </c>
      <c r="YX83" s="222">
        <f t="shared" si="1763"/>
        <v>15675108</v>
      </c>
      <c r="YY83" s="222">
        <f t="shared" si="1763"/>
        <v>14533438</v>
      </c>
      <c r="YZ83" s="222">
        <f t="shared" si="1763"/>
        <v>14393567</v>
      </c>
      <c r="ZA83" s="222">
        <f t="shared" si="1763"/>
        <v>12120754</v>
      </c>
    </row>
    <row r="84" spans="1:677" s="1" customFormat="1" ht="12" customHeight="1" outlineLevel="1" x14ac:dyDescent="0.25">
      <c r="B84" s="223"/>
      <c r="C84" s="222"/>
      <c r="D84" s="222"/>
      <c r="E84" s="222"/>
      <c r="F84" s="222"/>
      <c r="G84" s="222"/>
      <c r="H84" s="222"/>
      <c r="I84" s="222"/>
      <c r="J84" s="222"/>
      <c r="K84" s="222"/>
      <c r="L84" s="222"/>
      <c r="M84" s="222"/>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c r="BA84" s="222"/>
      <c r="BB84" s="222"/>
      <c r="BC84" s="222"/>
      <c r="BD84" s="222"/>
      <c r="BE84" s="222"/>
      <c r="BF84" s="222"/>
      <c r="BG84" s="222"/>
      <c r="BH84" s="222"/>
      <c r="BI84" s="222"/>
      <c r="BJ84" s="222"/>
      <c r="BK84" s="222"/>
      <c r="BL84" s="222"/>
      <c r="BM84" s="222"/>
      <c r="BN84" s="222"/>
      <c r="BO84" s="222"/>
      <c r="BP84" s="222"/>
      <c r="BQ84" s="222"/>
      <c r="BR84" s="222"/>
      <c r="BS84" s="222"/>
      <c r="BT84" s="222"/>
      <c r="BU84" s="222"/>
      <c r="BV84" s="222"/>
      <c r="BW84" s="222"/>
      <c r="BX84" s="222"/>
      <c r="BY84" s="222"/>
      <c r="BZ84" s="222"/>
      <c r="CA84" s="222"/>
      <c r="CB84" s="222"/>
      <c r="CC84" s="222"/>
      <c r="CD84" s="222"/>
      <c r="CE84" s="222"/>
      <c r="CF84" s="222"/>
      <c r="CG84" s="222"/>
      <c r="CH84" s="222"/>
      <c r="CI84" s="222"/>
      <c r="CJ84" s="222"/>
      <c r="CK84" s="222"/>
      <c r="CL84" s="222"/>
      <c r="CM84" s="222"/>
      <c r="CN84" s="222"/>
      <c r="CO84" s="222"/>
      <c r="CP84" s="222"/>
      <c r="CQ84" s="222"/>
      <c r="CR84" s="222"/>
      <c r="CS84" s="222"/>
      <c r="CT84" s="222"/>
      <c r="CU84" s="222"/>
      <c r="CV84" s="222"/>
      <c r="CW84" s="222"/>
      <c r="CX84" s="222"/>
      <c r="CY84" s="222"/>
      <c r="CZ84" s="222"/>
      <c r="DA84" s="222"/>
      <c r="DB84" s="222"/>
      <c r="DC84" s="222"/>
      <c r="DD84" s="222"/>
      <c r="DE84" s="222"/>
      <c r="DF84" s="222"/>
      <c r="DG84" s="222"/>
      <c r="DH84" s="222"/>
      <c r="DI84" s="222"/>
      <c r="DJ84" s="222"/>
      <c r="DK84" s="222"/>
      <c r="DL84" s="222"/>
      <c r="DM84" s="222"/>
      <c r="DN84" s="222"/>
      <c r="DO84" s="222"/>
      <c r="DP84" s="222"/>
      <c r="DQ84" s="222"/>
      <c r="DR84" s="222"/>
      <c r="DS84" s="222"/>
      <c r="DT84" s="222"/>
      <c r="DU84" s="222"/>
      <c r="DV84" s="222"/>
      <c r="DW84" s="222"/>
      <c r="DX84" s="222"/>
      <c r="DY84" s="222"/>
      <c r="DZ84" s="222"/>
      <c r="EA84" s="222"/>
      <c r="EB84" s="222"/>
      <c r="EC84" s="222"/>
      <c r="ED84" s="222"/>
      <c r="EE84" s="222"/>
      <c r="EF84" s="222"/>
      <c r="EG84" s="222"/>
      <c r="EH84" s="222"/>
      <c r="EI84" s="222"/>
      <c r="EJ84" s="222"/>
      <c r="EK84" s="222"/>
      <c r="EL84" s="222"/>
      <c r="EM84" s="222"/>
      <c r="EN84" s="222"/>
      <c r="EO84" s="222"/>
      <c r="EP84" s="222"/>
      <c r="EQ84" s="222"/>
      <c r="ER84" s="222"/>
      <c r="ES84" s="222"/>
      <c r="ET84" s="222"/>
      <c r="EU84" s="222"/>
      <c r="EV84" s="222"/>
      <c r="EW84" s="222"/>
      <c r="EX84" s="222"/>
      <c r="EY84" s="222"/>
      <c r="EZ84" s="222"/>
      <c r="FA84" s="222"/>
      <c r="FB84" s="222"/>
      <c r="FC84" s="222"/>
      <c r="FD84" s="222"/>
      <c r="FE84" s="222"/>
      <c r="FF84" s="222"/>
      <c r="FG84" s="222"/>
      <c r="FH84" s="222"/>
      <c r="FI84" s="222"/>
      <c r="FJ84" s="222"/>
      <c r="FK84" s="222"/>
      <c r="FL84" s="222"/>
      <c r="FM84" s="222"/>
      <c r="FN84" s="222"/>
      <c r="FO84" s="222"/>
      <c r="FP84" s="222"/>
      <c r="FQ84" s="222"/>
      <c r="FR84" s="222"/>
      <c r="FS84" s="222"/>
      <c r="FT84" s="222"/>
      <c r="FU84" s="222"/>
      <c r="FV84" s="222"/>
      <c r="FW84" s="222"/>
      <c r="FX84" s="222"/>
      <c r="FY84" s="222"/>
      <c r="FZ84" s="222"/>
      <c r="GA84" s="222"/>
      <c r="GB84" s="222"/>
      <c r="GC84" s="222"/>
      <c r="GD84" s="222"/>
      <c r="GE84" s="222"/>
      <c r="GF84" s="222"/>
      <c r="GG84" s="222"/>
      <c r="GH84" s="222"/>
      <c r="GI84" s="222"/>
      <c r="GJ84" s="222"/>
      <c r="GK84" s="222"/>
      <c r="GL84" s="222"/>
      <c r="GM84" s="222"/>
      <c r="GN84" s="222"/>
      <c r="GO84" s="222"/>
      <c r="GP84" s="222"/>
      <c r="GQ84" s="222"/>
      <c r="GR84" s="222"/>
      <c r="GS84" s="222"/>
      <c r="GT84" s="222"/>
      <c r="GU84" s="222"/>
      <c r="GV84" s="222"/>
      <c r="GW84" s="222"/>
      <c r="GX84" s="222"/>
      <c r="GY84" s="222"/>
      <c r="GZ84" s="222"/>
      <c r="HA84" s="222"/>
      <c r="HB84" s="222"/>
      <c r="HC84" s="222"/>
      <c r="HD84" s="222"/>
      <c r="HE84" s="222"/>
      <c r="HF84" s="222"/>
      <c r="HG84" s="222"/>
      <c r="HH84" s="222"/>
      <c r="HI84" s="222"/>
      <c r="HJ84" s="222"/>
      <c r="HK84" s="222"/>
      <c r="HL84" s="222"/>
      <c r="HM84" s="222"/>
      <c r="HN84" s="222"/>
      <c r="HO84" s="222"/>
      <c r="HP84" s="222"/>
      <c r="HQ84" s="222"/>
      <c r="HR84" s="222"/>
      <c r="HS84" s="222"/>
      <c r="HT84" s="222"/>
      <c r="HU84" s="222"/>
      <c r="HV84" s="222"/>
      <c r="HW84" s="222"/>
      <c r="HX84" s="222"/>
      <c r="HY84" s="222"/>
      <c r="HZ84" s="222"/>
      <c r="IA84" s="222"/>
      <c r="IB84" s="222"/>
      <c r="IC84" s="222"/>
      <c r="ID84" s="222"/>
      <c r="IE84" s="222"/>
      <c r="IF84" s="222"/>
      <c r="IG84" s="222"/>
      <c r="IH84" s="222"/>
      <c r="II84" s="222"/>
      <c r="IJ84" s="222"/>
      <c r="IK84" s="222"/>
      <c r="IL84" s="222"/>
      <c r="IM84" s="222"/>
      <c r="IN84" s="222"/>
      <c r="IO84" s="222"/>
      <c r="IP84" s="222"/>
      <c r="IQ84" s="222"/>
      <c r="IR84" s="222"/>
      <c r="IS84" s="222"/>
      <c r="IT84" s="222"/>
      <c r="IU84" s="222"/>
      <c r="IV84" s="222"/>
      <c r="IW84" s="222"/>
      <c r="IX84" s="222"/>
      <c r="IY84" s="222"/>
      <c r="IZ84" s="222"/>
      <c r="JA84" s="222"/>
      <c r="JB84" s="222"/>
      <c r="JC84" s="222"/>
      <c r="JD84" s="222"/>
      <c r="JE84" s="222"/>
      <c r="JF84" s="222"/>
      <c r="JG84" s="222"/>
      <c r="JH84" s="222"/>
      <c r="JI84" s="222"/>
      <c r="JJ84" s="222"/>
      <c r="JK84" s="222"/>
      <c r="JL84" s="222"/>
      <c r="JM84" s="222"/>
      <c r="JN84" s="222"/>
      <c r="JO84" s="222"/>
      <c r="JP84" s="222"/>
      <c r="JQ84" s="222"/>
      <c r="JR84" s="222"/>
      <c r="JS84" s="222"/>
      <c r="JT84" s="222"/>
      <c r="JU84" s="222"/>
      <c r="JV84" s="222"/>
      <c r="JW84" s="222"/>
      <c r="JX84" s="222"/>
      <c r="JY84" s="222"/>
      <c r="JZ84" s="222"/>
      <c r="KA84" s="222"/>
      <c r="KB84" s="222"/>
      <c r="KC84" s="222"/>
      <c r="KD84" s="222"/>
      <c r="KE84" s="222"/>
      <c r="KF84" s="222"/>
      <c r="KG84" s="222"/>
      <c r="KH84" s="222"/>
      <c r="KI84" s="222"/>
      <c r="KJ84" s="222"/>
      <c r="KK84" s="222"/>
      <c r="KL84" s="222"/>
      <c r="KM84" s="222"/>
      <c r="KN84" s="222"/>
      <c r="KO84" s="222"/>
      <c r="KP84" s="222"/>
      <c r="KQ84" s="222"/>
      <c r="KR84" s="222"/>
      <c r="KS84" s="222"/>
      <c r="KT84" s="222"/>
      <c r="KU84" s="222"/>
      <c r="KV84" s="222"/>
      <c r="KW84" s="222"/>
      <c r="KX84" s="222"/>
      <c r="KY84" s="222"/>
      <c r="KZ84" s="222"/>
      <c r="LA84" s="222"/>
      <c r="LB84" s="222"/>
      <c r="LC84" s="222"/>
      <c r="LD84" s="222"/>
      <c r="LE84" s="222"/>
      <c r="LF84" s="222"/>
      <c r="LG84" s="222"/>
      <c r="LH84" s="222"/>
      <c r="LI84" s="222"/>
      <c r="LJ84" s="222"/>
      <c r="LK84" s="222"/>
      <c r="LL84" s="222"/>
      <c r="LM84" s="222"/>
      <c r="LN84" s="222"/>
      <c r="LO84" s="222"/>
      <c r="LP84" s="222"/>
      <c r="LQ84" s="222"/>
      <c r="LR84" s="222"/>
      <c r="LS84" s="222"/>
      <c r="LT84" s="222"/>
      <c r="LU84" s="222"/>
      <c r="LV84" s="222"/>
      <c r="LW84" s="222"/>
      <c r="LX84" s="222"/>
      <c r="LY84" s="222"/>
      <c r="LZ84" s="222"/>
      <c r="MA84" s="222"/>
      <c r="MB84" s="222"/>
      <c r="MC84" s="222"/>
      <c r="MD84" s="222"/>
      <c r="ME84" s="222"/>
      <c r="MF84" s="222"/>
      <c r="MG84" s="222"/>
      <c r="MH84" s="222"/>
      <c r="MI84" s="222"/>
      <c r="MJ84" s="222"/>
      <c r="MK84" s="222"/>
      <c r="ML84" s="222"/>
      <c r="MM84" s="222"/>
      <c r="MN84" s="222"/>
      <c r="MO84" s="222"/>
      <c r="MP84" s="222"/>
      <c r="MQ84" s="222"/>
      <c r="MR84" s="222"/>
      <c r="MS84" s="222"/>
      <c r="MT84" s="222"/>
      <c r="MU84" s="222"/>
      <c r="MV84" s="222"/>
      <c r="MW84" s="222"/>
      <c r="MX84" s="222"/>
      <c r="MY84" s="222"/>
      <c r="MZ84" s="222"/>
      <c r="NA84" s="222"/>
      <c r="NB84" s="222"/>
      <c r="NC84" s="222"/>
      <c r="ND84" s="222"/>
      <c r="NE84" s="222"/>
      <c r="NF84" s="222"/>
      <c r="NG84" s="222"/>
      <c r="NH84" s="222"/>
      <c r="NI84" s="222"/>
      <c r="NJ84" s="222"/>
      <c r="NK84" s="222"/>
      <c r="NL84" s="222"/>
      <c r="NM84" s="222"/>
      <c r="NN84" s="222"/>
      <c r="NO84" s="222"/>
      <c r="NP84" s="222"/>
      <c r="NQ84" s="222"/>
      <c r="NR84" s="222"/>
      <c r="NS84" s="222"/>
      <c r="NT84" s="222"/>
      <c r="NU84" s="222"/>
      <c r="NV84" s="222"/>
      <c r="NW84" s="222"/>
      <c r="NX84" s="222"/>
      <c r="NY84" s="222"/>
      <c r="NZ84" s="222"/>
      <c r="OA84" s="222"/>
      <c r="OB84" s="222"/>
      <c r="OC84" s="222"/>
      <c r="OD84" s="222"/>
      <c r="OE84" s="222"/>
      <c r="OF84" s="222"/>
      <c r="OG84" s="222"/>
      <c r="OH84" s="222"/>
      <c r="OI84" s="222"/>
      <c r="OJ84" s="222"/>
      <c r="OK84" s="222"/>
      <c r="OL84" s="222"/>
      <c r="OM84" s="222"/>
      <c r="ON84" s="222"/>
      <c r="OO84" s="222"/>
      <c r="OP84" s="222"/>
      <c r="OQ84" s="222"/>
      <c r="OR84" s="222"/>
      <c r="OS84" s="222"/>
      <c r="OT84" s="222"/>
      <c r="OU84" s="222"/>
      <c r="OV84" s="222"/>
      <c r="OW84" s="222"/>
      <c r="OX84" s="222"/>
      <c r="OY84" s="222"/>
      <c r="OZ84" s="222"/>
      <c r="PA84" s="222"/>
      <c r="PB84" s="222"/>
      <c r="PC84" s="222"/>
      <c r="PD84" s="222"/>
      <c r="PE84" s="222"/>
      <c r="PF84" s="222"/>
      <c r="PG84" s="222"/>
      <c r="PH84" s="222"/>
      <c r="PI84" s="222"/>
      <c r="PJ84" s="222"/>
      <c r="PK84" s="222"/>
      <c r="PL84" s="222"/>
      <c r="PM84" s="222"/>
      <c r="PN84" s="222"/>
      <c r="PO84" s="222"/>
      <c r="PP84" s="222"/>
      <c r="PQ84" s="222"/>
      <c r="PR84" s="222"/>
      <c r="PS84" s="222"/>
      <c r="PT84" s="222"/>
      <c r="PU84" s="222"/>
      <c r="PV84" s="222"/>
      <c r="PW84" s="222"/>
      <c r="PX84" s="222"/>
      <c r="PY84" s="222"/>
      <c r="PZ84" s="222"/>
      <c r="QA84" s="222"/>
      <c r="QB84" s="222"/>
      <c r="QC84" s="222"/>
      <c r="QD84" s="222"/>
      <c r="QE84" s="222"/>
      <c r="QF84" s="222"/>
      <c r="QG84" s="222"/>
      <c r="QH84" s="222"/>
      <c r="QI84" s="222"/>
      <c r="QJ84" s="222"/>
      <c r="QK84" s="222"/>
      <c r="QL84" s="222"/>
      <c r="QM84" s="222"/>
      <c r="QN84" s="222"/>
      <c r="QO84" s="222"/>
      <c r="QP84" s="222"/>
      <c r="QQ84" s="222"/>
      <c r="QR84" s="222"/>
      <c r="QS84" s="222"/>
      <c r="QT84" s="222"/>
      <c r="QU84" s="222"/>
      <c r="QV84" s="222"/>
      <c r="QW84" s="222"/>
      <c r="QX84" s="222"/>
      <c r="QY84" s="222"/>
      <c r="QZ84" s="222"/>
      <c r="RA84" s="222"/>
      <c r="RB84" s="222"/>
      <c r="RC84" s="222"/>
      <c r="RD84" s="222"/>
      <c r="RE84" s="222"/>
      <c r="RF84" s="222"/>
      <c r="RG84" s="222"/>
      <c r="RH84" s="222"/>
      <c r="RI84" s="222"/>
      <c r="RJ84" s="222"/>
      <c r="RK84" s="222"/>
      <c r="RL84" s="222"/>
      <c r="RM84" s="222"/>
      <c r="RN84" s="222"/>
      <c r="RO84" s="222"/>
      <c r="RP84" s="222"/>
      <c r="RQ84" s="222"/>
      <c r="RR84" s="222"/>
      <c r="RS84" s="222"/>
      <c r="RT84" s="222"/>
      <c r="RU84" s="222"/>
      <c r="RV84" s="222"/>
      <c r="RW84" s="222"/>
      <c r="RX84" s="222"/>
      <c r="RY84" s="222"/>
      <c r="RZ84" s="222"/>
      <c r="SA84" s="222"/>
      <c r="SB84" s="222"/>
      <c r="SC84" s="222"/>
      <c r="SD84" s="222"/>
      <c r="SE84" s="222"/>
      <c r="SF84" s="222"/>
      <c r="SG84" s="222"/>
      <c r="SH84" s="222"/>
      <c r="SI84" s="222"/>
      <c r="SJ84" s="222"/>
      <c r="SK84" s="222"/>
      <c r="SL84" s="222"/>
      <c r="SM84" s="222"/>
      <c r="SN84" s="222"/>
      <c r="SO84" s="222"/>
      <c r="SP84" s="222"/>
      <c r="SQ84" s="222"/>
      <c r="SR84" s="222"/>
      <c r="SS84" s="222"/>
      <c r="ST84" s="222"/>
      <c r="SU84" s="222"/>
      <c r="SV84" s="222"/>
      <c r="SW84" s="222"/>
      <c r="SX84" s="222"/>
      <c r="SY84" s="222"/>
      <c r="SZ84" s="222"/>
      <c r="TA84" s="222"/>
      <c r="TB84" s="222"/>
      <c r="TC84" s="222"/>
      <c r="TD84" s="222"/>
      <c r="TE84" s="222"/>
      <c r="TF84" s="222"/>
      <c r="TG84" s="222"/>
      <c r="TH84" s="222"/>
      <c r="TI84" s="222"/>
      <c r="TJ84" s="222"/>
      <c r="TK84" s="222"/>
      <c r="TL84" s="222"/>
      <c r="TM84" s="222"/>
      <c r="TN84" s="222"/>
      <c r="TO84" s="222"/>
      <c r="TP84" s="222"/>
      <c r="TQ84" s="222"/>
      <c r="TR84" s="222"/>
      <c r="TS84" s="222"/>
      <c r="TT84" s="222"/>
      <c r="TU84" s="222"/>
      <c r="TV84" s="222"/>
      <c r="TW84" s="222"/>
      <c r="TX84" s="222"/>
      <c r="TY84" s="222"/>
      <c r="TZ84" s="222"/>
      <c r="UA84" s="222"/>
      <c r="UB84" s="222"/>
      <c r="UC84" s="222"/>
      <c r="UD84" s="222"/>
      <c r="UE84" s="222"/>
      <c r="UF84" s="222"/>
      <c r="UG84" s="222"/>
      <c r="UH84" s="222"/>
      <c r="UI84" s="222"/>
      <c r="UJ84" s="222"/>
      <c r="UK84" s="222"/>
      <c r="UL84" s="222"/>
      <c r="UM84" s="222"/>
      <c r="UN84" s="222"/>
      <c r="UO84" s="222"/>
      <c r="UP84" s="222"/>
      <c r="UQ84" s="222"/>
      <c r="UR84" s="222"/>
      <c r="US84" s="222"/>
      <c r="UT84" s="222"/>
      <c r="UU84" s="222"/>
      <c r="UV84" s="222"/>
      <c r="UW84" s="222"/>
      <c r="UX84" s="222"/>
      <c r="UY84" s="222"/>
      <c r="UZ84" s="222"/>
      <c r="VA84" s="222"/>
      <c r="VB84" s="222"/>
      <c r="VC84" s="222"/>
      <c r="VD84" s="222"/>
      <c r="VE84" s="222"/>
      <c r="VF84" s="222"/>
      <c r="VG84" s="222"/>
      <c r="VH84" s="222"/>
      <c r="VI84" s="222"/>
      <c r="VJ84" s="222"/>
      <c r="VK84" s="222"/>
      <c r="VL84" s="222"/>
      <c r="VM84" s="222"/>
      <c r="VN84" s="222"/>
      <c r="VO84" s="222"/>
      <c r="VP84" s="222"/>
      <c r="VQ84" s="222"/>
      <c r="VR84" s="222"/>
      <c r="VS84" s="222"/>
      <c r="VT84" s="222"/>
      <c r="VU84" s="222"/>
      <c r="VV84" s="222"/>
      <c r="VW84" s="222"/>
      <c r="VX84" s="222"/>
      <c r="VY84" s="222"/>
      <c r="VZ84" s="222"/>
      <c r="WA84" s="222"/>
      <c r="WB84" s="222"/>
      <c r="WC84" s="222"/>
      <c r="WD84" s="222"/>
      <c r="WE84" s="222"/>
      <c r="WF84" s="222"/>
      <c r="WG84" s="222"/>
      <c r="WH84" s="222"/>
      <c r="WI84" s="222"/>
      <c r="WJ84" s="222"/>
      <c r="WK84" s="222"/>
      <c r="WL84" s="222"/>
      <c r="WM84" s="222"/>
      <c r="WN84" s="222"/>
      <c r="WO84" s="222"/>
      <c r="WP84" s="222"/>
      <c r="WQ84" s="222"/>
      <c r="WR84" s="222"/>
      <c r="WS84" s="222"/>
      <c r="WT84" s="222"/>
      <c r="WU84" s="222"/>
      <c r="WV84" s="222"/>
      <c r="WW84" s="222"/>
      <c r="WX84" s="222"/>
      <c r="WY84" s="222"/>
      <c r="WZ84" s="222"/>
      <c r="XA84" s="222"/>
      <c r="XB84" s="222"/>
      <c r="XC84" s="222"/>
      <c r="XD84" s="222"/>
      <c r="XE84" s="222"/>
      <c r="XF84" s="222"/>
      <c r="XG84" s="222"/>
      <c r="XH84" s="222"/>
      <c r="XI84" s="222"/>
      <c r="XJ84" s="222"/>
      <c r="XK84" s="222"/>
      <c r="XL84" s="222"/>
      <c r="XM84" s="222"/>
      <c r="XN84" s="222"/>
      <c r="XO84" s="222"/>
      <c r="XP84" s="222"/>
      <c r="XQ84" s="222"/>
      <c r="XR84" s="222"/>
      <c r="XS84" s="222"/>
      <c r="XT84" s="222"/>
      <c r="XU84" s="222"/>
      <c r="XV84" s="222"/>
      <c r="XW84" s="222"/>
      <c r="XX84" s="222"/>
      <c r="XY84" s="222"/>
      <c r="XZ84" s="222"/>
      <c r="YA84" s="222"/>
      <c r="YB84" s="222"/>
      <c r="YC84" s="222"/>
      <c r="YD84" s="222"/>
      <c r="YE84" s="222"/>
      <c r="YF84" s="222"/>
      <c r="YG84" s="222"/>
      <c r="YH84" s="222"/>
      <c r="YI84" s="222"/>
      <c r="YJ84" s="222"/>
      <c r="YK84" s="222"/>
      <c r="YL84" s="222"/>
      <c r="YM84" s="222"/>
      <c r="YN84" s="222"/>
      <c r="YO84" s="222"/>
      <c r="YP84" s="222"/>
      <c r="YQ84" s="222"/>
      <c r="YR84" s="222"/>
      <c r="YS84" s="222"/>
      <c r="YT84" s="222"/>
      <c r="YU84" s="222"/>
      <c r="YV84" s="222"/>
      <c r="YW84" s="222"/>
      <c r="YX84" s="222"/>
      <c r="YY84" s="222"/>
      <c r="YZ84" s="222"/>
      <c r="ZA84" s="222"/>
    </row>
    <row r="85" spans="1:677" s="1" customFormat="1" ht="12" customHeight="1" outlineLevel="1" x14ac:dyDescent="0.2">
      <c r="B85" s="215" t="s">
        <v>59</v>
      </c>
      <c r="C85" s="222">
        <f>IF('SNL Operating Data'!H120="NA","",'SNL Operating Data'!H120)</f>
        <v>6674690</v>
      </c>
      <c r="D85" s="222">
        <f>IF('SNL Operating Data'!I120="NA","",'SNL Operating Data'!I120)</f>
        <v>7590669</v>
      </c>
      <c r="E85" s="222">
        <f>IF('SNL Operating Data'!J120="NA","",'SNL Operating Data'!J120)</f>
        <v>6326958</v>
      </c>
      <c r="F85" s="222">
        <f>IF('SNL Operating Data'!K120="NA","",'SNL Operating Data'!K120)</f>
        <v>7389934</v>
      </c>
      <c r="G85" s="222">
        <f>IF('SNL Operating Data'!L120="NA","",'SNL Operating Data'!L120)</f>
        <v>10485529</v>
      </c>
      <c r="H85" s="222">
        <f>IF('SNL Operating Data'!M120="NA","",'SNL Operating Data'!M120)</f>
        <v>10617084</v>
      </c>
      <c r="I85" s="222">
        <f>IF('SNL Operating Data'!N120="NA","",'SNL Operating Data'!N120)</f>
        <v>13130579</v>
      </c>
      <c r="J85" s="222">
        <f>IF('SNL Operating Data'!O120="NA","",'SNL Operating Data'!O120)</f>
        <v>14933879</v>
      </c>
      <c r="K85" s="222">
        <f>IF('SNL Operating Data'!P120="NA","",'SNL Operating Data'!P120)</f>
        <v>12944245</v>
      </c>
      <c r="L85" s="222">
        <f>IF('SNL Operating Data'!Q120="NA","",'SNL Operating Data'!Q120)</f>
        <v>11542808</v>
      </c>
      <c r="M85" s="222">
        <f>IF('SNL Operating Data'!R120="NA","",'SNL Operating Data'!R120)</f>
        <v>60332669</v>
      </c>
      <c r="N85" s="222">
        <f>IF('SNL Operating Data'!S120="NA","",'SNL Operating Data'!S120)</f>
        <v>60470675</v>
      </c>
      <c r="O85" s="222">
        <f>IF('SNL Operating Data'!T120="NA","",'SNL Operating Data'!T120)</f>
        <v>56870569</v>
      </c>
      <c r="P85" s="222">
        <f>IF('SNL Operating Data'!U120="NA","",'SNL Operating Data'!U120)</f>
        <v>55238260</v>
      </c>
      <c r="Q85" s="222">
        <f>IF('SNL Operating Data'!V120="NA","",'SNL Operating Data'!V120)</f>
        <v>62534395</v>
      </c>
      <c r="R85" s="222">
        <f>IF('SNL Operating Data'!W120="NA","",'SNL Operating Data'!W120)</f>
        <v>130872</v>
      </c>
      <c r="S85" s="222">
        <f>IF('SNL Operating Data'!X120="NA","",'SNL Operating Data'!X120)</f>
        <v>139708</v>
      </c>
      <c r="T85" s="222">
        <f>IF('SNL Operating Data'!Y120="NA","",'SNL Operating Data'!Y120)</f>
        <v>123203</v>
      </c>
      <c r="U85" s="222">
        <f>IF('SNL Operating Data'!Z120="NA","",'SNL Operating Data'!Z120)</f>
        <v>128506</v>
      </c>
      <c r="V85" s="222">
        <f>IF('SNL Operating Data'!AA120="NA","",'SNL Operating Data'!AA120)</f>
        <v>149121</v>
      </c>
      <c r="W85" s="222">
        <f>IF('SNL Operating Data'!AB120="NA","",'SNL Operating Data'!AB120)</f>
        <v>0</v>
      </c>
      <c r="X85" s="222">
        <f>IF('SNL Operating Data'!AC120="NA","",'SNL Operating Data'!AC120)</f>
        <v>0</v>
      </c>
      <c r="Y85" s="222">
        <f>IF('SNL Operating Data'!AD120="NA","",'SNL Operating Data'!AD120)</f>
        <v>0</v>
      </c>
      <c r="Z85" s="222">
        <f>IF('SNL Operating Data'!AE120="NA","",'SNL Operating Data'!AE120)</f>
        <v>0</v>
      </c>
      <c r="AA85" s="222">
        <f>IF('SNL Operating Data'!AF120="NA","",'SNL Operating Data'!AF120)</f>
        <v>0</v>
      </c>
      <c r="AB85" s="222">
        <f>IF('SNL Operating Data'!AG120="NA","",'SNL Operating Data'!AG120)</f>
        <v>25686531</v>
      </c>
      <c r="AC85" s="222">
        <f>IF('SNL Operating Data'!AH120="NA","",'SNL Operating Data'!AH120)</f>
        <v>24377416</v>
      </c>
      <c r="AD85" s="222">
        <f>IF('SNL Operating Data'!AI120="NA","",'SNL Operating Data'!AI120)</f>
        <v>23728702</v>
      </c>
      <c r="AE85" s="222">
        <f>IF('SNL Operating Data'!AJ120="NA","",'SNL Operating Data'!AJ120)</f>
        <v>21625273</v>
      </c>
      <c r="AF85" s="222">
        <f>IF('SNL Operating Data'!AK120="NA","",'SNL Operating Data'!AK120)</f>
        <v>24280023</v>
      </c>
      <c r="AG85" s="222">
        <f>IF('SNL Operating Data'!AL120="NA","",'SNL Operating Data'!AL120)</f>
        <v>24920924</v>
      </c>
      <c r="AH85" s="222">
        <f>IF('SNL Operating Data'!AM120="NA","",'SNL Operating Data'!AM120)</f>
        <v>25318465</v>
      </c>
      <c r="AI85" s="222">
        <f>IF('SNL Operating Data'!AN120="NA","",'SNL Operating Data'!AN120)</f>
        <v>26805008</v>
      </c>
      <c r="AJ85" s="222">
        <f>IF('SNL Operating Data'!AO120="NA","",'SNL Operating Data'!AO120)</f>
        <v>26677771</v>
      </c>
      <c r="AK85" s="222">
        <f>IF('SNL Operating Data'!AP120="NA","",'SNL Operating Data'!AP120)</f>
        <v>26293189</v>
      </c>
      <c r="AL85" s="222">
        <f>IF('SNL Operating Data'!AQ120="NA","",'SNL Operating Data'!AQ120)</f>
        <v>0</v>
      </c>
      <c r="AM85" s="222">
        <f>IF('SNL Operating Data'!AR120="NA","",'SNL Operating Data'!AR120)</f>
        <v>0</v>
      </c>
      <c r="AN85" s="222">
        <f>IF('SNL Operating Data'!AS120="NA","",'SNL Operating Data'!AS120)</f>
        <v>0</v>
      </c>
      <c r="AO85" s="222">
        <f>IF('SNL Operating Data'!AT120="NA","",'SNL Operating Data'!AT120)</f>
        <v>0</v>
      </c>
      <c r="AP85" s="222">
        <f>IF('SNL Operating Data'!AU120="NA","",'SNL Operating Data'!AU120)</f>
        <v>0</v>
      </c>
      <c r="AQ85" s="222">
        <f>IF('SNL Operating Data'!AV120="NA","",'SNL Operating Data'!AV120)</f>
        <v>7454305</v>
      </c>
      <c r="AR85" s="222">
        <f>IF('SNL Operating Data'!AW120="NA","",'SNL Operating Data'!AW120)</f>
        <v>7453177</v>
      </c>
      <c r="AS85" s="222">
        <f>IF('SNL Operating Data'!AX120="NA","",'SNL Operating Data'!AX120)</f>
        <v>7573513</v>
      </c>
      <c r="AT85" s="222">
        <f>IF('SNL Operating Data'!AY120="NA","",'SNL Operating Data'!AY120)</f>
        <v>7124105</v>
      </c>
      <c r="AU85" s="222">
        <f>IF('SNL Operating Data'!AZ120="NA","",'SNL Operating Data'!AZ120)</f>
        <v>7233269</v>
      </c>
      <c r="AV85" s="222">
        <f>IF('SNL Operating Data'!BA120="NA","",'SNL Operating Data'!BA120)</f>
        <v>0</v>
      </c>
      <c r="AW85" s="222">
        <f>IF('SNL Operating Data'!BB120="NA","",'SNL Operating Data'!BB120)</f>
        <v>0</v>
      </c>
      <c r="AX85" s="222">
        <f>IF('SNL Operating Data'!BC120="NA","",'SNL Operating Data'!BC120)</f>
        <v>0</v>
      </c>
      <c r="AY85" s="222">
        <f>IF('SNL Operating Data'!BD120="NA","",'SNL Operating Data'!BD120)</f>
        <v>0</v>
      </c>
      <c r="AZ85" s="222">
        <f>IF('SNL Operating Data'!BE120="NA","",'SNL Operating Data'!BE120)</f>
        <v>0</v>
      </c>
      <c r="BA85" s="222" t="str">
        <f>IF('SNL Operating Data'!BF120="NA","",'SNL Operating Data'!BF120)</f>
        <v/>
      </c>
      <c r="BB85" s="222" t="str">
        <f>IF('SNL Operating Data'!BG120="NA","",'SNL Operating Data'!BG120)</f>
        <v/>
      </c>
      <c r="BC85" s="222" t="str">
        <f>IF('SNL Operating Data'!BH120="NA","",'SNL Operating Data'!BH120)</f>
        <v/>
      </c>
      <c r="BD85" s="222" t="str">
        <f>IF('SNL Operating Data'!BI120="NA","",'SNL Operating Data'!BI120)</f>
        <v/>
      </c>
      <c r="BE85" s="222" t="str">
        <f>IF('SNL Operating Data'!BJ120="NA","",'SNL Operating Data'!BJ120)</f>
        <v/>
      </c>
      <c r="BF85" s="222">
        <f>IF('SNL Operating Data'!BK120="NA","",'SNL Operating Data'!BK120)</f>
        <v>397965</v>
      </c>
      <c r="BG85" s="222">
        <f>IF('SNL Operating Data'!BL120="NA","",'SNL Operating Data'!BL120)</f>
        <v>481446</v>
      </c>
      <c r="BH85" s="222">
        <f>IF('SNL Operating Data'!BM120="NA","",'SNL Operating Data'!BM120)</f>
        <v>530980</v>
      </c>
      <c r="BI85" s="222">
        <f>IF('SNL Operating Data'!BN120="NA","",'SNL Operating Data'!BN120)</f>
        <v>364059</v>
      </c>
      <c r="BJ85" s="222">
        <f>IF('SNL Operating Data'!BO120="NA","",'SNL Operating Data'!BO120)</f>
        <v>498409</v>
      </c>
      <c r="BK85" s="222">
        <f>IF('SNL Operating Data'!BP120="NA","",'SNL Operating Data'!BP120)</f>
        <v>1581915</v>
      </c>
      <c r="BL85" s="222">
        <f>IF('SNL Operating Data'!BQ120="NA","",'SNL Operating Data'!BQ120)</f>
        <v>1734222</v>
      </c>
      <c r="BM85" s="222">
        <f>IF('SNL Operating Data'!BR120="NA","",'SNL Operating Data'!BR120)</f>
        <v>1768456</v>
      </c>
      <c r="BN85" s="222">
        <f>IF('SNL Operating Data'!BS120="NA","",'SNL Operating Data'!BS120)</f>
        <v>1901009</v>
      </c>
      <c r="BO85" s="222">
        <f>IF('SNL Operating Data'!BT120="NA","",'SNL Operating Data'!BT120)</f>
        <v>1845269</v>
      </c>
      <c r="BP85" s="222">
        <f>IF('SNL Operating Data'!BU120="NA","",'SNL Operating Data'!BU120)</f>
        <v>51831</v>
      </c>
      <c r="BQ85" s="222">
        <f>IF('SNL Operating Data'!BV120="NA","",'SNL Operating Data'!BV120)</f>
        <v>95007</v>
      </c>
      <c r="BR85" s="222">
        <f>IF('SNL Operating Data'!BW120="NA","",'SNL Operating Data'!BW120)</f>
        <v>78630</v>
      </c>
      <c r="BS85" s="222">
        <f>IF('SNL Operating Data'!BX120="NA","",'SNL Operating Data'!BX120)</f>
        <v>68509</v>
      </c>
      <c r="BT85" s="222">
        <f>IF('SNL Operating Data'!BY120="NA","",'SNL Operating Data'!BY120)</f>
        <v>75544</v>
      </c>
      <c r="BU85" s="222">
        <f>IF('SNL Operating Data'!BZ120="NA","",'SNL Operating Data'!BZ120)</f>
        <v>0</v>
      </c>
      <c r="BV85" s="222">
        <f>IF('SNL Operating Data'!CA120="NA","",'SNL Operating Data'!CA120)</f>
        <v>0</v>
      </c>
      <c r="BW85" s="222">
        <f>IF('SNL Operating Data'!CB120="NA","",'SNL Operating Data'!CB120)</f>
        <v>0</v>
      </c>
      <c r="BX85" s="222">
        <f>IF('SNL Operating Data'!CC120="NA","",'SNL Operating Data'!CC120)</f>
        <v>0</v>
      </c>
      <c r="BY85" s="222">
        <f>IF('SNL Operating Data'!CD120="NA","",'SNL Operating Data'!CD120)</f>
        <v>0</v>
      </c>
      <c r="BZ85" s="222">
        <f>IF('SNL Operating Data'!CE120="NA","",'SNL Operating Data'!CE120)</f>
        <v>798024</v>
      </c>
      <c r="CA85" s="222">
        <f>IF('SNL Operating Data'!CF120="NA","",'SNL Operating Data'!CF120)</f>
        <v>852391</v>
      </c>
      <c r="CB85" s="222">
        <f>IF('SNL Operating Data'!CG120="NA","",'SNL Operating Data'!CG120)</f>
        <v>852803</v>
      </c>
      <c r="CC85" s="222">
        <f>IF('SNL Operating Data'!CH120="NA","",'SNL Operating Data'!CH120)</f>
        <v>851521</v>
      </c>
      <c r="CD85" s="222">
        <f>IF('SNL Operating Data'!CI120="NA","",'SNL Operating Data'!CI120)</f>
        <v>800614</v>
      </c>
      <c r="CE85" s="222">
        <f>IF('SNL Operating Data'!CJ120="NA","",'SNL Operating Data'!CJ120)</f>
        <v>12046771</v>
      </c>
      <c r="CF85" s="222">
        <f>IF('SNL Operating Data'!CK120="NA","",'SNL Operating Data'!CK120)</f>
        <v>12603830</v>
      </c>
      <c r="CG85" s="222">
        <f>IF('SNL Operating Data'!CL120="NA","",'SNL Operating Data'!CL120)</f>
        <v>12739499</v>
      </c>
      <c r="CH85" s="222">
        <f>IF('SNL Operating Data'!CM120="NA","",'SNL Operating Data'!CM120)</f>
        <v>11970707</v>
      </c>
      <c r="CI85" s="222">
        <f>IF('SNL Operating Data'!CN120="NA","",'SNL Operating Data'!CN120)</f>
        <v>10944924</v>
      </c>
      <c r="CJ85" s="222">
        <f>IF('SNL Operating Data'!CO120="NA","",'SNL Operating Data'!CO120)</f>
        <v>0</v>
      </c>
      <c r="CK85" s="222">
        <f>IF('SNL Operating Data'!CP120="NA","",'SNL Operating Data'!CP120)</f>
        <v>0</v>
      </c>
      <c r="CL85" s="222">
        <f>IF('SNL Operating Data'!CQ120="NA","",'SNL Operating Data'!CQ120)</f>
        <v>0</v>
      </c>
      <c r="CM85" s="222">
        <f>IF('SNL Operating Data'!CR120="NA","",'SNL Operating Data'!CR120)</f>
        <v>0</v>
      </c>
      <c r="CN85" s="222">
        <f>IF('SNL Operating Data'!CS120="NA","",'SNL Operating Data'!CS120)</f>
        <v>0</v>
      </c>
      <c r="CO85" s="222">
        <f>IF('SNL Operating Data'!CT120="NA","",'SNL Operating Data'!CT120)</f>
        <v>3095750</v>
      </c>
      <c r="CP85" s="222">
        <f>IF('SNL Operating Data'!CU120="NA","",'SNL Operating Data'!CU120)</f>
        <v>2956301</v>
      </c>
      <c r="CQ85" s="222">
        <f>IF('SNL Operating Data'!CV120="NA","",'SNL Operating Data'!CV120)</f>
        <v>2819685</v>
      </c>
      <c r="CR85" s="222">
        <f>IF('SNL Operating Data'!CW120="NA","",'SNL Operating Data'!CW120)</f>
        <v>3120899</v>
      </c>
      <c r="CS85" s="222">
        <f>IF('SNL Operating Data'!CX120="NA","",'SNL Operating Data'!CX120)</f>
        <v>3182853</v>
      </c>
      <c r="CT85" s="222">
        <f>IF('SNL Operating Data'!CY120="NA","",'SNL Operating Data'!CY120)</f>
        <v>201446</v>
      </c>
      <c r="CU85" s="222">
        <f>IF('SNL Operating Data'!CZ120="NA","",'SNL Operating Data'!CZ120)</f>
        <v>188879</v>
      </c>
      <c r="CV85" s="222">
        <f>IF('SNL Operating Data'!DA120="NA","",'SNL Operating Data'!DA120)</f>
        <v>205629</v>
      </c>
      <c r="CW85" s="222">
        <f>IF('SNL Operating Data'!DB120="NA","",'SNL Operating Data'!DB120)</f>
        <v>205365</v>
      </c>
      <c r="CX85" s="222">
        <f>IF('SNL Operating Data'!DC120="NA","",'SNL Operating Data'!DC120)</f>
        <v>186089</v>
      </c>
      <c r="CY85" s="222">
        <f>IF('SNL Operating Data'!DD120="NA","",'SNL Operating Data'!DD120)</f>
        <v>15747196</v>
      </c>
      <c r="CZ85" s="222">
        <f>IF('SNL Operating Data'!DE120="NA","",'SNL Operating Data'!DE120)</f>
        <v>15445056</v>
      </c>
      <c r="DA85" s="222">
        <f>IF('SNL Operating Data'!DF120="NA","",'SNL Operating Data'!DF120)</f>
        <v>16543133</v>
      </c>
      <c r="DB85" s="222">
        <f>IF('SNL Operating Data'!DG120="NA","",'SNL Operating Data'!DG120)</f>
        <v>14255652</v>
      </c>
      <c r="DC85" s="222">
        <f>IF('SNL Operating Data'!DH120="NA","",'SNL Operating Data'!DH120)</f>
        <v>17409722</v>
      </c>
      <c r="DD85" s="222" t="str">
        <f>IF('SNL Operating Data'!DI120="NA","",'SNL Operating Data'!DI120)</f>
        <v/>
      </c>
      <c r="DE85" s="222" t="str">
        <f>IF('SNL Operating Data'!DJ120="NA","",'SNL Operating Data'!DJ120)</f>
        <v/>
      </c>
      <c r="DF85" s="222" t="str">
        <f>IF('SNL Operating Data'!DK120="NA","",'SNL Operating Data'!DK120)</f>
        <v/>
      </c>
      <c r="DG85" s="222" t="str">
        <f>IF('SNL Operating Data'!DL120="NA","",'SNL Operating Data'!DL120)</f>
        <v/>
      </c>
      <c r="DH85" s="222" t="str">
        <f>IF('SNL Operating Data'!DM120="NA","",'SNL Operating Data'!DM120)</f>
        <v/>
      </c>
      <c r="DI85" s="222">
        <f>IF('SNL Operating Data'!DN120="NA","",'SNL Operating Data'!DN120)</f>
        <v>0</v>
      </c>
      <c r="DJ85" s="222">
        <f>IF('SNL Operating Data'!DO120="NA","",'SNL Operating Data'!DO120)</f>
        <v>0</v>
      </c>
      <c r="DK85" s="222">
        <f>IF('SNL Operating Data'!DP120="NA","",'SNL Operating Data'!DP120)</f>
        <v>0</v>
      </c>
      <c r="DL85" s="222">
        <f>IF('SNL Operating Data'!DQ120="NA","",'SNL Operating Data'!DQ120)</f>
        <v>0</v>
      </c>
      <c r="DM85" s="222">
        <f>IF('SNL Operating Data'!DR120="NA","",'SNL Operating Data'!DR120)</f>
        <v>0</v>
      </c>
      <c r="DN85" s="222">
        <f>IF('SNL Operating Data'!DS120="NA","",'SNL Operating Data'!DS120)</f>
        <v>19260566</v>
      </c>
      <c r="DO85" s="222">
        <f>IF('SNL Operating Data'!DT120="NA","",'SNL Operating Data'!DT120)</f>
        <v>20603324</v>
      </c>
      <c r="DP85" s="222">
        <f>IF('SNL Operating Data'!DU120="NA","",'SNL Operating Data'!DU120)</f>
        <v>20488209</v>
      </c>
      <c r="DQ85" s="222">
        <f>IF('SNL Operating Data'!DV120="NA","",'SNL Operating Data'!DV120)</f>
        <v>18287778</v>
      </c>
      <c r="DR85" s="222">
        <f>IF('SNL Operating Data'!DW120="NA","",'SNL Operating Data'!DW120)</f>
        <v>18442830</v>
      </c>
      <c r="DS85" s="222">
        <f>IF('SNL Operating Data'!DX120="NA","",'SNL Operating Data'!DX120)</f>
        <v>38807840</v>
      </c>
      <c r="DT85" s="222">
        <f>IF('SNL Operating Data'!DY120="NA","",'SNL Operating Data'!DY120)</f>
        <v>39409773</v>
      </c>
      <c r="DU85" s="222">
        <f>IF('SNL Operating Data'!DZ120="NA","",'SNL Operating Data'!DZ120)</f>
        <v>38752395</v>
      </c>
      <c r="DV85" s="222">
        <f>IF('SNL Operating Data'!EA120="NA","",'SNL Operating Data'!EA120)</f>
        <v>28656349</v>
      </c>
      <c r="DW85" s="222">
        <f>IF('SNL Operating Data'!EB120="NA","",'SNL Operating Data'!EB120)</f>
        <v>39988373</v>
      </c>
      <c r="DX85" s="222">
        <f>IF('SNL Operating Data'!EC120="NA","",'SNL Operating Data'!EC120)</f>
        <v>81700915</v>
      </c>
      <c r="DY85" s="222">
        <f>IF('SNL Operating Data'!ED120="NA","",'SNL Operating Data'!ED120)</f>
        <v>86562191</v>
      </c>
      <c r="DZ85" s="222">
        <f>IF('SNL Operating Data'!EE120="NA","",'SNL Operating Data'!EE120)</f>
        <v>84416930</v>
      </c>
      <c r="EA85" s="222">
        <f>IF('SNL Operating Data'!EF120="NA","",'SNL Operating Data'!EF120)</f>
        <v>79324330</v>
      </c>
      <c r="EB85" s="222">
        <f>IF('SNL Operating Data'!EG120="NA","",'SNL Operating Data'!EG120)</f>
        <v>83646084</v>
      </c>
      <c r="EC85" s="222">
        <f>IF('SNL Operating Data'!EH120="NA","",'SNL Operating Data'!EH120)</f>
        <v>36107645</v>
      </c>
      <c r="ED85" s="222">
        <f>IF('SNL Operating Data'!EI120="NA","",'SNL Operating Data'!EI120)</f>
        <v>37225085</v>
      </c>
      <c r="EE85" s="222">
        <f>IF('SNL Operating Data'!EJ120="NA","",'SNL Operating Data'!EJ120)</f>
        <v>39739132</v>
      </c>
      <c r="EF85" s="222">
        <f>IF('SNL Operating Data'!EK120="NA","",'SNL Operating Data'!EK120)</f>
        <v>40353901</v>
      </c>
      <c r="EG85" s="222">
        <f>IF('SNL Operating Data'!EL120="NA","",'SNL Operating Data'!EL120)</f>
        <v>40562710</v>
      </c>
      <c r="EH85" s="222">
        <f>IF('SNL Operating Data'!EM120="NA","",'SNL Operating Data'!EM120)</f>
        <v>27580105</v>
      </c>
      <c r="EI85" s="222">
        <f>IF('SNL Operating Data'!EN120="NA","",'SNL Operating Data'!EN120)</f>
        <v>28941216</v>
      </c>
      <c r="EJ85" s="222">
        <f>IF('SNL Operating Data'!EO120="NA","",'SNL Operating Data'!EO120)</f>
        <v>21144343</v>
      </c>
      <c r="EK85" s="222">
        <f>IF('SNL Operating Data'!EP120="NA","",'SNL Operating Data'!EP120)</f>
        <v>20849664</v>
      </c>
      <c r="EL85" s="222">
        <f>IF('SNL Operating Data'!EQ120="NA","",'SNL Operating Data'!EQ120)</f>
        <v>19442883</v>
      </c>
      <c r="EM85" s="222">
        <f>IF('SNL Operating Data'!ER120="NA","",'SNL Operating Data'!ER120)</f>
        <v>4282897</v>
      </c>
      <c r="EN85" s="222">
        <f>IF('SNL Operating Data'!ES120="NA","",'SNL Operating Data'!ES120)</f>
        <v>2909186</v>
      </c>
      <c r="EO85" s="222">
        <f>IF('SNL Operating Data'!ET120="NA","",'SNL Operating Data'!ET120)</f>
        <v>3303725</v>
      </c>
      <c r="EP85" s="222">
        <f>IF('SNL Operating Data'!EU120="NA","",'SNL Operating Data'!EU120)</f>
        <v>2324137</v>
      </c>
      <c r="EQ85" s="222">
        <f>IF('SNL Operating Data'!EV120="NA","",'SNL Operating Data'!EV120)</f>
        <v>2600462</v>
      </c>
      <c r="ER85" s="222">
        <f>IF('SNL Operating Data'!EW120="NA","",'SNL Operating Data'!EW120)</f>
        <v>0</v>
      </c>
      <c r="ES85" s="222">
        <f>IF('SNL Operating Data'!EX120="NA","",'SNL Operating Data'!EX120)</f>
        <v>0</v>
      </c>
      <c r="ET85" s="222">
        <f>IF('SNL Operating Data'!EY120="NA","",'SNL Operating Data'!EY120)</f>
        <v>0</v>
      </c>
      <c r="EU85" s="222">
        <f>IF('SNL Operating Data'!EZ120="NA","",'SNL Operating Data'!EZ120)</f>
        <v>0</v>
      </c>
      <c r="EV85" s="222">
        <f>IF('SNL Operating Data'!FA120="NA","",'SNL Operating Data'!FA120)</f>
        <v>0</v>
      </c>
      <c r="EW85" s="222">
        <f>IF('SNL Operating Data'!FB120="NA","",'SNL Operating Data'!FB120)</f>
        <v>61393565</v>
      </c>
      <c r="EX85" s="222">
        <f>IF('SNL Operating Data'!FC120="NA","",'SNL Operating Data'!FC120)</f>
        <v>61136078</v>
      </c>
      <c r="EY85" s="222">
        <f>IF('SNL Operating Data'!FD120="NA","",'SNL Operating Data'!FD120)</f>
        <v>60548978</v>
      </c>
      <c r="EZ85" s="222">
        <f>IF('SNL Operating Data'!FE120="NA","",'SNL Operating Data'!FE120)</f>
        <v>58062175</v>
      </c>
      <c r="FA85" s="222">
        <f>IF('SNL Operating Data'!FF120="NA","",'SNL Operating Data'!FF120)</f>
        <v>59626438</v>
      </c>
      <c r="FB85" s="222">
        <f>IF('SNL Operating Data'!FG120="NA","",'SNL Operating Data'!FG120)</f>
        <v>9296457</v>
      </c>
      <c r="FC85" s="222">
        <f>IF('SNL Operating Data'!FH120="NA","",'SNL Operating Data'!FH120)</f>
        <v>9527198</v>
      </c>
      <c r="FD85" s="222">
        <f>IF('SNL Operating Data'!FI120="NA","",'SNL Operating Data'!FI120)</f>
        <v>9081248</v>
      </c>
      <c r="FE85" s="222">
        <f>IF('SNL Operating Data'!FJ120="NA","",'SNL Operating Data'!FJ120)</f>
        <v>8369591</v>
      </c>
      <c r="FF85" s="222">
        <f>IF('SNL Operating Data'!FK120="NA","",'SNL Operating Data'!FK120)</f>
        <v>8398131</v>
      </c>
      <c r="FG85" s="222">
        <f>IF('SNL Operating Data'!FL120="NA","",'SNL Operating Data'!FL120)</f>
        <v>8950875</v>
      </c>
      <c r="FH85" s="222">
        <f>IF('SNL Operating Data'!FM120="NA","",'SNL Operating Data'!FM120)</f>
        <v>9943721</v>
      </c>
      <c r="FI85" s="222">
        <f>IF('SNL Operating Data'!FN120="NA","",'SNL Operating Data'!FN120)</f>
        <v>10245719</v>
      </c>
      <c r="FJ85" s="222">
        <f>IF('SNL Operating Data'!FO120="NA","",'SNL Operating Data'!FO120)</f>
        <v>9794115</v>
      </c>
      <c r="FK85" s="222">
        <f>IF('SNL Operating Data'!FP120="NA","",'SNL Operating Data'!FP120)</f>
        <v>9538070</v>
      </c>
      <c r="FL85" s="222">
        <f>IF('SNL Operating Data'!FQ120="NA","",'SNL Operating Data'!FQ120)</f>
        <v>5270174</v>
      </c>
      <c r="FM85" s="222">
        <f>IF('SNL Operating Data'!FR120="NA","",'SNL Operating Data'!FR120)</f>
        <v>5116934</v>
      </c>
      <c r="FN85" s="222">
        <f>IF('SNL Operating Data'!FS120="NA","",'SNL Operating Data'!FS120)</f>
        <v>5036956</v>
      </c>
      <c r="FO85" s="222">
        <f>IF('SNL Operating Data'!FT120="NA","",'SNL Operating Data'!FT120)</f>
        <v>4387728</v>
      </c>
      <c r="FP85" s="222">
        <f>IF('SNL Operating Data'!FU120="NA","",'SNL Operating Data'!FU120)</f>
        <v>4028566</v>
      </c>
      <c r="FQ85" s="222">
        <f>IF('SNL Operating Data'!FV120="NA","",'SNL Operating Data'!FV120)</f>
        <v>26473510</v>
      </c>
      <c r="FR85" s="222">
        <f>IF('SNL Operating Data'!FW120="NA","",'SNL Operating Data'!FW120)</f>
        <v>28162500</v>
      </c>
      <c r="FS85" s="222">
        <f>IF('SNL Operating Data'!FX120="NA","",'SNL Operating Data'!FX120)</f>
        <v>27576017</v>
      </c>
      <c r="FT85" s="222">
        <f>IF('SNL Operating Data'!FY120="NA","",'SNL Operating Data'!FY120)</f>
        <v>24434101</v>
      </c>
      <c r="FU85" s="222">
        <f>IF('SNL Operating Data'!FZ120="NA","",'SNL Operating Data'!FZ120)</f>
        <v>26221497</v>
      </c>
      <c r="FV85" s="222">
        <f>IF('SNL Operating Data'!GA120="NA","",'SNL Operating Data'!GA120)</f>
        <v>40856135</v>
      </c>
      <c r="FW85" s="222">
        <f>IF('SNL Operating Data'!GB120="NA","",'SNL Operating Data'!GB120)</f>
        <v>45067308</v>
      </c>
      <c r="FX85" s="222">
        <f>IF('SNL Operating Data'!GC120="NA","",'SNL Operating Data'!GC120)</f>
        <v>42935154</v>
      </c>
      <c r="FY85" s="222">
        <f>IF('SNL Operating Data'!GD120="NA","",'SNL Operating Data'!GD120)</f>
        <v>48975481</v>
      </c>
      <c r="FZ85" s="222">
        <f>IF('SNL Operating Data'!GE120="NA","",'SNL Operating Data'!GE120)</f>
        <v>49674541</v>
      </c>
      <c r="GA85" s="222">
        <f>IF('SNL Operating Data'!GF120="NA","",'SNL Operating Data'!GF120)</f>
        <v>8681156</v>
      </c>
      <c r="GB85" s="222">
        <f>IF('SNL Operating Data'!GG120="NA","",'SNL Operating Data'!GG120)</f>
        <v>9780666</v>
      </c>
      <c r="GC85" s="222">
        <f>IF('SNL Operating Data'!GH120="NA","",'SNL Operating Data'!GH120)</f>
        <v>9107869</v>
      </c>
      <c r="GD85" s="222">
        <f>IF('SNL Operating Data'!GI120="NA","",'SNL Operating Data'!GI120)</f>
        <v>13532980</v>
      </c>
      <c r="GE85" s="222">
        <f>IF('SNL Operating Data'!GJ120="NA","",'SNL Operating Data'!GJ120)</f>
        <v>11823276</v>
      </c>
      <c r="GF85" s="222">
        <f>IF('SNL Operating Data'!GK120="NA","",'SNL Operating Data'!GK120)</f>
        <v>2675414</v>
      </c>
      <c r="GG85" s="222">
        <f>IF('SNL Operating Data'!GL120="NA","",'SNL Operating Data'!GL120)</f>
        <v>2734823</v>
      </c>
      <c r="GH85" s="222">
        <f>IF('SNL Operating Data'!GM120="NA","",'SNL Operating Data'!GM120)</f>
        <v>2977988</v>
      </c>
      <c r="GI85" s="222">
        <f>IF('SNL Operating Data'!GN120="NA","",'SNL Operating Data'!GN120)</f>
        <v>3065628</v>
      </c>
      <c r="GJ85" s="222">
        <f>IF('SNL Operating Data'!GO120="NA","",'SNL Operating Data'!GO120)</f>
        <v>2568512</v>
      </c>
      <c r="GK85" s="222">
        <f>IF('SNL Operating Data'!GP120="NA","",'SNL Operating Data'!GP120)</f>
        <v>9430777</v>
      </c>
      <c r="GL85" s="222">
        <f>IF('SNL Operating Data'!GQ120="NA","",'SNL Operating Data'!GQ120)</f>
        <v>9175184</v>
      </c>
      <c r="GM85" s="222">
        <f>IF('SNL Operating Data'!GR120="NA","",'SNL Operating Data'!GR120)</f>
        <v>8533019</v>
      </c>
      <c r="GN85" s="222">
        <f>IF('SNL Operating Data'!GS120="NA","",'SNL Operating Data'!GS120)</f>
        <v>9324681</v>
      </c>
      <c r="GO85" s="222">
        <f>IF('SNL Operating Data'!GT120="NA","",'SNL Operating Data'!GT120)</f>
        <v>8888778</v>
      </c>
      <c r="GP85" s="222">
        <f>IF('SNL Operating Data'!GU120="NA","",'SNL Operating Data'!GU120)</f>
        <v>17751489</v>
      </c>
      <c r="GQ85" s="222">
        <f>IF('SNL Operating Data'!GV120="NA","",'SNL Operating Data'!GV120)</f>
        <v>16115807</v>
      </c>
      <c r="GR85" s="222">
        <f>IF('SNL Operating Data'!GW120="NA","",'SNL Operating Data'!GW120)</f>
        <v>16027949</v>
      </c>
      <c r="GS85" s="222">
        <f>IF('SNL Operating Data'!GX120="NA","",'SNL Operating Data'!GX120)</f>
        <v>14911882</v>
      </c>
      <c r="GT85" s="222">
        <f>IF('SNL Operating Data'!GY120="NA","",'SNL Operating Data'!GY120)</f>
        <v>15168839</v>
      </c>
      <c r="GU85" s="222">
        <f>IF('SNL Operating Data'!GZ120="NA","",'SNL Operating Data'!GZ120)</f>
        <v>4036362</v>
      </c>
      <c r="GV85" s="222">
        <f>IF('SNL Operating Data'!HA120="NA","",'SNL Operating Data'!HA120)</f>
        <v>3097292</v>
      </c>
      <c r="GW85" s="222">
        <f>IF('SNL Operating Data'!HB120="NA","",'SNL Operating Data'!HB120)</f>
        <v>2296789</v>
      </c>
      <c r="GX85" s="222">
        <f>IF('SNL Operating Data'!HC120="NA","",'SNL Operating Data'!HC120)</f>
        <v>2007658</v>
      </c>
      <c r="GY85" s="222">
        <f>IF('SNL Operating Data'!HD120="NA","",'SNL Operating Data'!HD120)</f>
        <v>2270816</v>
      </c>
      <c r="GZ85" s="222">
        <f>IF('SNL Operating Data'!HE120="NA","",'SNL Operating Data'!HE120)</f>
        <v>0</v>
      </c>
      <c r="HA85" s="222">
        <f>IF('SNL Operating Data'!HF120="NA","",'SNL Operating Data'!HF120)</f>
        <v>0</v>
      </c>
      <c r="HB85" s="222">
        <f>IF('SNL Operating Data'!HG120="NA","",'SNL Operating Data'!HG120)</f>
        <v>0</v>
      </c>
      <c r="HC85" s="222">
        <f>IF('SNL Operating Data'!HH120="NA","",'SNL Operating Data'!HH120)</f>
        <v>0</v>
      </c>
      <c r="HD85" s="222">
        <f>IF('SNL Operating Data'!HI120="NA","",'SNL Operating Data'!HI120)</f>
        <v>0</v>
      </c>
      <c r="HE85" s="222">
        <f>IF('SNL Operating Data'!HJ120="NA","",'SNL Operating Data'!HJ120)</f>
        <v>119906645</v>
      </c>
      <c r="HF85" s="222">
        <f>IF('SNL Operating Data'!HK120="NA","",'SNL Operating Data'!HK120)</f>
        <v>124311227</v>
      </c>
      <c r="HG85" s="222">
        <f>IF('SNL Operating Data'!HL120="NA","",'SNL Operating Data'!HL120)</f>
        <v>126508512</v>
      </c>
      <c r="HH85" s="222">
        <f>IF('SNL Operating Data'!HM120="NA","",'SNL Operating Data'!HM120)</f>
        <v>130331690</v>
      </c>
      <c r="HI85" s="222">
        <f>IF('SNL Operating Data'!HN120="NA","",'SNL Operating Data'!HN120)</f>
        <v>128394947</v>
      </c>
      <c r="HJ85" s="222">
        <f>IF('SNL Operating Data'!HO120="NA","",'SNL Operating Data'!HO120)</f>
        <v>0</v>
      </c>
      <c r="HK85" s="222" t="str">
        <f>IF('SNL Operating Data'!HP120="NA","",'SNL Operating Data'!HP120)</f>
        <v/>
      </c>
      <c r="HL85" s="222" t="str">
        <f>IF('SNL Operating Data'!HQ120="NA","",'SNL Operating Data'!HQ120)</f>
        <v/>
      </c>
      <c r="HM85" s="222" t="str">
        <f>IF('SNL Operating Data'!HR120="NA","",'SNL Operating Data'!HR120)</f>
        <v/>
      </c>
      <c r="HN85" s="222" t="str">
        <f>IF('SNL Operating Data'!HS120="NA","",'SNL Operating Data'!HS120)</f>
        <v/>
      </c>
      <c r="HO85" s="222">
        <f>IF('SNL Operating Data'!HT120="NA","",'SNL Operating Data'!HT120)</f>
        <v>63184997</v>
      </c>
      <c r="HP85" s="222">
        <f>IF('SNL Operating Data'!HU120="NA","",'SNL Operating Data'!HU120)</f>
        <v>65206262</v>
      </c>
      <c r="HQ85" s="222">
        <f>IF('SNL Operating Data'!HV120="NA","",'SNL Operating Data'!HV120)</f>
        <v>62612309</v>
      </c>
      <c r="HR85" s="222">
        <f>IF('SNL Operating Data'!HW120="NA","",'SNL Operating Data'!HW120)</f>
        <v>56846224</v>
      </c>
      <c r="HS85" s="222">
        <f>IF('SNL Operating Data'!HX120="NA","",'SNL Operating Data'!HX120)</f>
        <v>58148548</v>
      </c>
      <c r="HT85" s="222">
        <f>IF('SNL Operating Data'!HY120="NA","",'SNL Operating Data'!HY120)</f>
        <v>254</v>
      </c>
      <c r="HU85" s="222">
        <f>IF('SNL Operating Data'!HZ120="NA","",'SNL Operating Data'!HZ120)</f>
        <v>56</v>
      </c>
      <c r="HV85" s="222">
        <f>IF('SNL Operating Data'!IA120="NA","",'SNL Operating Data'!IA120)</f>
        <v>385</v>
      </c>
      <c r="HW85" s="222">
        <f>IF('SNL Operating Data'!IB120="NA","",'SNL Operating Data'!IB120)</f>
        <v>0</v>
      </c>
      <c r="HX85" s="222" t="str">
        <f>IF('SNL Operating Data'!IC120="NA","",'SNL Operating Data'!IC120)</f>
        <v/>
      </c>
      <c r="HY85" s="222">
        <f>IF('SNL Operating Data'!ID120="NA","",'SNL Operating Data'!ID120)</f>
        <v>799127</v>
      </c>
      <c r="HZ85" s="222">
        <f>IF('SNL Operating Data'!IE120="NA","",'SNL Operating Data'!IE120)</f>
        <v>806480</v>
      </c>
      <c r="IA85" s="222">
        <f>IF('SNL Operating Data'!IF120="NA","",'SNL Operating Data'!IF120)</f>
        <v>819105</v>
      </c>
      <c r="IB85" s="222">
        <f>IF('SNL Operating Data'!IG120="NA","",'SNL Operating Data'!IG120)</f>
        <v>731853</v>
      </c>
      <c r="IC85" s="222">
        <f>IF('SNL Operating Data'!IH120="NA","",'SNL Operating Data'!IH120)</f>
        <v>756116</v>
      </c>
      <c r="ID85" s="222">
        <f>IF('SNL Operating Data'!II120="NA","",'SNL Operating Data'!II120)</f>
        <v>13980828</v>
      </c>
      <c r="IE85" s="222">
        <f>IF('SNL Operating Data'!IJ120="NA","",'SNL Operating Data'!IJ120)</f>
        <v>13701841</v>
      </c>
      <c r="IF85" s="222">
        <f>IF('SNL Operating Data'!IK120="NA","",'SNL Operating Data'!IK120)</f>
        <v>13198649</v>
      </c>
      <c r="IG85" s="222">
        <f>IF('SNL Operating Data'!IL120="NA","",'SNL Operating Data'!IL120)</f>
        <v>12720525</v>
      </c>
      <c r="IH85" s="222">
        <f>IF('SNL Operating Data'!IM120="NA","",'SNL Operating Data'!IM120)</f>
        <v>12688008</v>
      </c>
      <c r="II85" s="222">
        <f>IF('SNL Operating Data'!IN120="NA","",'SNL Operating Data'!IN120)</f>
        <v>521984</v>
      </c>
      <c r="IJ85" s="222">
        <f>IF('SNL Operating Data'!IO120="NA","",'SNL Operating Data'!IO120)</f>
        <v>570390</v>
      </c>
      <c r="IK85" s="222" t="str">
        <f>IF('SNL Operating Data'!IP120="NA","",'SNL Operating Data'!IP120)</f>
        <v/>
      </c>
      <c r="IL85" s="222" t="str">
        <f>IF('SNL Operating Data'!IQ120="NA","",'SNL Operating Data'!IQ120)</f>
        <v/>
      </c>
      <c r="IM85" s="222" t="str">
        <f>IF('SNL Operating Data'!IR120="NA","",'SNL Operating Data'!IR120)</f>
        <v/>
      </c>
      <c r="IN85" s="222">
        <f>IF('SNL Operating Data'!IS120="NA","",'SNL Operating Data'!IS120)</f>
        <v>3451293</v>
      </c>
      <c r="IO85" s="222">
        <f>IF('SNL Operating Data'!IT120="NA","",'SNL Operating Data'!IT120)</f>
        <v>3504203</v>
      </c>
      <c r="IP85" s="222" t="str">
        <f>IF('SNL Operating Data'!IU120="NA","",'SNL Operating Data'!IU120)</f>
        <v/>
      </c>
      <c r="IQ85" s="222" t="str">
        <f>IF('SNL Operating Data'!IV120="NA","",'SNL Operating Data'!IV120)</f>
        <v/>
      </c>
      <c r="IR85" s="222" t="str">
        <f>IF('SNL Operating Data'!IW120="NA","",'SNL Operating Data'!IW120)</f>
        <v/>
      </c>
      <c r="IS85" s="222">
        <f>IF('SNL Operating Data'!IX120="NA","",'SNL Operating Data'!IX120)</f>
        <v>13687382</v>
      </c>
      <c r="IT85" s="222">
        <f>IF('SNL Operating Data'!IY120="NA","",'SNL Operating Data'!IY120)</f>
        <v>13363817</v>
      </c>
      <c r="IU85" s="222">
        <f>IF('SNL Operating Data'!IZ120="NA","",'SNL Operating Data'!IZ120)</f>
        <v>13420280</v>
      </c>
      <c r="IV85" s="222">
        <f>IF('SNL Operating Data'!JA120="NA","",'SNL Operating Data'!JA120)</f>
        <v>12795764</v>
      </c>
      <c r="IW85" s="222">
        <f>IF('SNL Operating Data'!JB120="NA","",'SNL Operating Data'!JB120)</f>
        <v>11128333</v>
      </c>
      <c r="IX85" s="222">
        <f>IF('SNL Operating Data'!JC120="NA","",'SNL Operating Data'!JC120)</f>
        <v>23185309</v>
      </c>
      <c r="IY85" s="222">
        <f>IF('SNL Operating Data'!JD120="NA","",'SNL Operating Data'!JD120)</f>
        <v>23693769</v>
      </c>
      <c r="IZ85" s="222">
        <f>IF('SNL Operating Data'!JE120="NA","",'SNL Operating Data'!JE120)</f>
        <v>20365361</v>
      </c>
      <c r="JA85" s="222">
        <f>IF('SNL Operating Data'!JF120="NA","",'SNL Operating Data'!JF120)</f>
        <v>20401528</v>
      </c>
      <c r="JB85" s="222">
        <f>IF('SNL Operating Data'!JG120="NA","",'SNL Operating Data'!JG120)</f>
        <v>20490104</v>
      </c>
      <c r="JC85" s="222">
        <f>IF('SNL Operating Data'!JH120="NA","",'SNL Operating Data'!JH120)</f>
        <v>9980512</v>
      </c>
      <c r="JD85" s="222">
        <f>IF('SNL Operating Data'!JI120="NA","",'SNL Operating Data'!JI120)</f>
        <v>12549777</v>
      </c>
      <c r="JE85" s="222">
        <f>IF('SNL Operating Data'!JJ120="NA","",'SNL Operating Data'!JJ120)</f>
        <v>12910195</v>
      </c>
      <c r="JF85" s="222">
        <f>IF('SNL Operating Data'!JK120="NA","",'SNL Operating Data'!JK120)</f>
        <v>12335282</v>
      </c>
      <c r="JG85" s="222">
        <f>IF('SNL Operating Data'!JL120="NA","",'SNL Operating Data'!JL120)</f>
        <v>12866321</v>
      </c>
      <c r="JH85" s="222">
        <f>IF('SNL Operating Data'!JM120="NA","",'SNL Operating Data'!JM120)</f>
        <v>-80912</v>
      </c>
      <c r="JI85" s="222">
        <f>IF('SNL Operating Data'!JN120="NA","",'SNL Operating Data'!JN120)</f>
        <v>-57596</v>
      </c>
      <c r="JJ85" s="222">
        <f>IF('SNL Operating Data'!JO120="NA","",'SNL Operating Data'!JO120)</f>
        <v>-51740</v>
      </c>
      <c r="JK85" s="222">
        <f>IF('SNL Operating Data'!JP120="NA","",'SNL Operating Data'!JP120)</f>
        <v>-45373</v>
      </c>
      <c r="JL85" s="222">
        <f>IF('SNL Operating Data'!JQ120="NA","",'SNL Operating Data'!JQ120)</f>
        <v>-7235</v>
      </c>
      <c r="JM85" s="222">
        <f>IF('SNL Operating Data'!JR120="NA","",'SNL Operating Data'!JR120)</f>
        <v>4407133</v>
      </c>
      <c r="JN85" s="222">
        <f>IF('SNL Operating Data'!JS120="NA","",'SNL Operating Data'!JS120)</f>
        <v>3376451</v>
      </c>
      <c r="JO85" s="222">
        <f>IF('SNL Operating Data'!JT120="NA","",'SNL Operating Data'!JT120)</f>
        <v>3582409</v>
      </c>
      <c r="JP85" s="222">
        <f>IF('SNL Operating Data'!JU120="NA","",'SNL Operating Data'!JU120)</f>
        <v>2718573</v>
      </c>
      <c r="JQ85" s="222">
        <f>IF('SNL Operating Data'!JV120="NA","",'SNL Operating Data'!JV120)</f>
        <v>3103344</v>
      </c>
      <c r="JR85" s="222">
        <f>IF('SNL Operating Data'!JW120="NA","",'SNL Operating Data'!JW120)</f>
        <v>19702882</v>
      </c>
      <c r="JS85" s="222">
        <f>IF('SNL Operating Data'!JX120="NA","",'SNL Operating Data'!JX120)</f>
        <v>20913093</v>
      </c>
      <c r="JT85" s="222">
        <f>IF('SNL Operating Data'!JY120="NA","",'SNL Operating Data'!JY120)</f>
        <v>19080426</v>
      </c>
      <c r="JU85" s="222">
        <f>IF('SNL Operating Data'!JZ120="NA","",'SNL Operating Data'!JZ120)</f>
        <v>18311838</v>
      </c>
      <c r="JV85" s="222">
        <f>IF('SNL Operating Data'!KA120="NA","",'SNL Operating Data'!KA120)</f>
        <v>19200395</v>
      </c>
      <c r="JW85" s="222">
        <f>IF('SNL Operating Data'!KB120="NA","",'SNL Operating Data'!KB120)</f>
        <v>0</v>
      </c>
      <c r="JX85" s="222">
        <f>IF('SNL Operating Data'!KC120="NA","",'SNL Operating Data'!KC120)</f>
        <v>0</v>
      </c>
      <c r="JY85" s="222">
        <f>IF('SNL Operating Data'!KD120="NA","",'SNL Operating Data'!KD120)</f>
        <v>0</v>
      </c>
      <c r="JZ85" s="222">
        <f>IF('SNL Operating Data'!KE120="NA","",'SNL Operating Data'!KE120)</f>
        <v>0</v>
      </c>
      <c r="KA85" s="222">
        <f>IF('SNL Operating Data'!KF120="NA","",'SNL Operating Data'!KF120)</f>
        <v>0</v>
      </c>
      <c r="KB85" s="222">
        <f>IF('SNL Operating Data'!KG120="NA","",'SNL Operating Data'!KG120)</f>
        <v>123465</v>
      </c>
      <c r="KC85" s="222">
        <f>IF('SNL Operating Data'!KH120="NA","",'SNL Operating Data'!KH120)</f>
        <v>129359</v>
      </c>
      <c r="KD85" s="222">
        <f>IF('SNL Operating Data'!KI120="NA","",'SNL Operating Data'!KI120)</f>
        <v>130374</v>
      </c>
      <c r="KE85" s="222">
        <f>IF('SNL Operating Data'!KJ120="NA","",'SNL Operating Data'!KJ120)</f>
        <v>153970</v>
      </c>
      <c r="KF85" s="222" t="str">
        <f>IF('SNL Operating Data'!KK120="NA","",'SNL Operating Data'!KK120)</f>
        <v/>
      </c>
      <c r="KG85" s="222">
        <f>IF('SNL Operating Data'!KL120="NA","",'SNL Operating Data'!KL120)</f>
        <v>0</v>
      </c>
      <c r="KH85" s="222">
        <f>IF('SNL Operating Data'!KM120="NA","",'SNL Operating Data'!KM120)</f>
        <v>0</v>
      </c>
      <c r="KI85" s="222">
        <f>IF('SNL Operating Data'!KN120="NA","",'SNL Operating Data'!KN120)</f>
        <v>0</v>
      </c>
      <c r="KJ85" s="222">
        <f>IF('SNL Operating Data'!KO120="NA","",'SNL Operating Data'!KO120)</f>
        <v>0</v>
      </c>
      <c r="KK85" s="222" t="str">
        <f>IF('SNL Operating Data'!KP120="NA","",'SNL Operating Data'!KP120)</f>
        <v/>
      </c>
      <c r="KL85" s="222">
        <f>IF('SNL Operating Data'!KQ120="NA","",'SNL Operating Data'!KQ120)</f>
        <v>70767</v>
      </c>
      <c r="KM85" s="222">
        <f>IF('SNL Operating Data'!KR120="NA","",'SNL Operating Data'!KR120)</f>
        <v>111977</v>
      </c>
      <c r="KN85" s="222">
        <f>IF('SNL Operating Data'!KS120="NA","",'SNL Operating Data'!KS120)</f>
        <v>115825</v>
      </c>
      <c r="KO85" s="222">
        <f>IF('SNL Operating Data'!KT120="NA","",'SNL Operating Data'!KT120)</f>
        <v>160424</v>
      </c>
      <c r="KP85" s="222">
        <f>IF('SNL Operating Data'!KU120="NA","",'SNL Operating Data'!KU120)</f>
        <v>134308</v>
      </c>
      <c r="KQ85" s="222">
        <f>IF('SNL Operating Data'!KV120="NA","",'SNL Operating Data'!KV120)</f>
        <v>13001377</v>
      </c>
      <c r="KR85" s="222">
        <f>IF('SNL Operating Data'!KW120="NA","",'SNL Operating Data'!KW120)</f>
        <v>13633689</v>
      </c>
      <c r="KS85" s="222">
        <f>IF('SNL Operating Data'!KX120="NA","",'SNL Operating Data'!KX120)</f>
        <v>13202617</v>
      </c>
      <c r="KT85" s="222">
        <f>IF('SNL Operating Data'!KY120="NA","",'SNL Operating Data'!KY120)</f>
        <v>11483779</v>
      </c>
      <c r="KU85" s="222">
        <f>IF('SNL Operating Data'!KZ120="NA","",'SNL Operating Data'!KZ120)</f>
        <v>11961766</v>
      </c>
      <c r="KV85" s="222">
        <f>IF('SNL Operating Data'!LA120="NA","",'SNL Operating Data'!LA120)</f>
        <v>2311261</v>
      </c>
      <c r="KW85" s="222">
        <f>IF('SNL Operating Data'!LB120="NA","",'SNL Operating Data'!LB120)</f>
        <v>2480037</v>
      </c>
      <c r="KX85" s="222">
        <f>IF('SNL Operating Data'!LC120="NA","",'SNL Operating Data'!LC120)</f>
        <v>2622049</v>
      </c>
      <c r="KY85" s="222">
        <f>IF('SNL Operating Data'!LD120="NA","",'SNL Operating Data'!LD120)</f>
        <v>2466630</v>
      </c>
      <c r="KZ85" s="222">
        <f>IF('SNL Operating Data'!LE120="NA","",'SNL Operating Data'!LE120)</f>
        <v>2704993</v>
      </c>
      <c r="LA85" s="222">
        <f>IF('SNL Operating Data'!LF120="NA","",'SNL Operating Data'!LF120)</f>
        <v>0</v>
      </c>
      <c r="LB85" s="222">
        <f>IF('SNL Operating Data'!LG120="NA","",'SNL Operating Data'!LG120)</f>
        <v>0</v>
      </c>
      <c r="LC85" s="222">
        <f>IF('SNL Operating Data'!LH120="NA","",'SNL Operating Data'!LH120)</f>
        <v>0</v>
      </c>
      <c r="LD85" s="222">
        <f>IF('SNL Operating Data'!LI120="NA","",'SNL Operating Data'!LI120)</f>
        <v>0</v>
      </c>
      <c r="LE85" s="222">
        <f>IF('SNL Operating Data'!LJ120="NA","",'SNL Operating Data'!LJ120)</f>
        <v>0</v>
      </c>
      <c r="LF85" s="222">
        <f>IF('SNL Operating Data'!LK120="NA","",'SNL Operating Data'!LK120)</f>
        <v>915126</v>
      </c>
      <c r="LG85" s="222">
        <f>IF('SNL Operating Data'!LL120="NA","",'SNL Operating Data'!LL120)</f>
        <v>891824</v>
      </c>
      <c r="LH85" s="222" t="str">
        <f>IF('SNL Operating Data'!LM120="NA","",'SNL Operating Data'!LM120)</f>
        <v/>
      </c>
      <c r="LI85" s="222" t="str">
        <f>IF('SNL Operating Data'!LN120="NA","",'SNL Operating Data'!LN120)</f>
        <v/>
      </c>
      <c r="LJ85" s="222" t="str">
        <f>IF('SNL Operating Data'!LO120="NA","",'SNL Operating Data'!LO120)</f>
        <v/>
      </c>
      <c r="LK85" s="222">
        <f>IF('SNL Operating Data'!LP120="NA","",'SNL Operating Data'!LP120)</f>
        <v>2630640</v>
      </c>
      <c r="LL85" s="222">
        <f>IF('SNL Operating Data'!LQ120="NA","",'SNL Operating Data'!LQ120)</f>
        <v>2840353</v>
      </c>
      <c r="LM85" s="222">
        <f>IF('SNL Operating Data'!LR120="NA","",'SNL Operating Data'!LR120)</f>
        <v>2792770</v>
      </c>
      <c r="LN85" s="222">
        <f>IF('SNL Operating Data'!LS120="NA","",'SNL Operating Data'!LS120)</f>
        <v>2647746</v>
      </c>
      <c r="LO85" s="222">
        <f>IF('SNL Operating Data'!LT120="NA","",'SNL Operating Data'!LT120)</f>
        <v>2551464</v>
      </c>
      <c r="LP85" s="222">
        <f>IF('SNL Operating Data'!LU120="NA","",'SNL Operating Data'!LU120)</f>
        <v>0</v>
      </c>
      <c r="LQ85" s="222">
        <f>IF('SNL Operating Data'!LV120="NA","",'SNL Operating Data'!LV120)</f>
        <v>0</v>
      </c>
      <c r="LR85" s="222">
        <f>IF('SNL Operating Data'!LW120="NA","",'SNL Operating Data'!LW120)</f>
        <v>0</v>
      </c>
      <c r="LS85" s="222">
        <f>IF('SNL Operating Data'!LX120="NA","",'SNL Operating Data'!LX120)</f>
        <v>0</v>
      </c>
      <c r="LT85" s="222">
        <f>IF('SNL Operating Data'!LY120="NA","",'SNL Operating Data'!LY120)</f>
        <v>0</v>
      </c>
      <c r="LU85" s="222">
        <f>IF('SNL Operating Data'!LZ120="NA","",'SNL Operating Data'!LZ120)</f>
        <v>30740402</v>
      </c>
      <c r="LV85" s="222">
        <f>IF('SNL Operating Data'!MA120="NA","",'SNL Operating Data'!MA120)</f>
        <v>33967797</v>
      </c>
      <c r="LW85" s="222">
        <f>IF('SNL Operating Data'!MB120="NA","",'SNL Operating Data'!MB120)</f>
        <v>32607450</v>
      </c>
      <c r="LX85" s="222">
        <f>IF('SNL Operating Data'!MC120="NA","",'SNL Operating Data'!MC120)</f>
        <v>32487414</v>
      </c>
      <c r="LY85" s="222">
        <f>IF('SNL Operating Data'!MD120="NA","",'SNL Operating Data'!MD120)</f>
        <v>41020054</v>
      </c>
      <c r="LZ85" s="222">
        <f>IF('SNL Operating Data'!ME120="NA","",'SNL Operating Data'!ME120)</f>
        <v>8919879</v>
      </c>
      <c r="MA85" s="222">
        <f>IF('SNL Operating Data'!MF120="NA","",'SNL Operating Data'!MF120)</f>
        <v>8638425</v>
      </c>
      <c r="MB85" s="222">
        <f>IF('SNL Operating Data'!MG120="NA","",'SNL Operating Data'!MG120)</f>
        <v>6477004</v>
      </c>
      <c r="MC85" s="222">
        <f>IF('SNL Operating Data'!MH120="NA","",'SNL Operating Data'!MH120)</f>
        <v>6043405</v>
      </c>
      <c r="MD85" s="222">
        <f>IF('SNL Operating Data'!MI120="NA","",'SNL Operating Data'!MI120)</f>
        <v>6602623</v>
      </c>
      <c r="ME85" s="222">
        <f>IF('SNL Operating Data'!MJ120="NA","",'SNL Operating Data'!MJ120)</f>
        <v>15318941</v>
      </c>
      <c r="MF85" s="222">
        <f>IF('SNL Operating Data'!MK120="NA","",'SNL Operating Data'!MK120)</f>
        <v>15965865</v>
      </c>
      <c r="MG85" s="222">
        <f>IF('SNL Operating Data'!ML120="NA","",'SNL Operating Data'!ML120)</f>
        <v>18268656</v>
      </c>
      <c r="MH85" s="222">
        <f>IF('SNL Operating Data'!MM120="NA","",'SNL Operating Data'!MM120)</f>
        <v>17832647</v>
      </c>
      <c r="MI85" s="222">
        <f>IF('SNL Operating Data'!MN120="NA","",'SNL Operating Data'!MN120)</f>
        <v>17376503</v>
      </c>
      <c r="MJ85" s="222">
        <f>IF('SNL Operating Data'!MO120="NA","",'SNL Operating Data'!MO120)</f>
        <v>15555045</v>
      </c>
      <c r="MK85" s="222">
        <f>IF('SNL Operating Data'!MP120="NA","",'SNL Operating Data'!MP120)</f>
        <v>15256171</v>
      </c>
      <c r="ML85" s="222">
        <f>IF('SNL Operating Data'!MQ120="NA","",'SNL Operating Data'!MQ120)</f>
        <v>15572992</v>
      </c>
      <c r="MM85" s="222">
        <f>IF('SNL Operating Data'!MR120="NA","",'SNL Operating Data'!MR120)</f>
        <v>12175520</v>
      </c>
      <c r="MN85" s="222">
        <f>IF('SNL Operating Data'!MS120="NA","",'SNL Operating Data'!MS120)</f>
        <v>12692599</v>
      </c>
      <c r="MO85" s="222">
        <f>IF('SNL Operating Data'!MT120="NA","",'SNL Operating Data'!MT120)</f>
        <v>0</v>
      </c>
      <c r="MP85" s="222">
        <f>IF('SNL Operating Data'!MU120="NA","",'SNL Operating Data'!MU120)</f>
        <v>0</v>
      </c>
      <c r="MQ85" s="222">
        <f>IF('SNL Operating Data'!MV120="NA","",'SNL Operating Data'!MV120)</f>
        <v>0</v>
      </c>
      <c r="MR85" s="222">
        <f>IF('SNL Operating Data'!MW120="NA","",'SNL Operating Data'!MW120)</f>
        <v>0</v>
      </c>
      <c r="MS85" s="222">
        <f>IF('SNL Operating Data'!MX120="NA","",'SNL Operating Data'!MX120)</f>
        <v>0</v>
      </c>
      <c r="MT85" s="222" t="str">
        <f>IF('SNL Operating Data'!MY120="NA","",'SNL Operating Data'!MY120)</f>
        <v/>
      </c>
      <c r="MU85" s="222" t="str">
        <f>IF('SNL Operating Data'!MZ120="NA","",'SNL Operating Data'!MZ120)</f>
        <v/>
      </c>
      <c r="MV85" s="222" t="str">
        <f>IF('SNL Operating Data'!NA120="NA","",'SNL Operating Data'!NA120)</f>
        <v/>
      </c>
      <c r="MW85" s="222" t="str">
        <f>IF('SNL Operating Data'!NB120="NA","",'SNL Operating Data'!NB120)</f>
        <v/>
      </c>
      <c r="MX85" s="222" t="str">
        <f>IF('SNL Operating Data'!NC120="NA","",'SNL Operating Data'!NC120)</f>
        <v/>
      </c>
      <c r="MY85" s="222">
        <f>IF('SNL Operating Data'!ND120="NA","",'SNL Operating Data'!ND120)</f>
        <v>0</v>
      </c>
      <c r="MZ85" s="222">
        <f>IF('SNL Operating Data'!NE120="NA","",'SNL Operating Data'!NE120)</f>
        <v>0</v>
      </c>
      <c r="NA85" s="222">
        <f>IF('SNL Operating Data'!NF120="NA","",'SNL Operating Data'!NF120)</f>
        <v>0</v>
      </c>
      <c r="NB85" s="222">
        <f>IF('SNL Operating Data'!NG120="NA","",'SNL Operating Data'!NG120)</f>
        <v>0</v>
      </c>
      <c r="NC85" s="222">
        <f>IF('SNL Operating Data'!NH120="NA","",'SNL Operating Data'!NH120)</f>
        <v>0</v>
      </c>
      <c r="ND85" s="222">
        <f>IF('SNL Operating Data'!NI120="NA","",'SNL Operating Data'!NI120)</f>
        <v>17363637</v>
      </c>
      <c r="NE85" s="222">
        <f>IF('SNL Operating Data'!NJ120="NA","",'SNL Operating Data'!NJ120)</f>
        <v>16784230</v>
      </c>
      <c r="NF85" s="222">
        <f>IF('SNL Operating Data'!NK120="NA","",'SNL Operating Data'!NK120)</f>
        <v>16190538</v>
      </c>
      <c r="NG85" s="222">
        <f>IF('SNL Operating Data'!NL120="NA","",'SNL Operating Data'!NL120)</f>
        <v>15225075</v>
      </c>
      <c r="NH85" s="222">
        <f>IF('SNL Operating Data'!NM120="NA","",'SNL Operating Data'!NM120)</f>
        <v>15107352</v>
      </c>
      <c r="NI85" s="222">
        <f>IF('SNL Operating Data'!NN120="NA","",'SNL Operating Data'!NN120)</f>
        <v>9120870</v>
      </c>
      <c r="NJ85" s="222">
        <f>IF('SNL Operating Data'!NO120="NA","",'SNL Operating Data'!NO120)</f>
        <v>9195723</v>
      </c>
      <c r="NK85" s="222">
        <f>IF('SNL Operating Data'!NP120="NA","",'SNL Operating Data'!NP120)</f>
        <v>8677963</v>
      </c>
      <c r="NL85" s="222">
        <f>IF('SNL Operating Data'!NQ120="NA","",'SNL Operating Data'!NQ120)</f>
        <v>8114590</v>
      </c>
      <c r="NM85" s="222">
        <f>IF('SNL Operating Data'!NR120="NA","",'SNL Operating Data'!NR120)</f>
        <v>8088048</v>
      </c>
      <c r="NN85" s="222">
        <f>IF('SNL Operating Data'!NS120="NA","",'SNL Operating Data'!NS120)</f>
        <v>0</v>
      </c>
      <c r="NO85" s="222">
        <f>IF('SNL Operating Data'!NT120="NA","",'SNL Operating Data'!NT120)</f>
        <v>0</v>
      </c>
      <c r="NP85" s="222">
        <f>IF('SNL Operating Data'!NU120="NA","",'SNL Operating Data'!NU120)</f>
        <v>0</v>
      </c>
      <c r="NQ85" s="222">
        <f>IF('SNL Operating Data'!NV120="NA","",'SNL Operating Data'!NV120)</f>
        <v>0</v>
      </c>
      <c r="NR85" s="222">
        <f>IF('SNL Operating Data'!NW120="NA","",'SNL Operating Data'!NW120)</f>
        <v>0</v>
      </c>
      <c r="NS85" s="222" t="str">
        <f>IF('SNL Operating Data'!NX120="NA","",'SNL Operating Data'!NX120)</f>
        <v/>
      </c>
      <c r="NT85" s="222" t="str">
        <f>IF('SNL Operating Data'!NY120="NA","",'SNL Operating Data'!NY120)</f>
        <v/>
      </c>
      <c r="NU85" s="222" t="str">
        <f>IF('SNL Operating Data'!NZ120="NA","",'SNL Operating Data'!NZ120)</f>
        <v/>
      </c>
      <c r="NV85" s="222" t="str">
        <f>IF('SNL Operating Data'!OA120="NA","",'SNL Operating Data'!OA120)</f>
        <v/>
      </c>
      <c r="NW85" s="222">
        <f>IF('SNL Operating Data'!OB120="NA","",'SNL Operating Data'!OB120)</f>
        <v>0</v>
      </c>
      <c r="NX85" s="222">
        <f>IF('SNL Operating Data'!OC120="NA","",'SNL Operating Data'!OC120)</f>
        <v>12018749</v>
      </c>
      <c r="NY85" s="222">
        <f>IF('SNL Operating Data'!OD120="NA","",'SNL Operating Data'!OD120)</f>
        <v>12036381</v>
      </c>
      <c r="NZ85" s="222">
        <f>IF('SNL Operating Data'!OE120="NA","",'SNL Operating Data'!OE120)</f>
        <v>10318527</v>
      </c>
      <c r="OA85" s="222">
        <f>IF('SNL Operating Data'!OF120="NA","",'SNL Operating Data'!OF120)</f>
        <v>7607689</v>
      </c>
      <c r="OB85" s="222">
        <f>IF('SNL Operating Data'!OG120="NA","",'SNL Operating Data'!OG120)</f>
        <v>8083273</v>
      </c>
      <c r="OC85" s="222">
        <f>IF('SNL Operating Data'!OH120="NA","",'SNL Operating Data'!OH120)</f>
        <v>35236652</v>
      </c>
      <c r="OD85" s="222">
        <f>IF('SNL Operating Data'!OI120="NA","",'SNL Operating Data'!OI120)</f>
        <v>37100627</v>
      </c>
      <c r="OE85" s="222">
        <f>IF('SNL Operating Data'!OJ120="NA","",'SNL Operating Data'!OJ120)</f>
        <v>36820209</v>
      </c>
      <c r="OF85" s="222">
        <f>IF('SNL Operating Data'!OK120="NA","",'SNL Operating Data'!OK120)</f>
        <v>34984140</v>
      </c>
      <c r="OG85" s="222">
        <f>IF('SNL Operating Data'!OL120="NA","",'SNL Operating Data'!OL120)</f>
        <v>37247799</v>
      </c>
      <c r="OH85" s="222">
        <f>IF('SNL Operating Data'!OM120="NA","",'SNL Operating Data'!OM120)</f>
        <v>1408854</v>
      </c>
      <c r="OI85" s="222">
        <f>IF('SNL Operating Data'!ON120="NA","",'SNL Operating Data'!ON120)</f>
        <v>1187383</v>
      </c>
      <c r="OJ85" s="222">
        <f>IF('SNL Operating Data'!OO120="NA","",'SNL Operating Data'!OO120)</f>
        <v>1421940</v>
      </c>
      <c r="OK85" s="222">
        <f>IF('SNL Operating Data'!OP120="NA","",'SNL Operating Data'!OP120)</f>
        <v>1407688</v>
      </c>
      <c r="OL85" s="222">
        <f>IF('SNL Operating Data'!OQ120="NA","",'SNL Operating Data'!OQ120)</f>
        <v>1162839</v>
      </c>
      <c r="OM85" s="222">
        <f>IF('SNL Operating Data'!OR120="NA","",'SNL Operating Data'!OR120)</f>
        <v>5495976</v>
      </c>
      <c r="ON85" s="222">
        <f>IF('SNL Operating Data'!OS120="NA","",'SNL Operating Data'!OS120)</f>
        <v>5686809</v>
      </c>
      <c r="OO85" s="222">
        <f>IF('SNL Operating Data'!OT120="NA","",'SNL Operating Data'!OT120)</f>
        <v>5760986</v>
      </c>
      <c r="OP85" s="222">
        <f>IF('SNL Operating Data'!OU120="NA","",'SNL Operating Data'!OU120)</f>
        <v>4921994</v>
      </c>
      <c r="OQ85" s="222">
        <f>IF('SNL Operating Data'!OV120="NA","",'SNL Operating Data'!OV120)</f>
        <v>5666035</v>
      </c>
      <c r="OR85" s="222">
        <f>IF('SNL Operating Data'!OW120="NA","",'SNL Operating Data'!OW120)</f>
        <v>21</v>
      </c>
      <c r="OS85" s="222">
        <f>IF('SNL Operating Data'!OX120="NA","",'SNL Operating Data'!OX120)</f>
        <v>9</v>
      </c>
      <c r="OT85" s="222">
        <f>IF('SNL Operating Data'!OY120="NA","",'SNL Operating Data'!OY120)</f>
        <v>16</v>
      </c>
      <c r="OU85" s="222">
        <f>IF('SNL Operating Data'!OZ120="NA","",'SNL Operating Data'!OZ120)</f>
        <v>16</v>
      </c>
      <c r="OV85" s="222">
        <f>IF('SNL Operating Data'!PA120="NA","",'SNL Operating Data'!PA120)</f>
        <v>39</v>
      </c>
      <c r="OW85" s="222">
        <f>IF('SNL Operating Data'!PB120="NA","",'SNL Operating Data'!PB120)</f>
        <v>0</v>
      </c>
      <c r="OX85" s="222">
        <f>IF('SNL Operating Data'!PC120="NA","",'SNL Operating Data'!PC120)</f>
        <v>8824</v>
      </c>
      <c r="OY85" s="222">
        <f>IF('SNL Operating Data'!PD120="NA","",'SNL Operating Data'!PD120)</f>
        <v>37078</v>
      </c>
      <c r="OZ85" s="222">
        <f>IF('SNL Operating Data'!PE120="NA","",'SNL Operating Data'!PE120)</f>
        <v>39694</v>
      </c>
      <c r="PA85" s="222">
        <f>IF('SNL Operating Data'!PF120="NA","",'SNL Operating Data'!PF120)</f>
        <v>39259</v>
      </c>
      <c r="PB85" s="222">
        <f>IF('SNL Operating Data'!PG120="NA","",'SNL Operating Data'!PG120)</f>
        <v>565101</v>
      </c>
      <c r="PC85" s="222">
        <f>IF('SNL Operating Data'!PH120="NA","",'SNL Operating Data'!PH120)</f>
        <v>0</v>
      </c>
      <c r="PD85" s="222">
        <f>IF('SNL Operating Data'!PI120="NA","",'SNL Operating Data'!PI120)</f>
        <v>0</v>
      </c>
      <c r="PE85" s="222">
        <f>IF('SNL Operating Data'!PJ120="NA","",'SNL Operating Data'!PJ120)</f>
        <v>0</v>
      </c>
      <c r="PF85" s="222">
        <f>IF('SNL Operating Data'!PK120="NA","",'SNL Operating Data'!PK120)</f>
        <v>0</v>
      </c>
      <c r="PG85" s="222">
        <f>IF('SNL Operating Data'!PL120="NA","",'SNL Operating Data'!PL120)</f>
        <v>0</v>
      </c>
      <c r="PH85" s="222">
        <f>IF('SNL Operating Data'!PM120="NA","",'SNL Operating Data'!PM120)</f>
        <v>0</v>
      </c>
      <c r="PI85" s="222">
        <f>IF('SNL Operating Data'!PN120="NA","",'SNL Operating Data'!PN120)</f>
        <v>0</v>
      </c>
      <c r="PJ85" s="222">
        <f>IF('SNL Operating Data'!PO120="NA","",'SNL Operating Data'!PO120)</f>
        <v>0</v>
      </c>
      <c r="PK85" s="222">
        <f>IF('SNL Operating Data'!PP120="NA","",'SNL Operating Data'!PP120)</f>
        <v>0</v>
      </c>
      <c r="PL85" s="222">
        <f>IF('SNL Operating Data'!PQ120="NA","",'SNL Operating Data'!PQ120)</f>
        <v>18507115</v>
      </c>
      <c r="PM85" s="222">
        <f>IF('SNL Operating Data'!PR120="NA","",'SNL Operating Data'!PR120)</f>
        <v>18234023</v>
      </c>
      <c r="PN85" s="222">
        <f>IF('SNL Operating Data'!PS120="NA","",'SNL Operating Data'!PS120)</f>
        <v>17037126</v>
      </c>
      <c r="PO85" s="222">
        <f>IF('SNL Operating Data'!PT120="NA","",'SNL Operating Data'!PT120)</f>
        <v>17524711</v>
      </c>
      <c r="PP85" s="222">
        <f>IF('SNL Operating Data'!PU120="NA","",'SNL Operating Data'!PU120)</f>
        <v>16296405</v>
      </c>
      <c r="PQ85" s="222">
        <f>IF('SNL Operating Data'!PV120="NA","",'SNL Operating Data'!PV120)</f>
        <v>0</v>
      </c>
      <c r="PR85" s="222">
        <f>IF('SNL Operating Data'!PW120="NA","",'SNL Operating Data'!PW120)</f>
        <v>0</v>
      </c>
      <c r="PS85" s="222">
        <f>IF('SNL Operating Data'!PX120="NA","",'SNL Operating Data'!PX120)</f>
        <v>0</v>
      </c>
      <c r="PT85" s="222">
        <f>IF('SNL Operating Data'!PY120="NA","",'SNL Operating Data'!PY120)</f>
        <v>0</v>
      </c>
      <c r="PU85" s="222">
        <f>IF('SNL Operating Data'!PZ120="NA","",'SNL Operating Data'!PZ120)</f>
        <v>0</v>
      </c>
      <c r="PV85" s="222">
        <f>IF('SNL Operating Data'!QA120="NA","",'SNL Operating Data'!QA120)</f>
        <v>2931645</v>
      </c>
      <c r="PW85" s="222">
        <f>IF('SNL Operating Data'!QB120="NA","",'SNL Operating Data'!QB120)</f>
        <v>3536441</v>
      </c>
      <c r="PX85" s="222">
        <f>IF('SNL Operating Data'!QC120="NA","",'SNL Operating Data'!QC120)</f>
        <v>3010446</v>
      </c>
      <c r="PY85" s="222">
        <f>IF('SNL Operating Data'!QD120="NA","",'SNL Operating Data'!QD120)</f>
        <v>2514831</v>
      </c>
      <c r="PZ85" s="222">
        <f>IF('SNL Operating Data'!QE120="NA","",'SNL Operating Data'!QE120)</f>
        <v>3217522</v>
      </c>
      <c r="QA85" s="222">
        <f>IF('SNL Operating Data'!QF120="NA","",'SNL Operating Data'!QF120)</f>
        <v>34514059</v>
      </c>
      <c r="QB85" s="222">
        <f>IF('SNL Operating Data'!QG120="NA","",'SNL Operating Data'!QG120)</f>
        <v>32306447</v>
      </c>
      <c r="QC85" s="222">
        <f>IF('SNL Operating Data'!QH120="NA","",'SNL Operating Data'!QH120)</f>
        <v>33491087</v>
      </c>
      <c r="QD85" s="222">
        <f>IF('SNL Operating Data'!QI120="NA","",'SNL Operating Data'!QI120)</f>
        <v>28885186</v>
      </c>
      <c r="QE85" s="222">
        <f>IF('SNL Operating Data'!QJ120="NA","",'SNL Operating Data'!QJ120)</f>
        <v>26798436</v>
      </c>
      <c r="QF85" s="222">
        <f>IF('SNL Operating Data'!QK120="NA","",'SNL Operating Data'!QK120)</f>
        <v>52431037</v>
      </c>
      <c r="QG85" s="222">
        <f>IF('SNL Operating Data'!QL120="NA","",'SNL Operating Data'!QL120)</f>
        <v>53501535</v>
      </c>
      <c r="QH85" s="222">
        <f>IF('SNL Operating Data'!QM120="NA","",'SNL Operating Data'!QM120)</f>
        <v>51747177</v>
      </c>
      <c r="QI85" s="222">
        <f>IF('SNL Operating Data'!QN120="NA","",'SNL Operating Data'!QN120)</f>
        <v>49660609</v>
      </c>
      <c r="QJ85" s="222">
        <f>IF('SNL Operating Data'!QO120="NA","",'SNL Operating Data'!QO120)</f>
        <v>54591559</v>
      </c>
      <c r="QK85" s="222">
        <f>IF('SNL Operating Data'!QP120="NA","",'SNL Operating Data'!QP120)</f>
        <v>0</v>
      </c>
      <c r="QL85" s="222">
        <f>IF('SNL Operating Data'!QQ120="NA","",'SNL Operating Data'!QQ120)</f>
        <v>0</v>
      </c>
      <c r="QM85" s="222">
        <f>IF('SNL Operating Data'!QR120="NA","",'SNL Operating Data'!QR120)</f>
        <v>0</v>
      </c>
      <c r="QN85" s="222">
        <f>IF('SNL Operating Data'!QS120="NA","",'SNL Operating Data'!QS120)</f>
        <v>0</v>
      </c>
      <c r="QO85" s="222">
        <f>IF('SNL Operating Data'!QT120="NA","",'SNL Operating Data'!QT120)</f>
        <v>0</v>
      </c>
      <c r="QP85" s="222">
        <f>IF('SNL Operating Data'!QU120="NA","",'SNL Operating Data'!QU120)</f>
        <v>0</v>
      </c>
      <c r="QQ85" s="222">
        <f>IF('SNL Operating Data'!QV120="NA","",'SNL Operating Data'!QV120)</f>
        <v>0</v>
      </c>
      <c r="QR85" s="222">
        <f>IF('SNL Operating Data'!QW120="NA","",'SNL Operating Data'!QW120)</f>
        <v>0</v>
      </c>
      <c r="QS85" s="222">
        <f>IF('SNL Operating Data'!QX120="NA","",'SNL Operating Data'!QX120)</f>
        <v>0</v>
      </c>
      <c r="QT85" s="222">
        <f>IF('SNL Operating Data'!QY120="NA","",'SNL Operating Data'!QY120)</f>
        <v>0</v>
      </c>
      <c r="QU85" s="222">
        <f>IF('SNL Operating Data'!QZ120="NA","",'SNL Operating Data'!QZ120)</f>
        <v>0</v>
      </c>
      <c r="QV85" s="222">
        <f>IF('SNL Operating Data'!RA120="NA","",'SNL Operating Data'!RA120)</f>
        <v>0</v>
      </c>
      <c r="QW85" s="222">
        <f>IF('SNL Operating Data'!RB120="NA","",'SNL Operating Data'!RB120)</f>
        <v>0</v>
      </c>
      <c r="QX85" s="222">
        <f>IF('SNL Operating Data'!RC120="NA","",'SNL Operating Data'!RC120)</f>
        <v>0</v>
      </c>
      <c r="QY85" s="222">
        <f>IF('SNL Operating Data'!RD120="NA","",'SNL Operating Data'!RD120)</f>
        <v>0</v>
      </c>
      <c r="QZ85" s="222" t="str">
        <f>IF('SNL Operating Data'!RE120="NA","",'SNL Operating Data'!RE120)</f>
        <v/>
      </c>
      <c r="RA85" s="222" t="str">
        <f>IF('SNL Operating Data'!RF120="NA","",'SNL Operating Data'!RF120)</f>
        <v/>
      </c>
      <c r="RB85" s="222" t="str">
        <f>IF('SNL Operating Data'!RG120="NA","",'SNL Operating Data'!RG120)</f>
        <v/>
      </c>
      <c r="RC85" s="222" t="str">
        <f>IF('SNL Operating Data'!RH120="NA","",'SNL Operating Data'!RH120)</f>
        <v/>
      </c>
      <c r="RD85" s="222" t="str">
        <f>IF('SNL Operating Data'!RI120="NA","",'SNL Operating Data'!RI120)</f>
        <v/>
      </c>
      <c r="RE85" s="222">
        <f>IF('SNL Operating Data'!RJ120="NA","",'SNL Operating Data'!RJ120)</f>
        <v>0</v>
      </c>
      <c r="RF85" s="222">
        <f>IF('SNL Operating Data'!RK120="NA","",'SNL Operating Data'!RK120)</f>
        <v>0</v>
      </c>
      <c r="RG85" s="222">
        <f>IF('SNL Operating Data'!RL120="NA","",'SNL Operating Data'!RL120)</f>
        <v>0</v>
      </c>
      <c r="RH85" s="222">
        <f>IF('SNL Operating Data'!RM120="NA","",'SNL Operating Data'!RM120)</f>
        <v>0</v>
      </c>
      <c r="RI85" s="222" t="str">
        <f>IF('SNL Operating Data'!RN120="NA","",'SNL Operating Data'!RN120)</f>
        <v/>
      </c>
      <c r="RJ85" s="222">
        <f>IF('SNL Operating Data'!RO120="NA","",'SNL Operating Data'!RO120)</f>
        <v>12987082</v>
      </c>
      <c r="RK85" s="222">
        <f>IF('SNL Operating Data'!RP120="NA","",'SNL Operating Data'!RP120)</f>
        <v>13970664</v>
      </c>
      <c r="RL85" s="222">
        <f>IF('SNL Operating Data'!RQ120="NA","",'SNL Operating Data'!RQ120)</f>
        <v>15871590</v>
      </c>
      <c r="RM85" s="222">
        <f>IF('SNL Operating Data'!RR120="NA","",'SNL Operating Data'!RR120)</f>
        <v>14576632</v>
      </c>
      <c r="RN85" s="222" t="str">
        <f>IF('SNL Operating Data'!RS120="NA","",'SNL Operating Data'!RS120)</f>
        <v/>
      </c>
      <c r="RO85" s="222">
        <f>IF('SNL Operating Data'!RT120="NA","",'SNL Operating Data'!RT120)</f>
        <v>0</v>
      </c>
      <c r="RP85" s="222">
        <f>IF('SNL Operating Data'!RU120="NA","",'SNL Operating Data'!RU120)</f>
        <v>0</v>
      </c>
      <c r="RQ85" s="222">
        <f>IF('SNL Operating Data'!RV120="NA","",'SNL Operating Data'!RV120)</f>
        <v>0</v>
      </c>
      <c r="RR85" s="222">
        <f>IF('SNL Operating Data'!RW120="NA","",'SNL Operating Data'!RW120)</f>
        <v>0</v>
      </c>
      <c r="RS85" s="222">
        <f>IF('SNL Operating Data'!RX120="NA","",'SNL Operating Data'!RX120)</f>
        <v>0</v>
      </c>
      <c r="RT85" s="222">
        <f>IF('SNL Operating Data'!RY120="NA","",'SNL Operating Data'!RY120)</f>
        <v>0</v>
      </c>
      <c r="RU85" s="222">
        <f>IF('SNL Operating Data'!RZ120="NA","",'SNL Operating Data'!RZ120)</f>
        <v>0</v>
      </c>
      <c r="RV85" s="222">
        <f>IF('SNL Operating Data'!SA120="NA","",'SNL Operating Data'!SA120)</f>
        <v>0</v>
      </c>
      <c r="RW85" s="222">
        <f>IF('SNL Operating Data'!SB120="NA","",'SNL Operating Data'!SB120)</f>
        <v>0</v>
      </c>
      <c r="RX85" s="222">
        <f>IF('SNL Operating Data'!SC120="NA","",'SNL Operating Data'!SC120)</f>
        <v>0</v>
      </c>
      <c r="RY85" s="222">
        <f>IF('SNL Operating Data'!SD120="NA","",'SNL Operating Data'!SD120)</f>
        <v>22420317</v>
      </c>
      <c r="RZ85" s="222">
        <f>IF('SNL Operating Data'!SE120="NA","",'SNL Operating Data'!SE120)</f>
        <v>23176136</v>
      </c>
      <c r="SA85" s="222">
        <f>IF('SNL Operating Data'!SF120="NA","",'SNL Operating Data'!SF120)</f>
        <v>23942892</v>
      </c>
      <c r="SB85" s="222">
        <f>IF('SNL Operating Data'!SG120="NA","",'SNL Operating Data'!SG120)</f>
        <v>22698581</v>
      </c>
      <c r="SC85" s="222">
        <f>IF('SNL Operating Data'!SH120="NA","",'SNL Operating Data'!SH120)</f>
        <v>23409280</v>
      </c>
      <c r="SD85" s="222">
        <f>IF('SNL Operating Data'!SI120="NA","",'SNL Operating Data'!SI120)</f>
        <v>968784</v>
      </c>
      <c r="SE85" s="222">
        <f>IF('SNL Operating Data'!SJ120="NA","",'SNL Operating Data'!SJ120)</f>
        <v>412262</v>
      </c>
      <c r="SF85" s="222">
        <f>IF('SNL Operating Data'!SK120="NA","",'SNL Operating Data'!SK120)</f>
        <v>0</v>
      </c>
      <c r="SG85" s="222">
        <f>IF('SNL Operating Data'!SL120="NA","",'SNL Operating Data'!SL120)</f>
        <v>0</v>
      </c>
      <c r="SH85" s="222">
        <f>IF('SNL Operating Data'!SM120="NA","",'SNL Operating Data'!SM120)</f>
        <v>0</v>
      </c>
      <c r="SI85" s="222">
        <f>IF('SNL Operating Data'!SN120="NA","",'SNL Operating Data'!SN120)</f>
        <v>10247953</v>
      </c>
      <c r="SJ85" s="222">
        <f>IF('SNL Operating Data'!SO120="NA","",'SNL Operating Data'!SO120)</f>
        <v>9208668</v>
      </c>
      <c r="SK85" s="222">
        <f>IF('SNL Operating Data'!SP120="NA","",'SNL Operating Data'!SP120)</f>
        <v>9577698</v>
      </c>
      <c r="SL85" s="222">
        <f>IF('SNL Operating Data'!SQ120="NA","",'SNL Operating Data'!SQ120)</f>
        <v>9214307</v>
      </c>
      <c r="SM85" s="222">
        <f>IF('SNL Operating Data'!SR120="NA","",'SNL Operating Data'!SR120)</f>
        <v>9176031</v>
      </c>
      <c r="SN85" s="222">
        <f>IF('SNL Operating Data'!SS120="NA","",'SNL Operating Data'!SS120)</f>
        <v>5214296</v>
      </c>
      <c r="SO85" s="222">
        <f>IF('SNL Operating Data'!ST120="NA","",'SNL Operating Data'!ST120)</f>
        <v>7451445</v>
      </c>
      <c r="SP85" s="222">
        <f>IF('SNL Operating Data'!SU120="NA","",'SNL Operating Data'!SU120)</f>
        <v>6937724</v>
      </c>
      <c r="SQ85" s="222">
        <f>IF('SNL Operating Data'!SV120="NA","",'SNL Operating Data'!SV120)</f>
        <v>5134539</v>
      </c>
      <c r="SR85" s="222">
        <f>IF('SNL Operating Data'!SW120="NA","",'SNL Operating Data'!SW120)</f>
        <v>6111025</v>
      </c>
      <c r="SS85" s="222">
        <f>IF('SNL Operating Data'!SX120="NA","",'SNL Operating Data'!SX120)</f>
        <v>0</v>
      </c>
      <c r="ST85" s="222">
        <f>IF('SNL Operating Data'!SY120="NA","",'SNL Operating Data'!SY120)</f>
        <v>0</v>
      </c>
      <c r="SU85" s="222">
        <f>IF('SNL Operating Data'!SZ120="NA","",'SNL Operating Data'!SZ120)</f>
        <v>0</v>
      </c>
      <c r="SV85" s="222">
        <f>IF('SNL Operating Data'!TA120="NA","",'SNL Operating Data'!TA120)</f>
        <v>0</v>
      </c>
      <c r="SW85" s="222">
        <f>IF('SNL Operating Data'!TB120="NA","",'SNL Operating Data'!TB120)</f>
        <v>140878</v>
      </c>
      <c r="SX85" s="222">
        <f>IF('SNL Operating Data'!TC120="NA","",'SNL Operating Data'!TC120)</f>
        <v>10825779</v>
      </c>
      <c r="SY85" s="222">
        <f>IF('SNL Operating Data'!TD120="NA","",'SNL Operating Data'!TD120)</f>
        <v>11184227</v>
      </c>
      <c r="SZ85" s="222">
        <f>IF('SNL Operating Data'!TE120="NA","",'SNL Operating Data'!TE120)</f>
        <v>13420042</v>
      </c>
      <c r="TA85" s="222">
        <f>IF('SNL Operating Data'!TF120="NA","",'SNL Operating Data'!TF120)</f>
        <v>11700918</v>
      </c>
      <c r="TB85" s="222">
        <f>IF('SNL Operating Data'!TG120="NA","",'SNL Operating Data'!TG120)</f>
        <v>12949383</v>
      </c>
      <c r="TC85" s="222">
        <f>IF('SNL Operating Data'!TH120="NA","",'SNL Operating Data'!TH120)</f>
        <v>4710492</v>
      </c>
      <c r="TD85" s="222">
        <f>IF('SNL Operating Data'!TI120="NA","",'SNL Operating Data'!TI120)</f>
        <v>4544184</v>
      </c>
      <c r="TE85" s="222">
        <f>IF('SNL Operating Data'!TJ120="NA","",'SNL Operating Data'!TJ120)</f>
        <v>4266187</v>
      </c>
      <c r="TF85" s="222">
        <f>IF('SNL Operating Data'!TK120="NA","",'SNL Operating Data'!TK120)</f>
        <v>3997413</v>
      </c>
      <c r="TG85" s="222">
        <f>IF('SNL Operating Data'!TL120="NA","",'SNL Operating Data'!TL120)</f>
        <v>4127966</v>
      </c>
      <c r="TH85" s="222">
        <f>IF('SNL Operating Data'!TM120="NA","",'SNL Operating Data'!TM120)</f>
        <v>0</v>
      </c>
      <c r="TI85" s="222">
        <f>IF('SNL Operating Data'!TN120="NA","",'SNL Operating Data'!TN120)</f>
        <v>0</v>
      </c>
      <c r="TJ85" s="222">
        <f>IF('SNL Operating Data'!TO120="NA","",'SNL Operating Data'!TO120)</f>
        <v>0</v>
      </c>
      <c r="TK85" s="222">
        <f>IF('SNL Operating Data'!TP120="NA","",'SNL Operating Data'!TP120)</f>
        <v>0</v>
      </c>
      <c r="TL85" s="222">
        <f>IF('SNL Operating Data'!TQ120="NA","",'SNL Operating Data'!TQ120)</f>
        <v>0</v>
      </c>
      <c r="TM85" s="222">
        <f>IF('SNL Operating Data'!TR120="NA","",'SNL Operating Data'!TR120)</f>
        <v>3692211</v>
      </c>
      <c r="TN85" s="222">
        <f>IF('SNL Operating Data'!TS120="NA","",'SNL Operating Data'!TS120)</f>
        <v>3678922</v>
      </c>
      <c r="TO85" s="222">
        <f>IF('SNL Operating Data'!TT120="NA","",'SNL Operating Data'!TT120)</f>
        <v>2558141</v>
      </c>
      <c r="TP85" s="222">
        <f>IF('SNL Operating Data'!TU120="NA","",'SNL Operating Data'!TU120)</f>
        <v>3113925</v>
      </c>
      <c r="TQ85" s="222">
        <f>IF('SNL Operating Data'!TV120="NA","",'SNL Operating Data'!TV120)</f>
        <v>2841625</v>
      </c>
      <c r="TR85" s="222">
        <f>IF('SNL Operating Data'!TW120="NA","",'SNL Operating Data'!TW120)</f>
        <v>4774136</v>
      </c>
      <c r="TS85" s="222">
        <f>IF('SNL Operating Data'!TX120="NA","",'SNL Operating Data'!TX120)</f>
        <v>5787950</v>
      </c>
      <c r="TT85" s="222">
        <f>IF('SNL Operating Data'!TY120="NA","",'SNL Operating Data'!TY120)</f>
        <v>6132970</v>
      </c>
      <c r="TU85" s="222">
        <f>IF('SNL Operating Data'!TZ120="NA","",'SNL Operating Data'!TZ120)</f>
        <v>6152293</v>
      </c>
      <c r="TV85" s="222">
        <f>IF('SNL Operating Data'!UA120="NA","",'SNL Operating Data'!UA120)</f>
        <v>5970082</v>
      </c>
      <c r="TW85" s="222">
        <f>IF('SNL Operating Data'!UB120="NA","",'SNL Operating Data'!UB120)</f>
        <v>15255081</v>
      </c>
      <c r="TX85" s="222">
        <f>IF('SNL Operating Data'!UC120="NA","",'SNL Operating Data'!UC120)</f>
        <v>10615897</v>
      </c>
      <c r="TY85" s="222">
        <f>IF('SNL Operating Data'!UD120="NA","",'SNL Operating Data'!UD120)</f>
        <v>12540012</v>
      </c>
      <c r="TZ85" s="222">
        <f>IF('SNL Operating Data'!UE120="NA","",'SNL Operating Data'!UE120)</f>
        <v>10184310</v>
      </c>
      <c r="UA85" s="222">
        <f>IF('SNL Operating Data'!UF120="NA","",'SNL Operating Data'!UF120)</f>
        <v>8926178</v>
      </c>
      <c r="UB85" s="222">
        <f>IF('SNL Operating Data'!UG120="NA","",'SNL Operating Data'!UG120)</f>
        <v>4578393</v>
      </c>
      <c r="UC85" s="222">
        <f>IF('SNL Operating Data'!UH120="NA","",'SNL Operating Data'!UH120)</f>
        <v>5292497</v>
      </c>
      <c r="UD85" s="222">
        <f>IF('SNL Operating Data'!UI120="NA","",'SNL Operating Data'!UI120)</f>
        <v>4627288</v>
      </c>
      <c r="UE85" s="222">
        <f>IF('SNL Operating Data'!UJ120="NA","",'SNL Operating Data'!UJ120)</f>
        <v>4002588</v>
      </c>
      <c r="UF85" s="222">
        <f>IF('SNL Operating Data'!UK120="NA","",'SNL Operating Data'!UK120)</f>
        <v>5872725</v>
      </c>
      <c r="UG85" s="222">
        <f>IF('SNL Operating Data'!UL120="NA","",'SNL Operating Data'!UL120)</f>
        <v>18263411</v>
      </c>
      <c r="UH85" s="222">
        <f>IF('SNL Operating Data'!UM120="NA","",'SNL Operating Data'!UM120)</f>
        <v>17792740</v>
      </c>
      <c r="UI85" s="222">
        <f>IF('SNL Operating Data'!UN120="NA","",'SNL Operating Data'!UN120)</f>
        <v>15352148</v>
      </c>
      <c r="UJ85" s="222">
        <f>IF('SNL Operating Data'!UO120="NA","",'SNL Operating Data'!UO120)</f>
        <v>13442167</v>
      </c>
      <c r="UK85" s="222">
        <f>IF('SNL Operating Data'!UP120="NA","",'SNL Operating Data'!UP120)</f>
        <v>15100213</v>
      </c>
      <c r="UL85" s="222">
        <f>IF('SNL Operating Data'!UQ120="NA","",'SNL Operating Data'!UQ120)</f>
        <v>12857693</v>
      </c>
      <c r="UM85" s="222">
        <f>IF('SNL Operating Data'!UR120="NA","",'SNL Operating Data'!UR120)</f>
        <v>14955419</v>
      </c>
      <c r="UN85" s="222">
        <f>IF('SNL Operating Data'!US120="NA","",'SNL Operating Data'!US120)</f>
        <v>14938125</v>
      </c>
      <c r="UO85" s="222">
        <f>IF('SNL Operating Data'!UT120="NA","",'SNL Operating Data'!UT120)</f>
        <v>14377313</v>
      </c>
      <c r="UP85" s="222">
        <f>IF('SNL Operating Data'!UU120="NA","",'SNL Operating Data'!UU120)</f>
        <v>14754732</v>
      </c>
      <c r="UQ85" s="222">
        <f>IF('SNL Operating Data'!UV120="NA","",'SNL Operating Data'!UV120)</f>
        <v>0</v>
      </c>
      <c r="UR85" s="222">
        <f>IF('SNL Operating Data'!UW120="NA","",'SNL Operating Data'!UW120)</f>
        <v>0</v>
      </c>
      <c r="US85" s="222">
        <f>IF('SNL Operating Data'!UX120="NA","",'SNL Operating Data'!UX120)</f>
        <v>0</v>
      </c>
      <c r="UT85" s="222">
        <f>IF('SNL Operating Data'!UY120="NA","",'SNL Operating Data'!UY120)</f>
        <v>0</v>
      </c>
      <c r="UU85" s="222">
        <f>IF('SNL Operating Data'!UZ120="NA","",'SNL Operating Data'!UZ120)</f>
        <v>0</v>
      </c>
      <c r="UV85" s="222">
        <f>IF('SNL Operating Data'!VA120="NA","",'SNL Operating Data'!VA120)</f>
        <v>19743413</v>
      </c>
      <c r="UW85" s="222">
        <f>IF('SNL Operating Data'!VB120="NA","",'SNL Operating Data'!VB120)</f>
        <v>19748460</v>
      </c>
      <c r="UX85" s="222">
        <f>IF('SNL Operating Data'!VC120="NA","",'SNL Operating Data'!VC120)</f>
        <v>19464415</v>
      </c>
      <c r="UY85" s="222">
        <f>IF('SNL Operating Data'!VD120="NA","",'SNL Operating Data'!VD120)</f>
        <v>18545259</v>
      </c>
      <c r="UZ85" s="222">
        <f>IF('SNL Operating Data'!VE120="NA","",'SNL Operating Data'!VE120)</f>
        <v>18736631</v>
      </c>
      <c r="VA85" s="222">
        <f>IF('SNL Operating Data'!VF120="NA","",'SNL Operating Data'!VF120)</f>
        <v>0</v>
      </c>
      <c r="VB85" s="222">
        <f>IF('SNL Operating Data'!VG120="NA","",'SNL Operating Data'!VG120)</f>
        <v>0</v>
      </c>
      <c r="VC85" s="222">
        <f>IF('SNL Operating Data'!VH120="NA","",'SNL Operating Data'!VH120)</f>
        <v>0</v>
      </c>
      <c r="VD85" s="222">
        <f>IF('SNL Operating Data'!VI120="NA","",'SNL Operating Data'!VI120)</f>
        <v>0</v>
      </c>
      <c r="VE85" s="222">
        <f>IF('SNL Operating Data'!VJ120="NA","",'SNL Operating Data'!VJ120)</f>
        <v>0</v>
      </c>
      <c r="VF85" s="222">
        <f>IF('SNL Operating Data'!VK120="NA","",'SNL Operating Data'!VK120)</f>
        <v>0</v>
      </c>
      <c r="VG85" s="222">
        <f>IF('SNL Operating Data'!VL120="NA","",'SNL Operating Data'!VL120)</f>
        <v>0</v>
      </c>
      <c r="VH85" s="222">
        <f>IF('SNL Operating Data'!VM120="NA","",'SNL Operating Data'!VM120)</f>
        <v>0</v>
      </c>
      <c r="VI85" s="222">
        <f>IF('SNL Operating Data'!VN120="NA","",'SNL Operating Data'!VN120)</f>
        <v>0</v>
      </c>
      <c r="VJ85" s="222">
        <f>IF('SNL Operating Data'!VO120="NA","",'SNL Operating Data'!VO120)</f>
        <v>0</v>
      </c>
      <c r="VK85" s="222">
        <f>IF('SNL Operating Data'!VP120="NA","",'SNL Operating Data'!VP120)</f>
        <v>7610986</v>
      </c>
      <c r="VL85" s="222">
        <f>IF('SNL Operating Data'!VQ120="NA","",'SNL Operating Data'!VQ120)</f>
        <v>0</v>
      </c>
      <c r="VM85" s="222">
        <f>IF('SNL Operating Data'!VR120="NA","",'SNL Operating Data'!VR120)</f>
        <v>0</v>
      </c>
      <c r="VN85" s="222">
        <f>IF('SNL Operating Data'!VS120="NA","",'SNL Operating Data'!VS120)</f>
        <v>0</v>
      </c>
      <c r="VO85" s="222">
        <f>IF('SNL Operating Data'!VT120="NA","",'SNL Operating Data'!VT120)</f>
        <v>0</v>
      </c>
      <c r="VP85" s="222">
        <f>IF('SNL Operating Data'!VU120="NA","",'SNL Operating Data'!VU120)</f>
        <v>3613698</v>
      </c>
      <c r="VQ85" s="222">
        <f>IF('SNL Operating Data'!VV120="NA","",'SNL Operating Data'!VV120)</f>
        <v>3880755</v>
      </c>
      <c r="VR85" s="222">
        <f>IF('SNL Operating Data'!VW120="NA","",'SNL Operating Data'!VW120)</f>
        <v>3897114</v>
      </c>
      <c r="VS85" s="222">
        <f>IF('SNL Operating Data'!VX120="NA","",'SNL Operating Data'!VX120)</f>
        <v>3720122</v>
      </c>
      <c r="VT85" s="222">
        <f>IF('SNL Operating Data'!VY120="NA","",'SNL Operating Data'!VY120)</f>
        <v>3887398</v>
      </c>
      <c r="VU85" s="222">
        <f>IF('SNL Operating Data'!VZ120="NA","",'SNL Operating Data'!VZ120)</f>
        <v>476397</v>
      </c>
      <c r="VV85" s="222">
        <f>IF('SNL Operating Data'!WA120="NA","",'SNL Operating Data'!WA120)</f>
        <v>0</v>
      </c>
      <c r="VW85" s="222">
        <f>IF('SNL Operating Data'!WB120="NA","",'SNL Operating Data'!WB120)</f>
        <v>0</v>
      </c>
      <c r="VX85" s="222">
        <f>IF('SNL Operating Data'!WC120="NA","",'SNL Operating Data'!WC120)</f>
        <v>0</v>
      </c>
      <c r="VY85" s="222">
        <f>IF('SNL Operating Data'!WD120="NA","",'SNL Operating Data'!WD120)</f>
        <v>0</v>
      </c>
      <c r="VZ85" s="222">
        <f>IF('SNL Operating Data'!WE120="NA","",'SNL Operating Data'!WE120)</f>
        <v>3500521</v>
      </c>
      <c r="WA85" s="222">
        <f>IF('SNL Operating Data'!WF120="NA","",'SNL Operating Data'!WF120)</f>
        <v>3365853</v>
      </c>
      <c r="WB85" s="222">
        <f>IF('SNL Operating Data'!WG120="NA","",'SNL Operating Data'!WG120)</f>
        <v>3116191</v>
      </c>
      <c r="WC85" s="222">
        <f>IF('SNL Operating Data'!WH120="NA","",'SNL Operating Data'!WH120)</f>
        <v>3109536</v>
      </c>
      <c r="WD85" s="222">
        <f>IF('SNL Operating Data'!WI120="NA","",'SNL Operating Data'!WI120)</f>
        <v>2625392</v>
      </c>
      <c r="WE85" s="222">
        <f>IF('SNL Operating Data'!WJ120="NA","",'SNL Operating Data'!WJ120)</f>
        <v>10850165</v>
      </c>
      <c r="WF85" s="222">
        <f>IF('SNL Operating Data'!WK120="NA","",'SNL Operating Data'!WK120)</f>
        <v>11981174</v>
      </c>
      <c r="WG85" s="222">
        <f>IF('SNL Operating Data'!WL120="NA","",'SNL Operating Data'!WL120)</f>
        <v>12236091</v>
      </c>
      <c r="WH85" s="222">
        <f>IF('SNL Operating Data'!WM120="NA","",'SNL Operating Data'!WM120)</f>
        <v>13694071</v>
      </c>
      <c r="WI85" s="222">
        <f>IF('SNL Operating Data'!WN120="NA","",'SNL Operating Data'!WN120)</f>
        <v>13537588</v>
      </c>
      <c r="WJ85" s="222">
        <f>IF('SNL Operating Data'!WO120="NA","",'SNL Operating Data'!WO120)</f>
        <v>0</v>
      </c>
      <c r="WK85" s="222">
        <f>IF('SNL Operating Data'!WP120="NA","",'SNL Operating Data'!WP120)</f>
        <v>0</v>
      </c>
      <c r="WL85" s="222">
        <f>IF('SNL Operating Data'!WQ120="NA","",'SNL Operating Data'!WQ120)</f>
        <v>0</v>
      </c>
      <c r="WM85" s="222">
        <f>IF('SNL Operating Data'!WR120="NA","",'SNL Operating Data'!WR120)</f>
        <v>0</v>
      </c>
      <c r="WN85" s="222">
        <f>IF('SNL Operating Data'!WS120="NA","",'SNL Operating Data'!WS120)</f>
        <v>0</v>
      </c>
      <c r="WO85" s="222">
        <f>IF('SNL Operating Data'!WT120="NA","",'SNL Operating Data'!WT120)</f>
        <v>41154151</v>
      </c>
      <c r="WP85" s="222">
        <f>IF('SNL Operating Data'!WU120="NA","",'SNL Operating Data'!WU120)</f>
        <v>42801222</v>
      </c>
      <c r="WQ85" s="222">
        <f>IF('SNL Operating Data'!WV120="NA","",'SNL Operating Data'!WV120)</f>
        <v>36490411</v>
      </c>
      <c r="WR85" s="222">
        <f>IF('SNL Operating Data'!WW120="NA","",'SNL Operating Data'!WW120)</f>
        <v>36588358</v>
      </c>
      <c r="WS85" s="222">
        <f>IF('SNL Operating Data'!WX120="NA","",'SNL Operating Data'!WX120)</f>
        <v>37074515</v>
      </c>
      <c r="WT85" s="222">
        <f>IF('SNL Operating Data'!WY120="NA","",'SNL Operating Data'!WY120)</f>
        <v>0</v>
      </c>
      <c r="WU85" s="222">
        <f>IF('SNL Operating Data'!WZ120="NA","",'SNL Operating Data'!WZ120)</f>
        <v>0</v>
      </c>
      <c r="WV85" s="222">
        <f>IF('SNL Operating Data'!XA120="NA","",'SNL Operating Data'!XA120)</f>
        <v>0</v>
      </c>
      <c r="WW85" s="222">
        <f>IF('SNL Operating Data'!XB120="NA","",'SNL Operating Data'!XB120)</f>
        <v>0</v>
      </c>
      <c r="WX85" s="222">
        <f>IF('SNL Operating Data'!XC120="NA","",'SNL Operating Data'!XC120)</f>
        <v>0</v>
      </c>
      <c r="WY85" s="222">
        <f>IF('SNL Operating Data'!XD120="NA","",'SNL Operating Data'!XD120)</f>
        <v>652183</v>
      </c>
      <c r="WZ85" s="222">
        <f>IF('SNL Operating Data'!XE120="NA","",'SNL Operating Data'!XE120)</f>
        <v>876857</v>
      </c>
      <c r="XA85" s="222">
        <f>IF('SNL Operating Data'!XF120="NA","",'SNL Operating Data'!XF120)</f>
        <v>979880</v>
      </c>
      <c r="XB85" s="222">
        <f>IF('SNL Operating Data'!XG120="NA","",'SNL Operating Data'!XG120)</f>
        <v>1048115</v>
      </c>
      <c r="XC85" s="222">
        <f>IF('SNL Operating Data'!XH120="NA","",'SNL Operating Data'!XH120)</f>
        <v>1079183</v>
      </c>
      <c r="XD85" s="222">
        <f>IF('SNL Operating Data'!XI120="NA","",'SNL Operating Data'!XI120)</f>
        <v>0</v>
      </c>
      <c r="XE85" s="222">
        <f>IF('SNL Operating Data'!XJ120="NA","",'SNL Operating Data'!XJ120)</f>
        <v>0</v>
      </c>
      <c r="XF85" s="222">
        <f>IF('SNL Operating Data'!XK120="NA","",'SNL Operating Data'!XK120)</f>
        <v>644730</v>
      </c>
      <c r="XG85" s="222">
        <f>IF('SNL Operating Data'!XL120="NA","",'SNL Operating Data'!XL120)</f>
        <v>763872</v>
      </c>
      <c r="XH85" s="222">
        <f>IF('SNL Operating Data'!XM120="NA","",'SNL Operating Data'!XM120)</f>
        <v>765301</v>
      </c>
      <c r="XI85" s="222">
        <f>IF('SNL Operating Data'!XN120="NA","",'SNL Operating Data'!XN120)</f>
        <v>149260</v>
      </c>
      <c r="XJ85" s="222">
        <f>IF('SNL Operating Data'!XO120="NA","",'SNL Operating Data'!XO120)</f>
        <v>127908</v>
      </c>
      <c r="XK85" s="222">
        <f>IF('SNL Operating Data'!XP120="NA","",'SNL Operating Data'!XP120)</f>
        <v>132457</v>
      </c>
      <c r="XL85" s="222">
        <f>IF('SNL Operating Data'!XQ120="NA","",'SNL Operating Data'!XQ120)</f>
        <v>156196</v>
      </c>
      <c r="XM85" s="222">
        <f>IF('SNL Operating Data'!XR120="NA","",'SNL Operating Data'!XR120)</f>
        <v>88311</v>
      </c>
      <c r="XN85" s="222">
        <f>IF('SNL Operating Data'!XS120="NA","",'SNL Operating Data'!XS120)</f>
        <v>0</v>
      </c>
      <c r="XO85" s="222">
        <f>IF('SNL Operating Data'!XT120="NA","",'SNL Operating Data'!XT120)</f>
        <v>0</v>
      </c>
      <c r="XP85" s="222">
        <f>IF('SNL Operating Data'!XU120="NA","",'SNL Operating Data'!XU120)</f>
        <v>0</v>
      </c>
      <c r="XQ85" s="222">
        <f>IF('SNL Operating Data'!XV120="NA","",'SNL Operating Data'!XV120)</f>
        <v>0</v>
      </c>
      <c r="XR85" s="222">
        <f>IF('SNL Operating Data'!XW120="NA","",'SNL Operating Data'!XW120)</f>
        <v>0</v>
      </c>
      <c r="XS85" s="222">
        <f>IF('SNL Operating Data'!XX120="NA","",'SNL Operating Data'!XX120)</f>
        <v>74067743</v>
      </c>
      <c r="XT85" s="222">
        <f>IF('SNL Operating Data'!XY120="NA","",'SNL Operating Data'!XY120)</f>
        <v>73706709</v>
      </c>
      <c r="XU85" s="222">
        <f>IF('SNL Operating Data'!XZ120="NA","",'SNL Operating Data'!XZ120)</f>
        <v>75224120</v>
      </c>
      <c r="XV85" s="222">
        <f>IF('SNL Operating Data'!YA120="NA","",'SNL Operating Data'!YA120)</f>
        <v>80622711</v>
      </c>
      <c r="XW85" s="222" t="str">
        <f>IF('SNL Operating Data'!YB120="NA","",'SNL Operating Data'!YB120)</f>
        <v/>
      </c>
      <c r="XX85" s="222">
        <f>IF('SNL Operating Data'!YC120="NA","",'SNL Operating Data'!YC120)</f>
        <v>0</v>
      </c>
      <c r="XY85" s="222">
        <f>IF('SNL Operating Data'!YD120="NA","",'SNL Operating Data'!YD120)</f>
        <v>0</v>
      </c>
      <c r="XZ85" s="222">
        <f>IF('SNL Operating Data'!YE120="NA","",'SNL Operating Data'!YE120)</f>
        <v>0</v>
      </c>
      <c r="YA85" s="222">
        <f>IF('SNL Operating Data'!YF120="NA","",'SNL Operating Data'!YF120)</f>
        <v>0</v>
      </c>
      <c r="YB85" s="222">
        <f>IF('SNL Operating Data'!YG120="NA","",'SNL Operating Data'!YG120)</f>
        <v>0</v>
      </c>
      <c r="YC85" s="222">
        <f>IF('SNL Operating Data'!YH120="NA","",'SNL Operating Data'!YH120)</f>
        <v>12569839</v>
      </c>
      <c r="YD85" s="222">
        <f>IF('SNL Operating Data'!YI120="NA","",'SNL Operating Data'!YI120)</f>
        <v>12535653</v>
      </c>
      <c r="YE85" s="222">
        <f>IF('SNL Operating Data'!YJ120="NA","",'SNL Operating Data'!YJ120)</f>
        <v>9868604</v>
      </c>
      <c r="YF85" s="222">
        <f>IF('SNL Operating Data'!YK120="NA","",'SNL Operating Data'!YK120)</f>
        <v>8517512</v>
      </c>
      <c r="YG85" s="222">
        <f>IF('SNL Operating Data'!YL120="NA","",'SNL Operating Data'!YL120)</f>
        <v>9066476</v>
      </c>
      <c r="YH85" s="222">
        <f>IF('SNL Operating Data'!YM120="NA","",'SNL Operating Data'!YM120)</f>
        <v>3843426</v>
      </c>
      <c r="YI85" s="222">
        <f>IF('SNL Operating Data'!YN120="NA","",'SNL Operating Data'!YN120)</f>
        <v>2751646</v>
      </c>
      <c r="YJ85" s="222">
        <f>IF('SNL Operating Data'!YO120="NA","",'SNL Operating Data'!YO120)</f>
        <v>2520353</v>
      </c>
      <c r="YK85" s="222">
        <f>IF('SNL Operating Data'!YP120="NA","",'SNL Operating Data'!YP120)</f>
        <v>1805862</v>
      </c>
      <c r="YL85" s="222">
        <f>IF('SNL Operating Data'!YQ120="NA","",'SNL Operating Data'!YQ120)</f>
        <v>2384912</v>
      </c>
      <c r="YM85" s="222">
        <f>IF('SNL Operating Data'!YR120="NA","",'SNL Operating Data'!YR120)</f>
        <v>25244017</v>
      </c>
      <c r="YN85" s="222">
        <f>IF('SNL Operating Data'!YS120="NA","",'SNL Operating Data'!YS120)</f>
        <v>22606094</v>
      </c>
      <c r="YO85" s="222">
        <f>IF('SNL Operating Data'!YT120="NA","",'SNL Operating Data'!YT120)</f>
        <v>20972277</v>
      </c>
      <c r="YP85" s="222">
        <f>IF('SNL Operating Data'!YU120="NA","",'SNL Operating Data'!YU120)</f>
        <v>19782664</v>
      </c>
      <c r="YQ85" s="222">
        <f>IF('SNL Operating Data'!YV120="NA","",'SNL Operating Data'!YV120)</f>
        <v>19770790</v>
      </c>
      <c r="YR85" s="222">
        <f>IF('SNL Operating Data'!YW120="NA","",'SNL Operating Data'!YW120)</f>
        <v>9544235</v>
      </c>
      <c r="YS85" s="222">
        <f>IF('SNL Operating Data'!YX120="NA","",'SNL Operating Data'!YX120)</f>
        <v>11136461</v>
      </c>
      <c r="YT85" s="222">
        <f>IF('SNL Operating Data'!YY120="NA","",'SNL Operating Data'!YY120)</f>
        <v>9927167</v>
      </c>
      <c r="YU85" s="222">
        <f>IF('SNL Operating Data'!YZ120="NA","",'SNL Operating Data'!YZ120)</f>
        <v>10250736</v>
      </c>
      <c r="YV85" s="222">
        <f>IF('SNL Operating Data'!ZA120="NA","",'SNL Operating Data'!ZA120)</f>
        <v>12863098</v>
      </c>
      <c r="YW85" s="222">
        <f>IF('SNL Operating Data'!ZB120="NA","",'SNL Operating Data'!ZB120)</f>
        <v>10479257</v>
      </c>
      <c r="YX85" s="222">
        <f>IF('SNL Operating Data'!ZC120="NA","",'SNL Operating Data'!ZC120)</f>
        <v>11523969</v>
      </c>
      <c r="YY85" s="222">
        <f>IF('SNL Operating Data'!ZD120="NA","",'SNL Operating Data'!ZD120)</f>
        <v>10342928</v>
      </c>
      <c r="YZ85" s="222">
        <f>IF('SNL Operating Data'!ZE120="NA","",'SNL Operating Data'!ZE120)</f>
        <v>10268339</v>
      </c>
      <c r="ZA85" s="222">
        <f>IF('SNL Operating Data'!ZF120="NA","",'SNL Operating Data'!ZF120)</f>
        <v>10654477</v>
      </c>
    </row>
    <row r="86" spans="1:677" s="1" customFormat="1" ht="12" customHeight="1" outlineLevel="1" x14ac:dyDescent="0.2">
      <c r="B86" s="215" t="s">
        <v>60</v>
      </c>
      <c r="C86" s="222">
        <f>IF('SNL Operating Data'!H121="NA","",'SNL Operating Data'!H121)</f>
        <v>14278187</v>
      </c>
      <c r="D86" s="222">
        <f>IF('SNL Operating Data'!I121="NA","",'SNL Operating Data'!I121)</f>
        <v>14562637</v>
      </c>
      <c r="E86" s="222">
        <f>IF('SNL Operating Data'!J121="NA","",'SNL Operating Data'!J121)</f>
        <v>15088727</v>
      </c>
      <c r="F86" s="222">
        <f>IF('SNL Operating Data'!K121="NA","",'SNL Operating Data'!K121)</f>
        <v>14381586</v>
      </c>
      <c r="G86" s="222">
        <f>IF('SNL Operating Data'!L121="NA","",'SNL Operating Data'!L121)</f>
        <v>12371006</v>
      </c>
      <c r="H86" s="222">
        <f>IF('SNL Operating Data'!M121="NA","",'SNL Operating Data'!M121)</f>
        <v>3323302</v>
      </c>
      <c r="I86" s="222">
        <f>IF('SNL Operating Data'!N121="NA","",'SNL Operating Data'!N121)</f>
        <v>2456759</v>
      </c>
      <c r="J86" s="222">
        <f>IF('SNL Operating Data'!O121="NA","",'SNL Operating Data'!O121)</f>
        <v>1425186</v>
      </c>
      <c r="K86" s="222">
        <f>IF('SNL Operating Data'!P121="NA","",'SNL Operating Data'!P121)</f>
        <v>2159072</v>
      </c>
      <c r="L86" s="222">
        <f>IF('SNL Operating Data'!Q121="NA","",'SNL Operating Data'!Q121)</f>
        <v>2821556</v>
      </c>
      <c r="M86" s="222">
        <f>IF('SNL Operating Data'!R121="NA","",'SNL Operating Data'!R121)</f>
        <v>5816459</v>
      </c>
      <c r="N86" s="222">
        <f>IF('SNL Operating Data'!S121="NA","",'SNL Operating Data'!S121)</f>
        <v>7555231</v>
      </c>
      <c r="O86" s="222">
        <f>IF('SNL Operating Data'!T121="NA","",'SNL Operating Data'!T121)</f>
        <v>8958721</v>
      </c>
      <c r="P86" s="222">
        <f>IF('SNL Operating Data'!U121="NA","",'SNL Operating Data'!U121)</f>
        <v>6417417</v>
      </c>
      <c r="Q86" s="222">
        <f>IF('SNL Operating Data'!V121="NA","",'SNL Operating Data'!V121)</f>
        <v>6061205</v>
      </c>
      <c r="R86" s="222">
        <f>IF('SNL Operating Data'!W121="NA","",'SNL Operating Data'!W121)</f>
        <v>302805</v>
      </c>
      <c r="S86" s="222">
        <f>IF('SNL Operating Data'!X121="NA","",'SNL Operating Data'!X121)</f>
        <v>271555</v>
      </c>
      <c r="T86" s="222">
        <f>IF('SNL Operating Data'!Y121="NA","",'SNL Operating Data'!Y121)</f>
        <v>235572</v>
      </c>
      <c r="U86" s="222">
        <f>IF('SNL Operating Data'!Z121="NA","",'SNL Operating Data'!Z121)</f>
        <v>276902</v>
      </c>
      <c r="V86" s="222">
        <f>IF('SNL Operating Data'!AA121="NA","",'SNL Operating Data'!AA121)</f>
        <v>283147</v>
      </c>
      <c r="W86" s="222">
        <f>IF('SNL Operating Data'!AB121="NA","",'SNL Operating Data'!AB121)</f>
        <v>8686809</v>
      </c>
      <c r="X86" s="222">
        <f>IF('SNL Operating Data'!AC121="NA","",'SNL Operating Data'!AC121)</f>
        <v>9178531</v>
      </c>
      <c r="Y86" s="222">
        <f>IF('SNL Operating Data'!AD121="NA","",'SNL Operating Data'!AD121)</f>
        <v>8760439</v>
      </c>
      <c r="Z86" s="222">
        <f>IF('SNL Operating Data'!AE121="NA","",'SNL Operating Data'!AE121)</f>
        <v>8522235</v>
      </c>
      <c r="AA86" s="222">
        <f>IF('SNL Operating Data'!AF121="NA","",'SNL Operating Data'!AF121)</f>
        <v>8439583</v>
      </c>
      <c r="AB86" s="222">
        <f>IF('SNL Operating Data'!AG121="NA","",'SNL Operating Data'!AG121)</f>
        <v>9976293</v>
      </c>
      <c r="AC86" s="222">
        <f>IF('SNL Operating Data'!AH121="NA","",'SNL Operating Data'!AH121)</f>
        <v>12407175</v>
      </c>
      <c r="AD86" s="222">
        <f>IF('SNL Operating Data'!AI121="NA","",'SNL Operating Data'!AI121)</f>
        <v>11600605</v>
      </c>
      <c r="AE86" s="222">
        <f>IF('SNL Operating Data'!AJ121="NA","",'SNL Operating Data'!AJ121)</f>
        <v>12114712</v>
      </c>
      <c r="AF86" s="222">
        <f>IF('SNL Operating Data'!AK121="NA","",'SNL Operating Data'!AK121)</f>
        <v>11336722</v>
      </c>
      <c r="AG86" s="222">
        <f>IF('SNL Operating Data'!AL121="NA","",'SNL Operating Data'!AL121)</f>
        <v>7825768</v>
      </c>
      <c r="AH86" s="222">
        <f>IF('SNL Operating Data'!AM121="NA","",'SNL Operating Data'!AM121)</f>
        <v>7421583</v>
      </c>
      <c r="AI86" s="222">
        <f>IF('SNL Operating Data'!AN121="NA","",'SNL Operating Data'!AN121)</f>
        <v>7156889</v>
      </c>
      <c r="AJ86" s="222">
        <f>IF('SNL Operating Data'!AO121="NA","",'SNL Operating Data'!AO121)</f>
        <v>7598416</v>
      </c>
      <c r="AK86" s="222">
        <f>IF('SNL Operating Data'!AP121="NA","",'SNL Operating Data'!AP121)</f>
        <v>8841581</v>
      </c>
      <c r="AL86" s="222">
        <f>IF('SNL Operating Data'!AQ121="NA","",'SNL Operating Data'!AQ121)</f>
        <v>6098878</v>
      </c>
      <c r="AM86" s="222">
        <f>IF('SNL Operating Data'!AR121="NA","",'SNL Operating Data'!AR121)</f>
        <v>6679814</v>
      </c>
      <c r="AN86" s="222">
        <f>IF('SNL Operating Data'!AS121="NA","",'SNL Operating Data'!AS121)</f>
        <v>6521522</v>
      </c>
      <c r="AO86" s="222">
        <f>IF('SNL Operating Data'!AT121="NA","",'SNL Operating Data'!AT121)</f>
        <v>6187246</v>
      </c>
      <c r="AP86" s="222">
        <f>IF('SNL Operating Data'!AU121="NA","",'SNL Operating Data'!AU121)</f>
        <v>6722298</v>
      </c>
      <c r="AQ86" s="222">
        <f>IF('SNL Operating Data'!AV121="NA","",'SNL Operating Data'!AV121)</f>
        <v>4998184</v>
      </c>
      <c r="AR86" s="222">
        <f>IF('SNL Operating Data'!AW121="NA","",'SNL Operating Data'!AW121)</f>
        <v>5494361</v>
      </c>
      <c r="AS86" s="222">
        <f>IF('SNL Operating Data'!AX121="NA","",'SNL Operating Data'!AX121)</f>
        <v>5344702</v>
      </c>
      <c r="AT86" s="222">
        <f>IF('SNL Operating Data'!AY121="NA","",'SNL Operating Data'!AY121)</f>
        <v>5465161</v>
      </c>
      <c r="AU86" s="222">
        <f>IF('SNL Operating Data'!AZ121="NA","",'SNL Operating Data'!AZ121)</f>
        <v>5437179</v>
      </c>
      <c r="AV86" s="222">
        <f>IF('SNL Operating Data'!BA121="NA","",'SNL Operating Data'!BA121)</f>
        <v>30994170</v>
      </c>
      <c r="AW86" s="222">
        <f>IF('SNL Operating Data'!BB121="NA","",'SNL Operating Data'!BB121)</f>
        <v>32403052</v>
      </c>
      <c r="AX86" s="222">
        <f>IF('SNL Operating Data'!BC121="NA","",'SNL Operating Data'!BC121)</f>
        <v>31931445</v>
      </c>
      <c r="AY86" s="222">
        <f>IF('SNL Operating Data'!BD121="NA","",'SNL Operating Data'!BD121)</f>
        <v>30391153</v>
      </c>
      <c r="AZ86" s="222">
        <f>IF('SNL Operating Data'!BE121="NA","",'SNL Operating Data'!BE121)</f>
        <v>12914912</v>
      </c>
      <c r="BA86" s="222" t="str">
        <f>IF('SNL Operating Data'!BF121="NA","",'SNL Operating Data'!BF121)</f>
        <v/>
      </c>
      <c r="BB86" s="222" t="str">
        <f>IF('SNL Operating Data'!BG121="NA","",'SNL Operating Data'!BG121)</f>
        <v/>
      </c>
      <c r="BC86" s="222" t="str">
        <f>IF('SNL Operating Data'!BH121="NA","",'SNL Operating Data'!BH121)</f>
        <v/>
      </c>
      <c r="BD86" s="222" t="str">
        <f>IF('SNL Operating Data'!BI121="NA","",'SNL Operating Data'!BI121)</f>
        <v/>
      </c>
      <c r="BE86" s="222" t="str">
        <f>IF('SNL Operating Data'!BJ121="NA","",'SNL Operating Data'!BJ121)</f>
        <v/>
      </c>
      <c r="BF86" s="222">
        <f>IF('SNL Operating Data'!BK121="NA","",'SNL Operating Data'!BK121)</f>
        <v>1693711</v>
      </c>
      <c r="BG86" s="222">
        <f>IF('SNL Operating Data'!BL121="NA","",'SNL Operating Data'!BL121)</f>
        <v>1670472</v>
      </c>
      <c r="BH86" s="222">
        <f>IF('SNL Operating Data'!BM121="NA","",'SNL Operating Data'!BM121)</f>
        <v>1737215</v>
      </c>
      <c r="BI86" s="222">
        <f>IF('SNL Operating Data'!BN121="NA","",'SNL Operating Data'!BN121)</f>
        <v>2015808</v>
      </c>
      <c r="BJ86" s="222">
        <f>IF('SNL Operating Data'!BO121="NA","",'SNL Operating Data'!BO121)</f>
        <v>2223333</v>
      </c>
      <c r="BK86" s="222">
        <f>IF('SNL Operating Data'!BP121="NA","",'SNL Operating Data'!BP121)</f>
        <v>1605501</v>
      </c>
      <c r="BL86" s="222">
        <f>IF('SNL Operating Data'!BQ121="NA","",'SNL Operating Data'!BQ121)</f>
        <v>1626177</v>
      </c>
      <c r="BM86" s="222">
        <f>IF('SNL Operating Data'!BR121="NA","",'SNL Operating Data'!BR121)</f>
        <v>1510831</v>
      </c>
      <c r="BN86" s="222">
        <f>IF('SNL Operating Data'!BS121="NA","",'SNL Operating Data'!BS121)</f>
        <v>1337125</v>
      </c>
      <c r="BO86" s="222">
        <f>IF('SNL Operating Data'!BT121="NA","",'SNL Operating Data'!BT121)</f>
        <v>1526190</v>
      </c>
      <c r="BP86" s="222">
        <f>IF('SNL Operating Data'!BU121="NA","",'SNL Operating Data'!BU121)</f>
        <v>2612066</v>
      </c>
      <c r="BQ86" s="222">
        <f>IF('SNL Operating Data'!BV121="NA","",'SNL Operating Data'!BV121)</f>
        <v>2901262</v>
      </c>
      <c r="BR86" s="222">
        <f>IF('SNL Operating Data'!BW121="NA","",'SNL Operating Data'!BW121)</f>
        <v>2653509</v>
      </c>
      <c r="BS86" s="222">
        <f>IF('SNL Operating Data'!BX121="NA","",'SNL Operating Data'!BX121)</f>
        <v>2786955</v>
      </c>
      <c r="BT86" s="222">
        <f>IF('SNL Operating Data'!BY121="NA","",'SNL Operating Data'!BY121)</f>
        <v>2917017</v>
      </c>
      <c r="BU86" s="222">
        <f>IF('SNL Operating Data'!BZ121="NA","",'SNL Operating Data'!BZ121)</f>
        <v>172626</v>
      </c>
      <c r="BV86" s="222">
        <f>IF('SNL Operating Data'!CA121="NA","",'SNL Operating Data'!CA121)</f>
        <v>197931</v>
      </c>
      <c r="BW86" s="222">
        <f>IF('SNL Operating Data'!CB121="NA","",'SNL Operating Data'!CB121)</f>
        <v>232245</v>
      </c>
      <c r="BX86" s="222">
        <f>IF('SNL Operating Data'!CC121="NA","",'SNL Operating Data'!CC121)</f>
        <v>253631</v>
      </c>
      <c r="BY86" s="222">
        <f>IF('SNL Operating Data'!CD121="NA","",'SNL Operating Data'!CD121)</f>
        <v>326628</v>
      </c>
      <c r="BZ86" s="222">
        <f>IF('SNL Operating Data'!CE121="NA","",'SNL Operating Data'!CE121)</f>
        <v>964093</v>
      </c>
      <c r="CA86" s="222">
        <f>IF('SNL Operating Data'!CF121="NA","",'SNL Operating Data'!CF121)</f>
        <v>1008882</v>
      </c>
      <c r="CB86" s="222">
        <f>IF('SNL Operating Data'!CG121="NA","",'SNL Operating Data'!CG121)</f>
        <v>1071405</v>
      </c>
      <c r="CC86" s="222">
        <f>IF('SNL Operating Data'!CH121="NA","",'SNL Operating Data'!CH121)</f>
        <v>1152190</v>
      </c>
      <c r="CD86" s="222">
        <f>IF('SNL Operating Data'!CI121="NA","",'SNL Operating Data'!CI121)</f>
        <v>1182717</v>
      </c>
      <c r="CE86" s="222">
        <f>IF('SNL Operating Data'!CJ121="NA","",'SNL Operating Data'!CJ121)</f>
        <v>93212</v>
      </c>
      <c r="CF86" s="222">
        <f>IF('SNL Operating Data'!CK121="NA","",'SNL Operating Data'!CK121)</f>
        <v>123967</v>
      </c>
      <c r="CG86" s="222">
        <f>IF('SNL Operating Data'!CL121="NA","",'SNL Operating Data'!CL121)</f>
        <v>61041</v>
      </c>
      <c r="CH86" s="222">
        <f>IF('SNL Operating Data'!CM121="NA","",'SNL Operating Data'!CM121)</f>
        <v>79113</v>
      </c>
      <c r="CI86" s="222">
        <f>IF('SNL Operating Data'!CN121="NA","",'SNL Operating Data'!CN121)</f>
        <v>99660</v>
      </c>
      <c r="CJ86" s="222">
        <f>IF('SNL Operating Data'!CO121="NA","",'SNL Operating Data'!CO121)</f>
        <v>95067999</v>
      </c>
      <c r="CK86" s="222">
        <f>IF('SNL Operating Data'!CP121="NA","",'SNL Operating Data'!CP121)</f>
        <v>97814883</v>
      </c>
      <c r="CL86" s="222">
        <f>IF('SNL Operating Data'!CQ121="NA","",'SNL Operating Data'!CQ121)</f>
        <v>95106900</v>
      </c>
      <c r="CM86" s="222">
        <f>IF('SNL Operating Data'!CR121="NA","",'SNL Operating Data'!CR121)</f>
        <v>91380859</v>
      </c>
      <c r="CN86" s="222">
        <f>IF('SNL Operating Data'!CS121="NA","",'SNL Operating Data'!CS121)</f>
        <v>32461509</v>
      </c>
      <c r="CO86" s="222">
        <f>IF('SNL Operating Data'!CT121="NA","",'SNL Operating Data'!CT121)</f>
        <v>17737948</v>
      </c>
      <c r="CP86" s="222">
        <f>IF('SNL Operating Data'!CU121="NA","",'SNL Operating Data'!CU121)</f>
        <v>18550102</v>
      </c>
      <c r="CQ86" s="222">
        <f>IF('SNL Operating Data'!CV121="NA","",'SNL Operating Data'!CV121)</f>
        <v>19196522</v>
      </c>
      <c r="CR86" s="222">
        <f>IF('SNL Operating Data'!CW121="NA","",'SNL Operating Data'!CW121)</f>
        <v>18791540</v>
      </c>
      <c r="CS86" s="222">
        <f>IF('SNL Operating Data'!CX121="NA","",'SNL Operating Data'!CX121)</f>
        <v>53681655</v>
      </c>
      <c r="CT86" s="222">
        <f>IF('SNL Operating Data'!CY121="NA","",'SNL Operating Data'!CY121)</f>
        <v>887895</v>
      </c>
      <c r="CU86" s="222">
        <f>IF('SNL Operating Data'!CZ121="NA","",'SNL Operating Data'!CZ121)</f>
        <v>904589</v>
      </c>
      <c r="CV86" s="222">
        <f>IF('SNL Operating Data'!DA121="NA","",'SNL Operating Data'!DA121)</f>
        <v>782810</v>
      </c>
      <c r="CW86" s="222">
        <f>IF('SNL Operating Data'!DB121="NA","",'SNL Operating Data'!DB121)</f>
        <v>634963</v>
      </c>
      <c r="CX86" s="222">
        <f>IF('SNL Operating Data'!DC121="NA","",'SNL Operating Data'!DC121)</f>
        <v>530170</v>
      </c>
      <c r="CY86" s="222">
        <f>IF('SNL Operating Data'!DD121="NA","",'SNL Operating Data'!DD121)</f>
        <v>21926505</v>
      </c>
      <c r="CZ86" s="222">
        <f>IF('SNL Operating Data'!DE121="NA","",'SNL Operating Data'!DE121)</f>
        <v>24405181</v>
      </c>
      <c r="DA86" s="222">
        <f>IF('SNL Operating Data'!DF121="NA","",'SNL Operating Data'!DF121)</f>
        <v>22512326</v>
      </c>
      <c r="DB86" s="222">
        <f>IF('SNL Operating Data'!DG121="NA","",'SNL Operating Data'!DG121)</f>
        <v>23855541</v>
      </c>
      <c r="DC86" s="222">
        <f>IF('SNL Operating Data'!DH121="NA","",'SNL Operating Data'!DH121)</f>
        <v>21881932</v>
      </c>
      <c r="DD86" s="222" t="str">
        <f>IF('SNL Operating Data'!DI121="NA","",'SNL Operating Data'!DI121)</f>
        <v/>
      </c>
      <c r="DE86" s="222" t="str">
        <f>IF('SNL Operating Data'!DJ121="NA","",'SNL Operating Data'!DJ121)</f>
        <v/>
      </c>
      <c r="DF86" s="222" t="str">
        <f>IF('SNL Operating Data'!DK121="NA","",'SNL Operating Data'!DK121)</f>
        <v/>
      </c>
      <c r="DG86" s="222" t="str">
        <f>IF('SNL Operating Data'!DL121="NA","",'SNL Operating Data'!DL121)</f>
        <v/>
      </c>
      <c r="DH86" s="222" t="str">
        <f>IF('SNL Operating Data'!DM121="NA","",'SNL Operating Data'!DM121)</f>
        <v/>
      </c>
      <c r="DI86" s="222">
        <f>IF('SNL Operating Data'!DN121="NA","",'SNL Operating Data'!DN121)</f>
        <v>6410026</v>
      </c>
      <c r="DJ86" s="222">
        <f>IF('SNL Operating Data'!DO121="NA","",'SNL Operating Data'!DO121)</f>
        <v>6952936</v>
      </c>
      <c r="DK86" s="222">
        <f>IF('SNL Operating Data'!DP121="NA","",'SNL Operating Data'!DP121)</f>
        <v>6796699</v>
      </c>
      <c r="DL86" s="222">
        <f>IF('SNL Operating Data'!DQ121="NA","",'SNL Operating Data'!DQ121)</f>
        <v>6613616</v>
      </c>
      <c r="DM86" s="222">
        <f>IF('SNL Operating Data'!DR121="NA","",'SNL Operating Data'!DR121)</f>
        <v>6816394</v>
      </c>
      <c r="DN86" s="222">
        <f>IF('SNL Operating Data'!DS121="NA","",'SNL Operating Data'!DS121)</f>
        <v>4801889</v>
      </c>
      <c r="DO86" s="222">
        <f>IF('SNL Operating Data'!DT121="NA","",'SNL Operating Data'!DT121)</f>
        <v>4293517</v>
      </c>
      <c r="DP86" s="222">
        <f>IF('SNL Operating Data'!DU121="NA","",'SNL Operating Data'!DU121)</f>
        <v>3712883</v>
      </c>
      <c r="DQ86" s="222">
        <f>IF('SNL Operating Data'!DV121="NA","",'SNL Operating Data'!DV121)</f>
        <v>4774229</v>
      </c>
      <c r="DR86" s="222">
        <f>IF('SNL Operating Data'!DW121="NA","",'SNL Operating Data'!DW121)</f>
        <v>5185459</v>
      </c>
      <c r="DS86" s="222">
        <f>IF('SNL Operating Data'!DX121="NA","",'SNL Operating Data'!DX121)</f>
        <v>8413142</v>
      </c>
      <c r="DT86" s="222">
        <f>IF('SNL Operating Data'!DY121="NA","",'SNL Operating Data'!DY121)</f>
        <v>9230556</v>
      </c>
      <c r="DU86" s="222">
        <f>IF('SNL Operating Data'!DZ121="NA","",'SNL Operating Data'!DZ121)</f>
        <v>8164409</v>
      </c>
      <c r="DV86" s="222">
        <f>IF('SNL Operating Data'!EA121="NA","",'SNL Operating Data'!EA121)</f>
        <v>14728717</v>
      </c>
      <c r="DW86" s="222">
        <f>IF('SNL Operating Data'!EB121="NA","",'SNL Operating Data'!EB121)</f>
        <v>7682403</v>
      </c>
      <c r="DX86" s="222">
        <f>IF('SNL Operating Data'!EC121="NA","",'SNL Operating Data'!EC121)</f>
        <v>9478719</v>
      </c>
      <c r="DY86" s="222">
        <f>IF('SNL Operating Data'!ED121="NA","",'SNL Operating Data'!ED121)</f>
        <v>11131534</v>
      </c>
      <c r="DZ86" s="222">
        <f>IF('SNL Operating Data'!EE121="NA","",'SNL Operating Data'!EE121)</f>
        <v>10690044</v>
      </c>
      <c r="EA86" s="222">
        <f>IF('SNL Operating Data'!EF121="NA","",'SNL Operating Data'!EF121)</f>
        <v>9966635</v>
      </c>
      <c r="EB86" s="222">
        <f>IF('SNL Operating Data'!EG121="NA","",'SNL Operating Data'!EG121)</f>
        <v>9731676</v>
      </c>
      <c r="EC86" s="222">
        <f>IF('SNL Operating Data'!EH121="NA","",'SNL Operating Data'!EH121)</f>
        <v>6628449</v>
      </c>
      <c r="ED86" s="222">
        <f>IF('SNL Operating Data'!EI121="NA","",'SNL Operating Data'!EI121)</f>
        <v>6798233</v>
      </c>
      <c r="EE86" s="222">
        <f>IF('SNL Operating Data'!EJ121="NA","",'SNL Operating Data'!EJ121)</f>
        <v>4987780</v>
      </c>
      <c r="EF86" s="222">
        <f>IF('SNL Operating Data'!EK121="NA","",'SNL Operating Data'!EK121)</f>
        <v>4366580</v>
      </c>
      <c r="EG86" s="222">
        <f>IF('SNL Operating Data'!EL121="NA","",'SNL Operating Data'!EL121)</f>
        <v>4687105</v>
      </c>
      <c r="EH86" s="222">
        <f>IF('SNL Operating Data'!EM121="NA","",'SNL Operating Data'!EM121)</f>
        <v>6948211</v>
      </c>
      <c r="EI86" s="222">
        <f>IF('SNL Operating Data'!EN121="NA","",'SNL Operating Data'!EN121)</f>
        <v>7370918</v>
      </c>
      <c r="EJ86" s="222">
        <f>IF('SNL Operating Data'!EO121="NA","",'SNL Operating Data'!EO121)</f>
        <v>11947586</v>
      </c>
      <c r="EK86" s="222">
        <f>IF('SNL Operating Data'!EP121="NA","",'SNL Operating Data'!EP121)</f>
        <v>10997211</v>
      </c>
      <c r="EL86" s="222">
        <f>IF('SNL Operating Data'!EQ121="NA","",'SNL Operating Data'!EQ121)</f>
        <v>13667977</v>
      </c>
      <c r="EM86" s="222">
        <f>IF('SNL Operating Data'!ER121="NA","",'SNL Operating Data'!ER121)</f>
        <v>952209</v>
      </c>
      <c r="EN86" s="222">
        <f>IF('SNL Operating Data'!ES121="NA","",'SNL Operating Data'!ES121)</f>
        <v>2057021</v>
      </c>
      <c r="EO86" s="222">
        <f>IF('SNL Operating Data'!ET121="NA","",'SNL Operating Data'!ET121)</f>
        <v>1535019</v>
      </c>
      <c r="EP86" s="222">
        <f>IF('SNL Operating Data'!EU121="NA","",'SNL Operating Data'!EU121)</f>
        <v>2176244</v>
      </c>
      <c r="EQ86" s="222">
        <f>IF('SNL Operating Data'!EV121="NA","",'SNL Operating Data'!EV121)</f>
        <v>2101545</v>
      </c>
      <c r="ER86" s="222">
        <f>IF('SNL Operating Data'!EW121="NA","",'SNL Operating Data'!EW121)</f>
        <v>5475918</v>
      </c>
      <c r="ES86" s="222">
        <f>IF('SNL Operating Data'!EX121="NA","",'SNL Operating Data'!EX121)</f>
        <v>5449337</v>
      </c>
      <c r="ET86" s="222">
        <f>IF('SNL Operating Data'!EY121="NA","",'SNL Operating Data'!EY121)</f>
        <v>5356682</v>
      </c>
      <c r="EU86" s="222">
        <f>IF('SNL Operating Data'!EZ121="NA","",'SNL Operating Data'!EZ121)</f>
        <v>4716201</v>
      </c>
      <c r="EV86" s="222">
        <f>IF('SNL Operating Data'!FA121="NA","",'SNL Operating Data'!FA121)</f>
        <v>4969949</v>
      </c>
      <c r="EW86" s="222">
        <f>IF('SNL Operating Data'!FB121="NA","",'SNL Operating Data'!FB121)</f>
        <v>7773905</v>
      </c>
      <c r="EX86" s="222">
        <f>IF('SNL Operating Data'!FC121="NA","",'SNL Operating Data'!FC121)</f>
        <v>10834182</v>
      </c>
      <c r="EY86" s="222">
        <f>IF('SNL Operating Data'!FD121="NA","",'SNL Operating Data'!FD121)</f>
        <v>9989520</v>
      </c>
      <c r="EZ86" s="222">
        <f>IF('SNL Operating Data'!FE121="NA","",'SNL Operating Data'!FE121)</f>
        <v>9256750</v>
      </c>
      <c r="FA86" s="222">
        <f>IF('SNL Operating Data'!FF121="NA","",'SNL Operating Data'!FF121)</f>
        <v>9702981</v>
      </c>
      <c r="FB86" s="222">
        <f>IF('SNL Operating Data'!FG121="NA","",'SNL Operating Data'!FG121)</f>
        <v>4237638</v>
      </c>
      <c r="FC86" s="222">
        <f>IF('SNL Operating Data'!FH121="NA","",'SNL Operating Data'!FH121)</f>
        <v>4520317</v>
      </c>
      <c r="FD86" s="222">
        <f>IF('SNL Operating Data'!FI121="NA","",'SNL Operating Data'!FI121)</f>
        <v>4381565</v>
      </c>
      <c r="FE86" s="222">
        <f>IF('SNL Operating Data'!FJ121="NA","",'SNL Operating Data'!FJ121)</f>
        <v>4585689</v>
      </c>
      <c r="FF86" s="222">
        <f>IF('SNL Operating Data'!FK121="NA","",'SNL Operating Data'!FK121)</f>
        <v>4758384</v>
      </c>
      <c r="FG86" s="222">
        <f>IF('SNL Operating Data'!FL121="NA","",'SNL Operating Data'!FL121)</f>
        <v>2470154</v>
      </c>
      <c r="FH86" s="222">
        <f>IF('SNL Operating Data'!FM121="NA","",'SNL Operating Data'!FM121)</f>
        <v>2254532</v>
      </c>
      <c r="FI86" s="222">
        <f>IF('SNL Operating Data'!FN121="NA","",'SNL Operating Data'!FN121)</f>
        <v>2062465</v>
      </c>
      <c r="FJ86" s="222">
        <f>IF('SNL Operating Data'!FO121="NA","",'SNL Operating Data'!FO121)</f>
        <v>2453776</v>
      </c>
      <c r="FK86" s="222">
        <f>IF('SNL Operating Data'!FP121="NA","",'SNL Operating Data'!FP121)</f>
        <v>2291967</v>
      </c>
      <c r="FL86" s="222">
        <f>IF('SNL Operating Data'!FQ121="NA","",'SNL Operating Data'!FQ121)</f>
        <v>1446382</v>
      </c>
      <c r="FM86" s="222">
        <f>IF('SNL Operating Data'!FR121="NA","",'SNL Operating Data'!FR121)</f>
        <v>1707924</v>
      </c>
      <c r="FN86" s="222">
        <f>IF('SNL Operating Data'!FS121="NA","",'SNL Operating Data'!FS121)</f>
        <v>1517778</v>
      </c>
      <c r="FO86" s="222">
        <f>IF('SNL Operating Data'!FT121="NA","",'SNL Operating Data'!FT121)</f>
        <v>1565880</v>
      </c>
      <c r="FP86" s="222">
        <f>IF('SNL Operating Data'!FU121="NA","",'SNL Operating Data'!FU121)</f>
        <v>2044286</v>
      </c>
      <c r="FQ86" s="222">
        <f>IF('SNL Operating Data'!FV121="NA","",'SNL Operating Data'!FV121)</f>
        <v>4134406</v>
      </c>
      <c r="FR86" s="222">
        <f>IF('SNL Operating Data'!FW121="NA","",'SNL Operating Data'!FW121)</f>
        <v>3748654</v>
      </c>
      <c r="FS86" s="222">
        <f>IF('SNL Operating Data'!FX121="NA","",'SNL Operating Data'!FX121)</f>
        <v>4700126</v>
      </c>
      <c r="FT86" s="222">
        <f>IF('SNL Operating Data'!FY121="NA","",'SNL Operating Data'!FY121)</f>
        <v>3638001</v>
      </c>
      <c r="FU86" s="222">
        <f>IF('SNL Operating Data'!FZ121="NA","",'SNL Operating Data'!FZ121)</f>
        <v>5618676</v>
      </c>
      <c r="FV86" s="222">
        <f>IF('SNL Operating Data'!GA121="NA","",'SNL Operating Data'!GA121)</f>
        <v>23111928</v>
      </c>
      <c r="FW86" s="222">
        <f>IF('SNL Operating Data'!GB121="NA","",'SNL Operating Data'!GB121)</f>
        <v>20271149</v>
      </c>
      <c r="FX86" s="222">
        <f>IF('SNL Operating Data'!GC121="NA","",'SNL Operating Data'!GC121)</f>
        <v>21567084</v>
      </c>
      <c r="FY86" s="222">
        <f>IF('SNL Operating Data'!GD121="NA","",'SNL Operating Data'!GD121)</f>
        <v>14468836</v>
      </c>
      <c r="FZ86" s="222">
        <f>IF('SNL Operating Data'!GE121="NA","",'SNL Operating Data'!GE121)</f>
        <v>14676221</v>
      </c>
      <c r="GA86" s="222">
        <f>IF('SNL Operating Data'!GF121="NA","",'SNL Operating Data'!GF121)</f>
        <v>5998820</v>
      </c>
      <c r="GB86" s="222">
        <f>IF('SNL Operating Data'!GG121="NA","",'SNL Operating Data'!GG121)</f>
        <v>5657463</v>
      </c>
      <c r="GC86" s="222">
        <f>IF('SNL Operating Data'!GH121="NA","",'SNL Operating Data'!GH121)</f>
        <v>6722234</v>
      </c>
      <c r="GD86" s="222">
        <f>IF('SNL Operating Data'!GI121="NA","",'SNL Operating Data'!GI121)</f>
        <v>3986633</v>
      </c>
      <c r="GE86" s="222">
        <f>IF('SNL Operating Data'!GJ121="NA","",'SNL Operating Data'!GJ121)</f>
        <v>5925347</v>
      </c>
      <c r="GF86" s="222">
        <f>IF('SNL Operating Data'!GK121="NA","",'SNL Operating Data'!GK121)</f>
        <v>4795085</v>
      </c>
      <c r="GG86" s="222">
        <f>IF('SNL Operating Data'!GL121="NA","",'SNL Operating Data'!GL121)</f>
        <v>4783226</v>
      </c>
      <c r="GH86" s="222">
        <f>IF('SNL Operating Data'!GM121="NA","",'SNL Operating Data'!GM121)</f>
        <v>4973133</v>
      </c>
      <c r="GI86" s="222">
        <f>IF('SNL Operating Data'!GN121="NA","",'SNL Operating Data'!GN121)</f>
        <v>4471176</v>
      </c>
      <c r="GJ86" s="222">
        <f>IF('SNL Operating Data'!GO121="NA","",'SNL Operating Data'!GO121)</f>
        <v>5276922</v>
      </c>
      <c r="GK86" s="222">
        <f>IF('SNL Operating Data'!GP121="NA","",'SNL Operating Data'!GP121)</f>
        <v>2218847</v>
      </c>
      <c r="GL86" s="222">
        <f>IF('SNL Operating Data'!GQ121="NA","",'SNL Operating Data'!GQ121)</f>
        <v>2906543</v>
      </c>
      <c r="GM86" s="222">
        <f>IF('SNL Operating Data'!GR121="NA","",'SNL Operating Data'!GR121)</f>
        <v>2790733</v>
      </c>
      <c r="GN86" s="222">
        <f>IF('SNL Operating Data'!GS121="NA","",'SNL Operating Data'!GS121)</f>
        <v>1566609</v>
      </c>
      <c r="GO86" s="222">
        <f>IF('SNL Operating Data'!GT121="NA","",'SNL Operating Data'!GT121)</f>
        <v>2023718</v>
      </c>
      <c r="GP86" s="222">
        <f>IF('SNL Operating Data'!GU121="NA","",'SNL Operating Data'!GU121)</f>
        <v>4210855</v>
      </c>
      <c r="GQ86" s="222">
        <f>IF('SNL Operating Data'!GV121="NA","",'SNL Operating Data'!GV121)</f>
        <v>4960232</v>
      </c>
      <c r="GR86" s="222">
        <f>IF('SNL Operating Data'!GW121="NA","",'SNL Operating Data'!GW121)</f>
        <v>5502645</v>
      </c>
      <c r="GS86" s="222">
        <f>IF('SNL Operating Data'!GX121="NA","",'SNL Operating Data'!GX121)</f>
        <v>5624474</v>
      </c>
      <c r="GT86" s="222">
        <f>IF('SNL Operating Data'!GY121="NA","",'SNL Operating Data'!GY121)</f>
        <v>5778579</v>
      </c>
      <c r="GU86" s="222">
        <f>IF('SNL Operating Data'!GZ121="NA","",'SNL Operating Data'!GZ121)</f>
        <v>4771123</v>
      </c>
      <c r="GV86" s="222">
        <f>IF('SNL Operating Data'!HA121="NA","",'SNL Operating Data'!HA121)</f>
        <v>6366716</v>
      </c>
      <c r="GW86" s="222">
        <f>IF('SNL Operating Data'!HB121="NA","",'SNL Operating Data'!HB121)</f>
        <v>6981655</v>
      </c>
      <c r="GX86" s="222">
        <f>IF('SNL Operating Data'!HC121="NA","",'SNL Operating Data'!HC121)</f>
        <v>7148423</v>
      </c>
      <c r="GY86" s="222">
        <f>IF('SNL Operating Data'!HD121="NA","",'SNL Operating Data'!HD121)</f>
        <v>6778548</v>
      </c>
      <c r="GZ86" s="222">
        <f>IF('SNL Operating Data'!HE121="NA","",'SNL Operating Data'!HE121)</f>
        <v>193020</v>
      </c>
      <c r="HA86" s="222">
        <f>IF('SNL Operating Data'!HF121="NA","",'SNL Operating Data'!HF121)</f>
        <v>200888</v>
      </c>
      <c r="HB86" s="222">
        <f>IF('SNL Operating Data'!HG121="NA","",'SNL Operating Data'!HG121)</f>
        <v>204708</v>
      </c>
      <c r="HC86" s="222">
        <f>IF('SNL Operating Data'!HH121="NA","",'SNL Operating Data'!HH121)</f>
        <v>195202</v>
      </c>
      <c r="HD86" s="222">
        <f>IF('SNL Operating Data'!HI121="NA","",'SNL Operating Data'!HI121)</f>
        <v>235960</v>
      </c>
      <c r="HE86" s="222">
        <f>IF('SNL Operating Data'!HJ121="NA","",'SNL Operating Data'!HJ121)</f>
        <v>3815728</v>
      </c>
      <c r="HF86" s="222">
        <f>IF('SNL Operating Data'!HK121="NA","",'SNL Operating Data'!HK121)</f>
        <v>1924023</v>
      </c>
      <c r="HG86" s="222">
        <f>IF('SNL Operating Data'!HL121="NA","",'SNL Operating Data'!HL121)</f>
        <v>2504369</v>
      </c>
      <c r="HH86" s="222">
        <f>IF('SNL Operating Data'!HM121="NA","",'SNL Operating Data'!HM121)</f>
        <v>2089502</v>
      </c>
      <c r="HI86" s="222">
        <f>IF('SNL Operating Data'!HN121="NA","",'SNL Operating Data'!HN121)</f>
        <v>2121972</v>
      </c>
      <c r="HJ86" s="222">
        <f>IF('SNL Operating Data'!HO121="NA","",'SNL Operating Data'!HO121)</f>
        <v>666709</v>
      </c>
      <c r="HK86" s="222" t="str">
        <f>IF('SNL Operating Data'!HP121="NA","",'SNL Operating Data'!HP121)</f>
        <v/>
      </c>
      <c r="HL86" s="222" t="str">
        <f>IF('SNL Operating Data'!HQ121="NA","",'SNL Operating Data'!HQ121)</f>
        <v/>
      </c>
      <c r="HM86" s="222" t="str">
        <f>IF('SNL Operating Data'!HR121="NA","",'SNL Operating Data'!HR121)</f>
        <v/>
      </c>
      <c r="HN86" s="222" t="str">
        <f>IF('SNL Operating Data'!HS121="NA","",'SNL Operating Data'!HS121)</f>
        <v/>
      </c>
      <c r="HO86" s="222">
        <f>IF('SNL Operating Data'!HT121="NA","",'SNL Operating Data'!HT121)</f>
        <v>26927108</v>
      </c>
      <c r="HP86" s="222">
        <f>IF('SNL Operating Data'!HU121="NA","",'SNL Operating Data'!HU121)</f>
        <v>27904749</v>
      </c>
      <c r="HQ86" s="222">
        <f>IF('SNL Operating Data'!HV121="NA","",'SNL Operating Data'!HV121)</f>
        <v>29147341</v>
      </c>
      <c r="HR86" s="222">
        <f>IF('SNL Operating Data'!HW121="NA","",'SNL Operating Data'!HW121)</f>
        <v>30466818</v>
      </c>
      <c r="HS86" s="222">
        <f>IF('SNL Operating Data'!HX121="NA","",'SNL Operating Data'!HX121)</f>
        <v>31740893</v>
      </c>
      <c r="HT86" s="222">
        <f>IF('SNL Operating Data'!HY121="NA","",'SNL Operating Data'!HY121)</f>
        <v>148018</v>
      </c>
      <c r="HU86" s="222">
        <f>IF('SNL Operating Data'!HZ121="NA","",'SNL Operating Data'!HZ121)</f>
        <v>147596</v>
      </c>
      <c r="HV86" s="222">
        <f>IF('SNL Operating Data'!IA121="NA","",'SNL Operating Data'!IA121)</f>
        <v>152339</v>
      </c>
      <c r="HW86" s="222">
        <f>IF('SNL Operating Data'!IB121="NA","",'SNL Operating Data'!IB121)</f>
        <v>79178</v>
      </c>
      <c r="HX86" s="222" t="str">
        <f>IF('SNL Operating Data'!IC121="NA","",'SNL Operating Data'!IC121)</f>
        <v/>
      </c>
      <c r="HY86" s="222">
        <f>IF('SNL Operating Data'!ID121="NA","",'SNL Operating Data'!ID121)</f>
        <v>4047128</v>
      </c>
      <c r="HZ86" s="222">
        <f>IF('SNL Operating Data'!IE121="NA","",'SNL Operating Data'!IE121)</f>
        <v>4883640</v>
      </c>
      <c r="IA86" s="222">
        <f>IF('SNL Operating Data'!IF121="NA","",'SNL Operating Data'!IF121)</f>
        <v>4607663</v>
      </c>
      <c r="IB86" s="222">
        <f>IF('SNL Operating Data'!IG121="NA","",'SNL Operating Data'!IG121)</f>
        <v>4573527</v>
      </c>
      <c r="IC86" s="222">
        <f>IF('SNL Operating Data'!IH121="NA","",'SNL Operating Data'!IH121)</f>
        <v>4032775</v>
      </c>
      <c r="ID86" s="222">
        <f>IF('SNL Operating Data'!II121="NA","",'SNL Operating Data'!II121)</f>
        <v>2047112</v>
      </c>
      <c r="IE86" s="222">
        <f>IF('SNL Operating Data'!IJ121="NA","",'SNL Operating Data'!IJ121)</f>
        <v>2412976</v>
      </c>
      <c r="IF86" s="222">
        <f>IF('SNL Operating Data'!IK121="NA","",'SNL Operating Data'!IK121)</f>
        <v>2318231</v>
      </c>
      <c r="IG86" s="222">
        <f>IF('SNL Operating Data'!IL121="NA","",'SNL Operating Data'!IL121)</f>
        <v>2087839</v>
      </c>
      <c r="IH86" s="222">
        <f>IF('SNL Operating Data'!IM121="NA","",'SNL Operating Data'!IM121)</f>
        <v>1882062</v>
      </c>
      <c r="II86" s="222">
        <f>IF('SNL Operating Data'!IN121="NA","",'SNL Operating Data'!IN121)</f>
        <v>601645</v>
      </c>
      <c r="IJ86" s="222">
        <f>IF('SNL Operating Data'!IO121="NA","",'SNL Operating Data'!IO121)</f>
        <v>567798</v>
      </c>
      <c r="IK86" s="222" t="str">
        <f>IF('SNL Operating Data'!IP121="NA","",'SNL Operating Data'!IP121)</f>
        <v/>
      </c>
      <c r="IL86" s="222" t="str">
        <f>IF('SNL Operating Data'!IQ121="NA","",'SNL Operating Data'!IQ121)</f>
        <v/>
      </c>
      <c r="IM86" s="222" t="str">
        <f>IF('SNL Operating Data'!IR121="NA","",'SNL Operating Data'!IR121)</f>
        <v/>
      </c>
      <c r="IN86" s="222">
        <f>IF('SNL Operating Data'!IS121="NA","",'SNL Operating Data'!IS121)</f>
        <v>3403396</v>
      </c>
      <c r="IO86" s="222">
        <f>IF('SNL Operating Data'!IT121="NA","",'SNL Operating Data'!IT121)</f>
        <v>3303582</v>
      </c>
      <c r="IP86" s="222" t="str">
        <f>IF('SNL Operating Data'!IU121="NA","",'SNL Operating Data'!IU121)</f>
        <v/>
      </c>
      <c r="IQ86" s="222" t="str">
        <f>IF('SNL Operating Data'!IV121="NA","",'SNL Operating Data'!IV121)</f>
        <v/>
      </c>
      <c r="IR86" s="222" t="str">
        <f>IF('SNL Operating Data'!IW121="NA","",'SNL Operating Data'!IW121)</f>
        <v/>
      </c>
      <c r="IS86" s="222">
        <f>IF('SNL Operating Data'!IX121="NA","",'SNL Operating Data'!IX121)</f>
        <v>4293616</v>
      </c>
      <c r="IT86" s="222">
        <f>IF('SNL Operating Data'!IY121="NA","",'SNL Operating Data'!IY121)</f>
        <v>5389494</v>
      </c>
      <c r="IU86" s="222">
        <f>IF('SNL Operating Data'!IZ121="NA","",'SNL Operating Data'!IZ121)</f>
        <v>5194040</v>
      </c>
      <c r="IV86" s="222">
        <f>IF('SNL Operating Data'!JA121="NA","",'SNL Operating Data'!JA121)</f>
        <v>5057577</v>
      </c>
      <c r="IW86" s="222">
        <f>IF('SNL Operating Data'!JB121="NA","",'SNL Operating Data'!JB121)</f>
        <v>6829255</v>
      </c>
      <c r="IX86" s="222">
        <f>IF('SNL Operating Data'!JC121="NA","",'SNL Operating Data'!JC121)</f>
        <v>8325176</v>
      </c>
      <c r="IY86" s="222">
        <f>IF('SNL Operating Data'!JD121="NA","",'SNL Operating Data'!JD121)</f>
        <v>8257977</v>
      </c>
      <c r="IZ86" s="222">
        <f>IF('SNL Operating Data'!JE121="NA","",'SNL Operating Data'!JE121)</f>
        <v>7660288</v>
      </c>
      <c r="JA86" s="222">
        <f>IF('SNL Operating Data'!JF121="NA","",'SNL Operating Data'!JF121)</f>
        <v>5900002</v>
      </c>
      <c r="JB86" s="222">
        <f>IF('SNL Operating Data'!JG121="NA","",'SNL Operating Data'!JG121)</f>
        <v>5725916</v>
      </c>
      <c r="JC86" s="222">
        <f>IF('SNL Operating Data'!JH121="NA","",'SNL Operating Data'!JH121)</f>
        <v>7640647</v>
      </c>
      <c r="JD86" s="222">
        <f>IF('SNL Operating Data'!JI121="NA","",'SNL Operating Data'!JI121)</f>
        <v>6142899</v>
      </c>
      <c r="JE86" s="222">
        <f>IF('SNL Operating Data'!JJ121="NA","",'SNL Operating Data'!JJ121)</f>
        <v>6678356</v>
      </c>
      <c r="JF86" s="222">
        <f>IF('SNL Operating Data'!JK121="NA","",'SNL Operating Data'!JK121)</f>
        <v>6003500</v>
      </c>
      <c r="JG86" s="222">
        <f>IF('SNL Operating Data'!JL121="NA","",'SNL Operating Data'!JL121)</f>
        <v>4566039</v>
      </c>
      <c r="JH86" s="222">
        <f>IF('SNL Operating Data'!JM121="NA","",'SNL Operating Data'!JM121)</f>
        <v>10951379</v>
      </c>
      <c r="JI86" s="222">
        <f>IF('SNL Operating Data'!JN121="NA","",'SNL Operating Data'!JN121)</f>
        <v>11713005</v>
      </c>
      <c r="JJ86" s="222">
        <f>IF('SNL Operating Data'!JO121="NA","",'SNL Operating Data'!JO121)</f>
        <v>11438798</v>
      </c>
      <c r="JK86" s="222">
        <f>IF('SNL Operating Data'!JP121="NA","",'SNL Operating Data'!JP121)</f>
        <v>11451564</v>
      </c>
      <c r="JL86" s="222">
        <f>IF('SNL Operating Data'!JQ121="NA","",'SNL Operating Data'!JQ121)</f>
        <v>11786580</v>
      </c>
      <c r="JM86" s="222">
        <f>IF('SNL Operating Data'!JR121="NA","",'SNL Operating Data'!JR121)</f>
        <v>3080016</v>
      </c>
      <c r="JN86" s="222">
        <f>IF('SNL Operating Data'!JS121="NA","",'SNL Operating Data'!JS121)</f>
        <v>3850482</v>
      </c>
      <c r="JO86" s="222">
        <f>IF('SNL Operating Data'!JT121="NA","",'SNL Operating Data'!JT121)</f>
        <v>3366341</v>
      </c>
      <c r="JP86" s="222">
        <f>IF('SNL Operating Data'!JU121="NA","",'SNL Operating Data'!JU121)</f>
        <v>3243891</v>
      </c>
      <c r="JQ86" s="222">
        <f>IF('SNL Operating Data'!JV121="NA","",'SNL Operating Data'!JV121)</f>
        <v>3475970</v>
      </c>
      <c r="JR86" s="222">
        <f>IF('SNL Operating Data'!JW121="NA","",'SNL Operating Data'!JW121)</f>
        <v>1629795</v>
      </c>
      <c r="JS86" s="222">
        <f>IF('SNL Operating Data'!JX121="NA","",'SNL Operating Data'!JX121)</f>
        <v>1613500</v>
      </c>
      <c r="JT86" s="222">
        <f>IF('SNL Operating Data'!JY121="NA","",'SNL Operating Data'!JY121)</f>
        <v>1584940</v>
      </c>
      <c r="JU86" s="222">
        <f>IF('SNL Operating Data'!JZ121="NA","",'SNL Operating Data'!JZ121)</f>
        <v>1274571</v>
      </c>
      <c r="JV86" s="222">
        <f>IF('SNL Operating Data'!KA121="NA","",'SNL Operating Data'!KA121)</f>
        <v>1345944</v>
      </c>
      <c r="JW86" s="222">
        <f>IF('SNL Operating Data'!KB121="NA","",'SNL Operating Data'!KB121)</f>
        <v>2016785</v>
      </c>
      <c r="JX86" s="222">
        <f>IF('SNL Operating Data'!KC121="NA","",'SNL Operating Data'!KC121)</f>
        <v>2108476</v>
      </c>
      <c r="JY86" s="222">
        <f>IF('SNL Operating Data'!KD121="NA","",'SNL Operating Data'!KD121)</f>
        <v>1986448</v>
      </c>
      <c r="JZ86" s="222">
        <f>IF('SNL Operating Data'!KE121="NA","",'SNL Operating Data'!KE121)</f>
        <v>1700362</v>
      </c>
      <c r="KA86" s="222">
        <f>IF('SNL Operating Data'!KF121="NA","",'SNL Operating Data'!KF121)</f>
        <v>1675182</v>
      </c>
      <c r="KB86" s="222">
        <f>IF('SNL Operating Data'!KG121="NA","",'SNL Operating Data'!KG121)</f>
        <v>488455</v>
      </c>
      <c r="KC86" s="222">
        <f>IF('SNL Operating Data'!KH121="NA","",'SNL Operating Data'!KH121)</f>
        <v>462843</v>
      </c>
      <c r="KD86" s="222">
        <f>IF('SNL Operating Data'!KI121="NA","",'SNL Operating Data'!KI121)</f>
        <v>456886</v>
      </c>
      <c r="KE86" s="222">
        <f>IF('SNL Operating Data'!KJ121="NA","",'SNL Operating Data'!KJ121)</f>
        <v>423460</v>
      </c>
      <c r="KF86" s="222" t="str">
        <f>IF('SNL Operating Data'!KK121="NA","",'SNL Operating Data'!KK121)</f>
        <v/>
      </c>
      <c r="KG86" s="222">
        <f>IF('SNL Operating Data'!KL121="NA","",'SNL Operating Data'!KL121)</f>
        <v>446719</v>
      </c>
      <c r="KH86" s="222">
        <f>IF('SNL Operating Data'!KM121="NA","",'SNL Operating Data'!KM121)</f>
        <v>479983</v>
      </c>
      <c r="KI86" s="222">
        <f>IF('SNL Operating Data'!KN121="NA","",'SNL Operating Data'!KN121)</f>
        <v>463065</v>
      </c>
      <c r="KJ86" s="222">
        <f>IF('SNL Operating Data'!KO121="NA","",'SNL Operating Data'!KO121)</f>
        <v>473869</v>
      </c>
      <c r="KK86" s="222" t="str">
        <f>IF('SNL Operating Data'!KP121="NA","",'SNL Operating Data'!KP121)</f>
        <v/>
      </c>
      <c r="KL86" s="222">
        <f>IF('SNL Operating Data'!KQ121="NA","",'SNL Operating Data'!KQ121)</f>
        <v>324993</v>
      </c>
      <c r="KM86" s="222">
        <f>IF('SNL Operating Data'!KR121="NA","",'SNL Operating Data'!KR121)</f>
        <v>329170</v>
      </c>
      <c r="KN86" s="222">
        <f>IF('SNL Operating Data'!KS121="NA","",'SNL Operating Data'!KS121)</f>
        <v>304306</v>
      </c>
      <c r="KO86" s="222">
        <f>IF('SNL Operating Data'!KT121="NA","",'SNL Operating Data'!KT121)</f>
        <v>246321</v>
      </c>
      <c r="KP86" s="222">
        <f>IF('SNL Operating Data'!KU121="NA","",'SNL Operating Data'!KU121)</f>
        <v>340173</v>
      </c>
      <c r="KQ86" s="222">
        <f>IF('SNL Operating Data'!KV121="NA","",'SNL Operating Data'!KV121)</f>
        <v>1022202</v>
      </c>
      <c r="KR86" s="222">
        <f>IF('SNL Operating Data'!KW121="NA","",'SNL Operating Data'!KW121)</f>
        <v>1124134</v>
      </c>
      <c r="KS86" s="222">
        <f>IF('SNL Operating Data'!KX121="NA","",'SNL Operating Data'!KX121)</f>
        <v>955222</v>
      </c>
      <c r="KT86" s="222">
        <f>IF('SNL Operating Data'!KY121="NA","",'SNL Operating Data'!KY121)</f>
        <v>1499978</v>
      </c>
      <c r="KU86" s="222">
        <f>IF('SNL Operating Data'!KZ121="NA","",'SNL Operating Data'!KZ121)</f>
        <v>1545722</v>
      </c>
      <c r="KV86" s="222">
        <f>IF('SNL Operating Data'!LA121="NA","",'SNL Operating Data'!LA121)</f>
        <v>1374021</v>
      </c>
      <c r="KW86" s="222">
        <f>IF('SNL Operating Data'!LB121="NA","",'SNL Operating Data'!LB121)</f>
        <v>1362465</v>
      </c>
      <c r="KX86" s="222">
        <f>IF('SNL Operating Data'!LC121="NA","",'SNL Operating Data'!LC121)</f>
        <v>1185602</v>
      </c>
      <c r="KY86" s="222">
        <f>IF('SNL Operating Data'!LD121="NA","",'SNL Operating Data'!LD121)</f>
        <v>1196939</v>
      </c>
      <c r="KZ86" s="222">
        <f>IF('SNL Operating Data'!LE121="NA","",'SNL Operating Data'!LE121)</f>
        <v>1038751</v>
      </c>
      <c r="LA86" s="222">
        <f>IF('SNL Operating Data'!LF121="NA","",'SNL Operating Data'!LF121)</f>
        <v>6829848</v>
      </c>
      <c r="LB86" s="222">
        <f>IF('SNL Operating Data'!LG121="NA","",'SNL Operating Data'!LG121)</f>
        <v>6939700</v>
      </c>
      <c r="LC86" s="222">
        <f>IF('SNL Operating Data'!LH121="NA","",'SNL Operating Data'!LH121)</f>
        <v>6450191</v>
      </c>
      <c r="LD86" s="222">
        <f>IF('SNL Operating Data'!LI121="NA","",'SNL Operating Data'!LI121)</f>
        <v>6005780</v>
      </c>
      <c r="LE86" s="222">
        <f>IF('SNL Operating Data'!LJ121="NA","",'SNL Operating Data'!LJ121)</f>
        <v>5783143</v>
      </c>
      <c r="LF86" s="222">
        <f>IF('SNL Operating Data'!LK121="NA","",'SNL Operating Data'!LK121)</f>
        <v>242042</v>
      </c>
      <c r="LG86" s="222">
        <f>IF('SNL Operating Data'!LL121="NA","",'SNL Operating Data'!LL121)</f>
        <v>267903</v>
      </c>
      <c r="LH86" s="222" t="str">
        <f>IF('SNL Operating Data'!LM121="NA","",'SNL Operating Data'!LM121)</f>
        <v/>
      </c>
      <c r="LI86" s="222" t="str">
        <f>IF('SNL Operating Data'!LN121="NA","",'SNL Operating Data'!LN121)</f>
        <v/>
      </c>
      <c r="LJ86" s="222" t="str">
        <f>IF('SNL Operating Data'!LO121="NA","",'SNL Operating Data'!LO121)</f>
        <v/>
      </c>
      <c r="LK86" s="222">
        <f>IF('SNL Operating Data'!LP121="NA","",'SNL Operating Data'!LP121)</f>
        <v>955687</v>
      </c>
      <c r="LL86" s="222">
        <f>IF('SNL Operating Data'!LQ121="NA","",'SNL Operating Data'!LQ121)</f>
        <v>831039</v>
      </c>
      <c r="LM86" s="222">
        <f>IF('SNL Operating Data'!LR121="NA","",'SNL Operating Data'!LR121)</f>
        <v>891539</v>
      </c>
      <c r="LN86" s="222">
        <f>IF('SNL Operating Data'!LS121="NA","",'SNL Operating Data'!LS121)</f>
        <v>890054</v>
      </c>
      <c r="LO86" s="222">
        <f>IF('SNL Operating Data'!LT121="NA","",'SNL Operating Data'!LT121)</f>
        <v>1032690</v>
      </c>
      <c r="LP86" s="222">
        <f>IF('SNL Operating Data'!LU121="NA","",'SNL Operating Data'!LU121)</f>
        <v>4658892</v>
      </c>
      <c r="LQ86" s="222">
        <f>IF('SNL Operating Data'!LV121="NA","",'SNL Operating Data'!LV121)</f>
        <v>5290131</v>
      </c>
      <c r="LR86" s="222">
        <f>IF('SNL Operating Data'!LW121="NA","",'SNL Operating Data'!LW121)</f>
        <v>5305861</v>
      </c>
      <c r="LS86" s="222">
        <f>IF('SNL Operating Data'!LX121="NA","",'SNL Operating Data'!LX121)</f>
        <v>5401638</v>
      </c>
      <c r="LT86" s="222">
        <f>IF('SNL Operating Data'!LY121="NA","",'SNL Operating Data'!LY121)</f>
        <v>5828574</v>
      </c>
      <c r="LU86" s="222">
        <f>IF('SNL Operating Data'!LZ121="NA","",'SNL Operating Data'!LZ121)</f>
        <v>3602602</v>
      </c>
      <c r="LV86" s="222">
        <f>IF('SNL Operating Data'!MA121="NA","",'SNL Operating Data'!MA121)</f>
        <v>3836883</v>
      </c>
      <c r="LW86" s="222">
        <f>IF('SNL Operating Data'!MB121="NA","",'SNL Operating Data'!MB121)</f>
        <v>4291693</v>
      </c>
      <c r="LX86" s="222">
        <f>IF('SNL Operating Data'!MC121="NA","",'SNL Operating Data'!MC121)</f>
        <v>5979388</v>
      </c>
      <c r="LY86" s="222">
        <f>IF('SNL Operating Data'!MD121="NA","",'SNL Operating Data'!MD121)</f>
        <v>3864532</v>
      </c>
      <c r="LZ86" s="222">
        <f>IF('SNL Operating Data'!ME121="NA","",'SNL Operating Data'!ME121)</f>
        <v>6254963</v>
      </c>
      <c r="MA86" s="222">
        <f>IF('SNL Operating Data'!MF121="NA","",'SNL Operating Data'!MF121)</f>
        <v>6392041</v>
      </c>
      <c r="MB86" s="222">
        <f>IF('SNL Operating Data'!MG121="NA","",'SNL Operating Data'!MG121)</f>
        <v>7581781</v>
      </c>
      <c r="MC86" s="222">
        <f>IF('SNL Operating Data'!MH121="NA","",'SNL Operating Data'!MH121)</f>
        <v>7630653</v>
      </c>
      <c r="MD86" s="222">
        <f>IF('SNL Operating Data'!MI121="NA","",'SNL Operating Data'!MI121)</f>
        <v>9189380</v>
      </c>
      <c r="ME86" s="222">
        <f>IF('SNL Operating Data'!MJ121="NA","",'SNL Operating Data'!MJ121)</f>
        <v>217956</v>
      </c>
      <c r="MF86" s="222">
        <f>IF('SNL Operating Data'!MK121="NA","",'SNL Operating Data'!MK121)</f>
        <v>559431</v>
      </c>
      <c r="MG86" s="222">
        <f>IF('SNL Operating Data'!ML121="NA","",'SNL Operating Data'!ML121)</f>
        <v>186028</v>
      </c>
      <c r="MH86" s="222">
        <f>IF('SNL Operating Data'!MM121="NA","",'SNL Operating Data'!MM121)</f>
        <v>395211</v>
      </c>
      <c r="MI86" s="222">
        <f>IF('SNL Operating Data'!MN121="NA","",'SNL Operating Data'!MN121)</f>
        <v>813274</v>
      </c>
      <c r="MJ86" s="222">
        <f>IF('SNL Operating Data'!MO121="NA","",'SNL Operating Data'!MO121)</f>
        <v>2345511</v>
      </c>
      <c r="MK86" s="222">
        <f>IF('SNL Operating Data'!MP121="NA","",'SNL Operating Data'!MP121)</f>
        <v>2268579</v>
      </c>
      <c r="ML86" s="222">
        <f>IF('SNL Operating Data'!MQ121="NA","",'SNL Operating Data'!MQ121)</f>
        <v>2076902</v>
      </c>
      <c r="MM86" s="222">
        <f>IF('SNL Operating Data'!MR121="NA","",'SNL Operating Data'!MR121)</f>
        <v>2880657</v>
      </c>
      <c r="MN86" s="222">
        <f>IF('SNL Operating Data'!MS121="NA","",'SNL Operating Data'!MS121)</f>
        <v>2923736</v>
      </c>
      <c r="MO86" s="222">
        <f>IF('SNL Operating Data'!MT121="NA","",'SNL Operating Data'!MT121)</f>
        <v>103272</v>
      </c>
      <c r="MP86" s="222">
        <f>IF('SNL Operating Data'!MU121="NA","",'SNL Operating Data'!MU121)</f>
        <v>110011</v>
      </c>
      <c r="MQ86" s="222">
        <f>IF('SNL Operating Data'!MV121="NA","",'SNL Operating Data'!MV121)</f>
        <v>105207</v>
      </c>
      <c r="MR86" s="222">
        <f>IF('SNL Operating Data'!MW121="NA","",'SNL Operating Data'!MW121)</f>
        <v>97006</v>
      </c>
      <c r="MS86" s="222">
        <f>IF('SNL Operating Data'!MX121="NA","",'SNL Operating Data'!MX121)</f>
        <v>95245</v>
      </c>
      <c r="MT86" s="222" t="str">
        <f>IF('SNL Operating Data'!MY121="NA","",'SNL Operating Data'!MY121)</f>
        <v/>
      </c>
      <c r="MU86" s="222" t="str">
        <f>IF('SNL Operating Data'!MZ121="NA","",'SNL Operating Data'!MZ121)</f>
        <v/>
      </c>
      <c r="MV86" s="222" t="str">
        <f>IF('SNL Operating Data'!NA121="NA","",'SNL Operating Data'!NA121)</f>
        <v/>
      </c>
      <c r="MW86" s="222" t="str">
        <f>IF('SNL Operating Data'!NB121="NA","",'SNL Operating Data'!NB121)</f>
        <v/>
      </c>
      <c r="MX86" s="222" t="str">
        <f>IF('SNL Operating Data'!NC121="NA","",'SNL Operating Data'!NC121)</f>
        <v/>
      </c>
      <c r="MY86" s="222">
        <f>IF('SNL Operating Data'!ND121="NA","",'SNL Operating Data'!ND121)</f>
        <v>4144132</v>
      </c>
      <c r="MZ86" s="222">
        <f>IF('SNL Operating Data'!NE121="NA","",'SNL Operating Data'!NE121)</f>
        <v>4335003</v>
      </c>
      <c r="NA86" s="222">
        <f>IF('SNL Operating Data'!NF121="NA","",'SNL Operating Data'!NF121)</f>
        <v>4183251</v>
      </c>
      <c r="NB86" s="222">
        <f>IF('SNL Operating Data'!NG121="NA","",'SNL Operating Data'!NG121)</f>
        <v>4208932</v>
      </c>
      <c r="NC86" s="222">
        <f>IF('SNL Operating Data'!NH121="NA","",'SNL Operating Data'!NH121)</f>
        <v>4249285</v>
      </c>
      <c r="ND86" s="222">
        <f>IF('SNL Operating Data'!NI121="NA","",'SNL Operating Data'!NI121)</f>
        <v>7055769</v>
      </c>
      <c r="NE86" s="222">
        <f>IF('SNL Operating Data'!NJ121="NA","",'SNL Operating Data'!NJ121)</f>
        <v>6586979</v>
      </c>
      <c r="NF86" s="222">
        <f>IF('SNL Operating Data'!NK121="NA","",'SNL Operating Data'!NK121)</f>
        <v>6193949</v>
      </c>
      <c r="NG86" s="222">
        <f>IF('SNL Operating Data'!NL121="NA","",'SNL Operating Data'!NL121)</f>
        <v>7044027</v>
      </c>
      <c r="NH86" s="222">
        <f>IF('SNL Operating Data'!NM121="NA","",'SNL Operating Data'!NM121)</f>
        <v>7778163</v>
      </c>
      <c r="NI86" s="222">
        <f>IF('SNL Operating Data'!NN121="NA","",'SNL Operating Data'!NN121)</f>
        <v>8427737</v>
      </c>
      <c r="NJ86" s="222">
        <f>IF('SNL Operating Data'!NO121="NA","",'SNL Operating Data'!NO121)</f>
        <v>10323512</v>
      </c>
      <c r="NK86" s="222">
        <f>IF('SNL Operating Data'!NP121="NA","",'SNL Operating Data'!NP121)</f>
        <v>9409773</v>
      </c>
      <c r="NL86" s="222">
        <f>IF('SNL Operating Data'!NQ121="NA","",'SNL Operating Data'!NQ121)</f>
        <v>8929367</v>
      </c>
      <c r="NM86" s="222">
        <f>IF('SNL Operating Data'!NR121="NA","",'SNL Operating Data'!NR121)</f>
        <v>9171351</v>
      </c>
      <c r="NN86" s="222">
        <f>IF('SNL Operating Data'!NS121="NA","",'SNL Operating Data'!NS121)</f>
        <v>14055961</v>
      </c>
      <c r="NO86" s="222">
        <f>IF('SNL Operating Data'!NT121="NA","",'SNL Operating Data'!NT121)</f>
        <v>14817660</v>
      </c>
      <c r="NP86" s="222">
        <f>IF('SNL Operating Data'!NU121="NA","",'SNL Operating Data'!NU121)</f>
        <v>14584611</v>
      </c>
      <c r="NQ86" s="222">
        <f>IF('SNL Operating Data'!NV121="NA","",'SNL Operating Data'!NV121)</f>
        <v>15134738</v>
      </c>
      <c r="NR86" s="222">
        <f>IF('SNL Operating Data'!NW121="NA","",'SNL Operating Data'!NW121)</f>
        <v>16469862</v>
      </c>
      <c r="NS86" s="222" t="str">
        <f>IF('SNL Operating Data'!NX121="NA","",'SNL Operating Data'!NX121)</f>
        <v/>
      </c>
      <c r="NT86" s="222" t="str">
        <f>IF('SNL Operating Data'!NY121="NA","",'SNL Operating Data'!NY121)</f>
        <v/>
      </c>
      <c r="NU86" s="222" t="str">
        <f>IF('SNL Operating Data'!NZ121="NA","",'SNL Operating Data'!NZ121)</f>
        <v/>
      </c>
      <c r="NV86" s="222" t="str">
        <f>IF('SNL Operating Data'!OA121="NA","",'SNL Operating Data'!OA121)</f>
        <v/>
      </c>
      <c r="NW86" s="222">
        <f>IF('SNL Operating Data'!OB121="NA","",'SNL Operating Data'!OB121)</f>
        <v>0</v>
      </c>
      <c r="NX86" s="222">
        <f>IF('SNL Operating Data'!OC121="NA","",'SNL Operating Data'!OC121)</f>
        <v>5518388</v>
      </c>
      <c r="NY86" s="222">
        <f>IF('SNL Operating Data'!OD121="NA","",'SNL Operating Data'!OD121)</f>
        <v>4950061</v>
      </c>
      <c r="NZ86" s="222">
        <f>IF('SNL Operating Data'!OE121="NA","",'SNL Operating Data'!OE121)</f>
        <v>5883357</v>
      </c>
      <c r="OA86" s="222">
        <f>IF('SNL Operating Data'!OF121="NA","",'SNL Operating Data'!OF121)</f>
        <v>7740847</v>
      </c>
      <c r="OB86" s="222">
        <f>IF('SNL Operating Data'!OG121="NA","",'SNL Operating Data'!OG121)</f>
        <v>8539094</v>
      </c>
      <c r="OC86" s="222">
        <f>IF('SNL Operating Data'!OH121="NA","",'SNL Operating Data'!OH121)</f>
        <v>12842688</v>
      </c>
      <c r="OD86" s="222">
        <f>IF('SNL Operating Data'!OI121="NA","",'SNL Operating Data'!OI121)</f>
        <v>12972506</v>
      </c>
      <c r="OE86" s="222">
        <f>IF('SNL Operating Data'!OJ121="NA","",'SNL Operating Data'!OJ121)</f>
        <v>14814736</v>
      </c>
      <c r="OF86" s="222">
        <f>IF('SNL Operating Data'!OK121="NA","",'SNL Operating Data'!OK121)</f>
        <v>16939455</v>
      </c>
      <c r="OG86" s="222">
        <f>IF('SNL Operating Data'!OL121="NA","",'SNL Operating Data'!OL121)</f>
        <v>19515231</v>
      </c>
      <c r="OH86" s="222">
        <f>IF('SNL Operating Data'!OM121="NA","",'SNL Operating Data'!OM121)</f>
        <v>5928421</v>
      </c>
      <c r="OI86" s="222">
        <f>IF('SNL Operating Data'!ON121="NA","",'SNL Operating Data'!ON121)</f>
        <v>6367949</v>
      </c>
      <c r="OJ86" s="222">
        <f>IF('SNL Operating Data'!OO121="NA","",'SNL Operating Data'!OO121)</f>
        <v>5947074</v>
      </c>
      <c r="OK86" s="222">
        <f>IF('SNL Operating Data'!OP121="NA","",'SNL Operating Data'!OP121)</f>
        <v>5730370</v>
      </c>
      <c r="OL86" s="222">
        <f>IF('SNL Operating Data'!OQ121="NA","",'SNL Operating Data'!OQ121)</f>
        <v>6108092</v>
      </c>
      <c r="OM86" s="222">
        <f>IF('SNL Operating Data'!OR121="NA","",'SNL Operating Data'!OR121)</f>
        <v>4107823</v>
      </c>
      <c r="ON86" s="222">
        <f>IF('SNL Operating Data'!OS121="NA","",'SNL Operating Data'!OS121)</f>
        <v>3611118</v>
      </c>
      <c r="OO86" s="222">
        <f>IF('SNL Operating Data'!OT121="NA","",'SNL Operating Data'!OT121)</f>
        <v>3959882</v>
      </c>
      <c r="OP86" s="222">
        <f>IF('SNL Operating Data'!OU121="NA","",'SNL Operating Data'!OU121)</f>
        <v>4301910</v>
      </c>
      <c r="OQ86" s="222">
        <f>IF('SNL Operating Data'!OV121="NA","",'SNL Operating Data'!OV121)</f>
        <v>4283792</v>
      </c>
      <c r="OR86" s="222">
        <f>IF('SNL Operating Data'!OW121="NA","",'SNL Operating Data'!OW121)</f>
        <v>185769</v>
      </c>
      <c r="OS86" s="222">
        <f>IF('SNL Operating Data'!OX121="NA","",'SNL Operating Data'!OX121)</f>
        <v>193825</v>
      </c>
      <c r="OT86" s="222">
        <f>IF('SNL Operating Data'!OY121="NA","",'SNL Operating Data'!OY121)</f>
        <v>192804</v>
      </c>
      <c r="OU86" s="222">
        <f>IF('SNL Operating Data'!OZ121="NA","",'SNL Operating Data'!OZ121)</f>
        <v>187590</v>
      </c>
      <c r="OV86" s="222">
        <f>IF('SNL Operating Data'!PA121="NA","",'SNL Operating Data'!PA121)</f>
        <v>197139</v>
      </c>
      <c r="OW86" s="222">
        <f>IF('SNL Operating Data'!PB121="NA","",'SNL Operating Data'!PB121)</f>
        <v>22748749</v>
      </c>
      <c r="OX86" s="222">
        <f>IF('SNL Operating Data'!PC121="NA","",'SNL Operating Data'!PC121)</f>
        <v>26630065</v>
      </c>
      <c r="OY86" s="222">
        <f>IF('SNL Operating Data'!PD121="NA","",'SNL Operating Data'!PD121)</f>
        <v>26140340</v>
      </c>
      <c r="OZ86" s="222">
        <f>IF('SNL Operating Data'!PE121="NA","",'SNL Operating Data'!PE121)</f>
        <v>25592796</v>
      </c>
      <c r="PA86" s="222">
        <f>IF('SNL Operating Data'!PF121="NA","",'SNL Operating Data'!PF121)</f>
        <v>26029176</v>
      </c>
      <c r="PB86" s="222">
        <f>IF('SNL Operating Data'!PG121="NA","",'SNL Operating Data'!PG121)</f>
        <v>4573996</v>
      </c>
      <c r="PC86" s="222">
        <f>IF('SNL Operating Data'!PH121="NA","",'SNL Operating Data'!PH121)</f>
        <v>4306987</v>
      </c>
      <c r="PD86" s="222">
        <f>IF('SNL Operating Data'!PI121="NA","",'SNL Operating Data'!PI121)</f>
        <v>4220694</v>
      </c>
      <c r="PE86" s="222">
        <f>IF('SNL Operating Data'!PJ121="NA","",'SNL Operating Data'!PJ121)</f>
        <v>4249030</v>
      </c>
      <c r="PF86" s="222">
        <f>IF('SNL Operating Data'!PK121="NA","",'SNL Operating Data'!PK121)</f>
        <v>4189600</v>
      </c>
      <c r="PG86" s="222">
        <f>IF('SNL Operating Data'!PL121="NA","",'SNL Operating Data'!PL121)</f>
        <v>15263856</v>
      </c>
      <c r="PH86" s="222">
        <f>IF('SNL Operating Data'!PM121="NA","",'SNL Operating Data'!PM121)</f>
        <v>15894138</v>
      </c>
      <c r="PI86" s="222">
        <f>IF('SNL Operating Data'!PN121="NA","",'SNL Operating Data'!PN121)</f>
        <v>15139865</v>
      </c>
      <c r="PJ86" s="222">
        <f>IF('SNL Operating Data'!PO121="NA","",'SNL Operating Data'!PO121)</f>
        <v>14400088</v>
      </c>
      <c r="PK86" s="222">
        <f>IF('SNL Operating Data'!PP121="NA","",'SNL Operating Data'!PP121)</f>
        <v>13750545</v>
      </c>
      <c r="PL86" s="222">
        <f>IF('SNL Operating Data'!PQ121="NA","",'SNL Operating Data'!PQ121)</f>
        <v>10929373</v>
      </c>
      <c r="PM86" s="222">
        <f>IF('SNL Operating Data'!PR121="NA","",'SNL Operating Data'!PR121)</f>
        <v>12545622</v>
      </c>
      <c r="PN86" s="222">
        <f>IF('SNL Operating Data'!PS121="NA","",'SNL Operating Data'!PS121)</f>
        <v>14019561</v>
      </c>
      <c r="PO86" s="222">
        <f>IF('SNL Operating Data'!PT121="NA","",'SNL Operating Data'!PT121)</f>
        <v>12884444</v>
      </c>
      <c r="PP86" s="222">
        <f>IF('SNL Operating Data'!PU121="NA","",'SNL Operating Data'!PU121)</f>
        <v>14573260</v>
      </c>
      <c r="PQ86" s="222">
        <f>IF('SNL Operating Data'!PV121="NA","",'SNL Operating Data'!PV121)</f>
        <v>1779631</v>
      </c>
      <c r="PR86" s="222">
        <f>IF('SNL Operating Data'!PW121="NA","",'SNL Operating Data'!PW121)</f>
        <v>1908788</v>
      </c>
      <c r="PS86" s="222">
        <f>IF('SNL Operating Data'!PX121="NA","",'SNL Operating Data'!PX121)</f>
        <v>1949230</v>
      </c>
      <c r="PT86" s="222">
        <f>IF('SNL Operating Data'!PY121="NA","",'SNL Operating Data'!PY121)</f>
        <v>1921746</v>
      </c>
      <c r="PU86" s="222">
        <f>IF('SNL Operating Data'!PZ121="NA","",'SNL Operating Data'!PZ121)</f>
        <v>1939351</v>
      </c>
      <c r="PV86" s="222">
        <f>IF('SNL Operating Data'!QA121="NA","",'SNL Operating Data'!QA121)</f>
        <v>2372739</v>
      </c>
      <c r="PW86" s="222">
        <f>IF('SNL Operating Data'!QB121="NA","",'SNL Operating Data'!QB121)</f>
        <v>2339598</v>
      </c>
      <c r="PX86" s="222">
        <f>IF('SNL Operating Data'!QC121="NA","",'SNL Operating Data'!QC121)</f>
        <v>2587505</v>
      </c>
      <c r="PY86" s="222">
        <f>IF('SNL Operating Data'!QD121="NA","",'SNL Operating Data'!QD121)</f>
        <v>2875162</v>
      </c>
      <c r="PZ86" s="222">
        <f>IF('SNL Operating Data'!QE121="NA","",'SNL Operating Data'!QE121)</f>
        <v>2268660</v>
      </c>
      <c r="QA86" s="222">
        <f>IF('SNL Operating Data'!QF121="NA","",'SNL Operating Data'!QF121)</f>
        <v>34369444</v>
      </c>
      <c r="QB86" s="222">
        <f>IF('SNL Operating Data'!QG121="NA","",'SNL Operating Data'!QG121)</f>
        <v>31325610</v>
      </c>
      <c r="QC86" s="222">
        <f>IF('SNL Operating Data'!QH121="NA","",'SNL Operating Data'!QH121)</f>
        <v>42164686</v>
      </c>
      <c r="QD86" s="222">
        <f>IF('SNL Operating Data'!QI121="NA","",'SNL Operating Data'!QI121)</f>
        <v>59363830</v>
      </c>
      <c r="QE86" s="222">
        <f>IF('SNL Operating Data'!QJ121="NA","",'SNL Operating Data'!QJ121)</f>
        <v>57941550</v>
      </c>
      <c r="QF86" s="222">
        <f>IF('SNL Operating Data'!QK121="NA","",'SNL Operating Data'!QK121)</f>
        <v>14002749</v>
      </c>
      <c r="QG86" s="222">
        <f>IF('SNL Operating Data'!QL121="NA","",'SNL Operating Data'!QL121)</f>
        <v>13668425</v>
      </c>
      <c r="QH86" s="222">
        <f>IF('SNL Operating Data'!QM121="NA","",'SNL Operating Data'!QM121)</f>
        <v>12097791</v>
      </c>
      <c r="QI86" s="222">
        <f>IF('SNL Operating Data'!QN121="NA","",'SNL Operating Data'!QN121)</f>
        <v>11927865</v>
      </c>
      <c r="QJ86" s="222">
        <f>IF('SNL Operating Data'!QO121="NA","",'SNL Operating Data'!QO121)</f>
        <v>14523353</v>
      </c>
      <c r="QK86" s="222">
        <f>IF('SNL Operating Data'!QP121="NA","",'SNL Operating Data'!QP121)</f>
        <v>39296807</v>
      </c>
      <c r="QL86" s="222">
        <f>IF('SNL Operating Data'!QQ121="NA","",'SNL Operating Data'!QQ121)</f>
        <v>40579820</v>
      </c>
      <c r="QM86" s="222">
        <f>IF('SNL Operating Data'!QR121="NA","",'SNL Operating Data'!QR121)</f>
        <v>39480156</v>
      </c>
      <c r="QN86" s="222">
        <f>IF('SNL Operating Data'!QS121="NA","",'SNL Operating Data'!QS121)</f>
        <v>37413675</v>
      </c>
      <c r="QO86" s="222">
        <f>IF('SNL Operating Data'!QT121="NA","",'SNL Operating Data'!QT121)</f>
        <v>14536810</v>
      </c>
      <c r="QP86" s="222">
        <f>IF('SNL Operating Data'!QU121="NA","",'SNL Operating Data'!QU121)</f>
        <v>4923072</v>
      </c>
      <c r="QQ86" s="222">
        <f>IF('SNL Operating Data'!QV121="NA","",'SNL Operating Data'!QV121)</f>
        <v>5505151</v>
      </c>
      <c r="QR86" s="222">
        <f>IF('SNL Operating Data'!QW121="NA","",'SNL Operating Data'!QW121)</f>
        <v>5429794</v>
      </c>
      <c r="QS86" s="222">
        <f>IF('SNL Operating Data'!QX121="NA","",'SNL Operating Data'!QX121)</f>
        <v>4882407</v>
      </c>
      <c r="QT86" s="222">
        <f>IF('SNL Operating Data'!QY121="NA","",'SNL Operating Data'!QY121)</f>
        <v>4826561</v>
      </c>
      <c r="QU86" s="222">
        <f>IF('SNL Operating Data'!QZ121="NA","",'SNL Operating Data'!QZ121)</f>
        <v>1570304</v>
      </c>
      <c r="QV86" s="222">
        <f>IF('SNL Operating Data'!RA121="NA","",'SNL Operating Data'!RA121)</f>
        <v>1665683</v>
      </c>
      <c r="QW86" s="222">
        <f>IF('SNL Operating Data'!RB121="NA","",'SNL Operating Data'!RB121)</f>
        <v>1591863</v>
      </c>
      <c r="QX86" s="222">
        <f>IF('SNL Operating Data'!RC121="NA","",'SNL Operating Data'!RC121)</f>
        <v>1625592</v>
      </c>
      <c r="QY86" s="222">
        <f>IF('SNL Operating Data'!RD121="NA","",'SNL Operating Data'!RD121)</f>
        <v>1731113</v>
      </c>
      <c r="QZ86" s="222" t="str">
        <f>IF('SNL Operating Data'!RE121="NA","",'SNL Operating Data'!RE121)</f>
        <v/>
      </c>
      <c r="RA86" s="222" t="str">
        <f>IF('SNL Operating Data'!RF121="NA","",'SNL Operating Data'!RF121)</f>
        <v/>
      </c>
      <c r="RB86" s="222" t="str">
        <f>IF('SNL Operating Data'!RG121="NA","",'SNL Operating Data'!RG121)</f>
        <v/>
      </c>
      <c r="RC86" s="222" t="str">
        <f>IF('SNL Operating Data'!RH121="NA","",'SNL Operating Data'!RH121)</f>
        <v/>
      </c>
      <c r="RD86" s="222" t="str">
        <f>IF('SNL Operating Data'!RI121="NA","",'SNL Operating Data'!RI121)</f>
        <v/>
      </c>
      <c r="RE86" s="222">
        <f>IF('SNL Operating Data'!RJ121="NA","",'SNL Operating Data'!RJ121)</f>
        <v>33117</v>
      </c>
      <c r="RF86" s="222">
        <f>IF('SNL Operating Data'!RK121="NA","",'SNL Operating Data'!RK121)</f>
        <v>32999</v>
      </c>
      <c r="RG86" s="222">
        <f>IF('SNL Operating Data'!RL121="NA","",'SNL Operating Data'!RL121)</f>
        <v>32318</v>
      </c>
      <c r="RH86" s="222">
        <f>IF('SNL Operating Data'!RM121="NA","",'SNL Operating Data'!RM121)</f>
        <v>32778</v>
      </c>
      <c r="RI86" s="222" t="str">
        <f>IF('SNL Operating Data'!RN121="NA","",'SNL Operating Data'!RN121)</f>
        <v/>
      </c>
      <c r="RJ86" s="222">
        <f>IF('SNL Operating Data'!RO121="NA","",'SNL Operating Data'!RO121)</f>
        <v>9487631</v>
      </c>
      <c r="RK86" s="222">
        <f>IF('SNL Operating Data'!RP121="NA","",'SNL Operating Data'!RP121)</f>
        <v>9002682</v>
      </c>
      <c r="RL86" s="222">
        <f>IF('SNL Operating Data'!RQ121="NA","",'SNL Operating Data'!RQ121)</f>
        <v>7811844</v>
      </c>
      <c r="RM86" s="222">
        <f>IF('SNL Operating Data'!RR121="NA","",'SNL Operating Data'!RR121)</f>
        <v>10358031</v>
      </c>
      <c r="RN86" s="222">
        <f>IF('SNL Operating Data'!RS121="NA","",'SNL Operating Data'!RS121)</f>
        <v>11053274</v>
      </c>
      <c r="RO86" s="222">
        <f>IF('SNL Operating Data'!RT121="NA","",'SNL Operating Data'!RT121)</f>
        <v>8315633</v>
      </c>
      <c r="RP86" s="222">
        <f>IF('SNL Operating Data'!RU121="NA","",'SNL Operating Data'!RU121)</f>
        <v>9686515</v>
      </c>
      <c r="RQ86" s="222">
        <f>IF('SNL Operating Data'!RV121="NA","",'SNL Operating Data'!RV121)</f>
        <v>9601857</v>
      </c>
      <c r="RR86" s="222">
        <f>IF('SNL Operating Data'!RW121="NA","",'SNL Operating Data'!RW121)</f>
        <v>9206053</v>
      </c>
      <c r="RS86" s="222">
        <f>IF('SNL Operating Data'!RX121="NA","",'SNL Operating Data'!RX121)</f>
        <v>9735338</v>
      </c>
      <c r="RT86" s="222">
        <f>IF('SNL Operating Data'!RY121="NA","",'SNL Operating Data'!RY121)</f>
        <v>9572194</v>
      </c>
      <c r="RU86" s="222">
        <f>IF('SNL Operating Data'!RZ121="NA","",'SNL Operating Data'!RZ121)</f>
        <v>10636777</v>
      </c>
      <c r="RV86" s="222">
        <f>IF('SNL Operating Data'!SA121="NA","",'SNL Operating Data'!SA121)</f>
        <v>11268268</v>
      </c>
      <c r="RW86" s="222">
        <f>IF('SNL Operating Data'!SB121="NA","",'SNL Operating Data'!SB121)</f>
        <v>11308465</v>
      </c>
      <c r="RX86" s="222">
        <f>IF('SNL Operating Data'!SC121="NA","",'SNL Operating Data'!SC121)</f>
        <v>12118447</v>
      </c>
      <c r="RY86" s="222">
        <f>IF('SNL Operating Data'!SD121="NA","",'SNL Operating Data'!SD121)</f>
        <v>15935964</v>
      </c>
      <c r="RZ86" s="222">
        <f>IF('SNL Operating Data'!SE121="NA","",'SNL Operating Data'!SE121)</f>
        <v>21331558</v>
      </c>
      <c r="SA86" s="222">
        <f>IF('SNL Operating Data'!SF121="NA","",'SNL Operating Data'!SF121)</f>
        <v>22572657</v>
      </c>
      <c r="SB86" s="222">
        <f>IF('SNL Operating Data'!SG121="NA","",'SNL Operating Data'!SG121)</f>
        <v>15495723</v>
      </c>
      <c r="SC86" s="222">
        <f>IF('SNL Operating Data'!SH121="NA","",'SNL Operating Data'!SH121)</f>
        <v>16439714</v>
      </c>
      <c r="SD86" s="222">
        <f>IF('SNL Operating Data'!SI121="NA","",'SNL Operating Data'!SI121)</f>
        <v>7359373</v>
      </c>
      <c r="SE86" s="222">
        <f>IF('SNL Operating Data'!SJ121="NA","",'SNL Operating Data'!SJ121)</f>
        <v>8726186</v>
      </c>
      <c r="SF86" s="222">
        <f>IF('SNL Operating Data'!SK121="NA","",'SNL Operating Data'!SK121)</f>
        <v>8777887</v>
      </c>
      <c r="SG86" s="222">
        <f>IF('SNL Operating Data'!SL121="NA","",'SNL Operating Data'!SL121)</f>
        <v>8745409</v>
      </c>
      <c r="SH86" s="222">
        <f>IF('SNL Operating Data'!SM121="NA","",'SNL Operating Data'!SM121)</f>
        <v>8860906</v>
      </c>
      <c r="SI86" s="222">
        <f>IF('SNL Operating Data'!SN121="NA","",'SNL Operating Data'!SN121)</f>
        <v>2981339</v>
      </c>
      <c r="SJ86" s="222">
        <f>IF('SNL Operating Data'!SO121="NA","",'SNL Operating Data'!SO121)</f>
        <v>3001965</v>
      </c>
      <c r="SK86" s="222">
        <f>IF('SNL Operating Data'!SP121="NA","",'SNL Operating Data'!SP121)</f>
        <v>3165610</v>
      </c>
      <c r="SL86" s="222">
        <f>IF('SNL Operating Data'!SQ121="NA","",'SNL Operating Data'!SQ121)</f>
        <v>3315982</v>
      </c>
      <c r="SM86" s="222">
        <f>IF('SNL Operating Data'!SR121="NA","",'SNL Operating Data'!SR121)</f>
        <v>6553408</v>
      </c>
      <c r="SN86" s="222">
        <f>IF('SNL Operating Data'!SS121="NA","",'SNL Operating Data'!SS121)</f>
        <v>14697541</v>
      </c>
      <c r="SO86" s="222">
        <f>IF('SNL Operating Data'!ST121="NA","",'SNL Operating Data'!ST121)</f>
        <v>13874938</v>
      </c>
      <c r="SP86" s="222">
        <f>IF('SNL Operating Data'!SU121="NA","",'SNL Operating Data'!SU121)</f>
        <v>14272890</v>
      </c>
      <c r="SQ86" s="222">
        <f>IF('SNL Operating Data'!SV121="NA","",'SNL Operating Data'!SV121)</f>
        <v>14422263</v>
      </c>
      <c r="SR86" s="222">
        <f>IF('SNL Operating Data'!SW121="NA","",'SNL Operating Data'!SW121)</f>
        <v>14797755</v>
      </c>
      <c r="SS86" s="222">
        <f>IF('SNL Operating Data'!SX121="NA","",'SNL Operating Data'!SX121)</f>
        <v>21288499</v>
      </c>
      <c r="ST86" s="222">
        <f>IF('SNL Operating Data'!SY121="NA","",'SNL Operating Data'!SY121)</f>
        <v>22611934</v>
      </c>
      <c r="SU86" s="222">
        <f>IF('SNL Operating Data'!SZ121="NA","",'SNL Operating Data'!SZ121)</f>
        <v>22675318</v>
      </c>
      <c r="SV86" s="222">
        <f>IF('SNL Operating Data'!TA121="NA","",'SNL Operating Data'!TA121)</f>
        <v>22887217</v>
      </c>
      <c r="SW86" s="222">
        <f>IF('SNL Operating Data'!TB121="NA","",'SNL Operating Data'!TB121)</f>
        <v>24129813</v>
      </c>
      <c r="SX86" s="222">
        <f>IF('SNL Operating Data'!TC121="NA","",'SNL Operating Data'!TC121)</f>
        <v>17974635</v>
      </c>
      <c r="SY86" s="222">
        <f>IF('SNL Operating Data'!TD121="NA","",'SNL Operating Data'!TD121)</f>
        <v>16847052</v>
      </c>
      <c r="SZ86" s="222">
        <f>IF('SNL Operating Data'!TE121="NA","",'SNL Operating Data'!TE121)</f>
        <v>15771178</v>
      </c>
      <c r="TA86" s="222">
        <f>IF('SNL Operating Data'!TF121="NA","",'SNL Operating Data'!TF121)</f>
        <v>16957849</v>
      </c>
      <c r="TB86" s="222">
        <f>IF('SNL Operating Data'!TG121="NA","",'SNL Operating Data'!TG121)</f>
        <v>16432503</v>
      </c>
      <c r="TC86" s="222">
        <f>IF('SNL Operating Data'!TH121="NA","",'SNL Operating Data'!TH121)</f>
        <v>2808676</v>
      </c>
      <c r="TD86" s="222">
        <f>IF('SNL Operating Data'!TI121="NA","",'SNL Operating Data'!TI121)</f>
        <v>3399866</v>
      </c>
      <c r="TE86" s="222">
        <f>IF('SNL Operating Data'!TJ121="NA","",'SNL Operating Data'!TJ121)</f>
        <v>3307885</v>
      </c>
      <c r="TF86" s="222">
        <f>IF('SNL Operating Data'!TK121="NA","",'SNL Operating Data'!TK121)</f>
        <v>3578112</v>
      </c>
      <c r="TG86" s="222">
        <f>IF('SNL Operating Data'!TL121="NA","",'SNL Operating Data'!TL121)</f>
        <v>3533780</v>
      </c>
      <c r="TH86" s="222">
        <f>IF('SNL Operating Data'!TM121="NA","",'SNL Operating Data'!TM121)</f>
        <v>1607147</v>
      </c>
      <c r="TI86" s="222">
        <f>IF('SNL Operating Data'!TN121="NA","",'SNL Operating Data'!TN121)</f>
        <v>1645153</v>
      </c>
      <c r="TJ86" s="222">
        <f>IF('SNL Operating Data'!TO121="NA","",'SNL Operating Data'!TO121)</f>
        <v>1579715</v>
      </c>
      <c r="TK86" s="222">
        <f>IF('SNL Operating Data'!TP121="NA","",'SNL Operating Data'!TP121)</f>
        <v>1547869</v>
      </c>
      <c r="TL86" s="222">
        <f>IF('SNL Operating Data'!TQ121="NA","",'SNL Operating Data'!TQ121)</f>
        <v>1534340</v>
      </c>
      <c r="TM86" s="222">
        <f>IF('SNL Operating Data'!TR121="NA","",'SNL Operating Data'!TR121)</f>
        <v>26869977</v>
      </c>
      <c r="TN86" s="222">
        <f>IF('SNL Operating Data'!TS121="NA","",'SNL Operating Data'!TS121)</f>
        <v>24147129</v>
      </c>
      <c r="TO86" s="222">
        <f>IF('SNL Operating Data'!TT121="NA","",'SNL Operating Data'!TT121)</f>
        <v>22486042</v>
      </c>
      <c r="TP86" s="222">
        <f>IF('SNL Operating Data'!TU121="NA","",'SNL Operating Data'!TU121)</f>
        <v>22546881</v>
      </c>
      <c r="TQ86" s="222">
        <f>IF('SNL Operating Data'!TV121="NA","",'SNL Operating Data'!TV121)</f>
        <v>18066074</v>
      </c>
      <c r="TR86" s="222">
        <f>IF('SNL Operating Data'!TW121="NA","",'SNL Operating Data'!TW121)</f>
        <v>5017649</v>
      </c>
      <c r="TS86" s="222">
        <f>IF('SNL Operating Data'!TX121="NA","",'SNL Operating Data'!TX121)</f>
        <v>4228665</v>
      </c>
      <c r="TT86" s="222">
        <f>IF('SNL Operating Data'!TY121="NA","",'SNL Operating Data'!TY121)</f>
        <v>4466026</v>
      </c>
      <c r="TU86" s="222">
        <f>IF('SNL Operating Data'!TZ121="NA","",'SNL Operating Data'!TZ121)</f>
        <v>4754155</v>
      </c>
      <c r="TV86" s="222">
        <f>IF('SNL Operating Data'!UA121="NA","",'SNL Operating Data'!UA121)</f>
        <v>4960972</v>
      </c>
      <c r="TW86" s="222">
        <f>IF('SNL Operating Data'!UB121="NA","",'SNL Operating Data'!UB121)</f>
        <v>70078621</v>
      </c>
      <c r="TX86" s="222">
        <f>IF('SNL Operating Data'!UC121="NA","",'SNL Operating Data'!UC121)</f>
        <v>72293537</v>
      </c>
      <c r="TY86" s="222">
        <f>IF('SNL Operating Data'!UD121="NA","",'SNL Operating Data'!UD121)</f>
        <v>56679822</v>
      </c>
      <c r="TZ86" s="222">
        <f>IF('SNL Operating Data'!UE121="NA","",'SNL Operating Data'!UE121)</f>
        <v>56591078</v>
      </c>
      <c r="UA86" s="222">
        <f>IF('SNL Operating Data'!UF121="NA","",'SNL Operating Data'!UF121)</f>
        <v>58222049</v>
      </c>
      <c r="UB86" s="222">
        <f>IF('SNL Operating Data'!UG121="NA","",'SNL Operating Data'!UG121)</f>
        <v>855680</v>
      </c>
      <c r="UC86" s="222">
        <f>IF('SNL Operating Data'!UH121="NA","",'SNL Operating Data'!UH121)</f>
        <v>750475</v>
      </c>
      <c r="UD86" s="222">
        <f>IF('SNL Operating Data'!UI121="NA","",'SNL Operating Data'!UI121)</f>
        <v>802749</v>
      </c>
      <c r="UE86" s="222">
        <f>IF('SNL Operating Data'!UJ121="NA","",'SNL Operating Data'!UJ121)</f>
        <v>1060229</v>
      </c>
      <c r="UF86" s="222">
        <f>IF('SNL Operating Data'!UK121="NA","",'SNL Operating Data'!UK121)</f>
        <v>423952</v>
      </c>
      <c r="UG86" s="222">
        <f>IF('SNL Operating Data'!UL121="NA","",'SNL Operating Data'!UL121)</f>
        <v>8758101</v>
      </c>
      <c r="UH86" s="222">
        <f>IF('SNL Operating Data'!UM121="NA","",'SNL Operating Data'!UM121)</f>
        <v>8572022</v>
      </c>
      <c r="UI86" s="222">
        <f>IF('SNL Operating Data'!UN121="NA","",'SNL Operating Data'!UN121)</f>
        <v>10484799</v>
      </c>
      <c r="UJ86" s="222">
        <f>IF('SNL Operating Data'!UO121="NA","",'SNL Operating Data'!UO121)</f>
        <v>10287051</v>
      </c>
      <c r="UK86" s="222">
        <f>IF('SNL Operating Data'!UP121="NA","",'SNL Operating Data'!UP121)</f>
        <v>9427669</v>
      </c>
      <c r="UL86" s="222">
        <f>IF('SNL Operating Data'!UQ121="NA","",'SNL Operating Data'!UQ121)</f>
        <v>14872919</v>
      </c>
      <c r="UM86" s="222">
        <f>IF('SNL Operating Data'!UR121="NA","",'SNL Operating Data'!UR121)</f>
        <v>16137416</v>
      </c>
      <c r="UN86" s="222">
        <f>IF('SNL Operating Data'!US121="NA","",'SNL Operating Data'!US121)</f>
        <v>15447224</v>
      </c>
      <c r="UO86" s="222">
        <f>IF('SNL Operating Data'!UT121="NA","",'SNL Operating Data'!UT121)</f>
        <v>15496237</v>
      </c>
      <c r="UP86" s="222">
        <f>IF('SNL Operating Data'!UU121="NA","",'SNL Operating Data'!UU121)</f>
        <v>14606831</v>
      </c>
      <c r="UQ86" s="222">
        <f>IF('SNL Operating Data'!UV121="NA","",'SNL Operating Data'!UV121)</f>
        <v>857762</v>
      </c>
      <c r="UR86" s="222">
        <f>IF('SNL Operating Data'!UW121="NA","",'SNL Operating Data'!UW121)</f>
        <v>812940</v>
      </c>
      <c r="US86" s="222">
        <f>IF('SNL Operating Data'!UX121="NA","",'SNL Operating Data'!UX121)</f>
        <v>796348</v>
      </c>
      <c r="UT86" s="222">
        <f>IF('SNL Operating Data'!UY121="NA","",'SNL Operating Data'!UY121)</f>
        <v>755845</v>
      </c>
      <c r="UU86" s="222">
        <f>IF('SNL Operating Data'!UZ121="NA","",'SNL Operating Data'!UZ121)</f>
        <v>803693</v>
      </c>
      <c r="UV86" s="222">
        <f>IF('SNL Operating Data'!VA121="NA","",'SNL Operating Data'!VA121)</f>
        <v>798061</v>
      </c>
      <c r="UW86" s="222">
        <f>IF('SNL Operating Data'!VB121="NA","",'SNL Operating Data'!VB121)</f>
        <v>1208996</v>
      </c>
      <c r="UX86" s="222">
        <f>IF('SNL Operating Data'!VC121="NA","",'SNL Operating Data'!VC121)</f>
        <v>1465419</v>
      </c>
      <c r="UY86" s="222">
        <f>IF('SNL Operating Data'!VD121="NA","",'SNL Operating Data'!VD121)</f>
        <v>2589013</v>
      </c>
      <c r="UZ86" s="222">
        <f>IF('SNL Operating Data'!VE121="NA","",'SNL Operating Data'!VE121)</f>
        <v>2414364</v>
      </c>
      <c r="VA86" s="222">
        <f>IF('SNL Operating Data'!VF121="NA","",'SNL Operating Data'!VF121)</f>
        <v>2322340</v>
      </c>
      <c r="VB86" s="222">
        <f>IF('SNL Operating Data'!VG121="NA","",'SNL Operating Data'!VG121)</f>
        <v>2297991</v>
      </c>
      <c r="VC86" s="222">
        <f>IF('SNL Operating Data'!VH121="NA","",'SNL Operating Data'!VH121)</f>
        <v>2236070</v>
      </c>
      <c r="VD86" s="222">
        <f>IF('SNL Operating Data'!VI121="NA","",'SNL Operating Data'!VI121)</f>
        <v>2173721</v>
      </c>
      <c r="VE86" s="222">
        <f>IF('SNL Operating Data'!VJ121="NA","",'SNL Operating Data'!VJ121)</f>
        <v>2268910</v>
      </c>
      <c r="VF86" s="222">
        <f>IF('SNL Operating Data'!VK121="NA","",'SNL Operating Data'!VK121)</f>
        <v>22148633</v>
      </c>
      <c r="VG86" s="222">
        <f>IF('SNL Operating Data'!VL121="NA","",'SNL Operating Data'!VL121)</f>
        <v>22789335</v>
      </c>
      <c r="VH86" s="222">
        <f>IF('SNL Operating Data'!VM121="NA","",'SNL Operating Data'!VM121)</f>
        <v>23641192</v>
      </c>
      <c r="VI86" s="222">
        <f>IF('SNL Operating Data'!VN121="NA","",'SNL Operating Data'!VN121)</f>
        <v>28165099</v>
      </c>
      <c r="VJ86" s="222">
        <f>IF('SNL Operating Data'!VO121="NA","",'SNL Operating Data'!VO121)</f>
        <v>28646008</v>
      </c>
      <c r="VK86" s="222">
        <f>IF('SNL Operating Data'!VP121="NA","",'SNL Operating Data'!VP121)</f>
        <v>4690218</v>
      </c>
      <c r="VL86" s="222">
        <f>IF('SNL Operating Data'!VQ121="NA","",'SNL Operating Data'!VQ121)</f>
        <v>4905806</v>
      </c>
      <c r="VM86" s="222">
        <f>IF('SNL Operating Data'!VR121="NA","",'SNL Operating Data'!VR121)</f>
        <v>4532434</v>
      </c>
      <c r="VN86" s="222">
        <f>IF('SNL Operating Data'!VS121="NA","",'SNL Operating Data'!VS121)</f>
        <v>4623754</v>
      </c>
      <c r="VO86" s="222">
        <f>IF('SNL Operating Data'!VT121="NA","",'SNL Operating Data'!VT121)</f>
        <v>4351184</v>
      </c>
      <c r="VP86" s="222">
        <f>IF('SNL Operating Data'!VU121="NA","",'SNL Operating Data'!VU121)</f>
        <v>4583636</v>
      </c>
      <c r="VQ86" s="222">
        <f>IF('SNL Operating Data'!VV121="NA","",'SNL Operating Data'!VV121)</f>
        <v>4919055</v>
      </c>
      <c r="VR86" s="222">
        <f>IF('SNL Operating Data'!VW121="NA","",'SNL Operating Data'!VW121)</f>
        <v>4765587</v>
      </c>
      <c r="VS86" s="222">
        <f>IF('SNL Operating Data'!VX121="NA","",'SNL Operating Data'!VX121)</f>
        <v>4440519</v>
      </c>
      <c r="VT86" s="222">
        <f>IF('SNL Operating Data'!VY121="NA","",'SNL Operating Data'!VY121)</f>
        <v>4911358</v>
      </c>
      <c r="VU86" s="222">
        <f>IF('SNL Operating Data'!VZ121="NA","",'SNL Operating Data'!VZ121)</f>
        <v>1304876</v>
      </c>
      <c r="VV86" s="222">
        <f>IF('SNL Operating Data'!WA121="NA","",'SNL Operating Data'!WA121)</f>
        <v>1124932</v>
      </c>
      <c r="VW86" s="222">
        <f>IF('SNL Operating Data'!WB121="NA","",'SNL Operating Data'!WB121)</f>
        <v>1136241</v>
      </c>
      <c r="VX86" s="222">
        <f>IF('SNL Operating Data'!WC121="NA","",'SNL Operating Data'!WC121)</f>
        <v>1144659</v>
      </c>
      <c r="VY86" s="222">
        <f>IF('SNL Operating Data'!WD121="NA","",'SNL Operating Data'!WD121)</f>
        <v>1134459</v>
      </c>
      <c r="VZ86" s="222">
        <f>IF('SNL Operating Data'!WE121="NA","",'SNL Operating Data'!WE121)</f>
        <v>1834602</v>
      </c>
      <c r="WA86" s="222">
        <f>IF('SNL Operating Data'!WF121="NA","",'SNL Operating Data'!WF121)</f>
        <v>2055861</v>
      </c>
      <c r="WB86" s="222">
        <f>IF('SNL Operating Data'!WG121="NA","",'SNL Operating Data'!WG121)</f>
        <v>2067683</v>
      </c>
      <c r="WC86" s="222">
        <f>IF('SNL Operating Data'!WH121="NA","",'SNL Operating Data'!WH121)</f>
        <v>2074338</v>
      </c>
      <c r="WD86" s="222">
        <f>IF('SNL Operating Data'!WI121="NA","",'SNL Operating Data'!WI121)</f>
        <v>2407410</v>
      </c>
      <c r="WE86" s="222">
        <f>IF('SNL Operating Data'!WJ121="NA","",'SNL Operating Data'!WJ121)</f>
        <v>3370280</v>
      </c>
      <c r="WF86" s="222">
        <f>IF('SNL Operating Data'!WK121="NA","",'SNL Operating Data'!WK121)</f>
        <v>4961470</v>
      </c>
      <c r="WG86" s="222">
        <f>IF('SNL Operating Data'!WL121="NA","",'SNL Operating Data'!WL121)</f>
        <v>5658322</v>
      </c>
      <c r="WH86" s="222">
        <f>IF('SNL Operating Data'!WM121="NA","",'SNL Operating Data'!WM121)</f>
        <v>2262146</v>
      </c>
      <c r="WI86" s="222">
        <f>IF('SNL Operating Data'!WN121="NA","",'SNL Operating Data'!WN121)</f>
        <v>2792149</v>
      </c>
      <c r="WJ86" s="222">
        <f>IF('SNL Operating Data'!WO121="NA","",'SNL Operating Data'!WO121)</f>
        <v>712055</v>
      </c>
      <c r="WK86" s="222">
        <f>IF('SNL Operating Data'!WP121="NA","",'SNL Operating Data'!WP121)</f>
        <v>728906</v>
      </c>
      <c r="WL86" s="222">
        <f>IF('SNL Operating Data'!WQ121="NA","",'SNL Operating Data'!WQ121)</f>
        <v>726365</v>
      </c>
      <c r="WM86" s="222">
        <f>IF('SNL Operating Data'!WR121="NA","",'SNL Operating Data'!WR121)</f>
        <v>722593</v>
      </c>
      <c r="WN86" s="222">
        <f>IF('SNL Operating Data'!WS121="NA","",'SNL Operating Data'!WS121)</f>
        <v>722703</v>
      </c>
      <c r="WO86" s="222">
        <f>IF('SNL Operating Data'!WT121="NA","",'SNL Operating Data'!WT121)</f>
        <v>2593533</v>
      </c>
      <c r="WP86" s="222">
        <f>IF('SNL Operating Data'!WU121="NA","",'SNL Operating Data'!WU121)</f>
        <v>2206554</v>
      </c>
      <c r="WQ86" s="222">
        <f>IF('SNL Operating Data'!WV121="NA","",'SNL Operating Data'!WV121)</f>
        <v>2991045</v>
      </c>
      <c r="WR86" s="222">
        <f>IF('SNL Operating Data'!WW121="NA","",'SNL Operating Data'!WW121)</f>
        <v>3063778</v>
      </c>
      <c r="WS86" s="222">
        <f>IF('SNL Operating Data'!WX121="NA","",'SNL Operating Data'!WX121)</f>
        <v>2925871</v>
      </c>
      <c r="WT86" s="222">
        <f>IF('SNL Operating Data'!WY121="NA","",'SNL Operating Data'!WY121)</f>
        <v>706433</v>
      </c>
      <c r="WU86" s="222">
        <f>IF('SNL Operating Data'!WZ121="NA","",'SNL Operating Data'!WZ121)</f>
        <v>757728</v>
      </c>
      <c r="WV86" s="222">
        <f>IF('SNL Operating Data'!XA121="NA","",'SNL Operating Data'!XA121)</f>
        <v>765051</v>
      </c>
      <c r="WW86" s="222">
        <f>IF('SNL Operating Data'!XB121="NA","",'SNL Operating Data'!XB121)</f>
        <v>765115</v>
      </c>
      <c r="WX86" s="222">
        <f>IF('SNL Operating Data'!XC121="NA","",'SNL Operating Data'!XC121)</f>
        <v>852363</v>
      </c>
      <c r="WY86" s="222">
        <f>IF('SNL Operating Data'!XD121="NA","",'SNL Operating Data'!XD121)</f>
        <v>1364009</v>
      </c>
      <c r="WZ86" s="222">
        <f>IF('SNL Operating Data'!XE121="NA","",'SNL Operating Data'!XE121)</f>
        <v>1336668</v>
      </c>
      <c r="XA86" s="222">
        <f>IF('SNL Operating Data'!XF121="NA","",'SNL Operating Data'!XF121)</f>
        <v>1247665</v>
      </c>
      <c r="XB86" s="222">
        <f>IF('SNL Operating Data'!XG121="NA","",'SNL Operating Data'!XG121)</f>
        <v>1181504</v>
      </c>
      <c r="XC86" s="222">
        <f>IF('SNL Operating Data'!XH121="NA","",'SNL Operating Data'!XH121)</f>
        <v>1226268</v>
      </c>
      <c r="XD86" s="222">
        <f>IF('SNL Operating Data'!XI121="NA","",'SNL Operating Data'!XI121)</f>
        <v>603414</v>
      </c>
      <c r="XE86" s="222">
        <f>IF('SNL Operating Data'!XJ121="NA","",'SNL Operating Data'!XJ121)</f>
        <v>661098</v>
      </c>
      <c r="XF86" s="222">
        <f>IF('SNL Operating Data'!XK121="NA","",'SNL Operating Data'!XK121)</f>
        <v>1081876</v>
      </c>
      <c r="XG86" s="222">
        <f>IF('SNL Operating Data'!XL121="NA","",'SNL Operating Data'!XL121)</f>
        <v>1093720</v>
      </c>
      <c r="XH86" s="222">
        <f>IF('SNL Operating Data'!XM121="NA","",'SNL Operating Data'!XM121)</f>
        <v>1314804</v>
      </c>
      <c r="XI86" s="222">
        <f>IF('SNL Operating Data'!XN121="NA","",'SNL Operating Data'!XN121)</f>
        <v>641484</v>
      </c>
      <c r="XJ86" s="222">
        <f>IF('SNL Operating Data'!XO121="NA","",'SNL Operating Data'!XO121)</f>
        <v>674751</v>
      </c>
      <c r="XK86" s="222">
        <f>IF('SNL Operating Data'!XP121="NA","",'SNL Operating Data'!XP121)</f>
        <v>718588</v>
      </c>
      <c r="XL86" s="222">
        <f>IF('SNL Operating Data'!XQ121="NA","",'SNL Operating Data'!XQ121)</f>
        <v>703215</v>
      </c>
      <c r="XM86" s="222">
        <f>IF('SNL Operating Data'!XR121="NA","",'SNL Operating Data'!XR121)</f>
        <v>705485</v>
      </c>
      <c r="XN86" s="222">
        <f>IF('SNL Operating Data'!XS121="NA","",'SNL Operating Data'!XS121)</f>
        <v>2326970</v>
      </c>
      <c r="XO86" s="222">
        <f>IF('SNL Operating Data'!XT121="NA","",'SNL Operating Data'!XT121)</f>
        <v>2232450</v>
      </c>
      <c r="XP86" s="222">
        <f>IF('SNL Operating Data'!XU121="NA","",'SNL Operating Data'!XU121)</f>
        <v>1543719</v>
      </c>
      <c r="XQ86" s="222">
        <f>IF('SNL Operating Data'!XV121="NA","",'SNL Operating Data'!XV121)</f>
        <v>1534451</v>
      </c>
      <c r="XR86" s="222">
        <f>IF('SNL Operating Data'!XW121="NA","",'SNL Operating Data'!XW121)</f>
        <v>489278</v>
      </c>
      <c r="XS86" s="222">
        <f>IF('SNL Operating Data'!XX121="NA","",'SNL Operating Data'!XX121)</f>
        <v>12077869</v>
      </c>
      <c r="XT86" s="222">
        <f>IF('SNL Operating Data'!XY121="NA","",'SNL Operating Data'!XY121)</f>
        <v>16377339</v>
      </c>
      <c r="XU86" s="222">
        <f>IF('SNL Operating Data'!XZ121="NA","",'SNL Operating Data'!XZ121)</f>
        <v>15213118</v>
      </c>
      <c r="XV86" s="222">
        <f>IF('SNL Operating Data'!YA121="NA","",'SNL Operating Data'!YA121)</f>
        <v>6260083</v>
      </c>
      <c r="XW86" s="222" t="str">
        <f>IF('SNL Operating Data'!YB121="NA","",'SNL Operating Data'!YB121)</f>
        <v/>
      </c>
      <c r="XX86" s="222">
        <f>IF('SNL Operating Data'!YC121="NA","",'SNL Operating Data'!YC121)</f>
        <v>7099894</v>
      </c>
      <c r="XY86" s="222">
        <f>IF('SNL Operating Data'!YD121="NA","",'SNL Operating Data'!YD121)</f>
        <v>7598568</v>
      </c>
      <c r="XZ86" s="222">
        <f>IF('SNL Operating Data'!YE121="NA","",'SNL Operating Data'!YE121)</f>
        <v>7563429</v>
      </c>
      <c r="YA86" s="222">
        <f>IF('SNL Operating Data'!YF121="NA","",'SNL Operating Data'!YF121)</f>
        <v>7384933</v>
      </c>
      <c r="YB86" s="222">
        <f>IF('SNL Operating Data'!YG121="NA","",'SNL Operating Data'!YG121)</f>
        <v>7926177</v>
      </c>
      <c r="YC86" s="222">
        <f>IF('SNL Operating Data'!YH121="NA","",'SNL Operating Data'!YH121)</f>
        <v>6407927</v>
      </c>
      <c r="YD86" s="222">
        <f>IF('SNL Operating Data'!YI121="NA","",'SNL Operating Data'!YI121)</f>
        <v>6347396</v>
      </c>
      <c r="YE86" s="222">
        <f>IF('SNL Operating Data'!YJ121="NA","",'SNL Operating Data'!YJ121)</f>
        <v>6723123</v>
      </c>
      <c r="YF86" s="222">
        <f>IF('SNL Operating Data'!YK121="NA","",'SNL Operating Data'!YK121)</f>
        <v>7697889</v>
      </c>
      <c r="YG86" s="222">
        <f>IF('SNL Operating Data'!YL121="NA","",'SNL Operating Data'!YL121)</f>
        <v>9201991</v>
      </c>
      <c r="YH86" s="222">
        <f>IF('SNL Operating Data'!YM121="NA","",'SNL Operating Data'!YM121)</f>
        <v>1287653</v>
      </c>
      <c r="YI86" s="222">
        <f>IF('SNL Operating Data'!YN121="NA","",'SNL Operating Data'!YN121)</f>
        <v>2416466</v>
      </c>
      <c r="YJ86" s="222">
        <f>IF('SNL Operating Data'!YO121="NA","",'SNL Operating Data'!YO121)</f>
        <v>2541705</v>
      </c>
      <c r="YK86" s="222">
        <f>IF('SNL Operating Data'!YP121="NA","",'SNL Operating Data'!YP121)</f>
        <v>2882844</v>
      </c>
      <c r="YL86" s="222">
        <f>IF('SNL Operating Data'!YQ121="NA","",'SNL Operating Data'!YQ121)</f>
        <v>2887122</v>
      </c>
      <c r="YM86" s="222">
        <f>IF('SNL Operating Data'!YR121="NA","",'SNL Operating Data'!YR121)</f>
        <v>10661370</v>
      </c>
      <c r="YN86" s="222">
        <f>IF('SNL Operating Data'!YS121="NA","",'SNL Operating Data'!YS121)</f>
        <v>10903992</v>
      </c>
      <c r="YO86" s="222">
        <f>IF('SNL Operating Data'!YT121="NA","",'SNL Operating Data'!YT121)</f>
        <v>10650171</v>
      </c>
      <c r="YP86" s="222">
        <f>IF('SNL Operating Data'!YU121="NA","",'SNL Operating Data'!YU121)</f>
        <v>11038702</v>
      </c>
      <c r="YQ86" s="222">
        <f>IF('SNL Operating Data'!YV121="NA","",'SNL Operating Data'!YV121)</f>
        <v>11006697</v>
      </c>
      <c r="YR86" s="222">
        <f>IF('SNL Operating Data'!YW121="NA","",'SNL Operating Data'!YW121)</f>
        <v>4980927</v>
      </c>
      <c r="YS86" s="222">
        <f>IF('SNL Operating Data'!YX121="NA","",'SNL Operating Data'!YX121)</f>
        <v>3764231</v>
      </c>
      <c r="YT86" s="222">
        <f>IF('SNL Operating Data'!YY121="NA","",'SNL Operating Data'!YY121)</f>
        <v>4090139</v>
      </c>
      <c r="YU86" s="222">
        <f>IF('SNL Operating Data'!YZ121="NA","",'SNL Operating Data'!YZ121)</f>
        <v>4259631</v>
      </c>
      <c r="YV86" s="222">
        <f>IF('SNL Operating Data'!ZA121="NA","",'SNL Operating Data'!ZA121)</f>
        <v>3470508</v>
      </c>
      <c r="YW86" s="222">
        <f>IF('SNL Operating Data'!ZB121="NA","",'SNL Operating Data'!ZB121)</f>
        <v>4817835</v>
      </c>
      <c r="YX86" s="222">
        <f>IF('SNL Operating Data'!ZC121="NA","",'SNL Operating Data'!ZC121)</f>
        <v>4151139</v>
      </c>
      <c r="YY86" s="222">
        <f>IF('SNL Operating Data'!ZD121="NA","",'SNL Operating Data'!ZD121)</f>
        <v>4190510</v>
      </c>
      <c r="YZ86" s="222">
        <f>IF('SNL Operating Data'!ZE121="NA","",'SNL Operating Data'!ZE121)</f>
        <v>4125228</v>
      </c>
      <c r="ZA86" s="222">
        <f>IF('SNL Operating Data'!ZF121="NA","",'SNL Operating Data'!ZF121)</f>
        <v>3191388</v>
      </c>
    </row>
    <row r="87" spans="1:677" s="1" customFormat="1" ht="12" customHeight="1" outlineLevel="1" x14ac:dyDescent="0.2">
      <c r="B87" s="215" t="s">
        <v>61</v>
      </c>
      <c r="C87" s="222">
        <f>IF('SNL Operating Data'!H125="NA","",'SNL Operating Data'!H125)</f>
        <v>0</v>
      </c>
      <c r="D87" s="222">
        <f>IF('SNL Operating Data'!I125="NA","",'SNL Operating Data'!I125)</f>
        <v>0</v>
      </c>
      <c r="E87" s="222">
        <f>IF('SNL Operating Data'!J125="NA","",'SNL Operating Data'!J125)</f>
        <v>0</v>
      </c>
      <c r="F87" s="222">
        <f>IF('SNL Operating Data'!K125="NA","",'SNL Operating Data'!K125)</f>
        <v>0</v>
      </c>
      <c r="G87" s="222">
        <f>IF('SNL Operating Data'!L125="NA","",'SNL Operating Data'!L125)</f>
        <v>0</v>
      </c>
      <c r="H87" s="222">
        <f>IF('SNL Operating Data'!M125="NA","",'SNL Operating Data'!M125)</f>
        <v>0</v>
      </c>
      <c r="I87" s="222">
        <f>IF('SNL Operating Data'!N125="NA","",'SNL Operating Data'!N125)</f>
        <v>0</v>
      </c>
      <c r="J87" s="222">
        <f>IF('SNL Operating Data'!O125="NA","",'SNL Operating Data'!O125)</f>
        <v>0</v>
      </c>
      <c r="K87" s="222">
        <f>IF('SNL Operating Data'!P125="NA","",'SNL Operating Data'!P125)</f>
        <v>0</v>
      </c>
      <c r="L87" s="222">
        <f>IF('SNL Operating Data'!Q125="NA","",'SNL Operating Data'!Q125)</f>
        <v>0</v>
      </c>
      <c r="M87" s="222">
        <f>IF('SNL Operating Data'!R125="NA","",'SNL Operating Data'!R125)</f>
        <v>0</v>
      </c>
      <c r="N87" s="222">
        <f>IF('SNL Operating Data'!S125="NA","",'SNL Operating Data'!S125)</f>
        <v>0</v>
      </c>
      <c r="O87" s="222">
        <f>IF('SNL Operating Data'!T125="NA","",'SNL Operating Data'!T125)</f>
        <v>0</v>
      </c>
      <c r="P87" s="222">
        <f>IF('SNL Operating Data'!U125="NA","",'SNL Operating Data'!U125)</f>
        <v>0</v>
      </c>
      <c r="Q87" s="222">
        <f>IF('SNL Operating Data'!V125="NA","",'SNL Operating Data'!V125)</f>
        <v>0</v>
      </c>
      <c r="R87" s="222">
        <f>IF('SNL Operating Data'!W125="NA","",'SNL Operating Data'!W125)</f>
        <v>0</v>
      </c>
      <c r="S87" s="222">
        <f>IF('SNL Operating Data'!X125="NA","",'SNL Operating Data'!X125)</f>
        <v>0</v>
      </c>
      <c r="T87" s="222">
        <f>IF('SNL Operating Data'!Y125="NA","",'SNL Operating Data'!Y125)</f>
        <v>0</v>
      </c>
      <c r="U87" s="222">
        <f>IF('SNL Operating Data'!Z125="NA","",'SNL Operating Data'!Z125)</f>
        <v>0</v>
      </c>
      <c r="V87" s="222">
        <f>IF('SNL Operating Data'!AA125="NA","",'SNL Operating Data'!AA125)</f>
        <v>0</v>
      </c>
      <c r="W87" s="222">
        <f>IF('SNL Operating Data'!AB125="NA","",'SNL Operating Data'!AB125)</f>
        <v>0</v>
      </c>
      <c r="X87" s="222">
        <f>IF('SNL Operating Data'!AC125="NA","",'SNL Operating Data'!AC125)</f>
        <v>0</v>
      </c>
      <c r="Y87" s="222">
        <f>IF('SNL Operating Data'!AD125="NA","",'SNL Operating Data'!AD125)</f>
        <v>0</v>
      </c>
      <c r="Z87" s="222">
        <f>IF('SNL Operating Data'!AE125="NA","",'SNL Operating Data'!AE125)</f>
        <v>0</v>
      </c>
      <c r="AA87" s="222">
        <f>IF('SNL Operating Data'!AF125="NA","",'SNL Operating Data'!AF125)</f>
        <v>0</v>
      </c>
      <c r="AB87" s="222">
        <f>IF('SNL Operating Data'!AG125="NA","",'SNL Operating Data'!AG125)</f>
        <v>0</v>
      </c>
      <c r="AC87" s="222">
        <f>IF('SNL Operating Data'!AH125="NA","",'SNL Operating Data'!AH125)</f>
        <v>0</v>
      </c>
      <c r="AD87" s="222">
        <f>IF('SNL Operating Data'!AI125="NA","",'SNL Operating Data'!AI125)</f>
        <v>0</v>
      </c>
      <c r="AE87" s="222">
        <f>IF('SNL Operating Data'!AJ125="NA","",'SNL Operating Data'!AJ125)</f>
        <v>0</v>
      </c>
      <c r="AF87" s="222">
        <f>IF('SNL Operating Data'!AK125="NA","",'SNL Operating Data'!AK125)</f>
        <v>0</v>
      </c>
      <c r="AG87" s="222">
        <f>IF('SNL Operating Data'!AL125="NA","",'SNL Operating Data'!AL125)</f>
        <v>-6122</v>
      </c>
      <c r="AH87" s="222">
        <f>IF('SNL Operating Data'!AM125="NA","",'SNL Operating Data'!AM125)</f>
        <v>57208</v>
      </c>
      <c r="AI87" s="222">
        <f>IF('SNL Operating Data'!AN125="NA","",'SNL Operating Data'!AN125)</f>
        <v>-15823</v>
      </c>
      <c r="AJ87" s="222">
        <f>IF('SNL Operating Data'!AO125="NA","",'SNL Operating Data'!AO125)</f>
        <v>-47868</v>
      </c>
      <c r="AK87" s="222">
        <f>IF('SNL Operating Data'!AP125="NA","",'SNL Operating Data'!AP125)</f>
        <v>-211766</v>
      </c>
      <c r="AL87" s="222">
        <f>IF('SNL Operating Data'!AQ125="NA","",'SNL Operating Data'!AQ125)</f>
        <v>0</v>
      </c>
      <c r="AM87" s="222">
        <f>IF('SNL Operating Data'!AR125="NA","",'SNL Operating Data'!AR125)</f>
        <v>0</v>
      </c>
      <c r="AN87" s="222">
        <f>IF('SNL Operating Data'!AS125="NA","",'SNL Operating Data'!AS125)</f>
        <v>0</v>
      </c>
      <c r="AO87" s="222">
        <f>IF('SNL Operating Data'!AT125="NA","",'SNL Operating Data'!AT125)</f>
        <v>0</v>
      </c>
      <c r="AP87" s="222">
        <f>IF('SNL Operating Data'!AU125="NA","",'SNL Operating Data'!AU125)</f>
        <v>0</v>
      </c>
      <c r="AQ87" s="222">
        <f>IF('SNL Operating Data'!AV125="NA","",'SNL Operating Data'!AV125)</f>
        <v>1895</v>
      </c>
      <c r="AR87" s="222">
        <f>IF('SNL Operating Data'!AW125="NA","",'SNL Operating Data'!AW125)</f>
        <v>-77940</v>
      </c>
      <c r="AS87" s="222">
        <f>IF('SNL Operating Data'!AX125="NA","",'SNL Operating Data'!AX125)</f>
        <v>-420429</v>
      </c>
      <c r="AT87" s="222">
        <f>IF('SNL Operating Data'!AY125="NA","",'SNL Operating Data'!AY125)</f>
        <v>-420450</v>
      </c>
      <c r="AU87" s="222">
        <f>IF('SNL Operating Data'!AZ125="NA","",'SNL Operating Data'!AZ125)</f>
        <v>-412466</v>
      </c>
      <c r="AV87" s="222">
        <f>IF('SNL Operating Data'!BA125="NA","",'SNL Operating Data'!BA125)</f>
        <v>0</v>
      </c>
      <c r="AW87" s="222">
        <f>IF('SNL Operating Data'!BB125="NA","",'SNL Operating Data'!BB125)</f>
        <v>0</v>
      </c>
      <c r="AX87" s="222">
        <f>IF('SNL Operating Data'!BC125="NA","",'SNL Operating Data'!BC125)</f>
        <v>0</v>
      </c>
      <c r="AY87" s="222">
        <f>IF('SNL Operating Data'!BD125="NA","",'SNL Operating Data'!BD125)</f>
        <v>0</v>
      </c>
      <c r="AZ87" s="222">
        <f>IF('SNL Operating Data'!BE125="NA","",'SNL Operating Data'!BE125)</f>
        <v>0</v>
      </c>
      <c r="BA87" s="222" t="str">
        <f>IF('SNL Operating Data'!BF125="NA","",'SNL Operating Data'!BF125)</f>
        <v/>
      </c>
      <c r="BB87" s="222" t="str">
        <f>IF('SNL Operating Data'!BG125="NA","",'SNL Operating Data'!BG125)</f>
        <v/>
      </c>
      <c r="BC87" s="222" t="str">
        <f>IF('SNL Operating Data'!BH125="NA","",'SNL Operating Data'!BH125)</f>
        <v/>
      </c>
      <c r="BD87" s="222" t="str">
        <f>IF('SNL Operating Data'!BI125="NA","",'SNL Operating Data'!BI125)</f>
        <v/>
      </c>
      <c r="BE87" s="222" t="str">
        <f>IF('SNL Operating Data'!BJ125="NA","",'SNL Operating Data'!BJ125)</f>
        <v/>
      </c>
      <c r="BF87" s="222">
        <f>IF('SNL Operating Data'!BK125="NA","",'SNL Operating Data'!BK125)</f>
        <v>-1</v>
      </c>
      <c r="BG87" s="222">
        <f>IF('SNL Operating Data'!BL125="NA","",'SNL Operating Data'!BL125)</f>
        <v>-1</v>
      </c>
      <c r="BH87" s="222">
        <f>IF('SNL Operating Data'!BM125="NA","",'SNL Operating Data'!BM125)</f>
        <v>0</v>
      </c>
      <c r="BI87" s="222">
        <f>IF('SNL Operating Data'!BN125="NA","",'SNL Operating Data'!BN125)</f>
        <v>0</v>
      </c>
      <c r="BJ87" s="222">
        <f>IF('SNL Operating Data'!BO125="NA","",'SNL Operating Data'!BO125)</f>
        <v>0</v>
      </c>
      <c r="BK87" s="222">
        <f>IF('SNL Operating Data'!BP125="NA","",'SNL Operating Data'!BP125)</f>
        <v>-65816</v>
      </c>
      <c r="BL87" s="222">
        <f>IF('SNL Operating Data'!BQ125="NA","",'SNL Operating Data'!BQ125)</f>
        <v>-82822</v>
      </c>
      <c r="BM87" s="222">
        <f>IF('SNL Operating Data'!BR125="NA","",'SNL Operating Data'!BR125)</f>
        <v>-39110</v>
      </c>
      <c r="BN87" s="222">
        <f>IF('SNL Operating Data'!BS125="NA","",'SNL Operating Data'!BS125)</f>
        <v>-68463</v>
      </c>
      <c r="BO87" s="222">
        <f>IF('SNL Operating Data'!BT125="NA","",'SNL Operating Data'!BT125)</f>
        <v>27643</v>
      </c>
      <c r="BP87" s="222">
        <f>IF('SNL Operating Data'!BU125="NA","",'SNL Operating Data'!BU125)</f>
        <v>0</v>
      </c>
      <c r="BQ87" s="222">
        <f>IF('SNL Operating Data'!BV125="NA","",'SNL Operating Data'!BV125)</f>
        <v>0</v>
      </c>
      <c r="BR87" s="222">
        <f>IF('SNL Operating Data'!BW125="NA","",'SNL Operating Data'!BW125)</f>
        <v>0</v>
      </c>
      <c r="BS87" s="222">
        <f>IF('SNL Operating Data'!BX125="NA","",'SNL Operating Data'!BX125)</f>
        <v>0</v>
      </c>
      <c r="BT87" s="222">
        <f>IF('SNL Operating Data'!BY125="NA","",'SNL Operating Data'!BY125)</f>
        <v>0</v>
      </c>
      <c r="BU87" s="222">
        <f>IF('SNL Operating Data'!BZ125="NA","",'SNL Operating Data'!BZ125)</f>
        <v>0</v>
      </c>
      <c r="BV87" s="222">
        <f>IF('SNL Operating Data'!CA125="NA","",'SNL Operating Data'!CA125)</f>
        <v>0</v>
      </c>
      <c r="BW87" s="222">
        <f>IF('SNL Operating Data'!CB125="NA","",'SNL Operating Data'!CB125)</f>
        <v>0</v>
      </c>
      <c r="BX87" s="222">
        <f>IF('SNL Operating Data'!CC125="NA","",'SNL Operating Data'!CC125)</f>
        <v>0</v>
      </c>
      <c r="BY87" s="222">
        <f>IF('SNL Operating Data'!CD125="NA","",'SNL Operating Data'!CD125)</f>
        <v>0</v>
      </c>
      <c r="BZ87" s="222">
        <f>IF('SNL Operating Data'!CE125="NA","",'SNL Operating Data'!CE125)</f>
        <v>0</v>
      </c>
      <c r="CA87" s="222">
        <f>IF('SNL Operating Data'!CF125="NA","",'SNL Operating Data'!CF125)</f>
        <v>0</v>
      </c>
      <c r="CB87" s="222">
        <f>IF('SNL Operating Data'!CG125="NA","",'SNL Operating Data'!CG125)</f>
        <v>0</v>
      </c>
      <c r="CC87" s="222">
        <f>IF('SNL Operating Data'!CH125="NA","",'SNL Operating Data'!CH125)</f>
        <v>0</v>
      </c>
      <c r="CD87" s="222">
        <f>IF('SNL Operating Data'!CI125="NA","",'SNL Operating Data'!CI125)</f>
        <v>0</v>
      </c>
      <c r="CE87" s="222">
        <f>IF('SNL Operating Data'!CJ125="NA","",'SNL Operating Data'!CJ125)</f>
        <v>0</v>
      </c>
      <c r="CF87" s="222">
        <f>IF('SNL Operating Data'!CK125="NA","",'SNL Operating Data'!CK125)</f>
        <v>0</v>
      </c>
      <c r="CG87" s="222">
        <f>IF('SNL Operating Data'!CL125="NA","",'SNL Operating Data'!CL125)</f>
        <v>-516621</v>
      </c>
      <c r="CH87" s="222">
        <f>IF('SNL Operating Data'!CM125="NA","",'SNL Operating Data'!CM125)</f>
        <v>-192591</v>
      </c>
      <c r="CI87" s="222">
        <f>IF('SNL Operating Data'!CN125="NA","",'SNL Operating Data'!CN125)</f>
        <v>1007953</v>
      </c>
      <c r="CJ87" s="222">
        <f>IF('SNL Operating Data'!CO125="NA","",'SNL Operating Data'!CO125)</f>
        <v>0</v>
      </c>
      <c r="CK87" s="222">
        <f>IF('SNL Operating Data'!CP125="NA","",'SNL Operating Data'!CP125)</f>
        <v>0</v>
      </c>
      <c r="CL87" s="222">
        <f>IF('SNL Operating Data'!CQ125="NA","",'SNL Operating Data'!CQ125)</f>
        <v>0</v>
      </c>
      <c r="CM87" s="222">
        <f>IF('SNL Operating Data'!CR125="NA","",'SNL Operating Data'!CR125)</f>
        <v>0</v>
      </c>
      <c r="CN87" s="222">
        <f>IF('SNL Operating Data'!CS125="NA","",'SNL Operating Data'!CS125)</f>
        <v>0</v>
      </c>
      <c r="CO87" s="222">
        <f>IF('SNL Operating Data'!CT125="NA","",'SNL Operating Data'!CT125)</f>
        <v>0</v>
      </c>
      <c r="CP87" s="222">
        <f>IF('SNL Operating Data'!CU125="NA","",'SNL Operating Data'!CU125)</f>
        <v>0</v>
      </c>
      <c r="CQ87" s="222">
        <f>IF('SNL Operating Data'!CV125="NA","",'SNL Operating Data'!CV125)</f>
        <v>0</v>
      </c>
      <c r="CR87" s="222">
        <f>IF('SNL Operating Data'!CW125="NA","",'SNL Operating Data'!CW125)</f>
        <v>0</v>
      </c>
      <c r="CS87" s="222">
        <f>IF('SNL Operating Data'!CX125="NA","",'SNL Operating Data'!CX125)</f>
        <v>0</v>
      </c>
      <c r="CT87" s="222">
        <f>IF('SNL Operating Data'!CY125="NA","",'SNL Operating Data'!CY125)</f>
        <v>0</v>
      </c>
      <c r="CU87" s="222">
        <f>IF('SNL Operating Data'!CZ125="NA","",'SNL Operating Data'!CZ125)</f>
        <v>0</v>
      </c>
      <c r="CV87" s="222">
        <f>IF('SNL Operating Data'!DA125="NA","",'SNL Operating Data'!DA125)</f>
        <v>0</v>
      </c>
      <c r="CW87" s="222">
        <f>IF('SNL Operating Data'!DB125="NA","",'SNL Operating Data'!DB125)</f>
        <v>0</v>
      </c>
      <c r="CX87" s="222">
        <f>IF('SNL Operating Data'!DC125="NA","",'SNL Operating Data'!DC125)</f>
        <v>0</v>
      </c>
      <c r="CY87" s="222">
        <f>IF('SNL Operating Data'!DD125="NA","",'SNL Operating Data'!DD125)</f>
        <v>0</v>
      </c>
      <c r="CZ87" s="222">
        <f>IF('SNL Operating Data'!DE125="NA","",'SNL Operating Data'!DE125)</f>
        <v>0</v>
      </c>
      <c r="DA87" s="222">
        <f>IF('SNL Operating Data'!DF125="NA","",'SNL Operating Data'!DF125)</f>
        <v>0</v>
      </c>
      <c r="DB87" s="222">
        <f>IF('SNL Operating Data'!DG125="NA","",'SNL Operating Data'!DG125)</f>
        <v>0</v>
      </c>
      <c r="DC87" s="222">
        <f>IF('SNL Operating Data'!DH125="NA","",'SNL Operating Data'!DH125)</f>
        <v>0</v>
      </c>
      <c r="DD87" s="222" t="str">
        <f>IF('SNL Operating Data'!DI125="NA","",'SNL Operating Data'!DI125)</f>
        <v/>
      </c>
      <c r="DE87" s="222" t="str">
        <f>IF('SNL Operating Data'!DJ125="NA","",'SNL Operating Data'!DJ125)</f>
        <v/>
      </c>
      <c r="DF87" s="222" t="str">
        <f>IF('SNL Operating Data'!DK125="NA","",'SNL Operating Data'!DK125)</f>
        <v/>
      </c>
      <c r="DG87" s="222" t="str">
        <f>IF('SNL Operating Data'!DL125="NA","",'SNL Operating Data'!DL125)</f>
        <v/>
      </c>
      <c r="DH87" s="222" t="str">
        <f>IF('SNL Operating Data'!DM125="NA","",'SNL Operating Data'!DM125)</f>
        <v/>
      </c>
      <c r="DI87" s="222">
        <f>IF('SNL Operating Data'!DN125="NA","",'SNL Operating Data'!DN125)</f>
        <v>0</v>
      </c>
      <c r="DJ87" s="222">
        <f>IF('SNL Operating Data'!DO125="NA","",'SNL Operating Data'!DO125)</f>
        <v>0</v>
      </c>
      <c r="DK87" s="222">
        <f>IF('SNL Operating Data'!DP125="NA","",'SNL Operating Data'!DP125)</f>
        <v>0</v>
      </c>
      <c r="DL87" s="222">
        <f>IF('SNL Operating Data'!DQ125="NA","",'SNL Operating Data'!DQ125)</f>
        <v>0</v>
      </c>
      <c r="DM87" s="222">
        <f>IF('SNL Operating Data'!DR125="NA","",'SNL Operating Data'!DR125)</f>
        <v>0</v>
      </c>
      <c r="DN87" s="222">
        <f>IF('SNL Operating Data'!DS125="NA","",'SNL Operating Data'!DS125)</f>
        <v>-460</v>
      </c>
      <c r="DO87" s="222">
        <f>IF('SNL Operating Data'!DT125="NA","",'SNL Operating Data'!DT125)</f>
        <v>534</v>
      </c>
      <c r="DP87" s="222">
        <f>IF('SNL Operating Data'!DU125="NA","",'SNL Operating Data'!DU125)</f>
        <v>0</v>
      </c>
      <c r="DQ87" s="222">
        <f>IF('SNL Operating Data'!DV125="NA","",'SNL Operating Data'!DV125)</f>
        <v>0</v>
      </c>
      <c r="DR87" s="222">
        <f>IF('SNL Operating Data'!DW125="NA","",'SNL Operating Data'!DW125)</f>
        <v>0</v>
      </c>
      <c r="DS87" s="222">
        <f>IF('SNL Operating Data'!DX125="NA","",'SNL Operating Data'!DX125)</f>
        <v>0</v>
      </c>
      <c r="DT87" s="222">
        <f>IF('SNL Operating Data'!DY125="NA","",'SNL Operating Data'!DY125)</f>
        <v>0</v>
      </c>
      <c r="DU87" s="222">
        <f>IF('SNL Operating Data'!DZ125="NA","",'SNL Operating Data'!DZ125)</f>
        <v>0</v>
      </c>
      <c r="DV87" s="222">
        <f>IF('SNL Operating Data'!EA125="NA","",'SNL Operating Data'!EA125)</f>
        <v>0</v>
      </c>
      <c r="DW87" s="222">
        <f>IF('SNL Operating Data'!EB125="NA","",'SNL Operating Data'!EB125)</f>
        <v>0</v>
      </c>
      <c r="DX87" s="222">
        <f>IF('SNL Operating Data'!EC125="NA","",'SNL Operating Data'!EC125)</f>
        <v>646107</v>
      </c>
      <c r="DY87" s="222">
        <f>IF('SNL Operating Data'!ED125="NA","",'SNL Operating Data'!ED125)</f>
        <v>-229851</v>
      </c>
      <c r="DZ87" s="222">
        <f>IF('SNL Operating Data'!EE125="NA","",'SNL Operating Data'!EE125)</f>
        <v>224227</v>
      </c>
      <c r="EA87" s="222">
        <f>IF('SNL Operating Data'!EF125="NA","",'SNL Operating Data'!EF125)</f>
        <v>503708</v>
      </c>
      <c r="EB87" s="222">
        <f>IF('SNL Operating Data'!EG125="NA","",'SNL Operating Data'!EG125)</f>
        <v>-312955</v>
      </c>
      <c r="EC87" s="222">
        <f>IF('SNL Operating Data'!EH125="NA","",'SNL Operating Data'!EH125)</f>
        <v>0</v>
      </c>
      <c r="ED87" s="222">
        <f>IF('SNL Operating Data'!EI125="NA","",'SNL Operating Data'!EI125)</f>
        <v>0</v>
      </c>
      <c r="EE87" s="222">
        <f>IF('SNL Operating Data'!EJ125="NA","",'SNL Operating Data'!EJ125)</f>
        <v>0</v>
      </c>
      <c r="EF87" s="222">
        <f>IF('SNL Operating Data'!EK125="NA","",'SNL Operating Data'!EK125)</f>
        <v>0</v>
      </c>
      <c r="EG87" s="222">
        <f>IF('SNL Operating Data'!EL125="NA","",'SNL Operating Data'!EL125)</f>
        <v>0</v>
      </c>
      <c r="EH87" s="222">
        <f>IF('SNL Operating Data'!EM125="NA","",'SNL Operating Data'!EM125)</f>
        <v>0</v>
      </c>
      <c r="EI87" s="222">
        <f>IF('SNL Operating Data'!EN125="NA","",'SNL Operating Data'!EN125)</f>
        <v>0</v>
      </c>
      <c r="EJ87" s="222">
        <f>IF('SNL Operating Data'!EO125="NA","",'SNL Operating Data'!EO125)</f>
        <v>0</v>
      </c>
      <c r="EK87" s="222">
        <f>IF('SNL Operating Data'!EP125="NA","",'SNL Operating Data'!EP125)</f>
        <v>0</v>
      </c>
      <c r="EL87" s="222">
        <f>IF('SNL Operating Data'!EQ125="NA","",'SNL Operating Data'!EQ125)</f>
        <v>0</v>
      </c>
      <c r="EM87" s="222">
        <f>IF('SNL Operating Data'!ER125="NA","",'SNL Operating Data'!ER125)</f>
        <v>0</v>
      </c>
      <c r="EN87" s="222">
        <f>IF('SNL Operating Data'!ES125="NA","",'SNL Operating Data'!ES125)</f>
        <v>0</v>
      </c>
      <c r="EO87" s="222">
        <f>IF('SNL Operating Data'!ET125="NA","",'SNL Operating Data'!ET125)</f>
        <v>0</v>
      </c>
      <c r="EP87" s="222">
        <f>IF('SNL Operating Data'!EU125="NA","",'SNL Operating Data'!EU125)</f>
        <v>0</v>
      </c>
      <c r="EQ87" s="222">
        <f>IF('SNL Operating Data'!EV125="NA","",'SNL Operating Data'!EV125)</f>
        <v>0</v>
      </c>
      <c r="ER87" s="222">
        <f>IF('SNL Operating Data'!EW125="NA","",'SNL Operating Data'!EW125)</f>
        <v>0</v>
      </c>
      <c r="ES87" s="222">
        <f>IF('SNL Operating Data'!EX125="NA","",'SNL Operating Data'!EX125)</f>
        <v>0</v>
      </c>
      <c r="ET87" s="222">
        <f>IF('SNL Operating Data'!EY125="NA","",'SNL Operating Data'!EY125)</f>
        <v>0</v>
      </c>
      <c r="EU87" s="222">
        <f>IF('SNL Operating Data'!EZ125="NA","",'SNL Operating Data'!EZ125)</f>
        <v>0</v>
      </c>
      <c r="EV87" s="222">
        <f>IF('SNL Operating Data'!FA125="NA","",'SNL Operating Data'!FA125)</f>
        <v>0</v>
      </c>
      <c r="EW87" s="222">
        <f>IF('SNL Operating Data'!FB125="NA","",'SNL Operating Data'!FB125)</f>
        <v>0</v>
      </c>
      <c r="EX87" s="222">
        <f>IF('SNL Operating Data'!FC125="NA","",'SNL Operating Data'!FC125)</f>
        <v>0</v>
      </c>
      <c r="EY87" s="222">
        <f>IF('SNL Operating Data'!FD125="NA","",'SNL Operating Data'!FD125)</f>
        <v>0</v>
      </c>
      <c r="EZ87" s="222">
        <f>IF('SNL Operating Data'!FE125="NA","",'SNL Operating Data'!FE125)</f>
        <v>0</v>
      </c>
      <c r="FA87" s="222">
        <f>IF('SNL Operating Data'!FF125="NA","",'SNL Operating Data'!FF125)</f>
        <v>0</v>
      </c>
      <c r="FB87" s="222">
        <f>IF('SNL Operating Data'!FG125="NA","",'SNL Operating Data'!FG125)</f>
        <v>0</v>
      </c>
      <c r="FC87" s="222">
        <f>IF('SNL Operating Data'!FH125="NA","",'SNL Operating Data'!FH125)</f>
        <v>0</v>
      </c>
      <c r="FD87" s="222">
        <f>IF('SNL Operating Data'!FI125="NA","",'SNL Operating Data'!FI125)</f>
        <v>0</v>
      </c>
      <c r="FE87" s="222">
        <f>IF('SNL Operating Data'!FJ125="NA","",'SNL Operating Data'!FJ125)</f>
        <v>0</v>
      </c>
      <c r="FF87" s="222">
        <f>IF('SNL Operating Data'!FK125="NA","",'SNL Operating Data'!FK125)</f>
        <v>0</v>
      </c>
      <c r="FG87" s="222">
        <f>IF('SNL Operating Data'!FL125="NA","",'SNL Operating Data'!FL125)</f>
        <v>25711</v>
      </c>
      <c r="FH87" s="222">
        <f>IF('SNL Operating Data'!FM125="NA","",'SNL Operating Data'!FM125)</f>
        <v>48144</v>
      </c>
      <c r="FI87" s="222">
        <f>IF('SNL Operating Data'!FN125="NA","",'SNL Operating Data'!FN125)</f>
        <v>100591</v>
      </c>
      <c r="FJ87" s="222">
        <f>IF('SNL Operating Data'!FO125="NA","",'SNL Operating Data'!FO125)</f>
        <v>143380</v>
      </c>
      <c r="FK87" s="222">
        <f>IF('SNL Operating Data'!FP125="NA","",'SNL Operating Data'!FP125)</f>
        <v>37731</v>
      </c>
      <c r="FL87" s="222">
        <f>IF('SNL Operating Data'!FQ125="NA","",'SNL Operating Data'!FQ125)</f>
        <v>0</v>
      </c>
      <c r="FM87" s="222">
        <f>IF('SNL Operating Data'!FR125="NA","",'SNL Operating Data'!FR125)</f>
        <v>0</v>
      </c>
      <c r="FN87" s="222">
        <f>IF('SNL Operating Data'!FS125="NA","",'SNL Operating Data'!FS125)</f>
        <v>0</v>
      </c>
      <c r="FO87" s="222">
        <f>IF('SNL Operating Data'!FT125="NA","",'SNL Operating Data'!FT125)</f>
        <v>0</v>
      </c>
      <c r="FP87" s="222">
        <f>IF('SNL Operating Data'!FU125="NA","",'SNL Operating Data'!FU125)</f>
        <v>0</v>
      </c>
      <c r="FQ87" s="222">
        <f>IF('SNL Operating Data'!FV125="NA","",'SNL Operating Data'!FV125)</f>
        <v>-73024</v>
      </c>
      <c r="FR87" s="222">
        <f>IF('SNL Operating Data'!FW125="NA","",'SNL Operating Data'!FW125)</f>
        <v>41433</v>
      </c>
      <c r="FS87" s="222">
        <f>IF('SNL Operating Data'!FX125="NA","",'SNL Operating Data'!FX125)</f>
        <v>162372</v>
      </c>
      <c r="FT87" s="222">
        <f>IF('SNL Operating Data'!FY125="NA","",'SNL Operating Data'!FY125)</f>
        <v>0</v>
      </c>
      <c r="FU87" s="222">
        <f>IF('SNL Operating Data'!FZ125="NA","",'SNL Operating Data'!FZ125)</f>
        <v>0</v>
      </c>
      <c r="FV87" s="222">
        <f>IF('SNL Operating Data'!GA125="NA","",'SNL Operating Data'!GA125)</f>
        <v>0</v>
      </c>
      <c r="FW87" s="222">
        <f>IF('SNL Operating Data'!GB125="NA","",'SNL Operating Data'!GB125)</f>
        <v>0</v>
      </c>
      <c r="FX87" s="222">
        <f>IF('SNL Operating Data'!GC125="NA","",'SNL Operating Data'!GC125)</f>
        <v>0</v>
      </c>
      <c r="FY87" s="222">
        <f>IF('SNL Operating Data'!GD125="NA","",'SNL Operating Data'!GD125)</f>
        <v>0</v>
      </c>
      <c r="FZ87" s="222">
        <f>IF('SNL Operating Data'!GE125="NA","",'SNL Operating Data'!GE125)</f>
        <v>0</v>
      </c>
      <c r="GA87" s="222">
        <f>IF('SNL Operating Data'!GF125="NA","",'SNL Operating Data'!GF125)</f>
        <v>0</v>
      </c>
      <c r="GB87" s="222">
        <f>IF('SNL Operating Data'!GG125="NA","",'SNL Operating Data'!GG125)</f>
        <v>0</v>
      </c>
      <c r="GC87" s="222">
        <f>IF('SNL Operating Data'!GH125="NA","",'SNL Operating Data'!GH125)</f>
        <v>0</v>
      </c>
      <c r="GD87" s="222">
        <f>IF('SNL Operating Data'!GI125="NA","",'SNL Operating Data'!GI125)</f>
        <v>0</v>
      </c>
      <c r="GE87" s="222">
        <f>IF('SNL Operating Data'!GJ125="NA","",'SNL Operating Data'!GJ125)</f>
        <v>0</v>
      </c>
      <c r="GF87" s="222">
        <f>IF('SNL Operating Data'!GK125="NA","",'SNL Operating Data'!GK125)</f>
        <v>0</v>
      </c>
      <c r="GG87" s="222">
        <f>IF('SNL Operating Data'!GL125="NA","",'SNL Operating Data'!GL125)</f>
        <v>0</v>
      </c>
      <c r="GH87" s="222">
        <f>IF('SNL Operating Data'!GM125="NA","",'SNL Operating Data'!GM125)</f>
        <v>0</v>
      </c>
      <c r="GI87" s="222">
        <f>IF('SNL Operating Data'!GN125="NA","",'SNL Operating Data'!GN125)</f>
        <v>0</v>
      </c>
      <c r="GJ87" s="222">
        <f>IF('SNL Operating Data'!GO125="NA","",'SNL Operating Data'!GO125)</f>
        <v>0</v>
      </c>
      <c r="GK87" s="222">
        <f>IF('SNL Operating Data'!GP125="NA","",'SNL Operating Data'!GP125)</f>
        <v>0</v>
      </c>
      <c r="GL87" s="222">
        <f>IF('SNL Operating Data'!GQ125="NA","",'SNL Operating Data'!GQ125)</f>
        <v>0</v>
      </c>
      <c r="GM87" s="222">
        <f>IF('SNL Operating Data'!GR125="NA","",'SNL Operating Data'!GR125)</f>
        <v>0</v>
      </c>
      <c r="GN87" s="222">
        <f>IF('SNL Operating Data'!GS125="NA","",'SNL Operating Data'!GS125)</f>
        <v>0</v>
      </c>
      <c r="GO87" s="222">
        <f>IF('SNL Operating Data'!GT125="NA","",'SNL Operating Data'!GT125)</f>
        <v>0</v>
      </c>
      <c r="GP87" s="222">
        <f>IF('SNL Operating Data'!GU125="NA","",'SNL Operating Data'!GU125)</f>
        <v>0</v>
      </c>
      <c r="GQ87" s="222">
        <f>IF('SNL Operating Data'!GV125="NA","",'SNL Operating Data'!GV125)</f>
        <v>0</v>
      </c>
      <c r="GR87" s="222">
        <f>IF('SNL Operating Data'!GW125="NA","",'SNL Operating Data'!GW125)</f>
        <v>0</v>
      </c>
      <c r="GS87" s="222">
        <f>IF('SNL Operating Data'!GX125="NA","",'SNL Operating Data'!GX125)</f>
        <v>0</v>
      </c>
      <c r="GT87" s="222">
        <f>IF('SNL Operating Data'!GY125="NA","",'SNL Operating Data'!GY125)</f>
        <v>0</v>
      </c>
      <c r="GU87" s="222">
        <f>IF('SNL Operating Data'!GZ125="NA","",'SNL Operating Data'!GZ125)</f>
        <v>0</v>
      </c>
      <c r="GV87" s="222">
        <f>IF('SNL Operating Data'!HA125="NA","",'SNL Operating Data'!HA125)</f>
        <v>0</v>
      </c>
      <c r="GW87" s="222">
        <f>IF('SNL Operating Data'!HB125="NA","",'SNL Operating Data'!HB125)</f>
        <v>0</v>
      </c>
      <c r="GX87" s="222">
        <f>IF('SNL Operating Data'!HC125="NA","",'SNL Operating Data'!HC125)</f>
        <v>0</v>
      </c>
      <c r="GY87" s="222">
        <f>IF('SNL Operating Data'!HD125="NA","",'SNL Operating Data'!HD125)</f>
        <v>0</v>
      </c>
      <c r="GZ87" s="222">
        <f>IF('SNL Operating Data'!HE125="NA","",'SNL Operating Data'!HE125)</f>
        <v>0</v>
      </c>
      <c r="HA87" s="222">
        <f>IF('SNL Operating Data'!HF125="NA","",'SNL Operating Data'!HF125)</f>
        <v>0</v>
      </c>
      <c r="HB87" s="222">
        <f>IF('SNL Operating Data'!HG125="NA","",'SNL Operating Data'!HG125)</f>
        <v>0</v>
      </c>
      <c r="HC87" s="222">
        <f>IF('SNL Operating Data'!HH125="NA","",'SNL Operating Data'!HH125)</f>
        <v>0</v>
      </c>
      <c r="HD87" s="222">
        <f>IF('SNL Operating Data'!HI125="NA","",'SNL Operating Data'!HI125)</f>
        <v>0</v>
      </c>
      <c r="HE87" s="222">
        <f>IF('SNL Operating Data'!HJ125="NA","",'SNL Operating Data'!HJ125)</f>
        <v>0</v>
      </c>
      <c r="HF87" s="222">
        <f>IF('SNL Operating Data'!HK125="NA","",'SNL Operating Data'!HK125)</f>
        <v>0</v>
      </c>
      <c r="HG87" s="222">
        <f>IF('SNL Operating Data'!HL125="NA","",'SNL Operating Data'!HL125)</f>
        <v>0</v>
      </c>
      <c r="HH87" s="222">
        <f>IF('SNL Operating Data'!HM125="NA","",'SNL Operating Data'!HM125)</f>
        <v>0</v>
      </c>
      <c r="HI87" s="222">
        <f>IF('SNL Operating Data'!HN125="NA","",'SNL Operating Data'!HN125)</f>
        <v>0</v>
      </c>
      <c r="HJ87" s="222">
        <f>IF('SNL Operating Data'!HO125="NA","",'SNL Operating Data'!HO125)</f>
        <v>0</v>
      </c>
      <c r="HK87" s="222" t="str">
        <f>IF('SNL Operating Data'!HP125="NA","",'SNL Operating Data'!HP125)</f>
        <v/>
      </c>
      <c r="HL87" s="222" t="str">
        <f>IF('SNL Operating Data'!HQ125="NA","",'SNL Operating Data'!HQ125)</f>
        <v/>
      </c>
      <c r="HM87" s="222" t="str">
        <f>IF('SNL Operating Data'!HR125="NA","",'SNL Operating Data'!HR125)</f>
        <v/>
      </c>
      <c r="HN87" s="222" t="str">
        <f>IF('SNL Operating Data'!HS125="NA","",'SNL Operating Data'!HS125)</f>
        <v/>
      </c>
      <c r="HO87" s="222">
        <f>IF('SNL Operating Data'!HT125="NA","",'SNL Operating Data'!HT125)</f>
        <v>325359</v>
      </c>
      <c r="HP87" s="222">
        <f>IF('SNL Operating Data'!HU125="NA","",'SNL Operating Data'!HU125)</f>
        <v>233688</v>
      </c>
      <c r="HQ87" s="222">
        <f>IF('SNL Operating Data'!HV125="NA","",'SNL Operating Data'!HV125)</f>
        <v>261406</v>
      </c>
      <c r="HR87" s="222">
        <f>IF('SNL Operating Data'!HW125="NA","",'SNL Operating Data'!HW125)</f>
        <v>165552</v>
      </c>
      <c r="HS87" s="222">
        <f>IF('SNL Operating Data'!HX125="NA","",'SNL Operating Data'!HX125)</f>
        <v>70333</v>
      </c>
      <c r="HT87" s="222">
        <f>IF('SNL Operating Data'!HY125="NA","",'SNL Operating Data'!HY125)</f>
        <v>-478</v>
      </c>
      <c r="HU87" s="222">
        <f>IF('SNL Operating Data'!HZ125="NA","",'SNL Operating Data'!HZ125)</f>
        <v>-38</v>
      </c>
      <c r="HV87" s="222">
        <f>IF('SNL Operating Data'!IA125="NA","",'SNL Operating Data'!IA125)</f>
        <v>-1056</v>
      </c>
      <c r="HW87" s="222">
        <f>IF('SNL Operating Data'!IB125="NA","",'SNL Operating Data'!IB125)</f>
        <v>-5410</v>
      </c>
      <c r="HX87" s="222" t="str">
        <f>IF('SNL Operating Data'!IC125="NA","",'SNL Operating Data'!IC125)</f>
        <v/>
      </c>
      <c r="HY87" s="222">
        <f>IF('SNL Operating Data'!ID125="NA","",'SNL Operating Data'!ID125)</f>
        <v>0</v>
      </c>
      <c r="HZ87" s="222">
        <f>IF('SNL Operating Data'!IE125="NA","",'SNL Operating Data'!IE125)</f>
        <v>0</v>
      </c>
      <c r="IA87" s="222">
        <f>IF('SNL Operating Data'!IF125="NA","",'SNL Operating Data'!IF125)</f>
        <v>0</v>
      </c>
      <c r="IB87" s="222">
        <f>IF('SNL Operating Data'!IG125="NA","",'SNL Operating Data'!IG125)</f>
        <v>0</v>
      </c>
      <c r="IC87" s="222">
        <f>IF('SNL Operating Data'!IH125="NA","",'SNL Operating Data'!IH125)</f>
        <v>0</v>
      </c>
      <c r="ID87" s="222">
        <f>IF('SNL Operating Data'!II125="NA","",'SNL Operating Data'!II125)</f>
        <v>0</v>
      </c>
      <c r="IE87" s="222">
        <f>IF('SNL Operating Data'!IJ125="NA","",'SNL Operating Data'!IJ125)</f>
        <v>0</v>
      </c>
      <c r="IF87" s="222">
        <f>IF('SNL Operating Data'!IK125="NA","",'SNL Operating Data'!IK125)</f>
        <v>0</v>
      </c>
      <c r="IG87" s="222">
        <f>IF('SNL Operating Data'!IL125="NA","",'SNL Operating Data'!IL125)</f>
        <v>0</v>
      </c>
      <c r="IH87" s="222">
        <f>IF('SNL Operating Data'!IM125="NA","",'SNL Operating Data'!IM125)</f>
        <v>0</v>
      </c>
      <c r="II87" s="222">
        <f>IF('SNL Operating Data'!IN125="NA","",'SNL Operating Data'!IN125)</f>
        <v>0</v>
      </c>
      <c r="IJ87" s="222">
        <f>IF('SNL Operating Data'!IO125="NA","",'SNL Operating Data'!IO125)</f>
        <v>0</v>
      </c>
      <c r="IK87" s="222" t="str">
        <f>IF('SNL Operating Data'!IP125="NA","",'SNL Operating Data'!IP125)</f>
        <v/>
      </c>
      <c r="IL87" s="222" t="str">
        <f>IF('SNL Operating Data'!IQ125="NA","",'SNL Operating Data'!IQ125)</f>
        <v/>
      </c>
      <c r="IM87" s="222" t="str">
        <f>IF('SNL Operating Data'!IR125="NA","",'SNL Operating Data'!IR125)</f>
        <v/>
      </c>
      <c r="IN87" s="222">
        <f>IF('SNL Operating Data'!IS125="NA","",'SNL Operating Data'!IS125)</f>
        <v>0</v>
      </c>
      <c r="IO87" s="222">
        <f>IF('SNL Operating Data'!IT125="NA","",'SNL Operating Data'!IT125)</f>
        <v>0</v>
      </c>
      <c r="IP87" s="222" t="str">
        <f>IF('SNL Operating Data'!IU125="NA","",'SNL Operating Data'!IU125)</f>
        <v/>
      </c>
      <c r="IQ87" s="222" t="str">
        <f>IF('SNL Operating Data'!IV125="NA","",'SNL Operating Data'!IV125)</f>
        <v/>
      </c>
      <c r="IR87" s="222" t="str">
        <f>IF('SNL Operating Data'!IW125="NA","",'SNL Operating Data'!IW125)</f>
        <v/>
      </c>
      <c r="IS87" s="222">
        <f>IF('SNL Operating Data'!IX125="NA","",'SNL Operating Data'!IX125)</f>
        <v>-30844</v>
      </c>
      <c r="IT87" s="222">
        <f>IF('SNL Operating Data'!IY125="NA","",'SNL Operating Data'!IY125)</f>
        <v>-38929</v>
      </c>
      <c r="IU87" s="222">
        <f>IF('SNL Operating Data'!IZ125="NA","",'SNL Operating Data'!IZ125)</f>
        <v>-88838</v>
      </c>
      <c r="IV87" s="222">
        <f>IF('SNL Operating Data'!JA125="NA","",'SNL Operating Data'!JA125)</f>
        <v>-77324</v>
      </c>
      <c r="IW87" s="222">
        <f>IF('SNL Operating Data'!JB125="NA","",'SNL Operating Data'!JB125)</f>
        <v>-128821</v>
      </c>
      <c r="IX87" s="222">
        <f>IF('SNL Operating Data'!JC125="NA","",'SNL Operating Data'!JC125)</f>
        <v>0</v>
      </c>
      <c r="IY87" s="222">
        <f>IF('SNL Operating Data'!JD125="NA","",'SNL Operating Data'!JD125)</f>
        <v>0</v>
      </c>
      <c r="IZ87" s="222">
        <f>IF('SNL Operating Data'!JE125="NA","",'SNL Operating Data'!JE125)</f>
        <v>0</v>
      </c>
      <c r="JA87" s="222">
        <f>IF('SNL Operating Data'!JF125="NA","",'SNL Operating Data'!JF125)</f>
        <v>0</v>
      </c>
      <c r="JB87" s="222">
        <f>IF('SNL Operating Data'!JG125="NA","",'SNL Operating Data'!JG125)</f>
        <v>0</v>
      </c>
      <c r="JC87" s="222">
        <f>IF('SNL Operating Data'!JH125="NA","",'SNL Operating Data'!JH125)</f>
        <v>0</v>
      </c>
      <c r="JD87" s="222">
        <f>IF('SNL Operating Data'!JI125="NA","",'SNL Operating Data'!JI125)</f>
        <v>0</v>
      </c>
      <c r="JE87" s="222">
        <f>IF('SNL Operating Data'!JJ125="NA","",'SNL Operating Data'!JJ125)</f>
        <v>0</v>
      </c>
      <c r="JF87" s="222">
        <f>IF('SNL Operating Data'!JK125="NA","",'SNL Operating Data'!JK125)</f>
        <v>0</v>
      </c>
      <c r="JG87" s="222">
        <f>IF('SNL Operating Data'!JL125="NA","",'SNL Operating Data'!JL125)</f>
        <v>0</v>
      </c>
      <c r="JH87" s="222">
        <f>IF('SNL Operating Data'!JM125="NA","",'SNL Operating Data'!JM125)</f>
        <v>0</v>
      </c>
      <c r="JI87" s="222">
        <f>IF('SNL Operating Data'!JN125="NA","",'SNL Operating Data'!JN125)</f>
        <v>0</v>
      </c>
      <c r="JJ87" s="222">
        <f>IF('SNL Operating Data'!JO125="NA","",'SNL Operating Data'!JO125)</f>
        <v>0</v>
      </c>
      <c r="JK87" s="222">
        <f>IF('SNL Operating Data'!JP125="NA","",'SNL Operating Data'!JP125)</f>
        <v>0</v>
      </c>
      <c r="JL87" s="222">
        <f>IF('SNL Operating Data'!JQ125="NA","",'SNL Operating Data'!JQ125)</f>
        <v>0</v>
      </c>
      <c r="JM87" s="222">
        <f>IF('SNL Operating Data'!JR125="NA","",'SNL Operating Data'!JR125)</f>
        <v>0</v>
      </c>
      <c r="JN87" s="222">
        <f>IF('SNL Operating Data'!JS125="NA","",'SNL Operating Data'!JS125)</f>
        <v>0</v>
      </c>
      <c r="JO87" s="222">
        <f>IF('SNL Operating Data'!JT125="NA","",'SNL Operating Data'!JT125)</f>
        <v>0</v>
      </c>
      <c r="JP87" s="222">
        <f>IF('SNL Operating Data'!JU125="NA","",'SNL Operating Data'!JU125)</f>
        <v>0</v>
      </c>
      <c r="JQ87" s="222">
        <f>IF('SNL Operating Data'!JV125="NA","",'SNL Operating Data'!JV125)</f>
        <v>0</v>
      </c>
      <c r="JR87" s="222">
        <f>IF('SNL Operating Data'!JW125="NA","",'SNL Operating Data'!JW125)</f>
        <v>438008</v>
      </c>
      <c r="JS87" s="222">
        <f>IF('SNL Operating Data'!JX125="NA","",'SNL Operating Data'!JX125)</f>
        <v>436493</v>
      </c>
      <c r="JT87" s="222">
        <f>IF('SNL Operating Data'!JY125="NA","",'SNL Operating Data'!JY125)</f>
        <v>458340</v>
      </c>
      <c r="JU87" s="222">
        <f>IF('SNL Operating Data'!JZ125="NA","",'SNL Operating Data'!JZ125)</f>
        <v>435269</v>
      </c>
      <c r="JV87" s="222">
        <f>IF('SNL Operating Data'!KA125="NA","",'SNL Operating Data'!KA125)</f>
        <v>466593</v>
      </c>
      <c r="JW87" s="222">
        <f>IF('SNL Operating Data'!KB125="NA","",'SNL Operating Data'!KB125)</f>
        <v>0</v>
      </c>
      <c r="JX87" s="222">
        <f>IF('SNL Operating Data'!KC125="NA","",'SNL Operating Data'!KC125)</f>
        <v>0</v>
      </c>
      <c r="JY87" s="222">
        <f>IF('SNL Operating Data'!KD125="NA","",'SNL Operating Data'!KD125)</f>
        <v>0</v>
      </c>
      <c r="JZ87" s="222">
        <f>IF('SNL Operating Data'!KE125="NA","",'SNL Operating Data'!KE125)</f>
        <v>0</v>
      </c>
      <c r="KA87" s="222">
        <f>IF('SNL Operating Data'!KF125="NA","",'SNL Operating Data'!KF125)</f>
        <v>0</v>
      </c>
      <c r="KB87" s="222">
        <f>IF('SNL Operating Data'!KG125="NA","",'SNL Operating Data'!KG125)</f>
        <v>0</v>
      </c>
      <c r="KC87" s="222">
        <f>IF('SNL Operating Data'!KH125="NA","",'SNL Operating Data'!KH125)</f>
        <v>0</v>
      </c>
      <c r="KD87" s="222">
        <f>IF('SNL Operating Data'!KI125="NA","",'SNL Operating Data'!KI125)</f>
        <v>0</v>
      </c>
      <c r="KE87" s="222">
        <f>IF('SNL Operating Data'!KJ125="NA","",'SNL Operating Data'!KJ125)</f>
        <v>0</v>
      </c>
      <c r="KF87" s="222" t="str">
        <f>IF('SNL Operating Data'!KK125="NA","",'SNL Operating Data'!KK125)</f>
        <v/>
      </c>
      <c r="KG87" s="222">
        <f>IF('SNL Operating Data'!KL125="NA","",'SNL Operating Data'!KL125)</f>
        <v>0</v>
      </c>
      <c r="KH87" s="222">
        <f>IF('SNL Operating Data'!KM125="NA","",'SNL Operating Data'!KM125)</f>
        <v>0</v>
      </c>
      <c r="KI87" s="222">
        <f>IF('SNL Operating Data'!KN125="NA","",'SNL Operating Data'!KN125)</f>
        <v>0</v>
      </c>
      <c r="KJ87" s="222">
        <f>IF('SNL Operating Data'!KO125="NA","",'SNL Operating Data'!KO125)</f>
        <v>0</v>
      </c>
      <c r="KK87" s="222" t="str">
        <f>IF('SNL Operating Data'!KP125="NA","",'SNL Operating Data'!KP125)</f>
        <v/>
      </c>
      <c r="KL87" s="222">
        <f>IF('SNL Operating Data'!KQ125="NA","",'SNL Operating Data'!KQ125)</f>
        <v>0</v>
      </c>
      <c r="KM87" s="222">
        <f>IF('SNL Operating Data'!KR125="NA","",'SNL Operating Data'!KR125)</f>
        <v>0</v>
      </c>
      <c r="KN87" s="222">
        <f>IF('SNL Operating Data'!KS125="NA","",'SNL Operating Data'!KS125)</f>
        <v>0</v>
      </c>
      <c r="KO87" s="222">
        <f>IF('SNL Operating Data'!KT125="NA","",'SNL Operating Data'!KT125)</f>
        <v>0</v>
      </c>
      <c r="KP87" s="222">
        <f>IF('SNL Operating Data'!KU125="NA","",'SNL Operating Data'!KU125)</f>
        <v>0</v>
      </c>
      <c r="KQ87" s="222">
        <f>IF('SNL Operating Data'!KV125="NA","",'SNL Operating Data'!KV125)</f>
        <v>-350078</v>
      </c>
      <c r="KR87" s="222">
        <f>IF('SNL Operating Data'!KW125="NA","",'SNL Operating Data'!KW125)</f>
        <v>-336585</v>
      </c>
      <c r="KS87" s="222">
        <f>IF('SNL Operating Data'!KX125="NA","",'SNL Operating Data'!KX125)</f>
        <v>-344113</v>
      </c>
      <c r="KT87" s="222">
        <f>IF('SNL Operating Data'!KY125="NA","",'SNL Operating Data'!KY125)</f>
        <v>-327852</v>
      </c>
      <c r="KU87" s="222">
        <f>IF('SNL Operating Data'!KZ125="NA","",'SNL Operating Data'!KZ125)</f>
        <v>-347376</v>
      </c>
      <c r="KV87" s="222">
        <f>IF('SNL Operating Data'!LA125="NA","",'SNL Operating Data'!LA125)</f>
        <v>0</v>
      </c>
      <c r="KW87" s="222">
        <f>IF('SNL Operating Data'!LB125="NA","",'SNL Operating Data'!LB125)</f>
        <v>0</v>
      </c>
      <c r="KX87" s="222">
        <f>IF('SNL Operating Data'!LC125="NA","",'SNL Operating Data'!LC125)</f>
        <v>0</v>
      </c>
      <c r="KY87" s="222">
        <f>IF('SNL Operating Data'!LD125="NA","",'SNL Operating Data'!LD125)</f>
        <v>0</v>
      </c>
      <c r="KZ87" s="222">
        <f>IF('SNL Operating Data'!LE125="NA","",'SNL Operating Data'!LE125)</f>
        <v>0</v>
      </c>
      <c r="LA87" s="222">
        <f>IF('SNL Operating Data'!LF125="NA","",'SNL Operating Data'!LF125)</f>
        <v>0</v>
      </c>
      <c r="LB87" s="222">
        <f>IF('SNL Operating Data'!LG125="NA","",'SNL Operating Data'!LG125)</f>
        <v>0</v>
      </c>
      <c r="LC87" s="222">
        <f>IF('SNL Operating Data'!LH125="NA","",'SNL Operating Data'!LH125)</f>
        <v>0</v>
      </c>
      <c r="LD87" s="222">
        <f>IF('SNL Operating Data'!LI125="NA","",'SNL Operating Data'!LI125)</f>
        <v>0</v>
      </c>
      <c r="LE87" s="222">
        <f>IF('SNL Operating Data'!LJ125="NA","",'SNL Operating Data'!LJ125)</f>
        <v>0</v>
      </c>
      <c r="LF87" s="222">
        <f>IF('SNL Operating Data'!LK125="NA","",'SNL Operating Data'!LK125)</f>
        <v>0</v>
      </c>
      <c r="LG87" s="222">
        <f>IF('SNL Operating Data'!LL125="NA","",'SNL Operating Data'!LL125)</f>
        <v>0</v>
      </c>
      <c r="LH87" s="222" t="str">
        <f>IF('SNL Operating Data'!LM125="NA","",'SNL Operating Data'!LM125)</f>
        <v/>
      </c>
      <c r="LI87" s="222" t="str">
        <f>IF('SNL Operating Data'!LN125="NA","",'SNL Operating Data'!LN125)</f>
        <v/>
      </c>
      <c r="LJ87" s="222" t="str">
        <f>IF('SNL Operating Data'!LO125="NA","",'SNL Operating Data'!LO125)</f>
        <v/>
      </c>
      <c r="LK87" s="222">
        <f>IF('SNL Operating Data'!LP125="NA","",'SNL Operating Data'!LP125)</f>
        <v>0</v>
      </c>
      <c r="LL87" s="222">
        <f>IF('SNL Operating Data'!LQ125="NA","",'SNL Operating Data'!LQ125)</f>
        <v>0</v>
      </c>
      <c r="LM87" s="222">
        <f>IF('SNL Operating Data'!LR125="NA","",'SNL Operating Data'!LR125)</f>
        <v>0</v>
      </c>
      <c r="LN87" s="222">
        <f>IF('SNL Operating Data'!LS125="NA","",'SNL Operating Data'!LS125)</f>
        <v>0</v>
      </c>
      <c r="LO87" s="222">
        <f>IF('SNL Operating Data'!LT125="NA","",'SNL Operating Data'!LT125)</f>
        <v>0</v>
      </c>
      <c r="LP87" s="222">
        <f>IF('SNL Operating Data'!LU125="NA","",'SNL Operating Data'!LU125)</f>
        <v>0</v>
      </c>
      <c r="LQ87" s="222">
        <f>IF('SNL Operating Data'!LV125="NA","",'SNL Operating Data'!LV125)</f>
        <v>0</v>
      </c>
      <c r="LR87" s="222">
        <f>IF('SNL Operating Data'!LW125="NA","",'SNL Operating Data'!LW125)</f>
        <v>0</v>
      </c>
      <c r="LS87" s="222">
        <f>IF('SNL Operating Data'!LX125="NA","",'SNL Operating Data'!LX125)</f>
        <v>0</v>
      </c>
      <c r="LT87" s="222">
        <f>IF('SNL Operating Data'!LY125="NA","",'SNL Operating Data'!LY125)</f>
        <v>0</v>
      </c>
      <c r="LU87" s="222">
        <f>IF('SNL Operating Data'!LZ125="NA","",'SNL Operating Data'!LZ125)</f>
        <v>0</v>
      </c>
      <c r="LV87" s="222">
        <f>IF('SNL Operating Data'!MA125="NA","",'SNL Operating Data'!MA125)</f>
        <v>0</v>
      </c>
      <c r="LW87" s="222">
        <f>IF('SNL Operating Data'!MB125="NA","",'SNL Operating Data'!MB125)</f>
        <v>0</v>
      </c>
      <c r="LX87" s="222">
        <f>IF('SNL Operating Data'!MC125="NA","",'SNL Operating Data'!MC125)</f>
        <v>0</v>
      </c>
      <c r="LY87" s="222">
        <f>IF('SNL Operating Data'!MD125="NA","",'SNL Operating Data'!MD125)</f>
        <v>0</v>
      </c>
      <c r="LZ87" s="222">
        <f>IF('SNL Operating Data'!ME125="NA","",'SNL Operating Data'!ME125)</f>
        <v>0</v>
      </c>
      <c r="MA87" s="222">
        <f>IF('SNL Operating Data'!MF125="NA","",'SNL Operating Data'!MF125)</f>
        <v>0</v>
      </c>
      <c r="MB87" s="222">
        <f>IF('SNL Operating Data'!MG125="NA","",'SNL Operating Data'!MG125)</f>
        <v>0</v>
      </c>
      <c r="MC87" s="222">
        <f>IF('SNL Operating Data'!MH125="NA","",'SNL Operating Data'!MH125)</f>
        <v>0</v>
      </c>
      <c r="MD87" s="222">
        <f>IF('SNL Operating Data'!MI125="NA","",'SNL Operating Data'!MI125)</f>
        <v>0</v>
      </c>
      <c r="ME87" s="222">
        <f>IF('SNL Operating Data'!MJ125="NA","",'SNL Operating Data'!MJ125)</f>
        <v>0</v>
      </c>
      <c r="MF87" s="222">
        <f>IF('SNL Operating Data'!MK125="NA","",'SNL Operating Data'!MK125)</f>
        <v>0</v>
      </c>
      <c r="MG87" s="222">
        <f>IF('SNL Operating Data'!ML125="NA","",'SNL Operating Data'!ML125)</f>
        <v>0</v>
      </c>
      <c r="MH87" s="222">
        <f>IF('SNL Operating Data'!MM125="NA","",'SNL Operating Data'!MM125)</f>
        <v>0</v>
      </c>
      <c r="MI87" s="222">
        <f>IF('SNL Operating Data'!MN125="NA","",'SNL Operating Data'!MN125)</f>
        <v>0</v>
      </c>
      <c r="MJ87" s="222">
        <f>IF('SNL Operating Data'!MO125="NA","",'SNL Operating Data'!MO125)</f>
        <v>0</v>
      </c>
      <c r="MK87" s="222">
        <f>IF('SNL Operating Data'!MP125="NA","",'SNL Operating Data'!MP125)</f>
        <v>0</v>
      </c>
      <c r="ML87" s="222">
        <f>IF('SNL Operating Data'!MQ125="NA","",'SNL Operating Data'!MQ125)</f>
        <v>0</v>
      </c>
      <c r="MM87" s="222">
        <f>IF('SNL Operating Data'!MR125="NA","",'SNL Operating Data'!MR125)</f>
        <v>0</v>
      </c>
      <c r="MN87" s="222">
        <f>IF('SNL Operating Data'!MS125="NA","",'SNL Operating Data'!MS125)</f>
        <v>0</v>
      </c>
      <c r="MO87" s="222">
        <f>IF('SNL Operating Data'!MT125="NA","",'SNL Operating Data'!MT125)</f>
        <v>0</v>
      </c>
      <c r="MP87" s="222">
        <f>IF('SNL Operating Data'!MU125="NA","",'SNL Operating Data'!MU125)</f>
        <v>0</v>
      </c>
      <c r="MQ87" s="222">
        <f>IF('SNL Operating Data'!MV125="NA","",'SNL Operating Data'!MV125)</f>
        <v>0</v>
      </c>
      <c r="MR87" s="222">
        <f>IF('SNL Operating Data'!MW125="NA","",'SNL Operating Data'!MW125)</f>
        <v>0</v>
      </c>
      <c r="MS87" s="222">
        <f>IF('SNL Operating Data'!MX125="NA","",'SNL Operating Data'!MX125)</f>
        <v>0</v>
      </c>
      <c r="MT87" s="222" t="str">
        <f>IF('SNL Operating Data'!MY125="NA","",'SNL Operating Data'!MY125)</f>
        <v/>
      </c>
      <c r="MU87" s="222" t="str">
        <f>IF('SNL Operating Data'!MZ125="NA","",'SNL Operating Data'!MZ125)</f>
        <v/>
      </c>
      <c r="MV87" s="222" t="str">
        <f>IF('SNL Operating Data'!NA125="NA","",'SNL Operating Data'!NA125)</f>
        <v/>
      </c>
      <c r="MW87" s="222" t="str">
        <f>IF('SNL Operating Data'!NB125="NA","",'SNL Operating Data'!NB125)</f>
        <v/>
      </c>
      <c r="MX87" s="222" t="str">
        <f>IF('SNL Operating Data'!NC125="NA","",'SNL Operating Data'!NC125)</f>
        <v/>
      </c>
      <c r="MY87" s="222">
        <f>IF('SNL Operating Data'!ND125="NA","",'SNL Operating Data'!ND125)</f>
        <v>0</v>
      </c>
      <c r="MZ87" s="222">
        <f>IF('SNL Operating Data'!NE125="NA","",'SNL Operating Data'!NE125)</f>
        <v>0</v>
      </c>
      <c r="NA87" s="222">
        <f>IF('SNL Operating Data'!NF125="NA","",'SNL Operating Data'!NF125)</f>
        <v>0</v>
      </c>
      <c r="NB87" s="222">
        <f>IF('SNL Operating Data'!NG125="NA","",'SNL Operating Data'!NG125)</f>
        <v>0</v>
      </c>
      <c r="NC87" s="222">
        <f>IF('SNL Operating Data'!NH125="NA","",'SNL Operating Data'!NH125)</f>
        <v>0</v>
      </c>
      <c r="ND87" s="222">
        <f>IF('SNL Operating Data'!NI125="NA","",'SNL Operating Data'!NI125)</f>
        <v>0</v>
      </c>
      <c r="NE87" s="222">
        <f>IF('SNL Operating Data'!NJ125="NA","",'SNL Operating Data'!NJ125)</f>
        <v>0</v>
      </c>
      <c r="NF87" s="222">
        <f>IF('SNL Operating Data'!NK125="NA","",'SNL Operating Data'!NK125)</f>
        <v>0</v>
      </c>
      <c r="NG87" s="222">
        <f>IF('SNL Operating Data'!NL125="NA","",'SNL Operating Data'!NL125)</f>
        <v>0</v>
      </c>
      <c r="NH87" s="222">
        <f>IF('SNL Operating Data'!NM125="NA","",'SNL Operating Data'!NM125)</f>
        <v>0</v>
      </c>
      <c r="NI87" s="222">
        <f>IF('SNL Operating Data'!NN125="NA","",'SNL Operating Data'!NN125)</f>
        <v>0</v>
      </c>
      <c r="NJ87" s="222">
        <f>IF('SNL Operating Data'!NO125="NA","",'SNL Operating Data'!NO125)</f>
        <v>0</v>
      </c>
      <c r="NK87" s="222">
        <f>IF('SNL Operating Data'!NP125="NA","",'SNL Operating Data'!NP125)</f>
        <v>0</v>
      </c>
      <c r="NL87" s="222">
        <f>IF('SNL Operating Data'!NQ125="NA","",'SNL Operating Data'!NQ125)</f>
        <v>0</v>
      </c>
      <c r="NM87" s="222">
        <f>IF('SNL Operating Data'!NR125="NA","",'SNL Operating Data'!NR125)</f>
        <v>0</v>
      </c>
      <c r="NN87" s="222">
        <f>IF('SNL Operating Data'!NS125="NA","",'SNL Operating Data'!NS125)</f>
        <v>0</v>
      </c>
      <c r="NO87" s="222">
        <f>IF('SNL Operating Data'!NT125="NA","",'SNL Operating Data'!NT125)</f>
        <v>0</v>
      </c>
      <c r="NP87" s="222">
        <f>IF('SNL Operating Data'!NU125="NA","",'SNL Operating Data'!NU125)</f>
        <v>0</v>
      </c>
      <c r="NQ87" s="222">
        <f>IF('SNL Operating Data'!NV125="NA","",'SNL Operating Data'!NV125)</f>
        <v>0</v>
      </c>
      <c r="NR87" s="222">
        <f>IF('SNL Operating Data'!NW125="NA","",'SNL Operating Data'!NW125)</f>
        <v>0</v>
      </c>
      <c r="NS87" s="222" t="str">
        <f>IF('SNL Operating Data'!NX125="NA","",'SNL Operating Data'!NX125)</f>
        <v/>
      </c>
      <c r="NT87" s="222" t="str">
        <f>IF('SNL Operating Data'!NY125="NA","",'SNL Operating Data'!NY125)</f>
        <v/>
      </c>
      <c r="NU87" s="222" t="str">
        <f>IF('SNL Operating Data'!NZ125="NA","",'SNL Operating Data'!NZ125)</f>
        <v/>
      </c>
      <c r="NV87" s="222" t="str">
        <f>IF('SNL Operating Data'!OA125="NA","",'SNL Operating Data'!OA125)</f>
        <v/>
      </c>
      <c r="NW87" s="222">
        <f>IF('SNL Operating Data'!OB125="NA","",'SNL Operating Data'!OB125)</f>
        <v>0</v>
      </c>
      <c r="NX87" s="222">
        <f>IF('SNL Operating Data'!OC125="NA","",'SNL Operating Data'!OC125)</f>
        <v>0</v>
      </c>
      <c r="NY87" s="222">
        <f>IF('SNL Operating Data'!OD125="NA","",'SNL Operating Data'!OD125)</f>
        <v>0</v>
      </c>
      <c r="NZ87" s="222">
        <f>IF('SNL Operating Data'!OE125="NA","",'SNL Operating Data'!OE125)</f>
        <v>0</v>
      </c>
      <c r="OA87" s="222">
        <f>IF('SNL Operating Data'!OF125="NA","",'SNL Operating Data'!OF125)</f>
        <v>0</v>
      </c>
      <c r="OB87" s="222">
        <f>IF('SNL Operating Data'!OG125="NA","",'SNL Operating Data'!OG125)</f>
        <v>0</v>
      </c>
      <c r="OC87" s="222">
        <f>IF('SNL Operating Data'!OH125="NA","",'SNL Operating Data'!OH125)</f>
        <v>0</v>
      </c>
      <c r="OD87" s="222">
        <f>IF('SNL Operating Data'!OI125="NA","",'SNL Operating Data'!OI125)</f>
        <v>0</v>
      </c>
      <c r="OE87" s="222">
        <f>IF('SNL Operating Data'!OJ125="NA","",'SNL Operating Data'!OJ125)</f>
        <v>0</v>
      </c>
      <c r="OF87" s="222">
        <f>IF('SNL Operating Data'!OK125="NA","",'SNL Operating Data'!OK125)</f>
        <v>0</v>
      </c>
      <c r="OG87" s="222">
        <f>IF('SNL Operating Data'!OL125="NA","",'SNL Operating Data'!OL125)</f>
        <v>0</v>
      </c>
      <c r="OH87" s="222">
        <f>IF('SNL Operating Data'!OM125="NA","",'SNL Operating Data'!OM125)</f>
        <v>0</v>
      </c>
      <c r="OI87" s="222">
        <f>IF('SNL Operating Data'!ON125="NA","",'SNL Operating Data'!ON125)</f>
        <v>0</v>
      </c>
      <c r="OJ87" s="222">
        <f>IF('SNL Operating Data'!OO125="NA","",'SNL Operating Data'!OO125)</f>
        <v>0</v>
      </c>
      <c r="OK87" s="222">
        <f>IF('SNL Operating Data'!OP125="NA","",'SNL Operating Data'!OP125)</f>
        <v>0</v>
      </c>
      <c r="OL87" s="222">
        <f>IF('SNL Operating Data'!OQ125="NA","",'SNL Operating Data'!OQ125)</f>
        <v>0</v>
      </c>
      <c r="OM87" s="222">
        <f>IF('SNL Operating Data'!OR125="NA","",'SNL Operating Data'!OR125)</f>
        <v>-537</v>
      </c>
      <c r="ON87" s="222">
        <f>IF('SNL Operating Data'!OS125="NA","",'SNL Operating Data'!OS125)</f>
        <v>-4939</v>
      </c>
      <c r="OO87" s="222">
        <f>IF('SNL Operating Data'!OT125="NA","",'SNL Operating Data'!OT125)</f>
        <v>3005</v>
      </c>
      <c r="OP87" s="222">
        <f>IF('SNL Operating Data'!OU125="NA","",'SNL Operating Data'!OU125)</f>
        <v>21970</v>
      </c>
      <c r="OQ87" s="222">
        <f>IF('SNL Operating Data'!OV125="NA","",'SNL Operating Data'!OV125)</f>
        <v>-3131</v>
      </c>
      <c r="OR87" s="222">
        <f>IF('SNL Operating Data'!OW125="NA","",'SNL Operating Data'!OW125)</f>
        <v>0</v>
      </c>
      <c r="OS87" s="222">
        <f>IF('SNL Operating Data'!OX125="NA","",'SNL Operating Data'!OX125)</f>
        <v>0</v>
      </c>
      <c r="OT87" s="222">
        <f>IF('SNL Operating Data'!OY125="NA","",'SNL Operating Data'!OY125)</f>
        <v>0</v>
      </c>
      <c r="OU87" s="222">
        <f>IF('SNL Operating Data'!OZ125="NA","",'SNL Operating Data'!OZ125)</f>
        <v>0</v>
      </c>
      <c r="OV87" s="222">
        <f>IF('SNL Operating Data'!PA125="NA","",'SNL Operating Data'!PA125)</f>
        <v>0</v>
      </c>
      <c r="OW87" s="222">
        <f>IF('SNL Operating Data'!PB125="NA","",'SNL Operating Data'!PB125)</f>
        <v>0</v>
      </c>
      <c r="OX87" s="222">
        <f>IF('SNL Operating Data'!PC125="NA","",'SNL Operating Data'!PC125)</f>
        <v>0</v>
      </c>
      <c r="OY87" s="222">
        <f>IF('SNL Operating Data'!PD125="NA","",'SNL Operating Data'!PD125)</f>
        <v>0</v>
      </c>
      <c r="OZ87" s="222">
        <f>IF('SNL Operating Data'!PE125="NA","",'SNL Operating Data'!PE125)</f>
        <v>0</v>
      </c>
      <c r="PA87" s="222">
        <f>IF('SNL Operating Data'!PF125="NA","",'SNL Operating Data'!PF125)</f>
        <v>0</v>
      </c>
      <c r="PB87" s="222">
        <f>IF('SNL Operating Data'!PG125="NA","",'SNL Operating Data'!PG125)</f>
        <v>0</v>
      </c>
      <c r="PC87" s="222">
        <f>IF('SNL Operating Data'!PH125="NA","",'SNL Operating Data'!PH125)</f>
        <v>0</v>
      </c>
      <c r="PD87" s="222">
        <f>IF('SNL Operating Data'!PI125="NA","",'SNL Operating Data'!PI125)</f>
        <v>0</v>
      </c>
      <c r="PE87" s="222">
        <f>IF('SNL Operating Data'!PJ125="NA","",'SNL Operating Data'!PJ125)</f>
        <v>0</v>
      </c>
      <c r="PF87" s="222">
        <f>IF('SNL Operating Data'!PK125="NA","",'SNL Operating Data'!PK125)</f>
        <v>0</v>
      </c>
      <c r="PG87" s="222">
        <f>IF('SNL Operating Data'!PL125="NA","",'SNL Operating Data'!PL125)</f>
        <v>0</v>
      </c>
      <c r="PH87" s="222">
        <f>IF('SNL Operating Data'!PM125="NA","",'SNL Operating Data'!PM125)</f>
        <v>0</v>
      </c>
      <c r="PI87" s="222">
        <f>IF('SNL Operating Data'!PN125="NA","",'SNL Operating Data'!PN125)</f>
        <v>0</v>
      </c>
      <c r="PJ87" s="222">
        <f>IF('SNL Operating Data'!PO125="NA","",'SNL Operating Data'!PO125)</f>
        <v>0</v>
      </c>
      <c r="PK87" s="222">
        <f>IF('SNL Operating Data'!PP125="NA","",'SNL Operating Data'!PP125)</f>
        <v>0</v>
      </c>
      <c r="PL87" s="222">
        <f>IF('SNL Operating Data'!PQ125="NA","",'SNL Operating Data'!PQ125)</f>
        <v>0</v>
      </c>
      <c r="PM87" s="222">
        <f>IF('SNL Operating Data'!PR125="NA","",'SNL Operating Data'!PR125)</f>
        <v>0</v>
      </c>
      <c r="PN87" s="222">
        <f>IF('SNL Operating Data'!PS125="NA","",'SNL Operating Data'!PS125)</f>
        <v>0</v>
      </c>
      <c r="PO87" s="222">
        <f>IF('SNL Operating Data'!PT125="NA","",'SNL Operating Data'!PT125)</f>
        <v>0</v>
      </c>
      <c r="PP87" s="222">
        <f>IF('SNL Operating Data'!PU125="NA","",'SNL Operating Data'!PU125)</f>
        <v>0</v>
      </c>
      <c r="PQ87" s="222">
        <f>IF('SNL Operating Data'!PV125="NA","",'SNL Operating Data'!PV125)</f>
        <v>2497808</v>
      </c>
      <c r="PR87" s="222">
        <f>IF('SNL Operating Data'!PW125="NA","",'SNL Operating Data'!PW125)</f>
        <v>2489578</v>
      </c>
      <c r="PS87" s="222">
        <f>IF('SNL Operating Data'!PX125="NA","",'SNL Operating Data'!PX125)</f>
        <v>2280863</v>
      </c>
      <c r="PT87" s="222">
        <f>IF('SNL Operating Data'!PY125="NA","",'SNL Operating Data'!PY125)</f>
        <v>2249518</v>
      </c>
      <c r="PU87" s="222">
        <f>IF('SNL Operating Data'!PZ125="NA","",'SNL Operating Data'!PZ125)</f>
        <v>0</v>
      </c>
      <c r="PV87" s="222">
        <f>IF('SNL Operating Data'!QA125="NA","",'SNL Operating Data'!QA125)</f>
        <v>0</v>
      </c>
      <c r="PW87" s="222">
        <f>IF('SNL Operating Data'!QB125="NA","",'SNL Operating Data'!QB125)</f>
        <v>0</v>
      </c>
      <c r="PX87" s="222">
        <f>IF('SNL Operating Data'!QC125="NA","",'SNL Operating Data'!QC125)</f>
        <v>0</v>
      </c>
      <c r="PY87" s="222">
        <f>IF('SNL Operating Data'!QD125="NA","",'SNL Operating Data'!QD125)</f>
        <v>0</v>
      </c>
      <c r="PZ87" s="222">
        <f>IF('SNL Operating Data'!QE125="NA","",'SNL Operating Data'!QE125)</f>
        <v>0</v>
      </c>
      <c r="QA87" s="222">
        <f>IF('SNL Operating Data'!QF125="NA","",'SNL Operating Data'!QF125)</f>
        <v>0</v>
      </c>
      <c r="QB87" s="222">
        <f>IF('SNL Operating Data'!QG125="NA","",'SNL Operating Data'!QG125)</f>
        <v>0</v>
      </c>
      <c r="QC87" s="222">
        <f>IF('SNL Operating Data'!QH125="NA","",'SNL Operating Data'!QH125)</f>
        <v>0</v>
      </c>
      <c r="QD87" s="222">
        <f>IF('SNL Operating Data'!QI125="NA","",'SNL Operating Data'!QI125)</f>
        <v>0</v>
      </c>
      <c r="QE87" s="222">
        <f>IF('SNL Operating Data'!QJ125="NA","",'SNL Operating Data'!QJ125)</f>
        <v>0</v>
      </c>
      <c r="QF87" s="222">
        <f>IF('SNL Operating Data'!QK125="NA","",'SNL Operating Data'!QK125)</f>
        <v>217284</v>
      </c>
      <c r="QG87" s="222">
        <f>IF('SNL Operating Data'!QL125="NA","",'SNL Operating Data'!QL125)</f>
        <v>-26897</v>
      </c>
      <c r="QH87" s="222">
        <f>IF('SNL Operating Data'!QM125="NA","",'SNL Operating Data'!QM125)</f>
        <v>880954</v>
      </c>
      <c r="QI87" s="222">
        <f>IF('SNL Operating Data'!QN125="NA","",'SNL Operating Data'!QN125)</f>
        <v>2286380</v>
      </c>
      <c r="QJ87" s="222">
        <f>IF('SNL Operating Data'!QO125="NA","",'SNL Operating Data'!QO125)</f>
        <v>-3091393</v>
      </c>
      <c r="QK87" s="222">
        <f>IF('SNL Operating Data'!QP125="NA","",'SNL Operating Data'!QP125)</f>
        <v>0</v>
      </c>
      <c r="QL87" s="222">
        <f>IF('SNL Operating Data'!QQ125="NA","",'SNL Operating Data'!QQ125)</f>
        <v>0</v>
      </c>
      <c r="QM87" s="222">
        <f>IF('SNL Operating Data'!QR125="NA","",'SNL Operating Data'!QR125)</f>
        <v>0</v>
      </c>
      <c r="QN87" s="222">
        <f>IF('SNL Operating Data'!QS125="NA","",'SNL Operating Data'!QS125)</f>
        <v>0</v>
      </c>
      <c r="QO87" s="222">
        <f>IF('SNL Operating Data'!QT125="NA","",'SNL Operating Data'!QT125)</f>
        <v>0</v>
      </c>
      <c r="QP87" s="222">
        <f>IF('SNL Operating Data'!QU125="NA","",'SNL Operating Data'!QU125)</f>
        <v>0</v>
      </c>
      <c r="QQ87" s="222">
        <f>IF('SNL Operating Data'!QV125="NA","",'SNL Operating Data'!QV125)</f>
        <v>0</v>
      </c>
      <c r="QR87" s="222">
        <f>IF('SNL Operating Data'!QW125="NA","",'SNL Operating Data'!QW125)</f>
        <v>0</v>
      </c>
      <c r="QS87" s="222">
        <f>IF('SNL Operating Data'!QX125="NA","",'SNL Operating Data'!QX125)</f>
        <v>0</v>
      </c>
      <c r="QT87" s="222">
        <f>IF('SNL Operating Data'!QY125="NA","",'SNL Operating Data'!QY125)</f>
        <v>0</v>
      </c>
      <c r="QU87" s="222">
        <f>IF('SNL Operating Data'!QZ125="NA","",'SNL Operating Data'!QZ125)</f>
        <v>0</v>
      </c>
      <c r="QV87" s="222">
        <f>IF('SNL Operating Data'!RA125="NA","",'SNL Operating Data'!RA125)</f>
        <v>0</v>
      </c>
      <c r="QW87" s="222">
        <f>IF('SNL Operating Data'!RB125="NA","",'SNL Operating Data'!RB125)</f>
        <v>0</v>
      </c>
      <c r="QX87" s="222">
        <f>IF('SNL Operating Data'!RC125="NA","",'SNL Operating Data'!RC125)</f>
        <v>0</v>
      </c>
      <c r="QY87" s="222">
        <f>IF('SNL Operating Data'!RD125="NA","",'SNL Operating Data'!RD125)</f>
        <v>0</v>
      </c>
      <c r="QZ87" s="222" t="str">
        <f>IF('SNL Operating Data'!RE125="NA","",'SNL Operating Data'!RE125)</f>
        <v/>
      </c>
      <c r="RA87" s="222" t="str">
        <f>IF('SNL Operating Data'!RF125="NA","",'SNL Operating Data'!RF125)</f>
        <v/>
      </c>
      <c r="RB87" s="222" t="str">
        <f>IF('SNL Operating Data'!RG125="NA","",'SNL Operating Data'!RG125)</f>
        <v/>
      </c>
      <c r="RC87" s="222" t="str">
        <f>IF('SNL Operating Data'!RH125="NA","",'SNL Operating Data'!RH125)</f>
        <v/>
      </c>
      <c r="RD87" s="222" t="str">
        <f>IF('SNL Operating Data'!RI125="NA","",'SNL Operating Data'!RI125)</f>
        <v/>
      </c>
      <c r="RE87" s="222">
        <f>IF('SNL Operating Data'!RJ125="NA","",'SNL Operating Data'!RJ125)</f>
        <v>0</v>
      </c>
      <c r="RF87" s="222">
        <f>IF('SNL Operating Data'!RK125="NA","",'SNL Operating Data'!RK125)</f>
        <v>0</v>
      </c>
      <c r="RG87" s="222">
        <f>IF('SNL Operating Data'!RL125="NA","",'SNL Operating Data'!RL125)</f>
        <v>0</v>
      </c>
      <c r="RH87" s="222">
        <f>IF('SNL Operating Data'!RM125="NA","",'SNL Operating Data'!RM125)</f>
        <v>0</v>
      </c>
      <c r="RI87" s="222" t="str">
        <f>IF('SNL Operating Data'!RN125="NA","",'SNL Operating Data'!RN125)</f>
        <v/>
      </c>
      <c r="RJ87" s="222">
        <f>IF('SNL Operating Data'!RO125="NA","",'SNL Operating Data'!RO125)</f>
        <v>-1350</v>
      </c>
      <c r="RK87" s="222">
        <f>IF('SNL Operating Data'!RP125="NA","",'SNL Operating Data'!RP125)</f>
        <v>0</v>
      </c>
      <c r="RL87" s="222">
        <f>IF('SNL Operating Data'!RQ125="NA","",'SNL Operating Data'!RQ125)</f>
        <v>0</v>
      </c>
      <c r="RM87" s="222">
        <f>IF('SNL Operating Data'!RR125="NA","",'SNL Operating Data'!RR125)</f>
        <v>0</v>
      </c>
      <c r="RN87" s="222">
        <f>IF('SNL Operating Data'!RS125="NA","",'SNL Operating Data'!RS125)</f>
        <v>0</v>
      </c>
      <c r="RO87" s="222">
        <f>IF('SNL Operating Data'!RT125="NA","",'SNL Operating Data'!RT125)</f>
        <v>0</v>
      </c>
      <c r="RP87" s="222">
        <f>IF('SNL Operating Data'!RU125="NA","",'SNL Operating Data'!RU125)</f>
        <v>0</v>
      </c>
      <c r="RQ87" s="222">
        <f>IF('SNL Operating Data'!RV125="NA","",'SNL Operating Data'!RV125)</f>
        <v>0</v>
      </c>
      <c r="RR87" s="222">
        <f>IF('SNL Operating Data'!RW125="NA","",'SNL Operating Data'!RW125)</f>
        <v>0</v>
      </c>
      <c r="RS87" s="222">
        <f>IF('SNL Operating Data'!RX125="NA","",'SNL Operating Data'!RX125)</f>
        <v>0</v>
      </c>
      <c r="RT87" s="222">
        <f>IF('SNL Operating Data'!RY125="NA","",'SNL Operating Data'!RY125)</f>
        <v>29870687</v>
      </c>
      <c r="RU87" s="222">
        <f>IF('SNL Operating Data'!RZ125="NA","",'SNL Operating Data'!RZ125)</f>
        <v>30273647</v>
      </c>
      <c r="RV87" s="222">
        <f>IF('SNL Operating Data'!SA125="NA","",'SNL Operating Data'!SA125)</f>
        <v>29176454</v>
      </c>
      <c r="RW87" s="222">
        <f>IF('SNL Operating Data'!SB125="NA","",'SNL Operating Data'!SB125)</f>
        <v>28001481</v>
      </c>
      <c r="RX87" s="222">
        <f>IF('SNL Operating Data'!SC125="NA","",'SNL Operating Data'!SC125)</f>
        <v>28200439</v>
      </c>
      <c r="RY87" s="222">
        <f>IF('SNL Operating Data'!SD125="NA","",'SNL Operating Data'!SD125)</f>
        <v>0</v>
      </c>
      <c r="RZ87" s="222">
        <f>IF('SNL Operating Data'!SE125="NA","",'SNL Operating Data'!SE125)</f>
        <v>0</v>
      </c>
      <c r="SA87" s="222">
        <f>IF('SNL Operating Data'!SF125="NA","",'SNL Operating Data'!SF125)</f>
        <v>0</v>
      </c>
      <c r="SB87" s="222">
        <f>IF('SNL Operating Data'!SG125="NA","",'SNL Operating Data'!SG125)</f>
        <v>0</v>
      </c>
      <c r="SC87" s="222">
        <f>IF('SNL Operating Data'!SH125="NA","",'SNL Operating Data'!SH125)</f>
        <v>0</v>
      </c>
      <c r="SD87" s="222">
        <f>IF('SNL Operating Data'!SI125="NA","",'SNL Operating Data'!SI125)</f>
        <v>0</v>
      </c>
      <c r="SE87" s="222">
        <f>IF('SNL Operating Data'!SJ125="NA","",'SNL Operating Data'!SJ125)</f>
        <v>0</v>
      </c>
      <c r="SF87" s="222">
        <f>IF('SNL Operating Data'!SK125="NA","",'SNL Operating Data'!SK125)</f>
        <v>0</v>
      </c>
      <c r="SG87" s="222">
        <f>IF('SNL Operating Data'!SL125="NA","",'SNL Operating Data'!SL125)</f>
        <v>0</v>
      </c>
      <c r="SH87" s="222">
        <f>IF('SNL Operating Data'!SM125="NA","",'SNL Operating Data'!SM125)</f>
        <v>0</v>
      </c>
      <c r="SI87" s="222">
        <f>IF('SNL Operating Data'!SN125="NA","",'SNL Operating Data'!SN125)</f>
        <v>-4882</v>
      </c>
      <c r="SJ87" s="222">
        <f>IF('SNL Operating Data'!SO125="NA","",'SNL Operating Data'!SO125)</f>
        <v>-3299</v>
      </c>
      <c r="SK87" s="222">
        <f>IF('SNL Operating Data'!SP125="NA","",'SNL Operating Data'!SP125)</f>
        <v>-1903</v>
      </c>
      <c r="SL87" s="222">
        <f>IF('SNL Operating Data'!SQ125="NA","",'SNL Operating Data'!SQ125)</f>
        <v>-15782</v>
      </c>
      <c r="SM87" s="222">
        <f>IF('SNL Operating Data'!SR125="NA","",'SNL Operating Data'!SR125)</f>
        <v>-18817</v>
      </c>
      <c r="SN87" s="222">
        <f>IF('SNL Operating Data'!SS125="NA","",'SNL Operating Data'!SS125)</f>
        <v>0</v>
      </c>
      <c r="SO87" s="222">
        <f>IF('SNL Operating Data'!ST125="NA","",'SNL Operating Data'!ST125)</f>
        <v>0</v>
      </c>
      <c r="SP87" s="222">
        <f>IF('SNL Operating Data'!SU125="NA","",'SNL Operating Data'!SU125)</f>
        <v>0</v>
      </c>
      <c r="SQ87" s="222">
        <f>IF('SNL Operating Data'!SV125="NA","",'SNL Operating Data'!SV125)</f>
        <v>0</v>
      </c>
      <c r="SR87" s="222">
        <f>IF('SNL Operating Data'!SW125="NA","",'SNL Operating Data'!SW125)</f>
        <v>523116</v>
      </c>
      <c r="SS87" s="222">
        <f>IF('SNL Operating Data'!SX125="NA","",'SNL Operating Data'!SX125)</f>
        <v>0</v>
      </c>
      <c r="ST87" s="222">
        <f>IF('SNL Operating Data'!SY125="NA","",'SNL Operating Data'!SY125)</f>
        <v>0</v>
      </c>
      <c r="SU87" s="222">
        <f>IF('SNL Operating Data'!SZ125="NA","",'SNL Operating Data'!SZ125)</f>
        <v>0</v>
      </c>
      <c r="SV87" s="222">
        <f>IF('SNL Operating Data'!TA125="NA","",'SNL Operating Data'!TA125)</f>
        <v>0</v>
      </c>
      <c r="SW87" s="222">
        <f>IF('SNL Operating Data'!TB125="NA","",'SNL Operating Data'!TB125)</f>
        <v>17252695</v>
      </c>
      <c r="SX87" s="222">
        <f>IF('SNL Operating Data'!TC125="NA","",'SNL Operating Data'!TC125)</f>
        <v>-4446</v>
      </c>
      <c r="SY87" s="222">
        <f>IF('SNL Operating Data'!TD125="NA","",'SNL Operating Data'!TD125)</f>
        <v>-420089</v>
      </c>
      <c r="SZ87" s="222">
        <f>IF('SNL Operating Data'!TE125="NA","",'SNL Operating Data'!TE125)</f>
        <v>-406694</v>
      </c>
      <c r="TA87" s="222">
        <f>IF('SNL Operating Data'!TF125="NA","",'SNL Operating Data'!TF125)</f>
        <v>-83880</v>
      </c>
      <c r="TB87" s="222">
        <f>IF('SNL Operating Data'!TG125="NA","",'SNL Operating Data'!TG125)</f>
        <v>-214259</v>
      </c>
      <c r="TC87" s="222">
        <f>IF('SNL Operating Data'!TH125="NA","",'SNL Operating Data'!TH125)</f>
        <v>543</v>
      </c>
      <c r="TD87" s="222">
        <f>IF('SNL Operating Data'!TI125="NA","",'SNL Operating Data'!TI125)</f>
        <v>543</v>
      </c>
      <c r="TE87" s="222">
        <f>IF('SNL Operating Data'!TJ125="NA","",'SNL Operating Data'!TJ125)</f>
        <v>521</v>
      </c>
      <c r="TF87" s="222">
        <f>IF('SNL Operating Data'!TK125="NA","",'SNL Operating Data'!TK125)</f>
        <v>363</v>
      </c>
      <c r="TG87" s="222">
        <f>IF('SNL Operating Data'!TL125="NA","",'SNL Operating Data'!TL125)</f>
        <v>463</v>
      </c>
      <c r="TH87" s="222">
        <f>IF('SNL Operating Data'!TM125="NA","",'SNL Operating Data'!TM125)</f>
        <v>0</v>
      </c>
      <c r="TI87" s="222">
        <f>IF('SNL Operating Data'!TN125="NA","",'SNL Operating Data'!TN125)</f>
        <v>0</v>
      </c>
      <c r="TJ87" s="222">
        <f>IF('SNL Operating Data'!TO125="NA","",'SNL Operating Data'!TO125)</f>
        <v>0</v>
      </c>
      <c r="TK87" s="222">
        <f>IF('SNL Operating Data'!TP125="NA","",'SNL Operating Data'!TP125)</f>
        <v>0</v>
      </c>
      <c r="TL87" s="222">
        <f>IF('SNL Operating Data'!TQ125="NA","",'SNL Operating Data'!TQ125)</f>
        <v>0</v>
      </c>
      <c r="TM87" s="222">
        <f>IF('SNL Operating Data'!TR125="NA","",'SNL Operating Data'!TR125)</f>
        <v>0</v>
      </c>
      <c r="TN87" s="222">
        <f>IF('SNL Operating Data'!TS125="NA","",'SNL Operating Data'!TS125)</f>
        <v>0</v>
      </c>
      <c r="TO87" s="222">
        <f>IF('SNL Operating Data'!TT125="NA","",'SNL Operating Data'!TT125)</f>
        <v>0</v>
      </c>
      <c r="TP87" s="222">
        <f>IF('SNL Operating Data'!TU125="NA","",'SNL Operating Data'!TU125)</f>
        <v>0</v>
      </c>
      <c r="TQ87" s="222">
        <f>IF('SNL Operating Data'!TV125="NA","",'SNL Operating Data'!TV125)</f>
        <v>0</v>
      </c>
      <c r="TR87" s="222">
        <f>IF('SNL Operating Data'!TW125="NA","",'SNL Operating Data'!TW125)</f>
        <v>0</v>
      </c>
      <c r="TS87" s="222">
        <f>IF('SNL Operating Data'!TX125="NA","",'SNL Operating Data'!TX125)</f>
        <v>0</v>
      </c>
      <c r="TT87" s="222">
        <f>IF('SNL Operating Data'!TY125="NA","",'SNL Operating Data'!TY125)</f>
        <v>0</v>
      </c>
      <c r="TU87" s="222">
        <f>IF('SNL Operating Data'!TZ125="NA","",'SNL Operating Data'!TZ125)</f>
        <v>0</v>
      </c>
      <c r="TV87" s="222">
        <f>IF('SNL Operating Data'!UA125="NA","",'SNL Operating Data'!UA125)</f>
        <v>0</v>
      </c>
      <c r="TW87" s="222">
        <f>IF('SNL Operating Data'!UB125="NA","",'SNL Operating Data'!UB125)</f>
        <v>-31375</v>
      </c>
      <c r="TX87" s="222">
        <f>IF('SNL Operating Data'!UC125="NA","",'SNL Operating Data'!UC125)</f>
        <v>-20</v>
      </c>
      <c r="TY87" s="222">
        <f>IF('SNL Operating Data'!UD125="NA","",'SNL Operating Data'!UD125)</f>
        <v>0</v>
      </c>
      <c r="TZ87" s="222">
        <f>IF('SNL Operating Data'!UE125="NA","",'SNL Operating Data'!UE125)</f>
        <v>0</v>
      </c>
      <c r="UA87" s="222">
        <f>IF('SNL Operating Data'!UF125="NA","",'SNL Operating Data'!UF125)</f>
        <v>0</v>
      </c>
      <c r="UB87" s="222">
        <f>IF('SNL Operating Data'!UG125="NA","",'SNL Operating Data'!UG125)</f>
        <v>110035</v>
      </c>
      <c r="UC87" s="222">
        <f>IF('SNL Operating Data'!UH125="NA","",'SNL Operating Data'!UH125)</f>
        <v>120867</v>
      </c>
      <c r="UD87" s="222">
        <f>IF('SNL Operating Data'!UI125="NA","",'SNL Operating Data'!UI125)</f>
        <v>108092</v>
      </c>
      <c r="UE87" s="222">
        <f>IF('SNL Operating Data'!UJ125="NA","",'SNL Operating Data'!UJ125)</f>
        <v>87278</v>
      </c>
      <c r="UF87" s="222">
        <f>IF('SNL Operating Data'!UK125="NA","",'SNL Operating Data'!UK125)</f>
        <v>101225</v>
      </c>
      <c r="UG87" s="222">
        <f>IF('SNL Operating Data'!UL125="NA","",'SNL Operating Data'!UL125)</f>
        <v>0</v>
      </c>
      <c r="UH87" s="222">
        <f>IF('SNL Operating Data'!UM125="NA","",'SNL Operating Data'!UM125)</f>
        <v>0</v>
      </c>
      <c r="UI87" s="222">
        <f>IF('SNL Operating Data'!UN125="NA","",'SNL Operating Data'!UN125)</f>
        <v>0</v>
      </c>
      <c r="UJ87" s="222">
        <f>IF('SNL Operating Data'!UO125="NA","",'SNL Operating Data'!UO125)</f>
        <v>0</v>
      </c>
      <c r="UK87" s="222">
        <f>IF('SNL Operating Data'!UP125="NA","",'SNL Operating Data'!UP125)</f>
        <v>0</v>
      </c>
      <c r="UL87" s="222">
        <f>IF('SNL Operating Data'!UQ125="NA","",'SNL Operating Data'!UQ125)</f>
        <v>0</v>
      </c>
      <c r="UM87" s="222">
        <f>IF('SNL Operating Data'!UR125="NA","",'SNL Operating Data'!UR125)</f>
        <v>0</v>
      </c>
      <c r="UN87" s="222">
        <f>IF('SNL Operating Data'!US125="NA","",'SNL Operating Data'!US125)</f>
        <v>0</v>
      </c>
      <c r="UO87" s="222">
        <f>IF('SNL Operating Data'!UT125="NA","",'SNL Operating Data'!UT125)</f>
        <v>0</v>
      </c>
      <c r="UP87" s="222">
        <f>IF('SNL Operating Data'!UU125="NA","",'SNL Operating Data'!UU125)</f>
        <v>0</v>
      </c>
      <c r="UQ87" s="222">
        <f>IF('SNL Operating Data'!UV125="NA","",'SNL Operating Data'!UV125)</f>
        <v>0</v>
      </c>
      <c r="UR87" s="222">
        <f>IF('SNL Operating Data'!UW125="NA","",'SNL Operating Data'!UW125)</f>
        <v>0</v>
      </c>
      <c r="US87" s="222">
        <f>IF('SNL Operating Data'!UX125="NA","",'SNL Operating Data'!UX125)</f>
        <v>0</v>
      </c>
      <c r="UT87" s="222">
        <f>IF('SNL Operating Data'!UY125="NA","",'SNL Operating Data'!UY125)</f>
        <v>0</v>
      </c>
      <c r="UU87" s="222">
        <f>IF('SNL Operating Data'!UZ125="NA","",'SNL Operating Data'!UZ125)</f>
        <v>0</v>
      </c>
      <c r="UV87" s="222">
        <f>IF('SNL Operating Data'!VA125="NA","",'SNL Operating Data'!VA125)</f>
        <v>0</v>
      </c>
      <c r="UW87" s="222">
        <f>IF('SNL Operating Data'!VB125="NA","",'SNL Operating Data'!VB125)</f>
        <v>0</v>
      </c>
      <c r="UX87" s="222">
        <f>IF('SNL Operating Data'!VC125="NA","",'SNL Operating Data'!VC125)</f>
        <v>0</v>
      </c>
      <c r="UY87" s="222">
        <f>IF('SNL Operating Data'!VD125="NA","",'SNL Operating Data'!VD125)</f>
        <v>0</v>
      </c>
      <c r="UZ87" s="222">
        <f>IF('SNL Operating Data'!VE125="NA","",'SNL Operating Data'!VE125)</f>
        <v>0</v>
      </c>
      <c r="VA87" s="222">
        <f>IF('SNL Operating Data'!VF125="NA","",'SNL Operating Data'!VF125)</f>
        <v>0</v>
      </c>
      <c r="VB87" s="222">
        <f>IF('SNL Operating Data'!VG125="NA","",'SNL Operating Data'!VG125)</f>
        <v>0</v>
      </c>
      <c r="VC87" s="222">
        <f>IF('SNL Operating Data'!VH125="NA","",'SNL Operating Data'!VH125)</f>
        <v>0</v>
      </c>
      <c r="VD87" s="222">
        <f>IF('SNL Operating Data'!VI125="NA","",'SNL Operating Data'!VI125)</f>
        <v>0</v>
      </c>
      <c r="VE87" s="222">
        <f>IF('SNL Operating Data'!VJ125="NA","",'SNL Operating Data'!VJ125)</f>
        <v>0</v>
      </c>
      <c r="VF87" s="222">
        <f>IF('SNL Operating Data'!VK125="NA","",'SNL Operating Data'!VK125)</f>
        <v>0</v>
      </c>
      <c r="VG87" s="222">
        <f>IF('SNL Operating Data'!VL125="NA","",'SNL Operating Data'!VL125)</f>
        <v>0</v>
      </c>
      <c r="VH87" s="222">
        <f>IF('SNL Operating Data'!VM125="NA","",'SNL Operating Data'!VM125)</f>
        <v>0</v>
      </c>
      <c r="VI87" s="222">
        <f>IF('SNL Operating Data'!VN125="NA","",'SNL Operating Data'!VN125)</f>
        <v>0</v>
      </c>
      <c r="VJ87" s="222">
        <f>IF('SNL Operating Data'!VO125="NA","",'SNL Operating Data'!VO125)</f>
        <v>0</v>
      </c>
      <c r="VK87" s="222">
        <f>IF('SNL Operating Data'!VP125="NA","",'SNL Operating Data'!VP125)</f>
        <v>0</v>
      </c>
      <c r="VL87" s="222">
        <f>IF('SNL Operating Data'!VQ125="NA","",'SNL Operating Data'!VQ125)</f>
        <v>0</v>
      </c>
      <c r="VM87" s="222">
        <f>IF('SNL Operating Data'!VR125="NA","",'SNL Operating Data'!VR125)</f>
        <v>0</v>
      </c>
      <c r="VN87" s="222">
        <f>IF('SNL Operating Data'!VS125="NA","",'SNL Operating Data'!VS125)</f>
        <v>0</v>
      </c>
      <c r="VO87" s="222">
        <f>IF('SNL Operating Data'!VT125="NA","",'SNL Operating Data'!VT125)</f>
        <v>0</v>
      </c>
      <c r="VP87" s="222">
        <f>IF('SNL Operating Data'!VU125="NA","",'SNL Operating Data'!VU125)</f>
        <v>0</v>
      </c>
      <c r="VQ87" s="222">
        <f>IF('SNL Operating Data'!VV125="NA","",'SNL Operating Data'!VV125)</f>
        <v>0</v>
      </c>
      <c r="VR87" s="222">
        <f>IF('SNL Operating Data'!VW125="NA","",'SNL Operating Data'!VW125)</f>
        <v>0</v>
      </c>
      <c r="VS87" s="222">
        <f>IF('SNL Operating Data'!VX125="NA","",'SNL Operating Data'!VX125)</f>
        <v>0</v>
      </c>
      <c r="VT87" s="222">
        <f>IF('SNL Operating Data'!VY125="NA","",'SNL Operating Data'!VY125)</f>
        <v>0</v>
      </c>
      <c r="VU87" s="222">
        <f>IF('SNL Operating Data'!VZ125="NA","",'SNL Operating Data'!VZ125)</f>
        <v>0</v>
      </c>
      <c r="VV87" s="222">
        <f>IF('SNL Operating Data'!WA125="NA","",'SNL Operating Data'!WA125)</f>
        <v>0</v>
      </c>
      <c r="VW87" s="222">
        <f>IF('SNL Operating Data'!WB125="NA","",'SNL Operating Data'!WB125)</f>
        <v>0</v>
      </c>
      <c r="VX87" s="222">
        <f>IF('SNL Operating Data'!WC125="NA","",'SNL Operating Data'!WC125)</f>
        <v>0</v>
      </c>
      <c r="VY87" s="222">
        <f>IF('SNL Operating Data'!WD125="NA","",'SNL Operating Data'!WD125)</f>
        <v>0</v>
      </c>
      <c r="VZ87" s="222">
        <f>IF('SNL Operating Data'!WE125="NA","",'SNL Operating Data'!WE125)</f>
        <v>0</v>
      </c>
      <c r="WA87" s="222">
        <f>IF('SNL Operating Data'!WF125="NA","",'SNL Operating Data'!WF125)</f>
        <v>0</v>
      </c>
      <c r="WB87" s="222">
        <f>IF('SNL Operating Data'!WG125="NA","",'SNL Operating Data'!WG125)</f>
        <v>0</v>
      </c>
      <c r="WC87" s="222">
        <f>IF('SNL Operating Data'!WH125="NA","",'SNL Operating Data'!WH125)</f>
        <v>0</v>
      </c>
      <c r="WD87" s="222">
        <f>IF('SNL Operating Data'!WI125="NA","",'SNL Operating Data'!WI125)</f>
        <v>0</v>
      </c>
      <c r="WE87" s="222">
        <f>IF('SNL Operating Data'!WJ125="NA","",'SNL Operating Data'!WJ125)</f>
        <v>43842</v>
      </c>
      <c r="WF87" s="222">
        <f>IF('SNL Operating Data'!WK125="NA","",'SNL Operating Data'!WK125)</f>
        <v>-24534</v>
      </c>
      <c r="WG87" s="222">
        <f>IF('SNL Operating Data'!WL125="NA","",'SNL Operating Data'!WL125)</f>
        <v>-59171</v>
      </c>
      <c r="WH87" s="222">
        <f>IF('SNL Operating Data'!WM125="NA","",'SNL Operating Data'!WM125)</f>
        <v>-11943</v>
      </c>
      <c r="WI87" s="222">
        <f>IF('SNL Operating Data'!WN125="NA","",'SNL Operating Data'!WN125)</f>
        <v>-30762</v>
      </c>
      <c r="WJ87" s="222">
        <f>IF('SNL Operating Data'!WO125="NA","",'SNL Operating Data'!WO125)</f>
        <v>61018</v>
      </c>
      <c r="WK87" s="222">
        <f>IF('SNL Operating Data'!WP125="NA","",'SNL Operating Data'!WP125)</f>
        <v>95678</v>
      </c>
      <c r="WL87" s="222">
        <f>IF('SNL Operating Data'!WQ125="NA","",'SNL Operating Data'!WQ125)</f>
        <v>58753</v>
      </c>
      <c r="WM87" s="222">
        <f>IF('SNL Operating Data'!WR125="NA","",'SNL Operating Data'!WR125)</f>
        <v>87952</v>
      </c>
      <c r="WN87" s="222">
        <f>IF('SNL Operating Data'!WS125="NA","",'SNL Operating Data'!WS125)</f>
        <v>92204</v>
      </c>
      <c r="WO87" s="222">
        <f>IF('SNL Operating Data'!WT125="NA","",'SNL Operating Data'!WT125)</f>
        <v>0</v>
      </c>
      <c r="WP87" s="222">
        <f>IF('SNL Operating Data'!WU125="NA","",'SNL Operating Data'!WU125)</f>
        <v>0</v>
      </c>
      <c r="WQ87" s="222">
        <f>IF('SNL Operating Data'!WV125="NA","",'SNL Operating Data'!WV125)</f>
        <v>0</v>
      </c>
      <c r="WR87" s="222">
        <f>IF('SNL Operating Data'!WW125="NA","",'SNL Operating Data'!WW125)</f>
        <v>0</v>
      </c>
      <c r="WS87" s="222">
        <f>IF('SNL Operating Data'!WX125="NA","",'SNL Operating Data'!WX125)</f>
        <v>0</v>
      </c>
      <c r="WT87" s="222">
        <f>IF('SNL Operating Data'!WY125="NA","",'SNL Operating Data'!WY125)</f>
        <v>0</v>
      </c>
      <c r="WU87" s="222">
        <f>IF('SNL Operating Data'!WZ125="NA","",'SNL Operating Data'!WZ125)</f>
        <v>0</v>
      </c>
      <c r="WV87" s="222">
        <f>IF('SNL Operating Data'!XA125="NA","",'SNL Operating Data'!XA125)</f>
        <v>0</v>
      </c>
      <c r="WW87" s="222">
        <f>IF('SNL Operating Data'!XB125="NA","",'SNL Operating Data'!XB125)</f>
        <v>0</v>
      </c>
      <c r="WX87" s="222">
        <f>IF('SNL Operating Data'!XC125="NA","",'SNL Operating Data'!XC125)</f>
        <v>0</v>
      </c>
      <c r="WY87" s="222">
        <f>IF('SNL Operating Data'!XD125="NA","",'SNL Operating Data'!XD125)</f>
        <v>0</v>
      </c>
      <c r="WZ87" s="222">
        <f>IF('SNL Operating Data'!XE125="NA","",'SNL Operating Data'!XE125)</f>
        <v>-2539</v>
      </c>
      <c r="XA87" s="222">
        <f>IF('SNL Operating Data'!XF125="NA","",'SNL Operating Data'!XF125)</f>
        <v>-21264</v>
      </c>
      <c r="XB87" s="222">
        <f>IF('SNL Operating Data'!XG125="NA","",'SNL Operating Data'!XG125)</f>
        <v>7861</v>
      </c>
      <c r="XC87" s="222">
        <f>IF('SNL Operating Data'!XH125="NA","",'SNL Operating Data'!XH125)</f>
        <v>7385</v>
      </c>
      <c r="XD87" s="222">
        <f>IF('SNL Operating Data'!XI125="NA","",'SNL Operating Data'!XI125)</f>
        <v>0</v>
      </c>
      <c r="XE87" s="222">
        <f>IF('SNL Operating Data'!XJ125="NA","",'SNL Operating Data'!XJ125)</f>
        <v>0</v>
      </c>
      <c r="XF87" s="222">
        <f>IF('SNL Operating Data'!XK125="NA","",'SNL Operating Data'!XK125)</f>
        <v>0</v>
      </c>
      <c r="XG87" s="222">
        <f>IF('SNL Operating Data'!XL125="NA","",'SNL Operating Data'!XL125)</f>
        <v>0</v>
      </c>
      <c r="XH87" s="222">
        <f>IF('SNL Operating Data'!XM125="NA","",'SNL Operating Data'!XM125)</f>
        <v>0</v>
      </c>
      <c r="XI87" s="222">
        <f>IF('SNL Operating Data'!XN125="NA","",'SNL Operating Data'!XN125)</f>
        <v>0</v>
      </c>
      <c r="XJ87" s="222">
        <f>IF('SNL Operating Data'!XO125="NA","",'SNL Operating Data'!XO125)</f>
        <v>0</v>
      </c>
      <c r="XK87" s="222">
        <f>IF('SNL Operating Data'!XP125="NA","",'SNL Operating Data'!XP125)</f>
        <v>0</v>
      </c>
      <c r="XL87" s="222">
        <f>IF('SNL Operating Data'!XQ125="NA","",'SNL Operating Data'!XQ125)</f>
        <v>0</v>
      </c>
      <c r="XM87" s="222">
        <f>IF('SNL Operating Data'!XR125="NA","",'SNL Operating Data'!XR125)</f>
        <v>0</v>
      </c>
      <c r="XN87" s="222">
        <f>IF('SNL Operating Data'!XS125="NA","",'SNL Operating Data'!XS125)</f>
        <v>0</v>
      </c>
      <c r="XO87" s="222">
        <f>IF('SNL Operating Data'!XT125="NA","",'SNL Operating Data'!XT125)</f>
        <v>0</v>
      </c>
      <c r="XP87" s="222">
        <f>IF('SNL Operating Data'!XU125="NA","",'SNL Operating Data'!XU125)</f>
        <v>0</v>
      </c>
      <c r="XQ87" s="222">
        <f>IF('SNL Operating Data'!XV125="NA","",'SNL Operating Data'!XV125)</f>
        <v>0</v>
      </c>
      <c r="XR87" s="222">
        <f>IF('SNL Operating Data'!XW125="NA","",'SNL Operating Data'!XW125)</f>
        <v>0</v>
      </c>
      <c r="XS87" s="222">
        <f>IF('SNL Operating Data'!XX125="NA","",'SNL Operating Data'!XX125)</f>
        <v>0</v>
      </c>
      <c r="XT87" s="222">
        <f>IF('SNL Operating Data'!XY125="NA","",'SNL Operating Data'!XY125)</f>
        <v>0</v>
      </c>
      <c r="XU87" s="222">
        <f>IF('SNL Operating Data'!XZ125="NA","",'SNL Operating Data'!XZ125)</f>
        <v>0</v>
      </c>
      <c r="XV87" s="222">
        <f>IF('SNL Operating Data'!YA125="NA","",'SNL Operating Data'!YA125)</f>
        <v>0</v>
      </c>
      <c r="XW87" s="222" t="str">
        <f>IF('SNL Operating Data'!YB125="NA","",'SNL Operating Data'!YB125)</f>
        <v/>
      </c>
      <c r="XX87" s="222">
        <f>IF('SNL Operating Data'!YC125="NA","",'SNL Operating Data'!YC125)</f>
        <v>0</v>
      </c>
      <c r="XY87" s="222">
        <f>IF('SNL Operating Data'!YD125="NA","",'SNL Operating Data'!YD125)</f>
        <v>0</v>
      </c>
      <c r="XZ87" s="222">
        <f>IF('SNL Operating Data'!YE125="NA","",'SNL Operating Data'!YE125)</f>
        <v>0</v>
      </c>
      <c r="YA87" s="222">
        <f>IF('SNL Operating Data'!YF125="NA","",'SNL Operating Data'!YF125)</f>
        <v>0</v>
      </c>
      <c r="YB87" s="222">
        <f>IF('SNL Operating Data'!YG125="NA","",'SNL Operating Data'!YG125)</f>
        <v>0</v>
      </c>
      <c r="YC87" s="222">
        <f>IF('SNL Operating Data'!YH125="NA","",'SNL Operating Data'!YH125)</f>
        <v>0</v>
      </c>
      <c r="YD87" s="222">
        <f>IF('SNL Operating Data'!YI125="NA","",'SNL Operating Data'!YI125)</f>
        <v>0</v>
      </c>
      <c r="YE87" s="222">
        <f>IF('SNL Operating Data'!YJ125="NA","",'SNL Operating Data'!YJ125)</f>
        <v>0</v>
      </c>
      <c r="YF87" s="222">
        <f>IF('SNL Operating Data'!YK125="NA","",'SNL Operating Data'!YK125)</f>
        <v>0</v>
      </c>
      <c r="YG87" s="222">
        <f>IF('SNL Operating Data'!YL125="NA","",'SNL Operating Data'!YL125)</f>
        <v>0</v>
      </c>
      <c r="YH87" s="222">
        <f>IF('SNL Operating Data'!YM125="NA","",'SNL Operating Data'!YM125)</f>
        <v>0</v>
      </c>
      <c r="YI87" s="222">
        <f>IF('SNL Operating Data'!YN125="NA","",'SNL Operating Data'!YN125)</f>
        <v>0</v>
      </c>
      <c r="YJ87" s="222">
        <f>IF('SNL Operating Data'!YO125="NA","",'SNL Operating Data'!YO125)</f>
        <v>0</v>
      </c>
      <c r="YK87" s="222">
        <f>IF('SNL Operating Data'!YP125="NA","",'SNL Operating Data'!YP125)</f>
        <v>0</v>
      </c>
      <c r="YL87" s="222">
        <f>IF('SNL Operating Data'!YQ125="NA","",'SNL Operating Data'!YQ125)</f>
        <v>0</v>
      </c>
      <c r="YM87" s="222">
        <f>IF('SNL Operating Data'!YR125="NA","",'SNL Operating Data'!YR125)</f>
        <v>0</v>
      </c>
      <c r="YN87" s="222">
        <f>IF('SNL Operating Data'!YS125="NA","",'SNL Operating Data'!YS125)</f>
        <v>0</v>
      </c>
      <c r="YO87" s="222">
        <f>IF('SNL Operating Data'!YT125="NA","",'SNL Operating Data'!YT125)</f>
        <v>0</v>
      </c>
      <c r="YP87" s="222">
        <f>IF('SNL Operating Data'!YU125="NA","",'SNL Operating Data'!YU125)</f>
        <v>0</v>
      </c>
      <c r="YQ87" s="222">
        <f>IF('SNL Operating Data'!YV125="NA","",'SNL Operating Data'!YV125)</f>
        <v>0</v>
      </c>
      <c r="YR87" s="222">
        <f>IF('SNL Operating Data'!YW125="NA","",'SNL Operating Data'!YW125)</f>
        <v>0</v>
      </c>
      <c r="YS87" s="222">
        <f>IF('SNL Operating Data'!YX125="NA","",'SNL Operating Data'!YX125)</f>
        <v>0</v>
      </c>
      <c r="YT87" s="222">
        <f>IF('SNL Operating Data'!YY125="NA","",'SNL Operating Data'!YY125)</f>
        <v>0</v>
      </c>
      <c r="YU87" s="222">
        <f>IF('SNL Operating Data'!YZ125="NA","",'SNL Operating Data'!YZ125)</f>
        <v>0</v>
      </c>
      <c r="YV87" s="222">
        <f>IF('SNL Operating Data'!ZA125="NA","",'SNL Operating Data'!ZA125)</f>
        <v>0</v>
      </c>
      <c r="YW87" s="222">
        <f>IF('SNL Operating Data'!ZB125="NA","",'SNL Operating Data'!ZB125)</f>
        <v>0</v>
      </c>
      <c r="YX87" s="222">
        <f>IF('SNL Operating Data'!ZC125="NA","",'SNL Operating Data'!ZC125)</f>
        <v>0</v>
      </c>
      <c r="YY87" s="222">
        <f>IF('SNL Operating Data'!ZD125="NA","",'SNL Operating Data'!ZD125)</f>
        <v>0</v>
      </c>
      <c r="YZ87" s="222">
        <f>IF('SNL Operating Data'!ZE125="NA","",'SNL Operating Data'!ZE125)</f>
        <v>0</v>
      </c>
      <c r="ZA87" s="222">
        <f>IF('SNL Operating Data'!ZF125="NA","",'SNL Operating Data'!ZF125)</f>
        <v>0</v>
      </c>
    </row>
    <row r="88" spans="1:677" s="1" customFormat="1" ht="12" customHeight="1" outlineLevel="1" x14ac:dyDescent="0.2">
      <c r="B88" s="218" t="s">
        <v>62</v>
      </c>
      <c r="C88" s="222">
        <f>IF('SNL Operating Data'!H127="NA","",'SNL Operating Data'!H127)</f>
        <v>0</v>
      </c>
      <c r="D88" s="222">
        <f>IF('SNL Operating Data'!I127="NA","",'SNL Operating Data'!I127)</f>
        <v>0</v>
      </c>
      <c r="E88" s="222">
        <f>IF('SNL Operating Data'!J127="NA","",'SNL Operating Data'!J127)</f>
        <v>0</v>
      </c>
      <c r="F88" s="222">
        <f>IF('SNL Operating Data'!K127="NA","",'SNL Operating Data'!K127)</f>
        <v>0</v>
      </c>
      <c r="G88" s="222">
        <f>IF('SNL Operating Data'!L127="NA","",'SNL Operating Data'!L127)</f>
        <v>0</v>
      </c>
      <c r="H88" s="222">
        <f>IF('SNL Operating Data'!M127="NA","",'SNL Operating Data'!M127)</f>
        <v>0</v>
      </c>
      <c r="I88" s="222">
        <f>IF('SNL Operating Data'!N127="NA","",'SNL Operating Data'!N127)</f>
        <v>0</v>
      </c>
      <c r="J88" s="222">
        <f>IF('SNL Operating Data'!O127="NA","",'SNL Operating Data'!O127)</f>
        <v>0</v>
      </c>
      <c r="K88" s="222">
        <f>IF('SNL Operating Data'!P127="NA","",'SNL Operating Data'!P127)</f>
        <v>0</v>
      </c>
      <c r="L88" s="222">
        <f>IF('SNL Operating Data'!Q127="NA","",'SNL Operating Data'!Q127)</f>
        <v>0</v>
      </c>
      <c r="M88" s="222">
        <f>IF('SNL Operating Data'!R127="NA","",'SNL Operating Data'!R127)</f>
        <v>20737225</v>
      </c>
      <c r="N88" s="222">
        <f>IF('SNL Operating Data'!S127="NA","",'SNL Operating Data'!S127)</f>
        <v>25170459</v>
      </c>
      <c r="O88" s="222">
        <f>IF('SNL Operating Data'!T127="NA","",'SNL Operating Data'!T127)</f>
        <v>24758708</v>
      </c>
      <c r="P88" s="222">
        <f>IF('SNL Operating Data'!U127="NA","",'SNL Operating Data'!U127)</f>
        <v>24307494</v>
      </c>
      <c r="Q88" s="222">
        <f>IF('SNL Operating Data'!V127="NA","",'SNL Operating Data'!V127)</f>
        <v>16791264</v>
      </c>
      <c r="R88" s="222">
        <f>IF('SNL Operating Data'!W127="NA","",'SNL Operating Data'!W127)</f>
        <v>0</v>
      </c>
      <c r="S88" s="222">
        <f>IF('SNL Operating Data'!X127="NA","",'SNL Operating Data'!X127)</f>
        <v>0</v>
      </c>
      <c r="T88" s="222">
        <f>IF('SNL Operating Data'!Y127="NA","",'SNL Operating Data'!Y127)</f>
        <v>0</v>
      </c>
      <c r="U88" s="222">
        <f>IF('SNL Operating Data'!Z127="NA","",'SNL Operating Data'!Z127)</f>
        <v>0</v>
      </c>
      <c r="V88" s="222">
        <f>IF('SNL Operating Data'!AA127="NA","",'SNL Operating Data'!AA127)</f>
        <v>0</v>
      </c>
      <c r="W88" s="222">
        <f>IF('SNL Operating Data'!AB127="NA","",'SNL Operating Data'!AB127)</f>
        <v>35623376</v>
      </c>
      <c r="X88" s="222">
        <f>IF('SNL Operating Data'!AC127="NA","",'SNL Operating Data'!AC127)</f>
        <v>37137341</v>
      </c>
      <c r="Y88" s="222">
        <f>IF('SNL Operating Data'!AD127="NA","",'SNL Operating Data'!AD127)</f>
        <v>36167367</v>
      </c>
      <c r="Z88" s="222">
        <f>IF('SNL Operating Data'!AE127="NA","",'SNL Operating Data'!AE127)</f>
        <v>0</v>
      </c>
      <c r="AA88" s="222">
        <f>IF('SNL Operating Data'!AF127="NA","",'SNL Operating Data'!AF127)</f>
        <v>0</v>
      </c>
      <c r="AB88" s="222">
        <f>IF('SNL Operating Data'!AG127="NA","",'SNL Operating Data'!AG127)</f>
        <v>0</v>
      </c>
      <c r="AC88" s="222">
        <f>IF('SNL Operating Data'!AH127="NA","",'SNL Operating Data'!AH127)</f>
        <v>0</v>
      </c>
      <c r="AD88" s="222">
        <f>IF('SNL Operating Data'!AI127="NA","",'SNL Operating Data'!AI127)</f>
        <v>0</v>
      </c>
      <c r="AE88" s="222">
        <f>IF('SNL Operating Data'!AJ127="NA","",'SNL Operating Data'!AJ127)</f>
        <v>0</v>
      </c>
      <c r="AF88" s="222">
        <f>IF('SNL Operating Data'!AK127="NA","",'SNL Operating Data'!AK127)</f>
        <v>0</v>
      </c>
      <c r="AG88" s="222">
        <f>IF('SNL Operating Data'!AL127="NA","",'SNL Operating Data'!AL127)</f>
        <v>47821543</v>
      </c>
      <c r="AH88" s="222">
        <f>IF('SNL Operating Data'!AM127="NA","",'SNL Operating Data'!AM127)</f>
        <v>50274942</v>
      </c>
      <c r="AI88" s="222">
        <f>IF('SNL Operating Data'!AN127="NA","",'SNL Operating Data'!AN127)</f>
        <v>49261444</v>
      </c>
      <c r="AJ88" s="222">
        <f>IF('SNL Operating Data'!AO127="NA","",'SNL Operating Data'!AO127)</f>
        <v>50011337</v>
      </c>
      <c r="AK88" s="222">
        <f>IF('SNL Operating Data'!AP127="NA","",'SNL Operating Data'!AP127)</f>
        <v>45638989</v>
      </c>
      <c r="AL88" s="222">
        <f>IF('SNL Operating Data'!AQ127="NA","",'SNL Operating Data'!AQ127)</f>
        <v>4390893</v>
      </c>
      <c r="AM88" s="222">
        <f>IF('SNL Operating Data'!AR127="NA","",'SNL Operating Data'!AR127)</f>
        <v>4388749</v>
      </c>
      <c r="AN88" s="222">
        <f>IF('SNL Operating Data'!AS127="NA","",'SNL Operating Data'!AS127)</f>
        <v>4055614</v>
      </c>
      <c r="AO88" s="222">
        <f>IF('SNL Operating Data'!AT127="NA","",'SNL Operating Data'!AT127)</f>
        <v>3724466</v>
      </c>
      <c r="AP88" s="222">
        <f>IF('SNL Operating Data'!AU127="NA","",'SNL Operating Data'!AU127)</f>
        <v>3893642</v>
      </c>
      <c r="AQ88" s="222">
        <f>IF('SNL Operating Data'!AV127="NA","",'SNL Operating Data'!AV127)</f>
        <v>3380342</v>
      </c>
      <c r="AR88" s="222">
        <f>IF('SNL Operating Data'!AW127="NA","",'SNL Operating Data'!AW127)</f>
        <v>3945529</v>
      </c>
      <c r="AS88" s="222">
        <f>IF('SNL Operating Data'!AX127="NA","",'SNL Operating Data'!AX127)</f>
        <v>3689993</v>
      </c>
      <c r="AT88" s="222">
        <f>IF('SNL Operating Data'!AY127="NA","",'SNL Operating Data'!AY127)</f>
        <v>3510201</v>
      </c>
      <c r="AU88" s="222">
        <f>IF('SNL Operating Data'!AZ127="NA","",'SNL Operating Data'!AZ127)</f>
        <v>4593055</v>
      </c>
      <c r="AV88" s="222">
        <f>IF('SNL Operating Data'!BA127="NA","",'SNL Operating Data'!BA127)</f>
        <v>0</v>
      </c>
      <c r="AW88" s="222">
        <f>IF('SNL Operating Data'!BB127="NA","",'SNL Operating Data'!BB127)</f>
        <v>0</v>
      </c>
      <c r="AX88" s="222">
        <f>IF('SNL Operating Data'!BC127="NA","",'SNL Operating Data'!BC127)</f>
        <v>0</v>
      </c>
      <c r="AY88" s="222">
        <f>IF('SNL Operating Data'!BD127="NA","",'SNL Operating Data'!BD127)</f>
        <v>0</v>
      </c>
      <c r="AZ88" s="222">
        <f>IF('SNL Operating Data'!BE127="NA","",'SNL Operating Data'!BE127)</f>
        <v>16193625</v>
      </c>
      <c r="BA88" s="222" t="str">
        <f>IF('SNL Operating Data'!BF127="NA","",'SNL Operating Data'!BF127)</f>
        <v/>
      </c>
      <c r="BB88" s="222" t="str">
        <f>IF('SNL Operating Data'!BG127="NA","",'SNL Operating Data'!BG127)</f>
        <v/>
      </c>
      <c r="BC88" s="222" t="str">
        <f>IF('SNL Operating Data'!BH127="NA","",'SNL Operating Data'!BH127)</f>
        <v/>
      </c>
      <c r="BD88" s="222" t="str">
        <f>IF('SNL Operating Data'!BI127="NA","",'SNL Operating Data'!BI127)</f>
        <v/>
      </c>
      <c r="BE88" s="222" t="str">
        <f>IF('SNL Operating Data'!BJ127="NA","",'SNL Operating Data'!BJ127)</f>
        <v/>
      </c>
      <c r="BF88" s="222">
        <f>IF('SNL Operating Data'!BK127="NA","",'SNL Operating Data'!BK127)</f>
        <v>2227279</v>
      </c>
      <c r="BG88" s="222">
        <f>IF('SNL Operating Data'!BL127="NA","",'SNL Operating Data'!BL127)</f>
        <v>2305084</v>
      </c>
      <c r="BH88" s="222">
        <f>IF('SNL Operating Data'!BM127="NA","",'SNL Operating Data'!BM127)</f>
        <v>2323310</v>
      </c>
      <c r="BI88" s="222">
        <f>IF('SNL Operating Data'!BN127="NA","",'SNL Operating Data'!BN127)</f>
        <v>2288700</v>
      </c>
      <c r="BJ88" s="222">
        <f>IF('SNL Operating Data'!BO127="NA","",'SNL Operating Data'!BO127)</f>
        <v>0</v>
      </c>
      <c r="BK88" s="222">
        <f>IF('SNL Operating Data'!BP127="NA","",'SNL Operating Data'!BP127)</f>
        <v>6844378</v>
      </c>
      <c r="BL88" s="222">
        <f>IF('SNL Operating Data'!BQ127="NA","",'SNL Operating Data'!BQ127)</f>
        <v>6331008</v>
      </c>
      <c r="BM88" s="222">
        <f>IF('SNL Operating Data'!BR127="NA","",'SNL Operating Data'!BR127)</f>
        <v>6477445</v>
      </c>
      <c r="BN88" s="222">
        <f>IF('SNL Operating Data'!BS127="NA","",'SNL Operating Data'!BS127)</f>
        <v>6011541</v>
      </c>
      <c r="BO88" s="222">
        <f>IF('SNL Operating Data'!BT127="NA","",'SNL Operating Data'!BT127)</f>
        <v>7676047</v>
      </c>
      <c r="BP88" s="222">
        <f>IF('SNL Operating Data'!BU127="NA","",'SNL Operating Data'!BU127)</f>
        <v>611492</v>
      </c>
      <c r="BQ88" s="222">
        <f>IF('SNL Operating Data'!BV127="NA","",'SNL Operating Data'!BV127)</f>
        <v>556482</v>
      </c>
      <c r="BR88" s="222">
        <f>IF('SNL Operating Data'!BW127="NA","",'SNL Operating Data'!BW127)</f>
        <v>0</v>
      </c>
      <c r="BS88" s="222">
        <f>IF('SNL Operating Data'!BX127="NA","",'SNL Operating Data'!BX127)</f>
        <v>551748</v>
      </c>
      <c r="BT88" s="222">
        <f>IF('SNL Operating Data'!BY127="NA","",'SNL Operating Data'!BY127)</f>
        <v>579315</v>
      </c>
      <c r="BU88" s="222">
        <f>IF('SNL Operating Data'!BZ127="NA","",'SNL Operating Data'!BZ127)</f>
        <v>10361585</v>
      </c>
      <c r="BV88" s="222">
        <f>IF('SNL Operating Data'!CA127="NA","",'SNL Operating Data'!CA127)</f>
        <v>10404439</v>
      </c>
      <c r="BW88" s="222">
        <f>IF('SNL Operating Data'!CB127="NA","",'SNL Operating Data'!CB127)</f>
        <v>10322206</v>
      </c>
      <c r="BX88" s="222">
        <f>IF('SNL Operating Data'!CC127="NA","",'SNL Operating Data'!CC127)</f>
        <v>10349208</v>
      </c>
      <c r="BY88" s="222">
        <f>IF('SNL Operating Data'!CD127="NA","",'SNL Operating Data'!CD127)</f>
        <v>10552200</v>
      </c>
      <c r="BZ88" s="222">
        <f>IF('SNL Operating Data'!CE127="NA","",'SNL Operating Data'!CE127)</f>
        <v>1820</v>
      </c>
      <c r="CA88" s="222">
        <f>IF('SNL Operating Data'!CF127="NA","",'SNL Operating Data'!CF127)</f>
        <v>18549</v>
      </c>
      <c r="CB88" s="222">
        <f>IF('SNL Operating Data'!CG127="NA","",'SNL Operating Data'!CG127)</f>
        <v>32435</v>
      </c>
      <c r="CC88" s="222">
        <f>IF('SNL Operating Data'!CH127="NA","",'SNL Operating Data'!CH127)</f>
        <v>87934</v>
      </c>
      <c r="CD88" s="222">
        <f>IF('SNL Operating Data'!CI127="NA","",'SNL Operating Data'!CI127)</f>
        <v>0</v>
      </c>
      <c r="CE88" s="222">
        <f>IF('SNL Operating Data'!CJ127="NA","",'SNL Operating Data'!CJ127)</f>
        <v>4367125</v>
      </c>
      <c r="CF88" s="222">
        <f>IF('SNL Operating Data'!CK127="NA","",'SNL Operating Data'!CK127)</f>
        <v>4771366</v>
      </c>
      <c r="CG88" s="222">
        <f>IF('SNL Operating Data'!CL127="NA","",'SNL Operating Data'!CL127)</f>
        <v>4306274</v>
      </c>
      <c r="CH88" s="222">
        <f>IF('SNL Operating Data'!CM127="NA","",'SNL Operating Data'!CM127)</f>
        <v>3837111</v>
      </c>
      <c r="CI88" s="222">
        <f>IF('SNL Operating Data'!CN127="NA","",'SNL Operating Data'!CN127)</f>
        <v>4368787</v>
      </c>
      <c r="CJ88" s="222">
        <f>IF('SNL Operating Data'!CO127="NA","",'SNL Operating Data'!CO127)</f>
        <v>0</v>
      </c>
      <c r="CK88" s="222">
        <f>IF('SNL Operating Data'!CP127="NA","",'SNL Operating Data'!CP127)</f>
        <v>0</v>
      </c>
      <c r="CL88" s="222">
        <f>IF('SNL Operating Data'!CQ127="NA","",'SNL Operating Data'!CQ127)</f>
        <v>0</v>
      </c>
      <c r="CM88" s="222">
        <f>IF('SNL Operating Data'!CR127="NA","",'SNL Operating Data'!CR127)</f>
        <v>0</v>
      </c>
      <c r="CN88" s="222">
        <f>IF('SNL Operating Data'!CS127="NA","",'SNL Operating Data'!CS127)</f>
        <v>60628689</v>
      </c>
      <c r="CO88" s="222">
        <f>IF('SNL Operating Data'!CT127="NA","",'SNL Operating Data'!CT127)</f>
        <v>699407</v>
      </c>
      <c r="CP88" s="222">
        <f>IF('SNL Operating Data'!CU127="NA","",'SNL Operating Data'!CU127)</f>
        <v>632049</v>
      </c>
      <c r="CQ88" s="222">
        <f>IF('SNL Operating Data'!CV127="NA","",'SNL Operating Data'!CV127)</f>
        <v>604560</v>
      </c>
      <c r="CR88" s="222">
        <f>IF('SNL Operating Data'!CW127="NA","",'SNL Operating Data'!CW127)</f>
        <v>473434</v>
      </c>
      <c r="CS88" s="222">
        <f>IF('SNL Operating Data'!CX127="NA","",'SNL Operating Data'!CX127)</f>
        <v>492761</v>
      </c>
      <c r="CT88" s="222">
        <f>IF('SNL Operating Data'!CY127="NA","",'SNL Operating Data'!CY127)</f>
        <v>0</v>
      </c>
      <c r="CU88" s="222">
        <f>IF('SNL Operating Data'!CZ127="NA","",'SNL Operating Data'!CZ127)</f>
        <v>0</v>
      </c>
      <c r="CV88" s="222">
        <f>IF('SNL Operating Data'!DA127="NA","",'SNL Operating Data'!DA127)</f>
        <v>0</v>
      </c>
      <c r="CW88" s="222">
        <f>IF('SNL Operating Data'!DB127="NA","",'SNL Operating Data'!DB127)</f>
        <v>0</v>
      </c>
      <c r="CX88" s="222">
        <f>IF('SNL Operating Data'!DC127="NA","",'SNL Operating Data'!DC127)</f>
        <v>0</v>
      </c>
      <c r="CY88" s="222">
        <f>IF('SNL Operating Data'!DD127="NA","",'SNL Operating Data'!DD127)</f>
        <v>0</v>
      </c>
      <c r="CZ88" s="222">
        <f>IF('SNL Operating Data'!DE127="NA","",'SNL Operating Data'!DE127)</f>
        <v>0</v>
      </c>
      <c r="DA88" s="222">
        <f>IF('SNL Operating Data'!DF127="NA","",'SNL Operating Data'!DF127)</f>
        <v>0</v>
      </c>
      <c r="DB88" s="222">
        <f>IF('SNL Operating Data'!DG127="NA","",'SNL Operating Data'!DG127)</f>
        <v>0</v>
      </c>
      <c r="DC88" s="222">
        <f>IF('SNL Operating Data'!DH127="NA","",'SNL Operating Data'!DH127)</f>
        <v>0</v>
      </c>
      <c r="DD88" s="222" t="str">
        <f>IF('SNL Operating Data'!DI127="NA","",'SNL Operating Data'!DI127)</f>
        <v/>
      </c>
      <c r="DE88" s="222" t="str">
        <f>IF('SNL Operating Data'!DJ127="NA","",'SNL Operating Data'!DJ127)</f>
        <v/>
      </c>
      <c r="DF88" s="222" t="str">
        <f>IF('SNL Operating Data'!DK127="NA","",'SNL Operating Data'!DK127)</f>
        <v/>
      </c>
      <c r="DG88" s="222" t="str">
        <f>IF('SNL Operating Data'!DL127="NA","",'SNL Operating Data'!DL127)</f>
        <v/>
      </c>
      <c r="DH88" s="222" t="str">
        <f>IF('SNL Operating Data'!DM127="NA","",'SNL Operating Data'!DM127)</f>
        <v/>
      </c>
      <c r="DI88" s="222">
        <f>IF('SNL Operating Data'!DN127="NA","",'SNL Operating Data'!DN127)</f>
        <v>6466972</v>
      </c>
      <c r="DJ88" s="222">
        <f>IF('SNL Operating Data'!DO127="NA","",'SNL Operating Data'!DO127)</f>
        <v>6555634</v>
      </c>
      <c r="DK88" s="222">
        <f>IF('SNL Operating Data'!DP127="NA","",'SNL Operating Data'!DP127)</f>
        <v>6304360</v>
      </c>
      <c r="DL88" s="222">
        <f>IF('SNL Operating Data'!DQ127="NA","",'SNL Operating Data'!DQ127)</f>
        <v>6100817</v>
      </c>
      <c r="DM88" s="222">
        <f>IF('SNL Operating Data'!DR127="NA","",'SNL Operating Data'!DR127)</f>
        <v>6076562</v>
      </c>
      <c r="DN88" s="222">
        <f>IF('SNL Operating Data'!DS127="NA","",'SNL Operating Data'!DS127)</f>
        <v>352543</v>
      </c>
      <c r="DO88" s="222">
        <f>IF('SNL Operating Data'!DT127="NA","",'SNL Operating Data'!DT127)</f>
        <v>434116</v>
      </c>
      <c r="DP88" s="222">
        <f>IF('SNL Operating Data'!DU127="NA","",'SNL Operating Data'!DU127)</f>
        <v>451387</v>
      </c>
      <c r="DQ88" s="222">
        <f>IF('SNL Operating Data'!DV127="NA","",'SNL Operating Data'!DV127)</f>
        <v>497125</v>
      </c>
      <c r="DR88" s="222">
        <f>IF('SNL Operating Data'!DW127="NA","",'SNL Operating Data'!DW127)</f>
        <v>465412</v>
      </c>
      <c r="DS88" s="222">
        <f>IF('SNL Operating Data'!DX127="NA","",'SNL Operating Data'!DX127)</f>
        <v>0</v>
      </c>
      <c r="DT88" s="222">
        <f>IF('SNL Operating Data'!DY127="NA","",'SNL Operating Data'!DY127)</f>
        <v>0</v>
      </c>
      <c r="DU88" s="222">
        <f>IF('SNL Operating Data'!DZ127="NA","",'SNL Operating Data'!DZ127)</f>
        <v>0</v>
      </c>
      <c r="DV88" s="222">
        <f>IF('SNL Operating Data'!EA127="NA","",'SNL Operating Data'!EA127)</f>
        <v>0</v>
      </c>
      <c r="DW88" s="222">
        <f>IF('SNL Operating Data'!EB127="NA","",'SNL Operating Data'!EB127)</f>
        <v>0</v>
      </c>
      <c r="DX88" s="222">
        <f>IF('SNL Operating Data'!EC127="NA","",'SNL Operating Data'!EC127)</f>
        <v>34597442</v>
      </c>
      <c r="DY88" s="222">
        <f>IF('SNL Operating Data'!ED127="NA","",'SNL Operating Data'!ED127)</f>
        <v>37757456</v>
      </c>
      <c r="DZ88" s="222">
        <f>IF('SNL Operating Data'!EE127="NA","",'SNL Operating Data'!EE127)</f>
        <v>37962028</v>
      </c>
      <c r="EA88" s="222">
        <f>IF('SNL Operating Data'!EF127="NA","",'SNL Operating Data'!EF127)</f>
        <v>34093439</v>
      </c>
      <c r="EB88" s="222">
        <f>IF('SNL Operating Data'!EG127="NA","",'SNL Operating Data'!EG127)</f>
        <v>36067465</v>
      </c>
      <c r="EC88" s="222">
        <f>IF('SNL Operating Data'!EH127="NA","",'SNL Operating Data'!EH127)</f>
        <v>15288333</v>
      </c>
      <c r="ED88" s="222">
        <f>IF('SNL Operating Data'!EI127="NA","",'SNL Operating Data'!EI127)</f>
        <v>16795715</v>
      </c>
      <c r="EE88" s="222">
        <f>IF('SNL Operating Data'!EJ127="NA","",'SNL Operating Data'!EJ127)</f>
        <v>15502196</v>
      </c>
      <c r="EF88" s="222">
        <f>IF('SNL Operating Data'!EK127="NA","",'SNL Operating Data'!EK127)</f>
        <v>16045519</v>
      </c>
      <c r="EG88" s="222">
        <f>IF('SNL Operating Data'!EL127="NA","",'SNL Operating Data'!EL127)</f>
        <v>16314154</v>
      </c>
      <c r="EH88" s="222">
        <f>IF('SNL Operating Data'!EM127="NA","",'SNL Operating Data'!EM127)</f>
        <v>0</v>
      </c>
      <c r="EI88" s="222">
        <f>IF('SNL Operating Data'!EN127="NA","",'SNL Operating Data'!EN127)</f>
        <v>0</v>
      </c>
      <c r="EJ88" s="222">
        <f>IF('SNL Operating Data'!EO127="NA","",'SNL Operating Data'!EO127)</f>
        <v>0</v>
      </c>
      <c r="EK88" s="222">
        <f>IF('SNL Operating Data'!EP127="NA","",'SNL Operating Data'!EP127)</f>
        <v>0</v>
      </c>
      <c r="EL88" s="222">
        <f>IF('SNL Operating Data'!EQ127="NA","",'SNL Operating Data'!EQ127)</f>
        <v>0</v>
      </c>
      <c r="EM88" s="222">
        <f>IF('SNL Operating Data'!ER127="NA","",'SNL Operating Data'!ER127)</f>
        <v>0</v>
      </c>
      <c r="EN88" s="222">
        <f>IF('SNL Operating Data'!ES127="NA","",'SNL Operating Data'!ES127)</f>
        <v>0</v>
      </c>
      <c r="EO88" s="222">
        <f>IF('SNL Operating Data'!ET127="NA","",'SNL Operating Data'!ET127)</f>
        <v>0</v>
      </c>
      <c r="EP88" s="222">
        <f>IF('SNL Operating Data'!EU127="NA","",'SNL Operating Data'!EU127)</f>
        <v>0</v>
      </c>
      <c r="EQ88" s="222">
        <f>IF('SNL Operating Data'!EV127="NA","",'SNL Operating Data'!EV127)</f>
        <v>0</v>
      </c>
      <c r="ER88" s="222">
        <f>IF('SNL Operating Data'!EW127="NA","",'SNL Operating Data'!EW127)</f>
        <v>0</v>
      </c>
      <c r="ES88" s="222">
        <f>IF('SNL Operating Data'!EX127="NA","",'SNL Operating Data'!EX127)</f>
        <v>0</v>
      </c>
      <c r="ET88" s="222">
        <f>IF('SNL Operating Data'!EY127="NA","",'SNL Operating Data'!EY127)</f>
        <v>0</v>
      </c>
      <c r="EU88" s="222">
        <f>IF('SNL Operating Data'!EZ127="NA","",'SNL Operating Data'!EZ127)</f>
        <v>0</v>
      </c>
      <c r="EV88" s="222">
        <f>IF('SNL Operating Data'!FA127="NA","",'SNL Operating Data'!FA127)</f>
        <v>0</v>
      </c>
      <c r="EW88" s="222">
        <f>IF('SNL Operating Data'!FB127="NA","",'SNL Operating Data'!FB127)</f>
        <v>1591777</v>
      </c>
      <c r="EX88" s="222">
        <f>IF('SNL Operating Data'!FC127="NA","",'SNL Operating Data'!FC127)</f>
        <v>2130923</v>
      </c>
      <c r="EY88" s="222">
        <f>IF('SNL Operating Data'!FD127="NA","",'SNL Operating Data'!FD127)</f>
        <v>1974975</v>
      </c>
      <c r="EZ88" s="222">
        <f>IF('SNL Operating Data'!FE127="NA","",'SNL Operating Data'!FE127)</f>
        <v>2761794</v>
      </c>
      <c r="FA88" s="222">
        <f>IF('SNL Operating Data'!FF127="NA","",'SNL Operating Data'!FF127)</f>
        <v>1945789</v>
      </c>
      <c r="FB88" s="222">
        <f>IF('SNL Operating Data'!FG127="NA","",'SNL Operating Data'!FG127)</f>
        <v>107959</v>
      </c>
      <c r="FC88" s="222">
        <f>IF('SNL Operating Data'!FH127="NA","",'SNL Operating Data'!FH127)</f>
        <v>116389</v>
      </c>
      <c r="FD88" s="222">
        <f>IF('SNL Operating Data'!FI127="NA","",'SNL Operating Data'!FI127)</f>
        <v>108706</v>
      </c>
      <c r="FE88" s="222">
        <f>IF('SNL Operating Data'!FJ127="NA","",'SNL Operating Data'!FJ127)</f>
        <v>114483</v>
      </c>
      <c r="FF88" s="222">
        <f>IF('SNL Operating Data'!FK127="NA","",'SNL Operating Data'!FK127)</f>
        <v>111108</v>
      </c>
      <c r="FG88" s="222">
        <f>IF('SNL Operating Data'!FL127="NA","",'SNL Operating Data'!FL127)</f>
        <v>3654577</v>
      </c>
      <c r="FH88" s="222">
        <f>IF('SNL Operating Data'!FM127="NA","",'SNL Operating Data'!FM127)</f>
        <v>4421473</v>
      </c>
      <c r="FI88" s="222">
        <f>IF('SNL Operating Data'!FN127="NA","",'SNL Operating Data'!FN127)</f>
        <v>5621905</v>
      </c>
      <c r="FJ88" s="222">
        <f>IF('SNL Operating Data'!FO127="NA","",'SNL Operating Data'!FO127)</f>
        <v>6087130</v>
      </c>
      <c r="FK88" s="222">
        <f>IF('SNL Operating Data'!FP127="NA","",'SNL Operating Data'!FP127)</f>
        <v>6775632</v>
      </c>
      <c r="FL88" s="222">
        <f>IF('SNL Operating Data'!FQ127="NA","",'SNL Operating Data'!FQ127)</f>
        <v>0</v>
      </c>
      <c r="FM88" s="222">
        <f>IF('SNL Operating Data'!FR127="NA","",'SNL Operating Data'!FR127)</f>
        <v>0</v>
      </c>
      <c r="FN88" s="222">
        <f>IF('SNL Operating Data'!FS127="NA","",'SNL Operating Data'!FS127)</f>
        <v>0</v>
      </c>
      <c r="FO88" s="222">
        <f>IF('SNL Operating Data'!FT127="NA","",'SNL Operating Data'!FT127)</f>
        <v>0</v>
      </c>
      <c r="FP88" s="222">
        <f>IF('SNL Operating Data'!FU127="NA","",'SNL Operating Data'!FU127)</f>
        <v>0</v>
      </c>
      <c r="FQ88" s="222">
        <f>IF('SNL Operating Data'!FV127="NA","",'SNL Operating Data'!FV127)</f>
        <v>0</v>
      </c>
      <c r="FR88" s="222">
        <f>IF('SNL Operating Data'!FW127="NA","",'SNL Operating Data'!FW127)</f>
        <v>0</v>
      </c>
      <c r="FS88" s="222">
        <f>IF('SNL Operating Data'!FX127="NA","",'SNL Operating Data'!FX127)</f>
        <v>0</v>
      </c>
      <c r="FT88" s="222">
        <f>IF('SNL Operating Data'!FY127="NA","",'SNL Operating Data'!FY127)</f>
        <v>0</v>
      </c>
      <c r="FU88" s="222">
        <f>IF('SNL Operating Data'!FZ127="NA","",'SNL Operating Data'!FZ127)</f>
        <v>0</v>
      </c>
      <c r="FV88" s="222">
        <f>IF('SNL Operating Data'!GA127="NA","",'SNL Operating Data'!GA127)</f>
        <v>0</v>
      </c>
      <c r="FW88" s="222">
        <f>IF('SNL Operating Data'!GB127="NA","",'SNL Operating Data'!GB127)</f>
        <v>0</v>
      </c>
      <c r="FX88" s="222">
        <f>IF('SNL Operating Data'!GC127="NA","",'SNL Operating Data'!GC127)</f>
        <v>0</v>
      </c>
      <c r="FY88" s="222">
        <f>IF('SNL Operating Data'!GD127="NA","",'SNL Operating Data'!GD127)</f>
        <v>0</v>
      </c>
      <c r="FZ88" s="222">
        <f>IF('SNL Operating Data'!GE127="NA","",'SNL Operating Data'!GE127)</f>
        <v>0</v>
      </c>
      <c r="GA88" s="222">
        <f>IF('SNL Operating Data'!GF127="NA","",'SNL Operating Data'!GF127)</f>
        <v>0</v>
      </c>
      <c r="GB88" s="222">
        <f>IF('SNL Operating Data'!GG127="NA","",'SNL Operating Data'!GG127)</f>
        <v>0</v>
      </c>
      <c r="GC88" s="222">
        <f>IF('SNL Operating Data'!GH127="NA","",'SNL Operating Data'!GH127)</f>
        <v>0</v>
      </c>
      <c r="GD88" s="222">
        <f>IF('SNL Operating Data'!GI127="NA","",'SNL Operating Data'!GI127)</f>
        <v>0</v>
      </c>
      <c r="GE88" s="222">
        <f>IF('SNL Operating Data'!GJ127="NA","",'SNL Operating Data'!GJ127)</f>
        <v>0</v>
      </c>
      <c r="GF88" s="222">
        <f>IF('SNL Operating Data'!GK127="NA","",'SNL Operating Data'!GK127)</f>
        <v>0</v>
      </c>
      <c r="GG88" s="222">
        <f>IF('SNL Operating Data'!GL127="NA","",'SNL Operating Data'!GL127)</f>
        <v>0</v>
      </c>
      <c r="GH88" s="222">
        <f>IF('SNL Operating Data'!GM127="NA","",'SNL Operating Data'!GM127)</f>
        <v>0</v>
      </c>
      <c r="GI88" s="222">
        <f>IF('SNL Operating Data'!GN127="NA","",'SNL Operating Data'!GN127)</f>
        <v>0</v>
      </c>
      <c r="GJ88" s="222">
        <f>IF('SNL Operating Data'!GO127="NA","",'SNL Operating Data'!GO127)</f>
        <v>0</v>
      </c>
      <c r="GK88" s="222">
        <f>IF('SNL Operating Data'!GP127="NA","",'SNL Operating Data'!GP127)</f>
        <v>1428859</v>
      </c>
      <c r="GL88" s="222">
        <f>IF('SNL Operating Data'!GQ127="NA","",'SNL Operating Data'!GQ127)</f>
        <v>1425723</v>
      </c>
      <c r="GM88" s="222">
        <f>IF('SNL Operating Data'!GR127="NA","",'SNL Operating Data'!GR127)</f>
        <v>1332223</v>
      </c>
      <c r="GN88" s="222">
        <f>IF('SNL Operating Data'!GS127="NA","",'SNL Operating Data'!GS127)</f>
        <v>0</v>
      </c>
      <c r="GO88" s="222">
        <f>IF('SNL Operating Data'!GT127="NA","",'SNL Operating Data'!GT127)</f>
        <v>0</v>
      </c>
      <c r="GP88" s="222">
        <f>IF('SNL Operating Data'!GU127="NA","",'SNL Operating Data'!GU127)</f>
        <v>239499</v>
      </c>
      <c r="GQ88" s="222">
        <f>IF('SNL Operating Data'!GV127="NA","",'SNL Operating Data'!GV127)</f>
        <v>249909</v>
      </c>
      <c r="GR88" s="222">
        <f>IF('SNL Operating Data'!GW127="NA","",'SNL Operating Data'!GW127)</f>
        <v>237457</v>
      </c>
      <c r="GS88" s="222">
        <f>IF('SNL Operating Data'!GX127="NA","",'SNL Operating Data'!GX127)</f>
        <v>233312</v>
      </c>
      <c r="GT88" s="222">
        <f>IF('SNL Operating Data'!GY127="NA","",'SNL Operating Data'!GY127)</f>
        <v>231767</v>
      </c>
      <c r="GU88" s="222">
        <f>IF('SNL Operating Data'!GZ127="NA","",'SNL Operating Data'!GZ127)</f>
        <v>0</v>
      </c>
      <c r="GV88" s="222">
        <f>IF('SNL Operating Data'!HA127="NA","",'SNL Operating Data'!HA127)</f>
        <v>0</v>
      </c>
      <c r="GW88" s="222">
        <f>IF('SNL Operating Data'!HB127="NA","",'SNL Operating Data'!HB127)</f>
        <v>0</v>
      </c>
      <c r="GX88" s="222">
        <f>IF('SNL Operating Data'!HC127="NA","",'SNL Operating Data'!HC127)</f>
        <v>0</v>
      </c>
      <c r="GY88" s="222">
        <f>IF('SNL Operating Data'!HD127="NA","",'SNL Operating Data'!HD127)</f>
        <v>0</v>
      </c>
      <c r="GZ88" s="222">
        <f>IF('SNL Operating Data'!HE127="NA","",'SNL Operating Data'!HE127)</f>
        <v>126</v>
      </c>
      <c r="HA88" s="222">
        <f>IF('SNL Operating Data'!HF127="NA","",'SNL Operating Data'!HF127)</f>
        <v>140</v>
      </c>
      <c r="HB88" s="222">
        <f>IF('SNL Operating Data'!HG127="NA","",'SNL Operating Data'!HG127)</f>
        <v>144</v>
      </c>
      <c r="HC88" s="222">
        <f>IF('SNL Operating Data'!HH127="NA","",'SNL Operating Data'!HH127)</f>
        <v>169</v>
      </c>
      <c r="HD88" s="222">
        <f>IF('SNL Operating Data'!HI127="NA","",'SNL Operating Data'!HI127)</f>
        <v>111</v>
      </c>
      <c r="HE88" s="222">
        <f>IF('SNL Operating Data'!HJ127="NA","",'SNL Operating Data'!HJ127)</f>
        <v>14260203</v>
      </c>
      <c r="HF88" s="222">
        <f>IF('SNL Operating Data'!HK127="NA","",'SNL Operating Data'!HK127)</f>
        <v>15347455</v>
      </c>
      <c r="HG88" s="222">
        <f>IF('SNL Operating Data'!HL127="NA","",'SNL Operating Data'!HL127)</f>
        <v>14474049</v>
      </c>
      <c r="HH88" s="222">
        <f>IF('SNL Operating Data'!HM127="NA","",'SNL Operating Data'!HM127)</f>
        <v>15460516</v>
      </c>
      <c r="HI88" s="222">
        <f>IF('SNL Operating Data'!HN127="NA","",'SNL Operating Data'!HN127)</f>
        <v>15066856</v>
      </c>
      <c r="HJ88" s="222">
        <f>IF('SNL Operating Data'!HO127="NA","",'SNL Operating Data'!HO127)</f>
        <v>0</v>
      </c>
      <c r="HK88" s="222" t="str">
        <f>IF('SNL Operating Data'!HP127="NA","",'SNL Operating Data'!HP127)</f>
        <v/>
      </c>
      <c r="HL88" s="222" t="str">
        <f>IF('SNL Operating Data'!HQ127="NA","",'SNL Operating Data'!HQ127)</f>
        <v/>
      </c>
      <c r="HM88" s="222" t="str">
        <f>IF('SNL Operating Data'!HR127="NA","",'SNL Operating Data'!HR127)</f>
        <v/>
      </c>
      <c r="HN88" s="222" t="str">
        <f>IF('SNL Operating Data'!HS127="NA","",'SNL Operating Data'!HS127)</f>
        <v/>
      </c>
      <c r="HO88" s="222">
        <f>IF('SNL Operating Data'!HT127="NA","",'SNL Operating Data'!HT127)</f>
        <v>20737225</v>
      </c>
      <c r="HP88" s="222">
        <f>IF('SNL Operating Data'!HU127="NA","",'SNL Operating Data'!HU127)</f>
        <v>25170459</v>
      </c>
      <c r="HQ88" s="222">
        <f>IF('SNL Operating Data'!HV127="NA","",'SNL Operating Data'!HV127)</f>
        <v>24545307</v>
      </c>
      <c r="HR88" s="222">
        <f>IF('SNL Operating Data'!HW127="NA","",'SNL Operating Data'!HW127)</f>
        <v>23857494</v>
      </c>
      <c r="HS88" s="222">
        <f>IF('SNL Operating Data'!HX127="NA","",'SNL Operating Data'!HX127)</f>
        <v>24798843</v>
      </c>
      <c r="HT88" s="222">
        <f>IF('SNL Operating Data'!HY127="NA","",'SNL Operating Data'!HY127)</f>
        <v>0</v>
      </c>
      <c r="HU88" s="222">
        <f>IF('SNL Operating Data'!HZ127="NA","",'SNL Operating Data'!HZ127)</f>
        <v>0</v>
      </c>
      <c r="HV88" s="222">
        <f>IF('SNL Operating Data'!IA127="NA","",'SNL Operating Data'!IA127)</f>
        <v>0</v>
      </c>
      <c r="HW88" s="222">
        <f>IF('SNL Operating Data'!IB127="NA","",'SNL Operating Data'!IB127)</f>
        <v>0</v>
      </c>
      <c r="HX88" s="222" t="str">
        <f>IF('SNL Operating Data'!IC127="NA","",'SNL Operating Data'!IC127)</f>
        <v/>
      </c>
      <c r="HY88" s="222">
        <f>IF('SNL Operating Data'!ID127="NA","",'SNL Operating Data'!ID127)</f>
        <v>3207233</v>
      </c>
      <c r="HZ88" s="222">
        <f>IF('SNL Operating Data'!IE127="NA","",'SNL Operating Data'!IE127)</f>
        <v>3121716</v>
      </c>
      <c r="IA88" s="222">
        <f>IF('SNL Operating Data'!IF127="NA","",'SNL Operating Data'!IF127)</f>
        <v>2861250</v>
      </c>
      <c r="IB88" s="222">
        <f>IF('SNL Operating Data'!IG127="NA","",'SNL Operating Data'!IG127)</f>
        <v>2881250</v>
      </c>
      <c r="IC88" s="222">
        <f>IF('SNL Operating Data'!IH127="NA","",'SNL Operating Data'!IH127)</f>
        <v>3013598</v>
      </c>
      <c r="ID88" s="222">
        <f>IF('SNL Operating Data'!II127="NA","",'SNL Operating Data'!II127)</f>
        <v>1186982</v>
      </c>
      <c r="IE88" s="222">
        <f>IF('SNL Operating Data'!IJ127="NA","",'SNL Operating Data'!IJ127)</f>
        <v>1220139</v>
      </c>
      <c r="IF88" s="222">
        <f>IF('SNL Operating Data'!IK127="NA","",'SNL Operating Data'!IK127)</f>
        <v>887766</v>
      </c>
      <c r="IG88" s="222">
        <f>IF('SNL Operating Data'!IL127="NA","",'SNL Operating Data'!IL127)</f>
        <v>1052728</v>
      </c>
      <c r="IH88" s="222">
        <f>IF('SNL Operating Data'!IM127="NA","",'SNL Operating Data'!IM127)</f>
        <v>1180987</v>
      </c>
      <c r="II88" s="222">
        <f>IF('SNL Operating Data'!IN127="NA","",'SNL Operating Data'!IN127)</f>
        <v>0</v>
      </c>
      <c r="IJ88" s="222">
        <f>IF('SNL Operating Data'!IO127="NA","",'SNL Operating Data'!IO127)</f>
        <v>0</v>
      </c>
      <c r="IK88" s="222" t="str">
        <f>IF('SNL Operating Data'!IP127="NA","",'SNL Operating Data'!IP127)</f>
        <v/>
      </c>
      <c r="IL88" s="222" t="str">
        <f>IF('SNL Operating Data'!IQ127="NA","",'SNL Operating Data'!IQ127)</f>
        <v/>
      </c>
      <c r="IM88" s="222" t="str">
        <f>IF('SNL Operating Data'!IR127="NA","",'SNL Operating Data'!IR127)</f>
        <v/>
      </c>
      <c r="IN88" s="222">
        <f>IF('SNL Operating Data'!IS127="NA","",'SNL Operating Data'!IS127)</f>
        <v>0</v>
      </c>
      <c r="IO88" s="222">
        <f>IF('SNL Operating Data'!IT127="NA","",'SNL Operating Data'!IT127)</f>
        <v>0</v>
      </c>
      <c r="IP88" s="222" t="str">
        <f>IF('SNL Operating Data'!IU127="NA","",'SNL Operating Data'!IU127)</f>
        <v/>
      </c>
      <c r="IQ88" s="222" t="str">
        <f>IF('SNL Operating Data'!IV127="NA","",'SNL Operating Data'!IV127)</f>
        <v/>
      </c>
      <c r="IR88" s="222" t="str">
        <f>IF('SNL Operating Data'!IW127="NA","",'SNL Operating Data'!IW127)</f>
        <v/>
      </c>
      <c r="IS88" s="222">
        <f>IF('SNL Operating Data'!IX127="NA","",'SNL Operating Data'!IX127)</f>
        <v>6832886</v>
      </c>
      <c r="IT88" s="222">
        <f>IF('SNL Operating Data'!IY127="NA","",'SNL Operating Data'!IY127)</f>
        <v>7243160</v>
      </c>
      <c r="IU88" s="222">
        <f>IF('SNL Operating Data'!IZ127="NA","",'SNL Operating Data'!IZ127)</f>
        <v>7886493</v>
      </c>
      <c r="IV88" s="222">
        <f>IF('SNL Operating Data'!JA127="NA","",'SNL Operating Data'!JA127)</f>
        <v>8248909</v>
      </c>
      <c r="IW88" s="222">
        <f>IF('SNL Operating Data'!JB127="NA","",'SNL Operating Data'!JB127)</f>
        <v>9081201</v>
      </c>
      <c r="IX88" s="222">
        <f>IF('SNL Operating Data'!JC127="NA","",'SNL Operating Data'!JC127)</f>
        <v>0</v>
      </c>
      <c r="IY88" s="222">
        <f>IF('SNL Operating Data'!JD127="NA","",'SNL Operating Data'!JD127)</f>
        <v>0</v>
      </c>
      <c r="IZ88" s="222">
        <f>IF('SNL Operating Data'!JE127="NA","",'SNL Operating Data'!JE127)</f>
        <v>0</v>
      </c>
      <c r="JA88" s="222">
        <f>IF('SNL Operating Data'!JF127="NA","",'SNL Operating Data'!JF127)</f>
        <v>0</v>
      </c>
      <c r="JB88" s="222">
        <f>IF('SNL Operating Data'!JG127="NA","",'SNL Operating Data'!JG127)</f>
        <v>0</v>
      </c>
      <c r="JC88" s="222">
        <f>IF('SNL Operating Data'!JH127="NA","",'SNL Operating Data'!JH127)</f>
        <v>0</v>
      </c>
      <c r="JD88" s="222">
        <f>IF('SNL Operating Data'!JI127="NA","",'SNL Operating Data'!JI127)</f>
        <v>0</v>
      </c>
      <c r="JE88" s="222">
        <f>IF('SNL Operating Data'!JJ127="NA","",'SNL Operating Data'!JJ127)</f>
        <v>0</v>
      </c>
      <c r="JF88" s="222">
        <f>IF('SNL Operating Data'!JK127="NA","",'SNL Operating Data'!JK127)</f>
        <v>0</v>
      </c>
      <c r="JG88" s="222">
        <f>IF('SNL Operating Data'!JL127="NA","",'SNL Operating Data'!JL127)</f>
        <v>0</v>
      </c>
      <c r="JH88" s="222">
        <f>IF('SNL Operating Data'!JM127="NA","",'SNL Operating Data'!JM127)</f>
        <v>0</v>
      </c>
      <c r="JI88" s="222">
        <f>IF('SNL Operating Data'!JN127="NA","",'SNL Operating Data'!JN127)</f>
        <v>0</v>
      </c>
      <c r="JJ88" s="222">
        <f>IF('SNL Operating Data'!JO127="NA","",'SNL Operating Data'!JO127)</f>
        <v>0</v>
      </c>
      <c r="JK88" s="222">
        <f>IF('SNL Operating Data'!JP127="NA","",'SNL Operating Data'!JP127)</f>
        <v>0</v>
      </c>
      <c r="JL88" s="222">
        <f>IF('SNL Operating Data'!JQ127="NA","",'SNL Operating Data'!JQ127)</f>
        <v>0</v>
      </c>
      <c r="JM88" s="222">
        <f>IF('SNL Operating Data'!JR127="NA","",'SNL Operating Data'!JR127)</f>
        <v>35247</v>
      </c>
      <c r="JN88" s="222">
        <f>IF('SNL Operating Data'!JS127="NA","",'SNL Operating Data'!JS127)</f>
        <v>38426</v>
      </c>
      <c r="JO88" s="222">
        <f>IF('SNL Operating Data'!JT127="NA","",'SNL Operating Data'!JT127)</f>
        <v>0</v>
      </c>
      <c r="JP88" s="222">
        <f>IF('SNL Operating Data'!JU127="NA","",'SNL Operating Data'!JU127)</f>
        <v>0</v>
      </c>
      <c r="JQ88" s="222">
        <f>IF('SNL Operating Data'!JV127="NA","",'SNL Operating Data'!JV127)</f>
        <v>0</v>
      </c>
      <c r="JR88" s="222">
        <f>IF('SNL Operating Data'!JW127="NA","",'SNL Operating Data'!JW127)</f>
        <v>3237148</v>
      </c>
      <c r="JS88" s="222">
        <f>IF('SNL Operating Data'!JX127="NA","",'SNL Operating Data'!JX127)</f>
        <v>3624752</v>
      </c>
      <c r="JT88" s="222">
        <f>IF('SNL Operating Data'!JY127="NA","",'SNL Operating Data'!JY127)</f>
        <v>3729444</v>
      </c>
      <c r="JU88" s="222">
        <f>IF('SNL Operating Data'!JZ127="NA","",'SNL Operating Data'!JZ127)</f>
        <v>3578849</v>
      </c>
      <c r="JV88" s="222">
        <f>IF('SNL Operating Data'!KA127="NA","",'SNL Operating Data'!KA127)</f>
        <v>4293608</v>
      </c>
      <c r="JW88" s="222">
        <f>IF('SNL Operating Data'!KB127="NA","",'SNL Operating Data'!KB127)</f>
        <v>0</v>
      </c>
      <c r="JX88" s="222">
        <f>IF('SNL Operating Data'!KC127="NA","",'SNL Operating Data'!KC127)</f>
        <v>0</v>
      </c>
      <c r="JY88" s="222">
        <f>IF('SNL Operating Data'!KD127="NA","",'SNL Operating Data'!KD127)</f>
        <v>0</v>
      </c>
      <c r="JZ88" s="222">
        <f>IF('SNL Operating Data'!KE127="NA","",'SNL Operating Data'!KE127)</f>
        <v>0</v>
      </c>
      <c r="KA88" s="222">
        <f>IF('SNL Operating Data'!KF127="NA","",'SNL Operating Data'!KF127)</f>
        <v>0</v>
      </c>
      <c r="KB88" s="222">
        <f>IF('SNL Operating Data'!KG127="NA","",'SNL Operating Data'!KG127)</f>
        <v>0</v>
      </c>
      <c r="KC88" s="222">
        <f>IF('SNL Operating Data'!KH127="NA","",'SNL Operating Data'!KH127)</f>
        <v>0</v>
      </c>
      <c r="KD88" s="222">
        <f>IF('SNL Operating Data'!KI127="NA","",'SNL Operating Data'!KI127)</f>
        <v>0</v>
      </c>
      <c r="KE88" s="222">
        <f>IF('SNL Operating Data'!KJ127="NA","",'SNL Operating Data'!KJ127)</f>
        <v>0</v>
      </c>
      <c r="KF88" s="222" t="str">
        <f>IF('SNL Operating Data'!KK127="NA","",'SNL Operating Data'!KK127)</f>
        <v/>
      </c>
      <c r="KG88" s="222">
        <f>IF('SNL Operating Data'!KL127="NA","",'SNL Operating Data'!KL127)</f>
        <v>0</v>
      </c>
      <c r="KH88" s="222">
        <f>IF('SNL Operating Data'!KM127="NA","",'SNL Operating Data'!KM127)</f>
        <v>0</v>
      </c>
      <c r="KI88" s="222">
        <f>IF('SNL Operating Data'!KN127="NA","",'SNL Operating Data'!KN127)</f>
        <v>0</v>
      </c>
      <c r="KJ88" s="222">
        <f>IF('SNL Operating Data'!KO127="NA","",'SNL Operating Data'!KO127)</f>
        <v>0</v>
      </c>
      <c r="KK88" s="222" t="str">
        <f>IF('SNL Operating Data'!KP127="NA","",'SNL Operating Data'!KP127)</f>
        <v/>
      </c>
      <c r="KL88" s="222">
        <f>IF('SNL Operating Data'!KQ127="NA","",'SNL Operating Data'!KQ127)</f>
        <v>0</v>
      </c>
      <c r="KM88" s="222">
        <f>IF('SNL Operating Data'!KR127="NA","",'SNL Operating Data'!KR127)</f>
        <v>0</v>
      </c>
      <c r="KN88" s="222">
        <f>IF('SNL Operating Data'!KS127="NA","",'SNL Operating Data'!KS127)</f>
        <v>0</v>
      </c>
      <c r="KO88" s="222">
        <f>IF('SNL Operating Data'!KT127="NA","",'SNL Operating Data'!KT127)</f>
        <v>0</v>
      </c>
      <c r="KP88" s="222">
        <f>IF('SNL Operating Data'!KU127="NA","",'SNL Operating Data'!KU127)</f>
        <v>0</v>
      </c>
      <c r="KQ88" s="222">
        <f>IF('SNL Operating Data'!KV127="NA","",'SNL Operating Data'!KV127)</f>
        <v>3334899</v>
      </c>
      <c r="KR88" s="222">
        <f>IF('SNL Operating Data'!KW127="NA","",'SNL Operating Data'!KW127)</f>
        <v>3843626</v>
      </c>
      <c r="KS88" s="222">
        <f>IF('SNL Operating Data'!KX127="NA","",'SNL Operating Data'!KX127)</f>
        <v>3659101</v>
      </c>
      <c r="KT88" s="222">
        <f>IF('SNL Operating Data'!KY127="NA","",'SNL Operating Data'!KY127)</f>
        <v>3579525</v>
      </c>
      <c r="KU88" s="222">
        <f>IF('SNL Operating Data'!KZ127="NA","",'SNL Operating Data'!KZ127)</f>
        <v>3865011</v>
      </c>
      <c r="KV88" s="222">
        <f>IF('SNL Operating Data'!LA127="NA","",'SNL Operating Data'!LA127)</f>
        <v>0</v>
      </c>
      <c r="KW88" s="222">
        <f>IF('SNL Operating Data'!LB127="NA","",'SNL Operating Data'!LB127)</f>
        <v>0</v>
      </c>
      <c r="KX88" s="222">
        <f>IF('SNL Operating Data'!LC127="NA","",'SNL Operating Data'!LC127)</f>
        <v>0</v>
      </c>
      <c r="KY88" s="222">
        <f>IF('SNL Operating Data'!LD127="NA","",'SNL Operating Data'!LD127)</f>
        <v>0</v>
      </c>
      <c r="KZ88" s="222">
        <f>IF('SNL Operating Data'!LE127="NA","",'SNL Operating Data'!LE127)</f>
        <v>0</v>
      </c>
      <c r="LA88" s="222">
        <f>IF('SNL Operating Data'!LF127="NA","",'SNL Operating Data'!LF127)</f>
        <v>0</v>
      </c>
      <c r="LB88" s="222">
        <f>IF('SNL Operating Data'!LG127="NA","",'SNL Operating Data'!LG127)</f>
        <v>0</v>
      </c>
      <c r="LC88" s="222">
        <f>IF('SNL Operating Data'!LH127="NA","",'SNL Operating Data'!LH127)</f>
        <v>0</v>
      </c>
      <c r="LD88" s="222">
        <f>IF('SNL Operating Data'!LI127="NA","",'SNL Operating Data'!LI127)</f>
        <v>0</v>
      </c>
      <c r="LE88" s="222">
        <f>IF('SNL Operating Data'!LJ127="NA","",'SNL Operating Data'!LJ127)</f>
        <v>0</v>
      </c>
      <c r="LF88" s="222">
        <f>IF('SNL Operating Data'!LK127="NA","",'SNL Operating Data'!LK127)</f>
        <v>0</v>
      </c>
      <c r="LG88" s="222">
        <f>IF('SNL Operating Data'!LL127="NA","",'SNL Operating Data'!LL127)</f>
        <v>0</v>
      </c>
      <c r="LH88" s="222" t="str">
        <f>IF('SNL Operating Data'!LM127="NA","",'SNL Operating Data'!LM127)</f>
        <v/>
      </c>
      <c r="LI88" s="222" t="str">
        <f>IF('SNL Operating Data'!LN127="NA","",'SNL Operating Data'!LN127)</f>
        <v/>
      </c>
      <c r="LJ88" s="222" t="str">
        <f>IF('SNL Operating Data'!LO127="NA","",'SNL Operating Data'!LO127)</f>
        <v/>
      </c>
      <c r="LK88" s="222">
        <f>IF('SNL Operating Data'!LP127="NA","",'SNL Operating Data'!LP127)</f>
        <v>1201233</v>
      </c>
      <c r="LL88" s="222">
        <f>IF('SNL Operating Data'!LQ127="NA","",'SNL Operating Data'!LQ127)</f>
        <v>1173621</v>
      </c>
      <c r="LM88" s="222">
        <f>IF('SNL Operating Data'!LR127="NA","",'SNL Operating Data'!LR127)</f>
        <v>1156890</v>
      </c>
      <c r="LN88" s="222">
        <f>IF('SNL Operating Data'!LS127="NA","",'SNL Operating Data'!LS127)</f>
        <v>1048536</v>
      </c>
      <c r="LO88" s="222">
        <f>IF('SNL Operating Data'!LT127="NA","",'SNL Operating Data'!LT127)</f>
        <v>949095</v>
      </c>
      <c r="LP88" s="222">
        <f>IF('SNL Operating Data'!LU127="NA","",'SNL Operating Data'!LU127)</f>
        <v>0</v>
      </c>
      <c r="LQ88" s="222">
        <f>IF('SNL Operating Data'!LV127="NA","",'SNL Operating Data'!LV127)</f>
        <v>0</v>
      </c>
      <c r="LR88" s="222">
        <f>IF('SNL Operating Data'!LW127="NA","",'SNL Operating Data'!LW127)</f>
        <v>0</v>
      </c>
      <c r="LS88" s="222">
        <f>IF('SNL Operating Data'!LX127="NA","",'SNL Operating Data'!LX127)</f>
        <v>0</v>
      </c>
      <c r="LT88" s="222">
        <f>IF('SNL Operating Data'!LY127="NA","",'SNL Operating Data'!LY127)</f>
        <v>0</v>
      </c>
      <c r="LU88" s="222">
        <f>IF('SNL Operating Data'!LZ127="NA","",'SNL Operating Data'!LZ127)</f>
        <v>1087533</v>
      </c>
      <c r="LV88" s="222">
        <f>IF('SNL Operating Data'!MA127="NA","",'SNL Operating Data'!MA127)</f>
        <v>1209658</v>
      </c>
      <c r="LW88" s="222">
        <f>IF('SNL Operating Data'!MB127="NA","",'SNL Operating Data'!MB127)</f>
        <v>849484</v>
      </c>
      <c r="LX88" s="222">
        <f>IF('SNL Operating Data'!MC127="NA","",'SNL Operating Data'!MC127)</f>
        <v>492911</v>
      </c>
      <c r="LY88" s="222">
        <f>IF('SNL Operating Data'!MD127="NA","",'SNL Operating Data'!MD127)</f>
        <v>848606</v>
      </c>
      <c r="LZ88" s="222">
        <f>IF('SNL Operating Data'!ME127="NA","",'SNL Operating Data'!ME127)</f>
        <v>2533539</v>
      </c>
      <c r="MA88" s="222">
        <f>IF('SNL Operating Data'!MF127="NA","",'SNL Operating Data'!MF127)</f>
        <v>2599505</v>
      </c>
      <c r="MB88" s="222">
        <f>IF('SNL Operating Data'!MG127="NA","",'SNL Operating Data'!MG127)</f>
        <v>2586114</v>
      </c>
      <c r="MC88" s="222">
        <f>IF('SNL Operating Data'!MH127="NA","",'SNL Operating Data'!MH127)</f>
        <v>2610858</v>
      </c>
      <c r="MD88" s="222">
        <f>IF('SNL Operating Data'!MI127="NA","",'SNL Operating Data'!MI127)</f>
        <v>2645770</v>
      </c>
      <c r="ME88" s="222">
        <f>IF('SNL Operating Data'!MJ127="NA","",'SNL Operating Data'!MJ127)</f>
        <v>20737225</v>
      </c>
      <c r="MF88" s="222">
        <f>IF('SNL Operating Data'!MK127="NA","",'SNL Operating Data'!MK127)</f>
        <v>25505646</v>
      </c>
      <c r="MG88" s="222">
        <f>IF('SNL Operating Data'!ML127="NA","",'SNL Operating Data'!ML127)</f>
        <v>24758708</v>
      </c>
      <c r="MH88" s="222">
        <f>IF('SNL Operating Data'!MM127="NA","",'SNL Operating Data'!MM127)</f>
        <v>24307494</v>
      </c>
      <c r="MI88" s="222">
        <f>IF('SNL Operating Data'!MN127="NA","",'SNL Operating Data'!MN127)</f>
        <v>24799</v>
      </c>
      <c r="MJ88" s="222">
        <f>IF('SNL Operating Data'!MO127="NA","",'SNL Operating Data'!MO127)</f>
        <v>0</v>
      </c>
      <c r="MK88" s="222">
        <f>IF('SNL Operating Data'!MP127="NA","",'SNL Operating Data'!MP127)</f>
        <v>0</v>
      </c>
      <c r="ML88" s="222">
        <f>IF('SNL Operating Data'!MQ127="NA","",'SNL Operating Data'!MQ127)</f>
        <v>0</v>
      </c>
      <c r="MM88" s="222">
        <f>IF('SNL Operating Data'!MR127="NA","",'SNL Operating Data'!MR127)</f>
        <v>0</v>
      </c>
      <c r="MN88" s="222">
        <f>IF('SNL Operating Data'!MS127="NA","",'SNL Operating Data'!MS127)</f>
        <v>0</v>
      </c>
      <c r="MO88" s="222">
        <f>IF('SNL Operating Data'!MT127="NA","",'SNL Operating Data'!MT127)</f>
        <v>0</v>
      </c>
      <c r="MP88" s="222">
        <f>IF('SNL Operating Data'!MU127="NA","",'SNL Operating Data'!MU127)</f>
        <v>0</v>
      </c>
      <c r="MQ88" s="222">
        <f>IF('SNL Operating Data'!MV127="NA","",'SNL Operating Data'!MV127)</f>
        <v>0</v>
      </c>
      <c r="MR88" s="222">
        <f>IF('SNL Operating Data'!MW127="NA","",'SNL Operating Data'!MW127)</f>
        <v>0</v>
      </c>
      <c r="MS88" s="222">
        <f>IF('SNL Operating Data'!MX127="NA","",'SNL Operating Data'!MX127)</f>
        <v>0</v>
      </c>
      <c r="MT88" s="222" t="str">
        <f>IF('SNL Operating Data'!MY127="NA","",'SNL Operating Data'!MY127)</f>
        <v/>
      </c>
      <c r="MU88" s="222" t="str">
        <f>IF('SNL Operating Data'!MZ127="NA","",'SNL Operating Data'!MZ127)</f>
        <v/>
      </c>
      <c r="MV88" s="222" t="str">
        <f>IF('SNL Operating Data'!NA127="NA","",'SNL Operating Data'!NA127)</f>
        <v/>
      </c>
      <c r="MW88" s="222" t="str">
        <f>IF('SNL Operating Data'!NB127="NA","",'SNL Operating Data'!NB127)</f>
        <v/>
      </c>
      <c r="MX88" s="222" t="str">
        <f>IF('SNL Operating Data'!NC127="NA","",'SNL Operating Data'!NC127)</f>
        <v/>
      </c>
      <c r="MY88" s="222">
        <f>IF('SNL Operating Data'!ND127="NA","",'SNL Operating Data'!ND127)</f>
        <v>0</v>
      </c>
      <c r="MZ88" s="222">
        <f>IF('SNL Operating Data'!NE127="NA","",'SNL Operating Data'!NE127)</f>
        <v>0</v>
      </c>
      <c r="NA88" s="222">
        <f>IF('SNL Operating Data'!NF127="NA","",'SNL Operating Data'!NF127)</f>
        <v>0</v>
      </c>
      <c r="NB88" s="222">
        <f>IF('SNL Operating Data'!NG127="NA","",'SNL Operating Data'!NG127)</f>
        <v>0</v>
      </c>
      <c r="NC88" s="222">
        <f>IF('SNL Operating Data'!NH127="NA","",'SNL Operating Data'!NH127)</f>
        <v>0</v>
      </c>
      <c r="ND88" s="222">
        <f>IF('SNL Operating Data'!NI127="NA","",'SNL Operating Data'!NI127)</f>
        <v>3072433</v>
      </c>
      <c r="NE88" s="222">
        <f>IF('SNL Operating Data'!NJ127="NA","",'SNL Operating Data'!NJ127)</f>
        <v>4347781</v>
      </c>
      <c r="NF88" s="222">
        <f>IF('SNL Operating Data'!NK127="NA","",'SNL Operating Data'!NK127)</f>
        <v>3849080</v>
      </c>
      <c r="NG88" s="222">
        <f>IF('SNL Operating Data'!NL127="NA","",'SNL Operating Data'!NL127)</f>
        <v>4955179</v>
      </c>
      <c r="NH88" s="222">
        <f>IF('SNL Operating Data'!NM127="NA","",'SNL Operating Data'!NM127)</f>
        <v>6391848</v>
      </c>
      <c r="NI88" s="222">
        <f>IF('SNL Operating Data'!NN127="NA","",'SNL Operating Data'!NN127)</f>
        <v>0</v>
      </c>
      <c r="NJ88" s="222">
        <f>IF('SNL Operating Data'!NO127="NA","",'SNL Operating Data'!NO127)</f>
        <v>0</v>
      </c>
      <c r="NK88" s="222">
        <f>IF('SNL Operating Data'!NP127="NA","",'SNL Operating Data'!NP127)</f>
        <v>0</v>
      </c>
      <c r="NL88" s="222">
        <f>IF('SNL Operating Data'!NQ127="NA","",'SNL Operating Data'!NQ127)</f>
        <v>0</v>
      </c>
      <c r="NM88" s="222">
        <f>IF('SNL Operating Data'!NR127="NA","",'SNL Operating Data'!NR127)</f>
        <v>0</v>
      </c>
      <c r="NN88" s="222">
        <f>IF('SNL Operating Data'!NS127="NA","",'SNL Operating Data'!NS127)</f>
        <v>2883222</v>
      </c>
      <c r="NO88" s="222">
        <f>IF('SNL Operating Data'!NT127="NA","",'SNL Operating Data'!NT127)</f>
        <v>3212258</v>
      </c>
      <c r="NP88" s="222">
        <f>IF('SNL Operating Data'!NU127="NA","",'SNL Operating Data'!NU127)</f>
        <v>3038256</v>
      </c>
      <c r="NQ88" s="222">
        <f>IF('SNL Operating Data'!NV127="NA","",'SNL Operating Data'!NV127)</f>
        <v>2958083</v>
      </c>
      <c r="NR88" s="222">
        <f>IF('SNL Operating Data'!NW127="NA","",'SNL Operating Data'!NW127)</f>
        <v>3004380</v>
      </c>
      <c r="NS88" s="222" t="str">
        <f>IF('SNL Operating Data'!NX127="NA","",'SNL Operating Data'!NX127)</f>
        <v/>
      </c>
      <c r="NT88" s="222" t="str">
        <f>IF('SNL Operating Data'!NY127="NA","",'SNL Operating Data'!NY127)</f>
        <v/>
      </c>
      <c r="NU88" s="222" t="str">
        <f>IF('SNL Operating Data'!NZ127="NA","",'SNL Operating Data'!NZ127)</f>
        <v/>
      </c>
      <c r="NV88" s="222" t="str">
        <f>IF('SNL Operating Data'!OA127="NA","",'SNL Operating Data'!OA127)</f>
        <v/>
      </c>
      <c r="NW88" s="222">
        <f>IF('SNL Operating Data'!OB127="NA","",'SNL Operating Data'!OB127)</f>
        <v>0</v>
      </c>
      <c r="NX88" s="222">
        <f>IF('SNL Operating Data'!OC127="NA","",'SNL Operating Data'!OC127)</f>
        <v>2104893</v>
      </c>
      <c r="NY88" s="222">
        <f>IF('SNL Operating Data'!OD127="NA","",'SNL Operating Data'!OD127)</f>
        <v>2210686</v>
      </c>
      <c r="NZ88" s="222">
        <f>IF('SNL Operating Data'!OE127="NA","",'SNL Operating Data'!OE127)</f>
        <v>2188086</v>
      </c>
      <c r="OA88" s="222">
        <f>IF('SNL Operating Data'!OF127="NA","",'SNL Operating Data'!OF127)</f>
        <v>2143636</v>
      </c>
      <c r="OB88" s="222">
        <f>IF('SNL Operating Data'!OG127="NA","",'SNL Operating Data'!OG127)</f>
        <v>2189899</v>
      </c>
      <c r="OC88" s="222">
        <f>IF('SNL Operating Data'!OH127="NA","",'SNL Operating Data'!OH127)</f>
        <v>0</v>
      </c>
      <c r="OD88" s="222">
        <f>IF('SNL Operating Data'!OI127="NA","",'SNL Operating Data'!OI127)</f>
        <v>0</v>
      </c>
      <c r="OE88" s="222">
        <f>IF('SNL Operating Data'!OJ127="NA","",'SNL Operating Data'!OJ127)</f>
        <v>0</v>
      </c>
      <c r="OF88" s="222">
        <f>IF('SNL Operating Data'!OK127="NA","",'SNL Operating Data'!OK127)</f>
        <v>0</v>
      </c>
      <c r="OG88" s="222">
        <f>IF('SNL Operating Data'!OL127="NA","",'SNL Operating Data'!OL127)</f>
        <v>0</v>
      </c>
      <c r="OH88" s="222">
        <f>IF('SNL Operating Data'!OM127="NA","",'SNL Operating Data'!OM127)</f>
        <v>0</v>
      </c>
      <c r="OI88" s="222">
        <f>IF('SNL Operating Data'!ON127="NA","",'SNL Operating Data'!ON127)</f>
        <v>0</v>
      </c>
      <c r="OJ88" s="222">
        <f>IF('SNL Operating Data'!OO127="NA","",'SNL Operating Data'!OO127)</f>
        <v>0</v>
      </c>
      <c r="OK88" s="222">
        <f>IF('SNL Operating Data'!OP127="NA","",'SNL Operating Data'!OP127)</f>
        <v>0</v>
      </c>
      <c r="OL88" s="222">
        <f>IF('SNL Operating Data'!OQ127="NA","",'SNL Operating Data'!OQ127)</f>
        <v>0</v>
      </c>
      <c r="OM88" s="222">
        <f>IF('SNL Operating Data'!OR127="NA","",'SNL Operating Data'!OR127)</f>
        <v>10831356</v>
      </c>
      <c r="ON88" s="222">
        <f>IF('SNL Operating Data'!OS127="NA","",'SNL Operating Data'!OS127)</f>
        <v>12278023</v>
      </c>
      <c r="OO88" s="222">
        <f>IF('SNL Operating Data'!OT127="NA","",'SNL Operating Data'!OT127)</f>
        <v>10737574</v>
      </c>
      <c r="OP88" s="222">
        <f>IF('SNL Operating Data'!OU127="NA","",'SNL Operating Data'!OU127)</f>
        <v>9956067</v>
      </c>
      <c r="OQ88" s="222">
        <f>IF('SNL Operating Data'!OV127="NA","",'SNL Operating Data'!OV127)</f>
        <v>12419664</v>
      </c>
      <c r="OR88" s="222">
        <f>IF('SNL Operating Data'!OW127="NA","",'SNL Operating Data'!OW127)</f>
        <v>19981</v>
      </c>
      <c r="OS88" s="222">
        <f>IF('SNL Operating Data'!OX127="NA","",'SNL Operating Data'!OX127)</f>
        <v>20820</v>
      </c>
      <c r="OT88" s="222">
        <f>IF('SNL Operating Data'!OY127="NA","",'SNL Operating Data'!OY127)</f>
        <v>20428</v>
      </c>
      <c r="OU88" s="222">
        <f>IF('SNL Operating Data'!OZ127="NA","",'SNL Operating Data'!OZ127)</f>
        <v>20591</v>
      </c>
      <c r="OV88" s="222">
        <f>IF('SNL Operating Data'!PA127="NA","",'SNL Operating Data'!PA127)</f>
        <v>20752</v>
      </c>
      <c r="OW88" s="222">
        <f>IF('SNL Operating Data'!PB127="NA","",'SNL Operating Data'!PB127)</f>
        <v>24503183</v>
      </c>
      <c r="OX88" s="222">
        <f>IF('SNL Operating Data'!PC127="NA","",'SNL Operating Data'!PC127)</f>
        <v>28794602</v>
      </c>
      <c r="OY88" s="222">
        <f>IF('SNL Operating Data'!PD127="NA","",'SNL Operating Data'!PD127)</f>
        <v>27846763</v>
      </c>
      <c r="OZ88" s="222">
        <f>IF('SNL Operating Data'!PE127="NA","",'SNL Operating Data'!PE127)</f>
        <v>27124144</v>
      </c>
      <c r="PA88" s="222">
        <f>IF('SNL Operating Data'!PF127="NA","",'SNL Operating Data'!PF127)</f>
        <v>27316594</v>
      </c>
      <c r="PB88" s="222">
        <f>IF('SNL Operating Data'!PG127="NA","",'SNL Operating Data'!PG127)</f>
        <v>0</v>
      </c>
      <c r="PC88" s="222">
        <f>IF('SNL Operating Data'!PH127="NA","",'SNL Operating Data'!PH127)</f>
        <v>0</v>
      </c>
      <c r="PD88" s="222">
        <f>IF('SNL Operating Data'!PI127="NA","",'SNL Operating Data'!PI127)</f>
        <v>0</v>
      </c>
      <c r="PE88" s="222">
        <f>IF('SNL Operating Data'!PJ127="NA","",'SNL Operating Data'!PJ127)</f>
        <v>0</v>
      </c>
      <c r="PF88" s="222">
        <f>IF('SNL Operating Data'!PK127="NA","",'SNL Operating Data'!PK127)</f>
        <v>0</v>
      </c>
      <c r="PG88" s="222">
        <f>IF('SNL Operating Data'!PL127="NA","",'SNL Operating Data'!PL127)</f>
        <v>0</v>
      </c>
      <c r="PH88" s="222">
        <f>IF('SNL Operating Data'!PM127="NA","",'SNL Operating Data'!PM127)</f>
        <v>0</v>
      </c>
      <c r="PI88" s="222">
        <f>IF('SNL Operating Data'!PN127="NA","",'SNL Operating Data'!PN127)</f>
        <v>0</v>
      </c>
      <c r="PJ88" s="222">
        <f>IF('SNL Operating Data'!PO127="NA","",'SNL Operating Data'!PO127)</f>
        <v>0</v>
      </c>
      <c r="PK88" s="222">
        <f>IF('SNL Operating Data'!PP127="NA","",'SNL Operating Data'!PP127)</f>
        <v>0</v>
      </c>
      <c r="PL88" s="222">
        <f>IF('SNL Operating Data'!PQ127="NA","",'SNL Operating Data'!PQ127)</f>
        <v>690943</v>
      </c>
      <c r="PM88" s="222">
        <f>IF('SNL Operating Data'!PR127="NA","",'SNL Operating Data'!PR127)</f>
        <v>715159</v>
      </c>
      <c r="PN88" s="222">
        <f>IF('SNL Operating Data'!PS127="NA","",'SNL Operating Data'!PS127)</f>
        <v>719415</v>
      </c>
      <c r="PO88" s="222">
        <f>IF('SNL Operating Data'!PT127="NA","",'SNL Operating Data'!PT127)</f>
        <v>659621</v>
      </c>
      <c r="PP88" s="222">
        <f>IF('SNL Operating Data'!PU127="NA","",'SNL Operating Data'!PU127)</f>
        <v>699820</v>
      </c>
      <c r="PQ88" s="222">
        <f>IF('SNL Operating Data'!PV127="NA","",'SNL Operating Data'!PV127)</f>
        <v>0</v>
      </c>
      <c r="PR88" s="222">
        <f>IF('SNL Operating Data'!PW127="NA","",'SNL Operating Data'!PW127)</f>
        <v>0</v>
      </c>
      <c r="PS88" s="222">
        <f>IF('SNL Operating Data'!PX127="NA","",'SNL Operating Data'!PX127)</f>
        <v>0</v>
      </c>
      <c r="PT88" s="222">
        <f>IF('SNL Operating Data'!PY127="NA","",'SNL Operating Data'!PY127)</f>
        <v>0</v>
      </c>
      <c r="PU88" s="222">
        <f>IF('SNL Operating Data'!PZ127="NA","",'SNL Operating Data'!PZ127)</f>
        <v>2346858</v>
      </c>
      <c r="PV88" s="222">
        <f>IF('SNL Operating Data'!QA127="NA","",'SNL Operating Data'!QA127)</f>
        <v>-29870</v>
      </c>
      <c r="PW88" s="222">
        <f>IF('SNL Operating Data'!QB127="NA","",'SNL Operating Data'!QB127)</f>
        <v>-29870</v>
      </c>
      <c r="PX88" s="222">
        <f>IF('SNL Operating Data'!QC127="NA","",'SNL Operating Data'!QC127)</f>
        <v>-29870</v>
      </c>
      <c r="PY88" s="222">
        <f>IF('SNL Operating Data'!QD127="NA","",'SNL Operating Data'!QD127)</f>
        <v>-29752</v>
      </c>
      <c r="PZ88" s="222">
        <f>IF('SNL Operating Data'!QE127="NA","",'SNL Operating Data'!QE127)</f>
        <v>-28534</v>
      </c>
      <c r="QA88" s="222">
        <f>IF('SNL Operating Data'!QF127="NA","",'SNL Operating Data'!QF127)</f>
        <v>597814</v>
      </c>
      <c r="QB88" s="222">
        <f>IF('SNL Operating Data'!QG127="NA","",'SNL Operating Data'!QG127)</f>
        <v>366570</v>
      </c>
      <c r="QC88" s="222">
        <f>IF('SNL Operating Data'!QH127="NA","",'SNL Operating Data'!QH127)</f>
        <v>524276</v>
      </c>
      <c r="QD88" s="222">
        <f>IF('SNL Operating Data'!QI127="NA","",'SNL Operating Data'!QI127)</f>
        <v>553931</v>
      </c>
      <c r="QE88" s="222">
        <f>IF('SNL Operating Data'!QJ127="NA","",'SNL Operating Data'!QJ127)</f>
        <v>872357</v>
      </c>
      <c r="QF88" s="222">
        <f>IF('SNL Operating Data'!QK127="NA","",'SNL Operating Data'!QK127)</f>
        <v>15299651</v>
      </c>
      <c r="QG88" s="222">
        <f>IF('SNL Operating Data'!QL127="NA","",'SNL Operating Data'!QL127)</f>
        <v>16159593</v>
      </c>
      <c r="QH88" s="222">
        <f>IF('SNL Operating Data'!QM127="NA","",'SNL Operating Data'!QM127)</f>
        <v>15241847</v>
      </c>
      <c r="QI88" s="222">
        <f>IF('SNL Operating Data'!QN127="NA","",'SNL Operating Data'!QN127)</f>
        <v>16923319</v>
      </c>
      <c r="QJ88" s="222">
        <f>IF('SNL Operating Data'!QO127="NA","",'SNL Operating Data'!QO127)</f>
        <v>17968595</v>
      </c>
      <c r="QK88" s="222">
        <f>IF('SNL Operating Data'!QP127="NA","",'SNL Operating Data'!QP127)</f>
        <v>0</v>
      </c>
      <c r="QL88" s="222">
        <f>IF('SNL Operating Data'!QQ127="NA","",'SNL Operating Data'!QQ127)</f>
        <v>0</v>
      </c>
      <c r="QM88" s="222">
        <f>IF('SNL Operating Data'!QR127="NA","",'SNL Operating Data'!QR127)</f>
        <v>0</v>
      </c>
      <c r="QN88" s="222">
        <f>IF('SNL Operating Data'!QS127="NA","",'SNL Operating Data'!QS127)</f>
        <v>0</v>
      </c>
      <c r="QO88" s="222">
        <f>IF('SNL Operating Data'!QT127="NA","",'SNL Operating Data'!QT127)</f>
        <v>23898734</v>
      </c>
      <c r="QP88" s="222">
        <f>IF('SNL Operating Data'!QU127="NA","",'SNL Operating Data'!QU127)</f>
        <v>0</v>
      </c>
      <c r="QQ88" s="222">
        <f>IF('SNL Operating Data'!QV127="NA","",'SNL Operating Data'!QV127)</f>
        <v>0</v>
      </c>
      <c r="QR88" s="222">
        <f>IF('SNL Operating Data'!QW127="NA","",'SNL Operating Data'!QW127)</f>
        <v>0</v>
      </c>
      <c r="QS88" s="222">
        <f>IF('SNL Operating Data'!QX127="NA","",'SNL Operating Data'!QX127)</f>
        <v>0</v>
      </c>
      <c r="QT88" s="222">
        <f>IF('SNL Operating Data'!QY127="NA","",'SNL Operating Data'!QY127)</f>
        <v>0</v>
      </c>
      <c r="QU88" s="222">
        <f>IF('SNL Operating Data'!QZ127="NA","",'SNL Operating Data'!QZ127)</f>
        <v>0</v>
      </c>
      <c r="QV88" s="222">
        <f>IF('SNL Operating Data'!RA127="NA","",'SNL Operating Data'!RA127)</f>
        <v>0</v>
      </c>
      <c r="QW88" s="222">
        <f>IF('SNL Operating Data'!RB127="NA","",'SNL Operating Data'!RB127)</f>
        <v>0</v>
      </c>
      <c r="QX88" s="222">
        <f>IF('SNL Operating Data'!RC127="NA","",'SNL Operating Data'!RC127)</f>
        <v>0</v>
      </c>
      <c r="QY88" s="222">
        <f>IF('SNL Operating Data'!RD127="NA","",'SNL Operating Data'!RD127)</f>
        <v>0</v>
      </c>
      <c r="QZ88" s="222" t="str">
        <f>IF('SNL Operating Data'!RE127="NA","",'SNL Operating Data'!RE127)</f>
        <v/>
      </c>
      <c r="RA88" s="222" t="str">
        <f>IF('SNL Operating Data'!RF127="NA","",'SNL Operating Data'!RF127)</f>
        <v/>
      </c>
      <c r="RB88" s="222" t="str">
        <f>IF('SNL Operating Data'!RG127="NA","",'SNL Operating Data'!RG127)</f>
        <v/>
      </c>
      <c r="RC88" s="222" t="str">
        <f>IF('SNL Operating Data'!RH127="NA","",'SNL Operating Data'!RH127)</f>
        <v/>
      </c>
      <c r="RD88" s="222" t="str">
        <f>IF('SNL Operating Data'!RI127="NA","",'SNL Operating Data'!RI127)</f>
        <v/>
      </c>
      <c r="RE88" s="222">
        <f>IF('SNL Operating Data'!RJ127="NA","",'SNL Operating Data'!RJ127)</f>
        <v>0</v>
      </c>
      <c r="RF88" s="222">
        <f>IF('SNL Operating Data'!RK127="NA","",'SNL Operating Data'!RK127)</f>
        <v>0</v>
      </c>
      <c r="RG88" s="222">
        <f>IF('SNL Operating Data'!RL127="NA","",'SNL Operating Data'!RL127)</f>
        <v>0</v>
      </c>
      <c r="RH88" s="222">
        <f>IF('SNL Operating Data'!RM127="NA","",'SNL Operating Data'!RM127)</f>
        <v>0</v>
      </c>
      <c r="RI88" s="222" t="str">
        <f>IF('SNL Operating Data'!RN127="NA","",'SNL Operating Data'!RN127)</f>
        <v/>
      </c>
      <c r="RJ88" s="222">
        <f>IF('SNL Operating Data'!RO127="NA","",'SNL Operating Data'!RO127)</f>
        <v>6384452</v>
      </c>
      <c r="RK88" s="222">
        <f>IF('SNL Operating Data'!RP127="NA","",'SNL Operating Data'!RP127)</f>
        <v>6669093</v>
      </c>
      <c r="RL88" s="222">
        <f>IF('SNL Operating Data'!RQ127="NA","",'SNL Operating Data'!RQ127)</f>
        <v>6205786</v>
      </c>
      <c r="RM88" s="222">
        <f>IF('SNL Operating Data'!RR127="NA","",'SNL Operating Data'!RR127)</f>
        <v>6818609</v>
      </c>
      <c r="RN88" s="222" t="str">
        <f>IF('SNL Operating Data'!RS127="NA","",'SNL Operating Data'!RS127)</f>
        <v/>
      </c>
      <c r="RO88" s="222">
        <f>IF('SNL Operating Data'!RT127="NA","",'SNL Operating Data'!RT127)</f>
        <v>17634004</v>
      </c>
      <c r="RP88" s="222">
        <f>IF('SNL Operating Data'!RU127="NA","",'SNL Operating Data'!RU127)</f>
        <v>17198411</v>
      </c>
      <c r="RQ88" s="222">
        <f>IF('SNL Operating Data'!RV127="NA","",'SNL Operating Data'!RV127)</f>
        <v>16656871</v>
      </c>
      <c r="RR88" s="222">
        <f>IF('SNL Operating Data'!RW127="NA","",'SNL Operating Data'!RW127)</f>
        <v>14770291</v>
      </c>
      <c r="RS88" s="222">
        <f>IF('SNL Operating Data'!RX127="NA","",'SNL Operating Data'!RX127)</f>
        <v>14857500</v>
      </c>
      <c r="RT88" s="222">
        <f>IF('SNL Operating Data'!RY127="NA","",'SNL Operating Data'!RY127)</f>
        <v>757564</v>
      </c>
      <c r="RU88" s="222">
        <f>IF('SNL Operating Data'!RZ127="NA","",'SNL Operating Data'!RZ127)</f>
        <v>1255989</v>
      </c>
      <c r="RV88" s="222">
        <f>IF('SNL Operating Data'!SA127="NA","",'SNL Operating Data'!SA127)</f>
        <v>961128</v>
      </c>
      <c r="RW88" s="222">
        <f>IF('SNL Operating Data'!SB127="NA","",'SNL Operating Data'!SB127)</f>
        <v>651915</v>
      </c>
      <c r="RX88" s="222">
        <f>IF('SNL Operating Data'!SC127="NA","",'SNL Operating Data'!SC127)</f>
        <v>792204</v>
      </c>
      <c r="RY88" s="222">
        <f>IF('SNL Operating Data'!SD127="NA","",'SNL Operating Data'!SD127)</f>
        <v>6005343</v>
      </c>
      <c r="RZ88" s="222">
        <f>IF('SNL Operating Data'!SE127="NA","",'SNL Operating Data'!SE127)</f>
        <v>6061379</v>
      </c>
      <c r="SA88" s="222">
        <f>IF('SNL Operating Data'!SF127="NA","",'SNL Operating Data'!SF127)</f>
        <v>6280470</v>
      </c>
      <c r="SB88" s="222">
        <f>IF('SNL Operating Data'!SG127="NA","",'SNL Operating Data'!SG127)</f>
        <v>6558145</v>
      </c>
      <c r="SC88" s="222">
        <f>IF('SNL Operating Data'!SH127="NA","",'SNL Operating Data'!SH127)</f>
        <v>7798356</v>
      </c>
      <c r="SD88" s="222">
        <f>IF('SNL Operating Data'!SI127="NA","",'SNL Operating Data'!SI127)</f>
        <v>11836621</v>
      </c>
      <c r="SE88" s="222">
        <f>IF('SNL Operating Data'!SJ127="NA","",'SNL Operating Data'!SJ127)</f>
        <v>11843362</v>
      </c>
      <c r="SF88" s="222">
        <f>IF('SNL Operating Data'!SK127="NA","",'SNL Operating Data'!SK127)</f>
        <v>11653559</v>
      </c>
      <c r="SG88" s="222">
        <f>IF('SNL Operating Data'!SL127="NA","",'SNL Operating Data'!SL127)</f>
        <v>11705618</v>
      </c>
      <c r="SH88" s="222">
        <f>IF('SNL Operating Data'!SM127="NA","",'SNL Operating Data'!SM127)</f>
        <v>11793690</v>
      </c>
      <c r="SI88" s="222">
        <f>IF('SNL Operating Data'!SN127="NA","",'SNL Operating Data'!SN127)</f>
        <v>7672656</v>
      </c>
      <c r="SJ88" s="222">
        <f>IF('SNL Operating Data'!SO127="NA","",'SNL Operating Data'!SO127)</f>
        <v>8126011</v>
      </c>
      <c r="SK88" s="222">
        <f>IF('SNL Operating Data'!SP127="NA","",'SNL Operating Data'!SP127)</f>
        <v>8911765</v>
      </c>
      <c r="SL88" s="222">
        <f>IF('SNL Operating Data'!SQ127="NA","",'SNL Operating Data'!SQ127)</f>
        <v>8607236</v>
      </c>
      <c r="SM88" s="222">
        <f>IF('SNL Operating Data'!SR127="NA","",'SNL Operating Data'!SR127)</f>
        <v>15265097</v>
      </c>
      <c r="SN88" s="222">
        <f>IF('SNL Operating Data'!SS127="NA","",'SNL Operating Data'!SS127)</f>
        <v>403485</v>
      </c>
      <c r="SO88" s="222">
        <f>IF('SNL Operating Data'!ST127="NA","",'SNL Operating Data'!ST127)</f>
        <v>483281</v>
      </c>
      <c r="SP88" s="222">
        <f>IF('SNL Operating Data'!SU127="NA","",'SNL Operating Data'!SU127)</f>
        <v>469586</v>
      </c>
      <c r="SQ88" s="222">
        <f>IF('SNL Operating Data'!SV127="NA","",'SNL Operating Data'!SV127)</f>
        <v>238542</v>
      </c>
      <c r="SR88" s="222">
        <f>IF('SNL Operating Data'!SW127="NA","",'SNL Operating Data'!SW127)</f>
        <v>427715</v>
      </c>
      <c r="SS88" s="222">
        <f>IF('SNL Operating Data'!SX127="NA","",'SNL Operating Data'!SX127)</f>
        <v>0</v>
      </c>
      <c r="ST88" s="222">
        <f>IF('SNL Operating Data'!SY127="NA","",'SNL Operating Data'!SY127)</f>
        <v>0</v>
      </c>
      <c r="SU88" s="222">
        <f>IF('SNL Operating Data'!SZ127="NA","",'SNL Operating Data'!SZ127)</f>
        <v>0</v>
      </c>
      <c r="SV88" s="222">
        <f>IF('SNL Operating Data'!TA127="NA","",'SNL Operating Data'!TA127)</f>
        <v>0</v>
      </c>
      <c r="SW88" s="222">
        <f>IF('SNL Operating Data'!TB127="NA","",'SNL Operating Data'!TB127)</f>
        <v>0</v>
      </c>
      <c r="SX88" s="222">
        <f>IF('SNL Operating Data'!TC127="NA","",'SNL Operating Data'!TC127)</f>
        <v>7581898</v>
      </c>
      <c r="SY88" s="222">
        <f>IF('SNL Operating Data'!TD127="NA","",'SNL Operating Data'!TD127)</f>
        <v>7963863</v>
      </c>
      <c r="SZ88" s="222">
        <f>IF('SNL Operating Data'!TE127="NA","",'SNL Operating Data'!TE127)</f>
        <v>8180917</v>
      </c>
      <c r="TA88" s="222">
        <f>IF('SNL Operating Data'!TF127="NA","",'SNL Operating Data'!TF127)</f>
        <v>8438687</v>
      </c>
      <c r="TB88" s="222">
        <f>IF('SNL Operating Data'!TG127="NA","",'SNL Operating Data'!TG127)</f>
        <v>9260967</v>
      </c>
      <c r="TC88" s="222">
        <f>IF('SNL Operating Data'!TH127="NA","",'SNL Operating Data'!TH127)</f>
        <v>78008</v>
      </c>
      <c r="TD88" s="222">
        <f>IF('SNL Operating Data'!TI127="NA","",'SNL Operating Data'!TI127)</f>
        <v>82465</v>
      </c>
      <c r="TE88" s="222">
        <f>IF('SNL Operating Data'!TJ127="NA","",'SNL Operating Data'!TJ127)</f>
        <v>80544</v>
      </c>
      <c r="TF88" s="222">
        <f>IF('SNL Operating Data'!TK127="NA","",'SNL Operating Data'!TK127)</f>
        <v>77540</v>
      </c>
      <c r="TG88" s="222">
        <f>IF('SNL Operating Data'!TL127="NA","",'SNL Operating Data'!TL127)</f>
        <v>78576</v>
      </c>
      <c r="TH88" s="222">
        <f>IF('SNL Operating Data'!TM127="NA","",'SNL Operating Data'!TM127)</f>
        <v>0</v>
      </c>
      <c r="TI88" s="222">
        <f>IF('SNL Operating Data'!TN127="NA","",'SNL Operating Data'!TN127)</f>
        <v>0</v>
      </c>
      <c r="TJ88" s="222">
        <f>IF('SNL Operating Data'!TO127="NA","",'SNL Operating Data'!TO127)</f>
        <v>0</v>
      </c>
      <c r="TK88" s="222">
        <f>IF('SNL Operating Data'!TP127="NA","",'SNL Operating Data'!TP127)</f>
        <v>0</v>
      </c>
      <c r="TL88" s="222">
        <f>IF('SNL Operating Data'!TQ127="NA","",'SNL Operating Data'!TQ127)</f>
        <v>0</v>
      </c>
      <c r="TM88" s="222">
        <f>IF('SNL Operating Data'!TR127="NA","",'SNL Operating Data'!TR127)</f>
        <v>0</v>
      </c>
      <c r="TN88" s="222">
        <f>IF('SNL Operating Data'!TS127="NA","",'SNL Operating Data'!TS127)</f>
        <v>0</v>
      </c>
      <c r="TO88" s="222">
        <f>IF('SNL Operating Data'!TT127="NA","",'SNL Operating Data'!TT127)</f>
        <v>0</v>
      </c>
      <c r="TP88" s="222">
        <f>IF('SNL Operating Data'!TU127="NA","",'SNL Operating Data'!TU127)</f>
        <v>0</v>
      </c>
      <c r="TQ88" s="222">
        <f>IF('SNL Operating Data'!TV127="NA","",'SNL Operating Data'!TV127)</f>
        <v>0</v>
      </c>
      <c r="TR88" s="222">
        <f>IF('SNL Operating Data'!TW127="NA","",'SNL Operating Data'!TW127)</f>
        <v>663174</v>
      </c>
      <c r="TS88" s="222">
        <f>IF('SNL Operating Data'!TX127="NA","",'SNL Operating Data'!TX127)</f>
        <v>896416</v>
      </c>
      <c r="TT88" s="222">
        <f>IF('SNL Operating Data'!TY127="NA","",'SNL Operating Data'!TY127)</f>
        <v>759659</v>
      </c>
      <c r="TU88" s="222">
        <f>IF('SNL Operating Data'!TZ127="NA","",'SNL Operating Data'!TZ127)</f>
        <v>536743</v>
      </c>
      <c r="TV88" s="222">
        <f>IF('SNL Operating Data'!UA127="NA","",'SNL Operating Data'!UA127)</f>
        <v>627535</v>
      </c>
      <c r="TW88" s="222">
        <f>IF('SNL Operating Data'!UB127="NA","",'SNL Operating Data'!UB127)</f>
        <v>9232417</v>
      </c>
      <c r="TX88" s="222">
        <f>IF('SNL Operating Data'!UC127="NA","",'SNL Operating Data'!UC127)</f>
        <v>8473018</v>
      </c>
      <c r="TY88" s="222">
        <f>IF('SNL Operating Data'!UD127="NA","",'SNL Operating Data'!UD127)</f>
        <v>8251578</v>
      </c>
      <c r="TZ88" s="222">
        <f>IF('SNL Operating Data'!UE127="NA","",'SNL Operating Data'!UE127)</f>
        <v>7140929</v>
      </c>
      <c r="UA88" s="222">
        <f>IF('SNL Operating Data'!UF127="NA","",'SNL Operating Data'!UF127)</f>
        <v>5587463</v>
      </c>
      <c r="UB88" s="222">
        <f>IF('SNL Operating Data'!UG127="NA","",'SNL Operating Data'!UG127)</f>
        <v>0</v>
      </c>
      <c r="UC88" s="222">
        <f>IF('SNL Operating Data'!UH127="NA","",'SNL Operating Data'!UH127)</f>
        <v>0</v>
      </c>
      <c r="UD88" s="222">
        <f>IF('SNL Operating Data'!UI127="NA","",'SNL Operating Data'!UI127)</f>
        <v>0</v>
      </c>
      <c r="UE88" s="222">
        <f>IF('SNL Operating Data'!UJ127="NA","",'SNL Operating Data'!UJ127)</f>
        <v>0</v>
      </c>
      <c r="UF88" s="222">
        <f>IF('SNL Operating Data'!UK127="NA","",'SNL Operating Data'!UK127)</f>
        <v>0</v>
      </c>
      <c r="UG88" s="222">
        <f>IF('SNL Operating Data'!UL127="NA","",'SNL Operating Data'!UL127)</f>
        <v>0</v>
      </c>
      <c r="UH88" s="222">
        <f>IF('SNL Operating Data'!UM127="NA","",'SNL Operating Data'!UM127)</f>
        <v>0</v>
      </c>
      <c r="UI88" s="222">
        <f>IF('SNL Operating Data'!UN127="NA","",'SNL Operating Data'!UN127)</f>
        <v>0</v>
      </c>
      <c r="UJ88" s="222">
        <f>IF('SNL Operating Data'!UO127="NA","",'SNL Operating Data'!UO127)</f>
        <v>0</v>
      </c>
      <c r="UK88" s="222">
        <f>IF('SNL Operating Data'!UP127="NA","",'SNL Operating Data'!UP127)</f>
        <v>0</v>
      </c>
      <c r="UL88" s="222">
        <f>IF('SNL Operating Data'!UQ127="NA","",'SNL Operating Data'!UQ127)</f>
        <v>10351427</v>
      </c>
      <c r="UM88" s="222">
        <f>IF('SNL Operating Data'!UR127="NA","",'SNL Operating Data'!UR127)</f>
        <v>11828159</v>
      </c>
      <c r="UN88" s="222">
        <f>IF('SNL Operating Data'!US127="NA","",'SNL Operating Data'!US127)</f>
        <v>11417232</v>
      </c>
      <c r="UO88" s="222">
        <f>IF('SNL Operating Data'!UT127="NA","",'SNL Operating Data'!UT127)</f>
        <v>11728173</v>
      </c>
      <c r="UP88" s="222">
        <f>IF('SNL Operating Data'!UU127="NA","",'SNL Operating Data'!UU127)</f>
        <v>10112556</v>
      </c>
      <c r="UQ88" s="222">
        <f>IF('SNL Operating Data'!UV127="NA","",'SNL Operating Data'!UV127)</f>
        <v>0</v>
      </c>
      <c r="UR88" s="222">
        <f>IF('SNL Operating Data'!UW127="NA","",'SNL Operating Data'!UW127)</f>
        <v>0</v>
      </c>
      <c r="US88" s="222">
        <f>IF('SNL Operating Data'!UX127="NA","",'SNL Operating Data'!UX127)</f>
        <v>0</v>
      </c>
      <c r="UT88" s="222">
        <f>IF('SNL Operating Data'!UY127="NA","",'SNL Operating Data'!UY127)</f>
        <v>0</v>
      </c>
      <c r="UU88" s="222">
        <f>IF('SNL Operating Data'!UZ127="NA","",'SNL Operating Data'!UZ127)</f>
        <v>0</v>
      </c>
      <c r="UV88" s="222">
        <f>IF('SNL Operating Data'!VA127="NA","",'SNL Operating Data'!VA127)</f>
        <v>2166949</v>
      </c>
      <c r="UW88" s="222">
        <f>IF('SNL Operating Data'!VB127="NA","",'SNL Operating Data'!VB127)</f>
        <v>2434382</v>
      </c>
      <c r="UX88" s="222">
        <f>IF('SNL Operating Data'!VC127="NA","",'SNL Operating Data'!VC127)</f>
        <v>1779725</v>
      </c>
      <c r="UY88" s="222">
        <f>IF('SNL Operating Data'!VD127="NA","",'SNL Operating Data'!VD127)</f>
        <v>1485849</v>
      </c>
      <c r="UZ88" s="222">
        <f>IF('SNL Operating Data'!VE127="NA","",'SNL Operating Data'!VE127)</f>
        <v>1602241</v>
      </c>
      <c r="VA88" s="222">
        <f>IF('SNL Operating Data'!VF127="NA","",'SNL Operating Data'!VF127)</f>
        <v>0</v>
      </c>
      <c r="VB88" s="222">
        <f>IF('SNL Operating Data'!VG127="NA","",'SNL Operating Data'!VG127)</f>
        <v>0</v>
      </c>
      <c r="VC88" s="222">
        <f>IF('SNL Operating Data'!VH127="NA","",'SNL Operating Data'!VH127)</f>
        <v>0</v>
      </c>
      <c r="VD88" s="222">
        <f>IF('SNL Operating Data'!VI127="NA","",'SNL Operating Data'!VI127)</f>
        <v>0</v>
      </c>
      <c r="VE88" s="222">
        <f>IF('SNL Operating Data'!VJ127="NA","",'SNL Operating Data'!VJ127)</f>
        <v>0</v>
      </c>
      <c r="VF88" s="222">
        <f>IF('SNL Operating Data'!VK127="NA","",'SNL Operating Data'!VK127)</f>
        <v>26458770</v>
      </c>
      <c r="VG88" s="222">
        <f>IF('SNL Operating Data'!VL127="NA","",'SNL Operating Data'!VL127)</f>
        <v>27178874</v>
      </c>
      <c r="VH88" s="222">
        <f>IF('SNL Operating Data'!VM127="NA","",'SNL Operating Data'!VM127)</f>
        <v>26092276</v>
      </c>
      <c r="VI88" s="222">
        <f>IF('SNL Operating Data'!VN127="NA","",'SNL Operating Data'!VN127)</f>
        <v>25210354</v>
      </c>
      <c r="VJ88" s="222">
        <f>IF('SNL Operating Data'!VO127="NA","",'SNL Operating Data'!VO127)</f>
        <v>25491062</v>
      </c>
      <c r="VK88" s="222">
        <f>IF('SNL Operating Data'!VP127="NA","",'SNL Operating Data'!VP127)</f>
        <v>0</v>
      </c>
      <c r="VL88" s="222">
        <f>IF('SNL Operating Data'!VQ127="NA","",'SNL Operating Data'!VQ127)</f>
        <v>0</v>
      </c>
      <c r="VM88" s="222">
        <f>IF('SNL Operating Data'!VR127="NA","",'SNL Operating Data'!VR127)</f>
        <v>0</v>
      </c>
      <c r="VN88" s="222">
        <f>IF('SNL Operating Data'!VS127="NA","",'SNL Operating Data'!VS127)</f>
        <v>0</v>
      </c>
      <c r="VO88" s="222">
        <f>IF('SNL Operating Data'!VT127="NA","",'SNL Operating Data'!VT127)</f>
        <v>0</v>
      </c>
      <c r="VP88" s="222">
        <f>IF('SNL Operating Data'!VU127="NA","",'SNL Operating Data'!VU127)</f>
        <v>0</v>
      </c>
      <c r="VQ88" s="222">
        <f>IF('SNL Operating Data'!VV127="NA","",'SNL Operating Data'!VV127)</f>
        <v>0</v>
      </c>
      <c r="VR88" s="222">
        <f>IF('SNL Operating Data'!VW127="NA","",'SNL Operating Data'!VW127)</f>
        <v>0</v>
      </c>
      <c r="VS88" s="222">
        <f>IF('SNL Operating Data'!VX127="NA","",'SNL Operating Data'!VX127)</f>
        <v>0</v>
      </c>
      <c r="VT88" s="222">
        <f>IF('SNL Operating Data'!VY127="NA","",'SNL Operating Data'!VY127)</f>
        <v>0</v>
      </c>
      <c r="VU88" s="222">
        <f>IF('SNL Operating Data'!VZ127="NA","",'SNL Operating Data'!VZ127)</f>
        <v>0</v>
      </c>
      <c r="VV88" s="222">
        <f>IF('SNL Operating Data'!WA127="NA","",'SNL Operating Data'!WA127)</f>
        <v>0</v>
      </c>
      <c r="VW88" s="222">
        <f>IF('SNL Operating Data'!WB127="NA","",'SNL Operating Data'!WB127)</f>
        <v>0</v>
      </c>
      <c r="VX88" s="222">
        <f>IF('SNL Operating Data'!WC127="NA","",'SNL Operating Data'!WC127)</f>
        <v>0</v>
      </c>
      <c r="VY88" s="222">
        <f>IF('SNL Operating Data'!WD127="NA","",'SNL Operating Data'!WD127)</f>
        <v>0</v>
      </c>
      <c r="VZ88" s="222">
        <f>IF('SNL Operating Data'!WE127="NA","",'SNL Operating Data'!WE127)</f>
        <v>5734406</v>
      </c>
      <c r="WA88" s="222">
        <f>IF('SNL Operating Data'!WF127="NA","",'SNL Operating Data'!WF127)</f>
        <v>5816548</v>
      </c>
      <c r="WB88" s="222">
        <f>IF('SNL Operating Data'!WG127="NA","",'SNL Operating Data'!WG127)</f>
        <v>5563499</v>
      </c>
      <c r="WC88" s="222">
        <f>IF('SNL Operating Data'!WH127="NA","",'SNL Operating Data'!WH127)</f>
        <v>5323100</v>
      </c>
      <c r="WD88" s="222">
        <f>IF('SNL Operating Data'!WI127="NA","",'SNL Operating Data'!WI127)</f>
        <v>5475135</v>
      </c>
      <c r="WE88" s="222">
        <f>IF('SNL Operating Data'!WJ127="NA","",'SNL Operating Data'!WJ127)</f>
        <v>7461555</v>
      </c>
      <c r="WF88" s="222">
        <f>IF('SNL Operating Data'!WK127="NA","",'SNL Operating Data'!WK127)</f>
        <v>7882804</v>
      </c>
      <c r="WG88" s="222">
        <f>IF('SNL Operating Data'!WL127="NA","",'SNL Operating Data'!WL127)</f>
        <v>8001724</v>
      </c>
      <c r="WH88" s="222">
        <f>IF('SNL Operating Data'!WM127="NA","",'SNL Operating Data'!WM127)</f>
        <v>8021935</v>
      </c>
      <c r="WI88" s="222">
        <f>IF('SNL Operating Data'!WN127="NA","",'SNL Operating Data'!WN127)</f>
        <v>9104799</v>
      </c>
      <c r="WJ88" s="222">
        <f>IF('SNL Operating Data'!WO127="NA","",'SNL Operating Data'!WO127)</f>
        <v>0</v>
      </c>
      <c r="WK88" s="222">
        <f>IF('SNL Operating Data'!WP127="NA","",'SNL Operating Data'!WP127)</f>
        <v>0</v>
      </c>
      <c r="WL88" s="222">
        <f>IF('SNL Operating Data'!WQ127="NA","",'SNL Operating Data'!WQ127)</f>
        <v>0</v>
      </c>
      <c r="WM88" s="222">
        <f>IF('SNL Operating Data'!WR127="NA","",'SNL Operating Data'!WR127)</f>
        <v>0</v>
      </c>
      <c r="WN88" s="222">
        <f>IF('SNL Operating Data'!WS127="NA","",'SNL Operating Data'!WS127)</f>
        <v>249907</v>
      </c>
      <c r="WO88" s="222">
        <f>IF('SNL Operating Data'!WT127="NA","",'SNL Operating Data'!WT127)</f>
        <v>3141458</v>
      </c>
      <c r="WP88" s="222">
        <f>IF('SNL Operating Data'!WU127="NA","",'SNL Operating Data'!WU127)</f>
        <v>3288875</v>
      </c>
      <c r="WQ88" s="222">
        <f>IF('SNL Operating Data'!WV127="NA","",'SNL Operating Data'!WV127)</f>
        <v>3198262</v>
      </c>
      <c r="WR88" s="222">
        <f>IF('SNL Operating Data'!WW127="NA","",'SNL Operating Data'!WW127)</f>
        <v>0</v>
      </c>
      <c r="WS88" s="222">
        <f>IF('SNL Operating Data'!WX127="NA","",'SNL Operating Data'!WX127)</f>
        <v>0</v>
      </c>
      <c r="WT88" s="222">
        <f>IF('SNL Operating Data'!WY127="NA","",'SNL Operating Data'!WY127)</f>
        <v>158839</v>
      </c>
      <c r="WU88" s="222">
        <f>IF('SNL Operating Data'!WZ127="NA","",'SNL Operating Data'!WZ127)</f>
        <v>119271</v>
      </c>
      <c r="WV88" s="222">
        <f>IF('SNL Operating Data'!XA127="NA","",'SNL Operating Data'!XA127)</f>
        <v>100780</v>
      </c>
      <c r="WW88" s="222">
        <f>IF('SNL Operating Data'!XB127="NA","",'SNL Operating Data'!XB127)</f>
        <v>101387</v>
      </c>
      <c r="WX88" s="222">
        <f>IF('SNL Operating Data'!XC127="NA","",'SNL Operating Data'!XC127)</f>
        <v>49191</v>
      </c>
      <c r="WY88" s="222">
        <f>IF('SNL Operating Data'!XD127="NA","",'SNL Operating Data'!XD127)</f>
        <v>29</v>
      </c>
      <c r="WZ88" s="222">
        <f>IF('SNL Operating Data'!XE127="NA","",'SNL Operating Data'!XE127)</f>
        <v>0</v>
      </c>
      <c r="XA88" s="222">
        <f>IF('SNL Operating Data'!XF127="NA","",'SNL Operating Data'!XF127)</f>
        <v>0</v>
      </c>
      <c r="XB88" s="222">
        <f>IF('SNL Operating Data'!XG127="NA","",'SNL Operating Data'!XG127)</f>
        <v>206</v>
      </c>
      <c r="XC88" s="222">
        <f>IF('SNL Operating Data'!XH127="NA","",'SNL Operating Data'!XH127)</f>
        <v>0</v>
      </c>
      <c r="XD88" s="222">
        <f>IF('SNL Operating Data'!XI127="NA","",'SNL Operating Data'!XI127)</f>
        <v>0</v>
      </c>
      <c r="XE88" s="222">
        <f>IF('SNL Operating Data'!XJ127="NA","",'SNL Operating Data'!XJ127)</f>
        <v>0</v>
      </c>
      <c r="XF88" s="222">
        <f>IF('SNL Operating Data'!XK127="NA","",'SNL Operating Data'!XK127)</f>
        <v>0</v>
      </c>
      <c r="XG88" s="222">
        <f>IF('SNL Operating Data'!XL127="NA","",'SNL Operating Data'!XL127)</f>
        <v>0</v>
      </c>
      <c r="XH88" s="222">
        <f>IF('SNL Operating Data'!XM127="NA","",'SNL Operating Data'!XM127)</f>
        <v>0</v>
      </c>
      <c r="XI88" s="222">
        <f>IF('SNL Operating Data'!XN127="NA","",'SNL Operating Data'!XN127)</f>
        <v>0</v>
      </c>
      <c r="XJ88" s="222">
        <f>IF('SNL Operating Data'!XO127="NA","",'SNL Operating Data'!XO127)</f>
        <v>0</v>
      </c>
      <c r="XK88" s="222">
        <f>IF('SNL Operating Data'!XP127="NA","",'SNL Operating Data'!XP127)</f>
        <v>0</v>
      </c>
      <c r="XL88" s="222">
        <f>IF('SNL Operating Data'!XQ127="NA","",'SNL Operating Data'!XQ127)</f>
        <v>0</v>
      </c>
      <c r="XM88" s="222">
        <f>IF('SNL Operating Data'!XR127="NA","",'SNL Operating Data'!XR127)</f>
        <v>0</v>
      </c>
      <c r="XN88" s="222">
        <f>IF('SNL Operating Data'!XS127="NA","",'SNL Operating Data'!XS127)</f>
        <v>1601673</v>
      </c>
      <c r="XO88" s="222">
        <f>IF('SNL Operating Data'!XT127="NA","",'SNL Operating Data'!XT127)</f>
        <v>1562145</v>
      </c>
      <c r="XP88" s="222">
        <f>IF('SNL Operating Data'!XU127="NA","",'SNL Operating Data'!XU127)</f>
        <v>1280732</v>
      </c>
      <c r="XQ88" s="222">
        <f>IF('SNL Operating Data'!XV127="NA","",'SNL Operating Data'!XV127)</f>
        <v>1024498</v>
      </c>
      <c r="XR88" s="222">
        <f>IF('SNL Operating Data'!XW127="NA","",'SNL Operating Data'!XW127)</f>
        <v>703149</v>
      </c>
      <c r="XS88" s="222">
        <f>IF('SNL Operating Data'!XX127="NA","",'SNL Operating Data'!XX127)</f>
        <v>0</v>
      </c>
      <c r="XT88" s="222">
        <f>IF('SNL Operating Data'!XY127="NA","",'SNL Operating Data'!XY127)</f>
        <v>0</v>
      </c>
      <c r="XU88" s="222">
        <f>IF('SNL Operating Data'!XZ127="NA","",'SNL Operating Data'!XZ127)</f>
        <v>0</v>
      </c>
      <c r="XV88" s="222">
        <f>IF('SNL Operating Data'!YA127="NA","",'SNL Operating Data'!YA127)</f>
        <v>0</v>
      </c>
      <c r="XW88" s="222" t="str">
        <f>IF('SNL Operating Data'!YB127="NA","",'SNL Operating Data'!YB127)</f>
        <v/>
      </c>
      <c r="XX88" s="222">
        <f>IF('SNL Operating Data'!YC127="NA","",'SNL Operating Data'!YC127)</f>
        <v>0</v>
      </c>
      <c r="XY88" s="222">
        <f>IF('SNL Operating Data'!YD127="NA","",'SNL Operating Data'!YD127)</f>
        <v>0</v>
      </c>
      <c r="XZ88" s="222">
        <f>IF('SNL Operating Data'!YE127="NA","",'SNL Operating Data'!YE127)</f>
        <v>0</v>
      </c>
      <c r="YA88" s="222">
        <f>IF('SNL Operating Data'!YF127="NA","",'SNL Operating Data'!YF127)</f>
        <v>0</v>
      </c>
      <c r="YB88" s="222">
        <f>IF('SNL Operating Data'!YG127="NA","",'SNL Operating Data'!YG127)</f>
        <v>0</v>
      </c>
      <c r="YC88" s="222">
        <f>IF('SNL Operating Data'!YH127="NA","",'SNL Operating Data'!YH127)</f>
        <v>1428859</v>
      </c>
      <c r="YD88" s="222">
        <f>IF('SNL Operating Data'!YI127="NA","",'SNL Operating Data'!YI127)</f>
        <v>1425723</v>
      </c>
      <c r="YE88" s="222">
        <f>IF('SNL Operating Data'!YJ127="NA","",'SNL Operating Data'!YJ127)</f>
        <v>1332223</v>
      </c>
      <c r="YF88" s="222">
        <f>IF('SNL Operating Data'!YK127="NA","",'SNL Operating Data'!YK127)</f>
        <v>1633518</v>
      </c>
      <c r="YG88" s="222">
        <f>IF('SNL Operating Data'!YL127="NA","",'SNL Operating Data'!YL127)</f>
        <v>1532206</v>
      </c>
      <c r="YH88" s="222">
        <f>IF('SNL Operating Data'!YM127="NA","",'SNL Operating Data'!YM127)</f>
        <v>0</v>
      </c>
      <c r="YI88" s="222">
        <f>IF('SNL Operating Data'!YN127="NA","",'SNL Operating Data'!YN127)</f>
        <v>0</v>
      </c>
      <c r="YJ88" s="222">
        <f>IF('SNL Operating Data'!YO127="NA","",'SNL Operating Data'!YO127)</f>
        <v>0</v>
      </c>
      <c r="YK88" s="222">
        <f>IF('SNL Operating Data'!YP127="NA","",'SNL Operating Data'!YP127)</f>
        <v>0</v>
      </c>
      <c r="YL88" s="222">
        <f>IF('SNL Operating Data'!YQ127="NA","",'SNL Operating Data'!YQ127)</f>
        <v>0</v>
      </c>
      <c r="YM88" s="222">
        <f>IF('SNL Operating Data'!YR127="NA","",'SNL Operating Data'!YR127)</f>
        <v>0</v>
      </c>
      <c r="YN88" s="222">
        <f>IF('SNL Operating Data'!YS127="NA","",'SNL Operating Data'!YS127)</f>
        <v>0</v>
      </c>
      <c r="YO88" s="222">
        <f>IF('SNL Operating Data'!YT127="NA","",'SNL Operating Data'!YT127)</f>
        <v>0</v>
      </c>
      <c r="YP88" s="222">
        <f>IF('SNL Operating Data'!YU127="NA","",'SNL Operating Data'!YU127)</f>
        <v>0</v>
      </c>
      <c r="YQ88" s="222">
        <f>IF('SNL Operating Data'!YV127="NA","",'SNL Operating Data'!YV127)</f>
        <v>0</v>
      </c>
      <c r="YR88" s="222">
        <f>IF('SNL Operating Data'!YW127="NA","",'SNL Operating Data'!YW127)</f>
        <v>0</v>
      </c>
      <c r="YS88" s="222">
        <f>IF('SNL Operating Data'!YX127="NA","",'SNL Operating Data'!YX127)</f>
        <v>0</v>
      </c>
      <c r="YT88" s="222">
        <f>IF('SNL Operating Data'!YY127="NA","",'SNL Operating Data'!YY127)</f>
        <v>0</v>
      </c>
      <c r="YU88" s="222">
        <f>IF('SNL Operating Data'!YZ127="NA","",'SNL Operating Data'!YZ127)</f>
        <v>0</v>
      </c>
      <c r="YV88" s="222">
        <f>IF('SNL Operating Data'!ZA127="NA","",'SNL Operating Data'!ZA127)</f>
        <v>0</v>
      </c>
      <c r="YW88" s="222">
        <f>IF('SNL Operating Data'!ZB127="NA","",'SNL Operating Data'!ZB127)</f>
        <v>0</v>
      </c>
      <c r="YX88" s="222">
        <f>IF('SNL Operating Data'!ZC127="NA","",'SNL Operating Data'!ZC127)</f>
        <v>0</v>
      </c>
      <c r="YY88" s="222">
        <f>IF('SNL Operating Data'!ZD127="NA","",'SNL Operating Data'!ZD127)</f>
        <v>0</v>
      </c>
      <c r="YZ88" s="222">
        <f>IF('SNL Operating Data'!ZE127="NA","",'SNL Operating Data'!ZE127)</f>
        <v>0</v>
      </c>
      <c r="ZA88" s="222">
        <f>IF('SNL Operating Data'!ZF127="NA","",'SNL Operating Data'!ZF127)</f>
        <v>0</v>
      </c>
    </row>
    <row r="89" spans="1:677" s="1" customFormat="1" ht="12" customHeight="1" outlineLevel="1" x14ac:dyDescent="0.2">
      <c r="B89" s="218" t="s">
        <v>63</v>
      </c>
      <c r="C89" s="222">
        <f>IF('SNL Operating Data'!H128="NA","",'SNL Operating Data'!H128)</f>
        <v>0</v>
      </c>
      <c r="D89" s="222">
        <f>IF('SNL Operating Data'!I128="NA","",'SNL Operating Data'!I128)</f>
        <v>0</v>
      </c>
      <c r="E89" s="222">
        <f>IF('SNL Operating Data'!J128="NA","",'SNL Operating Data'!J128)</f>
        <v>0</v>
      </c>
      <c r="F89" s="222">
        <f>IF('SNL Operating Data'!K128="NA","",'SNL Operating Data'!K128)</f>
        <v>0</v>
      </c>
      <c r="G89" s="222">
        <f>IF('SNL Operating Data'!L128="NA","",'SNL Operating Data'!L128)</f>
        <v>0</v>
      </c>
      <c r="H89" s="222">
        <f>IF('SNL Operating Data'!M128="NA","",'SNL Operating Data'!M128)</f>
        <v>0</v>
      </c>
      <c r="I89" s="222">
        <f>IF('SNL Operating Data'!N128="NA","",'SNL Operating Data'!N128)</f>
        <v>0</v>
      </c>
      <c r="J89" s="222">
        <f>IF('SNL Operating Data'!O128="NA","",'SNL Operating Data'!O128)</f>
        <v>0</v>
      </c>
      <c r="K89" s="222">
        <f>IF('SNL Operating Data'!P128="NA","",'SNL Operating Data'!P128)</f>
        <v>0</v>
      </c>
      <c r="L89" s="222">
        <f>IF('SNL Operating Data'!Q128="NA","",'SNL Operating Data'!Q128)</f>
        <v>0</v>
      </c>
      <c r="M89" s="222">
        <f>IF('SNL Operating Data'!R128="NA","",'SNL Operating Data'!R128)</f>
        <v>20340834</v>
      </c>
      <c r="N89" s="222">
        <f>IF('SNL Operating Data'!S128="NA","",'SNL Operating Data'!S128)</f>
        <v>24663825</v>
      </c>
      <c r="O89" s="222">
        <f>IF('SNL Operating Data'!T128="NA","",'SNL Operating Data'!T128)</f>
        <v>24265306</v>
      </c>
      <c r="P89" s="222">
        <f>IF('SNL Operating Data'!U128="NA","",'SNL Operating Data'!U128)</f>
        <v>23811991</v>
      </c>
      <c r="Q89" s="222">
        <f>IF('SNL Operating Data'!V128="NA","",'SNL Operating Data'!V128)</f>
        <v>16435955</v>
      </c>
      <c r="R89" s="222">
        <f>IF('SNL Operating Data'!W128="NA","",'SNL Operating Data'!W128)</f>
        <v>0</v>
      </c>
      <c r="S89" s="222">
        <f>IF('SNL Operating Data'!X128="NA","",'SNL Operating Data'!X128)</f>
        <v>0</v>
      </c>
      <c r="T89" s="222">
        <f>IF('SNL Operating Data'!Y128="NA","",'SNL Operating Data'!Y128)</f>
        <v>0</v>
      </c>
      <c r="U89" s="222">
        <f>IF('SNL Operating Data'!Z128="NA","",'SNL Operating Data'!Z128)</f>
        <v>0</v>
      </c>
      <c r="V89" s="222">
        <f>IF('SNL Operating Data'!AA128="NA","",'SNL Operating Data'!AA128)</f>
        <v>0</v>
      </c>
      <c r="W89" s="222">
        <f>IF('SNL Operating Data'!AB128="NA","",'SNL Operating Data'!AB128)</f>
        <v>35623376</v>
      </c>
      <c r="X89" s="222">
        <f>IF('SNL Operating Data'!AC128="NA","",'SNL Operating Data'!AC128)</f>
        <v>37137341</v>
      </c>
      <c r="Y89" s="222">
        <f>IF('SNL Operating Data'!AD128="NA","",'SNL Operating Data'!AD128)</f>
        <v>36167367</v>
      </c>
      <c r="Z89" s="222">
        <f>IF('SNL Operating Data'!AE128="NA","",'SNL Operating Data'!AE128)</f>
        <v>0</v>
      </c>
      <c r="AA89" s="222">
        <f>IF('SNL Operating Data'!AF128="NA","",'SNL Operating Data'!AF128)</f>
        <v>0</v>
      </c>
      <c r="AB89" s="222">
        <f>IF('SNL Operating Data'!AG128="NA","",'SNL Operating Data'!AG128)</f>
        <v>0</v>
      </c>
      <c r="AC89" s="222">
        <f>IF('SNL Operating Data'!AH128="NA","",'SNL Operating Data'!AH128)</f>
        <v>0</v>
      </c>
      <c r="AD89" s="222">
        <f>IF('SNL Operating Data'!AI128="NA","",'SNL Operating Data'!AI128)</f>
        <v>0</v>
      </c>
      <c r="AE89" s="222">
        <f>IF('SNL Operating Data'!AJ128="NA","",'SNL Operating Data'!AJ128)</f>
        <v>0</v>
      </c>
      <c r="AF89" s="222">
        <f>IF('SNL Operating Data'!AK128="NA","",'SNL Operating Data'!AK128)</f>
        <v>0</v>
      </c>
      <c r="AG89" s="222">
        <f>IF('SNL Operating Data'!AL128="NA","",'SNL Operating Data'!AL128)</f>
        <v>47821543</v>
      </c>
      <c r="AH89" s="222">
        <f>IF('SNL Operating Data'!AM128="NA","",'SNL Operating Data'!AM128)</f>
        <v>50274942</v>
      </c>
      <c r="AI89" s="222">
        <f>IF('SNL Operating Data'!AN128="NA","",'SNL Operating Data'!AN128)</f>
        <v>49261444</v>
      </c>
      <c r="AJ89" s="222">
        <f>IF('SNL Operating Data'!AO128="NA","",'SNL Operating Data'!AO128)</f>
        <v>50011337</v>
      </c>
      <c r="AK89" s="222">
        <f>IF('SNL Operating Data'!AP128="NA","",'SNL Operating Data'!AP128)</f>
        <v>45638989</v>
      </c>
      <c r="AL89" s="222">
        <f>IF('SNL Operating Data'!AQ128="NA","",'SNL Operating Data'!AQ128)</f>
        <v>0</v>
      </c>
      <c r="AM89" s="222">
        <f>IF('SNL Operating Data'!AR128="NA","",'SNL Operating Data'!AR128)</f>
        <v>0</v>
      </c>
      <c r="AN89" s="222">
        <f>IF('SNL Operating Data'!AS128="NA","",'SNL Operating Data'!AS128)</f>
        <v>0</v>
      </c>
      <c r="AO89" s="222">
        <f>IF('SNL Operating Data'!AT128="NA","",'SNL Operating Data'!AT128)</f>
        <v>0</v>
      </c>
      <c r="AP89" s="222">
        <f>IF('SNL Operating Data'!AU128="NA","",'SNL Operating Data'!AU128)</f>
        <v>0</v>
      </c>
      <c r="AQ89" s="222">
        <f>IF('SNL Operating Data'!AV128="NA","",'SNL Operating Data'!AV128)</f>
        <v>3380342</v>
      </c>
      <c r="AR89" s="222">
        <f>IF('SNL Operating Data'!AW128="NA","",'SNL Operating Data'!AW128)</f>
        <v>3945529</v>
      </c>
      <c r="AS89" s="222">
        <f>IF('SNL Operating Data'!AX128="NA","",'SNL Operating Data'!AX128)</f>
        <v>3689993</v>
      </c>
      <c r="AT89" s="222">
        <f>IF('SNL Operating Data'!AY128="NA","",'SNL Operating Data'!AY128)</f>
        <v>3510201</v>
      </c>
      <c r="AU89" s="222">
        <f>IF('SNL Operating Data'!AZ128="NA","",'SNL Operating Data'!AZ128)</f>
        <v>4593055</v>
      </c>
      <c r="AV89" s="222">
        <f>IF('SNL Operating Data'!BA128="NA","",'SNL Operating Data'!BA128)</f>
        <v>0</v>
      </c>
      <c r="AW89" s="222">
        <f>IF('SNL Operating Data'!BB128="NA","",'SNL Operating Data'!BB128)</f>
        <v>0</v>
      </c>
      <c r="AX89" s="222">
        <f>IF('SNL Operating Data'!BC128="NA","",'SNL Operating Data'!BC128)</f>
        <v>0</v>
      </c>
      <c r="AY89" s="222">
        <f>IF('SNL Operating Data'!BD128="NA","",'SNL Operating Data'!BD128)</f>
        <v>0</v>
      </c>
      <c r="AZ89" s="222">
        <f>IF('SNL Operating Data'!BE128="NA","",'SNL Operating Data'!BE128)</f>
        <v>0</v>
      </c>
      <c r="BA89" s="222" t="str">
        <f>IF('SNL Operating Data'!BF128="NA","",'SNL Operating Data'!BF128)</f>
        <v/>
      </c>
      <c r="BB89" s="222" t="str">
        <f>IF('SNL Operating Data'!BG128="NA","",'SNL Operating Data'!BG128)</f>
        <v/>
      </c>
      <c r="BC89" s="222" t="str">
        <f>IF('SNL Operating Data'!BH128="NA","",'SNL Operating Data'!BH128)</f>
        <v/>
      </c>
      <c r="BD89" s="222" t="str">
        <f>IF('SNL Operating Data'!BI128="NA","",'SNL Operating Data'!BI128)</f>
        <v/>
      </c>
      <c r="BE89" s="222" t="str">
        <f>IF('SNL Operating Data'!BJ128="NA","",'SNL Operating Data'!BJ128)</f>
        <v/>
      </c>
      <c r="BF89" s="222">
        <f>IF('SNL Operating Data'!BK128="NA","",'SNL Operating Data'!BK128)</f>
        <v>2227279</v>
      </c>
      <c r="BG89" s="222">
        <f>IF('SNL Operating Data'!BL128="NA","",'SNL Operating Data'!BL128)</f>
        <v>2305084</v>
      </c>
      <c r="BH89" s="222">
        <f>IF('SNL Operating Data'!BM128="NA","",'SNL Operating Data'!BM128)</f>
        <v>2323310</v>
      </c>
      <c r="BI89" s="222">
        <f>IF('SNL Operating Data'!BN128="NA","",'SNL Operating Data'!BN128)</f>
        <v>2288700</v>
      </c>
      <c r="BJ89" s="222">
        <f>IF('SNL Operating Data'!BO128="NA","",'SNL Operating Data'!BO128)</f>
        <v>0</v>
      </c>
      <c r="BK89" s="222">
        <f>IF('SNL Operating Data'!BP128="NA","",'SNL Operating Data'!BP128)</f>
        <v>6844378</v>
      </c>
      <c r="BL89" s="222">
        <f>IF('SNL Operating Data'!BQ128="NA","",'SNL Operating Data'!BQ128)</f>
        <v>6331008</v>
      </c>
      <c r="BM89" s="222">
        <f>IF('SNL Operating Data'!BR128="NA","",'SNL Operating Data'!BR128)</f>
        <v>6477445</v>
      </c>
      <c r="BN89" s="222">
        <f>IF('SNL Operating Data'!BS128="NA","",'SNL Operating Data'!BS128)</f>
        <v>6011541</v>
      </c>
      <c r="BO89" s="222">
        <f>IF('SNL Operating Data'!BT128="NA","",'SNL Operating Data'!BT128)</f>
        <v>7676047</v>
      </c>
      <c r="BP89" s="222">
        <f>IF('SNL Operating Data'!BU128="NA","",'SNL Operating Data'!BU128)</f>
        <v>611492</v>
      </c>
      <c r="BQ89" s="222">
        <f>IF('SNL Operating Data'!BV128="NA","",'SNL Operating Data'!BV128)</f>
        <v>556482</v>
      </c>
      <c r="BR89" s="222">
        <f>IF('SNL Operating Data'!BW128="NA","",'SNL Operating Data'!BW128)</f>
        <v>0</v>
      </c>
      <c r="BS89" s="222">
        <f>IF('SNL Operating Data'!BX128="NA","",'SNL Operating Data'!BX128)</f>
        <v>551748</v>
      </c>
      <c r="BT89" s="222">
        <f>IF('SNL Operating Data'!BY128="NA","",'SNL Operating Data'!BY128)</f>
        <v>579315</v>
      </c>
      <c r="BU89" s="222">
        <f>IF('SNL Operating Data'!BZ128="NA","",'SNL Operating Data'!BZ128)</f>
        <v>10361585</v>
      </c>
      <c r="BV89" s="222">
        <f>IF('SNL Operating Data'!CA128="NA","",'SNL Operating Data'!CA128)</f>
        <v>10404439</v>
      </c>
      <c r="BW89" s="222">
        <f>IF('SNL Operating Data'!CB128="NA","",'SNL Operating Data'!CB128)</f>
        <v>10322206</v>
      </c>
      <c r="BX89" s="222">
        <f>IF('SNL Operating Data'!CC128="NA","",'SNL Operating Data'!CC128)</f>
        <v>10349208</v>
      </c>
      <c r="BY89" s="222">
        <f>IF('SNL Operating Data'!CD128="NA","",'SNL Operating Data'!CD128)</f>
        <v>10552200</v>
      </c>
      <c r="BZ89" s="222">
        <f>IF('SNL Operating Data'!CE128="NA","",'SNL Operating Data'!CE128)</f>
        <v>1820</v>
      </c>
      <c r="CA89" s="222">
        <f>IF('SNL Operating Data'!CF128="NA","",'SNL Operating Data'!CF128)</f>
        <v>18549</v>
      </c>
      <c r="CB89" s="222">
        <f>IF('SNL Operating Data'!CG128="NA","",'SNL Operating Data'!CG128)</f>
        <v>32435</v>
      </c>
      <c r="CC89" s="222">
        <f>IF('SNL Operating Data'!CH128="NA","",'SNL Operating Data'!CH128)</f>
        <v>87934</v>
      </c>
      <c r="CD89" s="222">
        <f>IF('SNL Operating Data'!CI128="NA","",'SNL Operating Data'!CI128)</f>
        <v>0</v>
      </c>
      <c r="CE89" s="222">
        <f>IF('SNL Operating Data'!CJ128="NA","",'SNL Operating Data'!CJ128)</f>
        <v>4367125</v>
      </c>
      <c r="CF89" s="222">
        <f>IF('SNL Operating Data'!CK128="NA","",'SNL Operating Data'!CK128)</f>
        <v>4771366</v>
      </c>
      <c r="CG89" s="222">
        <f>IF('SNL Operating Data'!CL128="NA","",'SNL Operating Data'!CL128)</f>
        <v>4306274</v>
      </c>
      <c r="CH89" s="222">
        <f>IF('SNL Operating Data'!CM128="NA","",'SNL Operating Data'!CM128)</f>
        <v>3837111</v>
      </c>
      <c r="CI89" s="222">
        <f>IF('SNL Operating Data'!CN128="NA","",'SNL Operating Data'!CN128)</f>
        <v>4368787</v>
      </c>
      <c r="CJ89" s="222">
        <f>IF('SNL Operating Data'!CO128="NA","",'SNL Operating Data'!CO128)</f>
        <v>0</v>
      </c>
      <c r="CK89" s="222">
        <f>IF('SNL Operating Data'!CP128="NA","",'SNL Operating Data'!CP128)</f>
        <v>0</v>
      </c>
      <c r="CL89" s="222">
        <f>IF('SNL Operating Data'!CQ128="NA","",'SNL Operating Data'!CQ128)</f>
        <v>0</v>
      </c>
      <c r="CM89" s="222">
        <f>IF('SNL Operating Data'!CR128="NA","",'SNL Operating Data'!CR128)</f>
        <v>0</v>
      </c>
      <c r="CN89" s="222">
        <f>IF('SNL Operating Data'!CS128="NA","",'SNL Operating Data'!CS128)</f>
        <v>0</v>
      </c>
      <c r="CO89" s="222">
        <f>IF('SNL Operating Data'!CT128="NA","",'SNL Operating Data'!CT128)</f>
        <v>0</v>
      </c>
      <c r="CP89" s="222">
        <f>IF('SNL Operating Data'!CU128="NA","",'SNL Operating Data'!CU128)</f>
        <v>632049</v>
      </c>
      <c r="CQ89" s="222">
        <f>IF('SNL Operating Data'!CV128="NA","",'SNL Operating Data'!CV128)</f>
        <v>0</v>
      </c>
      <c r="CR89" s="222">
        <f>IF('SNL Operating Data'!CW128="NA","",'SNL Operating Data'!CW128)</f>
        <v>473434</v>
      </c>
      <c r="CS89" s="222">
        <f>IF('SNL Operating Data'!CX128="NA","",'SNL Operating Data'!CX128)</f>
        <v>0</v>
      </c>
      <c r="CT89" s="222">
        <f>IF('SNL Operating Data'!CY128="NA","",'SNL Operating Data'!CY128)</f>
        <v>0</v>
      </c>
      <c r="CU89" s="222">
        <f>IF('SNL Operating Data'!CZ128="NA","",'SNL Operating Data'!CZ128)</f>
        <v>0</v>
      </c>
      <c r="CV89" s="222">
        <f>IF('SNL Operating Data'!DA128="NA","",'SNL Operating Data'!DA128)</f>
        <v>0</v>
      </c>
      <c r="CW89" s="222">
        <f>IF('SNL Operating Data'!DB128="NA","",'SNL Operating Data'!DB128)</f>
        <v>0</v>
      </c>
      <c r="CX89" s="222">
        <f>IF('SNL Operating Data'!DC128="NA","",'SNL Operating Data'!DC128)</f>
        <v>0</v>
      </c>
      <c r="CY89" s="222">
        <f>IF('SNL Operating Data'!DD128="NA","",'SNL Operating Data'!DD128)</f>
        <v>0</v>
      </c>
      <c r="CZ89" s="222">
        <f>IF('SNL Operating Data'!DE128="NA","",'SNL Operating Data'!DE128)</f>
        <v>0</v>
      </c>
      <c r="DA89" s="222">
        <f>IF('SNL Operating Data'!DF128="NA","",'SNL Operating Data'!DF128)</f>
        <v>0</v>
      </c>
      <c r="DB89" s="222">
        <f>IF('SNL Operating Data'!DG128="NA","",'SNL Operating Data'!DG128)</f>
        <v>0</v>
      </c>
      <c r="DC89" s="222">
        <f>IF('SNL Operating Data'!DH128="NA","",'SNL Operating Data'!DH128)</f>
        <v>0</v>
      </c>
      <c r="DD89" s="222" t="str">
        <f>IF('SNL Operating Data'!DI128="NA","",'SNL Operating Data'!DI128)</f>
        <v/>
      </c>
      <c r="DE89" s="222" t="str">
        <f>IF('SNL Operating Data'!DJ128="NA","",'SNL Operating Data'!DJ128)</f>
        <v/>
      </c>
      <c r="DF89" s="222" t="str">
        <f>IF('SNL Operating Data'!DK128="NA","",'SNL Operating Data'!DK128)</f>
        <v/>
      </c>
      <c r="DG89" s="222" t="str">
        <f>IF('SNL Operating Data'!DL128="NA","",'SNL Operating Data'!DL128)</f>
        <v/>
      </c>
      <c r="DH89" s="222" t="str">
        <f>IF('SNL Operating Data'!DM128="NA","",'SNL Operating Data'!DM128)</f>
        <v/>
      </c>
      <c r="DI89" s="222">
        <f>IF('SNL Operating Data'!DN128="NA","",'SNL Operating Data'!DN128)</f>
        <v>0</v>
      </c>
      <c r="DJ89" s="222">
        <f>IF('SNL Operating Data'!DO128="NA","",'SNL Operating Data'!DO128)</f>
        <v>0</v>
      </c>
      <c r="DK89" s="222">
        <f>IF('SNL Operating Data'!DP128="NA","",'SNL Operating Data'!DP128)</f>
        <v>0</v>
      </c>
      <c r="DL89" s="222">
        <f>IF('SNL Operating Data'!DQ128="NA","",'SNL Operating Data'!DQ128)</f>
        <v>0</v>
      </c>
      <c r="DM89" s="222">
        <f>IF('SNL Operating Data'!DR128="NA","",'SNL Operating Data'!DR128)</f>
        <v>0</v>
      </c>
      <c r="DN89" s="222">
        <f>IF('SNL Operating Data'!DS128="NA","",'SNL Operating Data'!DS128)</f>
        <v>342486</v>
      </c>
      <c r="DO89" s="222">
        <f>IF('SNL Operating Data'!DT128="NA","",'SNL Operating Data'!DT128)</f>
        <v>421917</v>
      </c>
      <c r="DP89" s="222">
        <f>IF('SNL Operating Data'!DU128="NA","",'SNL Operating Data'!DU128)</f>
        <v>438758</v>
      </c>
      <c r="DQ89" s="222">
        <f>IF('SNL Operating Data'!DV128="NA","",'SNL Operating Data'!DV128)</f>
        <v>483420</v>
      </c>
      <c r="DR89" s="222">
        <f>IF('SNL Operating Data'!DW128="NA","",'SNL Operating Data'!DW128)</f>
        <v>452556</v>
      </c>
      <c r="DS89" s="222">
        <f>IF('SNL Operating Data'!DX128="NA","",'SNL Operating Data'!DX128)</f>
        <v>0</v>
      </c>
      <c r="DT89" s="222">
        <f>IF('SNL Operating Data'!DY128="NA","",'SNL Operating Data'!DY128)</f>
        <v>0</v>
      </c>
      <c r="DU89" s="222">
        <f>IF('SNL Operating Data'!DZ128="NA","",'SNL Operating Data'!DZ128)</f>
        <v>0</v>
      </c>
      <c r="DV89" s="222">
        <f>IF('SNL Operating Data'!EA128="NA","",'SNL Operating Data'!EA128)</f>
        <v>0</v>
      </c>
      <c r="DW89" s="222">
        <f>IF('SNL Operating Data'!EB128="NA","",'SNL Operating Data'!EB128)</f>
        <v>0</v>
      </c>
      <c r="DX89" s="222">
        <f>IF('SNL Operating Data'!EC128="NA","",'SNL Operating Data'!EC128)</f>
        <v>34494721</v>
      </c>
      <c r="DY89" s="222">
        <f>IF('SNL Operating Data'!ED128="NA","",'SNL Operating Data'!ED128)</f>
        <v>37679553</v>
      </c>
      <c r="DZ89" s="222">
        <f>IF('SNL Operating Data'!EE128="NA","",'SNL Operating Data'!EE128)</f>
        <v>37894910</v>
      </c>
      <c r="EA89" s="222">
        <f>IF('SNL Operating Data'!EF128="NA","",'SNL Operating Data'!EF128)</f>
        <v>34051952</v>
      </c>
      <c r="EB89" s="222">
        <f>IF('SNL Operating Data'!EG128="NA","",'SNL Operating Data'!EG128)</f>
        <v>36015342</v>
      </c>
      <c r="EC89" s="222">
        <f>IF('SNL Operating Data'!EH128="NA","",'SNL Operating Data'!EH128)</f>
        <v>15069568</v>
      </c>
      <c r="ED89" s="222">
        <f>IF('SNL Operating Data'!EI128="NA","",'SNL Operating Data'!EI128)</f>
        <v>16553277</v>
      </c>
      <c r="EE89" s="222">
        <f>IF('SNL Operating Data'!EJ128="NA","",'SNL Operating Data'!EJ128)</f>
        <v>15272508</v>
      </c>
      <c r="EF89" s="222">
        <f>IF('SNL Operating Data'!EK128="NA","",'SNL Operating Data'!EK128)</f>
        <v>15809539</v>
      </c>
      <c r="EG89" s="222">
        <f>IF('SNL Operating Data'!EL128="NA","",'SNL Operating Data'!EL128)</f>
        <v>16098320</v>
      </c>
      <c r="EH89" s="222">
        <f>IF('SNL Operating Data'!EM128="NA","",'SNL Operating Data'!EM128)</f>
        <v>0</v>
      </c>
      <c r="EI89" s="222">
        <f>IF('SNL Operating Data'!EN128="NA","",'SNL Operating Data'!EN128)</f>
        <v>0</v>
      </c>
      <c r="EJ89" s="222">
        <f>IF('SNL Operating Data'!EO128="NA","",'SNL Operating Data'!EO128)</f>
        <v>0</v>
      </c>
      <c r="EK89" s="222">
        <f>IF('SNL Operating Data'!EP128="NA","",'SNL Operating Data'!EP128)</f>
        <v>0</v>
      </c>
      <c r="EL89" s="222">
        <f>IF('SNL Operating Data'!EQ128="NA","",'SNL Operating Data'!EQ128)</f>
        <v>0</v>
      </c>
      <c r="EM89" s="222">
        <f>IF('SNL Operating Data'!ER128="NA","",'SNL Operating Data'!ER128)</f>
        <v>0</v>
      </c>
      <c r="EN89" s="222">
        <f>IF('SNL Operating Data'!ES128="NA","",'SNL Operating Data'!ES128)</f>
        <v>0</v>
      </c>
      <c r="EO89" s="222">
        <f>IF('SNL Operating Data'!ET128="NA","",'SNL Operating Data'!ET128)</f>
        <v>0</v>
      </c>
      <c r="EP89" s="222">
        <f>IF('SNL Operating Data'!EU128="NA","",'SNL Operating Data'!EU128)</f>
        <v>0</v>
      </c>
      <c r="EQ89" s="222">
        <f>IF('SNL Operating Data'!EV128="NA","",'SNL Operating Data'!EV128)</f>
        <v>0</v>
      </c>
      <c r="ER89" s="222">
        <f>IF('SNL Operating Data'!EW128="NA","",'SNL Operating Data'!EW128)</f>
        <v>0</v>
      </c>
      <c r="ES89" s="222">
        <f>IF('SNL Operating Data'!EX128="NA","",'SNL Operating Data'!EX128)</f>
        <v>0</v>
      </c>
      <c r="ET89" s="222">
        <f>IF('SNL Operating Data'!EY128="NA","",'SNL Operating Data'!EY128)</f>
        <v>0</v>
      </c>
      <c r="EU89" s="222">
        <f>IF('SNL Operating Data'!EZ128="NA","",'SNL Operating Data'!EZ128)</f>
        <v>0</v>
      </c>
      <c r="EV89" s="222">
        <f>IF('SNL Operating Data'!FA128="NA","",'SNL Operating Data'!FA128)</f>
        <v>0</v>
      </c>
      <c r="EW89" s="222">
        <f>IF('SNL Operating Data'!FB128="NA","",'SNL Operating Data'!FB128)</f>
        <v>1562647</v>
      </c>
      <c r="EX89" s="222">
        <f>IF('SNL Operating Data'!FC128="NA","",'SNL Operating Data'!FC128)</f>
        <v>2083585</v>
      </c>
      <c r="EY89" s="222">
        <f>IF('SNL Operating Data'!FD128="NA","",'SNL Operating Data'!FD128)</f>
        <v>1948460</v>
      </c>
      <c r="EZ89" s="222">
        <f>IF('SNL Operating Data'!FE128="NA","",'SNL Operating Data'!FE128)</f>
        <v>2699056</v>
      </c>
      <c r="FA89" s="222">
        <f>IF('SNL Operating Data'!FF128="NA","",'SNL Operating Data'!FF128)</f>
        <v>1928807</v>
      </c>
      <c r="FB89" s="222">
        <f>IF('SNL Operating Data'!FG128="NA","",'SNL Operating Data'!FG128)</f>
        <v>107959</v>
      </c>
      <c r="FC89" s="222">
        <f>IF('SNL Operating Data'!FH128="NA","",'SNL Operating Data'!FH128)</f>
        <v>116389</v>
      </c>
      <c r="FD89" s="222">
        <f>IF('SNL Operating Data'!FI128="NA","",'SNL Operating Data'!FI128)</f>
        <v>108706</v>
      </c>
      <c r="FE89" s="222">
        <f>IF('SNL Operating Data'!FJ128="NA","",'SNL Operating Data'!FJ128)</f>
        <v>114483</v>
      </c>
      <c r="FF89" s="222">
        <f>IF('SNL Operating Data'!FK128="NA","",'SNL Operating Data'!FK128)</f>
        <v>111108</v>
      </c>
      <c r="FG89" s="222">
        <f>IF('SNL Operating Data'!FL128="NA","",'SNL Operating Data'!FL128)</f>
        <v>3654577</v>
      </c>
      <c r="FH89" s="222">
        <f>IF('SNL Operating Data'!FM128="NA","",'SNL Operating Data'!FM128)</f>
        <v>4421473</v>
      </c>
      <c r="FI89" s="222">
        <f>IF('SNL Operating Data'!FN128="NA","",'SNL Operating Data'!FN128)</f>
        <v>5621905</v>
      </c>
      <c r="FJ89" s="222">
        <f>IF('SNL Operating Data'!FO128="NA","",'SNL Operating Data'!FO128)</f>
        <v>6087130</v>
      </c>
      <c r="FK89" s="222">
        <f>IF('SNL Operating Data'!FP128="NA","",'SNL Operating Data'!FP128)</f>
        <v>6775632</v>
      </c>
      <c r="FL89" s="222">
        <f>IF('SNL Operating Data'!FQ128="NA","",'SNL Operating Data'!FQ128)</f>
        <v>0</v>
      </c>
      <c r="FM89" s="222">
        <f>IF('SNL Operating Data'!FR128="NA","",'SNL Operating Data'!FR128)</f>
        <v>0</v>
      </c>
      <c r="FN89" s="222">
        <f>IF('SNL Operating Data'!FS128="NA","",'SNL Operating Data'!FS128)</f>
        <v>0</v>
      </c>
      <c r="FO89" s="222">
        <f>IF('SNL Operating Data'!FT128="NA","",'SNL Operating Data'!FT128)</f>
        <v>0</v>
      </c>
      <c r="FP89" s="222">
        <f>IF('SNL Operating Data'!FU128="NA","",'SNL Operating Data'!FU128)</f>
        <v>0</v>
      </c>
      <c r="FQ89" s="222">
        <f>IF('SNL Operating Data'!FV128="NA","",'SNL Operating Data'!FV128)</f>
        <v>0</v>
      </c>
      <c r="FR89" s="222">
        <f>IF('SNL Operating Data'!FW128="NA","",'SNL Operating Data'!FW128)</f>
        <v>0</v>
      </c>
      <c r="FS89" s="222">
        <f>IF('SNL Operating Data'!FX128="NA","",'SNL Operating Data'!FX128)</f>
        <v>0</v>
      </c>
      <c r="FT89" s="222">
        <f>IF('SNL Operating Data'!FY128="NA","",'SNL Operating Data'!FY128)</f>
        <v>0</v>
      </c>
      <c r="FU89" s="222">
        <f>IF('SNL Operating Data'!FZ128="NA","",'SNL Operating Data'!FZ128)</f>
        <v>0</v>
      </c>
      <c r="FV89" s="222">
        <f>IF('SNL Operating Data'!GA128="NA","",'SNL Operating Data'!GA128)</f>
        <v>0</v>
      </c>
      <c r="FW89" s="222">
        <f>IF('SNL Operating Data'!GB128="NA","",'SNL Operating Data'!GB128)</f>
        <v>0</v>
      </c>
      <c r="FX89" s="222">
        <f>IF('SNL Operating Data'!GC128="NA","",'SNL Operating Data'!GC128)</f>
        <v>0</v>
      </c>
      <c r="FY89" s="222">
        <f>IF('SNL Operating Data'!GD128="NA","",'SNL Operating Data'!GD128)</f>
        <v>0</v>
      </c>
      <c r="FZ89" s="222">
        <f>IF('SNL Operating Data'!GE128="NA","",'SNL Operating Data'!GE128)</f>
        <v>0</v>
      </c>
      <c r="GA89" s="222">
        <f>IF('SNL Operating Data'!GF128="NA","",'SNL Operating Data'!GF128)</f>
        <v>0</v>
      </c>
      <c r="GB89" s="222">
        <f>IF('SNL Operating Data'!GG128="NA","",'SNL Operating Data'!GG128)</f>
        <v>0</v>
      </c>
      <c r="GC89" s="222">
        <f>IF('SNL Operating Data'!GH128="NA","",'SNL Operating Data'!GH128)</f>
        <v>0</v>
      </c>
      <c r="GD89" s="222">
        <f>IF('SNL Operating Data'!GI128="NA","",'SNL Operating Data'!GI128)</f>
        <v>0</v>
      </c>
      <c r="GE89" s="222">
        <f>IF('SNL Operating Data'!GJ128="NA","",'SNL Operating Data'!GJ128)</f>
        <v>0</v>
      </c>
      <c r="GF89" s="222">
        <f>IF('SNL Operating Data'!GK128="NA","",'SNL Operating Data'!GK128)</f>
        <v>0</v>
      </c>
      <c r="GG89" s="222">
        <f>IF('SNL Operating Data'!GL128="NA","",'SNL Operating Data'!GL128)</f>
        <v>0</v>
      </c>
      <c r="GH89" s="222">
        <f>IF('SNL Operating Data'!GM128="NA","",'SNL Operating Data'!GM128)</f>
        <v>0</v>
      </c>
      <c r="GI89" s="222">
        <f>IF('SNL Operating Data'!GN128="NA","",'SNL Operating Data'!GN128)</f>
        <v>0</v>
      </c>
      <c r="GJ89" s="222">
        <f>IF('SNL Operating Data'!GO128="NA","",'SNL Operating Data'!GO128)</f>
        <v>0</v>
      </c>
      <c r="GK89" s="222">
        <f>IF('SNL Operating Data'!GP128="NA","",'SNL Operating Data'!GP128)</f>
        <v>1428859</v>
      </c>
      <c r="GL89" s="222">
        <f>IF('SNL Operating Data'!GQ128="NA","",'SNL Operating Data'!GQ128)</f>
        <v>1425723</v>
      </c>
      <c r="GM89" s="222">
        <f>IF('SNL Operating Data'!GR128="NA","",'SNL Operating Data'!GR128)</f>
        <v>1332223</v>
      </c>
      <c r="GN89" s="222">
        <f>IF('SNL Operating Data'!GS128="NA","",'SNL Operating Data'!GS128)</f>
        <v>0</v>
      </c>
      <c r="GO89" s="222">
        <f>IF('SNL Operating Data'!GT128="NA","",'SNL Operating Data'!GT128)</f>
        <v>0</v>
      </c>
      <c r="GP89" s="222">
        <f>IF('SNL Operating Data'!GU128="NA","",'SNL Operating Data'!GU128)</f>
        <v>239499</v>
      </c>
      <c r="GQ89" s="222">
        <f>IF('SNL Operating Data'!GV128="NA","",'SNL Operating Data'!GV128)</f>
        <v>249909</v>
      </c>
      <c r="GR89" s="222">
        <f>IF('SNL Operating Data'!GW128="NA","",'SNL Operating Data'!GW128)</f>
        <v>237457</v>
      </c>
      <c r="GS89" s="222">
        <f>IF('SNL Operating Data'!GX128="NA","",'SNL Operating Data'!GX128)</f>
        <v>233312</v>
      </c>
      <c r="GT89" s="222">
        <f>IF('SNL Operating Data'!GY128="NA","",'SNL Operating Data'!GY128)</f>
        <v>231767</v>
      </c>
      <c r="GU89" s="222">
        <f>IF('SNL Operating Data'!GZ128="NA","",'SNL Operating Data'!GZ128)</f>
        <v>0</v>
      </c>
      <c r="GV89" s="222">
        <f>IF('SNL Operating Data'!HA128="NA","",'SNL Operating Data'!HA128)</f>
        <v>0</v>
      </c>
      <c r="GW89" s="222">
        <f>IF('SNL Operating Data'!HB128="NA","",'SNL Operating Data'!HB128)</f>
        <v>0</v>
      </c>
      <c r="GX89" s="222">
        <f>IF('SNL Operating Data'!HC128="NA","",'SNL Operating Data'!HC128)</f>
        <v>0</v>
      </c>
      <c r="GY89" s="222">
        <f>IF('SNL Operating Data'!HD128="NA","",'SNL Operating Data'!HD128)</f>
        <v>0</v>
      </c>
      <c r="GZ89" s="222">
        <f>IF('SNL Operating Data'!HE128="NA","",'SNL Operating Data'!HE128)</f>
        <v>121</v>
      </c>
      <c r="HA89" s="222">
        <f>IF('SNL Operating Data'!HF128="NA","",'SNL Operating Data'!HF128)</f>
        <v>134</v>
      </c>
      <c r="HB89" s="222">
        <f>IF('SNL Operating Data'!HG128="NA","",'SNL Operating Data'!HG128)</f>
        <v>137</v>
      </c>
      <c r="HC89" s="222">
        <f>IF('SNL Operating Data'!HH128="NA","",'SNL Operating Data'!HH128)</f>
        <v>161</v>
      </c>
      <c r="HD89" s="222">
        <f>IF('SNL Operating Data'!HI128="NA","",'SNL Operating Data'!HI128)</f>
        <v>104</v>
      </c>
      <c r="HE89" s="222">
        <f>IF('SNL Operating Data'!HJ128="NA","",'SNL Operating Data'!HJ128)</f>
        <v>13997364</v>
      </c>
      <c r="HF89" s="222">
        <f>IF('SNL Operating Data'!HK128="NA","",'SNL Operating Data'!HK128)</f>
        <v>15063752</v>
      </c>
      <c r="HG89" s="222">
        <f>IF('SNL Operating Data'!HL128="NA","",'SNL Operating Data'!HL128)</f>
        <v>14204205</v>
      </c>
      <c r="HH89" s="222">
        <f>IF('SNL Operating Data'!HM128="NA","",'SNL Operating Data'!HM128)</f>
        <v>15174990</v>
      </c>
      <c r="HI89" s="222">
        <f>IF('SNL Operating Data'!HN128="NA","",'SNL Operating Data'!HN128)</f>
        <v>14850043</v>
      </c>
      <c r="HJ89" s="222">
        <f>IF('SNL Operating Data'!HO128="NA","",'SNL Operating Data'!HO128)</f>
        <v>0</v>
      </c>
      <c r="HK89" s="222" t="str">
        <f>IF('SNL Operating Data'!HP128="NA","",'SNL Operating Data'!HP128)</f>
        <v/>
      </c>
      <c r="HL89" s="222" t="str">
        <f>IF('SNL Operating Data'!HQ128="NA","",'SNL Operating Data'!HQ128)</f>
        <v/>
      </c>
      <c r="HM89" s="222" t="str">
        <f>IF('SNL Operating Data'!HR128="NA","",'SNL Operating Data'!HR128)</f>
        <v/>
      </c>
      <c r="HN89" s="222" t="str">
        <f>IF('SNL Operating Data'!HS128="NA","",'SNL Operating Data'!HS128)</f>
        <v/>
      </c>
      <c r="HO89" s="222">
        <f>IF('SNL Operating Data'!HT128="NA","",'SNL Operating Data'!HT128)</f>
        <v>20340834</v>
      </c>
      <c r="HP89" s="222">
        <f>IF('SNL Operating Data'!HU128="NA","",'SNL Operating Data'!HU128)</f>
        <v>24663825</v>
      </c>
      <c r="HQ89" s="222">
        <f>IF('SNL Operating Data'!HV128="NA","",'SNL Operating Data'!HV128)</f>
        <v>24056598</v>
      </c>
      <c r="HR89" s="222">
        <f>IF('SNL Operating Data'!HW128="NA","",'SNL Operating Data'!HW128)</f>
        <v>23811991</v>
      </c>
      <c r="HS89" s="222">
        <f>IF('SNL Operating Data'!HX128="NA","",'SNL Operating Data'!HX128)</f>
        <v>24333333</v>
      </c>
      <c r="HT89" s="222">
        <f>IF('SNL Operating Data'!HY128="NA","",'SNL Operating Data'!HY128)</f>
        <v>0</v>
      </c>
      <c r="HU89" s="222">
        <f>IF('SNL Operating Data'!HZ128="NA","",'SNL Operating Data'!HZ128)</f>
        <v>0</v>
      </c>
      <c r="HV89" s="222">
        <f>IF('SNL Operating Data'!IA128="NA","",'SNL Operating Data'!IA128)</f>
        <v>0</v>
      </c>
      <c r="HW89" s="222">
        <f>IF('SNL Operating Data'!IB128="NA","",'SNL Operating Data'!IB128)</f>
        <v>0</v>
      </c>
      <c r="HX89" s="222" t="str">
        <f>IF('SNL Operating Data'!IC128="NA","",'SNL Operating Data'!IC128)</f>
        <v/>
      </c>
      <c r="HY89" s="222">
        <f>IF('SNL Operating Data'!ID128="NA","",'SNL Operating Data'!ID128)</f>
        <v>3189542</v>
      </c>
      <c r="HZ89" s="222">
        <f>IF('SNL Operating Data'!IE128="NA","",'SNL Operating Data'!IE128)</f>
        <v>3103199</v>
      </c>
      <c r="IA89" s="222">
        <f>IF('SNL Operating Data'!IF128="NA","",'SNL Operating Data'!IF128)</f>
        <v>2850371</v>
      </c>
      <c r="IB89" s="222">
        <f>IF('SNL Operating Data'!IG128="NA","",'SNL Operating Data'!IG128)</f>
        <v>2863919</v>
      </c>
      <c r="IC89" s="222">
        <f>IF('SNL Operating Data'!IH128="NA","",'SNL Operating Data'!IH128)</f>
        <v>2997509</v>
      </c>
      <c r="ID89" s="222">
        <f>IF('SNL Operating Data'!II128="NA","",'SNL Operating Data'!II128)</f>
        <v>1169440</v>
      </c>
      <c r="IE89" s="222">
        <f>IF('SNL Operating Data'!IJ128="NA","",'SNL Operating Data'!IJ128)</f>
        <v>1215161</v>
      </c>
      <c r="IF89" s="222">
        <f>IF('SNL Operating Data'!IK128="NA","",'SNL Operating Data'!IK128)</f>
        <v>887766</v>
      </c>
      <c r="IG89" s="222">
        <f>IF('SNL Operating Data'!IL128="NA","",'SNL Operating Data'!IL128)</f>
        <v>1045672</v>
      </c>
      <c r="IH89" s="222">
        <f>IF('SNL Operating Data'!IM128="NA","",'SNL Operating Data'!IM128)</f>
        <v>1172325</v>
      </c>
      <c r="II89" s="222">
        <f>IF('SNL Operating Data'!IN128="NA","",'SNL Operating Data'!IN128)</f>
        <v>0</v>
      </c>
      <c r="IJ89" s="222">
        <f>IF('SNL Operating Data'!IO128="NA","",'SNL Operating Data'!IO128)</f>
        <v>0</v>
      </c>
      <c r="IK89" s="222" t="str">
        <f>IF('SNL Operating Data'!IP128="NA","",'SNL Operating Data'!IP128)</f>
        <v/>
      </c>
      <c r="IL89" s="222" t="str">
        <f>IF('SNL Operating Data'!IQ128="NA","",'SNL Operating Data'!IQ128)</f>
        <v/>
      </c>
      <c r="IM89" s="222" t="str">
        <f>IF('SNL Operating Data'!IR128="NA","",'SNL Operating Data'!IR128)</f>
        <v/>
      </c>
      <c r="IN89" s="222">
        <f>IF('SNL Operating Data'!IS128="NA","",'SNL Operating Data'!IS128)</f>
        <v>0</v>
      </c>
      <c r="IO89" s="222">
        <f>IF('SNL Operating Data'!IT128="NA","",'SNL Operating Data'!IT128)</f>
        <v>0</v>
      </c>
      <c r="IP89" s="222" t="str">
        <f>IF('SNL Operating Data'!IU128="NA","",'SNL Operating Data'!IU128)</f>
        <v/>
      </c>
      <c r="IQ89" s="222" t="str">
        <f>IF('SNL Operating Data'!IV128="NA","",'SNL Operating Data'!IV128)</f>
        <v/>
      </c>
      <c r="IR89" s="222" t="str">
        <f>IF('SNL Operating Data'!IW128="NA","",'SNL Operating Data'!IW128)</f>
        <v/>
      </c>
      <c r="IS89" s="222">
        <f>IF('SNL Operating Data'!IX128="NA","",'SNL Operating Data'!IX128)</f>
        <v>6820026</v>
      </c>
      <c r="IT89" s="222">
        <f>IF('SNL Operating Data'!IY128="NA","",'SNL Operating Data'!IY128)</f>
        <v>7239947</v>
      </c>
      <c r="IU89" s="222">
        <f>IF('SNL Operating Data'!IZ128="NA","",'SNL Operating Data'!IZ128)</f>
        <v>7877516</v>
      </c>
      <c r="IV89" s="222">
        <f>IF('SNL Operating Data'!JA128="NA","",'SNL Operating Data'!JA128)</f>
        <v>8249909</v>
      </c>
      <c r="IW89" s="222">
        <f>IF('SNL Operating Data'!JB128="NA","",'SNL Operating Data'!JB128)</f>
        <v>9088225</v>
      </c>
      <c r="IX89" s="222">
        <f>IF('SNL Operating Data'!JC128="NA","",'SNL Operating Data'!JC128)</f>
        <v>0</v>
      </c>
      <c r="IY89" s="222">
        <f>IF('SNL Operating Data'!JD128="NA","",'SNL Operating Data'!JD128)</f>
        <v>0</v>
      </c>
      <c r="IZ89" s="222">
        <f>IF('SNL Operating Data'!JE128="NA","",'SNL Operating Data'!JE128)</f>
        <v>0</v>
      </c>
      <c r="JA89" s="222">
        <f>IF('SNL Operating Data'!JF128="NA","",'SNL Operating Data'!JF128)</f>
        <v>0</v>
      </c>
      <c r="JB89" s="222">
        <f>IF('SNL Operating Data'!JG128="NA","",'SNL Operating Data'!JG128)</f>
        <v>0</v>
      </c>
      <c r="JC89" s="222">
        <f>IF('SNL Operating Data'!JH128="NA","",'SNL Operating Data'!JH128)</f>
        <v>0</v>
      </c>
      <c r="JD89" s="222">
        <f>IF('SNL Operating Data'!JI128="NA","",'SNL Operating Data'!JI128)</f>
        <v>0</v>
      </c>
      <c r="JE89" s="222">
        <f>IF('SNL Operating Data'!JJ128="NA","",'SNL Operating Data'!JJ128)</f>
        <v>0</v>
      </c>
      <c r="JF89" s="222">
        <f>IF('SNL Operating Data'!JK128="NA","",'SNL Operating Data'!JK128)</f>
        <v>0</v>
      </c>
      <c r="JG89" s="222">
        <f>IF('SNL Operating Data'!JL128="NA","",'SNL Operating Data'!JL128)</f>
        <v>0</v>
      </c>
      <c r="JH89" s="222">
        <f>IF('SNL Operating Data'!JM128="NA","",'SNL Operating Data'!JM128)</f>
        <v>0</v>
      </c>
      <c r="JI89" s="222">
        <f>IF('SNL Operating Data'!JN128="NA","",'SNL Operating Data'!JN128)</f>
        <v>0</v>
      </c>
      <c r="JJ89" s="222">
        <f>IF('SNL Operating Data'!JO128="NA","",'SNL Operating Data'!JO128)</f>
        <v>0</v>
      </c>
      <c r="JK89" s="222">
        <f>IF('SNL Operating Data'!JP128="NA","",'SNL Operating Data'!JP128)</f>
        <v>0</v>
      </c>
      <c r="JL89" s="222">
        <f>IF('SNL Operating Data'!JQ128="NA","",'SNL Operating Data'!JQ128)</f>
        <v>0</v>
      </c>
      <c r="JM89" s="222">
        <f>IF('SNL Operating Data'!JR128="NA","",'SNL Operating Data'!JR128)</f>
        <v>35247</v>
      </c>
      <c r="JN89" s="222">
        <f>IF('SNL Operating Data'!JS128="NA","",'SNL Operating Data'!JS128)</f>
        <v>38426</v>
      </c>
      <c r="JO89" s="222">
        <f>IF('SNL Operating Data'!JT128="NA","",'SNL Operating Data'!JT128)</f>
        <v>0</v>
      </c>
      <c r="JP89" s="222">
        <f>IF('SNL Operating Data'!JU128="NA","",'SNL Operating Data'!JU128)</f>
        <v>0</v>
      </c>
      <c r="JQ89" s="222">
        <f>IF('SNL Operating Data'!JV128="NA","",'SNL Operating Data'!JV128)</f>
        <v>0</v>
      </c>
      <c r="JR89" s="222">
        <f>IF('SNL Operating Data'!JW128="NA","",'SNL Operating Data'!JW128)</f>
        <v>3237148</v>
      </c>
      <c r="JS89" s="222">
        <f>IF('SNL Operating Data'!JX128="NA","",'SNL Operating Data'!JX128)</f>
        <v>3624752</v>
      </c>
      <c r="JT89" s="222">
        <f>IF('SNL Operating Data'!JY128="NA","",'SNL Operating Data'!JY128)</f>
        <v>3729444</v>
      </c>
      <c r="JU89" s="222">
        <f>IF('SNL Operating Data'!JZ128="NA","",'SNL Operating Data'!JZ128)</f>
        <v>3578849</v>
      </c>
      <c r="JV89" s="222">
        <f>IF('SNL Operating Data'!KA128="NA","",'SNL Operating Data'!KA128)</f>
        <v>4293608</v>
      </c>
      <c r="JW89" s="222">
        <f>IF('SNL Operating Data'!KB128="NA","",'SNL Operating Data'!KB128)</f>
        <v>0</v>
      </c>
      <c r="JX89" s="222">
        <f>IF('SNL Operating Data'!KC128="NA","",'SNL Operating Data'!KC128)</f>
        <v>0</v>
      </c>
      <c r="JY89" s="222">
        <f>IF('SNL Operating Data'!KD128="NA","",'SNL Operating Data'!KD128)</f>
        <v>0</v>
      </c>
      <c r="JZ89" s="222">
        <f>IF('SNL Operating Data'!KE128="NA","",'SNL Operating Data'!KE128)</f>
        <v>0</v>
      </c>
      <c r="KA89" s="222">
        <f>IF('SNL Operating Data'!KF128="NA","",'SNL Operating Data'!KF128)</f>
        <v>0</v>
      </c>
      <c r="KB89" s="222">
        <f>IF('SNL Operating Data'!KG128="NA","",'SNL Operating Data'!KG128)</f>
        <v>0</v>
      </c>
      <c r="KC89" s="222">
        <f>IF('SNL Operating Data'!KH128="NA","",'SNL Operating Data'!KH128)</f>
        <v>0</v>
      </c>
      <c r="KD89" s="222">
        <f>IF('SNL Operating Data'!KI128="NA","",'SNL Operating Data'!KI128)</f>
        <v>0</v>
      </c>
      <c r="KE89" s="222">
        <f>IF('SNL Operating Data'!KJ128="NA","",'SNL Operating Data'!KJ128)</f>
        <v>0</v>
      </c>
      <c r="KF89" s="222" t="str">
        <f>IF('SNL Operating Data'!KK128="NA","",'SNL Operating Data'!KK128)</f>
        <v/>
      </c>
      <c r="KG89" s="222">
        <f>IF('SNL Operating Data'!KL128="NA","",'SNL Operating Data'!KL128)</f>
        <v>0</v>
      </c>
      <c r="KH89" s="222">
        <f>IF('SNL Operating Data'!KM128="NA","",'SNL Operating Data'!KM128)</f>
        <v>0</v>
      </c>
      <c r="KI89" s="222">
        <f>IF('SNL Operating Data'!KN128="NA","",'SNL Operating Data'!KN128)</f>
        <v>0</v>
      </c>
      <c r="KJ89" s="222">
        <f>IF('SNL Operating Data'!KO128="NA","",'SNL Operating Data'!KO128)</f>
        <v>0</v>
      </c>
      <c r="KK89" s="222" t="str">
        <f>IF('SNL Operating Data'!KP128="NA","",'SNL Operating Data'!KP128)</f>
        <v/>
      </c>
      <c r="KL89" s="222">
        <f>IF('SNL Operating Data'!KQ128="NA","",'SNL Operating Data'!KQ128)</f>
        <v>0</v>
      </c>
      <c r="KM89" s="222">
        <f>IF('SNL Operating Data'!KR128="NA","",'SNL Operating Data'!KR128)</f>
        <v>0</v>
      </c>
      <c r="KN89" s="222">
        <f>IF('SNL Operating Data'!KS128="NA","",'SNL Operating Data'!KS128)</f>
        <v>0</v>
      </c>
      <c r="KO89" s="222">
        <f>IF('SNL Operating Data'!KT128="NA","",'SNL Operating Data'!KT128)</f>
        <v>0</v>
      </c>
      <c r="KP89" s="222">
        <f>IF('SNL Operating Data'!KU128="NA","",'SNL Operating Data'!KU128)</f>
        <v>0</v>
      </c>
      <c r="KQ89" s="222">
        <f>IF('SNL Operating Data'!KV128="NA","",'SNL Operating Data'!KV128)</f>
        <v>3334899</v>
      </c>
      <c r="KR89" s="222">
        <f>IF('SNL Operating Data'!KW128="NA","",'SNL Operating Data'!KW128)</f>
        <v>3843626</v>
      </c>
      <c r="KS89" s="222">
        <f>IF('SNL Operating Data'!KX128="NA","",'SNL Operating Data'!KX128)</f>
        <v>3659101</v>
      </c>
      <c r="KT89" s="222">
        <f>IF('SNL Operating Data'!KY128="NA","",'SNL Operating Data'!KY128)</f>
        <v>3579525</v>
      </c>
      <c r="KU89" s="222">
        <f>IF('SNL Operating Data'!KZ128="NA","",'SNL Operating Data'!KZ128)</f>
        <v>3865011</v>
      </c>
      <c r="KV89" s="222">
        <f>IF('SNL Operating Data'!LA128="NA","",'SNL Operating Data'!LA128)</f>
        <v>0</v>
      </c>
      <c r="KW89" s="222">
        <f>IF('SNL Operating Data'!LB128="NA","",'SNL Operating Data'!LB128)</f>
        <v>0</v>
      </c>
      <c r="KX89" s="222">
        <f>IF('SNL Operating Data'!LC128="NA","",'SNL Operating Data'!LC128)</f>
        <v>0</v>
      </c>
      <c r="KY89" s="222">
        <f>IF('SNL Operating Data'!LD128="NA","",'SNL Operating Data'!LD128)</f>
        <v>0</v>
      </c>
      <c r="KZ89" s="222">
        <f>IF('SNL Operating Data'!LE128="NA","",'SNL Operating Data'!LE128)</f>
        <v>0</v>
      </c>
      <c r="LA89" s="222">
        <f>IF('SNL Operating Data'!LF128="NA","",'SNL Operating Data'!LF128)</f>
        <v>0</v>
      </c>
      <c r="LB89" s="222">
        <f>IF('SNL Operating Data'!LG128="NA","",'SNL Operating Data'!LG128)</f>
        <v>0</v>
      </c>
      <c r="LC89" s="222">
        <f>IF('SNL Operating Data'!LH128="NA","",'SNL Operating Data'!LH128)</f>
        <v>0</v>
      </c>
      <c r="LD89" s="222">
        <f>IF('SNL Operating Data'!LI128="NA","",'SNL Operating Data'!LI128)</f>
        <v>0</v>
      </c>
      <c r="LE89" s="222">
        <f>IF('SNL Operating Data'!LJ128="NA","",'SNL Operating Data'!LJ128)</f>
        <v>0</v>
      </c>
      <c r="LF89" s="222">
        <f>IF('SNL Operating Data'!LK128="NA","",'SNL Operating Data'!LK128)</f>
        <v>0</v>
      </c>
      <c r="LG89" s="222">
        <f>IF('SNL Operating Data'!LL128="NA","",'SNL Operating Data'!LL128)</f>
        <v>0</v>
      </c>
      <c r="LH89" s="222" t="str">
        <f>IF('SNL Operating Data'!LM128="NA","",'SNL Operating Data'!LM128)</f>
        <v/>
      </c>
      <c r="LI89" s="222" t="str">
        <f>IF('SNL Operating Data'!LN128="NA","",'SNL Operating Data'!LN128)</f>
        <v/>
      </c>
      <c r="LJ89" s="222" t="str">
        <f>IF('SNL Operating Data'!LO128="NA","",'SNL Operating Data'!LO128)</f>
        <v/>
      </c>
      <c r="LK89" s="222">
        <f>IF('SNL Operating Data'!LP128="NA","",'SNL Operating Data'!LP128)</f>
        <v>1167624</v>
      </c>
      <c r="LL89" s="222">
        <f>IF('SNL Operating Data'!LQ128="NA","",'SNL Operating Data'!LQ128)</f>
        <v>1150810</v>
      </c>
      <c r="LM89" s="222">
        <f>IF('SNL Operating Data'!LR128="NA","",'SNL Operating Data'!LR128)</f>
        <v>1134402</v>
      </c>
      <c r="LN89" s="222">
        <f>IF('SNL Operating Data'!LS128="NA","",'SNL Operating Data'!LS128)</f>
        <v>1028157</v>
      </c>
      <c r="LO89" s="222">
        <f>IF('SNL Operating Data'!LT128="NA","",'SNL Operating Data'!LT128)</f>
        <v>930653</v>
      </c>
      <c r="LP89" s="222">
        <f>IF('SNL Operating Data'!LU128="NA","",'SNL Operating Data'!LU128)</f>
        <v>0</v>
      </c>
      <c r="LQ89" s="222">
        <f>IF('SNL Operating Data'!LV128="NA","",'SNL Operating Data'!LV128)</f>
        <v>0</v>
      </c>
      <c r="LR89" s="222">
        <f>IF('SNL Operating Data'!LW128="NA","",'SNL Operating Data'!LW128)</f>
        <v>0</v>
      </c>
      <c r="LS89" s="222">
        <f>IF('SNL Operating Data'!LX128="NA","",'SNL Operating Data'!LX128)</f>
        <v>0</v>
      </c>
      <c r="LT89" s="222">
        <f>IF('SNL Operating Data'!LY128="NA","",'SNL Operating Data'!LY128)</f>
        <v>0</v>
      </c>
      <c r="LU89" s="222">
        <f>IF('SNL Operating Data'!LZ128="NA","",'SNL Operating Data'!LZ128)</f>
        <v>1087533</v>
      </c>
      <c r="LV89" s="222">
        <f>IF('SNL Operating Data'!MA128="NA","",'SNL Operating Data'!MA128)</f>
        <v>1209658</v>
      </c>
      <c r="LW89" s="222">
        <f>IF('SNL Operating Data'!MB128="NA","",'SNL Operating Data'!MB128)</f>
        <v>849484</v>
      </c>
      <c r="LX89" s="222">
        <f>IF('SNL Operating Data'!MC128="NA","",'SNL Operating Data'!MC128)</f>
        <v>492911</v>
      </c>
      <c r="LY89" s="222">
        <f>IF('SNL Operating Data'!MD128="NA","",'SNL Operating Data'!MD128)</f>
        <v>848606</v>
      </c>
      <c r="LZ89" s="222">
        <f>IF('SNL Operating Data'!ME128="NA","",'SNL Operating Data'!ME128)</f>
        <v>2455280</v>
      </c>
      <c r="MA89" s="222">
        <f>IF('SNL Operating Data'!MF128="NA","",'SNL Operating Data'!MF128)</f>
        <v>2519725</v>
      </c>
      <c r="MB89" s="222">
        <f>IF('SNL Operating Data'!MG128="NA","",'SNL Operating Data'!MG128)</f>
        <v>2507035</v>
      </c>
      <c r="MC89" s="222">
        <f>IF('SNL Operating Data'!MH128="NA","",'SNL Operating Data'!MH128)</f>
        <v>2531138</v>
      </c>
      <c r="MD89" s="222">
        <f>IF('SNL Operating Data'!MI128="NA","",'SNL Operating Data'!MI128)</f>
        <v>2564915</v>
      </c>
      <c r="ME89" s="222">
        <f>IF('SNL Operating Data'!MJ128="NA","",'SNL Operating Data'!MJ128)</f>
        <v>20340834</v>
      </c>
      <c r="MF89" s="222">
        <f>IF('SNL Operating Data'!MK128="NA","",'SNL Operating Data'!MK128)</f>
        <v>24991637</v>
      </c>
      <c r="MG89" s="222">
        <f>IF('SNL Operating Data'!ML128="NA","",'SNL Operating Data'!ML128)</f>
        <v>24265306</v>
      </c>
      <c r="MH89" s="222">
        <f>IF('SNL Operating Data'!MM128="NA","",'SNL Operating Data'!MM128)</f>
        <v>23811991</v>
      </c>
      <c r="MI89" s="222">
        <f>IF('SNL Operating Data'!MN128="NA","",'SNL Operating Data'!MN128)</f>
        <v>24334</v>
      </c>
      <c r="MJ89" s="222">
        <f>IF('SNL Operating Data'!MO128="NA","",'SNL Operating Data'!MO128)</f>
        <v>0</v>
      </c>
      <c r="MK89" s="222">
        <f>IF('SNL Operating Data'!MP128="NA","",'SNL Operating Data'!MP128)</f>
        <v>0</v>
      </c>
      <c r="ML89" s="222">
        <f>IF('SNL Operating Data'!MQ128="NA","",'SNL Operating Data'!MQ128)</f>
        <v>0</v>
      </c>
      <c r="MM89" s="222">
        <f>IF('SNL Operating Data'!MR128="NA","",'SNL Operating Data'!MR128)</f>
        <v>0</v>
      </c>
      <c r="MN89" s="222">
        <f>IF('SNL Operating Data'!MS128="NA","",'SNL Operating Data'!MS128)</f>
        <v>0</v>
      </c>
      <c r="MO89" s="222">
        <f>IF('SNL Operating Data'!MT128="NA","",'SNL Operating Data'!MT128)</f>
        <v>0</v>
      </c>
      <c r="MP89" s="222">
        <f>IF('SNL Operating Data'!MU128="NA","",'SNL Operating Data'!MU128)</f>
        <v>0</v>
      </c>
      <c r="MQ89" s="222">
        <f>IF('SNL Operating Data'!MV128="NA","",'SNL Operating Data'!MV128)</f>
        <v>0</v>
      </c>
      <c r="MR89" s="222">
        <f>IF('SNL Operating Data'!MW128="NA","",'SNL Operating Data'!MW128)</f>
        <v>0</v>
      </c>
      <c r="MS89" s="222">
        <f>IF('SNL Operating Data'!MX128="NA","",'SNL Operating Data'!MX128)</f>
        <v>0</v>
      </c>
      <c r="MT89" s="222" t="str">
        <f>IF('SNL Operating Data'!MY128="NA","",'SNL Operating Data'!MY128)</f>
        <v/>
      </c>
      <c r="MU89" s="222" t="str">
        <f>IF('SNL Operating Data'!MZ128="NA","",'SNL Operating Data'!MZ128)</f>
        <v/>
      </c>
      <c r="MV89" s="222" t="str">
        <f>IF('SNL Operating Data'!NA128="NA","",'SNL Operating Data'!NA128)</f>
        <v/>
      </c>
      <c r="MW89" s="222" t="str">
        <f>IF('SNL Operating Data'!NB128="NA","",'SNL Operating Data'!NB128)</f>
        <v/>
      </c>
      <c r="MX89" s="222" t="str">
        <f>IF('SNL Operating Data'!NC128="NA","",'SNL Operating Data'!NC128)</f>
        <v/>
      </c>
      <c r="MY89" s="222">
        <f>IF('SNL Operating Data'!ND128="NA","",'SNL Operating Data'!ND128)</f>
        <v>0</v>
      </c>
      <c r="MZ89" s="222">
        <f>IF('SNL Operating Data'!NE128="NA","",'SNL Operating Data'!NE128)</f>
        <v>0</v>
      </c>
      <c r="NA89" s="222">
        <f>IF('SNL Operating Data'!NF128="NA","",'SNL Operating Data'!NF128)</f>
        <v>0</v>
      </c>
      <c r="NB89" s="222">
        <f>IF('SNL Operating Data'!NG128="NA","",'SNL Operating Data'!NG128)</f>
        <v>0</v>
      </c>
      <c r="NC89" s="222">
        <f>IF('SNL Operating Data'!NH128="NA","",'SNL Operating Data'!NH128)</f>
        <v>0</v>
      </c>
      <c r="ND89" s="222">
        <f>IF('SNL Operating Data'!NI128="NA","",'SNL Operating Data'!NI128)</f>
        <v>3072433</v>
      </c>
      <c r="NE89" s="222">
        <f>IF('SNL Operating Data'!NJ128="NA","",'SNL Operating Data'!NJ128)</f>
        <v>4347781</v>
      </c>
      <c r="NF89" s="222">
        <f>IF('SNL Operating Data'!NK128="NA","",'SNL Operating Data'!NK128)</f>
        <v>3849080</v>
      </c>
      <c r="NG89" s="222">
        <f>IF('SNL Operating Data'!NL128="NA","",'SNL Operating Data'!NL128)</f>
        <v>4955179</v>
      </c>
      <c r="NH89" s="222">
        <f>IF('SNL Operating Data'!NM128="NA","",'SNL Operating Data'!NM128)</f>
        <v>6391848</v>
      </c>
      <c r="NI89" s="222">
        <f>IF('SNL Operating Data'!NN128="NA","",'SNL Operating Data'!NN128)</f>
        <v>0</v>
      </c>
      <c r="NJ89" s="222">
        <f>IF('SNL Operating Data'!NO128="NA","",'SNL Operating Data'!NO128)</f>
        <v>0</v>
      </c>
      <c r="NK89" s="222">
        <f>IF('SNL Operating Data'!NP128="NA","",'SNL Operating Data'!NP128)</f>
        <v>0</v>
      </c>
      <c r="NL89" s="222">
        <f>IF('SNL Operating Data'!NQ128="NA","",'SNL Operating Data'!NQ128)</f>
        <v>0</v>
      </c>
      <c r="NM89" s="222">
        <f>IF('SNL Operating Data'!NR128="NA","",'SNL Operating Data'!NR128)</f>
        <v>0</v>
      </c>
      <c r="NN89" s="222">
        <f>IF('SNL Operating Data'!NS128="NA","",'SNL Operating Data'!NS128)</f>
        <v>2883222</v>
      </c>
      <c r="NO89" s="222">
        <f>IF('SNL Operating Data'!NT128="NA","",'SNL Operating Data'!NT128)</f>
        <v>3212258</v>
      </c>
      <c r="NP89" s="222">
        <f>IF('SNL Operating Data'!NU128="NA","",'SNL Operating Data'!NU128)</f>
        <v>3038256</v>
      </c>
      <c r="NQ89" s="222">
        <f>IF('SNL Operating Data'!NV128="NA","",'SNL Operating Data'!NV128)</f>
        <v>2958083</v>
      </c>
      <c r="NR89" s="222">
        <f>IF('SNL Operating Data'!NW128="NA","",'SNL Operating Data'!NW128)</f>
        <v>3004380</v>
      </c>
      <c r="NS89" s="222" t="str">
        <f>IF('SNL Operating Data'!NX128="NA","",'SNL Operating Data'!NX128)</f>
        <v/>
      </c>
      <c r="NT89" s="222" t="str">
        <f>IF('SNL Operating Data'!NY128="NA","",'SNL Operating Data'!NY128)</f>
        <v/>
      </c>
      <c r="NU89" s="222" t="str">
        <f>IF('SNL Operating Data'!NZ128="NA","",'SNL Operating Data'!NZ128)</f>
        <v/>
      </c>
      <c r="NV89" s="222" t="str">
        <f>IF('SNL Operating Data'!OA128="NA","",'SNL Operating Data'!OA128)</f>
        <v/>
      </c>
      <c r="NW89" s="222">
        <f>IF('SNL Operating Data'!OB128="NA","",'SNL Operating Data'!OB128)</f>
        <v>0</v>
      </c>
      <c r="NX89" s="222">
        <f>IF('SNL Operating Data'!OC128="NA","",'SNL Operating Data'!OC128)</f>
        <v>2104893</v>
      </c>
      <c r="NY89" s="222">
        <f>IF('SNL Operating Data'!OD128="NA","",'SNL Operating Data'!OD128)</f>
        <v>2210686</v>
      </c>
      <c r="NZ89" s="222">
        <f>IF('SNL Operating Data'!OE128="NA","",'SNL Operating Data'!OE128)</f>
        <v>2188086</v>
      </c>
      <c r="OA89" s="222">
        <f>IF('SNL Operating Data'!OF128="NA","",'SNL Operating Data'!OF128)</f>
        <v>2143636</v>
      </c>
      <c r="OB89" s="222">
        <f>IF('SNL Operating Data'!OG128="NA","",'SNL Operating Data'!OG128)</f>
        <v>2189899</v>
      </c>
      <c r="OC89" s="222">
        <f>IF('SNL Operating Data'!OH128="NA","",'SNL Operating Data'!OH128)</f>
        <v>0</v>
      </c>
      <c r="OD89" s="222">
        <f>IF('SNL Operating Data'!OI128="NA","",'SNL Operating Data'!OI128)</f>
        <v>0</v>
      </c>
      <c r="OE89" s="222">
        <f>IF('SNL Operating Data'!OJ128="NA","",'SNL Operating Data'!OJ128)</f>
        <v>0</v>
      </c>
      <c r="OF89" s="222">
        <f>IF('SNL Operating Data'!OK128="NA","",'SNL Operating Data'!OK128)</f>
        <v>0</v>
      </c>
      <c r="OG89" s="222">
        <f>IF('SNL Operating Data'!OL128="NA","",'SNL Operating Data'!OL128)</f>
        <v>0</v>
      </c>
      <c r="OH89" s="222">
        <f>IF('SNL Operating Data'!OM128="NA","",'SNL Operating Data'!OM128)</f>
        <v>0</v>
      </c>
      <c r="OI89" s="222">
        <f>IF('SNL Operating Data'!ON128="NA","",'SNL Operating Data'!ON128)</f>
        <v>0</v>
      </c>
      <c r="OJ89" s="222">
        <f>IF('SNL Operating Data'!OO128="NA","",'SNL Operating Data'!OO128)</f>
        <v>0</v>
      </c>
      <c r="OK89" s="222">
        <f>IF('SNL Operating Data'!OP128="NA","",'SNL Operating Data'!OP128)</f>
        <v>0</v>
      </c>
      <c r="OL89" s="222">
        <f>IF('SNL Operating Data'!OQ128="NA","",'SNL Operating Data'!OQ128)</f>
        <v>0</v>
      </c>
      <c r="OM89" s="222">
        <f>IF('SNL Operating Data'!OR128="NA","",'SNL Operating Data'!OR128)</f>
        <v>10831356</v>
      </c>
      <c r="ON89" s="222">
        <f>IF('SNL Operating Data'!OS128="NA","",'SNL Operating Data'!OS128)</f>
        <v>12278023</v>
      </c>
      <c r="OO89" s="222">
        <f>IF('SNL Operating Data'!OT128="NA","",'SNL Operating Data'!OT128)</f>
        <v>10737574</v>
      </c>
      <c r="OP89" s="222">
        <f>IF('SNL Operating Data'!OU128="NA","",'SNL Operating Data'!OU128)</f>
        <v>9956067</v>
      </c>
      <c r="OQ89" s="222">
        <f>IF('SNL Operating Data'!OV128="NA","",'SNL Operating Data'!OV128)</f>
        <v>12419664</v>
      </c>
      <c r="OR89" s="222">
        <f>IF('SNL Operating Data'!OW128="NA","",'SNL Operating Data'!OW128)</f>
        <v>18674</v>
      </c>
      <c r="OS89" s="222">
        <f>IF('SNL Operating Data'!OX128="NA","",'SNL Operating Data'!OX128)</f>
        <v>19459</v>
      </c>
      <c r="OT89" s="222">
        <f>IF('SNL Operating Data'!OY128="NA","",'SNL Operating Data'!OY128)</f>
        <v>19092</v>
      </c>
      <c r="OU89" s="222">
        <f>IF('SNL Operating Data'!OZ128="NA","",'SNL Operating Data'!OZ128)</f>
        <v>19244</v>
      </c>
      <c r="OV89" s="222">
        <f>IF('SNL Operating Data'!PA128="NA","",'SNL Operating Data'!PA128)</f>
        <v>19395</v>
      </c>
      <c r="OW89" s="222">
        <f>IF('SNL Operating Data'!PB128="NA","",'SNL Operating Data'!PB128)</f>
        <v>24503183</v>
      </c>
      <c r="OX89" s="222">
        <f>IF('SNL Operating Data'!PC128="NA","",'SNL Operating Data'!PC128)</f>
        <v>28794602</v>
      </c>
      <c r="OY89" s="222">
        <f>IF('SNL Operating Data'!PD128="NA","",'SNL Operating Data'!PD128)</f>
        <v>27846763</v>
      </c>
      <c r="OZ89" s="222">
        <f>IF('SNL Operating Data'!PE128="NA","",'SNL Operating Data'!PE128)</f>
        <v>27124144</v>
      </c>
      <c r="PA89" s="222">
        <f>IF('SNL Operating Data'!PF128="NA","",'SNL Operating Data'!PF128)</f>
        <v>27316594</v>
      </c>
      <c r="PB89" s="222">
        <f>IF('SNL Operating Data'!PG128="NA","",'SNL Operating Data'!PG128)</f>
        <v>0</v>
      </c>
      <c r="PC89" s="222">
        <f>IF('SNL Operating Data'!PH128="NA","",'SNL Operating Data'!PH128)</f>
        <v>0</v>
      </c>
      <c r="PD89" s="222">
        <f>IF('SNL Operating Data'!PI128="NA","",'SNL Operating Data'!PI128)</f>
        <v>0</v>
      </c>
      <c r="PE89" s="222">
        <f>IF('SNL Operating Data'!PJ128="NA","",'SNL Operating Data'!PJ128)</f>
        <v>0</v>
      </c>
      <c r="PF89" s="222">
        <f>IF('SNL Operating Data'!PK128="NA","",'SNL Operating Data'!PK128)</f>
        <v>0</v>
      </c>
      <c r="PG89" s="222">
        <f>IF('SNL Operating Data'!PL128="NA","",'SNL Operating Data'!PL128)</f>
        <v>0</v>
      </c>
      <c r="PH89" s="222">
        <f>IF('SNL Operating Data'!PM128="NA","",'SNL Operating Data'!PM128)</f>
        <v>0</v>
      </c>
      <c r="PI89" s="222">
        <f>IF('SNL Operating Data'!PN128="NA","",'SNL Operating Data'!PN128)</f>
        <v>0</v>
      </c>
      <c r="PJ89" s="222">
        <f>IF('SNL Operating Data'!PO128="NA","",'SNL Operating Data'!PO128)</f>
        <v>0</v>
      </c>
      <c r="PK89" s="222">
        <f>IF('SNL Operating Data'!PP128="NA","",'SNL Operating Data'!PP128)</f>
        <v>0</v>
      </c>
      <c r="PL89" s="222">
        <f>IF('SNL Operating Data'!PQ128="NA","",'SNL Operating Data'!PQ128)</f>
        <v>671727</v>
      </c>
      <c r="PM89" s="222">
        <f>IF('SNL Operating Data'!PR128="NA","",'SNL Operating Data'!PR128)</f>
        <v>695434</v>
      </c>
      <c r="PN89" s="222">
        <f>IF('SNL Operating Data'!PS128="NA","",'SNL Operating Data'!PS128)</f>
        <v>699614</v>
      </c>
      <c r="PO89" s="222">
        <f>IF('SNL Operating Data'!PT128="NA","",'SNL Operating Data'!PT128)</f>
        <v>641550</v>
      </c>
      <c r="PP89" s="222">
        <f>IF('SNL Operating Data'!PU128="NA","",'SNL Operating Data'!PU128)</f>
        <v>680587</v>
      </c>
      <c r="PQ89" s="222">
        <f>IF('SNL Operating Data'!PV128="NA","",'SNL Operating Data'!PV128)</f>
        <v>0</v>
      </c>
      <c r="PR89" s="222">
        <f>IF('SNL Operating Data'!PW128="NA","",'SNL Operating Data'!PW128)</f>
        <v>0</v>
      </c>
      <c r="PS89" s="222">
        <f>IF('SNL Operating Data'!PX128="NA","",'SNL Operating Data'!PX128)</f>
        <v>0</v>
      </c>
      <c r="PT89" s="222">
        <f>IF('SNL Operating Data'!PY128="NA","",'SNL Operating Data'!PY128)</f>
        <v>0</v>
      </c>
      <c r="PU89" s="222">
        <f>IF('SNL Operating Data'!PZ128="NA","",'SNL Operating Data'!PZ128)</f>
        <v>0</v>
      </c>
      <c r="PV89" s="222">
        <f>IF('SNL Operating Data'!QA128="NA","",'SNL Operating Data'!QA128)</f>
        <v>243431</v>
      </c>
      <c r="PW89" s="222">
        <f>IF('SNL Operating Data'!QB128="NA","",'SNL Operating Data'!QB128)</f>
        <v>249488</v>
      </c>
      <c r="PX89" s="222">
        <f>IF('SNL Operating Data'!QC128="NA","",'SNL Operating Data'!QC128)</f>
        <v>244524</v>
      </c>
      <c r="PY89" s="222">
        <f>IF('SNL Operating Data'!QD128="NA","",'SNL Operating Data'!QD128)</f>
        <v>233265</v>
      </c>
      <c r="PZ89" s="222">
        <f>IF('SNL Operating Data'!QE128="NA","",'SNL Operating Data'!QE128)</f>
        <v>225241</v>
      </c>
      <c r="QA89" s="222">
        <f>IF('SNL Operating Data'!QF128="NA","",'SNL Operating Data'!QF128)</f>
        <v>586191</v>
      </c>
      <c r="QB89" s="222">
        <f>IF('SNL Operating Data'!QG128="NA","",'SNL Operating Data'!QG128)</f>
        <v>359638</v>
      </c>
      <c r="QC89" s="222">
        <f>IF('SNL Operating Data'!QH128="NA","",'SNL Operating Data'!QH128)</f>
        <v>514362</v>
      </c>
      <c r="QD89" s="222">
        <f>IF('SNL Operating Data'!QI128="NA","",'SNL Operating Data'!QI128)</f>
        <v>543456</v>
      </c>
      <c r="QE89" s="222">
        <f>IF('SNL Operating Data'!QJ128="NA","",'SNL Operating Data'!QJ128)</f>
        <v>855860</v>
      </c>
      <c r="QF89" s="222">
        <f>IF('SNL Operating Data'!QK128="NA","",'SNL Operating Data'!QK128)</f>
        <v>15189461</v>
      </c>
      <c r="QG89" s="222">
        <f>IF('SNL Operating Data'!QL128="NA","",'SNL Operating Data'!QL128)</f>
        <v>16047747</v>
      </c>
      <c r="QH89" s="222">
        <f>IF('SNL Operating Data'!QM128="NA","",'SNL Operating Data'!QM128)</f>
        <v>15129193</v>
      </c>
      <c r="QI89" s="222">
        <f>IF('SNL Operating Data'!QN128="NA","",'SNL Operating Data'!QN128)</f>
        <v>16816917</v>
      </c>
      <c r="QJ89" s="222">
        <f>IF('SNL Operating Data'!QO128="NA","",'SNL Operating Data'!QO128)</f>
        <v>17864611</v>
      </c>
      <c r="QK89" s="222">
        <f>IF('SNL Operating Data'!QP128="NA","",'SNL Operating Data'!QP128)</f>
        <v>0</v>
      </c>
      <c r="QL89" s="222">
        <f>IF('SNL Operating Data'!QQ128="NA","",'SNL Operating Data'!QQ128)</f>
        <v>0</v>
      </c>
      <c r="QM89" s="222">
        <f>IF('SNL Operating Data'!QR128="NA","",'SNL Operating Data'!QR128)</f>
        <v>0</v>
      </c>
      <c r="QN89" s="222">
        <f>IF('SNL Operating Data'!QS128="NA","",'SNL Operating Data'!QS128)</f>
        <v>0</v>
      </c>
      <c r="QO89" s="222">
        <f>IF('SNL Operating Data'!QT128="NA","",'SNL Operating Data'!QT128)</f>
        <v>0</v>
      </c>
      <c r="QP89" s="222">
        <f>IF('SNL Operating Data'!QU128="NA","",'SNL Operating Data'!QU128)</f>
        <v>0</v>
      </c>
      <c r="QQ89" s="222">
        <f>IF('SNL Operating Data'!QV128="NA","",'SNL Operating Data'!QV128)</f>
        <v>0</v>
      </c>
      <c r="QR89" s="222">
        <f>IF('SNL Operating Data'!QW128="NA","",'SNL Operating Data'!QW128)</f>
        <v>0</v>
      </c>
      <c r="QS89" s="222">
        <f>IF('SNL Operating Data'!QX128="NA","",'SNL Operating Data'!QX128)</f>
        <v>0</v>
      </c>
      <c r="QT89" s="222">
        <f>IF('SNL Operating Data'!QY128="NA","",'SNL Operating Data'!QY128)</f>
        <v>0</v>
      </c>
      <c r="QU89" s="222">
        <f>IF('SNL Operating Data'!QZ128="NA","",'SNL Operating Data'!QZ128)</f>
        <v>0</v>
      </c>
      <c r="QV89" s="222">
        <f>IF('SNL Operating Data'!RA128="NA","",'SNL Operating Data'!RA128)</f>
        <v>0</v>
      </c>
      <c r="QW89" s="222">
        <f>IF('SNL Operating Data'!RB128="NA","",'SNL Operating Data'!RB128)</f>
        <v>0</v>
      </c>
      <c r="QX89" s="222">
        <f>IF('SNL Operating Data'!RC128="NA","",'SNL Operating Data'!RC128)</f>
        <v>0</v>
      </c>
      <c r="QY89" s="222">
        <f>IF('SNL Operating Data'!RD128="NA","",'SNL Operating Data'!RD128)</f>
        <v>0</v>
      </c>
      <c r="QZ89" s="222" t="str">
        <f>IF('SNL Operating Data'!RE128="NA","",'SNL Operating Data'!RE128)</f>
        <v/>
      </c>
      <c r="RA89" s="222" t="str">
        <f>IF('SNL Operating Data'!RF128="NA","",'SNL Operating Data'!RF128)</f>
        <v/>
      </c>
      <c r="RB89" s="222" t="str">
        <f>IF('SNL Operating Data'!RG128="NA","",'SNL Operating Data'!RG128)</f>
        <v/>
      </c>
      <c r="RC89" s="222" t="str">
        <f>IF('SNL Operating Data'!RH128="NA","",'SNL Operating Data'!RH128)</f>
        <v/>
      </c>
      <c r="RD89" s="222" t="str">
        <f>IF('SNL Operating Data'!RI128="NA","",'SNL Operating Data'!RI128)</f>
        <v/>
      </c>
      <c r="RE89" s="222">
        <f>IF('SNL Operating Data'!RJ128="NA","",'SNL Operating Data'!RJ128)</f>
        <v>0</v>
      </c>
      <c r="RF89" s="222">
        <f>IF('SNL Operating Data'!RK128="NA","",'SNL Operating Data'!RK128)</f>
        <v>0</v>
      </c>
      <c r="RG89" s="222">
        <f>IF('SNL Operating Data'!RL128="NA","",'SNL Operating Data'!RL128)</f>
        <v>0</v>
      </c>
      <c r="RH89" s="222">
        <f>IF('SNL Operating Data'!RM128="NA","",'SNL Operating Data'!RM128)</f>
        <v>0</v>
      </c>
      <c r="RI89" s="222" t="str">
        <f>IF('SNL Operating Data'!RN128="NA","",'SNL Operating Data'!RN128)</f>
        <v/>
      </c>
      <c r="RJ89" s="222">
        <f>IF('SNL Operating Data'!RO128="NA","",'SNL Operating Data'!RO128)</f>
        <v>6313307</v>
      </c>
      <c r="RK89" s="222">
        <f>IF('SNL Operating Data'!RP128="NA","",'SNL Operating Data'!RP128)</f>
        <v>7084527</v>
      </c>
      <c r="RL89" s="222">
        <f>IF('SNL Operating Data'!RQ128="NA","",'SNL Operating Data'!RQ128)</f>
        <v>6140944</v>
      </c>
      <c r="RM89" s="222">
        <f>IF('SNL Operating Data'!RR128="NA","",'SNL Operating Data'!RR128)</f>
        <v>6815263</v>
      </c>
      <c r="RN89" s="222" t="str">
        <f>IF('SNL Operating Data'!RS128="NA","",'SNL Operating Data'!RS128)</f>
        <v/>
      </c>
      <c r="RO89" s="222">
        <f>IF('SNL Operating Data'!RT128="NA","",'SNL Operating Data'!RT128)</f>
        <v>0</v>
      </c>
      <c r="RP89" s="222">
        <f>IF('SNL Operating Data'!RU128="NA","",'SNL Operating Data'!RU128)</f>
        <v>0</v>
      </c>
      <c r="RQ89" s="222">
        <f>IF('SNL Operating Data'!RV128="NA","",'SNL Operating Data'!RV128)</f>
        <v>0</v>
      </c>
      <c r="RR89" s="222">
        <f>IF('SNL Operating Data'!RW128="NA","",'SNL Operating Data'!RW128)</f>
        <v>0</v>
      </c>
      <c r="RS89" s="222">
        <f>IF('SNL Operating Data'!RX128="NA","",'SNL Operating Data'!RX128)</f>
        <v>0</v>
      </c>
      <c r="RT89" s="222">
        <f>IF('SNL Operating Data'!RY128="NA","",'SNL Operating Data'!RY128)</f>
        <v>757564</v>
      </c>
      <c r="RU89" s="222">
        <f>IF('SNL Operating Data'!RZ128="NA","",'SNL Operating Data'!RZ128)</f>
        <v>1255989</v>
      </c>
      <c r="RV89" s="222">
        <f>IF('SNL Operating Data'!SA128="NA","",'SNL Operating Data'!SA128)</f>
        <v>961128</v>
      </c>
      <c r="RW89" s="222">
        <f>IF('SNL Operating Data'!SB128="NA","",'SNL Operating Data'!SB128)</f>
        <v>651915</v>
      </c>
      <c r="RX89" s="222">
        <f>IF('SNL Operating Data'!SC128="NA","",'SNL Operating Data'!SC128)</f>
        <v>792204</v>
      </c>
      <c r="RY89" s="222">
        <f>IF('SNL Operating Data'!SD128="NA","",'SNL Operating Data'!SD128)</f>
        <v>6005343</v>
      </c>
      <c r="RZ89" s="222">
        <f>IF('SNL Operating Data'!SE128="NA","",'SNL Operating Data'!SE128)</f>
        <v>6061379</v>
      </c>
      <c r="SA89" s="222">
        <f>IF('SNL Operating Data'!SF128="NA","",'SNL Operating Data'!SF128)</f>
        <v>6280470</v>
      </c>
      <c r="SB89" s="222">
        <f>IF('SNL Operating Data'!SG128="NA","",'SNL Operating Data'!SG128)</f>
        <v>6558145</v>
      </c>
      <c r="SC89" s="222">
        <f>IF('SNL Operating Data'!SH128="NA","",'SNL Operating Data'!SH128)</f>
        <v>7798356</v>
      </c>
      <c r="SD89" s="222">
        <f>IF('SNL Operating Data'!SI128="NA","",'SNL Operating Data'!SI128)</f>
        <v>11836621</v>
      </c>
      <c r="SE89" s="222">
        <f>IF('SNL Operating Data'!SJ128="NA","",'SNL Operating Data'!SJ128)</f>
        <v>11843362</v>
      </c>
      <c r="SF89" s="222">
        <f>IF('SNL Operating Data'!SK128="NA","",'SNL Operating Data'!SK128)</f>
        <v>11653559</v>
      </c>
      <c r="SG89" s="222">
        <f>IF('SNL Operating Data'!SL128="NA","",'SNL Operating Data'!SL128)</f>
        <v>11705618</v>
      </c>
      <c r="SH89" s="222">
        <f>IF('SNL Operating Data'!SM128="NA","",'SNL Operating Data'!SM128)</f>
        <v>11793690</v>
      </c>
      <c r="SI89" s="222">
        <f>IF('SNL Operating Data'!SN128="NA","",'SNL Operating Data'!SN128)</f>
        <v>7608604</v>
      </c>
      <c r="SJ89" s="222">
        <f>IF('SNL Operating Data'!SO128="NA","",'SNL Operating Data'!SO128)</f>
        <v>8126011</v>
      </c>
      <c r="SK89" s="222">
        <f>IF('SNL Operating Data'!SP128="NA","",'SNL Operating Data'!SP128)</f>
        <v>8911765</v>
      </c>
      <c r="SL89" s="222">
        <f>IF('SNL Operating Data'!SQ128="NA","",'SNL Operating Data'!SQ128)</f>
        <v>8607236</v>
      </c>
      <c r="SM89" s="222">
        <f>IF('SNL Operating Data'!SR128="NA","",'SNL Operating Data'!SR128)</f>
        <v>15265097</v>
      </c>
      <c r="SN89" s="222">
        <f>IF('SNL Operating Data'!SS128="NA","",'SNL Operating Data'!SS128)</f>
        <v>403485</v>
      </c>
      <c r="SO89" s="222">
        <f>IF('SNL Operating Data'!ST128="NA","",'SNL Operating Data'!ST128)</f>
        <v>483281</v>
      </c>
      <c r="SP89" s="222">
        <f>IF('SNL Operating Data'!SU128="NA","",'SNL Operating Data'!SU128)</f>
        <v>469586</v>
      </c>
      <c r="SQ89" s="222">
        <f>IF('SNL Operating Data'!SV128="NA","",'SNL Operating Data'!SV128)</f>
        <v>238542</v>
      </c>
      <c r="SR89" s="222">
        <f>IF('SNL Operating Data'!SW128="NA","",'SNL Operating Data'!SW128)</f>
        <v>427715</v>
      </c>
      <c r="SS89" s="222">
        <f>IF('SNL Operating Data'!SX128="NA","",'SNL Operating Data'!SX128)</f>
        <v>0</v>
      </c>
      <c r="ST89" s="222">
        <f>IF('SNL Operating Data'!SY128="NA","",'SNL Operating Data'!SY128)</f>
        <v>0</v>
      </c>
      <c r="SU89" s="222">
        <f>IF('SNL Operating Data'!SZ128="NA","",'SNL Operating Data'!SZ128)</f>
        <v>0</v>
      </c>
      <c r="SV89" s="222">
        <f>IF('SNL Operating Data'!TA128="NA","",'SNL Operating Data'!TA128)</f>
        <v>0</v>
      </c>
      <c r="SW89" s="222">
        <f>IF('SNL Operating Data'!TB128="NA","",'SNL Operating Data'!TB128)</f>
        <v>0</v>
      </c>
      <c r="SX89" s="222">
        <f>IF('SNL Operating Data'!TC128="NA","",'SNL Operating Data'!TC128)</f>
        <v>7581898</v>
      </c>
      <c r="SY89" s="222">
        <f>IF('SNL Operating Data'!TD128="NA","",'SNL Operating Data'!TD128)</f>
        <v>7963863</v>
      </c>
      <c r="SZ89" s="222">
        <f>IF('SNL Operating Data'!TE128="NA","",'SNL Operating Data'!TE128)</f>
        <v>8180917</v>
      </c>
      <c r="TA89" s="222">
        <f>IF('SNL Operating Data'!TF128="NA","",'SNL Operating Data'!TF128)</f>
        <v>8438687</v>
      </c>
      <c r="TB89" s="222">
        <f>IF('SNL Operating Data'!TG128="NA","",'SNL Operating Data'!TG128)</f>
        <v>9260967</v>
      </c>
      <c r="TC89" s="222">
        <f>IF('SNL Operating Data'!TH128="NA","",'SNL Operating Data'!TH128)</f>
        <v>75670</v>
      </c>
      <c r="TD89" s="222">
        <f>IF('SNL Operating Data'!TI128="NA","",'SNL Operating Data'!TI128)</f>
        <v>79993</v>
      </c>
      <c r="TE89" s="222">
        <f>IF('SNL Operating Data'!TJ128="NA","",'SNL Operating Data'!TJ128)</f>
        <v>78130</v>
      </c>
      <c r="TF89" s="222">
        <f>IF('SNL Operating Data'!TK128="NA","",'SNL Operating Data'!TK128)</f>
        <v>75216</v>
      </c>
      <c r="TG89" s="222">
        <f>IF('SNL Operating Data'!TL128="NA","",'SNL Operating Data'!TL128)</f>
        <v>76001</v>
      </c>
      <c r="TH89" s="222">
        <f>IF('SNL Operating Data'!TM128="NA","",'SNL Operating Data'!TM128)</f>
        <v>0</v>
      </c>
      <c r="TI89" s="222">
        <f>IF('SNL Operating Data'!TN128="NA","",'SNL Operating Data'!TN128)</f>
        <v>0</v>
      </c>
      <c r="TJ89" s="222">
        <f>IF('SNL Operating Data'!TO128="NA","",'SNL Operating Data'!TO128)</f>
        <v>0</v>
      </c>
      <c r="TK89" s="222">
        <f>IF('SNL Operating Data'!TP128="NA","",'SNL Operating Data'!TP128)</f>
        <v>0</v>
      </c>
      <c r="TL89" s="222">
        <f>IF('SNL Operating Data'!TQ128="NA","",'SNL Operating Data'!TQ128)</f>
        <v>0</v>
      </c>
      <c r="TM89" s="222">
        <f>IF('SNL Operating Data'!TR128="NA","",'SNL Operating Data'!TR128)</f>
        <v>0</v>
      </c>
      <c r="TN89" s="222">
        <f>IF('SNL Operating Data'!TS128="NA","",'SNL Operating Data'!TS128)</f>
        <v>0</v>
      </c>
      <c r="TO89" s="222">
        <f>IF('SNL Operating Data'!TT128="NA","",'SNL Operating Data'!TT128)</f>
        <v>0</v>
      </c>
      <c r="TP89" s="222">
        <f>IF('SNL Operating Data'!TU128="NA","",'SNL Operating Data'!TU128)</f>
        <v>0</v>
      </c>
      <c r="TQ89" s="222">
        <f>IF('SNL Operating Data'!TV128="NA","",'SNL Operating Data'!TV128)</f>
        <v>0</v>
      </c>
      <c r="TR89" s="222">
        <f>IF('SNL Operating Data'!TW128="NA","",'SNL Operating Data'!TW128)</f>
        <v>663174</v>
      </c>
      <c r="TS89" s="222">
        <f>IF('SNL Operating Data'!TX128="NA","",'SNL Operating Data'!TX128)</f>
        <v>896416</v>
      </c>
      <c r="TT89" s="222">
        <f>IF('SNL Operating Data'!TY128="NA","",'SNL Operating Data'!TY128)</f>
        <v>759659</v>
      </c>
      <c r="TU89" s="222">
        <f>IF('SNL Operating Data'!TZ128="NA","",'SNL Operating Data'!TZ128)</f>
        <v>536743</v>
      </c>
      <c r="TV89" s="222">
        <f>IF('SNL Operating Data'!UA128="NA","",'SNL Operating Data'!UA128)</f>
        <v>627535</v>
      </c>
      <c r="TW89" s="222">
        <f>IF('SNL Operating Data'!UB128="NA","",'SNL Operating Data'!UB128)</f>
        <v>9186621</v>
      </c>
      <c r="TX89" s="222">
        <f>IF('SNL Operating Data'!UC128="NA","",'SNL Operating Data'!UC128)</f>
        <v>8426133</v>
      </c>
      <c r="TY89" s="222">
        <f>IF('SNL Operating Data'!UD128="NA","",'SNL Operating Data'!UD128)</f>
        <v>8209607</v>
      </c>
      <c r="TZ89" s="222">
        <f>IF('SNL Operating Data'!UE128="NA","",'SNL Operating Data'!UE128)</f>
        <v>7097910</v>
      </c>
      <c r="UA89" s="222">
        <f>IF('SNL Operating Data'!UF128="NA","",'SNL Operating Data'!UF128)</f>
        <v>5545213</v>
      </c>
      <c r="UB89" s="222">
        <f>IF('SNL Operating Data'!UG128="NA","",'SNL Operating Data'!UG128)</f>
        <v>0</v>
      </c>
      <c r="UC89" s="222">
        <f>IF('SNL Operating Data'!UH128="NA","",'SNL Operating Data'!UH128)</f>
        <v>0</v>
      </c>
      <c r="UD89" s="222">
        <f>IF('SNL Operating Data'!UI128="NA","",'SNL Operating Data'!UI128)</f>
        <v>0</v>
      </c>
      <c r="UE89" s="222">
        <f>IF('SNL Operating Data'!UJ128="NA","",'SNL Operating Data'!UJ128)</f>
        <v>0</v>
      </c>
      <c r="UF89" s="222">
        <f>IF('SNL Operating Data'!UK128="NA","",'SNL Operating Data'!UK128)</f>
        <v>0</v>
      </c>
      <c r="UG89" s="222">
        <f>IF('SNL Operating Data'!UL128="NA","",'SNL Operating Data'!UL128)</f>
        <v>0</v>
      </c>
      <c r="UH89" s="222">
        <f>IF('SNL Operating Data'!UM128="NA","",'SNL Operating Data'!UM128)</f>
        <v>0</v>
      </c>
      <c r="UI89" s="222">
        <f>IF('SNL Operating Data'!UN128="NA","",'SNL Operating Data'!UN128)</f>
        <v>0</v>
      </c>
      <c r="UJ89" s="222">
        <f>IF('SNL Operating Data'!UO128="NA","",'SNL Operating Data'!UO128)</f>
        <v>0</v>
      </c>
      <c r="UK89" s="222">
        <f>IF('SNL Operating Data'!UP128="NA","",'SNL Operating Data'!UP128)</f>
        <v>0</v>
      </c>
      <c r="UL89" s="222">
        <f>IF('SNL Operating Data'!UQ128="NA","",'SNL Operating Data'!UQ128)</f>
        <v>10351427</v>
      </c>
      <c r="UM89" s="222">
        <f>IF('SNL Operating Data'!UR128="NA","",'SNL Operating Data'!UR128)</f>
        <v>11828159</v>
      </c>
      <c r="UN89" s="222">
        <f>IF('SNL Operating Data'!US128="NA","",'SNL Operating Data'!US128)</f>
        <v>11417232</v>
      </c>
      <c r="UO89" s="222">
        <f>IF('SNL Operating Data'!UT128="NA","",'SNL Operating Data'!UT128)</f>
        <v>11728173</v>
      </c>
      <c r="UP89" s="222">
        <f>IF('SNL Operating Data'!UU128="NA","",'SNL Operating Data'!UU128)</f>
        <v>10112556</v>
      </c>
      <c r="UQ89" s="222">
        <f>IF('SNL Operating Data'!UV128="NA","",'SNL Operating Data'!UV128)</f>
        <v>0</v>
      </c>
      <c r="UR89" s="222">
        <f>IF('SNL Operating Data'!UW128="NA","",'SNL Operating Data'!UW128)</f>
        <v>0</v>
      </c>
      <c r="US89" s="222">
        <f>IF('SNL Operating Data'!UX128="NA","",'SNL Operating Data'!UX128)</f>
        <v>0</v>
      </c>
      <c r="UT89" s="222">
        <f>IF('SNL Operating Data'!UY128="NA","",'SNL Operating Data'!UY128)</f>
        <v>0</v>
      </c>
      <c r="UU89" s="222">
        <f>IF('SNL Operating Data'!UZ128="NA","",'SNL Operating Data'!UZ128)</f>
        <v>0</v>
      </c>
      <c r="UV89" s="222">
        <f>IF('SNL Operating Data'!VA128="NA","",'SNL Operating Data'!VA128)</f>
        <v>2135111</v>
      </c>
      <c r="UW89" s="222">
        <f>IF('SNL Operating Data'!VB128="NA","",'SNL Operating Data'!VB128)</f>
        <v>2390051</v>
      </c>
      <c r="UX89" s="222">
        <f>IF('SNL Operating Data'!VC128="NA","",'SNL Operating Data'!VC128)</f>
        <v>1747334</v>
      </c>
      <c r="UY89" s="222">
        <f>IF('SNL Operating Data'!VD128="NA","",'SNL Operating Data'!VD128)</f>
        <v>1465302</v>
      </c>
      <c r="UZ89" s="222">
        <f>IF('SNL Operating Data'!VE128="NA","",'SNL Operating Data'!VE128)</f>
        <v>1579175</v>
      </c>
      <c r="VA89" s="222">
        <f>IF('SNL Operating Data'!VF128="NA","",'SNL Operating Data'!VF128)</f>
        <v>0</v>
      </c>
      <c r="VB89" s="222">
        <f>IF('SNL Operating Data'!VG128="NA","",'SNL Operating Data'!VG128)</f>
        <v>0</v>
      </c>
      <c r="VC89" s="222">
        <f>IF('SNL Operating Data'!VH128="NA","",'SNL Operating Data'!VH128)</f>
        <v>0</v>
      </c>
      <c r="VD89" s="222">
        <f>IF('SNL Operating Data'!VI128="NA","",'SNL Operating Data'!VI128)</f>
        <v>0</v>
      </c>
      <c r="VE89" s="222">
        <f>IF('SNL Operating Data'!VJ128="NA","",'SNL Operating Data'!VJ128)</f>
        <v>0</v>
      </c>
      <c r="VF89" s="222">
        <f>IF('SNL Operating Data'!VK128="NA","",'SNL Operating Data'!VK128)</f>
        <v>26458770</v>
      </c>
      <c r="VG89" s="222">
        <f>IF('SNL Operating Data'!VL128="NA","",'SNL Operating Data'!VL128)</f>
        <v>27178874</v>
      </c>
      <c r="VH89" s="222">
        <f>IF('SNL Operating Data'!VM128="NA","",'SNL Operating Data'!VM128)</f>
        <v>26092276</v>
      </c>
      <c r="VI89" s="222">
        <f>IF('SNL Operating Data'!VN128="NA","",'SNL Operating Data'!VN128)</f>
        <v>25210354</v>
      </c>
      <c r="VJ89" s="222">
        <f>IF('SNL Operating Data'!VO128="NA","",'SNL Operating Data'!VO128)</f>
        <v>25491062</v>
      </c>
      <c r="VK89" s="222">
        <f>IF('SNL Operating Data'!VP128="NA","",'SNL Operating Data'!VP128)</f>
        <v>0</v>
      </c>
      <c r="VL89" s="222">
        <f>IF('SNL Operating Data'!VQ128="NA","",'SNL Operating Data'!VQ128)</f>
        <v>0</v>
      </c>
      <c r="VM89" s="222">
        <f>IF('SNL Operating Data'!VR128="NA","",'SNL Operating Data'!VR128)</f>
        <v>0</v>
      </c>
      <c r="VN89" s="222">
        <f>IF('SNL Operating Data'!VS128="NA","",'SNL Operating Data'!VS128)</f>
        <v>0</v>
      </c>
      <c r="VO89" s="222">
        <f>IF('SNL Operating Data'!VT128="NA","",'SNL Operating Data'!VT128)</f>
        <v>0</v>
      </c>
      <c r="VP89" s="222">
        <f>IF('SNL Operating Data'!VU128="NA","",'SNL Operating Data'!VU128)</f>
        <v>0</v>
      </c>
      <c r="VQ89" s="222">
        <f>IF('SNL Operating Data'!VV128="NA","",'SNL Operating Data'!VV128)</f>
        <v>0</v>
      </c>
      <c r="VR89" s="222">
        <f>IF('SNL Operating Data'!VW128="NA","",'SNL Operating Data'!VW128)</f>
        <v>0</v>
      </c>
      <c r="VS89" s="222">
        <f>IF('SNL Operating Data'!VX128="NA","",'SNL Operating Data'!VX128)</f>
        <v>0</v>
      </c>
      <c r="VT89" s="222">
        <f>IF('SNL Operating Data'!VY128="NA","",'SNL Operating Data'!VY128)</f>
        <v>0</v>
      </c>
      <c r="VU89" s="222">
        <f>IF('SNL Operating Data'!VZ128="NA","",'SNL Operating Data'!VZ128)</f>
        <v>0</v>
      </c>
      <c r="VV89" s="222">
        <f>IF('SNL Operating Data'!WA128="NA","",'SNL Operating Data'!WA128)</f>
        <v>0</v>
      </c>
      <c r="VW89" s="222">
        <f>IF('SNL Operating Data'!WB128="NA","",'SNL Operating Data'!WB128)</f>
        <v>0</v>
      </c>
      <c r="VX89" s="222">
        <f>IF('SNL Operating Data'!WC128="NA","",'SNL Operating Data'!WC128)</f>
        <v>0</v>
      </c>
      <c r="VY89" s="222">
        <f>IF('SNL Operating Data'!WD128="NA","",'SNL Operating Data'!WD128)</f>
        <v>0</v>
      </c>
      <c r="VZ89" s="222">
        <f>IF('SNL Operating Data'!WE128="NA","",'SNL Operating Data'!WE128)</f>
        <v>5734406</v>
      </c>
      <c r="WA89" s="222">
        <f>IF('SNL Operating Data'!WF128="NA","",'SNL Operating Data'!WF128)</f>
        <v>5816548</v>
      </c>
      <c r="WB89" s="222">
        <f>IF('SNL Operating Data'!WG128="NA","",'SNL Operating Data'!WG128)</f>
        <v>5563499</v>
      </c>
      <c r="WC89" s="222">
        <f>IF('SNL Operating Data'!WH128="NA","",'SNL Operating Data'!WH128)</f>
        <v>5323100</v>
      </c>
      <c r="WD89" s="222">
        <f>IF('SNL Operating Data'!WI128="NA","",'SNL Operating Data'!WI128)</f>
        <v>5475135</v>
      </c>
      <c r="WE89" s="222">
        <f>IF('SNL Operating Data'!WJ128="NA","",'SNL Operating Data'!WJ128)</f>
        <v>7461555</v>
      </c>
      <c r="WF89" s="222">
        <f>IF('SNL Operating Data'!WK128="NA","",'SNL Operating Data'!WK128)</f>
        <v>7882804</v>
      </c>
      <c r="WG89" s="222">
        <f>IF('SNL Operating Data'!WL128="NA","",'SNL Operating Data'!WL128)</f>
        <v>8001724</v>
      </c>
      <c r="WH89" s="222">
        <f>IF('SNL Operating Data'!WM128="NA","",'SNL Operating Data'!WM128)</f>
        <v>8021935</v>
      </c>
      <c r="WI89" s="222">
        <f>IF('SNL Operating Data'!WN128="NA","",'SNL Operating Data'!WN128)</f>
        <v>9104799</v>
      </c>
      <c r="WJ89" s="222">
        <f>IF('SNL Operating Data'!WO128="NA","",'SNL Operating Data'!WO128)</f>
        <v>0</v>
      </c>
      <c r="WK89" s="222">
        <f>IF('SNL Operating Data'!WP128="NA","",'SNL Operating Data'!WP128)</f>
        <v>0</v>
      </c>
      <c r="WL89" s="222">
        <f>IF('SNL Operating Data'!WQ128="NA","",'SNL Operating Data'!WQ128)</f>
        <v>0</v>
      </c>
      <c r="WM89" s="222">
        <f>IF('SNL Operating Data'!WR128="NA","",'SNL Operating Data'!WR128)</f>
        <v>0</v>
      </c>
      <c r="WN89" s="222">
        <f>IF('SNL Operating Data'!WS128="NA","",'SNL Operating Data'!WS128)</f>
        <v>0</v>
      </c>
      <c r="WO89" s="222">
        <f>IF('SNL Operating Data'!WT128="NA","",'SNL Operating Data'!WT128)</f>
        <v>3141458</v>
      </c>
      <c r="WP89" s="222">
        <f>IF('SNL Operating Data'!WU128="NA","",'SNL Operating Data'!WU128)</f>
        <v>3288875</v>
      </c>
      <c r="WQ89" s="222">
        <f>IF('SNL Operating Data'!WV128="NA","",'SNL Operating Data'!WV128)</f>
        <v>3198262</v>
      </c>
      <c r="WR89" s="222">
        <f>IF('SNL Operating Data'!WW128="NA","",'SNL Operating Data'!WW128)</f>
        <v>0</v>
      </c>
      <c r="WS89" s="222">
        <f>IF('SNL Operating Data'!WX128="NA","",'SNL Operating Data'!WX128)</f>
        <v>0</v>
      </c>
      <c r="WT89" s="222">
        <f>IF('SNL Operating Data'!WY128="NA","",'SNL Operating Data'!WY128)</f>
        <v>158839</v>
      </c>
      <c r="WU89" s="222">
        <f>IF('SNL Operating Data'!WZ128="NA","",'SNL Operating Data'!WZ128)</f>
        <v>119271</v>
      </c>
      <c r="WV89" s="222">
        <f>IF('SNL Operating Data'!XA128="NA","",'SNL Operating Data'!XA128)</f>
        <v>100780</v>
      </c>
      <c r="WW89" s="222">
        <f>IF('SNL Operating Data'!XB128="NA","",'SNL Operating Data'!XB128)</f>
        <v>101387</v>
      </c>
      <c r="WX89" s="222">
        <f>IF('SNL Operating Data'!XC128="NA","",'SNL Operating Data'!XC128)</f>
        <v>49191</v>
      </c>
      <c r="WY89" s="222">
        <f>IF('SNL Operating Data'!XD128="NA","",'SNL Operating Data'!XD128)</f>
        <v>29</v>
      </c>
      <c r="WZ89" s="222">
        <f>IF('SNL Operating Data'!XE128="NA","",'SNL Operating Data'!XE128)</f>
        <v>0</v>
      </c>
      <c r="XA89" s="222">
        <f>IF('SNL Operating Data'!XF128="NA","",'SNL Operating Data'!XF128)</f>
        <v>0</v>
      </c>
      <c r="XB89" s="222">
        <f>IF('SNL Operating Data'!XG128="NA","",'SNL Operating Data'!XG128)</f>
        <v>206</v>
      </c>
      <c r="XC89" s="222">
        <f>IF('SNL Operating Data'!XH128="NA","",'SNL Operating Data'!XH128)</f>
        <v>0</v>
      </c>
      <c r="XD89" s="222">
        <f>IF('SNL Operating Data'!XI128="NA","",'SNL Operating Data'!XI128)</f>
        <v>0</v>
      </c>
      <c r="XE89" s="222">
        <f>IF('SNL Operating Data'!XJ128="NA","",'SNL Operating Data'!XJ128)</f>
        <v>0</v>
      </c>
      <c r="XF89" s="222">
        <f>IF('SNL Operating Data'!XK128="NA","",'SNL Operating Data'!XK128)</f>
        <v>0</v>
      </c>
      <c r="XG89" s="222">
        <f>IF('SNL Operating Data'!XL128="NA","",'SNL Operating Data'!XL128)</f>
        <v>0</v>
      </c>
      <c r="XH89" s="222">
        <f>IF('SNL Operating Data'!XM128="NA","",'SNL Operating Data'!XM128)</f>
        <v>0</v>
      </c>
      <c r="XI89" s="222">
        <f>IF('SNL Operating Data'!XN128="NA","",'SNL Operating Data'!XN128)</f>
        <v>0</v>
      </c>
      <c r="XJ89" s="222">
        <f>IF('SNL Operating Data'!XO128="NA","",'SNL Operating Data'!XO128)</f>
        <v>0</v>
      </c>
      <c r="XK89" s="222">
        <f>IF('SNL Operating Data'!XP128="NA","",'SNL Operating Data'!XP128)</f>
        <v>0</v>
      </c>
      <c r="XL89" s="222">
        <f>IF('SNL Operating Data'!XQ128="NA","",'SNL Operating Data'!XQ128)</f>
        <v>0</v>
      </c>
      <c r="XM89" s="222">
        <f>IF('SNL Operating Data'!XR128="NA","",'SNL Operating Data'!XR128)</f>
        <v>0</v>
      </c>
      <c r="XN89" s="222">
        <f>IF('SNL Operating Data'!XS128="NA","",'SNL Operating Data'!XS128)</f>
        <v>1589623</v>
      </c>
      <c r="XO89" s="222">
        <f>IF('SNL Operating Data'!XT128="NA","",'SNL Operating Data'!XT128)</f>
        <v>1550513</v>
      </c>
      <c r="XP89" s="222">
        <f>IF('SNL Operating Data'!XU128="NA","",'SNL Operating Data'!XU128)</f>
        <v>1274287</v>
      </c>
      <c r="XQ89" s="222">
        <f>IF('SNL Operating Data'!XV128="NA","",'SNL Operating Data'!XV128)</f>
        <v>1020768</v>
      </c>
      <c r="XR89" s="222">
        <f>IF('SNL Operating Data'!XW128="NA","",'SNL Operating Data'!XW128)</f>
        <v>701325</v>
      </c>
      <c r="XS89" s="222">
        <f>IF('SNL Operating Data'!XX128="NA","",'SNL Operating Data'!XX128)</f>
        <v>0</v>
      </c>
      <c r="XT89" s="222">
        <f>IF('SNL Operating Data'!XY128="NA","",'SNL Operating Data'!XY128)</f>
        <v>0</v>
      </c>
      <c r="XU89" s="222">
        <f>IF('SNL Operating Data'!XZ128="NA","",'SNL Operating Data'!XZ128)</f>
        <v>0</v>
      </c>
      <c r="XV89" s="222">
        <f>IF('SNL Operating Data'!YA128="NA","",'SNL Operating Data'!YA128)</f>
        <v>0</v>
      </c>
      <c r="XW89" s="222" t="str">
        <f>IF('SNL Operating Data'!YB128="NA","",'SNL Operating Data'!YB128)</f>
        <v/>
      </c>
      <c r="XX89" s="222">
        <f>IF('SNL Operating Data'!YC128="NA","",'SNL Operating Data'!YC128)</f>
        <v>0</v>
      </c>
      <c r="XY89" s="222">
        <f>IF('SNL Operating Data'!YD128="NA","",'SNL Operating Data'!YD128)</f>
        <v>0</v>
      </c>
      <c r="XZ89" s="222">
        <f>IF('SNL Operating Data'!YE128="NA","",'SNL Operating Data'!YE128)</f>
        <v>0</v>
      </c>
      <c r="YA89" s="222">
        <f>IF('SNL Operating Data'!YF128="NA","",'SNL Operating Data'!YF128)</f>
        <v>0</v>
      </c>
      <c r="YB89" s="222">
        <f>IF('SNL Operating Data'!YG128="NA","",'SNL Operating Data'!YG128)</f>
        <v>0</v>
      </c>
      <c r="YC89" s="222">
        <f>IF('SNL Operating Data'!YH128="NA","",'SNL Operating Data'!YH128)</f>
        <v>1428859</v>
      </c>
      <c r="YD89" s="222">
        <f>IF('SNL Operating Data'!YI128="NA","",'SNL Operating Data'!YI128)</f>
        <v>1425723</v>
      </c>
      <c r="YE89" s="222">
        <f>IF('SNL Operating Data'!YJ128="NA","",'SNL Operating Data'!YJ128)</f>
        <v>1332223</v>
      </c>
      <c r="YF89" s="222">
        <f>IF('SNL Operating Data'!YK128="NA","",'SNL Operating Data'!YK128)</f>
        <v>1633518</v>
      </c>
      <c r="YG89" s="222">
        <f>IF('SNL Operating Data'!YL128="NA","",'SNL Operating Data'!YL128)</f>
        <v>1532206</v>
      </c>
      <c r="YH89" s="222">
        <f>IF('SNL Operating Data'!YM128="NA","",'SNL Operating Data'!YM128)</f>
        <v>0</v>
      </c>
      <c r="YI89" s="222">
        <f>IF('SNL Operating Data'!YN128="NA","",'SNL Operating Data'!YN128)</f>
        <v>0</v>
      </c>
      <c r="YJ89" s="222">
        <f>IF('SNL Operating Data'!YO128="NA","",'SNL Operating Data'!YO128)</f>
        <v>0</v>
      </c>
      <c r="YK89" s="222">
        <f>IF('SNL Operating Data'!YP128="NA","",'SNL Operating Data'!YP128)</f>
        <v>0</v>
      </c>
      <c r="YL89" s="222">
        <f>IF('SNL Operating Data'!YQ128="NA","",'SNL Operating Data'!YQ128)</f>
        <v>0</v>
      </c>
      <c r="YM89" s="222">
        <f>IF('SNL Operating Data'!YR128="NA","",'SNL Operating Data'!YR128)</f>
        <v>0</v>
      </c>
      <c r="YN89" s="222">
        <f>IF('SNL Operating Data'!YS128="NA","",'SNL Operating Data'!YS128)</f>
        <v>0</v>
      </c>
      <c r="YO89" s="222">
        <f>IF('SNL Operating Data'!YT128="NA","",'SNL Operating Data'!YT128)</f>
        <v>0</v>
      </c>
      <c r="YP89" s="222">
        <f>IF('SNL Operating Data'!YU128="NA","",'SNL Operating Data'!YU128)</f>
        <v>0</v>
      </c>
      <c r="YQ89" s="222">
        <f>IF('SNL Operating Data'!YV128="NA","",'SNL Operating Data'!YV128)</f>
        <v>0</v>
      </c>
      <c r="YR89" s="222">
        <f>IF('SNL Operating Data'!YW128="NA","",'SNL Operating Data'!YW128)</f>
        <v>0</v>
      </c>
      <c r="YS89" s="222">
        <f>IF('SNL Operating Data'!YX128="NA","",'SNL Operating Data'!YX128)</f>
        <v>0</v>
      </c>
      <c r="YT89" s="222">
        <f>IF('SNL Operating Data'!YY128="NA","",'SNL Operating Data'!YY128)</f>
        <v>0</v>
      </c>
      <c r="YU89" s="222">
        <f>IF('SNL Operating Data'!YZ128="NA","",'SNL Operating Data'!YZ128)</f>
        <v>0</v>
      </c>
      <c r="YV89" s="222">
        <f>IF('SNL Operating Data'!ZA128="NA","",'SNL Operating Data'!ZA128)</f>
        <v>0</v>
      </c>
      <c r="YW89" s="222">
        <f>IF('SNL Operating Data'!ZB128="NA","",'SNL Operating Data'!ZB128)</f>
        <v>0</v>
      </c>
      <c r="YX89" s="222">
        <f>IF('SNL Operating Data'!ZC128="NA","",'SNL Operating Data'!ZC128)</f>
        <v>0</v>
      </c>
      <c r="YY89" s="222">
        <f>IF('SNL Operating Data'!ZD128="NA","",'SNL Operating Data'!ZD128)</f>
        <v>0</v>
      </c>
      <c r="YZ89" s="222">
        <f>IF('SNL Operating Data'!ZE128="NA","",'SNL Operating Data'!ZE128)</f>
        <v>0</v>
      </c>
      <c r="ZA89" s="222">
        <f>IF('SNL Operating Data'!ZF128="NA","",'SNL Operating Data'!ZF128)</f>
        <v>0</v>
      </c>
    </row>
    <row r="90" spans="1:677" s="1" customFormat="1" ht="12" customHeight="1" outlineLevel="1" x14ac:dyDescent="0.2">
      <c r="B90" s="215" t="s">
        <v>64</v>
      </c>
      <c r="C90" s="222">
        <f t="shared" ref="C90:G90" si="1764">IF(AND(C88="",C89=""),"",IF(C88="",0,C88)-IF(C89="",0,C89))</f>
        <v>0</v>
      </c>
      <c r="D90" s="222">
        <f t="shared" si="1764"/>
        <v>0</v>
      </c>
      <c r="E90" s="222">
        <f t="shared" si="1764"/>
        <v>0</v>
      </c>
      <c r="F90" s="222">
        <f t="shared" si="1764"/>
        <v>0</v>
      </c>
      <c r="G90" s="222">
        <f t="shared" si="1764"/>
        <v>0</v>
      </c>
      <c r="H90" s="222">
        <f t="shared" ref="H90" si="1765">IF(AND(H88="",H89=""),"",IF(H88="",0,H88)-IF(H89="",0,H89))</f>
        <v>0</v>
      </c>
      <c r="I90" s="222">
        <f t="shared" ref="I90" si="1766">IF(AND(I88="",I89=""),"",IF(I88="",0,I88)-IF(I89="",0,I89))</f>
        <v>0</v>
      </c>
      <c r="J90" s="222">
        <f t="shared" ref="J90" si="1767">IF(AND(J88="",J89=""),"",IF(J88="",0,J88)-IF(J89="",0,J89))</f>
        <v>0</v>
      </c>
      <c r="K90" s="222">
        <f t="shared" ref="K90" si="1768">IF(AND(K88="",K89=""),"",IF(K88="",0,K88)-IF(K89="",0,K89))</f>
        <v>0</v>
      </c>
      <c r="L90" s="222">
        <f t="shared" ref="L90" si="1769">IF(AND(L88="",L89=""),"",IF(L88="",0,L88)-IF(L89="",0,L89))</f>
        <v>0</v>
      </c>
      <c r="M90" s="222">
        <f t="shared" ref="M90" si="1770">IF(AND(M88="",M89=""),"",IF(M88="",0,M88)-IF(M89="",0,M89))</f>
        <v>396391</v>
      </c>
      <c r="N90" s="222">
        <f t="shared" ref="N90" si="1771">IF(AND(N88="",N89=""),"",IF(N88="",0,N88)-IF(N89="",0,N89))</f>
        <v>506634</v>
      </c>
      <c r="O90" s="222">
        <f t="shared" ref="O90" si="1772">IF(AND(O88="",O89=""),"",IF(O88="",0,O88)-IF(O89="",0,O89))</f>
        <v>493402</v>
      </c>
      <c r="P90" s="222">
        <f t="shared" ref="P90" si="1773">IF(AND(P88="",P89=""),"",IF(P88="",0,P88)-IF(P89="",0,P89))</f>
        <v>495503</v>
      </c>
      <c r="Q90" s="222">
        <f t="shared" ref="Q90" si="1774">IF(AND(Q88="",Q89=""),"",IF(Q88="",0,Q88)-IF(Q89="",0,Q89))</f>
        <v>355309</v>
      </c>
      <c r="R90" s="222">
        <f t="shared" ref="R90" si="1775">IF(AND(R88="",R89=""),"",IF(R88="",0,R88)-IF(R89="",0,R89))</f>
        <v>0</v>
      </c>
      <c r="S90" s="222">
        <f t="shared" ref="S90" si="1776">IF(AND(S88="",S89=""),"",IF(S88="",0,S88)-IF(S89="",0,S89))</f>
        <v>0</v>
      </c>
      <c r="T90" s="222">
        <f t="shared" ref="T90" si="1777">IF(AND(T88="",T89=""),"",IF(T88="",0,T88)-IF(T89="",0,T89))</f>
        <v>0</v>
      </c>
      <c r="U90" s="222">
        <f t="shared" ref="U90" si="1778">IF(AND(U88="",U89=""),"",IF(U88="",0,U88)-IF(U89="",0,U89))</f>
        <v>0</v>
      </c>
      <c r="V90" s="222">
        <f t="shared" ref="V90" si="1779">IF(AND(V88="",V89=""),"",IF(V88="",0,V88)-IF(V89="",0,V89))</f>
        <v>0</v>
      </c>
      <c r="W90" s="222">
        <f t="shared" ref="W90" si="1780">IF(AND(W88="",W89=""),"",IF(W88="",0,W88)-IF(W89="",0,W89))</f>
        <v>0</v>
      </c>
      <c r="X90" s="222">
        <f t="shared" ref="X90" si="1781">IF(AND(X88="",X89=""),"",IF(X88="",0,X88)-IF(X89="",0,X89))</f>
        <v>0</v>
      </c>
      <c r="Y90" s="222">
        <f t="shared" ref="Y90" si="1782">IF(AND(Y88="",Y89=""),"",IF(Y88="",0,Y88)-IF(Y89="",0,Y89))</f>
        <v>0</v>
      </c>
      <c r="Z90" s="222">
        <f t="shared" ref="Z90" si="1783">IF(AND(Z88="",Z89=""),"",IF(Z88="",0,Z88)-IF(Z89="",0,Z89))</f>
        <v>0</v>
      </c>
      <c r="AA90" s="222">
        <f t="shared" ref="AA90" si="1784">IF(AND(AA88="",AA89=""),"",IF(AA88="",0,AA88)-IF(AA89="",0,AA89))</f>
        <v>0</v>
      </c>
      <c r="AB90" s="222">
        <f t="shared" ref="AB90" si="1785">IF(AND(AB88="",AB89=""),"",IF(AB88="",0,AB88)-IF(AB89="",0,AB89))</f>
        <v>0</v>
      </c>
      <c r="AC90" s="222">
        <f t="shared" ref="AC90" si="1786">IF(AND(AC88="",AC89=""),"",IF(AC88="",0,AC88)-IF(AC89="",0,AC89))</f>
        <v>0</v>
      </c>
      <c r="AD90" s="222">
        <f t="shared" ref="AD90" si="1787">IF(AND(AD88="",AD89=""),"",IF(AD88="",0,AD88)-IF(AD89="",0,AD89))</f>
        <v>0</v>
      </c>
      <c r="AE90" s="222">
        <f t="shared" ref="AE90" si="1788">IF(AND(AE88="",AE89=""),"",IF(AE88="",0,AE88)-IF(AE89="",0,AE89))</f>
        <v>0</v>
      </c>
      <c r="AF90" s="222">
        <f t="shared" ref="AF90" si="1789">IF(AND(AF88="",AF89=""),"",IF(AF88="",0,AF88)-IF(AF89="",0,AF89))</f>
        <v>0</v>
      </c>
      <c r="AG90" s="222">
        <f t="shared" ref="AG90" si="1790">IF(AND(AG88="",AG89=""),"",IF(AG88="",0,AG88)-IF(AG89="",0,AG89))</f>
        <v>0</v>
      </c>
      <c r="AH90" s="222">
        <f t="shared" ref="AH90" si="1791">IF(AND(AH88="",AH89=""),"",IF(AH88="",0,AH88)-IF(AH89="",0,AH89))</f>
        <v>0</v>
      </c>
      <c r="AI90" s="222">
        <f t="shared" ref="AI90" si="1792">IF(AND(AI88="",AI89=""),"",IF(AI88="",0,AI88)-IF(AI89="",0,AI89))</f>
        <v>0</v>
      </c>
      <c r="AJ90" s="222">
        <f t="shared" ref="AJ90" si="1793">IF(AND(AJ88="",AJ89=""),"",IF(AJ88="",0,AJ88)-IF(AJ89="",0,AJ89))</f>
        <v>0</v>
      </c>
      <c r="AK90" s="222">
        <f t="shared" ref="AK90" si="1794">IF(AND(AK88="",AK89=""),"",IF(AK88="",0,AK88)-IF(AK89="",0,AK89))</f>
        <v>0</v>
      </c>
      <c r="AL90" s="222">
        <f t="shared" ref="AL90" si="1795">IF(AND(AL88="",AL89=""),"",IF(AL88="",0,AL88)-IF(AL89="",0,AL89))</f>
        <v>4390893</v>
      </c>
      <c r="AM90" s="222">
        <f t="shared" ref="AM90" si="1796">IF(AND(AM88="",AM89=""),"",IF(AM88="",0,AM88)-IF(AM89="",0,AM89))</f>
        <v>4388749</v>
      </c>
      <c r="AN90" s="222">
        <f t="shared" ref="AN90" si="1797">IF(AND(AN88="",AN89=""),"",IF(AN88="",0,AN88)-IF(AN89="",0,AN89))</f>
        <v>4055614</v>
      </c>
      <c r="AO90" s="222">
        <f t="shared" ref="AO90" si="1798">IF(AND(AO88="",AO89=""),"",IF(AO88="",0,AO88)-IF(AO89="",0,AO89))</f>
        <v>3724466</v>
      </c>
      <c r="AP90" s="222">
        <f t="shared" ref="AP90" si="1799">IF(AND(AP88="",AP89=""),"",IF(AP88="",0,AP88)-IF(AP89="",0,AP89))</f>
        <v>3893642</v>
      </c>
      <c r="AQ90" s="222">
        <f t="shared" ref="AQ90" si="1800">IF(AND(AQ88="",AQ89=""),"",IF(AQ88="",0,AQ88)-IF(AQ89="",0,AQ89))</f>
        <v>0</v>
      </c>
      <c r="AR90" s="222">
        <f t="shared" ref="AR90" si="1801">IF(AND(AR88="",AR89=""),"",IF(AR88="",0,AR88)-IF(AR89="",0,AR89))</f>
        <v>0</v>
      </c>
      <c r="AS90" s="222">
        <f t="shared" ref="AS90" si="1802">IF(AND(AS88="",AS89=""),"",IF(AS88="",0,AS88)-IF(AS89="",0,AS89))</f>
        <v>0</v>
      </c>
      <c r="AT90" s="222">
        <f t="shared" ref="AT90" si="1803">IF(AND(AT88="",AT89=""),"",IF(AT88="",0,AT88)-IF(AT89="",0,AT89))</f>
        <v>0</v>
      </c>
      <c r="AU90" s="222">
        <f t="shared" ref="AU90" si="1804">IF(AND(AU88="",AU89=""),"",IF(AU88="",0,AU88)-IF(AU89="",0,AU89))</f>
        <v>0</v>
      </c>
      <c r="AV90" s="222">
        <f t="shared" ref="AV90" si="1805">IF(AND(AV88="",AV89=""),"",IF(AV88="",0,AV88)-IF(AV89="",0,AV89))</f>
        <v>0</v>
      </c>
      <c r="AW90" s="222">
        <f t="shared" ref="AW90" si="1806">IF(AND(AW88="",AW89=""),"",IF(AW88="",0,AW88)-IF(AW89="",0,AW89))</f>
        <v>0</v>
      </c>
      <c r="AX90" s="222">
        <f t="shared" ref="AX90" si="1807">IF(AND(AX88="",AX89=""),"",IF(AX88="",0,AX88)-IF(AX89="",0,AX89))</f>
        <v>0</v>
      </c>
      <c r="AY90" s="222">
        <f t="shared" ref="AY90" si="1808">IF(AND(AY88="",AY89=""),"",IF(AY88="",0,AY88)-IF(AY89="",0,AY89))</f>
        <v>0</v>
      </c>
      <c r="AZ90" s="222">
        <f t="shared" ref="AZ90" si="1809">IF(AND(AZ88="",AZ89=""),"",IF(AZ88="",0,AZ88)-IF(AZ89="",0,AZ89))</f>
        <v>16193625</v>
      </c>
      <c r="BA90" s="222" t="str">
        <f t="shared" ref="BA90" si="1810">IF(AND(BA88="",BA89=""),"",IF(BA88="",0,BA88)-IF(BA89="",0,BA89))</f>
        <v/>
      </c>
      <c r="BB90" s="222" t="str">
        <f t="shared" ref="BB90" si="1811">IF(AND(BB88="",BB89=""),"",IF(BB88="",0,BB88)-IF(BB89="",0,BB89))</f>
        <v/>
      </c>
      <c r="BC90" s="222" t="str">
        <f t="shared" ref="BC90" si="1812">IF(AND(BC88="",BC89=""),"",IF(BC88="",0,BC88)-IF(BC89="",0,BC89))</f>
        <v/>
      </c>
      <c r="BD90" s="222" t="str">
        <f t="shared" ref="BD90" si="1813">IF(AND(BD88="",BD89=""),"",IF(BD88="",0,BD88)-IF(BD89="",0,BD89))</f>
        <v/>
      </c>
      <c r="BE90" s="222" t="str">
        <f t="shared" ref="BE90" si="1814">IF(AND(BE88="",BE89=""),"",IF(BE88="",0,BE88)-IF(BE89="",0,BE89))</f>
        <v/>
      </c>
      <c r="BF90" s="222">
        <f t="shared" ref="BF90" si="1815">IF(AND(BF88="",BF89=""),"",IF(BF88="",0,BF88)-IF(BF89="",0,BF89))</f>
        <v>0</v>
      </c>
      <c r="BG90" s="222">
        <f t="shared" ref="BG90" si="1816">IF(AND(BG88="",BG89=""),"",IF(BG88="",0,BG88)-IF(BG89="",0,BG89))</f>
        <v>0</v>
      </c>
      <c r="BH90" s="222">
        <f t="shared" ref="BH90" si="1817">IF(AND(BH88="",BH89=""),"",IF(BH88="",0,BH88)-IF(BH89="",0,BH89))</f>
        <v>0</v>
      </c>
      <c r="BI90" s="222">
        <f t="shared" ref="BI90" si="1818">IF(AND(BI88="",BI89=""),"",IF(BI88="",0,BI88)-IF(BI89="",0,BI89))</f>
        <v>0</v>
      </c>
      <c r="BJ90" s="222">
        <f t="shared" ref="BJ90" si="1819">IF(AND(BJ88="",BJ89=""),"",IF(BJ88="",0,BJ88)-IF(BJ89="",0,BJ89))</f>
        <v>0</v>
      </c>
      <c r="BK90" s="222">
        <f t="shared" ref="BK90" si="1820">IF(AND(BK88="",BK89=""),"",IF(BK88="",0,BK88)-IF(BK89="",0,BK89))</f>
        <v>0</v>
      </c>
      <c r="BL90" s="222">
        <f t="shared" ref="BL90" si="1821">IF(AND(BL88="",BL89=""),"",IF(BL88="",0,BL88)-IF(BL89="",0,BL89))</f>
        <v>0</v>
      </c>
      <c r="BM90" s="222">
        <f t="shared" ref="BM90" si="1822">IF(AND(BM88="",BM89=""),"",IF(BM88="",0,BM88)-IF(BM89="",0,BM89))</f>
        <v>0</v>
      </c>
      <c r="BN90" s="222">
        <f t="shared" ref="BN90" si="1823">IF(AND(BN88="",BN89=""),"",IF(BN88="",0,BN88)-IF(BN89="",0,BN89))</f>
        <v>0</v>
      </c>
      <c r="BO90" s="222">
        <f t="shared" ref="BO90" si="1824">IF(AND(BO88="",BO89=""),"",IF(BO88="",0,BO88)-IF(BO89="",0,BO89))</f>
        <v>0</v>
      </c>
      <c r="BP90" s="222">
        <f t="shared" ref="BP90" si="1825">IF(AND(BP88="",BP89=""),"",IF(BP88="",0,BP88)-IF(BP89="",0,BP89))</f>
        <v>0</v>
      </c>
      <c r="BQ90" s="222">
        <f t="shared" ref="BQ90" si="1826">IF(AND(BQ88="",BQ89=""),"",IF(BQ88="",0,BQ88)-IF(BQ89="",0,BQ89))</f>
        <v>0</v>
      </c>
      <c r="BR90" s="222">
        <f t="shared" ref="BR90" si="1827">IF(AND(BR88="",BR89=""),"",IF(BR88="",0,BR88)-IF(BR89="",0,BR89))</f>
        <v>0</v>
      </c>
      <c r="BS90" s="222">
        <f t="shared" ref="BS90" si="1828">IF(AND(BS88="",BS89=""),"",IF(BS88="",0,BS88)-IF(BS89="",0,BS89))</f>
        <v>0</v>
      </c>
      <c r="BT90" s="222">
        <f t="shared" ref="BT90" si="1829">IF(AND(BT88="",BT89=""),"",IF(BT88="",0,BT88)-IF(BT89="",0,BT89))</f>
        <v>0</v>
      </c>
      <c r="BU90" s="222">
        <f t="shared" ref="BU90" si="1830">IF(AND(BU88="",BU89=""),"",IF(BU88="",0,BU88)-IF(BU89="",0,BU89))</f>
        <v>0</v>
      </c>
      <c r="BV90" s="222">
        <f t="shared" ref="BV90" si="1831">IF(AND(BV88="",BV89=""),"",IF(BV88="",0,BV88)-IF(BV89="",0,BV89))</f>
        <v>0</v>
      </c>
      <c r="BW90" s="222">
        <f t="shared" ref="BW90" si="1832">IF(AND(BW88="",BW89=""),"",IF(BW88="",0,BW88)-IF(BW89="",0,BW89))</f>
        <v>0</v>
      </c>
      <c r="BX90" s="222">
        <f t="shared" ref="BX90" si="1833">IF(AND(BX88="",BX89=""),"",IF(BX88="",0,BX88)-IF(BX89="",0,BX89))</f>
        <v>0</v>
      </c>
      <c r="BY90" s="222">
        <f t="shared" ref="BY90" si="1834">IF(AND(BY88="",BY89=""),"",IF(BY88="",0,BY88)-IF(BY89="",0,BY89))</f>
        <v>0</v>
      </c>
      <c r="BZ90" s="222">
        <f t="shared" ref="BZ90" si="1835">IF(AND(BZ88="",BZ89=""),"",IF(BZ88="",0,BZ88)-IF(BZ89="",0,BZ89))</f>
        <v>0</v>
      </c>
      <c r="CA90" s="222">
        <f t="shared" ref="CA90" si="1836">IF(AND(CA88="",CA89=""),"",IF(CA88="",0,CA88)-IF(CA89="",0,CA89))</f>
        <v>0</v>
      </c>
      <c r="CB90" s="222">
        <f t="shared" ref="CB90" si="1837">IF(AND(CB88="",CB89=""),"",IF(CB88="",0,CB88)-IF(CB89="",0,CB89))</f>
        <v>0</v>
      </c>
      <c r="CC90" s="222">
        <f t="shared" ref="CC90" si="1838">IF(AND(CC88="",CC89=""),"",IF(CC88="",0,CC88)-IF(CC89="",0,CC89))</f>
        <v>0</v>
      </c>
      <c r="CD90" s="222">
        <f t="shared" ref="CD90" si="1839">IF(AND(CD88="",CD89=""),"",IF(CD88="",0,CD88)-IF(CD89="",0,CD89))</f>
        <v>0</v>
      </c>
      <c r="CE90" s="222">
        <f t="shared" ref="CE90" si="1840">IF(AND(CE88="",CE89=""),"",IF(CE88="",0,CE88)-IF(CE89="",0,CE89))</f>
        <v>0</v>
      </c>
      <c r="CF90" s="222">
        <f t="shared" ref="CF90" si="1841">IF(AND(CF88="",CF89=""),"",IF(CF88="",0,CF88)-IF(CF89="",0,CF89))</f>
        <v>0</v>
      </c>
      <c r="CG90" s="222">
        <f t="shared" ref="CG90" si="1842">IF(AND(CG88="",CG89=""),"",IF(CG88="",0,CG88)-IF(CG89="",0,CG89))</f>
        <v>0</v>
      </c>
      <c r="CH90" s="222">
        <f t="shared" ref="CH90" si="1843">IF(AND(CH88="",CH89=""),"",IF(CH88="",0,CH88)-IF(CH89="",0,CH89))</f>
        <v>0</v>
      </c>
      <c r="CI90" s="222">
        <f t="shared" ref="CI90" si="1844">IF(AND(CI88="",CI89=""),"",IF(CI88="",0,CI88)-IF(CI89="",0,CI89))</f>
        <v>0</v>
      </c>
      <c r="CJ90" s="222">
        <f t="shared" ref="CJ90" si="1845">IF(AND(CJ88="",CJ89=""),"",IF(CJ88="",0,CJ88)-IF(CJ89="",0,CJ89))</f>
        <v>0</v>
      </c>
      <c r="CK90" s="222">
        <f t="shared" ref="CK90" si="1846">IF(AND(CK88="",CK89=""),"",IF(CK88="",0,CK88)-IF(CK89="",0,CK89))</f>
        <v>0</v>
      </c>
      <c r="CL90" s="222">
        <f t="shared" ref="CL90" si="1847">IF(AND(CL88="",CL89=""),"",IF(CL88="",0,CL88)-IF(CL89="",0,CL89))</f>
        <v>0</v>
      </c>
      <c r="CM90" s="222">
        <f t="shared" ref="CM90" si="1848">IF(AND(CM88="",CM89=""),"",IF(CM88="",0,CM88)-IF(CM89="",0,CM89))</f>
        <v>0</v>
      </c>
      <c r="CN90" s="222">
        <f t="shared" ref="CN90" si="1849">IF(AND(CN88="",CN89=""),"",IF(CN88="",0,CN88)-IF(CN89="",0,CN89))</f>
        <v>60628689</v>
      </c>
      <c r="CO90" s="222">
        <f t="shared" ref="CO90" si="1850">IF(AND(CO88="",CO89=""),"",IF(CO88="",0,CO88)-IF(CO89="",0,CO89))</f>
        <v>699407</v>
      </c>
      <c r="CP90" s="222">
        <f t="shared" ref="CP90" si="1851">IF(AND(CP88="",CP89=""),"",IF(CP88="",0,CP88)-IF(CP89="",0,CP89))</f>
        <v>0</v>
      </c>
      <c r="CQ90" s="222">
        <f t="shared" ref="CQ90" si="1852">IF(AND(CQ88="",CQ89=""),"",IF(CQ88="",0,CQ88)-IF(CQ89="",0,CQ89))</f>
        <v>604560</v>
      </c>
      <c r="CR90" s="222">
        <f t="shared" ref="CR90" si="1853">IF(AND(CR88="",CR89=""),"",IF(CR88="",0,CR88)-IF(CR89="",0,CR89))</f>
        <v>0</v>
      </c>
      <c r="CS90" s="222">
        <f t="shared" ref="CS90" si="1854">IF(AND(CS88="",CS89=""),"",IF(CS88="",0,CS88)-IF(CS89="",0,CS89))</f>
        <v>492761</v>
      </c>
      <c r="CT90" s="222">
        <f t="shared" ref="CT90" si="1855">IF(AND(CT88="",CT89=""),"",IF(CT88="",0,CT88)-IF(CT89="",0,CT89))</f>
        <v>0</v>
      </c>
      <c r="CU90" s="222">
        <f t="shared" ref="CU90" si="1856">IF(AND(CU88="",CU89=""),"",IF(CU88="",0,CU88)-IF(CU89="",0,CU89))</f>
        <v>0</v>
      </c>
      <c r="CV90" s="222">
        <f t="shared" ref="CV90" si="1857">IF(AND(CV88="",CV89=""),"",IF(CV88="",0,CV88)-IF(CV89="",0,CV89))</f>
        <v>0</v>
      </c>
      <c r="CW90" s="222">
        <f t="shared" ref="CW90" si="1858">IF(AND(CW88="",CW89=""),"",IF(CW88="",0,CW88)-IF(CW89="",0,CW89))</f>
        <v>0</v>
      </c>
      <c r="CX90" s="222">
        <f t="shared" ref="CX90" si="1859">IF(AND(CX88="",CX89=""),"",IF(CX88="",0,CX88)-IF(CX89="",0,CX89))</f>
        <v>0</v>
      </c>
      <c r="CY90" s="222">
        <f t="shared" ref="CY90" si="1860">IF(AND(CY88="",CY89=""),"",IF(CY88="",0,CY88)-IF(CY89="",0,CY89))</f>
        <v>0</v>
      </c>
      <c r="CZ90" s="222">
        <f t="shared" ref="CZ90" si="1861">IF(AND(CZ88="",CZ89=""),"",IF(CZ88="",0,CZ88)-IF(CZ89="",0,CZ89))</f>
        <v>0</v>
      </c>
      <c r="DA90" s="222">
        <f t="shared" ref="DA90" si="1862">IF(AND(DA88="",DA89=""),"",IF(DA88="",0,DA88)-IF(DA89="",0,DA89))</f>
        <v>0</v>
      </c>
      <c r="DB90" s="222">
        <f t="shared" ref="DB90" si="1863">IF(AND(DB88="",DB89=""),"",IF(DB88="",0,DB88)-IF(DB89="",0,DB89))</f>
        <v>0</v>
      </c>
      <c r="DC90" s="222">
        <f t="shared" ref="DC90" si="1864">IF(AND(DC88="",DC89=""),"",IF(DC88="",0,DC88)-IF(DC89="",0,DC89))</f>
        <v>0</v>
      </c>
      <c r="DD90" s="222" t="str">
        <f t="shared" ref="DD90" si="1865">IF(AND(DD88="",DD89=""),"",IF(DD88="",0,DD88)-IF(DD89="",0,DD89))</f>
        <v/>
      </c>
      <c r="DE90" s="222" t="str">
        <f t="shared" ref="DE90" si="1866">IF(AND(DE88="",DE89=""),"",IF(DE88="",0,DE88)-IF(DE89="",0,DE89))</f>
        <v/>
      </c>
      <c r="DF90" s="222" t="str">
        <f t="shared" ref="DF90" si="1867">IF(AND(DF88="",DF89=""),"",IF(DF88="",0,DF88)-IF(DF89="",0,DF89))</f>
        <v/>
      </c>
      <c r="DG90" s="222" t="str">
        <f t="shared" ref="DG90" si="1868">IF(AND(DG88="",DG89=""),"",IF(DG88="",0,DG88)-IF(DG89="",0,DG89))</f>
        <v/>
      </c>
      <c r="DH90" s="222" t="str">
        <f t="shared" ref="DH90" si="1869">IF(AND(DH88="",DH89=""),"",IF(DH88="",0,DH88)-IF(DH89="",0,DH89))</f>
        <v/>
      </c>
      <c r="DI90" s="222">
        <f t="shared" ref="DI90" si="1870">IF(AND(DI88="",DI89=""),"",IF(DI88="",0,DI88)-IF(DI89="",0,DI89))</f>
        <v>6466972</v>
      </c>
      <c r="DJ90" s="222">
        <f t="shared" ref="DJ90" si="1871">IF(AND(DJ88="",DJ89=""),"",IF(DJ88="",0,DJ88)-IF(DJ89="",0,DJ89))</f>
        <v>6555634</v>
      </c>
      <c r="DK90" s="222">
        <f t="shared" ref="DK90" si="1872">IF(AND(DK88="",DK89=""),"",IF(DK88="",0,DK88)-IF(DK89="",0,DK89))</f>
        <v>6304360</v>
      </c>
      <c r="DL90" s="222">
        <f t="shared" ref="DL90" si="1873">IF(AND(DL88="",DL89=""),"",IF(DL88="",0,DL88)-IF(DL89="",0,DL89))</f>
        <v>6100817</v>
      </c>
      <c r="DM90" s="222">
        <f t="shared" ref="DM90" si="1874">IF(AND(DM88="",DM89=""),"",IF(DM88="",0,DM88)-IF(DM89="",0,DM89))</f>
        <v>6076562</v>
      </c>
      <c r="DN90" s="222">
        <f t="shared" ref="DN90" si="1875">IF(AND(DN88="",DN89=""),"",IF(DN88="",0,DN88)-IF(DN89="",0,DN89))</f>
        <v>10057</v>
      </c>
      <c r="DO90" s="222">
        <f t="shared" ref="DO90" si="1876">IF(AND(DO88="",DO89=""),"",IF(DO88="",0,DO88)-IF(DO89="",0,DO89))</f>
        <v>12199</v>
      </c>
      <c r="DP90" s="222">
        <f t="shared" ref="DP90" si="1877">IF(AND(DP88="",DP89=""),"",IF(DP88="",0,DP88)-IF(DP89="",0,DP89))</f>
        <v>12629</v>
      </c>
      <c r="DQ90" s="222">
        <f t="shared" ref="DQ90" si="1878">IF(AND(DQ88="",DQ89=""),"",IF(DQ88="",0,DQ88)-IF(DQ89="",0,DQ89))</f>
        <v>13705</v>
      </c>
      <c r="DR90" s="222">
        <f t="shared" ref="DR90" si="1879">IF(AND(DR88="",DR89=""),"",IF(DR88="",0,DR88)-IF(DR89="",0,DR89))</f>
        <v>12856</v>
      </c>
      <c r="DS90" s="222">
        <f t="shared" ref="DS90" si="1880">IF(AND(DS88="",DS89=""),"",IF(DS88="",0,DS88)-IF(DS89="",0,DS89))</f>
        <v>0</v>
      </c>
      <c r="DT90" s="222">
        <f t="shared" ref="DT90" si="1881">IF(AND(DT88="",DT89=""),"",IF(DT88="",0,DT88)-IF(DT89="",0,DT89))</f>
        <v>0</v>
      </c>
      <c r="DU90" s="222">
        <f t="shared" ref="DU90" si="1882">IF(AND(DU88="",DU89=""),"",IF(DU88="",0,DU88)-IF(DU89="",0,DU89))</f>
        <v>0</v>
      </c>
      <c r="DV90" s="222">
        <f t="shared" ref="DV90" si="1883">IF(AND(DV88="",DV89=""),"",IF(DV88="",0,DV88)-IF(DV89="",0,DV89))</f>
        <v>0</v>
      </c>
      <c r="DW90" s="222">
        <f t="shared" ref="DW90" si="1884">IF(AND(DW88="",DW89=""),"",IF(DW88="",0,DW88)-IF(DW89="",0,DW89))</f>
        <v>0</v>
      </c>
      <c r="DX90" s="222">
        <f t="shared" ref="DX90" si="1885">IF(AND(DX88="",DX89=""),"",IF(DX88="",0,DX88)-IF(DX89="",0,DX89))</f>
        <v>102721</v>
      </c>
      <c r="DY90" s="222">
        <f t="shared" ref="DY90" si="1886">IF(AND(DY88="",DY89=""),"",IF(DY88="",0,DY88)-IF(DY89="",0,DY89))</f>
        <v>77903</v>
      </c>
      <c r="DZ90" s="222">
        <f t="shared" ref="DZ90" si="1887">IF(AND(DZ88="",DZ89=""),"",IF(DZ88="",0,DZ88)-IF(DZ89="",0,DZ89))</f>
        <v>67118</v>
      </c>
      <c r="EA90" s="222">
        <f t="shared" ref="EA90" si="1888">IF(AND(EA88="",EA89=""),"",IF(EA88="",0,EA88)-IF(EA89="",0,EA89))</f>
        <v>41487</v>
      </c>
      <c r="EB90" s="222">
        <f t="shared" ref="EB90" si="1889">IF(AND(EB88="",EB89=""),"",IF(EB88="",0,EB88)-IF(EB89="",0,EB89))</f>
        <v>52123</v>
      </c>
      <c r="EC90" s="222">
        <f t="shared" ref="EC90" si="1890">IF(AND(EC88="",EC89=""),"",IF(EC88="",0,EC88)-IF(EC89="",0,EC89))</f>
        <v>218765</v>
      </c>
      <c r="ED90" s="222">
        <f t="shared" ref="ED90" si="1891">IF(AND(ED88="",ED89=""),"",IF(ED88="",0,ED88)-IF(ED89="",0,ED89))</f>
        <v>242438</v>
      </c>
      <c r="EE90" s="222">
        <f t="shared" ref="EE90" si="1892">IF(AND(EE88="",EE89=""),"",IF(EE88="",0,EE88)-IF(EE89="",0,EE89))</f>
        <v>229688</v>
      </c>
      <c r="EF90" s="222">
        <f t="shared" ref="EF90" si="1893">IF(AND(EF88="",EF89=""),"",IF(EF88="",0,EF88)-IF(EF89="",0,EF89))</f>
        <v>235980</v>
      </c>
      <c r="EG90" s="222">
        <f t="shared" ref="EG90" si="1894">IF(AND(EG88="",EG89=""),"",IF(EG88="",0,EG88)-IF(EG89="",0,EG89))</f>
        <v>215834</v>
      </c>
      <c r="EH90" s="222">
        <f t="shared" ref="EH90" si="1895">IF(AND(EH88="",EH89=""),"",IF(EH88="",0,EH88)-IF(EH89="",0,EH89))</f>
        <v>0</v>
      </c>
      <c r="EI90" s="222">
        <f t="shared" ref="EI90" si="1896">IF(AND(EI88="",EI89=""),"",IF(EI88="",0,EI88)-IF(EI89="",0,EI89))</f>
        <v>0</v>
      </c>
      <c r="EJ90" s="222">
        <f t="shared" ref="EJ90" si="1897">IF(AND(EJ88="",EJ89=""),"",IF(EJ88="",0,EJ88)-IF(EJ89="",0,EJ89))</f>
        <v>0</v>
      </c>
      <c r="EK90" s="222">
        <f t="shared" ref="EK90" si="1898">IF(AND(EK88="",EK89=""),"",IF(EK88="",0,EK88)-IF(EK89="",0,EK89))</f>
        <v>0</v>
      </c>
      <c r="EL90" s="222">
        <f t="shared" ref="EL90" si="1899">IF(AND(EL88="",EL89=""),"",IF(EL88="",0,EL88)-IF(EL89="",0,EL89))</f>
        <v>0</v>
      </c>
      <c r="EM90" s="222">
        <f t="shared" ref="EM90" si="1900">IF(AND(EM88="",EM89=""),"",IF(EM88="",0,EM88)-IF(EM89="",0,EM89))</f>
        <v>0</v>
      </c>
      <c r="EN90" s="222">
        <f t="shared" ref="EN90" si="1901">IF(AND(EN88="",EN89=""),"",IF(EN88="",0,EN88)-IF(EN89="",0,EN89))</f>
        <v>0</v>
      </c>
      <c r="EO90" s="222">
        <f t="shared" ref="EO90" si="1902">IF(AND(EO88="",EO89=""),"",IF(EO88="",0,EO88)-IF(EO89="",0,EO89))</f>
        <v>0</v>
      </c>
      <c r="EP90" s="222">
        <f t="shared" ref="EP90" si="1903">IF(AND(EP88="",EP89=""),"",IF(EP88="",0,EP88)-IF(EP89="",0,EP89))</f>
        <v>0</v>
      </c>
      <c r="EQ90" s="222">
        <f t="shared" ref="EQ90" si="1904">IF(AND(EQ88="",EQ89=""),"",IF(EQ88="",0,EQ88)-IF(EQ89="",0,EQ89))</f>
        <v>0</v>
      </c>
      <c r="ER90" s="222">
        <f t="shared" ref="ER90" si="1905">IF(AND(ER88="",ER89=""),"",IF(ER88="",0,ER88)-IF(ER89="",0,ER89))</f>
        <v>0</v>
      </c>
      <c r="ES90" s="222">
        <f t="shared" ref="ES90" si="1906">IF(AND(ES88="",ES89=""),"",IF(ES88="",0,ES88)-IF(ES89="",0,ES89))</f>
        <v>0</v>
      </c>
      <c r="ET90" s="222">
        <f t="shared" ref="ET90" si="1907">IF(AND(ET88="",ET89=""),"",IF(ET88="",0,ET88)-IF(ET89="",0,ET89))</f>
        <v>0</v>
      </c>
      <c r="EU90" s="222">
        <f t="shared" ref="EU90" si="1908">IF(AND(EU88="",EU89=""),"",IF(EU88="",0,EU88)-IF(EU89="",0,EU89))</f>
        <v>0</v>
      </c>
      <c r="EV90" s="222">
        <f t="shared" ref="EV90" si="1909">IF(AND(EV88="",EV89=""),"",IF(EV88="",0,EV88)-IF(EV89="",0,EV89))</f>
        <v>0</v>
      </c>
      <c r="EW90" s="222">
        <f t="shared" ref="EW90" si="1910">IF(AND(EW88="",EW89=""),"",IF(EW88="",0,EW88)-IF(EW89="",0,EW89))</f>
        <v>29130</v>
      </c>
      <c r="EX90" s="222">
        <f t="shared" ref="EX90" si="1911">IF(AND(EX88="",EX89=""),"",IF(EX88="",0,EX88)-IF(EX89="",0,EX89))</f>
        <v>47338</v>
      </c>
      <c r="EY90" s="222">
        <f t="shared" ref="EY90" si="1912">IF(AND(EY88="",EY89=""),"",IF(EY88="",0,EY88)-IF(EY89="",0,EY89))</f>
        <v>26515</v>
      </c>
      <c r="EZ90" s="222">
        <f t="shared" ref="EZ90" si="1913">IF(AND(EZ88="",EZ89=""),"",IF(EZ88="",0,EZ88)-IF(EZ89="",0,EZ89))</f>
        <v>62738</v>
      </c>
      <c r="FA90" s="222">
        <f t="shared" ref="FA90" si="1914">IF(AND(FA88="",FA89=""),"",IF(FA88="",0,FA88)-IF(FA89="",0,FA89))</f>
        <v>16982</v>
      </c>
      <c r="FB90" s="222">
        <f t="shared" ref="FB90" si="1915">IF(AND(FB88="",FB89=""),"",IF(FB88="",0,FB88)-IF(FB89="",0,FB89))</f>
        <v>0</v>
      </c>
      <c r="FC90" s="222">
        <f t="shared" ref="FC90" si="1916">IF(AND(FC88="",FC89=""),"",IF(FC88="",0,FC88)-IF(FC89="",0,FC89))</f>
        <v>0</v>
      </c>
      <c r="FD90" s="222">
        <f t="shared" ref="FD90" si="1917">IF(AND(FD88="",FD89=""),"",IF(FD88="",0,FD88)-IF(FD89="",0,FD89))</f>
        <v>0</v>
      </c>
      <c r="FE90" s="222">
        <f t="shared" ref="FE90" si="1918">IF(AND(FE88="",FE89=""),"",IF(FE88="",0,FE88)-IF(FE89="",0,FE89))</f>
        <v>0</v>
      </c>
      <c r="FF90" s="222">
        <f t="shared" ref="FF90" si="1919">IF(AND(FF88="",FF89=""),"",IF(FF88="",0,FF88)-IF(FF89="",0,FF89))</f>
        <v>0</v>
      </c>
      <c r="FG90" s="222">
        <f t="shared" ref="FG90" si="1920">IF(AND(FG88="",FG89=""),"",IF(FG88="",0,FG88)-IF(FG89="",0,FG89))</f>
        <v>0</v>
      </c>
      <c r="FH90" s="222">
        <f t="shared" ref="FH90" si="1921">IF(AND(FH88="",FH89=""),"",IF(FH88="",0,FH88)-IF(FH89="",0,FH89))</f>
        <v>0</v>
      </c>
      <c r="FI90" s="222">
        <f t="shared" ref="FI90" si="1922">IF(AND(FI88="",FI89=""),"",IF(FI88="",0,FI88)-IF(FI89="",0,FI89))</f>
        <v>0</v>
      </c>
      <c r="FJ90" s="222">
        <f t="shared" ref="FJ90" si="1923">IF(AND(FJ88="",FJ89=""),"",IF(FJ88="",0,FJ88)-IF(FJ89="",0,FJ89))</f>
        <v>0</v>
      </c>
      <c r="FK90" s="222">
        <f t="shared" ref="FK90" si="1924">IF(AND(FK88="",FK89=""),"",IF(FK88="",0,FK88)-IF(FK89="",0,FK89))</f>
        <v>0</v>
      </c>
      <c r="FL90" s="222">
        <f t="shared" ref="FL90" si="1925">IF(AND(FL88="",FL89=""),"",IF(FL88="",0,FL88)-IF(FL89="",0,FL89))</f>
        <v>0</v>
      </c>
      <c r="FM90" s="222">
        <f t="shared" ref="FM90" si="1926">IF(AND(FM88="",FM89=""),"",IF(FM88="",0,FM88)-IF(FM89="",0,FM89))</f>
        <v>0</v>
      </c>
      <c r="FN90" s="222">
        <f t="shared" ref="FN90" si="1927">IF(AND(FN88="",FN89=""),"",IF(FN88="",0,FN88)-IF(FN89="",0,FN89))</f>
        <v>0</v>
      </c>
      <c r="FO90" s="222">
        <f t="shared" ref="FO90" si="1928">IF(AND(FO88="",FO89=""),"",IF(FO88="",0,FO88)-IF(FO89="",0,FO89))</f>
        <v>0</v>
      </c>
      <c r="FP90" s="222">
        <f t="shared" ref="FP90" si="1929">IF(AND(FP88="",FP89=""),"",IF(FP88="",0,FP88)-IF(FP89="",0,FP89))</f>
        <v>0</v>
      </c>
      <c r="FQ90" s="222">
        <f t="shared" ref="FQ90" si="1930">IF(AND(FQ88="",FQ89=""),"",IF(FQ88="",0,FQ88)-IF(FQ89="",0,FQ89))</f>
        <v>0</v>
      </c>
      <c r="FR90" s="222">
        <f t="shared" ref="FR90" si="1931">IF(AND(FR88="",FR89=""),"",IF(FR88="",0,FR88)-IF(FR89="",0,FR89))</f>
        <v>0</v>
      </c>
      <c r="FS90" s="222">
        <f t="shared" ref="FS90" si="1932">IF(AND(FS88="",FS89=""),"",IF(FS88="",0,FS88)-IF(FS89="",0,FS89))</f>
        <v>0</v>
      </c>
      <c r="FT90" s="222">
        <f t="shared" ref="FT90" si="1933">IF(AND(FT88="",FT89=""),"",IF(FT88="",0,FT88)-IF(FT89="",0,FT89))</f>
        <v>0</v>
      </c>
      <c r="FU90" s="222">
        <f t="shared" ref="FU90" si="1934">IF(AND(FU88="",FU89=""),"",IF(FU88="",0,FU88)-IF(FU89="",0,FU89))</f>
        <v>0</v>
      </c>
      <c r="FV90" s="222">
        <f t="shared" ref="FV90" si="1935">IF(AND(FV88="",FV89=""),"",IF(FV88="",0,FV88)-IF(FV89="",0,FV89))</f>
        <v>0</v>
      </c>
      <c r="FW90" s="222">
        <f t="shared" ref="FW90" si="1936">IF(AND(FW88="",FW89=""),"",IF(FW88="",0,FW88)-IF(FW89="",0,FW89))</f>
        <v>0</v>
      </c>
      <c r="FX90" s="222">
        <f t="shared" ref="FX90" si="1937">IF(AND(FX88="",FX89=""),"",IF(FX88="",0,FX88)-IF(FX89="",0,FX89))</f>
        <v>0</v>
      </c>
      <c r="FY90" s="222">
        <f t="shared" ref="FY90" si="1938">IF(AND(FY88="",FY89=""),"",IF(FY88="",0,FY88)-IF(FY89="",0,FY89))</f>
        <v>0</v>
      </c>
      <c r="FZ90" s="222">
        <f t="shared" ref="FZ90" si="1939">IF(AND(FZ88="",FZ89=""),"",IF(FZ88="",0,FZ88)-IF(FZ89="",0,FZ89))</f>
        <v>0</v>
      </c>
      <c r="GA90" s="222">
        <f t="shared" ref="GA90" si="1940">IF(AND(GA88="",GA89=""),"",IF(GA88="",0,GA88)-IF(GA89="",0,GA89))</f>
        <v>0</v>
      </c>
      <c r="GB90" s="222">
        <f t="shared" ref="GB90" si="1941">IF(AND(GB88="",GB89=""),"",IF(GB88="",0,GB88)-IF(GB89="",0,GB89))</f>
        <v>0</v>
      </c>
      <c r="GC90" s="222">
        <f t="shared" ref="GC90" si="1942">IF(AND(GC88="",GC89=""),"",IF(GC88="",0,GC88)-IF(GC89="",0,GC89))</f>
        <v>0</v>
      </c>
      <c r="GD90" s="222">
        <f t="shared" ref="GD90" si="1943">IF(AND(GD88="",GD89=""),"",IF(GD88="",0,GD88)-IF(GD89="",0,GD89))</f>
        <v>0</v>
      </c>
      <c r="GE90" s="222">
        <f t="shared" ref="GE90" si="1944">IF(AND(GE88="",GE89=""),"",IF(GE88="",0,GE88)-IF(GE89="",0,GE89))</f>
        <v>0</v>
      </c>
      <c r="GF90" s="222">
        <f t="shared" ref="GF90" si="1945">IF(AND(GF88="",GF89=""),"",IF(GF88="",0,GF88)-IF(GF89="",0,GF89))</f>
        <v>0</v>
      </c>
      <c r="GG90" s="222">
        <f t="shared" ref="GG90" si="1946">IF(AND(GG88="",GG89=""),"",IF(GG88="",0,GG88)-IF(GG89="",0,GG89))</f>
        <v>0</v>
      </c>
      <c r="GH90" s="222">
        <f t="shared" ref="GH90" si="1947">IF(AND(GH88="",GH89=""),"",IF(GH88="",0,GH88)-IF(GH89="",0,GH89))</f>
        <v>0</v>
      </c>
      <c r="GI90" s="222">
        <f t="shared" ref="GI90" si="1948">IF(AND(GI88="",GI89=""),"",IF(GI88="",0,GI88)-IF(GI89="",0,GI89))</f>
        <v>0</v>
      </c>
      <c r="GJ90" s="222">
        <f t="shared" ref="GJ90" si="1949">IF(AND(GJ88="",GJ89=""),"",IF(GJ88="",0,GJ88)-IF(GJ89="",0,GJ89))</f>
        <v>0</v>
      </c>
      <c r="GK90" s="222">
        <f t="shared" ref="GK90" si="1950">IF(AND(GK88="",GK89=""),"",IF(GK88="",0,GK88)-IF(GK89="",0,GK89))</f>
        <v>0</v>
      </c>
      <c r="GL90" s="222">
        <f t="shared" ref="GL90" si="1951">IF(AND(GL88="",GL89=""),"",IF(GL88="",0,GL88)-IF(GL89="",0,GL89))</f>
        <v>0</v>
      </c>
      <c r="GM90" s="222">
        <f t="shared" ref="GM90" si="1952">IF(AND(GM88="",GM89=""),"",IF(GM88="",0,GM88)-IF(GM89="",0,GM89))</f>
        <v>0</v>
      </c>
      <c r="GN90" s="222">
        <f t="shared" ref="GN90" si="1953">IF(AND(GN88="",GN89=""),"",IF(GN88="",0,GN88)-IF(GN89="",0,GN89))</f>
        <v>0</v>
      </c>
      <c r="GO90" s="222">
        <f t="shared" ref="GO90" si="1954">IF(AND(GO88="",GO89=""),"",IF(GO88="",0,GO88)-IF(GO89="",0,GO89))</f>
        <v>0</v>
      </c>
      <c r="GP90" s="222">
        <f t="shared" ref="GP90" si="1955">IF(AND(GP88="",GP89=""),"",IF(GP88="",0,GP88)-IF(GP89="",0,GP89))</f>
        <v>0</v>
      </c>
      <c r="GQ90" s="222">
        <f t="shared" ref="GQ90" si="1956">IF(AND(GQ88="",GQ89=""),"",IF(GQ88="",0,GQ88)-IF(GQ89="",0,GQ89))</f>
        <v>0</v>
      </c>
      <c r="GR90" s="222">
        <f t="shared" ref="GR90" si="1957">IF(AND(GR88="",GR89=""),"",IF(GR88="",0,GR88)-IF(GR89="",0,GR89))</f>
        <v>0</v>
      </c>
      <c r="GS90" s="222">
        <f t="shared" ref="GS90" si="1958">IF(AND(GS88="",GS89=""),"",IF(GS88="",0,GS88)-IF(GS89="",0,GS89))</f>
        <v>0</v>
      </c>
      <c r="GT90" s="222">
        <f t="shared" ref="GT90" si="1959">IF(AND(GT88="",GT89=""),"",IF(GT88="",0,GT88)-IF(GT89="",0,GT89))</f>
        <v>0</v>
      </c>
      <c r="GU90" s="222">
        <f t="shared" ref="GU90" si="1960">IF(AND(GU88="",GU89=""),"",IF(GU88="",0,GU88)-IF(GU89="",0,GU89))</f>
        <v>0</v>
      </c>
      <c r="GV90" s="222">
        <f t="shared" ref="GV90" si="1961">IF(AND(GV88="",GV89=""),"",IF(GV88="",0,GV88)-IF(GV89="",0,GV89))</f>
        <v>0</v>
      </c>
      <c r="GW90" s="222">
        <f t="shared" ref="GW90" si="1962">IF(AND(GW88="",GW89=""),"",IF(GW88="",0,GW88)-IF(GW89="",0,GW89))</f>
        <v>0</v>
      </c>
      <c r="GX90" s="222">
        <f t="shared" ref="GX90" si="1963">IF(AND(GX88="",GX89=""),"",IF(GX88="",0,GX88)-IF(GX89="",0,GX89))</f>
        <v>0</v>
      </c>
      <c r="GY90" s="222">
        <f t="shared" ref="GY90" si="1964">IF(AND(GY88="",GY89=""),"",IF(GY88="",0,GY88)-IF(GY89="",0,GY89))</f>
        <v>0</v>
      </c>
      <c r="GZ90" s="222">
        <f t="shared" ref="GZ90" si="1965">IF(AND(GZ88="",GZ89=""),"",IF(GZ88="",0,GZ88)-IF(GZ89="",0,GZ89))</f>
        <v>5</v>
      </c>
      <c r="HA90" s="222">
        <f t="shared" ref="HA90" si="1966">IF(AND(HA88="",HA89=""),"",IF(HA88="",0,HA88)-IF(HA89="",0,HA89))</f>
        <v>6</v>
      </c>
      <c r="HB90" s="222">
        <f t="shared" ref="HB90" si="1967">IF(AND(HB88="",HB89=""),"",IF(HB88="",0,HB88)-IF(HB89="",0,HB89))</f>
        <v>7</v>
      </c>
      <c r="HC90" s="222">
        <f t="shared" ref="HC90" si="1968">IF(AND(HC88="",HC89=""),"",IF(HC88="",0,HC88)-IF(HC89="",0,HC89))</f>
        <v>8</v>
      </c>
      <c r="HD90" s="222">
        <f t="shared" ref="HD90" si="1969">IF(AND(HD88="",HD89=""),"",IF(HD88="",0,HD88)-IF(HD89="",0,HD89))</f>
        <v>7</v>
      </c>
      <c r="HE90" s="222">
        <f t="shared" ref="HE90" si="1970">IF(AND(HE88="",HE89=""),"",IF(HE88="",0,HE88)-IF(HE89="",0,HE89))</f>
        <v>262839</v>
      </c>
      <c r="HF90" s="222">
        <f t="shared" ref="HF90" si="1971">IF(AND(HF88="",HF89=""),"",IF(HF88="",0,HF88)-IF(HF89="",0,HF89))</f>
        <v>283703</v>
      </c>
      <c r="HG90" s="222">
        <f t="shared" ref="HG90" si="1972">IF(AND(HG88="",HG89=""),"",IF(HG88="",0,HG88)-IF(HG89="",0,HG89))</f>
        <v>269844</v>
      </c>
      <c r="HH90" s="222">
        <f t="shared" ref="HH90" si="1973">IF(AND(HH88="",HH89=""),"",IF(HH88="",0,HH88)-IF(HH89="",0,HH89))</f>
        <v>285526</v>
      </c>
      <c r="HI90" s="222">
        <f t="shared" ref="HI90" si="1974">IF(AND(HI88="",HI89=""),"",IF(HI88="",0,HI88)-IF(HI89="",0,HI89))</f>
        <v>216813</v>
      </c>
      <c r="HJ90" s="222">
        <f t="shared" ref="HJ90" si="1975">IF(AND(HJ88="",HJ89=""),"",IF(HJ88="",0,HJ88)-IF(HJ89="",0,HJ89))</f>
        <v>0</v>
      </c>
      <c r="HK90" s="222" t="str">
        <f t="shared" ref="HK90" si="1976">IF(AND(HK88="",HK89=""),"",IF(HK88="",0,HK88)-IF(HK89="",0,HK89))</f>
        <v/>
      </c>
      <c r="HL90" s="222" t="str">
        <f t="shared" ref="HL90" si="1977">IF(AND(HL88="",HL89=""),"",IF(HL88="",0,HL88)-IF(HL89="",0,HL89))</f>
        <v/>
      </c>
      <c r="HM90" s="222" t="str">
        <f t="shared" ref="HM90" si="1978">IF(AND(HM88="",HM89=""),"",IF(HM88="",0,HM88)-IF(HM89="",0,HM89))</f>
        <v/>
      </c>
      <c r="HN90" s="222" t="str">
        <f t="shared" ref="HN90" si="1979">IF(AND(HN88="",HN89=""),"",IF(HN88="",0,HN88)-IF(HN89="",0,HN89))</f>
        <v/>
      </c>
      <c r="HO90" s="222">
        <f t="shared" ref="HO90" si="1980">IF(AND(HO88="",HO89=""),"",IF(HO88="",0,HO88)-IF(HO89="",0,HO89))</f>
        <v>396391</v>
      </c>
      <c r="HP90" s="222">
        <f t="shared" ref="HP90" si="1981">IF(AND(HP88="",HP89=""),"",IF(HP88="",0,HP88)-IF(HP89="",0,HP89))</f>
        <v>506634</v>
      </c>
      <c r="HQ90" s="222">
        <f t="shared" ref="HQ90" si="1982">IF(AND(HQ88="",HQ89=""),"",IF(HQ88="",0,HQ88)-IF(HQ89="",0,HQ89))</f>
        <v>488709</v>
      </c>
      <c r="HR90" s="222">
        <f t="shared" ref="HR90" si="1983">IF(AND(HR88="",HR89=""),"",IF(HR88="",0,HR88)-IF(HR89="",0,HR89))</f>
        <v>45503</v>
      </c>
      <c r="HS90" s="222">
        <f t="shared" ref="HS90" si="1984">IF(AND(HS88="",HS89=""),"",IF(HS88="",0,HS88)-IF(HS89="",0,HS89))</f>
        <v>465510</v>
      </c>
      <c r="HT90" s="222">
        <f t="shared" ref="HT90" si="1985">IF(AND(HT88="",HT89=""),"",IF(HT88="",0,HT88)-IF(HT89="",0,HT89))</f>
        <v>0</v>
      </c>
      <c r="HU90" s="222">
        <f t="shared" ref="HU90" si="1986">IF(AND(HU88="",HU89=""),"",IF(HU88="",0,HU88)-IF(HU89="",0,HU89))</f>
        <v>0</v>
      </c>
      <c r="HV90" s="222">
        <f t="shared" ref="HV90" si="1987">IF(AND(HV88="",HV89=""),"",IF(HV88="",0,HV88)-IF(HV89="",0,HV89))</f>
        <v>0</v>
      </c>
      <c r="HW90" s="222">
        <f t="shared" ref="HW90" si="1988">IF(AND(HW88="",HW89=""),"",IF(HW88="",0,HW88)-IF(HW89="",0,HW89))</f>
        <v>0</v>
      </c>
      <c r="HX90" s="222" t="str">
        <f t="shared" ref="HX90" si="1989">IF(AND(HX88="",HX89=""),"",IF(HX88="",0,HX88)-IF(HX89="",0,HX89))</f>
        <v/>
      </c>
      <c r="HY90" s="222">
        <f t="shared" ref="HY90" si="1990">IF(AND(HY88="",HY89=""),"",IF(HY88="",0,HY88)-IF(HY89="",0,HY89))</f>
        <v>17691</v>
      </c>
      <c r="HZ90" s="222">
        <f t="shared" ref="HZ90" si="1991">IF(AND(HZ88="",HZ89=""),"",IF(HZ88="",0,HZ88)-IF(HZ89="",0,HZ89))</f>
        <v>18517</v>
      </c>
      <c r="IA90" s="222">
        <f t="shared" ref="IA90" si="1992">IF(AND(IA88="",IA89=""),"",IF(IA88="",0,IA88)-IF(IA89="",0,IA89))</f>
        <v>10879</v>
      </c>
      <c r="IB90" s="222">
        <f t="shared" ref="IB90" si="1993">IF(AND(IB88="",IB89=""),"",IF(IB88="",0,IB88)-IF(IB89="",0,IB89))</f>
        <v>17331</v>
      </c>
      <c r="IC90" s="222">
        <f t="shared" ref="IC90" si="1994">IF(AND(IC88="",IC89=""),"",IF(IC88="",0,IC88)-IF(IC89="",0,IC89))</f>
        <v>16089</v>
      </c>
      <c r="ID90" s="222">
        <f t="shared" ref="ID90" si="1995">IF(AND(ID88="",ID89=""),"",IF(ID88="",0,ID88)-IF(ID89="",0,ID89))</f>
        <v>17542</v>
      </c>
      <c r="IE90" s="222">
        <f t="shared" ref="IE90" si="1996">IF(AND(IE88="",IE89=""),"",IF(IE88="",0,IE88)-IF(IE89="",0,IE89))</f>
        <v>4978</v>
      </c>
      <c r="IF90" s="222">
        <f t="shared" ref="IF90" si="1997">IF(AND(IF88="",IF89=""),"",IF(IF88="",0,IF88)-IF(IF89="",0,IF89))</f>
        <v>0</v>
      </c>
      <c r="IG90" s="222">
        <f t="shared" ref="IG90" si="1998">IF(AND(IG88="",IG89=""),"",IF(IG88="",0,IG88)-IF(IG89="",0,IG89))</f>
        <v>7056</v>
      </c>
      <c r="IH90" s="222">
        <f t="shared" ref="IH90" si="1999">IF(AND(IH88="",IH89=""),"",IF(IH88="",0,IH88)-IF(IH89="",0,IH89))</f>
        <v>8662</v>
      </c>
      <c r="II90" s="222">
        <f t="shared" ref="II90" si="2000">IF(AND(II88="",II89=""),"",IF(II88="",0,II88)-IF(II89="",0,II89))</f>
        <v>0</v>
      </c>
      <c r="IJ90" s="222">
        <f t="shared" ref="IJ90" si="2001">IF(AND(IJ88="",IJ89=""),"",IF(IJ88="",0,IJ88)-IF(IJ89="",0,IJ89))</f>
        <v>0</v>
      </c>
      <c r="IK90" s="222" t="str">
        <f t="shared" ref="IK90" si="2002">IF(AND(IK88="",IK89=""),"",IF(IK88="",0,IK88)-IF(IK89="",0,IK89))</f>
        <v/>
      </c>
      <c r="IL90" s="222" t="str">
        <f t="shared" ref="IL90" si="2003">IF(AND(IL88="",IL89=""),"",IF(IL88="",0,IL88)-IF(IL89="",0,IL89))</f>
        <v/>
      </c>
      <c r="IM90" s="222" t="str">
        <f t="shared" ref="IM90" si="2004">IF(AND(IM88="",IM89=""),"",IF(IM88="",0,IM88)-IF(IM89="",0,IM89))</f>
        <v/>
      </c>
      <c r="IN90" s="222">
        <f t="shared" ref="IN90" si="2005">IF(AND(IN88="",IN89=""),"",IF(IN88="",0,IN88)-IF(IN89="",0,IN89))</f>
        <v>0</v>
      </c>
      <c r="IO90" s="222">
        <f t="shared" ref="IO90" si="2006">IF(AND(IO88="",IO89=""),"",IF(IO88="",0,IO88)-IF(IO89="",0,IO89))</f>
        <v>0</v>
      </c>
      <c r="IP90" s="222" t="str">
        <f t="shared" ref="IP90" si="2007">IF(AND(IP88="",IP89=""),"",IF(IP88="",0,IP88)-IF(IP89="",0,IP89))</f>
        <v/>
      </c>
      <c r="IQ90" s="222" t="str">
        <f t="shared" ref="IQ90" si="2008">IF(AND(IQ88="",IQ89=""),"",IF(IQ88="",0,IQ88)-IF(IQ89="",0,IQ89))</f>
        <v/>
      </c>
      <c r="IR90" s="222" t="str">
        <f t="shared" ref="IR90" si="2009">IF(AND(IR88="",IR89=""),"",IF(IR88="",0,IR88)-IF(IR89="",0,IR89))</f>
        <v/>
      </c>
      <c r="IS90" s="222">
        <f t="shared" ref="IS90" si="2010">IF(AND(IS88="",IS89=""),"",IF(IS88="",0,IS88)-IF(IS89="",0,IS89))</f>
        <v>12860</v>
      </c>
      <c r="IT90" s="222">
        <f t="shared" ref="IT90" si="2011">IF(AND(IT88="",IT89=""),"",IF(IT88="",0,IT88)-IF(IT89="",0,IT89))</f>
        <v>3213</v>
      </c>
      <c r="IU90" s="222">
        <f t="shared" ref="IU90" si="2012">IF(AND(IU88="",IU89=""),"",IF(IU88="",0,IU88)-IF(IU89="",0,IU89))</f>
        <v>8977</v>
      </c>
      <c r="IV90" s="222">
        <f t="shared" ref="IV90" si="2013">IF(AND(IV88="",IV89=""),"",IF(IV88="",0,IV88)-IF(IV89="",0,IV89))</f>
        <v>-1000</v>
      </c>
      <c r="IW90" s="222">
        <f t="shared" ref="IW90" si="2014">IF(AND(IW88="",IW89=""),"",IF(IW88="",0,IW88)-IF(IW89="",0,IW89))</f>
        <v>-7024</v>
      </c>
      <c r="IX90" s="222">
        <f t="shared" ref="IX90" si="2015">IF(AND(IX88="",IX89=""),"",IF(IX88="",0,IX88)-IF(IX89="",0,IX89))</f>
        <v>0</v>
      </c>
      <c r="IY90" s="222">
        <f t="shared" ref="IY90" si="2016">IF(AND(IY88="",IY89=""),"",IF(IY88="",0,IY88)-IF(IY89="",0,IY89))</f>
        <v>0</v>
      </c>
      <c r="IZ90" s="222">
        <f t="shared" ref="IZ90" si="2017">IF(AND(IZ88="",IZ89=""),"",IF(IZ88="",0,IZ88)-IF(IZ89="",0,IZ89))</f>
        <v>0</v>
      </c>
      <c r="JA90" s="222">
        <f t="shared" ref="JA90" si="2018">IF(AND(JA88="",JA89=""),"",IF(JA88="",0,JA88)-IF(JA89="",0,JA89))</f>
        <v>0</v>
      </c>
      <c r="JB90" s="222">
        <f t="shared" ref="JB90" si="2019">IF(AND(JB88="",JB89=""),"",IF(JB88="",0,JB88)-IF(JB89="",0,JB89))</f>
        <v>0</v>
      </c>
      <c r="JC90" s="222">
        <f t="shared" ref="JC90" si="2020">IF(AND(JC88="",JC89=""),"",IF(JC88="",0,JC88)-IF(JC89="",0,JC89))</f>
        <v>0</v>
      </c>
      <c r="JD90" s="222">
        <f t="shared" ref="JD90" si="2021">IF(AND(JD88="",JD89=""),"",IF(JD88="",0,JD88)-IF(JD89="",0,JD89))</f>
        <v>0</v>
      </c>
      <c r="JE90" s="222">
        <f t="shared" ref="JE90" si="2022">IF(AND(JE88="",JE89=""),"",IF(JE88="",0,JE88)-IF(JE89="",0,JE89))</f>
        <v>0</v>
      </c>
      <c r="JF90" s="222">
        <f t="shared" ref="JF90" si="2023">IF(AND(JF88="",JF89=""),"",IF(JF88="",0,JF88)-IF(JF89="",0,JF89))</f>
        <v>0</v>
      </c>
      <c r="JG90" s="222">
        <f t="shared" ref="JG90" si="2024">IF(AND(JG88="",JG89=""),"",IF(JG88="",0,JG88)-IF(JG89="",0,JG89))</f>
        <v>0</v>
      </c>
      <c r="JH90" s="222">
        <f t="shared" ref="JH90" si="2025">IF(AND(JH88="",JH89=""),"",IF(JH88="",0,JH88)-IF(JH89="",0,JH89))</f>
        <v>0</v>
      </c>
      <c r="JI90" s="222">
        <f t="shared" ref="JI90" si="2026">IF(AND(JI88="",JI89=""),"",IF(JI88="",0,JI88)-IF(JI89="",0,JI89))</f>
        <v>0</v>
      </c>
      <c r="JJ90" s="222">
        <f t="shared" ref="JJ90" si="2027">IF(AND(JJ88="",JJ89=""),"",IF(JJ88="",0,JJ88)-IF(JJ89="",0,JJ89))</f>
        <v>0</v>
      </c>
      <c r="JK90" s="222">
        <f t="shared" ref="JK90" si="2028">IF(AND(JK88="",JK89=""),"",IF(JK88="",0,JK88)-IF(JK89="",0,JK89))</f>
        <v>0</v>
      </c>
      <c r="JL90" s="222">
        <f t="shared" ref="JL90" si="2029">IF(AND(JL88="",JL89=""),"",IF(JL88="",0,JL88)-IF(JL89="",0,JL89))</f>
        <v>0</v>
      </c>
      <c r="JM90" s="222">
        <f t="shared" ref="JM90" si="2030">IF(AND(JM88="",JM89=""),"",IF(JM88="",0,JM88)-IF(JM89="",0,JM89))</f>
        <v>0</v>
      </c>
      <c r="JN90" s="222">
        <f t="shared" ref="JN90" si="2031">IF(AND(JN88="",JN89=""),"",IF(JN88="",0,JN88)-IF(JN89="",0,JN89))</f>
        <v>0</v>
      </c>
      <c r="JO90" s="222">
        <f t="shared" ref="JO90" si="2032">IF(AND(JO88="",JO89=""),"",IF(JO88="",0,JO88)-IF(JO89="",0,JO89))</f>
        <v>0</v>
      </c>
      <c r="JP90" s="222">
        <f t="shared" ref="JP90" si="2033">IF(AND(JP88="",JP89=""),"",IF(JP88="",0,JP88)-IF(JP89="",0,JP89))</f>
        <v>0</v>
      </c>
      <c r="JQ90" s="222">
        <f t="shared" ref="JQ90" si="2034">IF(AND(JQ88="",JQ89=""),"",IF(JQ88="",0,JQ88)-IF(JQ89="",0,JQ89))</f>
        <v>0</v>
      </c>
      <c r="JR90" s="222">
        <f t="shared" ref="JR90" si="2035">IF(AND(JR88="",JR89=""),"",IF(JR88="",0,JR88)-IF(JR89="",0,JR89))</f>
        <v>0</v>
      </c>
      <c r="JS90" s="222">
        <f t="shared" ref="JS90" si="2036">IF(AND(JS88="",JS89=""),"",IF(JS88="",0,JS88)-IF(JS89="",0,JS89))</f>
        <v>0</v>
      </c>
      <c r="JT90" s="222">
        <f t="shared" ref="JT90" si="2037">IF(AND(JT88="",JT89=""),"",IF(JT88="",0,JT88)-IF(JT89="",0,JT89))</f>
        <v>0</v>
      </c>
      <c r="JU90" s="222">
        <f t="shared" ref="JU90" si="2038">IF(AND(JU88="",JU89=""),"",IF(JU88="",0,JU88)-IF(JU89="",0,JU89))</f>
        <v>0</v>
      </c>
      <c r="JV90" s="222">
        <f t="shared" ref="JV90" si="2039">IF(AND(JV88="",JV89=""),"",IF(JV88="",0,JV88)-IF(JV89="",0,JV89))</f>
        <v>0</v>
      </c>
      <c r="JW90" s="222">
        <f t="shared" ref="JW90" si="2040">IF(AND(JW88="",JW89=""),"",IF(JW88="",0,JW88)-IF(JW89="",0,JW89))</f>
        <v>0</v>
      </c>
      <c r="JX90" s="222">
        <f t="shared" ref="JX90" si="2041">IF(AND(JX88="",JX89=""),"",IF(JX88="",0,JX88)-IF(JX89="",0,JX89))</f>
        <v>0</v>
      </c>
      <c r="JY90" s="222">
        <f t="shared" ref="JY90" si="2042">IF(AND(JY88="",JY89=""),"",IF(JY88="",0,JY88)-IF(JY89="",0,JY89))</f>
        <v>0</v>
      </c>
      <c r="JZ90" s="222">
        <f t="shared" ref="JZ90" si="2043">IF(AND(JZ88="",JZ89=""),"",IF(JZ88="",0,JZ88)-IF(JZ89="",0,JZ89))</f>
        <v>0</v>
      </c>
      <c r="KA90" s="222">
        <f t="shared" ref="KA90" si="2044">IF(AND(KA88="",KA89=""),"",IF(KA88="",0,KA88)-IF(KA89="",0,KA89))</f>
        <v>0</v>
      </c>
      <c r="KB90" s="222">
        <f t="shared" ref="KB90" si="2045">IF(AND(KB88="",KB89=""),"",IF(KB88="",0,KB88)-IF(KB89="",0,KB89))</f>
        <v>0</v>
      </c>
      <c r="KC90" s="222">
        <f t="shared" ref="KC90" si="2046">IF(AND(KC88="",KC89=""),"",IF(KC88="",0,KC88)-IF(KC89="",0,KC89))</f>
        <v>0</v>
      </c>
      <c r="KD90" s="222">
        <f t="shared" ref="KD90" si="2047">IF(AND(KD88="",KD89=""),"",IF(KD88="",0,KD88)-IF(KD89="",0,KD89))</f>
        <v>0</v>
      </c>
      <c r="KE90" s="222">
        <f t="shared" ref="KE90" si="2048">IF(AND(KE88="",KE89=""),"",IF(KE88="",0,KE88)-IF(KE89="",0,KE89))</f>
        <v>0</v>
      </c>
      <c r="KF90" s="222" t="str">
        <f t="shared" ref="KF90" si="2049">IF(AND(KF88="",KF89=""),"",IF(KF88="",0,KF88)-IF(KF89="",0,KF89))</f>
        <v/>
      </c>
      <c r="KG90" s="222">
        <f t="shared" ref="KG90" si="2050">IF(AND(KG88="",KG89=""),"",IF(KG88="",0,KG88)-IF(KG89="",0,KG89))</f>
        <v>0</v>
      </c>
      <c r="KH90" s="222">
        <f t="shared" ref="KH90" si="2051">IF(AND(KH88="",KH89=""),"",IF(KH88="",0,KH88)-IF(KH89="",0,KH89))</f>
        <v>0</v>
      </c>
      <c r="KI90" s="222">
        <f t="shared" ref="KI90" si="2052">IF(AND(KI88="",KI89=""),"",IF(KI88="",0,KI88)-IF(KI89="",0,KI89))</f>
        <v>0</v>
      </c>
      <c r="KJ90" s="222">
        <f t="shared" ref="KJ90" si="2053">IF(AND(KJ88="",KJ89=""),"",IF(KJ88="",0,KJ88)-IF(KJ89="",0,KJ89))</f>
        <v>0</v>
      </c>
      <c r="KK90" s="222" t="str">
        <f t="shared" ref="KK90" si="2054">IF(AND(KK88="",KK89=""),"",IF(KK88="",0,KK88)-IF(KK89="",0,KK89))</f>
        <v/>
      </c>
      <c r="KL90" s="222">
        <f t="shared" ref="KL90" si="2055">IF(AND(KL88="",KL89=""),"",IF(KL88="",0,KL88)-IF(KL89="",0,KL89))</f>
        <v>0</v>
      </c>
      <c r="KM90" s="222">
        <f t="shared" ref="KM90" si="2056">IF(AND(KM88="",KM89=""),"",IF(KM88="",0,KM88)-IF(KM89="",0,KM89))</f>
        <v>0</v>
      </c>
      <c r="KN90" s="222">
        <f t="shared" ref="KN90" si="2057">IF(AND(KN88="",KN89=""),"",IF(KN88="",0,KN88)-IF(KN89="",0,KN89))</f>
        <v>0</v>
      </c>
      <c r="KO90" s="222">
        <f t="shared" ref="KO90" si="2058">IF(AND(KO88="",KO89=""),"",IF(KO88="",0,KO88)-IF(KO89="",0,KO89))</f>
        <v>0</v>
      </c>
      <c r="KP90" s="222">
        <f t="shared" ref="KP90" si="2059">IF(AND(KP88="",KP89=""),"",IF(KP88="",0,KP88)-IF(KP89="",0,KP89))</f>
        <v>0</v>
      </c>
      <c r="KQ90" s="222">
        <f t="shared" ref="KQ90" si="2060">IF(AND(KQ88="",KQ89=""),"",IF(KQ88="",0,KQ88)-IF(KQ89="",0,KQ89))</f>
        <v>0</v>
      </c>
      <c r="KR90" s="222">
        <f t="shared" ref="KR90" si="2061">IF(AND(KR88="",KR89=""),"",IF(KR88="",0,KR88)-IF(KR89="",0,KR89))</f>
        <v>0</v>
      </c>
      <c r="KS90" s="222">
        <f t="shared" ref="KS90" si="2062">IF(AND(KS88="",KS89=""),"",IF(KS88="",0,KS88)-IF(KS89="",0,KS89))</f>
        <v>0</v>
      </c>
      <c r="KT90" s="222">
        <f t="shared" ref="KT90" si="2063">IF(AND(KT88="",KT89=""),"",IF(KT88="",0,KT88)-IF(KT89="",0,KT89))</f>
        <v>0</v>
      </c>
      <c r="KU90" s="222">
        <f t="shared" ref="KU90" si="2064">IF(AND(KU88="",KU89=""),"",IF(KU88="",0,KU88)-IF(KU89="",0,KU89))</f>
        <v>0</v>
      </c>
      <c r="KV90" s="222">
        <f t="shared" ref="KV90" si="2065">IF(AND(KV88="",KV89=""),"",IF(KV88="",0,KV88)-IF(KV89="",0,KV89))</f>
        <v>0</v>
      </c>
      <c r="KW90" s="222">
        <f t="shared" ref="KW90" si="2066">IF(AND(KW88="",KW89=""),"",IF(KW88="",0,KW88)-IF(KW89="",0,KW89))</f>
        <v>0</v>
      </c>
      <c r="KX90" s="222">
        <f t="shared" ref="KX90" si="2067">IF(AND(KX88="",KX89=""),"",IF(KX88="",0,KX88)-IF(KX89="",0,KX89))</f>
        <v>0</v>
      </c>
      <c r="KY90" s="222">
        <f t="shared" ref="KY90" si="2068">IF(AND(KY88="",KY89=""),"",IF(KY88="",0,KY88)-IF(KY89="",0,KY89))</f>
        <v>0</v>
      </c>
      <c r="KZ90" s="222">
        <f t="shared" ref="KZ90" si="2069">IF(AND(KZ88="",KZ89=""),"",IF(KZ88="",0,KZ88)-IF(KZ89="",0,KZ89))</f>
        <v>0</v>
      </c>
      <c r="LA90" s="222">
        <f t="shared" ref="LA90" si="2070">IF(AND(LA88="",LA89=""),"",IF(LA88="",0,LA88)-IF(LA89="",0,LA89))</f>
        <v>0</v>
      </c>
      <c r="LB90" s="222">
        <f t="shared" ref="LB90" si="2071">IF(AND(LB88="",LB89=""),"",IF(LB88="",0,LB88)-IF(LB89="",0,LB89))</f>
        <v>0</v>
      </c>
      <c r="LC90" s="222">
        <f t="shared" ref="LC90" si="2072">IF(AND(LC88="",LC89=""),"",IF(LC88="",0,LC88)-IF(LC89="",0,LC89))</f>
        <v>0</v>
      </c>
      <c r="LD90" s="222">
        <f t="shared" ref="LD90" si="2073">IF(AND(LD88="",LD89=""),"",IF(LD88="",0,LD88)-IF(LD89="",0,LD89))</f>
        <v>0</v>
      </c>
      <c r="LE90" s="222">
        <f t="shared" ref="LE90" si="2074">IF(AND(LE88="",LE89=""),"",IF(LE88="",0,LE88)-IF(LE89="",0,LE89))</f>
        <v>0</v>
      </c>
      <c r="LF90" s="222">
        <f t="shared" ref="LF90" si="2075">IF(AND(LF88="",LF89=""),"",IF(LF88="",0,LF88)-IF(LF89="",0,LF89))</f>
        <v>0</v>
      </c>
      <c r="LG90" s="222">
        <f t="shared" ref="LG90" si="2076">IF(AND(LG88="",LG89=""),"",IF(LG88="",0,LG88)-IF(LG89="",0,LG89))</f>
        <v>0</v>
      </c>
      <c r="LH90" s="222" t="str">
        <f t="shared" ref="LH90" si="2077">IF(AND(LH88="",LH89=""),"",IF(LH88="",0,LH88)-IF(LH89="",0,LH89))</f>
        <v/>
      </c>
      <c r="LI90" s="222" t="str">
        <f t="shared" ref="LI90" si="2078">IF(AND(LI88="",LI89=""),"",IF(LI88="",0,LI88)-IF(LI89="",0,LI89))</f>
        <v/>
      </c>
      <c r="LJ90" s="222" t="str">
        <f t="shared" ref="LJ90" si="2079">IF(AND(LJ88="",LJ89=""),"",IF(LJ88="",0,LJ88)-IF(LJ89="",0,LJ89))</f>
        <v/>
      </c>
      <c r="LK90" s="222">
        <f t="shared" ref="LK90" si="2080">IF(AND(LK88="",LK89=""),"",IF(LK88="",0,LK88)-IF(LK89="",0,LK89))</f>
        <v>33609</v>
      </c>
      <c r="LL90" s="222">
        <f t="shared" ref="LL90" si="2081">IF(AND(LL88="",LL89=""),"",IF(LL88="",0,LL88)-IF(LL89="",0,LL89))</f>
        <v>22811</v>
      </c>
      <c r="LM90" s="222">
        <f t="shared" ref="LM90" si="2082">IF(AND(LM88="",LM89=""),"",IF(LM88="",0,LM88)-IF(LM89="",0,LM89))</f>
        <v>22488</v>
      </c>
      <c r="LN90" s="222">
        <f t="shared" ref="LN90" si="2083">IF(AND(LN88="",LN89=""),"",IF(LN88="",0,LN88)-IF(LN89="",0,LN89))</f>
        <v>20379</v>
      </c>
      <c r="LO90" s="222">
        <f t="shared" ref="LO90" si="2084">IF(AND(LO88="",LO89=""),"",IF(LO88="",0,LO88)-IF(LO89="",0,LO89))</f>
        <v>18442</v>
      </c>
      <c r="LP90" s="222">
        <f t="shared" ref="LP90" si="2085">IF(AND(LP88="",LP89=""),"",IF(LP88="",0,LP88)-IF(LP89="",0,LP89))</f>
        <v>0</v>
      </c>
      <c r="LQ90" s="222">
        <f t="shared" ref="LQ90" si="2086">IF(AND(LQ88="",LQ89=""),"",IF(LQ88="",0,LQ88)-IF(LQ89="",0,LQ89))</f>
        <v>0</v>
      </c>
      <c r="LR90" s="222">
        <f t="shared" ref="LR90" si="2087">IF(AND(LR88="",LR89=""),"",IF(LR88="",0,LR88)-IF(LR89="",0,LR89))</f>
        <v>0</v>
      </c>
      <c r="LS90" s="222">
        <f t="shared" ref="LS90" si="2088">IF(AND(LS88="",LS89=""),"",IF(LS88="",0,LS88)-IF(LS89="",0,LS89))</f>
        <v>0</v>
      </c>
      <c r="LT90" s="222">
        <f t="shared" ref="LT90" si="2089">IF(AND(LT88="",LT89=""),"",IF(LT88="",0,LT88)-IF(LT89="",0,LT89))</f>
        <v>0</v>
      </c>
      <c r="LU90" s="222">
        <f t="shared" ref="LU90" si="2090">IF(AND(LU88="",LU89=""),"",IF(LU88="",0,LU88)-IF(LU89="",0,LU89))</f>
        <v>0</v>
      </c>
      <c r="LV90" s="222">
        <f t="shared" ref="LV90" si="2091">IF(AND(LV88="",LV89=""),"",IF(LV88="",0,LV88)-IF(LV89="",0,LV89))</f>
        <v>0</v>
      </c>
      <c r="LW90" s="222">
        <f t="shared" ref="LW90" si="2092">IF(AND(LW88="",LW89=""),"",IF(LW88="",0,LW88)-IF(LW89="",0,LW89))</f>
        <v>0</v>
      </c>
      <c r="LX90" s="222">
        <f t="shared" ref="LX90" si="2093">IF(AND(LX88="",LX89=""),"",IF(LX88="",0,LX88)-IF(LX89="",0,LX89))</f>
        <v>0</v>
      </c>
      <c r="LY90" s="222">
        <f t="shared" ref="LY90" si="2094">IF(AND(LY88="",LY89=""),"",IF(LY88="",0,LY88)-IF(LY89="",0,LY89))</f>
        <v>0</v>
      </c>
      <c r="LZ90" s="222">
        <f t="shared" ref="LZ90" si="2095">IF(AND(LZ88="",LZ89=""),"",IF(LZ88="",0,LZ88)-IF(LZ89="",0,LZ89))</f>
        <v>78259</v>
      </c>
      <c r="MA90" s="222">
        <f t="shared" ref="MA90" si="2096">IF(AND(MA88="",MA89=""),"",IF(MA88="",0,MA88)-IF(MA89="",0,MA89))</f>
        <v>79780</v>
      </c>
      <c r="MB90" s="222">
        <f t="shared" ref="MB90" si="2097">IF(AND(MB88="",MB89=""),"",IF(MB88="",0,MB88)-IF(MB89="",0,MB89))</f>
        <v>79079</v>
      </c>
      <c r="MC90" s="222">
        <f t="shared" ref="MC90" si="2098">IF(AND(MC88="",MC89=""),"",IF(MC88="",0,MC88)-IF(MC89="",0,MC89))</f>
        <v>79720</v>
      </c>
      <c r="MD90" s="222">
        <f t="shared" ref="MD90" si="2099">IF(AND(MD88="",MD89=""),"",IF(MD88="",0,MD88)-IF(MD89="",0,MD89))</f>
        <v>80855</v>
      </c>
      <c r="ME90" s="222">
        <f t="shared" ref="ME90" si="2100">IF(AND(ME88="",ME89=""),"",IF(ME88="",0,ME88)-IF(ME89="",0,ME89))</f>
        <v>396391</v>
      </c>
      <c r="MF90" s="222">
        <f t="shared" ref="MF90" si="2101">IF(AND(MF88="",MF89=""),"",IF(MF88="",0,MF88)-IF(MF89="",0,MF89))</f>
        <v>514009</v>
      </c>
      <c r="MG90" s="222">
        <f t="shared" ref="MG90" si="2102">IF(AND(MG88="",MG89=""),"",IF(MG88="",0,MG88)-IF(MG89="",0,MG89))</f>
        <v>493402</v>
      </c>
      <c r="MH90" s="222">
        <f t="shared" ref="MH90" si="2103">IF(AND(MH88="",MH89=""),"",IF(MH88="",0,MH88)-IF(MH89="",0,MH89))</f>
        <v>495503</v>
      </c>
      <c r="MI90" s="222">
        <f t="shared" ref="MI90" si="2104">IF(AND(MI88="",MI89=""),"",IF(MI88="",0,MI88)-IF(MI89="",0,MI89))</f>
        <v>465</v>
      </c>
      <c r="MJ90" s="222">
        <f t="shared" ref="MJ90" si="2105">IF(AND(MJ88="",MJ89=""),"",IF(MJ88="",0,MJ88)-IF(MJ89="",0,MJ89))</f>
        <v>0</v>
      </c>
      <c r="MK90" s="222">
        <f t="shared" ref="MK90" si="2106">IF(AND(MK88="",MK89=""),"",IF(MK88="",0,MK88)-IF(MK89="",0,MK89))</f>
        <v>0</v>
      </c>
      <c r="ML90" s="222">
        <f t="shared" ref="ML90" si="2107">IF(AND(ML88="",ML89=""),"",IF(ML88="",0,ML88)-IF(ML89="",0,ML89))</f>
        <v>0</v>
      </c>
      <c r="MM90" s="222">
        <f t="shared" ref="MM90" si="2108">IF(AND(MM88="",MM89=""),"",IF(MM88="",0,MM88)-IF(MM89="",0,MM89))</f>
        <v>0</v>
      </c>
      <c r="MN90" s="222">
        <f t="shared" ref="MN90" si="2109">IF(AND(MN88="",MN89=""),"",IF(MN88="",0,MN88)-IF(MN89="",0,MN89))</f>
        <v>0</v>
      </c>
      <c r="MO90" s="222">
        <f t="shared" ref="MO90" si="2110">IF(AND(MO88="",MO89=""),"",IF(MO88="",0,MO88)-IF(MO89="",0,MO89))</f>
        <v>0</v>
      </c>
      <c r="MP90" s="222">
        <f t="shared" ref="MP90" si="2111">IF(AND(MP88="",MP89=""),"",IF(MP88="",0,MP88)-IF(MP89="",0,MP89))</f>
        <v>0</v>
      </c>
      <c r="MQ90" s="222">
        <f t="shared" ref="MQ90" si="2112">IF(AND(MQ88="",MQ89=""),"",IF(MQ88="",0,MQ88)-IF(MQ89="",0,MQ89))</f>
        <v>0</v>
      </c>
      <c r="MR90" s="222">
        <f t="shared" ref="MR90" si="2113">IF(AND(MR88="",MR89=""),"",IF(MR88="",0,MR88)-IF(MR89="",0,MR89))</f>
        <v>0</v>
      </c>
      <c r="MS90" s="222">
        <f t="shared" ref="MS90" si="2114">IF(AND(MS88="",MS89=""),"",IF(MS88="",0,MS88)-IF(MS89="",0,MS89))</f>
        <v>0</v>
      </c>
      <c r="MT90" s="222" t="str">
        <f t="shared" ref="MT90" si="2115">IF(AND(MT88="",MT89=""),"",IF(MT88="",0,MT88)-IF(MT89="",0,MT89))</f>
        <v/>
      </c>
      <c r="MU90" s="222" t="str">
        <f t="shared" ref="MU90" si="2116">IF(AND(MU88="",MU89=""),"",IF(MU88="",0,MU88)-IF(MU89="",0,MU89))</f>
        <v/>
      </c>
      <c r="MV90" s="222" t="str">
        <f t="shared" ref="MV90" si="2117">IF(AND(MV88="",MV89=""),"",IF(MV88="",0,MV88)-IF(MV89="",0,MV89))</f>
        <v/>
      </c>
      <c r="MW90" s="222" t="str">
        <f t="shared" ref="MW90" si="2118">IF(AND(MW88="",MW89=""),"",IF(MW88="",0,MW88)-IF(MW89="",0,MW89))</f>
        <v/>
      </c>
      <c r="MX90" s="222" t="str">
        <f t="shared" ref="MX90" si="2119">IF(AND(MX88="",MX89=""),"",IF(MX88="",0,MX88)-IF(MX89="",0,MX89))</f>
        <v/>
      </c>
      <c r="MY90" s="222">
        <f t="shared" ref="MY90" si="2120">IF(AND(MY88="",MY89=""),"",IF(MY88="",0,MY88)-IF(MY89="",0,MY89))</f>
        <v>0</v>
      </c>
      <c r="MZ90" s="222">
        <f t="shared" ref="MZ90" si="2121">IF(AND(MZ88="",MZ89=""),"",IF(MZ88="",0,MZ88)-IF(MZ89="",0,MZ89))</f>
        <v>0</v>
      </c>
      <c r="NA90" s="222">
        <f t="shared" ref="NA90" si="2122">IF(AND(NA88="",NA89=""),"",IF(NA88="",0,NA88)-IF(NA89="",0,NA89))</f>
        <v>0</v>
      </c>
      <c r="NB90" s="222">
        <f t="shared" ref="NB90" si="2123">IF(AND(NB88="",NB89=""),"",IF(NB88="",0,NB88)-IF(NB89="",0,NB89))</f>
        <v>0</v>
      </c>
      <c r="NC90" s="222">
        <f t="shared" ref="NC90" si="2124">IF(AND(NC88="",NC89=""),"",IF(NC88="",0,NC88)-IF(NC89="",0,NC89))</f>
        <v>0</v>
      </c>
      <c r="ND90" s="222">
        <f t="shared" ref="ND90" si="2125">IF(AND(ND88="",ND89=""),"",IF(ND88="",0,ND88)-IF(ND89="",0,ND89))</f>
        <v>0</v>
      </c>
      <c r="NE90" s="222">
        <f t="shared" ref="NE90" si="2126">IF(AND(NE88="",NE89=""),"",IF(NE88="",0,NE88)-IF(NE89="",0,NE89))</f>
        <v>0</v>
      </c>
      <c r="NF90" s="222">
        <f t="shared" ref="NF90" si="2127">IF(AND(NF88="",NF89=""),"",IF(NF88="",0,NF88)-IF(NF89="",0,NF89))</f>
        <v>0</v>
      </c>
      <c r="NG90" s="222">
        <f t="shared" ref="NG90" si="2128">IF(AND(NG88="",NG89=""),"",IF(NG88="",0,NG88)-IF(NG89="",0,NG89))</f>
        <v>0</v>
      </c>
      <c r="NH90" s="222">
        <f t="shared" ref="NH90" si="2129">IF(AND(NH88="",NH89=""),"",IF(NH88="",0,NH88)-IF(NH89="",0,NH89))</f>
        <v>0</v>
      </c>
      <c r="NI90" s="222">
        <f t="shared" ref="NI90" si="2130">IF(AND(NI88="",NI89=""),"",IF(NI88="",0,NI88)-IF(NI89="",0,NI89))</f>
        <v>0</v>
      </c>
      <c r="NJ90" s="222">
        <f t="shared" ref="NJ90" si="2131">IF(AND(NJ88="",NJ89=""),"",IF(NJ88="",0,NJ88)-IF(NJ89="",0,NJ89))</f>
        <v>0</v>
      </c>
      <c r="NK90" s="222">
        <f t="shared" ref="NK90" si="2132">IF(AND(NK88="",NK89=""),"",IF(NK88="",0,NK88)-IF(NK89="",0,NK89))</f>
        <v>0</v>
      </c>
      <c r="NL90" s="222">
        <f t="shared" ref="NL90" si="2133">IF(AND(NL88="",NL89=""),"",IF(NL88="",0,NL88)-IF(NL89="",0,NL89))</f>
        <v>0</v>
      </c>
      <c r="NM90" s="222">
        <f t="shared" ref="NM90" si="2134">IF(AND(NM88="",NM89=""),"",IF(NM88="",0,NM88)-IF(NM89="",0,NM89))</f>
        <v>0</v>
      </c>
      <c r="NN90" s="222">
        <f t="shared" ref="NN90" si="2135">IF(AND(NN88="",NN89=""),"",IF(NN88="",0,NN88)-IF(NN89="",0,NN89))</f>
        <v>0</v>
      </c>
      <c r="NO90" s="222">
        <f t="shared" ref="NO90" si="2136">IF(AND(NO88="",NO89=""),"",IF(NO88="",0,NO88)-IF(NO89="",0,NO89))</f>
        <v>0</v>
      </c>
      <c r="NP90" s="222">
        <f t="shared" ref="NP90" si="2137">IF(AND(NP88="",NP89=""),"",IF(NP88="",0,NP88)-IF(NP89="",0,NP89))</f>
        <v>0</v>
      </c>
      <c r="NQ90" s="222">
        <f t="shared" ref="NQ90" si="2138">IF(AND(NQ88="",NQ89=""),"",IF(NQ88="",0,NQ88)-IF(NQ89="",0,NQ89))</f>
        <v>0</v>
      </c>
      <c r="NR90" s="222">
        <f t="shared" ref="NR90" si="2139">IF(AND(NR88="",NR89=""),"",IF(NR88="",0,NR88)-IF(NR89="",0,NR89))</f>
        <v>0</v>
      </c>
      <c r="NS90" s="222" t="str">
        <f t="shared" ref="NS90" si="2140">IF(AND(NS88="",NS89=""),"",IF(NS88="",0,NS88)-IF(NS89="",0,NS89))</f>
        <v/>
      </c>
      <c r="NT90" s="222" t="str">
        <f t="shared" ref="NT90" si="2141">IF(AND(NT88="",NT89=""),"",IF(NT88="",0,NT88)-IF(NT89="",0,NT89))</f>
        <v/>
      </c>
      <c r="NU90" s="222" t="str">
        <f t="shared" ref="NU90" si="2142">IF(AND(NU88="",NU89=""),"",IF(NU88="",0,NU88)-IF(NU89="",0,NU89))</f>
        <v/>
      </c>
      <c r="NV90" s="222" t="str">
        <f t="shared" ref="NV90" si="2143">IF(AND(NV88="",NV89=""),"",IF(NV88="",0,NV88)-IF(NV89="",0,NV89))</f>
        <v/>
      </c>
      <c r="NW90" s="222">
        <f t="shared" ref="NW90" si="2144">IF(AND(NW88="",NW89=""),"",IF(NW88="",0,NW88)-IF(NW89="",0,NW89))</f>
        <v>0</v>
      </c>
      <c r="NX90" s="222">
        <f t="shared" ref="NX90" si="2145">IF(AND(NX88="",NX89=""),"",IF(NX88="",0,NX88)-IF(NX89="",0,NX89))</f>
        <v>0</v>
      </c>
      <c r="NY90" s="222">
        <f t="shared" ref="NY90" si="2146">IF(AND(NY88="",NY89=""),"",IF(NY88="",0,NY88)-IF(NY89="",0,NY89))</f>
        <v>0</v>
      </c>
      <c r="NZ90" s="222">
        <f t="shared" ref="NZ90" si="2147">IF(AND(NZ88="",NZ89=""),"",IF(NZ88="",0,NZ88)-IF(NZ89="",0,NZ89))</f>
        <v>0</v>
      </c>
      <c r="OA90" s="222">
        <f t="shared" ref="OA90" si="2148">IF(AND(OA88="",OA89=""),"",IF(OA88="",0,OA88)-IF(OA89="",0,OA89))</f>
        <v>0</v>
      </c>
      <c r="OB90" s="222">
        <f t="shared" ref="OB90" si="2149">IF(AND(OB88="",OB89=""),"",IF(OB88="",0,OB88)-IF(OB89="",0,OB89))</f>
        <v>0</v>
      </c>
      <c r="OC90" s="222">
        <f t="shared" ref="OC90" si="2150">IF(AND(OC88="",OC89=""),"",IF(OC88="",0,OC88)-IF(OC89="",0,OC89))</f>
        <v>0</v>
      </c>
      <c r="OD90" s="222">
        <f t="shared" ref="OD90" si="2151">IF(AND(OD88="",OD89=""),"",IF(OD88="",0,OD88)-IF(OD89="",0,OD89))</f>
        <v>0</v>
      </c>
      <c r="OE90" s="222">
        <f t="shared" ref="OE90" si="2152">IF(AND(OE88="",OE89=""),"",IF(OE88="",0,OE88)-IF(OE89="",0,OE89))</f>
        <v>0</v>
      </c>
      <c r="OF90" s="222">
        <f t="shared" ref="OF90" si="2153">IF(AND(OF88="",OF89=""),"",IF(OF88="",0,OF88)-IF(OF89="",0,OF89))</f>
        <v>0</v>
      </c>
      <c r="OG90" s="222">
        <f t="shared" ref="OG90" si="2154">IF(AND(OG88="",OG89=""),"",IF(OG88="",0,OG88)-IF(OG89="",0,OG89))</f>
        <v>0</v>
      </c>
      <c r="OH90" s="222">
        <f t="shared" ref="OH90" si="2155">IF(AND(OH88="",OH89=""),"",IF(OH88="",0,OH88)-IF(OH89="",0,OH89))</f>
        <v>0</v>
      </c>
      <c r="OI90" s="222">
        <f t="shared" ref="OI90" si="2156">IF(AND(OI88="",OI89=""),"",IF(OI88="",0,OI88)-IF(OI89="",0,OI89))</f>
        <v>0</v>
      </c>
      <c r="OJ90" s="222">
        <f t="shared" ref="OJ90" si="2157">IF(AND(OJ88="",OJ89=""),"",IF(OJ88="",0,OJ88)-IF(OJ89="",0,OJ89))</f>
        <v>0</v>
      </c>
      <c r="OK90" s="222">
        <f t="shared" ref="OK90" si="2158">IF(AND(OK88="",OK89=""),"",IF(OK88="",0,OK88)-IF(OK89="",0,OK89))</f>
        <v>0</v>
      </c>
      <c r="OL90" s="222">
        <f t="shared" ref="OL90" si="2159">IF(AND(OL88="",OL89=""),"",IF(OL88="",0,OL88)-IF(OL89="",0,OL89))</f>
        <v>0</v>
      </c>
      <c r="OM90" s="222">
        <f t="shared" ref="OM90" si="2160">IF(AND(OM88="",OM89=""),"",IF(OM88="",0,OM88)-IF(OM89="",0,OM89))</f>
        <v>0</v>
      </c>
      <c r="ON90" s="222">
        <f t="shared" ref="ON90" si="2161">IF(AND(ON88="",ON89=""),"",IF(ON88="",0,ON88)-IF(ON89="",0,ON89))</f>
        <v>0</v>
      </c>
      <c r="OO90" s="222">
        <f t="shared" ref="OO90" si="2162">IF(AND(OO88="",OO89=""),"",IF(OO88="",0,OO88)-IF(OO89="",0,OO89))</f>
        <v>0</v>
      </c>
      <c r="OP90" s="222">
        <f t="shared" ref="OP90" si="2163">IF(AND(OP88="",OP89=""),"",IF(OP88="",0,OP88)-IF(OP89="",0,OP89))</f>
        <v>0</v>
      </c>
      <c r="OQ90" s="222">
        <f t="shared" ref="OQ90" si="2164">IF(AND(OQ88="",OQ89=""),"",IF(OQ88="",0,OQ88)-IF(OQ89="",0,OQ89))</f>
        <v>0</v>
      </c>
      <c r="OR90" s="222">
        <f t="shared" ref="OR90" si="2165">IF(AND(OR88="",OR89=""),"",IF(OR88="",0,OR88)-IF(OR89="",0,OR89))</f>
        <v>1307</v>
      </c>
      <c r="OS90" s="222">
        <f t="shared" ref="OS90" si="2166">IF(AND(OS88="",OS89=""),"",IF(OS88="",0,OS88)-IF(OS89="",0,OS89))</f>
        <v>1361</v>
      </c>
      <c r="OT90" s="222">
        <f t="shared" ref="OT90" si="2167">IF(AND(OT88="",OT89=""),"",IF(OT88="",0,OT88)-IF(OT89="",0,OT89))</f>
        <v>1336</v>
      </c>
      <c r="OU90" s="222">
        <f t="shared" ref="OU90" si="2168">IF(AND(OU88="",OU89=""),"",IF(OU88="",0,OU88)-IF(OU89="",0,OU89))</f>
        <v>1347</v>
      </c>
      <c r="OV90" s="222">
        <f t="shared" ref="OV90" si="2169">IF(AND(OV88="",OV89=""),"",IF(OV88="",0,OV88)-IF(OV89="",0,OV89))</f>
        <v>1357</v>
      </c>
      <c r="OW90" s="222">
        <f t="shared" ref="OW90" si="2170">IF(AND(OW88="",OW89=""),"",IF(OW88="",0,OW88)-IF(OW89="",0,OW89))</f>
        <v>0</v>
      </c>
      <c r="OX90" s="222">
        <f t="shared" ref="OX90" si="2171">IF(AND(OX88="",OX89=""),"",IF(OX88="",0,OX88)-IF(OX89="",0,OX89))</f>
        <v>0</v>
      </c>
      <c r="OY90" s="222">
        <f t="shared" ref="OY90" si="2172">IF(AND(OY88="",OY89=""),"",IF(OY88="",0,OY88)-IF(OY89="",0,OY89))</f>
        <v>0</v>
      </c>
      <c r="OZ90" s="222">
        <f t="shared" ref="OZ90" si="2173">IF(AND(OZ88="",OZ89=""),"",IF(OZ88="",0,OZ88)-IF(OZ89="",0,OZ89))</f>
        <v>0</v>
      </c>
      <c r="PA90" s="222">
        <f t="shared" ref="PA90" si="2174">IF(AND(PA88="",PA89=""),"",IF(PA88="",0,PA88)-IF(PA89="",0,PA89))</f>
        <v>0</v>
      </c>
      <c r="PB90" s="222">
        <f t="shared" ref="PB90" si="2175">IF(AND(PB88="",PB89=""),"",IF(PB88="",0,PB88)-IF(PB89="",0,PB89))</f>
        <v>0</v>
      </c>
      <c r="PC90" s="222">
        <f t="shared" ref="PC90" si="2176">IF(AND(PC88="",PC89=""),"",IF(PC88="",0,PC88)-IF(PC89="",0,PC89))</f>
        <v>0</v>
      </c>
      <c r="PD90" s="222">
        <f t="shared" ref="PD90" si="2177">IF(AND(PD88="",PD89=""),"",IF(PD88="",0,PD88)-IF(PD89="",0,PD89))</f>
        <v>0</v>
      </c>
      <c r="PE90" s="222">
        <f t="shared" ref="PE90" si="2178">IF(AND(PE88="",PE89=""),"",IF(PE88="",0,PE88)-IF(PE89="",0,PE89))</f>
        <v>0</v>
      </c>
      <c r="PF90" s="222">
        <f t="shared" ref="PF90" si="2179">IF(AND(PF88="",PF89=""),"",IF(PF88="",0,PF88)-IF(PF89="",0,PF89))</f>
        <v>0</v>
      </c>
      <c r="PG90" s="222">
        <f t="shared" ref="PG90" si="2180">IF(AND(PG88="",PG89=""),"",IF(PG88="",0,PG88)-IF(PG89="",0,PG89))</f>
        <v>0</v>
      </c>
      <c r="PH90" s="222">
        <f t="shared" ref="PH90" si="2181">IF(AND(PH88="",PH89=""),"",IF(PH88="",0,PH88)-IF(PH89="",0,PH89))</f>
        <v>0</v>
      </c>
      <c r="PI90" s="222">
        <f t="shared" ref="PI90" si="2182">IF(AND(PI88="",PI89=""),"",IF(PI88="",0,PI88)-IF(PI89="",0,PI89))</f>
        <v>0</v>
      </c>
      <c r="PJ90" s="222">
        <f t="shared" ref="PJ90" si="2183">IF(AND(PJ88="",PJ89=""),"",IF(PJ88="",0,PJ88)-IF(PJ89="",0,PJ89))</f>
        <v>0</v>
      </c>
      <c r="PK90" s="222">
        <f t="shared" ref="PK90" si="2184">IF(AND(PK88="",PK89=""),"",IF(PK88="",0,PK88)-IF(PK89="",0,PK89))</f>
        <v>0</v>
      </c>
      <c r="PL90" s="222">
        <f t="shared" ref="PL90" si="2185">IF(AND(PL88="",PL89=""),"",IF(PL88="",0,PL88)-IF(PL89="",0,PL89))</f>
        <v>19216</v>
      </c>
      <c r="PM90" s="222">
        <f t="shared" ref="PM90" si="2186">IF(AND(PM88="",PM89=""),"",IF(PM88="",0,PM88)-IF(PM89="",0,PM89))</f>
        <v>19725</v>
      </c>
      <c r="PN90" s="222">
        <f t="shared" ref="PN90" si="2187">IF(AND(PN88="",PN89=""),"",IF(PN88="",0,PN88)-IF(PN89="",0,PN89))</f>
        <v>19801</v>
      </c>
      <c r="PO90" s="222">
        <f t="shared" ref="PO90" si="2188">IF(AND(PO88="",PO89=""),"",IF(PO88="",0,PO88)-IF(PO89="",0,PO89))</f>
        <v>18071</v>
      </c>
      <c r="PP90" s="222">
        <f t="shared" ref="PP90" si="2189">IF(AND(PP88="",PP89=""),"",IF(PP88="",0,PP88)-IF(PP89="",0,PP89))</f>
        <v>19233</v>
      </c>
      <c r="PQ90" s="222">
        <f t="shared" ref="PQ90" si="2190">IF(AND(PQ88="",PQ89=""),"",IF(PQ88="",0,PQ88)-IF(PQ89="",0,PQ89))</f>
        <v>0</v>
      </c>
      <c r="PR90" s="222">
        <f t="shared" ref="PR90" si="2191">IF(AND(PR88="",PR89=""),"",IF(PR88="",0,PR88)-IF(PR89="",0,PR89))</f>
        <v>0</v>
      </c>
      <c r="PS90" s="222">
        <f t="shared" ref="PS90" si="2192">IF(AND(PS88="",PS89=""),"",IF(PS88="",0,PS88)-IF(PS89="",0,PS89))</f>
        <v>0</v>
      </c>
      <c r="PT90" s="222">
        <f t="shared" ref="PT90" si="2193">IF(AND(PT88="",PT89=""),"",IF(PT88="",0,PT88)-IF(PT89="",0,PT89))</f>
        <v>0</v>
      </c>
      <c r="PU90" s="222">
        <f t="shared" ref="PU90" si="2194">IF(AND(PU88="",PU89=""),"",IF(PU88="",0,PU88)-IF(PU89="",0,PU89))</f>
        <v>2346858</v>
      </c>
      <c r="PV90" s="222">
        <f t="shared" ref="PV90" si="2195">IF(AND(PV88="",PV89=""),"",IF(PV88="",0,PV88)-IF(PV89="",0,PV89))</f>
        <v>-273301</v>
      </c>
      <c r="PW90" s="222">
        <f t="shared" ref="PW90" si="2196">IF(AND(PW88="",PW89=""),"",IF(PW88="",0,PW88)-IF(PW89="",0,PW89))</f>
        <v>-279358</v>
      </c>
      <c r="PX90" s="222">
        <f t="shared" ref="PX90" si="2197">IF(AND(PX88="",PX89=""),"",IF(PX88="",0,PX88)-IF(PX89="",0,PX89))</f>
        <v>-274394</v>
      </c>
      <c r="PY90" s="222">
        <f t="shared" ref="PY90" si="2198">IF(AND(PY88="",PY89=""),"",IF(PY88="",0,PY88)-IF(PY89="",0,PY89))</f>
        <v>-263017</v>
      </c>
      <c r="PZ90" s="222">
        <f t="shared" ref="PZ90" si="2199">IF(AND(PZ88="",PZ89=""),"",IF(PZ88="",0,PZ88)-IF(PZ89="",0,PZ89))</f>
        <v>-253775</v>
      </c>
      <c r="QA90" s="222">
        <f t="shared" ref="QA90" si="2200">IF(AND(QA88="",QA89=""),"",IF(QA88="",0,QA88)-IF(QA89="",0,QA89))</f>
        <v>11623</v>
      </c>
      <c r="QB90" s="222">
        <f t="shared" ref="QB90" si="2201">IF(AND(QB88="",QB89=""),"",IF(QB88="",0,QB88)-IF(QB89="",0,QB89))</f>
        <v>6932</v>
      </c>
      <c r="QC90" s="222">
        <f t="shared" ref="QC90" si="2202">IF(AND(QC88="",QC89=""),"",IF(QC88="",0,QC88)-IF(QC89="",0,QC89))</f>
        <v>9914</v>
      </c>
      <c r="QD90" s="222">
        <f t="shared" ref="QD90" si="2203">IF(AND(QD88="",QD89=""),"",IF(QD88="",0,QD88)-IF(QD89="",0,QD89))</f>
        <v>10475</v>
      </c>
      <c r="QE90" s="222">
        <f t="shared" ref="QE90" si="2204">IF(AND(QE88="",QE89=""),"",IF(QE88="",0,QE88)-IF(QE89="",0,QE89))</f>
        <v>16497</v>
      </c>
      <c r="QF90" s="222">
        <f t="shared" ref="QF90" si="2205">IF(AND(QF88="",QF89=""),"",IF(QF88="",0,QF88)-IF(QF89="",0,QF89))</f>
        <v>110190</v>
      </c>
      <c r="QG90" s="222">
        <f t="shared" ref="QG90" si="2206">IF(AND(QG88="",QG89=""),"",IF(QG88="",0,QG88)-IF(QG89="",0,QG89))</f>
        <v>111846</v>
      </c>
      <c r="QH90" s="222">
        <f t="shared" ref="QH90" si="2207">IF(AND(QH88="",QH89=""),"",IF(QH88="",0,QH88)-IF(QH89="",0,QH89))</f>
        <v>112654</v>
      </c>
      <c r="QI90" s="222">
        <f t="shared" ref="QI90" si="2208">IF(AND(QI88="",QI89=""),"",IF(QI88="",0,QI88)-IF(QI89="",0,QI89))</f>
        <v>106402</v>
      </c>
      <c r="QJ90" s="222">
        <f t="shared" ref="QJ90" si="2209">IF(AND(QJ88="",QJ89=""),"",IF(QJ88="",0,QJ88)-IF(QJ89="",0,QJ89))</f>
        <v>103984</v>
      </c>
      <c r="QK90" s="222">
        <f t="shared" ref="QK90" si="2210">IF(AND(QK88="",QK89=""),"",IF(QK88="",0,QK88)-IF(QK89="",0,QK89))</f>
        <v>0</v>
      </c>
      <c r="QL90" s="222">
        <f t="shared" ref="QL90" si="2211">IF(AND(QL88="",QL89=""),"",IF(QL88="",0,QL88)-IF(QL89="",0,QL89))</f>
        <v>0</v>
      </c>
      <c r="QM90" s="222">
        <f t="shared" ref="QM90" si="2212">IF(AND(QM88="",QM89=""),"",IF(QM88="",0,QM88)-IF(QM89="",0,QM89))</f>
        <v>0</v>
      </c>
      <c r="QN90" s="222">
        <f t="shared" ref="QN90" si="2213">IF(AND(QN88="",QN89=""),"",IF(QN88="",0,QN88)-IF(QN89="",0,QN89))</f>
        <v>0</v>
      </c>
      <c r="QO90" s="222">
        <f t="shared" ref="QO90" si="2214">IF(AND(QO88="",QO89=""),"",IF(QO88="",0,QO88)-IF(QO89="",0,QO89))</f>
        <v>23898734</v>
      </c>
      <c r="QP90" s="222">
        <f t="shared" ref="QP90" si="2215">IF(AND(QP88="",QP89=""),"",IF(QP88="",0,QP88)-IF(QP89="",0,QP89))</f>
        <v>0</v>
      </c>
      <c r="QQ90" s="222">
        <f t="shared" ref="QQ90" si="2216">IF(AND(QQ88="",QQ89=""),"",IF(QQ88="",0,QQ88)-IF(QQ89="",0,QQ89))</f>
        <v>0</v>
      </c>
      <c r="QR90" s="222">
        <f t="shared" ref="QR90" si="2217">IF(AND(QR88="",QR89=""),"",IF(QR88="",0,QR88)-IF(QR89="",0,QR89))</f>
        <v>0</v>
      </c>
      <c r="QS90" s="222">
        <f t="shared" ref="QS90" si="2218">IF(AND(QS88="",QS89=""),"",IF(QS88="",0,QS88)-IF(QS89="",0,QS89))</f>
        <v>0</v>
      </c>
      <c r="QT90" s="222">
        <f t="shared" ref="QT90" si="2219">IF(AND(QT88="",QT89=""),"",IF(QT88="",0,QT88)-IF(QT89="",0,QT89))</f>
        <v>0</v>
      </c>
      <c r="QU90" s="222">
        <f t="shared" ref="QU90" si="2220">IF(AND(QU88="",QU89=""),"",IF(QU88="",0,QU88)-IF(QU89="",0,QU89))</f>
        <v>0</v>
      </c>
      <c r="QV90" s="222">
        <f t="shared" ref="QV90" si="2221">IF(AND(QV88="",QV89=""),"",IF(QV88="",0,QV88)-IF(QV89="",0,QV89))</f>
        <v>0</v>
      </c>
      <c r="QW90" s="222">
        <f t="shared" ref="QW90" si="2222">IF(AND(QW88="",QW89=""),"",IF(QW88="",0,QW88)-IF(QW89="",0,QW89))</f>
        <v>0</v>
      </c>
      <c r="QX90" s="222">
        <f t="shared" ref="QX90" si="2223">IF(AND(QX88="",QX89=""),"",IF(QX88="",0,QX88)-IF(QX89="",0,QX89))</f>
        <v>0</v>
      </c>
      <c r="QY90" s="222">
        <f t="shared" ref="QY90" si="2224">IF(AND(QY88="",QY89=""),"",IF(QY88="",0,QY88)-IF(QY89="",0,QY89))</f>
        <v>0</v>
      </c>
      <c r="QZ90" s="222" t="str">
        <f t="shared" ref="QZ90" si="2225">IF(AND(QZ88="",QZ89=""),"",IF(QZ88="",0,QZ88)-IF(QZ89="",0,QZ89))</f>
        <v/>
      </c>
      <c r="RA90" s="222" t="str">
        <f t="shared" ref="RA90" si="2226">IF(AND(RA88="",RA89=""),"",IF(RA88="",0,RA88)-IF(RA89="",0,RA89))</f>
        <v/>
      </c>
      <c r="RB90" s="222" t="str">
        <f t="shared" ref="RB90" si="2227">IF(AND(RB88="",RB89=""),"",IF(RB88="",0,RB88)-IF(RB89="",0,RB89))</f>
        <v/>
      </c>
      <c r="RC90" s="222" t="str">
        <f t="shared" ref="RC90" si="2228">IF(AND(RC88="",RC89=""),"",IF(RC88="",0,RC88)-IF(RC89="",0,RC89))</f>
        <v/>
      </c>
      <c r="RD90" s="222" t="str">
        <f t="shared" ref="RD90" si="2229">IF(AND(RD88="",RD89=""),"",IF(RD88="",0,RD88)-IF(RD89="",0,RD89))</f>
        <v/>
      </c>
      <c r="RE90" s="222">
        <f t="shared" ref="RE90" si="2230">IF(AND(RE88="",RE89=""),"",IF(RE88="",0,RE88)-IF(RE89="",0,RE89))</f>
        <v>0</v>
      </c>
      <c r="RF90" s="222">
        <f t="shared" ref="RF90" si="2231">IF(AND(RF88="",RF89=""),"",IF(RF88="",0,RF88)-IF(RF89="",0,RF89))</f>
        <v>0</v>
      </c>
      <c r="RG90" s="222">
        <f t="shared" ref="RG90" si="2232">IF(AND(RG88="",RG89=""),"",IF(RG88="",0,RG88)-IF(RG89="",0,RG89))</f>
        <v>0</v>
      </c>
      <c r="RH90" s="222">
        <f t="shared" ref="RH90" si="2233">IF(AND(RH88="",RH89=""),"",IF(RH88="",0,RH88)-IF(RH89="",0,RH89))</f>
        <v>0</v>
      </c>
      <c r="RI90" s="222" t="str">
        <f t="shared" ref="RI90" si="2234">IF(AND(RI88="",RI89=""),"",IF(RI88="",0,RI88)-IF(RI89="",0,RI89))</f>
        <v/>
      </c>
      <c r="RJ90" s="222">
        <f t="shared" ref="RJ90" si="2235">IF(AND(RJ88="",RJ89=""),"",IF(RJ88="",0,RJ88)-IF(RJ89="",0,RJ89))</f>
        <v>71145</v>
      </c>
      <c r="RK90" s="222">
        <f t="shared" ref="RK90" si="2236">IF(AND(RK88="",RK89=""),"",IF(RK88="",0,RK88)-IF(RK89="",0,RK89))</f>
        <v>-415434</v>
      </c>
      <c r="RL90" s="222">
        <f t="shared" ref="RL90" si="2237">IF(AND(RL88="",RL89=""),"",IF(RL88="",0,RL88)-IF(RL89="",0,RL89))</f>
        <v>64842</v>
      </c>
      <c r="RM90" s="222">
        <f t="shared" ref="RM90" si="2238">IF(AND(RM88="",RM89=""),"",IF(RM88="",0,RM88)-IF(RM89="",0,RM89))</f>
        <v>3346</v>
      </c>
      <c r="RN90" s="222" t="str">
        <f t="shared" ref="RN90" si="2239">IF(AND(RN88="",RN89=""),"",IF(RN88="",0,RN88)-IF(RN89="",0,RN89))</f>
        <v/>
      </c>
      <c r="RO90" s="222">
        <f t="shared" ref="RO90" si="2240">IF(AND(RO88="",RO89=""),"",IF(RO88="",0,RO88)-IF(RO89="",0,RO89))</f>
        <v>17634004</v>
      </c>
      <c r="RP90" s="222">
        <f t="shared" ref="RP90" si="2241">IF(AND(RP88="",RP89=""),"",IF(RP88="",0,RP88)-IF(RP89="",0,RP89))</f>
        <v>17198411</v>
      </c>
      <c r="RQ90" s="222">
        <f t="shared" ref="RQ90" si="2242">IF(AND(RQ88="",RQ89=""),"",IF(RQ88="",0,RQ88)-IF(RQ89="",0,RQ89))</f>
        <v>16656871</v>
      </c>
      <c r="RR90" s="222">
        <f t="shared" ref="RR90" si="2243">IF(AND(RR88="",RR89=""),"",IF(RR88="",0,RR88)-IF(RR89="",0,RR89))</f>
        <v>14770291</v>
      </c>
      <c r="RS90" s="222">
        <f t="shared" ref="RS90" si="2244">IF(AND(RS88="",RS89=""),"",IF(RS88="",0,RS88)-IF(RS89="",0,RS89))</f>
        <v>14857500</v>
      </c>
      <c r="RT90" s="222">
        <f t="shared" ref="RT90" si="2245">IF(AND(RT88="",RT89=""),"",IF(RT88="",0,RT88)-IF(RT89="",0,RT89))</f>
        <v>0</v>
      </c>
      <c r="RU90" s="222">
        <f t="shared" ref="RU90" si="2246">IF(AND(RU88="",RU89=""),"",IF(RU88="",0,RU88)-IF(RU89="",0,RU89))</f>
        <v>0</v>
      </c>
      <c r="RV90" s="222">
        <f t="shared" ref="RV90" si="2247">IF(AND(RV88="",RV89=""),"",IF(RV88="",0,RV88)-IF(RV89="",0,RV89))</f>
        <v>0</v>
      </c>
      <c r="RW90" s="222">
        <f t="shared" ref="RW90" si="2248">IF(AND(RW88="",RW89=""),"",IF(RW88="",0,RW88)-IF(RW89="",0,RW89))</f>
        <v>0</v>
      </c>
      <c r="RX90" s="222">
        <f t="shared" ref="RX90" si="2249">IF(AND(RX88="",RX89=""),"",IF(RX88="",0,RX88)-IF(RX89="",0,RX89))</f>
        <v>0</v>
      </c>
      <c r="RY90" s="222">
        <f t="shared" ref="RY90" si="2250">IF(AND(RY88="",RY89=""),"",IF(RY88="",0,RY88)-IF(RY89="",0,RY89))</f>
        <v>0</v>
      </c>
      <c r="RZ90" s="222">
        <f t="shared" ref="RZ90" si="2251">IF(AND(RZ88="",RZ89=""),"",IF(RZ88="",0,RZ88)-IF(RZ89="",0,RZ89))</f>
        <v>0</v>
      </c>
      <c r="SA90" s="222">
        <f t="shared" ref="SA90" si="2252">IF(AND(SA88="",SA89=""),"",IF(SA88="",0,SA88)-IF(SA89="",0,SA89))</f>
        <v>0</v>
      </c>
      <c r="SB90" s="222">
        <f t="shared" ref="SB90" si="2253">IF(AND(SB88="",SB89=""),"",IF(SB88="",0,SB88)-IF(SB89="",0,SB89))</f>
        <v>0</v>
      </c>
      <c r="SC90" s="222">
        <f t="shared" ref="SC90" si="2254">IF(AND(SC88="",SC89=""),"",IF(SC88="",0,SC88)-IF(SC89="",0,SC89))</f>
        <v>0</v>
      </c>
      <c r="SD90" s="222">
        <f t="shared" ref="SD90" si="2255">IF(AND(SD88="",SD89=""),"",IF(SD88="",0,SD88)-IF(SD89="",0,SD89))</f>
        <v>0</v>
      </c>
      <c r="SE90" s="222">
        <f t="shared" ref="SE90" si="2256">IF(AND(SE88="",SE89=""),"",IF(SE88="",0,SE88)-IF(SE89="",0,SE89))</f>
        <v>0</v>
      </c>
      <c r="SF90" s="222">
        <f t="shared" ref="SF90" si="2257">IF(AND(SF88="",SF89=""),"",IF(SF88="",0,SF88)-IF(SF89="",0,SF89))</f>
        <v>0</v>
      </c>
      <c r="SG90" s="222">
        <f t="shared" ref="SG90" si="2258">IF(AND(SG88="",SG89=""),"",IF(SG88="",0,SG88)-IF(SG89="",0,SG89))</f>
        <v>0</v>
      </c>
      <c r="SH90" s="222">
        <f t="shared" ref="SH90" si="2259">IF(AND(SH88="",SH89=""),"",IF(SH88="",0,SH88)-IF(SH89="",0,SH89))</f>
        <v>0</v>
      </c>
      <c r="SI90" s="222">
        <f t="shared" ref="SI90" si="2260">IF(AND(SI88="",SI89=""),"",IF(SI88="",0,SI88)-IF(SI89="",0,SI89))</f>
        <v>64052</v>
      </c>
      <c r="SJ90" s="222">
        <f t="shared" ref="SJ90" si="2261">IF(AND(SJ88="",SJ89=""),"",IF(SJ88="",0,SJ88)-IF(SJ89="",0,SJ89))</f>
        <v>0</v>
      </c>
      <c r="SK90" s="222">
        <f t="shared" ref="SK90" si="2262">IF(AND(SK88="",SK89=""),"",IF(SK88="",0,SK88)-IF(SK89="",0,SK89))</f>
        <v>0</v>
      </c>
      <c r="SL90" s="222">
        <f t="shared" ref="SL90" si="2263">IF(AND(SL88="",SL89=""),"",IF(SL88="",0,SL88)-IF(SL89="",0,SL89))</f>
        <v>0</v>
      </c>
      <c r="SM90" s="222">
        <f t="shared" ref="SM90" si="2264">IF(AND(SM88="",SM89=""),"",IF(SM88="",0,SM88)-IF(SM89="",0,SM89))</f>
        <v>0</v>
      </c>
      <c r="SN90" s="222">
        <f t="shared" ref="SN90" si="2265">IF(AND(SN88="",SN89=""),"",IF(SN88="",0,SN88)-IF(SN89="",0,SN89))</f>
        <v>0</v>
      </c>
      <c r="SO90" s="222">
        <f t="shared" ref="SO90" si="2266">IF(AND(SO88="",SO89=""),"",IF(SO88="",0,SO88)-IF(SO89="",0,SO89))</f>
        <v>0</v>
      </c>
      <c r="SP90" s="222">
        <f t="shared" ref="SP90" si="2267">IF(AND(SP88="",SP89=""),"",IF(SP88="",0,SP88)-IF(SP89="",0,SP89))</f>
        <v>0</v>
      </c>
      <c r="SQ90" s="222">
        <f t="shared" ref="SQ90" si="2268">IF(AND(SQ88="",SQ89=""),"",IF(SQ88="",0,SQ88)-IF(SQ89="",0,SQ89))</f>
        <v>0</v>
      </c>
      <c r="SR90" s="222">
        <f t="shared" ref="SR90" si="2269">IF(AND(SR88="",SR89=""),"",IF(SR88="",0,SR88)-IF(SR89="",0,SR89))</f>
        <v>0</v>
      </c>
      <c r="SS90" s="222">
        <f t="shared" ref="SS90" si="2270">IF(AND(SS88="",SS89=""),"",IF(SS88="",0,SS88)-IF(SS89="",0,SS89))</f>
        <v>0</v>
      </c>
      <c r="ST90" s="222">
        <f t="shared" ref="ST90" si="2271">IF(AND(ST88="",ST89=""),"",IF(ST88="",0,ST88)-IF(ST89="",0,ST89))</f>
        <v>0</v>
      </c>
      <c r="SU90" s="222">
        <f t="shared" ref="SU90" si="2272">IF(AND(SU88="",SU89=""),"",IF(SU88="",0,SU88)-IF(SU89="",0,SU89))</f>
        <v>0</v>
      </c>
      <c r="SV90" s="222">
        <f t="shared" ref="SV90" si="2273">IF(AND(SV88="",SV89=""),"",IF(SV88="",0,SV88)-IF(SV89="",0,SV89))</f>
        <v>0</v>
      </c>
      <c r="SW90" s="222">
        <f t="shared" ref="SW90" si="2274">IF(AND(SW88="",SW89=""),"",IF(SW88="",0,SW88)-IF(SW89="",0,SW89))</f>
        <v>0</v>
      </c>
      <c r="SX90" s="222">
        <f t="shared" ref="SX90" si="2275">IF(AND(SX88="",SX89=""),"",IF(SX88="",0,SX88)-IF(SX89="",0,SX89))</f>
        <v>0</v>
      </c>
      <c r="SY90" s="222">
        <f t="shared" ref="SY90" si="2276">IF(AND(SY88="",SY89=""),"",IF(SY88="",0,SY88)-IF(SY89="",0,SY89))</f>
        <v>0</v>
      </c>
      <c r="SZ90" s="222">
        <f t="shared" ref="SZ90" si="2277">IF(AND(SZ88="",SZ89=""),"",IF(SZ88="",0,SZ88)-IF(SZ89="",0,SZ89))</f>
        <v>0</v>
      </c>
      <c r="TA90" s="222">
        <f t="shared" ref="TA90" si="2278">IF(AND(TA88="",TA89=""),"",IF(TA88="",0,TA88)-IF(TA89="",0,TA89))</f>
        <v>0</v>
      </c>
      <c r="TB90" s="222">
        <f t="shared" ref="TB90" si="2279">IF(AND(TB88="",TB89=""),"",IF(TB88="",0,TB88)-IF(TB89="",0,TB89))</f>
        <v>0</v>
      </c>
      <c r="TC90" s="222">
        <f t="shared" ref="TC90" si="2280">IF(AND(TC88="",TC89=""),"",IF(TC88="",0,TC88)-IF(TC89="",0,TC89))</f>
        <v>2338</v>
      </c>
      <c r="TD90" s="222">
        <f t="shared" ref="TD90" si="2281">IF(AND(TD88="",TD89=""),"",IF(TD88="",0,TD88)-IF(TD89="",0,TD89))</f>
        <v>2472</v>
      </c>
      <c r="TE90" s="222">
        <f t="shared" ref="TE90" si="2282">IF(AND(TE88="",TE89=""),"",IF(TE88="",0,TE88)-IF(TE89="",0,TE89))</f>
        <v>2414</v>
      </c>
      <c r="TF90" s="222">
        <f t="shared" ref="TF90" si="2283">IF(AND(TF88="",TF89=""),"",IF(TF88="",0,TF88)-IF(TF89="",0,TF89))</f>
        <v>2324</v>
      </c>
      <c r="TG90" s="222">
        <f t="shared" ref="TG90" si="2284">IF(AND(TG88="",TG89=""),"",IF(TG88="",0,TG88)-IF(TG89="",0,TG89))</f>
        <v>2575</v>
      </c>
      <c r="TH90" s="222">
        <f t="shared" ref="TH90" si="2285">IF(AND(TH88="",TH89=""),"",IF(TH88="",0,TH88)-IF(TH89="",0,TH89))</f>
        <v>0</v>
      </c>
      <c r="TI90" s="222">
        <f t="shared" ref="TI90" si="2286">IF(AND(TI88="",TI89=""),"",IF(TI88="",0,TI88)-IF(TI89="",0,TI89))</f>
        <v>0</v>
      </c>
      <c r="TJ90" s="222">
        <f t="shared" ref="TJ90" si="2287">IF(AND(TJ88="",TJ89=""),"",IF(TJ88="",0,TJ88)-IF(TJ89="",0,TJ89))</f>
        <v>0</v>
      </c>
      <c r="TK90" s="222">
        <f t="shared" ref="TK90" si="2288">IF(AND(TK88="",TK89=""),"",IF(TK88="",0,TK88)-IF(TK89="",0,TK89))</f>
        <v>0</v>
      </c>
      <c r="TL90" s="222">
        <f t="shared" ref="TL90" si="2289">IF(AND(TL88="",TL89=""),"",IF(TL88="",0,TL88)-IF(TL89="",0,TL89))</f>
        <v>0</v>
      </c>
      <c r="TM90" s="222">
        <f t="shared" ref="TM90" si="2290">IF(AND(TM88="",TM89=""),"",IF(TM88="",0,TM88)-IF(TM89="",0,TM89))</f>
        <v>0</v>
      </c>
      <c r="TN90" s="222">
        <f t="shared" ref="TN90" si="2291">IF(AND(TN88="",TN89=""),"",IF(TN88="",0,TN88)-IF(TN89="",0,TN89))</f>
        <v>0</v>
      </c>
      <c r="TO90" s="222">
        <f t="shared" ref="TO90" si="2292">IF(AND(TO88="",TO89=""),"",IF(TO88="",0,TO88)-IF(TO89="",0,TO89))</f>
        <v>0</v>
      </c>
      <c r="TP90" s="222">
        <f t="shared" ref="TP90" si="2293">IF(AND(TP88="",TP89=""),"",IF(TP88="",0,TP88)-IF(TP89="",0,TP89))</f>
        <v>0</v>
      </c>
      <c r="TQ90" s="222">
        <f t="shared" ref="TQ90" si="2294">IF(AND(TQ88="",TQ89=""),"",IF(TQ88="",0,TQ88)-IF(TQ89="",0,TQ89))</f>
        <v>0</v>
      </c>
      <c r="TR90" s="222">
        <f t="shared" ref="TR90" si="2295">IF(AND(TR88="",TR89=""),"",IF(TR88="",0,TR88)-IF(TR89="",0,TR89))</f>
        <v>0</v>
      </c>
      <c r="TS90" s="222">
        <f t="shared" ref="TS90" si="2296">IF(AND(TS88="",TS89=""),"",IF(TS88="",0,TS88)-IF(TS89="",0,TS89))</f>
        <v>0</v>
      </c>
      <c r="TT90" s="222">
        <f t="shared" ref="TT90" si="2297">IF(AND(TT88="",TT89=""),"",IF(TT88="",0,TT88)-IF(TT89="",0,TT89))</f>
        <v>0</v>
      </c>
      <c r="TU90" s="222">
        <f t="shared" ref="TU90" si="2298">IF(AND(TU88="",TU89=""),"",IF(TU88="",0,TU88)-IF(TU89="",0,TU89))</f>
        <v>0</v>
      </c>
      <c r="TV90" s="222">
        <f t="shared" ref="TV90" si="2299">IF(AND(TV88="",TV89=""),"",IF(TV88="",0,TV88)-IF(TV89="",0,TV89))</f>
        <v>0</v>
      </c>
      <c r="TW90" s="222">
        <f t="shared" ref="TW90" si="2300">IF(AND(TW88="",TW89=""),"",IF(TW88="",0,TW88)-IF(TW89="",0,TW89))</f>
        <v>45796</v>
      </c>
      <c r="TX90" s="222">
        <f t="shared" ref="TX90" si="2301">IF(AND(TX88="",TX89=""),"",IF(TX88="",0,TX88)-IF(TX89="",0,TX89))</f>
        <v>46885</v>
      </c>
      <c r="TY90" s="222">
        <f t="shared" ref="TY90" si="2302">IF(AND(TY88="",TY89=""),"",IF(TY88="",0,TY88)-IF(TY89="",0,TY89))</f>
        <v>41971</v>
      </c>
      <c r="TZ90" s="222">
        <f t="shared" ref="TZ90" si="2303">IF(AND(TZ88="",TZ89=""),"",IF(TZ88="",0,TZ88)-IF(TZ89="",0,TZ89))</f>
        <v>43019</v>
      </c>
      <c r="UA90" s="222">
        <f t="shared" ref="UA90" si="2304">IF(AND(UA88="",UA89=""),"",IF(UA88="",0,UA88)-IF(UA89="",0,UA89))</f>
        <v>42250</v>
      </c>
      <c r="UB90" s="222">
        <f t="shared" ref="UB90" si="2305">IF(AND(UB88="",UB89=""),"",IF(UB88="",0,UB88)-IF(UB89="",0,UB89))</f>
        <v>0</v>
      </c>
      <c r="UC90" s="222">
        <f t="shared" ref="UC90" si="2306">IF(AND(UC88="",UC89=""),"",IF(UC88="",0,UC88)-IF(UC89="",0,UC89))</f>
        <v>0</v>
      </c>
      <c r="UD90" s="222">
        <f t="shared" ref="UD90" si="2307">IF(AND(UD88="",UD89=""),"",IF(UD88="",0,UD88)-IF(UD89="",0,UD89))</f>
        <v>0</v>
      </c>
      <c r="UE90" s="222">
        <f t="shared" ref="UE90" si="2308">IF(AND(UE88="",UE89=""),"",IF(UE88="",0,UE88)-IF(UE89="",0,UE89))</f>
        <v>0</v>
      </c>
      <c r="UF90" s="222">
        <f t="shared" ref="UF90" si="2309">IF(AND(UF88="",UF89=""),"",IF(UF88="",0,UF88)-IF(UF89="",0,UF89))</f>
        <v>0</v>
      </c>
      <c r="UG90" s="222">
        <f t="shared" ref="UG90" si="2310">IF(AND(UG88="",UG89=""),"",IF(UG88="",0,UG88)-IF(UG89="",0,UG89))</f>
        <v>0</v>
      </c>
      <c r="UH90" s="222">
        <f t="shared" ref="UH90" si="2311">IF(AND(UH88="",UH89=""),"",IF(UH88="",0,UH88)-IF(UH89="",0,UH89))</f>
        <v>0</v>
      </c>
      <c r="UI90" s="222">
        <f t="shared" ref="UI90" si="2312">IF(AND(UI88="",UI89=""),"",IF(UI88="",0,UI88)-IF(UI89="",0,UI89))</f>
        <v>0</v>
      </c>
      <c r="UJ90" s="222">
        <f t="shared" ref="UJ90" si="2313">IF(AND(UJ88="",UJ89=""),"",IF(UJ88="",0,UJ88)-IF(UJ89="",0,UJ89))</f>
        <v>0</v>
      </c>
      <c r="UK90" s="222">
        <f t="shared" ref="UK90" si="2314">IF(AND(UK88="",UK89=""),"",IF(UK88="",0,UK88)-IF(UK89="",0,UK89))</f>
        <v>0</v>
      </c>
      <c r="UL90" s="222">
        <f t="shared" ref="UL90" si="2315">IF(AND(UL88="",UL89=""),"",IF(UL88="",0,UL88)-IF(UL89="",0,UL89))</f>
        <v>0</v>
      </c>
      <c r="UM90" s="222">
        <f t="shared" ref="UM90" si="2316">IF(AND(UM88="",UM89=""),"",IF(UM88="",0,UM88)-IF(UM89="",0,UM89))</f>
        <v>0</v>
      </c>
      <c r="UN90" s="222">
        <f t="shared" ref="UN90" si="2317">IF(AND(UN88="",UN89=""),"",IF(UN88="",0,UN88)-IF(UN89="",0,UN89))</f>
        <v>0</v>
      </c>
      <c r="UO90" s="222">
        <f t="shared" ref="UO90" si="2318">IF(AND(UO88="",UO89=""),"",IF(UO88="",0,UO88)-IF(UO89="",0,UO89))</f>
        <v>0</v>
      </c>
      <c r="UP90" s="222">
        <f t="shared" ref="UP90" si="2319">IF(AND(UP88="",UP89=""),"",IF(UP88="",0,UP88)-IF(UP89="",0,UP89))</f>
        <v>0</v>
      </c>
      <c r="UQ90" s="222">
        <f t="shared" ref="UQ90" si="2320">IF(AND(UQ88="",UQ89=""),"",IF(UQ88="",0,UQ88)-IF(UQ89="",0,UQ89))</f>
        <v>0</v>
      </c>
      <c r="UR90" s="222">
        <f t="shared" ref="UR90" si="2321">IF(AND(UR88="",UR89=""),"",IF(UR88="",0,UR88)-IF(UR89="",0,UR89))</f>
        <v>0</v>
      </c>
      <c r="US90" s="222">
        <f t="shared" ref="US90" si="2322">IF(AND(US88="",US89=""),"",IF(US88="",0,US88)-IF(US89="",0,US89))</f>
        <v>0</v>
      </c>
      <c r="UT90" s="222">
        <f t="shared" ref="UT90" si="2323">IF(AND(UT88="",UT89=""),"",IF(UT88="",0,UT88)-IF(UT89="",0,UT89))</f>
        <v>0</v>
      </c>
      <c r="UU90" s="222">
        <f t="shared" ref="UU90" si="2324">IF(AND(UU88="",UU89=""),"",IF(UU88="",0,UU88)-IF(UU89="",0,UU89))</f>
        <v>0</v>
      </c>
      <c r="UV90" s="222">
        <f t="shared" ref="UV90" si="2325">IF(AND(UV88="",UV89=""),"",IF(UV88="",0,UV88)-IF(UV89="",0,UV89))</f>
        <v>31838</v>
      </c>
      <c r="UW90" s="222">
        <f t="shared" ref="UW90" si="2326">IF(AND(UW88="",UW89=""),"",IF(UW88="",0,UW88)-IF(UW89="",0,UW89))</f>
        <v>44331</v>
      </c>
      <c r="UX90" s="222">
        <f t="shared" ref="UX90" si="2327">IF(AND(UX88="",UX89=""),"",IF(UX88="",0,UX88)-IF(UX89="",0,UX89))</f>
        <v>32391</v>
      </c>
      <c r="UY90" s="222">
        <f t="shared" ref="UY90" si="2328">IF(AND(UY88="",UY89=""),"",IF(UY88="",0,UY88)-IF(UY89="",0,UY89))</f>
        <v>20547</v>
      </c>
      <c r="UZ90" s="222">
        <f t="shared" ref="UZ90" si="2329">IF(AND(UZ88="",UZ89=""),"",IF(UZ88="",0,UZ88)-IF(UZ89="",0,UZ89))</f>
        <v>23066</v>
      </c>
      <c r="VA90" s="222">
        <f t="shared" ref="VA90" si="2330">IF(AND(VA88="",VA89=""),"",IF(VA88="",0,VA88)-IF(VA89="",0,VA89))</f>
        <v>0</v>
      </c>
      <c r="VB90" s="222">
        <f t="shared" ref="VB90" si="2331">IF(AND(VB88="",VB89=""),"",IF(VB88="",0,VB88)-IF(VB89="",0,VB89))</f>
        <v>0</v>
      </c>
      <c r="VC90" s="222">
        <f t="shared" ref="VC90" si="2332">IF(AND(VC88="",VC89=""),"",IF(VC88="",0,VC88)-IF(VC89="",0,VC89))</f>
        <v>0</v>
      </c>
      <c r="VD90" s="222">
        <f t="shared" ref="VD90" si="2333">IF(AND(VD88="",VD89=""),"",IF(VD88="",0,VD88)-IF(VD89="",0,VD89))</f>
        <v>0</v>
      </c>
      <c r="VE90" s="222">
        <f t="shared" ref="VE90" si="2334">IF(AND(VE88="",VE89=""),"",IF(VE88="",0,VE88)-IF(VE89="",0,VE89))</f>
        <v>0</v>
      </c>
      <c r="VF90" s="222">
        <f t="shared" ref="VF90" si="2335">IF(AND(VF88="",VF89=""),"",IF(VF88="",0,VF88)-IF(VF89="",0,VF89))</f>
        <v>0</v>
      </c>
      <c r="VG90" s="222">
        <f t="shared" ref="VG90" si="2336">IF(AND(VG88="",VG89=""),"",IF(VG88="",0,VG88)-IF(VG89="",0,VG89))</f>
        <v>0</v>
      </c>
      <c r="VH90" s="222">
        <f t="shared" ref="VH90" si="2337">IF(AND(VH88="",VH89=""),"",IF(VH88="",0,VH88)-IF(VH89="",0,VH89))</f>
        <v>0</v>
      </c>
      <c r="VI90" s="222">
        <f t="shared" ref="VI90" si="2338">IF(AND(VI88="",VI89=""),"",IF(VI88="",0,VI88)-IF(VI89="",0,VI89))</f>
        <v>0</v>
      </c>
      <c r="VJ90" s="222">
        <f t="shared" ref="VJ90" si="2339">IF(AND(VJ88="",VJ89=""),"",IF(VJ88="",0,VJ88)-IF(VJ89="",0,VJ89))</f>
        <v>0</v>
      </c>
      <c r="VK90" s="222">
        <f t="shared" ref="VK90" si="2340">IF(AND(VK88="",VK89=""),"",IF(VK88="",0,VK88)-IF(VK89="",0,VK89))</f>
        <v>0</v>
      </c>
      <c r="VL90" s="222">
        <f t="shared" ref="VL90" si="2341">IF(AND(VL88="",VL89=""),"",IF(VL88="",0,VL88)-IF(VL89="",0,VL89))</f>
        <v>0</v>
      </c>
      <c r="VM90" s="222">
        <f t="shared" ref="VM90" si="2342">IF(AND(VM88="",VM89=""),"",IF(VM88="",0,VM88)-IF(VM89="",0,VM89))</f>
        <v>0</v>
      </c>
      <c r="VN90" s="222">
        <f t="shared" ref="VN90" si="2343">IF(AND(VN88="",VN89=""),"",IF(VN88="",0,VN88)-IF(VN89="",0,VN89))</f>
        <v>0</v>
      </c>
      <c r="VO90" s="222">
        <f t="shared" ref="VO90" si="2344">IF(AND(VO88="",VO89=""),"",IF(VO88="",0,VO88)-IF(VO89="",0,VO89))</f>
        <v>0</v>
      </c>
      <c r="VP90" s="222">
        <f t="shared" ref="VP90" si="2345">IF(AND(VP88="",VP89=""),"",IF(VP88="",0,VP88)-IF(VP89="",0,VP89))</f>
        <v>0</v>
      </c>
      <c r="VQ90" s="222">
        <f t="shared" ref="VQ90" si="2346">IF(AND(VQ88="",VQ89=""),"",IF(VQ88="",0,VQ88)-IF(VQ89="",0,VQ89))</f>
        <v>0</v>
      </c>
      <c r="VR90" s="222">
        <f t="shared" ref="VR90" si="2347">IF(AND(VR88="",VR89=""),"",IF(VR88="",0,VR88)-IF(VR89="",0,VR89))</f>
        <v>0</v>
      </c>
      <c r="VS90" s="222">
        <f t="shared" ref="VS90" si="2348">IF(AND(VS88="",VS89=""),"",IF(VS88="",0,VS88)-IF(VS89="",0,VS89))</f>
        <v>0</v>
      </c>
      <c r="VT90" s="222">
        <f t="shared" ref="VT90" si="2349">IF(AND(VT88="",VT89=""),"",IF(VT88="",0,VT88)-IF(VT89="",0,VT89))</f>
        <v>0</v>
      </c>
      <c r="VU90" s="222">
        <f t="shared" ref="VU90" si="2350">IF(AND(VU88="",VU89=""),"",IF(VU88="",0,VU88)-IF(VU89="",0,VU89))</f>
        <v>0</v>
      </c>
      <c r="VV90" s="222">
        <f t="shared" ref="VV90" si="2351">IF(AND(VV88="",VV89=""),"",IF(VV88="",0,VV88)-IF(VV89="",0,VV89))</f>
        <v>0</v>
      </c>
      <c r="VW90" s="222">
        <f t="shared" ref="VW90" si="2352">IF(AND(VW88="",VW89=""),"",IF(VW88="",0,VW88)-IF(VW89="",0,VW89))</f>
        <v>0</v>
      </c>
      <c r="VX90" s="222">
        <f t="shared" ref="VX90" si="2353">IF(AND(VX88="",VX89=""),"",IF(VX88="",0,VX88)-IF(VX89="",0,VX89))</f>
        <v>0</v>
      </c>
      <c r="VY90" s="222">
        <f t="shared" ref="VY90" si="2354">IF(AND(VY88="",VY89=""),"",IF(VY88="",0,VY88)-IF(VY89="",0,VY89))</f>
        <v>0</v>
      </c>
      <c r="VZ90" s="222">
        <f t="shared" ref="VZ90" si="2355">IF(AND(VZ88="",VZ89=""),"",IF(VZ88="",0,VZ88)-IF(VZ89="",0,VZ89))</f>
        <v>0</v>
      </c>
      <c r="WA90" s="222">
        <f t="shared" ref="WA90" si="2356">IF(AND(WA88="",WA89=""),"",IF(WA88="",0,WA88)-IF(WA89="",0,WA89))</f>
        <v>0</v>
      </c>
      <c r="WB90" s="222">
        <f t="shared" ref="WB90" si="2357">IF(AND(WB88="",WB89=""),"",IF(WB88="",0,WB88)-IF(WB89="",0,WB89))</f>
        <v>0</v>
      </c>
      <c r="WC90" s="222">
        <f t="shared" ref="WC90" si="2358">IF(AND(WC88="",WC89=""),"",IF(WC88="",0,WC88)-IF(WC89="",0,WC89))</f>
        <v>0</v>
      </c>
      <c r="WD90" s="222">
        <f t="shared" ref="WD90" si="2359">IF(AND(WD88="",WD89=""),"",IF(WD88="",0,WD88)-IF(WD89="",0,WD89))</f>
        <v>0</v>
      </c>
      <c r="WE90" s="222">
        <f t="shared" ref="WE90" si="2360">IF(AND(WE88="",WE89=""),"",IF(WE88="",0,WE88)-IF(WE89="",0,WE89))</f>
        <v>0</v>
      </c>
      <c r="WF90" s="222">
        <f t="shared" ref="WF90" si="2361">IF(AND(WF88="",WF89=""),"",IF(WF88="",0,WF88)-IF(WF89="",0,WF89))</f>
        <v>0</v>
      </c>
      <c r="WG90" s="222">
        <f t="shared" ref="WG90" si="2362">IF(AND(WG88="",WG89=""),"",IF(WG88="",0,WG88)-IF(WG89="",0,WG89))</f>
        <v>0</v>
      </c>
      <c r="WH90" s="222">
        <f t="shared" ref="WH90" si="2363">IF(AND(WH88="",WH89=""),"",IF(WH88="",0,WH88)-IF(WH89="",0,WH89))</f>
        <v>0</v>
      </c>
      <c r="WI90" s="222">
        <f t="shared" ref="WI90" si="2364">IF(AND(WI88="",WI89=""),"",IF(WI88="",0,WI88)-IF(WI89="",0,WI89))</f>
        <v>0</v>
      </c>
      <c r="WJ90" s="222">
        <f t="shared" ref="WJ90" si="2365">IF(AND(WJ88="",WJ89=""),"",IF(WJ88="",0,WJ88)-IF(WJ89="",0,WJ89))</f>
        <v>0</v>
      </c>
      <c r="WK90" s="222">
        <f t="shared" ref="WK90" si="2366">IF(AND(WK88="",WK89=""),"",IF(WK88="",0,WK88)-IF(WK89="",0,WK89))</f>
        <v>0</v>
      </c>
      <c r="WL90" s="222">
        <f t="shared" ref="WL90" si="2367">IF(AND(WL88="",WL89=""),"",IF(WL88="",0,WL88)-IF(WL89="",0,WL89))</f>
        <v>0</v>
      </c>
      <c r="WM90" s="222">
        <f t="shared" ref="WM90" si="2368">IF(AND(WM88="",WM89=""),"",IF(WM88="",0,WM88)-IF(WM89="",0,WM89))</f>
        <v>0</v>
      </c>
      <c r="WN90" s="222">
        <f t="shared" ref="WN90" si="2369">IF(AND(WN88="",WN89=""),"",IF(WN88="",0,WN88)-IF(WN89="",0,WN89))</f>
        <v>249907</v>
      </c>
      <c r="WO90" s="222">
        <f t="shared" ref="WO90" si="2370">IF(AND(WO88="",WO89=""),"",IF(WO88="",0,WO88)-IF(WO89="",0,WO89))</f>
        <v>0</v>
      </c>
      <c r="WP90" s="222">
        <f t="shared" ref="WP90" si="2371">IF(AND(WP88="",WP89=""),"",IF(WP88="",0,WP88)-IF(WP89="",0,WP89))</f>
        <v>0</v>
      </c>
      <c r="WQ90" s="222">
        <f t="shared" ref="WQ90" si="2372">IF(AND(WQ88="",WQ89=""),"",IF(WQ88="",0,WQ88)-IF(WQ89="",0,WQ89))</f>
        <v>0</v>
      </c>
      <c r="WR90" s="222">
        <f t="shared" ref="WR90" si="2373">IF(AND(WR88="",WR89=""),"",IF(WR88="",0,WR88)-IF(WR89="",0,WR89))</f>
        <v>0</v>
      </c>
      <c r="WS90" s="222">
        <f t="shared" ref="WS90" si="2374">IF(AND(WS88="",WS89=""),"",IF(WS88="",0,WS88)-IF(WS89="",0,WS89))</f>
        <v>0</v>
      </c>
      <c r="WT90" s="222">
        <f t="shared" ref="WT90" si="2375">IF(AND(WT88="",WT89=""),"",IF(WT88="",0,WT88)-IF(WT89="",0,WT89))</f>
        <v>0</v>
      </c>
      <c r="WU90" s="222">
        <f t="shared" ref="WU90" si="2376">IF(AND(WU88="",WU89=""),"",IF(WU88="",0,WU88)-IF(WU89="",0,WU89))</f>
        <v>0</v>
      </c>
      <c r="WV90" s="222">
        <f t="shared" ref="WV90" si="2377">IF(AND(WV88="",WV89=""),"",IF(WV88="",0,WV88)-IF(WV89="",0,WV89))</f>
        <v>0</v>
      </c>
      <c r="WW90" s="222">
        <f t="shared" ref="WW90" si="2378">IF(AND(WW88="",WW89=""),"",IF(WW88="",0,WW88)-IF(WW89="",0,WW89))</f>
        <v>0</v>
      </c>
      <c r="WX90" s="222">
        <f t="shared" ref="WX90" si="2379">IF(AND(WX88="",WX89=""),"",IF(WX88="",0,WX88)-IF(WX89="",0,WX89))</f>
        <v>0</v>
      </c>
      <c r="WY90" s="222">
        <f t="shared" ref="WY90" si="2380">IF(AND(WY88="",WY89=""),"",IF(WY88="",0,WY88)-IF(WY89="",0,WY89))</f>
        <v>0</v>
      </c>
      <c r="WZ90" s="222">
        <f t="shared" ref="WZ90" si="2381">IF(AND(WZ88="",WZ89=""),"",IF(WZ88="",0,WZ88)-IF(WZ89="",0,WZ89))</f>
        <v>0</v>
      </c>
      <c r="XA90" s="222">
        <f t="shared" ref="XA90" si="2382">IF(AND(XA88="",XA89=""),"",IF(XA88="",0,XA88)-IF(XA89="",0,XA89))</f>
        <v>0</v>
      </c>
      <c r="XB90" s="222">
        <f t="shared" ref="XB90" si="2383">IF(AND(XB88="",XB89=""),"",IF(XB88="",0,XB88)-IF(XB89="",0,XB89))</f>
        <v>0</v>
      </c>
      <c r="XC90" s="222">
        <f t="shared" ref="XC90" si="2384">IF(AND(XC88="",XC89=""),"",IF(XC88="",0,XC88)-IF(XC89="",0,XC89))</f>
        <v>0</v>
      </c>
      <c r="XD90" s="222">
        <f t="shared" ref="XD90" si="2385">IF(AND(XD88="",XD89=""),"",IF(XD88="",0,XD88)-IF(XD89="",0,XD89))</f>
        <v>0</v>
      </c>
      <c r="XE90" s="222">
        <f t="shared" ref="XE90" si="2386">IF(AND(XE88="",XE89=""),"",IF(XE88="",0,XE88)-IF(XE89="",0,XE89))</f>
        <v>0</v>
      </c>
      <c r="XF90" s="222">
        <f t="shared" ref="XF90" si="2387">IF(AND(XF88="",XF89=""),"",IF(XF88="",0,XF88)-IF(XF89="",0,XF89))</f>
        <v>0</v>
      </c>
      <c r="XG90" s="222">
        <f t="shared" ref="XG90" si="2388">IF(AND(XG88="",XG89=""),"",IF(XG88="",0,XG88)-IF(XG89="",0,XG89))</f>
        <v>0</v>
      </c>
      <c r="XH90" s="222">
        <f t="shared" ref="XH90" si="2389">IF(AND(XH88="",XH89=""),"",IF(XH88="",0,XH88)-IF(XH89="",0,XH89))</f>
        <v>0</v>
      </c>
      <c r="XI90" s="222">
        <f t="shared" ref="XI90" si="2390">IF(AND(XI88="",XI89=""),"",IF(XI88="",0,XI88)-IF(XI89="",0,XI89))</f>
        <v>0</v>
      </c>
      <c r="XJ90" s="222">
        <f t="shared" ref="XJ90" si="2391">IF(AND(XJ88="",XJ89=""),"",IF(XJ88="",0,XJ88)-IF(XJ89="",0,XJ89))</f>
        <v>0</v>
      </c>
      <c r="XK90" s="222">
        <f t="shared" ref="XK90" si="2392">IF(AND(XK88="",XK89=""),"",IF(XK88="",0,XK88)-IF(XK89="",0,XK89))</f>
        <v>0</v>
      </c>
      <c r="XL90" s="222">
        <f t="shared" ref="XL90" si="2393">IF(AND(XL88="",XL89=""),"",IF(XL88="",0,XL88)-IF(XL89="",0,XL89))</f>
        <v>0</v>
      </c>
      <c r="XM90" s="222">
        <f t="shared" ref="XM90" si="2394">IF(AND(XM88="",XM89=""),"",IF(XM88="",0,XM88)-IF(XM89="",0,XM89))</f>
        <v>0</v>
      </c>
      <c r="XN90" s="222">
        <f t="shared" ref="XN90" si="2395">IF(AND(XN88="",XN89=""),"",IF(XN88="",0,XN88)-IF(XN89="",0,XN89))</f>
        <v>12050</v>
      </c>
      <c r="XO90" s="222">
        <f t="shared" ref="XO90" si="2396">IF(AND(XO88="",XO89=""),"",IF(XO88="",0,XO88)-IF(XO89="",0,XO89))</f>
        <v>11632</v>
      </c>
      <c r="XP90" s="222">
        <f t="shared" ref="XP90" si="2397">IF(AND(XP88="",XP89=""),"",IF(XP88="",0,XP88)-IF(XP89="",0,XP89))</f>
        <v>6445</v>
      </c>
      <c r="XQ90" s="222">
        <f t="shared" ref="XQ90" si="2398">IF(AND(XQ88="",XQ89=""),"",IF(XQ88="",0,XQ88)-IF(XQ89="",0,XQ89))</f>
        <v>3730</v>
      </c>
      <c r="XR90" s="222">
        <f t="shared" ref="XR90" si="2399">IF(AND(XR88="",XR89=""),"",IF(XR88="",0,XR88)-IF(XR89="",0,XR89))</f>
        <v>1824</v>
      </c>
      <c r="XS90" s="222">
        <f t="shared" ref="XS90" si="2400">IF(AND(XS88="",XS89=""),"",IF(XS88="",0,XS88)-IF(XS89="",0,XS89))</f>
        <v>0</v>
      </c>
      <c r="XT90" s="222">
        <f t="shared" ref="XT90" si="2401">IF(AND(XT88="",XT89=""),"",IF(XT88="",0,XT88)-IF(XT89="",0,XT89))</f>
        <v>0</v>
      </c>
      <c r="XU90" s="222">
        <f t="shared" ref="XU90" si="2402">IF(AND(XU88="",XU89=""),"",IF(XU88="",0,XU88)-IF(XU89="",0,XU89))</f>
        <v>0</v>
      </c>
      <c r="XV90" s="222">
        <f t="shared" ref="XV90" si="2403">IF(AND(XV88="",XV89=""),"",IF(XV88="",0,XV88)-IF(XV89="",0,XV89))</f>
        <v>0</v>
      </c>
      <c r="XW90" s="222" t="str">
        <f t="shared" ref="XW90" si="2404">IF(AND(XW88="",XW89=""),"",IF(XW88="",0,XW88)-IF(XW89="",0,XW89))</f>
        <v/>
      </c>
      <c r="XX90" s="222">
        <f t="shared" ref="XX90" si="2405">IF(AND(XX88="",XX89=""),"",IF(XX88="",0,XX88)-IF(XX89="",0,XX89))</f>
        <v>0</v>
      </c>
      <c r="XY90" s="222">
        <f t="shared" ref="XY90" si="2406">IF(AND(XY88="",XY89=""),"",IF(XY88="",0,XY88)-IF(XY89="",0,XY89))</f>
        <v>0</v>
      </c>
      <c r="XZ90" s="222">
        <f t="shared" ref="XZ90" si="2407">IF(AND(XZ88="",XZ89=""),"",IF(XZ88="",0,XZ88)-IF(XZ89="",0,XZ89))</f>
        <v>0</v>
      </c>
      <c r="YA90" s="222">
        <f t="shared" ref="YA90" si="2408">IF(AND(YA88="",YA89=""),"",IF(YA88="",0,YA88)-IF(YA89="",0,YA89))</f>
        <v>0</v>
      </c>
      <c r="YB90" s="222">
        <f t="shared" ref="YB90" si="2409">IF(AND(YB88="",YB89=""),"",IF(YB88="",0,YB88)-IF(YB89="",0,YB89))</f>
        <v>0</v>
      </c>
      <c r="YC90" s="222">
        <f t="shared" ref="YC90" si="2410">IF(AND(YC88="",YC89=""),"",IF(YC88="",0,YC88)-IF(YC89="",0,YC89))</f>
        <v>0</v>
      </c>
      <c r="YD90" s="222">
        <f t="shared" ref="YD90" si="2411">IF(AND(YD88="",YD89=""),"",IF(YD88="",0,YD88)-IF(YD89="",0,YD89))</f>
        <v>0</v>
      </c>
      <c r="YE90" s="222">
        <f t="shared" ref="YE90" si="2412">IF(AND(YE88="",YE89=""),"",IF(YE88="",0,YE88)-IF(YE89="",0,YE89))</f>
        <v>0</v>
      </c>
      <c r="YF90" s="222">
        <f t="shared" ref="YF90" si="2413">IF(AND(YF88="",YF89=""),"",IF(YF88="",0,YF88)-IF(YF89="",0,YF89))</f>
        <v>0</v>
      </c>
      <c r="YG90" s="222">
        <f t="shared" ref="YG90" si="2414">IF(AND(YG88="",YG89=""),"",IF(YG88="",0,YG88)-IF(YG89="",0,YG89))</f>
        <v>0</v>
      </c>
      <c r="YH90" s="222">
        <f t="shared" ref="YH90" si="2415">IF(AND(YH88="",YH89=""),"",IF(YH88="",0,YH88)-IF(YH89="",0,YH89))</f>
        <v>0</v>
      </c>
      <c r="YI90" s="222">
        <f t="shared" ref="YI90" si="2416">IF(AND(YI88="",YI89=""),"",IF(YI88="",0,YI88)-IF(YI89="",0,YI89))</f>
        <v>0</v>
      </c>
      <c r="YJ90" s="222">
        <f t="shared" ref="YJ90" si="2417">IF(AND(YJ88="",YJ89=""),"",IF(YJ88="",0,YJ88)-IF(YJ89="",0,YJ89))</f>
        <v>0</v>
      </c>
      <c r="YK90" s="222">
        <f t="shared" ref="YK90" si="2418">IF(AND(YK88="",YK89=""),"",IF(YK88="",0,YK88)-IF(YK89="",0,YK89))</f>
        <v>0</v>
      </c>
      <c r="YL90" s="222">
        <f t="shared" ref="YL90" si="2419">IF(AND(YL88="",YL89=""),"",IF(YL88="",0,YL88)-IF(YL89="",0,YL89))</f>
        <v>0</v>
      </c>
      <c r="YM90" s="222">
        <f t="shared" ref="YM90" si="2420">IF(AND(YM88="",YM89=""),"",IF(YM88="",0,YM88)-IF(YM89="",0,YM89))</f>
        <v>0</v>
      </c>
      <c r="YN90" s="222">
        <f t="shared" ref="YN90" si="2421">IF(AND(YN88="",YN89=""),"",IF(YN88="",0,YN88)-IF(YN89="",0,YN89))</f>
        <v>0</v>
      </c>
      <c r="YO90" s="222">
        <f t="shared" ref="YO90" si="2422">IF(AND(YO88="",YO89=""),"",IF(YO88="",0,YO88)-IF(YO89="",0,YO89))</f>
        <v>0</v>
      </c>
      <c r="YP90" s="222">
        <f t="shared" ref="YP90" si="2423">IF(AND(YP88="",YP89=""),"",IF(YP88="",0,YP88)-IF(YP89="",0,YP89))</f>
        <v>0</v>
      </c>
      <c r="YQ90" s="222">
        <f t="shared" ref="YQ90" si="2424">IF(AND(YQ88="",YQ89=""),"",IF(YQ88="",0,YQ88)-IF(YQ89="",0,YQ89))</f>
        <v>0</v>
      </c>
      <c r="YR90" s="222">
        <f t="shared" ref="YR90" si="2425">IF(AND(YR88="",YR89=""),"",IF(YR88="",0,YR88)-IF(YR89="",0,YR89))</f>
        <v>0</v>
      </c>
      <c r="YS90" s="222">
        <f t="shared" ref="YS90" si="2426">IF(AND(YS88="",YS89=""),"",IF(YS88="",0,YS88)-IF(YS89="",0,YS89))</f>
        <v>0</v>
      </c>
      <c r="YT90" s="222">
        <f t="shared" ref="YT90" si="2427">IF(AND(YT88="",YT89=""),"",IF(YT88="",0,YT88)-IF(YT89="",0,YT89))</f>
        <v>0</v>
      </c>
      <c r="YU90" s="222">
        <f t="shared" ref="YU90:ZA90" si="2428">IF(AND(YU88="",YU89=""),"",IF(YU88="",0,YU88)-IF(YU89="",0,YU89))</f>
        <v>0</v>
      </c>
      <c r="YV90" s="222">
        <f t="shared" si="2428"/>
        <v>0</v>
      </c>
      <c r="YW90" s="222">
        <f t="shared" si="2428"/>
        <v>0</v>
      </c>
      <c r="YX90" s="222">
        <f t="shared" si="2428"/>
        <v>0</v>
      </c>
      <c r="YY90" s="222">
        <f t="shared" si="2428"/>
        <v>0</v>
      </c>
      <c r="YZ90" s="222">
        <f t="shared" si="2428"/>
        <v>0</v>
      </c>
      <c r="ZA90" s="222">
        <f t="shared" si="2428"/>
        <v>0</v>
      </c>
    </row>
    <row r="91" spans="1:677" s="1" customFormat="1" ht="12" customHeight="1" outlineLevel="1" x14ac:dyDescent="0.25">
      <c r="B91" s="223" t="s">
        <v>65</v>
      </c>
      <c r="C91" s="222">
        <f t="shared" ref="C91:G91" si="2429">IF(AND(C85="",C86="",C87="",C90=""),"",SUM(C85,C86,C87,C90))</f>
        <v>20952877</v>
      </c>
      <c r="D91" s="222">
        <f t="shared" si="2429"/>
        <v>22153306</v>
      </c>
      <c r="E91" s="222">
        <f t="shared" si="2429"/>
        <v>21415685</v>
      </c>
      <c r="F91" s="222">
        <f t="shared" si="2429"/>
        <v>21771520</v>
      </c>
      <c r="G91" s="222">
        <f t="shared" si="2429"/>
        <v>22856535</v>
      </c>
      <c r="H91" s="222">
        <f t="shared" ref="H91" si="2430">IF(AND(H85="",H86="",H87="",H90=""),"",SUM(H85,H86,H87,H90))</f>
        <v>13940386</v>
      </c>
      <c r="I91" s="222">
        <f t="shared" ref="I91" si="2431">IF(AND(I85="",I86="",I87="",I90=""),"",SUM(I85,I86,I87,I90))</f>
        <v>15587338</v>
      </c>
      <c r="J91" s="222">
        <f t="shared" ref="J91" si="2432">IF(AND(J85="",J86="",J87="",J90=""),"",SUM(J85,J86,J87,J90))</f>
        <v>16359065</v>
      </c>
      <c r="K91" s="222">
        <f t="shared" ref="K91" si="2433">IF(AND(K85="",K86="",K87="",K90=""),"",SUM(K85,K86,K87,K90))</f>
        <v>15103317</v>
      </c>
      <c r="L91" s="222">
        <f t="shared" ref="L91" si="2434">IF(AND(L85="",L86="",L87="",L90=""),"",SUM(L85,L86,L87,L90))</f>
        <v>14364364</v>
      </c>
      <c r="M91" s="222">
        <f t="shared" ref="M91" si="2435">IF(AND(M85="",M86="",M87="",M90=""),"",SUM(M85,M86,M87,M90))</f>
        <v>66545519</v>
      </c>
      <c r="N91" s="222">
        <f t="shared" ref="N91" si="2436">IF(AND(N85="",N86="",N87="",N90=""),"",SUM(N85,N86,N87,N90))</f>
        <v>68532540</v>
      </c>
      <c r="O91" s="222">
        <f t="shared" ref="O91" si="2437">IF(AND(O85="",O86="",O87="",O90=""),"",SUM(O85,O86,O87,O90))</f>
        <v>66322692</v>
      </c>
      <c r="P91" s="222">
        <f t="shared" ref="P91" si="2438">IF(AND(P85="",P86="",P87="",P90=""),"",SUM(P85,P86,P87,P90))</f>
        <v>62151180</v>
      </c>
      <c r="Q91" s="222">
        <f t="shared" ref="Q91" si="2439">IF(AND(Q85="",Q86="",Q87="",Q90=""),"",SUM(Q85,Q86,Q87,Q90))</f>
        <v>68950909</v>
      </c>
      <c r="R91" s="222">
        <f t="shared" ref="R91" si="2440">IF(AND(R85="",R86="",R87="",R90=""),"",SUM(R85,R86,R87,R90))</f>
        <v>433677</v>
      </c>
      <c r="S91" s="222">
        <f t="shared" ref="S91" si="2441">IF(AND(S85="",S86="",S87="",S90=""),"",SUM(S85,S86,S87,S90))</f>
        <v>411263</v>
      </c>
      <c r="T91" s="222">
        <f t="shared" ref="T91" si="2442">IF(AND(T85="",T86="",T87="",T90=""),"",SUM(T85,T86,T87,T90))</f>
        <v>358775</v>
      </c>
      <c r="U91" s="222">
        <f t="shared" ref="U91" si="2443">IF(AND(U85="",U86="",U87="",U90=""),"",SUM(U85,U86,U87,U90))</f>
        <v>405408</v>
      </c>
      <c r="V91" s="222">
        <f t="shared" ref="V91" si="2444">IF(AND(V85="",V86="",V87="",V90=""),"",SUM(V85,V86,V87,V90))</f>
        <v>432268</v>
      </c>
      <c r="W91" s="222">
        <f t="shared" ref="W91" si="2445">IF(AND(W85="",W86="",W87="",W90=""),"",SUM(W85,W86,W87,W90))</f>
        <v>8686809</v>
      </c>
      <c r="X91" s="222">
        <f t="shared" ref="X91" si="2446">IF(AND(X85="",X86="",X87="",X90=""),"",SUM(X85,X86,X87,X90))</f>
        <v>9178531</v>
      </c>
      <c r="Y91" s="222">
        <f t="shared" ref="Y91" si="2447">IF(AND(Y85="",Y86="",Y87="",Y90=""),"",SUM(Y85,Y86,Y87,Y90))</f>
        <v>8760439</v>
      </c>
      <c r="Z91" s="222">
        <f t="shared" ref="Z91" si="2448">IF(AND(Z85="",Z86="",Z87="",Z90=""),"",SUM(Z85,Z86,Z87,Z90))</f>
        <v>8522235</v>
      </c>
      <c r="AA91" s="222">
        <f t="shared" ref="AA91" si="2449">IF(AND(AA85="",AA86="",AA87="",AA90=""),"",SUM(AA85,AA86,AA87,AA90))</f>
        <v>8439583</v>
      </c>
      <c r="AB91" s="222">
        <f t="shared" ref="AB91" si="2450">IF(AND(AB85="",AB86="",AB87="",AB90=""),"",SUM(AB85,AB86,AB87,AB90))</f>
        <v>35662824</v>
      </c>
      <c r="AC91" s="222">
        <f t="shared" ref="AC91" si="2451">IF(AND(AC85="",AC86="",AC87="",AC90=""),"",SUM(AC85,AC86,AC87,AC90))</f>
        <v>36784591</v>
      </c>
      <c r="AD91" s="222">
        <f t="shared" ref="AD91" si="2452">IF(AND(AD85="",AD86="",AD87="",AD90=""),"",SUM(AD85,AD86,AD87,AD90))</f>
        <v>35329307</v>
      </c>
      <c r="AE91" s="222">
        <f t="shared" ref="AE91" si="2453">IF(AND(AE85="",AE86="",AE87="",AE90=""),"",SUM(AE85,AE86,AE87,AE90))</f>
        <v>33739985</v>
      </c>
      <c r="AF91" s="222">
        <f t="shared" ref="AF91" si="2454">IF(AND(AF85="",AF86="",AF87="",AF90=""),"",SUM(AF85,AF86,AF87,AF90))</f>
        <v>35616745</v>
      </c>
      <c r="AG91" s="222">
        <f t="shared" ref="AG91" si="2455">IF(AND(AG85="",AG86="",AG87="",AG90=""),"",SUM(AG85,AG86,AG87,AG90))</f>
        <v>32740570</v>
      </c>
      <c r="AH91" s="222">
        <f t="shared" ref="AH91" si="2456">IF(AND(AH85="",AH86="",AH87="",AH90=""),"",SUM(AH85,AH86,AH87,AH90))</f>
        <v>32797256</v>
      </c>
      <c r="AI91" s="222">
        <f t="shared" ref="AI91" si="2457">IF(AND(AI85="",AI86="",AI87="",AI90=""),"",SUM(AI85,AI86,AI87,AI90))</f>
        <v>33946074</v>
      </c>
      <c r="AJ91" s="222">
        <f t="shared" ref="AJ91" si="2458">IF(AND(AJ85="",AJ86="",AJ87="",AJ90=""),"",SUM(AJ85,AJ86,AJ87,AJ90))</f>
        <v>34228319</v>
      </c>
      <c r="AK91" s="222">
        <f t="shared" ref="AK91" si="2459">IF(AND(AK85="",AK86="",AK87="",AK90=""),"",SUM(AK85,AK86,AK87,AK90))</f>
        <v>34923004</v>
      </c>
      <c r="AL91" s="222">
        <f t="shared" ref="AL91" si="2460">IF(AND(AL85="",AL86="",AL87="",AL90=""),"",SUM(AL85,AL86,AL87,AL90))</f>
        <v>10489771</v>
      </c>
      <c r="AM91" s="222">
        <f t="shared" ref="AM91" si="2461">IF(AND(AM85="",AM86="",AM87="",AM90=""),"",SUM(AM85,AM86,AM87,AM90))</f>
        <v>11068563</v>
      </c>
      <c r="AN91" s="222">
        <f t="shared" ref="AN91" si="2462">IF(AND(AN85="",AN86="",AN87="",AN90=""),"",SUM(AN85,AN86,AN87,AN90))</f>
        <v>10577136</v>
      </c>
      <c r="AO91" s="222">
        <f t="shared" ref="AO91" si="2463">IF(AND(AO85="",AO86="",AO87="",AO90=""),"",SUM(AO85,AO86,AO87,AO90))</f>
        <v>9911712</v>
      </c>
      <c r="AP91" s="222">
        <f t="shared" ref="AP91" si="2464">IF(AND(AP85="",AP86="",AP87="",AP90=""),"",SUM(AP85,AP86,AP87,AP90))</f>
        <v>10615940</v>
      </c>
      <c r="AQ91" s="222">
        <f t="shared" ref="AQ91" si="2465">IF(AND(AQ85="",AQ86="",AQ87="",AQ90=""),"",SUM(AQ85,AQ86,AQ87,AQ90))</f>
        <v>12454384</v>
      </c>
      <c r="AR91" s="222">
        <f t="shared" ref="AR91" si="2466">IF(AND(AR85="",AR86="",AR87="",AR90=""),"",SUM(AR85,AR86,AR87,AR90))</f>
        <v>12869598</v>
      </c>
      <c r="AS91" s="222">
        <f t="shared" ref="AS91" si="2467">IF(AND(AS85="",AS86="",AS87="",AS90=""),"",SUM(AS85,AS86,AS87,AS90))</f>
        <v>12497786</v>
      </c>
      <c r="AT91" s="222">
        <f t="shared" ref="AT91" si="2468">IF(AND(AT85="",AT86="",AT87="",AT90=""),"",SUM(AT85,AT86,AT87,AT90))</f>
        <v>12168816</v>
      </c>
      <c r="AU91" s="222">
        <f t="shared" ref="AU91" si="2469">IF(AND(AU85="",AU86="",AU87="",AU90=""),"",SUM(AU85,AU86,AU87,AU90))</f>
        <v>12257982</v>
      </c>
      <c r="AV91" s="222">
        <f t="shared" ref="AV91" si="2470">IF(AND(AV85="",AV86="",AV87="",AV90=""),"",SUM(AV85,AV86,AV87,AV90))</f>
        <v>30994170</v>
      </c>
      <c r="AW91" s="222">
        <f t="shared" ref="AW91" si="2471">IF(AND(AW85="",AW86="",AW87="",AW90=""),"",SUM(AW85,AW86,AW87,AW90))</f>
        <v>32403052</v>
      </c>
      <c r="AX91" s="222">
        <f t="shared" ref="AX91" si="2472">IF(AND(AX85="",AX86="",AX87="",AX90=""),"",SUM(AX85,AX86,AX87,AX90))</f>
        <v>31931445</v>
      </c>
      <c r="AY91" s="222">
        <f t="shared" ref="AY91" si="2473">IF(AND(AY85="",AY86="",AY87="",AY90=""),"",SUM(AY85,AY86,AY87,AY90))</f>
        <v>30391153</v>
      </c>
      <c r="AZ91" s="222">
        <f t="shared" ref="AZ91" si="2474">IF(AND(AZ85="",AZ86="",AZ87="",AZ90=""),"",SUM(AZ85,AZ86,AZ87,AZ90))</f>
        <v>29108537</v>
      </c>
      <c r="BA91" s="222" t="str">
        <f t="shared" ref="BA91" si="2475">IF(AND(BA85="",BA86="",BA87="",BA90=""),"",SUM(BA85,BA86,BA87,BA90))</f>
        <v/>
      </c>
      <c r="BB91" s="222" t="str">
        <f t="shared" ref="BB91" si="2476">IF(AND(BB85="",BB86="",BB87="",BB90=""),"",SUM(BB85,BB86,BB87,BB90))</f>
        <v/>
      </c>
      <c r="BC91" s="222" t="str">
        <f t="shared" ref="BC91" si="2477">IF(AND(BC85="",BC86="",BC87="",BC90=""),"",SUM(BC85,BC86,BC87,BC90))</f>
        <v/>
      </c>
      <c r="BD91" s="222" t="str">
        <f t="shared" ref="BD91" si="2478">IF(AND(BD85="",BD86="",BD87="",BD90=""),"",SUM(BD85,BD86,BD87,BD90))</f>
        <v/>
      </c>
      <c r="BE91" s="222" t="str">
        <f t="shared" ref="BE91" si="2479">IF(AND(BE85="",BE86="",BE87="",BE90=""),"",SUM(BE85,BE86,BE87,BE90))</f>
        <v/>
      </c>
      <c r="BF91" s="222">
        <f t="shared" ref="BF91" si="2480">IF(AND(BF85="",BF86="",BF87="",BF90=""),"",SUM(BF85,BF86,BF87,BF90))</f>
        <v>2091675</v>
      </c>
      <c r="BG91" s="222">
        <f t="shared" ref="BG91" si="2481">IF(AND(BG85="",BG86="",BG87="",BG90=""),"",SUM(BG85,BG86,BG87,BG90))</f>
        <v>2151917</v>
      </c>
      <c r="BH91" s="222">
        <f t="shared" ref="BH91" si="2482">IF(AND(BH85="",BH86="",BH87="",BH90=""),"",SUM(BH85,BH86,BH87,BH90))</f>
        <v>2268195</v>
      </c>
      <c r="BI91" s="222">
        <f t="shared" ref="BI91" si="2483">IF(AND(BI85="",BI86="",BI87="",BI90=""),"",SUM(BI85,BI86,BI87,BI90))</f>
        <v>2379867</v>
      </c>
      <c r="BJ91" s="222">
        <f t="shared" ref="BJ91" si="2484">IF(AND(BJ85="",BJ86="",BJ87="",BJ90=""),"",SUM(BJ85,BJ86,BJ87,BJ90))</f>
        <v>2721742</v>
      </c>
      <c r="BK91" s="222">
        <f t="shared" ref="BK91" si="2485">IF(AND(BK85="",BK86="",BK87="",BK90=""),"",SUM(BK85,BK86,BK87,BK90))</f>
        <v>3121600</v>
      </c>
      <c r="BL91" s="222">
        <f t="shared" ref="BL91" si="2486">IF(AND(BL85="",BL86="",BL87="",BL90=""),"",SUM(BL85,BL86,BL87,BL90))</f>
        <v>3277577</v>
      </c>
      <c r="BM91" s="222">
        <f t="shared" ref="BM91" si="2487">IF(AND(BM85="",BM86="",BM87="",BM90=""),"",SUM(BM85,BM86,BM87,BM90))</f>
        <v>3240177</v>
      </c>
      <c r="BN91" s="222">
        <f t="shared" ref="BN91" si="2488">IF(AND(BN85="",BN86="",BN87="",BN90=""),"",SUM(BN85,BN86,BN87,BN90))</f>
        <v>3169671</v>
      </c>
      <c r="BO91" s="222">
        <f t="shared" ref="BO91" si="2489">IF(AND(BO85="",BO86="",BO87="",BO90=""),"",SUM(BO85,BO86,BO87,BO90))</f>
        <v>3399102</v>
      </c>
      <c r="BP91" s="222">
        <f t="shared" ref="BP91" si="2490">IF(AND(BP85="",BP86="",BP87="",BP90=""),"",SUM(BP85,BP86,BP87,BP90))</f>
        <v>2663897</v>
      </c>
      <c r="BQ91" s="222">
        <f t="shared" ref="BQ91" si="2491">IF(AND(BQ85="",BQ86="",BQ87="",BQ90=""),"",SUM(BQ85,BQ86,BQ87,BQ90))</f>
        <v>2996269</v>
      </c>
      <c r="BR91" s="222">
        <f t="shared" ref="BR91" si="2492">IF(AND(BR85="",BR86="",BR87="",BR90=""),"",SUM(BR85,BR86,BR87,BR90))</f>
        <v>2732139</v>
      </c>
      <c r="BS91" s="222">
        <f t="shared" ref="BS91" si="2493">IF(AND(BS85="",BS86="",BS87="",BS90=""),"",SUM(BS85,BS86,BS87,BS90))</f>
        <v>2855464</v>
      </c>
      <c r="BT91" s="222">
        <f t="shared" ref="BT91" si="2494">IF(AND(BT85="",BT86="",BT87="",BT90=""),"",SUM(BT85,BT86,BT87,BT90))</f>
        <v>2992561</v>
      </c>
      <c r="BU91" s="222">
        <f t="shared" ref="BU91" si="2495">IF(AND(BU85="",BU86="",BU87="",BU90=""),"",SUM(BU85,BU86,BU87,BU90))</f>
        <v>172626</v>
      </c>
      <c r="BV91" s="222">
        <f t="shared" ref="BV91" si="2496">IF(AND(BV85="",BV86="",BV87="",BV90=""),"",SUM(BV85,BV86,BV87,BV90))</f>
        <v>197931</v>
      </c>
      <c r="BW91" s="222">
        <f t="shared" ref="BW91" si="2497">IF(AND(BW85="",BW86="",BW87="",BW90=""),"",SUM(BW85,BW86,BW87,BW90))</f>
        <v>232245</v>
      </c>
      <c r="BX91" s="222">
        <f t="shared" ref="BX91" si="2498">IF(AND(BX85="",BX86="",BX87="",BX90=""),"",SUM(BX85,BX86,BX87,BX90))</f>
        <v>253631</v>
      </c>
      <c r="BY91" s="222">
        <f t="shared" ref="BY91" si="2499">IF(AND(BY85="",BY86="",BY87="",BY90=""),"",SUM(BY85,BY86,BY87,BY90))</f>
        <v>326628</v>
      </c>
      <c r="BZ91" s="222">
        <f t="shared" ref="BZ91" si="2500">IF(AND(BZ85="",BZ86="",BZ87="",BZ90=""),"",SUM(BZ85,BZ86,BZ87,BZ90))</f>
        <v>1762117</v>
      </c>
      <c r="CA91" s="222">
        <f t="shared" ref="CA91" si="2501">IF(AND(CA85="",CA86="",CA87="",CA90=""),"",SUM(CA85,CA86,CA87,CA90))</f>
        <v>1861273</v>
      </c>
      <c r="CB91" s="222">
        <f t="shared" ref="CB91" si="2502">IF(AND(CB85="",CB86="",CB87="",CB90=""),"",SUM(CB85,CB86,CB87,CB90))</f>
        <v>1924208</v>
      </c>
      <c r="CC91" s="222">
        <f t="shared" ref="CC91" si="2503">IF(AND(CC85="",CC86="",CC87="",CC90=""),"",SUM(CC85,CC86,CC87,CC90))</f>
        <v>2003711</v>
      </c>
      <c r="CD91" s="222">
        <f t="shared" ref="CD91" si="2504">IF(AND(CD85="",CD86="",CD87="",CD90=""),"",SUM(CD85,CD86,CD87,CD90))</f>
        <v>1983331</v>
      </c>
      <c r="CE91" s="222">
        <f t="shared" ref="CE91" si="2505">IF(AND(CE85="",CE86="",CE87="",CE90=""),"",SUM(CE85,CE86,CE87,CE90))</f>
        <v>12139983</v>
      </c>
      <c r="CF91" s="222">
        <f t="shared" ref="CF91" si="2506">IF(AND(CF85="",CF86="",CF87="",CF90=""),"",SUM(CF85,CF86,CF87,CF90))</f>
        <v>12727797</v>
      </c>
      <c r="CG91" s="222">
        <f t="shared" ref="CG91" si="2507">IF(AND(CG85="",CG86="",CG87="",CG90=""),"",SUM(CG85,CG86,CG87,CG90))</f>
        <v>12283919</v>
      </c>
      <c r="CH91" s="222">
        <f t="shared" ref="CH91" si="2508">IF(AND(CH85="",CH86="",CH87="",CH90=""),"",SUM(CH85,CH86,CH87,CH90))</f>
        <v>11857229</v>
      </c>
      <c r="CI91" s="222">
        <f t="shared" ref="CI91" si="2509">IF(AND(CI85="",CI86="",CI87="",CI90=""),"",SUM(CI85,CI86,CI87,CI90))</f>
        <v>12052537</v>
      </c>
      <c r="CJ91" s="222">
        <f t="shared" ref="CJ91" si="2510">IF(AND(CJ85="",CJ86="",CJ87="",CJ90=""),"",SUM(CJ85,CJ86,CJ87,CJ90))</f>
        <v>95067999</v>
      </c>
      <c r="CK91" s="222">
        <f t="shared" ref="CK91" si="2511">IF(AND(CK85="",CK86="",CK87="",CK90=""),"",SUM(CK85,CK86,CK87,CK90))</f>
        <v>97814883</v>
      </c>
      <c r="CL91" s="222">
        <f t="shared" ref="CL91" si="2512">IF(AND(CL85="",CL86="",CL87="",CL90=""),"",SUM(CL85,CL86,CL87,CL90))</f>
        <v>95106900</v>
      </c>
      <c r="CM91" s="222">
        <f t="shared" ref="CM91" si="2513">IF(AND(CM85="",CM86="",CM87="",CM90=""),"",SUM(CM85,CM86,CM87,CM90))</f>
        <v>91380859</v>
      </c>
      <c r="CN91" s="222">
        <f t="shared" ref="CN91" si="2514">IF(AND(CN85="",CN86="",CN87="",CN90=""),"",SUM(CN85,CN86,CN87,CN90))</f>
        <v>93090198</v>
      </c>
      <c r="CO91" s="222">
        <f t="shared" ref="CO91" si="2515">IF(AND(CO85="",CO86="",CO87="",CO90=""),"",SUM(CO85,CO86,CO87,CO90))</f>
        <v>21533105</v>
      </c>
      <c r="CP91" s="222">
        <f t="shared" ref="CP91" si="2516">IF(AND(CP85="",CP86="",CP87="",CP90=""),"",SUM(CP85,CP86,CP87,CP90))</f>
        <v>21506403</v>
      </c>
      <c r="CQ91" s="222">
        <f t="shared" ref="CQ91" si="2517">IF(AND(CQ85="",CQ86="",CQ87="",CQ90=""),"",SUM(CQ85,CQ86,CQ87,CQ90))</f>
        <v>22620767</v>
      </c>
      <c r="CR91" s="222">
        <f t="shared" ref="CR91" si="2518">IF(AND(CR85="",CR86="",CR87="",CR90=""),"",SUM(CR85,CR86,CR87,CR90))</f>
        <v>21912439</v>
      </c>
      <c r="CS91" s="222">
        <f t="shared" ref="CS91" si="2519">IF(AND(CS85="",CS86="",CS87="",CS90=""),"",SUM(CS85,CS86,CS87,CS90))</f>
        <v>57357269</v>
      </c>
      <c r="CT91" s="222">
        <f t="shared" ref="CT91" si="2520">IF(AND(CT85="",CT86="",CT87="",CT90=""),"",SUM(CT85,CT86,CT87,CT90))</f>
        <v>1089341</v>
      </c>
      <c r="CU91" s="222">
        <f t="shared" ref="CU91" si="2521">IF(AND(CU85="",CU86="",CU87="",CU90=""),"",SUM(CU85,CU86,CU87,CU90))</f>
        <v>1093468</v>
      </c>
      <c r="CV91" s="222">
        <f t="shared" ref="CV91" si="2522">IF(AND(CV85="",CV86="",CV87="",CV90=""),"",SUM(CV85,CV86,CV87,CV90))</f>
        <v>988439</v>
      </c>
      <c r="CW91" s="222">
        <f t="shared" ref="CW91" si="2523">IF(AND(CW85="",CW86="",CW87="",CW90=""),"",SUM(CW85,CW86,CW87,CW90))</f>
        <v>840328</v>
      </c>
      <c r="CX91" s="222">
        <f t="shared" ref="CX91" si="2524">IF(AND(CX85="",CX86="",CX87="",CX90=""),"",SUM(CX85,CX86,CX87,CX90))</f>
        <v>716259</v>
      </c>
      <c r="CY91" s="222">
        <f t="shared" ref="CY91" si="2525">IF(AND(CY85="",CY86="",CY87="",CY90=""),"",SUM(CY85,CY86,CY87,CY90))</f>
        <v>37673701</v>
      </c>
      <c r="CZ91" s="222">
        <f t="shared" ref="CZ91" si="2526">IF(AND(CZ85="",CZ86="",CZ87="",CZ90=""),"",SUM(CZ85,CZ86,CZ87,CZ90))</f>
        <v>39850237</v>
      </c>
      <c r="DA91" s="222">
        <f t="shared" ref="DA91" si="2527">IF(AND(DA85="",DA86="",DA87="",DA90=""),"",SUM(DA85,DA86,DA87,DA90))</f>
        <v>39055459</v>
      </c>
      <c r="DB91" s="222">
        <f t="shared" ref="DB91" si="2528">IF(AND(DB85="",DB86="",DB87="",DB90=""),"",SUM(DB85,DB86,DB87,DB90))</f>
        <v>38111193</v>
      </c>
      <c r="DC91" s="222">
        <f t="shared" ref="DC91" si="2529">IF(AND(DC85="",DC86="",DC87="",DC90=""),"",SUM(DC85,DC86,DC87,DC90))</f>
        <v>39291654</v>
      </c>
      <c r="DD91" s="222" t="str">
        <f t="shared" ref="DD91" si="2530">IF(AND(DD85="",DD86="",DD87="",DD90=""),"",SUM(DD85,DD86,DD87,DD90))</f>
        <v/>
      </c>
      <c r="DE91" s="222" t="str">
        <f t="shared" ref="DE91" si="2531">IF(AND(DE85="",DE86="",DE87="",DE90=""),"",SUM(DE85,DE86,DE87,DE90))</f>
        <v/>
      </c>
      <c r="DF91" s="222" t="str">
        <f t="shared" ref="DF91" si="2532">IF(AND(DF85="",DF86="",DF87="",DF90=""),"",SUM(DF85,DF86,DF87,DF90))</f>
        <v/>
      </c>
      <c r="DG91" s="222" t="str">
        <f t="shared" ref="DG91" si="2533">IF(AND(DG85="",DG86="",DG87="",DG90=""),"",SUM(DG85,DG86,DG87,DG90))</f>
        <v/>
      </c>
      <c r="DH91" s="222" t="str">
        <f t="shared" ref="DH91" si="2534">IF(AND(DH85="",DH86="",DH87="",DH90=""),"",SUM(DH85,DH86,DH87,DH90))</f>
        <v/>
      </c>
      <c r="DI91" s="222">
        <f t="shared" ref="DI91" si="2535">IF(AND(DI85="",DI86="",DI87="",DI90=""),"",SUM(DI85,DI86,DI87,DI90))</f>
        <v>12876998</v>
      </c>
      <c r="DJ91" s="222">
        <f t="shared" ref="DJ91" si="2536">IF(AND(DJ85="",DJ86="",DJ87="",DJ90=""),"",SUM(DJ85,DJ86,DJ87,DJ90))</f>
        <v>13508570</v>
      </c>
      <c r="DK91" s="222">
        <f t="shared" ref="DK91" si="2537">IF(AND(DK85="",DK86="",DK87="",DK90=""),"",SUM(DK85,DK86,DK87,DK90))</f>
        <v>13101059</v>
      </c>
      <c r="DL91" s="222">
        <f t="shared" ref="DL91" si="2538">IF(AND(DL85="",DL86="",DL87="",DL90=""),"",SUM(DL85,DL86,DL87,DL90))</f>
        <v>12714433</v>
      </c>
      <c r="DM91" s="222">
        <f t="shared" ref="DM91" si="2539">IF(AND(DM85="",DM86="",DM87="",DM90=""),"",SUM(DM85,DM86,DM87,DM90))</f>
        <v>12892956</v>
      </c>
      <c r="DN91" s="222">
        <f t="shared" ref="DN91" si="2540">IF(AND(DN85="",DN86="",DN87="",DN90=""),"",SUM(DN85,DN86,DN87,DN90))</f>
        <v>24072052</v>
      </c>
      <c r="DO91" s="222">
        <f t="shared" ref="DO91" si="2541">IF(AND(DO85="",DO86="",DO87="",DO90=""),"",SUM(DO85,DO86,DO87,DO90))</f>
        <v>24909574</v>
      </c>
      <c r="DP91" s="222">
        <f t="shared" ref="DP91" si="2542">IF(AND(DP85="",DP86="",DP87="",DP90=""),"",SUM(DP85,DP86,DP87,DP90))</f>
        <v>24213721</v>
      </c>
      <c r="DQ91" s="222">
        <f t="shared" ref="DQ91" si="2543">IF(AND(DQ85="",DQ86="",DQ87="",DQ90=""),"",SUM(DQ85,DQ86,DQ87,DQ90))</f>
        <v>23075712</v>
      </c>
      <c r="DR91" s="222">
        <f t="shared" ref="DR91" si="2544">IF(AND(DR85="",DR86="",DR87="",DR90=""),"",SUM(DR85,DR86,DR87,DR90))</f>
        <v>23641145</v>
      </c>
      <c r="DS91" s="222">
        <f t="shared" ref="DS91" si="2545">IF(AND(DS85="",DS86="",DS87="",DS90=""),"",SUM(DS85,DS86,DS87,DS90))</f>
        <v>47220982</v>
      </c>
      <c r="DT91" s="222">
        <f t="shared" ref="DT91" si="2546">IF(AND(DT85="",DT86="",DT87="",DT90=""),"",SUM(DT85,DT86,DT87,DT90))</f>
        <v>48640329</v>
      </c>
      <c r="DU91" s="222">
        <f t="shared" ref="DU91" si="2547">IF(AND(DU85="",DU86="",DU87="",DU90=""),"",SUM(DU85,DU86,DU87,DU90))</f>
        <v>46916804</v>
      </c>
      <c r="DV91" s="222">
        <f t="shared" ref="DV91" si="2548">IF(AND(DV85="",DV86="",DV87="",DV90=""),"",SUM(DV85,DV86,DV87,DV90))</f>
        <v>43385066</v>
      </c>
      <c r="DW91" s="222">
        <f t="shared" ref="DW91" si="2549">IF(AND(DW85="",DW86="",DW87="",DW90=""),"",SUM(DW85,DW86,DW87,DW90))</f>
        <v>47670776</v>
      </c>
      <c r="DX91" s="222">
        <f t="shared" ref="DX91" si="2550">IF(AND(DX85="",DX86="",DX87="",DX90=""),"",SUM(DX85,DX86,DX87,DX90))</f>
        <v>91928462</v>
      </c>
      <c r="DY91" s="222">
        <f t="shared" ref="DY91" si="2551">IF(AND(DY85="",DY86="",DY87="",DY90=""),"",SUM(DY85,DY86,DY87,DY90))</f>
        <v>97541777</v>
      </c>
      <c r="DZ91" s="222">
        <f t="shared" ref="DZ91" si="2552">IF(AND(DZ85="",DZ86="",DZ87="",DZ90=""),"",SUM(DZ85,DZ86,DZ87,DZ90))</f>
        <v>95398319</v>
      </c>
      <c r="EA91" s="222">
        <f t="shared" ref="EA91" si="2553">IF(AND(EA85="",EA86="",EA87="",EA90=""),"",SUM(EA85,EA86,EA87,EA90))</f>
        <v>89836160</v>
      </c>
      <c r="EB91" s="222">
        <f t="shared" ref="EB91" si="2554">IF(AND(EB85="",EB86="",EB87="",EB90=""),"",SUM(EB85,EB86,EB87,EB90))</f>
        <v>93116928</v>
      </c>
      <c r="EC91" s="222">
        <f t="shared" ref="EC91" si="2555">IF(AND(EC85="",EC86="",EC87="",EC90=""),"",SUM(EC85,EC86,EC87,EC90))</f>
        <v>42954859</v>
      </c>
      <c r="ED91" s="222">
        <f t="shared" ref="ED91" si="2556">IF(AND(ED85="",ED86="",ED87="",ED90=""),"",SUM(ED85,ED86,ED87,ED90))</f>
        <v>44265756</v>
      </c>
      <c r="EE91" s="222">
        <f t="shared" ref="EE91" si="2557">IF(AND(EE85="",EE86="",EE87="",EE90=""),"",SUM(EE85,EE86,EE87,EE90))</f>
        <v>44956600</v>
      </c>
      <c r="EF91" s="222">
        <f t="shared" ref="EF91" si="2558">IF(AND(EF85="",EF86="",EF87="",EF90=""),"",SUM(EF85,EF86,EF87,EF90))</f>
        <v>44956461</v>
      </c>
      <c r="EG91" s="222">
        <f t="shared" ref="EG91" si="2559">IF(AND(EG85="",EG86="",EG87="",EG90=""),"",SUM(EG85,EG86,EG87,EG90))</f>
        <v>45465649</v>
      </c>
      <c r="EH91" s="222">
        <f t="shared" ref="EH91" si="2560">IF(AND(EH85="",EH86="",EH87="",EH90=""),"",SUM(EH85,EH86,EH87,EH90))</f>
        <v>34528316</v>
      </c>
      <c r="EI91" s="222">
        <f t="shared" ref="EI91" si="2561">IF(AND(EI85="",EI86="",EI87="",EI90=""),"",SUM(EI85,EI86,EI87,EI90))</f>
        <v>36312134</v>
      </c>
      <c r="EJ91" s="222">
        <f t="shared" ref="EJ91" si="2562">IF(AND(EJ85="",EJ86="",EJ87="",EJ90=""),"",SUM(EJ85,EJ86,EJ87,EJ90))</f>
        <v>33091929</v>
      </c>
      <c r="EK91" s="222">
        <f t="shared" ref="EK91" si="2563">IF(AND(EK85="",EK86="",EK87="",EK90=""),"",SUM(EK85,EK86,EK87,EK90))</f>
        <v>31846875</v>
      </c>
      <c r="EL91" s="222">
        <f t="shared" ref="EL91" si="2564">IF(AND(EL85="",EL86="",EL87="",EL90=""),"",SUM(EL85,EL86,EL87,EL90))</f>
        <v>33110860</v>
      </c>
      <c r="EM91" s="222">
        <f t="shared" ref="EM91" si="2565">IF(AND(EM85="",EM86="",EM87="",EM90=""),"",SUM(EM85,EM86,EM87,EM90))</f>
        <v>5235106</v>
      </c>
      <c r="EN91" s="222">
        <f t="shared" ref="EN91" si="2566">IF(AND(EN85="",EN86="",EN87="",EN90=""),"",SUM(EN85,EN86,EN87,EN90))</f>
        <v>4966207</v>
      </c>
      <c r="EO91" s="222">
        <f t="shared" ref="EO91" si="2567">IF(AND(EO85="",EO86="",EO87="",EO90=""),"",SUM(EO85,EO86,EO87,EO90))</f>
        <v>4838744</v>
      </c>
      <c r="EP91" s="222">
        <f t="shared" ref="EP91" si="2568">IF(AND(EP85="",EP86="",EP87="",EP90=""),"",SUM(EP85,EP86,EP87,EP90))</f>
        <v>4500381</v>
      </c>
      <c r="EQ91" s="222">
        <f t="shared" ref="EQ91" si="2569">IF(AND(EQ85="",EQ86="",EQ87="",EQ90=""),"",SUM(EQ85,EQ86,EQ87,EQ90))</f>
        <v>4702007</v>
      </c>
      <c r="ER91" s="222">
        <f t="shared" ref="ER91" si="2570">IF(AND(ER85="",ER86="",ER87="",ER90=""),"",SUM(ER85,ER86,ER87,ER90))</f>
        <v>5475918</v>
      </c>
      <c r="ES91" s="222">
        <f t="shared" ref="ES91" si="2571">IF(AND(ES85="",ES86="",ES87="",ES90=""),"",SUM(ES85,ES86,ES87,ES90))</f>
        <v>5449337</v>
      </c>
      <c r="ET91" s="222">
        <f t="shared" ref="ET91" si="2572">IF(AND(ET85="",ET86="",ET87="",ET90=""),"",SUM(ET85,ET86,ET87,ET90))</f>
        <v>5356682</v>
      </c>
      <c r="EU91" s="222">
        <f t="shared" ref="EU91" si="2573">IF(AND(EU85="",EU86="",EU87="",EU90=""),"",SUM(EU85,EU86,EU87,EU90))</f>
        <v>4716201</v>
      </c>
      <c r="EV91" s="222">
        <f t="shared" ref="EV91" si="2574">IF(AND(EV85="",EV86="",EV87="",EV90=""),"",SUM(EV85,EV86,EV87,EV90))</f>
        <v>4969949</v>
      </c>
      <c r="EW91" s="222">
        <f t="shared" ref="EW91" si="2575">IF(AND(EW85="",EW86="",EW87="",EW90=""),"",SUM(EW85,EW86,EW87,EW90))</f>
        <v>69196600</v>
      </c>
      <c r="EX91" s="222">
        <f t="shared" ref="EX91" si="2576">IF(AND(EX85="",EX86="",EX87="",EX90=""),"",SUM(EX85,EX86,EX87,EX90))</f>
        <v>72017598</v>
      </c>
      <c r="EY91" s="222">
        <f t="shared" ref="EY91" si="2577">IF(AND(EY85="",EY86="",EY87="",EY90=""),"",SUM(EY85,EY86,EY87,EY90))</f>
        <v>70565013</v>
      </c>
      <c r="EZ91" s="222">
        <f t="shared" ref="EZ91" si="2578">IF(AND(EZ85="",EZ86="",EZ87="",EZ90=""),"",SUM(EZ85,EZ86,EZ87,EZ90))</f>
        <v>67381663</v>
      </c>
      <c r="FA91" s="222">
        <f t="shared" ref="FA91" si="2579">IF(AND(FA85="",FA86="",FA87="",FA90=""),"",SUM(FA85,FA86,FA87,FA90))</f>
        <v>69346401</v>
      </c>
      <c r="FB91" s="222">
        <f t="shared" ref="FB91" si="2580">IF(AND(FB85="",FB86="",FB87="",FB90=""),"",SUM(FB85,FB86,FB87,FB90))</f>
        <v>13534095</v>
      </c>
      <c r="FC91" s="222">
        <f t="shared" ref="FC91" si="2581">IF(AND(FC85="",FC86="",FC87="",FC90=""),"",SUM(FC85,FC86,FC87,FC90))</f>
        <v>14047515</v>
      </c>
      <c r="FD91" s="222">
        <f t="shared" ref="FD91" si="2582">IF(AND(FD85="",FD86="",FD87="",FD90=""),"",SUM(FD85,FD86,FD87,FD90))</f>
        <v>13462813</v>
      </c>
      <c r="FE91" s="222">
        <f t="shared" ref="FE91" si="2583">IF(AND(FE85="",FE86="",FE87="",FE90=""),"",SUM(FE85,FE86,FE87,FE90))</f>
        <v>12955280</v>
      </c>
      <c r="FF91" s="222">
        <f t="shared" ref="FF91" si="2584">IF(AND(FF85="",FF86="",FF87="",FF90=""),"",SUM(FF85,FF86,FF87,FF90))</f>
        <v>13156515</v>
      </c>
      <c r="FG91" s="222">
        <f t="shared" ref="FG91" si="2585">IF(AND(FG85="",FG86="",FG87="",FG90=""),"",SUM(FG85,FG86,FG87,FG90))</f>
        <v>11446740</v>
      </c>
      <c r="FH91" s="222">
        <f t="shared" ref="FH91" si="2586">IF(AND(FH85="",FH86="",FH87="",FH90=""),"",SUM(FH85,FH86,FH87,FH90))</f>
        <v>12246397</v>
      </c>
      <c r="FI91" s="222">
        <f t="shared" ref="FI91" si="2587">IF(AND(FI85="",FI86="",FI87="",FI90=""),"",SUM(FI85,FI86,FI87,FI90))</f>
        <v>12408775</v>
      </c>
      <c r="FJ91" s="222">
        <f t="shared" ref="FJ91" si="2588">IF(AND(FJ85="",FJ86="",FJ87="",FJ90=""),"",SUM(FJ85,FJ86,FJ87,FJ90))</f>
        <v>12391271</v>
      </c>
      <c r="FK91" s="222">
        <f t="shared" ref="FK91" si="2589">IF(AND(FK85="",FK86="",FK87="",FK90=""),"",SUM(FK85,FK86,FK87,FK90))</f>
        <v>11867768</v>
      </c>
      <c r="FL91" s="222">
        <f t="shared" ref="FL91" si="2590">IF(AND(FL85="",FL86="",FL87="",FL90=""),"",SUM(FL85,FL86,FL87,FL90))</f>
        <v>6716556</v>
      </c>
      <c r="FM91" s="222">
        <f t="shared" ref="FM91" si="2591">IF(AND(FM85="",FM86="",FM87="",FM90=""),"",SUM(FM85,FM86,FM87,FM90))</f>
        <v>6824858</v>
      </c>
      <c r="FN91" s="222">
        <f t="shared" ref="FN91" si="2592">IF(AND(FN85="",FN86="",FN87="",FN90=""),"",SUM(FN85,FN86,FN87,FN90))</f>
        <v>6554734</v>
      </c>
      <c r="FO91" s="222">
        <f t="shared" ref="FO91" si="2593">IF(AND(FO85="",FO86="",FO87="",FO90=""),"",SUM(FO85,FO86,FO87,FO90))</f>
        <v>5953608</v>
      </c>
      <c r="FP91" s="222">
        <f t="shared" ref="FP91" si="2594">IF(AND(FP85="",FP86="",FP87="",FP90=""),"",SUM(FP85,FP86,FP87,FP90))</f>
        <v>6072852</v>
      </c>
      <c r="FQ91" s="222">
        <f t="shared" ref="FQ91" si="2595">IF(AND(FQ85="",FQ86="",FQ87="",FQ90=""),"",SUM(FQ85,FQ86,FQ87,FQ90))</f>
        <v>30534892</v>
      </c>
      <c r="FR91" s="222">
        <f t="shared" ref="FR91" si="2596">IF(AND(FR85="",FR86="",FR87="",FR90=""),"",SUM(FR85,FR86,FR87,FR90))</f>
        <v>31952587</v>
      </c>
      <c r="FS91" s="222">
        <f t="shared" ref="FS91" si="2597">IF(AND(FS85="",FS86="",FS87="",FS90=""),"",SUM(FS85,FS86,FS87,FS90))</f>
        <v>32438515</v>
      </c>
      <c r="FT91" s="222">
        <f t="shared" ref="FT91" si="2598">IF(AND(FT85="",FT86="",FT87="",FT90=""),"",SUM(FT85,FT86,FT87,FT90))</f>
        <v>28072102</v>
      </c>
      <c r="FU91" s="222">
        <f t="shared" ref="FU91" si="2599">IF(AND(FU85="",FU86="",FU87="",FU90=""),"",SUM(FU85,FU86,FU87,FU90))</f>
        <v>31840173</v>
      </c>
      <c r="FV91" s="222">
        <f t="shared" ref="FV91" si="2600">IF(AND(FV85="",FV86="",FV87="",FV90=""),"",SUM(FV85,FV86,FV87,FV90))</f>
        <v>63968063</v>
      </c>
      <c r="FW91" s="222">
        <f t="shared" ref="FW91" si="2601">IF(AND(FW85="",FW86="",FW87="",FW90=""),"",SUM(FW85,FW86,FW87,FW90))</f>
        <v>65338457</v>
      </c>
      <c r="FX91" s="222">
        <f t="shared" ref="FX91" si="2602">IF(AND(FX85="",FX86="",FX87="",FX90=""),"",SUM(FX85,FX86,FX87,FX90))</f>
        <v>64502238</v>
      </c>
      <c r="FY91" s="222">
        <f t="shared" ref="FY91" si="2603">IF(AND(FY85="",FY86="",FY87="",FY90=""),"",SUM(FY85,FY86,FY87,FY90))</f>
        <v>63444317</v>
      </c>
      <c r="FZ91" s="222">
        <f t="shared" ref="FZ91" si="2604">IF(AND(FZ85="",FZ86="",FZ87="",FZ90=""),"",SUM(FZ85,FZ86,FZ87,FZ90))</f>
        <v>64350762</v>
      </c>
      <c r="GA91" s="222">
        <f t="shared" ref="GA91" si="2605">IF(AND(GA85="",GA86="",GA87="",GA90=""),"",SUM(GA85,GA86,GA87,GA90))</f>
        <v>14679976</v>
      </c>
      <c r="GB91" s="222">
        <f t="shared" ref="GB91" si="2606">IF(AND(GB85="",GB86="",GB87="",GB90=""),"",SUM(GB85,GB86,GB87,GB90))</f>
        <v>15438129</v>
      </c>
      <c r="GC91" s="222">
        <f t="shared" ref="GC91" si="2607">IF(AND(GC85="",GC86="",GC87="",GC90=""),"",SUM(GC85,GC86,GC87,GC90))</f>
        <v>15830103</v>
      </c>
      <c r="GD91" s="222">
        <f t="shared" ref="GD91" si="2608">IF(AND(GD85="",GD86="",GD87="",GD90=""),"",SUM(GD85,GD86,GD87,GD90))</f>
        <v>17519613</v>
      </c>
      <c r="GE91" s="222">
        <f t="shared" ref="GE91" si="2609">IF(AND(GE85="",GE86="",GE87="",GE90=""),"",SUM(GE85,GE86,GE87,GE90))</f>
        <v>17748623</v>
      </c>
      <c r="GF91" s="222">
        <f t="shared" ref="GF91" si="2610">IF(AND(GF85="",GF86="",GF87="",GF90=""),"",SUM(GF85,GF86,GF87,GF90))</f>
        <v>7470499</v>
      </c>
      <c r="GG91" s="222">
        <f t="shared" ref="GG91" si="2611">IF(AND(GG85="",GG86="",GG87="",GG90=""),"",SUM(GG85,GG86,GG87,GG90))</f>
        <v>7518049</v>
      </c>
      <c r="GH91" s="222">
        <f t="shared" ref="GH91" si="2612">IF(AND(GH85="",GH86="",GH87="",GH90=""),"",SUM(GH85,GH86,GH87,GH90))</f>
        <v>7951121</v>
      </c>
      <c r="GI91" s="222">
        <f t="shared" ref="GI91" si="2613">IF(AND(GI85="",GI86="",GI87="",GI90=""),"",SUM(GI85,GI86,GI87,GI90))</f>
        <v>7536804</v>
      </c>
      <c r="GJ91" s="222">
        <f t="shared" ref="GJ91" si="2614">IF(AND(GJ85="",GJ86="",GJ87="",GJ90=""),"",SUM(GJ85,GJ86,GJ87,GJ90))</f>
        <v>7845434</v>
      </c>
      <c r="GK91" s="222">
        <f t="shared" ref="GK91" si="2615">IF(AND(GK85="",GK86="",GK87="",GK90=""),"",SUM(GK85,GK86,GK87,GK90))</f>
        <v>11649624</v>
      </c>
      <c r="GL91" s="222">
        <f t="shared" ref="GL91" si="2616">IF(AND(GL85="",GL86="",GL87="",GL90=""),"",SUM(GL85,GL86,GL87,GL90))</f>
        <v>12081727</v>
      </c>
      <c r="GM91" s="222">
        <f t="shared" ref="GM91" si="2617">IF(AND(GM85="",GM86="",GM87="",GM90=""),"",SUM(GM85,GM86,GM87,GM90))</f>
        <v>11323752</v>
      </c>
      <c r="GN91" s="222">
        <f t="shared" ref="GN91" si="2618">IF(AND(GN85="",GN86="",GN87="",GN90=""),"",SUM(GN85,GN86,GN87,GN90))</f>
        <v>10891290</v>
      </c>
      <c r="GO91" s="222">
        <f t="shared" ref="GO91" si="2619">IF(AND(GO85="",GO86="",GO87="",GO90=""),"",SUM(GO85,GO86,GO87,GO90))</f>
        <v>10912496</v>
      </c>
      <c r="GP91" s="222">
        <f t="shared" ref="GP91" si="2620">IF(AND(GP85="",GP86="",GP87="",GP90=""),"",SUM(GP85,GP86,GP87,GP90))</f>
        <v>21962344</v>
      </c>
      <c r="GQ91" s="222">
        <f t="shared" ref="GQ91" si="2621">IF(AND(GQ85="",GQ86="",GQ87="",GQ90=""),"",SUM(GQ85,GQ86,GQ87,GQ90))</f>
        <v>21076039</v>
      </c>
      <c r="GR91" s="222">
        <f t="shared" ref="GR91" si="2622">IF(AND(GR85="",GR86="",GR87="",GR90=""),"",SUM(GR85,GR86,GR87,GR90))</f>
        <v>21530594</v>
      </c>
      <c r="GS91" s="222">
        <f t="shared" ref="GS91" si="2623">IF(AND(GS85="",GS86="",GS87="",GS90=""),"",SUM(GS85,GS86,GS87,GS90))</f>
        <v>20536356</v>
      </c>
      <c r="GT91" s="222">
        <f t="shared" ref="GT91" si="2624">IF(AND(GT85="",GT86="",GT87="",GT90=""),"",SUM(GT85,GT86,GT87,GT90))</f>
        <v>20947418</v>
      </c>
      <c r="GU91" s="222">
        <f t="shared" ref="GU91" si="2625">IF(AND(GU85="",GU86="",GU87="",GU90=""),"",SUM(GU85,GU86,GU87,GU90))</f>
        <v>8807485</v>
      </c>
      <c r="GV91" s="222">
        <f t="shared" ref="GV91" si="2626">IF(AND(GV85="",GV86="",GV87="",GV90=""),"",SUM(GV85,GV86,GV87,GV90))</f>
        <v>9464008</v>
      </c>
      <c r="GW91" s="222">
        <f t="shared" ref="GW91" si="2627">IF(AND(GW85="",GW86="",GW87="",GW90=""),"",SUM(GW85,GW86,GW87,GW90))</f>
        <v>9278444</v>
      </c>
      <c r="GX91" s="222">
        <f t="shared" ref="GX91" si="2628">IF(AND(GX85="",GX86="",GX87="",GX90=""),"",SUM(GX85,GX86,GX87,GX90))</f>
        <v>9156081</v>
      </c>
      <c r="GY91" s="222">
        <f t="shared" ref="GY91" si="2629">IF(AND(GY85="",GY86="",GY87="",GY90=""),"",SUM(GY85,GY86,GY87,GY90))</f>
        <v>9049364</v>
      </c>
      <c r="GZ91" s="222">
        <f t="shared" ref="GZ91" si="2630">IF(AND(GZ85="",GZ86="",GZ87="",GZ90=""),"",SUM(GZ85,GZ86,GZ87,GZ90))</f>
        <v>193025</v>
      </c>
      <c r="HA91" s="222">
        <f t="shared" ref="HA91" si="2631">IF(AND(HA85="",HA86="",HA87="",HA90=""),"",SUM(HA85,HA86,HA87,HA90))</f>
        <v>200894</v>
      </c>
      <c r="HB91" s="222">
        <f t="shared" ref="HB91" si="2632">IF(AND(HB85="",HB86="",HB87="",HB90=""),"",SUM(HB85,HB86,HB87,HB90))</f>
        <v>204715</v>
      </c>
      <c r="HC91" s="222">
        <f t="shared" ref="HC91" si="2633">IF(AND(HC85="",HC86="",HC87="",HC90=""),"",SUM(HC85,HC86,HC87,HC90))</f>
        <v>195210</v>
      </c>
      <c r="HD91" s="222">
        <f t="shared" ref="HD91" si="2634">IF(AND(HD85="",HD86="",HD87="",HD90=""),"",SUM(HD85,HD86,HD87,HD90))</f>
        <v>235967</v>
      </c>
      <c r="HE91" s="222">
        <f t="shared" ref="HE91" si="2635">IF(AND(HE85="",HE86="",HE87="",HE90=""),"",SUM(HE85,HE86,HE87,HE90))</f>
        <v>123985212</v>
      </c>
      <c r="HF91" s="222">
        <f t="shared" ref="HF91" si="2636">IF(AND(HF85="",HF86="",HF87="",HF90=""),"",SUM(HF85,HF86,HF87,HF90))</f>
        <v>126518953</v>
      </c>
      <c r="HG91" s="222">
        <f t="shared" ref="HG91" si="2637">IF(AND(HG85="",HG86="",HG87="",HG90=""),"",SUM(HG85,HG86,HG87,HG90))</f>
        <v>129282725</v>
      </c>
      <c r="HH91" s="222">
        <f t="shared" ref="HH91" si="2638">IF(AND(HH85="",HH86="",HH87="",HH90=""),"",SUM(HH85,HH86,HH87,HH90))</f>
        <v>132706718</v>
      </c>
      <c r="HI91" s="222">
        <f t="shared" ref="HI91" si="2639">IF(AND(HI85="",HI86="",HI87="",HI90=""),"",SUM(HI85,HI86,HI87,HI90))</f>
        <v>130733732</v>
      </c>
      <c r="HJ91" s="222">
        <f t="shared" ref="HJ91" si="2640">IF(AND(HJ85="",HJ86="",HJ87="",HJ90=""),"",SUM(HJ85,HJ86,HJ87,HJ90))</f>
        <v>666709</v>
      </c>
      <c r="HK91" s="222" t="str">
        <f t="shared" ref="HK91" si="2641">IF(AND(HK85="",HK86="",HK87="",HK90=""),"",SUM(HK85,HK86,HK87,HK90))</f>
        <v/>
      </c>
      <c r="HL91" s="222" t="str">
        <f t="shared" ref="HL91" si="2642">IF(AND(HL85="",HL86="",HL87="",HL90=""),"",SUM(HL85,HL86,HL87,HL90))</f>
        <v/>
      </c>
      <c r="HM91" s="222" t="str">
        <f t="shared" ref="HM91" si="2643">IF(AND(HM85="",HM86="",HM87="",HM90=""),"",SUM(HM85,HM86,HM87,HM90))</f>
        <v/>
      </c>
      <c r="HN91" s="222" t="str">
        <f t="shared" ref="HN91" si="2644">IF(AND(HN85="",HN86="",HN87="",HN90=""),"",SUM(HN85,HN86,HN87,HN90))</f>
        <v/>
      </c>
      <c r="HO91" s="222">
        <f t="shared" ref="HO91" si="2645">IF(AND(HO85="",HO86="",HO87="",HO90=""),"",SUM(HO85,HO86,HO87,HO90))</f>
        <v>90833855</v>
      </c>
      <c r="HP91" s="222">
        <f t="shared" ref="HP91" si="2646">IF(AND(HP85="",HP86="",HP87="",HP90=""),"",SUM(HP85,HP86,HP87,HP90))</f>
        <v>93851333</v>
      </c>
      <c r="HQ91" s="222">
        <f t="shared" ref="HQ91" si="2647">IF(AND(HQ85="",HQ86="",HQ87="",HQ90=""),"",SUM(HQ85,HQ86,HQ87,HQ90))</f>
        <v>92509765</v>
      </c>
      <c r="HR91" s="222">
        <f t="shared" ref="HR91" si="2648">IF(AND(HR85="",HR86="",HR87="",HR90=""),"",SUM(HR85,HR86,HR87,HR90))</f>
        <v>87524097</v>
      </c>
      <c r="HS91" s="222">
        <f t="shared" ref="HS91" si="2649">IF(AND(HS85="",HS86="",HS87="",HS90=""),"",SUM(HS85,HS86,HS87,HS90))</f>
        <v>90425284</v>
      </c>
      <c r="HT91" s="222">
        <f t="shared" ref="HT91" si="2650">IF(AND(HT85="",HT86="",HT87="",HT90=""),"",SUM(HT85,HT86,HT87,HT90))</f>
        <v>147794</v>
      </c>
      <c r="HU91" s="222">
        <f t="shared" ref="HU91" si="2651">IF(AND(HU85="",HU86="",HU87="",HU90=""),"",SUM(HU85,HU86,HU87,HU90))</f>
        <v>147614</v>
      </c>
      <c r="HV91" s="222">
        <f t="shared" ref="HV91" si="2652">IF(AND(HV85="",HV86="",HV87="",HV90=""),"",SUM(HV85,HV86,HV87,HV90))</f>
        <v>151668</v>
      </c>
      <c r="HW91" s="222">
        <f t="shared" ref="HW91" si="2653">IF(AND(HW85="",HW86="",HW87="",HW90=""),"",SUM(HW85,HW86,HW87,HW90))</f>
        <v>73768</v>
      </c>
      <c r="HX91" s="222" t="str">
        <f t="shared" ref="HX91" si="2654">IF(AND(HX85="",HX86="",HX87="",HX90=""),"",SUM(HX85,HX86,HX87,HX90))</f>
        <v/>
      </c>
      <c r="HY91" s="222">
        <f t="shared" ref="HY91" si="2655">IF(AND(HY85="",HY86="",HY87="",HY90=""),"",SUM(HY85,HY86,HY87,HY90))</f>
        <v>4863946</v>
      </c>
      <c r="HZ91" s="222">
        <f t="shared" ref="HZ91" si="2656">IF(AND(HZ85="",HZ86="",HZ87="",HZ90=""),"",SUM(HZ85,HZ86,HZ87,HZ90))</f>
        <v>5708637</v>
      </c>
      <c r="IA91" s="222">
        <f t="shared" ref="IA91" si="2657">IF(AND(IA85="",IA86="",IA87="",IA90=""),"",SUM(IA85,IA86,IA87,IA90))</f>
        <v>5437647</v>
      </c>
      <c r="IB91" s="222">
        <f t="shared" ref="IB91" si="2658">IF(AND(IB85="",IB86="",IB87="",IB90=""),"",SUM(IB85,IB86,IB87,IB90))</f>
        <v>5322711</v>
      </c>
      <c r="IC91" s="222">
        <f t="shared" ref="IC91" si="2659">IF(AND(IC85="",IC86="",IC87="",IC90=""),"",SUM(IC85,IC86,IC87,IC90))</f>
        <v>4804980</v>
      </c>
      <c r="ID91" s="222">
        <f t="shared" ref="ID91" si="2660">IF(AND(ID85="",ID86="",ID87="",ID90=""),"",SUM(ID85,ID86,ID87,ID90))</f>
        <v>16045482</v>
      </c>
      <c r="IE91" s="222">
        <f t="shared" ref="IE91" si="2661">IF(AND(IE85="",IE86="",IE87="",IE90=""),"",SUM(IE85,IE86,IE87,IE90))</f>
        <v>16119795</v>
      </c>
      <c r="IF91" s="222">
        <f t="shared" ref="IF91" si="2662">IF(AND(IF85="",IF86="",IF87="",IF90=""),"",SUM(IF85,IF86,IF87,IF90))</f>
        <v>15516880</v>
      </c>
      <c r="IG91" s="222">
        <f t="shared" ref="IG91" si="2663">IF(AND(IG85="",IG86="",IG87="",IG90=""),"",SUM(IG85,IG86,IG87,IG90))</f>
        <v>14815420</v>
      </c>
      <c r="IH91" s="222">
        <f t="shared" ref="IH91" si="2664">IF(AND(IH85="",IH86="",IH87="",IH90=""),"",SUM(IH85,IH86,IH87,IH90))</f>
        <v>14578732</v>
      </c>
      <c r="II91" s="222">
        <f t="shared" ref="II91" si="2665">IF(AND(II85="",II86="",II87="",II90=""),"",SUM(II85,II86,II87,II90))</f>
        <v>1123629</v>
      </c>
      <c r="IJ91" s="222">
        <f t="shared" ref="IJ91" si="2666">IF(AND(IJ85="",IJ86="",IJ87="",IJ90=""),"",SUM(IJ85,IJ86,IJ87,IJ90))</f>
        <v>1138188</v>
      </c>
      <c r="IK91" s="222" t="str">
        <f t="shared" ref="IK91" si="2667">IF(AND(IK85="",IK86="",IK87="",IK90=""),"",SUM(IK85,IK86,IK87,IK90))</f>
        <v/>
      </c>
      <c r="IL91" s="222" t="str">
        <f t="shared" ref="IL91" si="2668">IF(AND(IL85="",IL86="",IL87="",IL90=""),"",SUM(IL85,IL86,IL87,IL90))</f>
        <v/>
      </c>
      <c r="IM91" s="222" t="str">
        <f t="shared" ref="IM91" si="2669">IF(AND(IM85="",IM86="",IM87="",IM90=""),"",SUM(IM85,IM86,IM87,IM90))</f>
        <v/>
      </c>
      <c r="IN91" s="222">
        <f t="shared" ref="IN91" si="2670">IF(AND(IN85="",IN86="",IN87="",IN90=""),"",SUM(IN85,IN86,IN87,IN90))</f>
        <v>6854689</v>
      </c>
      <c r="IO91" s="222">
        <f t="shared" ref="IO91" si="2671">IF(AND(IO85="",IO86="",IO87="",IO90=""),"",SUM(IO85,IO86,IO87,IO90))</f>
        <v>6807785</v>
      </c>
      <c r="IP91" s="222" t="str">
        <f t="shared" ref="IP91" si="2672">IF(AND(IP85="",IP86="",IP87="",IP90=""),"",SUM(IP85,IP86,IP87,IP90))</f>
        <v/>
      </c>
      <c r="IQ91" s="222" t="str">
        <f t="shared" ref="IQ91" si="2673">IF(AND(IQ85="",IQ86="",IQ87="",IQ90=""),"",SUM(IQ85,IQ86,IQ87,IQ90))</f>
        <v/>
      </c>
      <c r="IR91" s="222" t="str">
        <f t="shared" ref="IR91" si="2674">IF(AND(IR85="",IR86="",IR87="",IR90=""),"",SUM(IR85,IR86,IR87,IR90))</f>
        <v/>
      </c>
      <c r="IS91" s="222">
        <f t="shared" ref="IS91" si="2675">IF(AND(IS85="",IS86="",IS87="",IS90=""),"",SUM(IS85,IS86,IS87,IS90))</f>
        <v>17963014</v>
      </c>
      <c r="IT91" s="222">
        <f t="shared" ref="IT91" si="2676">IF(AND(IT85="",IT86="",IT87="",IT90=""),"",SUM(IT85,IT86,IT87,IT90))</f>
        <v>18717595</v>
      </c>
      <c r="IU91" s="222">
        <f t="shared" ref="IU91" si="2677">IF(AND(IU85="",IU86="",IU87="",IU90=""),"",SUM(IU85,IU86,IU87,IU90))</f>
        <v>18534459</v>
      </c>
      <c r="IV91" s="222">
        <f t="shared" ref="IV91" si="2678">IF(AND(IV85="",IV86="",IV87="",IV90=""),"",SUM(IV85,IV86,IV87,IV90))</f>
        <v>17775017</v>
      </c>
      <c r="IW91" s="222">
        <f t="shared" ref="IW91" si="2679">IF(AND(IW85="",IW86="",IW87="",IW90=""),"",SUM(IW85,IW86,IW87,IW90))</f>
        <v>17821743</v>
      </c>
      <c r="IX91" s="222">
        <f t="shared" ref="IX91" si="2680">IF(AND(IX85="",IX86="",IX87="",IX90=""),"",SUM(IX85,IX86,IX87,IX90))</f>
        <v>31510485</v>
      </c>
      <c r="IY91" s="222">
        <f t="shared" ref="IY91" si="2681">IF(AND(IY85="",IY86="",IY87="",IY90=""),"",SUM(IY85,IY86,IY87,IY90))</f>
        <v>31951746</v>
      </c>
      <c r="IZ91" s="222">
        <f t="shared" ref="IZ91" si="2682">IF(AND(IZ85="",IZ86="",IZ87="",IZ90=""),"",SUM(IZ85,IZ86,IZ87,IZ90))</f>
        <v>28025649</v>
      </c>
      <c r="JA91" s="222">
        <f t="shared" ref="JA91" si="2683">IF(AND(JA85="",JA86="",JA87="",JA90=""),"",SUM(JA85,JA86,JA87,JA90))</f>
        <v>26301530</v>
      </c>
      <c r="JB91" s="222">
        <f t="shared" ref="JB91" si="2684">IF(AND(JB85="",JB86="",JB87="",JB90=""),"",SUM(JB85,JB86,JB87,JB90))</f>
        <v>26216020</v>
      </c>
      <c r="JC91" s="222">
        <f t="shared" ref="JC91" si="2685">IF(AND(JC85="",JC86="",JC87="",JC90=""),"",SUM(JC85,JC86,JC87,JC90))</f>
        <v>17621159</v>
      </c>
      <c r="JD91" s="222">
        <f t="shared" ref="JD91" si="2686">IF(AND(JD85="",JD86="",JD87="",JD90=""),"",SUM(JD85,JD86,JD87,JD90))</f>
        <v>18692676</v>
      </c>
      <c r="JE91" s="222">
        <f t="shared" ref="JE91" si="2687">IF(AND(JE85="",JE86="",JE87="",JE90=""),"",SUM(JE85,JE86,JE87,JE90))</f>
        <v>19588551</v>
      </c>
      <c r="JF91" s="222">
        <f t="shared" ref="JF91" si="2688">IF(AND(JF85="",JF86="",JF87="",JF90=""),"",SUM(JF85,JF86,JF87,JF90))</f>
        <v>18338782</v>
      </c>
      <c r="JG91" s="222">
        <f t="shared" ref="JG91" si="2689">IF(AND(JG85="",JG86="",JG87="",JG90=""),"",SUM(JG85,JG86,JG87,JG90))</f>
        <v>17432360</v>
      </c>
      <c r="JH91" s="222">
        <f t="shared" ref="JH91" si="2690">IF(AND(JH85="",JH86="",JH87="",JH90=""),"",SUM(JH85,JH86,JH87,JH90))</f>
        <v>10870467</v>
      </c>
      <c r="JI91" s="222">
        <f t="shared" ref="JI91" si="2691">IF(AND(JI85="",JI86="",JI87="",JI90=""),"",SUM(JI85,JI86,JI87,JI90))</f>
        <v>11655409</v>
      </c>
      <c r="JJ91" s="222">
        <f t="shared" ref="JJ91" si="2692">IF(AND(JJ85="",JJ86="",JJ87="",JJ90=""),"",SUM(JJ85,JJ86,JJ87,JJ90))</f>
        <v>11387058</v>
      </c>
      <c r="JK91" s="222">
        <f t="shared" ref="JK91" si="2693">IF(AND(JK85="",JK86="",JK87="",JK90=""),"",SUM(JK85,JK86,JK87,JK90))</f>
        <v>11406191</v>
      </c>
      <c r="JL91" s="222">
        <f t="shared" ref="JL91" si="2694">IF(AND(JL85="",JL86="",JL87="",JL90=""),"",SUM(JL85,JL86,JL87,JL90))</f>
        <v>11779345</v>
      </c>
      <c r="JM91" s="222">
        <f t="shared" ref="JM91" si="2695">IF(AND(JM85="",JM86="",JM87="",JM90=""),"",SUM(JM85,JM86,JM87,JM90))</f>
        <v>7487149</v>
      </c>
      <c r="JN91" s="222">
        <f t="shared" ref="JN91" si="2696">IF(AND(JN85="",JN86="",JN87="",JN90=""),"",SUM(JN85,JN86,JN87,JN90))</f>
        <v>7226933</v>
      </c>
      <c r="JO91" s="222">
        <f t="shared" ref="JO91" si="2697">IF(AND(JO85="",JO86="",JO87="",JO90=""),"",SUM(JO85,JO86,JO87,JO90))</f>
        <v>6948750</v>
      </c>
      <c r="JP91" s="222">
        <f t="shared" ref="JP91" si="2698">IF(AND(JP85="",JP86="",JP87="",JP90=""),"",SUM(JP85,JP86,JP87,JP90))</f>
        <v>5962464</v>
      </c>
      <c r="JQ91" s="222">
        <f t="shared" ref="JQ91" si="2699">IF(AND(JQ85="",JQ86="",JQ87="",JQ90=""),"",SUM(JQ85,JQ86,JQ87,JQ90))</f>
        <v>6579314</v>
      </c>
      <c r="JR91" s="222">
        <f t="shared" ref="JR91" si="2700">IF(AND(JR85="",JR86="",JR87="",JR90=""),"",SUM(JR85,JR86,JR87,JR90))</f>
        <v>21770685</v>
      </c>
      <c r="JS91" s="222">
        <f t="shared" ref="JS91" si="2701">IF(AND(JS85="",JS86="",JS87="",JS90=""),"",SUM(JS85,JS86,JS87,JS90))</f>
        <v>22963086</v>
      </c>
      <c r="JT91" s="222">
        <f t="shared" ref="JT91" si="2702">IF(AND(JT85="",JT86="",JT87="",JT90=""),"",SUM(JT85,JT86,JT87,JT90))</f>
        <v>21123706</v>
      </c>
      <c r="JU91" s="222">
        <f t="shared" ref="JU91" si="2703">IF(AND(JU85="",JU86="",JU87="",JU90=""),"",SUM(JU85,JU86,JU87,JU90))</f>
        <v>20021678</v>
      </c>
      <c r="JV91" s="222">
        <f t="shared" ref="JV91" si="2704">IF(AND(JV85="",JV86="",JV87="",JV90=""),"",SUM(JV85,JV86,JV87,JV90))</f>
        <v>21012932</v>
      </c>
      <c r="JW91" s="222">
        <f t="shared" ref="JW91" si="2705">IF(AND(JW85="",JW86="",JW87="",JW90=""),"",SUM(JW85,JW86,JW87,JW90))</f>
        <v>2016785</v>
      </c>
      <c r="JX91" s="222">
        <f t="shared" ref="JX91" si="2706">IF(AND(JX85="",JX86="",JX87="",JX90=""),"",SUM(JX85,JX86,JX87,JX90))</f>
        <v>2108476</v>
      </c>
      <c r="JY91" s="222">
        <f t="shared" ref="JY91" si="2707">IF(AND(JY85="",JY86="",JY87="",JY90=""),"",SUM(JY85,JY86,JY87,JY90))</f>
        <v>1986448</v>
      </c>
      <c r="JZ91" s="222">
        <f t="shared" ref="JZ91" si="2708">IF(AND(JZ85="",JZ86="",JZ87="",JZ90=""),"",SUM(JZ85,JZ86,JZ87,JZ90))</f>
        <v>1700362</v>
      </c>
      <c r="KA91" s="222">
        <f t="shared" ref="KA91" si="2709">IF(AND(KA85="",KA86="",KA87="",KA90=""),"",SUM(KA85,KA86,KA87,KA90))</f>
        <v>1675182</v>
      </c>
      <c r="KB91" s="222">
        <f t="shared" ref="KB91" si="2710">IF(AND(KB85="",KB86="",KB87="",KB90=""),"",SUM(KB85,KB86,KB87,KB90))</f>
        <v>611920</v>
      </c>
      <c r="KC91" s="222">
        <f t="shared" ref="KC91" si="2711">IF(AND(KC85="",KC86="",KC87="",KC90=""),"",SUM(KC85,KC86,KC87,KC90))</f>
        <v>592202</v>
      </c>
      <c r="KD91" s="222">
        <f t="shared" ref="KD91" si="2712">IF(AND(KD85="",KD86="",KD87="",KD90=""),"",SUM(KD85,KD86,KD87,KD90))</f>
        <v>587260</v>
      </c>
      <c r="KE91" s="222">
        <f t="shared" ref="KE91" si="2713">IF(AND(KE85="",KE86="",KE87="",KE90=""),"",SUM(KE85,KE86,KE87,KE90))</f>
        <v>577430</v>
      </c>
      <c r="KF91" s="222" t="str">
        <f t="shared" ref="KF91" si="2714">IF(AND(KF85="",KF86="",KF87="",KF90=""),"",SUM(KF85,KF86,KF87,KF90))</f>
        <v/>
      </c>
      <c r="KG91" s="222">
        <f t="shared" ref="KG91" si="2715">IF(AND(KG85="",KG86="",KG87="",KG90=""),"",SUM(KG85,KG86,KG87,KG90))</f>
        <v>446719</v>
      </c>
      <c r="KH91" s="222">
        <f t="shared" ref="KH91" si="2716">IF(AND(KH85="",KH86="",KH87="",KH90=""),"",SUM(KH85,KH86,KH87,KH90))</f>
        <v>479983</v>
      </c>
      <c r="KI91" s="222">
        <f t="shared" ref="KI91" si="2717">IF(AND(KI85="",KI86="",KI87="",KI90=""),"",SUM(KI85,KI86,KI87,KI90))</f>
        <v>463065</v>
      </c>
      <c r="KJ91" s="222">
        <f t="shared" ref="KJ91" si="2718">IF(AND(KJ85="",KJ86="",KJ87="",KJ90=""),"",SUM(KJ85,KJ86,KJ87,KJ90))</f>
        <v>473869</v>
      </c>
      <c r="KK91" s="222" t="str">
        <f t="shared" ref="KK91" si="2719">IF(AND(KK85="",KK86="",KK87="",KK90=""),"",SUM(KK85,KK86,KK87,KK90))</f>
        <v/>
      </c>
      <c r="KL91" s="222">
        <f t="shared" ref="KL91" si="2720">IF(AND(KL85="",KL86="",KL87="",KL90=""),"",SUM(KL85,KL86,KL87,KL90))</f>
        <v>395760</v>
      </c>
      <c r="KM91" s="222">
        <f t="shared" ref="KM91" si="2721">IF(AND(KM85="",KM86="",KM87="",KM90=""),"",SUM(KM85,KM86,KM87,KM90))</f>
        <v>441147</v>
      </c>
      <c r="KN91" s="222">
        <f t="shared" ref="KN91" si="2722">IF(AND(KN85="",KN86="",KN87="",KN90=""),"",SUM(KN85,KN86,KN87,KN90))</f>
        <v>420131</v>
      </c>
      <c r="KO91" s="222">
        <f t="shared" ref="KO91" si="2723">IF(AND(KO85="",KO86="",KO87="",KO90=""),"",SUM(KO85,KO86,KO87,KO90))</f>
        <v>406745</v>
      </c>
      <c r="KP91" s="222">
        <f t="shared" ref="KP91" si="2724">IF(AND(KP85="",KP86="",KP87="",KP90=""),"",SUM(KP85,KP86,KP87,KP90))</f>
        <v>474481</v>
      </c>
      <c r="KQ91" s="222">
        <f t="shared" ref="KQ91" si="2725">IF(AND(KQ85="",KQ86="",KQ87="",KQ90=""),"",SUM(KQ85,KQ86,KQ87,KQ90))</f>
        <v>13673501</v>
      </c>
      <c r="KR91" s="222">
        <f t="shared" ref="KR91" si="2726">IF(AND(KR85="",KR86="",KR87="",KR90=""),"",SUM(KR85,KR86,KR87,KR90))</f>
        <v>14421238</v>
      </c>
      <c r="KS91" s="222">
        <f t="shared" ref="KS91" si="2727">IF(AND(KS85="",KS86="",KS87="",KS90=""),"",SUM(KS85,KS86,KS87,KS90))</f>
        <v>13813726</v>
      </c>
      <c r="KT91" s="222">
        <f t="shared" ref="KT91" si="2728">IF(AND(KT85="",KT86="",KT87="",KT90=""),"",SUM(KT85,KT86,KT87,KT90))</f>
        <v>12655905</v>
      </c>
      <c r="KU91" s="222">
        <f t="shared" ref="KU91" si="2729">IF(AND(KU85="",KU86="",KU87="",KU90=""),"",SUM(KU85,KU86,KU87,KU90))</f>
        <v>13160112</v>
      </c>
      <c r="KV91" s="222">
        <f t="shared" ref="KV91" si="2730">IF(AND(KV85="",KV86="",KV87="",KV90=""),"",SUM(KV85,KV86,KV87,KV90))</f>
        <v>3685282</v>
      </c>
      <c r="KW91" s="222">
        <f t="shared" ref="KW91" si="2731">IF(AND(KW85="",KW86="",KW87="",KW90=""),"",SUM(KW85,KW86,KW87,KW90))</f>
        <v>3842502</v>
      </c>
      <c r="KX91" s="222">
        <f t="shared" ref="KX91" si="2732">IF(AND(KX85="",KX86="",KX87="",KX90=""),"",SUM(KX85,KX86,KX87,KX90))</f>
        <v>3807651</v>
      </c>
      <c r="KY91" s="222">
        <f t="shared" ref="KY91" si="2733">IF(AND(KY85="",KY86="",KY87="",KY90=""),"",SUM(KY85,KY86,KY87,KY90))</f>
        <v>3663569</v>
      </c>
      <c r="KZ91" s="222">
        <f t="shared" ref="KZ91" si="2734">IF(AND(KZ85="",KZ86="",KZ87="",KZ90=""),"",SUM(KZ85,KZ86,KZ87,KZ90))</f>
        <v>3743744</v>
      </c>
      <c r="LA91" s="222">
        <f t="shared" ref="LA91" si="2735">IF(AND(LA85="",LA86="",LA87="",LA90=""),"",SUM(LA85,LA86,LA87,LA90))</f>
        <v>6829848</v>
      </c>
      <c r="LB91" s="222">
        <f t="shared" ref="LB91" si="2736">IF(AND(LB85="",LB86="",LB87="",LB90=""),"",SUM(LB85,LB86,LB87,LB90))</f>
        <v>6939700</v>
      </c>
      <c r="LC91" s="222">
        <f t="shared" ref="LC91" si="2737">IF(AND(LC85="",LC86="",LC87="",LC90=""),"",SUM(LC85,LC86,LC87,LC90))</f>
        <v>6450191</v>
      </c>
      <c r="LD91" s="222">
        <f t="shared" ref="LD91" si="2738">IF(AND(LD85="",LD86="",LD87="",LD90=""),"",SUM(LD85,LD86,LD87,LD90))</f>
        <v>6005780</v>
      </c>
      <c r="LE91" s="222">
        <f t="shared" ref="LE91" si="2739">IF(AND(LE85="",LE86="",LE87="",LE90=""),"",SUM(LE85,LE86,LE87,LE90))</f>
        <v>5783143</v>
      </c>
      <c r="LF91" s="222">
        <f t="shared" ref="LF91" si="2740">IF(AND(LF85="",LF86="",LF87="",LF90=""),"",SUM(LF85,LF86,LF87,LF90))</f>
        <v>1157168</v>
      </c>
      <c r="LG91" s="222">
        <f t="shared" ref="LG91" si="2741">IF(AND(LG85="",LG86="",LG87="",LG90=""),"",SUM(LG85,LG86,LG87,LG90))</f>
        <v>1159727</v>
      </c>
      <c r="LH91" s="222" t="str">
        <f t="shared" ref="LH91" si="2742">IF(AND(LH85="",LH86="",LH87="",LH90=""),"",SUM(LH85,LH86,LH87,LH90))</f>
        <v/>
      </c>
      <c r="LI91" s="222" t="str">
        <f t="shared" ref="LI91" si="2743">IF(AND(LI85="",LI86="",LI87="",LI90=""),"",SUM(LI85,LI86,LI87,LI90))</f>
        <v/>
      </c>
      <c r="LJ91" s="222" t="str">
        <f t="shared" ref="LJ91" si="2744">IF(AND(LJ85="",LJ86="",LJ87="",LJ90=""),"",SUM(LJ85,LJ86,LJ87,LJ90))</f>
        <v/>
      </c>
      <c r="LK91" s="222">
        <f t="shared" ref="LK91" si="2745">IF(AND(LK85="",LK86="",LK87="",LK90=""),"",SUM(LK85,LK86,LK87,LK90))</f>
        <v>3619936</v>
      </c>
      <c r="LL91" s="222">
        <f t="shared" ref="LL91" si="2746">IF(AND(LL85="",LL86="",LL87="",LL90=""),"",SUM(LL85,LL86,LL87,LL90))</f>
        <v>3694203</v>
      </c>
      <c r="LM91" s="222">
        <f t="shared" ref="LM91" si="2747">IF(AND(LM85="",LM86="",LM87="",LM90=""),"",SUM(LM85,LM86,LM87,LM90))</f>
        <v>3706797</v>
      </c>
      <c r="LN91" s="222">
        <f t="shared" ref="LN91" si="2748">IF(AND(LN85="",LN86="",LN87="",LN90=""),"",SUM(LN85,LN86,LN87,LN90))</f>
        <v>3558179</v>
      </c>
      <c r="LO91" s="222">
        <f t="shared" ref="LO91" si="2749">IF(AND(LO85="",LO86="",LO87="",LO90=""),"",SUM(LO85,LO86,LO87,LO90))</f>
        <v>3602596</v>
      </c>
      <c r="LP91" s="222">
        <f t="shared" ref="LP91" si="2750">IF(AND(LP85="",LP86="",LP87="",LP90=""),"",SUM(LP85,LP86,LP87,LP90))</f>
        <v>4658892</v>
      </c>
      <c r="LQ91" s="222">
        <f t="shared" ref="LQ91" si="2751">IF(AND(LQ85="",LQ86="",LQ87="",LQ90=""),"",SUM(LQ85,LQ86,LQ87,LQ90))</f>
        <v>5290131</v>
      </c>
      <c r="LR91" s="222">
        <f t="shared" ref="LR91" si="2752">IF(AND(LR85="",LR86="",LR87="",LR90=""),"",SUM(LR85,LR86,LR87,LR90))</f>
        <v>5305861</v>
      </c>
      <c r="LS91" s="222">
        <f t="shared" ref="LS91" si="2753">IF(AND(LS85="",LS86="",LS87="",LS90=""),"",SUM(LS85,LS86,LS87,LS90))</f>
        <v>5401638</v>
      </c>
      <c r="LT91" s="222">
        <f t="shared" ref="LT91" si="2754">IF(AND(LT85="",LT86="",LT87="",LT90=""),"",SUM(LT85,LT86,LT87,LT90))</f>
        <v>5828574</v>
      </c>
      <c r="LU91" s="222">
        <f t="shared" ref="LU91" si="2755">IF(AND(LU85="",LU86="",LU87="",LU90=""),"",SUM(LU85,LU86,LU87,LU90))</f>
        <v>34343004</v>
      </c>
      <c r="LV91" s="222">
        <f t="shared" ref="LV91" si="2756">IF(AND(LV85="",LV86="",LV87="",LV90=""),"",SUM(LV85,LV86,LV87,LV90))</f>
        <v>37804680</v>
      </c>
      <c r="LW91" s="222">
        <f t="shared" ref="LW91" si="2757">IF(AND(LW85="",LW86="",LW87="",LW90=""),"",SUM(LW85,LW86,LW87,LW90))</f>
        <v>36899143</v>
      </c>
      <c r="LX91" s="222">
        <f t="shared" ref="LX91" si="2758">IF(AND(LX85="",LX86="",LX87="",LX90=""),"",SUM(LX85,LX86,LX87,LX90))</f>
        <v>38466802</v>
      </c>
      <c r="LY91" s="222">
        <f t="shared" ref="LY91" si="2759">IF(AND(LY85="",LY86="",LY87="",LY90=""),"",SUM(LY85,LY86,LY87,LY90))</f>
        <v>44884586</v>
      </c>
      <c r="LZ91" s="222">
        <f t="shared" ref="LZ91" si="2760">IF(AND(LZ85="",LZ86="",LZ87="",LZ90=""),"",SUM(LZ85,LZ86,LZ87,LZ90))</f>
        <v>15253101</v>
      </c>
      <c r="MA91" s="222">
        <f t="shared" ref="MA91" si="2761">IF(AND(MA85="",MA86="",MA87="",MA90=""),"",SUM(MA85,MA86,MA87,MA90))</f>
        <v>15110246</v>
      </c>
      <c r="MB91" s="222">
        <f t="shared" ref="MB91" si="2762">IF(AND(MB85="",MB86="",MB87="",MB90=""),"",SUM(MB85,MB86,MB87,MB90))</f>
        <v>14137864</v>
      </c>
      <c r="MC91" s="222">
        <f t="shared" ref="MC91" si="2763">IF(AND(MC85="",MC86="",MC87="",MC90=""),"",SUM(MC85,MC86,MC87,MC90))</f>
        <v>13753778</v>
      </c>
      <c r="MD91" s="222">
        <f t="shared" ref="MD91" si="2764">IF(AND(MD85="",MD86="",MD87="",MD90=""),"",SUM(MD85,MD86,MD87,MD90))</f>
        <v>15872858</v>
      </c>
      <c r="ME91" s="222">
        <f t="shared" ref="ME91" si="2765">IF(AND(ME85="",ME86="",ME87="",ME90=""),"",SUM(ME85,ME86,ME87,ME90))</f>
        <v>15933288</v>
      </c>
      <c r="MF91" s="222">
        <f t="shared" ref="MF91" si="2766">IF(AND(MF85="",MF86="",MF87="",MF90=""),"",SUM(MF85,MF86,MF87,MF90))</f>
        <v>17039305</v>
      </c>
      <c r="MG91" s="222">
        <f t="shared" ref="MG91" si="2767">IF(AND(MG85="",MG86="",MG87="",MG90=""),"",SUM(MG85,MG86,MG87,MG90))</f>
        <v>18948086</v>
      </c>
      <c r="MH91" s="222">
        <f t="shared" ref="MH91" si="2768">IF(AND(MH85="",MH86="",MH87="",MH90=""),"",SUM(MH85,MH86,MH87,MH90))</f>
        <v>18723361</v>
      </c>
      <c r="MI91" s="222">
        <f t="shared" ref="MI91" si="2769">IF(AND(MI85="",MI86="",MI87="",MI90=""),"",SUM(MI85,MI86,MI87,MI90))</f>
        <v>18190242</v>
      </c>
      <c r="MJ91" s="222">
        <f t="shared" ref="MJ91" si="2770">IF(AND(MJ85="",MJ86="",MJ87="",MJ90=""),"",SUM(MJ85,MJ86,MJ87,MJ90))</f>
        <v>17900556</v>
      </c>
      <c r="MK91" s="222">
        <f t="shared" ref="MK91" si="2771">IF(AND(MK85="",MK86="",MK87="",MK90=""),"",SUM(MK85,MK86,MK87,MK90))</f>
        <v>17524750</v>
      </c>
      <c r="ML91" s="222">
        <f t="shared" ref="ML91" si="2772">IF(AND(ML85="",ML86="",ML87="",ML90=""),"",SUM(ML85,ML86,ML87,ML90))</f>
        <v>17649894</v>
      </c>
      <c r="MM91" s="222">
        <f t="shared" ref="MM91" si="2773">IF(AND(MM85="",MM86="",MM87="",MM90=""),"",SUM(MM85,MM86,MM87,MM90))</f>
        <v>15056177</v>
      </c>
      <c r="MN91" s="222">
        <f t="shared" ref="MN91" si="2774">IF(AND(MN85="",MN86="",MN87="",MN90=""),"",SUM(MN85,MN86,MN87,MN90))</f>
        <v>15616335</v>
      </c>
      <c r="MO91" s="222">
        <f t="shared" ref="MO91" si="2775">IF(AND(MO85="",MO86="",MO87="",MO90=""),"",SUM(MO85,MO86,MO87,MO90))</f>
        <v>103272</v>
      </c>
      <c r="MP91" s="222">
        <f t="shared" ref="MP91" si="2776">IF(AND(MP85="",MP86="",MP87="",MP90=""),"",SUM(MP85,MP86,MP87,MP90))</f>
        <v>110011</v>
      </c>
      <c r="MQ91" s="222">
        <f t="shared" ref="MQ91" si="2777">IF(AND(MQ85="",MQ86="",MQ87="",MQ90=""),"",SUM(MQ85,MQ86,MQ87,MQ90))</f>
        <v>105207</v>
      </c>
      <c r="MR91" s="222">
        <f t="shared" ref="MR91" si="2778">IF(AND(MR85="",MR86="",MR87="",MR90=""),"",SUM(MR85,MR86,MR87,MR90))</f>
        <v>97006</v>
      </c>
      <c r="MS91" s="222">
        <f t="shared" ref="MS91" si="2779">IF(AND(MS85="",MS86="",MS87="",MS90=""),"",SUM(MS85,MS86,MS87,MS90))</f>
        <v>95245</v>
      </c>
      <c r="MT91" s="222" t="str">
        <f t="shared" ref="MT91" si="2780">IF(AND(MT85="",MT86="",MT87="",MT90=""),"",SUM(MT85,MT86,MT87,MT90))</f>
        <v/>
      </c>
      <c r="MU91" s="222" t="str">
        <f t="shared" ref="MU91" si="2781">IF(AND(MU85="",MU86="",MU87="",MU90=""),"",SUM(MU85,MU86,MU87,MU90))</f>
        <v/>
      </c>
      <c r="MV91" s="222" t="str">
        <f t="shared" ref="MV91" si="2782">IF(AND(MV85="",MV86="",MV87="",MV90=""),"",SUM(MV85,MV86,MV87,MV90))</f>
        <v/>
      </c>
      <c r="MW91" s="222" t="str">
        <f t="shared" ref="MW91" si="2783">IF(AND(MW85="",MW86="",MW87="",MW90=""),"",SUM(MW85,MW86,MW87,MW90))</f>
        <v/>
      </c>
      <c r="MX91" s="222" t="str">
        <f t="shared" ref="MX91" si="2784">IF(AND(MX85="",MX86="",MX87="",MX90=""),"",SUM(MX85,MX86,MX87,MX90))</f>
        <v/>
      </c>
      <c r="MY91" s="222">
        <f t="shared" ref="MY91" si="2785">IF(AND(MY85="",MY86="",MY87="",MY90=""),"",SUM(MY85,MY86,MY87,MY90))</f>
        <v>4144132</v>
      </c>
      <c r="MZ91" s="222">
        <f t="shared" ref="MZ91" si="2786">IF(AND(MZ85="",MZ86="",MZ87="",MZ90=""),"",SUM(MZ85,MZ86,MZ87,MZ90))</f>
        <v>4335003</v>
      </c>
      <c r="NA91" s="222">
        <f t="shared" ref="NA91" si="2787">IF(AND(NA85="",NA86="",NA87="",NA90=""),"",SUM(NA85,NA86,NA87,NA90))</f>
        <v>4183251</v>
      </c>
      <c r="NB91" s="222">
        <f t="shared" ref="NB91" si="2788">IF(AND(NB85="",NB86="",NB87="",NB90=""),"",SUM(NB85,NB86,NB87,NB90))</f>
        <v>4208932</v>
      </c>
      <c r="NC91" s="222">
        <f t="shared" ref="NC91" si="2789">IF(AND(NC85="",NC86="",NC87="",NC90=""),"",SUM(NC85,NC86,NC87,NC90))</f>
        <v>4249285</v>
      </c>
      <c r="ND91" s="222">
        <f t="shared" ref="ND91" si="2790">IF(AND(ND85="",ND86="",ND87="",ND90=""),"",SUM(ND85,ND86,ND87,ND90))</f>
        <v>24419406</v>
      </c>
      <c r="NE91" s="222">
        <f t="shared" ref="NE91" si="2791">IF(AND(NE85="",NE86="",NE87="",NE90=""),"",SUM(NE85,NE86,NE87,NE90))</f>
        <v>23371209</v>
      </c>
      <c r="NF91" s="222">
        <f t="shared" ref="NF91" si="2792">IF(AND(NF85="",NF86="",NF87="",NF90=""),"",SUM(NF85,NF86,NF87,NF90))</f>
        <v>22384487</v>
      </c>
      <c r="NG91" s="222">
        <f t="shared" ref="NG91" si="2793">IF(AND(NG85="",NG86="",NG87="",NG90=""),"",SUM(NG85,NG86,NG87,NG90))</f>
        <v>22269102</v>
      </c>
      <c r="NH91" s="222">
        <f t="shared" ref="NH91" si="2794">IF(AND(NH85="",NH86="",NH87="",NH90=""),"",SUM(NH85,NH86,NH87,NH90))</f>
        <v>22885515</v>
      </c>
      <c r="NI91" s="222">
        <f t="shared" ref="NI91" si="2795">IF(AND(NI85="",NI86="",NI87="",NI90=""),"",SUM(NI85,NI86,NI87,NI90))</f>
        <v>17548607</v>
      </c>
      <c r="NJ91" s="222">
        <f t="shared" ref="NJ91" si="2796">IF(AND(NJ85="",NJ86="",NJ87="",NJ90=""),"",SUM(NJ85,NJ86,NJ87,NJ90))</f>
        <v>19519235</v>
      </c>
      <c r="NK91" s="222">
        <f t="shared" ref="NK91" si="2797">IF(AND(NK85="",NK86="",NK87="",NK90=""),"",SUM(NK85,NK86,NK87,NK90))</f>
        <v>18087736</v>
      </c>
      <c r="NL91" s="222">
        <f t="shared" ref="NL91" si="2798">IF(AND(NL85="",NL86="",NL87="",NL90=""),"",SUM(NL85,NL86,NL87,NL90))</f>
        <v>17043957</v>
      </c>
      <c r="NM91" s="222">
        <f t="shared" ref="NM91" si="2799">IF(AND(NM85="",NM86="",NM87="",NM90=""),"",SUM(NM85,NM86,NM87,NM90))</f>
        <v>17259399</v>
      </c>
      <c r="NN91" s="222">
        <f t="shared" ref="NN91" si="2800">IF(AND(NN85="",NN86="",NN87="",NN90=""),"",SUM(NN85,NN86,NN87,NN90))</f>
        <v>14055961</v>
      </c>
      <c r="NO91" s="222">
        <f t="shared" ref="NO91" si="2801">IF(AND(NO85="",NO86="",NO87="",NO90=""),"",SUM(NO85,NO86,NO87,NO90))</f>
        <v>14817660</v>
      </c>
      <c r="NP91" s="222">
        <f t="shared" ref="NP91" si="2802">IF(AND(NP85="",NP86="",NP87="",NP90=""),"",SUM(NP85,NP86,NP87,NP90))</f>
        <v>14584611</v>
      </c>
      <c r="NQ91" s="222">
        <f t="shared" ref="NQ91" si="2803">IF(AND(NQ85="",NQ86="",NQ87="",NQ90=""),"",SUM(NQ85,NQ86,NQ87,NQ90))</f>
        <v>15134738</v>
      </c>
      <c r="NR91" s="222">
        <f t="shared" ref="NR91" si="2804">IF(AND(NR85="",NR86="",NR87="",NR90=""),"",SUM(NR85,NR86,NR87,NR90))</f>
        <v>16469862</v>
      </c>
      <c r="NS91" s="222" t="str">
        <f t="shared" ref="NS91" si="2805">IF(AND(NS85="",NS86="",NS87="",NS90=""),"",SUM(NS85,NS86,NS87,NS90))</f>
        <v/>
      </c>
      <c r="NT91" s="222" t="str">
        <f t="shared" ref="NT91" si="2806">IF(AND(NT85="",NT86="",NT87="",NT90=""),"",SUM(NT85,NT86,NT87,NT90))</f>
        <v/>
      </c>
      <c r="NU91" s="222" t="str">
        <f t="shared" ref="NU91" si="2807">IF(AND(NU85="",NU86="",NU87="",NU90=""),"",SUM(NU85,NU86,NU87,NU90))</f>
        <v/>
      </c>
      <c r="NV91" s="222" t="str">
        <f t="shared" ref="NV91" si="2808">IF(AND(NV85="",NV86="",NV87="",NV90=""),"",SUM(NV85,NV86,NV87,NV90))</f>
        <v/>
      </c>
      <c r="NW91" s="222">
        <f t="shared" ref="NW91" si="2809">IF(AND(NW85="",NW86="",NW87="",NW90=""),"",SUM(NW85,NW86,NW87,NW90))</f>
        <v>0</v>
      </c>
      <c r="NX91" s="222">
        <f t="shared" ref="NX91" si="2810">IF(AND(NX85="",NX86="",NX87="",NX90=""),"",SUM(NX85,NX86,NX87,NX90))</f>
        <v>17537137</v>
      </c>
      <c r="NY91" s="222">
        <f t="shared" ref="NY91" si="2811">IF(AND(NY85="",NY86="",NY87="",NY90=""),"",SUM(NY85,NY86,NY87,NY90))</f>
        <v>16986442</v>
      </c>
      <c r="NZ91" s="222">
        <f t="shared" ref="NZ91" si="2812">IF(AND(NZ85="",NZ86="",NZ87="",NZ90=""),"",SUM(NZ85,NZ86,NZ87,NZ90))</f>
        <v>16201884</v>
      </c>
      <c r="OA91" s="222">
        <f t="shared" ref="OA91" si="2813">IF(AND(OA85="",OA86="",OA87="",OA90=""),"",SUM(OA85,OA86,OA87,OA90))</f>
        <v>15348536</v>
      </c>
      <c r="OB91" s="222">
        <f t="shared" ref="OB91" si="2814">IF(AND(OB85="",OB86="",OB87="",OB90=""),"",SUM(OB85,OB86,OB87,OB90))</f>
        <v>16622367</v>
      </c>
      <c r="OC91" s="222">
        <f t="shared" ref="OC91" si="2815">IF(AND(OC85="",OC86="",OC87="",OC90=""),"",SUM(OC85,OC86,OC87,OC90))</f>
        <v>48079340</v>
      </c>
      <c r="OD91" s="222">
        <f t="shared" ref="OD91" si="2816">IF(AND(OD85="",OD86="",OD87="",OD90=""),"",SUM(OD85,OD86,OD87,OD90))</f>
        <v>50073133</v>
      </c>
      <c r="OE91" s="222">
        <f t="shared" ref="OE91" si="2817">IF(AND(OE85="",OE86="",OE87="",OE90=""),"",SUM(OE85,OE86,OE87,OE90))</f>
        <v>51634945</v>
      </c>
      <c r="OF91" s="222">
        <f t="shared" ref="OF91" si="2818">IF(AND(OF85="",OF86="",OF87="",OF90=""),"",SUM(OF85,OF86,OF87,OF90))</f>
        <v>51923595</v>
      </c>
      <c r="OG91" s="222">
        <f t="shared" ref="OG91" si="2819">IF(AND(OG85="",OG86="",OG87="",OG90=""),"",SUM(OG85,OG86,OG87,OG90))</f>
        <v>56763030</v>
      </c>
      <c r="OH91" s="222">
        <f t="shared" ref="OH91" si="2820">IF(AND(OH85="",OH86="",OH87="",OH90=""),"",SUM(OH85,OH86,OH87,OH90))</f>
        <v>7337275</v>
      </c>
      <c r="OI91" s="222">
        <f t="shared" ref="OI91" si="2821">IF(AND(OI85="",OI86="",OI87="",OI90=""),"",SUM(OI85,OI86,OI87,OI90))</f>
        <v>7555332</v>
      </c>
      <c r="OJ91" s="222">
        <f t="shared" ref="OJ91" si="2822">IF(AND(OJ85="",OJ86="",OJ87="",OJ90=""),"",SUM(OJ85,OJ86,OJ87,OJ90))</f>
        <v>7369014</v>
      </c>
      <c r="OK91" s="222">
        <f t="shared" ref="OK91" si="2823">IF(AND(OK85="",OK86="",OK87="",OK90=""),"",SUM(OK85,OK86,OK87,OK90))</f>
        <v>7138058</v>
      </c>
      <c r="OL91" s="222">
        <f t="shared" ref="OL91" si="2824">IF(AND(OL85="",OL86="",OL87="",OL90=""),"",SUM(OL85,OL86,OL87,OL90))</f>
        <v>7270931</v>
      </c>
      <c r="OM91" s="222">
        <f t="shared" ref="OM91" si="2825">IF(AND(OM85="",OM86="",OM87="",OM90=""),"",SUM(OM85,OM86,OM87,OM90))</f>
        <v>9603262</v>
      </c>
      <c r="ON91" s="222">
        <f t="shared" ref="ON91" si="2826">IF(AND(ON85="",ON86="",ON87="",ON90=""),"",SUM(ON85,ON86,ON87,ON90))</f>
        <v>9292988</v>
      </c>
      <c r="OO91" s="222">
        <f t="shared" ref="OO91" si="2827">IF(AND(OO85="",OO86="",OO87="",OO90=""),"",SUM(OO85,OO86,OO87,OO90))</f>
        <v>9723873</v>
      </c>
      <c r="OP91" s="222">
        <f t="shared" ref="OP91" si="2828">IF(AND(OP85="",OP86="",OP87="",OP90=""),"",SUM(OP85,OP86,OP87,OP90))</f>
        <v>9245874</v>
      </c>
      <c r="OQ91" s="222">
        <f t="shared" ref="OQ91" si="2829">IF(AND(OQ85="",OQ86="",OQ87="",OQ90=""),"",SUM(OQ85,OQ86,OQ87,OQ90))</f>
        <v>9946696</v>
      </c>
      <c r="OR91" s="222">
        <f t="shared" ref="OR91" si="2830">IF(AND(OR85="",OR86="",OR87="",OR90=""),"",SUM(OR85,OR86,OR87,OR90))</f>
        <v>187097</v>
      </c>
      <c r="OS91" s="222">
        <f t="shared" ref="OS91" si="2831">IF(AND(OS85="",OS86="",OS87="",OS90=""),"",SUM(OS85,OS86,OS87,OS90))</f>
        <v>195195</v>
      </c>
      <c r="OT91" s="222">
        <f t="shared" ref="OT91" si="2832">IF(AND(OT85="",OT86="",OT87="",OT90=""),"",SUM(OT85,OT86,OT87,OT90))</f>
        <v>194156</v>
      </c>
      <c r="OU91" s="222">
        <f t="shared" ref="OU91" si="2833">IF(AND(OU85="",OU86="",OU87="",OU90=""),"",SUM(OU85,OU86,OU87,OU90))</f>
        <v>188953</v>
      </c>
      <c r="OV91" s="222">
        <f t="shared" ref="OV91" si="2834">IF(AND(OV85="",OV86="",OV87="",OV90=""),"",SUM(OV85,OV86,OV87,OV90))</f>
        <v>198535</v>
      </c>
      <c r="OW91" s="222">
        <f t="shared" ref="OW91" si="2835">IF(AND(OW85="",OW86="",OW87="",OW90=""),"",SUM(OW85,OW86,OW87,OW90))</f>
        <v>22748749</v>
      </c>
      <c r="OX91" s="222">
        <f t="shared" ref="OX91" si="2836">IF(AND(OX85="",OX86="",OX87="",OX90=""),"",SUM(OX85,OX86,OX87,OX90))</f>
        <v>26638889</v>
      </c>
      <c r="OY91" s="222">
        <f t="shared" ref="OY91" si="2837">IF(AND(OY85="",OY86="",OY87="",OY90=""),"",SUM(OY85,OY86,OY87,OY90))</f>
        <v>26177418</v>
      </c>
      <c r="OZ91" s="222">
        <f t="shared" ref="OZ91" si="2838">IF(AND(OZ85="",OZ86="",OZ87="",OZ90=""),"",SUM(OZ85,OZ86,OZ87,OZ90))</f>
        <v>25632490</v>
      </c>
      <c r="PA91" s="222">
        <f t="shared" ref="PA91" si="2839">IF(AND(PA85="",PA86="",PA87="",PA90=""),"",SUM(PA85,PA86,PA87,PA90))</f>
        <v>26068435</v>
      </c>
      <c r="PB91" s="222">
        <f t="shared" ref="PB91" si="2840">IF(AND(PB85="",PB86="",PB87="",PB90=""),"",SUM(PB85,PB86,PB87,PB90))</f>
        <v>5139097</v>
      </c>
      <c r="PC91" s="222">
        <f t="shared" ref="PC91" si="2841">IF(AND(PC85="",PC86="",PC87="",PC90=""),"",SUM(PC85,PC86,PC87,PC90))</f>
        <v>4306987</v>
      </c>
      <c r="PD91" s="222">
        <f t="shared" ref="PD91" si="2842">IF(AND(PD85="",PD86="",PD87="",PD90=""),"",SUM(PD85,PD86,PD87,PD90))</f>
        <v>4220694</v>
      </c>
      <c r="PE91" s="222">
        <f t="shared" ref="PE91" si="2843">IF(AND(PE85="",PE86="",PE87="",PE90=""),"",SUM(PE85,PE86,PE87,PE90))</f>
        <v>4249030</v>
      </c>
      <c r="PF91" s="222">
        <f t="shared" ref="PF91" si="2844">IF(AND(PF85="",PF86="",PF87="",PF90=""),"",SUM(PF85,PF86,PF87,PF90))</f>
        <v>4189600</v>
      </c>
      <c r="PG91" s="222">
        <f t="shared" ref="PG91" si="2845">IF(AND(PG85="",PG86="",PG87="",PG90=""),"",SUM(PG85,PG86,PG87,PG90))</f>
        <v>15263856</v>
      </c>
      <c r="PH91" s="222">
        <f t="shared" ref="PH91" si="2846">IF(AND(PH85="",PH86="",PH87="",PH90=""),"",SUM(PH85,PH86,PH87,PH90))</f>
        <v>15894138</v>
      </c>
      <c r="PI91" s="222">
        <f t="shared" ref="PI91" si="2847">IF(AND(PI85="",PI86="",PI87="",PI90=""),"",SUM(PI85,PI86,PI87,PI90))</f>
        <v>15139865</v>
      </c>
      <c r="PJ91" s="222">
        <f t="shared" ref="PJ91" si="2848">IF(AND(PJ85="",PJ86="",PJ87="",PJ90=""),"",SUM(PJ85,PJ86,PJ87,PJ90))</f>
        <v>14400088</v>
      </c>
      <c r="PK91" s="222">
        <f t="shared" ref="PK91" si="2849">IF(AND(PK85="",PK86="",PK87="",PK90=""),"",SUM(PK85,PK86,PK87,PK90))</f>
        <v>13750545</v>
      </c>
      <c r="PL91" s="222">
        <f t="shared" ref="PL91" si="2850">IF(AND(PL85="",PL86="",PL87="",PL90=""),"",SUM(PL85,PL86,PL87,PL90))</f>
        <v>29455704</v>
      </c>
      <c r="PM91" s="222">
        <f t="shared" ref="PM91" si="2851">IF(AND(PM85="",PM86="",PM87="",PM90=""),"",SUM(PM85,PM86,PM87,PM90))</f>
        <v>30799370</v>
      </c>
      <c r="PN91" s="222">
        <f t="shared" ref="PN91" si="2852">IF(AND(PN85="",PN86="",PN87="",PN90=""),"",SUM(PN85,PN86,PN87,PN90))</f>
        <v>31076488</v>
      </c>
      <c r="PO91" s="222">
        <f t="shared" ref="PO91" si="2853">IF(AND(PO85="",PO86="",PO87="",PO90=""),"",SUM(PO85,PO86,PO87,PO90))</f>
        <v>30427226</v>
      </c>
      <c r="PP91" s="222">
        <f t="shared" ref="PP91" si="2854">IF(AND(PP85="",PP86="",PP87="",PP90=""),"",SUM(PP85,PP86,PP87,PP90))</f>
        <v>30888898</v>
      </c>
      <c r="PQ91" s="222">
        <f t="shared" ref="PQ91" si="2855">IF(AND(PQ85="",PQ86="",PQ87="",PQ90=""),"",SUM(PQ85,PQ86,PQ87,PQ90))</f>
        <v>4277439</v>
      </c>
      <c r="PR91" s="222">
        <f t="shared" ref="PR91" si="2856">IF(AND(PR85="",PR86="",PR87="",PR90=""),"",SUM(PR85,PR86,PR87,PR90))</f>
        <v>4398366</v>
      </c>
      <c r="PS91" s="222">
        <f t="shared" ref="PS91" si="2857">IF(AND(PS85="",PS86="",PS87="",PS90=""),"",SUM(PS85,PS86,PS87,PS90))</f>
        <v>4230093</v>
      </c>
      <c r="PT91" s="222">
        <f t="shared" ref="PT91" si="2858">IF(AND(PT85="",PT86="",PT87="",PT90=""),"",SUM(PT85,PT86,PT87,PT90))</f>
        <v>4171264</v>
      </c>
      <c r="PU91" s="222">
        <f t="shared" ref="PU91" si="2859">IF(AND(PU85="",PU86="",PU87="",PU90=""),"",SUM(PU85,PU86,PU87,PU90))</f>
        <v>4286209</v>
      </c>
      <c r="PV91" s="222">
        <f t="shared" ref="PV91" si="2860">IF(AND(PV85="",PV86="",PV87="",PV90=""),"",SUM(PV85,PV86,PV87,PV90))</f>
        <v>5031083</v>
      </c>
      <c r="PW91" s="222">
        <f t="shared" ref="PW91" si="2861">IF(AND(PW85="",PW86="",PW87="",PW90=""),"",SUM(PW85,PW86,PW87,PW90))</f>
        <v>5596681</v>
      </c>
      <c r="PX91" s="222">
        <f t="shared" ref="PX91" si="2862">IF(AND(PX85="",PX86="",PX87="",PX90=""),"",SUM(PX85,PX86,PX87,PX90))</f>
        <v>5323557</v>
      </c>
      <c r="PY91" s="222">
        <f t="shared" ref="PY91" si="2863">IF(AND(PY85="",PY86="",PY87="",PY90=""),"",SUM(PY85,PY86,PY87,PY90))</f>
        <v>5126976</v>
      </c>
      <c r="PZ91" s="222">
        <f t="shared" ref="PZ91" si="2864">IF(AND(PZ85="",PZ86="",PZ87="",PZ90=""),"",SUM(PZ85,PZ86,PZ87,PZ90))</f>
        <v>5232407</v>
      </c>
      <c r="QA91" s="222">
        <f t="shared" ref="QA91" si="2865">IF(AND(QA85="",QA86="",QA87="",QA90=""),"",SUM(QA85,QA86,QA87,QA90))</f>
        <v>68895126</v>
      </c>
      <c r="QB91" s="222">
        <f t="shared" ref="QB91" si="2866">IF(AND(QB85="",QB86="",QB87="",QB90=""),"",SUM(QB85,QB86,QB87,QB90))</f>
        <v>63638989</v>
      </c>
      <c r="QC91" s="222">
        <f t="shared" ref="QC91" si="2867">IF(AND(QC85="",QC86="",QC87="",QC90=""),"",SUM(QC85,QC86,QC87,QC90))</f>
        <v>75665687</v>
      </c>
      <c r="QD91" s="222">
        <f t="shared" ref="QD91" si="2868">IF(AND(QD85="",QD86="",QD87="",QD90=""),"",SUM(QD85,QD86,QD87,QD90))</f>
        <v>88259491</v>
      </c>
      <c r="QE91" s="222">
        <f t="shared" ref="QE91" si="2869">IF(AND(QE85="",QE86="",QE87="",QE90=""),"",SUM(QE85,QE86,QE87,QE90))</f>
        <v>84756483</v>
      </c>
      <c r="QF91" s="222">
        <f t="shared" ref="QF91" si="2870">IF(AND(QF85="",QF86="",QF87="",QF90=""),"",SUM(QF85,QF86,QF87,QF90))</f>
        <v>66761260</v>
      </c>
      <c r="QG91" s="222">
        <f t="shared" ref="QG91" si="2871">IF(AND(QG85="",QG86="",QG87="",QG90=""),"",SUM(QG85,QG86,QG87,QG90))</f>
        <v>67254909</v>
      </c>
      <c r="QH91" s="222">
        <f t="shared" ref="QH91" si="2872">IF(AND(QH85="",QH86="",QH87="",QH90=""),"",SUM(QH85,QH86,QH87,QH90))</f>
        <v>64838576</v>
      </c>
      <c r="QI91" s="222">
        <f t="shared" ref="QI91" si="2873">IF(AND(QI85="",QI86="",QI87="",QI90=""),"",SUM(QI85,QI86,QI87,QI90))</f>
        <v>63981256</v>
      </c>
      <c r="QJ91" s="222">
        <f t="shared" ref="QJ91" si="2874">IF(AND(QJ85="",QJ86="",QJ87="",QJ90=""),"",SUM(QJ85,QJ86,QJ87,QJ90))</f>
        <v>66127503</v>
      </c>
      <c r="QK91" s="222">
        <f t="shared" ref="QK91" si="2875">IF(AND(QK85="",QK86="",QK87="",QK90=""),"",SUM(QK85,QK86,QK87,QK90))</f>
        <v>39296807</v>
      </c>
      <c r="QL91" s="222">
        <f t="shared" ref="QL91" si="2876">IF(AND(QL85="",QL86="",QL87="",QL90=""),"",SUM(QL85,QL86,QL87,QL90))</f>
        <v>40579820</v>
      </c>
      <c r="QM91" s="222">
        <f t="shared" ref="QM91" si="2877">IF(AND(QM85="",QM86="",QM87="",QM90=""),"",SUM(QM85,QM86,QM87,QM90))</f>
        <v>39480156</v>
      </c>
      <c r="QN91" s="222">
        <f t="shared" ref="QN91" si="2878">IF(AND(QN85="",QN86="",QN87="",QN90=""),"",SUM(QN85,QN86,QN87,QN90))</f>
        <v>37413675</v>
      </c>
      <c r="QO91" s="222">
        <f t="shared" ref="QO91" si="2879">IF(AND(QO85="",QO86="",QO87="",QO90=""),"",SUM(QO85,QO86,QO87,QO90))</f>
        <v>38435544</v>
      </c>
      <c r="QP91" s="222">
        <f t="shared" ref="QP91" si="2880">IF(AND(QP85="",QP86="",QP87="",QP90=""),"",SUM(QP85,QP86,QP87,QP90))</f>
        <v>4923072</v>
      </c>
      <c r="QQ91" s="222">
        <f t="shared" ref="QQ91" si="2881">IF(AND(QQ85="",QQ86="",QQ87="",QQ90=""),"",SUM(QQ85,QQ86,QQ87,QQ90))</f>
        <v>5505151</v>
      </c>
      <c r="QR91" s="222">
        <f t="shared" ref="QR91" si="2882">IF(AND(QR85="",QR86="",QR87="",QR90=""),"",SUM(QR85,QR86,QR87,QR90))</f>
        <v>5429794</v>
      </c>
      <c r="QS91" s="222">
        <f t="shared" ref="QS91" si="2883">IF(AND(QS85="",QS86="",QS87="",QS90=""),"",SUM(QS85,QS86,QS87,QS90))</f>
        <v>4882407</v>
      </c>
      <c r="QT91" s="222">
        <f t="shared" ref="QT91" si="2884">IF(AND(QT85="",QT86="",QT87="",QT90=""),"",SUM(QT85,QT86,QT87,QT90))</f>
        <v>4826561</v>
      </c>
      <c r="QU91" s="222">
        <f t="shared" ref="QU91" si="2885">IF(AND(QU85="",QU86="",QU87="",QU90=""),"",SUM(QU85,QU86,QU87,QU90))</f>
        <v>1570304</v>
      </c>
      <c r="QV91" s="222">
        <f t="shared" ref="QV91" si="2886">IF(AND(QV85="",QV86="",QV87="",QV90=""),"",SUM(QV85,QV86,QV87,QV90))</f>
        <v>1665683</v>
      </c>
      <c r="QW91" s="222">
        <f t="shared" ref="QW91" si="2887">IF(AND(QW85="",QW86="",QW87="",QW90=""),"",SUM(QW85,QW86,QW87,QW90))</f>
        <v>1591863</v>
      </c>
      <c r="QX91" s="222">
        <f t="shared" ref="QX91" si="2888">IF(AND(QX85="",QX86="",QX87="",QX90=""),"",SUM(QX85,QX86,QX87,QX90))</f>
        <v>1625592</v>
      </c>
      <c r="QY91" s="222">
        <f t="shared" ref="QY91" si="2889">IF(AND(QY85="",QY86="",QY87="",QY90=""),"",SUM(QY85,QY86,QY87,QY90))</f>
        <v>1731113</v>
      </c>
      <c r="QZ91" s="222" t="str">
        <f t="shared" ref="QZ91" si="2890">IF(AND(QZ85="",QZ86="",QZ87="",QZ90=""),"",SUM(QZ85,QZ86,QZ87,QZ90))</f>
        <v/>
      </c>
      <c r="RA91" s="222" t="str">
        <f t="shared" ref="RA91" si="2891">IF(AND(RA85="",RA86="",RA87="",RA90=""),"",SUM(RA85,RA86,RA87,RA90))</f>
        <v/>
      </c>
      <c r="RB91" s="222" t="str">
        <f t="shared" ref="RB91" si="2892">IF(AND(RB85="",RB86="",RB87="",RB90=""),"",SUM(RB85,RB86,RB87,RB90))</f>
        <v/>
      </c>
      <c r="RC91" s="222" t="str">
        <f t="shared" ref="RC91" si="2893">IF(AND(RC85="",RC86="",RC87="",RC90=""),"",SUM(RC85,RC86,RC87,RC90))</f>
        <v/>
      </c>
      <c r="RD91" s="222" t="str">
        <f t="shared" ref="RD91" si="2894">IF(AND(RD85="",RD86="",RD87="",RD90=""),"",SUM(RD85,RD86,RD87,RD90))</f>
        <v/>
      </c>
      <c r="RE91" s="222">
        <f t="shared" ref="RE91" si="2895">IF(AND(RE85="",RE86="",RE87="",RE90=""),"",SUM(RE85,RE86,RE87,RE90))</f>
        <v>33117</v>
      </c>
      <c r="RF91" s="222">
        <f t="shared" ref="RF91" si="2896">IF(AND(RF85="",RF86="",RF87="",RF90=""),"",SUM(RF85,RF86,RF87,RF90))</f>
        <v>32999</v>
      </c>
      <c r="RG91" s="222">
        <f t="shared" ref="RG91" si="2897">IF(AND(RG85="",RG86="",RG87="",RG90=""),"",SUM(RG85,RG86,RG87,RG90))</f>
        <v>32318</v>
      </c>
      <c r="RH91" s="222">
        <f t="shared" ref="RH91" si="2898">IF(AND(RH85="",RH86="",RH87="",RH90=""),"",SUM(RH85,RH86,RH87,RH90))</f>
        <v>32778</v>
      </c>
      <c r="RI91" s="222" t="str">
        <f t="shared" ref="RI91" si="2899">IF(AND(RI85="",RI86="",RI87="",RI90=""),"",SUM(RI85,RI86,RI87,RI90))</f>
        <v/>
      </c>
      <c r="RJ91" s="222">
        <f t="shared" ref="RJ91" si="2900">IF(AND(RJ85="",RJ86="",RJ87="",RJ90=""),"",SUM(RJ85,RJ86,RJ87,RJ90))</f>
        <v>22544508</v>
      </c>
      <c r="RK91" s="222">
        <f t="shared" ref="RK91" si="2901">IF(AND(RK85="",RK86="",RK87="",RK90=""),"",SUM(RK85,RK86,RK87,RK90))</f>
        <v>22557912</v>
      </c>
      <c r="RL91" s="222">
        <f t="shared" ref="RL91" si="2902">IF(AND(RL85="",RL86="",RL87="",RL90=""),"",SUM(RL85,RL86,RL87,RL90))</f>
        <v>23748276</v>
      </c>
      <c r="RM91" s="222">
        <f t="shared" ref="RM91" si="2903">IF(AND(RM85="",RM86="",RM87="",RM90=""),"",SUM(RM85,RM86,RM87,RM90))</f>
        <v>24938009</v>
      </c>
      <c r="RN91" s="222">
        <f t="shared" ref="RN91" si="2904">IF(AND(RN85="",RN86="",RN87="",RN90=""),"",SUM(RN85,RN86,RN87,RN90))</f>
        <v>11053274</v>
      </c>
      <c r="RO91" s="222">
        <f t="shared" ref="RO91" si="2905">IF(AND(RO85="",RO86="",RO87="",RO90=""),"",SUM(RO85,RO86,RO87,RO90))</f>
        <v>25949637</v>
      </c>
      <c r="RP91" s="222">
        <f t="shared" ref="RP91" si="2906">IF(AND(RP85="",RP86="",RP87="",RP90=""),"",SUM(RP85,RP86,RP87,RP90))</f>
        <v>26884926</v>
      </c>
      <c r="RQ91" s="222">
        <f t="shared" ref="RQ91" si="2907">IF(AND(RQ85="",RQ86="",RQ87="",RQ90=""),"",SUM(RQ85,RQ86,RQ87,RQ90))</f>
        <v>26258728</v>
      </c>
      <c r="RR91" s="222">
        <f t="shared" ref="RR91" si="2908">IF(AND(RR85="",RR86="",RR87="",RR90=""),"",SUM(RR85,RR86,RR87,RR90))</f>
        <v>23976344</v>
      </c>
      <c r="RS91" s="222">
        <f t="shared" ref="RS91" si="2909">IF(AND(RS85="",RS86="",RS87="",RS90=""),"",SUM(RS85,RS86,RS87,RS90))</f>
        <v>24592838</v>
      </c>
      <c r="RT91" s="222">
        <f t="shared" ref="RT91" si="2910">IF(AND(RT85="",RT86="",RT87="",RT90=""),"",SUM(RT85,RT86,RT87,RT90))</f>
        <v>39442881</v>
      </c>
      <c r="RU91" s="222">
        <f t="shared" ref="RU91" si="2911">IF(AND(RU85="",RU86="",RU87="",RU90=""),"",SUM(RU85,RU86,RU87,RU90))</f>
        <v>40910424</v>
      </c>
      <c r="RV91" s="222">
        <f t="shared" ref="RV91" si="2912">IF(AND(RV85="",RV86="",RV87="",RV90=""),"",SUM(RV85,RV86,RV87,RV90))</f>
        <v>40444722</v>
      </c>
      <c r="RW91" s="222">
        <f t="shared" ref="RW91" si="2913">IF(AND(RW85="",RW86="",RW87="",RW90=""),"",SUM(RW85,RW86,RW87,RW90))</f>
        <v>39309946</v>
      </c>
      <c r="RX91" s="222">
        <f t="shared" ref="RX91" si="2914">IF(AND(RX85="",RX86="",RX87="",RX90=""),"",SUM(RX85,RX86,RX87,RX90))</f>
        <v>40318886</v>
      </c>
      <c r="RY91" s="222">
        <f t="shared" ref="RY91" si="2915">IF(AND(RY85="",RY86="",RY87="",RY90=""),"",SUM(RY85,RY86,RY87,RY90))</f>
        <v>38356281</v>
      </c>
      <c r="RZ91" s="222">
        <f t="shared" ref="RZ91" si="2916">IF(AND(RZ85="",RZ86="",RZ87="",RZ90=""),"",SUM(RZ85,RZ86,RZ87,RZ90))</f>
        <v>44507694</v>
      </c>
      <c r="SA91" s="222">
        <f t="shared" ref="SA91" si="2917">IF(AND(SA85="",SA86="",SA87="",SA90=""),"",SUM(SA85,SA86,SA87,SA90))</f>
        <v>46515549</v>
      </c>
      <c r="SB91" s="222">
        <f t="shared" ref="SB91" si="2918">IF(AND(SB85="",SB86="",SB87="",SB90=""),"",SUM(SB85,SB86,SB87,SB90))</f>
        <v>38194304</v>
      </c>
      <c r="SC91" s="222">
        <f t="shared" ref="SC91" si="2919">IF(AND(SC85="",SC86="",SC87="",SC90=""),"",SUM(SC85,SC86,SC87,SC90))</f>
        <v>39848994</v>
      </c>
      <c r="SD91" s="222">
        <f t="shared" ref="SD91" si="2920">IF(AND(SD85="",SD86="",SD87="",SD90=""),"",SUM(SD85,SD86,SD87,SD90))</f>
        <v>8328157</v>
      </c>
      <c r="SE91" s="222">
        <f t="shared" ref="SE91" si="2921">IF(AND(SE85="",SE86="",SE87="",SE90=""),"",SUM(SE85,SE86,SE87,SE90))</f>
        <v>9138448</v>
      </c>
      <c r="SF91" s="222">
        <f t="shared" ref="SF91" si="2922">IF(AND(SF85="",SF86="",SF87="",SF90=""),"",SUM(SF85,SF86,SF87,SF90))</f>
        <v>8777887</v>
      </c>
      <c r="SG91" s="222">
        <f t="shared" ref="SG91" si="2923">IF(AND(SG85="",SG86="",SG87="",SG90=""),"",SUM(SG85,SG86,SG87,SG90))</f>
        <v>8745409</v>
      </c>
      <c r="SH91" s="222">
        <f t="shared" ref="SH91" si="2924">IF(AND(SH85="",SH86="",SH87="",SH90=""),"",SUM(SH85,SH86,SH87,SH90))</f>
        <v>8860906</v>
      </c>
      <c r="SI91" s="222">
        <f t="shared" ref="SI91" si="2925">IF(AND(SI85="",SI86="",SI87="",SI90=""),"",SUM(SI85,SI86,SI87,SI90))</f>
        <v>13288462</v>
      </c>
      <c r="SJ91" s="222">
        <f t="shared" ref="SJ91" si="2926">IF(AND(SJ85="",SJ86="",SJ87="",SJ90=""),"",SUM(SJ85,SJ86,SJ87,SJ90))</f>
        <v>12207334</v>
      </c>
      <c r="SK91" s="222">
        <f t="shared" ref="SK91" si="2927">IF(AND(SK85="",SK86="",SK87="",SK90=""),"",SUM(SK85,SK86,SK87,SK90))</f>
        <v>12741405</v>
      </c>
      <c r="SL91" s="222">
        <f t="shared" ref="SL91" si="2928">IF(AND(SL85="",SL86="",SL87="",SL90=""),"",SUM(SL85,SL86,SL87,SL90))</f>
        <v>12514507</v>
      </c>
      <c r="SM91" s="222">
        <f t="shared" ref="SM91" si="2929">IF(AND(SM85="",SM86="",SM87="",SM90=""),"",SUM(SM85,SM86,SM87,SM90))</f>
        <v>15710622</v>
      </c>
      <c r="SN91" s="222">
        <f t="shared" ref="SN91" si="2930">IF(AND(SN85="",SN86="",SN87="",SN90=""),"",SUM(SN85,SN86,SN87,SN90))</f>
        <v>19911837</v>
      </c>
      <c r="SO91" s="222">
        <f t="shared" ref="SO91" si="2931">IF(AND(SO85="",SO86="",SO87="",SO90=""),"",SUM(SO85,SO86,SO87,SO90))</f>
        <v>21326383</v>
      </c>
      <c r="SP91" s="222">
        <f t="shared" ref="SP91" si="2932">IF(AND(SP85="",SP86="",SP87="",SP90=""),"",SUM(SP85,SP86,SP87,SP90))</f>
        <v>21210614</v>
      </c>
      <c r="SQ91" s="222">
        <f t="shared" ref="SQ91" si="2933">IF(AND(SQ85="",SQ86="",SQ87="",SQ90=""),"",SUM(SQ85,SQ86,SQ87,SQ90))</f>
        <v>19556802</v>
      </c>
      <c r="SR91" s="222">
        <f t="shared" ref="SR91" si="2934">IF(AND(SR85="",SR86="",SR87="",SR90=""),"",SUM(SR85,SR86,SR87,SR90))</f>
        <v>21431896</v>
      </c>
      <c r="SS91" s="222">
        <f t="shared" ref="SS91" si="2935">IF(AND(SS85="",SS86="",SS87="",SS90=""),"",SUM(SS85,SS86,SS87,SS90))</f>
        <v>21288499</v>
      </c>
      <c r="ST91" s="222">
        <f t="shared" ref="ST91" si="2936">IF(AND(ST85="",ST86="",ST87="",ST90=""),"",SUM(ST85,ST86,ST87,ST90))</f>
        <v>22611934</v>
      </c>
      <c r="SU91" s="222">
        <f t="shared" ref="SU91" si="2937">IF(AND(SU85="",SU86="",SU87="",SU90=""),"",SUM(SU85,SU86,SU87,SU90))</f>
        <v>22675318</v>
      </c>
      <c r="SV91" s="222">
        <f t="shared" ref="SV91" si="2938">IF(AND(SV85="",SV86="",SV87="",SV90=""),"",SUM(SV85,SV86,SV87,SV90))</f>
        <v>22887217</v>
      </c>
      <c r="SW91" s="222">
        <f t="shared" ref="SW91" si="2939">IF(AND(SW85="",SW86="",SW87="",SW90=""),"",SUM(SW85,SW86,SW87,SW90))</f>
        <v>41523386</v>
      </c>
      <c r="SX91" s="222">
        <f t="shared" ref="SX91" si="2940">IF(AND(SX85="",SX86="",SX87="",SX90=""),"",SUM(SX85,SX86,SX87,SX90))</f>
        <v>28795968</v>
      </c>
      <c r="SY91" s="222">
        <f t="shared" ref="SY91" si="2941">IF(AND(SY85="",SY86="",SY87="",SY90=""),"",SUM(SY85,SY86,SY87,SY90))</f>
        <v>27611190</v>
      </c>
      <c r="SZ91" s="222">
        <f t="shared" ref="SZ91" si="2942">IF(AND(SZ85="",SZ86="",SZ87="",SZ90=""),"",SUM(SZ85,SZ86,SZ87,SZ90))</f>
        <v>28784526</v>
      </c>
      <c r="TA91" s="222">
        <f t="shared" ref="TA91" si="2943">IF(AND(TA85="",TA86="",TA87="",TA90=""),"",SUM(TA85,TA86,TA87,TA90))</f>
        <v>28574887</v>
      </c>
      <c r="TB91" s="222">
        <f t="shared" ref="TB91" si="2944">IF(AND(TB85="",TB86="",TB87="",TB90=""),"",SUM(TB85,TB86,TB87,TB90))</f>
        <v>29167627</v>
      </c>
      <c r="TC91" s="222">
        <f t="shared" ref="TC91" si="2945">IF(AND(TC85="",TC86="",TC87="",TC90=""),"",SUM(TC85,TC86,TC87,TC90))</f>
        <v>7522049</v>
      </c>
      <c r="TD91" s="222">
        <f t="shared" ref="TD91" si="2946">IF(AND(TD85="",TD86="",TD87="",TD90=""),"",SUM(TD85,TD86,TD87,TD90))</f>
        <v>7947065</v>
      </c>
      <c r="TE91" s="222">
        <f t="shared" ref="TE91" si="2947">IF(AND(TE85="",TE86="",TE87="",TE90=""),"",SUM(TE85,TE86,TE87,TE90))</f>
        <v>7577007</v>
      </c>
      <c r="TF91" s="222">
        <f t="shared" ref="TF91" si="2948">IF(AND(TF85="",TF86="",TF87="",TF90=""),"",SUM(TF85,TF86,TF87,TF90))</f>
        <v>7578212</v>
      </c>
      <c r="TG91" s="222">
        <f t="shared" ref="TG91" si="2949">IF(AND(TG85="",TG86="",TG87="",TG90=""),"",SUM(TG85,TG86,TG87,TG90))</f>
        <v>7664784</v>
      </c>
      <c r="TH91" s="222">
        <f t="shared" ref="TH91" si="2950">IF(AND(TH85="",TH86="",TH87="",TH90=""),"",SUM(TH85,TH86,TH87,TH90))</f>
        <v>1607147</v>
      </c>
      <c r="TI91" s="222">
        <f t="shared" ref="TI91" si="2951">IF(AND(TI85="",TI86="",TI87="",TI90=""),"",SUM(TI85,TI86,TI87,TI90))</f>
        <v>1645153</v>
      </c>
      <c r="TJ91" s="222">
        <f t="shared" ref="TJ91" si="2952">IF(AND(TJ85="",TJ86="",TJ87="",TJ90=""),"",SUM(TJ85,TJ86,TJ87,TJ90))</f>
        <v>1579715</v>
      </c>
      <c r="TK91" s="222">
        <f t="shared" ref="TK91" si="2953">IF(AND(TK85="",TK86="",TK87="",TK90=""),"",SUM(TK85,TK86,TK87,TK90))</f>
        <v>1547869</v>
      </c>
      <c r="TL91" s="222">
        <f t="shared" ref="TL91" si="2954">IF(AND(TL85="",TL86="",TL87="",TL90=""),"",SUM(TL85,TL86,TL87,TL90))</f>
        <v>1534340</v>
      </c>
      <c r="TM91" s="222">
        <f t="shared" ref="TM91" si="2955">IF(AND(TM85="",TM86="",TM87="",TM90=""),"",SUM(TM85,TM86,TM87,TM90))</f>
        <v>30562188</v>
      </c>
      <c r="TN91" s="222">
        <f t="shared" ref="TN91" si="2956">IF(AND(TN85="",TN86="",TN87="",TN90=""),"",SUM(TN85,TN86,TN87,TN90))</f>
        <v>27826051</v>
      </c>
      <c r="TO91" s="222">
        <f t="shared" ref="TO91" si="2957">IF(AND(TO85="",TO86="",TO87="",TO90=""),"",SUM(TO85,TO86,TO87,TO90))</f>
        <v>25044183</v>
      </c>
      <c r="TP91" s="222">
        <f t="shared" ref="TP91" si="2958">IF(AND(TP85="",TP86="",TP87="",TP90=""),"",SUM(TP85,TP86,TP87,TP90))</f>
        <v>25660806</v>
      </c>
      <c r="TQ91" s="222">
        <f t="shared" ref="TQ91" si="2959">IF(AND(TQ85="",TQ86="",TQ87="",TQ90=""),"",SUM(TQ85,TQ86,TQ87,TQ90))</f>
        <v>20907699</v>
      </c>
      <c r="TR91" s="222">
        <f t="shared" ref="TR91" si="2960">IF(AND(TR85="",TR86="",TR87="",TR90=""),"",SUM(TR85,TR86,TR87,TR90))</f>
        <v>9791785</v>
      </c>
      <c r="TS91" s="222">
        <f t="shared" ref="TS91" si="2961">IF(AND(TS85="",TS86="",TS87="",TS90=""),"",SUM(TS85,TS86,TS87,TS90))</f>
        <v>10016615</v>
      </c>
      <c r="TT91" s="222">
        <f t="shared" ref="TT91" si="2962">IF(AND(TT85="",TT86="",TT87="",TT90=""),"",SUM(TT85,TT86,TT87,TT90))</f>
        <v>10598996</v>
      </c>
      <c r="TU91" s="222">
        <f t="shared" ref="TU91" si="2963">IF(AND(TU85="",TU86="",TU87="",TU90=""),"",SUM(TU85,TU86,TU87,TU90))</f>
        <v>10906448</v>
      </c>
      <c r="TV91" s="222">
        <f t="shared" ref="TV91" si="2964">IF(AND(TV85="",TV86="",TV87="",TV90=""),"",SUM(TV85,TV86,TV87,TV90))</f>
        <v>10931054</v>
      </c>
      <c r="TW91" s="222">
        <f t="shared" ref="TW91" si="2965">IF(AND(TW85="",TW86="",TW87="",TW90=""),"",SUM(TW85,TW86,TW87,TW90))</f>
        <v>85348123</v>
      </c>
      <c r="TX91" s="222">
        <f t="shared" ref="TX91" si="2966">IF(AND(TX85="",TX86="",TX87="",TX90=""),"",SUM(TX85,TX86,TX87,TX90))</f>
        <v>82956299</v>
      </c>
      <c r="TY91" s="222">
        <f t="shared" ref="TY91" si="2967">IF(AND(TY85="",TY86="",TY87="",TY90=""),"",SUM(TY85,TY86,TY87,TY90))</f>
        <v>69261805</v>
      </c>
      <c r="TZ91" s="222">
        <f t="shared" ref="TZ91" si="2968">IF(AND(TZ85="",TZ86="",TZ87="",TZ90=""),"",SUM(TZ85,TZ86,TZ87,TZ90))</f>
        <v>66818407</v>
      </c>
      <c r="UA91" s="222">
        <f t="shared" ref="UA91" si="2969">IF(AND(UA85="",UA86="",UA87="",UA90=""),"",SUM(UA85,UA86,UA87,UA90))</f>
        <v>67190477</v>
      </c>
      <c r="UB91" s="222">
        <f t="shared" ref="UB91" si="2970">IF(AND(UB85="",UB86="",UB87="",UB90=""),"",SUM(UB85,UB86,UB87,UB90))</f>
        <v>5544108</v>
      </c>
      <c r="UC91" s="222">
        <f t="shared" ref="UC91" si="2971">IF(AND(UC85="",UC86="",UC87="",UC90=""),"",SUM(UC85,UC86,UC87,UC90))</f>
        <v>6163839</v>
      </c>
      <c r="UD91" s="222">
        <f t="shared" ref="UD91" si="2972">IF(AND(UD85="",UD86="",UD87="",UD90=""),"",SUM(UD85,UD86,UD87,UD90))</f>
        <v>5538129</v>
      </c>
      <c r="UE91" s="222">
        <f t="shared" ref="UE91" si="2973">IF(AND(UE85="",UE86="",UE87="",UE90=""),"",SUM(UE85,UE86,UE87,UE90))</f>
        <v>5150095</v>
      </c>
      <c r="UF91" s="222">
        <f t="shared" ref="UF91" si="2974">IF(AND(UF85="",UF86="",UF87="",UF90=""),"",SUM(UF85,UF86,UF87,UF90))</f>
        <v>6397902</v>
      </c>
      <c r="UG91" s="222">
        <f t="shared" ref="UG91" si="2975">IF(AND(UG85="",UG86="",UG87="",UG90=""),"",SUM(UG85,UG86,UG87,UG90))</f>
        <v>27021512</v>
      </c>
      <c r="UH91" s="222">
        <f t="shared" ref="UH91" si="2976">IF(AND(UH85="",UH86="",UH87="",UH90=""),"",SUM(UH85,UH86,UH87,UH90))</f>
        <v>26364762</v>
      </c>
      <c r="UI91" s="222">
        <f t="shared" ref="UI91" si="2977">IF(AND(UI85="",UI86="",UI87="",UI90=""),"",SUM(UI85,UI86,UI87,UI90))</f>
        <v>25836947</v>
      </c>
      <c r="UJ91" s="222">
        <f t="shared" ref="UJ91" si="2978">IF(AND(UJ85="",UJ86="",UJ87="",UJ90=""),"",SUM(UJ85,UJ86,UJ87,UJ90))</f>
        <v>23729218</v>
      </c>
      <c r="UK91" s="222">
        <f t="shared" ref="UK91" si="2979">IF(AND(UK85="",UK86="",UK87="",UK90=""),"",SUM(UK85,UK86,UK87,UK90))</f>
        <v>24527882</v>
      </c>
      <c r="UL91" s="222">
        <f t="shared" ref="UL91" si="2980">IF(AND(UL85="",UL86="",UL87="",UL90=""),"",SUM(UL85,UL86,UL87,UL90))</f>
        <v>27730612</v>
      </c>
      <c r="UM91" s="222">
        <f t="shared" ref="UM91" si="2981">IF(AND(UM85="",UM86="",UM87="",UM90=""),"",SUM(UM85,UM86,UM87,UM90))</f>
        <v>31092835</v>
      </c>
      <c r="UN91" s="222">
        <f t="shared" ref="UN91" si="2982">IF(AND(UN85="",UN86="",UN87="",UN90=""),"",SUM(UN85,UN86,UN87,UN90))</f>
        <v>30385349</v>
      </c>
      <c r="UO91" s="222">
        <f t="shared" ref="UO91" si="2983">IF(AND(UO85="",UO86="",UO87="",UO90=""),"",SUM(UO85,UO86,UO87,UO90))</f>
        <v>29873550</v>
      </c>
      <c r="UP91" s="222">
        <f t="shared" ref="UP91" si="2984">IF(AND(UP85="",UP86="",UP87="",UP90=""),"",SUM(UP85,UP86,UP87,UP90))</f>
        <v>29361563</v>
      </c>
      <c r="UQ91" s="222">
        <f t="shared" ref="UQ91" si="2985">IF(AND(UQ85="",UQ86="",UQ87="",UQ90=""),"",SUM(UQ85,UQ86,UQ87,UQ90))</f>
        <v>857762</v>
      </c>
      <c r="UR91" s="222">
        <f t="shared" ref="UR91" si="2986">IF(AND(UR85="",UR86="",UR87="",UR90=""),"",SUM(UR85,UR86,UR87,UR90))</f>
        <v>812940</v>
      </c>
      <c r="US91" s="222">
        <f t="shared" ref="US91" si="2987">IF(AND(US85="",US86="",US87="",US90=""),"",SUM(US85,US86,US87,US90))</f>
        <v>796348</v>
      </c>
      <c r="UT91" s="222">
        <f t="shared" ref="UT91" si="2988">IF(AND(UT85="",UT86="",UT87="",UT90=""),"",SUM(UT85,UT86,UT87,UT90))</f>
        <v>755845</v>
      </c>
      <c r="UU91" s="222">
        <f t="shared" ref="UU91" si="2989">IF(AND(UU85="",UU86="",UU87="",UU90=""),"",SUM(UU85,UU86,UU87,UU90))</f>
        <v>803693</v>
      </c>
      <c r="UV91" s="222">
        <f t="shared" ref="UV91" si="2990">IF(AND(UV85="",UV86="",UV87="",UV90=""),"",SUM(UV85,UV86,UV87,UV90))</f>
        <v>20573312</v>
      </c>
      <c r="UW91" s="222">
        <f t="shared" ref="UW91" si="2991">IF(AND(UW85="",UW86="",UW87="",UW90=""),"",SUM(UW85,UW86,UW87,UW90))</f>
        <v>21001787</v>
      </c>
      <c r="UX91" s="222">
        <f t="shared" ref="UX91" si="2992">IF(AND(UX85="",UX86="",UX87="",UX90=""),"",SUM(UX85,UX86,UX87,UX90))</f>
        <v>20962225</v>
      </c>
      <c r="UY91" s="222">
        <f t="shared" ref="UY91" si="2993">IF(AND(UY85="",UY86="",UY87="",UY90=""),"",SUM(UY85,UY86,UY87,UY90))</f>
        <v>21154819</v>
      </c>
      <c r="UZ91" s="222">
        <f t="shared" ref="UZ91" si="2994">IF(AND(UZ85="",UZ86="",UZ87="",UZ90=""),"",SUM(UZ85,UZ86,UZ87,UZ90))</f>
        <v>21174061</v>
      </c>
      <c r="VA91" s="222">
        <f t="shared" ref="VA91" si="2995">IF(AND(VA85="",VA86="",VA87="",VA90=""),"",SUM(VA85,VA86,VA87,VA90))</f>
        <v>2322340</v>
      </c>
      <c r="VB91" s="222">
        <f t="shared" ref="VB91" si="2996">IF(AND(VB85="",VB86="",VB87="",VB90=""),"",SUM(VB85,VB86,VB87,VB90))</f>
        <v>2297991</v>
      </c>
      <c r="VC91" s="222">
        <f t="shared" ref="VC91" si="2997">IF(AND(VC85="",VC86="",VC87="",VC90=""),"",SUM(VC85,VC86,VC87,VC90))</f>
        <v>2236070</v>
      </c>
      <c r="VD91" s="222">
        <f t="shared" ref="VD91" si="2998">IF(AND(VD85="",VD86="",VD87="",VD90=""),"",SUM(VD85,VD86,VD87,VD90))</f>
        <v>2173721</v>
      </c>
      <c r="VE91" s="222">
        <f t="shared" ref="VE91" si="2999">IF(AND(VE85="",VE86="",VE87="",VE90=""),"",SUM(VE85,VE86,VE87,VE90))</f>
        <v>2268910</v>
      </c>
      <c r="VF91" s="222">
        <f t="shared" ref="VF91" si="3000">IF(AND(VF85="",VF86="",VF87="",VF90=""),"",SUM(VF85,VF86,VF87,VF90))</f>
        <v>22148633</v>
      </c>
      <c r="VG91" s="222">
        <f t="shared" ref="VG91" si="3001">IF(AND(VG85="",VG86="",VG87="",VG90=""),"",SUM(VG85,VG86,VG87,VG90))</f>
        <v>22789335</v>
      </c>
      <c r="VH91" s="222">
        <f t="shared" ref="VH91" si="3002">IF(AND(VH85="",VH86="",VH87="",VH90=""),"",SUM(VH85,VH86,VH87,VH90))</f>
        <v>23641192</v>
      </c>
      <c r="VI91" s="222">
        <f t="shared" ref="VI91" si="3003">IF(AND(VI85="",VI86="",VI87="",VI90=""),"",SUM(VI85,VI86,VI87,VI90))</f>
        <v>28165099</v>
      </c>
      <c r="VJ91" s="222">
        <f t="shared" ref="VJ91" si="3004">IF(AND(VJ85="",VJ86="",VJ87="",VJ90=""),"",SUM(VJ85,VJ86,VJ87,VJ90))</f>
        <v>28646008</v>
      </c>
      <c r="VK91" s="222">
        <f t="shared" ref="VK91" si="3005">IF(AND(VK85="",VK86="",VK87="",VK90=""),"",SUM(VK85,VK86,VK87,VK90))</f>
        <v>12301204</v>
      </c>
      <c r="VL91" s="222">
        <f t="shared" ref="VL91" si="3006">IF(AND(VL85="",VL86="",VL87="",VL90=""),"",SUM(VL85,VL86,VL87,VL90))</f>
        <v>4905806</v>
      </c>
      <c r="VM91" s="222">
        <f t="shared" ref="VM91" si="3007">IF(AND(VM85="",VM86="",VM87="",VM90=""),"",SUM(VM85,VM86,VM87,VM90))</f>
        <v>4532434</v>
      </c>
      <c r="VN91" s="222">
        <f t="shared" ref="VN91" si="3008">IF(AND(VN85="",VN86="",VN87="",VN90=""),"",SUM(VN85,VN86,VN87,VN90))</f>
        <v>4623754</v>
      </c>
      <c r="VO91" s="222">
        <f t="shared" ref="VO91" si="3009">IF(AND(VO85="",VO86="",VO87="",VO90=""),"",SUM(VO85,VO86,VO87,VO90))</f>
        <v>4351184</v>
      </c>
      <c r="VP91" s="222">
        <f t="shared" ref="VP91" si="3010">IF(AND(VP85="",VP86="",VP87="",VP90=""),"",SUM(VP85,VP86,VP87,VP90))</f>
        <v>8197334</v>
      </c>
      <c r="VQ91" s="222">
        <f t="shared" ref="VQ91" si="3011">IF(AND(VQ85="",VQ86="",VQ87="",VQ90=""),"",SUM(VQ85,VQ86,VQ87,VQ90))</f>
        <v>8799810</v>
      </c>
      <c r="VR91" s="222">
        <f t="shared" ref="VR91" si="3012">IF(AND(VR85="",VR86="",VR87="",VR90=""),"",SUM(VR85,VR86,VR87,VR90))</f>
        <v>8662701</v>
      </c>
      <c r="VS91" s="222">
        <f t="shared" ref="VS91" si="3013">IF(AND(VS85="",VS86="",VS87="",VS90=""),"",SUM(VS85,VS86,VS87,VS90))</f>
        <v>8160641</v>
      </c>
      <c r="VT91" s="222">
        <f t="shared" ref="VT91" si="3014">IF(AND(VT85="",VT86="",VT87="",VT90=""),"",SUM(VT85,VT86,VT87,VT90))</f>
        <v>8798756</v>
      </c>
      <c r="VU91" s="222">
        <f t="shared" ref="VU91" si="3015">IF(AND(VU85="",VU86="",VU87="",VU90=""),"",SUM(VU85,VU86,VU87,VU90))</f>
        <v>1781273</v>
      </c>
      <c r="VV91" s="222">
        <f t="shared" ref="VV91" si="3016">IF(AND(VV85="",VV86="",VV87="",VV90=""),"",SUM(VV85,VV86,VV87,VV90))</f>
        <v>1124932</v>
      </c>
      <c r="VW91" s="222">
        <f t="shared" ref="VW91" si="3017">IF(AND(VW85="",VW86="",VW87="",VW90=""),"",SUM(VW85,VW86,VW87,VW90))</f>
        <v>1136241</v>
      </c>
      <c r="VX91" s="222">
        <f t="shared" ref="VX91" si="3018">IF(AND(VX85="",VX86="",VX87="",VX90=""),"",SUM(VX85,VX86,VX87,VX90))</f>
        <v>1144659</v>
      </c>
      <c r="VY91" s="222">
        <f t="shared" ref="VY91" si="3019">IF(AND(VY85="",VY86="",VY87="",VY90=""),"",SUM(VY85,VY86,VY87,VY90))</f>
        <v>1134459</v>
      </c>
      <c r="VZ91" s="222">
        <f t="shared" ref="VZ91" si="3020">IF(AND(VZ85="",VZ86="",VZ87="",VZ90=""),"",SUM(VZ85,VZ86,VZ87,VZ90))</f>
        <v>5335123</v>
      </c>
      <c r="WA91" s="222">
        <f t="shared" ref="WA91" si="3021">IF(AND(WA85="",WA86="",WA87="",WA90=""),"",SUM(WA85,WA86,WA87,WA90))</f>
        <v>5421714</v>
      </c>
      <c r="WB91" s="222">
        <f t="shared" ref="WB91" si="3022">IF(AND(WB85="",WB86="",WB87="",WB90=""),"",SUM(WB85,WB86,WB87,WB90))</f>
        <v>5183874</v>
      </c>
      <c r="WC91" s="222">
        <f t="shared" ref="WC91" si="3023">IF(AND(WC85="",WC86="",WC87="",WC90=""),"",SUM(WC85,WC86,WC87,WC90))</f>
        <v>5183874</v>
      </c>
      <c r="WD91" s="222">
        <f t="shared" ref="WD91" si="3024">IF(AND(WD85="",WD86="",WD87="",WD90=""),"",SUM(WD85,WD86,WD87,WD90))</f>
        <v>5032802</v>
      </c>
      <c r="WE91" s="222">
        <f t="shared" ref="WE91" si="3025">IF(AND(WE85="",WE86="",WE87="",WE90=""),"",SUM(WE85,WE86,WE87,WE90))</f>
        <v>14264287</v>
      </c>
      <c r="WF91" s="222">
        <f t="shared" ref="WF91" si="3026">IF(AND(WF85="",WF86="",WF87="",WF90=""),"",SUM(WF85,WF86,WF87,WF90))</f>
        <v>16918110</v>
      </c>
      <c r="WG91" s="222">
        <f t="shared" ref="WG91" si="3027">IF(AND(WG85="",WG86="",WG87="",WG90=""),"",SUM(WG85,WG86,WG87,WG90))</f>
        <v>17835242</v>
      </c>
      <c r="WH91" s="222">
        <f t="shared" ref="WH91" si="3028">IF(AND(WH85="",WH86="",WH87="",WH90=""),"",SUM(WH85,WH86,WH87,WH90))</f>
        <v>15944274</v>
      </c>
      <c r="WI91" s="222">
        <f t="shared" ref="WI91" si="3029">IF(AND(WI85="",WI86="",WI87="",WI90=""),"",SUM(WI85,WI86,WI87,WI90))</f>
        <v>16298975</v>
      </c>
      <c r="WJ91" s="222">
        <f t="shared" ref="WJ91" si="3030">IF(AND(WJ85="",WJ86="",WJ87="",WJ90=""),"",SUM(WJ85,WJ86,WJ87,WJ90))</f>
        <v>773073</v>
      </c>
      <c r="WK91" s="222">
        <f t="shared" ref="WK91" si="3031">IF(AND(WK85="",WK86="",WK87="",WK90=""),"",SUM(WK85,WK86,WK87,WK90))</f>
        <v>824584</v>
      </c>
      <c r="WL91" s="222">
        <f t="shared" ref="WL91" si="3032">IF(AND(WL85="",WL86="",WL87="",WL90=""),"",SUM(WL85,WL86,WL87,WL90))</f>
        <v>785118</v>
      </c>
      <c r="WM91" s="222">
        <f t="shared" ref="WM91" si="3033">IF(AND(WM85="",WM86="",WM87="",WM90=""),"",SUM(WM85,WM86,WM87,WM90))</f>
        <v>810545</v>
      </c>
      <c r="WN91" s="222">
        <f t="shared" ref="WN91" si="3034">IF(AND(WN85="",WN86="",WN87="",WN90=""),"",SUM(WN85,WN86,WN87,WN90))</f>
        <v>1064814</v>
      </c>
      <c r="WO91" s="222">
        <f t="shared" ref="WO91" si="3035">IF(AND(WO85="",WO86="",WO87="",WO90=""),"",SUM(WO85,WO86,WO87,WO90))</f>
        <v>43747684</v>
      </c>
      <c r="WP91" s="222">
        <f t="shared" ref="WP91" si="3036">IF(AND(WP85="",WP86="",WP87="",WP90=""),"",SUM(WP85,WP86,WP87,WP90))</f>
        <v>45007776</v>
      </c>
      <c r="WQ91" s="222">
        <f t="shared" ref="WQ91" si="3037">IF(AND(WQ85="",WQ86="",WQ87="",WQ90=""),"",SUM(WQ85,WQ86,WQ87,WQ90))</f>
        <v>39481456</v>
      </c>
      <c r="WR91" s="222">
        <f t="shared" ref="WR91" si="3038">IF(AND(WR85="",WR86="",WR87="",WR90=""),"",SUM(WR85,WR86,WR87,WR90))</f>
        <v>39652136</v>
      </c>
      <c r="WS91" s="222">
        <f t="shared" ref="WS91" si="3039">IF(AND(WS85="",WS86="",WS87="",WS90=""),"",SUM(WS85,WS86,WS87,WS90))</f>
        <v>40000386</v>
      </c>
      <c r="WT91" s="222">
        <f t="shared" ref="WT91" si="3040">IF(AND(WT85="",WT86="",WT87="",WT90=""),"",SUM(WT85,WT86,WT87,WT90))</f>
        <v>706433</v>
      </c>
      <c r="WU91" s="222">
        <f t="shared" ref="WU91" si="3041">IF(AND(WU85="",WU86="",WU87="",WU90=""),"",SUM(WU85,WU86,WU87,WU90))</f>
        <v>757728</v>
      </c>
      <c r="WV91" s="222">
        <f t="shared" ref="WV91" si="3042">IF(AND(WV85="",WV86="",WV87="",WV90=""),"",SUM(WV85,WV86,WV87,WV90))</f>
        <v>765051</v>
      </c>
      <c r="WW91" s="222">
        <f t="shared" ref="WW91" si="3043">IF(AND(WW85="",WW86="",WW87="",WW90=""),"",SUM(WW85,WW86,WW87,WW90))</f>
        <v>765115</v>
      </c>
      <c r="WX91" s="222">
        <f t="shared" ref="WX91" si="3044">IF(AND(WX85="",WX86="",WX87="",WX90=""),"",SUM(WX85,WX86,WX87,WX90))</f>
        <v>852363</v>
      </c>
      <c r="WY91" s="222">
        <f t="shared" ref="WY91" si="3045">IF(AND(WY85="",WY86="",WY87="",WY90=""),"",SUM(WY85,WY86,WY87,WY90))</f>
        <v>2016192</v>
      </c>
      <c r="WZ91" s="222">
        <f t="shared" ref="WZ91" si="3046">IF(AND(WZ85="",WZ86="",WZ87="",WZ90=""),"",SUM(WZ85,WZ86,WZ87,WZ90))</f>
        <v>2210986</v>
      </c>
      <c r="XA91" s="222">
        <f t="shared" ref="XA91" si="3047">IF(AND(XA85="",XA86="",XA87="",XA90=""),"",SUM(XA85,XA86,XA87,XA90))</f>
        <v>2206281</v>
      </c>
      <c r="XB91" s="222">
        <f t="shared" ref="XB91" si="3048">IF(AND(XB85="",XB86="",XB87="",XB90=""),"",SUM(XB85,XB86,XB87,XB90))</f>
        <v>2237480</v>
      </c>
      <c r="XC91" s="222">
        <f t="shared" ref="XC91" si="3049">IF(AND(XC85="",XC86="",XC87="",XC90=""),"",SUM(XC85,XC86,XC87,XC90))</f>
        <v>2312836</v>
      </c>
      <c r="XD91" s="222">
        <f t="shared" ref="XD91" si="3050">IF(AND(XD85="",XD86="",XD87="",XD90=""),"",SUM(XD85,XD86,XD87,XD90))</f>
        <v>603414</v>
      </c>
      <c r="XE91" s="222">
        <f t="shared" ref="XE91" si="3051">IF(AND(XE85="",XE86="",XE87="",XE90=""),"",SUM(XE85,XE86,XE87,XE90))</f>
        <v>661098</v>
      </c>
      <c r="XF91" s="222">
        <f t="shared" ref="XF91" si="3052">IF(AND(XF85="",XF86="",XF87="",XF90=""),"",SUM(XF85,XF86,XF87,XF90))</f>
        <v>1726606</v>
      </c>
      <c r="XG91" s="222">
        <f t="shared" ref="XG91" si="3053">IF(AND(XG85="",XG86="",XG87="",XG90=""),"",SUM(XG85,XG86,XG87,XG90))</f>
        <v>1857592</v>
      </c>
      <c r="XH91" s="222">
        <f t="shared" ref="XH91" si="3054">IF(AND(XH85="",XH86="",XH87="",XH90=""),"",SUM(XH85,XH86,XH87,XH90))</f>
        <v>2080105</v>
      </c>
      <c r="XI91" s="222">
        <f t="shared" ref="XI91" si="3055">IF(AND(XI85="",XI86="",XI87="",XI90=""),"",SUM(XI85,XI86,XI87,XI90))</f>
        <v>790744</v>
      </c>
      <c r="XJ91" s="222">
        <f t="shared" ref="XJ91" si="3056">IF(AND(XJ85="",XJ86="",XJ87="",XJ90=""),"",SUM(XJ85,XJ86,XJ87,XJ90))</f>
        <v>802659</v>
      </c>
      <c r="XK91" s="222">
        <f t="shared" ref="XK91" si="3057">IF(AND(XK85="",XK86="",XK87="",XK90=""),"",SUM(XK85,XK86,XK87,XK90))</f>
        <v>851045</v>
      </c>
      <c r="XL91" s="222">
        <f t="shared" ref="XL91" si="3058">IF(AND(XL85="",XL86="",XL87="",XL90=""),"",SUM(XL85,XL86,XL87,XL90))</f>
        <v>859411</v>
      </c>
      <c r="XM91" s="222">
        <f t="shared" ref="XM91" si="3059">IF(AND(XM85="",XM86="",XM87="",XM90=""),"",SUM(XM85,XM86,XM87,XM90))</f>
        <v>793796</v>
      </c>
      <c r="XN91" s="222">
        <f t="shared" ref="XN91" si="3060">IF(AND(XN85="",XN86="",XN87="",XN90=""),"",SUM(XN85,XN86,XN87,XN90))</f>
        <v>2339020</v>
      </c>
      <c r="XO91" s="222">
        <f t="shared" ref="XO91" si="3061">IF(AND(XO85="",XO86="",XO87="",XO90=""),"",SUM(XO85,XO86,XO87,XO90))</f>
        <v>2244082</v>
      </c>
      <c r="XP91" s="222">
        <f t="shared" ref="XP91" si="3062">IF(AND(XP85="",XP86="",XP87="",XP90=""),"",SUM(XP85,XP86,XP87,XP90))</f>
        <v>1550164</v>
      </c>
      <c r="XQ91" s="222">
        <f t="shared" ref="XQ91" si="3063">IF(AND(XQ85="",XQ86="",XQ87="",XQ90=""),"",SUM(XQ85,XQ86,XQ87,XQ90))</f>
        <v>1538181</v>
      </c>
      <c r="XR91" s="222">
        <f t="shared" ref="XR91" si="3064">IF(AND(XR85="",XR86="",XR87="",XR90=""),"",SUM(XR85,XR86,XR87,XR90))</f>
        <v>491102</v>
      </c>
      <c r="XS91" s="222">
        <f t="shared" ref="XS91" si="3065">IF(AND(XS85="",XS86="",XS87="",XS90=""),"",SUM(XS85,XS86,XS87,XS90))</f>
        <v>86145612</v>
      </c>
      <c r="XT91" s="222">
        <f t="shared" ref="XT91" si="3066">IF(AND(XT85="",XT86="",XT87="",XT90=""),"",SUM(XT85,XT86,XT87,XT90))</f>
        <v>90084048</v>
      </c>
      <c r="XU91" s="222">
        <f t="shared" ref="XU91" si="3067">IF(AND(XU85="",XU86="",XU87="",XU90=""),"",SUM(XU85,XU86,XU87,XU90))</f>
        <v>90437238</v>
      </c>
      <c r="XV91" s="222">
        <f t="shared" ref="XV91" si="3068">IF(AND(XV85="",XV86="",XV87="",XV90=""),"",SUM(XV85,XV86,XV87,XV90))</f>
        <v>86882794</v>
      </c>
      <c r="XW91" s="222" t="str">
        <f t="shared" ref="XW91" si="3069">IF(AND(XW85="",XW86="",XW87="",XW90=""),"",SUM(XW85,XW86,XW87,XW90))</f>
        <v/>
      </c>
      <c r="XX91" s="222">
        <f t="shared" ref="XX91" si="3070">IF(AND(XX85="",XX86="",XX87="",XX90=""),"",SUM(XX85,XX86,XX87,XX90))</f>
        <v>7099894</v>
      </c>
      <c r="XY91" s="222">
        <f t="shared" ref="XY91" si="3071">IF(AND(XY85="",XY86="",XY87="",XY90=""),"",SUM(XY85,XY86,XY87,XY90))</f>
        <v>7598568</v>
      </c>
      <c r="XZ91" s="222">
        <f t="shared" ref="XZ91" si="3072">IF(AND(XZ85="",XZ86="",XZ87="",XZ90=""),"",SUM(XZ85,XZ86,XZ87,XZ90))</f>
        <v>7563429</v>
      </c>
      <c r="YA91" s="222">
        <f t="shared" ref="YA91" si="3073">IF(AND(YA85="",YA86="",YA87="",YA90=""),"",SUM(YA85,YA86,YA87,YA90))</f>
        <v>7384933</v>
      </c>
      <c r="YB91" s="222">
        <f t="shared" ref="YB91" si="3074">IF(AND(YB85="",YB86="",YB87="",YB90=""),"",SUM(YB85,YB86,YB87,YB90))</f>
        <v>7926177</v>
      </c>
      <c r="YC91" s="222">
        <f t="shared" ref="YC91" si="3075">IF(AND(YC85="",YC86="",YC87="",YC90=""),"",SUM(YC85,YC86,YC87,YC90))</f>
        <v>18977766</v>
      </c>
      <c r="YD91" s="222">
        <f t="shared" ref="YD91" si="3076">IF(AND(YD85="",YD86="",YD87="",YD90=""),"",SUM(YD85,YD86,YD87,YD90))</f>
        <v>18883049</v>
      </c>
      <c r="YE91" s="222">
        <f t="shared" ref="YE91" si="3077">IF(AND(YE85="",YE86="",YE87="",YE90=""),"",SUM(YE85,YE86,YE87,YE90))</f>
        <v>16591727</v>
      </c>
      <c r="YF91" s="222">
        <f t="shared" ref="YF91" si="3078">IF(AND(YF85="",YF86="",YF87="",YF90=""),"",SUM(YF85,YF86,YF87,YF90))</f>
        <v>16215401</v>
      </c>
      <c r="YG91" s="222">
        <f t="shared" ref="YG91" si="3079">IF(AND(YG85="",YG86="",YG87="",YG90=""),"",SUM(YG85,YG86,YG87,YG90))</f>
        <v>18268467</v>
      </c>
      <c r="YH91" s="222">
        <f t="shared" ref="YH91" si="3080">IF(AND(YH85="",YH86="",YH87="",YH90=""),"",SUM(YH85,YH86,YH87,YH90))</f>
        <v>5131079</v>
      </c>
      <c r="YI91" s="222">
        <f t="shared" ref="YI91" si="3081">IF(AND(YI85="",YI86="",YI87="",YI90=""),"",SUM(YI85,YI86,YI87,YI90))</f>
        <v>5168112</v>
      </c>
      <c r="YJ91" s="222">
        <f t="shared" ref="YJ91" si="3082">IF(AND(YJ85="",YJ86="",YJ87="",YJ90=""),"",SUM(YJ85,YJ86,YJ87,YJ90))</f>
        <v>5062058</v>
      </c>
      <c r="YK91" s="222">
        <f t="shared" ref="YK91" si="3083">IF(AND(YK85="",YK86="",YK87="",YK90=""),"",SUM(YK85,YK86,YK87,YK90))</f>
        <v>4688706</v>
      </c>
      <c r="YL91" s="222">
        <f t="shared" ref="YL91" si="3084">IF(AND(YL85="",YL86="",YL87="",YL90=""),"",SUM(YL85,YL86,YL87,YL90))</f>
        <v>5272034</v>
      </c>
      <c r="YM91" s="222">
        <f t="shared" ref="YM91" si="3085">IF(AND(YM85="",YM86="",YM87="",YM90=""),"",SUM(YM85,YM86,YM87,YM90))</f>
        <v>35905387</v>
      </c>
      <c r="YN91" s="222">
        <f t="shared" ref="YN91" si="3086">IF(AND(YN85="",YN86="",YN87="",YN90=""),"",SUM(YN85,YN86,YN87,YN90))</f>
        <v>33510086</v>
      </c>
      <c r="YO91" s="222">
        <f t="shared" ref="YO91" si="3087">IF(AND(YO85="",YO86="",YO87="",YO90=""),"",SUM(YO85,YO86,YO87,YO90))</f>
        <v>31622448</v>
      </c>
      <c r="YP91" s="222">
        <f t="shared" ref="YP91" si="3088">IF(AND(YP85="",YP86="",YP87="",YP90=""),"",SUM(YP85,YP86,YP87,YP90))</f>
        <v>30821366</v>
      </c>
      <c r="YQ91" s="222">
        <f t="shared" ref="YQ91" si="3089">IF(AND(YQ85="",YQ86="",YQ87="",YQ90=""),"",SUM(YQ85,YQ86,YQ87,YQ90))</f>
        <v>30777487</v>
      </c>
      <c r="YR91" s="222">
        <f t="shared" ref="YR91" si="3090">IF(AND(YR85="",YR86="",YR87="",YR90=""),"",SUM(YR85,YR86,YR87,YR90))</f>
        <v>14525162</v>
      </c>
      <c r="YS91" s="222">
        <f t="shared" ref="YS91" si="3091">IF(AND(YS85="",YS86="",YS87="",YS90=""),"",SUM(YS85,YS86,YS87,YS90))</f>
        <v>14900692</v>
      </c>
      <c r="YT91" s="222">
        <f t="shared" ref="YT91" si="3092">IF(AND(YT85="",YT86="",YT87="",YT90=""),"",SUM(YT85,YT86,YT87,YT90))</f>
        <v>14017306</v>
      </c>
      <c r="YU91" s="222">
        <f t="shared" ref="YU91:ZA91" si="3093">IF(AND(YU85="",YU86="",YU87="",YU90=""),"",SUM(YU85,YU86,YU87,YU90))</f>
        <v>14510367</v>
      </c>
      <c r="YV91" s="222">
        <f t="shared" si="3093"/>
        <v>16333606</v>
      </c>
      <c r="YW91" s="222">
        <f t="shared" si="3093"/>
        <v>15297092</v>
      </c>
      <c r="YX91" s="222">
        <f t="shared" si="3093"/>
        <v>15675108</v>
      </c>
      <c r="YY91" s="222">
        <f t="shared" si="3093"/>
        <v>14533438</v>
      </c>
      <c r="YZ91" s="222">
        <f t="shared" si="3093"/>
        <v>14393567</v>
      </c>
      <c r="ZA91" s="222">
        <f t="shared" si="3093"/>
        <v>13845865</v>
      </c>
    </row>
    <row r="92" spans="1:677" s="1" customFormat="1" ht="12" customHeight="1" outlineLevel="1" x14ac:dyDescent="0.2">
      <c r="B92" s="15"/>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c r="BI92" s="58"/>
      <c r="BJ92" s="58"/>
      <c r="BK92" s="58"/>
      <c r="BL92" s="58"/>
      <c r="BM92" s="58"/>
      <c r="BN92" s="58"/>
      <c r="BO92" s="58"/>
      <c r="BP92" s="58"/>
      <c r="BQ92" s="58"/>
      <c r="BR92" s="58"/>
      <c r="BS92" s="58"/>
      <c r="BT92" s="58"/>
      <c r="BU92" s="58"/>
      <c r="BV92" s="58"/>
      <c r="BW92" s="58"/>
      <c r="BX92" s="58"/>
      <c r="BY92" s="58"/>
      <c r="BZ92" s="58"/>
      <c r="CA92" s="58"/>
      <c r="CB92" s="58"/>
      <c r="CC92" s="58"/>
      <c r="CD92" s="58"/>
      <c r="CE92" s="58"/>
      <c r="CF92" s="58"/>
      <c r="CG92" s="58"/>
      <c r="CH92" s="58"/>
      <c r="CI92" s="58"/>
      <c r="CJ92" s="58"/>
      <c r="CK92" s="58"/>
      <c r="CL92" s="58"/>
      <c r="CM92" s="58"/>
      <c r="CN92" s="58"/>
      <c r="CO92" s="58"/>
      <c r="CP92" s="58"/>
      <c r="CQ92" s="58"/>
      <c r="CR92" s="58"/>
      <c r="CS92" s="58"/>
      <c r="CT92" s="58"/>
      <c r="CU92" s="58"/>
      <c r="CV92" s="58"/>
      <c r="CW92" s="58"/>
      <c r="CX92" s="58"/>
      <c r="CY92" s="58"/>
      <c r="CZ92" s="58"/>
      <c r="DA92" s="58"/>
      <c r="DB92" s="58"/>
      <c r="DC92" s="58"/>
      <c r="DD92" s="58"/>
      <c r="DE92" s="58"/>
      <c r="DF92" s="58"/>
      <c r="DG92" s="58"/>
      <c r="DH92" s="58"/>
      <c r="DI92" s="58"/>
      <c r="DJ92" s="58"/>
      <c r="DK92" s="58"/>
      <c r="DL92" s="58"/>
      <c r="DM92" s="58"/>
      <c r="DN92" s="58"/>
      <c r="DO92" s="58"/>
      <c r="DP92" s="58"/>
      <c r="DQ92" s="58"/>
      <c r="DR92" s="58"/>
      <c r="DS92" s="58"/>
      <c r="DT92" s="58"/>
      <c r="DU92" s="58"/>
      <c r="DV92" s="58"/>
      <c r="DW92" s="58"/>
      <c r="DX92" s="58"/>
      <c r="DY92" s="58"/>
      <c r="DZ92" s="58"/>
      <c r="EA92" s="58"/>
      <c r="EB92" s="58"/>
      <c r="EC92" s="58"/>
      <c r="ED92" s="58"/>
      <c r="EE92" s="58"/>
      <c r="EF92" s="58"/>
      <c r="EG92" s="58"/>
      <c r="EH92" s="58"/>
      <c r="EI92" s="58"/>
      <c r="EJ92" s="58"/>
      <c r="EK92" s="58"/>
      <c r="EL92" s="58"/>
      <c r="EM92" s="58"/>
      <c r="EN92" s="58"/>
      <c r="EO92" s="58"/>
      <c r="EP92" s="58"/>
      <c r="EQ92" s="58"/>
      <c r="ER92" s="58"/>
      <c r="ES92" s="58"/>
      <c r="ET92" s="58"/>
      <c r="EU92" s="58"/>
      <c r="EV92" s="58"/>
      <c r="EW92" s="58"/>
      <c r="EX92" s="58"/>
      <c r="EY92" s="58"/>
      <c r="EZ92" s="58"/>
      <c r="FA92" s="58"/>
      <c r="FB92" s="58"/>
      <c r="FC92" s="58"/>
      <c r="FD92" s="58"/>
      <c r="FE92" s="58"/>
      <c r="FF92" s="58"/>
      <c r="FG92" s="58"/>
      <c r="FH92" s="58"/>
      <c r="FI92" s="58"/>
      <c r="FJ92" s="58"/>
      <c r="FK92" s="58"/>
      <c r="FL92" s="58"/>
      <c r="FM92" s="58"/>
      <c r="FN92" s="58"/>
      <c r="FO92" s="58"/>
      <c r="FP92" s="58"/>
      <c r="FQ92" s="58"/>
      <c r="FR92" s="58"/>
      <c r="FS92" s="58"/>
      <c r="FT92" s="58"/>
      <c r="FU92" s="58"/>
      <c r="FV92" s="58"/>
      <c r="FW92" s="58"/>
      <c r="FX92" s="58"/>
      <c r="FY92" s="58"/>
      <c r="FZ92" s="58"/>
      <c r="GA92" s="58"/>
      <c r="GB92" s="58"/>
      <c r="GC92" s="58"/>
      <c r="GD92" s="58"/>
      <c r="GE92" s="58"/>
      <c r="GF92" s="58"/>
      <c r="GG92" s="58"/>
      <c r="GH92" s="58"/>
      <c r="GI92" s="58"/>
      <c r="GJ92" s="58"/>
      <c r="GK92" s="58"/>
      <c r="GL92" s="58"/>
      <c r="GM92" s="58"/>
      <c r="GN92" s="58"/>
      <c r="GO92" s="58"/>
      <c r="GP92" s="58"/>
      <c r="GQ92" s="58"/>
      <c r="GR92" s="58"/>
      <c r="GS92" s="58"/>
      <c r="GT92" s="58"/>
      <c r="GU92" s="58"/>
      <c r="GV92" s="58"/>
      <c r="GW92" s="58"/>
      <c r="GX92" s="58"/>
      <c r="GY92" s="58"/>
      <c r="GZ92" s="58"/>
      <c r="HA92" s="58"/>
      <c r="HB92" s="58"/>
      <c r="HC92" s="58"/>
      <c r="HD92" s="58"/>
      <c r="HE92" s="58"/>
      <c r="HF92" s="58"/>
      <c r="HG92" s="58"/>
      <c r="HH92" s="58"/>
      <c r="HI92" s="58"/>
      <c r="HJ92" s="58"/>
      <c r="HK92" s="58"/>
      <c r="HL92" s="58"/>
      <c r="HM92" s="58"/>
      <c r="HN92" s="58"/>
      <c r="HO92" s="58"/>
      <c r="HP92" s="58"/>
      <c r="HQ92" s="58"/>
      <c r="HR92" s="58"/>
      <c r="HS92" s="58"/>
      <c r="HT92" s="58"/>
      <c r="HU92" s="58"/>
      <c r="HV92" s="58"/>
      <c r="HW92" s="58"/>
      <c r="HX92" s="58"/>
      <c r="HY92" s="58"/>
      <c r="HZ92" s="58"/>
      <c r="IA92" s="58"/>
      <c r="IB92" s="58"/>
      <c r="IC92" s="58"/>
      <c r="ID92" s="58"/>
      <c r="IE92" s="58"/>
      <c r="IF92" s="58"/>
      <c r="IG92" s="58"/>
      <c r="IH92" s="58"/>
      <c r="II92" s="58"/>
      <c r="IJ92" s="58"/>
      <c r="IK92" s="58"/>
      <c r="IL92" s="58"/>
      <c r="IM92" s="58"/>
      <c r="IN92" s="58"/>
      <c r="IO92" s="58"/>
      <c r="IP92" s="58"/>
      <c r="IQ92" s="58"/>
      <c r="IR92" s="58"/>
      <c r="IS92" s="58"/>
      <c r="IT92" s="58"/>
      <c r="IU92" s="58"/>
      <c r="IV92" s="58"/>
      <c r="IW92" s="58"/>
      <c r="IX92" s="58"/>
      <c r="IY92" s="58"/>
      <c r="IZ92" s="58"/>
      <c r="JA92" s="58"/>
      <c r="JB92" s="58"/>
      <c r="JC92" s="58"/>
      <c r="JD92" s="58"/>
      <c r="JE92" s="58"/>
      <c r="JF92" s="58"/>
      <c r="JG92" s="58"/>
      <c r="JH92" s="58"/>
      <c r="JI92" s="58"/>
      <c r="JJ92" s="58"/>
      <c r="JK92" s="58"/>
      <c r="JL92" s="58"/>
      <c r="JM92" s="58"/>
      <c r="JN92" s="58"/>
      <c r="JO92" s="58"/>
      <c r="JP92" s="58"/>
      <c r="JQ92" s="58"/>
      <c r="JR92" s="58"/>
      <c r="JS92" s="58"/>
      <c r="JT92" s="58"/>
      <c r="JU92" s="58"/>
      <c r="JV92" s="58"/>
      <c r="JW92" s="58"/>
      <c r="JX92" s="58"/>
      <c r="JY92" s="58"/>
      <c r="JZ92" s="58"/>
      <c r="KA92" s="58"/>
      <c r="KB92" s="58"/>
      <c r="KC92" s="58"/>
      <c r="KD92" s="58"/>
      <c r="KE92" s="58"/>
      <c r="KF92" s="58"/>
      <c r="KG92" s="58"/>
      <c r="KH92" s="58"/>
      <c r="KI92" s="58"/>
      <c r="KJ92" s="58"/>
      <c r="KK92" s="58"/>
      <c r="KL92" s="58"/>
      <c r="KM92" s="58"/>
      <c r="KN92" s="58"/>
      <c r="KO92" s="58"/>
      <c r="KP92" s="58"/>
      <c r="KQ92" s="58"/>
      <c r="KR92" s="58"/>
      <c r="KS92" s="58"/>
      <c r="KT92" s="58"/>
      <c r="KU92" s="58"/>
      <c r="KV92" s="58"/>
      <c r="KW92" s="58"/>
      <c r="KX92" s="58"/>
      <c r="KY92" s="58"/>
      <c r="KZ92" s="58"/>
      <c r="LA92" s="58"/>
      <c r="LB92" s="58"/>
      <c r="LC92" s="58"/>
      <c r="LD92" s="58"/>
      <c r="LE92" s="58"/>
      <c r="LF92" s="58"/>
      <c r="LG92" s="58"/>
      <c r="LH92" s="58"/>
      <c r="LI92" s="58"/>
      <c r="LJ92" s="58"/>
      <c r="LK92" s="58"/>
      <c r="LL92" s="58"/>
      <c r="LM92" s="58"/>
      <c r="LN92" s="58"/>
      <c r="LO92" s="58"/>
      <c r="LP92" s="58"/>
      <c r="LQ92" s="58"/>
      <c r="LR92" s="58"/>
      <c r="LS92" s="58"/>
      <c r="LT92" s="58"/>
      <c r="LU92" s="58"/>
      <c r="LV92" s="58"/>
      <c r="LW92" s="58"/>
      <c r="LX92" s="58"/>
      <c r="LY92" s="58"/>
      <c r="LZ92" s="58"/>
      <c r="MA92" s="58"/>
      <c r="MB92" s="58"/>
      <c r="MC92" s="58"/>
      <c r="MD92" s="58"/>
      <c r="ME92" s="58"/>
      <c r="MF92" s="58"/>
      <c r="MG92" s="58"/>
      <c r="MH92" s="58"/>
      <c r="MI92" s="58"/>
      <c r="MJ92" s="58"/>
      <c r="MK92" s="58"/>
      <c r="ML92" s="58"/>
      <c r="MM92" s="58"/>
      <c r="MN92" s="58"/>
      <c r="MO92" s="58"/>
      <c r="MP92" s="58"/>
      <c r="MQ92" s="58"/>
      <c r="MR92" s="58"/>
      <c r="MS92" s="58"/>
      <c r="MT92" s="58"/>
      <c r="MU92" s="58"/>
      <c r="MV92" s="58"/>
      <c r="MW92" s="58"/>
      <c r="MX92" s="58"/>
      <c r="MY92" s="58"/>
      <c r="MZ92" s="58"/>
      <c r="NA92" s="58"/>
      <c r="NB92" s="58"/>
      <c r="NC92" s="58"/>
      <c r="ND92" s="58"/>
      <c r="NE92" s="58"/>
      <c r="NF92" s="58"/>
      <c r="NG92" s="58"/>
      <c r="NH92" s="58"/>
      <c r="NI92" s="58"/>
      <c r="NJ92" s="58"/>
      <c r="NK92" s="58"/>
      <c r="NL92" s="58"/>
      <c r="NM92" s="58"/>
      <c r="NN92" s="58"/>
      <c r="NO92" s="58"/>
      <c r="NP92" s="58"/>
      <c r="NQ92" s="58"/>
      <c r="NR92" s="58"/>
      <c r="NS92" s="58"/>
      <c r="NT92" s="58"/>
      <c r="NU92" s="58"/>
      <c r="NV92" s="58"/>
      <c r="NW92" s="58"/>
      <c r="NX92" s="58"/>
      <c r="NY92" s="58"/>
      <c r="NZ92" s="58"/>
      <c r="OA92" s="58"/>
      <c r="OB92" s="58"/>
      <c r="OC92" s="58"/>
      <c r="OD92" s="58"/>
      <c r="OE92" s="58"/>
      <c r="OF92" s="58"/>
      <c r="OG92" s="58"/>
      <c r="OH92" s="58"/>
      <c r="OI92" s="58"/>
      <c r="OJ92" s="58"/>
      <c r="OK92" s="58"/>
      <c r="OL92" s="58"/>
      <c r="OM92" s="58"/>
      <c r="ON92" s="58"/>
      <c r="OO92" s="58"/>
      <c r="OP92" s="58"/>
      <c r="OQ92" s="58"/>
      <c r="OR92" s="58"/>
      <c r="OS92" s="58"/>
      <c r="OT92" s="58"/>
      <c r="OU92" s="58"/>
      <c r="OV92" s="58"/>
      <c r="OW92" s="58"/>
      <c r="OX92" s="58"/>
      <c r="OY92" s="58"/>
      <c r="OZ92" s="58"/>
      <c r="PA92" s="58"/>
      <c r="PB92" s="58"/>
      <c r="PC92" s="58"/>
      <c r="PD92" s="58"/>
      <c r="PE92" s="58"/>
      <c r="PF92" s="58"/>
      <c r="PG92" s="58"/>
      <c r="PH92" s="58"/>
      <c r="PI92" s="58"/>
      <c r="PJ92" s="58"/>
      <c r="PK92" s="58"/>
      <c r="PL92" s="58"/>
      <c r="PM92" s="58"/>
      <c r="PN92" s="58"/>
      <c r="PO92" s="58"/>
      <c r="PP92" s="58"/>
      <c r="PQ92" s="58"/>
      <c r="PR92" s="58"/>
      <c r="PS92" s="58"/>
      <c r="PT92" s="58"/>
      <c r="PU92" s="58"/>
      <c r="PV92" s="58"/>
      <c r="PW92" s="58"/>
      <c r="PX92" s="58"/>
      <c r="PY92" s="58"/>
      <c r="PZ92" s="58"/>
      <c r="QA92" s="58"/>
      <c r="QB92" s="58"/>
      <c r="QC92" s="58"/>
      <c r="QD92" s="58"/>
      <c r="QE92" s="58"/>
      <c r="QF92" s="58"/>
      <c r="QG92" s="58"/>
      <c r="QH92" s="58"/>
      <c r="QI92" s="58"/>
      <c r="QJ92" s="58"/>
      <c r="QK92" s="58"/>
      <c r="QL92" s="58"/>
      <c r="QM92" s="58"/>
      <c r="QN92" s="58"/>
      <c r="QO92" s="58"/>
      <c r="QP92" s="58"/>
      <c r="QQ92" s="58"/>
      <c r="QR92" s="58"/>
      <c r="QS92" s="58"/>
      <c r="QT92" s="58"/>
      <c r="QU92" s="58"/>
      <c r="QV92" s="58"/>
      <c r="QW92" s="58"/>
      <c r="QX92" s="58"/>
      <c r="QY92" s="58"/>
      <c r="QZ92" s="58"/>
      <c r="RA92" s="58"/>
      <c r="RB92" s="58"/>
      <c r="RC92" s="58"/>
      <c r="RD92" s="58"/>
      <c r="RE92" s="58"/>
      <c r="RF92" s="58"/>
      <c r="RG92" s="58"/>
      <c r="RH92" s="58"/>
      <c r="RI92" s="58"/>
      <c r="RJ92" s="58"/>
      <c r="RK92" s="58"/>
      <c r="RL92" s="58"/>
      <c r="RM92" s="58"/>
      <c r="RN92" s="58"/>
      <c r="RO92" s="58"/>
      <c r="RP92" s="58"/>
      <c r="RQ92" s="58"/>
      <c r="RR92" s="58"/>
      <c r="RS92" s="58"/>
      <c r="RT92" s="58"/>
      <c r="RU92" s="58"/>
      <c r="RV92" s="58"/>
      <c r="RW92" s="58"/>
      <c r="RX92" s="58"/>
      <c r="RY92" s="58"/>
      <c r="RZ92" s="58"/>
      <c r="SA92" s="58"/>
      <c r="SB92" s="58"/>
      <c r="SC92" s="58"/>
      <c r="SD92" s="58"/>
      <c r="SE92" s="58"/>
      <c r="SF92" s="58"/>
      <c r="SG92" s="58"/>
      <c r="SH92" s="58"/>
      <c r="SI92" s="58"/>
      <c r="SJ92" s="58"/>
      <c r="SK92" s="58"/>
      <c r="SL92" s="58"/>
      <c r="SM92" s="58"/>
      <c r="SN92" s="58"/>
      <c r="SO92" s="58"/>
      <c r="SP92" s="58"/>
      <c r="SQ92" s="58"/>
      <c r="SR92" s="58"/>
      <c r="SS92" s="58"/>
      <c r="ST92" s="58"/>
      <c r="SU92" s="58"/>
      <c r="SV92" s="58"/>
      <c r="SW92" s="58"/>
      <c r="SX92" s="58"/>
      <c r="SY92" s="58"/>
      <c r="SZ92" s="58"/>
      <c r="TA92" s="58"/>
      <c r="TB92" s="58"/>
      <c r="TC92" s="58"/>
      <c r="TD92" s="58"/>
      <c r="TE92" s="58"/>
      <c r="TF92" s="58"/>
      <c r="TG92" s="58"/>
      <c r="TH92" s="58"/>
      <c r="TI92" s="58"/>
      <c r="TJ92" s="58"/>
      <c r="TK92" s="58"/>
      <c r="TL92" s="58"/>
      <c r="TM92" s="58"/>
      <c r="TN92" s="58"/>
      <c r="TO92" s="58"/>
      <c r="TP92" s="58"/>
      <c r="TQ92" s="58"/>
      <c r="TR92" s="58"/>
      <c r="TS92" s="58"/>
      <c r="TT92" s="58"/>
      <c r="TU92" s="58"/>
      <c r="TV92" s="58"/>
      <c r="TW92" s="58"/>
      <c r="TX92" s="58"/>
      <c r="TY92" s="58"/>
      <c r="TZ92" s="58"/>
      <c r="UA92" s="58"/>
      <c r="UB92" s="58"/>
      <c r="UC92" s="58"/>
      <c r="UD92" s="58"/>
      <c r="UE92" s="58"/>
      <c r="UF92" s="58"/>
      <c r="UG92" s="58"/>
      <c r="UH92" s="58"/>
      <c r="UI92" s="58"/>
      <c r="UJ92" s="58"/>
      <c r="UK92" s="58"/>
      <c r="UL92" s="58"/>
      <c r="UM92" s="58"/>
      <c r="UN92" s="58"/>
      <c r="UO92" s="58"/>
      <c r="UP92" s="58"/>
      <c r="UQ92" s="58"/>
      <c r="UR92" s="58"/>
      <c r="US92" s="58"/>
      <c r="UT92" s="58"/>
      <c r="UU92" s="58"/>
      <c r="UV92" s="58"/>
      <c r="UW92" s="58"/>
      <c r="UX92" s="58"/>
      <c r="UY92" s="58"/>
      <c r="UZ92" s="58"/>
      <c r="VA92" s="58"/>
      <c r="VB92" s="58"/>
      <c r="VC92" s="58"/>
      <c r="VD92" s="58"/>
      <c r="VE92" s="58"/>
      <c r="VF92" s="58"/>
      <c r="VG92" s="58"/>
      <c r="VH92" s="58"/>
      <c r="VI92" s="58"/>
      <c r="VJ92" s="58"/>
      <c r="VK92" s="58"/>
      <c r="VL92" s="58"/>
      <c r="VM92" s="58"/>
      <c r="VN92" s="58"/>
      <c r="VO92" s="58"/>
      <c r="VP92" s="58"/>
      <c r="VQ92" s="58"/>
      <c r="VR92" s="58"/>
      <c r="VS92" s="58"/>
      <c r="VT92" s="58"/>
      <c r="VU92" s="58"/>
      <c r="VV92" s="58"/>
      <c r="VW92" s="58"/>
      <c r="VX92" s="58"/>
      <c r="VY92" s="58"/>
      <c r="VZ92" s="58"/>
      <c r="WA92" s="58"/>
      <c r="WB92" s="58"/>
      <c r="WC92" s="58"/>
      <c r="WD92" s="58"/>
      <c r="WE92" s="58"/>
      <c r="WF92" s="58"/>
      <c r="WG92" s="58"/>
      <c r="WH92" s="58"/>
      <c r="WI92" s="58"/>
      <c r="WJ92" s="58"/>
      <c r="WK92" s="58"/>
      <c r="WL92" s="58"/>
      <c r="WM92" s="58"/>
      <c r="WN92" s="58"/>
      <c r="WO92" s="58"/>
      <c r="WP92" s="58"/>
      <c r="WQ92" s="58"/>
      <c r="WR92" s="58"/>
      <c r="WS92" s="58"/>
      <c r="WT92" s="58"/>
      <c r="WU92" s="58"/>
      <c r="WV92" s="58"/>
      <c r="WW92" s="58"/>
      <c r="WX92" s="58"/>
      <c r="WY92" s="58"/>
      <c r="WZ92" s="58"/>
      <c r="XA92" s="58"/>
      <c r="XB92" s="58"/>
      <c r="XC92" s="58"/>
      <c r="XD92" s="58"/>
      <c r="XE92" s="58"/>
      <c r="XF92" s="58"/>
      <c r="XG92" s="58"/>
      <c r="XH92" s="58"/>
      <c r="XI92" s="58"/>
      <c r="XJ92" s="58"/>
      <c r="XK92" s="58"/>
      <c r="XL92" s="58"/>
      <c r="XM92" s="58"/>
      <c r="XN92" s="58"/>
      <c r="XO92" s="58"/>
      <c r="XP92" s="58"/>
      <c r="XQ92" s="58"/>
      <c r="XR92" s="58"/>
      <c r="XS92" s="58"/>
      <c r="XT92" s="58"/>
      <c r="XU92" s="58"/>
      <c r="XV92" s="58"/>
      <c r="XW92" s="58"/>
      <c r="XX92" s="58"/>
      <c r="XY92" s="58"/>
      <c r="XZ92" s="58"/>
      <c r="YA92" s="58"/>
      <c r="YB92" s="58"/>
      <c r="YC92" s="58"/>
      <c r="YD92" s="58"/>
      <c r="YE92" s="58"/>
      <c r="YF92" s="58"/>
      <c r="YG92" s="58"/>
      <c r="YH92" s="58"/>
      <c r="YI92" s="58"/>
      <c r="YJ92" s="58"/>
      <c r="YK92" s="58"/>
      <c r="YL92" s="58"/>
      <c r="YM92" s="58"/>
      <c r="YN92" s="58"/>
      <c r="YO92" s="58"/>
      <c r="YP92" s="58"/>
      <c r="YQ92" s="58"/>
      <c r="YR92" s="58"/>
      <c r="YS92" s="58"/>
      <c r="YT92" s="58"/>
      <c r="YU92" s="58"/>
      <c r="YV92" s="58"/>
      <c r="YW92" s="58"/>
      <c r="YX92" s="58"/>
      <c r="YY92" s="58"/>
      <c r="YZ92" s="58"/>
      <c r="ZA92" s="58"/>
    </row>
    <row r="93" spans="1:677" ht="12.5" outlineLevel="1" collapsed="1" x14ac:dyDescent="0.25">
      <c r="A93" s="4"/>
      <c r="B93" s="96"/>
      <c r="LK93"/>
      <c r="LL93"/>
      <c r="LM93"/>
      <c r="LN93"/>
      <c r="LO93"/>
    </row>
    <row r="94" spans="1:677" s="2" customFormat="1" ht="10.5" x14ac:dyDescent="0.25">
      <c r="A94" s="1"/>
      <c r="B94" s="95" t="s">
        <v>66</v>
      </c>
      <c r="C94" s="24">
        <v>2017</v>
      </c>
      <c r="D94" s="24">
        <f t="shared" ref="D94:G94" si="3094">C94+1</f>
        <v>2018</v>
      </c>
      <c r="E94" s="24">
        <f t="shared" si="3094"/>
        <v>2019</v>
      </c>
      <c r="F94" s="24">
        <f t="shared" si="3094"/>
        <v>2020</v>
      </c>
      <c r="G94" s="24">
        <f t="shared" si="3094"/>
        <v>2021</v>
      </c>
      <c r="H94" s="24">
        <f t="shared" ref="H94:BS94" si="3095">C94</f>
        <v>2017</v>
      </c>
      <c r="I94" s="24">
        <f t="shared" si="3095"/>
        <v>2018</v>
      </c>
      <c r="J94" s="24">
        <f t="shared" si="3095"/>
        <v>2019</v>
      </c>
      <c r="K94" s="24">
        <f t="shared" si="3095"/>
        <v>2020</v>
      </c>
      <c r="L94" s="24">
        <f t="shared" si="3095"/>
        <v>2021</v>
      </c>
      <c r="M94" s="24">
        <f t="shared" si="3095"/>
        <v>2017</v>
      </c>
      <c r="N94" s="24">
        <f t="shared" si="3095"/>
        <v>2018</v>
      </c>
      <c r="O94" s="24">
        <f t="shared" si="3095"/>
        <v>2019</v>
      </c>
      <c r="P94" s="24">
        <f t="shared" si="3095"/>
        <v>2020</v>
      </c>
      <c r="Q94" s="24">
        <f t="shared" si="3095"/>
        <v>2021</v>
      </c>
      <c r="R94" s="24">
        <f t="shared" si="3095"/>
        <v>2017</v>
      </c>
      <c r="S94" s="24">
        <f t="shared" si="3095"/>
        <v>2018</v>
      </c>
      <c r="T94" s="24">
        <f t="shared" si="3095"/>
        <v>2019</v>
      </c>
      <c r="U94" s="24">
        <f t="shared" si="3095"/>
        <v>2020</v>
      </c>
      <c r="V94" s="24">
        <f t="shared" si="3095"/>
        <v>2021</v>
      </c>
      <c r="W94" s="24">
        <f t="shared" si="3095"/>
        <v>2017</v>
      </c>
      <c r="X94" s="24">
        <f t="shared" si="3095"/>
        <v>2018</v>
      </c>
      <c r="Y94" s="24">
        <f t="shared" si="3095"/>
        <v>2019</v>
      </c>
      <c r="Z94" s="24">
        <f t="shared" si="3095"/>
        <v>2020</v>
      </c>
      <c r="AA94" s="24">
        <f t="shared" si="3095"/>
        <v>2021</v>
      </c>
      <c r="AB94" s="24">
        <f t="shared" si="3095"/>
        <v>2017</v>
      </c>
      <c r="AC94" s="24">
        <f t="shared" si="3095"/>
        <v>2018</v>
      </c>
      <c r="AD94" s="24">
        <f t="shared" si="3095"/>
        <v>2019</v>
      </c>
      <c r="AE94" s="24">
        <f t="shared" si="3095"/>
        <v>2020</v>
      </c>
      <c r="AF94" s="24">
        <f t="shared" si="3095"/>
        <v>2021</v>
      </c>
      <c r="AG94" s="24">
        <f t="shared" si="3095"/>
        <v>2017</v>
      </c>
      <c r="AH94" s="24">
        <f t="shared" si="3095"/>
        <v>2018</v>
      </c>
      <c r="AI94" s="24">
        <f t="shared" si="3095"/>
        <v>2019</v>
      </c>
      <c r="AJ94" s="24">
        <f t="shared" si="3095"/>
        <v>2020</v>
      </c>
      <c r="AK94" s="24">
        <f t="shared" si="3095"/>
        <v>2021</v>
      </c>
      <c r="AL94" s="24">
        <f t="shared" si="3095"/>
        <v>2017</v>
      </c>
      <c r="AM94" s="24">
        <f t="shared" si="3095"/>
        <v>2018</v>
      </c>
      <c r="AN94" s="24">
        <f t="shared" si="3095"/>
        <v>2019</v>
      </c>
      <c r="AO94" s="24">
        <f t="shared" si="3095"/>
        <v>2020</v>
      </c>
      <c r="AP94" s="24">
        <f t="shared" si="3095"/>
        <v>2021</v>
      </c>
      <c r="AQ94" s="24">
        <f t="shared" si="3095"/>
        <v>2017</v>
      </c>
      <c r="AR94" s="24">
        <f t="shared" si="3095"/>
        <v>2018</v>
      </c>
      <c r="AS94" s="24">
        <f t="shared" si="3095"/>
        <v>2019</v>
      </c>
      <c r="AT94" s="24">
        <f t="shared" si="3095"/>
        <v>2020</v>
      </c>
      <c r="AU94" s="24">
        <f t="shared" si="3095"/>
        <v>2021</v>
      </c>
      <c r="AV94" s="24">
        <f t="shared" si="3095"/>
        <v>2017</v>
      </c>
      <c r="AW94" s="24">
        <f t="shared" si="3095"/>
        <v>2018</v>
      </c>
      <c r="AX94" s="24">
        <f t="shared" si="3095"/>
        <v>2019</v>
      </c>
      <c r="AY94" s="24">
        <f t="shared" si="3095"/>
        <v>2020</v>
      </c>
      <c r="AZ94" s="24">
        <f t="shared" si="3095"/>
        <v>2021</v>
      </c>
      <c r="BA94" s="24">
        <f t="shared" si="3095"/>
        <v>2017</v>
      </c>
      <c r="BB94" s="24">
        <f t="shared" si="3095"/>
        <v>2018</v>
      </c>
      <c r="BC94" s="24">
        <f t="shared" si="3095"/>
        <v>2019</v>
      </c>
      <c r="BD94" s="24">
        <f t="shared" si="3095"/>
        <v>2020</v>
      </c>
      <c r="BE94" s="24">
        <f t="shared" si="3095"/>
        <v>2021</v>
      </c>
      <c r="BF94" s="24">
        <f t="shared" si="3095"/>
        <v>2017</v>
      </c>
      <c r="BG94" s="24">
        <f t="shared" si="3095"/>
        <v>2018</v>
      </c>
      <c r="BH94" s="24">
        <f t="shared" si="3095"/>
        <v>2019</v>
      </c>
      <c r="BI94" s="24">
        <f t="shared" si="3095"/>
        <v>2020</v>
      </c>
      <c r="BJ94" s="24">
        <f t="shared" si="3095"/>
        <v>2021</v>
      </c>
      <c r="BK94" s="24">
        <f t="shared" si="3095"/>
        <v>2017</v>
      </c>
      <c r="BL94" s="24">
        <f t="shared" si="3095"/>
        <v>2018</v>
      </c>
      <c r="BM94" s="24">
        <f t="shared" si="3095"/>
        <v>2019</v>
      </c>
      <c r="BN94" s="24">
        <f t="shared" si="3095"/>
        <v>2020</v>
      </c>
      <c r="BO94" s="24">
        <f t="shared" si="3095"/>
        <v>2021</v>
      </c>
      <c r="BP94" s="24">
        <f t="shared" si="3095"/>
        <v>2017</v>
      </c>
      <c r="BQ94" s="24">
        <f t="shared" si="3095"/>
        <v>2018</v>
      </c>
      <c r="BR94" s="24">
        <f t="shared" si="3095"/>
        <v>2019</v>
      </c>
      <c r="BS94" s="24">
        <f t="shared" si="3095"/>
        <v>2020</v>
      </c>
      <c r="BT94" s="24">
        <f t="shared" ref="BT94:EE94" si="3096">BO94</f>
        <v>2021</v>
      </c>
      <c r="BU94" s="24">
        <f t="shared" si="3096"/>
        <v>2017</v>
      </c>
      <c r="BV94" s="24">
        <f t="shared" si="3096"/>
        <v>2018</v>
      </c>
      <c r="BW94" s="24">
        <f t="shared" si="3096"/>
        <v>2019</v>
      </c>
      <c r="BX94" s="24">
        <f t="shared" si="3096"/>
        <v>2020</v>
      </c>
      <c r="BY94" s="24">
        <f t="shared" si="3096"/>
        <v>2021</v>
      </c>
      <c r="BZ94" s="24">
        <f t="shared" si="3096"/>
        <v>2017</v>
      </c>
      <c r="CA94" s="24">
        <f t="shared" si="3096"/>
        <v>2018</v>
      </c>
      <c r="CB94" s="24">
        <f t="shared" si="3096"/>
        <v>2019</v>
      </c>
      <c r="CC94" s="24">
        <f t="shared" si="3096"/>
        <v>2020</v>
      </c>
      <c r="CD94" s="24">
        <f t="shared" si="3096"/>
        <v>2021</v>
      </c>
      <c r="CE94" s="24">
        <f t="shared" si="3096"/>
        <v>2017</v>
      </c>
      <c r="CF94" s="24">
        <f t="shared" si="3096"/>
        <v>2018</v>
      </c>
      <c r="CG94" s="24">
        <f t="shared" si="3096"/>
        <v>2019</v>
      </c>
      <c r="CH94" s="24">
        <f t="shared" si="3096"/>
        <v>2020</v>
      </c>
      <c r="CI94" s="24">
        <f t="shared" si="3096"/>
        <v>2021</v>
      </c>
      <c r="CJ94" s="24">
        <f t="shared" si="3096"/>
        <v>2017</v>
      </c>
      <c r="CK94" s="24">
        <f t="shared" si="3096"/>
        <v>2018</v>
      </c>
      <c r="CL94" s="24">
        <f t="shared" si="3096"/>
        <v>2019</v>
      </c>
      <c r="CM94" s="24">
        <f t="shared" si="3096"/>
        <v>2020</v>
      </c>
      <c r="CN94" s="24">
        <f t="shared" si="3096"/>
        <v>2021</v>
      </c>
      <c r="CO94" s="24">
        <f t="shared" si="3096"/>
        <v>2017</v>
      </c>
      <c r="CP94" s="24">
        <f t="shared" si="3096"/>
        <v>2018</v>
      </c>
      <c r="CQ94" s="24">
        <f t="shared" si="3096"/>
        <v>2019</v>
      </c>
      <c r="CR94" s="24">
        <f t="shared" si="3096"/>
        <v>2020</v>
      </c>
      <c r="CS94" s="24">
        <f t="shared" si="3096"/>
        <v>2021</v>
      </c>
      <c r="CT94" s="24">
        <f t="shared" si="3096"/>
        <v>2017</v>
      </c>
      <c r="CU94" s="24">
        <f t="shared" si="3096"/>
        <v>2018</v>
      </c>
      <c r="CV94" s="24">
        <f t="shared" si="3096"/>
        <v>2019</v>
      </c>
      <c r="CW94" s="24">
        <f t="shared" si="3096"/>
        <v>2020</v>
      </c>
      <c r="CX94" s="24">
        <f t="shared" si="3096"/>
        <v>2021</v>
      </c>
      <c r="CY94" s="24">
        <f t="shared" si="3096"/>
        <v>2017</v>
      </c>
      <c r="CZ94" s="24">
        <f t="shared" si="3096"/>
        <v>2018</v>
      </c>
      <c r="DA94" s="24">
        <f t="shared" si="3096"/>
        <v>2019</v>
      </c>
      <c r="DB94" s="24">
        <f t="shared" si="3096"/>
        <v>2020</v>
      </c>
      <c r="DC94" s="24">
        <f t="shared" si="3096"/>
        <v>2021</v>
      </c>
      <c r="DD94" s="24">
        <f t="shared" si="3096"/>
        <v>2017</v>
      </c>
      <c r="DE94" s="24">
        <f t="shared" si="3096"/>
        <v>2018</v>
      </c>
      <c r="DF94" s="24">
        <f t="shared" si="3096"/>
        <v>2019</v>
      </c>
      <c r="DG94" s="24">
        <f t="shared" si="3096"/>
        <v>2020</v>
      </c>
      <c r="DH94" s="24">
        <f t="shared" si="3096"/>
        <v>2021</v>
      </c>
      <c r="DI94" s="24">
        <f t="shared" si="3096"/>
        <v>2017</v>
      </c>
      <c r="DJ94" s="24">
        <f t="shared" si="3096"/>
        <v>2018</v>
      </c>
      <c r="DK94" s="24">
        <f t="shared" si="3096"/>
        <v>2019</v>
      </c>
      <c r="DL94" s="24">
        <f t="shared" si="3096"/>
        <v>2020</v>
      </c>
      <c r="DM94" s="24">
        <f t="shared" si="3096"/>
        <v>2021</v>
      </c>
      <c r="DN94" s="24">
        <f t="shared" si="3096"/>
        <v>2017</v>
      </c>
      <c r="DO94" s="24">
        <f t="shared" si="3096"/>
        <v>2018</v>
      </c>
      <c r="DP94" s="24">
        <f t="shared" si="3096"/>
        <v>2019</v>
      </c>
      <c r="DQ94" s="24">
        <f t="shared" si="3096"/>
        <v>2020</v>
      </c>
      <c r="DR94" s="24">
        <f t="shared" si="3096"/>
        <v>2021</v>
      </c>
      <c r="DS94" s="24">
        <f t="shared" si="3096"/>
        <v>2017</v>
      </c>
      <c r="DT94" s="24">
        <f t="shared" si="3096"/>
        <v>2018</v>
      </c>
      <c r="DU94" s="24">
        <f t="shared" si="3096"/>
        <v>2019</v>
      </c>
      <c r="DV94" s="24">
        <f t="shared" si="3096"/>
        <v>2020</v>
      </c>
      <c r="DW94" s="24">
        <f t="shared" si="3096"/>
        <v>2021</v>
      </c>
      <c r="DX94" s="24">
        <f t="shared" si="3096"/>
        <v>2017</v>
      </c>
      <c r="DY94" s="24">
        <f t="shared" si="3096"/>
        <v>2018</v>
      </c>
      <c r="DZ94" s="24">
        <f t="shared" si="3096"/>
        <v>2019</v>
      </c>
      <c r="EA94" s="24">
        <f t="shared" si="3096"/>
        <v>2020</v>
      </c>
      <c r="EB94" s="24">
        <f t="shared" si="3096"/>
        <v>2021</v>
      </c>
      <c r="EC94" s="24">
        <f t="shared" si="3096"/>
        <v>2017</v>
      </c>
      <c r="ED94" s="24">
        <f t="shared" si="3096"/>
        <v>2018</v>
      </c>
      <c r="EE94" s="24">
        <f t="shared" si="3096"/>
        <v>2019</v>
      </c>
      <c r="EF94" s="24">
        <f t="shared" ref="EF94:GQ94" si="3097">EA94</f>
        <v>2020</v>
      </c>
      <c r="EG94" s="24">
        <f t="shared" si="3097"/>
        <v>2021</v>
      </c>
      <c r="EH94" s="24">
        <f t="shared" si="3097"/>
        <v>2017</v>
      </c>
      <c r="EI94" s="24">
        <f t="shared" si="3097"/>
        <v>2018</v>
      </c>
      <c r="EJ94" s="24">
        <f t="shared" si="3097"/>
        <v>2019</v>
      </c>
      <c r="EK94" s="24">
        <f t="shared" si="3097"/>
        <v>2020</v>
      </c>
      <c r="EL94" s="24">
        <f t="shared" si="3097"/>
        <v>2021</v>
      </c>
      <c r="EM94" s="24">
        <f t="shared" si="3097"/>
        <v>2017</v>
      </c>
      <c r="EN94" s="24">
        <f t="shared" si="3097"/>
        <v>2018</v>
      </c>
      <c r="EO94" s="24">
        <f t="shared" si="3097"/>
        <v>2019</v>
      </c>
      <c r="EP94" s="24">
        <f t="shared" si="3097"/>
        <v>2020</v>
      </c>
      <c r="EQ94" s="24">
        <f t="shared" si="3097"/>
        <v>2021</v>
      </c>
      <c r="ER94" s="24">
        <f t="shared" si="3097"/>
        <v>2017</v>
      </c>
      <c r="ES94" s="24">
        <f t="shared" si="3097"/>
        <v>2018</v>
      </c>
      <c r="ET94" s="24">
        <f t="shared" si="3097"/>
        <v>2019</v>
      </c>
      <c r="EU94" s="24">
        <f t="shared" si="3097"/>
        <v>2020</v>
      </c>
      <c r="EV94" s="24">
        <f t="shared" si="3097"/>
        <v>2021</v>
      </c>
      <c r="EW94" s="24">
        <f t="shared" si="3097"/>
        <v>2017</v>
      </c>
      <c r="EX94" s="24">
        <f t="shared" si="3097"/>
        <v>2018</v>
      </c>
      <c r="EY94" s="24">
        <f t="shared" si="3097"/>
        <v>2019</v>
      </c>
      <c r="EZ94" s="24">
        <f t="shared" si="3097"/>
        <v>2020</v>
      </c>
      <c r="FA94" s="24">
        <f t="shared" si="3097"/>
        <v>2021</v>
      </c>
      <c r="FB94" s="24">
        <f t="shared" si="3097"/>
        <v>2017</v>
      </c>
      <c r="FC94" s="24">
        <f t="shared" si="3097"/>
        <v>2018</v>
      </c>
      <c r="FD94" s="24">
        <f t="shared" si="3097"/>
        <v>2019</v>
      </c>
      <c r="FE94" s="24">
        <f t="shared" si="3097"/>
        <v>2020</v>
      </c>
      <c r="FF94" s="24">
        <f t="shared" si="3097"/>
        <v>2021</v>
      </c>
      <c r="FG94" s="24">
        <f t="shared" si="3097"/>
        <v>2017</v>
      </c>
      <c r="FH94" s="24">
        <f t="shared" si="3097"/>
        <v>2018</v>
      </c>
      <c r="FI94" s="24">
        <f t="shared" si="3097"/>
        <v>2019</v>
      </c>
      <c r="FJ94" s="24">
        <f t="shared" si="3097"/>
        <v>2020</v>
      </c>
      <c r="FK94" s="24">
        <f t="shared" si="3097"/>
        <v>2021</v>
      </c>
      <c r="FL94" s="24">
        <f t="shared" si="3097"/>
        <v>2017</v>
      </c>
      <c r="FM94" s="24">
        <f t="shared" si="3097"/>
        <v>2018</v>
      </c>
      <c r="FN94" s="24">
        <f t="shared" si="3097"/>
        <v>2019</v>
      </c>
      <c r="FO94" s="24">
        <f t="shared" si="3097"/>
        <v>2020</v>
      </c>
      <c r="FP94" s="24">
        <f t="shared" si="3097"/>
        <v>2021</v>
      </c>
      <c r="FQ94" s="24">
        <f t="shared" si="3097"/>
        <v>2017</v>
      </c>
      <c r="FR94" s="24">
        <f t="shared" si="3097"/>
        <v>2018</v>
      </c>
      <c r="FS94" s="24">
        <f t="shared" si="3097"/>
        <v>2019</v>
      </c>
      <c r="FT94" s="24">
        <f t="shared" si="3097"/>
        <v>2020</v>
      </c>
      <c r="FU94" s="24">
        <f t="shared" si="3097"/>
        <v>2021</v>
      </c>
      <c r="FV94" s="24">
        <f t="shared" si="3097"/>
        <v>2017</v>
      </c>
      <c r="FW94" s="24">
        <f t="shared" si="3097"/>
        <v>2018</v>
      </c>
      <c r="FX94" s="24">
        <f t="shared" si="3097"/>
        <v>2019</v>
      </c>
      <c r="FY94" s="24">
        <f t="shared" si="3097"/>
        <v>2020</v>
      </c>
      <c r="FZ94" s="24">
        <f t="shared" si="3097"/>
        <v>2021</v>
      </c>
      <c r="GA94" s="24">
        <f t="shared" si="3097"/>
        <v>2017</v>
      </c>
      <c r="GB94" s="24">
        <f t="shared" si="3097"/>
        <v>2018</v>
      </c>
      <c r="GC94" s="24">
        <f t="shared" si="3097"/>
        <v>2019</v>
      </c>
      <c r="GD94" s="24">
        <f t="shared" si="3097"/>
        <v>2020</v>
      </c>
      <c r="GE94" s="24">
        <f t="shared" si="3097"/>
        <v>2021</v>
      </c>
      <c r="GF94" s="24">
        <f t="shared" si="3097"/>
        <v>2017</v>
      </c>
      <c r="GG94" s="24">
        <f t="shared" si="3097"/>
        <v>2018</v>
      </c>
      <c r="GH94" s="24">
        <f t="shared" si="3097"/>
        <v>2019</v>
      </c>
      <c r="GI94" s="24">
        <f t="shared" si="3097"/>
        <v>2020</v>
      </c>
      <c r="GJ94" s="24">
        <f t="shared" si="3097"/>
        <v>2021</v>
      </c>
      <c r="GK94" s="24">
        <f t="shared" si="3097"/>
        <v>2017</v>
      </c>
      <c r="GL94" s="24">
        <f t="shared" si="3097"/>
        <v>2018</v>
      </c>
      <c r="GM94" s="24">
        <f t="shared" si="3097"/>
        <v>2019</v>
      </c>
      <c r="GN94" s="24">
        <f t="shared" si="3097"/>
        <v>2020</v>
      </c>
      <c r="GO94" s="24">
        <f t="shared" si="3097"/>
        <v>2021</v>
      </c>
      <c r="GP94" s="24">
        <f t="shared" si="3097"/>
        <v>2017</v>
      </c>
      <c r="GQ94" s="24">
        <f t="shared" si="3097"/>
        <v>2018</v>
      </c>
      <c r="GR94" s="24">
        <f t="shared" ref="GR94:JC94" si="3098">GM94</f>
        <v>2019</v>
      </c>
      <c r="GS94" s="24">
        <f t="shared" si="3098"/>
        <v>2020</v>
      </c>
      <c r="GT94" s="24">
        <f t="shared" si="3098"/>
        <v>2021</v>
      </c>
      <c r="GU94" s="24">
        <f t="shared" si="3098"/>
        <v>2017</v>
      </c>
      <c r="GV94" s="24">
        <f t="shared" si="3098"/>
        <v>2018</v>
      </c>
      <c r="GW94" s="24">
        <f t="shared" si="3098"/>
        <v>2019</v>
      </c>
      <c r="GX94" s="24">
        <f t="shared" si="3098"/>
        <v>2020</v>
      </c>
      <c r="GY94" s="24">
        <f t="shared" si="3098"/>
        <v>2021</v>
      </c>
      <c r="GZ94" s="24">
        <f t="shared" si="3098"/>
        <v>2017</v>
      </c>
      <c r="HA94" s="24">
        <f t="shared" si="3098"/>
        <v>2018</v>
      </c>
      <c r="HB94" s="24">
        <f t="shared" si="3098"/>
        <v>2019</v>
      </c>
      <c r="HC94" s="24">
        <f t="shared" si="3098"/>
        <v>2020</v>
      </c>
      <c r="HD94" s="24">
        <f t="shared" si="3098"/>
        <v>2021</v>
      </c>
      <c r="HE94" s="24">
        <f t="shared" si="3098"/>
        <v>2017</v>
      </c>
      <c r="HF94" s="24">
        <f t="shared" si="3098"/>
        <v>2018</v>
      </c>
      <c r="HG94" s="24">
        <f t="shared" si="3098"/>
        <v>2019</v>
      </c>
      <c r="HH94" s="24">
        <f t="shared" si="3098"/>
        <v>2020</v>
      </c>
      <c r="HI94" s="24">
        <f t="shared" si="3098"/>
        <v>2021</v>
      </c>
      <c r="HJ94" s="24">
        <f t="shared" si="3098"/>
        <v>2017</v>
      </c>
      <c r="HK94" s="24">
        <f t="shared" si="3098"/>
        <v>2018</v>
      </c>
      <c r="HL94" s="24">
        <f t="shared" si="3098"/>
        <v>2019</v>
      </c>
      <c r="HM94" s="24">
        <f t="shared" si="3098"/>
        <v>2020</v>
      </c>
      <c r="HN94" s="24">
        <f t="shared" si="3098"/>
        <v>2021</v>
      </c>
      <c r="HO94" s="24">
        <f t="shared" si="3098"/>
        <v>2017</v>
      </c>
      <c r="HP94" s="24">
        <f t="shared" si="3098"/>
        <v>2018</v>
      </c>
      <c r="HQ94" s="24">
        <f t="shared" si="3098"/>
        <v>2019</v>
      </c>
      <c r="HR94" s="24">
        <f t="shared" si="3098"/>
        <v>2020</v>
      </c>
      <c r="HS94" s="24">
        <f t="shared" si="3098"/>
        <v>2021</v>
      </c>
      <c r="HT94" s="24">
        <f t="shared" si="3098"/>
        <v>2017</v>
      </c>
      <c r="HU94" s="24">
        <f t="shared" si="3098"/>
        <v>2018</v>
      </c>
      <c r="HV94" s="24">
        <f t="shared" si="3098"/>
        <v>2019</v>
      </c>
      <c r="HW94" s="24">
        <f t="shared" si="3098"/>
        <v>2020</v>
      </c>
      <c r="HX94" s="24">
        <f t="shared" si="3098"/>
        <v>2021</v>
      </c>
      <c r="HY94" s="24">
        <f t="shared" si="3098"/>
        <v>2017</v>
      </c>
      <c r="HZ94" s="24">
        <f t="shared" si="3098"/>
        <v>2018</v>
      </c>
      <c r="IA94" s="24">
        <f t="shared" si="3098"/>
        <v>2019</v>
      </c>
      <c r="IB94" s="24">
        <f t="shared" si="3098"/>
        <v>2020</v>
      </c>
      <c r="IC94" s="24">
        <f t="shared" si="3098"/>
        <v>2021</v>
      </c>
      <c r="ID94" s="24">
        <f t="shared" si="3098"/>
        <v>2017</v>
      </c>
      <c r="IE94" s="24">
        <f t="shared" si="3098"/>
        <v>2018</v>
      </c>
      <c r="IF94" s="24">
        <f t="shared" si="3098"/>
        <v>2019</v>
      </c>
      <c r="IG94" s="24">
        <f t="shared" si="3098"/>
        <v>2020</v>
      </c>
      <c r="IH94" s="24">
        <f t="shared" si="3098"/>
        <v>2021</v>
      </c>
      <c r="II94" s="24">
        <f t="shared" si="3098"/>
        <v>2017</v>
      </c>
      <c r="IJ94" s="24">
        <f t="shared" si="3098"/>
        <v>2018</v>
      </c>
      <c r="IK94" s="24">
        <f t="shared" si="3098"/>
        <v>2019</v>
      </c>
      <c r="IL94" s="24">
        <f t="shared" si="3098"/>
        <v>2020</v>
      </c>
      <c r="IM94" s="24">
        <f t="shared" si="3098"/>
        <v>2021</v>
      </c>
      <c r="IN94" s="24">
        <f t="shared" si="3098"/>
        <v>2017</v>
      </c>
      <c r="IO94" s="24">
        <f t="shared" si="3098"/>
        <v>2018</v>
      </c>
      <c r="IP94" s="24">
        <f t="shared" si="3098"/>
        <v>2019</v>
      </c>
      <c r="IQ94" s="24">
        <f t="shared" si="3098"/>
        <v>2020</v>
      </c>
      <c r="IR94" s="24">
        <f t="shared" si="3098"/>
        <v>2021</v>
      </c>
      <c r="IS94" s="24">
        <f t="shared" si="3098"/>
        <v>2017</v>
      </c>
      <c r="IT94" s="24">
        <f t="shared" si="3098"/>
        <v>2018</v>
      </c>
      <c r="IU94" s="24">
        <f t="shared" si="3098"/>
        <v>2019</v>
      </c>
      <c r="IV94" s="24">
        <f t="shared" si="3098"/>
        <v>2020</v>
      </c>
      <c r="IW94" s="24">
        <f t="shared" si="3098"/>
        <v>2021</v>
      </c>
      <c r="IX94" s="24">
        <f t="shared" si="3098"/>
        <v>2017</v>
      </c>
      <c r="IY94" s="24">
        <f t="shared" si="3098"/>
        <v>2018</v>
      </c>
      <c r="IZ94" s="24">
        <f t="shared" si="3098"/>
        <v>2019</v>
      </c>
      <c r="JA94" s="24">
        <f t="shared" si="3098"/>
        <v>2020</v>
      </c>
      <c r="JB94" s="24">
        <f t="shared" si="3098"/>
        <v>2021</v>
      </c>
      <c r="JC94" s="24">
        <f t="shared" si="3098"/>
        <v>2017</v>
      </c>
      <c r="JD94" s="24">
        <f t="shared" ref="JD94:LO94" si="3099">IY94</f>
        <v>2018</v>
      </c>
      <c r="JE94" s="24">
        <f t="shared" si="3099"/>
        <v>2019</v>
      </c>
      <c r="JF94" s="24">
        <f t="shared" si="3099"/>
        <v>2020</v>
      </c>
      <c r="JG94" s="24">
        <f t="shared" si="3099"/>
        <v>2021</v>
      </c>
      <c r="JH94" s="24">
        <f t="shared" si="3099"/>
        <v>2017</v>
      </c>
      <c r="JI94" s="24">
        <f t="shared" si="3099"/>
        <v>2018</v>
      </c>
      <c r="JJ94" s="24">
        <f t="shared" si="3099"/>
        <v>2019</v>
      </c>
      <c r="JK94" s="24">
        <f t="shared" si="3099"/>
        <v>2020</v>
      </c>
      <c r="JL94" s="24">
        <f t="shared" si="3099"/>
        <v>2021</v>
      </c>
      <c r="JM94" s="24">
        <f t="shared" si="3099"/>
        <v>2017</v>
      </c>
      <c r="JN94" s="24">
        <f t="shared" si="3099"/>
        <v>2018</v>
      </c>
      <c r="JO94" s="24">
        <f t="shared" si="3099"/>
        <v>2019</v>
      </c>
      <c r="JP94" s="24">
        <f t="shared" si="3099"/>
        <v>2020</v>
      </c>
      <c r="JQ94" s="24">
        <f t="shared" si="3099"/>
        <v>2021</v>
      </c>
      <c r="JR94" s="24">
        <f t="shared" si="3099"/>
        <v>2017</v>
      </c>
      <c r="JS94" s="24">
        <f t="shared" si="3099"/>
        <v>2018</v>
      </c>
      <c r="JT94" s="24">
        <f t="shared" si="3099"/>
        <v>2019</v>
      </c>
      <c r="JU94" s="24">
        <f t="shared" si="3099"/>
        <v>2020</v>
      </c>
      <c r="JV94" s="24">
        <f t="shared" si="3099"/>
        <v>2021</v>
      </c>
      <c r="JW94" s="24">
        <f t="shared" si="3099"/>
        <v>2017</v>
      </c>
      <c r="JX94" s="24">
        <f t="shared" si="3099"/>
        <v>2018</v>
      </c>
      <c r="JY94" s="24">
        <f t="shared" si="3099"/>
        <v>2019</v>
      </c>
      <c r="JZ94" s="24">
        <f t="shared" si="3099"/>
        <v>2020</v>
      </c>
      <c r="KA94" s="24">
        <f t="shared" si="3099"/>
        <v>2021</v>
      </c>
      <c r="KB94" s="24">
        <f t="shared" si="3099"/>
        <v>2017</v>
      </c>
      <c r="KC94" s="24">
        <f t="shared" si="3099"/>
        <v>2018</v>
      </c>
      <c r="KD94" s="24">
        <f t="shared" si="3099"/>
        <v>2019</v>
      </c>
      <c r="KE94" s="24">
        <f t="shared" si="3099"/>
        <v>2020</v>
      </c>
      <c r="KF94" s="24">
        <f t="shared" si="3099"/>
        <v>2021</v>
      </c>
      <c r="KG94" s="24">
        <f t="shared" si="3099"/>
        <v>2017</v>
      </c>
      <c r="KH94" s="24">
        <f t="shared" si="3099"/>
        <v>2018</v>
      </c>
      <c r="KI94" s="24">
        <f t="shared" si="3099"/>
        <v>2019</v>
      </c>
      <c r="KJ94" s="24">
        <f t="shared" si="3099"/>
        <v>2020</v>
      </c>
      <c r="KK94" s="24">
        <f t="shared" si="3099"/>
        <v>2021</v>
      </c>
      <c r="KL94" s="24">
        <f t="shared" si="3099"/>
        <v>2017</v>
      </c>
      <c r="KM94" s="24">
        <f t="shared" si="3099"/>
        <v>2018</v>
      </c>
      <c r="KN94" s="24">
        <f t="shared" si="3099"/>
        <v>2019</v>
      </c>
      <c r="KO94" s="24">
        <f t="shared" si="3099"/>
        <v>2020</v>
      </c>
      <c r="KP94" s="24">
        <f t="shared" si="3099"/>
        <v>2021</v>
      </c>
      <c r="KQ94" s="24">
        <f t="shared" si="3099"/>
        <v>2017</v>
      </c>
      <c r="KR94" s="24">
        <f t="shared" si="3099"/>
        <v>2018</v>
      </c>
      <c r="KS94" s="24">
        <f t="shared" si="3099"/>
        <v>2019</v>
      </c>
      <c r="KT94" s="24">
        <f t="shared" si="3099"/>
        <v>2020</v>
      </c>
      <c r="KU94" s="24">
        <f t="shared" si="3099"/>
        <v>2021</v>
      </c>
      <c r="KV94" s="24">
        <f t="shared" si="3099"/>
        <v>2017</v>
      </c>
      <c r="KW94" s="24">
        <f t="shared" si="3099"/>
        <v>2018</v>
      </c>
      <c r="KX94" s="24">
        <f t="shared" si="3099"/>
        <v>2019</v>
      </c>
      <c r="KY94" s="24">
        <f t="shared" si="3099"/>
        <v>2020</v>
      </c>
      <c r="KZ94" s="24">
        <f t="shared" si="3099"/>
        <v>2021</v>
      </c>
      <c r="LA94" s="24">
        <f t="shared" si="3099"/>
        <v>2017</v>
      </c>
      <c r="LB94" s="24">
        <f t="shared" si="3099"/>
        <v>2018</v>
      </c>
      <c r="LC94" s="24">
        <f t="shared" si="3099"/>
        <v>2019</v>
      </c>
      <c r="LD94" s="24">
        <f t="shared" si="3099"/>
        <v>2020</v>
      </c>
      <c r="LE94" s="24">
        <f t="shared" si="3099"/>
        <v>2021</v>
      </c>
      <c r="LF94" s="24">
        <f t="shared" si="3099"/>
        <v>2017</v>
      </c>
      <c r="LG94" s="24">
        <f t="shared" si="3099"/>
        <v>2018</v>
      </c>
      <c r="LH94" s="24">
        <f t="shared" si="3099"/>
        <v>2019</v>
      </c>
      <c r="LI94" s="24">
        <f t="shared" si="3099"/>
        <v>2020</v>
      </c>
      <c r="LJ94" s="24">
        <f t="shared" si="3099"/>
        <v>2021</v>
      </c>
      <c r="LK94" s="24">
        <f t="shared" si="3099"/>
        <v>2017</v>
      </c>
      <c r="LL94" s="24">
        <f t="shared" si="3099"/>
        <v>2018</v>
      </c>
      <c r="LM94" s="24">
        <f t="shared" si="3099"/>
        <v>2019</v>
      </c>
      <c r="LN94" s="24">
        <f t="shared" si="3099"/>
        <v>2020</v>
      </c>
      <c r="LO94" s="24">
        <f t="shared" si="3099"/>
        <v>2021</v>
      </c>
      <c r="LP94" s="24">
        <f t="shared" ref="LP94:OA94" si="3100">LK94</f>
        <v>2017</v>
      </c>
      <c r="LQ94" s="24">
        <f t="shared" si="3100"/>
        <v>2018</v>
      </c>
      <c r="LR94" s="24">
        <f t="shared" si="3100"/>
        <v>2019</v>
      </c>
      <c r="LS94" s="24">
        <f t="shared" si="3100"/>
        <v>2020</v>
      </c>
      <c r="LT94" s="24">
        <f t="shared" si="3100"/>
        <v>2021</v>
      </c>
      <c r="LU94" s="24">
        <f t="shared" si="3100"/>
        <v>2017</v>
      </c>
      <c r="LV94" s="24">
        <f t="shared" si="3100"/>
        <v>2018</v>
      </c>
      <c r="LW94" s="24">
        <f t="shared" si="3100"/>
        <v>2019</v>
      </c>
      <c r="LX94" s="24">
        <f t="shared" si="3100"/>
        <v>2020</v>
      </c>
      <c r="LY94" s="24">
        <f t="shared" si="3100"/>
        <v>2021</v>
      </c>
      <c r="LZ94" s="24">
        <f t="shared" si="3100"/>
        <v>2017</v>
      </c>
      <c r="MA94" s="24">
        <f t="shared" si="3100"/>
        <v>2018</v>
      </c>
      <c r="MB94" s="24">
        <f t="shared" si="3100"/>
        <v>2019</v>
      </c>
      <c r="MC94" s="24">
        <f t="shared" si="3100"/>
        <v>2020</v>
      </c>
      <c r="MD94" s="24">
        <f t="shared" si="3100"/>
        <v>2021</v>
      </c>
      <c r="ME94" s="24">
        <f t="shared" si="3100"/>
        <v>2017</v>
      </c>
      <c r="MF94" s="24">
        <f t="shared" si="3100"/>
        <v>2018</v>
      </c>
      <c r="MG94" s="24">
        <f t="shared" si="3100"/>
        <v>2019</v>
      </c>
      <c r="MH94" s="24">
        <f t="shared" si="3100"/>
        <v>2020</v>
      </c>
      <c r="MI94" s="24">
        <f t="shared" si="3100"/>
        <v>2021</v>
      </c>
      <c r="MJ94" s="24">
        <f t="shared" si="3100"/>
        <v>2017</v>
      </c>
      <c r="MK94" s="24">
        <f t="shared" si="3100"/>
        <v>2018</v>
      </c>
      <c r="ML94" s="24">
        <f t="shared" si="3100"/>
        <v>2019</v>
      </c>
      <c r="MM94" s="24">
        <f t="shared" si="3100"/>
        <v>2020</v>
      </c>
      <c r="MN94" s="24">
        <f t="shared" si="3100"/>
        <v>2021</v>
      </c>
      <c r="MO94" s="24">
        <f t="shared" si="3100"/>
        <v>2017</v>
      </c>
      <c r="MP94" s="24">
        <f t="shared" si="3100"/>
        <v>2018</v>
      </c>
      <c r="MQ94" s="24">
        <f t="shared" si="3100"/>
        <v>2019</v>
      </c>
      <c r="MR94" s="24">
        <f t="shared" si="3100"/>
        <v>2020</v>
      </c>
      <c r="MS94" s="24">
        <f t="shared" si="3100"/>
        <v>2021</v>
      </c>
      <c r="MT94" s="24">
        <f t="shared" si="3100"/>
        <v>2017</v>
      </c>
      <c r="MU94" s="24">
        <f t="shared" si="3100"/>
        <v>2018</v>
      </c>
      <c r="MV94" s="24">
        <f t="shared" si="3100"/>
        <v>2019</v>
      </c>
      <c r="MW94" s="24">
        <f t="shared" si="3100"/>
        <v>2020</v>
      </c>
      <c r="MX94" s="24">
        <f t="shared" si="3100"/>
        <v>2021</v>
      </c>
      <c r="MY94" s="24">
        <f t="shared" si="3100"/>
        <v>2017</v>
      </c>
      <c r="MZ94" s="24">
        <f t="shared" si="3100"/>
        <v>2018</v>
      </c>
      <c r="NA94" s="24">
        <f t="shared" si="3100"/>
        <v>2019</v>
      </c>
      <c r="NB94" s="24">
        <f t="shared" si="3100"/>
        <v>2020</v>
      </c>
      <c r="NC94" s="24">
        <f t="shared" si="3100"/>
        <v>2021</v>
      </c>
      <c r="ND94" s="24">
        <f t="shared" si="3100"/>
        <v>2017</v>
      </c>
      <c r="NE94" s="24">
        <f t="shared" si="3100"/>
        <v>2018</v>
      </c>
      <c r="NF94" s="24">
        <f t="shared" si="3100"/>
        <v>2019</v>
      </c>
      <c r="NG94" s="24">
        <f t="shared" si="3100"/>
        <v>2020</v>
      </c>
      <c r="NH94" s="24">
        <f t="shared" si="3100"/>
        <v>2021</v>
      </c>
      <c r="NI94" s="24">
        <f t="shared" si="3100"/>
        <v>2017</v>
      </c>
      <c r="NJ94" s="24">
        <f t="shared" si="3100"/>
        <v>2018</v>
      </c>
      <c r="NK94" s="24">
        <f t="shared" si="3100"/>
        <v>2019</v>
      </c>
      <c r="NL94" s="24">
        <f t="shared" si="3100"/>
        <v>2020</v>
      </c>
      <c r="NM94" s="24">
        <f t="shared" si="3100"/>
        <v>2021</v>
      </c>
      <c r="NN94" s="24">
        <f t="shared" si="3100"/>
        <v>2017</v>
      </c>
      <c r="NO94" s="24">
        <f t="shared" si="3100"/>
        <v>2018</v>
      </c>
      <c r="NP94" s="24">
        <f t="shared" si="3100"/>
        <v>2019</v>
      </c>
      <c r="NQ94" s="24">
        <f t="shared" si="3100"/>
        <v>2020</v>
      </c>
      <c r="NR94" s="24">
        <f t="shared" si="3100"/>
        <v>2021</v>
      </c>
      <c r="NS94" s="24">
        <f t="shared" si="3100"/>
        <v>2017</v>
      </c>
      <c r="NT94" s="24">
        <f t="shared" si="3100"/>
        <v>2018</v>
      </c>
      <c r="NU94" s="24">
        <f t="shared" si="3100"/>
        <v>2019</v>
      </c>
      <c r="NV94" s="24">
        <f t="shared" si="3100"/>
        <v>2020</v>
      </c>
      <c r="NW94" s="24">
        <f t="shared" si="3100"/>
        <v>2021</v>
      </c>
      <c r="NX94" s="24">
        <f t="shared" si="3100"/>
        <v>2017</v>
      </c>
      <c r="NY94" s="24">
        <f t="shared" si="3100"/>
        <v>2018</v>
      </c>
      <c r="NZ94" s="24">
        <f t="shared" si="3100"/>
        <v>2019</v>
      </c>
      <c r="OA94" s="24">
        <f t="shared" si="3100"/>
        <v>2020</v>
      </c>
      <c r="OB94" s="24">
        <f t="shared" ref="OB94:QM94" si="3101">NW94</f>
        <v>2021</v>
      </c>
      <c r="OC94" s="24">
        <f t="shared" si="3101"/>
        <v>2017</v>
      </c>
      <c r="OD94" s="24">
        <f t="shared" si="3101"/>
        <v>2018</v>
      </c>
      <c r="OE94" s="24">
        <f t="shared" si="3101"/>
        <v>2019</v>
      </c>
      <c r="OF94" s="24">
        <f t="shared" si="3101"/>
        <v>2020</v>
      </c>
      <c r="OG94" s="24">
        <f t="shared" si="3101"/>
        <v>2021</v>
      </c>
      <c r="OH94" s="24">
        <f t="shared" si="3101"/>
        <v>2017</v>
      </c>
      <c r="OI94" s="24">
        <f t="shared" si="3101"/>
        <v>2018</v>
      </c>
      <c r="OJ94" s="24">
        <f t="shared" si="3101"/>
        <v>2019</v>
      </c>
      <c r="OK94" s="24">
        <f t="shared" si="3101"/>
        <v>2020</v>
      </c>
      <c r="OL94" s="24">
        <f t="shared" si="3101"/>
        <v>2021</v>
      </c>
      <c r="OM94" s="24">
        <f t="shared" si="3101"/>
        <v>2017</v>
      </c>
      <c r="ON94" s="24">
        <f t="shared" si="3101"/>
        <v>2018</v>
      </c>
      <c r="OO94" s="24">
        <f t="shared" si="3101"/>
        <v>2019</v>
      </c>
      <c r="OP94" s="24">
        <f t="shared" si="3101"/>
        <v>2020</v>
      </c>
      <c r="OQ94" s="24">
        <f t="shared" si="3101"/>
        <v>2021</v>
      </c>
      <c r="OR94" s="24">
        <f t="shared" si="3101"/>
        <v>2017</v>
      </c>
      <c r="OS94" s="24">
        <f t="shared" si="3101"/>
        <v>2018</v>
      </c>
      <c r="OT94" s="24">
        <f t="shared" si="3101"/>
        <v>2019</v>
      </c>
      <c r="OU94" s="24">
        <f t="shared" si="3101"/>
        <v>2020</v>
      </c>
      <c r="OV94" s="24">
        <f t="shared" si="3101"/>
        <v>2021</v>
      </c>
      <c r="OW94" s="24">
        <f t="shared" si="3101"/>
        <v>2017</v>
      </c>
      <c r="OX94" s="24">
        <f t="shared" si="3101"/>
        <v>2018</v>
      </c>
      <c r="OY94" s="24">
        <f t="shared" si="3101"/>
        <v>2019</v>
      </c>
      <c r="OZ94" s="24">
        <f t="shared" si="3101"/>
        <v>2020</v>
      </c>
      <c r="PA94" s="24">
        <f t="shared" si="3101"/>
        <v>2021</v>
      </c>
      <c r="PB94" s="24">
        <f t="shared" si="3101"/>
        <v>2017</v>
      </c>
      <c r="PC94" s="24">
        <f t="shared" si="3101"/>
        <v>2018</v>
      </c>
      <c r="PD94" s="24">
        <f t="shared" si="3101"/>
        <v>2019</v>
      </c>
      <c r="PE94" s="24">
        <f t="shared" si="3101"/>
        <v>2020</v>
      </c>
      <c r="PF94" s="24">
        <f t="shared" si="3101"/>
        <v>2021</v>
      </c>
      <c r="PG94" s="24">
        <f t="shared" si="3101"/>
        <v>2017</v>
      </c>
      <c r="PH94" s="24">
        <f t="shared" si="3101"/>
        <v>2018</v>
      </c>
      <c r="PI94" s="24">
        <f t="shared" si="3101"/>
        <v>2019</v>
      </c>
      <c r="PJ94" s="24">
        <f t="shared" si="3101"/>
        <v>2020</v>
      </c>
      <c r="PK94" s="24">
        <f t="shared" si="3101"/>
        <v>2021</v>
      </c>
      <c r="PL94" s="24">
        <f t="shared" si="3101"/>
        <v>2017</v>
      </c>
      <c r="PM94" s="24">
        <f t="shared" si="3101"/>
        <v>2018</v>
      </c>
      <c r="PN94" s="24">
        <f t="shared" si="3101"/>
        <v>2019</v>
      </c>
      <c r="PO94" s="24">
        <f t="shared" si="3101"/>
        <v>2020</v>
      </c>
      <c r="PP94" s="24">
        <f t="shared" si="3101"/>
        <v>2021</v>
      </c>
      <c r="PQ94" s="24">
        <f t="shared" si="3101"/>
        <v>2017</v>
      </c>
      <c r="PR94" s="24">
        <f t="shared" si="3101"/>
        <v>2018</v>
      </c>
      <c r="PS94" s="24">
        <f t="shared" si="3101"/>
        <v>2019</v>
      </c>
      <c r="PT94" s="24">
        <f t="shared" si="3101"/>
        <v>2020</v>
      </c>
      <c r="PU94" s="24">
        <f t="shared" si="3101"/>
        <v>2021</v>
      </c>
      <c r="PV94" s="24">
        <f t="shared" si="3101"/>
        <v>2017</v>
      </c>
      <c r="PW94" s="24">
        <f t="shared" si="3101"/>
        <v>2018</v>
      </c>
      <c r="PX94" s="24">
        <f t="shared" si="3101"/>
        <v>2019</v>
      </c>
      <c r="PY94" s="24">
        <f t="shared" si="3101"/>
        <v>2020</v>
      </c>
      <c r="PZ94" s="24">
        <f t="shared" si="3101"/>
        <v>2021</v>
      </c>
      <c r="QA94" s="24">
        <f t="shared" si="3101"/>
        <v>2017</v>
      </c>
      <c r="QB94" s="24">
        <f t="shared" si="3101"/>
        <v>2018</v>
      </c>
      <c r="QC94" s="24">
        <f t="shared" si="3101"/>
        <v>2019</v>
      </c>
      <c r="QD94" s="24">
        <f t="shared" si="3101"/>
        <v>2020</v>
      </c>
      <c r="QE94" s="24">
        <f t="shared" si="3101"/>
        <v>2021</v>
      </c>
      <c r="QF94" s="24">
        <f t="shared" si="3101"/>
        <v>2017</v>
      </c>
      <c r="QG94" s="24">
        <f t="shared" si="3101"/>
        <v>2018</v>
      </c>
      <c r="QH94" s="24">
        <f t="shared" si="3101"/>
        <v>2019</v>
      </c>
      <c r="QI94" s="24">
        <f t="shared" si="3101"/>
        <v>2020</v>
      </c>
      <c r="QJ94" s="24">
        <f t="shared" si="3101"/>
        <v>2021</v>
      </c>
      <c r="QK94" s="24">
        <f t="shared" si="3101"/>
        <v>2017</v>
      </c>
      <c r="QL94" s="24">
        <f t="shared" si="3101"/>
        <v>2018</v>
      </c>
      <c r="QM94" s="24">
        <f t="shared" si="3101"/>
        <v>2019</v>
      </c>
      <c r="QN94" s="24">
        <f t="shared" ref="QN94:SY94" si="3102">QI94</f>
        <v>2020</v>
      </c>
      <c r="QO94" s="24">
        <f t="shared" si="3102"/>
        <v>2021</v>
      </c>
      <c r="QP94" s="24">
        <f t="shared" si="3102"/>
        <v>2017</v>
      </c>
      <c r="QQ94" s="24">
        <f t="shared" si="3102"/>
        <v>2018</v>
      </c>
      <c r="QR94" s="24">
        <f t="shared" si="3102"/>
        <v>2019</v>
      </c>
      <c r="QS94" s="24">
        <f t="shared" si="3102"/>
        <v>2020</v>
      </c>
      <c r="QT94" s="24">
        <f t="shared" si="3102"/>
        <v>2021</v>
      </c>
      <c r="QU94" s="24">
        <f t="shared" si="3102"/>
        <v>2017</v>
      </c>
      <c r="QV94" s="24">
        <f t="shared" si="3102"/>
        <v>2018</v>
      </c>
      <c r="QW94" s="24">
        <f t="shared" si="3102"/>
        <v>2019</v>
      </c>
      <c r="QX94" s="24">
        <f t="shared" si="3102"/>
        <v>2020</v>
      </c>
      <c r="QY94" s="24">
        <f t="shared" si="3102"/>
        <v>2021</v>
      </c>
      <c r="QZ94" s="24">
        <f t="shared" si="3102"/>
        <v>2017</v>
      </c>
      <c r="RA94" s="24">
        <f t="shared" si="3102"/>
        <v>2018</v>
      </c>
      <c r="RB94" s="24">
        <f t="shared" si="3102"/>
        <v>2019</v>
      </c>
      <c r="RC94" s="24">
        <f t="shared" si="3102"/>
        <v>2020</v>
      </c>
      <c r="RD94" s="24">
        <f t="shared" si="3102"/>
        <v>2021</v>
      </c>
      <c r="RE94" s="24">
        <f t="shared" si="3102"/>
        <v>2017</v>
      </c>
      <c r="RF94" s="24">
        <f t="shared" si="3102"/>
        <v>2018</v>
      </c>
      <c r="RG94" s="24">
        <f t="shared" si="3102"/>
        <v>2019</v>
      </c>
      <c r="RH94" s="24">
        <f t="shared" si="3102"/>
        <v>2020</v>
      </c>
      <c r="RI94" s="24">
        <f t="shared" si="3102"/>
        <v>2021</v>
      </c>
      <c r="RJ94" s="24">
        <f t="shared" si="3102"/>
        <v>2017</v>
      </c>
      <c r="RK94" s="24">
        <f t="shared" si="3102"/>
        <v>2018</v>
      </c>
      <c r="RL94" s="24">
        <f t="shared" si="3102"/>
        <v>2019</v>
      </c>
      <c r="RM94" s="24">
        <f t="shared" si="3102"/>
        <v>2020</v>
      </c>
      <c r="RN94" s="24">
        <f t="shared" si="3102"/>
        <v>2021</v>
      </c>
      <c r="RO94" s="24">
        <f t="shared" si="3102"/>
        <v>2017</v>
      </c>
      <c r="RP94" s="24">
        <f t="shared" si="3102"/>
        <v>2018</v>
      </c>
      <c r="RQ94" s="24">
        <f t="shared" si="3102"/>
        <v>2019</v>
      </c>
      <c r="RR94" s="24">
        <f t="shared" si="3102"/>
        <v>2020</v>
      </c>
      <c r="RS94" s="24">
        <f t="shared" si="3102"/>
        <v>2021</v>
      </c>
      <c r="RT94" s="24">
        <f t="shared" si="3102"/>
        <v>2017</v>
      </c>
      <c r="RU94" s="24">
        <f t="shared" si="3102"/>
        <v>2018</v>
      </c>
      <c r="RV94" s="24">
        <f t="shared" si="3102"/>
        <v>2019</v>
      </c>
      <c r="RW94" s="24">
        <f t="shared" si="3102"/>
        <v>2020</v>
      </c>
      <c r="RX94" s="24">
        <f t="shared" si="3102"/>
        <v>2021</v>
      </c>
      <c r="RY94" s="24">
        <f t="shared" si="3102"/>
        <v>2017</v>
      </c>
      <c r="RZ94" s="24">
        <f t="shared" si="3102"/>
        <v>2018</v>
      </c>
      <c r="SA94" s="24">
        <f t="shared" si="3102"/>
        <v>2019</v>
      </c>
      <c r="SB94" s="24">
        <f t="shared" si="3102"/>
        <v>2020</v>
      </c>
      <c r="SC94" s="24">
        <f t="shared" si="3102"/>
        <v>2021</v>
      </c>
      <c r="SD94" s="24">
        <f t="shared" si="3102"/>
        <v>2017</v>
      </c>
      <c r="SE94" s="24">
        <f t="shared" si="3102"/>
        <v>2018</v>
      </c>
      <c r="SF94" s="24">
        <f t="shared" si="3102"/>
        <v>2019</v>
      </c>
      <c r="SG94" s="24">
        <f t="shared" si="3102"/>
        <v>2020</v>
      </c>
      <c r="SH94" s="24">
        <f t="shared" si="3102"/>
        <v>2021</v>
      </c>
      <c r="SI94" s="24">
        <f t="shared" si="3102"/>
        <v>2017</v>
      </c>
      <c r="SJ94" s="24">
        <f t="shared" si="3102"/>
        <v>2018</v>
      </c>
      <c r="SK94" s="24">
        <f t="shared" si="3102"/>
        <v>2019</v>
      </c>
      <c r="SL94" s="24">
        <f t="shared" si="3102"/>
        <v>2020</v>
      </c>
      <c r="SM94" s="24">
        <f t="shared" si="3102"/>
        <v>2021</v>
      </c>
      <c r="SN94" s="24">
        <f t="shared" si="3102"/>
        <v>2017</v>
      </c>
      <c r="SO94" s="24">
        <f t="shared" si="3102"/>
        <v>2018</v>
      </c>
      <c r="SP94" s="24">
        <f t="shared" si="3102"/>
        <v>2019</v>
      </c>
      <c r="SQ94" s="24">
        <f t="shared" si="3102"/>
        <v>2020</v>
      </c>
      <c r="SR94" s="24">
        <f t="shared" si="3102"/>
        <v>2021</v>
      </c>
      <c r="SS94" s="24">
        <f t="shared" si="3102"/>
        <v>2017</v>
      </c>
      <c r="ST94" s="24">
        <f t="shared" si="3102"/>
        <v>2018</v>
      </c>
      <c r="SU94" s="24">
        <f t="shared" si="3102"/>
        <v>2019</v>
      </c>
      <c r="SV94" s="24">
        <f t="shared" si="3102"/>
        <v>2020</v>
      </c>
      <c r="SW94" s="24">
        <f t="shared" si="3102"/>
        <v>2021</v>
      </c>
      <c r="SX94" s="24">
        <f t="shared" si="3102"/>
        <v>2017</v>
      </c>
      <c r="SY94" s="24">
        <f t="shared" si="3102"/>
        <v>2018</v>
      </c>
      <c r="SZ94" s="24">
        <f t="shared" ref="SZ94:VK94" si="3103">SU94</f>
        <v>2019</v>
      </c>
      <c r="TA94" s="24">
        <f t="shared" si="3103"/>
        <v>2020</v>
      </c>
      <c r="TB94" s="24">
        <f t="shared" si="3103"/>
        <v>2021</v>
      </c>
      <c r="TC94" s="24">
        <f t="shared" si="3103"/>
        <v>2017</v>
      </c>
      <c r="TD94" s="24">
        <f t="shared" si="3103"/>
        <v>2018</v>
      </c>
      <c r="TE94" s="24">
        <f t="shared" si="3103"/>
        <v>2019</v>
      </c>
      <c r="TF94" s="24">
        <f t="shared" si="3103"/>
        <v>2020</v>
      </c>
      <c r="TG94" s="24">
        <f t="shared" si="3103"/>
        <v>2021</v>
      </c>
      <c r="TH94" s="24">
        <f t="shared" si="3103"/>
        <v>2017</v>
      </c>
      <c r="TI94" s="24">
        <f t="shared" si="3103"/>
        <v>2018</v>
      </c>
      <c r="TJ94" s="24">
        <f t="shared" si="3103"/>
        <v>2019</v>
      </c>
      <c r="TK94" s="24">
        <f t="shared" si="3103"/>
        <v>2020</v>
      </c>
      <c r="TL94" s="24">
        <f t="shared" si="3103"/>
        <v>2021</v>
      </c>
      <c r="TM94" s="24">
        <f t="shared" si="3103"/>
        <v>2017</v>
      </c>
      <c r="TN94" s="24">
        <f t="shared" si="3103"/>
        <v>2018</v>
      </c>
      <c r="TO94" s="24">
        <f t="shared" si="3103"/>
        <v>2019</v>
      </c>
      <c r="TP94" s="24">
        <f t="shared" si="3103"/>
        <v>2020</v>
      </c>
      <c r="TQ94" s="24">
        <f t="shared" si="3103"/>
        <v>2021</v>
      </c>
      <c r="TR94" s="24">
        <f t="shared" si="3103"/>
        <v>2017</v>
      </c>
      <c r="TS94" s="24">
        <f t="shared" si="3103"/>
        <v>2018</v>
      </c>
      <c r="TT94" s="24">
        <f t="shared" si="3103"/>
        <v>2019</v>
      </c>
      <c r="TU94" s="24">
        <f t="shared" si="3103"/>
        <v>2020</v>
      </c>
      <c r="TV94" s="24">
        <f t="shared" si="3103"/>
        <v>2021</v>
      </c>
      <c r="TW94" s="24">
        <f t="shared" si="3103"/>
        <v>2017</v>
      </c>
      <c r="TX94" s="24">
        <f t="shared" si="3103"/>
        <v>2018</v>
      </c>
      <c r="TY94" s="24">
        <f t="shared" si="3103"/>
        <v>2019</v>
      </c>
      <c r="TZ94" s="24">
        <f t="shared" si="3103"/>
        <v>2020</v>
      </c>
      <c r="UA94" s="24">
        <f t="shared" si="3103"/>
        <v>2021</v>
      </c>
      <c r="UB94" s="24">
        <f t="shared" si="3103"/>
        <v>2017</v>
      </c>
      <c r="UC94" s="24">
        <f t="shared" si="3103"/>
        <v>2018</v>
      </c>
      <c r="UD94" s="24">
        <f t="shared" si="3103"/>
        <v>2019</v>
      </c>
      <c r="UE94" s="24">
        <f t="shared" si="3103"/>
        <v>2020</v>
      </c>
      <c r="UF94" s="24">
        <f t="shared" si="3103"/>
        <v>2021</v>
      </c>
      <c r="UG94" s="24">
        <f t="shared" si="3103"/>
        <v>2017</v>
      </c>
      <c r="UH94" s="24">
        <f t="shared" si="3103"/>
        <v>2018</v>
      </c>
      <c r="UI94" s="24">
        <f t="shared" si="3103"/>
        <v>2019</v>
      </c>
      <c r="UJ94" s="24">
        <f t="shared" si="3103"/>
        <v>2020</v>
      </c>
      <c r="UK94" s="24">
        <f t="shared" si="3103"/>
        <v>2021</v>
      </c>
      <c r="UL94" s="24">
        <f t="shared" si="3103"/>
        <v>2017</v>
      </c>
      <c r="UM94" s="24">
        <f t="shared" si="3103"/>
        <v>2018</v>
      </c>
      <c r="UN94" s="24">
        <f t="shared" si="3103"/>
        <v>2019</v>
      </c>
      <c r="UO94" s="24">
        <f t="shared" si="3103"/>
        <v>2020</v>
      </c>
      <c r="UP94" s="24">
        <f t="shared" si="3103"/>
        <v>2021</v>
      </c>
      <c r="UQ94" s="24">
        <f t="shared" si="3103"/>
        <v>2017</v>
      </c>
      <c r="UR94" s="24">
        <f t="shared" si="3103"/>
        <v>2018</v>
      </c>
      <c r="US94" s="24">
        <f t="shared" si="3103"/>
        <v>2019</v>
      </c>
      <c r="UT94" s="24">
        <f t="shared" si="3103"/>
        <v>2020</v>
      </c>
      <c r="UU94" s="24">
        <f t="shared" si="3103"/>
        <v>2021</v>
      </c>
      <c r="UV94" s="24">
        <f t="shared" si="3103"/>
        <v>2017</v>
      </c>
      <c r="UW94" s="24">
        <f t="shared" si="3103"/>
        <v>2018</v>
      </c>
      <c r="UX94" s="24">
        <f t="shared" si="3103"/>
        <v>2019</v>
      </c>
      <c r="UY94" s="24">
        <f t="shared" si="3103"/>
        <v>2020</v>
      </c>
      <c r="UZ94" s="24">
        <f t="shared" si="3103"/>
        <v>2021</v>
      </c>
      <c r="VA94" s="24">
        <f t="shared" si="3103"/>
        <v>2017</v>
      </c>
      <c r="VB94" s="24">
        <f t="shared" si="3103"/>
        <v>2018</v>
      </c>
      <c r="VC94" s="24">
        <f t="shared" si="3103"/>
        <v>2019</v>
      </c>
      <c r="VD94" s="24">
        <f t="shared" si="3103"/>
        <v>2020</v>
      </c>
      <c r="VE94" s="24">
        <f t="shared" si="3103"/>
        <v>2021</v>
      </c>
      <c r="VF94" s="24">
        <f t="shared" si="3103"/>
        <v>2017</v>
      </c>
      <c r="VG94" s="24">
        <f t="shared" si="3103"/>
        <v>2018</v>
      </c>
      <c r="VH94" s="24">
        <f t="shared" si="3103"/>
        <v>2019</v>
      </c>
      <c r="VI94" s="24">
        <f t="shared" si="3103"/>
        <v>2020</v>
      </c>
      <c r="VJ94" s="24">
        <f t="shared" si="3103"/>
        <v>2021</v>
      </c>
      <c r="VK94" s="24">
        <f t="shared" si="3103"/>
        <v>2017</v>
      </c>
      <c r="VL94" s="24">
        <f t="shared" ref="VL94:XW94" si="3104">VG94</f>
        <v>2018</v>
      </c>
      <c r="VM94" s="24">
        <f t="shared" si="3104"/>
        <v>2019</v>
      </c>
      <c r="VN94" s="24">
        <f t="shared" si="3104"/>
        <v>2020</v>
      </c>
      <c r="VO94" s="24">
        <f t="shared" si="3104"/>
        <v>2021</v>
      </c>
      <c r="VP94" s="24">
        <f t="shared" si="3104"/>
        <v>2017</v>
      </c>
      <c r="VQ94" s="24">
        <f t="shared" si="3104"/>
        <v>2018</v>
      </c>
      <c r="VR94" s="24">
        <f t="shared" si="3104"/>
        <v>2019</v>
      </c>
      <c r="VS94" s="24">
        <f t="shared" si="3104"/>
        <v>2020</v>
      </c>
      <c r="VT94" s="24">
        <f t="shared" si="3104"/>
        <v>2021</v>
      </c>
      <c r="VU94" s="24">
        <f t="shared" si="3104"/>
        <v>2017</v>
      </c>
      <c r="VV94" s="24">
        <f t="shared" si="3104"/>
        <v>2018</v>
      </c>
      <c r="VW94" s="24">
        <f t="shared" si="3104"/>
        <v>2019</v>
      </c>
      <c r="VX94" s="24">
        <f t="shared" si="3104"/>
        <v>2020</v>
      </c>
      <c r="VY94" s="24">
        <f t="shared" si="3104"/>
        <v>2021</v>
      </c>
      <c r="VZ94" s="24">
        <f t="shared" si="3104"/>
        <v>2017</v>
      </c>
      <c r="WA94" s="24">
        <f t="shared" si="3104"/>
        <v>2018</v>
      </c>
      <c r="WB94" s="24">
        <f t="shared" si="3104"/>
        <v>2019</v>
      </c>
      <c r="WC94" s="24">
        <f t="shared" si="3104"/>
        <v>2020</v>
      </c>
      <c r="WD94" s="24">
        <f t="shared" si="3104"/>
        <v>2021</v>
      </c>
      <c r="WE94" s="24">
        <f t="shared" si="3104"/>
        <v>2017</v>
      </c>
      <c r="WF94" s="24">
        <f t="shared" si="3104"/>
        <v>2018</v>
      </c>
      <c r="WG94" s="24">
        <f t="shared" si="3104"/>
        <v>2019</v>
      </c>
      <c r="WH94" s="24">
        <f t="shared" si="3104"/>
        <v>2020</v>
      </c>
      <c r="WI94" s="24">
        <f t="shared" si="3104"/>
        <v>2021</v>
      </c>
      <c r="WJ94" s="24">
        <f t="shared" si="3104"/>
        <v>2017</v>
      </c>
      <c r="WK94" s="24">
        <f t="shared" si="3104"/>
        <v>2018</v>
      </c>
      <c r="WL94" s="24">
        <f t="shared" si="3104"/>
        <v>2019</v>
      </c>
      <c r="WM94" s="24">
        <f t="shared" si="3104"/>
        <v>2020</v>
      </c>
      <c r="WN94" s="24">
        <f t="shared" si="3104"/>
        <v>2021</v>
      </c>
      <c r="WO94" s="24">
        <f t="shared" si="3104"/>
        <v>2017</v>
      </c>
      <c r="WP94" s="24">
        <f t="shared" si="3104"/>
        <v>2018</v>
      </c>
      <c r="WQ94" s="24">
        <f t="shared" si="3104"/>
        <v>2019</v>
      </c>
      <c r="WR94" s="24">
        <f t="shared" si="3104"/>
        <v>2020</v>
      </c>
      <c r="WS94" s="24">
        <f t="shared" si="3104"/>
        <v>2021</v>
      </c>
      <c r="WT94" s="24">
        <f t="shared" si="3104"/>
        <v>2017</v>
      </c>
      <c r="WU94" s="24">
        <f t="shared" si="3104"/>
        <v>2018</v>
      </c>
      <c r="WV94" s="24">
        <f t="shared" si="3104"/>
        <v>2019</v>
      </c>
      <c r="WW94" s="24">
        <f t="shared" si="3104"/>
        <v>2020</v>
      </c>
      <c r="WX94" s="24">
        <f t="shared" si="3104"/>
        <v>2021</v>
      </c>
      <c r="WY94" s="24">
        <f t="shared" si="3104"/>
        <v>2017</v>
      </c>
      <c r="WZ94" s="24">
        <f t="shared" si="3104"/>
        <v>2018</v>
      </c>
      <c r="XA94" s="24">
        <f t="shared" si="3104"/>
        <v>2019</v>
      </c>
      <c r="XB94" s="24">
        <f t="shared" si="3104"/>
        <v>2020</v>
      </c>
      <c r="XC94" s="24">
        <f t="shared" si="3104"/>
        <v>2021</v>
      </c>
      <c r="XD94" s="24">
        <f t="shared" si="3104"/>
        <v>2017</v>
      </c>
      <c r="XE94" s="24">
        <f t="shared" si="3104"/>
        <v>2018</v>
      </c>
      <c r="XF94" s="24">
        <f t="shared" si="3104"/>
        <v>2019</v>
      </c>
      <c r="XG94" s="24">
        <f t="shared" si="3104"/>
        <v>2020</v>
      </c>
      <c r="XH94" s="24">
        <f t="shared" si="3104"/>
        <v>2021</v>
      </c>
      <c r="XI94" s="24">
        <f t="shared" si="3104"/>
        <v>2017</v>
      </c>
      <c r="XJ94" s="24">
        <f t="shared" si="3104"/>
        <v>2018</v>
      </c>
      <c r="XK94" s="24">
        <f t="shared" si="3104"/>
        <v>2019</v>
      </c>
      <c r="XL94" s="24">
        <f t="shared" si="3104"/>
        <v>2020</v>
      </c>
      <c r="XM94" s="24">
        <f t="shared" si="3104"/>
        <v>2021</v>
      </c>
      <c r="XN94" s="24">
        <f t="shared" si="3104"/>
        <v>2017</v>
      </c>
      <c r="XO94" s="24">
        <f t="shared" si="3104"/>
        <v>2018</v>
      </c>
      <c r="XP94" s="24">
        <f t="shared" si="3104"/>
        <v>2019</v>
      </c>
      <c r="XQ94" s="24">
        <f t="shared" si="3104"/>
        <v>2020</v>
      </c>
      <c r="XR94" s="24">
        <f t="shared" si="3104"/>
        <v>2021</v>
      </c>
      <c r="XS94" s="24">
        <f t="shared" si="3104"/>
        <v>2017</v>
      </c>
      <c r="XT94" s="24">
        <f t="shared" si="3104"/>
        <v>2018</v>
      </c>
      <c r="XU94" s="24">
        <f t="shared" si="3104"/>
        <v>2019</v>
      </c>
      <c r="XV94" s="24">
        <f t="shared" si="3104"/>
        <v>2020</v>
      </c>
      <c r="XW94" s="24">
        <f t="shared" si="3104"/>
        <v>2021</v>
      </c>
      <c r="XX94" s="24">
        <f t="shared" ref="XX94:ZA94" si="3105">XS94</f>
        <v>2017</v>
      </c>
      <c r="XY94" s="24">
        <f t="shared" si="3105"/>
        <v>2018</v>
      </c>
      <c r="XZ94" s="24">
        <f t="shared" si="3105"/>
        <v>2019</v>
      </c>
      <c r="YA94" s="24">
        <f t="shared" si="3105"/>
        <v>2020</v>
      </c>
      <c r="YB94" s="24">
        <f t="shared" si="3105"/>
        <v>2021</v>
      </c>
      <c r="YC94" s="24">
        <f t="shared" si="3105"/>
        <v>2017</v>
      </c>
      <c r="YD94" s="24">
        <f t="shared" si="3105"/>
        <v>2018</v>
      </c>
      <c r="YE94" s="24">
        <f t="shared" si="3105"/>
        <v>2019</v>
      </c>
      <c r="YF94" s="24">
        <f t="shared" si="3105"/>
        <v>2020</v>
      </c>
      <c r="YG94" s="24">
        <f t="shared" si="3105"/>
        <v>2021</v>
      </c>
      <c r="YH94" s="24">
        <f t="shared" si="3105"/>
        <v>2017</v>
      </c>
      <c r="YI94" s="24">
        <f t="shared" si="3105"/>
        <v>2018</v>
      </c>
      <c r="YJ94" s="24">
        <f t="shared" si="3105"/>
        <v>2019</v>
      </c>
      <c r="YK94" s="24">
        <f t="shared" si="3105"/>
        <v>2020</v>
      </c>
      <c r="YL94" s="24">
        <f t="shared" si="3105"/>
        <v>2021</v>
      </c>
      <c r="YM94" s="24">
        <f t="shared" si="3105"/>
        <v>2017</v>
      </c>
      <c r="YN94" s="24">
        <f t="shared" si="3105"/>
        <v>2018</v>
      </c>
      <c r="YO94" s="24">
        <f t="shared" si="3105"/>
        <v>2019</v>
      </c>
      <c r="YP94" s="24">
        <f t="shared" si="3105"/>
        <v>2020</v>
      </c>
      <c r="YQ94" s="24">
        <f t="shared" si="3105"/>
        <v>2021</v>
      </c>
      <c r="YR94" s="24">
        <f t="shared" si="3105"/>
        <v>2017</v>
      </c>
      <c r="YS94" s="24">
        <f t="shared" si="3105"/>
        <v>2018</v>
      </c>
      <c r="YT94" s="24">
        <f t="shared" si="3105"/>
        <v>2019</v>
      </c>
      <c r="YU94" s="24">
        <f t="shared" si="3105"/>
        <v>2020</v>
      </c>
      <c r="YV94" s="24">
        <f t="shared" si="3105"/>
        <v>2021</v>
      </c>
      <c r="YW94" s="24">
        <f t="shared" si="3105"/>
        <v>2017</v>
      </c>
      <c r="YX94" s="24">
        <f t="shared" si="3105"/>
        <v>2018</v>
      </c>
      <c r="YY94" s="24">
        <f t="shared" si="3105"/>
        <v>2019</v>
      </c>
      <c r="YZ94" s="24">
        <f t="shared" si="3105"/>
        <v>2020</v>
      </c>
      <c r="ZA94" s="24">
        <f t="shared" si="3105"/>
        <v>2021</v>
      </c>
    </row>
    <row r="95" spans="1:677" s="98" customFormat="1" ht="10.5" outlineLevel="1" x14ac:dyDescent="0.25">
      <c r="A95" s="304"/>
      <c r="B95" s="52" t="s">
        <v>67</v>
      </c>
      <c r="C95" s="53">
        <f>IF(ISERROR(C20/C38),"NA",C20/C38*"100")</f>
        <v>7.3648755471470553</v>
      </c>
      <c r="D95" s="53">
        <f>IF(ISERROR(D20/D38),"NA",D20/D38*"100")</f>
        <v>7.1746671036483827</v>
      </c>
      <c r="E95" s="53">
        <f>IF(ISERROR(E20/E38),"NA",E20/E38*"100")</f>
        <v>6.8743893064973403</v>
      </c>
      <c r="F95" s="53">
        <f>IF(ISERROR(F20/F38),"NA",F20/F38*"100")</f>
        <v>7.2513016035378648</v>
      </c>
      <c r="G95" s="53">
        <f>IF(ISERROR(G20/G38),"NA",G20/G38*"100")</f>
        <v>8.3575718476313128</v>
      </c>
      <c r="H95" s="72">
        <f>IF(INDEX(Assumptions!$C$19:$W$156,MATCH(H$4,Assumptions!$C$19:$C$156,0),MATCH($B95,Assumptions!$C$19:$W$19,0))="X",IF(OR(H$38=0,,H$38="",H$20=""),"NA",(H$20/H$38*100)),"")</f>
        <v>9.9696505649689087</v>
      </c>
      <c r="I95" s="72">
        <f>IF(INDEX(Assumptions!$C$19:$W$156,MATCH(I$4,Assumptions!$C$19:$C$156,0),MATCH($B95,Assumptions!$C$19:$W$19,0))="X",IF(OR(I$38=0,,I$38="",I$20=""),"NA",(I$20/I$38*100)),"")</f>
        <v>10.00708779852487</v>
      </c>
      <c r="J95" s="72">
        <f>IF(INDEX(Assumptions!$C$19:$W$156,MATCH(J$4,Assumptions!$C$19:$C$156,0),MATCH($B95,Assumptions!$C$19:$W$19,0))="X",IF(OR(J$38=0,,J$38="",J$20=""),"NA",(J$20/J$38*100)),"")</f>
        <v>10.364953530710496</v>
      </c>
      <c r="K95" s="72">
        <f>IF(INDEX(Assumptions!$C$19:$W$156,MATCH(K$4,Assumptions!$C$19:$C$156,0),MATCH($B95,Assumptions!$C$19:$W$19,0))="X",IF(OR(K$38=0,,K$38="",K$20=""),"NA",(K$20/K$38*100)),"")</f>
        <v>10.081754623942359</v>
      </c>
      <c r="L95" s="72">
        <f>IF(INDEX(Assumptions!$C$19:$W$156,MATCH(L$4,Assumptions!$C$19:$C$156,0),MATCH($B95,Assumptions!$C$19:$W$19,0))="X",IF(OR(L$38=0,,L$38="",L$20=""),"NA",(L$20/L$38*100)),"")</f>
        <v>10.561306730555438</v>
      </c>
      <c r="M95" s="72">
        <f>IF(INDEX(Assumptions!$C$19:$W$156,MATCH(M$4,Assumptions!$C$19:$C$156,0),MATCH($B95,Assumptions!$C$19:$W$19,0))="X",IF(OR(M$38=0,,M$38="",M$20=""),"NA",(M$20/M$38*100)),"")</f>
        <v>10.161720238587966</v>
      </c>
      <c r="N95" s="72">
        <f>IF(INDEX(Assumptions!$C$19:$W$156,MATCH(N$4,Assumptions!$C$19:$C$156,0),MATCH($B95,Assumptions!$C$19:$W$19,0))="X",IF(OR(N$38=0,,N$38="",N$20=""),"NA",(N$20/N$38*100)),"")</f>
        <v>9.6381000583035004</v>
      </c>
      <c r="O95" s="72">
        <f>IF(INDEX(Assumptions!$C$19:$W$156,MATCH(O$4,Assumptions!$C$19:$C$156,0),MATCH($B95,Assumptions!$C$19:$W$19,0))="X",IF(OR(O$38=0,,O$38="",O$20=""),"NA",(O$20/O$38*100)),"")</f>
        <v>10.158125955636315</v>
      </c>
      <c r="P95" s="72">
        <f>IF(INDEX(Assumptions!$C$19:$W$156,MATCH(P$4,Assumptions!$C$19:$C$156,0),MATCH($B95,Assumptions!$C$19:$W$19,0))="X",IF(OR(P$38=0,,P$38="",P$20=""),"NA",(P$20/P$38*100)),"")</f>
        <v>10.301647502777055</v>
      </c>
      <c r="Q95" s="72">
        <f>IF(INDEX(Assumptions!$C$19:$W$156,MATCH(Q$4,Assumptions!$C$19:$C$156,0),MATCH($B95,Assumptions!$C$19:$W$19,0))="X",IF(OR(Q$38=0,,Q$38="",Q$20=""),"NA",(Q$20/Q$38*100)),"")</f>
        <v>10.750313629601038</v>
      </c>
      <c r="R95" s="72">
        <f>IF(INDEX(Assumptions!$C$19:$W$156,MATCH(R$4,Assumptions!$C$19:$C$156,0),MATCH($B95,Assumptions!$C$19:$W$19,0))="X",IF(OR(R$38=0,,R$38="",R$20=""),"NA",(R$20/R$38*100)),"")</f>
        <v>11.429468144178074</v>
      </c>
      <c r="S95" s="72">
        <f>IF(INDEX(Assumptions!$C$19:$W$156,MATCH(S$4,Assumptions!$C$19:$C$156,0),MATCH($B95,Assumptions!$C$19:$W$19,0))="X",IF(OR(S$38=0,,S$38="",S$20=""),"NA",(S$20/S$38*100)),"")</f>
        <v>11.789068304458596</v>
      </c>
      <c r="T95" s="72">
        <f>IF(INDEX(Assumptions!$C$19:$W$156,MATCH(T$4,Assumptions!$C$19:$C$156,0),MATCH($B95,Assumptions!$C$19:$W$19,0))="X",IF(OR(T$38=0,,T$38="",T$20=""),"NA",(T$20/T$38*100)),"")</f>
        <v>12.959596916482138</v>
      </c>
      <c r="U95" s="72">
        <f>IF(INDEX(Assumptions!$C$19:$W$156,MATCH(U$4,Assumptions!$C$19:$C$156,0),MATCH($B95,Assumptions!$C$19:$W$19,0))="X",IF(OR(U$38=0,,U$38="",U$20=""),"NA",(U$20/U$38*100)),"")</f>
        <v>11.611741878170612</v>
      </c>
      <c r="V95" s="72">
        <f>IF(INDEX(Assumptions!$C$19:$W$156,MATCH(V$4,Assumptions!$C$19:$C$156,0),MATCH($B95,Assumptions!$C$19:$W$19,0))="X",IF(OR(V$38=0,,V$38="",V$20=""),"NA",(V$20/V$38*100)),"")</f>
        <v>11.201877655601557</v>
      </c>
      <c r="W95" s="72">
        <f>IF(INDEX(Assumptions!$C$19:$W$156,MATCH(W$4,Assumptions!$C$19:$C$156,0),MATCH($B95,Assumptions!$C$19:$W$19,0))="X",IF(OR(W$38=0,,W$38="",W$20=""),"NA",(W$20/W$38*100)),"")</f>
        <v>4.3858249256713666</v>
      </c>
      <c r="X95" s="72">
        <f>IF(INDEX(Assumptions!$C$19:$W$156,MATCH(X$4,Assumptions!$C$19:$C$156,0),MATCH($B95,Assumptions!$C$19:$W$19,0))="X",IF(OR(X$38=0,,X$38="",X$20=""),"NA",(X$20/X$38*100)),"")</f>
        <v>4.0337552574368205</v>
      </c>
      <c r="Y95" s="72">
        <f>IF(INDEX(Assumptions!$C$19:$W$156,MATCH(Y$4,Assumptions!$C$19:$C$156,0),MATCH($B95,Assumptions!$C$19:$W$19,0))="X",IF(OR(Y$38=0,,Y$38="",Y$20=""),"NA",(Y$20/Y$38*100)),"")</f>
        <v>4.167300380228137</v>
      </c>
      <c r="Z95" s="72">
        <f>IF(INDEX(Assumptions!$C$19:$W$156,MATCH(Z$4,Assumptions!$C$19:$C$156,0),MATCH($B95,Assumptions!$C$19:$W$19,0))="X",IF(OR(Z$38=0,,Z$38="",Z$20=""),"NA",(Z$20/Z$38*100)),"")</f>
        <v>4.4190629025663641</v>
      </c>
      <c r="AA95" s="72">
        <f>IF(INDEX(Assumptions!$C$19:$W$156,MATCH(AA$4,Assumptions!$C$19:$C$156,0),MATCH($B95,Assumptions!$C$19:$W$19,0))="X",IF(OR(AA$38=0,,AA$38="",AA$20=""),"NA",(AA$20/AA$38*100)),"")</f>
        <v>20.854389216941531</v>
      </c>
      <c r="AB95" s="72">
        <f>IF(INDEX(Assumptions!$C$19:$W$156,MATCH(AB$4,Assumptions!$C$19:$C$156,0),MATCH($B95,Assumptions!$C$19:$W$19,0))="X",IF(OR(AB$38=0,,AB$38="",AB$20=""),"NA",(AB$20/AB$38*100)),"")</f>
        <v>9.226418913323597</v>
      </c>
      <c r="AC95" s="72">
        <f>IF(INDEX(Assumptions!$C$19:$W$156,MATCH(AC$4,Assumptions!$C$19:$C$156,0),MATCH($B95,Assumptions!$C$19:$W$19,0))="X",IF(OR(AC$38=0,,AC$38="",AC$20=""),"NA",(AC$20/AC$38*100)),"")</f>
        <v>9.2359776426648548</v>
      </c>
      <c r="AD95" s="72">
        <f>IF(INDEX(Assumptions!$C$19:$W$156,MATCH(AD$4,Assumptions!$C$19:$C$156,0),MATCH($B95,Assumptions!$C$19:$W$19,0))="X",IF(OR(AD$38=0,,AD$38="",AD$20=""),"NA",(AD$20/AD$38*100)),"")</f>
        <v>8.938580342366361</v>
      </c>
      <c r="AE95" s="72">
        <f>IF(INDEX(Assumptions!$C$19:$W$156,MATCH(AE$4,Assumptions!$C$19:$C$156,0),MATCH($B95,Assumptions!$C$19:$W$19,0))="X",IF(OR(AE$38=0,,AE$38="",AE$20=""),"NA",(AE$20/AE$38*100)),"")</f>
        <v>9.1900035947284611</v>
      </c>
      <c r="AF95" s="72">
        <f>IF(INDEX(Assumptions!$C$19:$W$156,MATCH(AF$4,Assumptions!$C$19:$C$156,0),MATCH($B95,Assumptions!$C$19:$W$19,0))="X",IF(OR(AF$38=0,,AF$38="",AF$20=""),"NA",(AF$20/AF$38*100)),"")</f>
        <v>9.6445983104817739</v>
      </c>
      <c r="AG95" s="72">
        <f>IF(INDEX(Assumptions!$C$19:$W$156,MATCH(AG$4,Assumptions!$C$19:$C$156,0),MATCH($B95,Assumptions!$C$19:$W$19,0))="X",IF(OR(AG$38=0,,AG$38="",AG$20=""),"NA",(AG$20/AG$38*100)),"")</f>
        <v>12.160095875470962</v>
      </c>
      <c r="AH95" s="72">
        <f>IF(INDEX(Assumptions!$C$19:$W$156,MATCH(AH$4,Assumptions!$C$19:$C$156,0),MATCH($B95,Assumptions!$C$19:$W$19,0))="X",IF(OR(AH$38=0,,AH$38="",AH$20=""),"NA",(AH$20/AH$38*100)),"")</f>
        <v>12.511947817922001</v>
      </c>
      <c r="AI95" s="72">
        <f>IF(INDEX(Assumptions!$C$19:$W$156,MATCH(AI$4,Assumptions!$C$19:$C$156,0),MATCH($B95,Assumptions!$C$19:$W$19,0))="X",IF(OR(AI$38=0,,AI$38="",AI$20=""),"NA",(AI$20/AI$38*100)),"")</f>
        <v>11.746043044575611</v>
      </c>
      <c r="AJ95" s="72">
        <f>IF(INDEX(Assumptions!$C$19:$W$156,MATCH(AJ$4,Assumptions!$C$19:$C$156,0),MATCH($B95,Assumptions!$C$19:$W$19,0))="X",IF(OR(AJ$38=0,,AJ$38="",AJ$20=""),"NA",(AJ$20/AJ$38*100)),"")</f>
        <v>11.63858584704063</v>
      </c>
      <c r="AK95" s="72">
        <f>IF(INDEX(Assumptions!$C$19:$W$156,MATCH(AK$4,Assumptions!$C$19:$C$156,0),MATCH($B95,Assumptions!$C$19:$W$19,0))="X",IF(OR(AK$38=0,,AK$38="",AK$20=""),"NA",(AK$20/AK$38*100)),"")</f>
        <v>11.975625213919855</v>
      </c>
      <c r="AL95" s="72">
        <f>IF(INDEX(Assumptions!$C$19:$W$156,MATCH(AL$4,Assumptions!$C$19:$C$156,0),MATCH($B95,Assumptions!$C$19:$W$19,0))="X",IF(OR(AL$38=0,,AL$38="",AL$20=""),"NA",(AL$20/AL$38*100)),"")</f>
        <v>11.501227844944285</v>
      </c>
      <c r="AM95" s="72">
        <f>IF(INDEX(Assumptions!$C$19:$W$156,MATCH(AM$4,Assumptions!$C$19:$C$156,0),MATCH($B95,Assumptions!$C$19:$W$19,0))="X",IF(OR(AM$38=0,,AM$38="",AM$20=""),"NA",(AM$20/AM$38*100)),"")</f>
        <v>11.062549769219297</v>
      </c>
      <c r="AN95" s="72">
        <f>IF(INDEX(Assumptions!$C$19:$W$156,MATCH(AN$4,Assumptions!$C$19:$C$156,0),MATCH($B95,Assumptions!$C$19:$W$19,0))="X",IF(OR(AN$38=0,,AN$38="",AN$20=""),"NA",(AN$20/AN$38*100)),"")</f>
        <v>11.626123345385857</v>
      </c>
      <c r="AO95" s="72">
        <f>IF(INDEX(Assumptions!$C$19:$W$156,MATCH(AO$4,Assumptions!$C$19:$C$156,0),MATCH($B95,Assumptions!$C$19:$W$19,0))="X",IF(OR(AO$38=0,,AO$38="",AO$20=""),"NA",(AO$20/AO$38*100)),"")</f>
        <v>12.466379056944943</v>
      </c>
      <c r="AP95" s="72">
        <f>IF(INDEX(Assumptions!$C$19:$W$156,MATCH(AP$4,Assumptions!$C$19:$C$156,0),MATCH($B95,Assumptions!$C$19:$W$19,0))="X",IF(OR(AP$38=0,,AP$38="",AP$20=""),"NA",(AP$20/AP$38*100)),"")</f>
        <v>12.877486611859556</v>
      </c>
      <c r="AQ95" s="72">
        <f>IF(INDEX(Assumptions!$C$19:$W$156,MATCH(AQ$4,Assumptions!$C$19:$C$156,0),MATCH($B95,Assumptions!$C$19:$W$19,0))="X",IF(OR(AQ$38=0,,AQ$38="",AQ$20=""),"NA",(AQ$20/AQ$38*100)),"")</f>
        <v>9.1240489271020113</v>
      </c>
      <c r="AR95" s="72">
        <f>IF(INDEX(Assumptions!$C$19:$W$156,MATCH(AR$4,Assumptions!$C$19:$C$156,0),MATCH($B95,Assumptions!$C$19:$W$19,0))="X",IF(OR(AR$38=0,,AR$38="",AR$20=""),"NA",(AR$20/AR$38*100)),"")</f>
        <v>9.3397654438599922</v>
      </c>
      <c r="AS95" s="72">
        <f>IF(INDEX(Assumptions!$C$19:$W$156,MATCH(AS$4,Assumptions!$C$19:$C$156,0),MATCH($B95,Assumptions!$C$19:$W$19,0))="X",IF(OR(AS$38=0,,AS$38="",AS$20=""),"NA",(AS$20/AS$38*100)),"")</f>
        <v>8.9859369821698962</v>
      </c>
      <c r="AT95" s="72">
        <f>IF(INDEX(Assumptions!$C$19:$W$156,MATCH(AT$4,Assumptions!$C$19:$C$156,0),MATCH($B95,Assumptions!$C$19:$W$19,0))="X",IF(OR(AT$38=0,,AT$38="",AT$20=""),"NA",(AT$20/AT$38*100)),"")</f>
        <v>9.0596293448944412</v>
      </c>
      <c r="AU95" s="72">
        <f>IF(INDEX(Assumptions!$C$19:$W$156,MATCH(AU$4,Assumptions!$C$19:$C$156,0),MATCH($B95,Assumptions!$C$19:$W$19,0))="X",IF(OR(AU$38=0,,AU$38="",AU$20=""),"NA",(AU$20/AU$38*100)),"")</f>
        <v>9.1716506866166068</v>
      </c>
      <c r="AV95" s="72">
        <f>IF(INDEX(Assumptions!$C$19:$W$156,MATCH(AV$4,Assumptions!$C$19:$C$156,0),MATCH($B95,Assumptions!$C$19:$W$19,0))="X",IF(OR(AV$38=0,,AV$38="",AV$20=""),"NA",(AV$20/AV$38*100)),"")</f>
        <v>7.5065799079555013</v>
      </c>
      <c r="AW95" s="72">
        <f>IF(INDEX(Assumptions!$C$19:$W$156,MATCH(AW$4,Assumptions!$C$19:$C$156,0),MATCH($B95,Assumptions!$C$19:$W$19,0))="X",IF(OR(AW$38=0,,AW$38="",AW$20=""),"NA",(AW$20/AW$38*100)),"")</f>
        <v>6.9152557738495224</v>
      </c>
      <c r="AX95" s="72">
        <f>IF(INDEX(Assumptions!$C$19:$W$156,MATCH(AX$4,Assumptions!$C$19:$C$156,0),MATCH($B95,Assumptions!$C$19:$W$19,0))="X",IF(OR(AX$38=0,,AX$38="",AX$20=""),"NA",(AX$20/AX$38*100)),"")</f>
        <v>6.901603245731744</v>
      </c>
      <c r="AY95" s="72">
        <f>IF(INDEX(Assumptions!$C$19:$W$156,MATCH(AY$4,Assumptions!$C$19:$C$156,0),MATCH($B95,Assumptions!$C$19:$W$19,0))="X",IF(OR(AY$38=0,,AY$38="",AY$20=""),"NA",(AY$20/AY$38*100)),"")</f>
        <v>7.1438667641357867</v>
      </c>
      <c r="AZ95" s="72">
        <f>IF(INDEX(Assumptions!$C$19:$W$156,MATCH(AZ$4,Assumptions!$C$19:$C$156,0),MATCH($B95,Assumptions!$C$19:$W$19,0))="X",IF(OR(AZ$38=0,,AZ$38="",AZ$20=""),"NA",(AZ$20/AZ$38*100)),"")</f>
        <v>7.2997049287814422</v>
      </c>
      <c r="BA95" s="72" t="str">
        <f>IF(INDEX(Assumptions!$C$19:$W$156,MATCH(BA$4,Assumptions!$C$19:$C$156,0),MATCH($B95,Assumptions!$C$19:$W$19,0))="X",IF(OR(BA$38=0,,BA$38="",BA$20=""),"NA",(BA$20/BA$38*100)),"")</f>
        <v>NA</v>
      </c>
      <c r="BB95" s="72" t="str">
        <f>IF(INDEX(Assumptions!$C$19:$W$156,MATCH(BB$4,Assumptions!$C$19:$C$156,0),MATCH($B95,Assumptions!$C$19:$W$19,0))="X",IF(OR(BB$38=0,,BB$38="",BB$20=""),"NA",(BB$20/BB$38*100)),"")</f>
        <v>NA</v>
      </c>
      <c r="BC95" s="72" t="str">
        <f>IF(INDEX(Assumptions!$C$19:$W$156,MATCH(BC$4,Assumptions!$C$19:$C$156,0),MATCH($B95,Assumptions!$C$19:$W$19,0))="X",IF(OR(BC$38=0,,BC$38="",BC$20=""),"NA",(BC$20/BC$38*100)),"")</f>
        <v>NA</v>
      </c>
      <c r="BD95" s="72" t="str">
        <f>IF(INDEX(Assumptions!$C$19:$W$156,MATCH(BD$4,Assumptions!$C$19:$C$156,0),MATCH($B95,Assumptions!$C$19:$W$19,0))="X",IF(OR(BD$38=0,,BD$38="",BD$20=""),"NA",(BD$20/BD$38*100)),"")</f>
        <v>NA</v>
      </c>
      <c r="BE95" s="72" t="str">
        <f>IF(INDEX(Assumptions!$C$19:$W$156,MATCH(BE$4,Assumptions!$C$19:$C$156,0),MATCH($B95,Assumptions!$C$19:$W$19,0))="X",IF(OR(BE$38=0,,BE$38="",BE$20=""),"NA",(BE$20/BE$38*100)),"")</f>
        <v>NA</v>
      </c>
      <c r="BF95" s="72">
        <f>IF(INDEX(Assumptions!$C$19:$W$156,MATCH(BF$4,Assumptions!$C$19:$C$156,0),MATCH($B95,Assumptions!$C$19:$W$19,0))="X",IF(OR(BF$38=0,,BF$38="",BF$20=""),"NA",(BF$20/BF$38*100)),"")</f>
        <v>12.937274981788152</v>
      </c>
      <c r="BG95" s="72">
        <f>IF(INDEX(Assumptions!$C$19:$W$156,MATCH(BG$4,Assumptions!$C$19:$C$156,0),MATCH($B95,Assumptions!$C$19:$W$19,0))="X",IF(OR(BG$38=0,,BG$38="",BG$20=""),"NA",(BG$20/BG$38*100)),"")</f>
        <v>12.61548178057078</v>
      </c>
      <c r="BH95" s="72">
        <f>IF(INDEX(Assumptions!$C$19:$W$156,MATCH(BH$4,Assumptions!$C$19:$C$156,0),MATCH($B95,Assumptions!$C$19:$W$19,0))="X",IF(OR(BH$38=0,,BH$38="",BH$20=""),"NA",(BH$20/BH$38*100)),"")</f>
        <v>12.254452738724051</v>
      </c>
      <c r="BI95" s="72">
        <f>IF(INDEX(Assumptions!$C$19:$W$156,MATCH(BI$4,Assumptions!$C$19:$C$156,0),MATCH($B95,Assumptions!$C$19:$W$19,0))="X",IF(OR(BI$38=0,,BI$38="",BI$20=""),"NA",(BI$20/BI$38*100)),"")</f>
        <v>12.617105742909052</v>
      </c>
      <c r="BJ95" s="72">
        <f>IF(INDEX(Assumptions!$C$19:$W$156,MATCH(BJ$4,Assumptions!$C$19:$C$156,0),MATCH($B95,Assumptions!$C$19:$W$19,0))="X",IF(OR(BJ$38=0,,BJ$38="",BJ$20=""),"NA",(BJ$20/BJ$38*100)),"")</f>
        <v>14.24204452991315</v>
      </c>
      <c r="BK95" s="72">
        <f>IF(INDEX(Assumptions!$C$19:$W$156,MATCH(BK$4,Assumptions!$C$19:$C$156,0),MATCH($B95,Assumptions!$C$19:$W$19,0))="X",IF(OR(BK$38=0,,BK$38="",BK$20=""),"NA",(BK$20/BK$38*100)),"")</f>
        <v>11.732589294593312</v>
      </c>
      <c r="BL95" s="72">
        <f>IF(INDEX(Assumptions!$C$19:$W$156,MATCH(BL$4,Assumptions!$C$19:$C$156,0),MATCH($B95,Assumptions!$C$19:$W$19,0))="X",IF(OR(BL$38=0,,BL$38="",BL$20=""),"NA",(BL$20/BL$38*100)),"")</f>
        <v>11.921292432991756</v>
      </c>
      <c r="BM95" s="72">
        <f>IF(INDEX(Assumptions!$C$19:$W$156,MATCH(BM$4,Assumptions!$C$19:$C$156,0),MATCH($B95,Assumptions!$C$19:$W$19,0))="X",IF(OR(BM$38=0,,BM$38="",BM$20=""),"NA",(BM$20/BM$38*100)),"")</f>
        <v>11.249450095169459</v>
      </c>
      <c r="BN95" s="72">
        <f>IF(INDEX(Assumptions!$C$19:$W$156,MATCH(BN$4,Assumptions!$C$19:$C$156,0),MATCH($B95,Assumptions!$C$19:$W$19,0))="X",IF(OR(BN$38=0,,BN$38="",BN$20=""),"NA",(BN$20/BN$38*100)),"")</f>
        <v>11.450174110625252</v>
      </c>
      <c r="BO95" s="72">
        <f>IF(INDEX(Assumptions!$C$19:$W$156,MATCH(BO$4,Assumptions!$C$19:$C$156,0),MATCH($B95,Assumptions!$C$19:$W$19,0))="X",IF(OR(BO$38=0,,BO$38="",BO$20=""),"NA",(BO$20/BO$38*100)),"")</f>
        <v>12.888114644104004</v>
      </c>
      <c r="BP95" s="72">
        <f>IF(INDEX(Assumptions!$C$19:$W$156,MATCH(BP$4,Assumptions!$C$19:$C$156,0),MATCH($B95,Assumptions!$C$19:$W$19,0))="X",IF(OR(BP$38=0,,BP$38="",BP$20=""),"NA",(BP$20/BP$38*100)),"")</f>
        <v>15.570870884591068</v>
      </c>
      <c r="BQ95" s="72">
        <f>IF(INDEX(Assumptions!$C$19:$W$156,MATCH(BQ$4,Assumptions!$C$19:$C$156,0),MATCH($B95,Assumptions!$C$19:$W$19,0))="X",IF(OR(BQ$38=0,,BQ$38="",BQ$20=""),"NA",(BQ$20/BQ$38*100)),"")</f>
        <v>17.018654718820319</v>
      </c>
      <c r="BR95" s="72">
        <f>IF(INDEX(Assumptions!$C$19:$W$156,MATCH(BR$4,Assumptions!$C$19:$C$156,0),MATCH($B95,Assumptions!$C$19:$W$19,0))="X",IF(OR(BR$38=0,,BR$38="",BR$20=""),"NA",(BR$20/BR$38*100)),"")</f>
        <v>15.674548974657817</v>
      </c>
      <c r="BS95" s="72">
        <f>IF(INDEX(Assumptions!$C$19:$W$156,MATCH(BS$4,Assumptions!$C$19:$C$156,0),MATCH($B95,Assumptions!$C$19:$W$19,0))="X",IF(OR(BS$38=0,,BS$38="",BS$20=""),"NA",(BS$20/BS$38*100)),"")</f>
        <v>16.127270862719829</v>
      </c>
      <c r="BT95" s="72">
        <f>IF(INDEX(Assumptions!$C$19:$W$156,MATCH(BT$4,Assumptions!$C$19:$C$156,0),MATCH($B95,Assumptions!$C$19:$W$19,0))="X",IF(OR(BT$38=0,,BT$38="",BT$20=""),"NA",(BT$20/BT$38*100)),"")</f>
        <v>17.475508171445615</v>
      </c>
      <c r="BU95" s="72" t="str">
        <f>IF(INDEX(Assumptions!$C$19:$W$156,MATCH(BU$4,Assumptions!$C$19:$C$156,0),MATCH($B95,Assumptions!$C$19:$W$19,0))="X",IF(OR(BU$38=0,,BU$38="",BU$20=""),"NA",(BU$20/BU$38*100)),"")</f>
        <v>NA</v>
      </c>
      <c r="BV95" s="72" t="str">
        <f>IF(INDEX(Assumptions!$C$19:$W$156,MATCH(BV$4,Assumptions!$C$19:$C$156,0),MATCH($B95,Assumptions!$C$19:$W$19,0))="X",IF(OR(BV$38=0,,BV$38="",BV$20=""),"NA",(BV$20/BV$38*100)),"")</f>
        <v>NA</v>
      </c>
      <c r="BW95" s="72" t="str">
        <f>IF(INDEX(Assumptions!$C$19:$W$156,MATCH(BW$4,Assumptions!$C$19:$C$156,0),MATCH($B95,Assumptions!$C$19:$W$19,0))="X",IF(OR(BW$38=0,,BW$38="",BW$20=""),"NA",(BW$20/BW$38*100)),"")</f>
        <v>NA</v>
      </c>
      <c r="BX95" s="72" t="str">
        <f>IF(INDEX(Assumptions!$C$19:$W$156,MATCH(BX$4,Assumptions!$C$19:$C$156,0),MATCH($B95,Assumptions!$C$19:$W$19,0))="X",IF(OR(BX$38=0,,BX$38="",BX$20=""),"NA",(BX$20/BX$38*100)),"")</f>
        <v>NA</v>
      </c>
      <c r="BY95" s="72" t="str">
        <f>IF(INDEX(Assumptions!$C$19:$W$156,MATCH(BY$4,Assumptions!$C$19:$C$156,0),MATCH($B95,Assumptions!$C$19:$W$19,0))="X",IF(OR(BY$38=0,,BY$38="",BY$20=""),"NA",(BY$20/BY$38*100)),"")</f>
        <v>NA</v>
      </c>
      <c r="BZ95" s="72">
        <f>IF(INDEX(Assumptions!$C$19:$W$156,MATCH(BZ$4,Assumptions!$C$19:$C$156,0),MATCH($B95,Assumptions!$C$19:$W$19,0))="X",IF(OR(BZ$38=0,,BZ$38="",BZ$20=""),"NA",(BZ$20/BZ$38*100)),"")</f>
        <v>10.313248691334174</v>
      </c>
      <c r="CA95" s="72">
        <f>IF(INDEX(Assumptions!$C$19:$W$156,MATCH(CA$4,Assumptions!$C$19:$C$156,0),MATCH($B95,Assumptions!$C$19:$W$19,0))="X",IF(OR(CA$38=0,,CA$38="",CA$20=""),"NA",(CA$20/CA$38*100)),"")</f>
        <v>9.6447470766717895</v>
      </c>
      <c r="CB95" s="72">
        <f>IF(INDEX(Assumptions!$C$19:$W$156,MATCH(CB$4,Assumptions!$C$19:$C$156,0),MATCH($B95,Assumptions!$C$19:$W$19,0))="X",IF(OR(CB$38=0,,CB$38="",CB$20=""),"NA",(CB$20/CB$38*100)),"")</f>
        <v>10.067445911766267</v>
      </c>
      <c r="CC95" s="72">
        <f>IF(INDEX(Assumptions!$C$19:$W$156,MATCH(CC$4,Assumptions!$C$19:$C$156,0),MATCH($B95,Assumptions!$C$19:$W$19,0))="X",IF(OR(CC$38=0,,CC$38="",CC$20=""),"NA",(CC$20/CC$38*100)),"")</f>
        <v>9.5730715579762578</v>
      </c>
      <c r="CD95" s="72">
        <f>IF(INDEX(Assumptions!$C$19:$W$156,MATCH(CD$4,Assumptions!$C$19:$C$156,0),MATCH($B95,Assumptions!$C$19:$W$19,0))="X",IF(OR(CD$38=0,,CD$38="",CD$20=""),"NA",(CD$20/CD$38*100)),"")</f>
        <v>10.346094631925109</v>
      </c>
      <c r="CE95" s="72">
        <f>IF(INDEX(Assumptions!$C$19:$W$156,MATCH(CE$4,Assumptions!$C$19:$C$156,0),MATCH($B95,Assumptions!$C$19:$W$19,0))="X",IF(OR(CE$38=0,,CE$38="",CE$20=""),"NA",(CE$20/CE$38*100)),"")</f>
        <v>10.435567588179401</v>
      </c>
      <c r="CF95" s="72">
        <f>IF(INDEX(Assumptions!$C$19:$W$156,MATCH(CF$4,Assumptions!$C$19:$C$156,0),MATCH($B95,Assumptions!$C$19:$W$19,0))="X",IF(OR(CF$38=0,,CF$38="",CF$20=""),"NA",(CF$20/CF$38*100)),"")</f>
        <v>10.535371016112336</v>
      </c>
      <c r="CG95" s="72">
        <f>IF(INDEX(Assumptions!$C$19:$W$156,MATCH(CG$4,Assumptions!$C$19:$C$156,0),MATCH($B95,Assumptions!$C$19:$W$19,0))="X",IF(OR(CG$38=0,,CG$38="",CG$20=""),"NA",(CG$20/CG$38*100)),"")</f>
        <v>10.466774480770354</v>
      </c>
      <c r="CH95" s="72">
        <f>IF(INDEX(Assumptions!$C$19:$W$156,MATCH(CH$4,Assumptions!$C$19:$C$156,0),MATCH($B95,Assumptions!$C$19:$W$19,0))="X",IF(OR(CH$38=0,,CH$38="",CH$20=""),"NA",(CH$20/CH$38*100)),"")</f>
        <v>9.8499999334048773</v>
      </c>
      <c r="CI95" s="72">
        <f>IF(INDEX(Assumptions!$C$19:$W$156,MATCH(CI$4,Assumptions!$C$19:$C$156,0),MATCH($B95,Assumptions!$C$19:$W$19,0))="X",IF(OR(CI$38=0,,CI$38="",CI$20=""),"NA",(CI$20/CI$38*100)),"")</f>
        <v>11.038530504686738</v>
      </c>
      <c r="CJ95" s="72">
        <f>IF(INDEX(Assumptions!$C$19:$W$156,MATCH(CJ$4,Assumptions!$C$19:$C$156,0),MATCH($B95,Assumptions!$C$19:$W$19,0))="X",IF(OR(CJ$38=0,,CJ$38="",CJ$20=""),"NA",(CJ$20/CJ$38*100)),"")</f>
        <v>5.3569436489070306</v>
      </c>
      <c r="CK95" s="72">
        <f>IF(INDEX(Assumptions!$C$19:$W$156,MATCH(CK$4,Assumptions!$C$19:$C$156,0),MATCH($B95,Assumptions!$C$19:$W$19,0))="X",IF(OR(CK$38=0,,CK$38="",CK$20=""),"NA",(CK$20/CK$38*100)),"")</f>
        <v>5.5731986820651578</v>
      </c>
      <c r="CL95" s="72">
        <f>IF(INDEX(Assumptions!$C$19:$W$156,MATCH(CL$4,Assumptions!$C$19:$C$156,0),MATCH($B95,Assumptions!$C$19:$W$19,0))="X",IF(OR(CL$38=0,,CL$38="",CL$20=""),"NA",(CL$20/CL$38*100)),"")</f>
        <v>5.5936938172093473</v>
      </c>
      <c r="CM95" s="72">
        <f>IF(INDEX(Assumptions!$C$19:$W$156,MATCH(CM$4,Assumptions!$C$19:$C$156,0),MATCH($B95,Assumptions!$C$19:$W$19,0))="X",IF(OR(CM$38=0,,CM$38="",CM$20=""),"NA",(CM$20/CM$38*100)),"")</f>
        <v>5.9819704614417182</v>
      </c>
      <c r="CN95" s="72">
        <f>IF(INDEX(Assumptions!$C$19:$W$156,MATCH(CN$4,Assumptions!$C$19:$C$156,0),MATCH($B95,Assumptions!$C$19:$W$19,0))="X",IF(OR(CN$38=0,,CN$38="",CN$20=""),"NA",(CN$20/CN$38*100)),"")</f>
        <v>6.3875449077903212</v>
      </c>
      <c r="CO95" s="72">
        <f>IF(INDEX(Assumptions!$C$19:$W$156,MATCH(CO$4,Assumptions!$C$19:$C$156,0),MATCH($B95,Assumptions!$C$19:$W$19,0))="X",IF(OR(CO$38=0,,CO$38="",CO$20=""),"NA",(CO$20/CO$38*100)),"")</f>
        <v>15.525961300557128</v>
      </c>
      <c r="CP95" s="72">
        <f>IF(INDEX(Assumptions!$C$19:$W$156,MATCH(CP$4,Assumptions!$C$19:$C$156,0),MATCH($B95,Assumptions!$C$19:$W$19,0))="X",IF(OR(CP$38=0,,CP$38="",CP$20=""),"NA",(CP$20/CP$38*100)),"")</f>
        <v>15.683150182162379</v>
      </c>
      <c r="CQ95" s="72">
        <f>IF(INDEX(Assumptions!$C$19:$W$156,MATCH(CQ$4,Assumptions!$C$19:$C$156,0),MATCH($B95,Assumptions!$C$19:$W$19,0))="X",IF(OR(CQ$38=0,,CQ$38="",CQ$20=""),"NA",(CQ$20/CQ$38*100)),"")</f>
        <v>15.548832658019707</v>
      </c>
      <c r="CR95" s="72">
        <f>IF(INDEX(Assumptions!$C$19:$W$156,MATCH(CR$4,Assumptions!$C$19:$C$156,0),MATCH($B95,Assumptions!$C$19:$W$19,0))="X",IF(OR(CR$38=0,,CR$38="",CR$20=""),"NA",(CR$20/CR$38*100)),"")</f>
        <v>17.002753231789473</v>
      </c>
      <c r="CS95" s="72">
        <f>IF(INDEX(Assumptions!$C$19:$W$156,MATCH(CS$4,Assumptions!$C$19:$C$156,0),MATCH($B95,Assumptions!$C$19:$W$19,0))="X",IF(OR(CS$38=0,,CS$38="",CS$20=""),"NA",(CS$20/CS$38*100)),"")</f>
        <v>18.70597462250927</v>
      </c>
      <c r="CT95" s="72" t="str">
        <f>IF(INDEX(Assumptions!$C$19:$W$156,MATCH(CT$4,Assumptions!$C$19:$C$156,0),MATCH($B95,Assumptions!$C$19:$W$19,0))="X",IF(OR(CT$38=0,,CT$38="",CT$20=""),"NA",(CT$20/CT$38*100)),"")</f>
        <v/>
      </c>
      <c r="CU95" s="72" t="str">
        <f>IF(INDEX(Assumptions!$C$19:$W$156,MATCH(CU$4,Assumptions!$C$19:$C$156,0),MATCH($B95,Assumptions!$C$19:$W$19,0))="X",IF(OR(CU$38=0,,CU$38="",CU$20=""),"NA",(CU$20/CU$38*100)),"")</f>
        <v/>
      </c>
      <c r="CV95" s="72" t="str">
        <f>IF(INDEX(Assumptions!$C$19:$W$156,MATCH(CV$4,Assumptions!$C$19:$C$156,0),MATCH($B95,Assumptions!$C$19:$W$19,0))="X",IF(OR(CV$38=0,,CV$38="",CV$20=""),"NA",(CV$20/CV$38*100)),"")</f>
        <v/>
      </c>
      <c r="CW95" s="72" t="str">
        <f>IF(INDEX(Assumptions!$C$19:$W$156,MATCH(CW$4,Assumptions!$C$19:$C$156,0),MATCH($B95,Assumptions!$C$19:$W$19,0))="X",IF(OR(CW$38=0,,CW$38="",CW$20=""),"NA",(CW$20/CW$38*100)),"")</f>
        <v/>
      </c>
      <c r="CX95" s="72" t="str">
        <f>IF(INDEX(Assumptions!$C$19:$W$156,MATCH(CX$4,Assumptions!$C$19:$C$156,0),MATCH($B95,Assumptions!$C$19:$W$19,0))="X",IF(OR(CX$38=0,,CX$38="",CX$20=""),"NA",(CX$20/CX$38*100)),"")</f>
        <v/>
      </c>
      <c r="CY95" s="72">
        <f>IF(INDEX(Assumptions!$C$19:$W$156,MATCH(CY$4,Assumptions!$C$19:$C$156,0),MATCH($B95,Assumptions!$C$19:$W$19,0))="X",IF(OR(CY$38=0,,CY$38="",CY$20=""),"NA",(CY$20/CY$38*100)),"")</f>
        <v>12.663558174715359</v>
      </c>
      <c r="CZ95" s="72">
        <f>IF(INDEX(Assumptions!$C$19:$W$156,MATCH(CZ$4,Assumptions!$C$19:$C$156,0),MATCH($B95,Assumptions!$C$19:$W$19,0))="X",IF(OR(CZ$38=0,,CZ$38="",CZ$20=""),"NA",(CZ$20/CZ$38*100)),"")</f>
        <v>12.750845205480097</v>
      </c>
      <c r="DA95" s="72">
        <f>IF(INDEX(Assumptions!$C$19:$W$156,MATCH(DA$4,Assumptions!$C$19:$C$156,0),MATCH($B95,Assumptions!$C$19:$W$19,0))="X",IF(OR(DA$38=0,,DA$38="",DA$20=""),"NA",(DA$20/DA$38*100)),"")</f>
        <v>12.899659740195258</v>
      </c>
      <c r="DB95" s="72">
        <f>IF(INDEX(Assumptions!$C$19:$W$156,MATCH(DB$4,Assumptions!$C$19:$C$156,0),MATCH($B95,Assumptions!$C$19:$W$19,0))="X",IF(OR(DB$38=0,,DB$38="",DB$20=""),"NA",(DB$20/DB$38*100)),"")</f>
        <v>13.094678826297795</v>
      </c>
      <c r="DC95" s="72">
        <f>IF(INDEX(Assumptions!$C$19:$W$156,MATCH(DC$4,Assumptions!$C$19:$C$156,0),MATCH($B95,Assumptions!$C$19:$W$19,0))="X",IF(OR(DC$38=0,,DC$38="",DC$20=""),"NA",(DC$20/DC$38*100)),"")</f>
        <v>14.41319667281441</v>
      </c>
      <c r="DD95" s="72" t="str">
        <f>IF(INDEX(Assumptions!$C$19:$W$156,MATCH(DD$4,Assumptions!$C$19:$C$156,0),MATCH($B95,Assumptions!$C$19:$W$19,0))="X",IF(OR(DD$38=0,,DD$38="",DD$20=""),"NA",(DD$20/DD$38*100)),"")</f>
        <v>NA</v>
      </c>
      <c r="DE95" s="72" t="str">
        <f>IF(INDEX(Assumptions!$C$19:$W$156,MATCH(DE$4,Assumptions!$C$19:$C$156,0),MATCH($B95,Assumptions!$C$19:$W$19,0))="X",IF(OR(DE$38=0,,DE$38="",DE$20=""),"NA",(DE$20/DE$38*100)),"")</f>
        <v>NA</v>
      </c>
      <c r="DF95" s="72" t="str">
        <f>IF(INDEX(Assumptions!$C$19:$W$156,MATCH(DF$4,Assumptions!$C$19:$C$156,0),MATCH($B95,Assumptions!$C$19:$W$19,0))="X",IF(OR(DF$38=0,,DF$38="",DF$20=""),"NA",(DF$20/DF$38*100)),"")</f>
        <v>NA</v>
      </c>
      <c r="DG95" s="72" t="str">
        <f>IF(INDEX(Assumptions!$C$19:$W$156,MATCH(DG$4,Assumptions!$C$19:$C$156,0),MATCH($B95,Assumptions!$C$19:$W$19,0))="X",IF(OR(DG$38=0,,DG$38="",DG$20=""),"NA",(DG$20/DG$38*100)),"")</f>
        <v>NA</v>
      </c>
      <c r="DH95" s="72" t="str">
        <f>IF(INDEX(Assumptions!$C$19:$W$156,MATCH(DH$4,Assumptions!$C$19:$C$156,0),MATCH($B95,Assumptions!$C$19:$W$19,0))="X",IF(OR(DH$38=0,,DH$38="",DH$20=""),"NA",(DH$20/DH$38*100)),"")</f>
        <v>NA</v>
      </c>
      <c r="DI95" s="72">
        <f>IF(INDEX(Assumptions!$C$19:$W$156,MATCH(DI$4,Assumptions!$C$19:$C$156,0),MATCH($B95,Assumptions!$C$19:$W$19,0))="X",IF(OR(DI$38=0,,DI$38="",DI$20=""),"NA",(DI$20/DI$38*100)),"")</f>
        <v>8.0092244170872657</v>
      </c>
      <c r="DJ95" s="72">
        <f>IF(INDEX(Assumptions!$C$19:$W$156,MATCH(DJ$4,Assumptions!$C$19:$C$156,0),MATCH($B95,Assumptions!$C$19:$W$19,0))="X",IF(OR(DJ$38=0,,DJ$38="",DJ$20=""),"NA",(DJ$20/DJ$38*100)),"")</f>
        <v>7.7498153942881158</v>
      </c>
      <c r="DK95" s="72">
        <f>IF(INDEX(Assumptions!$C$19:$W$156,MATCH(DK$4,Assumptions!$C$19:$C$156,0),MATCH($B95,Assumptions!$C$19:$W$19,0))="X",IF(OR(DK$38=0,,DK$38="",DK$20=""),"NA",(DK$20/DK$38*100)),"")</f>
        <v>7.7961611051972177</v>
      </c>
      <c r="DL95" s="72">
        <f>IF(INDEX(Assumptions!$C$19:$W$156,MATCH(DL$4,Assumptions!$C$19:$C$156,0),MATCH($B95,Assumptions!$C$19:$W$19,0))="X",IF(OR(DL$38=0,,DL$38="",DL$20=""),"NA",(DL$20/DL$38*100)),"")</f>
        <v>7.9453952141158783</v>
      </c>
      <c r="DM95" s="72">
        <f>IF(INDEX(Assumptions!$C$19:$W$156,MATCH(DM$4,Assumptions!$C$19:$C$156,0),MATCH($B95,Assumptions!$C$19:$W$19,0))="X",IF(OR(DM$38=0,,DM$38="",DM$20=""),"NA",(DM$20/DM$38*100)),"")</f>
        <v>8.2885825395893225</v>
      </c>
      <c r="DN95" s="72">
        <f>IF(INDEX(Assumptions!$C$19:$W$156,MATCH(DN$4,Assumptions!$C$19:$C$156,0),MATCH($B95,Assumptions!$C$19:$W$19,0))="X",IF(OR(DN$38=0,,DN$38="",DN$20=""),"NA",(DN$20/DN$38*100)),"")</f>
        <v>11.738349341037052</v>
      </c>
      <c r="DO95" s="72">
        <f>IF(INDEX(Assumptions!$C$19:$W$156,MATCH(DO$4,Assumptions!$C$19:$C$156,0),MATCH($B95,Assumptions!$C$19:$W$19,0))="X",IF(OR(DO$38=0,,DO$38="",DO$20=""),"NA",(DO$20/DO$38*100)),"")</f>
        <v>10.185726546067956</v>
      </c>
      <c r="DP95" s="72">
        <f>IF(INDEX(Assumptions!$C$19:$W$156,MATCH(DP$4,Assumptions!$C$19:$C$156,0),MATCH($B95,Assumptions!$C$19:$W$19,0))="X",IF(OR(DP$38=0,,DP$38="",DP$20=""),"NA",(DP$20/DP$38*100)),"")</f>
        <v>6.5778287887508435</v>
      </c>
      <c r="DQ95" s="72">
        <f>IF(INDEX(Assumptions!$C$19:$W$156,MATCH(DQ$4,Assumptions!$C$19:$C$156,0),MATCH($B95,Assumptions!$C$19:$W$19,0))="X",IF(OR(DQ$38=0,,DQ$38="",DQ$20=""),"NA",(DQ$20/DQ$38*100)),"")</f>
        <v>10.675585065944029</v>
      </c>
      <c r="DR95" s="72">
        <f>IF(INDEX(Assumptions!$C$19:$W$156,MATCH(DR$4,Assumptions!$C$19:$C$156,0),MATCH($B95,Assumptions!$C$19:$W$19,0))="X",IF(OR(DR$38=0,,DR$38="",DR$20=""),"NA",(DR$20/DR$38*100)),"")</f>
        <v>11.823415007872967</v>
      </c>
      <c r="DS95" s="72">
        <f>IF(INDEX(Assumptions!$C$19:$W$156,MATCH(DS$4,Assumptions!$C$19:$C$156,0),MATCH($B95,Assumptions!$C$19:$W$19,0))="X",IF(OR(DS$38=0,,DS$38="",DS$20=""),"NA",(DS$20/DS$38*100)),"")</f>
        <v>11.322920368368127</v>
      </c>
      <c r="DT95" s="72">
        <f>IF(INDEX(Assumptions!$C$19:$W$156,MATCH(DT$4,Assumptions!$C$19:$C$156,0),MATCH($B95,Assumptions!$C$19:$W$19,0))="X",IF(OR(DT$38=0,,DT$38="",DT$20=""),"NA",(DT$20/DT$38*100)),"")</f>
        <v>11.484606848643359</v>
      </c>
      <c r="DU95" s="72">
        <f>IF(INDEX(Assumptions!$C$19:$W$156,MATCH(DU$4,Assumptions!$C$19:$C$156,0),MATCH($B95,Assumptions!$C$19:$W$19,0))="X",IF(OR(DU$38=0,,DU$38="",DU$20=""),"NA",(DU$20/DU$38*100)),"")</f>
        <v>11.732022489202304</v>
      </c>
      <c r="DV95" s="72">
        <f>IF(INDEX(Assumptions!$C$19:$W$156,MATCH(DV$4,Assumptions!$C$19:$C$156,0),MATCH($B95,Assumptions!$C$19:$W$19,0))="X",IF(OR(DV$38=0,,DV$38="",DV$20=""),"NA",(DV$20/DV$38*100)),"")</f>
        <v>12.836106835891526</v>
      </c>
      <c r="DW95" s="72">
        <f>IF(INDEX(Assumptions!$C$19:$W$156,MATCH(DW$4,Assumptions!$C$19:$C$156,0),MATCH($B95,Assumptions!$C$19:$W$19,0))="X",IF(OR(DW$38=0,,DW$38="",DW$20=""),"NA",(DW$20/DW$38*100)),"")</f>
        <v>13.313414315994571</v>
      </c>
      <c r="DX95" s="72">
        <f>IF(INDEX(Assumptions!$C$19:$W$156,MATCH(DX$4,Assumptions!$C$19:$C$156,0),MATCH($B95,Assumptions!$C$19:$W$19,0))="X",IF(OR(DX$38=0,,DX$38="",DX$20=""),"NA",(DX$20/DX$38*100)),"")</f>
        <v>8.0455313297956543</v>
      </c>
      <c r="DY95" s="72">
        <f>IF(INDEX(Assumptions!$C$19:$W$156,MATCH(DY$4,Assumptions!$C$19:$C$156,0),MATCH($B95,Assumptions!$C$19:$W$19,0))="X",IF(OR(DY$38=0,,DY$38="",DY$20=""),"NA",(DY$20/DY$38*100)),"")</f>
        <v>8.1692557172059441</v>
      </c>
      <c r="DZ95" s="72">
        <f>IF(INDEX(Assumptions!$C$19:$W$156,MATCH(DZ$4,Assumptions!$C$19:$C$156,0),MATCH($B95,Assumptions!$C$19:$W$19,0))="X",IF(OR(DZ$38=0,,DZ$38="",DZ$20=""),"NA",(DZ$20/DZ$38*100)),"")</f>
        <v>8.3726282829337499</v>
      </c>
      <c r="EA95" s="72">
        <f>IF(INDEX(Assumptions!$C$19:$W$156,MATCH(EA$4,Assumptions!$C$19:$C$156,0),MATCH($B95,Assumptions!$C$19:$W$19,0))="X",IF(OR(EA$38=0,,EA$38="",EA$20=""),"NA",(EA$20/EA$38*100)),"")</f>
        <v>8.3983460228190854</v>
      </c>
      <c r="EB95" s="72">
        <f>IF(INDEX(Assumptions!$C$19:$W$156,MATCH(EB$4,Assumptions!$C$19:$C$156,0),MATCH($B95,Assumptions!$C$19:$W$19,0))="X",IF(OR(EB$38=0,,EB$38="",EB$20=""),"NA",(EB$20/EB$38*100)),"")</f>
        <v>8.1122934731951197</v>
      </c>
      <c r="EC95" s="72">
        <f>IF(INDEX(Assumptions!$C$19:$W$156,MATCH(EC$4,Assumptions!$C$19:$C$156,0),MATCH($B95,Assumptions!$C$19:$W$19,0))="X",IF(OR(EC$38=0,,EC$38="",EC$20=""),"NA",(EC$20/EC$38*100)),"")</f>
        <v>10.778510168784925</v>
      </c>
      <c r="ED95" s="72">
        <f>IF(INDEX(Assumptions!$C$19:$W$156,MATCH(ED$4,Assumptions!$C$19:$C$156,0),MATCH($B95,Assumptions!$C$19:$W$19,0))="X",IF(OR(ED$38=0,,ED$38="",ED$20=""),"NA",(ED$20/ED$38*100)),"")</f>
        <v>11.46050835911144</v>
      </c>
      <c r="EE95" s="72">
        <f>IF(INDEX(Assumptions!$C$19:$W$156,MATCH(EE$4,Assumptions!$C$19:$C$156,0),MATCH($B95,Assumptions!$C$19:$W$19,0))="X",IF(OR(EE$38=0,,EE$38="",EE$20=""),"NA",(EE$20/EE$38*100)),"")</f>
        <v>11.868640851715821</v>
      </c>
      <c r="EF95" s="72">
        <f>IF(INDEX(Assumptions!$C$19:$W$156,MATCH(EF$4,Assumptions!$C$19:$C$156,0),MATCH($B95,Assumptions!$C$19:$W$19,0))="X",IF(OR(EF$38=0,,EF$38="",EF$20=""),"NA",(EF$20/EF$38*100)),"")</f>
        <v>11.633704359443575</v>
      </c>
      <c r="EG95" s="72">
        <f>IF(INDEX(Assumptions!$C$19:$W$156,MATCH(EG$4,Assumptions!$C$19:$C$156,0),MATCH($B95,Assumptions!$C$19:$W$19,0))="X",IF(OR(EG$38=0,,EG$38="",EG$20=""),"NA",(EG$20/EG$38*100)),"")</f>
        <v>11.70976959536384</v>
      </c>
      <c r="EH95" s="72">
        <f>IF(INDEX(Assumptions!$C$19:$W$156,MATCH(EH$4,Assumptions!$C$19:$C$156,0),MATCH($B95,Assumptions!$C$19:$W$19,0))="X",IF(OR(EH$38=0,,EH$38="",EH$20=""),"NA",(EH$20/EH$38*100)),"")</f>
        <v>9.2813782394590252</v>
      </c>
      <c r="EI95" s="72">
        <f>IF(INDEX(Assumptions!$C$19:$W$156,MATCH(EI$4,Assumptions!$C$19:$C$156,0),MATCH($B95,Assumptions!$C$19:$W$19,0))="X",IF(OR(EI$38=0,,EI$38="",EI$20=""),"NA",(EI$20/EI$38*100)),"")</f>
        <v>9.3648349829046964</v>
      </c>
      <c r="EJ95" s="72">
        <f>IF(INDEX(Assumptions!$C$19:$W$156,MATCH(EJ$4,Assumptions!$C$19:$C$156,0),MATCH($B95,Assumptions!$C$19:$W$19,0))="X",IF(OR(EJ$38=0,,EJ$38="",EJ$20=""),"NA",(EJ$20/EJ$38*100)),"")</f>
        <v>9.6034114041740803</v>
      </c>
      <c r="EK95" s="72">
        <f>IF(INDEX(Assumptions!$C$19:$W$156,MATCH(EK$4,Assumptions!$C$19:$C$156,0),MATCH($B95,Assumptions!$C$19:$W$19,0))="X",IF(OR(EK$38=0,,EK$38="",EK$20=""),"NA",(EK$20/EK$38*100)),"")</f>
        <v>9.4179585518344453</v>
      </c>
      <c r="EL95" s="72">
        <f>IF(INDEX(Assumptions!$C$19:$W$156,MATCH(EL$4,Assumptions!$C$19:$C$156,0),MATCH($B95,Assumptions!$C$19:$W$19,0))="X",IF(OR(EL$38=0,,EL$38="",EL$20=""),"NA",(EL$20/EL$38*100)),"")</f>
        <v>10.254388676384712</v>
      </c>
      <c r="EM95" s="72">
        <f>IF(INDEX(Assumptions!$C$19:$W$156,MATCH(EM$4,Assumptions!$C$19:$C$156,0),MATCH($B95,Assumptions!$C$19:$W$19,0))="X",IF(OR(EM$38=0,,EM$38="",EM$20=""),"NA",(EM$20/EM$38*100)),"")</f>
        <v>7.6039610965536237</v>
      </c>
      <c r="EN95" s="72">
        <f>IF(INDEX(Assumptions!$C$19:$W$156,MATCH(EN$4,Assumptions!$C$19:$C$156,0),MATCH($B95,Assumptions!$C$19:$W$19,0))="X",IF(OR(EN$38=0,,EN$38="",EN$20=""),"NA",(EN$20/EN$38*100)),"")</f>
        <v>8.4362398263792375</v>
      </c>
      <c r="EO95" s="72">
        <f>IF(INDEX(Assumptions!$C$19:$W$156,MATCH(EO$4,Assumptions!$C$19:$C$156,0),MATCH($B95,Assumptions!$C$19:$W$19,0))="X",IF(OR(EO$38=0,,EO$38="",EO$20=""),"NA",(EO$20/EO$38*100)),"")</f>
        <v>8.7072079430213005</v>
      </c>
      <c r="EP95" s="72">
        <f>IF(INDEX(Assumptions!$C$19:$W$156,MATCH(EP$4,Assumptions!$C$19:$C$156,0),MATCH($B95,Assumptions!$C$19:$W$19,0))="X",IF(OR(EP$38=0,,EP$38="",EP$20=""),"NA",(EP$20/EP$38*100)),"")</f>
        <v>8.6285996107988385</v>
      </c>
      <c r="EQ95" s="72">
        <f>IF(INDEX(Assumptions!$C$19:$W$156,MATCH(EQ$4,Assumptions!$C$19:$C$156,0),MATCH($B95,Assumptions!$C$19:$W$19,0))="X",IF(OR(EQ$38=0,,EQ$38="",EQ$20=""),"NA",(EQ$20/EQ$38*100)),"")</f>
        <v>9.4350266307045931</v>
      </c>
      <c r="ER95" s="72">
        <f>IF(INDEX(Assumptions!$C$19:$W$156,MATCH(ER$4,Assumptions!$C$19:$C$156,0),MATCH($B95,Assumptions!$C$19:$W$19,0))="X",IF(OR(ER$38=0,,ER$38="",ER$20=""),"NA",(ER$20/ER$38*100)),"")</f>
        <v>4.8899742118110332</v>
      </c>
      <c r="ES95" s="72">
        <f>IF(INDEX(Assumptions!$C$19:$W$156,MATCH(ES$4,Assumptions!$C$19:$C$156,0),MATCH($B95,Assumptions!$C$19:$W$19,0))="X",IF(OR(ES$38=0,,ES$38="",ES$20=""),"NA",(ES$20/ES$38*100)),"")</f>
        <v>4.6887272161965567</v>
      </c>
      <c r="ET95" s="72">
        <f>IF(INDEX(Assumptions!$C$19:$W$156,MATCH(ET$4,Assumptions!$C$19:$C$156,0),MATCH($B95,Assumptions!$C$19:$W$19,0))="X",IF(OR(ET$38=0,,ET$38="",ET$20=""),"NA",(ET$20/ET$38*100)),"")</f>
        <v>4.9128212052519427</v>
      </c>
      <c r="EU95" s="72">
        <f>IF(INDEX(Assumptions!$C$19:$W$156,MATCH(EU$4,Assumptions!$C$19:$C$156,0),MATCH($B95,Assumptions!$C$19:$W$19,0))="X",IF(OR(EU$38=0,,EU$38="",EU$20=""),"NA",(EU$20/EU$38*100)),"")</f>
        <v>5.0855921647792135</v>
      </c>
      <c r="EV95" s="72">
        <f>IF(INDEX(Assumptions!$C$19:$W$156,MATCH(EV$4,Assumptions!$C$19:$C$156,0),MATCH($B95,Assumptions!$C$19:$W$19,0))="X",IF(OR(EV$38=0,,EV$38="",EV$20=""),"NA",(EV$20/EV$38*100)),"")</f>
        <v>4.9670000108504837</v>
      </c>
      <c r="EW95" s="72">
        <f>IF(INDEX(Assumptions!$C$19:$W$156,MATCH(EW$4,Assumptions!$C$19:$C$156,0),MATCH($B95,Assumptions!$C$19:$W$19,0))="X",IF(OR(EW$38=0,,EW$38="",EW$20=""),"NA",(EW$20/EW$38*100)),"")</f>
        <v>8.6126418736672345</v>
      </c>
      <c r="EX95" s="72">
        <f>IF(INDEX(Assumptions!$C$19:$W$156,MATCH(EX$4,Assumptions!$C$19:$C$156,0),MATCH($B95,Assumptions!$C$19:$W$19,0))="X",IF(OR(EX$38=0,,EX$38="",EX$20=""),"NA",(EX$20/EX$38*100)),"")</f>
        <v>9.2970423053570208</v>
      </c>
      <c r="EY95" s="72">
        <f>IF(INDEX(Assumptions!$C$19:$W$156,MATCH(EY$4,Assumptions!$C$19:$C$156,0),MATCH($B95,Assumptions!$C$19:$W$19,0))="X",IF(OR(EY$38=0,,EY$38="",EY$20=""),"NA",(EY$20/EY$38*100)),"")</f>
        <v>9.7316389243561527</v>
      </c>
      <c r="EZ95" s="72">
        <f>IF(INDEX(Assumptions!$C$19:$W$156,MATCH(EZ$4,Assumptions!$C$19:$C$156,0),MATCH($B95,Assumptions!$C$19:$W$19,0))="X",IF(OR(EZ$38=0,,EZ$38="",EZ$20=""),"NA",(EZ$20/EZ$38*100)),"")</f>
        <v>9.5019667304430531</v>
      </c>
      <c r="FA95" s="72">
        <f>IF(INDEX(Assumptions!$C$19:$W$156,MATCH(FA$4,Assumptions!$C$19:$C$156,0),MATCH($B95,Assumptions!$C$19:$W$19,0))="X",IF(OR(FA$38=0,,FA$38="",FA$20=""),"NA",(FA$20/FA$38*100)),"")</f>
        <v>9.5240438998038606</v>
      </c>
      <c r="FB95" s="72">
        <f>IF(INDEX(Assumptions!$C$19:$W$156,MATCH(FB$4,Assumptions!$C$19:$C$156,0),MATCH($B95,Assumptions!$C$19:$W$19,0))="X",IF(OR(FB$38=0,,FB$38="",FB$20=""),"NA",(FB$20/FB$38*100)),"")</f>
        <v>6.4701502477405386</v>
      </c>
      <c r="FC95" s="72">
        <f>IF(INDEX(Assumptions!$C$19:$W$156,MATCH(FC$4,Assumptions!$C$19:$C$156,0),MATCH($B95,Assumptions!$C$19:$W$19,0))="X",IF(OR(FC$38=0,,FC$38="",FC$20=""),"NA",(FC$20/FC$38*100)),"")</f>
        <v>6.5461549730821158</v>
      </c>
      <c r="FD95" s="72">
        <f>IF(INDEX(Assumptions!$C$19:$W$156,MATCH(FD$4,Assumptions!$C$19:$C$156,0),MATCH($B95,Assumptions!$C$19:$W$19,0))="X",IF(OR(FD$38=0,,FD$38="",FD$20=""),"NA",(FD$20/FD$38*100)),"")</f>
        <v>7.0061337885856636</v>
      </c>
      <c r="FE95" s="72">
        <f>IF(INDEX(Assumptions!$C$19:$W$156,MATCH(FE$4,Assumptions!$C$19:$C$156,0),MATCH($B95,Assumptions!$C$19:$W$19,0))="X",IF(OR(FE$38=0,,FE$38="",FE$20=""),"NA",(FE$20/FE$38*100)),"")</f>
        <v>7.3315677377657069</v>
      </c>
      <c r="FF95" s="72">
        <f>IF(INDEX(Assumptions!$C$19:$W$156,MATCH(FF$4,Assumptions!$C$19:$C$156,0),MATCH($B95,Assumptions!$C$19:$W$19,0))="X",IF(OR(FF$38=0,,FF$38="",FF$20=""),"NA",(FF$20/FF$38*100)),"")</f>
        <v>7.4245498634260549</v>
      </c>
      <c r="FG95" s="72">
        <f>IF(INDEX(Assumptions!$C$19:$W$156,MATCH(FG$4,Assumptions!$C$19:$C$156,0),MATCH($B95,Assumptions!$C$19:$W$19,0))="X",IF(OR(FG$38=0,,FG$38="",FG$20=""),"NA",(FG$20/FG$38*100)),"")</f>
        <v>10.489728464924408</v>
      </c>
      <c r="FH95" s="72">
        <f>IF(INDEX(Assumptions!$C$19:$W$156,MATCH(FH$4,Assumptions!$C$19:$C$156,0),MATCH($B95,Assumptions!$C$19:$W$19,0))="X",IF(OR(FH$38=0,,FH$38="",FH$20=""),"NA",(FH$20/FH$38*100)),"")</f>
        <v>9.6207613101013649</v>
      </c>
      <c r="FI95" s="72">
        <f>IF(INDEX(Assumptions!$C$19:$W$156,MATCH(FI$4,Assumptions!$C$19:$C$156,0),MATCH($B95,Assumptions!$C$19:$W$19,0))="X",IF(OR(FI$38=0,,FI$38="",FI$20=""),"NA",(FI$20/FI$38*100)),"")</f>
        <v>9.0654689152000962</v>
      </c>
      <c r="FJ95" s="72">
        <f>IF(INDEX(Assumptions!$C$19:$W$156,MATCH(FJ$4,Assumptions!$C$19:$C$156,0),MATCH($B95,Assumptions!$C$19:$W$19,0))="X",IF(OR(FJ$38=0,,FJ$38="",FJ$20=""),"NA",(FJ$20/FJ$38*100)),"")</f>
        <v>9.6790897170922499</v>
      </c>
      <c r="FK95" s="72">
        <f>IF(INDEX(Assumptions!$C$19:$W$156,MATCH(FK$4,Assumptions!$C$19:$C$156,0),MATCH($B95,Assumptions!$C$19:$W$19,0))="X",IF(OR(FK$38=0,,FK$38="",FK$20=""),"NA",(FK$20/FK$38*100)),"")</f>
        <v>10.949656677337751</v>
      </c>
      <c r="FL95" s="72">
        <f>IF(INDEX(Assumptions!$C$19:$W$156,MATCH(FL$4,Assumptions!$C$19:$C$156,0),MATCH($B95,Assumptions!$C$19:$W$19,0))="X",IF(OR(FL$38=0,,FL$38="",FL$20=""),"NA",(FL$20/FL$38*100)),"")</f>
        <v>11.472018265831181</v>
      </c>
      <c r="FM95" s="72">
        <f>IF(INDEX(Assumptions!$C$19:$W$156,MATCH(FM$4,Assumptions!$C$19:$C$156,0),MATCH($B95,Assumptions!$C$19:$W$19,0))="X",IF(OR(FM$38=0,,FM$38="",FM$20=""),"NA",(FM$20/FM$38*100)),"")</f>
        <v>11.81777369088803</v>
      </c>
      <c r="FN95" s="72">
        <f>IF(INDEX(Assumptions!$C$19:$W$156,MATCH(FN$4,Assumptions!$C$19:$C$156,0),MATCH($B95,Assumptions!$C$19:$W$19,0))="X",IF(OR(FN$38=0,,FN$38="",FN$20=""),"NA",(FN$20/FN$38*100)),"")</f>
        <v>11.274664433180325</v>
      </c>
      <c r="FO95" s="72">
        <f>IF(INDEX(Assumptions!$C$19:$W$156,MATCH(FO$4,Assumptions!$C$19:$C$156,0),MATCH($B95,Assumptions!$C$19:$W$19,0))="X",IF(OR(FO$38=0,,FO$38="",FO$20=""),"NA",(FO$20/FO$38*100)),"")</f>
        <v>11.25210861064253</v>
      </c>
      <c r="FP95" s="72">
        <f>IF(INDEX(Assumptions!$C$19:$W$156,MATCH(FP$4,Assumptions!$C$19:$C$156,0),MATCH($B95,Assumptions!$C$19:$W$19,0))="X",IF(OR(FP$38=0,,FP$38="",FP$20=""),"NA",(FP$20/FP$38*100)),"")</f>
        <v>11.262531642522736</v>
      </c>
      <c r="FQ95" s="72">
        <f>IF(INDEX(Assumptions!$C$19:$W$156,MATCH(FQ$4,Assumptions!$C$19:$C$156,0),MATCH($B95,Assumptions!$C$19:$W$19,0))="X",IF(OR(FQ$38=0,,FQ$38="",FQ$20=""),"NA",(FQ$20/FQ$38*100)),"")</f>
        <v>8.3277816225383052</v>
      </c>
      <c r="FR95" s="72">
        <f>IF(INDEX(Assumptions!$C$19:$W$156,MATCH(FR$4,Assumptions!$C$19:$C$156,0),MATCH($B95,Assumptions!$C$19:$W$19,0))="X",IF(OR(FR$38=0,,FR$38="",FR$20=""),"NA",(FR$20/FR$38*100)),"")</f>
        <v>7.4026113785298415</v>
      </c>
      <c r="FS95" s="72">
        <f>IF(INDEX(Assumptions!$C$19:$W$156,MATCH(FS$4,Assumptions!$C$19:$C$156,0),MATCH($B95,Assumptions!$C$19:$W$19,0))="X",IF(OR(FS$38=0,,FS$38="",FS$20=""),"NA",(FS$20/FS$38*100)),"")</f>
        <v>8.5314397301550375</v>
      </c>
      <c r="FT95" s="72">
        <f>IF(INDEX(Assumptions!$C$19:$W$156,MATCH(FT$4,Assumptions!$C$19:$C$156,0),MATCH($B95,Assumptions!$C$19:$W$19,0))="X",IF(OR(FT$38=0,,FT$38="",FT$20=""),"NA",(FT$20/FT$38*100)),"")</f>
        <v>8.583982920147875</v>
      </c>
      <c r="FU95" s="72">
        <f>IF(INDEX(Assumptions!$C$19:$W$156,MATCH(FU$4,Assumptions!$C$19:$C$156,0),MATCH($B95,Assumptions!$C$19:$W$19,0))="X",IF(OR(FU$38=0,,FU$38="",FU$20=""),"NA",(FU$20/FU$38*100)),"")</f>
        <v>8.4325888405473641</v>
      </c>
      <c r="FV95" s="72">
        <f>IF(INDEX(Assumptions!$C$19:$W$156,MATCH(FV$4,Assumptions!$C$19:$C$156,0),MATCH($B95,Assumptions!$C$19:$W$19,0))="X",IF(OR(FV$38=0,,FV$38="",FV$20=""),"NA",(FV$20/FV$38*100)),"")</f>
        <v>6.7554951133951828</v>
      </c>
      <c r="FW95" s="72">
        <f>IF(INDEX(Assumptions!$C$19:$W$156,MATCH(FW$4,Assumptions!$C$19:$C$156,0),MATCH($B95,Assumptions!$C$19:$W$19,0))="X",IF(OR(FW$38=0,,FW$38="",FW$20=""),"NA",(FW$20/FW$38*100)),"")</f>
        <v>6.5768361403020474</v>
      </c>
      <c r="FX95" s="72">
        <f>IF(INDEX(Assumptions!$C$19:$W$156,MATCH(FX$4,Assumptions!$C$19:$C$156,0),MATCH($B95,Assumptions!$C$19:$W$19,0))="X",IF(OR(FX$38=0,,FX$38="",FX$20=""),"NA",(FX$20/FX$38*100)),"")</f>
        <v>6.6323356042719332</v>
      </c>
      <c r="FY95" s="72">
        <f>IF(INDEX(Assumptions!$C$19:$W$156,MATCH(FY$4,Assumptions!$C$19:$C$156,0),MATCH($B95,Assumptions!$C$19:$W$19,0))="X",IF(OR(FY$38=0,,FY$38="",FY$20=""),"NA",(FY$20/FY$38*100)),"")</f>
        <v>6.5233731041155849</v>
      </c>
      <c r="FZ95" s="72">
        <f>IF(INDEX(Assumptions!$C$19:$W$156,MATCH(FZ$4,Assumptions!$C$19:$C$156,0),MATCH($B95,Assumptions!$C$19:$W$19,0))="X",IF(OR(FZ$38=0,,FZ$38="",FZ$20=""),"NA",(FZ$20/FZ$38*100)),"")</f>
        <v>8.0215642132126082</v>
      </c>
      <c r="GA95" s="72">
        <f>IF(INDEX(Assumptions!$C$19:$W$156,MATCH(GA$4,Assumptions!$C$19:$C$156,0),MATCH($B95,Assumptions!$C$19:$W$19,0))="X",IF(OR(GA$38=0,,GA$38="",GA$20=""),"NA",(GA$20/GA$38*100)),"")</f>
        <v>8.6198710408829875</v>
      </c>
      <c r="GB95" s="72">
        <f>IF(INDEX(Assumptions!$C$19:$W$156,MATCH(GB$4,Assumptions!$C$19:$C$156,0),MATCH($B95,Assumptions!$C$19:$W$19,0))="X",IF(OR(GB$38=0,,GB$38="",GB$20=""),"NA",(GB$20/GB$38*100)),"")</f>
        <v>9.1976272632449305</v>
      </c>
      <c r="GC95" s="72">
        <f>IF(INDEX(Assumptions!$C$19:$W$156,MATCH(GC$4,Assumptions!$C$19:$C$156,0),MATCH($B95,Assumptions!$C$19:$W$19,0))="X",IF(OR(GC$38=0,,GC$38="",GC$20=""),"NA",(GC$20/GC$38*100)),"")</f>
        <v>9.1812184183167727</v>
      </c>
      <c r="GD95" s="72">
        <f>IF(INDEX(Assumptions!$C$19:$W$156,MATCH(GD$4,Assumptions!$C$19:$C$156,0),MATCH($B95,Assumptions!$C$19:$W$19,0))="X",IF(OR(GD$38=0,,GD$38="",GD$20=""),"NA",(GD$20/GD$38*100)),"")</f>
        <v>8.9204993471550633</v>
      </c>
      <c r="GE95" s="72">
        <f>IF(INDEX(Assumptions!$C$19:$W$156,MATCH(GE$4,Assumptions!$C$19:$C$156,0),MATCH($B95,Assumptions!$C$19:$W$19,0))="X",IF(OR(GE$38=0,,GE$38="",GE$20=""),"NA",(GE$20/GE$38*100)),"")</f>
        <v>9.5343993515855505</v>
      </c>
      <c r="GF95" s="72">
        <f>IF(INDEX(Assumptions!$C$19:$W$156,MATCH(GF$4,Assumptions!$C$19:$C$156,0),MATCH($B95,Assumptions!$C$19:$W$19,0))="X",IF(OR(GF$38=0,,GF$38="",GF$20=""),"NA",(GF$20/GF$38*100)),"")</f>
        <v>10.273173188088574</v>
      </c>
      <c r="GG95" s="72">
        <f>IF(INDEX(Assumptions!$C$19:$W$156,MATCH(GG$4,Assumptions!$C$19:$C$156,0),MATCH($B95,Assumptions!$C$19:$W$19,0))="X",IF(OR(GG$38=0,,GG$38="",GG$20=""),"NA",(GG$20/GG$38*100)),"")</f>
        <v>9.6378121407185073</v>
      </c>
      <c r="GH95" s="72">
        <f>IF(INDEX(Assumptions!$C$19:$W$156,MATCH(GH$4,Assumptions!$C$19:$C$156,0),MATCH($B95,Assumptions!$C$19:$W$19,0))="X",IF(OR(GH$38=0,,GH$38="",GH$20=""),"NA",(GH$20/GH$38*100)),"")</f>
        <v>9.2196723248084034</v>
      </c>
      <c r="GI95" s="72">
        <f>IF(INDEX(Assumptions!$C$19:$W$156,MATCH(GI$4,Assumptions!$C$19:$C$156,0),MATCH($B95,Assumptions!$C$19:$W$19,0))="X",IF(OR(GI$38=0,,GI$38="",GI$20=""),"NA",(GI$20/GI$38*100)),"")</f>
        <v>9.0122754954715578</v>
      </c>
      <c r="GJ95" s="72">
        <f>IF(INDEX(Assumptions!$C$19:$W$156,MATCH(GJ$4,Assumptions!$C$19:$C$156,0),MATCH($B95,Assumptions!$C$19:$W$19,0))="X",IF(OR(GJ$38=0,,GJ$38="",GJ$20=""),"NA",(GJ$20/GJ$38*100)),"")</f>
        <v>10.521907812251511</v>
      </c>
      <c r="GK95" s="72">
        <f>IF(INDEX(Assumptions!$C$19:$W$156,MATCH(GK$4,Assumptions!$C$19:$C$156,0),MATCH($B95,Assumptions!$C$19:$W$19,0))="X",IF(OR(GK$38=0,,GK$38="",GK$20=""),"NA",(GK$20/GK$38*100)),"")</f>
        <v>9.9195008087714118</v>
      </c>
      <c r="GL95" s="72">
        <f>IF(INDEX(Assumptions!$C$19:$W$156,MATCH(GL$4,Assumptions!$C$19:$C$156,0),MATCH($B95,Assumptions!$C$19:$W$19,0))="X",IF(OR(GL$38=0,,GL$38="",GL$20=""),"NA",(GL$20/GL$38*100)),"")</f>
        <v>10.080439147604029</v>
      </c>
      <c r="GM95" s="72">
        <f>IF(INDEX(Assumptions!$C$19:$W$156,MATCH(GM$4,Assumptions!$C$19:$C$156,0),MATCH($B95,Assumptions!$C$19:$W$19,0))="X",IF(OR(GM$38=0,,GM$38="",GM$20=""),"NA",(GM$20/GM$38*100)),"")</f>
        <v>9.9064260025021689</v>
      </c>
      <c r="GN95" s="72">
        <f>IF(INDEX(Assumptions!$C$19:$W$156,MATCH(GN$4,Assumptions!$C$19:$C$156,0),MATCH($B95,Assumptions!$C$19:$W$19,0))="X",IF(OR(GN$38=0,,GN$38="",GN$20=""),"NA",(GN$20/GN$38*100)),"")</f>
        <v>9.8148894832837872</v>
      </c>
      <c r="GO95" s="72">
        <f>IF(INDEX(Assumptions!$C$19:$W$156,MATCH(GO$4,Assumptions!$C$19:$C$156,0),MATCH($B95,Assumptions!$C$19:$W$19,0))="X",IF(OR(GO$38=0,,GO$38="",GO$20=""),"NA",(GO$20/GO$38*100)),"")</f>
        <v>9.567272304009089</v>
      </c>
      <c r="GP95" s="72">
        <f>IF(INDEX(Assumptions!$C$19:$W$156,MATCH(GP$4,Assumptions!$C$19:$C$156,0),MATCH($B95,Assumptions!$C$19:$W$19,0))="X",IF(OR(GP$38=0,,GP$38="",GP$20=""),"NA",(GP$20/GP$38*100)),"")</f>
        <v>11.978679391532495</v>
      </c>
      <c r="GQ95" s="72">
        <f>IF(INDEX(Assumptions!$C$19:$W$156,MATCH(GQ$4,Assumptions!$C$19:$C$156,0),MATCH($B95,Assumptions!$C$19:$W$19,0))="X",IF(OR(GQ$38=0,,GQ$38="",GQ$20=""),"NA",(GQ$20/GQ$38*100)),"")</f>
        <v>11.612903731888871</v>
      </c>
      <c r="GR95" s="72">
        <f>IF(INDEX(Assumptions!$C$19:$W$156,MATCH(GR$4,Assumptions!$C$19:$C$156,0),MATCH($B95,Assumptions!$C$19:$W$19,0))="X",IF(OR(GR$38=0,,GR$38="",GR$20=""),"NA",(GR$20/GR$38*100)),"")</f>
        <v>11.129449649288095</v>
      </c>
      <c r="GS95" s="72">
        <f>IF(INDEX(Assumptions!$C$19:$W$156,MATCH(GS$4,Assumptions!$C$19:$C$156,0),MATCH($B95,Assumptions!$C$19:$W$19,0))="X",IF(OR(GS$38=0,,GS$38="",GS$20=""),"NA",(GS$20/GS$38*100)),"")</f>
        <v>11.054899741927175</v>
      </c>
      <c r="GT95" s="72">
        <f>IF(INDEX(Assumptions!$C$19:$W$156,MATCH(GT$4,Assumptions!$C$19:$C$156,0),MATCH($B95,Assumptions!$C$19:$W$19,0))="X",IF(OR(GT$38=0,,GT$38="",GT$20=""),"NA",(GT$20/GT$38*100)),"")</f>
        <v>10.970216896023576</v>
      </c>
      <c r="GU95" s="72">
        <f>IF(INDEX(Assumptions!$C$19:$W$156,MATCH(GU$4,Assumptions!$C$19:$C$156,0),MATCH($B95,Assumptions!$C$19:$W$19,0))="X",IF(OR(GU$38=0,,GU$38="",GU$20=""),"NA",(GU$20/GU$38*100)),"")</f>
        <v>9.6262077310673497</v>
      </c>
      <c r="GV95" s="72">
        <f>IF(INDEX(Assumptions!$C$19:$W$156,MATCH(GV$4,Assumptions!$C$19:$C$156,0),MATCH($B95,Assumptions!$C$19:$W$19,0))="X",IF(OR(GV$38=0,,GV$38="",GV$20=""),"NA",(GV$20/GV$38*100)),"")</f>
        <v>9.7718342699617278</v>
      </c>
      <c r="GW95" s="72">
        <f>IF(INDEX(Assumptions!$C$19:$W$156,MATCH(GW$4,Assumptions!$C$19:$C$156,0),MATCH($B95,Assumptions!$C$19:$W$19,0))="X",IF(OR(GW$38=0,,GW$38="",GW$20=""),"NA",(GW$20/GW$38*100)),"")</f>
        <v>9.7123801840238642</v>
      </c>
      <c r="GX95" s="72">
        <f>IF(INDEX(Assumptions!$C$19:$W$156,MATCH(GX$4,Assumptions!$C$19:$C$156,0),MATCH($B95,Assumptions!$C$19:$W$19,0))="X",IF(OR(GX$38=0,,GX$38="",GX$20=""),"NA",(GX$20/GX$38*100)),"")</f>
        <v>9.4916908387758436</v>
      </c>
      <c r="GY95" s="72">
        <f>IF(INDEX(Assumptions!$C$19:$W$156,MATCH(GY$4,Assumptions!$C$19:$C$156,0),MATCH($B95,Assumptions!$C$19:$W$19,0))="X",IF(OR(GY$38=0,,GY$38="",GY$20=""),"NA",(GY$20/GY$38*100)),"")</f>
        <v>9.3526408440548323</v>
      </c>
      <c r="GZ95" s="72">
        <f>IF(INDEX(Assumptions!$C$19:$W$156,MATCH(GZ$4,Assumptions!$C$19:$C$156,0),MATCH($B95,Assumptions!$C$19:$W$19,0))="X",IF(OR(GZ$38=0,,GZ$38="",GZ$20=""),"NA",(GZ$20/GZ$38*100)),"")</f>
        <v>13.327388662859645</v>
      </c>
      <c r="HA95" s="72">
        <f>IF(INDEX(Assumptions!$C$19:$W$156,MATCH(HA$4,Assumptions!$C$19:$C$156,0),MATCH($B95,Assumptions!$C$19:$W$19,0))="X",IF(OR(HA$38=0,,HA$38="",HA$20=""),"NA",(HA$20/HA$38*100)),"")</f>
        <v>13.363024018434814</v>
      </c>
      <c r="HB95" s="72">
        <f>IF(INDEX(Assumptions!$C$19:$W$156,MATCH(HB$4,Assumptions!$C$19:$C$156,0),MATCH($B95,Assumptions!$C$19:$W$19,0))="X",IF(OR(HB$38=0,,HB$38="",HB$20=""),"NA",(HB$20/HB$38*100)),"")</f>
        <v>15.520001848279366</v>
      </c>
      <c r="HC95" s="72">
        <f>IF(INDEX(Assumptions!$C$19:$W$156,MATCH(HC$4,Assumptions!$C$19:$C$156,0),MATCH($B95,Assumptions!$C$19:$W$19,0))="X",IF(OR(HC$38=0,,HC$38="",HC$20=""),"NA",(HC$20/HC$38*100)),"")</f>
        <v>14.759498521464732</v>
      </c>
      <c r="HD95" s="72">
        <f>IF(INDEX(Assumptions!$C$19:$W$156,MATCH(HD$4,Assumptions!$C$19:$C$156,0),MATCH($B95,Assumptions!$C$19:$W$19,0))="X",IF(OR(HD$38=0,,HD$38="",HD$20=""),"NA",(HD$20/HD$38*100)),"")</f>
        <v>41.118291979226775</v>
      </c>
      <c r="HE95" s="72">
        <f>IF(INDEX(Assumptions!$C$19:$W$156,MATCH(HE$4,Assumptions!$C$19:$C$156,0),MATCH($B95,Assumptions!$C$19:$W$19,0))="X",IF(OR(HE$38=0,,HE$38="",HE$20=""),"NA",(HE$20/HE$38*100)),"")</f>
        <v>10.059228464257927</v>
      </c>
      <c r="HF95" s="72">
        <f>IF(INDEX(Assumptions!$C$19:$W$156,MATCH(HF$4,Assumptions!$C$19:$C$156,0),MATCH($B95,Assumptions!$C$19:$W$19,0))="X",IF(OR(HF$38=0,,HF$38="",HF$20=""),"NA",(HF$20/HF$38*100)),"")</f>
        <v>9.7308835556088304</v>
      </c>
      <c r="HG95" s="72">
        <f>IF(INDEX(Assumptions!$C$19:$W$156,MATCH(HG$4,Assumptions!$C$19:$C$156,0),MATCH($B95,Assumptions!$C$19:$W$19,0))="X",IF(OR(HG$38=0,,HG$38="",HG$20=""),"NA",(HG$20/HG$38*100)),"")</f>
        <v>9.8981100841505238</v>
      </c>
      <c r="HH95" s="72">
        <f>IF(INDEX(Assumptions!$C$19:$W$156,MATCH(HH$4,Assumptions!$C$19:$C$156,0),MATCH($B95,Assumptions!$C$19:$W$19,0))="X",IF(OR(HH$38=0,,HH$38="",HH$20=""),"NA",(HH$20/HH$38*100)),"")</f>
        <v>9.369296048887179</v>
      </c>
      <c r="HI95" s="72">
        <f>IF(INDEX(Assumptions!$C$19:$W$156,MATCH(HI$4,Assumptions!$C$19:$C$156,0),MATCH($B95,Assumptions!$C$19:$W$19,0))="X",IF(OR(HI$38=0,,HI$38="",HI$20=""),"NA",(HI$20/HI$38*100)),"")</f>
        <v>10.110940829934925</v>
      </c>
      <c r="HJ95" s="72">
        <f>IF(INDEX(Assumptions!$C$19:$W$156,MATCH(HJ$4,Assumptions!$C$19:$C$156,0),MATCH($B95,Assumptions!$C$19:$W$19,0))="X",IF(OR(HJ$38=0,,HJ$38="",HJ$20=""),"NA",(HJ$20/HJ$38*100)),"")</f>
        <v>14.147918665578304</v>
      </c>
      <c r="HK95" s="72" t="str">
        <f>IF(INDEX(Assumptions!$C$19:$W$156,MATCH(HK$4,Assumptions!$C$19:$C$156,0),MATCH($B95,Assumptions!$C$19:$W$19,0))="X",IF(OR(HK$38=0,,HK$38="",HK$20=""),"NA",(HK$20/HK$38*100)),"")</f>
        <v>NA</v>
      </c>
      <c r="HL95" s="72" t="str">
        <f>IF(INDEX(Assumptions!$C$19:$W$156,MATCH(HL$4,Assumptions!$C$19:$C$156,0),MATCH($B95,Assumptions!$C$19:$W$19,0))="X",IF(OR(HL$38=0,,HL$38="",HL$20=""),"NA",(HL$20/HL$38*100)),"")</f>
        <v>NA</v>
      </c>
      <c r="HM95" s="72" t="str">
        <f>IF(INDEX(Assumptions!$C$19:$W$156,MATCH(HM$4,Assumptions!$C$19:$C$156,0),MATCH($B95,Assumptions!$C$19:$W$19,0))="X",IF(OR(HM$38=0,,HM$38="",HM$20=""),"NA",(HM$20/HM$38*100)),"")</f>
        <v>NA</v>
      </c>
      <c r="HN95" s="72" t="str">
        <f>IF(INDEX(Assumptions!$C$19:$W$156,MATCH(HN$4,Assumptions!$C$19:$C$156,0),MATCH($B95,Assumptions!$C$19:$W$19,0))="X",IF(OR(HN$38=0,,HN$38="",HN$20=""),"NA",(HN$20/HN$38*100)),"")</f>
        <v>NA</v>
      </c>
      <c r="HO95" s="72">
        <f>IF(INDEX(Assumptions!$C$19:$W$156,MATCH(HO$4,Assumptions!$C$19:$C$156,0),MATCH($B95,Assumptions!$C$19:$W$19,0))="X",IF(OR(HO$38=0,,HO$38="",HO$20=""),"NA",(HO$20/HO$38*100)),"")</f>
        <v>9.3900249460934138</v>
      </c>
      <c r="HP95" s="72">
        <f>IF(INDEX(Assumptions!$C$19:$W$156,MATCH(HP$4,Assumptions!$C$19:$C$156,0),MATCH($B95,Assumptions!$C$19:$W$19,0))="X",IF(OR(HP$38=0,,HP$38="",HP$20=""),"NA",(HP$20/HP$38*100)),"")</f>
        <v>9.4102111957351138</v>
      </c>
      <c r="HQ95" s="72">
        <f>IF(INDEX(Assumptions!$C$19:$W$156,MATCH(HQ$4,Assumptions!$C$19:$C$156,0),MATCH($B95,Assumptions!$C$19:$W$19,0))="X",IF(OR(HQ$38=0,,HQ$38="",HQ$20=""),"NA",(HQ$20/HQ$38*100)),"")</f>
        <v>9.4278910388328026</v>
      </c>
      <c r="HR95" s="72">
        <f>IF(INDEX(Assumptions!$C$19:$W$156,MATCH(HR$4,Assumptions!$C$19:$C$156,0),MATCH($B95,Assumptions!$C$19:$W$19,0))="X",IF(OR(HR$38=0,,HR$38="",HR$20=""),"NA",(HR$20/HR$38*100)),"")</f>
        <v>9.4172588353605899</v>
      </c>
      <c r="HS95" s="72">
        <f>IF(INDEX(Assumptions!$C$19:$W$156,MATCH(HS$4,Assumptions!$C$19:$C$156,0),MATCH($B95,Assumptions!$C$19:$W$19,0))="X",IF(OR(HS$38=0,,HS$38="",HS$20=""),"NA",(HS$20/HS$38*100)),"")</f>
        <v>10.234520645069606</v>
      </c>
      <c r="HT95" s="72">
        <f>IF(INDEX(Assumptions!$C$19:$W$156,MATCH(HT$4,Assumptions!$C$19:$C$156,0),MATCH($B95,Assumptions!$C$19:$W$19,0))="X",IF(OR(HT$38=0,,HT$38="",HT$20=""),"NA",(HT$20/HT$38*100)),"")</f>
        <v>26.493729733953199</v>
      </c>
      <c r="HU95" s="72">
        <f>IF(INDEX(Assumptions!$C$19:$W$156,MATCH(HU$4,Assumptions!$C$19:$C$156,0),MATCH($B95,Assumptions!$C$19:$W$19,0))="X",IF(OR(HU$38=0,,HU$38="",HU$20=""),"NA",(HU$20/HU$38*100)),"")</f>
        <v>26.398000624804745</v>
      </c>
      <c r="HV95" s="72">
        <f>IF(INDEX(Assumptions!$C$19:$W$156,MATCH(HV$4,Assumptions!$C$19:$C$156,0),MATCH($B95,Assumptions!$C$19:$W$19,0))="X",IF(OR(HV$38=0,,HV$38="",HV$20=""),"NA",(HV$20/HV$38*100)),"")</f>
        <v>30.065285225241599</v>
      </c>
      <c r="HW95" s="72">
        <f>IF(INDEX(Assumptions!$C$19:$W$156,MATCH(HW$4,Assumptions!$C$19:$C$156,0),MATCH($B95,Assumptions!$C$19:$W$19,0))="X",IF(OR(HW$38=0,,HW$38="",HW$20=""),"NA",(HW$20/HW$38*100)),"")</f>
        <v>27.692217344706588</v>
      </c>
      <c r="HX95" s="72" t="str">
        <f>IF(INDEX(Assumptions!$C$19:$W$156,MATCH(HX$4,Assumptions!$C$19:$C$156,0),MATCH($B95,Assumptions!$C$19:$W$19,0))="X",IF(OR(HX$38=0,,HX$38="",HX$20=""),"NA",(HX$20/HX$38*100)),"")</f>
        <v>NA</v>
      </c>
      <c r="HY95" s="72">
        <f>IF(INDEX(Assumptions!$C$19:$W$156,MATCH(HY$4,Assumptions!$C$19:$C$156,0),MATCH($B95,Assumptions!$C$19:$W$19,0))="X",IF(OR(HY$38=0,,HY$38="",HY$20=""),"NA",(HY$20/HY$38*100)),"")</f>
        <v>14.152601617174234</v>
      </c>
      <c r="HZ95" s="72">
        <f>IF(INDEX(Assumptions!$C$19:$W$156,MATCH(HZ$4,Assumptions!$C$19:$C$156,0),MATCH($B95,Assumptions!$C$19:$W$19,0))="X",IF(OR(HZ$38=0,,HZ$38="",HZ$20=""),"NA",(HZ$20/HZ$38*100)),"")</f>
        <v>15.031502041794621</v>
      </c>
      <c r="IA95" s="72">
        <f>IF(INDEX(Assumptions!$C$19:$W$156,MATCH(IA$4,Assumptions!$C$19:$C$156,0),MATCH($B95,Assumptions!$C$19:$W$19,0))="X",IF(OR(IA$38=0,,IA$38="",IA$20=""),"NA",(IA$20/IA$38*100)),"")</f>
        <v>15.817602156366615</v>
      </c>
      <c r="IB95" s="72">
        <f>IF(INDEX(Assumptions!$C$19:$W$156,MATCH(IB$4,Assumptions!$C$19:$C$156,0),MATCH($B95,Assumptions!$C$19:$W$19,0))="X",IF(OR(IB$38=0,,IB$38="",IB$20=""),"NA",(IB$20/IB$38*100)),"")</f>
        <v>16.155933916441029</v>
      </c>
      <c r="IC95" s="72">
        <f>IF(INDEX(Assumptions!$C$19:$W$156,MATCH(IC$4,Assumptions!$C$19:$C$156,0),MATCH($B95,Assumptions!$C$19:$W$19,0))="X",IF(OR(IC$38=0,,IC$38="",IC$20=""),"NA",(IC$20/IC$38*100)),"")</f>
        <v>16.360427888864393</v>
      </c>
      <c r="ID95" s="72">
        <f>IF(INDEX(Assumptions!$C$19:$W$156,MATCH(ID$4,Assumptions!$C$19:$C$156,0),MATCH($B95,Assumptions!$C$19:$W$19,0))="X",IF(OR(ID$38=0,,ID$38="",ID$20=""),"NA",(ID$20/ID$38*100)),"")</f>
        <v>11.847574948765416</v>
      </c>
      <c r="IE95" s="72">
        <f>IF(INDEX(Assumptions!$C$19:$W$156,MATCH(IE$4,Assumptions!$C$19:$C$156,0),MATCH($B95,Assumptions!$C$19:$W$19,0))="X",IF(OR(IE$38=0,,IE$38="",IE$20=""),"NA",(IE$20/IE$38*100)),"")</f>
        <v>10.900469378389154</v>
      </c>
      <c r="IF95" s="72">
        <f>IF(INDEX(Assumptions!$C$19:$W$156,MATCH(IF$4,Assumptions!$C$19:$C$156,0),MATCH($B95,Assumptions!$C$19:$W$19,0))="X",IF(OR(IF$38=0,,IF$38="",IF$20=""),"NA",(IF$20/IF$38*100)),"")</f>
        <v>11.323879942827862</v>
      </c>
      <c r="IG95" s="72">
        <f>IF(INDEX(Assumptions!$C$19:$W$156,MATCH(IG$4,Assumptions!$C$19:$C$156,0),MATCH($B95,Assumptions!$C$19:$W$19,0))="X",IF(OR(IG$38=0,,IG$38="",IG$20=""),"NA",(IG$20/IG$38*100)),"")</f>
        <v>11.455757746583027</v>
      </c>
      <c r="IH95" s="72">
        <f>IF(INDEX(Assumptions!$C$19:$W$156,MATCH(IH$4,Assumptions!$C$19:$C$156,0),MATCH($B95,Assumptions!$C$19:$W$19,0))="X",IF(OR(IH$38=0,,IH$38="",IH$20=""),"NA",(IH$20/IH$38*100)),"")</f>
        <v>12.065954054499828</v>
      </c>
      <c r="II95" s="72">
        <f>IF(INDEX(Assumptions!$C$19:$W$156,MATCH(II$4,Assumptions!$C$19:$C$156,0),MATCH($B95,Assumptions!$C$19:$W$19,0))="X",IF(OR(II$38=0,,II$38="",II$20=""),"NA",(II$20/II$38*100)),"")</f>
        <v>31.682250042743249</v>
      </c>
      <c r="IJ95" s="72">
        <f>IF(INDEX(Assumptions!$C$19:$W$156,MATCH(IJ$4,Assumptions!$C$19:$C$156,0),MATCH($B95,Assumptions!$C$19:$W$19,0))="X",IF(OR(IJ$38=0,,IJ$38="",IJ$20=""),"NA",(IJ$20/IJ$38*100)),"")</f>
        <v>34.932740145966193</v>
      </c>
      <c r="IK95" s="72" t="str">
        <f>IF(INDEX(Assumptions!$C$19:$W$156,MATCH(IK$4,Assumptions!$C$19:$C$156,0),MATCH($B95,Assumptions!$C$19:$W$19,0))="X",IF(OR(IK$38=0,,IK$38="",IK$20=""),"NA",(IK$20/IK$38*100)),"")</f>
        <v>NA</v>
      </c>
      <c r="IL95" s="72" t="str">
        <f>IF(INDEX(Assumptions!$C$19:$W$156,MATCH(IL$4,Assumptions!$C$19:$C$156,0),MATCH($B95,Assumptions!$C$19:$W$19,0))="X",IF(OR(IL$38=0,,IL$38="",IL$20=""),"NA",(IL$20/IL$38*100)),"")</f>
        <v>NA</v>
      </c>
      <c r="IM95" s="72" t="str">
        <f>IF(INDEX(Assumptions!$C$19:$W$156,MATCH(IM$4,Assumptions!$C$19:$C$156,0),MATCH($B95,Assumptions!$C$19:$W$19,0))="X",IF(OR(IM$38=0,,IM$38="",IM$20=""),"NA",(IM$20/IM$38*100)),"")</f>
        <v>NA</v>
      </c>
      <c r="IN95" s="72">
        <f>IF(INDEX(Assumptions!$C$19:$W$156,MATCH(IN$4,Assumptions!$C$19:$C$156,0),MATCH($B95,Assumptions!$C$19:$W$19,0))="X",IF(OR(IN$38=0,,IN$38="",IN$20=""),"NA",(IN$20/IN$38*100)),"")</f>
        <v>24.310423890431945</v>
      </c>
      <c r="IO95" s="72">
        <f>IF(INDEX(Assumptions!$C$19:$W$156,MATCH(IO$4,Assumptions!$C$19:$C$156,0),MATCH($B95,Assumptions!$C$19:$W$19,0))="X",IF(OR(IO$38=0,,IO$38="",IO$20=""),"NA",(IO$20/IO$38*100)),"")</f>
        <v>27.422885312925722</v>
      </c>
      <c r="IP95" s="72" t="str">
        <f>IF(INDEX(Assumptions!$C$19:$W$156,MATCH(IP$4,Assumptions!$C$19:$C$156,0),MATCH($B95,Assumptions!$C$19:$W$19,0))="X",IF(OR(IP$38=0,,IP$38="",IP$20=""),"NA",(IP$20/IP$38*100)),"")</f>
        <v>NA</v>
      </c>
      <c r="IQ95" s="72" t="str">
        <f>IF(INDEX(Assumptions!$C$19:$W$156,MATCH(IQ$4,Assumptions!$C$19:$C$156,0),MATCH($B95,Assumptions!$C$19:$W$19,0))="X",IF(OR(IQ$38=0,,IQ$38="",IQ$20=""),"NA",(IQ$20/IQ$38*100)),"")</f>
        <v>NA</v>
      </c>
      <c r="IR95" s="72" t="str">
        <f>IF(INDEX(Assumptions!$C$19:$W$156,MATCH(IR$4,Assumptions!$C$19:$C$156,0),MATCH($B95,Assumptions!$C$19:$W$19,0))="X",IF(OR(IR$38=0,,IR$38="",IR$20=""),"NA",(IR$20/IR$38*100)),"")</f>
        <v>NA</v>
      </c>
      <c r="IS95" s="72">
        <f>IF(INDEX(Assumptions!$C$19:$W$156,MATCH(IS$4,Assumptions!$C$19:$C$156,0),MATCH($B95,Assumptions!$C$19:$W$19,0))="X",IF(OR(IS$38=0,,IS$38="",IS$20=""),"NA",(IS$20/IS$38*100)),"")</f>
        <v>8.3500503810526059</v>
      </c>
      <c r="IT95" s="72">
        <f>IF(INDEX(Assumptions!$C$19:$W$156,MATCH(IT$4,Assumptions!$C$19:$C$156,0),MATCH($B95,Assumptions!$C$19:$W$19,0))="X",IF(OR(IT$38=0,,IT$38="",IT$20=""),"NA",(IT$20/IT$38*100)),"")</f>
        <v>8.1888746337200882</v>
      </c>
      <c r="IU95" s="72">
        <f>IF(INDEX(Assumptions!$C$19:$W$156,MATCH(IU$4,Assumptions!$C$19:$C$156,0),MATCH($B95,Assumptions!$C$19:$W$19,0))="X",IF(OR(IU$38=0,,IU$38="",IU$20=""),"NA",(IU$20/IU$38*100)),"")</f>
        <v>7.8645559099532401</v>
      </c>
      <c r="IV95" s="72">
        <f>IF(INDEX(Assumptions!$C$19:$W$156,MATCH(IV$4,Assumptions!$C$19:$C$156,0),MATCH($B95,Assumptions!$C$19:$W$19,0))="X",IF(OR(IV$38=0,,IV$38="",IV$20=""),"NA",(IV$20/IV$38*100)),"")</f>
        <v>7.9574879318274698</v>
      </c>
      <c r="IW95" s="72">
        <f>IF(INDEX(Assumptions!$C$19:$W$156,MATCH(IW$4,Assumptions!$C$19:$C$156,0),MATCH($B95,Assumptions!$C$19:$W$19,0))="X",IF(OR(IW$38=0,,IW$38="",IW$20=""),"NA",(IW$20/IW$38*100)),"")</f>
        <v>8.2203006802827954</v>
      </c>
      <c r="IX95" s="72">
        <f>IF(INDEX(Assumptions!$C$19:$W$156,MATCH(IX$4,Assumptions!$C$19:$C$156,0),MATCH($B95,Assumptions!$C$19:$W$19,0))="X",IF(OR(IX$38=0,,IX$38="",IX$20=""),"NA",(IX$20/IX$38*100)),"")</f>
        <v>8.7758157254664422</v>
      </c>
      <c r="IY95" s="72">
        <f>IF(INDEX(Assumptions!$C$19:$W$156,MATCH(IY$4,Assumptions!$C$19:$C$156,0),MATCH($B95,Assumptions!$C$19:$W$19,0))="X",IF(OR(IY$38=0,,IY$38="",IY$20=""),"NA",(IY$20/IY$38*100)),"")</f>
        <v>9.5403177302386766</v>
      </c>
      <c r="IZ95" s="72">
        <f>IF(INDEX(Assumptions!$C$19:$W$156,MATCH(IZ$4,Assumptions!$C$19:$C$156,0),MATCH($B95,Assumptions!$C$19:$W$19,0))="X",IF(OR(IZ$38=0,,IZ$38="",IZ$20=""),"NA",(IZ$20/IZ$38*100)),"")</f>
        <v>10.190929554712524</v>
      </c>
      <c r="JA95" s="72">
        <f>IF(INDEX(Assumptions!$C$19:$W$156,MATCH(JA$4,Assumptions!$C$19:$C$156,0),MATCH($B95,Assumptions!$C$19:$W$19,0))="X",IF(OR(JA$38=0,,JA$38="",JA$20=""),"NA",(JA$20/JA$38*100)),"")</f>
        <v>10.650377831209568</v>
      </c>
      <c r="JB95" s="72">
        <f>IF(INDEX(Assumptions!$C$19:$W$156,MATCH(JB$4,Assumptions!$C$19:$C$156,0),MATCH($B95,Assumptions!$C$19:$W$19,0))="X",IF(OR(JB$38=0,,JB$38="",JB$20=""),"NA",(JB$20/JB$38*100)),"")</f>
        <v>10.912536861116847</v>
      </c>
      <c r="JC95" s="72">
        <f>IF(INDEX(Assumptions!$C$19:$W$156,MATCH(JC$4,Assumptions!$C$19:$C$156,0),MATCH($B95,Assumptions!$C$19:$W$19,0))="X",IF(OR(JC$38=0,,JC$38="",JC$20=""),"NA",(JC$20/JC$38*100)),"")</f>
        <v>10.140610776257382</v>
      </c>
      <c r="JD95" s="72">
        <f>IF(INDEX(Assumptions!$C$19:$W$156,MATCH(JD$4,Assumptions!$C$19:$C$156,0),MATCH($B95,Assumptions!$C$19:$W$19,0))="X",IF(OR(JD$38=0,,JD$38="",JD$20=""),"NA",(JD$20/JD$38*100)),"")</f>
        <v>10.910822532250942</v>
      </c>
      <c r="JE95" s="72">
        <f>IF(INDEX(Assumptions!$C$19:$W$156,MATCH(JE$4,Assumptions!$C$19:$C$156,0),MATCH($B95,Assumptions!$C$19:$W$19,0))="X",IF(OR(JE$38=0,,JE$38="",JE$20=""),"NA",(JE$20/JE$38*100)),"")</f>
        <v>11.53811211432012</v>
      </c>
      <c r="JF95" s="72">
        <f>IF(INDEX(Assumptions!$C$19:$W$156,MATCH(JF$4,Assumptions!$C$19:$C$156,0),MATCH($B95,Assumptions!$C$19:$W$19,0))="X",IF(OR(JF$38=0,,JF$38="",JF$20=""),"NA",(JF$20/JF$38*100)),"")</f>
        <v>11.369921752862815</v>
      </c>
      <c r="JG95" s="72">
        <f>IF(INDEX(Assumptions!$C$19:$W$156,MATCH(JG$4,Assumptions!$C$19:$C$156,0),MATCH($B95,Assumptions!$C$19:$W$19,0))="X",IF(OR(JG$38=0,,JG$38="",JG$20=""),"NA",(JG$20/JG$38*100)),"")</f>
        <v>11.494413993093969</v>
      </c>
      <c r="JH95" s="72">
        <f>IF(INDEX(Assumptions!$C$19:$W$156,MATCH(JH$4,Assumptions!$C$19:$C$156,0),MATCH($B95,Assumptions!$C$19:$W$19,0))="X",IF(OR(JH$38=0,,JH$38="",JH$20=""),"NA",(JH$20/JH$38*100)),"")</f>
        <v>8.275747589400785</v>
      </c>
      <c r="JI95" s="72">
        <f>IF(INDEX(Assumptions!$C$19:$W$156,MATCH(JI$4,Assumptions!$C$19:$C$156,0),MATCH($B95,Assumptions!$C$19:$W$19,0))="X",IF(OR(JI$38=0,,JI$38="",JI$20=""),"NA",(JI$20/JI$38*100)),"")</f>
        <v>8.1876995532681693</v>
      </c>
      <c r="JJ95" s="72">
        <f>IF(INDEX(Assumptions!$C$19:$W$156,MATCH(JJ$4,Assumptions!$C$19:$C$156,0),MATCH($B95,Assumptions!$C$19:$W$19,0))="X",IF(OR(JJ$38=0,,JJ$38="",JJ$20=""),"NA",(JJ$20/JJ$38*100)),"")</f>
        <v>8.3031637982252597</v>
      </c>
      <c r="JK95" s="72">
        <f>IF(INDEX(Assumptions!$C$19:$W$156,MATCH(JK$4,Assumptions!$C$19:$C$156,0),MATCH($B95,Assumptions!$C$19:$W$19,0))="X",IF(OR(JK$38=0,,JK$38="",JK$20=""),"NA",(JK$20/JK$38*100)),"")</f>
        <v>8.2191569842193299</v>
      </c>
      <c r="JL95" s="72">
        <f>IF(INDEX(Assumptions!$C$19:$W$156,MATCH(JL$4,Assumptions!$C$19:$C$156,0),MATCH($B95,Assumptions!$C$19:$W$19,0))="X",IF(OR(JL$38=0,,JL$38="",JL$20=""),"NA",(JL$20/JL$38*100)),"")</f>
        <v>8.6145042821358011</v>
      </c>
      <c r="JM95" s="72">
        <f>IF(INDEX(Assumptions!$C$19:$W$156,MATCH(JM$4,Assumptions!$C$19:$C$156,0),MATCH($B95,Assumptions!$C$19:$W$19,0))="X",IF(OR(JM$38=0,,JM$38="",JM$20=""),"NA",(JM$20/JM$38*100)),"")</f>
        <v>9.6981935907191961</v>
      </c>
      <c r="JN95" s="72">
        <f>IF(INDEX(Assumptions!$C$19:$W$156,MATCH(JN$4,Assumptions!$C$19:$C$156,0),MATCH($B95,Assumptions!$C$19:$W$19,0))="X",IF(OR(JN$38=0,,JN$38="",JN$20=""),"NA",(JN$20/JN$38*100)),"")</f>
        <v>9.9298040162609524</v>
      </c>
      <c r="JO95" s="72">
        <f>IF(INDEX(Assumptions!$C$19:$W$156,MATCH(JO$4,Assumptions!$C$19:$C$156,0),MATCH($B95,Assumptions!$C$19:$W$19,0))="X",IF(OR(JO$38=0,,JO$38="",JO$20=""),"NA",(JO$20/JO$38*100)),"")</f>
        <v>9.7793943999843744</v>
      </c>
      <c r="JP95" s="72">
        <f>IF(INDEX(Assumptions!$C$19:$W$156,MATCH(JP$4,Assumptions!$C$19:$C$156,0),MATCH($B95,Assumptions!$C$19:$W$19,0))="X",IF(OR(JP$38=0,,JP$38="",JP$20=""),"NA",(JP$20/JP$38*100)),"")</f>
        <v>9.797346885366629</v>
      </c>
      <c r="JQ95" s="72">
        <f>IF(INDEX(Assumptions!$C$19:$W$156,MATCH(JQ$4,Assumptions!$C$19:$C$156,0),MATCH($B95,Assumptions!$C$19:$W$19,0))="X",IF(OR(JQ$38=0,,JQ$38="",JQ$20=""),"NA",(JQ$20/JQ$38*100)),"")</f>
        <v>11.504446323598273</v>
      </c>
      <c r="JR95" s="72">
        <f>IF(INDEX(Assumptions!$C$19:$W$156,MATCH(JR$4,Assumptions!$C$19:$C$156,0),MATCH($B95,Assumptions!$C$19:$W$19,0))="X",IF(OR(JR$38=0,,JR$38="",JR$20=""),"NA",(JR$20/JR$38*100)),"")</f>
        <v>8.6879355005266952</v>
      </c>
      <c r="JS95" s="72">
        <f>IF(INDEX(Assumptions!$C$19:$W$156,MATCH(JS$4,Assumptions!$C$19:$C$156,0),MATCH($B95,Assumptions!$C$19:$W$19,0))="X",IF(OR(JS$38=0,,JS$38="",JS$20=""),"NA",(JS$20/JS$38*100)),"")</f>
        <v>8.3064174356767531</v>
      </c>
      <c r="JT95" s="72">
        <f>IF(INDEX(Assumptions!$C$19:$W$156,MATCH(JT$4,Assumptions!$C$19:$C$156,0),MATCH($B95,Assumptions!$C$19:$W$19,0))="X",IF(OR(JT$38=0,,JT$38="",JT$20=""),"NA",(JT$20/JT$38*100)),"")</f>
        <v>8.8127087561801094</v>
      </c>
      <c r="JU95" s="72">
        <f>IF(INDEX(Assumptions!$C$19:$W$156,MATCH(JU$4,Assumptions!$C$19:$C$156,0),MATCH($B95,Assumptions!$C$19:$W$19,0))="X",IF(OR(JU$38=0,,JU$38="",JU$20=""),"NA",(JU$20/JU$38*100)),"")</f>
        <v>9.2075802437666745</v>
      </c>
      <c r="JV95" s="72">
        <f>IF(INDEX(Assumptions!$C$19:$W$156,MATCH(JV$4,Assumptions!$C$19:$C$156,0),MATCH($B95,Assumptions!$C$19:$W$19,0))="X",IF(OR(JV$38=0,,JV$38="",JV$20=""),"NA",(JV$20/JV$38*100)),"")</f>
        <v>9.5023505754809676</v>
      </c>
      <c r="JW95" s="72">
        <f>IF(INDEX(Assumptions!$C$19:$W$156,MATCH(JW$4,Assumptions!$C$19:$C$156,0),MATCH($B95,Assumptions!$C$19:$W$19,0))="X",IF(OR(JW$38=0,,JW$38="",JW$20=""),"NA",(JW$20/JW$38*100)),"")</f>
        <v>7.9197698723542418</v>
      </c>
      <c r="JX95" s="72">
        <f>IF(INDEX(Assumptions!$C$19:$W$156,MATCH(JX$4,Assumptions!$C$19:$C$156,0),MATCH($B95,Assumptions!$C$19:$W$19,0))="X",IF(OR(JX$38=0,,JX$38="",JX$20=""),"NA",(JX$20/JX$38*100)),"")</f>
        <v>7.887835846121324</v>
      </c>
      <c r="JY95" s="72">
        <f>IF(INDEX(Assumptions!$C$19:$W$156,MATCH(JY$4,Assumptions!$C$19:$C$156,0),MATCH($B95,Assumptions!$C$19:$W$19,0))="X",IF(OR(JY$38=0,,JY$38="",JY$20=""),"NA",(JY$20/JY$38*100)),"")</f>
        <v>7.9071334512983009</v>
      </c>
      <c r="JZ95" s="72">
        <f>IF(INDEX(Assumptions!$C$19:$W$156,MATCH(JZ$4,Assumptions!$C$19:$C$156,0),MATCH($B95,Assumptions!$C$19:$W$19,0))="X",IF(OR(JZ$38=0,,JZ$38="",JZ$20=""),"NA",(JZ$20/JZ$38*100)),"")</f>
        <v>9.0232231636819442</v>
      </c>
      <c r="KA95" s="72">
        <f>IF(INDEX(Assumptions!$C$19:$W$156,MATCH(KA$4,Assumptions!$C$19:$C$156,0),MATCH($B95,Assumptions!$C$19:$W$19,0))="X",IF(OR(KA$38=0,,KA$38="",KA$20=""),"NA",(KA$20/KA$38*100)),"")</f>
        <v>9.2709165232649013</v>
      </c>
      <c r="KB95" s="72">
        <f>IF(INDEX(Assumptions!$C$19:$W$156,MATCH(KB$4,Assumptions!$C$19:$C$156,0),MATCH($B95,Assumptions!$C$19:$W$19,0))="X",IF(OR(KB$38=0,,KB$38="",KB$20=""),"NA",(KB$20/KB$38*100)),"")</f>
        <v>13.767281105990783</v>
      </c>
      <c r="KC95" s="72">
        <f>IF(INDEX(Assumptions!$C$19:$W$156,MATCH(KC$4,Assumptions!$C$19:$C$156,0),MATCH($B95,Assumptions!$C$19:$W$19,0))="X",IF(OR(KC$38=0,,KC$38="",KC$20=""),"NA",(KC$20/KC$38*100)),"")</f>
        <v>13.852913599634173</v>
      </c>
      <c r="KD95" s="72">
        <f>IF(INDEX(Assumptions!$C$19:$W$156,MATCH(KD$4,Assumptions!$C$19:$C$156,0),MATCH($B95,Assumptions!$C$19:$W$19,0))="X",IF(OR(KD$38=0,,KD$38="",KD$20=""),"NA",(KD$20/KD$38*100)),"")</f>
        <v>13.541827610396298</v>
      </c>
      <c r="KE95" s="72">
        <f>IF(INDEX(Assumptions!$C$19:$W$156,MATCH(KE$4,Assumptions!$C$19:$C$156,0),MATCH($B95,Assumptions!$C$19:$W$19,0))="X",IF(OR(KE$38=0,,KE$38="",KE$20=""),"NA",(KE$20/KE$38*100)),"")</f>
        <v>14.519114818693572</v>
      </c>
      <c r="KF95" s="72" t="str">
        <f>IF(INDEX(Assumptions!$C$19:$W$156,MATCH(KF$4,Assumptions!$C$19:$C$156,0),MATCH($B95,Assumptions!$C$19:$W$19,0))="X",IF(OR(KF$38=0,,KF$38="",KF$20=""),"NA",(KF$20/KF$38*100)),"")</f>
        <v>NA</v>
      </c>
      <c r="KG95" s="72">
        <f>IF(INDEX(Assumptions!$C$19:$W$156,MATCH(KG$4,Assumptions!$C$19:$C$156,0),MATCH($B95,Assumptions!$C$19:$W$19,0))="X",IF(OR(KG$38=0,,KG$38="",KG$20=""),"NA",(KG$20/KG$38*100)),"")</f>
        <v>9.7822571529929707</v>
      </c>
      <c r="KH95" s="72">
        <f>IF(INDEX(Assumptions!$C$19:$W$156,MATCH(KH$4,Assumptions!$C$19:$C$156,0),MATCH($B95,Assumptions!$C$19:$W$19,0))="X",IF(OR(KH$38=0,,KH$38="",KH$20=""),"NA",(KH$20/KH$38*100)),"")</f>
        <v>11.035655871769709</v>
      </c>
      <c r="KI95" s="72">
        <f>IF(INDEX(Assumptions!$C$19:$W$156,MATCH(KI$4,Assumptions!$C$19:$C$156,0),MATCH($B95,Assumptions!$C$19:$W$19,0))="X",IF(OR(KI$38=0,,KI$38="",KI$20=""),"NA",(KI$20/KI$38*100)),"")</f>
        <v>11.048052678158935</v>
      </c>
      <c r="KJ95" s="72">
        <f>IF(INDEX(Assumptions!$C$19:$W$156,MATCH(KJ$4,Assumptions!$C$19:$C$156,0),MATCH($B95,Assumptions!$C$19:$W$19,0))="X",IF(OR(KJ$38=0,,KJ$38="",KJ$20=""),"NA",(KJ$20/KJ$38*100)),"")</f>
        <v>11.127936707734882</v>
      </c>
      <c r="KK95" s="72" t="str">
        <f>IF(INDEX(Assumptions!$C$19:$W$156,MATCH(KK$4,Assumptions!$C$19:$C$156,0),MATCH($B95,Assumptions!$C$19:$W$19,0))="X",IF(OR(KK$38=0,,KK$38="",KK$20=""),"NA",(KK$20/KK$38*100)),"")</f>
        <v>NA</v>
      </c>
      <c r="KL95" s="72" t="str">
        <f>IF(INDEX(Assumptions!$C$19:$W$156,MATCH(KL$4,Assumptions!$C$19:$C$156,0),MATCH($B95,Assumptions!$C$19:$W$19,0))="X",IF(OR(KL$38=0,,KL$38="",KL$20=""),"NA",(KL$20/KL$38*100)),"")</f>
        <v/>
      </c>
      <c r="KM95" s="72" t="str">
        <f>IF(INDEX(Assumptions!$C$19:$W$156,MATCH(KM$4,Assumptions!$C$19:$C$156,0),MATCH($B95,Assumptions!$C$19:$W$19,0))="X",IF(OR(KM$38=0,,KM$38="",KM$20=""),"NA",(KM$20/KM$38*100)),"")</f>
        <v/>
      </c>
      <c r="KN95" s="72" t="str">
        <f>IF(INDEX(Assumptions!$C$19:$W$156,MATCH(KN$4,Assumptions!$C$19:$C$156,0),MATCH($B95,Assumptions!$C$19:$W$19,0))="X",IF(OR(KN$38=0,,KN$38="",KN$20=""),"NA",(KN$20/KN$38*100)),"")</f>
        <v/>
      </c>
      <c r="KO95" s="72" t="str">
        <f>IF(INDEX(Assumptions!$C$19:$W$156,MATCH(KO$4,Assumptions!$C$19:$C$156,0),MATCH($B95,Assumptions!$C$19:$W$19,0))="X",IF(OR(KO$38=0,,KO$38="",KO$20=""),"NA",(KO$20/KO$38*100)),"")</f>
        <v/>
      </c>
      <c r="KP95" s="72" t="str">
        <f>IF(INDEX(Assumptions!$C$19:$W$156,MATCH(KP$4,Assumptions!$C$19:$C$156,0),MATCH($B95,Assumptions!$C$19:$W$19,0))="X",IF(OR(KP$38=0,,KP$38="",KP$20=""),"NA",(KP$20/KP$38*100)),"")</f>
        <v/>
      </c>
      <c r="KQ95" s="72">
        <f>IF(INDEX(Assumptions!$C$19:$W$156,MATCH(KQ$4,Assumptions!$C$19:$C$156,0),MATCH($B95,Assumptions!$C$19:$W$19,0))="X",IF(OR(KQ$38=0,,KQ$38="",KQ$20=""),"NA",(KQ$20/KQ$38*100)),"")</f>
        <v>9.4170167051125517</v>
      </c>
      <c r="KR95" s="72">
        <f>IF(INDEX(Assumptions!$C$19:$W$156,MATCH(KR$4,Assumptions!$C$19:$C$156,0),MATCH($B95,Assumptions!$C$19:$W$19,0))="X",IF(OR(KR$38=0,,KR$38="",KR$20=""),"NA",(KR$20/KR$38*100)),"")</f>
        <v>9.0133960129603334</v>
      </c>
      <c r="KS95" s="72">
        <f>IF(INDEX(Assumptions!$C$19:$W$156,MATCH(KS$4,Assumptions!$C$19:$C$156,0),MATCH($B95,Assumptions!$C$19:$W$19,0))="X",IF(OR(KS$38=0,,KS$38="",KS$20=""),"NA",(KS$20/KS$38*100)),"")</f>
        <v>9.606317601704081</v>
      </c>
      <c r="KT95" s="72">
        <f>IF(INDEX(Assumptions!$C$19:$W$156,MATCH(KT$4,Assumptions!$C$19:$C$156,0),MATCH($B95,Assumptions!$C$19:$W$19,0))="X",IF(OR(KT$38=0,,KT$38="",KT$20=""),"NA",(KT$20/KT$38*100)),"")</f>
        <v>9.938182506273364</v>
      </c>
      <c r="KU95" s="72">
        <f>IF(INDEX(Assumptions!$C$19:$W$156,MATCH(KU$4,Assumptions!$C$19:$C$156,0),MATCH($B95,Assumptions!$C$19:$W$19,0))="X",IF(OR(KU$38=0,,KU$38="",KU$20=""),"NA",(KU$20/KU$38*100)),"")</f>
        <v>9.9879559768232493</v>
      </c>
      <c r="KV95" s="72">
        <f>IF(INDEX(Assumptions!$C$19:$W$156,MATCH(KV$4,Assumptions!$C$19:$C$156,0),MATCH($B95,Assumptions!$C$19:$W$19,0))="X",IF(OR(KV$38=0,,KV$38="",KV$20=""),"NA",(KV$20/KV$38*100)),"")</f>
        <v>12.567948722300201</v>
      </c>
      <c r="KW95" s="72">
        <f>IF(INDEX(Assumptions!$C$19:$W$156,MATCH(KW$4,Assumptions!$C$19:$C$156,0),MATCH($B95,Assumptions!$C$19:$W$19,0))="X",IF(OR(KW$38=0,,KW$38="",KW$20=""),"NA",(KW$20/KW$38*100)),"")</f>
        <v>12.507888610092197</v>
      </c>
      <c r="KX95" s="72">
        <f>IF(INDEX(Assumptions!$C$19:$W$156,MATCH(KX$4,Assumptions!$C$19:$C$156,0),MATCH($B95,Assumptions!$C$19:$W$19,0))="X",IF(OR(KX$38=0,,KX$38="",KX$20=""),"NA",(KX$20/KX$38*100)),"")</f>
        <v>12.243854417704076</v>
      </c>
      <c r="KY95" s="72">
        <f>IF(INDEX(Assumptions!$C$19:$W$156,MATCH(KY$4,Assumptions!$C$19:$C$156,0),MATCH($B95,Assumptions!$C$19:$W$19,0))="X",IF(OR(KY$38=0,,KY$38="",KY$20=""),"NA",(KY$20/KY$38*100)),"")</f>
        <v>12.673672136904695</v>
      </c>
      <c r="KZ95" s="72">
        <f>IF(INDEX(Assumptions!$C$19:$W$156,MATCH(KZ$4,Assumptions!$C$19:$C$156,0),MATCH($B95,Assumptions!$C$19:$W$19,0))="X",IF(OR(KZ$38=0,,KZ$38="",KZ$20=""),"NA",(KZ$20/KZ$38*100)),"")</f>
        <v>12.555574193520172</v>
      </c>
      <c r="LA95" s="72">
        <f>IF(INDEX(Assumptions!$C$19:$W$156,MATCH(LA$4,Assumptions!$C$19:$C$156,0),MATCH($B95,Assumptions!$C$19:$W$19,0))="X",IF(OR(LA$38=0,,LA$38="",LA$20=""),"NA",(LA$20/LA$38*100)),"")</f>
        <v>8.7822070924176252</v>
      </c>
      <c r="LB95" s="72">
        <f>IF(INDEX(Assumptions!$C$19:$W$156,MATCH(LB$4,Assumptions!$C$19:$C$156,0),MATCH($B95,Assumptions!$C$19:$W$19,0))="X",IF(OR(LB$38=0,,LB$38="",LB$20=""),"NA",(LB$20/LB$38*100)),"")</f>
        <v>10.232492640716918</v>
      </c>
      <c r="LC95" s="72">
        <f>IF(INDEX(Assumptions!$C$19:$W$156,MATCH(LC$4,Assumptions!$C$19:$C$156,0),MATCH($B95,Assumptions!$C$19:$W$19,0))="X",IF(OR(LC$38=0,,LC$38="",LC$20=""),"NA",(LC$20/LC$38*100)),"")</f>
        <v>3.2097032642467092</v>
      </c>
      <c r="LD95" s="72">
        <f>IF(INDEX(Assumptions!$C$19:$W$156,MATCH(LD$4,Assumptions!$C$19:$C$156,0),MATCH($B95,Assumptions!$C$19:$W$19,0))="X",IF(OR(LD$38=0,,LD$38="",LD$20=""),"NA",(LD$20/LD$38*100)),"")</f>
        <v>2.7011309808103352</v>
      </c>
      <c r="LE95" s="72">
        <f>IF(INDEX(Assumptions!$C$19:$W$156,MATCH(LE$4,Assumptions!$C$19:$C$156,0),MATCH($B95,Assumptions!$C$19:$W$19,0))="X",IF(OR(LE$38=0,,LE$38="",LE$20=""),"NA",(LE$20/LE$38*100)),"")</f>
        <v>8.9379602713310344</v>
      </c>
      <c r="LF95" s="72">
        <f>IF(INDEX(Assumptions!$C$19:$W$156,MATCH(LF$4,Assumptions!$C$19:$C$156,0),MATCH($B95,Assumptions!$C$19:$W$19,0))="X",IF(OR(LF$38=0,,LF$38="",LF$20=""),"NA",(LF$20/LF$38*100)),"")</f>
        <v>29.584046562524545</v>
      </c>
      <c r="LG95" s="72">
        <f>IF(INDEX(Assumptions!$C$19:$W$156,MATCH(LG$4,Assumptions!$C$19:$C$156,0),MATCH($B95,Assumptions!$C$19:$W$19,0))="X",IF(OR(LG$38=0,,LG$38="",LG$20=""),"NA",(LG$20/LG$38*100)),"")</f>
        <v>33.208434067108939</v>
      </c>
      <c r="LH95" s="72" t="str">
        <f>IF(INDEX(Assumptions!$C$19:$W$156,MATCH(LH$4,Assumptions!$C$19:$C$156,0),MATCH($B95,Assumptions!$C$19:$W$19,0))="X",IF(OR(LH$38=0,,LH$38="",LH$20=""),"NA",(LH$20/LH$38*100)),"")</f>
        <v>NA</v>
      </c>
      <c r="LI95" s="72" t="str">
        <f>IF(INDEX(Assumptions!$C$19:$W$156,MATCH(LI$4,Assumptions!$C$19:$C$156,0),MATCH($B95,Assumptions!$C$19:$W$19,0))="X",IF(OR(LI$38=0,,LI$38="",LI$20=""),"NA",(LI$20/LI$38*100)),"")</f>
        <v>NA</v>
      </c>
      <c r="LJ95" s="72" t="str">
        <f>IF(INDEX(Assumptions!$C$19:$W$156,MATCH(LJ$4,Assumptions!$C$19:$C$156,0),MATCH($B95,Assumptions!$C$19:$W$19,0))="X",IF(OR(LJ$38=0,,LJ$38="",LJ$20=""),"NA",(LJ$20/LJ$38*100)),"")</f>
        <v>NA</v>
      </c>
      <c r="LK95" s="72">
        <f>IF(INDEX(Assumptions!$C$19:$W$156,MATCH(LK$4,Assumptions!$C$19:$C$156,0),MATCH($B95,Assumptions!$C$19:$W$19,0))="X",IF(OR(LK$38=0,,LK$38="",LK$20=""),"NA",(LK$20/LK$38*100)),"")</f>
        <v>9.2158707019873152</v>
      </c>
      <c r="LL95" s="72">
        <f>IF(INDEX(Assumptions!$C$19:$W$156,MATCH(LL$4,Assumptions!$C$19:$C$156,0),MATCH($B95,Assumptions!$C$19:$W$19,0))="X",IF(OR(LL$38=0,,LL$38="",LL$20=""),"NA",(LL$20/LL$38*100)),"")</f>
        <v>9.3041052635030823</v>
      </c>
      <c r="LM95" s="72">
        <f>IF(INDEX(Assumptions!$C$19:$W$156,MATCH(LM$4,Assumptions!$C$19:$C$156,0),MATCH($B95,Assumptions!$C$19:$W$19,0))="X",IF(OR(LM$38=0,,LM$38="",LM$20=""),"NA",(LM$20/LM$38*100)),"")</f>
        <v>9.4414967843937116</v>
      </c>
      <c r="LN95" s="72">
        <f>IF(INDEX(Assumptions!$C$19:$W$156,MATCH(LN$4,Assumptions!$C$19:$C$156,0),MATCH($B95,Assumptions!$C$19:$W$19,0))="X",IF(OR(LN$38=0,,LN$38="",LN$20=""),"NA",(LN$20/LN$38*100)),"")</f>
        <v>9.2709244805156708</v>
      </c>
      <c r="LO95" s="72">
        <f>IF(INDEX(Assumptions!$C$19:$W$156,MATCH(LO$4,Assumptions!$C$19:$C$156,0),MATCH($B95,Assumptions!$C$19:$W$19,0))="X",IF(OR(LO$38=0,,LO$38="",LO$20=""),"NA",(LO$20/LO$38*100)),"")</f>
        <v>9.2801176665490903</v>
      </c>
      <c r="LP95" s="72">
        <f>IF(INDEX(Assumptions!$C$19:$W$156,MATCH(LP$4,Assumptions!$C$19:$C$156,0),MATCH($B95,Assumptions!$C$19:$W$19,0))="X",IF(OR(LP$38=0,,LP$38="",LP$20=""),"NA",(LP$20/LP$38*100)),"")</f>
        <v>5.8492183081840334</v>
      </c>
      <c r="LQ95" s="72">
        <f>IF(INDEX(Assumptions!$C$19:$W$156,MATCH(LQ$4,Assumptions!$C$19:$C$156,0),MATCH($B95,Assumptions!$C$19:$W$19,0))="X",IF(OR(LQ$38=0,,LQ$38="",LQ$20=""),"NA",(LQ$20/LQ$38*100)),"")</f>
        <v>5.6809221449700962</v>
      </c>
      <c r="LR95" s="72">
        <f>IF(INDEX(Assumptions!$C$19:$W$156,MATCH(LR$4,Assumptions!$C$19:$C$156,0),MATCH($B95,Assumptions!$C$19:$W$19,0))="X",IF(OR(LR$38=0,,LR$38="",LR$20=""),"NA",(LR$20/LR$38*100)),"")</f>
        <v>5.5769557923902449</v>
      </c>
      <c r="LS95" s="72">
        <f>IF(INDEX(Assumptions!$C$19:$W$156,MATCH(LS$4,Assumptions!$C$19:$C$156,0),MATCH($B95,Assumptions!$C$19:$W$19,0))="X",IF(OR(LS$38=0,,LS$38="",LS$20=""),"NA",(LS$20/LS$38*100)),"")</f>
        <v>5.6666241361316976</v>
      </c>
      <c r="LT95" s="72">
        <f>IF(INDEX(Assumptions!$C$19:$W$156,MATCH(LT$4,Assumptions!$C$19:$C$156,0),MATCH($B95,Assumptions!$C$19:$W$19,0))="X",IF(OR(LT$38=0,,LT$38="",LT$20=""),"NA",(LT$20/LT$38*100)),"")</f>
        <v>5.9467465697516664</v>
      </c>
      <c r="LU95" s="72">
        <f>IF(INDEX(Assumptions!$C$19:$W$156,MATCH(LU$4,Assumptions!$C$19:$C$156,0),MATCH($B95,Assumptions!$C$19:$W$19,0))="X",IF(OR(LU$38=0,,LU$38="",LU$20=""),"NA",(LU$20/LU$38*100)),"")</f>
        <v>7.2762662975975996</v>
      </c>
      <c r="LV95" s="72">
        <f>IF(INDEX(Assumptions!$C$19:$W$156,MATCH(LV$4,Assumptions!$C$19:$C$156,0),MATCH($B95,Assumptions!$C$19:$W$19,0))="X",IF(OR(LV$38=0,,LV$38="",LV$20=""),"NA",(LV$20/LV$38*100)),"")</f>
        <v>7.2944452278197733</v>
      </c>
      <c r="LW95" s="72">
        <f>IF(INDEX(Assumptions!$C$19:$W$156,MATCH(LW$4,Assumptions!$C$19:$C$156,0),MATCH($B95,Assumptions!$C$19:$W$19,0))="X",IF(OR(LW$38=0,,LW$38="",LW$20=""),"NA",(LW$20/LW$38*100)),"")</f>
        <v>7.2904376769806971</v>
      </c>
      <c r="LX95" s="72">
        <f>IF(INDEX(Assumptions!$C$19:$W$156,MATCH(LX$4,Assumptions!$C$19:$C$156,0),MATCH($B95,Assumptions!$C$19:$W$19,0))="X",IF(OR(LX$38=0,,LX$38="",LX$20=""),"NA",(LX$20/LX$38*100)),"")</f>
        <v>7.1706226793177352</v>
      </c>
      <c r="LY95" s="72">
        <f>IF(INDEX(Assumptions!$C$19:$W$156,MATCH(LY$4,Assumptions!$C$19:$C$156,0),MATCH($B95,Assumptions!$C$19:$W$19,0))="X",IF(OR(LY$38=0,,LY$38="",LY$20=""),"NA",(LY$20/LY$38*100)),"")</f>
        <v>7.4993000666094378</v>
      </c>
      <c r="LZ95" s="72">
        <f>IF(INDEX(Assumptions!$C$19:$W$156,MATCH(LZ$4,Assumptions!$C$19:$C$156,0),MATCH($B95,Assumptions!$C$19:$W$19,0))="X",IF(OR(LZ$38=0,,LZ$38="",LZ$20=""),"NA",(LZ$20/LZ$38*100)),"")</f>
        <v>7.5257586898900923</v>
      </c>
      <c r="MA95" s="72">
        <f>IF(INDEX(Assumptions!$C$19:$W$156,MATCH(MA$4,Assumptions!$C$19:$C$156,0),MATCH($B95,Assumptions!$C$19:$W$19,0))="X",IF(OR(MA$38=0,,MA$38="",MA$20=""),"NA",(MA$20/MA$38*100)),"")</f>
        <v>7.5097760841143657</v>
      </c>
      <c r="MB95" s="72">
        <f>IF(INDEX(Assumptions!$C$19:$W$156,MATCH(MB$4,Assumptions!$C$19:$C$156,0),MATCH($B95,Assumptions!$C$19:$W$19,0))="X",IF(OR(MB$38=0,,MB$38="",MB$20=""),"NA",(MB$20/MB$38*100)),"")</f>
        <v>7.1847033851536439</v>
      </c>
      <c r="MC95" s="72">
        <f>IF(INDEX(Assumptions!$C$19:$W$156,MATCH(MC$4,Assumptions!$C$19:$C$156,0),MATCH($B95,Assumptions!$C$19:$W$19,0))="X",IF(OR(MC$38=0,,MC$38="",MC$20=""),"NA",(MC$20/MC$38*100)),"")</f>
        <v>7.829395515431349</v>
      </c>
      <c r="MD95" s="72">
        <f>IF(INDEX(Assumptions!$C$19:$W$156,MATCH(MD$4,Assumptions!$C$19:$C$156,0),MATCH($B95,Assumptions!$C$19:$W$19,0))="X",IF(OR(MD$38=0,,MD$38="",MD$20=""),"NA",(MD$20/MD$38*100)),"")</f>
        <v>8.5867463713797676</v>
      </c>
      <c r="ME95" s="72">
        <f>IF(INDEX(Assumptions!$C$19:$W$156,MATCH(ME$4,Assumptions!$C$19:$C$156,0),MATCH($B95,Assumptions!$C$19:$W$19,0))="X",IF(OR(ME$38=0,,ME$38="",ME$20=""),"NA",(ME$20/ME$38*100)),"")</f>
        <v>9.0851043813269037</v>
      </c>
      <c r="MF95" s="72">
        <f>IF(INDEX(Assumptions!$C$19:$W$156,MATCH(MF$4,Assumptions!$C$19:$C$156,0),MATCH($B95,Assumptions!$C$19:$W$19,0))="X",IF(OR(MF$38=0,,MF$38="",MF$20=""),"NA",(MF$20/MF$38*100)),"")</f>
        <v>8.9898009435882393</v>
      </c>
      <c r="MG95" s="72">
        <f>IF(INDEX(Assumptions!$C$19:$W$156,MATCH(MG$4,Assumptions!$C$19:$C$156,0),MATCH($B95,Assumptions!$C$19:$W$19,0))="X",IF(OR(MG$38=0,,MG$38="",MG$20=""),"NA",(MG$20/MG$38*100)),"")</f>
        <v>9.0878918066388366</v>
      </c>
      <c r="MH95" s="72">
        <f>IF(INDEX(Assumptions!$C$19:$W$156,MATCH(MH$4,Assumptions!$C$19:$C$156,0),MATCH($B95,Assumptions!$C$19:$W$19,0))="X",IF(OR(MH$38=0,,MH$38="",MH$20=""),"NA",(MH$20/MH$38*100)),"")</f>
        <v>8.9886754266035513</v>
      </c>
      <c r="MI95" s="72">
        <f>IF(INDEX(Assumptions!$C$19:$W$156,MATCH(MI$4,Assumptions!$C$19:$C$156,0),MATCH($B95,Assumptions!$C$19:$W$19,0))="X",IF(OR(MI$38=0,,MI$38="",MI$20=""),"NA",(MI$20/MI$38*100)),"")</f>
        <v>9.4573498664794258</v>
      </c>
      <c r="MJ95" s="72">
        <f>IF(INDEX(Assumptions!$C$19:$W$156,MATCH(MJ$4,Assumptions!$C$19:$C$156,0),MATCH($B95,Assumptions!$C$19:$W$19,0))="X",IF(OR(MJ$38=0,,MJ$38="",MJ$20=""),"NA",(MJ$20/MJ$38*100)),"")</f>
        <v>8.7718509477530375</v>
      </c>
      <c r="MK95" s="72">
        <f>IF(INDEX(Assumptions!$C$19:$W$156,MATCH(MK$4,Assumptions!$C$19:$C$156,0),MATCH($B95,Assumptions!$C$19:$W$19,0))="X",IF(OR(MK$38=0,,MK$38="",MK$20=""),"NA",(MK$20/MK$38*100)),"")</f>
        <v>8.5357700910652223</v>
      </c>
      <c r="ML95" s="72">
        <f>IF(INDEX(Assumptions!$C$19:$W$156,MATCH(ML$4,Assumptions!$C$19:$C$156,0),MATCH($B95,Assumptions!$C$19:$W$19,0))="X",IF(OR(ML$38=0,,ML$38="",ML$20=""),"NA",(ML$20/ML$38*100)),"")</f>
        <v>7.8909190306391137</v>
      </c>
      <c r="MM95" s="72">
        <f>IF(INDEX(Assumptions!$C$19:$W$156,MATCH(MM$4,Assumptions!$C$19:$C$156,0),MATCH($B95,Assumptions!$C$19:$W$19,0))="X",IF(OR(MM$38=0,,MM$38="",MM$20=""),"NA",(MM$20/MM$38*100)),"")</f>
        <v>7.9657948378329566</v>
      </c>
      <c r="MN95" s="72">
        <f>IF(INDEX(Assumptions!$C$19:$W$156,MATCH(MN$4,Assumptions!$C$19:$C$156,0),MATCH($B95,Assumptions!$C$19:$W$19,0))="X",IF(OR(MN$38=0,,MN$38="",MN$20=""),"NA",(MN$20/MN$38*100)),"")</f>
        <v>7.6320295819106381</v>
      </c>
      <c r="MO95" s="72" t="str">
        <f>IF(INDEX(Assumptions!$C$19:$W$156,MATCH(MO$4,Assumptions!$C$19:$C$156,0),MATCH($B95,Assumptions!$C$19:$W$19,0))="X",IF(OR(MO$38=0,,MO$38="",MO$20=""),"NA",(MO$20/MO$38*100)),"")</f>
        <v/>
      </c>
      <c r="MP95" s="72" t="str">
        <f>IF(INDEX(Assumptions!$C$19:$W$156,MATCH(MP$4,Assumptions!$C$19:$C$156,0),MATCH($B95,Assumptions!$C$19:$W$19,0))="X",IF(OR(MP$38=0,,MP$38="",MP$20=""),"NA",(MP$20/MP$38*100)),"")</f>
        <v/>
      </c>
      <c r="MQ95" s="72" t="str">
        <f>IF(INDEX(Assumptions!$C$19:$W$156,MATCH(MQ$4,Assumptions!$C$19:$C$156,0),MATCH($B95,Assumptions!$C$19:$W$19,0))="X",IF(OR(MQ$38=0,,MQ$38="",MQ$20=""),"NA",(MQ$20/MQ$38*100)),"")</f>
        <v/>
      </c>
      <c r="MR95" s="72" t="str">
        <f>IF(INDEX(Assumptions!$C$19:$W$156,MATCH(MR$4,Assumptions!$C$19:$C$156,0),MATCH($B95,Assumptions!$C$19:$W$19,0))="X",IF(OR(MR$38=0,,MR$38="",MR$20=""),"NA",(MR$20/MR$38*100)),"")</f>
        <v/>
      </c>
      <c r="MS95" s="72" t="str">
        <f>IF(INDEX(Assumptions!$C$19:$W$156,MATCH(MS$4,Assumptions!$C$19:$C$156,0),MATCH($B95,Assumptions!$C$19:$W$19,0))="X",IF(OR(MS$38=0,,MS$38="",MS$20=""),"NA",(MS$20/MS$38*100)),"")</f>
        <v/>
      </c>
      <c r="MT95" s="72" t="str">
        <f>IF(INDEX(Assumptions!$C$19:$W$156,MATCH(MT$4,Assumptions!$C$19:$C$156,0),MATCH($B95,Assumptions!$C$19:$W$19,0))="X",IF(OR(MT$38=0,,MT$38="",MT$20=""),"NA",(MT$20/MT$38*100)),"")</f>
        <v/>
      </c>
      <c r="MU95" s="72" t="str">
        <f>IF(INDEX(Assumptions!$C$19:$W$156,MATCH(MU$4,Assumptions!$C$19:$C$156,0),MATCH($B95,Assumptions!$C$19:$W$19,0))="X",IF(OR(MU$38=0,,MU$38="",MU$20=""),"NA",(MU$20/MU$38*100)),"")</f>
        <v/>
      </c>
      <c r="MV95" s="72" t="str">
        <f>IF(INDEX(Assumptions!$C$19:$W$156,MATCH(MV$4,Assumptions!$C$19:$C$156,0),MATCH($B95,Assumptions!$C$19:$W$19,0))="X",IF(OR(MV$38=0,,MV$38="",MV$20=""),"NA",(MV$20/MV$38*100)),"")</f>
        <v/>
      </c>
      <c r="MW95" s="72" t="str">
        <f>IF(INDEX(Assumptions!$C$19:$W$156,MATCH(MW$4,Assumptions!$C$19:$C$156,0),MATCH($B95,Assumptions!$C$19:$W$19,0))="X",IF(OR(MW$38=0,,MW$38="",MW$20=""),"NA",(MW$20/MW$38*100)),"")</f>
        <v/>
      </c>
      <c r="MX95" s="72" t="str">
        <f>IF(INDEX(Assumptions!$C$19:$W$156,MATCH(MX$4,Assumptions!$C$19:$C$156,0),MATCH($B95,Assumptions!$C$19:$W$19,0))="X",IF(OR(MX$38=0,,MX$38="",MX$20=""),"NA",(MX$20/MX$38*100)),"")</f>
        <v/>
      </c>
      <c r="MY95" s="72">
        <f>IF(INDEX(Assumptions!$C$19:$W$156,MATCH(MY$4,Assumptions!$C$19:$C$156,0),MATCH($B95,Assumptions!$C$19:$W$19,0))="X",IF(OR(MY$38=0,,MY$38="",MY$20=""),"NA",(MY$20/MY$38*100)),"")</f>
        <v>7.0308068793395933</v>
      </c>
      <c r="MZ95" s="72">
        <f>IF(INDEX(Assumptions!$C$19:$W$156,MATCH(MZ$4,Assumptions!$C$19:$C$156,0),MATCH($B95,Assumptions!$C$19:$W$19,0))="X",IF(OR(MZ$38=0,,MZ$38="",MZ$20=""),"NA",(MZ$20/MZ$38*100)),"")</f>
        <v>9.0283904916934166</v>
      </c>
      <c r="NA95" s="72">
        <f>IF(INDEX(Assumptions!$C$19:$W$156,MATCH(NA$4,Assumptions!$C$19:$C$156,0),MATCH($B95,Assumptions!$C$19:$W$19,0))="X",IF(OR(NA$38=0,,NA$38="",NA$20=""),"NA",(NA$20/NA$38*100)),"")</f>
        <v>5.2316607166669105</v>
      </c>
      <c r="NB95" s="72">
        <f>IF(INDEX(Assumptions!$C$19:$W$156,MATCH(NB$4,Assumptions!$C$19:$C$156,0),MATCH($B95,Assumptions!$C$19:$W$19,0))="X",IF(OR(NB$38=0,,NB$38="",NB$20=""),"NA",(NB$20/NB$38*100)),"")</f>
        <v>4.8840672391867814</v>
      </c>
      <c r="NC95" s="72">
        <f>IF(INDEX(Assumptions!$C$19:$W$156,MATCH(NC$4,Assumptions!$C$19:$C$156,0),MATCH($B95,Assumptions!$C$19:$W$19,0))="X",IF(OR(NC$38=0,,NC$38="",NC$20=""),"NA",(NC$20/NC$38*100)),"")</f>
        <v>8.3489337427091659</v>
      </c>
      <c r="ND95" s="72">
        <f>IF(INDEX(Assumptions!$C$19:$W$156,MATCH(ND$4,Assumptions!$C$19:$C$156,0),MATCH($B95,Assumptions!$C$19:$W$19,0))="X",IF(OR(ND$38=0,,ND$38="",ND$20=""),"NA",(ND$20/ND$38*100)),"")</f>
        <v>10.409830714117408</v>
      </c>
      <c r="NE95" s="72">
        <f>IF(INDEX(Assumptions!$C$19:$W$156,MATCH(NE$4,Assumptions!$C$19:$C$156,0),MATCH($B95,Assumptions!$C$19:$W$19,0))="X",IF(OR(NE$38=0,,NE$38="",NE$20=""),"NA",(NE$20/NE$38*100)),"")</f>
        <v>10.335918661641536</v>
      </c>
      <c r="NF95" s="72">
        <f>IF(INDEX(Assumptions!$C$19:$W$156,MATCH(NF$4,Assumptions!$C$19:$C$156,0),MATCH($B95,Assumptions!$C$19:$W$19,0))="X",IF(OR(NF$38=0,,NF$38="",NF$20=""),"NA",(NF$20/NF$38*100)),"")</f>
        <v>10.620719935479467</v>
      </c>
      <c r="NG95" s="72">
        <f>IF(INDEX(Assumptions!$C$19:$W$156,MATCH(NG$4,Assumptions!$C$19:$C$156,0),MATCH($B95,Assumptions!$C$19:$W$19,0))="X",IF(OR(NG$38=0,,NG$38="",NG$20=""),"NA",(NG$20/NG$38*100)),"")</f>
        <v>9.4532338293886049</v>
      </c>
      <c r="NH95" s="72">
        <f>IF(INDEX(Assumptions!$C$19:$W$156,MATCH(NH$4,Assumptions!$C$19:$C$156,0),MATCH($B95,Assumptions!$C$19:$W$19,0))="X",IF(OR(NH$38=0,,NH$38="",NH$20=""),"NA",(NH$20/NH$38*100)),"")</f>
        <v>9.8815361351923592</v>
      </c>
      <c r="NI95" s="72">
        <f>IF(INDEX(Assumptions!$C$19:$W$156,MATCH(NI$4,Assumptions!$C$19:$C$156,0),MATCH($B95,Assumptions!$C$19:$W$19,0))="X",IF(OR(NI$38=0,,NI$38="",NI$20=""),"NA",(NI$20/NI$38*100)),"")</f>
        <v>6.9670574101219431</v>
      </c>
      <c r="NJ95" s="72">
        <f>IF(INDEX(Assumptions!$C$19:$W$156,MATCH(NJ$4,Assumptions!$C$19:$C$156,0),MATCH($B95,Assumptions!$C$19:$W$19,0))="X",IF(OR(NJ$38=0,,NJ$38="",NJ$20=""),"NA",(NJ$20/NJ$38*100)),"")</f>
        <v>7.4821611976446283</v>
      </c>
      <c r="NK95" s="72">
        <f>IF(INDEX(Assumptions!$C$19:$W$156,MATCH(NK$4,Assumptions!$C$19:$C$156,0),MATCH($B95,Assumptions!$C$19:$W$19,0))="X",IF(OR(NK$38=0,,NK$38="",NK$20=""),"NA",(NK$20/NK$38*100)),"")</f>
        <v>6.9649131027852347</v>
      </c>
      <c r="NL95" s="72">
        <f>IF(INDEX(Assumptions!$C$19:$W$156,MATCH(NL$4,Assumptions!$C$19:$C$156,0),MATCH($B95,Assumptions!$C$19:$W$19,0))="X",IF(OR(NL$38=0,,NL$38="",NL$20=""),"NA",(NL$20/NL$38*100)),"")</f>
        <v>7.2421522893405355</v>
      </c>
      <c r="NM95" s="72">
        <f>IF(INDEX(Assumptions!$C$19:$W$156,MATCH(NM$4,Assumptions!$C$19:$C$156,0),MATCH($B95,Assumptions!$C$19:$W$19,0))="X",IF(OR(NM$38=0,,NM$38="",NM$20=""),"NA",(NM$20/NM$38*100)),"")</f>
        <v>8.1545170036388566</v>
      </c>
      <c r="NN95" s="72">
        <f>IF(INDEX(Assumptions!$C$19:$W$156,MATCH(NN$4,Assumptions!$C$19:$C$156,0),MATCH($B95,Assumptions!$C$19:$W$19,0))="X",IF(OR(NN$38=0,,NN$38="",NN$20=""),"NA",(NN$20/NN$38*100)),"")</f>
        <v>12.194799886626603</v>
      </c>
      <c r="NO95" s="72">
        <f>IF(INDEX(Assumptions!$C$19:$W$156,MATCH(NO$4,Assumptions!$C$19:$C$156,0),MATCH($B95,Assumptions!$C$19:$W$19,0))="X",IF(OR(NO$38=0,,NO$38="",NO$20=""),"NA",(NO$20/NO$38*100)),"")</f>
        <v>11.942615717913297</v>
      </c>
      <c r="NP95" s="72">
        <f>IF(INDEX(Assumptions!$C$19:$W$156,MATCH(NP$4,Assumptions!$C$19:$C$156,0),MATCH($B95,Assumptions!$C$19:$W$19,0))="X",IF(OR(NP$38=0,,NP$38="",NP$20=""),"NA",(NP$20/NP$38*100)),"")</f>
        <v>11.170532218115088</v>
      </c>
      <c r="NQ95" s="72">
        <f>IF(INDEX(Assumptions!$C$19:$W$156,MATCH(NQ$4,Assumptions!$C$19:$C$156,0),MATCH($B95,Assumptions!$C$19:$W$19,0))="X",IF(OR(NQ$38=0,,NQ$38="",NQ$20=""),"NA",(NQ$20/NQ$38*100)),"")</f>
        <v>11.790198618741435</v>
      </c>
      <c r="NR95" s="72">
        <f>IF(INDEX(Assumptions!$C$19:$W$156,MATCH(NR$4,Assumptions!$C$19:$C$156,0),MATCH($B95,Assumptions!$C$19:$W$19,0))="X",IF(OR(NR$38=0,,NR$38="",NR$20=""),"NA",(NR$20/NR$38*100)),"")</f>
        <v>13.576344639922008</v>
      </c>
      <c r="NS95" s="72" t="str">
        <f>IF(INDEX(Assumptions!$C$19:$W$156,MATCH(NS$4,Assumptions!$C$19:$C$156,0),MATCH($B95,Assumptions!$C$19:$W$19,0))="X",IF(OR(NS$38=0,,NS$38="",NS$20=""),"NA",(NS$20/NS$38*100)),"")</f>
        <v/>
      </c>
      <c r="NT95" s="72" t="str">
        <f>IF(INDEX(Assumptions!$C$19:$W$156,MATCH(NT$4,Assumptions!$C$19:$C$156,0),MATCH($B95,Assumptions!$C$19:$W$19,0))="X",IF(OR(NT$38=0,,NT$38="",NT$20=""),"NA",(NT$20/NT$38*100)),"")</f>
        <v/>
      </c>
      <c r="NU95" s="72" t="str">
        <f>IF(INDEX(Assumptions!$C$19:$W$156,MATCH(NU$4,Assumptions!$C$19:$C$156,0),MATCH($B95,Assumptions!$C$19:$W$19,0))="X",IF(OR(NU$38=0,,NU$38="",NU$20=""),"NA",(NU$20/NU$38*100)),"")</f>
        <v/>
      </c>
      <c r="NV95" s="72" t="str">
        <f>IF(INDEX(Assumptions!$C$19:$W$156,MATCH(NV$4,Assumptions!$C$19:$C$156,0),MATCH($B95,Assumptions!$C$19:$W$19,0))="X",IF(OR(NV$38=0,,NV$38="",NV$20=""),"NA",(NV$20/NV$38*100)),"")</f>
        <v/>
      </c>
      <c r="NW95" s="72" t="str">
        <f>IF(INDEX(Assumptions!$C$19:$W$156,MATCH(NW$4,Assumptions!$C$19:$C$156,0),MATCH($B95,Assumptions!$C$19:$W$19,0))="X",IF(OR(NW$38=0,,NW$38="",NW$20=""),"NA",(NW$20/NW$38*100)),"")</f>
        <v/>
      </c>
      <c r="NX95" s="72">
        <f>IF(INDEX(Assumptions!$C$19:$W$156,MATCH(NX$4,Assumptions!$C$19:$C$156,0),MATCH($B95,Assumptions!$C$19:$W$19,0))="X",IF(OR(NX$38=0,,NX$38="",NX$20=""),"NA",(NX$20/NX$38*100)),"")</f>
        <v>10.160252320576529</v>
      </c>
      <c r="NY95" s="72">
        <f>IF(INDEX(Assumptions!$C$19:$W$156,MATCH(NY$4,Assumptions!$C$19:$C$156,0),MATCH($B95,Assumptions!$C$19:$W$19,0))="X",IF(OR(NY$38=0,,NY$38="",NY$20=""),"NA",(NY$20/NY$38*100)),"")</f>
        <v>9.9168943762308928</v>
      </c>
      <c r="NZ95" s="72">
        <f>IF(INDEX(Assumptions!$C$19:$W$156,MATCH(NZ$4,Assumptions!$C$19:$C$156,0),MATCH($B95,Assumptions!$C$19:$W$19,0))="X",IF(OR(NZ$38=0,,NZ$38="",NZ$20=""),"NA",(NZ$20/NZ$38*100)),"")</f>
        <v>10.142657310614402</v>
      </c>
      <c r="OA95" s="72">
        <f>IF(INDEX(Assumptions!$C$19:$W$156,MATCH(OA$4,Assumptions!$C$19:$C$156,0),MATCH($B95,Assumptions!$C$19:$W$19,0))="X",IF(OR(OA$38=0,,OA$38="",OA$20=""),"NA",(OA$20/OA$38*100)),"")</f>
        <v>9.8429335199960928</v>
      </c>
      <c r="OB95" s="72">
        <f>IF(INDEX(Assumptions!$C$19:$W$156,MATCH(OB$4,Assumptions!$C$19:$C$156,0),MATCH($B95,Assumptions!$C$19:$W$19,0))="X",IF(OR(OB$38=0,,OB$38="",OB$20=""),"NA",(OB$20/OB$38*100)),"")</f>
        <v>10.339400095136748</v>
      </c>
      <c r="OC95" s="72">
        <f>IF(INDEX(Assumptions!$C$19:$W$156,MATCH(OC$4,Assumptions!$C$19:$C$156,0),MATCH($B95,Assumptions!$C$19:$W$19,0))="X",IF(OR(OC$38=0,,OC$38="",OC$20=""),"NA",(OC$20/OC$38*100)),"")</f>
        <v>10.457073980086754</v>
      </c>
      <c r="OD95" s="72">
        <f>IF(INDEX(Assumptions!$C$19:$W$156,MATCH(OD$4,Assumptions!$C$19:$C$156,0),MATCH($B95,Assumptions!$C$19:$W$19,0))="X",IF(OR(OD$38=0,,OD$38="",OD$20=""),"NA",(OD$20/OD$38*100)),"")</f>
        <v>10.779154769107695</v>
      </c>
      <c r="OE95" s="72">
        <f>IF(INDEX(Assumptions!$C$19:$W$156,MATCH(OE$4,Assumptions!$C$19:$C$156,0),MATCH($B95,Assumptions!$C$19:$W$19,0))="X",IF(OR(OE$38=0,,OE$38="",OE$20=""),"NA",(OE$20/OE$38*100)),"")</f>
        <v>10.573370715290316</v>
      </c>
      <c r="OF95" s="72">
        <f>IF(INDEX(Assumptions!$C$19:$W$156,MATCH(OF$4,Assumptions!$C$19:$C$156,0),MATCH($B95,Assumptions!$C$19:$W$19,0))="X",IF(OR(OF$38=0,,OF$38="",OF$20=""),"NA",(OF$20/OF$38*100)),"")</f>
        <v>10.755734839101276</v>
      </c>
      <c r="OG95" s="72">
        <f>IF(INDEX(Assumptions!$C$19:$W$156,MATCH(OG$4,Assumptions!$C$19:$C$156,0),MATCH($B95,Assumptions!$C$19:$W$19,0))="X",IF(OR(OG$38=0,,OG$38="",OG$20=""),"NA",(OG$20/OG$38*100)),"")</f>
        <v>11.584963058240893</v>
      </c>
      <c r="OH95" s="72">
        <f>IF(INDEX(Assumptions!$C$19:$W$156,MATCH(OH$4,Assumptions!$C$19:$C$156,0),MATCH($B95,Assumptions!$C$19:$W$19,0))="X",IF(OR(OH$38=0,,OH$38="",OH$20=""),"NA",(OH$20/OH$38*100)),"")</f>
        <v>10.568303769170628</v>
      </c>
      <c r="OI95" s="72">
        <f>IF(INDEX(Assumptions!$C$19:$W$156,MATCH(OI$4,Assumptions!$C$19:$C$156,0),MATCH($B95,Assumptions!$C$19:$W$19,0))="X",IF(OR(OI$38=0,,OI$38="",OI$20=""),"NA",(OI$20/OI$38*100)),"")</f>
        <v>10.313994266139398</v>
      </c>
      <c r="OJ95" s="72">
        <f>IF(INDEX(Assumptions!$C$19:$W$156,MATCH(OJ$4,Assumptions!$C$19:$C$156,0),MATCH($B95,Assumptions!$C$19:$W$19,0))="X",IF(OR(OJ$38=0,,OJ$38="",OJ$20=""),"NA",(OJ$20/OJ$38*100)),"")</f>
        <v>10.239951621742351</v>
      </c>
      <c r="OK95" s="72">
        <f>IF(INDEX(Assumptions!$C$19:$W$156,MATCH(OK$4,Assumptions!$C$19:$C$156,0),MATCH($B95,Assumptions!$C$19:$W$19,0))="X",IF(OR(OK$38=0,,OK$38="",OK$20=""),"NA",(OK$20/OK$38*100)),"")</f>
        <v>10.318647220455675</v>
      </c>
      <c r="OL95" s="72">
        <f>IF(INDEX(Assumptions!$C$19:$W$156,MATCH(OL$4,Assumptions!$C$19:$C$156,0),MATCH($B95,Assumptions!$C$19:$W$19,0))="X",IF(OR(OL$38=0,,OL$38="",OL$20=""),"NA",(OL$20/OL$38*100)),"")</f>
        <v>10.567444853377166</v>
      </c>
      <c r="OM95" s="72">
        <f>IF(INDEX(Assumptions!$C$19:$W$156,MATCH(OM$4,Assumptions!$C$19:$C$156,0),MATCH($B95,Assumptions!$C$19:$W$19,0))="X",IF(OR(OM$38=0,,OM$38="",OM$20=""),"NA",(OM$20/OM$38*100)),"")</f>
        <v>11.316698111420065</v>
      </c>
      <c r="ON95" s="72">
        <f>IF(INDEX(Assumptions!$C$19:$W$156,MATCH(ON$4,Assumptions!$C$19:$C$156,0),MATCH($B95,Assumptions!$C$19:$W$19,0))="X",IF(OR(ON$38=0,,ON$38="",ON$20=""),"NA",(ON$20/ON$38*100)),"")</f>
        <v>11.1620270443346</v>
      </c>
      <c r="OO95" s="72">
        <f>IF(INDEX(Assumptions!$C$19:$W$156,MATCH(OO$4,Assumptions!$C$19:$C$156,0),MATCH($B95,Assumptions!$C$19:$W$19,0))="X",IF(OR(OO$38=0,,OO$38="",OO$20=""),"NA",(OO$20/OO$38*100)),"")</f>
        <v>11.42598030615434</v>
      </c>
      <c r="OP95" s="72">
        <f>IF(INDEX(Assumptions!$C$19:$W$156,MATCH(OP$4,Assumptions!$C$19:$C$156,0),MATCH($B95,Assumptions!$C$19:$W$19,0))="X",IF(OR(OP$38=0,,OP$38="",OP$20=""),"NA",(OP$20/OP$38*100)),"")</f>
        <v>11.705044035270056</v>
      </c>
      <c r="OQ95" s="72">
        <f>IF(INDEX(Assumptions!$C$19:$W$156,MATCH(OQ$4,Assumptions!$C$19:$C$156,0),MATCH($B95,Assumptions!$C$19:$W$19,0))="X",IF(OR(OQ$38=0,,OQ$38="",OQ$20=""),"NA",(OQ$20/OQ$38*100)),"")</f>
        <v>11.705492894430247</v>
      </c>
      <c r="OR95" s="72">
        <f>IF(INDEX(Assumptions!$C$19:$W$156,MATCH(OR$4,Assumptions!$C$19:$C$156,0),MATCH($B95,Assumptions!$C$19:$W$19,0))="X",IF(OR(OR$38=0,,OR$38="",OR$20=""),"NA",(OR$20/OR$38*100)),"")</f>
        <v>11.948892431416402</v>
      </c>
      <c r="OS95" s="72">
        <f>IF(INDEX(Assumptions!$C$19:$W$156,MATCH(OS$4,Assumptions!$C$19:$C$156,0),MATCH($B95,Assumptions!$C$19:$W$19,0))="X",IF(OR(OS$38=0,,OS$38="",OS$20=""),"NA",(OS$20/OS$38*100)),"")</f>
        <v>11.84498089788292</v>
      </c>
      <c r="OT95" s="72">
        <f>IF(INDEX(Assumptions!$C$19:$W$156,MATCH(OT$4,Assumptions!$C$19:$C$156,0),MATCH($B95,Assumptions!$C$19:$W$19,0))="X",IF(OR(OT$38=0,,OT$38="",OT$20=""),"NA",(OT$20/OT$38*100)),"")</f>
        <v>12.112964358417781</v>
      </c>
      <c r="OU95" s="72">
        <f>IF(INDEX(Assumptions!$C$19:$W$156,MATCH(OU$4,Assumptions!$C$19:$C$156,0),MATCH($B95,Assumptions!$C$19:$W$19,0))="X",IF(OR(OU$38=0,,OU$38="",OU$20=""),"NA",(OU$20/OU$38*100)),"")</f>
        <v>12.029779447392873</v>
      </c>
      <c r="OV95" s="72">
        <f>IF(INDEX(Assumptions!$C$19:$W$156,MATCH(OV$4,Assumptions!$C$19:$C$156,0),MATCH($B95,Assumptions!$C$19:$W$19,0))="X",IF(OR(OV$38=0,,OV$38="",OV$20=""),"NA",(OV$20/OV$38*100)),"")</f>
        <v>12.861592017471359</v>
      </c>
      <c r="OW95" s="72">
        <f>IF(INDEX(Assumptions!$C$19:$W$156,MATCH(OW$4,Assumptions!$C$19:$C$156,0),MATCH($B95,Assumptions!$C$19:$W$19,0))="X",IF(OR(OW$38=0,,OW$38="",OW$20=""),"NA",(OW$20/OW$38*100)),"")</f>
        <v>11.306664461361075</v>
      </c>
      <c r="OX95" s="72">
        <f>IF(INDEX(Assumptions!$C$19:$W$156,MATCH(OX$4,Assumptions!$C$19:$C$156,0),MATCH($B95,Assumptions!$C$19:$W$19,0))="X",IF(OR(OX$38=0,,OX$38="",OX$20=""),"NA",(OX$20/OX$38*100)),"")</f>
        <v>12.075618274202371</v>
      </c>
      <c r="OY95" s="72">
        <f>IF(INDEX(Assumptions!$C$19:$W$156,MATCH(OY$4,Assumptions!$C$19:$C$156,0),MATCH($B95,Assumptions!$C$19:$W$19,0))="X",IF(OR(OY$38=0,,OY$38="",OY$20=""),"NA",(OY$20/OY$38*100)),"")</f>
        <v>11.944342066925433</v>
      </c>
      <c r="OZ95" s="72">
        <f>IF(INDEX(Assumptions!$C$19:$W$156,MATCH(OZ$4,Assumptions!$C$19:$C$156,0),MATCH($B95,Assumptions!$C$19:$W$19,0))="X",IF(OR(OZ$38=0,,OZ$38="",OZ$20=""),"NA",(OZ$20/OZ$38*100)),"")</f>
        <v>11.725566149939525</v>
      </c>
      <c r="PA95" s="72">
        <f>IF(INDEX(Assumptions!$C$19:$W$156,MATCH(PA$4,Assumptions!$C$19:$C$156,0),MATCH($B95,Assumptions!$C$19:$W$19,0))="X",IF(OR(PA$38=0,,PA$38="",PA$20=""),"NA",(PA$20/PA$38*100)),"")</f>
        <v>12.125456626866356</v>
      </c>
      <c r="PB95" s="72">
        <f>IF(INDEX(Assumptions!$C$19:$W$156,MATCH(PB$4,Assumptions!$C$19:$C$156,0),MATCH($B95,Assumptions!$C$19:$W$19,0))="X",IF(OR(PB$38=0,,PB$38="",PB$20=""),"NA",(PB$20/PB$38*100)),"")</f>
        <v>5.6230412519551445</v>
      </c>
      <c r="PC95" s="72">
        <f>IF(INDEX(Assumptions!$C$19:$W$156,MATCH(PC$4,Assumptions!$C$19:$C$156,0),MATCH($B95,Assumptions!$C$19:$W$19,0))="X",IF(OR(PC$38=0,,PC$38="",PC$20=""),"NA",(PC$20/PC$38*100)),"")</f>
        <v>5.5665248603441198</v>
      </c>
      <c r="PD95" s="72">
        <f>IF(INDEX(Assumptions!$C$19:$W$156,MATCH(PD$4,Assumptions!$C$19:$C$156,0),MATCH($B95,Assumptions!$C$19:$W$19,0))="X",IF(OR(PD$38=0,,PD$38="",PD$20=""),"NA",(PD$20/PD$38*100)),"")</f>
        <v>5.6083373998467758</v>
      </c>
      <c r="PE95" s="72">
        <f>IF(INDEX(Assumptions!$C$19:$W$156,MATCH(PE$4,Assumptions!$C$19:$C$156,0),MATCH($B95,Assumptions!$C$19:$W$19,0))="X",IF(OR(PE$38=0,,PE$38="",PE$20=""),"NA",(PE$20/PE$38*100)),"")</f>
        <v>5.8536998596583283</v>
      </c>
      <c r="PF95" s="72">
        <f>IF(INDEX(Assumptions!$C$19:$W$156,MATCH(PF$4,Assumptions!$C$19:$C$156,0),MATCH($B95,Assumptions!$C$19:$W$19,0))="X",IF(OR(PF$38=0,,PF$38="",PF$20=""),"NA",(PF$20/PF$38*100)),"")</f>
        <v>5.9126869900713874</v>
      </c>
      <c r="PG95" s="72">
        <f>IF(INDEX(Assumptions!$C$19:$W$156,MATCH(PG$4,Assumptions!$C$19:$C$156,0),MATCH($B95,Assumptions!$C$19:$W$19,0))="X",IF(OR(PG$38=0,,PG$38="",PG$20=""),"NA",(PG$20/PG$38*100)),"")</f>
        <v>6.1341347366648487</v>
      </c>
      <c r="PH95" s="72">
        <f>IF(INDEX(Assumptions!$C$19:$W$156,MATCH(PH$4,Assumptions!$C$19:$C$156,0),MATCH($B95,Assumptions!$C$19:$W$19,0))="X",IF(OR(PH$38=0,,PH$38="",PH$20=""),"NA",(PH$20/PH$38*100)),"")</f>
        <v>6.3037739901046441</v>
      </c>
      <c r="PI95" s="72">
        <f>IF(INDEX(Assumptions!$C$19:$W$156,MATCH(PI$4,Assumptions!$C$19:$C$156,0),MATCH($B95,Assumptions!$C$19:$W$19,0))="X",IF(OR(PI$38=0,,PI$38="",PI$20=""),"NA",(PI$20/PI$38*100)),"")</f>
        <v>5.7543490594451763</v>
      </c>
      <c r="PJ95" s="72">
        <f>IF(INDEX(Assumptions!$C$19:$W$156,MATCH(PJ$4,Assumptions!$C$19:$C$156,0),MATCH($B95,Assumptions!$C$19:$W$19,0))="X",IF(OR(PJ$38=0,,PJ$38="",PJ$20=""),"NA",(PJ$20/PJ$38*100)),"")</f>
        <v>6.0363635736493411</v>
      </c>
      <c r="PK95" s="72">
        <f>IF(INDEX(Assumptions!$C$19:$W$156,MATCH(PK$4,Assumptions!$C$19:$C$156,0),MATCH($B95,Assumptions!$C$19:$W$19,0))="X",IF(OR(PK$38=0,,PK$38="",PK$20=""),"NA",(PK$20/PK$38*100)),"")</f>
        <v>5.937978156992834</v>
      </c>
      <c r="PL95" s="72">
        <f>IF(INDEX(Assumptions!$C$19:$W$156,MATCH(PL$4,Assumptions!$C$19:$C$156,0),MATCH($B95,Assumptions!$C$19:$W$19,0))="X",IF(OR(PL$38=0,,PL$38="",PL$20=""),"NA",(PL$20/PL$38*100)),"")</f>
        <v>7.7652540685247535</v>
      </c>
      <c r="PM95" s="72">
        <f>IF(INDEX(Assumptions!$C$19:$W$156,MATCH(PM$4,Assumptions!$C$19:$C$156,0),MATCH($B95,Assumptions!$C$19:$W$19,0))="X",IF(OR(PM$38=0,,PM$38="",PM$20=""),"NA",(PM$20/PM$38*100)),"")</f>
        <v>7.3136502879514147</v>
      </c>
      <c r="PN95" s="72">
        <f>IF(INDEX(Assumptions!$C$19:$W$156,MATCH(PN$4,Assumptions!$C$19:$C$156,0),MATCH($B95,Assumptions!$C$19:$W$19,0))="X",IF(OR(PN$38=0,,PN$38="",PN$20=""),"NA",(PN$20/PN$38*100)),"")</f>
        <v>7.1106670317734961</v>
      </c>
      <c r="PO95" s="72">
        <f>IF(INDEX(Assumptions!$C$19:$W$156,MATCH(PO$4,Assumptions!$C$19:$C$156,0),MATCH($B95,Assumptions!$C$19:$W$19,0))="X",IF(OR(PO$38=0,,PO$38="",PO$20=""),"NA",(PO$20/PO$38*100)),"")</f>
        <v>7.0092251908728738</v>
      </c>
      <c r="PP95" s="72">
        <f>IF(INDEX(Assumptions!$C$19:$W$156,MATCH(PP$4,Assumptions!$C$19:$C$156,0),MATCH($B95,Assumptions!$C$19:$W$19,0))="X",IF(OR(PP$38=0,,PP$38="",PP$20=""),"NA",(PP$20/PP$38*100)),"")</f>
        <v>8.1991613014124844</v>
      </c>
      <c r="PQ95" s="72">
        <f>IF(INDEX(Assumptions!$C$19:$W$156,MATCH(PQ$4,Assumptions!$C$19:$C$156,0),MATCH($B95,Assumptions!$C$19:$W$19,0))="X",IF(OR(PQ$38=0,,PQ$38="",PQ$20=""),"NA",(PQ$20/PQ$38*100)),"")</f>
        <v>11.814506049782365</v>
      </c>
      <c r="PR95" s="72">
        <f>IF(INDEX(Assumptions!$C$19:$W$156,MATCH(PR$4,Assumptions!$C$19:$C$156,0),MATCH($B95,Assumptions!$C$19:$W$19,0))="X",IF(OR(PR$38=0,,PR$38="",PR$20=""),"NA",(PR$20/PR$38*100)),"")</f>
        <v>11.614342519872059</v>
      </c>
      <c r="PS95" s="72">
        <f>IF(INDEX(Assumptions!$C$19:$W$156,MATCH(PS$4,Assumptions!$C$19:$C$156,0),MATCH($B95,Assumptions!$C$19:$W$19,0))="X",IF(OR(PS$38=0,,PS$38="",PS$20=""),"NA",(PS$20/PS$38*100)),"")</f>
        <v>11.250760273688408</v>
      </c>
      <c r="PT95" s="72">
        <f>IF(INDEX(Assumptions!$C$19:$W$156,MATCH(PT$4,Assumptions!$C$19:$C$156,0),MATCH($B95,Assumptions!$C$19:$W$19,0))="X",IF(OR(PT$38=0,,PT$38="",PT$20=""),"NA",(PT$20/PT$38*100)),"")</f>
        <v>11.685255156645894</v>
      </c>
      <c r="PU95" s="72">
        <f>IF(INDEX(Assumptions!$C$19:$W$156,MATCH(PU$4,Assumptions!$C$19:$C$156,0),MATCH($B95,Assumptions!$C$19:$W$19,0))="X",IF(OR(PU$38=0,,PU$38="",PU$20=""),"NA",(PU$20/PU$38*100)),"")</f>
        <v>12.022407368409604</v>
      </c>
      <c r="PV95" s="72">
        <f>IF(INDEX(Assumptions!$C$19:$W$156,MATCH(PV$4,Assumptions!$C$19:$C$156,0),MATCH($B95,Assumptions!$C$19:$W$19,0))="X",IF(OR(PV$38=0,,PV$38="",PV$20=""),"NA",(PV$20/PV$38*100)),"")</f>
        <v>7.8330270671719786</v>
      </c>
      <c r="PW95" s="72">
        <f>IF(INDEX(Assumptions!$C$19:$W$156,MATCH(PW$4,Assumptions!$C$19:$C$156,0),MATCH($B95,Assumptions!$C$19:$W$19,0))="X",IF(OR(PW$38=0,,PW$38="",PW$20=""),"NA",(PW$20/PW$38*100)),"")</f>
        <v>7.9981956857197973</v>
      </c>
      <c r="PX95" s="72">
        <f>IF(INDEX(Assumptions!$C$19:$W$156,MATCH(PX$4,Assumptions!$C$19:$C$156,0),MATCH($B95,Assumptions!$C$19:$W$19,0))="X",IF(OR(PX$38=0,,PX$38="",PX$20=""),"NA",(PX$20/PX$38*100)),"")</f>
        <v>8.1764081907166481</v>
      </c>
      <c r="PY95" s="72">
        <f>IF(INDEX(Assumptions!$C$19:$W$156,MATCH(PY$4,Assumptions!$C$19:$C$156,0),MATCH($B95,Assumptions!$C$19:$W$19,0))="X",IF(OR(PY$38=0,,PY$38="",PY$20=""),"NA",(PY$20/PY$38*100)),"")</f>
        <v>8.0885333101094314</v>
      </c>
      <c r="PZ95" s="72">
        <f>IF(INDEX(Assumptions!$C$19:$W$156,MATCH(PZ$4,Assumptions!$C$19:$C$156,0),MATCH($B95,Assumptions!$C$19:$W$19,0))="X",IF(OR(PZ$38=0,,PZ$38="",PZ$20=""),"NA",(PZ$20/PZ$38*100)),"")</f>
        <v>8.6590496336128737</v>
      </c>
      <c r="QA95" s="72">
        <f>IF(INDEX(Assumptions!$C$19:$W$156,MATCH(QA$4,Assumptions!$C$19:$C$156,0),MATCH($B95,Assumptions!$C$19:$W$19,0))="X",IF(OR(QA$38=0,,QA$38="",QA$20=""),"NA",(QA$20/QA$38*100)),"")</f>
        <v>16.869410026717553</v>
      </c>
      <c r="QB95" s="72">
        <f>IF(INDEX(Assumptions!$C$19:$W$156,MATCH(QB$4,Assumptions!$C$19:$C$156,0),MATCH($B95,Assumptions!$C$19:$W$19,0))="X",IF(OR(QB$38=0,,QB$38="",QB$20=""),"NA",(QB$20/QB$38*100)),"")</f>
        <v>16.040994494260406</v>
      </c>
      <c r="QC95" s="72">
        <f>IF(INDEX(Assumptions!$C$19:$W$156,MATCH(QC$4,Assumptions!$C$19:$C$156,0),MATCH($B95,Assumptions!$C$19:$W$19,0))="X",IF(OR(QC$38=0,,QC$38="",QC$20=""),"NA",(QC$20/QC$38*100)),"")</f>
        <v>15.719412604078975</v>
      </c>
      <c r="QD95" s="72">
        <f>IF(INDEX(Assumptions!$C$19:$W$156,MATCH(QD$4,Assumptions!$C$19:$C$156,0),MATCH($B95,Assumptions!$C$19:$W$19,0))="X",IF(OR(QD$38=0,,QD$38="",QD$20=""),"NA",(QD$20/QD$38*100)),"")</f>
        <v>16.963935145691718</v>
      </c>
      <c r="QE95" s="72">
        <f>IF(INDEX(Assumptions!$C$19:$W$156,MATCH(QE$4,Assumptions!$C$19:$C$156,0),MATCH($B95,Assumptions!$C$19:$W$19,0))="X",IF(OR(QE$38=0,,QE$38="",QE$20=""),"NA",(QE$20/QE$38*100)),"")</f>
        <v>18.1435963211513</v>
      </c>
      <c r="QF95" s="72">
        <f>IF(INDEX(Assumptions!$C$19:$W$156,MATCH(QF$4,Assumptions!$C$19:$C$156,0),MATCH($B95,Assumptions!$C$19:$W$19,0))="X",IF(OR(QF$38=0,,QF$38="",QF$20=""),"NA",(QF$20/QF$38*100)),"")</f>
        <v>8.7802581517819203</v>
      </c>
      <c r="QG95" s="72">
        <f>IF(INDEX(Assumptions!$C$19:$W$156,MATCH(QG$4,Assumptions!$C$19:$C$156,0),MATCH($B95,Assumptions!$C$19:$W$19,0))="X",IF(OR(QG$38=0,,QG$38="",QG$20=""),"NA",(QG$20/QG$38*100)),"")</f>
        <v>8.4483397905661892</v>
      </c>
      <c r="QH95" s="72">
        <f>IF(INDEX(Assumptions!$C$19:$W$156,MATCH(QH$4,Assumptions!$C$19:$C$156,0),MATCH($B95,Assumptions!$C$19:$W$19,0))="X",IF(OR(QH$38=0,,QH$38="",QH$20=""),"NA",(QH$20/QH$38*100)),"")</f>
        <v>8.4881346482286251</v>
      </c>
      <c r="QI95" s="72">
        <f>IF(INDEX(Assumptions!$C$19:$W$156,MATCH(QI$4,Assumptions!$C$19:$C$156,0),MATCH($B95,Assumptions!$C$19:$W$19,0))="X",IF(OR(QI$38=0,,QI$38="",QI$20=""),"NA",(QI$20/QI$38*100)),"")</f>
        <v>9.0530315096534686</v>
      </c>
      <c r="QJ95" s="72">
        <f>IF(INDEX(Assumptions!$C$19:$W$156,MATCH(QJ$4,Assumptions!$C$19:$C$156,0),MATCH($B95,Assumptions!$C$19:$W$19,0))="X",IF(OR(QJ$38=0,,QJ$38="",QJ$20=""),"NA",(QJ$20/QJ$38*100)),"")</f>
        <v>8.6090284713345255</v>
      </c>
      <c r="QK95" s="72">
        <f>IF(INDEX(Assumptions!$C$19:$W$156,MATCH(QK$4,Assumptions!$C$19:$C$156,0),MATCH($B95,Assumptions!$C$19:$W$19,0))="X",IF(OR(QK$38=0,,QK$38="",QK$20=""),"NA",(QK$20/QK$38*100)),"")</f>
        <v>5.801713678348607</v>
      </c>
      <c r="QL95" s="72">
        <f>IF(INDEX(Assumptions!$C$19:$W$156,MATCH(QL$4,Assumptions!$C$19:$C$156,0),MATCH($B95,Assumptions!$C$19:$W$19,0))="X",IF(OR(QL$38=0,,QL$38="",QL$20=""),"NA",(QL$20/QL$38*100)),"")</f>
        <v>5.7742821660497556</v>
      </c>
      <c r="QM95" s="72">
        <f>IF(INDEX(Assumptions!$C$19:$W$156,MATCH(QM$4,Assumptions!$C$19:$C$156,0),MATCH($B95,Assumptions!$C$19:$W$19,0))="X",IF(OR(QM$38=0,,QM$38="",QM$20=""),"NA",(QM$20/QM$38*100)),"")</f>
        <v>6.0244337748570596</v>
      </c>
      <c r="QN95" s="72">
        <f>IF(INDEX(Assumptions!$C$19:$W$156,MATCH(QN$4,Assumptions!$C$19:$C$156,0),MATCH($B95,Assumptions!$C$19:$W$19,0))="X",IF(OR(QN$38=0,,QN$38="",QN$20=""),"NA",(QN$20/QN$38*100)),"")</f>
        <v>6.4738038584654714</v>
      </c>
      <c r="QO95" s="72">
        <f>IF(INDEX(Assumptions!$C$19:$W$156,MATCH(QO$4,Assumptions!$C$19:$C$156,0),MATCH($B95,Assumptions!$C$19:$W$19,0))="X",IF(OR(QO$38=0,,QO$38="",QO$20=""),"NA",(QO$20/QO$38*100)),"")</f>
        <v>6.5884582573891128</v>
      </c>
      <c r="QP95" s="72">
        <f>IF(INDEX(Assumptions!$C$19:$W$156,MATCH(QP$4,Assumptions!$C$19:$C$156,0),MATCH($B95,Assumptions!$C$19:$W$19,0))="X",IF(OR(QP$38=0,,QP$38="",QP$20=""),"NA",(QP$20/QP$38*100)),"")</f>
        <v>6.2224370902315629</v>
      </c>
      <c r="QQ95" s="72">
        <f>IF(INDEX(Assumptions!$C$19:$W$156,MATCH(QQ$4,Assumptions!$C$19:$C$156,0),MATCH($B95,Assumptions!$C$19:$W$19,0))="X",IF(OR(QQ$38=0,,QQ$38="",QQ$20=""),"NA",(QQ$20/QQ$38*100)),"")</f>
        <v>6.2235950546303744</v>
      </c>
      <c r="QR95" s="72">
        <f>IF(INDEX(Assumptions!$C$19:$W$156,MATCH(QR$4,Assumptions!$C$19:$C$156,0),MATCH($B95,Assumptions!$C$19:$W$19,0))="X",IF(OR(QR$38=0,,QR$38="",QR$20=""),"NA",(QR$20/QR$38*100)),"")</f>
        <v>6.197046861713174</v>
      </c>
      <c r="QS95" s="72">
        <f>IF(INDEX(Assumptions!$C$19:$W$156,MATCH(QS$4,Assumptions!$C$19:$C$156,0),MATCH($B95,Assumptions!$C$19:$W$19,0))="X",IF(OR(QS$38=0,,QS$38="",QS$20=""),"NA",(QS$20/QS$38*100)),"")</f>
        <v>6.2340998591464363</v>
      </c>
      <c r="QT95" s="72">
        <f>IF(INDEX(Assumptions!$C$19:$W$156,MATCH(QT$4,Assumptions!$C$19:$C$156,0),MATCH($B95,Assumptions!$C$19:$W$19,0))="X",IF(OR(QT$38=0,,QT$38="",QT$20=""),"NA",(QT$20/QT$38*100)),"")</f>
        <v>6.2133425730446561</v>
      </c>
      <c r="QU95" s="72">
        <f>IF(INDEX(Assumptions!$C$19:$W$156,MATCH(QU$4,Assumptions!$C$19:$C$156,0),MATCH($B95,Assumptions!$C$19:$W$19,0))="X",IF(OR(QU$38=0,,QU$38="",QU$20=""),"NA",(QU$20/QU$38*100)),"")</f>
        <v>5.1586971036629441</v>
      </c>
      <c r="QV95" s="72">
        <f>IF(INDEX(Assumptions!$C$19:$W$156,MATCH(QV$4,Assumptions!$C$19:$C$156,0),MATCH($B95,Assumptions!$C$19:$W$19,0))="X",IF(OR(QV$38=0,,QV$38="",QV$20=""),"NA",(QV$20/QV$38*100)),"")</f>
        <v>5.1313133788042595</v>
      </c>
      <c r="QW95" s="72">
        <f>IF(INDEX(Assumptions!$C$19:$W$156,MATCH(QW$4,Assumptions!$C$19:$C$156,0),MATCH($B95,Assumptions!$C$19:$W$19,0))="X",IF(OR(QW$38=0,,QW$38="",QW$20=""),"NA",(QW$20/QW$38*100)),"")</f>
        <v>5.0683582632878466</v>
      </c>
      <c r="QX95" s="72">
        <f>IF(INDEX(Assumptions!$C$19:$W$156,MATCH(QX$4,Assumptions!$C$19:$C$156,0),MATCH($B95,Assumptions!$C$19:$W$19,0))="X",IF(OR(QX$38=0,,QX$38="",QX$20=""),"NA",(QX$20/QX$38*100)),"")</f>
        <v>5.609468342103785</v>
      </c>
      <c r="QY95" s="72">
        <f>IF(INDEX(Assumptions!$C$19:$W$156,MATCH(QY$4,Assumptions!$C$19:$C$156,0),MATCH($B95,Assumptions!$C$19:$W$19,0))="X",IF(OR(QY$38=0,,QY$38="",QY$20=""),"NA",(QY$20/QY$38*100)),"")</f>
        <v>5.7119657581954408</v>
      </c>
      <c r="QZ95" s="72" t="str">
        <f>IF(INDEX(Assumptions!$C$19:$W$156,MATCH(QZ$4,Assumptions!$C$19:$C$156,0),MATCH($B95,Assumptions!$C$19:$W$19,0))="X",IF(OR(QZ$38=0,,QZ$38="",QZ$20=""),"NA",(QZ$20/QZ$38*100)),"")</f>
        <v/>
      </c>
      <c r="RA95" s="72" t="str">
        <f>IF(INDEX(Assumptions!$C$19:$W$156,MATCH(RA$4,Assumptions!$C$19:$C$156,0),MATCH($B95,Assumptions!$C$19:$W$19,0))="X",IF(OR(RA$38=0,,RA$38="",RA$20=""),"NA",(RA$20/RA$38*100)),"")</f>
        <v/>
      </c>
      <c r="RB95" s="72" t="str">
        <f>IF(INDEX(Assumptions!$C$19:$W$156,MATCH(RB$4,Assumptions!$C$19:$C$156,0),MATCH($B95,Assumptions!$C$19:$W$19,0))="X",IF(OR(RB$38=0,,RB$38="",RB$20=""),"NA",(RB$20/RB$38*100)),"")</f>
        <v/>
      </c>
      <c r="RC95" s="72" t="str">
        <f>IF(INDEX(Assumptions!$C$19:$W$156,MATCH(RC$4,Assumptions!$C$19:$C$156,0),MATCH($B95,Assumptions!$C$19:$W$19,0))="X",IF(OR(RC$38=0,,RC$38="",RC$20=""),"NA",(RC$20/RC$38*100)),"")</f>
        <v/>
      </c>
      <c r="RD95" s="72" t="str">
        <f>IF(INDEX(Assumptions!$C$19:$W$156,MATCH(RD$4,Assumptions!$C$19:$C$156,0),MATCH($B95,Assumptions!$C$19:$W$19,0))="X",IF(OR(RD$38=0,,RD$38="",RD$20=""),"NA",(RD$20/RD$38*100)),"")</f>
        <v/>
      </c>
      <c r="RE95" s="72" t="str">
        <f>IF(INDEX(Assumptions!$C$19:$W$156,MATCH(RE$4,Assumptions!$C$19:$C$156,0),MATCH($B95,Assumptions!$C$19:$W$19,0))="X",IF(OR(RE$38=0,,RE$38="",RE$20=""),"NA",(RE$20/RE$38*100)),"")</f>
        <v/>
      </c>
      <c r="RF95" s="72" t="str">
        <f>IF(INDEX(Assumptions!$C$19:$W$156,MATCH(RF$4,Assumptions!$C$19:$C$156,0),MATCH($B95,Assumptions!$C$19:$W$19,0))="X",IF(OR(RF$38=0,,RF$38="",RF$20=""),"NA",(RF$20/RF$38*100)),"")</f>
        <v/>
      </c>
      <c r="RG95" s="72" t="str">
        <f>IF(INDEX(Assumptions!$C$19:$W$156,MATCH(RG$4,Assumptions!$C$19:$C$156,0),MATCH($B95,Assumptions!$C$19:$W$19,0))="X",IF(OR(RG$38=0,,RG$38="",RG$20=""),"NA",(RG$20/RG$38*100)),"")</f>
        <v/>
      </c>
      <c r="RH95" s="72" t="str">
        <f>IF(INDEX(Assumptions!$C$19:$W$156,MATCH(RH$4,Assumptions!$C$19:$C$156,0),MATCH($B95,Assumptions!$C$19:$W$19,0))="X",IF(OR(RH$38=0,,RH$38="",RH$20=""),"NA",(RH$20/RH$38*100)),"")</f>
        <v/>
      </c>
      <c r="RI95" s="72" t="str">
        <f>IF(INDEX(Assumptions!$C$19:$W$156,MATCH(RI$4,Assumptions!$C$19:$C$156,0),MATCH($B95,Assumptions!$C$19:$W$19,0))="X",IF(OR(RI$38=0,,RI$38="",RI$20=""),"NA",(RI$20/RI$38*100)),"")</f>
        <v/>
      </c>
      <c r="RJ95" s="72">
        <f>IF(INDEX(Assumptions!$C$19:$W$156,MATCH(RJ$4,Assumptions!$C$19:$C$156,0),MATCH($B95,Assumptions!$C$19:$W$19,0))="X",IF(OR(RJ$38=0,,RJ$38="",RJ$20=""),"NA",(RJ$20/RJ$38*100)),"")</f>
        <v>9.9930551957049225</v>
      </c>
      <c r="RK95" s="72">
        <f>IF(INDEX(Assumptions!$C$19:$W$156,MATCH(RK$4,Assumptions!$C$19:$C$156,0),MATCH($B95,Assumptions!$C$19:$W$19,0))="X",IF(OR(RK$38=0,,RK$38="",RK$20=""),"NA",(RK$20/RK$38*100)),"")</f>
        <v>10.241771180987875</v>
      </c>
      <c r="RL95" s="72">
        <f>IF(INDEX(Assumptions!$C$19:$W$156,MATCH(RL$4,Assumptions!$C$19:$C$156,0),MATCH($B95,Assumptions!$C$19:$W$19,0))="X",IF(OR(RL$38=0,,RL$38="",RL$20=""),"NA",(RL$20/RL$38*100)),"")</f>
        <v>10.339993935748405</v>
      </c>
      <c r="RM95" s="72">
        <f>IF(INDEX(Assumptions!$C$19:$W$156,MATCH(RM$4,Assumptions!$C$19:$C$156,0),MATCH($B95,Assumptions!$C$19:$W$19,0))="X",IF(OR(RM$38=0,,RM$38="",RM$20=""),"NA",(RM$20/RM$38*100)),"")</f>
        <v>10.595172592343934</v>
      </c>
      <c r="RN95" s="72">
        <f>IF(INDEX(Assumptions!$C$19:$W$156,MATCH(RN$4,Assumptions!$C$19:$C$156,0),MATCH($B95,Assumptions!$C$19:$W$19,0))="X",IF(OR(RN$38=0,,RN$38="",RN$20=""),"NA",(RN$20/RN$38*100)),"")</f>
        <v>11.147130414022609</v>
      </c>
      <c r="RO95" s="72">
        <f>IF(INDEX(Assumptions!$C$19:$W$156,MATCH(RO$4,Assumptions!$C$19:$C$156,0),MATCH($B95,Assumptions!$C$19:$W$19,0))="X",IF(OR(RO$38=0,,RO$38="",RO$20=""),"NA",(RO$20/RO$38*100)),"")</f>
        <v>7.5300332198887405</v>
      </c>
      <c r="RP95" s="72">
        <f>IF(INDEX(Assumptions!$C$19:$W$156,MATCH(RP$4,Assumptions!$C$19:$C$156,0),MATCH($B95,Assumptions!$C$19:$W$19,0))="X",IF(OR(RP$38=0,,RP$38="",RP$20=""),"NA",(RP$20/RP$38*100)),"")</f>
        <v>7.894414170361058</v>
      </c>
      <c r="RQ95" s="72">
        <f>IF(INDEX(Assumptions!$C$19:$W$156,MATCH(RQ$4,Assumptions!$C$19:$C$156,0),MATCH($B95,Assumptions!$C$19:$W$19,0))="X",IF(OR(RQ$38=0,,RQ$38="",RQ$20=""),"NA",(RQ$20/RQ$38*100)),"")</f>
        <v>8.1013081752858316</v>
      </c>
      <c r="RR95" s="72">
        <f>IF(INDEX(Assumptions!$C$19:$W$156,MATCH(RR$4,Assumptions!$C$19:$C$156,0),MATCH($B95,Assumptions!$C$19:$W$19,0))="X",IF(OR(RR$38=0,,RR$38="",RR$20=""),"NA",(RR$20/RR$38*100)),"")</f>
        <v>8.2367169813047632</v>
      </c>
      <c r="RS95" s="72">
        <f>IF(INDEX(Assumptions!$C$19:$W$156,MATCH(RS$4,Assumptions!$C$19:$C$156,0),MATCH($B95,Assumptions!$C$19:$W$19,0))="X",IF(OR(RS$38=0,,RS$38="",RS$20=""),"NA",(RS$20/RS$38*100)),"")</f>
        <v>8.5843075622211931</v>
      </c>
      <c r="RT95" s="72">
        <f>IF(INDEX(Assumptions!$C$19:$W$156,MATCH(RT$4,Assumptions!$C$19:$C$156,0),MATCH($B95,Assumptions!$C$19:$W$19,0))="X",IF(OR(RT$38=0,,RT$38="",RT$20=""),"NA",(RT$20/RT$38*100)),"")</f>
        <v>4.9429218906931807</v>
      </c>
      <c r="RU95" s="72">
        <f>IF(INDEX(Assumptions!$C$19:$W$156,MATCH(RU$4,Assumptions!$C$19:$C$156,0),MATCH($B95,Assumptions!$C$19:$W$19,0))="X",IF(OR(RU$38=0,,RU$38="",RU$20=""),"NA",(RU$20/RU$38*100)),"")</f>
        <v>4.901210768587716</v>
      </c>
      <c r="RV95" s="72">
        <f>IF(INDEX(Assumptions!$C$19:$W$156,MATCH(RV$4,Assumptions!$C$19:$C$156,0),MATCH($B95,Assumptions!$C$19:$W$19,0))="X",IF(OR(RV$38=0,,RV$38="",RV$20=""),"NA",(RV$20/RV$38*100)),"")</f>
        <v>5.0082082886438819</v>
      </c>
      <c r="RW95" s="72">
        <f>IF(INDEX(Assumptions!$C$19:$W$156,MATCH(RW$4,Assumptions!$C$19:$C$156,0),MATCH($B95,Assumptions!$C$19:$W$19,0))="X",IF(OR(RW$38=0,,RW$38="",RW$20=""),"NA",(RW$20/RW$38*100)),"")</f>
        <v>4.9865981932337879</v>
      </c>
      <c r="RX95" s="72">
        <f>IF(INDEX(Assumptions!$C$19:$W$156,MATCH(RX$4,Assumptions!$C$19:$C$156,0),MATCH($B95,Assumptions!$C$19:$W$19,0))="X",IF(OR(RX$38=0,,RX$38="",RX$20=""),"NA",(RX$20/RX$38*100)),"")</f>
        <v>5.2940547498440713</v>
      </c>
      <c r="RY95" s="72">
        <f>IF(INDEX(Assumptions!$C$19:$W$156,MATCH(RY$4,Assumptions!$C$19:$C$156,0),MATCH($B95,Assumptions!$C$19:$W$19,0))="X",IF(OR(RY$38=0,,RY$38="",RY$20=""),"NA",(RY$20/RY$38*100)),"")</f>
        <v>9.5547101290825491</v>
      </c>
      <c r="RZ95" s="72">
        <f>IF(INDEX(Assumptions!$C$19:$W$156,MATCH(RZ$4,Assumptions!$C$19:$C$156,0),MATCH($B95,Assumptions!$C$19:$W$19,0))="X",IF(OR(RZ$38=0,,RZ$38="",RZ$20=""),"NA",(RZ$20/RZ$38*100)),"")</f>
        <v>9.3606764537814993</v>
      </c>
      <c r="SA95" s="72">
        <f>IF(INDEX(Assumptions!$C$19:$W$156,MATCH(SA$4,Assumptions!$C$19:$C$156,0),MATCH($B95,Assumptions!$C$19:$W$19,0))="X",IF(OR(SA$38=0,,SA$38="",SA$20=""),"NA",(SA$20/SA$38*100)),"")</f>
        <v>9.3741134158260184</v>
      </c>
      <c r="SB95" s="72">
        <f>IF(INDEX(Assumptions!$C$19:$W$156,MATCH(SB$4,Assumptions!$C$19:$C$156,0),MATCH($B95,Assumptions!$C$19:$W$19,0))="X",IF(OR(SB$38=0,,SB$38="",SB$20=""),"NA",(SB$20/SB$38*100)),"")</f>
        <v>9.7186555282514391</v>
      </c>
      <c r="SC95" s="72">
        <f>IF(INDEX(Assumptions!$C$19:$W$156,MATCH(SC$4,Assumptions!$C$19:$C$156,0),MATCH($B95,Assumptions!$C$19:$W$19,0))="X",IF(OR(SC$38=0,,SC$38="",SC$20=""),"NA",(SC$20/SC$38*100)),"")</f>
        <v>10.540017835890316</v>
      </c>
      <c r="SD95" s="72">
        <f>IF(INDEX(Assumptions!$C$19:$W$156,MATCH(SD$4,Assumptions!$C$19:$C$156,0),MATCH($B95,Assumptions!$C$19:$W$19,0))="X",IF(OR(SD$38=0,,SD$38="",SD$20=""),"NA",(SD$20/SD$38*100)),"")</f>
        <v>11.693091159764151</v>
      </c>
      <c r="SE95" s="72">
        <f>IF(INDEX(Assumptions!$C$19:$W$156,MATCH(SE$4,Assumptions!$C$19:$C$156,0),MATCH($B95,Assumptions!$C$19:$W$19,0))="X",IF(OR(SE$38=0,,SE$38="",SE$20=""),"NA",(SE$20/SE$38*100)),"")</f>
        <v>12.049359262524597</v>
      </c>
      <c r="SF95" s="72">
        <f>IF(INDEX(Assumptions!$C$19:$W$156,MATCH(SF$4,Assumptions!$C$19:$C$156,0),MATCH($B95,Assumptions!$C$19:$W$19,0))="X",IF(OR(SF$38=0,,SF$38="",SF$20=""),"NA",(SF$20/SF$38*100)),"")</f>
        <v>12.450067435555615</v>
      </c>
      <c r="SG95" s="72">
        <f>IF(INDEX(Assumptions!$C$19:$W$156,MATCH(SG$4,Assumptions!$C$19:$C$156,0),MATCH($B95,Assumptions!$C$19:$W$19,0))="X",IF(OR(SG$38=0,,SG$38="",SG$20=""),"NA",(SG$20/SG$38*100)),"")</f>
        <v>12.477594944212926</v>
      </c>
      <c r="SH95" s="72">
        <f>IF(INDEX(Assumptions!$C$19:$W$156,MATCH(SH$4,Assumptions!$C$19:$C$156,0),MATCH($B95,Assumptions!$C$19:$W$19,0))="X",IF(OR(SH$38=0,,SH$38="",SH$20=""),"NA",(SH$20/SH$38*100)),"")</f>
        <v>13.45238424148577</v>
      </c>
      <c r="SI95" s="72">
        <f>IF(INDEX(Assumptions!$C$19:$W$156,MATCH(SI$4,Assumptions!$C$19:$C$156,0),MATCH($B95,Assumptions!$C$19:$W$19,0))="X",IF(OR(SI$38=0,,SI$38="",SI$20=""),"NA",(SI$20/SI$38*100)),"")</f>
        <v>10.768654092549262</v>
      </c>
      <c r="SJ95" s="72">
        <f>IF(INDEX(Assumptions!$C$19:$W$156,MATCH(SJ$4,Assumptions!$C$19:$C$156,0),MATCH($B95,Assumptions!$C$19:$W$19,0))="X",IF(OR(SJ$38=0,,SJ$38="",SJ$20=""),"NA",(SJ$20/SJ$38*100)),"")</f>
        <v>10.741073080543732</v>
      </c>
      <c r="SK95" s="72">
        <f>IF(INDEX(Assumptions!$C$19:$W$156,MATCH(SK$4,Assumptions!$C$19:$C$156,0),MATCH($B95,Assumptions!$C$19:$W$19,0))="X",IF(OR(SK$38=0,,SK$38="",SK$20=""),"NA",(SK$20/SK$38*100)),"")</f>
        <v>10.43473118903475</v>
      </c>
      <c r="SL95" s="72">
        <f>IF(INDEX(Assumptions!$C$19:$W$156,MATCH(SL$4,Assumptions!$C$19:$C$156,0),MATCH($B95,Assumptions!$C$19:$W$19,0))="X",IF(OR(SL$38=0,,SL$38="",SL$20=""),"NA",(SL$20/SL$38*100)),"")</f>
        <v>11.234128593007533</v>
      </c>
      <c r="SM95" s="72">
        <f>IF(INDEX(Assumptions!$C$19:$W$156,MATCH(SM$4,Assumptions!$C$19:$C$156,0),MATCH($B95,Assumptions!$C$19:$W$19,0))="X",IF(OR(SM$38=0,,SM$38="",SM$20=""),"NA",(SM$20/SM$38*100)),"")</f>
        <v>11.463345320631861</v>
      </c>
      <c r="SN95" s="72">
        <f>IF(INDEX(Assumptions!$C$19:$W$156,MATCH(SN$4,Assumptions!$C$19:$C$156,0),MATCH($B95,Assumptions!$C$19:$W$19,0))="X",IF(OR(SN$38=0,,SN$38="",SN$20=""),"NA",(SN$20/SN$38*100)),"")</f>
        <v>7.512576212979563</v>
      </c>
      <c r="SO95" s="72">
        <f>IF(INDEX(Assumptions!$C$19:$W$156,MATCH(SO$4,Assumptions!$C$19:$C$156,0),MATCH($B95,Assumptions!$C$19:$W$19,0))="X",IF(OR(SO$38=0,,SO$38="",SO$20=""),"NA",(SO$20/SO$38*100)),"")</f>
        <v>7.7633328632400671</v>
      </c>
      <c r="SP95" s="72">
        <f>IF(INDEX(Assumptions!$C$19:$W$156,MATCH(SP$4,Assumptions!$C$19:$C$156,0),MATCH($B95,Assumptions!$C$19:$W$19,0))="X",IF(OR(SP$38=0,,SP$38="",SP$20=""),"NA",(SP$20/SP$38*100)),"")</f>
        <v>7.4634152650852643</v>
      </c>
      <c r="SQ95" s="72">
        <f>IF(INDEX(Assumptions!$C$19:$W$156,MATCH(SQ$4,Assumptions!$C$19:$C$156,0),MATCH($B95,Assumptions!$C$19:$W$19,0))="X",IF(OR(SQ$38=0,,SQ$38="",SQ$20=""),"NA",(SQ$20/SQ$38*100)),"")</f>
        <v>6.707990992102979</v>
      </c>
      <c r="SR95" s="72">
        <f>IF(INDEX(Assumptions!$C$19:$W$156,MATCH(SR$4,Assumptions!$C$19:$C$156,0),MATCH($B95,Assumptions!$C$19:$W$19,0))="X",IF(OR(SR$38=0,,SR$38="",SR$20=""),"NA",(SR$20/SR$38*100)),"")</f>
        <v>7.5850429234632504</v>
      </c>
      <c r="SS95" s="72">
        <f>IF(INDEX(Assumptions!$C$19:$W$156,MATCH(SS$4,Assumptions!$C$19:$C$156,0),MATCH($B95,Assumptions!$C$19:$W$19,0))="X",IF(OR(SS$38=0,,SS$38="",SS$20=""),"NA",(SS$20/SS$38*100)),"")</f>
        <v>8.8598978681754073</v>
      </c>
      <c r="ST95" s="72">
        <f>IF(INDEX(Assumptions!$C$19:$W$156,MATCH(ST$4,Assumptions!$C$19:$C$156,0),MATCH($B95,Assumptions!$C$19:$W$19,0))="X",IF(OR(ST$38=0,,ST$38="",ST$20=""),"NA",(ST$20/ST$38*100)),"")</f>
        <v>8.8910005701778143</v>
      </c>
      <c r="SU95" s="72">
        <f>IF(INDEX(Assumptions!$C$19:$W$156,MATCH(SU$4,Assumptions!$C$19:$C$156,0),MATCH($B95,Assumptions!$C$19:$W$19,0))="X",IF(OR(SU$38=0,,SU$38="",SU$20=""),"NA",(SU$20/SU$38*100)),"")</f>
        <v>9.5110482986196629</v>
      </c>
      <c r="SV95" s="72">
        <f>IF(INDEX(Assumptions!$C$19:$W$156,MATCH(SV$4,Assumptions!$C$19:$C$156,0),MATCH($B95,Assumptions!$C$19:$W$19,0))="X",IF(OR(SV$38=0,,SV$38="",SV$20=""),"NA",(SV$20/SV$38*100)),"")</f>
        <v>10.065463443152224</v>
      </c>
      <c r="SW95" s="72">
        <f>IF(INDEX(Assumptions!$C$19:$W$156,MATCH(SW$4,Assumptions!$C$19:$C$156,0),MATCH($B95,Assumptions!$C$19:$W$19,0))="X",IF(OR(SW$38=0,,SW$38="",SW$20=""),"NA",(SW$20/SW$38*100)),"")</f>
        <v>10.42879426819864</v>
      </c>
      <c r="SX95" s="72">
        <f>IF(INDEX(Assumptions!$C$19:$W$156,MATCH(SX$4,Assumptions!$C$19:$C$156,0),MATCH($B95,Assumptions!$C$19:$W$19,0))="X",IF(OR(SX$38=0,,SX$38="",SX$20=""),"NA",(SX$20/SX$38*100)),"")</f>
        <v>10.602790893789415</v>
      </c>
      <c r="SY95" s="72">
        <f>IF(INDEX(Assumptions!$C$19:$W$156,MATCH(SY$4,Assumptions!$C$19:$C$156,0),MATCH($B95,Assumptions!$C$19:$W$19,0))="X",IF(OR(SY$38=0,,SY$38="",SY$20=""),"NA",(SY$20/SY$38*100)),"")</f>
        <v>10.461485239908114</v>
      </c>
      <c r="SZ95" s="72">
        <f>IF(INDEX(Assumptions!$C$19:$W$156,MATCH(SZ$4,Assumptions!$C$19:$C$156,0),MATCH($B95,Assumptions!$C$19:$W$19,0))="X",IF(OR(SZ$38=0,,SZ$38="",SZ$20=""),"NA",(SZ$20/SZ$38*100)),"")</f>
        <v>10.209905041129003</v>
      </c>
      <c r="TA95" s="72">
        <f>IF(INDEX(Assumptions!$C$19:$W$156,MATCH(TA$4,Assumptions!$C$19:$C$156,0),MATCH($B95,Assumptions!$C$19:$W$19,0))="X",IF(OR(TA$38=0,,TA$38="",TA$20=""),"NA",(TA$20/TA$38*100)),"")</f>
        <v>10.49576712164969</v>
      </c>
      <c r="TB95" s="72">
        <f>IF(INDEX(Assumptions!$C$19:$W$156,MATCH(TB$4,Assumptions!$C$19:$C$156,0),MATCH($B95,Assumptions!$C$19:$W$19,0))="X",IF(OR(TB$38=0,,TB$38="",TB$20=""),"NA",(TB$20/TB$38*100)),"")</f>
        <v>11.202221041846373</v>
      </c>
      <c r="TC95" s="72">
        <f>IF(INDEX(Assumptions!$C$19:$W$156,MATCH(TC$4,Assumptions!$C$19:$C$156,0),MATCH($B95,Assumptions!$C$19:$W$19,0))="X",IF(OR(TC$38=0,,TC$38="",TC$20=""),"NA",(TC$20/TC$38*100)),"")</f>
        <v>8.3571395277001184</v>
      </c>
      <c r="TD95" s="72">
        <f>IF(INDEX(Assumptions!$C$19:$W$156,MATCH(TD$4,Assumptions!$C$19:$C$156,0),MATCH($B95,Assumptions!$C$19:$W$19,0))="X",IF(OR(TD$38=0,,TD$38="",TD$20=""),"NA",(TD$20/TD$38*100)),"")</f>
        <v>8.9492134226358413</v>
      </c>
      <c r="TE95" s="72">
        <f>IF(INDEX(Assumptions!$C$19:$W$156,MATCH(TE$4,Assumptions!$C$19:$C$156,0),MATCH($B95,Assumptions!$C$19:$W$19,0))="X",IF(OR(TE$38=0,,TE$38="",TE$20=""),"NA",(TE$20/TE$38*100)),"")</f>
        <v>8.3132207215648446</v>
      </c>
      <c r="TF95" s="72">
        <f>IF(INDEX(Assumptions!$C$19:$W$156,MATCH(TF$4,Assumptions!$C$19:$C$156,0),MATCH($B95,Assumptions!$C$19:$W$19,0))="X",IF(OR(TF$38=0,,TF$38="",TF$20=""),"NA",(TF$20/TF$38*100)),"")</f>
        <v>8.3644622911829565</v>
      </c>
      <c r="TG95" s="72">
        <f>IF(INDEX(Assumptions!$C$19:$W$156,MATCH(TG$4,Assumptions!$C$19:$C$156,0),MATCH($B95,Assumptions!$C$19:$W$19,0))="X",IF(OR(TG$38=0,,TG$38="",TG$20=""),"NA",(TG$20/TG$38*100)),"")</f>
        <v>8.8945649074938959</v>
      </c>
      <c r="TH95" s="72">
        <f>IF(INDEX(Assumptions!$C$19:$W$156,MATCH(TH$4,Assumptions!$C$19:$C$156,0),MATCH($B95,Assumptions!$C$19:$W$19,0))="X",IF(OR(TH$38=0,,TH$38="",TH$20=""),"NA",(TH$20/TH$38*100)),"")</f>
        <v>10.582457526566607</v>
      </c>
      <c r="TI95" s="72">
        <f>IF(INDEX(Assumptions!$C$19:$W$156,MATCH(TI$4,Assumptions!$C$19:$C$156,0),MATCH($B95,Assumptions!$C$19:$W$19,0))="X",IF(OR(TI$38=0,,TI$38="",TI$20=""),"NA",(TI$20/TI$38*100)),"")</f>
        <v>10.584525590456186</v>
      </c>
      <c r="TJ95" s="72">
        <f>IF(INDEX(Assumptions!$C$19:$W$156,MATCH(TJ$4,Assumptions!$C$19:$C$156,0),MATCH($B95,Assumptions!$C$19:$W$19,0))="X",IF(OR(TJ$38=0,,TJ$38="",TJ$20=""),"NA",(TJ$20/TJ$38*100)),"")</f>
        <v>10.344504828773953</v>
      </c>
      <c r="TK95" s="72">
        <f>IF(INDEX(Assumptions!$C$19:$W$156,MATCH(TK$4,Assumptions!$C$19:$C$156,0),MATCH($B95,Assumptions!$C$19:$W$19,0))="X",IF(OR(TK$38=0,,TK$38="",TK$20=""),"NA",(TK$20/TK$38*100)),"")</f>
        <v>10.775804075315897</v>
      </c>
      <c r="TL95" s="72">
        <f>IF(INDEX(Assumptions!$C$19:$W$156,MATCH(TL$4,Assumptions!$C$19:$C$156,0),MATCH($B95,Assumptions!$C$19:$W$19,0))="X",IF(OR(TL$38=0,,TL$38="",TL$20=""),"NA",(TL$20/TL$38*100)),"")</f>
        <v>11.485642111569422</v>
      </c>
      <c r="TM95" s="72">
        <f>IF(INDEX(Assumptions!$C$19:$W$156,MATCH(TM$4,Assumptions!$C$19:$C$156,0),MATCH($B95,Assumptions!$C$19:$W$19,0))="X",IF(OR(TM$38=0,,TM$38="",TM$20=""),"NA",(TM$20/TM$38*100)),"")</f>
        <v>21.005668343437719</v>
      </c>
      <c r="TN95" s="72">
        <f>IF(INDEX(Assumptions!$C$19:$W$156,MATCH(TN$4,Assumptions!$C$19:$C$156,0),MATCH($B95,Assumptions!$C$19:$W$19,0))="X",IF(OR(TN$38=0,,TN$38="",TN$20=""),"NA",(TN$20/TN$38*100)),"")</f>
        <v>23.391660128921234</v>
      </c>
      <c r="TO95" s="72">
        <f>IF(INDEX(Assumptions!$C$19:$W$156,MATCH(TO$4,Assumptions!$C$19:$C$156,0),MATCH($B95,Assumptions!$C$19:$W$19,0))="X",IF(OR(TO$38=0,,TO$38="",TO$20=""),"NA",(TO$20/TO$38*100)),"")</f>
        <v>23.204107898988234</v>
      </c>
      <c r="TP95" s="72">
        <f>IF(INDEX(Assumptions!$C$19:$W$156,MATCH(TP$4,Assumptions!$C$19:$C$156,0),MATCH($B95,Assumptions!$C$19:$W$19,0))="X",IF(OR(TP$38=0,,TP$38="",TP$20=""),"NA",(TP$20/TP$38*100)),"")</f>
        <v>23.451361515031653</v>
      </c>
      <c r="TQ95" s="72">
        <f>IF(INDEX(Assumptions!$C$19:$W$156,MATCH(TQ$4,Assumptions!$C$19:$C$156,0),MATCH($B95,Assumptions!$C$19:$W$19,0))="X",IF(OR(TQ$38=0,,TQ$38="",TQ$20=""),"NA",(TQ$20/TQ$38*100)),"")</f>
        <v>26.34508120546975</v>
      </c>
      <c r="TR95" s="72">
        <f>IF(INDEX(Assumptions!$C$19:$W$156,MATCH(TR$4,Assumptions!$C$19:$C$156,0),MATCH($B95,Assumptions!$C$19:$W$19,0))="X",IF(OR(TR$38=0,,TR$38="",TR$20=""),"NA",(TR$20/TR$38*100)),"")</f>
        <v>7.7246358489325306</v>
      </c>
      <c r="TS95" s="72">
        <f>IF(INDEX(Assumptions!$C$19:$W$156,MATCH(TS$4,Assumptions!$C$19:$C$156,0),MATCH($B95,Assumptions!$C$19:$W$19,0))="X",IF(OR(TS$38=0,,TS$38="",TS$20=""),"NA",(TS$20/TS$38*100)),"")</f>
        <v>8.1765657260103719</v>
      </c>
      <c r="TT95" s="72">
        <f>IF(INDEX(Assumptions!$C$19:$W$156,MATCH(TT$4,Assumptions!$C$19:$C$156,0),MATCH($B95,Assumptions!$C$19:$W$19,0))="X",IF(OR(TT$38=0,,TT$38="",TT$20=""),"NA",(TT$20/TT$38*100)),"")</f>
        <v>7.9455057074179463</v>
      </c>
      <c r="TU95" s="72">
        <f>IF(INDEX(Assumptions!$C$19:$W$156,MATCH(TU$4,Assumptions!$C$19:$C$156,0),MATCH($B95,Assumptions!$C$19:$W$19,0))="X",IF(OR(TU$38=0,,TU$38="",TU$20=""),"NA",(TU$20/TU$38*100)),"")</f>
        <v>7.4022894191358022</v>
      </c>
      <c r="TV95" s="72">
        <f>IF(INDEX(Assumptions!$C$19:$W$156,MATCH(TV$4,Assumptions!$C$19:$C$156,0),MATCH($B95,Assumptions!$C$19:$W$19,0))="X",IF(OR(TV$38=0,,TV$38="",TV$20=""),"NA",(TV$20/TV$38*100)),"")</f>
        <v>8.0658882412474231</v>
      </c>
      <c r="TW95" s="72">
        <f>IF(INDEX(Assumptions!$C$19:$W$156,MATCH(TW$4,Assumptions!$C$19:$C$156,0),MATCH($B95,Assumptions!$C$19:$W$19,0))="X",IF(OR(TW$38=0,,TW$38="",TW$20=""),"NA",(TW$20/TW$38*100)),"")</f>
        <v>13.586165230702345</v>
      </c>
      <c r="TX95" s="72">
        <f>IF(INDEX(Assumptions!$C$19:$W$156,MATCH(TX$4,Assumptions!$C$19:$C$156,0),MATCH($B95,Assumptions!$C$19:$W$19,0))="X",IF(OR(TX$38=0,,TX$38="",TX$20=""),"NA",(TX$20/TX$38*100)),"")</f>
        <v>13.643150972510737</v>
      </c>
      <c r="TY95" s="72">
        <f>IF(INDEX(Assumptions!$C$19:$W$156,MATCH(TY$4,Assumptions!$C$19:$C$156,0),MATCH($B95,Assumptions!$C$19:$W$19,0))="X",IF(OR(TY$38=0,,TY$38="",TY$20=""),"NA",(TY$20/TY$38*100)),"")</f>
        <v>12.906930992804854</v>
      </c>
      <c r="TZ95" s="72">
        <f>IF(INDEX(Assumptions!$C$19:$W$156,MATCH(TZ$4,Assumptions!$C$19:$C$156,0),MATCH($B95,Assumptions!$C$19:$W$19,0))="X",IF(OR(TZ$38=0,,TZ$38="",TZ$20=""),"NA",(TZ$20/TZ$38*100)),"")</f>
        <v>13.976160718146568</v>
      </c>
      <c r="UA95" s="72">
        <f>IF(INDEX(Assumptions!$C$19:$W$156,MATCH(UA$4,Assumptions!$C$19:$C$156,0),MATCH($B95,Assumptions!$C$19:$W$19,0))="X",IF(OR(UA$38=0,,UA$38="",UA$20=""),"NA",(UA$20/UA$38*100)),"")</f>
        <v>16.680418353537508</v>
      </c>
      <c r="UB95" s="72">
        <f>IF(INDEX(Assumptions!$C$19:$W$156,MATCH(UB$4,Assumptions!$C$19:$C$156,0),MATCH($B95,Assumptions!$C$19:$W$19,0))="X",IF(OR(UB$38=0,,UB$38="",UB$20=""),"NA",(UB$20/UB$38*100)),"")</f>
        <v>11.2150811538755</v>
      </c>
      <c r="UC95" s="72">
        <f>IF(INDEX(Assumptions!$C$19:$W$156,MATCH(UC$4,Assumptions!$C$19:$C$156,0),MATCH($B95,Assumptions!$C$19:$W$19,0))="X",IF(OR(UC$38=0,,UC$38="",UC$20=""),"NA",(UC$20/UC$38*100)),"")</f>
        <v>11.008139939677557</v>
      </c>
      <c r="UD95" s="72">
        <f>IF(INDEX(Assumptions!$C$19:$W$156,MATCH(UD$4,Assumptions!$C$19:$C$156,0),MATCH($B95,Assumptions!$C$19:$W$19,0))="X",IF(OR(UD$38=0,,UD$38="",UD$20=""),"NA",(UD$20/UD$38*100)),"")</f>
        <v>11.379052892861365</v>
      </c>
      <c r="UE95" s="72">
        <f>IF(INDEX(Assumptions!$C$19:$W$156,MATCH(UE$4,Assumptions!$C$19:$C$156,0),MATCH($B95,Assumptions!$C$19:$W$19,0))="X",IF(OR(UE$38=0,,UE$38="",UE$20=""),"NA",(UE$20/UE$38*100)),"")</f>
        <v>11.617230436567127</v>
      </c>
      <c r="UF95" s="72">
        <f>IF(INDEX(Assumptions!$C$19:$W$156,MATCH(UF$4,Assumptions!$C$19:$C$156,0),MATCH($B95,Assumptions!$C$19:$W$19,0))="X",IF(OR(UF$38=0,,UF$38="",UF$20=""),"NA",(UF$20/UF$38*100)),"")</f>
        <v>12.016908004540264</v>
      </c>
      <c r="UG95" s="72">
        <f>IF(INDEX(Assumptions!$C$19:$W$156,MATCH(UG$4,Assumptions!$C$19:$C$156,0),MATCH($B95,Assumptions!$C$19:$W$19,0))="X",IF(OR(UG$38=0,,UG$38="",UG$20=""),"NA",(UG$20/UG$38*100)),"")</f>
        <v>8.3885250136902734</v>
      </c>
      <c r="UH95" s="72">
        <f>IF(INDEX(Assumptions!$C$19:$W$156,MATCH(UH$4,Assumptions!$C$19:$C$156,0),MATCH($B95,Assumptions!$C$19:$W$19,0))="X",IF(OR(UH$38=0,,UH$38="",UH$20=""),"NA",(UH$20/UH$38*100)),"")</f>
        <v>8.5642371702980533</v>
      </c>
      <c r="UI95" s="72">
        <f>IF(INDEX(Assumptions!$C$19:$W$156,MATCH(UI$4,Assumptions!$C$19:$C$156,0),MATCH($B95,Assumptions!$C$19:$W$19,0))="X",IF(OR(UI$38=0,,UI$38="",UI$20=""),"NA",(UI$20/UI$38*100)),"")</f>
        <v>8.445866758237754</v>
      </c>
      <c r="UJ95" s="72">
        <f>IF(INDEX(Assumptions!$C$19:$W$156,MATCH(UJ$4,Assumptions!$C$19:$C$156,0),MATCH($B95,Assumptions!$C$19:$W$19,0))="X",IF(OR(UJ$38=0,,UJ$38="",UJ$20=""),"NA",(UJ$20/UJ$38*100)),"")</f>
        <v>8.7366354571754776</v>
      </c>
      <c r="UK95" s="72">
        <f>IF(INDEX(Assumptions!$C$19:$W$156,MATCH(UK$4,Assumptions!$C$19:$C$156,0),MATCH($B95,Assumptions!$C$19:$W$19,0))="X",IF(OR(UK$38=0,,UK$38="",UK$20=""),"NA",(UK$20/UK$38*100)),"")</f>
        <v>12.054419357295458</v>
      </c>
      <c r="UL95" s="72">
        <f>IF(INDEX(Assumptions!$C$19:$W$156,MATCH(UL$4,Assumptions!$C$19:$C$156,0),MATCH($B95,Assumptions!$C$19:$W$19,0))="X",IF(OR(UL$38=0,,UL$38="",UL$20=""),"NA",(UL$20/UL$38*100)),"")</f>
        <v>6.775480993536438</v>
      </c>
      <c r="UM95" s="72">
        <f>IF(INDEX(Assumptions!$C$19:$W$156,MATCH(UM$4,Assumptions!$C$19:$C$156,0),MATCH($B95,Assumptions!$C$19:$W$19,0))="X",IF(OR(UM$38=0,,UM$38="",UM$20=""),"NA",(UM$20/UM$38*100)),"")</f>
        <v>6.2339502701645433</v>
      </c>
      <c r="UN95" s="72">
        <f>IF(INDEX(Assumptions!$C$19:$W$156,MATCH(UN$4,Assumptions!$C$19:$C$156,0),MATCH($B95,Assumptions!$C$19:$W$19,0))="X",IF(OR(UN$38=0,,UN$38="",UN$20=""),"NA",(UN$20/UN$38*100)),"")</f>
        <v>5.9237240013582504</v>
      </c>
      <c r="UO95" s="72">
        <f>IF(INDEX(Assumptions!$C$19:$W$156,MATCH(UO$4,Assumptions!$C$19:$C$156,0),MATCH($B95,Assumptions!$C$19:$W$19,0))="X",IF(OR(UO$38=0,,UO$38="",UO$20=""),"NA",(UO$20/UO$38*100)),"")</f>
        <v>5.6550717724581743</v>
      </c>
      <c r="UP95" s="72">
        <f>IF(INDEX(Assumptions!$C$19:$W$156,MATCH(UP$4,Assumptions!$C$19:$C$156,0),MATCH($B95,Assumptions!$C$19:$W$19,0))="X",IF(OR(UP$38=0,,UP$38="",UP$20=""),"NA",(UP$20/UP$38*100)),"")</f>
        <v>6.6962155218546648</v>
      </c>
      <c r="UQ95" s="72">
        <f>IF(INDEX(Assumptions!$C$19:$W$156,MATCH(UQ$4,Assumptions!$C$19:$C$156,0),MATCH($B95,Assumptions!$C$19:$W$19,0))="X",IF(OR(UQ$38=0,,UQ$38="",UQ$20=""),"NA",(UQ$20/UQ$38*100)),"")</f>
        <v>7.9277066938421186</v>
      </c>
      <c r="UR95" s="72">
        <f>IF(INDEX(Assumptions!$C$19:$W$156,MATCH(UR$4,Assumptions!$C$19:$C$156,0),MATCH($B95,Assumptions!$C$19:$W$19,0))="X",IF(OR(UR$38=0,,UR$38="",UR$20=""),"NA",(UR$20/UR$38*100)),"")</f>
        <v>7.7992420556807147</v>
      </c>
      <c r="US95" s="72">
        <f>IF(INDEX(Assumptions!$C$19:$W$156,MATCH(US$4,Assumptions!$C$19:$C$156,0),MATCH($B95,Assumptions!$C$19:$W$19,0))="X",IF(OR(US$38=0,,US$38="",US$20=""),"NA",(US$20/US$38*100)),"")</f>
        <v>7.3827685669035903</v>
      </c>
      <c r="UT95" s="72">
        <f>IF(INDEX(Assumptions!$C$19:$W$156,MATCH(UT$4,Assumptions!$C$19:$C$156,0),MATCH($B95,Assumptions!$C$19:$W$19,0))="X",IF(OR(UT$38=0,,UT$38="",UT$20=""),"NA",(UT$20/UT$38*100)),"")</f>
        <v>7.6291232566096214</v>
      </c>
      <c r="UU95" s="72">
        <f>IF(INDEX(Assumptions!$C$19:$W$156,MATCH(UU$4,Assumptions!$C$19:$C$156,0),MATCH($B95,Assumptions!$C$19:$W$19,0))="X",IF(OR(UU$38=0,,UU$38="",UU$20=""),"NA",(UU$20/UU$38*100)),"")</f>
        <v>9.018960278493239</v>
      </c>
      <c r="UV95" s="72">
        <f>IF(INDEX(Assumptions!$C$19:$W$156,MATCH(UV$4,Assumptions!$C$19:$C$156,0),MATCH($B95,Assumptions!$C$19:$W$19,0))="X",IF(OR(UV$38=0,,UV$38="",UV$20=""),"NA",(UV$20/UV$38*100)),"")</f>
        <v>9.9530675630183421</v>
      </c>
      <c r="UW95" s="72">
        <f>IF(INDEX(Assumptions!$C$19:$W$156,MATCH(UW$4,Assumptions!$C$19:$C$156,0),MATCH($B95,Assumptions!$C$19:$W$19,0))="X",IF(OR(UW$38=0,,UW$38="",UW$20=""),"NA",(UW$20/UW$38*100)),"")</f>
        <v>10.17997383282399</v>
      </c>
      <c r="UX95" s="72">
        <f>IF(INDEX(Assumptions!$C$19:$W$156,MATCH(UX$4,Assumptions!$C$19:$C$156,0),MATCH($B95,Assumptions!$C$19:$W$19,0))="X",IF(OR(UX$38=0,,UX$38="",UX$20=""),"NA",(UX$20/UX$38*100)),"")</f>
        <v>9.8559981625153856</v>
      </c>
      <c r="UY95" s="72">
        <f>IF(INDEX(Assumptions!$C$19:$W$156,MATCH(UY$4,Assumptions!$C$19:$C$156,0),MATCH($B95,Assumptions!$C$19:$W$19,0))="X",IF(OR(UY$38=0,,UY$38="",UY$20=""),"NA",(UY$20/UY$38*100)),"")</f>
        <v>9.1533713245593695</v>
      </c>
      <c r="UZ95" s="72">
        <f>IF(INDEX(Assumptions!$C$19:$W$156,MATCH(UZ$4,Assumptions!$C$19:$C$156,0),MATCH($B95,Assumptions!$C$19:$W$19,0))="X",IF(OR(UZ$38=0,,UZ$38="",UZ$20=""),"NA",(UZ$20/UZ$38*100)),"")</f>
        <v>10.568534960781415</v>
      </c>
      <c r="VA95" s="72">
        <f>IF(INDEX(Assumptions!$C$19:$W$156,MATCH(VA$4,Assumptions!$C$19:$C$156,0),MATCH($B95,Assumptions!$C$19:$W$19,0))="X",IF(OR(VA$38=0,,VA$38="",VA$20=""),"NA",(VA$20/VA$38*100)),"")</f>
        <v>5.3492307021091845</v>
      </c>
      <c r="VB95" s="72">
        <f>IF(INDEX(Assumptions!$C$19:$W$156,MATCH(VB$4,Assumptions!$C$19:$C$156,0),MATCH($B95,Assumptions!$C$19:$W$19,0))="X",IF(OR(VB$38=0,,VB$38="",VB$20=""),"NA",(VB$20/VB$38*100)),"")</f>
        <v>5.4249717924076473</v>
      </c>
      <c r="VC95" s="72">
        <f>IF(INDEX(Assumptions!$C$19:$W$156,MATCH(VC$4,Assumptions!$C$19:$C$156,0),MATCH($B95,Assumptions!$C$19:$W$19,0))="X",IF(OR(VC$38=0,,VC$38="",VC$20=""),"NA",(VC$20/VC$38*100)),"")</f>
        <v>5.4242120033083419</v>
      </c>
      <c r="VD95" s="72">
        <f>IF(INDEX(Assumptions!$C$19:$W$156,MATCH(VD$4,Assumptions!$C$19:$C$156,0),MATCH($B95,Assumptions!$C$19:$W$19,0))="X",IF(OR(VD$38=0,,VD$38="",VD$20=""),"NA",(VD$20/VD$38*100)),"")</f>
        <v>5.7350257492595178</v>
      </c>
      <c r="VE95" s="72">
        <f>IF(INDEX(Assumptions!$C$19:$W$156,MATCH(VE$4,Assumptions!$C$19:$C$156,0),MATCH($B95,Assumptions!$C$19:$W$19,0))="X",IF(OR(VE$38=0,,VE$38="",VE$20=""),"NA",(VE$20/VE$38*100)),"")</f>
        <v>5.7264947045436561</v>
      </c>
      <c r="VF95" s="72">
        <f>IF(INDEX(Assumptions!$C$19:$W$156,MATCH(VF$4,Assumptions!$C$19:$C$156,0),MATCH($B95,Assumptions!$C$19:$W$19,0))="X",IF(OR(VF$38=0,,VF$38="",VF$20=""),"NA",(VF$20/VF$38*100)),"")</f>
        <v>12.782507487414133</v>
      </c>
      <c r="VG95" s="72">
        <f>IF(INDEX(Assumptions!$C$19:$W$156,MATCH(VG$4,Assumptions!$C$19:$C$156,0),MATCH($B95,Assumptions!$C$19:$W$19,0))="X",IF(OR(VG$38=0,,VG$38="",VG$20=""),"NA",(VG$20/VG$38*100)),"")</f>
        <v>13.527798994832551</v>
      </c>
      <c r="VH95" s="72">
        <f>IF(INDEX(Assumptions!$C$19:$W$156,MATCH(VH$4,Assumptions!$C$19:$C$156,0),MATCH($B95,Assumptions!$C$19:$W$19,0))="X",IF(OR(VH$38=0,,VH$38="",VH$20=""),"NA",(VH$20/VH$38*100)),"")</f>
        <v>13.987845762928478</v>
      </c>
      <c r="VI95" s="72">
        <f>IF(INDEX(Assumptions!$C$19:$W$156,MATCH(VI$4,Assumptions!$C$19:$C$156,0),MATCH($B95,Assumptions!$C$19:$W$19,0))="X",IF(OR(VI$38=0,,VI$38="",VI$20=""),"NA",(VI$20/VI$38*100)),"")</f>
        <v>15.049331605518981</v>
      </c>
      <c r="VJ95" s="72">
        <f>IF(INDEX(Assumptions!$C$19:$W$156,MATCH(VJ$4,Assumptions!$C$19:$C$156,0),MATCH($B95,Assumptions!$C$19:$W$19,0))="X",IF(OR(VJ$38=0,,VJ$38="",VJ$20=""),"NA",(VJ$20/VJ$38*100)),"")</f>
        <v>14.712199445762868</v>
      </c>
      <c r="VK95" s="72">
        <f>IF(INDEX(Assumptions!$C$19:$W$156,MATCH(VK$4,Assumptions!$C$19:$C$156,0),MATCH($B95,Assumptions!$C$19:$W$19,0))="X",IF(OR(VK$38=0,,VK$38="",VK$20=""),"NA",(VK$20/VK$38*100)),"")</f>
        <v>18.404386463454554</v>
      </c>
      <c r="VL95" s="72">
        <f>IF(INDEX(Assumptions!$C$19:$W$156,MATCH(VL$4,Assumptions!$C$19:$C$156,0),MATCH($B95,Assumptions!$C$19:$W$19,0))="X",IF(OR(VL$38=0,,VL$38="",VL$20=""),"NA",(VL$20/VL$38*100)),"")</f>
        <v>17.483839288699908</v>
      </c>
      <c r="VM95" s="72">
        <f>IF(INDEX(Assumptions!$C$19:$W$156,MATCH(VM$4,Assumptions!$C$19:$C$156,0),MATCH($B95,Assumptions!$C$19:$W$19,0))="X",IF(OR(VM$38=0,,VM$38="",VM$20=""),"NA",(VM$20/VM$38*100)),"")</f>
        <v>17.967345899758936</v>
      </c>
      <c r="VN95" s="72">
        <f>IF(INDEX(Assumptions!$C$19:$W$156,MATCH(VN$4,Assumptions!$C$19:$C$156,0),MATCH($B95,Assumptions!$C$19:$W$19,0))="X",IF(OR(VN$38=0,,VN$38="",VN$20=""),"NA",(VN$20/VN$38*100)),"")</f>
        <v>16.077251872373914</v>
      </c>
      <c r="VO95" s="72">
        <f>IF(INDEX(Assumptions!$C$19:$W$156,MATCH(VO$4,Assumptions!$C$19:$C$156,0),MATCH($B95,Assumptions!$C$19:$W$19,0))="X",IF(OR(VO$38=0,,VO$38="",VO$20=""),"NA",(VO$20/VO$38*100)),"")</f>
        <v>16.679737747004449</v>
      </c>
      <c r="VP95" s="72">
        <f>IF(INDEX(Assumptions!$C$19:$W$156,MATCH(VP$4,Assumptions!$C$19:$C$156,0),MATCH($B95,Assumptions!$C$19:$W$19,0))="X",IF(OR(VP$38=0,,VP$38="",VP$20=""),"NA",(VP$20/VP$38*100)),"")</f>
        <v>7.6552614920044508</v>
      </c>
      <c r="VQ95" s="72">
        <f>IF(INDEX(Assumptions!$C$19:$W$156,MATCH(VQ$4,Assumptions!$C$19:$C$156,0),MATCH($B95,Assumptions!$C$19:$W$19,0))="X",IF(OR(VQ$38=0,,VQ$38="",VQ$20=""),"NA",(VQ$20/VQ$38*100)),"")</f>
        <v>7.4741845417581416</v>
      </c>
      <c r="VR95" s="72">
        <f>IF(INDEX(Assumptions!$C$19:$W$156,MATCH(VR$4,Assumptions!$C$19:$C$156,0),MATCH($B95,Assumptions!$C$19:$W$19,0))="X",IF(OR(VR$38=0,,VR$38="",VR$20=""),"NA",(VR$20/VR$38*100)),"")</f>
        <v>7.1868167721678979</v>
      </c>
      <c r="VS95" s="72">
        <f>IF(INDEX(Assumptions!$C$19:$W$156,MATCH(VS$4,Assumptions!$C$19:$C$156,0),MATCH($B95,Assumptions!$C$19:$W$19,0))="X",IF(OR(VS$38=0,,VS$38="",VS$20=""),"NA",(VS$20/VS$38*100)),"")</f>
        <v>7.532965636835244</v>
      </c>
      <c r="VT95" s="72">
        <f>IF(INDEX(Assumptions!$C$19:$W$156,MATCH(VT$4,Assumptions!$C$19:$C$156,0),MATCH($B95,Assumptions!$C$19:$W$19,0))="X",IF(OR(VT$38=0,,VT$38="",VT$20=""),"NA",(VT$20/VT$38*100)),"")</f>
        <v>7.7356412842276052</v>
      </c>
      <c r="VU95" s="72">
        <f>IF(INDEX(Assumptions!$C$19:$W$156,MATCH(VU$4,Assumptions!$C$19:$C$156,0),MATCH($B95,Assumptions!$C$19:$W$19,0))="X",IF(OR(VU$38=0,,VU$38="",VU$20=""),"NA",(VU$20/VU$38*100)),"")</f>
        <v>4.0233718561265963</v>
      </c>
      <c r="VV95" s="72">
        <f>IF(INDEX(Assumptions!$C$19:$W$156,MATCH(VV$4,Assumptions!$C$19:$C$156,0),MATCH($B95,Assumptions!$C$19:$W$19,0))="X",IF(OR(VV$38=0,,VV$38="",VV$20=""),"NA",(VV$20/VV$38*100)),"")</f>
        <v>4.1355489241495826</v>
      </c>
      <c r="VW95" s="72">
        <f>IF(INDEX(Assumptions!$C$19:$W$156,MATCH(VW$4,Assumptions!$C$19:$C$156,0),MATCH($B95,Assumptions!$C$19:$W$19,0))="X",IF(OR(VW$38=0,,VW$38="",VW$20=""),"NA",(VW$20/VW$38*100)),"")</f>
        <v>4.0790443406629118</v>
      </c>
      <c r="VX95" s="72">
        <f>IF(INDEX(Assumptions!$C$19:$W$156,MATCH(VX$4,Assumptions!$C$19:$C$156,0),MATCH($B95,Assumptions!$C$19:$W$19,0))="X",IF(OR(VX$38=0,,VX$38="",VX$20=""),"NA",(VX$20/VX$38*100)),"")</f>
        <v>4.1982826186190332</v>
      </c>
      <c r="VY95" s="72">
        <f>IF(INDEX(Assumptions!$C$19:$W$156,MATCH(VY$4,Assumptions!$C$19:$C$156,0),MATCH($B95,Assumptions!$C$19:$W$19,0))="X",IF(OR(VY$38=0,,VY$38="",VY$20=""),"NA",(VY$20/VY$38*100)),"")</f>
        <v>4.0882098015564221</v>
      </c>
      <c r="VZ95" s="72">
        <f>IF(INDEX(Assumptions!$C$19:$W$156,MATCH(VZ$4,Assumptions!$C$19:$C$156,0),MATCH($B95,Assumptions!$C$19:$W$19,0))="X",IF(OR(VZ$38=0,,VZ$38="",VZ$20=""),"NA",(VZ$20/VZ$38*100)),"")</f>
        <v>14.222686568101794</v>
      </c>
      <c r="WA95" s="72">
        <f>IF(INDEX(Assumptions!$C$19:$W$156,MATCH(WA$4,Assumptions!$C$19:$C$156,0),MATCH($B95,Assumptions!$C$19:$W$19,0))="X",IF(OR(WA$38=0,,WA$38="",WA$20=""),"NA",(WA$20/WA$38*100)),"")</f>
        <v>15.472398010655633</v>
      </c>
      <c r="WB95" s="72">
        <f>IF(INDEX(Assumptions!$C$19:$W$156,MATCH(WB$4,Assumptions!$C$19:$C$156,0),MATCH($B95,Assumptions!$C$19:$W$19,0))="X",IF(OR(WB$38=0,,WB$38="",WB$20=""),"NA",(WB$20/WB$38*100)),"")</f>
        <v>15.353010061324063</v>
      </c>
      <c r="WC95" s="72">
        <f>IF(INDEX(Assumptions!$C$19:$W$156,MATCH(WC$4,Assumptions!$C$19:$C$156,0),MATCH($B95,Assumptions!$C$19:$W$19,0))="X",IF(OR(WC$38=0,,WC$38="",WC$20=""),"NA",(WC$20/WC$38*100)),"")</f>
        <v>16.597111121268913</v>
      </c>
      <c r="WD95" s="72">
        <f>IF(INDEX(Assumptions!$C$19:$W$156,MATCH(WD$4,Assumptions!$C$19:$C$156,0),MATCH($B95,Assumptions!$C$19:$W$19,0))="X",IF(OR(WD$38=0,,WD$38="",WD$20=""),"NA",(WD$20/WD$38*100)),"")</f>
        <v>16.118425245277791</v>
      </c>
      <c r="WE95" s="72">
        <f>IF(INDEX(Assumptions!$C$19:$W$156,MATCH(WE$4,Assumptions!$C$19:$C$156,0),MATCH($B95,Assumptions!$C$19:$W$19,0))="X",IF(OR(WE$38=0,,WE$38="",WE$20=""),"NA",(WE$20/WE$38*100)),"")</f>
        <v>10.775703870475374</v>
      </c>
      <c r="WF95" s="72">
        <f>IF(INDEX(Assumptions!$C$19:$W$156,MATCH(WF$4,Assumptions!$C$19:$C$156,0),MATCH($B95,Assumptions!$C$19:$W$19,0))="X",IF(OR(WF$38=0,,WF$38="",WF$20=""),"NA",(WF$20/WF$38*100)),"")</f>
        <v>10.801567393716379</v>
      </c>
      <c r="WG95" s="72">
        <f>IF(INDEX(Assumptions!$C$19:$W$156,MATCH(WG$4,Assumptions!$C$19:$C$156,0),MATCH($B95,Assumptions!$C$19:$W$19,0))="X",IF(OR(WG$38=0,,WG$38="",WG$20=""),"NA",(WG$20/WG$38*100)),"")</f>
        <v>10.377019822569086</v>
      </c>
      <c r="WH95" s="72">
        <f>IF(INDEX(Assumptions!$C$19:$W$156,MATCH(WH$4,Assumptions!$C$19:$C$156,0),MATCH($B95,Assumptions!$C$19:$W$19,0))="X",IF(OR(WH$38=0,,WH$38="",WH$20=""),"NA",(WH$20/WH$38*100)),"")</f>
        <v>10.58863933686165</v>
      </c>
      <c r="WI95" s="72">
        <f>IF(INDEX(Assumptions!$C$19:$W$156,MATCH(WI$4,Assumptions!$C$19:$C$156,0),MATCH($B95,Assumptions!$C$19:$W$19,0))="X",IF(OR(WI$38=0,,WI$38="",WI$20=""),"NA",(WI$20/WI$38*100)),"")</f>
        <v>11.58087060796786</v>
      </c>
      <c r="WJ95" s="72">
        <f>IF(INDEX(Assumptions!$C$19:$W$156,MATCH(WJ$4,Assumptions!$C$19:$C$156,0),MATCH($B95,Assumptions!$C$19:$W$19,0))="X",IF(OR(WJ$38=0,,WJ$38="",WJ$20=""),"NA",(WJ$20/WJ$38*100)),"")</f>
        <v>8.4632106831069347</v>
      </c>
      <c r="WK95" s="72">
        <f>IF(INDEX(Assumptions!$C$19:$W$156,MATCH(WK$4,Assumptions!$C$19:$C$156,0),MATCH($B95,Assumptions!$C$19:$W$19,0))="X",IF(OR(WK$38=0,,WK$38="",WK$20=""),"NA",(WK$20/WK$38*100)),"")</f>
        <v>9.1407123351806128</v>
      </c>
      <c r="WL95" s="72">
        <f>IF(INDEX(Assumptions!$C$19:$W$156,MATCH(WL$4,Assumptions!$C$19:$C$156,0),MATCH($B95,Assumptions!$C$19:$W$19,0))="X",IF(OR(WL$38=0,,WL$38="",WL$20=""),"NA",(WL$20/WL$38*100)),"")</f>
        <v>8.6139985007588127</v>
      </c>
      <c r="WM95" s="72">
        <f>IF(INDEX(Assumptions!$C$19:$W$156,MATCH(WM$4,Assumptions!$C$19:$C$156,0),MATCH($B95,Assumptions!$C$19:$W$19,0))="X",IF(OR(WM$38=0,,WM$38="",WM$20=""),"NA",(WM$20/WM$38*100)),"")</f>
        <v>8.7189213435278354</v>
      </c>
      <c r="WN95" s="72">
        <f>IF(INDEX(Assumptions!$C$19:$W$156,MATCH(WN$4,Assumptions!$C$19:$C$156,0),MATCH($B95,Assumptions!$C$19:$W$19,0))="X",IF(OR(WN$38=0,,WN$38="",WN$20=""),"NA",(WN$20/WN$38*100)),"")</f>
        <v>9.197194076383477</v>
      </c>
      <c r="WO95" s="72">
        <f>IF(INDEX(Assumptions!$C$19:$W$156,MATCH(WO$4,Assumptions!$C$19:$C$156,0),MATCH($B95,Assumptions!$C$19:$W$19,0))="X",IF(OR(WO$38=0,,WO$38="",WO$20=""),"NA",(WO$20/WO$38*100)),"")</f>
        <v>9.320320972358406</v>
      </c>
      <c r="WP95" s="72">
        <f>IF(INDEX(Assumptions!$C$19:$W$156,MATCH(WP$4,Assumptions!$C$19:$C$156,0),MATCH($B95,Assumptions!$C$19:$W$19,0))="X",IF(OR(WP$38=0,,WP$38="",WP$20=""),"NA",(WP$20/WP$38*100)),"")</f>
        <v>9.3763385736850218</v>
      </c>
      <c r="WQ95" s="72">
        <f>IF(INDEX(Assumptions!$C$19:$W$156,MATCH(WQ$4,Assumptions!$C$19:$C$156,0),MATCH($B95,Assumptions!$C$19:$W$19,0))="X",IF(OR(WQ$38=0,,WQ$38="",WQ$20=""),"NA",(WQ$20/WQ$38*100)),"")</f>
        <v>8.8814187001720111</v>
      </c>
      <c r="WR95" s="72">
        <f>IF(INDEX(Assumptions!$C$19:$W$156,MATCH(WR$4,Assumptions!$C$19:$C$156,0),MATCH($B95,Assumptions!$C$19:$W$19,0))="X",IF(OR(WR$38=0,,WR$38="",WR$20=""),"NA",(WR$20/WR$38*100)),"")</f>
        <v>8.7374742609826637</v>
      </c>
      <c r="WS95" s="72">
        <f>IF(INDEX(Assumptions!$C$19:$W$156,MATCH(WS$4,Assumptions!$C$19:$C$156,0),MATCH($B95,Assumptions!$C$19:$W$19,0))="X",IF(OR(WS$38=0,,WS$38="",WS$20=""),"NA",(WS$20/WS$38*100)),"")</f>
        <v>9.2048288364156381</v>
      </c>
      <c r="WT95" s="72">
        <f>IF(INDEX(Assumptions!$C$19:$W$156,MATCH(WT$4,Assumptions!$C$19:$C$156,0),MATCH($B95,Assumptions!$C$19:$W$19,0))="X",IF(OR(WT$38=0,,WT$38="",WT$20=""),"NA",(WT$20/WT$38*100)),"")</f>
        <v>11.7464268723323</v>
      </c>
      <c r="WU95" s="72">
        <f>IF(INDEX(Assumptions!$C$19:$W$156,MATCH(WU$4,Assumptions!$C$19:$C$156,0),MATCH($B95,Assumptions!$C$19:$W$19,0))="X",IF(OR(WU$38=0,,WU$38="",WU$20=""),"NA",(WU$20/WU$38*100)),"")</f>
        <v>12.433298325766524</v>
      </c>
      <c r="WV95" s="72">
        <f>IF(INDEX(Assumptions!$C$19:$W$156,MATCH(WV$4,Assumptions!$C$19:$C$156,0),MATCH($B95,Assumptions!$C$19:$W$19,0))="X",IF(OR(WV$38=0,,WV$38="",WV$20=""),"NA",(WV$20/WV$38*100)),"")</f>
        <v>13.559185880487201</v>
      </c>
      <c r="WW95" s="72">
        <f>IF(INDEX(Assumptions!$C$19:$W$156,MATCH(WW$4,Assumptions!$C$19:$C$156,0),MATCH($B95,Assumptions!$C$19:$W$19,0))="X",IF(OR(WW$38=0,,WW$38="",WW$20=""),"NA",(WW$20/WW$38*100)),"")</f>
        <v>13.383527846407203</v>
      </c>
      <c r="WX95" s="72">
        <f>IF(INDEX(Assumptions!$C$19:$W$156,MATCH(WX$4,Assumptions!$C$19:$C$156,0),MATCH($B95,Assumptions!$C$19:$W$19,0))="X",IF(OR(WX$38=0,,WX$38="",WX$20=""),"NA",(WX$20/WX$38*100)),"")</f>
        <v>23.659004515578818</v>
      </c>
      <c r="WY95" s="72">
        <f>IF(INDEX(Assumptions!$C$19:$W$156,MATCH(WY$4,Assumptions!$C$19:$C$156,0),MATCH($B95,Assumptions!$C$19:$W$19,0))="X",IF(OR(WY$38=0,,WY$38="",WY$20=""),"NA",(WY$20/WY$38*100)),"")</f>
        <v>9.6479921032792717</v>
      </c>
      <c r="WZ95" s="72">
        <f>IF(INDEX(Assumptions!$C$19:$W$156,MATCH(WZ$4,Assumptions!$C$19:$C$156,0),MATCH($B95,Assumptions!$C$19:$W$19,0))="X",IF(OR(WZ$38=0,,WZ$38="",WZ$20=""),"NA",(WZ$20/WZ$38*100)),"")</f>
        <v>9.5591124139245238</v>
      </c>
      <c r="XA95" s="72">
        <f>IF(INDEX(Assumptions!$C$19:$W$156,MATCH(XA$4,Assumptions!$C$19:$C$156,0),MATCH($B95,Assumptions!$C$19:$W$19,0))="X",IF(OR(XA$38=0,,XA$38="",XA$20=""),"NA",(XA$20/XA$38*100)),"")</f>
        <v>8.888645253052033</v>
      </c>
      <c r="XB95" s="72">
        <f>IF(INDEX(Assumptions!$C$19:$W$156,MATCH(XB$4,Assumptions!$C$19:$C$156,0),MATCH($B95,Assumptions!$C$19:$W$19,0))="X",IF(OR(XB$38=0,,XB$38="",XB$20=""),"NA",(XB$20/XB$38*100)),"")</f>
        <v>9.621403845112015</v>
      </c>
      <c r="XC95" s="72">
        <f>IF(INDEX(Assumptions!$C$19:$W$156,MATCH(XC$4,Assumptions!$C$19:$C$156,0),MATCH($B95,Assumptions!$C$19:$W$19,0))="X",IF(OR(XC$38=0,,XC$38="",XC$20=""),"NA",(XC$20/XC$38*100)),"")</f>
        <v>10.102610708909678</v>
      </c>
      <c r="XD95" s="72">
        <f>IF(INDEX(Assumptions!$C$19:$W$156,MATCH(XD$4,Assumptions!$C$19:$C$156,0),MATCH($B95,Assumptions!$C$19:$W$19,0))="X",IF(OR(XD$38=0,,XD$38="",XD$20=""),"NA",(XD$20/XD$38*100)),"")</f>
        <v>11.378880996354436</v>
      </c>
      <c r="XE95" s="72">
        <f>IF(INDEX(Assumptions!$C$19:$W$156,MATCH(XE$4,Assumptions!$C$19:$C$156,0),MATCH($B95,Assumptions!$C$19:$W$19,0))="X",IF(OR(XE$38=0,,XE$38="",XE$20=""),"NA",(XE$20/XE$38*100)),"")</f>
        <v>11.032708645596962</v>
      </c>
      <c r="XF95" s="72">
        <f>IF(INDEX(Assumptions!$C$19:$W$156,MATCH(XF$4,Assumptions!$C$19:$C$156,0),MATCH($B95,Assumptions!$C$19:$W$19,0))="X",IF(OR(XF$38=0,,XF$38="",XF$20=""),"NA",(XF$20/XF$38*100)),"")</f>
        <v>7.023238771860095</v>
      </c>
      <c r="XG95" s="72">
        <f>IF(INDEX(Assumptions!$C$19:$W$156,MATCH(XG$4,Assumptions!$C$19:$C$156,0),MATCH($B95,Assumptions!$C$19:$W$19,0))="X",IF(OR(XG$38=0,,XG$38="",XG$20=""),"NA",(XG$20/XG$38*100)),"")</f>
        <v>7.2871920429716059</v>
      </c>
      <c r="XH95" s="72">
        <f>IF(INDEX(Assumptions!$C$19:$W$156,MATCH(XH$4,Assumptions!$C$19:$C$156,0),MATCH($B95,Assumptions!$C$19:$W$19,0))="X",IF(OR(XH$38=0,,XH$38="",XH$20=""),"NA",(XH$20/XH$38*100)),"")</f>
        <v>8.5391574841449014</v>
      </c>
      <c r="XI95" s="72">
        <f>IF(INDEX(Assumptions!$C$19:$W$156,MATCH(XI$4,Assumptions!$C$19:$C$156,0),MATCH($B95,Assumptions!$C$19:$W$19,0))="X",IF(OR(XI$38=0,,XI$38="",XI$20=""),"NA",(XI$20/XI$38*100)),"")</f>
        <v>14.97007215200423</v>
      </c>
      <c r="XJ95" s="72">
        <f>IF(INDEX(Assumptions!$C$19:$W$156,MATCH(XJ$4,Assumptions!$C$19:$C$156,0),MATCH($B95,Assumptions!$C$19:$W$19,0))="X",IF(OR(XJ$38=0,,XJ$38="",XJ$20=""),"NA",(XJ$20/XJ$38*100)),"")</f>
        <v>12.895571901505051</v>
      </c>
      <c r="XK95" s="72">
        <f>IF(INDEX(Assumptions!$C$19:$W$156,MATCH(XK$4,Assumptions!$C$19:$C$156,0),MATCH($B95,Assumptions!$C$19:$W$19,0))="X",IF(OR(XK$38=0,,XK$38="",XK$20=""),"NA",(XK$20/XK$38*100)),"")</f>
        <v>12.894659999269992</v>
      </c>
      <c r="XL95" s="72">
        <f>IF(INDEX(Assumptions!$C$19:$W$156,MATCH(XL$4,Assumptions!$C$19:$C$156,0),MATCH($B95,Assumptions!$C$19:$W$19,0))="X",IF(OR(XL$38=0,,XL$38="",XL$20=""),"NA",(XL$20/XL$38*100)),"")</f>
        <v>13.29675158155478</v>
      </c>
      <c r="XM95" s="72">
        <f>IF(INDEX(Assumptions!$C$19:$W$156,MATCH(XM$4,Assumptions!$C$19:$C$156,0),MATCH($B95,Assumptions!$C$19:$W$19,0))="X",IF(OR(XM$38=0,,XM$38="",XM$20=""),"NA",(XM$20/XM$38*100)),"")</f>
        <v>14.509083860414973</v>
      </c>
      <c r="XN95" s="72">
        <f>IF(INDEX(Assumptions!$C$19:$W$156,MATCH(XN$4,Assumptions!$C$19:$C$156,0),MATCH($B95,Assumptions!$C$19:$W$19,0))="X",IF(OR(XN$38=0,,XN$38="",XN$20=""),"NA",(XN$20/XN$38*100)),"")</f>
        <v>8.1713940545396344</v>
      </c>
      <c r="XO95" s="72">
        <f>IF(INDEX(Assumptions!$C$19:$W$156,MATCH(XO$4,Assumptions!$C$19:$C$156,0),MATCH($B95,Assumptions!$C$19:$W$19,0))="X",IF(OR(XO$38=0,,XO$38="",XO$20=""),"NA",(XO$20/XO$38*100)),"")</f>
        <v>8.0220650114509908</v>
      </c>
      <c r="XP95" s="72">
        <f>IF(INDEX(Assumptions!$C$19:$W$156,MATCH(XP$4,Assumptions!$C$19:$C$156,0),MATCH($B95,Assumptions!$C$19:$W$19,0))="X",IF(OR(XP$38=0,,XP$38="",XP$20=""),"NA",(XP$20/XP$38*100)),"")</f>
        <v>7.7494861968581841</v>
      </c>
      <c r="XQ95" s="72">
        <f>IF(INDEX(Assumptions!$C$19:$W$156,MATCH(XQ$4,Assumptions!$C$19:$C$156,0),MATCH($B95,Assumptions!$C$19:$W$19,0))="X",IF(OR(XQ$38=0,,XQ$38="",XQ$20=""),"NA",(XQ$20/XQ$38*100)),"")</f>
        <v>7.6200861418543511</v>
      </c>
      <c r="XR95" s="72" t="str">
        <f>IF(INDEX(Assumptions!$C$19:$W$156,MATCH(XR$4,Assumptions!$C$19:$C$156,0),MATCH($B95,Assumptions!$C$19:$W$19,0))="X",IF(OR(XR$38=0,,XR$38="",XR$20=""),"NA",(XR$20/XR$38*100)),"")</f>
        <v>NA</v>
      </c>
      <c r="XS95" s="72">
        <f>IF(INDEX(Assumptions!$C$19:$W$156,MATCH(XS$4,Assumptions!$C$19:$C$156,0),MATCH($B95,Assumptions!$C$19:$W$19,0))="X",IF(OR(XS$38=0,,XS$38="",XS$20=""),"NA",(XS$20/XS$38*100)),"")</f>
        <v>8.7725585469693641</v>
      </c>
      <c r="XT95" s="72">
        <f>IF(INDEX(Assumptions!$C$19:$W$156,MATCH(XT$4,Assumptions!$C$19:$C$156,0),MATCH($B95,Assumptions!$C$19:$W$19,0))="X",IF(OR(XT$38=0,,XT$38="",XT$20=""),"NA",(XT$20/XT$38*100)),"")</f>
        <v>8.975237398296116</v>
      </c>
      <c r="XU95" s="72">
        <f>IF(INDEX(Assumptions!$C$19:$W$156,MATCH(XU$4,Assumptions!$C$19:$C$156,0),MATCH($B95,Assumptions!$C$19:$W$19,0))="X",IF(OR(XU$38=0,,XU$38="",XU$20=""),"NA",(XU$20/XU$38*100)),"")</f>
        <v>8.9875709668206856</v>
      </c>
      <c r="XV95" s="72">
        <f>IF(INDEX(Assumptions!$C$19:$W$156,MATCH(XV$4,Assumptions!$C$19:$C$156,0),MATCH($B95,Assumptions!$C$19:$W$19,0))="X",IF(OR(XV$38=0,,XV$38="",XV$20=""),"NA",(XV$20/XV$38*100)),"")</f>
        <v>8.7921012246387402</v>
      </c>
      <c r="XW95" s="72" t="str">
        <f>IF(INDEX(Assumptions!$C$19:$W$156,MATCH(XW$4,Assumptions!$C$19:$C$156,0),MATCH($B95,Assumptions!$C$19:$W$19,0))="X",IF(OR(XW$38=0,,XW$38="",XW$20=""),"NA",(XW$20/XW$38*100)),"")</f>
        <v>NA</v>
      </c>
      <c r="XX95" s="72">
        <f>IF(INDEX(Assumptions!$C$19:$W$156,MATCH(XX$4,Assumptions!$C$19:$C$156,0),MATCH($B95,Assumptions!$C$19:$W$19,0))="X",IF(OR(XX$38=0,,XX$38="",XX$20=""),"NA",(XX$20/XX$38*100)),"")</f>
        <v>4.7376702819165839</v>
      </c>
      <c r="XY95" s="72">
        <f>IF(INDEX(Assumptions!$C$19:$W$156,MATCH(XY$4,Assumptions!$C$19:$C$156,0),MATCH($B95,Assumptions!$C$19:$W$19,0))="X",IF(OR(XY$38=0,,XY$38="",XY$20=""),"NA",(XY$20/XY$38*100)),"")</f>
        <v>4.6924512649545234</v>
      </c>
      <c r="XZ95" s="72">
        <f>IF(INDEX(Assumptions!$C$19:$W$156,MATCH(XZ$4,Assumptions!$C$19:$C$156,0),MATCH($B95,Assumptions!$C$19:$W$19,0))="X",IF(OR(XZ$38=0,,XZ$38="",XZ$20=""),"NA",(XZ$20/XZ$38*100)),"")</f>
        <v>4.8758629798000168</v>
      </c>
      <c r="YA95" s="72">
        <f>IF(INDEX(Assumptions!$C$19:$W$156,MATCH(YA$4,Assumptions!$C$19:$C$156,0),MATCH($B95,Assumptions!$C$19:$W$19,0))="X",IF(OR(YA$38=0,,YA$38="",YA$20=""),"NA",(YA$20/YA$38*100)),"")</f>
        <v>4.829515794632357</v>
      </c>
      <c r="YB95" s="72">
        <f>IF(INDEX(Assumptions!$C$19:$W$156,MATCH(YB$4,Assumptions!$C$19:$C$156,0),MATCH($B95,Assumptions!$C$19:$W$19,0))="X",IF(OR(YB$38=0,,YB$38="",YB$20=""),"NA",(YB$20/YB$38*100)),"")</f>
        <v>4.7810326195869006</v>
      </c>
      <c r="YC95" s="72">
        <f>IF(INDEX(Assumptions!$C$19:$W$156,MATCH(YC$4,Assumptions!$C$19:$C$156,0),MATCH($B95,Assumptions!$C$19:$W$19,0))="X",IF(OR(YC$38=0,,YC$38="",YC$20=""),"NA",(YC$20/YC$38*100)),"")</f>
        <v>10.725698693773571</v>
      </c>
      <c r="YD95" s="72">
        <f>IF(INDEX(Assumptions!$C$19:$W$156,MATCH(YD$4,Assumptions!$C$19:$C$156,0),MATCH($B95,Assumptions!$C$19:$W$19,0))="X",IF(OR(YD$38=0,,YD$38="",YD$20=""),"NA",(YD$20/YD$38*100)),"")</f>
        <v>10.830808074011406</v>
      </c>
      <c r="YE95" s="72">
        <f>IF(INDEX(Assumptions!$C$19:$W$156,MATCH(YE$4,Assumptions!$C$19:$C$156,0),MATCH($B95,Assumptions!$C$19:$W$19,0))="X",IF(OR(YE$38=0,,YE$38="",YE$20=""),"NA",(YE$20/YE$38*100)),"")</f>
        <v>10.601166683840367</v>
      </c>
      <c r="YF95" s="72">
        <f>IF(INDEX(Assumptions!$C$19:$W$156,MATCH(YF$4,Assumptions!$C$19:$C$156,0),MATCH($B95,Assumptions!$C$19:$W$19,0))="X",IF(OR(YF$38=0,,YF$38="",YF$20=""),"NA",(YF$20/YF$38*100)),"")</f>
        <v>10.455713952845288</v>
      </c>
      <c r="YG95" s="72">
        <f>IF(INDEX(Assumptions!$C$19:$W$156,MATCH(YG$4,Assumptions!$C$19:$C$156,0),MATCH($B95,Assumptions!$C$19:$W$19,0))="X",IF(OR(YG$38=0,,YG$38="",YG$20=""),"NA",(YG$20/YG$38*100)),"")</f>
        <v>10.343098212654791</v>
      </c>
      <c r="YH95" s="72">
        <f>IF(INDEX(Assumptions!$C$19:$W$156,MATCH(YH$4,Assumptions!$C$19:$C$156,0),MATCH($B95,Assumptions!$C$19:$W$19,0))="X",IF(OR(YH$38=0,,YH$38="",YH$20=""),"NA",(YH$20/YH$38*100)),"")</f>
        <v>6.8834629811752759</v>
      </c>
      <c r="YI95" s="72">
        <f>IF(INDEX(Assumptions!$C$19:$W$156,MATCH(YI$4,Assumptions!$C$19:$C$156,0),MATCH($B95,Assumptions!$C$19:$W$19,0))="X",IF(OR(YI$38=0,,YI$38="",YI$20=""),"NA",(YI$20/YI$38*100)),"")</f>
        <v>6.6503180285105241</v>
      </c>
      <c r="YJ95" s="72">
        <f>IF(INDEX(Assumptions!$C$19:$W$156,MATCH(YJ$4,Assumptions!$C$19:$C$156,0),MATCH($B95,Assumptions!$C$19:$W$19,0))="X",IF(OR(YJ$38=0,,YJ$38="",YJ$20=""),"NA",(YJ$20/YJ$38*100)),"")</f>
        <v>6.5104775933353674</v>
      </c>
      <c r="YK95" s="72">
        <f>IF(INDEX(Assumptions!$C$19:$W$156,MATCH(YK$4,Assumptions!$C$19:$C$156,0),MATCH($B95,Assumptions!$C$19:$W$19,0))="X",IF(OR(YK$38=0,,YK$38="",YK$20=""),"NA",(YK$20/YK$38*100)),"")</f>
        <v>6.6601819376837872</v>
      </c>
      <c r="YL95" s="72">
        <f>IF(INDEX(Assumptions!$C$19:$W$156,MATCH(YL$4,Assumptions!$C$19:$C$156,0),MATCH($B95,Assumptions!$C$19:$W$19,0))="X",IF(OR(YL$38=0,,YL$38="",YL$20=""),"NA",(YL$20/YL$38*100)),"")</f>
        <v>6.8637593531902406</v>
      </c>
      <c r="YM95" s="72">
        <f>IF(INDEX(Assumptions!$C$19:$W$156,MATCH(YM$4,Assumptions!$C$19:$C$156,0),MATCH($B95,Assumptions!$C$19:$W$19,0))="X",IF(OR(YM$38=0,,YM$38="",YM$20=""),"NA",(YM$20/YM$38*100)),"")</f>
        <v>11.539697610132418</v>
      </c>
      <c r="YN95" s="72">
        <f>IF(INDEX(Assumptions!$C$19:$W$156,MATCH(YN$4,Assumptions!$C$19:$C$156,0),MATCH($B95,Assumptions!$C$19:$W$19,0))="X",IF(OR(YN$38=0,,YN$38="",YN$20=""),"NA",(YN$20/YN$38*100)),"")</f>
        <v>11.417276385417981</v>
      </c>
      <c r="YO95" s="72">
        <f>IF(INDEX(Assumptions!$C$19:$W$156,MATCH(YO$4,Assumptions!$C$19:$C$156,0),MATCH($B95,Assumptions!$C$19:$W$19,0))="X",IF(OR(YO$38=0,,YO$38="",YO$20=""),"NA",(YO$20/YO$38*100)),"")</f>
        <v>11.830245313532487</v>
      </c>
      <c r="YP95" s="72">
        <f>IF(INDEX(Assumptions!$C$19:$W$156,MATCH(YP$4,Assumptions!$C$19:$C$156,0),MATCH($B95,Assumptions!$C$19:$W$19,0))="X",IF(OR(YP$38=0,,YP$38="",YP$20=""),"NA",(YP$20/YP$38*100)),"")</f>
        <v>12.133652410044572</v>
      </c>
      <c r="YQ95" s="72">
        <f>IF(INDEX(Assumptions!$C$19:$W$156,MATCH(YQ$4,Assumptions!$C$19:$C$156,0),MATCH($B95,Assumptions!$C$19:$W$19,0))="X",IF(OR(YQ$38=0,,YQ$38="",YQ$20=""),"NA",(YQ$20/YQ$38*100)),"")</f>
        <v>12.330206077182764</v>
      </c>
      <c r="YR95" s="72">
        <f>IF(INDEX(Assumptions!$C$19:$W$156,MATCH(YR$4,Assumptions!$C$19:$C$156,0),MATCH($B95,Assumptions!$C$19:$W$19,0))="X",IF(OR(YR$38=0,,YR$38="",YR$20=""),"NA",(YR$20/YR$38*100)),"")</f>
        <v>10.463593403726817</v>
      </c>
      <c r="YS95" s="72">
        <f>IF(INDEX(Assumptions!$C$19:$W$156,MATCH(YS$4,Assumptions!$C$19:$C$156,0),MATCH($B95,Assumptions!$C$19:$W$19,0))="X",IF(OR(YS$38=0,,YS$38="",YS$20=""),"NA",(YS$20/YS$38*100)),"")</f>
        <v>10.100891053484883</v>
      </c>
      <c r="YT95" s="72">
        <f>IF(INDEX(Assumptions!$C$19:$W$156,MATCH(YT$4,Assumptions!$C$19:$C$156,0),MATCH($B95,Assumptions!$C$19:$W$19,0))="X",IF(OR(YT$38=0,,YT$38="",YT$20=""),"NA",(YT$20/YT$38*100)),"")</f>
        <v>10.364709695707791</v>
      </c>
      <c r="YU95" s="72">
        <f>IF(INDEX(Assumptions!$C$19:$W$156,MATCH(YU$4,Assumptions!$C$19:$C$156,0),MATCH($B95,Assumptions!$C$19:$W$19,0))="X",IF(OR(YU$38=0,,YU$38="",YU$20=""),"NA",(YU$20/YU$38*100)),"")</f>
        <v>10.18172014401469</v>
      </c>
      <c r="YV95" s="72">
        <f>IF(INDEX(Assumptions!$C$19:$W$156,MATCH(YV$4,Assumptions!$C$19:$C$156,0),MATCH($B95,Assumptions!$C$19:$W$19,0))="X",IF(OR(YV$38=0,,YV$38="",YV$20=""),"NA",(YV$20/YV$38*100)),"")</f>
        <v>10.235354963526261</v>
      </c>
      <c r="YW95" s="72">
        <f>IF(INDEX(Assumptions!$C$19:$W$156,MATCH(YW$4,Assumptions!$C$19:$C$156,0),MATCH($B95,Assumptions!$C$19:$W$19,0))="X",IF(OR(YW$38=0,,YW$38="",YW$20=""),"NA",(YW$20/YW$38*100)),"")</f>
        <v>9.1426409589669273</v>
      </c>
      <c r="YX95" s="72">
        <f>IF(INDEX(Assumptions!$C$19:$W$156,MATCH(YX$4,Assumptions!$C$19:$C$156,0),MATCH($B95,Assumptions!$C$19:$W$19,0))="X",IF(OR(YX$38=0,,YX$38="",YX$20=""),"NA",(YX$20/YX$38*100)),"")</f>
        <v>9.0697848818245976</v>
      </c>
      <c r="YY95" s="72">
        <f>IF(INDEX(Assumptions!$C$19:$W$156,MATCH(YY$4,Assumptions!$C$19:$C$156,0),MATCH($B95,Assumptions!$C$19:$W$19,0))="X",IF(OR(YY$38=0,,YY$38="",YY$20=""),"NA",(YY$20/YY$38*100)),"")</f>
        <v>8.9357006304982463</v>
      </c>
      <c r="YZ95" s="72">
        <f>IF(INDEX(Assumptions!$C$19:$W$156,MATCH(YZ$4,Assumptions!$C$19:$C$156,0),MATCH($B95,Assumptions!$C$19:$W$19,0))="X",IF(OR(YZ$38=0,,YZ$38="",YZ$20=""),"NA",(YZ$20/YZ$38*100)),"")</f>
        <v>9.3946966786257491</v>
      </c>
      <c r="ZA95" s="72">
        <f>IF(INDEX(Assumptions!$C$19:$W$156,MATCH(ZA$4,Assumptions!$C$19:$C$156,0),MATCH($B95,Assumptions!$C$19:$W$19,0))="X",IF(OR(ZA$38=0,,ZA$38="",ZA$20=""),"NA",(ZA$20/ZA$38*100)),"")</f>
        <v>9.5982960857845168</v>
      </c>
    </row>
    <row r="96" spans="1:677" s="60" customFormat="1" ht="12.5" outlineLevel="1" x14ac:dyDescent="0.25">
      <c r="A96" s="311"/>
      <c r="B96" s="304" t="s">
        <v>7</v>
      </c>
      <c r="C96" s="37" cm="1">
        <f t="array" ref="C96">QUARTILE(IF($C$94:$ZA$94=C$94, $C95:$ZA95),1)</f>
        <v>7.9277066938421186</v>
      </c>
      <c r="D96" s="37" cm="1">
        <f t="array" ref="D96">QUARTILE(IF($C$94:$ZA$94=D$94, $C95:$ZA95),1)</f>
        <v>8.0160976800181931</v>
      </c>
      <c r="E96" s="37" cm="1">
        <f t="array" ref="E96">QUARTILE(IF($C$94:$ZA$94=E$94, $C95:$ZA95),1)</f>
        <v>7.7494861968581841</v>
      </c>
      <c r="F96" s="37" cm="1">
        <f t="array" ref="F96">QUARTILE(IF($C$94:$ZA$94=F$94, $C95:$ZA95),1)</f>
        <v>7.829395515431349</v>
      </c>
      <c r="G96" s="37" cm="1">
        <f t="array" ref="G96">QUARTILE(IF($C$94:$ZA$94=G$94, $C95:$ZA95),1)</f>
        <v>8.4138345923183522</v>
      </c>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row>
    <row r="97" spans="1:677" s="60" customFormat="1" outlineLevel="1" x14ac:dyDescent="0.2">
      <c r="A97" s="311"/>
      <c r="B97" s="304" t="s">
        <v>68</v>
      </c>
      <c r="C97" s="37" cm="1">
        <f t="array" ref="C97">QUARTILE(IF($C$94:$ZA$94=C$94, $C95:$ZA95),2)</f>
        <v>9.6981935907191961</v>
      </c>
      <c r="D97" s="37" cm="1">
        <f t="array" ref="D97">QUARTILE(IF($C$94:$ZA$94=D$94, $C95:$ZA95),2)</f>
        <v>9.6379560995110047</v>
      </c>
      <c r="E97" s="37" cm="1">
        <f t="array" ref="E97">QUARTILE(IF($C$94:$ZA$94=E$94, $C95:$ZA95),2)</f>
        <v>9.5110482986196629</v>
      </c>
      <c r="F97" s="37" cm="1">
        <f t="array" ref="F97">QUARTILE(IF($C$94:$ZA$94=F$94, $C95:$ZA95),2)</f>
        <v>9.4916908387758436</v>
      </c>
      <c r="G97" s="37" cm="1">
        <f t="array" ref="G97">QUARTILE(IF($C$94:$ZA$94=G$94, $C95:$ZA95),2)</f>
        <v>10.234937804297934</v>
      </c>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c r="IY97" s="72"/>
      <c r="IZ97" s="72"/>
      <c r="JA97" s="72"/>
      <c r="JB97" s="72"/>
      <c r="JC97" s="72"/>
      <c r="JD97" s="72"/>
      <c r="JE97" s="72"/>
      <c r="JF97" s="72"/>
      <c r="JG97" s="72"/>
      <c r="JH97" s="72"/>
      <c r="JI97" s="72"/>
      <c r="JJ97" s="72"/>
      <c r="JK97" s="72"/>
      <c r="JL97" s="72"/>
      <c r="JM97" s="72"/>
      <c r="JN97" s="72"/>
      <c r="JO97" s="72"/>
      <c r="JP97" s="72"/>
      <c r="JQ97" s="72"/>
      <c r="JR97" s="72"/>
      <c r="JS97" s="72"/>
      <c r="JT97" s="72"/>
      <c r="JU97" s="72"/>
      <c r="JV97" s="72"/>
      <c r="JW97" s="72"/>
      <c r="JX97" s="72"/>
      <c r="JY97" s="72"/>
      <c r="JZ97" s="72"/>
      <c r="KA97" s="72"/>
      <c r="KB97" s="72"/>
      <c r="KC97" s="72"/>
      <c r="KD97" s="72"/>
      <c r="KE97" s="72"/>
      <c r="KF97" s="72"/>
      <c r="KG97" s="72"/>
      <c r="KH97" s="72"/>
      <c r="KI97" s="72"/>
      <c r="KJ97" s="72"/>
      <c r="KK97" s="72"/>
      <c r="KL97" s="72"/>
      <c r="KM97" s="72"/>
      <c r="KN97" s="72"/>
      <c r="KO97" s="72"/>
      <c r="KP97" s="72"/>
      <c r="KQ97" s="72"/>
      <c r="KR97" s="72"/>
      <c r="KS97" s="72"/>
      <c r="KT97" s="72"/>
      <c r="KU97" s="72"/>
      <c r="KV97" s="72"/>
      <c r="KW97" s="72"/>
      <c r="KX97" s="72"/>
      <c r="KY97" s="72"/>
      <c r="KZ97" s="72"/>
      <c r="LA97" s="72"/>
      <c r="LB97" s="72"/>
      <c r="LC97" s="72"/>
      <c r="LD97" s="72"/>
      <c r="LE97" s="72"/>
      <c r="LF97" s="72"/>
      <c r="LG97" s="72"/>
      <c r="LH97" s="72"/>
      <c r="LI97" s="72"/>
      <c r="LJ97" s="72"/>
      <c r="LK97" s="72"/>
      <c r="LL97" s="72"/>
      <c r="LM97" s="72"/>
      <c r="LN97" s="72"/>
      <c r="LO97" s="72"/>
      <c r="LP97" s="72"/>
      <c r="LQ97" s="72"/>
      <c r="LR97" s="72"/>
      <c r="LS97" s="72"/>
      <c r="LT97" s="72"/>
      <c r="LU97" s="72"/>
      <c r="LV97" s="72"/>
      <c r="LW97" s="72"/>
      <c r="LX97" s="72"/>
      <c r="LY97" s="72"/>
      <c r="LZ97" s="72"/>
      <c r="MA97" s="72"/>
      <c r="MB97" s="72"/>
      <c r="MC97" s="72"/>
      <c r="MD97" s="72"/>
      <c r="ME97" s="72"/>
      <c r="MF97" s="72"/>
      <c r="MG97" s="72"/>
      <c r="MH97" s="72"/>
      <c r="MI97" s="72"/>
      <c r="MJ97" s="72"/>
      <c r="MK97" s="72"/>
      <c r="ML97" s="72"/>
      <c r="MM97" s="72"/>
      <c r="MN97" s="72"/>
      <c r="MO97" s="72"/>
      <c r="MP97" s="72"/>
      <c r="MQ97" s="72"/>
      <c r="MR97" s="72"/>
      <c r="MS97" s="72"/>
      <c r="MT97" s="72"/>
      <c r="MU97" s="72"/>
      <c r="MV97" s="72"/>
      <c r="MW97" s="72"/>
      <c r="MX97" s="72"/>
      <c r="MY97" s="72"/>
      <c r="MZ97" s="72"/>
      <c r="NA97" s="72"/>
      <c r="NB97" s="72"/>
      <c r="NC97" s="72"/>
      <c r="ND97" s="72"/>
      <c r="NE97" s="72"/>
      <c r="NF97" s="72"/>
      <c r="NG97" s="72"/>
      <c r="NH97" s="72"/>
      <c r="NI97" s="72"/>
      <c r="NJ97" s="72"/>
      <c r="NK97" s="72"/>
      <c r="NL97" s="72"/>
      <c r="NM97" s="72"/>
      <c r="NN97" s="72"/>
      <c r="NO97" s="72"/>
      <c r="NP97" s="72"/>
      <c r="NQ97" s="72"/>
      <c r="NR97" s="72"/>
      <c r="NS97" s="72"/>
      <c r="NT97" s="72"/>
      <c r="NU97" s="72"/>
      <c r="NV97" s="72"/>
      <c r="NW97" s="72"/>
      <c r="NX97" s="72"/>
      <c r="NY97" s="72"/>
      <c r="NZ97" s="72"/>
      <c r="OA97" s="72"/>
      <c r="OB97" s="72"/>
      <c r="OC97" s="72"/>
      <c r="OD97" s="72"/>
      <c r="OE97" s="72"/>
      <c r="OF97" s="72"/>
      <c r="OG97" s="72"/>
      <c r="OH97" s="72"/>
      <c r="OI97" s="72"/>
      <c r="OJ97" s="72"/>
      <c r="OK97" s="72"/>
      <c r="OL97" s="72"/>
      <c r="OM97" s="72"/>
      <c r="ON97" s="72"/>
      <c r="OO97" s="72"/>
      <c r="OP97" s="72"/>
      <c r="OQ97" s="72"/>
      <c r="OR97" s="72"/>
      <c r="OS97" s="72"/>
      <c r="OT97" s="72"/>
      <c r="OU97" s="72"/>
      <c r="OV97" s="72"/>
      <c r="OW97" s="72"/>
      <c r="OX97" s="72"/>
      <c r="OY97" s="72"/>
      <c r="OZ97" s="72"/>
      <c r="PA97" s="72"/>
      <c r="PB97" s="72"/>
      <c r="PC97" s="72"/>
      <c r="PD97" s="72"/>
      <c r="PE97" s="72"/>
      <c r="PF97" s="72"/>
      <c r="PG97" s="72"/>
      <c r="PH97" s="72"/>
      <c r="PI97" s="72"/>
      <c r="PJ97" s="72"/>
      <c r="PK97" s="72"/>
      <c r="PL97" s="72"/>
      <c r="PM97" s="72"/>
      <c r="PN97" s="72"/>
      <c r="PO97" s="72"/>
      <c r="PP97" s="72"/>
      <c r="PQ97" s="72"/>
      <c r="PR97" s="72"/>
      <c r="PS97" s="72"/>
      <c r="PT97" s="72"/>
      <c r="PU97" s="72"/>
      <c r="PV97" s="72"/>
      <c r="PW97" s="72"/>
      <c r="PX97" s="72"/>
      <c r="PY97" s="72"/>
      <c r="PZ97" s="72"/>
      <c r="QA97" s="72"/>
      <c r="QB97" s="72"/>
      <c r="QC97" s="72"/>
      <c r="QD97" s="72"/>
      <c r="QE97" s="72"/>
      <c r="QF97" s="72"/>
      <c r="QG97" s="72"/>
      <c r="QH97" s="72"/>
      <c r="QI97" s="72"/>
      <c r="QJ97" s="72"/>
      <c r="QK97" s="72"/>
      <c r="QL97" s="72"/>
      <c r="QM97" s="72"/>
      <c r="QN97" s="72"/>
      <c r="QO97" s="72"/>
      <c r="QP97" s="72"/>
      <c r="QQ97" s="72"/>
      <c r="QR97" s="72"/>
      <c r="QS97" s="72"/>
      <c r="QT97" s="72"/>
      <c r="QU97" s="72"/>
      <c r="QV97" s="72"/>
      <c r="QW97" s="72"/>
      <c r="QX97" s="72"/>
      <c r="QY97" s="72"/>
      <c r="QZ97" s="72"/>
      <c r="RA97" s="72"/>
      <c r="RB97" s="72"/>
      <c r="RC97" s="72"/>
      <c r="RD97" s="72"/>
      <c r="RE97" s="72"/>
      <c r="RF97" s="72"/>
      <c r="RG97" s="72"/>
      <c r="RH97" s="72"/>
      <c r="RI97" s="72"/>
      <c r="RJ97" s="72"/>
      <c r="RK97" s="72"/>
      <c r="RL97" s="72"/>
      <c r="RM97" s="72"/>
      <c r="RN97" s="72"/>
      <c r="RO97" s="72"/>
      <c r="RP97" s="72"/>
      <c r="RQ97" s="72"/>
      <c r="RR97" s="72"/>
      <c r="RS97" s="72"/>
      <c r="RT97" s="72"/>
      <c r="RU97" s="72"/>
      <c r="RV97" s="72"/>
      <c r="RW97" s="72"/>
      <c r="RX97" s="72"/>
      <c r="RY97" s="72"/>
      <c r="RZ97" s="72"/>
      <c r="SA97" s="72"/>
      <c r="SB97" s="72"/>
      <c r="SC97" s="72"/>
      <c r="SD97" s="72"/>
      <c r="SE97" s="72"/>
      <c r="SF97" s="72"/>
      <c r="SG97" s="72"/>
      <c r="SH97" s="72"/>
      <c r="SI97" s="72"/>
      <c r="SJ97" s="72"/>
      <c r="SK97" s="72"/>
      <c r="SL97" s="72"/>
      <c r="SM97" s="72"/>
      <c r="SN97" s="72"/>
      <c r="SO97" s="72"/>
      <c r="SP97" s="72"/>
      <c r="SQ97" s="72"/>
      <c r="SR97" s="72"/>
      <c r="SS97" s="72"/>
      <c r="ST97" s="72"/>
      <c r="SU97" s="72"/>
      <c r="SV97" s="72"/>
      <c r="SW97" s="72"/>
      <c r="SX97" s="72"/>
      <c r="SY97" s="72"/>
      <c r="SZ97" s="72"/>
      <c r="TA97" s="72"/>
      <c r="TB97" s="72"/>
      <c r="TC97" s="72"/>
      <c r="TD97" s="72"/>
      <c r="TE97" s="72"/>
      <c r="TF97" s="72"/>
      <c r="TG97" s="72"/>
      <c r="TH97" s="72"/>
      <c r="TI97" s="72"/>
      <c r="TJ97" s="72"/>
      <c r="TK97" s="72"/>
      <c r="TL97" s="72"/>
      <c r="TM97" s="72"/>
      <c r="TN97" s="72"/>
      <c r="TO97" s="72"/>
      <c r="TP97" s="72"/>
      <c r="TQ97" s="72"/>
      <c r="TR97" s="72"/>
      <c r="TS97" s="72"/>
      <c r="TT97" s="72"/>
      <c r="TU97" s="72"/>
      <c r="TV97" s="72"/>
      <c r="TW97" s="72"/>
      <c r="TX97" s="72"/>
      <c r="TY97" s="72"/>
      <c r="TZ97" s="72"/>
      <c r="UA97" s="72"/>
      <c r="UB97" s="72"/>
      <c r="UC97" s="72"/>
      <c r="UD97" s="72"/>
      <c r="UE97" s="72"/>
      <c r="UF97" s="72"/>
      <c r="UG97" s="72"/>
      <c r="UH97" s="72"/>
      <c r="UI97" s="72"/>
      <c r="UJ97" s="72"/>
      <c r="UK97" s="72"/>
      <c r="UL97" s="72"/>
      <c r="UM97" s="72"/>
      <c r="UN97" s="72"/>
      <c r="UO97" s="72"/>
      <c r="UP97" s="72"/>
      <c r="UQ97" s="72"/>
      <c r="UR97" s="72"/>
      <c r="US97" s="72"/>
      <c r="UT97" s="72"/>
      <c r="UU97" s="72"/>
      <c r="UV97" s="72"/>
      <c r="UW97" s="72"/>
      <c r="UX97" s="72"/>
      <c r="UY97" s="72"/>
      <c r="UZ97" s="72"/>
      <c r="VA97" s="72"/>
      <c r="VB97" s="72"/>
      <c r="VC97" s="72"/>
      <c r="VD97" s="72"/>
      <c r="VE97" s="72"/>
      <c r="VF97" s="72"/>
      <c r="VG97" s="72"/>
      <c r="VH97" s="72"/>
      <c r="VI97" s="72"/>
      <c r="VJ97" s="72"/>
      <c r="VK97" s="72"/>
      <c r="VL97" s="72"/>
      <c r="VM97" s="72"/>
      <c r="VN97" s="72"/>
      <c r="VO97" s="72"/>
      <c r="VP97" s="72"/>
      <c r="VQ97" s="72"/>
      <c r="VR97" s="72"/>
      <c r="VS97" s="72"/>
      <c r="VT97" s="72"/>
      <c r="VU97" s="72"/>
      <c r="VV97" s="72"/>
      <c r="VW97" s="72"/>
      <c r="VX97" s="72"/>
      <c r="VY97" s="72"/>
      <c r="VZ97" s="72"/>
      <c r="WA97" s="72"/>
      <c r="WB97" s="72"/>
      <c r="WC97" s="72"/>
      <c r="WD97" s="72"/>
      <c r="WE97" s="72"/>
      <c r="WF97" s="72"/>
      <c r="WG97" s="72"/>
      <c r="WH97" s="72"/>
      <c r="WI97" s="72"/>
      <c r="WJ97" s="72"/>
      <c r="WK97" s="72"/>
      <c r="WL97" s="72"/>
      <c r="WM97" s="72"/>
      <c r="WN97" s="72"/>
      <c r="WO97" s="72"/>
      <c r="WP97" s="72"/>
      <c r="WQ97" s="72"/>
      <c r="WR97" s="72"/>
      <c r="WS97" s="72"/>
      <c r="WT97" s="72"/>
      <c r="WU97" s="72"/>
      <c r="WV97" s="72"/>
      <c r="WW97" s="72"/>
      <c r="WX97" s="72"/>
      <c r="WY97" s="72"/>
      <c r="WZ97" s="72"/>
      <c r="XA97" s="72"/>
      <c r="XB97" s="72"/>
      <c r="XC97" s="72"/>
      <c r="XD97" s="72"/>
      <c r="XE97" s="72"/>
      <c r="XF97" s="72"/>
      <c r="XG97" s="72"/>
      <c r="XH97" s="72"/>
      <c r="XI97" s="72"/>
      <c r="XJ97" s="72"/>
      <c r="XK97" s="72"/>
      <c r="XL97" s="72"/>
      <c r="XM97" s="72"/>
      <c r="XN97" s="72"/>
      <c r="XO97" s="72"/>
      <c r="XP97" s="72"/>
      <c r="XQ97" s="72"/>
      <c r="XR97" s="72"/>
      <c r="XS97" s="72"/>
      <c r="XT97" s="72"/>
      <c r="XU97" s="72"/>
      <c r="XV97" s="72"/>
      <c r="XW97" s="72"/>
      <c r="XX97" s="72"/>
      <c r="XY97" s="72"/>
      <c r="XZ97" s="72"/>
      <c r="YA97" s="72"/>
      <c r="YB97" s="72"/>
      <c r="YC97" s="72"/>
      <c r="YD97" s="72"/>
      <c r="YE97" s="72"/>
      <c r="YF97" s="72"/>
      <c r="YG97" s="72"/>
      <c r="YH97" s="72"/>
      <c r="YI97" s="72"/>
      <c r="YJ97" s="72"/>
      <c r="YK97" s="72"/>
      <c r="YL97" s="72"/>
      <c r="YM97" s="72"/>
      <c r="YN97" s="72"/>
      <c r="YO97" s="72"/>
      <c r="YP97" s="72"/>
      <c r="YQ97" s="72"/>
      <c r="YR97" s="72"/>
      <c r="YS97" s="72"/>
      <c r="YT97" s="72"/>
      <c r="YU97" s="72"/>
      <c r="YV97" s="72"/>
      <c r="YW97" s="72"/>
      <c r="YX97" s="72"/>
      <c r="YY97" s="72"/>
      <c r="YZ97" s="72"/>
      <c r="ZA97" s="72"/>
    </row>
    <row r="98" spans="1:677" s="60" customFormat="1" ht="12.5" outlineLevel="1" x14ac:dyDescent="0.25">
      <c r="A98" s="311"/>
      <c r="B98" s="60" t="s">
        <v>9</v>
      </c>
      <c r="C98" s="37" cm="1">
        <f t="array" ref="C98">QUARTILE(IF($C$94:$ZA$94=C$94, $C95:$ZA95),3)</f>
        <v>11.501227844944285</v>
      </c>
      <c r="D98" s="37" cm="1">
        <f t="array" ref="D98">QUARTILE(IF($C$94:$ZA$94=D$94, $C95:$ZA95),3)</f>
        <v>11.466532981494421</v>
      </c>
      <c r="E98" s="37" cm="1">
        <f t="array" ref="E98">QUARTILE(IF($C$94:$ZA$94=E$94, $C95:$ZA95),3)</f>
        <v>11.274664433180325</v>
      </c>
      <c r="F98" s="37" cm="1">
        <f t="array" ref="F98">QUARTILE(IF($C$94:$ZA$94=F$94, $C95:$ZA95),3)</f>
        <v>11.455757746583027</v>
      </c>
      <c r="G98" s="37" cm="1">
        <f t="array" ref="G98">QUARTILE(IF($C$94:$ZA$94=G$94, $C95:$ZA95),3)</f>
        <v>11.861467559384689</v>
      </c>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75"/>
      <c r="AV98" s="75"/>
      <c r="AW98" s="75"/>
      <c r="AX98" s="75"/>
      <c r="AY98" s="75"/>
      <c r="AZ98" s="75"/>
      <c r="BA98" s="75"/>
      <c r="BB98" s="75"/>
      <c r="BC98" s="75"/>
      <c r="BD98" s="75"/>
      <c r="BE98" s="75"/>
      <c r="BF98" s="75"/>
      <c r="BG98" s="75"/>
      <c r="BH98" s="75"/>
      <c r="BI98" s="75"/>
      <c r="BJ98" s="75"/>
      <c r="BK98" s="75"/>
      <c r="BL98" s="75"/>
      <c r="BM98" s="75"/>
      <c r="BN98" s="75"/>
      <c r="BO98" s="75"/>
      <c r="BP98" s="75"/>
      <c r="BQ98" s="75"/>
      <c r="BR98" s="75"/>
      <c r="BS98" s="75"/>
      <c r="BT98" s="75"/>
      <c r="BU98" s="75"/>
      <c r="BV98" s="75"/>
      <c r="BW98" s="75"/>
      <c r="BX98" s="75"/>
      <c r="BY98" s="75"/>
      <c r="BZ98" s="75"/>
      <c r="CA98" s="75"/>
      <c r="CB98" s="75"/>
      <c r="CC98" s="75"/>
      <c r="CD98" s="75"/>
      <c r="CE98" s="75"/>
      <c r="CF98" s="75"/>
      <c r="CG98" s="75"/>
      <c r="CH98" s="75"/>
      <c r="CI98" s="75"/>
      <c r="CJ98" s="75"/>
      <c r="CK98" s="75"/>
      <c r="CL98" s="75"/>
      <c r="CM98" s="75"/>
      <c r="CN98" s="75"/>
      <c r="CO98" s="75"/>
      <c r="CP98" s="75"/>
      <c r="CQ98" s="75"/>
      <c r="CR98" s="75"/>
      <c r="CS98" s="75"/>
      <c r="CT98" s="75"/>
      <c r="CU98" s="75"/>
      <c r="CV98" s="75"/>
      <c r="CW98" s="75"/>
      <c r="CX98" s="75"/>
      <c r="CY98" s="75"/>
      <c r="CZ98" s="75"/>
      <c r="DA98" s="75"/>
      <c r="DB98" s="75"/>
      <c r="DC98" s="75"/>
      <c r="DD98" s="75"/>
      <c r="DE98" s="75"/>
      <c r="DF98" s="75"/>
      <c r="DG98" s="75"/>
      <c r="DH98" s="75"/>
      <c r="DI98" s="75"/>
      <c r="DJ98" s="75"/>
      <c r="DK98" s="75"/>
      <c r="DL98" s="75"/>
      <c r="DM98" s="75"/>
      <c r="DN98" s="75"/>
      <c r="DO98" s="75"/>
      <c r="DP98" s="75"/>
      <c r="DQ98" s="75"/>
      <c r="DR98" s="75"/>
      <c r="DS98" s="75"/>
      <c r="DT98" s="75"/>
      <c r="DU98" s="75"/>
      <c r="DV98" s="75"/>
      <c r="DW98" s="75"/>
      <c r="DX98" s="75"/>
      <c r="DY98" s="75"/>
      <c r="DZ98" s="75"/>
      <c r="EA98" s="75"/>
      <c r="EB98" s="75"/>
      <c r="EC98" s="75"/>
      <c r="ED98" s="75"/>
      <c r="EE98" s="75"/>
      <c r="EF98" s="75"/>
      <c r="EG98" s="75"/>
      <c r="EH98" s="75"/>
      <c r="EI98" s="75"/>
      <c r="EJ98" s="75"/>
      <c r="EK98" s="75"/>
      <c r="EL98" s="75"/>
      <c r="EM98" s="75"/>
      <c r="EN98" s="75"/>
      <c r="EO98" s="75"/>
      <c r="EP98" s="75"/>
      <c r="EQ98" s="75"/>
      <c r="ER98" s="75"/>
      <c r="ES98" s="75"/>
      <c r="ET98" s="75"/>
      <c r="EU98" s="75"/>
      <c r="EV98" s="75"/>
      <c r="EW98" s="75"/>
      <c r="EX98" s="75"/>
      <c r="EY98" s="75"/>
      <c r="EZ98" s="75"/>
      <c r="FA98" s="75"/>
      <c r="FB98" s="75"/>
      <c r="FC98" s="75"/>
      <c r="FD98" s="75"/>
      <c r="FE98" s="75"/>
      <c r="FF98" s="75"/>
      <c r="FG98" s="75"/>
      <c r="FH98" s="75"/>
      <c r="FI98" s="75"/>
      <c r="FJ98" s="75"/>
      <c r="FK98" s="75"/>
      <c r="FL98" s="75"/>
      <c r="FM98" s="75"/>
      <c r="FN98" s="75"/>
      <c r="FO98" s="75"/>
      <c r="FP98" s="75"/>
      <c r="FQ98" s="75"/>
      <c r="FR98" s="75"/>
      <c r="FS98" s="75"/>
      <c r="FT98" s="75"/>
      <c r="FU98" s="75"/>
      <c r="FV98" s="75"/>
      <c r="FW98" s="75"/>
      <c r="FX98" s="75"/>
      <c r="FY98" s="75"/>
      <c r="FZ98" s="75"/>
      <c r="GA98" s="75"/>
      <c r="GB98" s="75"/>
      <c r="GC98" s="75"/>
      <c r="GD98" s="75"/>
      <c r="GE98" s="75"/>
      <c r="GF98" s="75"/>
      <c r="GG98" s="75"/>
      <c r="GH98" s="75"/>
      <c r="GI98" s="75"/>
      <c r="GJ98" s="75"/>
      <c r="GK98" s="75"/>
      <c r="GL98" s="75"/>
      <c r="GM98" s="75"/>
      <c r="GN98" s="75"/>
      <c r="GO98" s="75"/>
      <c r="GP98" s="75"/>
      <c r="GQ98" s="75"/>
      <c r="GR98" s="75"/>
      <c r="GS98" s="75"/>
      <c r="GT98" s="75"/>
      <c r="GU98" s="75"/>
      <c r="GV98" s="75"/>
      <c r="GW98" s="75"/>
      <c r="GX98" s="75"/>
      <c r="GY98" s="75"/>
      <c r="GZ98" s="75"/>
      <c r="HA98" s="75"/>
      <c r="HB98" s="75"/>
      <c r="HC98" s="75"/>
      <c r="HD98" s="75"/>
      <c r="HE98" s="75"/>
      <c r="HF98" s="75"/>
      <c r="HG98" s="75"/>
      <c r="HH98" s="75"/>
      <c r="HI98" s="75"/>
      <c r="HJ98" s="75"/>
      <c r="HK98" s="75"/>
      <c r="HL98" s="75"/>
      <c r="HM98" s="75"/>
      <c r="HN98" s="75"/>
      <c r="HO98" s="75"/>
      <c r="HP98" s="75"/>
      <c r="HQ98" s="75"/>
      <c r="HR98" s="75"/>
      <c r="HS98" s="75"/>
      <c r="HT98" s="75"/>
      <c r="HU98" s="75"/>
      <c r="HV98" s="75"/>
      <c r="HW98" s="75"/>
      <c r="HX98" s="75"/>
      <c r="HY98" s="75"/>
      <c r="HZ98" s="75"/>
      <c r="IA98" s="75"/>
      <c r="IB98" s="75"/>
      <c r="IC98" s="75"/>
      <c r="ID98" s="75"/>
      <c r="IE98" s="75"/>
      <c r="IF98" s="75"/>
      <c r="IG98" s="75"/>
      <c r="IH98" s="75"/>
      <c r="II98" s="75"/>
      <c r="IJ98" s="75"/>
      <c r="IK98" s="75"/>
      <c r="IL98" s="75"/>
      <c r="IM98" s="75"/>
      <c r="IN98" s="75"/>
      <c r="IO98" s="75"/>
      <c r="IP98" s="75"/>
      <c r="IQ98" s="75"/>
      <c r="IR98" s="75"/>
      <c r="IS98" s="75"/>
      <c r="IT98" s="75"/>
      <c r="IU98" s="75"/>
      <c r="IV98" s="75"/>
      <c r="IW98" s="75"/>
      <c r="IX98" s="75"/>
      <c r="IY98" s="75"/>
      <c r="IZ98" s="75"/>
      <c r="JA98" s="75"/>
      <c r="JB98" s="75"/>
      <c r="JC98" s="75"/>
      <c r="JD98" s="75"/>
      <c r="JE98" s="75"/>
      <c r="JF98" s="75"/>
      <c r="JG98" s="75"/>
      <c r="JH98" s="75"/>
      <c r="JI98" s="75"/>
      <c r="JJ98" s="75"/>
      <c r="JK98" s="75"/>
      <c r="JL98" s="75"/>
      <c r="JM98" s="75"/>
      <c r="JN98" s="75"/>
      <c r="JO98" s="75"/>
      <c r="JP98" s="75"/>
      <c r="JQ98" s="75"/>
      <c r="JR98" s="75"/>
      <c r="JS98" s="75"/>
      <c r="JT98" s="75"/>
      <c r="JU98" s="75"/>
      <c r="JV98" s="75"/>
      <c r="JW98" s="75"/>
      <c r="JX98" s="75"/>
      <c r="JY98" s="75"/>
      <c r="JZ98" s="75"/>
      <c r="KA98" s="75"/>
      <c r="KB98" s="75"/>
      <c r="KC98" s="75"/>
      <c r="KD98" s="75"/>
      <c r="KE98" s="75"/>
      <c r="KF98" s="75"/>
      <c r="KG98" s="75"/>
      <c r="KH98" s="75"/>
      <c r="KI98" s="75"/>
      <c r="KJ98" s="75"/>
      <c r="KK98" s="75"/>
      <c r="KL98" s="75"/>
      <c r="KM98" s="75"/>
      <c r="KN98" s="75"/>
      <c r="KO98" s="75"/>
      <c r="KP98" s="75"/>
      <c r="KQ98" s="75"/>
      <c r="KR98" s="75"/>
      <c r="KS98" s="75"/>
      <c r="KT98" s="75"/>
      <c r="KU98" s="75"/>
      <c r="KV98" s="75"/>
      <c r="KW98" s="75"/>
      <c r="KX98" s="75"/>
      <c r="KY98" s="75"/>
      <c r="KZ98" s="75"/>
      <c r="LA98" s="75"/>
      <c r="LB98" s="75"/>
      <c r="LC98" s="75"/>
      <c r="LD98" s="75"/>
      <c r="LE98" s="75"/>
      <c r="LF98" s="75"/>
      <c r="LG98" s="75"/>
      <c r="LH98" s="75"/>
      <c r="LI98" s="75"/>
      <c r="LJ98" s="75"/>
      <c r="LK98" s="75"/>
      <c r="LL98" s="75"/>
      <c r="LM98" s="75"/>
      <c r="LN98" s="75"/>
      <c r="LO98" s="75"/>
      <c r="LP98" s="75"/>
      <c r="LQ98" s="75"/>
      <c r="LR98" s="75"/>
      <c r="LS98" s="75"/>
      <c r="LT98" s="75"/>
      <c r="LU98" s="75"/>
      <c r="LV98" s="75"/>
      <c r="LW98" s="75"/>
      <c r="LX98" s="75"/>
      <c r="LY98" s="75"/>
      <c r="LZ98" s="75"/>
      <c r="MA98" s="75"/>
      <c r="MB98" s="75"/>
      <c r="MC98" s="75"/>
      <c r="MD98" s="75"/>
      <c r="ME98" s="75"/>
      <c r="MF98" s="75"/>
      <c r="MG98" s="75"/>
      <c r="MH98" s="75"/>
      <c r="MI98" s="75"/>
      <c r="MJ98" s="75"/>
      <c r="MK98" s="75"/>
      <c r="ML98" s="75"/>
      <c r="MM98" s="75"/>
      <c r="MN98" s="75"/>
      <c r="MO98" s="75"/>
      <c r="MP98" s="75"/>
      <c r="MQ98" s="75"/>
      <c r="MR98" s="75"/>
      <c r="MS98" s="75"/>
      <c r="MT98" s="75"/>
      <c r="MU98" s="75"/>
      <c r="MV98" s="75"/>
      <c r="MW98" s="75"/>
      <c r="MX98" s="75"/>
      <c r="MY98" s="75"/>
      <c r="MZ98" s="75"/>
      <c r="NA98" s="75"/>
      <c r="NB98" s="75"/>
      <c r="NC98" s="75"/>
      <c r="ND98" s="75"/>
      <c r="NE98" s="75"/>
      <c r="NF98" s="75"/>
      <c r="NG98" s="75"/>
      <c r="NH98" s="75"/>
      <c r="NI98" s="75"/>
      <c r="NJ98" s="75"/>
      <c r="NK98" s="75"/>
      <c r="NL98" s="75"/>
      <c r="NM98" s="75"/>
      <c r="NN98" s="75"/>
      <c r="NO98" s="75"/>
      <c r="NP98" s="75"/>
      <c r="NQ98" s="75"/>
      <c r="NR98" s="75"/>
      <c r="NS98" s="75"/>
      <c r="NT98" s="75"/>
      <c r="NU98" s="75"/>
      <c r="NV98" s="75"/>
      <c r="NW98" s="75"/>
      <c r="NX98" s="75"/>
      <c r="NY98" s="75"/>
      <c r="NZ98" s="75"/>
      <c r="OA98" s="75"/>
      <c r="OB98" s="75"/>
      <c r="OC98" s="75"/>
      <c r="OD98" s="75"/>
      <c r="OE98" s="75"/>
      <c r="OF98" s="75"/>
      <c r="OG98" s="75"/>
      <c r="OH98" s="75"/>
      <c r="OI98" s="75"/>
      <c r="OJ98" s="75"/>
      <c r="OK98" s="75"/>
      <c r="OL98" s="75"/>
      <c r="OM98" s="75"/>
      <c r="ON98" s="75"/>
      <c r="OO98" s="75"/>
      <c r="OP98" s="75"/>
      <c r="OQ98" s="75"/>
      <c r="OR98" s="75"/>
      <c r="OS98" s="75"/>
      <c r="OT98" s="75"/>
      <c r="OU98" s="75"/>
      <c r="OV98" s="75"/>
      <c r="OW98" s="75"/>
      <c r="OX98" s="75"/>
      <c r="OY98" s="75"/>
      <c r="OZ98" s="75"/>
      <c r="PA98" s="75"/>
      <c r="PB98" s="75"/>
      <c r="PC98" s="75"/>
      <c r="PD98" s="75"/>
      <c r="PE98" s="75"/>
      <c r="PF98" s="75"/>
      <c r="PG98" s="75"/>
      <c r="PH98" s="75"/>
      <c r="PI98" s="75"/>
      <c r="PJ98" s="75"/>
      <c r="PK98" s="75"/>
      <c r="PL98" s="75"/>
      <c r="PM98" s="75"/>
      <c r="PN98" s="75"/>
      <c r="PO98" s="75"/>
      <c r="PP98" s="75"/>
      <c r="PQ98" s="75"/>
      <c r="PR98" s="75"/>
      <c r="PS98" s="75"/>
      <c r="PT98" s="75"/>
      <c r="PU98" s="75"/>
      <c r="PV98" s="75"/>
      <c r="PW98" s="75"/>
      <c r="PX98" s="75"/>
      <c r="PY98" s="75"/>
      <c r="PZ98" s="75"/>
      <c r="QA98" s="75"/>
      <c r="QB98" s="75"/>
      <c r="QC98" s="75"/>
      <c r="QD98" s="75"/>
      <c r="QE98" s="75"/>
      <c r="QF98" s="75"/>
      <c r="QG98" s="75"/>
      <c r="QH98" s="75"/>
      <c r="QI98" s="75"/>
      <c r="QJ98" s="75"/>
      <c r="QK98" s="75"/>
      <c r="QL98" s="75"/>
      <c r="QM98" s="75"/>
      <c r="QN98" s="75"/>
      <c r="QO98" s="75"/>
      <c r="QP98" s="75"/>
      <c r="QQ98" s="75"/>
      <c r="QR98" s="75"/>
      <c r="QS98" s="75"/>
      <c r="QT98" s="75"/>
      <c r="QU98" s="75"/>
      <c r="QV98" s="75"/>
      <c r="QW98" s="75"/>
      <c r="QX98" s="75"/>
      <c r="QY98" s="75"/>
      <c r="QZ98" s="75"/>
      <c r="RA98" s="75"/>
      <c r="RB98" s="75"/>
      <c r="RC98" s="75"/>
      <c r="RD98" s="75"/>
      <c r="RE98" s="75"/>
      <c r="RF98" s="75"/>
      <c r="RG98" s="75"/>
      <c r="RH98" s="75"/>
      <c r="RI98" s="75"/>
      <c r="RJ98" s="75"/>
      <c r="RK98" s="75"/>
      <c r="RL98" s="75"/>
      <c r="RM98" s="75"/>
      <c r="RN98" s="75"/>
      <c r="RO98" s="75"/>
      <c r="RP98" s="75"/>
      <c r="RQ98" s="75"/>
      <c r="RR98" s="75"/>
      <c r="RS98" s="75"/>
      <c r="RT98" s="75"/>
      <c r="RU98" s="75"/>
      <c r="RV98" s="75"/>
      <c r="RW98" s="75"/>
      <c r="RX98" s="75"/>
      <c r="RY98" s="75"/>
      <c r="RZ98" s="75"/>
      <c r="SA98" s="75"/>
      <c r="SB98" s="75"/>
      <c r="SC98" s="75"/>
      <c r="SD98" s="75"/>
      <c r="SE98" s="75"/>
      <c r="SF98" s="75"/>
      <c r="SG98" s="75"/>
      <c r="SH98" s="75"/>
      <c r="SI98" s="75"/>
      <c r="SJ98" s="75"/>
      <c r="SK98" s="75"/>
      <c r="SL98" s="75"/>
      <c r="SM98" s="75"/>
      <c r="SN98" s="75"/>
      <c r="SO98" s="75"/>
      <c r="SP98" s="75"/>
      <c r="SQ98" s="75"/>
      <c r="SR98" s="75"/>
      <c r="SS98" s="75"/>
      <c r="ST98" s="75"/>
      <c r="SU98" s="75"/>
      <c r="SV98" s="75"/>
      <c r="SW98" s="75"/>
      <c r="SX98" s="75"/>
      <c r="SY98" s="75"/>
      <c r="SZ98" s="75"/>
      <c r="TA98" s="75"/>
      <c r="TB98" s="75"/>
      <c r="TC98" s="75"/>
      <c r="TD98" s="75"/>
      <c r="TE98" s="75"/>
      <c r="TF98" s="75"/>
      <c r="TG98" s="75"/>
      <c r="TH98" s="75"/>
      <c r="TI98" s="75"/>
      <c r="TJ98" s="75"/>
      <c r="TK98" s="75"/>
      <c r="TL98" s="75"/>
      <c r="TM98" s="75"/>
      <c r="TN98" s="75"/>
      <c r="TO98" s="75"/>
      <c r="TP98" s="75"/>
      <c r="TQ98" s="75"/>
      <c r="TR98" s="75"/>
      <c r="TS98" s="75"/>
      <c r="TT98" s="75"/>
      <c r="TU98" s="75"/>
      <c r="TV98" s="75"/>
      <c r="TW98" s="75"/>
      <c r="TX98" s="75"/>
      <c r="TY98" s="75"/>
      <c r="TZ98" s="75"/>
      <c r="UA98" s="75"/>
      <c r="UB98" s="75"/>
      <c r="UC98" s="75"/>
      <c r="UD98" s="75"/>
      <c r="UE98" s="75"/>
      <c r="UF98" s="75"/>
      <c r="UG98" s="75"/>
      <c r="UH98" s="75"/>
      <c r="UI98" s="75"/>
      <c r="UJ98" s="75"/>
      <c r="UK98" s="75"/>
      <c r="UL98" s="75"/>
      <c r="UM98" s="75"/>
      <c r="UN98" s="75"/>
      <c r="UO98" s="75"/>
      <c r="UP98" s="75"/>
      <c r="UQ98" s="75"/>
      <c r="UR98" s="75"/>
      <c r="US98" s="75"/>
      <c r="UT98" s="75"/>
      <c r="UU98" s="75"/>
      <c r="UV98" s="75"/>
      <c r="UW98" s="75"/>
      <c r="UX98" s="75"/>
      <c r="UY98" s="75"/>
      <c r="UZ98" s="75"/>
      <c r="VA98" s="75"/>
      <c r="VB98" s="75"/>
      <c r="VC98" s="75"/>
      <c r="VD98" s="75"/>
      <c r="VE98" s="75"/>
      <c r="VF98" s="75"/>
      <c r="VG98" s="75"/>
      <c r="VH98" s="75"/>
      <c r="VI98" s="75"/>
      <c r="VJ98" s="75"/>
      <c r="VK98" s="75"/>
      <c r="VL98" s="75"/>
      <c r="VM98" s="75"/>
      <c r="VN98" s="75"/>
      <c r="VO98" s="75"/>
      <c r="VP98" s="75"/>
      <c r="VQ98" s="75"/>
      <c r="VR98" s="75"/>
      <c r="VS98" s="75"/>
      <c r="VT98" s="75"/>
      <c r="VU98" s="75"/>
      <c r="VV98" s="75"/>
      <c r="VW98" s="75"/>
      <c r="VX98" s="75"/>
      <c r="VY98" s="75"/>
      <c r="VZ98" s="75"/>
      <c r="WA98" s="75"/>
      <c r="WB98" s="75"/>
      <c r="WC98" s="75"/>
      <c r="WD98" s="75"/>
      <c r="WE98" s="75"/>
      <c r="WF98" s="75"/>
      <c r="WG98" s="75"/>
      <c r="WH98" s="75"/>
      <c r="WI98" s="75"/>
      <c r="WJ98" s="75"/>
      <c r="WK98" s="75"/>
      <c r="WL98" s="75"/>
      <c r="WM98" s="75"/>
      <c r="WN98" s="75"/>
      <c r="WO98" s="75"/>
      <c r="WP98" s="75"/>
      <c r="WQ98" s="75"/>
      <c r="WR98" s="75"/>
      <c r="WS98" s="75"/>
      <c r="WT98" s="75"/>
      <c r="WU98" s="75"/>
      <c r="WV98" s="75"/>
      <c r="WW98" s="75"/>
      <c r="WX98" s="75"/>
      <c r="WY98" s="75"/>
      <c r="WZ98" s="75"/>
      <c r="XA98" s="75"/>
      <c r="XB98" s="75"/>
      <c r="XC98" s="75"/>
      <c r="XD98" s="75"/>
      <c r="XE98" s="75"/>
      <c r="XF98" s="75"/>
      <c r="XG98" s="75"/>
      <c r="XH98" s="75"/>
      <c r="XI98" s="75"/>
      <c r="XJ98" s="75"/>
      <c r="XK98" s="75"/>
      <c r="XL98" s="75"/>
      <c r="XM98" s="75"/>
      <c r="XN98" s="75"/>
      <c r="XO98" s="75"/>
      <c r="XP98" s="75"/>
      <c r="XQ98" s="75"/>
      <c r="XR98" s="75"/>
      <c r="XS98" s="75"/>
      <c r="XT98" s="75"/>
      <c r="XU98" s="75"/>
      <c r="XV98" s="75"/>
      <c r="XW98" s="75"/>
      <c r="XX98" s="75"/>
      <c r="XY98" s="75"/>
      <c r="XZ98" s="75"/>
      <c r="YA98" s="75"/>
      <c r="YB98" s="75"/>
      <c r="YC98" s="75"/>
      <c r="YD98" s="75"/>
      <c r="YE98" s="75"/>
      <c r="YF98" s="75"/>
      <c r="YG98" s="75"/>
      <c r="YH98" s="75"/>
      <c r="YI98" s="75"/>
      <c r="YJ98" s="75"/>
      <c r="YK98" s="75"/>
      <c r="YL98" s="75"/>
      <c r="YM98" s="75"/>
      <c r="YN98" s="75"/>
      <c r="YO98" s="75"/>
      <c r="YP98" s="75"/>
      <c r="YQ98" s="75"/>
      <c r="YR98" s="75"/>
      <c r="YS98" s="75"/>
      <c r="YT98" s="75"/>
      <c r="YU98" s="75"/>
      <c r="YV98" s="75"/>
      <c r="YW98" s="75"/>
      <c r="YX98" s="75"/>
      <c r="YY98" s="75"/>
      <c r="YZ98" s="75"/>
      <c r="ZA98" s="75"/>
    </row>
    <row r="99" spans="1:677" s="60" customFormat="1" ht="12.5" outlineLevel="1" x14ac:dyDescent="0.25">
      <c r="A99" s="304"/>
      <c r="B99" s="304" t="s">
        <v>7</v>
      </c>
      <c r="C99" s="37" cm="1">
        <f t="array" ref="C99">QUARTILE(IF($C$94:$ZA$94=C$94,IF($C$7:$ZA$7="SERC",$C95:$ZA95)),1)</f>
        <v>8.3885250136902734</v>
      </c>
      <c r="D99" s="37" cm="1">
        <f t="array" ref="D99">QUARTILE(IF($C$94:$ZA$94=D$94,IF($C$7:$ZA$7="SERC",$C95:$ZA95)),1)</f>
        <v>8.2721270060590513</v>
      </c>
      <c r="E99" s="37" cm="1">
        <f t="array" ref="E99">QUARTILE(IF($C$94:$ZA$94=E$94,IF($C$7:$ZA$7="SERC",$C95:$ZA95)),1)</f>
        <v>8.4275571394117534</v>
      </c>
      <c r="F99" s="37" cm="1">
        <f t="array" ref="F99">QUARTILE(IF($C$94:$ZA$94=F$94,IF($C$7:$ZA$7="SERC",$C95:$ZA95)),1)</f>
        <v>8.6984723229185761</v>
      </c>
      <c r="G99" s="37" cm="1">
        <f t="array" ref="G99">QUARTILE(IF($C$94:$ZA$94=G$94,IF($C$7:$ZA$7="SERC",$C95:$ZA95)),1)</f>
        <v>9.331089351447531</v>
      </c>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c r="CC99" s="75"/>
      <c r="CD99" s="75"/>
      <c r="CE99" s="75"/>
      <c r="CF99" s="75"/>
      <c r="CG99" s="75"/>
      <c r="CH99" s="75"/>
      <c r="CI99" s="75"/>
      <c r="CJ99" s="75"/>
      <c r="CK99" s="75"/>
      <c r="CL99" s="75"/>
      <c r="CM99" s="75"/>
      <c r="CN99" s="75"/>
      <c r="CO99" s="75"/>
      <c r="CP99" s="75"/>
      <c r="CQ99" s="75"/>
      <c r="CR99" s="75"/>
      <c r="CS99" s="75"/>
      <c r="CT99" s="75"/>
      <c r="CU99" s="75"/>
      <c r="CV99" s="75"/>
      <c r="CW99" s="75"/>
      <c r="CX99" s="75"/>
      <c r="CY99" s="75"/>
      <c r="CZ99" s="75"/>
      <c r="DA99" s="75"/>
      <c r="DB99" s="75"/>
      <c r="DC99" s="75"/>
      <c r="DD99" s="75"/>
      <c r="DE99" s="75"/>
      <c r="DF99" s="75"/>
      <c r="DG99" s="75"/>
      <c r="DH99" s="75"/>
      <c r="DI99" s="75"/>
      <c r="DJ99" s="75"/>
      <c r="DK99" s="75"/>
      <c r="DL99" s="75"/>
      <c r="DM99" s="75"/>
      <c r="DN99" s="75"/>
      <c r="DO99" s="75"/>
      <c r="DP99" s="75"/>
      <c r="DQ99" s="75"/>
      <c r="DR99" s="75"/>
      <c r="DS99" s="75"/>
      <c r="DT99" s="75"/>
      <c r="DU99" s="75"/>
      <c r="DV99" s="75"/>
      <c r="DW99" s="75"/>
      <c r="DX99" s="75"/>
      <c r="DY99" s="75"/>
      <c r="DZ99" s="75"/>
      <c r="EA99" s="75"/>
      <c r="EB99" s="75"/>
      <c r="EC99" s="75"/>
      <c r="ED99" s="75"/>
      <c r="EE99" s="75"/>
      <c r="EF99" s="75"/>
      <c r="EG99" s="75"/>
      <c r="EH99" s="75"/>
      <c r="EI99" s="75"/>
      <c r="EJ99" s="75"/>
      <c r="EK99" s="75"/>
      <c r="EL99" s="75"/>
      <c r="EM99" s="75"/>
      <c r="EN99" s="75"/>
      <c r="EO99" s="75"/>
      <c r="EP99" s="75"/>
      <c r="EQ99" s="75"/>
      <c r="ER99" s="75"/>
      <c r="ES99" s="75"/>
      <c r="ET99" s="75"/>
      <c r="EU99" s="75"/>
      <c r="EV99" s="75"/>
      <c r="EW99" s="75"/>
      <c r="EX99" s="75"/>
      <c r="EY99" s="75"/>
      <c r="EZ99" s="75"/>
      <c r="FA99" s="75"/>
      <c r="FB99" s="75"/>
      <c r="FC99" s="75"/>
      <c r="FD99" s="75"/>
      <c r="FE99" s="75"/>
      <c r="FF99" s="75"/>
      <c r="FG99" s="75"/>
      <c r="FH99" s="75"/>
      <c r="FI99" s="75"/>
      <c r="FJ99" s="75"/>
      <c r="FK99" s="75"/>
      <c r="FL99" s="75"/>
      <c r="FM99" s="75"/>
      <c r="FN99" s="75"/>
      <c r="FO99" s="75"/>
      <c r="FP99" s="75"/>
      <c r="FQ99" s="75"/>
      <c r="FR99" s="75"/>
      <c r="FS99" s="75"/>
      <c r="FT99" s="75"/>
      <c r="FU99" s="75"/>
      <c r="FV99" s="75"/>
      <c r="FW99" s="75"/>
      <c r="FX99" s="75"/>
      <c r="FY99" s="75"/>
      <c r="FZ99" s="75"/>
      <c r="GA99" s="75"/>
      <c r="GB99" s="75"/>
      <c r="GC99" s="75"/>
      <c r="GD99" s="75"/>
      <c r="GE99" s="75"/>
      <c r="GF99" s="75"/>
      <c r="GG99" s="75"/>
      <c r="GH99" s="75"/>
      <c r="GI99" s="75"/>
      <c r="GJ99" s="75"/>
      <c r="GK99" s="75"/>
      <c r="GL99" s="75"/>
      <c r="GM99" s="75"/>
      <c r="GN99" s="75"/>
      <c r="GO99" s="75"/>
      <c r="GP99" s="75"/>
      <c r="GQ99" s="75"/>
      <c r="GR99" s="75"/>
      <c r="GS99" s="75"/>
      <c r="GT99" s="75"/>
      <c r="GU99" s="75"/>
      <c r="GV99" s="75"/>
      <c r="GW99" s="75"/>
      <c r="GX99" s="75"/>
      <c r="GY99" s="75"/>
      <c r="GZ99" s="75"/>
      <c r="HA99" s="75"/>
      <c r="HB99" s="75"/>
      <c r="HC99" s="75"/>
      <c r="HD99" s="75"/>
      <c r="HE99" s="75"/>
      <c r="HF99" s="75"/>
      <c r="HG99" s="75"/>
      <c r="HH99" s="75"/>
      <c r="HI99" s="75"/>
      <c r="HJ99" s="75"/>
      <c r="HK99" s="75"/>
      <c r="HL99" s="75"/>
      <c r="HM99" s="75"/>
      <c r="HN99" s="75"/>
      <c r="HO99" s="75"/>
      <c r="HP99" s="75"/>
      <c r="HQ99" s="75"/>
      <c r="HR99" s="75"/>
      <c r="HS99" s="75"/>
      <c r="HT99" s="75"/>
      <c r="HU99" s="75"/>
      <c r="HV99" s="75"/>
      <c r="HW99" s="75"/>
      <c r="HX99" s="75"/>
      <c r="HY99" s="75"/>
      <c r="HZ99" s="75"/>
      <c r="IA99" s="75"/>
      <c r="IB99" s="75"/>
      <c r="IC99" s="75"/>
      <c r="ID99" s="75"/>
      <c r="IE99" s="75"/>
      <c r="IF99" s="75"/>
      <c r="IG99" s="75"/>
      <c r="IH99" s="75"/>
      <c r="II99" s="75"/>
      <c r="IJ99" s="75"/>
      <c r="IK99" s="75"/>
      <c r="IL99" s="75"/>
      <c r="IM99" s="75"/>
      <c r="IN99" s="75"/>
      <c r="IO99" s="75"/>
      <c r="IP99" s="75"/>
      <c r="IQ99" s="75"/>
      <c r="IR99" s="75"/>
      <c r="IS99" s="75"/>
      <c r="IT99" s="75"/>
      <c r="IU99" s="75"/>
      <c r="IV99" s="75"/>
      <c r="IW99" s="75"/>
      <c r="IX99" s="75"/>
      <c r="IY99" s="75"/>
      <c r="IZ99" s="75"/>
      <c r="JA99" s="75"/>
      <c r="JB99" s="75"/>
      <c r="JC99" s="75"/>
      <c r="JD99" s="75"/>
      <c r="JE99" s="75"/>
      <c r="JF99" s="75"/>
      <c r="JG99" s="75"/>
      <c r="JH99" s="75"/>
      <c r="JI99" s="75"/>
      <c r="JJ99" s="75"/>
      <c r="JK99" s="75"/>
      <c r="JL99" s="75"/>
      <c r="JM99" s="75"/>
      <c r="JN99" s="75"/>
      <c r="JO99" s="75"/>
      <c r="JP99" s="75"/>
      <c r="JQ99" s="75"/>
      <c r="JR99" s="75"/>
      <c r="JS99" s="75"/>
      <c r="JT99" s="75"/>
      <c r="JU99" s="75"/>
      <c r="JV99" s="75"/>
      <c r="JW99" s="75"/>
      <c r="JX99" s="75"/>
      <c r="JY99" s="75"/>
      <c r="JZ99" s="75"/>
      <c r="KA99" s="75"/>
      <c r="KB99" s="75"/>
      <c r="KC99" s="75"/>
      <c r="KD99" s="75"/>
      <c r="KE99" s="75"/>
      <c r="KF99" s="75"/>
      <c r="KG99" s="75"/>
      <c r="KH99" s="75"/>
      <c r="KI99" s="75"/>
      <c r="KJ99" s="75"/>
      <c r="KK99" s="75"/>
      <c r="KL99" s="75"/>
      <c r="KM99" s="75"/>
      <c r="KN99" s="75"/>
      <c r="KO99" s="75"/>
      <c r="KP99" s="75"/>
      <c r="KQ99" s="75"/>
      <c r="KR99" s="75"/>
      <c r="KS99" s="75"/>
      <c r="KT99" s="75"/>
      <c r="KU99" s="75"/>
      <c r="KV99" s="75"/>
      <c r="KW99" s="75"/>
      <c r="KX99" s="75"/>
      <c r="KY99" s="75"/>
      <c r="KZ99" s="75"/>
      <c r="LA99" s="75"/>
      <c r="LB99" s="75"/>
      <c r="LC99" s="75"/>
      <c r="LD99" s="75"/>
      <c r="LE99" s="75"/>
      <c r="LF99" s="75"/>
      <c r="LG99" s="75"/>
      <c r="LH99" s="75"/>
      <c r="LI99" s="75"/>
      <c r="LJ99" s="75"/>
      <c r="LK99" s="75"/>
      <c r="LL99" s="75"/>
      <c r="LM99" s="75"/>
      <c r="LN99" s="75"/>
      <c r="LO99" s="75"/>
      <c r="LP99" s="75"/>
      <c r="LQ99" s="75"/>
      <c r="LR99" s="75"/>
      <c r="LS99" s="75"/>
      <c r="LT99" s="75"/>
      <c r="LU99" s="75"/>
      <c r="LV99" s="75"/>
      <c r="LW99" s="75"/>
      <c r="LX99" s="75"/>
      <c r="LY99" s="75"/>
      <c r="LZ99" s="75"/>
      <c r="MA99" s="75"/>
      <c r="MB99" s="75"/>
      <c r="MC99" s="75"/>
      <c r="MD99" s="75"/>
      <c r="ME99" s="75"/>
      <c r="MF99" s="75"/>
      <c r="MG99" s="75"/>
      <c r="MH99" s="75"/>
      <c r="MI99" s="75"/>
      <c r="MJ99" s="75"/>
      <c r="MK99" s="75"/>
      <c r="ML99" s="75"/>
      <c r="MM99" s="75"/>
      <c r="MN99" s="75"/>
      <c r="MO99" s="75"/>
      <c r="MP99" s="75"/>
      <c r="MQ99" s="75"/>
      <c r="MR99" s="75"/>
      <c r="MS99" s="75"/>
      <c r="MT99" s="75"/>
      <c r="MU99" s="75"/>
      <c r="MV99" s="75"/>
      <c r="MW99" s="75"/>
      <c r="MX99" s="75"/>
      <c r="MY99" s="75"/>
      <c r="MZ99" s="75"/>
      <c r="NA99" s="75"/>
      <c r="NB99" s="75"/>
      <c r="NC99" s="75"/>
      <c r="ND99" s="75"/>
      <c r="NE99" s="75"/>
      <c r="NF99" s="75"/>
      <c r="NG99" s="75"/>
      <c r="NH99" s="75"/>
      <c r="NI99" s="75"/>
      <c r="NJ99" s="75"/>
      <c r="NK99" s="75"/>
      <c r="NL99" s="75"/>
      <c r="NM99" s="75"/>
      <c r="NN99" s="75"/>
      <c r="NO99" s="75"/>
      <c r="NP99" s="75"/>
      <c r="NQ99" s="75"/>
      <c r="NR99" s="75"/>
      <c r="NS99" s="75"/>
      <c r="NT99" s="75"/>
      <c r="NU99" s="75"/>
      <c r="NV99" s="75"/>
      <c r="NW99" s="75"/>
      <c r="NX99" s="75"/>
      <c r="NY99" s="75"/>
      <c r="NZ99" s="75"/>
      <c r="OA99" s="75"/>
      <c r="OB99" s="75"/>
      <c r="OC99" s="75"/>
      <c r="OD99" s="75"/>
      <c r="OE99" s="75"/>
      <c r="OF99" s="75"/>
      <c r="OG99" s="75"/>
      <c r="OH99" s="75"/>
      <c r="OI99" s="75"/>
      <c r="OJ99" s="75"/>
      <c r="OK99" s="75"/>
      <c r="OL99" s="75"/>
      <c r="OM99" s="75"/>
      <c r="ON99" s="75"/>
      <c r="OO99" s="75"/>
      <c r="OP99" s="75"/>
      <c r="OQ99" s="75"/>
      <c r="OR99" s="75"/>
      <c r="OS99" s="75"/>
      <c r="OT99" s="75"/>
      <c r="OU99" s="75"/>
      <c r="OV99" s="75"/>
      <c r="OW99" s="75"/>
      <c r="OX99" s="75"/>
      <c r="OY99" s="75"/>
      <c r="OZ99" s="75"/>
      <c r="PA99" s="75"/>
      <c r="PB99" s="75"/>
      <c r="PC99" s="75"/>
      <c r="PD99" s="75"/>
      <c r="PE99" s="75"/>
      <c r="PF99" s="75"/>
      <c r="PG99" s="75"/>
      <c r="PH99" s="75"/>
      <c r="PI99" s="75"/>
      <c r="PJ99" s="75"/>
      <c r="PK99" s="75"/>
      <c r="PL99" s="75"/>
      <c r="PM99" s="75"/>
      <c r="PN99" s="75"/>
      <c r="PO99" s="75"/>
      <c r="PP99" s="75"/>
      <c r="PQ99" s="75"/>
      <c r="PR99" s="75"/>
      <c r="PS99" s="75"/>
      <c r="PT99" s="75"/>
      <c r="PU99" s="75"/>
      <c r="PV99" s="75"/>
      <c r="PW99" s="75"/>
      <c r="PX99" s="75"/>
      <c r="PY99" s="75"/>
      <c r="PZ99" s="75"/>
      <c r="QA99" s="75"/>
      <c r="QB99" s="75"/>
      <c r="QC99" s="75"/>
      <c r="QD99" s="75"/>
      <c r="QE99" s="75"/>
      <c r="QF99" s="75"/>
      <c r="QG99" s="75"/>
      <c r="QH99" s="75"/>
      <c r="QI99" s="75"/>
      <c r="QJ99" s="75"/>
      <c r="QK99" s="75"/>
      <c r="QL99" s="75"/>
      <c r="QM99" s="75"/>
      <c r="QN99" s="75"/>
      <c r="QO99" s="75"/>
      <c r="QP99" s="75"/>
      <c r="QQ99" s="75"/>
      <c r="QR99" s="75"/>
      <c r="QS99" s="75"/>
      <c r="QT99" s="75"/>
      <c r="QU99" s="75"/>
      <c r="QV99" s="75"/>
      <c r="QW99" s="75"/>
      <c r="QX99" s="75"/>
      <c r="QY99" s="75"/>
      <c r="QZ99" s="75"/>
      <c r="RA99" s="75"/>
      <c r="RB99" s="75"/>
      <c r="RC99" s="75"/>
      <c r="RD99" s="75"/>
      <c r="RE99" s="75"/>
      <c r="RF99" s="75"/>
      <c r="RG99" s="75"/>
      <c r="RH99" s="75"/>
      <c r="RI99" s="75"/>
      <c r="RJ99" s="75"/>
      <c r="RK99" s="75"/>
      <c r="RL99" s="75"/>
      <c r="RM99" s="75"/>
      <c r="RN99" s="75"/>
      <c r="RO99" s="75"/>
      <c r="RP99" s="75"/>
      <c r="RQ99" s="75"/>
      <c r="RR99" s="75"/>
      <c r="RS99" s="75"/>
      <c r="RT99" s="75"/>
      <c r="RU99" s="75"/>
      <c r="RV99" s="75"/>
      <c r="RW99" s="75"/>
      <c r="RX99" s="75"/>
      <c r="RY99" s="75"/>
      <c r="RZ99" s="75"/>
      <c r="SA99" s="75"/>
      <c r="SB99" s="75"/>
      <c r="SC99" s="75"/>
      <c r="SD99" s="75"/>
      <c r="SE99" s="75"/>
      <c r="SF99" s="75"/>
      <c r="SG99" s="75"/>
      <c r="SH99" s="75"/>
      <c r="SI99" s="75"/>
      <c r="SJ99" s="75"/>
      <c r="SK99" s="75"/>
      <c r="SL99" s="75"/>
      <c r="SM99" s="75"/>
      <c r="SN99" s="75"/>
      <c r="SO99" s="75"/>
      <c r="SP99" s="75"/>
      <c r="SQ99" s="75"/>
      <c r="SR99" s="75"/>
      <c r="SS99" s="75"/>
      <c r="ST99" s="75"/>
      <c r="SU99" s="75"/>
      <c r="SV99" s="75"/>
      <c r="SW99" s="75"/>
      <c r="SX99" s="75"/>
      <c r="SY99" s="75"/>
      <c r="SZ99" s="75"/>
      <c r="TA99" s="75"/>
      <c r="TB99" s="75"/>
      <c r="TC99" s="75"/>
      <c r="TD99" s="75"/>
      <c r="TE99" s="75"/>
      <c r="TF99" s="75"/>
      <c r="TG99" s="75"/>
      <c r="TH99" s="75"/>
      <c r="TI99" s="75"/>
      <c r="TJ99" s="75"/>
      <c r="TK99" s="75"/>
      <c r="TL99" s="75"/>
      <c r="TM99" s="75"/>
      <c r="TN99" s="75"/>
      <c r="TO99" s="75"/>
      <c r="TP99" s="75"/>
      <c r="TQ99" s="75"/>
      <c r="TR99" s="75"/>
      <c r="TS99" s="75"/>
      <c r="TT99" s="75"/>
      <c r="TU99" s="75"/>
      <c r="TV99" s="75"/>
      <c r="TW99" s="75"/>
      <c r="TX99" s="75"/>
      <c r="TY99" s="75"/>
      <c r="TZ99" s="75"/>
      <c r="UA99" s="75"/>
      <c r="UB99" s="75"/>
      <c r="UC99" s="75"/>
      <c r="UD99" s="75"/>
      <c r="UE99" s="75"/>
      <c r="UF99" s="75"/>
      <c r="UG99" s="75"/>
      <c r="UH99" s="75"/>
      <c r="UI99" s="75"/>
      <c r="UJ99" s="75"/>
      <c r="UK99" s="75"/>
      <c r="UL99" s="75"/>
      <c r="UM99" s="75"/>
      <c r="UN99" s="75"/>
      <c r="UO99" s="75"/>
      <c r="UP99" s="75"/>
      <c r="UQ99" s="75"/>
      <c r="UR99" s="75"/>
      <c r="US99" s="75"/>
      <c r="UT99" s="75"/>
      <c r="UU99" s="75"/>
      <c r="UV99" s="75"/>
      <c r="UW99" s="75"/>
      <c r="UX99" s="75"/>
      <c r="UY99" s="75"/>
      <c r="UZ99" s="75"/>
      <c r="VA99" s="75"/>
      <c r="VB99" s="75"/>
      <c r="VC99" s="75"/>
      <c r="VD99" s="75"/>
      <c r="VE99" s="75"/>
      <c r="VF99" s="75"/>
      <c r="VG99" s="75"/>
      <c r="VH99" s="75"/>
      <c r="VI99" s="75"/>
      <c r="VJ99" s="75"/>
      <c r="VK99" s="75"/>
      <c r="VL99" s="75"/>
      <c r="VM99" s="75"/>
      <c r="VN99" s="75"/>
      <c r="VO99" s="75"/>
      <c r="VP99" s="75"/>
      <c r="VQ99" s="75"/>
      <c r="VR99" s="75"/>
      <c r="VS99" s="75"/>
      <c r="VT99" s="75"/>
      <c r="VU99" s="75"/>
      <c r="VV99" s="75"/>
      <c r="VW99" s="75"/>
      <c r="VX99" s="75"/>
      <c r="VY99" s="75"/>
      <c r="VZ99" s="75"/>
      <c r="WA99" s="75"/>
      <c r="WB99" s="75"/>
      <c r="WC99" s="75"/>
      <c r="WD99" s="75"/>
      <c r="WE99" s="75"/>
      <c r="WF99" s="75"/>
      <c r="WG99" s="75"/>
      <c r="WH99" s="75"/>
      <c r="WI99" s="75"/>
      <c r="WJ99" s="75"/>
      <c r="WK99" s="75"/>
      <c r="WL99" s="75"/>
      <c r="WM99" s="75"/>
      <c r="WN99" s="75"/>
      <c r="WO99" s="75"/>
      <c r="WP99" s="75"/>
      <c r="WQ99" s="75"/>
      <c r="WR99" s="75"/>
      <c r="WS99" s="75"/>
      <c r="WT99" s="75"/>
      <c r="WU99" s="75"/>
      <c r="WV99" s="75"/>
      <c r="WW99" s="75"/>
      <c r="WX99" s="75"/>
      <c r="WY99" s="75"/>
      <c r="WZ99" s="75"/>
      <c r="XA99" s="75"/>
      <c r="XB99" s="75"/>
      <c r="XC99" s="75"/>
      <c r="XD99" s="75"/>
      <c r="XE99" s="75"/>
      <c r="XF99" s="75"/>
      <c r="XG99" s="75"/>
      <c r="XH99" s="75"/>
      <c r="XI99" s="75"/>
      <c r="XJ99" s="75"/>
      <c r="XK99" s="75"/>
      <c r="XL99" s="75"/>
      <c r="XM99" s="75"/>
      <c r="XN99" s="75"/>
      <c r="XO99" s="75"/>
      <c r="XP99" s="75"/>
      <c r="XQ99" s="75"/>
      <c r="XR99" s="75"/>
      <c r="XS99" s="75"/>
      <c r="XT99" s="75"/>
      <c r="XU99" s="75"/>
      <c r="XV99" s="75"/>
      <c r="XW99" s="75"/>
      <c r="XX99" s="75"/>
      <c r="XY99" s="75"/>
      <c r="XZ99" s="75"/>
      <c r="YA99" s="75"/>
      <c r="YB99" s="75"/>
      <c r="YC99" s="75"/>
      <c r="YD99" s="75"/>
      <c r="YE99" s="75"/>
      <c r="YF99" s="75"/>
      <c r="YG99" s="75"/>
      <c r="YH99" s="75"/>
      <c r="YI99" s="75"/>
      <c r="YJ99" s="75"/>
      <c r="YK99" s="75"/>
      <c r="YL99" s="75"/>
      <c r="YM99" s="75"/>
      <c r="YN99" s="75"/>
      <c r="YO99" s="75"/>
      <c r="YP99" s="75"/>
      <c r="YQ99" s="75"/>
      <c r="YR99" s="75"/>
      <c r="YS99" s="75"/>
      <c r="YT99" s="75"/>
      <c r="YU99" s="75"/>
      <c r="YV99" s="75"/>
      <c r="YW99" s="75"/>
      <c r="YX99" s="75"/>
      <c r="YY99" s="75"/>
      <c r="YZ99" s="75"/>
      <c r="ZA99" s="75"/>
    </row>
    <row r="100" spans="1:677" s="60" customFormat="1" ht="12.5" outlineLevel="1" x14ac:dyDescent="0.25">
      <c r="A100" s="304"/>
      <c r="B100" s="304" t="s">
        <v>69</v>
      </c>
      <c r="C100" s="37" cm="1">
        <f t="array" ref="C100">QUARTILE(IF($C$94:$ZA$94=C$94,IF($C$7:$ZA$7="SERC",$C95:$ZA95)),2)</f>
        <v>9.320320972358406</v>
      </c>
      <c r="D100" s="37" cm="1">
        <f t="array" ref="D100">QUARTILE(IF($C$94:$ZA$94=D$94,IF($C$7:$ZA$7="SERC",$C95:$ZA95)),2)</f>
        <v>9.2473347843009748</v>
      </c>
      <c r="E100" s="37" cm="1">
        <f t="array" ref="E100">QUARTILE(IF($C$94:$ZA$94=E$94,IF($C$7:$ZA$7="SERC",$C95:$ZA95)),2)</f>
        <v>9.0766803609194664</v>
      </c>
      <c r="F100" s="37" cm="1">
        <f t="array" ref="F100">QUARTILE(IF($C$94:$ZA$94=F$94,IF($C$7:$ZA$7="SERC",$C95:$ZA95)),2)</f>
        <v>9.0828234100154646</v>
      </c>
      <c r="G100" s="37" cm="1">
        <f t="array" ref="G100">QUARTILE(IF($C$94:$ZA$94=G$94,IF($C$7:$ZA$7="SERC",$C95:$ZA95)),2)</f>
        <v>10.110940829934925</v>
      </c>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75"/>
      <c r="AV100" s="75"/>
      <c r="AW100" s="75"/>
      <c r="AX100" s="75"/>
      <c r="AY100" s="75"/>
      <c r="AZ100" s="75"/>
      <c r="BA100" s="75"/>
      <c r="BB100" s="75"/>
      <c r="BC100" s="75"/>
      <c r="BD100" s="75"/>
      <c r="BE100" s="75"/>
      <c r="BF100" s="75"/>
      <c r="BG100" s="75"/>
      <c r="BH100" s="75"/>
      <c r="BI100" s="75"/>
      <c r="BJ100" s="75"/>
      <c r="BK100" s="75"/>
      <c r="BL100" s="75"/>
      <c r="BM100" s="75"/>
      <c r="BN100" s="75"/>
      <c r="BO100" s="75"/>
      <c r="BP100" s="75"/>
      <c r="BQ100" s="75"/>
      <c r="BR100" s="75"/>
      <c r="BS100" s="75"/>
      <c r="BT100" s="75"/>
      <c r="BU100" s="75"/>
      <c r="BV100" s="75"/>
      <c r="BW100" s="75"/>
      <c r="BX100" s="75"/>
      <c r="BY100" s="75"/>
      <c r="BZ100" s="75"/>
      <c r="CA100" s="75"/>
      <c r="CB100" s="75"/>
      <c r="CC100" s="75"/>
      <c r="CD100" s="75"/>
      <c r="CE100" s="75"/>
      <c r="CF100" s="75"/>
      <c r="CG100" s="75"/>
      <c r="CH100" s="75"/>
      <c r="CI100" s="75"/>
      <c r="CJ100" s="75"/>
      <c r="CK100" s="75"/>
      <c r="CL100" s="75"/>
      <c r="CM100" s="75"/>
      <c r="CN100" s="75"/>
      <c r="CO100" s="75"/>
      <c r="CP100" s="75"/>
      <c r="CQ100" s="75"/>
      <c r="CR100" s="75"/>
      <c r="CS100" s="75"/>
      <c r="CT100" s="75"/>
      <c r="CU100" s="75"/>
      <c r="CV100" s="75"/>
      <c r="CW100" s="75"/>
      <c r="CX100" s="75"/>
      <c r="CY100" s="75"/>
      <c r="CZ100" s="75"/>
      <c r="DA100" s="75"/>
      <c r="DB100" s="75"/>
      <c r="DC100" s="75"/>
      <c r="DD100" s="75"/>
      <c r="DE100" s="75"/>
      <c r="DF100" s="75"/>
      <c r="DG100" s="75"/>
      <c r="DH100" s="75"/>
      <c r="DI100" s="75"/>
      <c r="DJ100" s="75"/>
      <c r="DK100" s="75"/>
      <c r="DL100" s="75"/>
      <c r="DM100" s="75"/>
      <c r="DN100" s="75"/>
      <c r="DO100" s="75"/>
      <c r="DP100" s="75"/>
      <c r="DQ100" s="75"/>
      <c r="DR100" s="75"/>
      <c r="DS100" s="75"/>
      <c r="DT100" s="75"/>
      <c r="DU100" s="75"/>
      <c r="DV100" s="75"/>
      <c r="DW100" s="75"/>
      <c r="DX100" s="75"/>
      <c r="DY100" s="75"/>
      <c r="DZ100" s="75"/>
      <c r="EA100" s="75"/>
      <c r="EB100" s="75"/>
      <c r="EC100" s="75"/>
      <c r="ED100" s="75"/>
      <c r="EE100" s="75"/>
      <c r="EF100" s="75"/>
      <c r="EG100" s="75"/>
      <c r="EH100" s="75"/>
      <c r="EI100" s="75"/>
      <c r="EJ100" s="75"/>
      <c r="EK100" s="75"/>
      <c r="EL100" s="75"/>
      <c r="EM100" s="75"/>
      <c r="EN100" s="75"/>
      <c r="EO100" s="75"/>
      <c r="EP100" s="75"/>
      <c r="EQ100" s="75"/>
      <c r="ER100" s="75"/>
      <c r="ES100" s="75"/>
      <c r="ET100" s="75"/>
      <c r="EU100" s="75"/>
      <c r="EV100" s="75"/>
      <c r="EW100" s="75"/>
      <c r="EX100" s="75"/>
      <c r="EY100" s="75"/>
      <c r="EZ100" s="75"/>
      <c r="FA100" s="75"/>
      <c r="FB100" s="75"/>
      <c r="FC100" s="75"/>
      <c r="FD100" s="75"/>
      <c r="FE100" s="75"/>
      <c r="FF100" s="75"/>
      <c r="FG100" s="75"/>
      <c r="FH100" s="75"/>
      <c r="FI100" s="75"/>
      <c r="FJ100" s="75"/>
      <c r="FK100" s="75"/>
      <c r="FL100" s="75"/>
      <c r="FM100" s="75"/>
      <c r="FN100" s="75"/>
      <c r="FO100" s="75"/>
      <c r="FP100" s="75"/>
      <c r="FQ100" s="75"/>
      <c r="FR100" s="75"/>
      <c r="FS100" s="75"/>
      <c r="FT100" s="75"/>
      <c r="FU100" s="75"/>
      <c r="FV100" s="75"/>
      <c r="FW100" s="75"/>
      <c r="FX100" s="75"/>
      <c r="FY100" s="75"/>
      <c r="FZ100" s="75"/>
      <c r="GA100" s="75"/>
      <c r="GB100" s="75"/>
      <c r="GC100" s="75"/>
      <c r="GD100" s="75"/>
      <c r="GE100" s="75"/>
      <c r="GF100" s="75"/>
      <c r="GG100" s="75"/>
      <c r="GH100" s="75"/>
      <c r="GI100" s="75"/>
      <c r="GJ100" s="75"/>
      <c r="GK100" s="75"/>
      <c r="GL100" s="75"/>
      <c r="GM100" s="75"/>
      <c r="GN100" s="75"/>
      <c r="GO100" s="75"/>
      <c r="GP100" s="75"/>
      <c r="GQ100" s="75"/>
      <c r="GR100" s="75"/>
      <c r="GS100" s="75"/>
      <c r="GT100" s="75"/>
      <c r="GU100" s="75"/>
      <c r="GV100" s="75"/>
      <c r="GW100" s="75"/>
      <c r="GX100" s="75"/>
      <c r="GY100" s="75"/>
      <c r="GZ100" s="75"/>
      <c r="HA100" s="75"/>
      <c r="HB100" s="75"/>
      <c r="HC100" s="75"/>
      <c r="HD100" s="75"/>
      <c r="HE100" s="75"/>
      <c r="HF100" s="75"/>
      <c r="HG100" s="75"/>
      <c r="HH100" s="75"/>
      <c r="HI100" s="75"/>
      <c r="HJ100" s="75"/>
      <c r="HK100" s="75"/>
      <c r="HL100" s="75"/>
      <c r="HM100" s="75"/>
      <c r="HN100" s="75"/>
      <c r="HO100" s="75"/>
      <c r="HP100" s="75"/>
      <c r="HQ100" s="75"/>
      <c r="HR100" s="75"/>
      <c r="HS100" s="75"/>
      <c r="HT100" s="75"/>
      <c r="HU100" s="75"/>
      <c r="HV100" s="75"/>
      <c r="HW100" s="75"/>
      <c r="HX100" s="75"/>
      <c r="HY100" s="75"/>
      <c r="HZ100" s="75"/>
      <c r="IA100" s="75"/>
      <c r="IB100" s="75"/>
      <c r="IC100" s="75"/>
      <c r="ID100" s="75"/>
      <c r="IE100" s="75"/>
      <c r="IF100" s="75"/>
      <c r="IG100" s="75"/>
      <c r="IH100" s="75"/>
      <c r="II100" s="75"/>
      <c r="IJ100" s="75"/>
      <c r="IK100" s="75"/>
      <c r="IL100" s="75"/>
      <c r="IM100" s="75"/>
      <c r="IN100" s="75"/>
      <c r="IO100" s="75"/>
      <c r="IP100" s="75"/>
      <c r="IQ100" s="75"/>
      <c r="IR100" s="75"/>
      <c r="IS100" s="75"/>
      <c r="IT100" s="75"/>
      <c r="IU100" s="75"/>
      <c r="IV100" s="75"/>
      <c r="IW100" s="75"/>
      <c r="IX100" s="75"/>
      <c r="IY100" s="75"/>
      <c r="IZ100" s="75"/>
      <c r="JA100" s="75"/>
      <c r="JB100" s="75"/>
      <c r="JC100" s="75"/>
      <c r="JD100" s="75"/>
      <c r="JE100" s="75"/>
      <c r="JF100" s="75"/>
      <c r="JG100" s="75"/>
      <c r="JH100" s="75"/>
      <c r="JI100" s="75"/>
      <c r="JJ100" s="75"/>
      <c r="JK100" s="75"/>
      <c r="JL100" s="75"/>
      <c r="JM100" s="75"/>
      <c r="JN100" s="75"/>
      <c r="JO100" s="75"/>
      <c r="JP100" s="75"/>
      <c r="JQ100" s="75"/>
      <c r="JR100" s="75"/>
      <c r="JS100" s="75"/>
      <c r="JT100" s="75"/>
      <c r="JU100" s="75"/>
      <c r="JV100" s="75"/>
      <c r="JW100" s="75"/>
      <c r="JX100" s="75"/>
      <c r="JY100" s="75"/>
      <c r="JZ100" s="75"/>
      <c r="KA100" s="75"/>
      <c r="KB100" s="75"/>
      <c r="KC100" s="75"/>
      <c r="KD100" s="75"/>
      <c r="KE100" s="75"/>
      <c r="KF100" s="75"/>
      <c r="KG100" s="75"/>
      <c r="KH100" s="75"/>
      <c r="KI100" s="75"/>
      <c r="KJ100" s="75"/>
      <c r="KK100" s="75"/>
      <c r="KL100" s="75"/>
      <c r="KM100" s="75"/>
      <c r="KN100" s="75"/>
      <c r="KO100" s="75"/>
      <c r="KP100" s="75"/>
      <c r="KQ100" s="75"/>
      <c r="KR100" s="75"/>
      <c r="KS100" s="75"/>
      <c r="KT100" s="75"/>
      <c r="KU100" s="75"/>
      <c r="KV100" s="75"/>
      <c r="KW100" s="75"/>
      <c r="KX100" s="75"/>
      <c r="KY100" s="75"/>
      <c r="KZ100" s="75"/>
      <c r="LA100" s="75"/>
      <c r="LB100" s="75"/>
      <c r="LC100" s="75"/>
      <c r="LD100" s="75"/>
      <c r="LE100" s="75"/>
      <c r="LF100" s="75"/>
      <c r="LG100" s="75"/>
      <c r="LH100" s="75"/>
      <c r="LI100" s="75"/>
      <c r="LJ100" s="75"/>
      <c r="LK100" s="75"/>
      <c r="LL100" s="75"/>
      <c r="LM100" s="75"/>
      <c r="LN100" s="75"/>
      <c r="LO100" s="75"/>
      <c r="LP100" s="75"/>
      <c r="LQ100" s="75"/>
      <c r="LR100" s="75"/>
      <c r="LS100" s="75"/>
      <c r="LT100" s="75"/>
      <c r="LU100" s="75"/>
      <c r="LV100" s="75"/>
      <c r="LW100" s="75"/>
      <c r="LX100" s="75"/>
      <c r="LY100" s="75"/>
      <c r="LZ100" s="75"/>
      <c r="MA100" s="75"/>
      <c r="MB100" s="75"/>
      <c r="MC100" s="75"/>
      <c r="MD100" s="75"/>
      <c r="ME100" s="75"/>
      <c r="MF100" s="75"/>
      <c r="MG100" s="75"/>
      <c r="MH100" s="75"/>
      <c r="MI100" s="75"/>
      <c r="MJ100" s="75"/>
      <c r="MK100" s="75"/>
      <c r="ML100" s="75"/>
      <c r="MM100" s="75"/>
      <c r="MN100" s="75"/>
      <c r="MO100" s="75"/>
      <c r="MP100" s="75"/>
      <c r="MQ100" s="75"/>
      <c r="MR100" s="75"/>
      <c r="MS100" s="75"/>
      <c r="MT100" s="75"/>
      <c r="MU100" s="75"/>
      <c r="MV100" s="75"/>
      <c r="MW100" s="75"/>
      <c r="MX100" s="75"/>
      <c r="MY100" s="75"/>
      <c r="MZ100" s="75"/>
      <c r="NA100" s="75"/>
      <c r="NB100" s="75"/>
      <c r="NC100" s="75"/>
      <c r="ND100" s="75"/>
      <c r="NE100" s="75"/>
      <c r="NF100" s="75"/>
      <c r="NG100" s="75"/>
      <c r="NH100" s="75"/>
      <c r="NI100" s="75"/>
      <c r="NJ100" s="75"/>
      <c r="NK100" s="75"/>
      <c r="NL100" s="75"/>
      <c r="NM100" s="75"/>
      <c r="NN100" s="75"/>
      <c r="NO100" s="75"/>
      <c r="NP100" s="75"/>
      <c r="NQ100" s="75"/>
      <c r="NR100" s="75"/>
      <c r="NS100" s="75"/>
      <c r="NT100" s="75"/>
      <c r="NU100" s="75"/>
      <c r="NV100" s="75"/>
      <c r="NW100" s="75"/>
      <c r="NX100" s="75"/>
      <c r="NY100" s="75"/>
      <c r="NZ100" s="75"/>
      <c r="OA100" s="75"/>
      <c r="OB100" s="75"/>
      <c r="OC100" s="75"/>
      <c r="OD100" s="75"/>
      <c r="OE100" s="75"/>
      <c r="OF100" s="75"/>
      <c r="OG100" s="75"/>
      <c r="OH100" s="75"/>
      <c r="OI100" s="75"/>
      <c r="OJ100" s="75"/>
      <c r="OK100" s="75"/>
      <c r="OL100" s="75"/>
      <c r="OM100" s="75"/>
      <c r="ON100" s="75"/>
      <c r="OO100" s="75"/>
      <c r="OP100" s="75"/>
      <c r="OQ100" s="75"/>
      <c r="OR100" s="75"/>
      <c r="OS100" s="75"/>
      <c r="OT100" s="75"/>
      <c r="OU100" s="75"/>
      <c r="OV100" s="75"/>
      <c r="OW100" s="75"/>
      <c r="OX100" s="75"/>
      <c r="OY100" s="75"/>
      <c r="OZ100" s="75"/>
      <c r="PA100" s="75"/>
      <c r="PB100" s="75"/>
      <c r="PC100" s="75"/>
      <c r="PD100" s="75"/>
      <c r="PE100" s="75"/>
      <c r="PF100" s="75"/>
      <c r="PG100" s="75"/>
      <c r="PH100" s="75"/>
      <c r="PI100" s="75"/>
      <c r="PJ100" s="75"/>
      <c r="PK100" s="75"/>
      <c r="PL100" s="75"/>
      <c r="PM100" s="75"/>
      <c r="PN100" s="75"/>
      <c r="PO100" s="75"/>
      <c r="PP100" s="75"/>
      <c r="PQ100" s="75"/>
      <c r="PR100" s="75"/>
      <c r="PS100" s="75"/>
      <c r="PT100" s="75"/>
      <c r="PU100" s="75"/>
      <c r="PV100" s="75"/>
      <c r="PW100" s="75"/>
      <c r="PX100" s="75"/>
      <c r="PY100" s="75"/>
      <c r="PZ100" s="75"/>
      <c r="QA100" s="75"/>
      <c r="QB100" s="75"/>
      <c r="QC100" s="75"/>
      <c r="QD100" s="75"/>
      <c r="QE100" s="75"/>
      <c r="QF100" s="75"/>
      <c r="QG100" s="75"/>
      <c r="QH100" s="75"/>
      <c r="QI100" s="75"/>
      <c r="QJ100" s="75"/>
      <c r="QK100" s="75"/>
      <c r="QL100" s="75"/>
      <c r="QM100" s="75"/>
      <c r="QN100" s="75"/>
      <c r="QO100" s="75"/>
      <c r="QP100" s="75"/>
      <c r="QQ100" s="75"/>
      <c r="QR100" s="75"/>
      <c r="QS100" s="75"/>
      <c r="QT100" s="75"/>
      <c r="QU100" s="75"/>
      <c r="QV100" s="75"/>
      <c r="QW100" s="75"/>
      <c r="QX100" s="75"/>
      <c r="QY100" s="75"/>
      <c r="QZ100" s="75"/>
      <c r="RA100" s="75"/>
      <c r="RB100" s="75"/>
      <c r="RC100" s="75"/>
      <c r="RD100" s="75"/>
      <c r="RE100" s="75"/>
      <c r="RF100" s="75"/>
      <c r="RG100" s="75"/>
      <c r="RH100" s="75"/>
      <c r="RI100" s="75"/>
      <c r="RJ100" s="75"/>
      <c r="RK100" s="75"/>
      <c r="RL100" s="75"/>
      <c r="RM100" s="75"/>
      <c r="RN100" s="75"/>
      <c r="RO100" s="75"/>
      <c r="RP100" s="75"/>
      <c r="RQ100" s="75"/>
      <c r="RR100" s="75"/>
      <c r="RS100" s="75"/>
      <c r="RT100" s="75"/>
      <c r="RU100" s="75"/>
      <c r="RV100" s="75"/>
      <c r="RW100" s="75"/>
      <c r="RX100" s="75"/>
      <c r="RY100" s="75"/>
      <c r="RZ100" s="75"/>
      <c r="SA100" s="75"/>
      <c r="SB100" s="75"/>
      <c r="SC100" s="75"/>
      <c r="SD100" s="75"/>
      <c r="SE100" s="75"/>
      <c r="SF100" s="75"/>
      <c r="SG100" s="75"/>
      <c r="SH100" s="75"/>
      <c r="SI100" s="75"/>
      <c r="SJ100" s="75"/>
      <c r="SK100" s="75"/>
      <c r="SL100" s="75"/>
      <c r="SM100" s="75"/>
      <c r="SN100" s="75"/>
      <c r="SO100" s="75"/>
      <c r="SP100" s="75"/>
      <c r="SQ100" s="75"/>
      <c r="SR100" s="75"/>
      <c r="SS100" s="75"/>
      <c r="ST100" s="75"/>
      <c r="SU100" s="75"/>
      <c r="SV100" s="75"/>
      <c r="SW100" s="75"/>
      <c r="SX100" s="75"/>
      <c r="SY100" s="75"/>
      <c r="SZ100" s="75"/>
      <c r="TA100" s="75"/>
      <c r="TB100" s="75"/>
      <c r="TC100" s="75"/>
      <c r="TD100" s="75"/>
      <c r="TE100" s="75"/>
      <c r="TF100" s="75"/>
      <c r="TG100" s="75"/>
      <c r="TH100" s="75"/>
      <c r="TI100" s="75"/>
      <c r="TJ100" s="75"/>
      <c r="TK100" s="75"/>
      <c r="TL100" s="75"/>
      <c r="TM100" s="75"/>
      <c r="TN100" s="75"/>
      <c r="TO100" s="75"/>
      <c r="TP100" s="75"/>
      <c r="TQ100" s="75"/>
      <c r="TR100" s="75"/>
      <c r="TS100" s="75"/>
      <c r="TT100" s="75"/>
      <c r="TU100" s="75"/>
      <c r="TV100" s="75"/>
      <c r="TW100" s="75"/>
      <c r="TX100" s="75"/>
      <c r="TY100" s="75"/>
      <c r="TZ100" s="75"/>
      <c r="UA100" s="75"/>
      <c r="UB100" s="75"/>
      <c r="UC100" s="75"/>
      <c r="UD100" s="75"/>
      <c r="UE100" s="75"/>
      <c r="UF100" s="75"/>
      <c r="UG100" s="75"/>
      <c r="UH100" s="75"/>
      <c r="UI100" s="75"/>
      <c r="UJ100" s="75"/>
      <c r="UK100" s="75"/>
      <c r="UL100" s="75"/>
      <c r="UM100" s="75"/>
      <c r="UN100" s="75"/>
      <c r="UO100" s="75"/>
      <c r="UP100" s="75"/>
      <c r="UQ100" s="75"/>
      <c r="UR100" s="75"/>
      <c r="US100" s="75"/>
      <c r="UT100" s="75"/>
      <c r="UU100" s="75"/>
      <c r="UV100" s="75"/>
      <c r="UW100" s="75"/>
      <c r="UX100" s="75"/>
      <c r="UY100" s="75"/>
      <c r="UZ100" s="75"/>
      <c r="VA100" s="75"/>
      <c r="VB100" s="75"/>
      <c r="VC100" s="75"/>
      <c r="VD100" s="75"/>
      <c r="VE100" s="75"/>
      <c r="VF100" s="75"/>
      <c r="VG100" s="75"/>
      <c r="VH100" s="75"/>
      <c r="VI100" s="75"/>
      <c r="VJ100" s="75"/>
      <c r="VK100" s="75"/>
      <c r="VL100" s="75"/>
      <c r="VM100" s="75"/>
      <c r="VN100" s="75"/>
      <c r="VO100" s="75"/>
      <c r="VP100" s="75"/>
      <c r="VQ100" s="75"/>
      <c r="VR100" s="75"/>
      <c r="VS100" s="75"/>
      <c r="VT100" s="75"/>
      <c r="VU100" s="75"/>
      <c r="VV100" s="75"/>
      <c r="VW100" s="75"/>
      <c r="VX100" s="75"/>
      <c r="VY100" s="75"/>
      <c r="VZ100" s="75"/>
      <c r="WA100" s="75"/>
      <c r="WB100" s="75"/>
      <c r="WC100" s="75"/>
      <c r="WD100" s="75"/>
      <c r="WE100" s="75"/>
      <c r="WF100" s="75"/>
      <c r="WG100" s="75"/>
      <c r="WH100" s="75"/>
      <c r="WI100" s="75"/>
      <c r="WJ100" s="75"/>
      <c r="WK100" s="75"/>
      <c r="WL100" s="75"/>
      <c r="WM100" s="75"/>
      <c r="WN100" s="75"/>
      <c r="WO100" s="75"/>
      <c r="WP100" s="75"/>
      <c r="WQ100" s="75"/>
      <c r="WR100" s="75"/>
      <c r="WS100" s="75"/>
      <c r="WT100" s="75"/>
      <c r="WU100" s="75"/>
      <c r="WV100" s="75"/>
      <c r="WW100" s="75"/>
      <c r="WX100" s="75"/>
      <c r="WY100" s="75"/>
      <c r="WZ100" s="75"/>
      <c r="XA100" s="75"/>
      <c r="XB100" s="75"/>
      <c r="XC100" s="75"/>
      <c r="XD100" s="75"/>
      <c r="XE100" s="75"/>
      <c r="XF100" s="75"/>
      <c r="XG100" s="75"/>
      <c r="XH100" s="75"/>
      <c r="XI100" s="75"/>
      <c r="XJ100" s="75"/>
      <c r="XK100" s="75"/>
      <c r="XL100" s="75"/>
      <c r="XM100" s="75"/>
      <c r="XN100" s="75"/>
      <c r="XO100" s="75"/>
      <c r="XP100" s="75"/>
      <c r="XQ100" s="75"/>
      <c r="XR100" s="75"/>
      <c r="XS100" s="75"/>
      <c r="XT100" s="75"/>
      <c r="XU100" s="75"/>
      <c r="XV100" s="75"/>
      <c r="XW100" s="75"/>
      <c r="XX100" s="75"/>
      <c r="XY100" s="75"/>
      <c r="XZ100" s="75"/>
      <c r="YA100" s="75"/>
      <c r="YB100" s="75"/>
      <c r="YC100" s="75"/>
      <c r="YD100" s="75"/>
      <c r="YE100" s="75"/>
      <c r="YF100" s="75"/>
      <c r="YG100" s="75"/>
      <c r="YH100" s="75"/>
      <c r="YI100" s="75"/>
      <c r="YJ100" s="75"/>
      <c r="YK100" s="75"/>
      <c r="YL100" s="75"/>
      <c r="YM100" s="75"/>
      <c r="YN100" s="75"/>
      <c r="YO100" s="75"/>
      <c r="YP100" s="75"/>
      <c r="YQ100" s="75"/>
      <c r="YR100" s="75"/>
      <c r="YS100" s="75"/>
      <c r="YT100" s="75"/>
      <c r="YU100" s="75"/>
      <c r="YV100" s="75"/>
      <c r="YW100" s="75"/>
      <c r="YX100" s="75"/>
      <c r="YY100" s="75"/>
      <c r="YZ100" s="75"/>
      <c r="ZA100" s="75"/>
    </row>
    <row r="101" spans="1:677" s="60" customFormat="1" ht="12.5" outlineLevel="1" x14ac:dyDescent="0.25">
      <c r="A101" s="304"/>
      <c r="B101" s="60" t="s">
        <v>9</v>
      </c>
      <c r="C101" s="37" cm="1">
        <f t="array" ref="C101">QUARTILE(IF($C$94:$ZA$94=C$94,IF($C$7:$ZA$7="SERC",$C95:$ZA95)),3)</f>
        <v>10.273173188088574</v>
      </c>
      <c r="D101" s="37" cm="1">
        <f t="array" ref="D101">QUARTILE(IF($C$94:$ZA$94=D$94,IF($C$7:$ZA$7="SERC",$C95:$ZA95)),3)</f>
        <v>9.6612959326298338</v>
      </c>
      <c r="E101" s="37" cm="1">
        <f t="array" ref="E101">QUARTILE(IF($C$94:$ZA$94=E$94,IF($C$7:$ZA$7="SERC",$C95:$ZA95)),3)</f>
        <v>9.7627287338959619</v>
      </c>
      <c r="F101" s="37" cm="1">
        <f t="array" ref="F101">QUARTILE(IF($C$94:$ZA$94=F$94,IF($C$7:$ZA$7="SERC",$C95:$ZA95)),3)</f>
        <v>9.7218172711704067</v>
      </c>
      <c r="G101" s="37" cm="1">
        <f t="array" ref="G101">QUARTILE(IF($C$94:$ZA$94=G$94,IF($C$7:$ZA$7="SERC",$C95:$ZA95)),3)</f>
        <v>10.994093591012245</v>
      </c>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c r="BZ101" s="75"/>
      <c r="CA101" s="75"/>
      <c r="CB101" s="75"/>
      <c r="CC101" s="75"/>
      <c r="CD101" s="75"/>
      <c r="CE101" s="75"/>
      <c r="CF101" s="75"/>
      <c r="CG101" s="75"/>
      <c r="CH101" s="75"/>
      <c r="CI101" s="75"/>
      <c r="CJ101" s="75"/>
      <c r="CK101" s="75"/>
      <c r="CL101" s="75"/>
      <c r="CM101" s="75"/>
      <c r="CN101" s="75"/>
      <c r="CO101" s="75"/>
      <c r="CP101" s="75"/>
      <c r="CQ101" s="75"/>
      <c r="CR101" s="75"/>
      <c r="CS101" s="75"/>
      <c r="CT101" s="75"/>
      <c r="CU101" s="75"/>
      <c r="CV101" s="75"/>
      <c r="CW101" s="75"/>
      <c r="CX101" s="75"/>
      <c r="CY101" s="75"/>
      <c r="CZ101" s="75"/>
      <c r="DA101" s="75"/>
      <c r="DB101" s="75"/>
      <c r="DC101" s="75"/>
      <c r="DD101" s="75"/>
      <c r="DE101" s="75"/>
      <c r="DF101" s="75"/>
      <c r="DG101" s="75"/>
      <c r="DH101" s="75"/>
      <c r="DI101" s="75"/>
      <c r="DJ101" s="75"/>
      <c r="DK101" s="75"/>
      <c r="DL101" s="75"/>
      <c r="DM101" s="75"/>
      <c r="DN101" s="75"/>
      <c r="DO101" s="75"/>
      <c r="DP101" s="75"/>
      <c r="DQ101" s="75"/>
      <c r="DR101" s="75"/>
      <c r="DS101" s="75"/>
      <c r="DT101" s="75"/>
      <c r="DU101" s="75"/>
      <c r="DV101" s="75"/>
      <c r="DW101" s="75"/>
      <c r="DX101" s="75"/>
      <c r="DY101" s="75"/>
      <c r="DZ101" s="75"/>
      <c r="EA101" s="75"/>
      <c r="EB101" s="75"/>
      <c r="EC101" s="75"/>
      <c r="ED101" s="75"/>
      <c r="EE101" s="75"/>
      <c r="EF101" s="75"/>
      <c r="EG101" s="75"/>
      <c r="EH101" s="75"/>
      <c r="EI101" s="75"/>
      <c r="EJ101" s="75"/>
      <c r="EK101" s="75"/>
      <c r="EL101" s="75"/>
      <c r="EM101" s="75"/>
      <c r="EN101" s="75"/>
      <c r="EO101" s="75"/>
      <c r="EP101" s="75"/>
      <c r="EQ101" s="75"/>
      <c r="ER101" s="75"/>
      <c r="ES101" s="75"/>
      <c r="ET101" s="75"/>
      <c r="EU101" s="75"/>
      <c r="EV101" s="75"/>
      <c r="EW101" s="75"/>
      <c r="EX101" s="75"/>
      <c r="EY101" s="75"/>
      <c r="EZ101" s="75"/>
      <c r="FA101" s="75"/>
      <c r="FB101" s="75"/>
      <c r="FC101" s="75"/>
      <c r="FD101" s="75"/>
      <c r="FE101" s="75"/>
      <c r="FF101" s="75"/>
      <c r="FG101" s="75"/>
      <c r="FH101" s="75"/>
      <c r="FI101" s="75"/>
      <c r="FJ101" s="75"/>
      <c r="FK101" s="75"/>
      <c r="FL101" s="75"/>
      <c r="FM101" s="75"/>
      <c r="FN101" s="75"/>
      <c r="FO101" s="75"/>
      <c r="FP101" s="75"/>
      <c r="FQ101" s="75"/>
      <c r="FR101" s="75"/>
      <c r="FS101" s="75"/>
      <c r="FT101" s="75"/>
      <c r="FU101" s="75"/>
      <c r="FV101" s="75"/>
      <c r="FW101" s="75"/>
      <c r="FX101" s="75"/>
      <c r="FY101" s="75"/>
      <c r="FZ101" s="75"/>
      <c r="GA101" s="75"/>
      <c r="GB101" s="75"/>
      <c r="GC101" s="75"/>
      <c r="GD101" s="75"/>
      <c r="GE101" s="75"/>
      <c r="GF101" s="75"/>
      <c r="GG101" s="75"/>
      <c r="GH101" s="75"/>
      <c r="GI101" s="75"/>
      <c r="GJ101" s="75"/>
      <c r="GK101" s="75"/>
      <c r="GL101" s="75"/>
      <c r="GM101" s="75"/>
      <c r="GN101" s="75"/>
      <c r="GO101" s="75"/>
      <c r="GP101" s="75"/>
      <c r="GQ101" s="75"/>
      <c r="GR101" s="75"/>
      <c r="GS101" s="75"/>
      <c r="GT101" s="75"/>
      <c r="GU101" s="75"/>
      <c r="GV101" s="75"/>
      <c r="GW101" s="75"/>
      <c r="GX101" s="75"/>
      <c r="GY101" s="75"/>
      <c r="GZ101" s="75"/>
      <c r="HA101" s="75"/>
      <c r="HB101" s="75"/>
      <c r="HC101" s="75"/>
      <c r="HD101" s="75"/>
      <c r="HE101" s="75"/>
      <c r="HF101" s="75"/>
      <c r="HG101" s="75"/>
      <c r="HH101" s="75"/>
      <c r="HI101" s="75"/>
      <c r="HJ101" s="75"/>
      <c r="HK101" s="75"/>
      <c r="HL101" s="75"/>
      <c r="HM101" s="75"/>
      <c r="HN101" s="75"/>
      <c r="HO101" s="75"/>
      <c r="HP101" s="75"/>
      <c r="HQ101" s="75"/>
      <c r="HR101" s="75"/>
      <c r="HS101" s="75"/>
      <c r="HT101" s="75"/>
      <c r="HU101" s="75"/>
      <c r="HV101" s="75"/>
      <c r="HW101" s="75"/>
      <c r="HX101" s="75"/>
      <c r="HY101" s="75"/>
      <c r="HZ101" s="75"/>
      <c r="IA101" s="75"/>
      <c r="IB101" s="75"/>
      <c r="IC101" s="75"/>
      <c r="ID101" s="75"/>
      <c r="IE101" s="75"/>
      <c r="IF101" s="75"/>
      <c r="IG101" s="75"/>
      <c r="IH101" s="75"/>
      <c r="II101" s="75"/>
      <c r="IJ101" s="75"/>
      <c r="IK101" s="75"/>
      <c r="IL101" s="75"/>
      <c r="IM101" s="75"/>
      <c r="IN101" s="75"/>
      <c r="IO101" s="75"/>
      <c r="IP101" s="75"/>
      <c r="IQ101" s="75"/>
      <c r="IR101" s="75"/>
      <c r="IS101" s="75"/>
      <c r="IT101" s="75"/>
      <c r="IU101" s="75"/>
      <c r="IV101" s="75"/>
      <c r="IW101" s="75"/>
      <c r="IX101" s="75"/>
      <c r="IY101" s="75"/>
      <c r="IZ101" s="75"/>
      <c r="JA101" s="75"/>
      <c r="JB101" s="75"/>
      <c r="JC101" s="75"/>
      <c r="JD101" s="75"/>
      <c r="JE101" s="75"/>
      <c r="JF101" s="75"/>
      <c r="JG101" s="75"/>
      <c r="JH101" s="75"/>
      <c r="JI101" s="75"/>
      <c r="JJ101" s="75"/>
      <c r="JK101" s="75"/>
      <c r="JL101" s="75"/>
      <c r="JM101" s="75"/>
      <c r="JN101" s="75"/>
      <c r="JO101" s="75"/>
      <c r="JP101" s="75"/>
      <c r="JQ101" s="75"/>
      <c r="JR101" s="75"/>
      <c r="JS101" s="75"/>
      <c r="JT101" s="75"/>
      <c r="JU101" s="75"/>
      <c r="JV101" s="75"/>
      <c r="JW101" s="75"/>
      <c r="JX101" s="75"/>
      <c r="JY101" s="75"/>
      <c r="JZ101" s="75"/>
      <c r="KA101" s="75"/>
      <c r="KB101" s="75"/>
      <c r="KC101" s="75"/>
      <c r="KD101" s="75"/>
      <c r="KE101" s="75"/>
      <c r="KF101" s="75"/>
      <c r="KG101" s="75"/>
      <c r="KH101" s="75"/>
      <c r="KI101" s="75"/>
      <c r="KJ101" s="75"/>
      <c r="KK101" s="75"/>
      <c r="KL101" s="75"/>
      <c r="KM101" s="75"/>
      <c r="KN101" s="75"/>
      <c r="KO101" s="75"/>
      <c r="KP101" s="75"/>
      <c r="KQ101" s="75"/>
      <c r="KR101" s="75"/>
      <c r="KS101" s="75"/>
      <c r="KT101" s="75"/>
      <c r="KU101" s="75"/>
      <c r="KV101" s="75"/>
      <c r="KW101" s="75"/>
      <c r="KX101" s="75"/>
      <c r="KY101" s="75"/>
      <c r="KZ101" s="75"/>
      <c r="LA101" s="75"/>
      <c r="LB101" s="75"/>
      <c r="LC101" s="75"/>
      <c r="LD101" s="75"/>
      <c r="LE101" s="75"/>
      <c r="LF101" s="75"/>
      <c r="LG101" s="75"/>
      <c r="LH101" s="75"/>
      <c r="LI101" s="75"/>
      <c r="LJ101" s="75"/>
      <c r="LK101" s="75"/>
      <c r="LL101" s="75"/>
      <c r="LM101" s="75"/>
      <c r="LN101" s="75"/>
      <c r="LO101" s="75"/>
      <c r="LP101" s="75"/>
      <c r="LQ101" s="75"/>
      <c r="LR101" s="75"/>
      <c r="LS101" s="75"/>
      <c r="LT101" s="75"/>
      <c r="LU101" s="75"/>
      <c r="LV101" s="75"/>
      <c r="LW101" s="75"/>
      <c r="LX101" s="75"/>
      <c r="LY101" s="75"/>
      <c r="LZ101" s="75"/>
      <c r="MA101" s="75"/>
      <c r="MB101" s="75"/>
      <c r="MC101" s="75"/>
      <c r="MD101" s="75"/>
      <c r="ME101" s="75"/>
      <c r="MF101" s="75"/>
      <c r="MG101" s="75"/>
      <c r="MH101" s="75"/>
      <c r="MI101" s="75"/>
      <c r="MJ101" s="75"/>
      <c r="MK101" s="75"/>
      <c r="ML101" s="75"/>
      <c r="MM101" s="75"/>
      <c r="MN101" s="75"/>
      <c r="MO101" s="75"/>
      <c r="MP101" s="75"/>
      <c r="MQ101" s="75"/>
      <c r="MR101" s="75"/>
      <c r="MS101" s="75"/>
      <c r="MT101" s="75"/>
      <c r="MU101" s="75"/>
      <c r="MV101" s="75"/>
      <c r="MW101" s="75"/>
      <c r="MX101" s="75"/>
      <c r="MY101" s="75"/>
      <c r="MZ101" s="75"/>
      <c r="NA101" s="75"/>
      <c r="NB101" s="75"/>
      <c r="NC101" s="75"/>
      <c r="ND101" s="75"/>
      <c r="NE101" s="75"/>
      <c r="NF101" s="75"/>
      <c r="NG101" s="75"/>
      <c r="NH101" s="75"/>
      <c r="NI101" s="75"/>
      <c r="NJ101" s="75"/>
      <c r="NK101" s="75"/>
      <c r="NL101" s="75"/>
      <c r="NM101" s="75"/>
      <c r="NN101" s="75"/>
      <c r="NO101" s="75"/>
      <c r="NP101" s="75"/>
      <c r="NQ101" s="75"/>
      <c r="NR101" s="75"/>
      <c r="NS101" s="75"/>
      <c r="NT101" s="75"/>
      <c r="NU101" s="75"/>
      <c r="NV101" s="75"/>
      <c r="NW101" s="75"/>
      <c r="NX101" s="75"/>
      <c r="NY101" s="75"/>
      <c r="NZ101" s="75"/>
      <c r="OA101" s="75"/>
      <c r="OB101" s="75"/>
      <c r="OC101" s="75"/>
      <c r="OD101" s="75"/>
      <c r="OE101" s="75"/>
      <c r="OF101" s="75"/>
      <c r="OG101" s="75"/>
      <c r="OH101" s="75"/>
      <c r="OI101" s="75"/>
      <c r="OJ101" s="75"/>
      <c r="OK101" s="75"/>
      <c r="OL101" s="75"/>
      <c r="OM101" s="75"/>
      <c r="ON101" s="75"/>
      <c r="OO101" s="75"/>
      <c r="OP101" s="75"/>
      <c r="OQ101" s="75"/>
      <c r="OR101" s="75"/>
      <c r="OS101" s="75"/>
      <c r="OT101" s="75"/>
      <c r="OU101" s="75"/>
      <c r="OV101" s="75"/>
      <c r="OW101" s="75"/>
      <c r="OX101" s="75"/>
      <c r="OY101" s="75"/>
      <c r="OZ101" s="75"/>
      <c r="PA101" s="75"/>
      <c r="PB101" s="75"/>
      <c r="PC101" s="75"/>
      <c r="PD101" s="75"/>
      <c r="PE101" s="75"/>
      <c r="PF101" s="75"/>
      <c r="PG101" s="75"/>
      <c r="PH101" s="75"/>
      <c r="PI101" s="75"/>
      <c r="PJ101" s="75"/>
      <c r="PK101" s="75"/>
      <c r="PL101" s="75"/>
      <c r="PM101" s="75"/>
      <c r="PN101" s="75"/>
      <c r="PO101" s="75"/>
      <c r="PP101" s="75"/>
      <c r="PQ101" s="75"/>
      <c r="PR101" s="75"/>
      <c r="PS101" s="75"/>
      <c r="PT101" s="75"/>
      <c r="PU101" s="75"/>
      <c r="PV101" s="75"/>
      <c r="PW101" s="75"/>
      <c r="PX101" s="75"/>
      <c r="PY101" s="75"/>
      <c r="PZ101" s="75"/>
      <c r="QA101" s="75"/>
      <c r="QB101" s="75"/>
      <c r="QC101" s="75"/>
      <c r="QD101" s="75"/>
      <c r="QE101" s="75"/>
      <c r="QF101" s="75"/>
      <c r="QG101" s="75"/>
      <c r="QH101" s="75"/>
      <c r="QI101" s="75"/>
      <c r="QJ101" s="75"/>
      <c r="QK101" s="75"/>
      <c r="QL101" s="75"/>
      <c r="QM101" s="75"/>
      <c r="QN101" s="75"/>
      <c r="QO101" s="75"/>
      <c r="QP101" s="75"/>
      <c r="QQ101" s="75"/>
      <c r="QR101" s="75"/>
      <c r="QS101" s="75"/>
      <c r="QT101" s="75"/>
      <c r="QU101" s="75"/>
      <c r="QV101" s="75"/>
      <c r="QW101" s="75"/>
      <c r="QX101" s="75"/>
      <c r="QY101" s="75"/>
      <c r="QZ101" s="75"/>
      <c r="RA101" s="75"/>
      <c r="RB101" s="75"/>
      <c r="RC101" s="75"/>
      <c r="RD101" s="75"/>
      <c r="RE101" s="75"/>
      <c r="RF101" s="75"/>
      <c r="RG101" s="75"/>
      <c r="RH101" s="75"/>
      <c r="RI101" s="75"/>
      <c r="RJ101" s="75"/>
      <c r="RK101" s="75"/>
      <c r="RL101" s="75"/>
      <c r="RM101" s="75"/>
      <c r="RN101" s="75"/>
      <c r="RO101" s="75"/>
      <c r="RP101" s="75"/>
      <c r="RQ101" s="75"/>
      <c r="RR101" s="75"/>
      <c r="RS101" s="75"/>
      <c r="RT101" s="75"/>
      <c r="RU101" s="75"/>
      <c r="RV101" s="75"/>
      <c r="RW101" s="75"/>
      <c r="RX101" s="75"/>
      <c r="RY101" s="75"/>
      <c r="RZ101" s="75"/>
      <c r="SA101" s="75"/>
      <c r="SB101" s="75"/>
      <c r="SC101" s="75"/>
      <c r="SD101" s="75"/>
      <c r="SE101" s="75"/>
      <c r="SF101" s="75"/>
      <c r="SG101" s="75"/>
      <c r="SH101" s="75"/>
      <c r="SI101" s="75"/>
      <c r="SJ101" s="75"/>
      <c r="SK101" s="75"/>
      <c r="SL101" s="75"/>
      <c r="SM101" s="75"/>
      <c r="SN101" s="75"/>
      <c r="SO101" s="75"/>
      <c r="SP101" s="75"/>
      <c r="SQ101" s="75"/>
      <c r="SR101" s="75"/>
      <c r="SS101" s="75"/>
      <c r="ST101" s="75"/>
      <c r="SU101" s="75"/>
      <c r="SV101" s="75"/>
      <c r="SW101" s="75"/>
      <c r="SX101" s="75"/>
      <c r="SY101" s="75"/>
      <c r="SZ101" s="75"/>
      <c r="TA101" s="75"/>
      <c r="TB101" s="75"/>
      <c r="TC101" s="75"/>
      <c r="TD101" s="75"/>
      <c r="TE101" s="75"/>
      <c r="TF101" s="75"/>
      <c r="TG101" s="75"/>
      <c r="TH101" s="75"/>
      <c r="TI101" s="75"/>
      <c r="TJ101" s="75"/>
      <c r="TK101" s="75"/>
      <c r="TL101" s="75"/>
      <c r="TM101" s="75"/>
      <c r="TN101" s="75"/>
      <c r="TO101" s="75"/>
      <c r="TP101" s="75"/>
      <c r="TQ101" s="75"/>
      <c r="TR101" s="75"/>
      <c r="TS101" s="75"/>
      <c r="TT101" s="75"/>
      <c r="TU101" s="75"/>
      <c r="TV101" s="75"/>
      <c r="TW101" s="75"/>
      <c r="TX101" s="75"/>
      <c r="TY101" s="75"/>
      <c r="TZ101" s="75"/>
      <c r="UA101" s="75"/>
      <c r="UB101" s="75"/>
      <c r="UC101" s="75"/>
      <c r="UD101" s="75"/>
      <c r="UE101" s="75"/>
      <c r="UF101" s="75"/>
      <c r="UG101" s="75"/>
      <c r="UH101" s="75"/>
      <c r="UI101" s="75"/>
      <c r="UJ101" s="75"/>
      <c r="UK101" s="75"/>
      <c r="UL101" s="75"/>
      <c r="UM101" s="75"/>
      <c r="UN101" s="75"/>
      <c r="UO101" s="75"/>
      <c r="UP101" s="75"/>
      <c r="UQ101" s="75"/>
      <c r="UR101" s="75"/>
      <c r="US101" s="75"/>
      <c r="UT101" s="75"/>
      <c r="UU101" s="75"/>
      <c r="UV101" s="75"/>
      <c r="UW101" s="75"/>
      <c r="UX101" s="75"/>
      <c r="UY101" s="75"/>
      <c r="UZ101" s="75"/>
      <c r="VA101" s="75"/>
      <c r="VB101" s="75"/>
      <c r="VC101" s="75"/>
      <c r="VD101" s="75"/>
      <c r="VE101" s="75"/>
      <c r="VF101" s="75"/>
      <c r="VG101" s="75"/>
      <c r="VH101" s="75"/>
      <c r="VI101" s="75"/>
      <c r="VJ101" s="75"/>
      <c r="VK101" s="75"/>
      <c r="VL101" s="75"/>
      <c r="VM101" s="75"/>
      <c r="VN101" s="75"/>
      <c r="VO101" s="75"/>
      <c r="VP101" s="75"/>
      <c r="VQ101" s="75"/>
      <c r="VR101" s="75"/>
      <c r="VS101" s="75"/>
      <c r="VT101" s="75"/>
      <c r="VU101" s="75"/>
      <c r="VV101" s="75"/>
      <c r="VW101" s="75"/>
      <c r="VX101" s="75"/>
      <c r="VY101" s="75"/>
      <c r="VZ101" s="75"/>
      <c r="WA101" s="75"/>
      <c r="WB101" s="75"/>
      <c r="WC101" s="75"/>
      <c r="WD101" s="75"/>
      <c r="WE101" s="75"/>
      <c r="WF101" s="75"/>
      <c r="WG101" s="75"/>
      <c r="WH101" s="75"/>
      <c r="WI101" s="75"/>
      <c r="WJ101" s="75"/>
      <c r="WK101" s="75"/>
      <c r="WL101" s="75"/>
      <c r="WM101" s="75"/>
      <c r="WN101" s="75"/>
      <c r="WO101" s="75"/>
      <c r="WP101" s="75"/>
      <c r="WQ101" s="75"/>
      <c r="WR101" s="75"/>
      <c r="WS101" s="75"/>
      <c r="WT101" s="75"/>
      <c r="WU101" s="75"/>
      <c r="WV101" s="75"/>
      <c r="WW101" s="75"/>
      <c r="WX101" s="75"/>
      <c r="WY101" s="75"/>
      <c r="WZ101" s="75"/>
      <c r="XA101" s="75"/>
      <c r="XB101" s="75"/>
      <c r="XC101" s="75"/>
      <c r="XD101" s="75"/>
      <c r="XE101" s="75"/>
      <c r="XF101" s="75"/>
      <c r="XG101" s="75"/>
      <c r="XH101" s="75"/>
      <c r="XI101" s="75"/>
      <c r="XJ101" s="75"/>
      <c r="XK101" s="75"/>
      <c r="XL101" s="75"/>
      <c r="XM101" s="75"/>
      <c r="XN101" s="75"/>
      <c r="XO101" s="75"/>
      <c r="XP101" s="75"/>
      <c r="XQ101" s="75"/>
      <c r="XR101" s="75"/>
      <c r="XS101" s="75"/>
      <c r="XT101" s="75"/>
      <c r="XU101" s="75"/>
      <c r="XV101" s="75"/>
      <c r="XW101" s="75"/>
      <c r="XX101" s="75"/>
      <c r="XY101" s="75"/>
      <c r="XZ101" s="75"/>
      <c r="YA101" s="75"/>
      <c r="YB101" s="75"/>
      <c r="YC101" s="75"/>
      <c r="YD101" s="75"/>
      <c r="YE101" s="75"/>
      <c r="YF101" s="75"/>
      <c r="YG101" s="75"/>
      <c r="YH101" s="75"/>
      <c r="YI101" s="75"/>
      <c r="YJ101" s="75"/>
      <c r="YK101" s="75"/>
      <c r="YL101" s="75"/>
      <c r="YM101" s="75"/>
      <c r="YN101" s="75"/>
      <c r="YO101" s="75"/>
      <c r="YP101" s="75"/>
      <c r="YQ101" s="75"/>
      <c r="YR101" s="75"/>
      <c r="YS101" s="75"/>
      <c r="YT101" s="75"/>
      <c r="YU101" s="75"/>
      <c r="YV101" s="75"/>
      <c r="YW101" s="75"/>
      <c r="YX101" s="75"/>
      <c r="YY101" s="75"/>
      <c r="YZ101" s="75"/>
      <c r="ZA101" s="75"/>
    </row>
    <row r="102" spans="1:677" s="60" customFormat="1" ht="10" customHeight="1" outlineLevel="1" x14ac:dyDescent="0.25">
      <c r="A102" s="304"/>
      <c r="C102" s="41"/>
      <c r="D102" s="41"/>
      <c r="E102" s="41"/>
      <c r="F102" s="41"/>
      <c r="G102" s="41"/>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75"/>
      <c r="AV102" s="75"/>
      <c r="AW102" s="75"/>
      <c r="AX102" s="75"/>
      <c r="AY102" s="75"/>
      <c r="AZ102" s="75"/>
      <c r="BA102" s="75"/>
      <c r="BB102" s="75"/>
      <c r="BC102" s="75"/>
      <c r="BD102" s="75"/>
      <c r="BE102" s="75"/>
      <c r="BF102" s="75"/>
      <c r="BG102" s="75"/>
      <c r="BH102" s="75"/>
      <c r="BI102" s="75"/>
      <c r="BJ102" s="75"/>
      <c r="BK102" s="75"/>
      <c r="BL102" s="75"/>
      <c r="BM102" s="75"/>
      <c r="BN102" s="75"/>
      <c r="BO102" s="75"/>
      <c r="BP102" s="75"/>
      <c r="BQ102" s="75"/>
      <c r="BR102" s="75"/>
      <c r="BS102" s="75"/>
      <c r="BT102" s="75"/>
      <c r="BU102" s="75"/>
      <c r="BV102" s="75"/>
      <c r="BW102" s="75"/>
      <c r="BX102" s="75"/>
      <c r="BY102" s="75"/>
      <c r="BZ102" s="75"/>
      <c r="CA102" s="75"/>
      <c r="CB102" s="75"/>
      <c r="CC102" s="75"/>
      <c r="CD102" s="75"/>
      <c r="CE102" s="75"/>
      <c r="CF102" s="75"/>
      <c r="CG102" s="75"/>
      <c r="CH102" s="75"/>
      <c r="CI102" s="75"/>
      <c r="CJ102" s="75"/>
      <c r="CK102" s="75"/>
      <c r="CL102" s="75"/>
      <c r="CM102" s="75"/>
      <c r="CN102" s="75"/>
      <c r="CO102" s="75"/>
      <c r="CP102" s="75"/>
      <c r="CQ102" s="75"/>
      <c r="CR102" s="75"/>
      <c r="CS102" s="75"/>
      <c r="CT102" s="75"/>
      <c r="CU102" s="75"/>
      <c r="CV102" s="75"/>
      <c r="CW102" s="75"/>
      <c r="CX102" s="75"/>
      <c r="CY102" s="75"/>
      <c r="CZ102" s="75"/>
      <c r="DA102" s="75"/>
      <c r="DB102" s="75"/>
      <c r="DC102" s="75"/>
      <c r="DD102" s="75"/>
      <c r="DE102" s="75"/>
      <c r="DF102" s="75"/>
      <c r="DG102" s="75"/>
      <c r="DH102" s="75"/>
      <c r="DI102" s="75"/>
      <c r="DJ102" s="75"/>
      <c r="DK102" s="75"/>
      <c r="DL102" s="75"/>
      <c r="DM102" s="75"/>
      <c r="DN102" s="75"/>
      <c r="DO102" s="75"/>
      <c r="DP102" s="75"/>
      <c r="DQ102" s="75"/>
      <c r="DR102" s="75"/>
      <c r="DS102" s="75"/>
      <c r="DT102" s="75"/>
      <c r="DU102" s="75"/>
      <c r="DV102" s="75"/>
      <c r="DW102" s="75"/>
      <c r="DX102" s="75"/>
      <c r="DY102" s="75"/>
      <c r="DZ102" s="75"/>
      <c r="EA102" s="75"/>
      <c r="EB102" s="75"/>
      <c r="EC102" s="75"/>
      <c r="ED102" s="75"/>
      <c r="EE102" s="75"/>
      <c r="EF102" s="75"/>
      <c r="EG102" s="75"/>
      <c r="EH102" s="75"/>
      <c r="EI102" s="75"/>
      <c r="EJ102" s="75"/>
      <c r="EK102" s="75"/>
      <c r="EL102" s="75"/>
      <c r="EM102" s="75"/>
      <c r="EN102" s="75"/>
      <c r="EO102" s="75"/>
      <c r="EP102" s="75"/>
      <c r="EQ102" s="75"/>
      <c r="ER102" s="75"/>
      <c r="ES102" s="75"/>
      <c r="ET102" s="75"/>
      <c r="EU102" s="75"/>
      <c r="EV102" s="75"/>
      <c r="EW102" s="75"/>
      <c r="EX102" s="75"/>
      <c r="EY102" s="75"/>
      <c r="EZ102" s="75"/>
      <c r="FA102" s="75"/>
      <c r="FB102" s="75"/>
      <c r="FC102" s="75"/>
      <c r="FD102" s="75"/>
      <c r="FE102" s="75"/>
      <c r="FF102" s="75"/>
      <c r="FG102" s="75"/>
      <c r="FH102" s="75"/>
      <c r="FI102" s="75"/>
      <c r="FJ102" s="75"/>
      <c r="FK102" s="75"/>
      <c r="FL102" s="75"/>
      <c r="FM102" s="75"/>
      <c r="FN102" s="75"/>
      <c r="FO102" s="75"/>
      <c r="FP102" s="75"/>
      <c r="FQ102" s="75"/>
      <c r="FR102" s="75"/>
      <c r="FS102" s="75"/>
      <c r="FT102" s="75"/>
      <c r="FU102" s="75"/>
      <c r="FV102" s="75"/>
      <c r="FW102" s="75"/>
      <c r="FX102" s="75"/>
      <c r="FY102" s="75"/>
      <c r="FZ102" s="75"/>
      <c r="GA102" s="75"/>
      <c r="GB102" s="75"/>
      <c r="GC102" s="75"/>
      <c r="GD102" s="75"/>
      <c r="GE102" s="75"/>
      <c r="GF102" s="75"/>
      <c r="GG102" s="75"/>
      <c r="GH102" s="75"/>
      <c r="GI102" s="75"/>
      <c r="GJ102" s="75"/>
      <c r="GK102" s="75"/>
      <c r="GL102" s="75"/>
      <c r="GM102" s="75"/>
      <c r="GN102" s="75"/>
      <c r="GO102" s="75"/>
      <c r="GP102" s="75"/>
      <c r="GQ102" s="75"/>
      <c r="GR102" s="75"/>
      <c r="GS102" s="75"/>
      <c r="GT102" s="75"/>
      <c r="GU102" s="75"/>
      <c r="GV102" s="75"/>
      <c r="GW102" s="75"/>
      <c r="GX102" s="75"/>
      <c r="GY102" s="75"/>
      <c r="GZ102" s="75"/>
      <c r="HA102" s="75"/>
      <c r="HB102" s="75"/>
      <c r="HC102" s="75"/>
      <c r="HD102" s="75"/>
      <c r="HE102" s="75"/>
      <c r="HF102" s="75"/>
      <c r="HG102" s="75"/>
      <c r="HH102" s="75"/>
      <c r="HI102" s="75"/>
      <c r="HJ102" s="75"/>
      <c r="HK102" s="75"/>
      <c r="HL102" s="75"/>
      <c r="HM102" s="75"/>
      <c r="HN102" s="75"/>
      <c r="HO102" s="75"/>
      <c r="HP102" s="75"/>
      <c r="HQ102" s="75"/>
      <c r="HR102" s="75"/>
      <c r="HS102" s="75"/>
      <c r="HT102" s="75"/>
      <c r="HU102" s="75"/>
      <c r="HV102" s="75"/>
      <c r="HW102" s="75"/>
      <c r="HX102" s="75"/>
      <c r="HY102" s="75"/>
      <c r="HZ102" s="75"/>
      <c r="IA102" s="75"/>
      <c r="IB102" s="75"/>
      <c r="IC102" s="75"/>
      <c r="ID102" s="75"/>
      <c r="IE102" s="75"/>
      <c r="IF102" s="75"/>
      <c r="IG102" s="75"/>
      <c r="IH102" s="75"/>
      <c r="II102" s="75"/>
      <c r="IJ102" s="75"/>
      <c r="IK102" s="75"/>
      <c r="IL102" s="75"/>
      <c r="IM102" s="75"/>
      <c r="IN102" s="75"/>
      <c r="IO102" s="75"/>
      <c r="IP102" s="75"/>
      <c r="IQ102" s="75"/>
      <c r="IR102" s="75"/>
      <c r="IS102" s="75"/>
      <c r="IT102" s="75"/>
      <c r="IU102" s="75"/>
      <c r="IV102" s="75"/>
      <c r="IW102" s="75"/>
      <c r="IX102" s="75"/>
      <c r="IY102" s="75"/>
      <c r="IZ102" s="75"/>
      <c r="JA102" s="75"/>
      <c r="JB102" s="75"/>
      <c r="JC102" s="75"/>
      <c r="JD102" s="75"/>
      <c r="JE102" s="75"/>
      <c r="JF102" s="75"/>
      <c r="JG102" s="75"/>
      <c r="JH102" s="75"/>
      <c r="JI102" s="75"/>
      <c r="JJ102" s="75"/>
      <c r="JK102" s="75"/>
      <c r="JL102" s="75"/>
      <c r="JM102" s="75"/>
      <c r="JN102" s="75"/>
      <c r="JO102" s="75"/>
      <c r="JP102" s="75"/>
      <c r="JQ102" s="75"/>
      <c r="JR102" s="75"/>
      <c r="JS102" s="75"/>
      <c r="JT102" s="75"/>
      <c r="JU102" s="75"/>
      <c r="JV102" s="75"/>
      <c r="JW102" s="75"/>
      <c r="JX102" s="75"/>
      <c r="JY102" s="75"/>
      <c r="JZ102" s="75"/>
      <c r="KA102" s="75"/>
      <c r="KB102" s="75"/>
      <c r="KC102" s="75"/>
      <c r="KD102" s="75"/>
      <c r="KE102" s="75"/>
      <c r="KF102" s="75"/>
      <c r="KG102" s="75"/>
      <c r="KH102" s="75"/>
      <c r="KI102" s="75"/>
      <c r="KJ102" s="75"/>
      <c r="KK102" s="75"/>
      <c r="KL102" s="75"/>
      <c r="KM102" s="75"/>
      <c r="KN102" s="75"/>
      <c r="KO102" s="75"/>
      <c r="KP102" s="75"/>
      <c r="KQ102" s="75"/>
      <c r="KR102" s="75"/>
      <c r="KS102" s="75"/>
      <c r="KT102" s="75"/>
      <c r="KU102" s="75"/>
      <c r="KV102" s="75"/>
      <c r="KW102" s="75"/>
      <c r="KX102" s="75"/>
      <c r="KY102" s="75"/>
      <c r="KZ102" s="75"/>
      <c r="LA102" s="75"/>
      <c r="LB102" s="75"/>
      <c r="LC102" s="75"/>
      <c r="LD102" s="75"/>
      <c r="LE102" s="75"/>
      <c r="LF102" s="75"/>
      <c r="LG102" s="75"/>
      <c r="LH102" s="75"/>
      <c r="LI102" s="75"/>
      <c r="LJ102" s="75"/>
      <c r="LK102" s="75"/>
      <c r="LL102" s="75"/>
      <c r="LM102" s="75"/>
      <c r="LN102" s="75"/>
      <c r="LO102" s="75"/>
      <c r="LP102" s="75"/>
      <c r="LQ102" s="75"/>
      <c r="LR102" s="75"/>
      <c r="LS102" s="75"/>
      <c r="LT102" s="75"/>
      <c r="LU102" s="75"/>
      <c r="LV102" s="75"/>
      <c r="LW102" s="75"/>
      <c r="LX102" s="75"/>
      <c r="LY102" s="75"/>
      <c r="LZ102" s="75"/>
      <c r="MA102" s="75"/>
      <c r="MB102" s="75"/>
      <c r="MC102" s="75"/>
      <c r="MD102" s="75"/>
      <c r="ME102" s="75"/>
      <c r="MF102" s="75"/>
      <c r="MG102" s="75"/>
      <c r="MH102" s="75"/>
      <c r="MI102" s="75"/>
      <c r="MJ102" s="75"/>
      <c r="MK102" s="75"/>
      <c r="ML102" s="75"/>
      <c r="MM102" s="75"/>
      <c r="MN102" s="75"/>
      <c r="MO102" s="75"/>
      <c r="MP102" s="75"/>
      <c r="MQ102" s="75"/>
      <c r="MR102" s="75"/>
      <c r="MS102" s="75"/>
      <c r="MT102" s="75"/>
      <c r="MU102" s="75"/>
      <c r="MV102" s="75"/>
      <c r="MW102" s="75"/>
      <c r="MX102" s="75"/>
      <c r="MY102" s="75"/>
      <c r="MZ102" s="75"/>
      <c r="NA102" s="75"/>
      <c r="NB102" s="75"/>
      <c r="NC102" s="75"/>
      <c r="ND102" s="75"/>
      <c r="NE102" s="75"/>
      <c r="NF102" s="75"/>
      <c r="NG102" s="75"/>
      <c r="NH102" s="75"/>
      <c r="NI102" s="75"/>
      <c r="NJ102" s="75"/>
      <c r="NK102" s="75"/>
      <c r="NL102" s="75"/>
      <c r="NM102" s="75"/>
      <c r="NN102" s="75"/>
      <c r="NO102" s="75"/>
      <c r="NP102" s="75"/>
      <c r="NQ102" s="75"/>
      <c r="NR102" s="75"/>
      <c r="NS102" s="75"/>
      <c r="NT102" s="75"/>
      <c r="NU102" s="75"/>
      <c r="NV102" s="75"/>
      <c r="NW102" s="75"/>
      <c r="NX102" s="75"/>
      <c r="NY102" s="75"/>
      <c r="NZ102" s="75"/>
      <c r="OA102" s="75"/>
      <c r="OB102" s="75"/>
      <c r="OC102" s="75"/>
      <c r="OD102" s="75"/>
      <c r="OE102" s="75"/>
      <c r="OF102" s="75"/>
      <c r="OG102" s="75"/>
      <c r="OH102" s="75"/>
      <c r="OI102" s="75"/>
      <c r="OJ102" s="75"/>
      <c r="OK102" s="75"/>
      <c r="OL102" s="75"/>
      <c r="OM102" s="75"/>
      <c r="ON102" s="75"/>
      <c r="OO102" s="75"/>
      <c r="OP102" s="75"/>
      <c r="OQ102" s="75"/>
      <c r="OR102" s="75"/>
      <c r="OS102" s="75"/>
      <c r="OT102" s="75"/>
      <c r="OU102" s="75"/>
      <c r="OV102" s="75"/>
      <c r="OW102" s="75"/>
      <c r="OX102" s="75"/>
      <c r="OY102" s="75"/>
      <c r="OZ102" s="75"/>
      <c r="PA102" s="75"/>
      <c r="PB102" s="75"/>
      <c r="PC102" s="75"/>
      <c r="PD102" s="75"/>
      <c r="PE102" s="75"/>
      <c r="PF102" s="75"/>
      <c r="PG102" s="75"/>
      <c r="PH102" s="75"/>
      <c r="PI102" s="75"/>
      <c r="PJ102" s="75"/>
      <c r="PK102" s="75"/>
      <c r="PL102" s="75"/>
      <c r="PM102" s="75"/>
      <c r="PN102" s="75"/>
      <c r="PO102" s="75"/>
      <c r="PP102" s="75"/>
      <c r="PQ102" s="75"/>
      <c r="PR102" s="75"/>
      <c r="PS102" s="75"/>
      <c r="PT102" s="75"/>
      <c r="PU102" s="75"/>
      <c r="PV102" s="75"/>
      <c r="PW102" s="75"/>
      <c r="PX102" s="75"/>
      <c r="PY102" s="75"/>
      <c r="PZ102" s="75"/>
      <c r="QA102" s="75"/>
      <c r="QB102" s="75"/>
      <c r="QC102" s="75"/>
      <c r="QD102" s="75"/>
      <c r="QE102" s="75"/>
      <c r="QF102" s="75"/>
      <c r="QG102" s="75"/>
      <c r="QH102" s="75"/>
      <c r="QI102" s="75"/>
      <c r="QJ102" s="75"/>
      <c r="QK102" s="75"/>
      <c r="QL102" s="75"/>
      <c r="QM102" s="75"/>
      <c r="QN102" s="75"/>
      <c r="QO102" s="75"/>
      <c r="QP102" s="75"/>
      <c r="QQ102" s="75"/>
      <c r="QR102" s="75"/>
      <c r="QS102" s="75"/>
      <c r="QT102" s="75"/>
      <c r="QU102" s="75"/>
      <c r="QV102" s="75"/>
      <c r="QW102" s="75"/>
      <c r="QX102" s="75"/>
      <c r="QY102" s="75"/>
      <c r="QZ102" s="75"/>
      <c r="RA102" s="75"/>
      <c r="RB102" s="75"/>
      <c r="RC102" s="75"/>
      <c r="RD102" s="75"/>
      <c r="RE102" s="75"/>
      <c r="RF102" s="75"/>
      <c r="RG102" s="75"/>
      <c r="RH102" s="75"/>
      <c r="RI102" s="75"/>
      <c r="RJ102" s="75"/>
      <c r="RK102" s="75"/>
      <c r="RL102" s="75"/>
      <c r="RM102" s="75"/>
      <c r="RN102" s="75"/>
      <c r="RO102" s="75"/>
      <c r="RP102" s="75"/>
      <c r="RQ102" s="75"/>
      <c r="RR102" s="75"/>
      <c r="RS102" s="75"/>
      <c r="RT102" s="75"/>
      <c r="RU102" s="75"/>
      <c r="RV102" s="75"/>
      <c r="RW102" s="75"/>
      <c r="RX102" s="75"/>
      <c r="RY102" s="75"/>
      <c r="RZ102" s="75"/>
      <c r="SA102" s="75"/>
      <c r="SB102" s="75"/>
      <c r="SC102" s="75"/>
      <c r="SD102" s="75"/>
      <c r="SE102" s="75"/>
      <c r="SF102" s="75"/>
      <c r="SG102" s="75"/>
      <c r="SH102" s="75"/>
      <c r="SI102" s="75"/>
      <c r="SJ102" s="75"/>
      <c r="SK102" s="75"/>
      <c r="SL102" s="75"/>
      <c r="SM102" s="75"/>
      <c r="SN102" s="75"/>
      <c r="SO102" s="75"/>
      <c r="SP102" s="75"/>
      <c r="SQ102" s="75"/>
      <c r="SR102" s="75"/>
      <c r="SS102" s="75"/>
      <c r="ST102" s="75"/>
      <c r="SU102" s="75"/>
      <c r="SV102" s="75"/>
      <c r="SW102" s="75"/>
      <c r="SX102" s="75"/>
      <c r="SY102" s="75"/>
      <c r="SZ102" s="75"/>
      <c r="TA102" s="75"/>
      <c r="TB102" s="75"/>
      <c r="TC102" s="75"/>
      <c r="TD102" s="75"/>
      <c r="TE102" s="75"/>
      <c r="TF102" s="75"/>
      <c r="TG102" s="75"/>
      <c r="TH102" s="75"/>
      <c r="TI102" s="75"/>
      <c r="TJ102" s="75"/>
      <c r="TK102" s="75"/>
      <c r="TL102" s="75"/>
      <c r="TM102" s="75"/>
      <c r="TN102" s="75"/>
      <c r="TO102" s="75"/>
      <c r="TP102" s="75"/>
      <c r="TQ102" s="75"/>
      <c r="TR102" s="75"/>
      <c r="TS102" s="75"/>
      <c r="TT102" s="75"/>
      <c r="TU102" s="75"/>
      <c r="TV102" s="75"/>
      <c r="TW102" s="75"/>
      <c r="TX102" s="75"/>
      <c r="TY102" s="75"/>
      <c r="TZ102" s="75"/>
      <c r="UA102" s="75"/>
      <c r="UB102" s="75"/>
      <c r="UC102" s="75"/>
      <c r="UD102" s="75"/>
      <c r="UE102" s="75"/>
      <c r="UF102" s="75"/>
      <c r="UG102" s="75"/>
      <c r="UH102" s="75"/>
      <c r="UI102" s="75"/>
      <c r="UJ102" s="75"/>
      <c r="UK102" s="75"/>
      <c r="UL102" s="75"/>
      <c r="UM102" s="75"/>
      <c r="UN102" s="75"/>
      <c r="UO102" s="75"/>
      <c r="UP102" s="75"/>
      <c r="UQ102" s="75"/>
      <c r="UR102" s="75"/>
      <c r="US102" s="75"/>
      <c r="UT102" s="75"/>
      <c r="UU102" s="75"/>
      <c r="UV102" s="75"/>
      <c r="UW102" s="75"/>
      <c r="UX102" s="75"/>
      <c r="UY102" s="75"/>
      <c r="UZ102" s="75"/>
      <c r="VA102" s="75"/>
      <c r="VB102" s="75"/>
      <c r="VC102" s="75"/>
      <c r="VD102" s="75"/>
      <c r="VE102" s="75"/>
      <c r="VF102" s="75"/>
      <c r="VG102" s="75"/>
      <c r="VH102" s="75"/>
      <c r="VI102" s="75"/>
      <c r="VJ102" s="75"/>
      <c r="VK102" s="75"/>
      <c r="VL102" s="75"/>
      <c r="VM102" s="75"/>
      <c r="VN102" s="75"/>
      <c r="VO102" s="75"/>
      <c r="VP102" s="75"/>
      <c r="VQ102" s="75"/>
      <c r="VR102" s="75"/>
      <c r="VS102" s="75"/>
      <c r="VT102" s="75"/>
      <c r="VU102" s="75"/>
      <c r="VV102" s="75"/>
      <c r="VW102" s="75"/>
      <c r="VX102" s="75"/>
      <c r="VY102" s="75"/>
      <c r="VZ102" s="75"/>
      <c r="WA102" s="75"/>
      <c r="WB102" s="75"/>
      <c r="WC102" s="75"/>
      <c r="WD102" s="75"/>
      <c r="WE102" s="75"/>
      <c r="WF102" s="75"/>
      <c r="WG102" s="75"/>
      <c r="WH102" s="75"/>
      <c r="WI102" s="75"/>
      <c r="WJ102" s="75"/>
      <c r="WK102" s="75"/>
      <c r="WL102" s="75"/>
      <c r="WM102" s="75"/>
      <c r="WN102" s="75"/>
      <c r="WO102" s="75"/>
      <c r="WP102" s="75"/>
      <c r="WQ102" s="75"/>
      <c r="WR102" s="75"/>
      <c r="WS102" s="75"/>
      <c r="WT102" s="75"/>
      <c r="WU102" s="75"/>
      <c r="WV102" s="75"/>
      <c r="WW102" s="75"/>
      <c r="WX102" s="75"/>
      <c r="WY102" s="75"/>
      <c r="WZ102" s="75"/>
      <c r="XA102" s="75"/>
      <c r="XB102" s="75"/>
      <c r="XC102" s="75"/>
      <c r="XD102" s="75"/>
      <c r="XE102" s="75"/>
      <c r="XF102" s="75"/>
      <c r="XG102" s="75"/>
      <c r="XH102" s="75"/>
      <c r="XI102" s="75"/>
      <c r="XJ102" s="75"/>
      <c r="XK102" s="75"/>
      <c r="XL102" s="75"/>
      <c r="XM102" s="75"/>
      <c r="XN102" s="75"/>
      <c r="XO102" s="75"/>
      <c r="XP102" s="75"/>
      <c r="XQ102" s="75"/>
      <c r="XR102" s="75"/>
      <c r="XS102" s="75"/>
      <c r="XT102" s="75"/>
      <c r="XU102" s="75"/>
      <c r="XV102" s="75"/>
      <c r="XW102" s="75"/>
      <c r="XX102" s="75"/>
      <c r="XY102" s="75"/>
      <c r="XZ102" s="75"/>
      <c r="YA102" s="75"/>
      <c r="YB102" s="75"/>
      <c r="YC102" s="75"/>
      <c r="YD102" s="75"/>
      <c r="YE102" s="75"/>
      <c r="YF102" s="75"/>
      <c r="YG102" s="75"/>
      <c r="YH102" s="75"/>
      <c r="YI102" s="75"/>
      <c r="YJ102" s="75"/>
      <c r="YK102" s="75"/>
      <c r="YL102" s="75"/>
      <c r="YM102" s="75"/>
      <c r="YN102" s="75"/>
      <c r="YO102" s="75"/>
      <c r="YP102" s="75"/>
      <c r="YQ102" s="75"/>
      <c r="YR102" s="75"/>
      <c r="YS102" s="75"/>
      <c r="YT102" s="75"/>
      <c r="YU102" s="75"/>
      <c r="YV102" s="75"/>
      <c r="YW102" s="75"/>
      <c r="YX102" s="75"/>
      <c r="YY102" s="75"/>
      <c r="YZ102" s="75"/>
      <c r="ZA102" s="75"/>
    </row>
    <row r="103" spans="1:677" s="54" customFormat="1" ht="10.5" outlineLevel="1" x14ac:dyDescent="0.25">
      <c r="B103" s="55" t="s">
        <v>70</v>
      </c>
      <c r="C103" s="56">
        <f>IF(ISERROR(C11/C29),"NA",C11/C29*"100")</f>
        <v>10.169402279595806</v>
      </c>
      <c r="D103" s="56">
        <f>IF(ISERROR(D11/D29),"NA",D11/D29*"100")</f>
        <v>10.083544210950967</v>
      </c>
      <c r="E103" s="56">
        <f>IF(ISERROR(E11/E29),"NA",E11/E29*"100")</f>
        <v>10.047132750762708</v>
      </c>
      <c r="F103" s="56">
        <f>IF(ISERROR(F11/F29),"NA",F11/F29*"100")</f>
        <v>10.035584223833864</v>
      </c>
      <c r="G103" s="56">
        <f>IF(ISERROR(G11/G29),"NA",G11/G29*"100")</f>
        <v>11.726246898537132</v>
      </c>
      <c r="H103" s="72">
        <f>IF(INDEX(Assumptions!$C$19:$W$156,MATCH(H$4,Assumptions!$C$19:$C$156,0),MATCH($B103,Assumptions!$C$19:$W$19,0))="X",IF(OR(H$29=0,,H$11="",H$29=""),"NA",(H$11/H$29*100)),"")</f>
        <v>11.007245543883705</v>
      </c>
      <c r="I103" s="72">
        <f>IF(INDEX(Assumptions!$C$19:$W$156,MATCH(I$4,Assumptions!$C$19:$C$156,0),MATCH($B103,Assumptions!$C$19:$W$19,0))="X",IF(OR(I$29=0,,I$11="",I$29=""),"NA",(I$11/I$29*100)),"")</f>
        <v>11.033304041652171</v>
      </c>
      <c r="J103" s="72">
        <f>IF(INDEX(Assumptions!$C$19:$W$156,MATCH(J$4,Assumptions!$C$19:$C$156,0),MATCH($B103,Assumptions!$C$19:$W$19,0))="X",IF(OR(J$29=0,,J$11="",J$29=""),"NA",(J$11/J$29*100)),"")</f>
        <v>11.49500499750221</v>
      </c>
      <c r="K103" s="72">
        <f>IF(INDEX(Assumptions!$C$19:$W$156,MATCH(K$4,Assumptions!$C$19:$C$156,0),MATCH($B103,Assumptions!$C$19:$W$19,0))="X",IF(OR(K$29=0,,K$11="",K$29=""),"NA",(K$11/K$29*100)),"")</f>
        <v>11.247568497502517</v>
      </c>
      <c r="L103" s="72">
        <f>IF(INDEX(Assumptions!$C$19:$W$156,MATCH(L$4,Assumptions!$C$19:$C$156,0),MATCH($B103,Assumptions!$C$19:$W$19,0))="X",IF(OR(L$29=0,,L$11="",L$29=""),"NA",(L$11/L$29*100)),"")</f>
        <v>11.741058671264664</v>
      </c>
      <c r="M103" s="72">
        <f>IF(INDEX(Assumptions!$C$19:$W$156,MATCH(M$4,Assumptions!$C$19:$C$156,0),MATCH($B103,Assumptions!$C$19:$W$19,0))="X",IF(OR(M$29=0,,M$11="",M$29=""),"NA",(M$11/M$29*100)),"")</f>
        <v>13.372119630465246</v>
      </c>
      <c r="N103" s="273">
        <f>IF(INDEX(Assumptions!$C$19:$W$156,MATCH(N$4,Assumptions!$C$19:$C$156,0),MATCH($B103,Assumptions!$C$19:$W$19,0))="X",IF(OR(N$29=0,,N$11="",N$29=""),"NA",(N$11/N$29*100)),"")</f>
        <v>12.537091693404182</v>
      </c>
      <c r="O103" s="72">
        <f>IF(INDEX(Assumptions!$C$19:$W$156,MATCH(O$4,Assumptions!$C$19:$C$156,0),MATCH($B103,Assumptions!$C$19:$W$19,0))="X",IF(OR(O$29=0,,O$11="",O$29=""),"NA",(O$11/O$29*100)),"")</f>
        <v>13.406992794111769</v>
      </c>
      <c r="P103" s="72">
        <f>IF(INDEX(Assumptions!$C$19:$W$156,MATCH(P$4,Assumptions!$C$19:$C$156,0),MATCH($B103,Assumptions!$C$19:$W$19,0))="X",IF(OR(P$29=0,,P$11="",P$29=""),"NA",(P$11/P$29*100)),"")</f>
        <v>13.505669106688625</v>
      </c>
      <c r="Q103" s="72">
        <f>IF(INDEX(Assumptions!$C$19:$W$156,MATCH(Q$4,Assumptions!$C$19:$C$156,0),MATCH($B103,Assumptions!$C$19:$W$19,0))="X",IF(OR(Q$29=0,,Q$11="",Q$29=""),"NA",(Q$11/Q$29*100)),"")</f>
        <v>14.03618552993299</v>
      </c>
      <c r="R103" s="72">
        <f>IF(INDEX(Assumptions!$C$19:$W$156,MATCH(R$4,Assumptions!$C$19:$C$156,0),MATCH($B103,Assumptions!$C$19:$W$19,0))="X",IF(OR(R$29=0,,R$11="",R$29=""),"NA",(R$11/R$29*100)),"")</f>
        <v>11.886741227808789</v>
      </c>
      <c r="S103" s="72">
        <f>IF(INDEX(Assumptions!$C$19:$W$156,MATCH(S$4,Assumptions!$C$19:$C$156,0),MATCH($B103,Assumptions!$C$19:$W$19,0))="X",IF(OR(S$29=0,,S$11="",S$29=""),"NA",(S$11/S$29*100)),"")</f>
        <v>12.799940569051332</v>
      </c>
      <c r="T103" s="72">
        <f>IF(INDEX(Assumptions!$C$19:$W$156,MATCH(T$4,Assumptions!$C$19:$C$156,0),MATCH($B103,Assumptions!$C$19:$W$19,0))="X",IF(OR(T$29=0,,T$11="",T$29=""),"NA",(T$11/T$29*100)),"")</f>
        <v>14.204513714317635</v>
      </c>
      <c r="U103" s="72">
        <f>IF(INDEX(Assumptions!$C$19:$W$156,MATCH(U$4,Assumptions!$C$19:$C$156,0),MATCH($B103,Assumptions!$C$19:$W$19,0))="X",IF(OR(U$29=0,,U$11="",U$29=""),"NA",(U$11/U$29*100)),"")</f>
        <v>12.518303474795319</v>
      </c>
      <c r="V103" s="72">
        <f>IF(INDEX(Assumptions!$C$19:$W$156,MATCH(V$4,Assumptions!$C$19:$C$156,0),MATCH($B103,Assumptions!$C$19:$W$19,0))="X",IF(OR(V$29=0,,V$11="",V$29=""),"NA",(V$11/V$29*100)),"")</f>
        <v>11.909865210245771</v>
      </c>
      <c r="W103" s="72">
        <f>IF(INDEX(Assumptions!$C$19:$W$156,MATCH(W$4,Assumptions!$C$19:$C$156,0),MATCH($B103,Assumptions!$C$19:$W$19,0))="X",IF(OR(W$29=0,,W$11="",W$29=""),"NA",(W$11/W$29*100)),"")</f>
        <v>7.9205983036847432</v>
      </c>
      <c r="X103" s="72">
        <f>IF(INDEX(Assumptions!$C$19:$W$156,MATCH(X$4,Assumptions!$C$19:$C$156,0),MATCH($B103,Assumptions!$C$19:$W$19,0))="X",IF(OR(X$29=0,,X$11="",X$29=""),"NA",(X$11/X$29*100)),"")</f>
        <v>7.0357484453240584</v>
      </c>
      <c r="Y103" s="72">
        <f>IF(INDEX(Assumptions!$C$19:$W$156,MATCH(Y$4,Assumptions!$C$19:$C$156,0),MATCH($B103,Assumptions!$C$19:$W$19,0))="X",IF(OR(Y$29=0,,Y$11="",Y$29=""),"NA",(Y$11/Y$29*100)),"")</f>
        <v>7.2671038787843418</v>
      </c>
      <c r="Z103" s="72">
        <f>IF(INDEX(Assumptions!$C$19:$W$156,MATCH(Z$4,Assumptions!$C$19:$C$156,0),MATCH($B103,Assumptions!$C$19:$W$19,0))="X",IF(OR(Z$29=0,,Z$11="",Z$29=""),"NA",(Z$11/Z$29*100)),"")</f>
        <v>7.5550171263821779</v>
      </c>
      <c r="AA103" s="72">
        <f>IF(INDEX(Assumptions!$C$19:$W$156,MATCH(AA$4,Assumptions!$C$19:$C$156,0),MATCH($B103,Assumptions!$C$19:$W$19,0))="X",IF(OR(AA$29=0,,AA$11="",AA$29=""),"NA",(AA$11/AA$29*100)),"")</f>
        <v>19.610871845374003</v>
      </c>
      <c r="AB103" s="72">
        <f>IF(INDEX(Assumptions!$C$19:$W$156,MATCH(AB$4,Assumptions!$C$19:$C$156,0),MATCH($B103,Assumptions!$C$19:$W$19,0))="X",IF(OR(AB$29=0,,AB$11="",AB$29=""),"NA",(AB$11/AB$29*100)),"")</f>
        <v>11.613686882024776</v>
      </c>
      <c r="AC103" s="72">
        <f>IF(INDEX(Assumptions!$C$19:$W$156,MATCH(AC$4,Assumptions!$C$19:$C$156,0),MATCH($B103,Assumptions!$C$19:$W$19,0))="X",IF(OR(AC$29=0,,AC$11="",AC$29=""),"NA",(AC$11/AC$29*100)),"")</f>
        <v>11.558542456258827</v>
      </c>
      <c r="AD103" s="72">
        <f>IF(INDEX(Assumptions!$C$19:$W$156,MATCH(AD$4,Assumptions!$C$19:$C$156,0),MATCH($B103,Assumptions!$C$19:$W$19,0))="X",IF(OR(AD$29=0,,AD$11="",AD$29=""),"NA",(AD$11/AD$29*100)),"")</f>
        <v>11.306113628075245</v>
      </c>
      <c r="AE103" s="72">
        <f>IF(INDEX(Assumptions!$C$19:$W$156,MATCH(AE$4,Assumptions!$C$19:$C$156,0),MATCH($B103,Assumptions!$C$19:$W$19,0))="X",IF(OR(AE$29=0,,AE$11="",AE$29=""),"NA",(AE$11/AE$29*100)),"")</f>
        <v>11.662501600949998</v>
      </c>
      <c r="AF103" s="72">
        <f>IF(INDEX(Assumptions!$C$19:$W$156,MATCH(AF$4,Assumptions!$C$19:$C$156,0),MATCH($B103,Assumptions!$C$19:$W$19,0))="X",IF(OR(AF$29=0,,AF$11="",AF$29=""),"NA",(AF$11/AF$29*100)),"")</f>
        <v>12.298840420643101</v>
      </c>
      <c r="AG103" s="72">
        <f>IF(INDEX(Assumptions!$C$19:$W$156,MATCH(AG$4,Assumptions!$C$19:$C$156,0),MATCH($B103,Assumptions!$C$19:$W$19,0))="X",IF(OR(AG$29=0,,AG$11="",AG$29=""),"NA",(AG$11/AG$29*100)),"")</f>
        <v>13.571853395910619</v>
      </c>
      <c r="AH103" s="72">
        <f>IF(INDEX(Assumptions!$C$19:$W$156,MATCH(AH$4,Assumptions!$C$19:$C$156,0),MATCH($B103,Assumptions!$C$19:$W$19,0))="X",IF(OR(AH$29=0,,AH$11="",AH$29=""),"NA",(AH$11/AH$29*100)),"")</f>
        <v>14.15694393555474</v>
      </c>
      <c r="AI103" s="72">
        <f>IF(INDEX(Assumptions!$C$19:$W$156,MATCH(AI$4,Assumptions!$C$19:$C$156,0),MATCH($B103,Assumptions!$C$19:$W$19,0))="X",IF(OR(AI$29=0,,AI$11="",AI$29=""),"NA",(AI$11/AI$29*100)),"")</f>
        <v>13.352724908264188</v>
      </c>
      <c r="AJ103" s="72">
        <f>IF(INDEX(Assumptions!$C$19:$W$156,MATCH(AJ$4,Assumptions!$C$19:$C$156,0),MATCH($B103,Assumptions!$C$19:$W$19,0))="X",IF(OR(AJ$29=0,,AJ$11="",AJ$29=""),"NA",(AJ$11/AJ$29*100)),"")</f>
        <v>13.081042992224779</v>
      </c>
      <c r="AK103" s="72">
        <f>IF(INDEX(Assumptions!$C$19:$W$156,MATCH(AK$4,Assumptions!$C$19:$C$156,0),MATCH($B103,Assumptions!$C$19:$W$19,0))="X",IF(OR(AK$29=0,,AK$11="",AK$29=""),"NA",(AK$11/AK$29*100)),"")</f>
        <v>13.451651260349706</v>
      </c>
      <c r="AL103" s="72">
        <f>IF(INDEX(Assumptions!$C$19:$W$156,MATCH(AL$4,Assumptions!$C$19:$C$156,0),MATCH($B103,Assumptions!$C$19:$W$19,0))="X",IF(OR(AL$29=0,,AL$11="",AL$29=""),"NA",(AL$11/AL$29*100)),"")</f>
        <v>16.062173476083291</v>
      </c>
      <c r="AM103" s="72">
        <f>IF(INDEX(Assumptions!$C$19:$W$156,MATCH(AM$4,Assumptions!$C$19:$C$156,0),MATCH($B103,Assumptions!$C$19:$W$19,0))="X",IF(OR(AM$29=0,,AM$11="",AM$29=""),"NA",(AM$11/AM$29*100)),"")</f>
        <v>15.787670209956978</v>
      </c>
      <c r="AN103" s="72">
        <f>IF(INDEX(Assumptions!$C$19:$W$156,MATCH(AN$4,Assumptions!$C$19:$C$156,0),MATCH($B103,Assumptions!$C$19:$W$19,0))="X",IF(OR(AN$29=0,,AN$11="",AN$29=""),"NA",(AN$11/AN$29*100)),"")</f>
        <v>16.607437621667469</v>
      </c>
      <c r="AO103" s="72">
        <f>IF(INDEX(Assumptions!$C$19:$W$156,MATCH(AO$4,Assumptions!$C$19:$C$156,0),MATCH($B103,Assumptions!$C$19:$W$19,0))="X",IF(OR(AO$29=0,,AO$11="",AO$29=""),"NA",(AO$11/AO$29*100)),"")</f>
        <v>17.176055700116766</v>
      </c>
      <c r="AP103" s="72">
        <f>IF(INDEX(Assumptions!$C$19:$W$156,MATCH(AP$4,Assumptions!$C$19:$C$156,0),MATCH($B103,Assumptions!$C$19:$W$19,0))="X",IF(OR(AP$29=0,,AP$11="",AP$29=""),"NA",(AP$11/AP$29*100)),"")</f>
        <v>17.629116958906355</v>
      </c>
      <c r="AQ103" s="72">
        <f>IF(INDEX(Assumptions!$C$19:$W$156,MATCH(AQ$4,Assumptions!$C$19:$C$156,0),MATCH($B103,Assumptions!$C$19:$W$19,0))="X",IF(OR(AQ$29=0,,AQ$11="",AQ$29=""),"NA",(AQ$11/AQ$29*100)),"")</f>
        <v>9.9385561515845815</v>
      </c>
      <c r="AR103" s="72">
        <f>IF(INDEX(Assumptions!$C$19:$W$156,MATCH(AR$4,Assumptions!$C$19:$C$156,0),MATCH($B103,Assumptions!$C$19:$W$19,0))="X",IF(OR(AR$29=0,,AR$11="",AR$29=""),"NA",(AR$11/AR$29*100)),"")</f>
        <v>10.167251652251116</v>
      </c>
      <c r="AS103" s="72">
        <f>IF(INDEX(Assumptions!$C$19:$W$156,MATCH(AS$4,Assumptions!$C$19:$C$156,0),MATCH($B103,Assumptions!$C$19:$W$19,0))="X",IF(OR(AS$29=0,,AS$11="",AS$29=""),"NA",(AS$11/AS$29*100)),"")</f>
        <v>9.8007778976794775</v>
      </c>
      <c r="AT103" s="72">
        <f>IF(INDEX(Assumptions!$C$19:$W$156,MATCH(AT$4,Assumptions!$C$19:$C$156,0),MATCH($B103,Assumptions!$C$19:$W$19,0))="X",IF(OR(AT$29=0,,AT$11="",AT$29=""),"NA",(AT$11/AT$29*100)),"")</f>
        <v>9.923323652148742</v>
      </c>
      <c r="AU103" s="72">
        <f>IF(INDEX(Assumptions!$C$19:$W$156,MATCH(AU$4,Assumptions!$C$19:$C$156,0),MATCH($B103,Assumptions!$C$19:$W$19,0))="X",IF(OR(AU$29=0,,AU$11="",AU$29=""),"NA",(AU$11/AU$29*100)),"")</f>
        <v>9.9792333689978019</v>
      </c>
      <c r="AV103" s="72">
        <f>IF(INDEX(Assumptions!$C$19:$W$156,MATCH(AV$4,Assumptions!$C$19:$C$156,0),MATCH($B103,Assumptions!$C$19:$W$19,0))="X",IF(OR(AV$29=0,,AV$11="",AV$29=""),"NA",(AV$11/AV$29*100)),"")</f>
        <v>11.809599329908181</v>
      </c>
      <c r="AW103" s="72">
        <f>IF(INDEX(Assumptions!$C$19:$W$156,MATCH(AW$4,Assumptions!$C$19:$C$156,0),MATCH($B103,Assumptions!$C$19:$W$19,0))="X",IF(OR(AW$29=0,,AW$11="",AW$29=""),"NA",(AW$11/AW$29*100)),"")</f>
        <v>10.618386445654169</v>
      </c>
      <c r="AX103" s="72">
        <f>IF(INDEX(Assumptions!$C$19:$W$156,MATCH(AX$4,Assumptions!$C$19:$C$156,0),MATCH($B103,Assumptions!$C$19:$W$19,0))="X",IF(OR(AX$29=0,,AX$11="",AX$29=""),"NA",(AX$11/AX$29*100)),"")</f>
        <v>10.46159403348941</v>
      </c>
      <c r="AY103" s="72">
        <f>IF(INDEX(Assumptions!$C$19:$W$156,MATCH(AY$4,Assumptions!$C$19:$C$156,0),MATCH($B103,Assumptions!$C$19:$W$19,0))="X",IF(OR(AY$29=0,,AY$11="",AY$29=""),"NA",(AY$11/AY$29*100)),"")</f>
        <v>10.486559783730632</v>
      </c>
      <c r="AZ103" s="72">
        <f>IF(INDEX(Assumptions!$C$19:$W$156,MATCH(AZ$4,Assumptions!$C$19:$C$156,0),MATCH($B103,Assumptions!$C$19:$W$19,0))="X",IF(OR(AZ$29=0,,AZ$11="",AZ$29=""),"NA",(AZ$11/AZ$29*100)),"")</f>
        <v>10.683626101905821</v>
      </c>
      <c r="BA103" s="72" t="str">
        <f>IF(INDEX(Assumptions!$C$19:$W$156,MATCH(BA$4,Assumptions!$C$19:$C$156,0),MATCH($B103,Assumptions!$C$19:$W$19,0))="X",IF(OR(BA$29=0,,BA$11="",BA$29=""),"NA",(BA$11/BA$29*100)),"")</f>
        <v>NA</v>
      </c>
      <c r="BB103" s="72" t="str">
        <f>IF(INDEX(Assumptions!$C$19:$W$156,MATCH(BB$4,Assumptions!$C$19:$C$156,0),MATCH($B103,Assumptions!$C$19:$W$19,0))="X",IF(OR(BB$29=0,,BB$11="",BB$29=""),"NA",(BB$11/BB$29*100)),"")</f>
        <v>NA</v>
      </c>
      <c r="BC103" s="72" t="str">
        <f>IF(INDEX(Assumptions!$C$19:$W$156,MATCH(BC$4,Assumptions!$C$19:$C$156,0),MATCH($B103,Assumptions!$C$19:$W$19,0))="X",IF(OR(BC$29=0,,BC$11="",BC$29=""),"NA",(BC$11/BC$29*100)),"")</f>
        <v>NA</v>
      </c>
      <c r="BD103" s="72" t="str">
        <f>IF(INDEX(Assumptions!$C$19:$W$156,MATCH(BD$4,Assumptions!$C$19:$C$156,0),MATCH($B103,Assumptions!$C$19:$W$19,0))="X",IF(OR(BD$29=0,,BD$11="",BD$29=""),"NA",(BD$11/BD$29*100)),"")</f>
        <v>NA</v>
      </c>
      <c r="BE103" s="72" t="str">
        <f>IF(INDEX(Assumptions!$C$19:$W$156,MATCH(BE$4,Assumptions!$C$19:$C$156,0),MATCH($B103,Assumptions!$C$19:$W$19,0))="X",IF(OR(BE$29=0,,BE$11="",BE$29=""),"NA",(BE$11/BE$29*100)),"")</f>
        <v>NA</v>
      </c>
      <c r="BF103" s="72">
        <f>IF(INDEX(Assumptions!$C$19:$W$156,MATCH(BF$4,Assumptions!$C$19:$C$156,0),MATCH($B103,Assumptions!$C$19:$W$19,0))="X",IF(OR(BF$29=0,,BF$11="",BF$29=""),"NA",(BF$11/BF$29*100)),"")</f>
        <v>16.051534497599544</v>
      </c>
      <c r="BG103" s="72">
        <f>IF(INDEX(Assumptions!$C$19:$W$156,MATCH(BG$4,Assumptions!$C$19:$C$156,0),MATCH($B103,Assumptions!$C$19:$W$19,0))="X",IF(OR(BG$29=0,,BG$11="",BG$29=""),"NA",(BG$11/BG$29*100)),"")</f>
        <v>16.179491822831128</v>
      </c>
      <c r="BH103" s="72">
        <f>IF(INDEX(Assumptions!$C$19:$W$156,MATCH(BH$4,Assumptions!$C$19:$C$156,0),MATCH($B103,Assumptions!$C$19:$W$19,0))="X",IF(OR(BH$29=0,,BH$11="",BH$29=""),"NA",(BH$11/BH$29*100)),"")</f>
        <v>16.378877215957161</v>
      </c>
      <c r="BI103" s="72">
        <f>IF(INDEX(Assumptions!$C$19:$W$156,MATCH(BI$4,Assumptions!$C$19:$C$156,0),MATCH($B103,Assumptions!$C$19:$W$19,0))="X",IF(OR(BI$29=0,,BI$11="",BI$29=""),"NA",(BI$11/BI$29*100)),"")</f>
        <v>16.400302928569754</v>
      </c>
      <c r="BJ103" s="72">
        <f>IF(INDEX(Assumptions!$C$19:$W$156,MATCH(BJ$4,Assumptions!$C$19:$C$156,0),MATCH($B103,Assumptions!$C$19:$W$19,0))="X",IF(OR(BJ$29=0,,BJ$11="",BJ$29=""),"NA",(BJ$11/BJ$29*100)),"")</f>
        <v>17.991192729316968</v>
      </c>
      <c r="BK103" s="72">
        <f>IF(INDEX(Assumptions!$C$19:$W$156,MATCH(BK$4,Assumptions!$C$19:$C$156,0),MATCH($B103,Assumptions!$C$19:$W$19,0))="X",IF(OR(BK$29=0,,BK$11="",BK$29=""),"NA",(BK$11/BK$29*100)),"")</f>
        <v>13.81428815522184</v>
      </c>
      <c r="BL103" s="72">
        <f>IF(INDEX(Assumptions!$C$19:$W$156,MATCH(BL$4,Assumptions!$C$19:$C$156,0),MATCH($B103,Assumptions!$C$19:$W$19,0))="X",IF(OR(BL$29=0,,BL$11="",BL$29=""),"NA",(BL$11/BL$29*100)),"")</f>
        <v>13.773901657571724</v>
      </c>
      <c r="BM103" s="72">
        <f>IF(INDEX(Assumptions!$C$19:$W$156,MATCH(BM$4,Assumptions!$C$19:$C$156,0),MATCH($B103,Assumptions!$C$19:$W$19,0))="X",IF(OR(BM$29=0,,BM$11="",BM$29=""),"NA",(BM$11/BM$29*100)),"")</f>
        <v>13.131840437788018</v>
      </c>
      <c r="BN103" s="72">
        <f>IF(INDEX(Assumptions!$C$19:$W$156,MATCH(BN$4,Assumptions!$C$19:$C$156,0),MATCH($B103,Assumptions!$C$19:$W$19,0))="X",IF(OR(BN$29=0,,BN$11="",BN$29=""),"NA",(BN$11/BN$29*100)),"")</f>
        <v>13.350290867148246</v>
      </c>
      <c r="BO103" s="72">
        <f>IF(INDEX(Assumptions!$C$19:$W$156,MATCH(BO$4,Assumptions!$C$19:$C$156,0),MATCH($B103,Assumptions!$C$19:$W$19,0))="X",IF(OR(BO$29=0,,BO$11="",BO$29=""),"NA",(BO$11/BO$29*100)),"")</f>
        <v>15.100822575614753</v>
      </c>
      <c r="BP103" s="72">
        <f>IF(INDEX(Assumptions!$C$19:$W$156,MATCH(BP$4,Assumptions!$C$19:$C$156,0),MATCH($B103,Assumptions!$C$19:$W$19,0))="X",IF(OR(BP$29=0,,BP$11="",BP$29=""),"NA",(BP$11/BP$29*100)),"")</f>
        <v>17.037404710048285</v>
      </c>
      <c r="BQ103" s="72">
        <f>IF(INDEX(Assumptions!$C$19:$W$156,MATCH(BQ$4,Assumptions!$C$19:$C$156,0),MATCH($B103,Assumptions!$C$19:$W$19,0))="X",IF(OR(BQ$29=0,,BQ$11="",BQ$29=""),"NA",(BQ$11/BQ$29*100)),"")</f>
        <v>18.586593911751844</v>
      </c>
      <c r="BR103" s="72">
        <f>IF(INDEX(Assumptions!$C$19:$W$156,MATCH(BR$4,Assumptions!$C$19:$C$156,0),MATCH($B103,Assumptions!$C$19:$W$19,0))="X",IF(OR(BR$29=0,,BR$11="",BR$29=""),"NA",(BR$11/BR$29*100)),"")</f>
        <v>17.108303101897501</v>
      </c>
      <c r="BS103" s="72">
        <f>IF(INDEX(Assumptions!$C$19:$W$156,MATCH(BS$4,Assumptions!$C$19:$C$156,0),MATCH($B103,Assumptions!$C$19:$W$19,0))="X",IF(OR(BS$29=0,,BS$11="",BS$29=""),"NA",(BS$11/BS$29*100)),"")</f>
        <v>17.573712545696569</v>
      </c>
      <c r="BT103" s="72">
        <f>IF(INDEX(Assumptions!$C$19:$W$156,MATCH(BT$4,Assumptions!$C$19:$C$156,0),MATCH($B103,Assumptions!$C$19:$W$19,0))="X",IF(OR(BT$29=0,,BT$11="",BT$29=""),"NA",(BT$11/BT$29*100)),"")</f>
        <v>18.529630275520752</v>
      </c>
      <c r="BU103" s="72" t="str">
        <f>IF(INDEX(Assumptions!$C$19:$W$156,MATCH(BU$4,Assumptions!$C$19:$C$156,0),MATCH($B103,Assumptions!$C$19:$W$19,0))="X",IF(OR(BU$29=0,,BU$11="",BU$29=""),"NA",(BU$11/BU$29*100)),"")</f>
        <v>NA</v>
      </c>
      <c r="BV103" s="72" t="str">
        <f>IF(INDEX(Assumptions!$C$19:$W$156,MATCH(BV$4,Assumptions!$C$19:$C$156,0),MATCH($B103,Assumptions!$C$19:$W$19,0))="X",IF(OR(BV$29=0,,BV$11="",BV$29=""),"NA",(BV$11/BV$29*100)),"")</f>
        <v>NA</v>
      </c>
      <c r="BW103" s="72" t="str">
        <f>IF(INDEX(Assumptions!$C$19:$W$156,MATCH(BW$4,Assumptions!$C$19:$C$156,0),MATCH($B103,Assumptions!$C$19:$W$19,0))="X",IF(OR(BW$29=0,,BW$11="",BW$29=""),"NA",(BW$11/BW$29*100)),"")</f>
        <v>NA</v>
      </c>
      <c r="BX103" s="72" t="str">
        <f>IF(INDEX(Assumptions!$C$19:$W$156,MATCH(BX$4,Assumptions!$C$19:$C$156,0),MATCH($B103,Assumptions!$C$19:$W$19,0))="X",IF(OR(BX$29=0,,BX$11="",BX$29=""),"NA",(BX$11/BX$29*100)),"")</f>
        <v>NA</v>
      </c>
      <c r="BY103" s="72" t="str">
        <f>IF(INDEX(Assumptions!$C$19:$W$156,MATCH(BY$4,Assumptions!$C$19:$C$156,0),MATCH($B103,Assumptions!$C$19:$W$19,0))="X",IF(OR(BY$29=0,,BY$11="",BY$29=""),"NA",(BY$11/BY$29*100)),"")</f>
        <v>NA</v>
      </c>
      <c r="BZ103" s="72">
        <f>IF(INDEX(Assumptions!$C$19:$W$156,MATCH(BZ$4,Assumptions!$C$19:$C$156,0),MATCH($B103,Assumptions!$C$19:$W$19,0))="X",IF(OR(BZ$29=0,,BZ$11="",BZ$29=""),"NA",(BZ$11/BZ$29*100)),"")</f>
        <v>15.539942874733564</v>
      </c>
      <c r="CA103" s="72">
        <f>IF(INDEX(Assumptions!$C$19:$W$156,MATCH(CA$4,Assumptions!$C$19:$C$156,0),MATCH($B103,Assumptions!$C$19:$W$19,0))="X",IF(OR(CA$29=0,,CA$11="",CA$29=""),"NA",(CA$11/CA$29*100)),"")</f>
        <v>15.045764199439962</v>
      </c>
      <c r="CB103" s="72">
        <f>IF(INDEX(Assumptions!$C$19:$W$156,MATCH(CB$4,Assumptions!$C$19:$C$156,0),MATCH($B103,Assumptions!$C$19:$W$19,0))="X",IF(OR(CB$29=0,,CB$11="",CB$29=""),"NA",(CB$11/CB$29*100)),"")</f>
        <v>15.707138353399419</v>
      </c>
      <c r="CC103" s="72">
        <f>IF(INDEX(Assumptions!$C$19:$W$156,MATCH(CC$4,Assumptions!$C$19:$C$156,0),MATCH($B103,Assumptions!$C$19:$W$19,0))="X",IF(OR(CC$29=0,,CC$11="",CC$29=""),"NA",(CC$11/CC$29*100)),"")</f>
        <v>15.047437855158085</v>
      </c>
      <c r="CD103" s="72">
        <f>IF(INDEX(Assumptions!$C$19:$W$156,MATCH(CD$4,Assumptions!$C$19:$C$156,0),MATCH($B103,Assumptions!$C$19:$W$19,0))="X",IF(OR(CD$29=0,,CD$11="",CD$29=""),"NA",(CD$11/CD$29*100)),"")</f>
        <v>15.268537353558392</v>
      </c>
      <c r="CE103" s="72">
        <f>IF(INDEX(Assumptions!$C$19:$W$156,MATCH(CE$4,Assumptions!$C$19:$C$156,0),MATCH($B103,Assumptions!$C$19:$W$19,0))="X",IF(OR(CE$29=0,,CE$11="",CE$29=""),"NA",(CE$11/CE$29*100)),"")</f>
        <v>11.798596077112832</v>
      </c>
      <c r="CF103" s="72">
        <f>IF(INDEX(Assumptions!$C$19:$W$156,MATCH(CF$4,Assumptions!$C$19:$C$156,0),MATCH($B103,Assumptions!$C$19:$W$19,0))="X",IF(OR(CF$29=0,,CF$11="",CF$29=""),"NA",(CF$11/CF$29*100)),"")</f>
        <v>11.908834934306816</v>
      </c>
      <c r="CG103" s="72">
        <f>IF(INDEX(Assumptions!$C$19:$W$156,MATCH(CG$4,Assumptions!$C$19:$C$156,0),MATCH($B103,Assumptions!$C$19:$W$19,0))="X",IF(OR(CG$29=0,,CG$11="",CG$29=""),"NA",(CG$11/CG$29*100)),"")</f>
        <v>11.78703887134915</v>
      </c>
      <c r="CH103" s="72">
        <f>IF(INDEX(Assumptions!$C$19:$W$156,MATCH(CH$4,Assumptions!$C$19:$C$156,0),MATCH($B103,Assumptions!$C$19:$W$19,0))="X",IF(OR(CH$29=0,,CH$11="",CH$29=""),"NA",(CH$11/CH$29*100)),"")</f>
        <v>11.057850309355906</v>
      </c>
      <c r="CI103" s="72">
        <f>IF(INDEX(Assumptions!$C$19:$W$156,MATCH(CI$4,Assumptions!$C$19:$C$156,0),MATCH($B103,Assumptions!$C$19:$W$19,0))="X",IF(OR(CI$29=0,,CI$11="",CI$29=""),"NA",(CI$11/CI$29*100)),"")</f>
        <v>12.424566024523759</v>
      </c>
      <c r="CJ103" s="72">
        <f>IF(INDEX(Assumptions!$C$19:$W$156,MATCH(CJ$4,Assumptions!$C$19:$C$156,0),MATCH($B103,Assumptions!$C$19:$W$19,0))="X",IF(OR(CJ$29=0,,CJ$11="",CJ$29=""),"NA",(CJ$11/CJ$29*100)),"")</f>
        <v>10.444588990442975</v>
      </c>
      <c r="CK103" s="72">
        <f>IF(INDEX(Assumptions!$C$19:$W$156,MATCH(CK$4,Assumptions!$C$19:$C$156,0),MATCH($B103,Assumptions!$C$19:$W$19,0))="X",IF(OR(CK$29=0,,CK$11="",CK$29=""),"NA",(CK$11/CK$29*100)),"")</f>
        <v>10.377141743933606</v>
      </c>
      <c r="CL103" s="72">
        <f>IF(INDEX(Assumptions!$C$19:$W$156,MATCH(CL$4,Assumptions!$C$19:$C$156,0),MATCH($B103,Assumptions!$C$19:$W$19,0))="X",IF(OR(CL$29=0,,CL$11="",CL$29=""),"NA",(CL$11/CL$29*100)),"")</f>
        <v>10.610527504526805</v>
      </c>
      <c r="CM103" s="72">
        <f>IF(INDEX(Assumptions!$C$19:$W$156,MATCH(CM$4,Assumptions!$C$19:$C$156,0),MATCH($B103,Assumptions!$C$19:$W$19,0))="X",IF(OR(CM$29=0,,CM$11="",CM$29=""),"NA",(CM$11/CM$29*100)),"")</f>
        <v>10.917026470940751</v>
      </c>
      <c r="CN103" s="72">
        <f>IF(INDEX(Assumptions!$C$19:$W$156,MATCH(CN$4,Assumptions!$C$19:$C$156,0),MATCH($B103,Assumptions!$C$19:$W$19,0))="X",IF(OR(CN$29=0,,CN$11="",CN$29=""),"NA",(CN$11/CN$29*100)),"")</f>
        <v>11.512666481112868</v>
      </c>
      <c r="CO103" s="72">
        <f>IF(INDEX(Assumptions!$C$19:$W$156,MATCH(CO$4,Assumptions!$C$19:$C$156,0),MATCH($B103,Assumptions!$C$19:$W$19,0))="X",IF(OR(CO$29=0,,CO$11="",CO$29=""),"NA",(CO$11/CO$29*100)),"")</f>
        <v>22.780964626698001</v>
      </c>
      <c r="CP103" s="72">
        <f>IF(INDEX(Assumptions!$C$19:$W$156,MATCH(CP$4,Assumptions!$C$19:$C$156,0),MATCH($B103,Assumptions!$C$19:$W$19,0))="X",IF(OR(CP$29=0,,CP$11="",CP$29=""),"NA",(CP$11/CP$29*100)),"")</f>
        <v>23.960076668283619</v>
      </c>
      <c r="CQ103" s="72">
        <f>IF(INDEX(Assumptions!$C$19:$W$156,MATCH(CQ$4,Assumptions!$C$19:$C$156,0),MATCH($B103,Assumptions!$C$19:$W$19,0))="X",IF(OR(CQ$29=0,,CQ$11="",CQ$29=""),"NA",(CQ$11/CQ$29*100)),"")</f>
        <v>23.486674143867749</v>
      </c>
      <c r="CR103" s="72">
        <f>IF(INDEX(Assumptions!$C$19:$W$156,MATCH(CR$4,Assumptions!$C$19:$C$156,0),MATCH($B103,Assumptions!$C$19:$W$19,0))="X",IF(OR(CR$29=0,,CR$11="",CR$29=""),"NA",(CR$11/CR$29*100)),"")</f>
        <v>24.393116973403274</v>
      </c>
      <c r="CS103" s="72">
        <f>IF(INDEX(Assumptions!$C$19:$W$156,MATCH(CS$4,Assumptions!$C$19:$C$156,0),MATCH($B103,Assumptions!$C$19:$W$19,0))="X",IF(OR(CS$29=0,,CS$11="",CS$29=""),"NA",(CS$11/CS$29*100)),"")</f>
        <v>25.455710391275421</v>
      </c>
      <c r="CT103" s="72" t="str">
        <f>IF(INDEX(Assumptions!$C$19:$W$156,MATCH(CT$4,Assumptions!$C$19:$C$156,0),MATCH($B103,Assumptions!$C$19:$W$19,0))="X",IF(OR(CT$29=0,,CT$11="",CT$29=""),"NA",(CT$11/CT$29*100)),"")</f>
        <v/>
      </c>
      <c r="CU103" s="72" t="str">
        <f>IF(INDEX(Assumptions!$C$19:$W$156,MATCH(CU$4,Assumptions!$C$19:$C$156,0),MATCH($B103,Assumptions!$C$19:$W$19,0))="X",IF(OR(CU$29=0,,CU$11="",CU$29=""),"NA",(CU$11/CU$29*100)),"")</f>
        <v/>
      </c>
      <c r="CV103" s="72" t="str">
        <f>IF(INDEX(Assumptions!$C$19:$W$156,MATCH(CV$4,Assumptions!$C$19:$C$156,0),MATCH($B103,Assumptions!$C$19:$W$19,0))="X",IF(OR(CV$29=0,,CV$11="",CV$29=""),"NA",(CV$11/CV$29*100)),"")</f>
        <v/>
      </c>
      <c r="CW103" s="72" t="str">
        <f>IF(INDEX(Assumptions!$C$19:$W$156,MATCH(CW$4,Assumptions!$C$19:$C$156,0),MATCH($B103,Assumptions!$C$19:$W$19,0))="X",IF(OR(CW$29=0,,CW$11="",CW$29=""),"NA",(CW$11/CW$29*100)),"")</f>
        <v/>
      </c>
      <c r="CX103" s="72" t="str">
        <f>IF(INDEX(Assumptions!$C$19:$W$156,MATCH(CX$4,Assumptions!$C$19:$C$156,0),MATCH($B103,Assumptions!$C$19:$W$19,0))="X",IF(OR(CX$29=0,,CX$11="",CX$29=""),"NA",(CX$11/CX$29*100)),"")</f>
        <v/>
      </c>
      <c r="CY103" s="72">
        <f>IF(INDEX(Assumptions!$C$19:$W$156,MATCH(CY$4,Assumptions!$C$19:$C$156,0),MATCH($B103,Assumptions!$C$19:$W$19,0))="X",IF(OR(CY$29=0,,CY$11="",CY$29=""),"NA",(CY$11/CY$29*100)),"")</f>
        <v>15.858661101149471</v>
      </c>
      <c r="CZ103" s="72">
        <f>IF(INDEX(Assumptions!$C$19:$W$156,MATCH(CZ$4,Assumptions!$C$19:$C$156,0),MATCH($B103,Assumptions!$C$19:$W$19,0))="X",IF(OR(CZ$29=0,,CZ$11="",CZ$29=""),"NA",(CZ$11/CZ$29*100)),"")</f>
        <v>15.861290405132038</v>
      </c>
      <c r="DA103" s="72">
        <f>IF(INDEX(Assumptions!$C$19:$W$156,MATCH(DA$4,Assumptions!$C$19:$C$156,0),MATCH($B103,Assumptions!$C$19:$W$19,0))="X",IF(OR(DA$29=0,,DA$11="",DA$29=""),"NA",(DA$11/DA$29*100)),"")</f>
        <v>15.850344822062205</v>
      </c>
      <c r="DB103" s="72">
        <f>IF(INDEX(Assumptions!$C$19:$W$156,MATCH(DB$4,Assumptions!$C$19:$C$156,0),MATCH($B103,Assumptions!$C$19:$W$19,0))="X",IF(OR(DB$29=0,,DB$11="",DB$29=""),"NA",(DB$11/DB$29*100)),"")</f>
        <v>15.593216601111434</v>
      </c>
      <c r="DC103" s="72">
        <f>IF(INDEX(Assumptions!$C$19:$W$156,MATCH(DC$4,Assumptions!$C$19:$C$156,0),MATCH($B103,Assumptions!$C$19:$W$19,0))="X",IF(OR(DC$29=0,,DC$11="",DC$29=""),"NA",(DC$11/DC$29*100)),"")</f>
        <v>18.126025678336692</v>
      </c>
      <c r="DD103" s="72" t="str">
        <f>IF(INDEX(Assumptions!$C$19:$W$156,MATCH(DD$4,Assumptions!$C$19:$C$156,0),MATCH($B103,Assumptions!$C$19:$W$19,0))="X",IF(OR(DD$29=0,,DD$11="",DD$29=""),"NA",(DD$11/DD$29*100)),"")</f>
        <v>NA</v>
      </c>
      <c r="DE103" s="72" t="str">
        <f>IF(INDEX(Assumptions!$C$19:$W$156,MATCH(DE$4,Assumptions!$C$19:$C$156,0),MATCH($B103,Assumptions!$C$19:$W$19,0))="X",IF(OR(DE$29=0,,DE$11="",DE$29=""),"NA",(DE$11/DE$29*100)),"")</f>
        <v>NA</v>
      </c>
      <c r="DF103" s="72" t="str">
        <f>IF(INDEX(Assumptions!$C$19:$W$156,MATCH(DF$4,Assumptions!$C$19:$C$156,0),MATCH($B103,Assumptions!$C$19:$W$19,0))="X",IF(OR(DF$29=0,,DF$11="",DF$29=""),"NA",(DF$11/DF$29*100)),"")</f>
        <v>NA</v>
      </c>
      <c r="DG103" s="72" t="str">
        <f>IF(INDEX(Assumptions!$C$19:$W$156,MATCH(DG$4,Assumptions!$C$19:$C$156,0),MATCH($B103,Assumptions!$C$19:$W$19,0))="X",IF(OR(DG$29=0,,DG$11="",DG$29=""),"NA",(DG$11/DG$29*100)),"")</f>
        <v>NA</v>
      </c>
      <c r="DH103" s="72" t="str">
        <f>IF(INDEX(Assumptions!$C$19:$W$156,MATCH(DH$4,Assumptions!$C$19:$C$156,0),MATCH($B103,Assumptions!$C$19:$W$19,0))="X",IF(OR(DH$29=0,,DH$11="",DH$29=""),"NA",(DH$11/DH$29*100)),"")</f>
        <v>NA</v>
      </c>
      <c r="DI103" s="72">
        <f>IF(INDEX(Assumptions!$C$19:$W$156,MATCH(DI$4,Assumptions!$C$19:$C$156,0),MATCH($B103,Assumptions!$C$19:$W$19,0))="X",IF(OR(DI$29=0,,DI$11="",DI$29=""),"NA",(DI$11/DI$29*100)),"")</f>
        <v>13.006064358733138</v>
      </c>
      <c r="DJ103" s="72">
        <f>IF(INDEX(Assumptions!$C$19:$W$156,MATCH(DJ$4,Assumptions!$C$19:$C$156,0),MATCH($B103,Assumptions!$C$19:$W$19,0))="X",IF(OR(DJ$29=0,,DJ$11="",DJ$29=""),"NA",(DJ$11/DJ$29*100)),"")</f>
        <v>12.336722693816952</v>
      </c>
      <c r="DK103" s="72">
        <f>IF(INDEX(Assumptions!$C$19:$W$156,MATCH(DK$4,Assumptions!$C$19:$C$156,0),MATCH($B103,Assumptions!$C$19:$W$19,0))="X",IF(OR(DK$29=0,,DK$11="",DK$29=""),"NA",(DK$11/DK$29*100)),"")</f>
        <v>12.202716973223508</v>
      </c>
      <c r="DL103" s="72">
        <f>IF(INDEX(Assumptions!$C$19:$W$156,MATCH(DL$4,Assumptions!$C$19:$C$156,0),MATCH($B103,Assumptions!$C$19:$W$19,0))="X",IF(OR(DL$29=0,,DL$11="",DL$29=""),"NA",(DL$11/DL$29*100)),"")</f>
        <v>12.455878679940859</v>
      </c>
      <c r="DM103" s="72">
        <f>IF(INDEX(Assumptions!$C$19:$W$156,MATCH(DM$4,Assumptions!$C$19:$C$156,0),MATCH($B103,Assumptions!$C$19:$W$19,0))="X",IF(OR(DM$29=0,,DM$11="",DM$29=""),"NA",(DM$11/DM$29*100)),"")</f>
        <v>12.813163517251494</v>
      </c>
      <c r="DN103" s="72">
        <f>IF(INDEX(Assumptions!$C$19:$W$156,MATCH(DN$4,Assumptions!$C$19:$C$156,0),MATCH($B103,Assumptions!$C$19:$W$19,0))="X",IF(OR(DN$29=0,,DN$11="",DN$29=""),"NA",(DN$11/DN$29*100)),"")</f>
        <v>15.130564872382987</v>
      </c>
      <c r="DO103" s="72">
        <f>IF(INDEX(Assumptions!$C$19:$W$156,MATCH(DO$4,Assumptions!$C$19:$C$156,0),MATCH($B103,Assumptions!$C$19:$W$19,0))="X",IF(OR(DO$29=0,,DO$11="",DO$29=""),"NA",(DO$11/DO$29*100)),"")</f>
        <v>13.002197919882599</v>
      </c>
      <c r="DP103" s="72">
        <f>IF(INDEX(Assumptions!$C$19:$W$156,MATCH(DP$4,Assumptions!$C$19:$C$156,0),MATCH($B103,Assumptions!$C$19:$W$19,0))="X",IF(OR(DP$29=0,,DP$11="",DP$29=""),"NA",(DP$11/DP$29*100)),"")</f>
        <v>8.1153697408862389</v>
      </c>
      <c r="DQ103" s="72">
        <f>IF(INDEX(Assumptions!$C$19:$W$156,MATCH(DQ$4,Assumptions!$C$19:$C$156,0),MATCH($B103,Assumptions!$C$19:$W$19,0))="X",IF(OR(DQ$29=0,,DQ$11="",DQ$29=""),"NA",(DQ$11/DQ$29*100)),"")</f>
        <v>13.455762901218158</v>
      </c>
      <c r="DR103" s="72">
        <f>IF(INDEX(Assumptions!$C$19:$W$156,MATCH(DR$4,Assumptions!$C$19:$C$156,0),MATCH($B103,Assumptions!$C$19:$W$19,0))="X",IF(OR(DR$29=0,,DR$11="",DR$29=""),"NA",(DR$11/DR$29*100)),"")</f>
        <v>14.699866673274698</v>
      </c>
      <c r="DS103" s="72">
        <f>IF(INDEX(Assumptions!$C$19:$W$156,MATCH(DS$4,Assumptions!$C$19:$C$156,0),MATCH($B103,Assumptions!$C$19:$W$19,0))="X",IF(OR(DS$29=0,,DS$11="",DS$29=""),"NA",(DS$11/DS$29*100)),"")</f>
        <v>15.516580324561041</v>
      </c>
      <c r="DT103" s="72">
        <f>IF(INDEX(Assumptions!$C$19:$W$156,MATCH(DT$4,Assumptions!$C$19:$C$156,0),MATCH($B103,Assumptions!$C$19:$W$19,0))="X",IF(OR(DT$29=0,,DT$11="",DT$29=""),"NA",(DT$11/DT$29*100)),"")</f>
        <v>15.630633208030334</v>
      </c>
      <c r="DU103" s="72">
        <f>IF(INDEX(Assumptions!$C$19:$W$156,MATCH(DU$4,Assumptions!$C$19:$C$156,0),MATCH($B103,Assumptions!$C$19:$W$19,0))="X",IF(OR(DU$29=0,,DU$11="",DU$29=""),"NA",(DU$11/DU$29*100)),"")</f>
        <v>16.1086378072462</v>
      </c>
      <c r="DV103" s="72">
        <f>IF(INDEX(Assumptions!$C$19:$W$156,MATCH(DV$4,Assumptions!$C$19:$C$156,0),MATCH($B103,Assumptions!$C$19:$W$19,0))="X",IF(OR(DV$29=0,,DV$11="",DV$29=""),"NA",(DV$11/DV$29*100)),"")</f>
        <v>17.317604168837423</v>
      </c>
      <c r="DW103" s="72">
        <f>IF(INDEX(Assumptions!$C$19:$W$156,MATCH(DW$4,Assumptions!$C$19:$C$156,0),MATCH($B103,Assumptions!$C$19:$W$19,0))="X",IF(OR(DW$29=0,,DW$11="",DW$29=""),"NA",(DW$11/DW$29*100)),"")</f>
        <v>17.856347971216159</v>
      </c>
      <c r="DX103" s="72">
        <f>IF(INDEX(Assumptions!$C$19:$W$156,MATCH(DX$4,Assumptions!$C$19:$C$156,0),MATCH($B103,Assumptions!$C$19:$W$19,0))="X",IF(OR(DX$29=0,,DX$11="",DX$29=""),"NA",(DX$11/DX$29*100)),"")</f>
        <v>10.269755607949852</v>
      </c>
      <c r="DY103" s="72">
        <f>IF(INDEX(Assumptions!$C$19:$W$156,MATCH(DY$4,Assumptions!$C$19:$C$156,0),MATCH($B103,Assumptions!$C$19:$W$19,0))="X",IF(OR(DY$29=0,,DY$11="",DY$29=""),"NA",(DY$11/DY$29*100)),"")</f>
        <v>10.303147648706819</v>
      </c>
      <c r="DZ103" s="72">
        <f>IF(INDEX(Assumptions!$C$19:$W$156,MATCH(DZ$4,Assumptions!$C$19:$C$156,0),MATCH($B103,Assumptions!$C$19:$W$19,0))="X",IF(OR(DZ$29=0,,DZ$11="",DZ$29=""),"NA",(DZ$11/DZ$29*100)),"")</f>
        <v>10.623565482243398</v>
      </c>
      <c r="EA103" s="72">
        <f>IF(INDEX(Assumptions!$C$19:$W$156,MATCH(EA$4,Assumptions!$C$19:$C$156,0),MATCH($B103,Assumptions!$C$19:$W$19,0))="X",IF(OR(EA$29=0,,EA$11="",EA$29=""),"NA",(EA$11/EA$29*100)),"")</f>
        <v>10.626648564035124</v>
      </c>
      <c r="EB103" s="72">
        <f>IF(INDEX(Assumptions!$C$19:$W$156,MATCH(EB$4,Assumptions!$C$19:$C$156,0),MATCH($B103,Assumptions!$C$19:$W$19,0))="X",IF(OR(EB$29=0,,EB$11="",EB$29=""),"NA",(EB$11/EB$29*100)),"")</f>
        <v>10.465298971709197</v>
      </c>
      <c r="EC103" s="72">
        <f>IF(INDEX(Assumptions!$C$19:$W$156,MATCH(EC$4,Assumptions!$C$19:$C$156,0),MATCH($B103,Assumptions!$C$19:$W$19,0))="X",IF(OR(EC$29=0,,EC$11="",EC$29=""),"NA",(EC$11/EC$29*100)),"")</f>
        <v>12.388431712239539</v>
      </c>
      <c r="ED103" s="72">
        <f>IF(INDEX(Assumptions!$C$19:$W$156,MATCH(ED$4,Assumptions!$C$19:$C$156,0),MATCH($B103,Assumptions!$C$19:$W$19,0))="X",IF(OR(ED$29=0,,ED$11="",ED$29=""),"NA",(ED$11/ED$29*100)),"")</f>
        <v>13.13542972964879</v>
      </c>
      <c r="EE103" s="72">
        <f>IF(INDEX(Assumptions!$C$19:$W$156,MATCH(EE$4,Assumptions!$C$19:$C$156,0),MATCH($B103,Assumptions!$C$19:$W$19,0))="X",IF(OR(EE$29=0,,EE$11="",EE$29=""),"NA",(EE$11/EE$29*100)),"")</f>
        <v>13.624620109802695</v>
      </c>
      <c r="EF103" s="72">
        <f>IF(INDEX(Assumptions!$C$19:$W$156,MATCH(EF$4,Assumptions!$C$19:$C$156,0),MATCH($B103,Assumptions!$C$19:$W$19,0))="X",IF(OR(EF$29=0,,EF$11="",EF$29=""),"NA",(EF$11/EF$29*100)),"")</f>
        <v>13.494414594588774</v>
      </c>
      <c r="EG103" s="72">
        <f>IF(INDEX(Assumptions!$C$19:$W$156,MATCH(EG$4,Assumptions!$C$19:$C$156,0),MATCH($B103,Assumptions!$C$19:$W$19,0))="X",IF(OR(EG$29=0,,EG$11="",EG$29=""),"NA",(EG$11/EG$29*100)),"")</f>
        <v>13.691586470071183</v>
      </c>
      <c r="EH103" s="72">
        <f>IF(INDEX(Assumptions!$C$19:$W$156,MATCH(EH$4,Assumptions!$C$19:$C$156,0),MATCH($B103,Assumptions!$C$19:$W$19,0))="X",IF(OR(EH$29=0,,EH$11="",EH$29=""),"NA",(EH$11/EH$29*100)),"")</f>
        <v>11.631822743658757</v>
      </c>
      <c r="EI103" s="72">
        <f>IF(INDEX(Assumptions!$C$19:$W$156,MATCH(EI$4,Assumptions!$C$19:$C$156,0),MATCH($B103,Assumptions!$C$19:$W$19,0))="X",IF(OR(EI$29=0,,EI$11="",EI$29=""),"NA",(EI$11/EI$29*100)),"")</f>
        <v>11.525016669961568</v>
      </c>
      <c r="EJ103" s="72">
        <f>IF(INDEX(Assumptions!$C$19:$W$156,MATCH(EJ$4,Assumptions!$C$19:$C$156,0),MATCH($B103,Assumptions!$C$19:$W$19,0))="X",IF(OR(EJ$29=0,,EJ$11="",EJ$29=""),"NA",(EJ$11/EJ$29*100)),"")</f>
        <v>11.734080810455653</v>
      </c>
      <c r="EK103" s="72">
        <f>IF(INDEX(Assumptions!$C$19:$W$156,MATCH(EK$4,Assumptions!$C$19:$C$156,0),MATCH($B103,Assumptions!$C$19:$W$19,0))="X",IF(OR(EK$29=0,,EK$11="",EK$29=""),"NA",(EK$11/EK$29*100)),"")</f>
        <v>11.677307907111132</v>
      </c>
      <c r="EL103" s="72">
        <f>IF(INDEX(Assumptions!$C$19:$W$156,MATCH(EL$4,Assumptions!$C$19:$C$156,0),MATCH($B103,Assumptions!$C$19:$W$19,0))="X",IF(OR(EL$29=0,,EL$11="",EL$29=""),"NA",(EL$11/EL$29*100)),"")</f>
        <v>12.950690168393761</v>
      </c>
      <c r="EM103" s="72">
        <f>IF(INDEX(Assumptions!$C$19:$W$156,MATCH(EM$4,Assumptions!$C$19:$C$156,0),MATCH($B103,Assumptions!$C$19:$W$19,0))="X",IF(OR(EM$29=0,,EM$11="",EM$29=""),"NA",(EM$11/EM$29*100)),"")</f>
        <v>8.6364505587233555</v>
      </c>
      <c r="EN103" s="72">
        <f>IF(INDEX(Assumptions!$C$19:$W$156,MATCH(EN$4,Assumptions!$C$19:$C$156,0),MATCH($B103,Assumptions!$C$19:$W$19,0))="X",IF(OR(EN$29=0,,EN$11="",EN$29=""),"NA",(EN$11/EN$29*100)),"")</f>
        <v>9.2052148083806102</v>
      </c>
      <c r="EO103" s="72">
        <f>IF(INDEX(Assumptions!$C$19:$W$156,MATCH(EO$4,Assumptions!$C$19:$C$156,0),MATCH($B103,Assumptions!$C$19:$W$19,0))="X",IF(OR(EO$29=0,,EO$11="",EO$29=""),"NA",(EO$11/EO$29*100)),"")</f>
        <v>9.1951720537874113</v>
      </c>
      <c r="EP103" s="72">
        <f>IF(INDEX(Assumptions!$C$19:$W$156,MATCH(EP$4,Assumptions!$C$19:$C$156,0),MATCH($B103,Assumptions!$C$19:$W$19,0))="X",IF(OR(EP$29=0,,EP$11="",EP$29=""),"NA",(EP$11/EP$29*100)),"")</f>
        <v>9.1838949390640927</v>
      </c>
      <c r="EQ103" s="72">
        <f>IF(INDEX(Assumptions!$C$19:$W$156,MATCH(EQ$4,Assumptions!$C$19:$C$156,0),MATCH($B103,Assumptions!$C$19:$W$19,0))="X",IF(OR(EQ$29=0,,EQ$11="",EQ$29=""),"NA",(EQ$11/EQ$29*100)),"")</f>
        <v>10.582793709528215</v>
      </c>
      <c r="ER103" s="72">
        <f>IF(INDEX(Assumptions!$C$19:$W$156,MATCH(ER$4,Assumptions!$C$19:$C$156,0),MATCH($B103,Assumptions!$C$19:$W$19,0))="X",IF(OR(ER$29=0,,ER$11="",ER$29=""),"NA",(ER$11/ER$29*100)),"")</f>
        <v>8.3909168402931034</v>
      </c>
      <c r="ES103" s="72">
        <f>IF(INDEX(Assumptions!$C$19:$W$156,MATCH(ES$4,Assumptions!$C$19:$C$156,0),MATCH($B103,Assumptions!$C$19:$W$19,0))="X",IF(OR(ES$29=0,,ES$11="",ES$29=""),"NA",(ES$11/ES$29*100)),"")</f>
        <v>7.8669868617745928</v>
      </c>
      <c r="ET103" s="72">
        <f>IF(INDEX(Assumptions!$C$19:$W$156,MATCH(ET$4,Assumptions!$C$19:$C$156,0),MATCH($B103,Assumptions!$C$19:$W$19,0))="X",IF(OR(ET$29=0,,ET$11="",ET$29=""),"NA",(ET$11/ET$29*100)),"")</f>
        <v>7.9878660308456837</v>
      </c>
      <c r="EU103" s="72">
        <f>IF(INDEX(Assumptions!$C$19:$W$156,MATCH(EU$4,Assumptions!$C$19:$C$156,0),MATCH($B103,Assumptions!$C$19:$W$19,0))="X",IF(OR(EU$29=0,,EU$11="",EU$29=""),"NA",(EU$11/EU$29*100)),"")</f>
        <v>7.9540548113592484</v>
      </c>
      <c r="EV103" s="72">
        <f>IF(INDEX(Assumptions!$C$19:$W$156,MATCH(EV$4,Assumptions!$C$19:$C$156,0),MATCH($B103,Assumptions!$C$19:$W$19,0))="X",IF(OR(EV$29=0,,EV$11="",EV$29=""),"NA",(EV$11/EV$29*100)),"")</f>
        <v>8.1607620593115335</v>
      </c>
      <c r="EW103" s="72">
        <f>IF(INDEX(Assumptions!$C$19:$W$156,MATCH(EW$4,Assumptions!$C$19:$C$156,0),MATCH($B103,Assumptions!$C$19:$W$19,0))="X",IF(OR(EW$29=0,,EW$11="",EW$29=""),"NA",(EW$11/EW$29*100)),"")</f>
        <v>10.465238300685613</v>
      </c>
      <c r="EX103" s="72">
        <f>IF(INDEX(Assumptions!$C$19:$W$156,MATCH(EX$4,Assumptions!$C$19:$C$156,0),MATCH($B103,Assumptions!$C$19:$W$19,0))="X",IF(OR(EX$29=0,,EX$11="",EX$29=""),"NA",(EX$11/EX$29*100)),"")</f>
        <v>11.221656220151191</v>
      </c>
      <c r="EY103" s="72">
        <f>IF(INDEX(Assumptions!$C$19:$W$156,MATCH(EY$4,Assumptions!$C$19:$C$156,0),MATCH($B103,Assumptions!$C$19:$W$19,0))="X",IF(OR(EY$29=0,,EY$11="",EY$29=""),"NA",(EY$11/EY$29*100)),"")</f>
        <v>11.890363796008135</v>
      </c>
      <c r="EZ103" s="72">
        <f>IF(INDEX(Assumptions!$C$19:$W$156,MATCH(EZ$4,Assumptions!$C$19:$C$156,0),MATCH($B103,Assumptions!$C$19:$W$19,0))="X",IF(OR(EZ$29=0,,EZ$11="",EZ$29=""),"NA",(EZ$11/EZ$29*100)),"")</f>
        <v>11.590705435027687</v>
      </c>
      <c r="FA103" s="72">
        <f>IF(INDEX(Assumptions!$C$19:$W$156,MATCH(FA$4,Assumptions!$C$19:$C$156,0),MATCH($B103,Assumptions!$C$19:$W$19,0))="X",IF(OR(FA$29=0,,FA$11="",FA$29=""),"NA",(FA$11/FA$29*100)),"")</f>
        <v>11.624355425492682</v>
      </c>
      <c r="FB103" s="72">
        <f>IF(INDEX(Assumptions!$C$19:$W$156,MATCH(FB$4,Assumptions!$C$19:$C$156,0),MATCH($B103,Assumptions!$C$19:$W$19,0))="X",IF(OR(FB$29=0,,FB$11="",FB$29=""),"NA",(FB$11/FB$29*100)),"")</f>
        <v>13.37541494469081</v>
      </c>
      <c r="FC103" s="72">
        <f>IF(INDEX(Assumptions!$C$19:$W$156,MATCH(FC$4,Assumptions!$C$19:$C$156,0),MATCH($B103,Assumptions!$C$19:$W$19,0))="X",IF(OR(FC$29=0,,FC$11="",FC$29=""),"NA",(FC$11/FC$29*100)),"")</f>
        <v>12.969641113229644</v>
      </c>
      <c r="FD103" s="72">
        <f>IF(INDEX(Assumptions!$C$19:$W$156,MATCH(FD$4,Assumptions!$C$19:$C$156,0),MATCH($B103,Assumptions!$C$19:$W$19,0))="X",IF(OR(FD$29=0,,FD$11="",FD$29=""),"NA",(FD$11/FD$29*100)),"")</f>
        <v>13.913569142191115</v>
      </c>
      <c r="FE103" s="72">
        <f>IF(INDEX(Assumptions!$C$19:$W$156,MATCH(FE$4,Assumptions!$C$19:$C$156,0),MATCH($B103,Assumptions!$C$19:$W$19,0))="X",IF(OR(FE$29=0,,FE$11="",FE$29=""),"NA",(FE$11/FE$29*100)),"")</f>
        <v>14.037643991385117</v>
      </c>
      <c r="FF103" s="72">
        <f>IF(INDEX(Assumptions!$C$19:$W$156,MATCH(FF$4,Assumptions!$C$19:$C$156,0),MATCH($B103,Assumptions!$C$19:$W$19,0))="X",IF(OR(FF$29=0,,FF$11="",FF$29=""),"NA",(FF$11/FF$29*100)),"")</f>
        <v>14.539303597799636</v>
      </c>
      <c r="FG103" s="72">
        <f>IF(INDEX(Assumptions!$C$19:$W$156,MATCH(FG$4,Assumptions!$C$19:$C$156,0),MATCH($B103,Assumptions!$C$19:$W$19,0))="X",IF(OR(FG$29=0,,FG$11="",FG$29=""),"NA",(FG$11/FG$29*100)),"")</f>
        <v>12.816885444486163</v>
      </c>
      <c r="FH103" s="72">
        <f>IF(INDEX(Assumptions!$C$19:$W$156,MATCH(FH$4,Assumptions!$C$19:$C$156,0),MATCH($B103,Assumptions!$C$19:$W$19,0))="X",IF(OR(FH$29=0,,FH$11="",FH$29=""),"NA",(FH$11/FH$29*100)),"")</f>
        <v>11.89371949964784</v>
      </c>
      <c r="FI103" s="72">
        <f>IF(INDEX(Assumptions!$C$19:$W$156,MATCH(FI$4,Assumptions!$C$19:$C$156,0),MATCH($B103,Assumptions!$C$19:$W$19,0))="X",IF(OR(FI$29=0,,FI$11="",FI$29=""),"NA",(FI$11/FI$29*100)),"")</f>
        <v>11.341539834524866</v>
      </c>
      <c r="FJ103" s="72">
        <f>IF(INDEX(Assumptions!$C$19:$W$156,MATCH(FJ$4,Assumptions!$C$19:$C$156,0),MATCH($B103,Assumptions!$C$19:$W$19,0))="X",IF(OR(FJ$29=0,,FJ$11="",FJ$29=""),"NA",(FJ$11/FJ$29*100)),"")</f>
        <v>11.814065378107209</v>
      </c>
      <c r="FK103" s="72">
        <f>IF(INDEX(Assumptions!$C$19:$W$156,MATCH(FK$4,Assumptions!$C$19:$C$156,0),MATCH($B103,Assumptions!$C$19:$W$19,0))="X",IF(OR(FK$29=0,,FK$11="",FK$29=""),"NA",(FK$11/FK$29*100)),"")</f>
        <v>13.228350662858258</v>
      </c>
      <c r="FL103" s="72">
        <f>IF(INDEX(Assumptions!$C$19:$W$156,MATCH(FL$4,Assumptions!$C$19:$C$156,0),MATCH($B103,Assumptions!$C$19:$W$19,0))="X",IF(OR(FL$29=0,,FL$11="",FL$29=""),"NA",(FL$11/FL$29*100)),"")</f>
        <v>13.652900629155631</v>
      </c>
      <c r="FM103" s="72">
        <f>IF(INDEX(Assumptions!$C$19:$W$156,MATCH(FM$4,Assumptions!$C$19:$C$156,0),MATCH($B103,Assumptions!$C$19:$W$19,0))="X",IF(OR(FM$29=0,,FM$11="",FM$29=""),"NA",(FM$11/FM$29*100)),"")</f>
        <v>13.747492267669243</v>
      </c>
      <c r="FN103" s="72">
        <f>IF(INDEX(Assumptions!$C$19:$W$156,MATCH(FN$4,Assumptions!$C$19:$C$156,0),MATCH($B103,Assumptions!$C$19:$W$19,0))="X",IF(OR(FN$29=0,,FN$11="",FN$29=""),"NA",(FN$11/FN$29*100)),"")</f>
        <v>13.2496305383942</v>
      </c>
      <c r="FO103" s="72">
        <f>IF(INDEX(Assumptions!$C$19:$W$156,MATCH(FO$4,Assumptions!$C$19:$C$156,0),MATCH($B103,Assumptions!$C$19:$W$19,0))="X",IF(OR(FO$29=0,,FO$11="",FO$29=""),"NA",(FO$11/FO$29*100)),"")</f>
        <v>13.217894644765515</v>
      </c>
      <c r="FP103" s="72">
        <f>IF(INDEX(Assumptions!$C$19:$W$156,MATCH(FP$4,Assumptions!$C$19:$C$156,0),MATCH($B103,Assumptions!$C$19:$W$19,0))="X",IF(OR(FP$29=0,,FP$11="",FP$29=""),"NA",(FP$11/FP$29*100)),"")</f>
        <v>13.262002600780235</v>
      </c>
      <c r="FQ103" s="72">
        <f>IF(INDEX(Assumptions!$C$19:$W$156,MATCH(FQ$4,Assumptions!$C$19:$C$156,0),MATCH($B103,Assumptions!$C$19:$W$19,0))="X",IF(OR(FQ$29=0,,FQ$11="",FQ$29=""),"NA",(FQ$11/FQ$29*100)),"")</f>
        <v>10.430756481954441</v>
      </c>
      <c r="FR103" s="72">
        <f>IF(INDEX(Assumptions!$C$19:$W$156,MATCH(FR$4,Assumptions!$C$19:$C$156,0),MATCH($B103,Assumptions!$C$19:$W$19,0))="X",IF(OR(FR$29=0,,FR$11="",FR$29=""),"NA",(FR$11/FR$29*100)),"")</f>
        <v>9.6876223393595176</v>
      </c>
      <c r="FS103" s="72">
        <f>IF(INDEX(Assumptions!$C$19:$W$156,MATCH(FS$4,Assumptions!$C$19:$C$156,0),MATCH($B103,Assumptions!$C$19:$W$19,0))="X",IF(OR(FS$29=0,,FS$11="",FS$29=""),"NA",(FS$11/FS$29*100)),"")</f>
        <v>9.852135922147971</v>
      </c>
      <c r="FT103" s="72">
        <f>IF(INDEX(Assumptions!$C$19:$W$156,MATCH(FT$4,Assumptions!$C$19:$C$156,0),MATCH($B103,Assumptions!$C$19:$W$19,0))="X",IF(OR(FT$29=0,,FT$11="",FT$29=""),"NA",(FT$11/FT$29*100)),"")</f>
        <v>11.050837364659332</v>
      </c>
      <c r="FU103" s="72">
        <f>IF(INDEX(Assumptions!$C$19:$W$156,MATCH(FU$4,Assumptions!$C$19:$C$156,0),MATCH($B103,Assumptions!$C$19:$W$19,0))="X",IF(OR(FU$29=0,,FU$11="",FU$29=""),"NA",(FU$11/FU$29*100)),"")</f>
        <v>10.960461377054065</v>
      </c>
      <c r="FV103" s="72">
        <f>IF(INDEX(Assumptions!$C$19:$W$156,MATCH(FV$4,Assumptions!$C$19:$C$156,0),MATCH($B103,Assumptions!$C$19:$W$19,0))="X",IF(OR(FV$29=0,,FV$11="",FV$29=""),"NA",(FV$11/FV$29*100)),"")</f>
        <v>8.8984968203985613</v>
      </c>
      <c r="FW103" s="72">
        <f>IF(INDEX(Assumptions!$C$19:$W$156,MATCH(FW$4,Assumptions!$C$19:$C$156,0),MATCH($B103,Assumptions!$C$19:$W$19,0))="X",IF(OR(FW$29=0,,FW$11="",FW$29=""),"NA",(FW$11/FW$29*100)),"")</f>
        <v>8.522012305237336</v>
      </c>
      <c r="FX103" s="72">
        <f>IF(INDEX(Assumptions!$C$19:$W$156,MATCH(FX$4,Assumptions!$C$19:$C$156,0),MATCH($B103,Assumptions!$C$19:$W$19,0))="X",IF(OR(FX$29=0,,FX$11="",FX$29=""),"NA",(FX$11/FX$29*100)),"")</f>
        <v>8.9788027693397332</v>
      </c>
      <c r="FY103" s="72">
        <f>IF(INDEX(Assumptions!$C$19:$W$156,MATCH(FY$4,Assumptions!$C$19:$C$156,0),MATCH($B103,Assumptions!$C$19:$W$19,0))="X",IF(OR(FY$29=0,,FY$11="",FY$29=""),"NA",(FY$11/FY$29*100)),"")</f>
        <v>9.1531504474093008</v>
      </c>
      <c r="FZ103" s="72">
        <f>IF(INDEX(Assumptions!$C$19:$W$156,MATCH(FZ$4,Assumptions!$C$19:$C$156,0),MATCH($B103,Assumptions!$C$19:$W$19,0))="X",IF(OR(FZ$29=0,,FZ$11="",FZ$29=""),"NA",(FZ$11/FZ$29*100)),"")</f>
        <v>10.893223178546901</v>
      </c>
      <c r="GA103" s="72">
        <f>IF(INDEX(Assumptions!$C$19:$W$156,MATCH(GA$4,Assumptions!$C$19:$C$156,0),MATCH($B103,Assumptions!$C$19:$W$19,0))="X",IF(OR(GA$29=0,,GA$11="",GA$29=""),"NA",(GA$11/GA$29*100)),"")</f>
        <v>9.464529283316347</v>
      </c>
      <c r="GB103" s="72">
        <f>IF(INDEX(Assumptions!$C$19:$W$156,MATCH(GB$4,Assumptions!$C$19:$C$156,0),MATCH($B103,Assumptions!$C$19:$W$19,0))="X",IF(OR(GB$29=0,,GB$11="",GB$29=""),"NA",(GB$11/GB$29*100)),"")</f>
        <v>9.9251864420561606</v>
      </c>
      <c r="GC103" s="72">
        <f>IF(INDEX(Assumptions!$C$19:$W$156,MATCH(GC$4,Assumptions!$C$19:$C$156,0),MATCH($B103,Assumptions!$C$19:$W$19,0))="X",IF(OR(GC$29=0,,GC$11="",GC$29=""),"NA",(GC$11/GC$29*100)),"")</f>
        <v>9.9342386932058435</v>
      </c>
      <c r="GD103" s="72">
        <f>IF(INDEX(Assumptions!$C$19:$W$156,MATCH(GD$4,Assumptions!$C$19:$C$156,0),MATCH($B103,Assumptions!$C$19:$W$19,0))="X",IF(OR(GD$29=0,,GD$11="",GD$29=""),"NA",(GD$11/GD$29*100)),"")</f>
        <v>9.731291056112422</v>
      </c>
      <c r="GE103" s="72">
        <f>IF(INDEX(Assumptions!$C$19:$W$156,MATCH(GE$4,Assumptions!$C$19:$C$156,0),MATCH($B103,Assumptions!$C$19:$W$19,0))="X",IF(OR(GE$29=0,,GE$11="",GE$29=""),"NA",(GE$11/GE$29*100)),"")</f>
        <v>10.385278162661828</v>
      </c>
      <c r="GF103" s="72">
        <f>IF(INDEX(Assumptions!$C$19:$W$156,MATCH(GF$4,Assumptions!$C$19:$C$156,0),MATCH($B103,Assumptions!$C$19:$W$19,0))="X",IF(OR(GF$29=0,,GF$11="",GF$29=""),"NA",(GF$11/GF$29*100)),"")</f>
        <v>11.327125341472041</v>
      </c>
      <c r="GG103" s="72">
        <f>IF(INDEX(Assumptions!$C$19:$W$156,MATCH(GG$4,Assumptions!$C$19:$C$156,0),MATCH($B103,Assumptions!$C$19:$W$19,0))="X",IF(OR(GG$29=0,,GG$11="",GG$29=""),"NA",(GG$11/GG$29*100)),"")</f>
        <v>10.610992339323847</v>
      </c>
      <c r="GH103" s="72">
        <f>IF(INDEX(Assumptions!$C$19:$W$156,MATCH(GH$4,Assumptions!$C$19:$C$156,0),MATCH($B103,Assumptions!$C$19:$W$19,0))="X",IF(OR(GH$29=0,,GH$11="",GH$29=""),"NA",(GH$11/GH$29*100)),"")</f>
        <v>10.147033201456733</v>
      </c>
      <c r="GI103" s="72">
        <f>IF(INDEX(Assumptions!$C$19:$W$156,MATCH(GI$4,Assumptions!$C$19:$C$156,0),MATCH($B103,Assumptions!$C$19:$W$19,0))="X",IF(OR(GI$29=0,,GI$11="",GI$29=""),"NA",(GI$11/GI$29*100)),"")</f>
        <v>10.267511181894179</v>
      </c>
      <c r="GJ103" s="72">
        <f>IF(INDEX(Assumptions!$C$19:$W$156,MATCH(GJ$4,Assumptions!$C$19:$C$156,0),MATCH($B103,Assumptions!$C$19:$W$19,0))="X",IF(OR(GJ$29=0,,GJ$11="",GJ$29=""),"NA",(GJ$11/GJ$29*100)),"")</f>
        <v>11.703058972938578</v>
      </c>
      <c r="GK103" s="72">
        <f>IF(INDEX(Assumptions!$C$19:$W$156,MATCH(GK$4,Assumptions!$C$19:$C$156,0),MATCH($B103,Assumptions!$C$19:$W$19,0))="X",IF(OR(GK$29=0,,GK$11="",GK$29=""),"NA",(GK$11/GK$29*100)),"")</f>
        <v>13.284503464014774</v>
      </c>
      <c r="GL103" s="72">
        <f>IF(INDEX(Assumptions!$C$19:$W$156,MATCH(GL$4,Assumptions!$C$19:$C$156,0),MATCH($B103,Assumptions!$C$19:$W$19,0))="X",IF(OR(GL$29=0,,GL$11="",GL$29=""),"NA",(GL$11/GL$29*100)),"")</f>
        <v>13.32763129510697</v>
      </c>
      <c r="GM103" s="72">
        <f>IF(INDEX(Assumptions!$C$19:$W$156,MATCH(GM$4,Assumptions!$C$19:$C$156,0),MATCH($B103,Assumptions!$C$19:$W$19,0))="X",IF(OR(GM$29=0,,GM$11="",GM$29=""),"NA",(GM$11/GM$29*100)),"")</f>
        <v>12.799918041184306</v>
      </c>
      <c r="GN103" s="72">
        <f>IF(INDEX(Assumptions!$C$19:$W$156,MATCH(GN$4,Assumptions!$C$19:$C$156,0),MATCH($B103,Assumptions!$C$19:$W$19,0))="X",IF(OR(GN$29=0,,GN$11="",GN$29=""),"NA",(GN$11/GN$29*100)),"")</f>
        <v>12.509968470158075</v>
      </c>
      <c r="GO103" s="72">
        <f>IF(INDEX(Assumptions!$C$19:$W$156,MATCH(GO$4,Assumptions!$C$19:$C$156,0),MATCH($B103,Assumptions!$C$19:$W$19,0))="X",IF(OR(GO$29=0,,GO$11="",GO$29=""),"NA",(GO$11/GO$29*100)),"")</f>
        <v>12.474743529280145</v>
      </c>
      <c r="GP103" s="72">
        <f>IF(INDEX(Assumptions!$C$19:$W$156,MATCH(GP$4,Assumptions!$C$19:$C$156,0),MATCH($B103,Assumptions!$C$19:$W$19,0))="X",IF(OR(GP$29=0,,GP$11="",GP$29=""),"NA",(GP$11/GP$29*100)),"")</f>
        <v>13.988701219129773</v>
      </c>
      <c r="GQ103" s="72">
        <f>IF(INDEX(Assumptions!$C$19:$W$156,MATCH(GQ$4,Assumptions!$C$19:$C$156,0),MATCH($B103,Assumptions!$C$19:$W$19,0))="X",IF(OR(GQ$29=0,,GQ$11="",GQ$29=""),"NA",(GQ$11/GQ$29*100)),"")</f>
        <v>13.66145899472807</v>
      </c>
      <c r="GR103" s="72">
        <f>IF(INDEX(Assumptions!$C$19:$W$156,MATCH(GR$4,Assumptions!$C$19:$C$156,0),MATCH($B103,Assumptions!$C$19:$W$19,0))="X",IF(OR(GR$29=0,,GR$11="",GR$29=""),"NA",(GR$11/GR$29*100)),"")</f>
        <v>13.182843852647208</v>
      </c>
      <c r="GS103" s="72">
        <f>IF(INDEX(Assumptions!$C$19:$W$156,MATCH(GS$4,Assumptions!$C$19:$C$156,0),MATCH($B103,Assumptions!$C$19:$W$19,0))="X",IF(OR(GS$29=0,,GS$11="",GS$29=""),"NA",(GS$11/GS$29*100)),"")</f>
        <v>13.180386947443873</v>
      </c>
      <c r="GT103" s="72">
        <f>IF(INDEX(Assumptions!$C$19:$W$156,MATCH(GT$4,Assumptions!$C$19:$C$156,0),MATCH($B103,Assumptions!$C$19:$W$19,0))="X",IF(OR(GT$29=0,,GT$11="",GT$29=""),"NA",(GT$11/GT$29*100)),"")</f>
        <v>13.03406567769996</v>
      </c>
      <c r="GU103" s="72">
        <f>IF(INDEX(Assumptions!$C$19:$W$156,MATCH(GU$4,Assumptions!$C$19:$C$156,0),MATCH($B103,Assumptions!$C$19:$W$19,0))="X",IF(OR(GU$29=0,,GU$11="",GU$29=""),"NA",(GU$11/GU$29*100)),"")</f>
        <v>11.242735635065742</v>
      </c>
      <c r="GV103" s="72">
        <f>IF(INDEX(Assumptions!$C$19:$W$156,MATCH(GV$4,Assumptions!$C$19:$C$156,0),MATCH($B103,Assumptions!$C$19:$W$19,0))="X",IF(OR(GV$29=0,,GV$11="",GV$29=""),"NA",(GV$11/GV$29*100)),"")</f>
        <v>11.341915171199398</v>
      </c>
      <c r="GW103" s="72">
        <f>IF(INDEX(Assumptions!$C$19:$W$156,MATCH(GW$4,Assumptions!$C$19:$C$156,0),MATCH($B103,Assumptions!$C$19:$W$19,0))="X",IF(OR(GW$29=0,,GW$11="",GW$29=""),"NA",(GW$11/GW$29*100)),"")</f>
        <v>11.293338138670954</v>
      </c>
      <c r="GX103" s="72">
        <f>IF(INDEX(Assumptions!$C$19:$W$156,MATCH(GX$4,Assumptions!$C$19:$C$156,0),MATCH($B103,Assumptions!$C$19:$W$19,0))="X",IF(OR(GX$29=0,,GX$11="",GX$29=""),"NA",(GX$11/GX$29*100)),"")</f>
        <v>11.293088175299955</v>
      </c>
      <c r="GY103" s="72">
        <f>IF(INDEX(Assumptions!$C$19:$W$156,MATCH(GY$4,Assumptions!$C$19:$C$156,0),MATCH($B103,Assumptions!$C$19:$W$19,0))="X",IF(OR(GY$29=0,,GY$11="",GY$29=""),"NA",(GY$11/GY$29*100)),"")</f>
        <v>11.225234830323034</v>
      </c>
      <c r="GZ103" s="72">
        <f>IF(INDEX(Assumptions!$C$19:$W$156,MATCH(GZ$4,Assumptions!$C$19:$C$156,0),MATCH($B103,Assumptions!$C$19:$W$19,0))="X",IF(OR(GZ$29=0,,GZ$11="",GZ$29=""),"NA",(GZ$11/GZ$29*100)),"")</f>
        <v>20.01957136298838</v>
      </c>
      <c r="HA103" s="72">
        <f>IF(INDEX(Assumptions!$C$19:$W$156,MATCH(HA$4,Assumptions!$C$19:$C$156,0),MATCH($B103,Assumptions!$C$19:$W$19,0))="X",IF(OR(HA$29=0,,HA$11="",HA$29=""),"NA",(HA$11/HA$29*100)),"")</f>
        <v>19.922613929492691</v>
      </c>
      <c r="HB103" s="72">
        <f>IF(INDEX(Assumptions!$C$19:$W$156,MATCH(HB$4,Assumptions!$C$19:$C$156,0),MATCH($B103,Assumptions!$C$19:$W$19,0))="X",IF(OR(HB$29=0,,HB$11="",HB$29=""),"NA",(HB$11/HB$29*100)),"")</f>
        <v>23.611932472884899</v>
      </c>
      <c r="HC103" s="72">
        <f>IF(INDEX(Assumptions!$C$19:$W$156,MATCH(HC$4,Assumptions!$C$19:$C$156,0),MATCH($B103,Assumptions!$C$19:$W$19,0))="X",IF(OR(HC$29=0,,HC$11="",HC$29=""),"NA",(HC$11/HC$29*100)),"")</f>
        <v>22.27496302411172</v>
      </c>
      <c r="HD103" s="72">
        <f>IF(INDEX(Assumptions!$C$19:$W$156,MATCH(HD$4,Assumptions!$C$19:$C$156,0),MATCH($B103,Assumptions!$C$19:$W$19,0))="X",IF(OR(HD$29=0,,HD$11="",HD$29=""),"NA",(HD$11/HD$29*100)),"")</f>
        <v>33.867000278949462</v>
      </c>
      <c r="HE103" s="72">
        <f>IF(INDEX(Assumptions!$C$19:$W$156,MATCH(HE$4,Assumptions!$C$19:$C$156,0),MATCH($B103,Assumptions!$C$19:$W$19,0))="X",IF(OR(HE$29=0,,HE$11="",HE$29=""),"NA",(HE$11/HE$29*100)),"")</f>
        <v>11.142652030288517</v>
      </c>
      <c r="HF103" s="72">
        <f>IF(INDEX(Assumptions!$C$19:$W$156,MATCH(HF$4,Assumptions!$C$19:$C$156,0),MATCH($B103,Assumptions!$C$19:$W$19,0))="X",IF(OR(HF$29=0,,HF$11="",HF$29=""),"NA",(HF$11/HF$29*100)),"")</f>
        <v>10.826457152731587</v>
      </c>
      <c r="HG103" s="72">
        <f>IF(INDEX(Assumptions!$C$19:$W$156,MATCH(HG$4,Assumptions!$C$19:$C$156,0),MATCH($B103,Assumptions!$C$19:$W$19,0))="X",IF(OR(HG$29=0,,HG$11="",HG$29=""),"NA",(HG$11/HG$29*100)),"")</f>
        <v>11.02355581783943</v>
      </c>
      <c r="HH103" s="72">
        <f>IF(INDEX(Assumptions!$C$19:$W$156,MATCH(HH$4,Assumptions!$C$19:$C$156,0),MATCH($B103,Assumptions!$C$19:$W$19,0))="X",IF(OR(HH$29=0,,HH$11="",HH$29=""),"NA",(HH$11/HH$29*100)),"")</f>
        <v>10.439978877700568</v>
      </c>
      <c r="HI103" s="72">
        <f>IF(INDEX(Assumptions!$C$19:$W$156,MATCH(HI$4,Assumptions!$C$19:$C$156,0),MATCH($B103,Assumptions!$C$19:$W$19,0))="X",IF(OR(HI$29=0,,HI$11="",HI$29=""),"NA",(HI$11/HI$29*100)),"")</f>
        <v>11.22058888594772</v>
      </c>
      <c r="HJ103" s="72">
        <f>IF(INDEX(Assumptions!$C$19:$W$156,MATCH(HJ$4,Assumptions!$C$19:$C$156,0),MATCH($B103,Assumptions!$C$19:$W$19,0))="X",IF(OR(HJ$29=0,,HJ$11="",HJ$29=""),"NA",(HJ$11/HJ$29*100)),"")</f>
        <v>15.125038592158074</v>
      </c>
      <c r="HK103" s="72" t="str">
        <f>IF(INDEX(Assumptions!$C$19:$W$156,MATCH(HK$4,Assumptions!$C$19:$C$156,0),MATCH($B103,Assumptions!$C$19:$W$19,0))="X",IF(OR(HK$29=0,,HK$11="",HK$29=""),"NA",(HK$11/HK$29*100)),"")</f>
        <v>NA</v>
      </c>
      <c r="HL103" s="72" t="str">
        <f>IF(INDEX(Assumptions!$C$19:$W$156,MATCH(HL$4,Assumptions!$C$19:$C$156,0),MATCH($B103,Assumptions!$C$19:$W$19,0))="X",IF(OR(HL$29=0,,HL$11="",HL$29=""),"NA",(HL$11/HL$29*100)),"")</f>
        <v>NA</v>
      </c>
      <c r="HM103" s="72" t="str">
        <f>IF(INDEX(Assumptions!$C$19:$W$156,MATCH(HM$4,Assumptions!$C$19:$C$156,0),MATCH($B103,Assumptions!$C$19:$W$19,0))="X",IF(OR(HM$29=0,,HM$11="",HM$29=""),"NA",(HM$11/HM$29*100)),"")</f>
        <v>NA</v>
      </c>
      <c r="HN103" s="72" t="str">
        <f>IF(INDEX(Assumptions!$C$19:$W$156,MATCH(HN$4,Assumptions!$C$19:$C$156,0),MATCH($B103,Assumptions!$C$19:$W$19,0))="X",IF(OR(HN$29=0,,HN$11="",HN$29=""),"NA",(HN$11/HN$29*100)),"")</f>
        <v>NA</v>
      </c>
      <c r="HO103" s="72">
        <f>IF(INDEX(Assumptions!$C$19:$W$156,MATCH(HO$4,Assumptions!$C$19:$C$156,0),MATCH($B103,Assumptions!$C$19:$W$19,0))="X",IF(OR(HO$29=0,,HO$11="",HO$29=""),"NA",(HO$11/HO$29*100)),"")</f>
        <v>12.376248530634184</v>
      </c>
      <c r="HP103" s="72">
        <f>IF(INDEX(Assumptions!$C$19:$W$156,MATCH(HP$4,Assumptions!$C$19:$C$156,0),MATCH($B103,Assumptions!$C$19:$W$19,0))="X",IF(OR(HP$29=0,,HP$11="",HP$29=""),"NA",(HP$11/HP$29*100)),"")</f>
        <v>12.100164285682014</v>
      </c>
      <c r="HQ103" s="72">
        <f>IF(INDEX(Assumptions!$C$19:$W$156,MATCH(HQ$4,Assumptions!$C$19:$C$156,0),MATCH($B103,Assumptions!$C$19:$W$19,0))="X",IF(OR(HQ$29=0,,HQ$11="",HQ$29=""),"NA",(HQ$11/HQ$29*100)),"")</f>
        <v>12.097164363917978</v>
      </c>
      <c r="HR103" s="72">
        <f>IF(INDEX(Assumptions!$C$19:$W$156,MATCH(HR$4,Assumptions!$C$19:$C$156,0),MATCH($B103,Assumptions!$C$19:$W$19,0))="X",IF(OR(HR$29=0,,HR$11="",HR$29=""),"NA",(HR$11/HR$29*100)),"")</f>
        <v>12.385206721240955</v>
      </c>
      <c r="HS103" s="72">
        <f>IF(INDEX(Assumptions!$C$19:$W$156,MATCH(HS$4,Assumptions!$C$19:$C$156,0),MATCH($B103,Assumptions!$C$19:$W$19,0))="X",IF(OR(HS$29=0,,HS$11="",HS$29=""),"NA",(HS$11/HS$29*100)),"")</f>
        <v>13.234232486599037</v>
      </c>
      <c r="HT103" s="72">
        <f>IF(INDEX(Assumptions!$C$19:$W$156,MATCH(HT$4,Assumptions!$C$19:$C$156,0),MATCH($B103,Assumptions!$C$19:$W$19,0))="X",IF(OR(HT$29=0,,HT$11="",HT$29=""),"NA",(HT$11/HT$29*100)),"")</f>
        <v>27.500957968314371</v>
      </c>
      <c r="HU103" s="72">
        <f>IF(INDEX(Assumptions!$C$19:$W$156,MATCH(HU$4,Assumptions!$C$19:$C$156,0),MATCH($B103,Assumptions!$C$19:$W$19,0))="X",IF(OR(HU$29=0,,HU$11="",HU$29=""),"NA",(HU$11/HU$29*100)),"")</f>
        <v>27.071238709848057</v>
      </c>
      <c r="HV103" s="72">
        <f>IF(INDEX(Assumptions!$C$19:$W$156,MATCH(HV$4,Assumptions!$C$19:$C$156,0),MATCH($B103,Assumptions!$C$19:$W$19,0))="X",IF(OR(HV$29=0,,HV$11="",HV$29=""),"NA",(HV$11/HV$29*100)),"")</f>
        <v>34.165551519785893</v>
      </c>
      <c r="HW103" s="72">
        <f>IF(INDEX(Assumptions!$C$19:$W$156,MATCH(HW$4,Assumptions!$C$19:$C$156,0),MATCH($B103,Assumptions!$C$19:$W$19,0))="X",IF(OR(HW$29=0,,HW$11="",HW$29=""),"NA",(HW$11/HW$29*100)),"")</f>
        <v>30.310856717390294</v>
      </c>
      <c r="HX103" s="72" t="str">
        <f>IF(INDEX(Assumptions!$C$19:$W$156,MATCH(HX$4,Assumptions!$C$19:$C$156,0),MATCH($B103,Assumptions!$C$19:$W$19,0))="X",IF(OR(HX$29=0,,HX$11="",HX$29=""),"NA",(HX$11/HX$29*100)),"")</f>
        <v>NA</v>
      </c>
      <c r="HY103" s="72">
        <f>IF(INDEX(Assumptions!$C$19:$W$156,MATCH(HY$4,Assumptions!$C$19:$C$156,0),MATCH($B103,Assumptions!$C$19:$W$19,0))="X",IF(OR(HY$29=0,,HY$11="",HY$29=""),"NA",(HY$11/HY$29*100)),"")</f>
        <v>17.185207107047589</v>
      </c>
      <c r="HZ103" s="72">
        <f>IF(INDEX(Assumptions!$C$19:$W$156,MATCH(HZ$4,Assumptions!$C$19:$C$156,0),MATCH($B103,Assumptions!$C$19:$W$19,0))="X",IF(OR(HZ$29=0,,HZ$11="",HZ$29=""),"NA",(HZ$11/HZ$29*100)),"")</f>
        <v>18.169772619076383</v>
      </c>
      <c r="IA103" s="72">
        <f>IF(INDEX(Assumptions!$C$19:$W$156,MATCH(IA$4,Assumptions!$C$19:$C$156,0),MATCH($B103,Assumptions!$C$19:$W$19,0))="X",IF(OR(IA$29=0,,IA$11="",IA$29=""),"NA",(IA$11/IA$29*100)),"")</f>
        <v>19.103010272597682</v>
      </c>
      <c r="IB103" s="72">
        <f>IF(INDEX(Assumptions!$C$19:$W$156,MATCH(IB$4,Assumptions!$C$19:$C$156,0),MATCH($B103,Assumptions!$C$19:$W$19,0))="X",IF(OR(IB$29=0,,IB$11="",IB$29=""),"NA",(IB$11/IB$29*100)),"")</f>
        <v>19.352827920183568</v>
      </c>
      <c r="IC103" s="72">
        <f>IF(INDEX(Assumptions!$C$19:$W$156,MATCH(IC$4,Assumptions!$C$19:$C$156,0),MATCH($B103,Assumptions!$C$19:$W$19,0))="X",IF(OR(IC$29=0,,IC$11="",IC$29=""),"NA",(IC$11/IC$29*100)),"")</f>
        <v>19.583092976124234</v>
      </c>
      <c r="ID103" s="72">
        <f>IF(INDEX(Assumptions!$C$19:$W$156,MATCH(ID$4,Assumptions!$C$19:$C$156,0),MATCH($B103,Assumptions!$C$19:$W$19,0))="X",IF(OR(ID$29=0,,ID$11="",ID$29=""),"NA",(ID$11/ID$29*100)),"")</f>
        <v>13.767928868164542</v>
      </c>
      <c r="IE103" s="72">
        <f>IF(INDEX(Assumptions!$C$19:$W$156,MATCH(IE$4,Assumptions!$C$19:$C$156,0),MATCH($B103,Assumptions!$C$19:$W$19,0))="X",IF(OR(IE$29=0,,IE$11="",IE$29=""),"NA",(IE$11/IE$29*100)),"")</f>
        <v>12.643906614114853</v>
      </c>
      <c r="IF103" s="72">
        <f>IF(INDEX(Assumptions!$C$19:$W$156,MATCH(IF$4,Assumptions!$C$19:$C$156,0),MATCH($B103,Assumptions!$C$19:$W$19,0))="X",IF(OR(IF$29=0,,IF$11="",IF$29=""),"NA",(IF$11/IF$29*100)),"")</f>
        <v>13.188405875478407</v>
      </c>
      <c r="IG103" s="72">
        <f>IF(INDEX(Assumptions!$C$19:$W$156,MATCH(IG$4,Assumptions!$C$19:$C$156,0),MATCH($B103,Assumptions!$C$19:$W$19,0))="X",IF(OR(IG$29=0,,IG$11="",IG$29=""),"NA",(IG$11/IG$29*100)),"")</f>
        <v>13.376350356895619</v>
      </c>
      <c r="IH103" s="72">
        <f>IF(INDEX(Assumptions!$C$19:$W$156,MATCH(IH$4,Assumptions!$C$19:$C$156,0),MATCH($B103,Assumptions!$C$19:$W$19,0))="X",IF(OR(IH$29=0,,IH$11="",IH$29=""),"NA",(IH$11/IH$29*100)),"")</f>
        <v>13.952817655148667</v>
      </c>
      <c r="II103" s="72">
        <f>IF(INDEX(Assumptions!$C$19:$W$156,MATCH(II$4,Assumptions!$C$19:$C$156,0),MATCH($B103,Assumptions!$C$19:$W$19,0))="X",IF(OR(II$29=0,,II$11="",II$29=""),"NA",(II$11/II$29*100)),"")</f>
        <v>34.196046620189328</v>
      </c>
      <c r="IJ103" s="72">
        <f>IF(INDEX(Assumptions!$C$19:$W$156,MATCH(IJ$4,Assumptions!$C$19:$C$156,0),MATCH($B103,Assumptions!$C$19:$W$19,0))="X",IF(OR(IJ$29=0,,IJ$11="",IJ$29=""),"NA",(IJ$11/IJ$29*100)),"")</f>
        <v>37.075247920893943</v>
      </c>
      <c r="IK103" s="72" t="str">
        <f>IF(INDEX(Assumptions!$C$19:$W$156,MATCH(IK$4,Assumptions!$C$19:$C$156,0),MATCH($B103,Assumptions!$C$19:$W$19,0))="X",IF(OR(IK$29=0,,IK$11="",IK$29=""),"NA",(IK$11/IK$29*100)),"")</f>
        <v>NA</v>
      </c>
      <c r="IL103" s="72" t="str">
        <f>IF(INDEX(Assumptions!$C$19:$W$156,MATCH(IL$4,Assumptions!$C$19:$C$156,0),MATCH($B103,Assumptions!$C$19:$W$19,0))="X",IF(OR(IL$29=0,,IL$11="",IL$29=""),"NA",(IL$11/IL$29*100)),"")</f>
        <v>NA</v>
      </c>
      <c r="IM103" s="72" t="str">
        <f>IF(INDEX(Assumptions!$C$19:$W$156,MATCH(IM$4,Assumptions!$C$19:$C$156,0),MATCH($B103,Assumptions!$C$19:$W$19,0))="X",IF(OR(IM$29=0,,IM$11="",IM$29=""),"NA",(IM$11/IM$29*100)),"")</f>
        <v>NA</v>
      </c>
      <c r="IN103" s="72">
        <f>IF(INDEX(Assumptions!$C$19:$W$156,MATCH(IN$4,Assumptions!$C$19:$C$156,0),MATCH($B103,Assumptions!$C$19:$W$19,0))="X",IF(OR(IN$29=0,,IN$11="",IN$29=""),"NA",(IN$11/IN$29*100)),"")</f>
        <v>28.215139225208436</v>
      </c>
      <c r="IO103" s="72">
        <f>IF(INDEX(Assumptions!$C$19:$W$156,MATCH(IO$4,Assumptions!$C$19:$C$156,0),MATCH($B103,Assumptions!$C$19:$W$19,0))="X",IF(OR(IO$29=0,,IO$11="",IO$29=""),"NA",(IO$11/IO$29*100)),"")</f>
        <v>31.179568956885117</v>
      </c>
      <c r="IP103" s="72" t="str">
        <f>IF(INDEX(Assumptions!$C$19:$W$156,MATCH(IP$4,Assumptions!$C$19:$C$156,0),MATCH($B103,Assumptions!$C$19:$W$19,0))="X",IF(OR(IP$29=0,,IP$11="",IP$29=""),"NA",(IP$11/IP$29*100)),"")</f>
        <v>NA</v>
      </c>
      <c r="IQ103" s="72" t="str">
        <f>IF(INDEX(Assumptions!$C$19:$W$156,MATCH(IQ$4,Assumptions!$C$19:$C$156,0),MATCH($B103,Assumptions!$C$19:$W$19,0))="X",IF(OR(IQ$29=0,,IQ$11="",IQ$29=""),"NA",(IQ$11/IQ$29*100)),"")</f>
        <v>NA</v>
      </c>
      <c r="IR103" s="72" t="str">
        <f>IF(INDEX(Assumptions!$C$19:$W$156,MATCH(IR$4,Assumptions!$C$19:$C$156,0),MATCH($B103,Assumptions!$C$19:$W$19,0))="X",IF(OR(IR$29=0,,IR$11="",IR$29=""),"NA",(IR$11/IR$29*100)),"")</f>
        <v>NA</v>
      </c>
      <c r="IS103" s="72">
        <f>IF(INDEX(Assumptions!$C$19:$W$156,MATCH(IS$4,Assumptions!$C$19:$C$156,0),MATCH($B103,Assumptions!$C$19:$W$19,0))="X",IF(OR(IS$29=0,,IS$11="",IS$29=""),"NA",(IS$11/IS$29*100)),"")</f>
        <v>10.31517388517617</v>
      </c>
      <c r="IT103" s="72">
        <f>IF(INDEX(Assumptions!$C$19:$W$156,MATCH(IT$4,Assumptions!$C$19:$C$156,0),MATCH($B103,Assumptions!$C$19:$W$19,0))="X",IF(OR(IT$29=0,,IT$11="",IT$29=""),"NA",(IT$11/IT$29*100)),"")</f>
        <v>10.381811467977101</v>
      </c>
      <c r="IU103" s="72">
        <f>IF(INDEX(Assumptions!$C$19:$W$156,MATCH(IU$4,Assumptions!$C$19:$C$156,0),MATCH($B103,Assumptions!$C$19:$W$19,0))="X",IF(OR(IU$29=0,,IU$11="",IU$29=""),"NA",(IU$11/IU$29*100)),"")</f>
        <v>10.024771182813073</v>
      </c>
      <c r="IV103" s="72">
        <f>IF(INDEX(Assumptions!$C$19:$W$156,MATCH(IV$4,Assumptions!$C$19:$C$156,0),MATCH($B103,Assumptions!$C$19:$W$19,0))="X",IF(OR(IV$29=0,,IV$11="",IV$29=""),"NA",(IV$11/IV$29*100)),"")</f>
        <v>10.046833378580763</v>
      </c>
      <c r="IW103" s="72">
        <f>IF(INDEX(Assumptions!$C$19:$W$156,MATCH(IW$4,Assumptions!$C$19:$C$156,0),MATCH($B103,Assumptions!$C$19:$W$19,0))="X",IF(OR(IW$29=0,,IW$11="",IW$29=""),"NA",(IW$11/IW$29*100)),"")</f>
        <v>10.358182716161357</v>
      </c>
      <c r="IX103" s="72">
        <f>IF(INDEX(Assumptions!$C$19:$W$156,MATCH(IX$4,Assumptions!$C$19:$C$156,0),MATCH($B103,Assumptions!$C$19:$W$19,0))="X",IF(OR(IX$29=0,,IX$11="",IX$29=""),"NA",(IX$11/IX$29*100)),"")</f>
        <v>11.573961270370415</v>
      </c>
      <c r="IY103" s="72">
        <f>IF(INDEX(Assumptions!$C$19:$W$156,MATCH(IY$4,Assumptions!$C$19:$C$156,0),MATCH($B103,Assumptions!$C$19:$W$19,0))="X",IF(OR(IY$29=0,,IY$11="",IY$29=""),"NA",(IY$11/IY$29*100)),"")</f>
        <v>12.608312509597534</v>
      </c>
      <c r="IZ103" s="72">
        <f>IF(INDEX(Assumptions!$C$19:$W$156,MATCH(IZ$4,Assumptions!$C$19:$C$156,0),MATCH($B103,Assumptions!$C$19:$W$19,0))="X",IF(OR(IZ$29=0,,IZ$11="",IZ$29=""),"NA",(IZ$11/IZ$29*100)),"")</f>
        <v>13.659333592917712</v>
      </c>
      <c r="JA103" s="72">
        <f>IF(INDEX(Assumptions!$C$19:$W$156,MATCH(JA$4,Assumptions!$C$19:$C$156,0),MATCH($B103,Assumptions!$C$19:$W$19,0))="X",IF(OR(JA$29=0,,JA$11="",JA$29=""),"NA",(JA$11/JA$29*100)),"")</f>
        <v>14.462881683702571</v>
      </c>
      <c r="JB103" s="72">
        <f>IF(INDEX(Assumptions!$C$19:$W$156,MATCH(JB$4,Assumptions!$C$19:$C$156,0),MATCH($B103,Assumptions!$C$19:$W$19,0))="X",IF(OR(JB$29=0,,JB$11="",JB$29=""),"NA",(JB$11/JB$29*100)),"")</f>
        <v>14.972932368260365</v>
      </c>
      <c r="JC103" s="72">
        <f>IF(INDEX(Assumptions!$C$19:$W$156,MATCH(JC$4,Assumptions!$C$19:$C$156,0),MATCH($B103,Assumptions!$C$19:$W$19,0))="X",IF(OR(JC$29=0,,JC$11="",JC$29=""),"NA",(JC$11/JC$29*100)),"")</f>
        <v>15.269447506677283</v>
      </c>
      <c r="JD103" s="72">
        <f>IF(INDEX(Assumptions!$C$19:$W$156,MATCH(JD$4,Assumptions!$C$19:$C$156,0),MATCH($B103,Assumptions!$C$19:$W$19,0))="X",IF(OR(JD$29=0,,JD$11="",JD$29=""),"NA",(JD$11/JD$29*100)),"")</f>
        <v>15.845544249406791</v>
      </c>
      <c r="JE103" s="72">
        <f>IF(INDEX(Assumptions!$C$19:$W$156,MATCH(JE$4,Assumptions!$C$19:$C$156,0),MATCH($B103,Assumptions!$C$19:$W$19,0))="X",IF(OR(JE$29=0,,JE$11="",JE$29=""),"NA",(JE$11/JE$29*100)),"")</f>
        <v>16.703245784267075</v>
      </c>
      <c r="JF103" s="72">
        <f>IF(INDEX(Assumptions!$C$19:$W$156,MATCH(JF$4,Assumptions!$C$19:$C$156,0),MATCH($B103,Assumptions!$C$19:$W$19,0))="X",IF(OR(JF$29=0,,JF$11="",JF$29=""),"NA",(JF$11/JF$29*100)),"")</f>
        <v>16.613443135102937</v>
      </c>
      <c r="JG103" s="72">
        <f>IF(INDEX(Assumptions!$C$19:$W$156,MATCH(JG$4,Assumptions!$C$19:$C$156,0),MATCH($B103,Assumptions!$C$19:$W$19,0))="X",IF(OR(JG$29=0,,JG$11="",JG$29=""),"NA",(JG$11/JG$29*100)),"")</f>
        <v>16.835899151224528</v>
      </c>
      <c r="JH103" s="72">
        <f>IF(INDEX(Assumptions!$C$19:$W$156,MATCH(JH$4,Assumptions!$C$19:$C$156,0),MATCH($B103,Assumptions!$C$19:$W$19,0))="X",IF(OR(JH$29=0,,JH$11="",JH$29=""),"NA",(JH$11/JH$29*100)),"")</f>
        <v>11.646795327528807</v>
      </c>
      <c r="JI103" s="72">
        <f>IF(INDEX(Assumptions!$C$19:$W$156,MATCH(JI$4,Assumptions!$C$19:$C$156,0),MATCH($B103,Assumptions!$C$19:$W$19,0))="X",IF(OR(JI$29=0,,JI$11="",JI$29=""),"NA",(JI$11/JI$29*100)),"")</f>
        <v>11.671061462612055</v>
      </c>
      <c r="JJ103" s="72">
        <f>IF(INDEX(Assumptions!$C$19:$W$156,MATCH(JJ$4,Assumptions!$C$19:$C$156,0),MATCH($B103,Assumptions!$C$19:$W$19,0))="X",IF(OR(JJ$29=0,,JJ$11="",JJ$29=""),"NA",(JJ$11/JJ$29*100)),"")</f>
        <v>11.672571820688493</v>
      </c>
      <c r="JK103" s="72">
        <f>IF(INDEX(Assumptions!$C$19:$W$156,MATCH(JK$4,Assumptions!$C$19:$C$156,0),MATCH($B103,Assumptions!$C$19:$W$19,0))="X",IF(OR(JK$29=0,,JK$11="",JK$29=""),"NA",(JK$11/JK$29*100)),"")</f>
        <v>11.326635168505177</v>
      </c>
      <c r="JL103" s="72">
        <f>IF(INDEX(Assumptions!$C$19:$W$156,MATCH(JL$4,Assumptions!$C$19:$C$156,0),MATCH($B103,Assumptions!$C$19:$W$19,0))="X",IF(OR(JL$29=0,,JL$11="",JL$29=""),"NA",(JL$11/JL$29*100)),"")</f>
        <v>11.790524557480671</v>
      </c>
      <c r="JM103" s="72">
        <f>IF(INDEX(Assumptions!$C$19:$W$156,MATCH(JM$4,Assumptions!$C$19:$C$156,0),MATCH($B103,Assumptions!$C$19:$W$19,0))="X",IF(OR(JM$29=0,,JM$11="",JM$29=""),"NA",(JM$11/JM$29*100)),"")</f>
        <v>12.011202377478524</v>
      </c>
      <c r="JN103" s="72">
        <f>IF(INDEX(Assumptions!$C$19:$W$156,MATCH(JN$4,Assumptions!$C$19:$C$156,0),MATCH($B103,Assumptions!$C$19:$W$19,0))="X",IF(OR(JN$29=0,,JN$11="",JN$29=""),"NA",(JN$11/JN$29*100)),"")</f>
        <v>12.099572905562512</v>
      </c>
      <c r="JO103" s="72">
        <f>IF(INDEX(Assumptions!$C$19:$W$156,MATCH(JO$4,Assumptions!$C$19:$C$156,0),MATCH($B103,Assumptions!$C$19:$W$19,0))="X",IF(OR(JO$29=0,,JO$11="",JO$29=""),"NA",(JO$11/JO$29*100)),"")</f>
        <v>12.012563317472381</v>
      </c>
      <c r="JP103" s="72">
        <f>IF(INDEX(Assumptions!$C$19:$W$156,MATCH(JP$4,Assumptions!$C$19:$C$156,0),MATCH($B103,Assumptions!$C$19:$W$19,0))="X",IF(OR(JP$29=0,,JP$11="",JP$29=""),"NA",(JP$11/JP$29*100)),"")</f>
        <v>11.90595340377533</v>
      </c>
      <c r="JQ103" s="72">
        <f>IF(INDEX(Assumptions!$C$19:$W$156,MATCH(JQ$4,Assumptions!$C$19:$C$156,0),MATCH($B103,Assumptions!$C$19:$W$19,0))="X",IF(OR(JQ$29=0,,JQ$11="",JQ$29=""),"NA",(JQ$11/JQ$29*100)),"")</f>
        <v>14.238476852647217</v>
      </c>
      <c r="JR103" s="72">
        <f>IF(INDEX(Assumptions!$C$19:$W$156,MATCH(JR$4,Assumptions!$C$19:$C$156,0),MATCH($B103,Assumptions!$C$19:$W$19,0))="X",IF(OR(JR$29=0,,JR$11="",JR$29=""),"NA",(JR$11/JR$29*100)),"")</f>
        <v>10.302132071679042</v>
      </c>
      <c r="JS103" s="72">
        <f>IF(INDEX(Assumptions!$C$19:$W$156,MATCH(JS$4,Assumptions!$C$19:$C$156,0),MATCH($B103,Assumptions!$C$19:$W$19,0))="X",IF(OR(JS$29=0,,JS$11="",JS$29=""),"NA",(JS$11/JS$29*100)),"")</f>
        <v>9.7304301996552809</v>
      </c>
      <c r="JT103" s="72">
        <f>IF(INDEX(Assumptions!$C$19:$W$156,MATCH(JT$4,Assumptions!$C$19:$C$156,0),MATCH($B103,Assumptions!$C$19:$W$19,0))="X",IF(OR(JT$29=0,,JT$11="",JT$29=""),"NA",(JT$11/JT$29*100)),"")</f>
        <v>10.23096355387367</v>
      </c>
      <c r="JU103" s="72">
        <f>IF(INDEX(Assumptions!$C$19:$W$156,MATCH(JU$4,Assumptions!$C$19:$C$156,0),MATCH($B103,Assumptions!$C$19:$W$19,0))="X",IF(OR(JU$29=0,,JU$11="",JU$29=""),"NA",(JU$11/JU$29*100)),"")</f>
        <v>10.648219274601081</v>
      </c>
      <c r="JV103" s="72">
        <f>IF(INDEX(Assumptions!$C$19:$W$156,MATCH(JV$4,Assumptions!$C$19:$C$156,0),MATCH($B103,Assumptions!$C$19:$W$19,0))="X",IF(OR(JV$29=0,,JV$11="",JV$29=""),"NA",(JV$11/JV$29*100)),"")</f>
        <v>11.145508779681167</v>
      </c>
      <c r="JW103" s="72">
        <f>IF(INDEX(Assumptions!$C$19:$W$156,MATCH(JW$4,Assumptions!$C$19:$C$156,0),MATCH($B103,Assumptions!$C$19:$W$19,0))="X",IF(OR(JW$29=0,,JW$11="",JW$29=""),"NA",(JW$11/JW$29*100)),"")</f>
        <v>9.1778322657969493</v>
      </c>
      <c r="JX103" s="72">
        <f>IF(INDEX(Assumptions!$C$19:$W$156,MATCH(JX$4,Assumptions!$C$19:$C$156,0),MATCH($B103,Assumptions!$C$19:$W$19,0))="X",IF(OR(JX$29=0,,JX$11="",JX$29=""),"NA",(JX$11/JX$29*100)),"")</f>
        <v>9.0709371899378688</v>
      </c>
      <c r="JY103" s="72">
        <f>IF(INDEX(Assumptions!$C$19:$W$156,MATCH(JY$4,Assumptions!$C$19:$C$156,0),MATCH($B103,Assumptions!$C$19:$W$19,0))="X",IF(OR(JY$29=0,,JY$11="",JY$29=""),"NA",(JY$11/JY$29*100)),"")</f>
        <v>9.0412702818071988</v>
      </c>
      <c r="JZ103" s="72">
        <f>IF(INDEX(Assumptions!$C$19:$W$156,MATCH(JZ$4,Assumptions!$C$19:$C$156,0),MATCH($B103,Assumptions!$C$19:$W$19,0))="X",IF(OR(JZ$29=0,,JZ$11="",JZ$29=""),"NA",(JZ$11/JZ$29*100)),"")</f>
        <v>9.7513619628881454</v>
      </c>
      <c r="KA103" s="72">
        <f>IF(INDEX(Assumptions!$C$19:$W$156,MATCH(KA$4,Assumptions!$C$19:$C$156,0),MATCH($B103,Assumptions!$C$19:$W$19,0))="X",IF(OR(KA$29=0,,KA$11="",KA$29=""),"NA",(KA$11/KA$29*100)),"")</f>
        <v>10.141718877272922</v>
      </c>
      <c r="KB103" s="72">
        <f>IF(INDEX(Assumptions!$C$19:$W$156,MATCH(KB$4,Assumptions!$C$19:$C$156,0),MATCH($B103,Assumptions!$C$19:$W$19,0))="X",IF(OR(KB$29=0,,KB$11="",KB$29=""),"NA",(KB$11/KB$29*100)),"")</f>
        <v>14.132703846047502</v>
      </c>
      <c r="KC103" s="72">
        <f>IF(INDEX(Assumptions!$C$19:$W$156,MATCH(KC$4,Assumptions!$C$19:$C$156,0),MATCH($B103,Assumptions!$C$19:$W$19,0))="X",IF(OR(KC$29=0,,KC$11="",KC$29=""),"NA",(KC$11/KC$29*100)),"")</f>
        <v>14.07590717587521</v>
      </c>
      <c r="KD103" s="72">
        <f>IF(INDEX(Assumptions!$C$19:$W$156,MATCH(KD$4,Assumptions!$C$19:$C$156,0),MATCH($B103,Assumptions!$C$19:$W$19,0))="X",IF(OR(KD$29=0,,KD$11="",KD$29=""),"NA",(KD$11/KD$29*100)),"")</f>
        <v>13.482423424714515</v>
      </c>
      <c r="KE103" s="72">
        <f>IF(INDEX(Assumptions!$C$19:$W$156,MATCH(KE$4,Assumptions!$C$19:$C$156,0),MATCH($B103,Assumptions!$C$19:$W$19,0))="X",IF(OR(KE$29=0,,KE$11="",KE$29=""),"NA",(KE$11/KE$29*100)),"")</f>
        <v>13.902708585979045</v>
      </c>
      <c r="KF103" s="72" t="str">
        <f>IF(INDEX(Assumptions!$C$19:$W$156,MATCH(KF$4,Assumptions!$C$19:$C$156,0),MATCH($B103,Assumptions!$C$19:$W$19,0))="X",IF(OR(KF$29=0,,KF$11="",KF$29=""),"NA",(KF$11/KF$29*100)),"")</f>
        <v>NA</v>
      </c>
      <c r="KG103" s="72">
        <f>IF(INDEX(Assumptions!$C$19:$W$156,MATCH(KG$4,Assumptions!$C$19:$C$156,0),MATCH($B103,Assumptions!$C$19:$W$19,0))="X",IF(OR(KG$29=0,,KG$11="",KG$29=""),"NA",(KG$11/KG$29*100)),"")</f>
        <v>15.806057671424552</v>
      </c>
      <c r="KH103" s="72">
        <f>IF(INDEX(Assumptions!$C$19:$W$156,MATCH(KH$4,Assumptions!$C$19:$C$156,0),MATCH($B103,Assumptions!$C$19:$W$19,0))="X",IF(OR(KH$29=0,,KH$11="",KH$29=""),"NA",(KH$11/KH$29*100)),"")</f>
        <v>17.37573408702422</v>
      </c>
      <c r="KI103" s="72">
        <f>IF(INDEX(Assumptions!$C$19:$W$156,MATCH(KI$4,Assumptions!$C$19:$C$156,0),MATCH($B103,Assumptions!$C$19:$W$19,0))="X",IF(OR(KI$29=0,,KI$11="",KI$29=""),"NA",(KI$11/KI$29*100)),"")</f>
        <v>17.44112810105322</v>
      </c>
      <c r="KJ103" s="72">
        <f>IF(INDEX(Assumptions!$C$19:$W$156,MATCH(KJ$4,Assumptions!$C$19:$C$156,0),MATCH($B103,Assumptions!$C$19:$W$19,0))="X",IF(OR(KJ$29=0,,KJ$11="",KJ$29=""),"NA",(KJ$11/KJ$29*100)),"")</f>
        <v>16.994649052313843</v>
      </c>
      <c r="KK103" s="72" t="str">
        <f>IF(INDEX(Assumptions!$C$19:$W$156,MATCH(KK$4,Assumptions!$C$19:$C$156,0),MATCH($B103,Assumptions!$C$19:$W$19,0))="X",IF(OR(KK$29=0,,KK$11="",KK$29=""),"NA",(KK$11/KK$29*100)),"")</f>
        <v>NA</v>
      </c>
      <c r="KL103" s="72" t="str">
        <f>IF(INDEX(Assumptions!$C$19:$W$156,MATCH(KL$4,Assumptions!$C$19:$C$156,0),MATCH($B103,Assumptions!$C$19:$W$19,0))="X",IF(OR(KL$29=0,,KL$11="",KL$29=""),"NA",(KL$11/KL$29*100)),"")</f>
        <v/>
      </c>
      <c r="KM103" s="72" t="str">
        <f>IF(INDEX(Assumptions!$C$19:$W$156,MATCH(KM$4,Assumptions!$C$19:$C$156,0),MATCH($B103,Assumptions!$C$19:$W$19,0))="X",IF(OR(KM$29=0,,KM$11="",KM$29=""),"NA",(KM$11/KM$29*100)),"")</f>
        <v/>
      </c>
      <c r="KN103" s="72" t="str">
        <f>IF(INDEX(Assumptions!$C$19:$W$156,MATCH(KN$4,Assumptions!$C$19:$C$156,0),MATCH($B103,Assumptions!$C$19:$W$19,0))="X",IF(OR(KN$29=0,,KN$11="",KN$29=""),"NA",(KN$11/KN$29*100)),"")</f>
        <v/>
      </c>
      <c r="KO103" s="72" t="str">
        <f>IF(INDEX(Assumptions!$C$19:$W$156,MATCH(KO$4,Assumptions!$C$19:$C$156,0),MATCH($B103,Assumptions!$C$19:$W$19,0))="X",IF(OR(KO$29=0,,KO$11="",KO$29=""),"NA",(KO$11/KO$29*100)),"")</f>
        <v/>
      </c>
      <c r="KP103" s="72" t="str">
        <f>IF(INDEX(Assumptions!$C$19:$W$156,MATCH(KP$4,Assumptions!$C$19:$C$156,0),MATCH($B103,Assumptions!$C$19:$W$19,0))="X",IF(OR(KP$29=0,,KP$11="",KP$29=""),"NA",(KP$11/KP$29*100)),"")</f>
        <v/>
      </c>
      <c r="KQ103" s="72">
        <f>IF(INDEX(Assumptions!$C$19:$W$156,MATCH(KQ$4,Assumptions!$C$19:$C$156,0),MATCH($B103,Assumptions!$C$19:$W$19,0))="X",IF(OR(KQ$29=0,,KQ$11="",KQ$29=""),"NA",(KQ$11/KQ$29*100)),"")</f>
        <v>10.902844429859034</v>
      </c>
      <c r="KR103" s="72">
        <f>IF(INDEX(Assumptions!$C$19:$W$156,MATCH(KR$4,Assumptions!$C$19:$C$156,0),MATCH($B103,Assumptions!$C$19:$W$19,0))="X",IF(OR(KR$29=0,,KR$11="",KR$29=""),"NA",(KR$11/KR$29*100)),"")</f>
        <v>10.323378388798622</v>
      </c>
      <c r="KS103" s="72">
        <f>IF(INDEX(Assumptions!$C$19:$W$156,MATCH(KS$4,Assumptions!$C$19:$C$156,0),MATCH($B103,Assumptions!$C$19:$W$19,0))="X",IF(OR(KS$29=0,,KS$11="",KS$29=""),"NA",(KS$11/KS$29*100)),"")</f>
        <v>10.891245500169305</v>
      </c>
      <c r="KT103" s="72">
        <f>IF(INDEX(Assumptions!$C$19:$W$156,MATCH(KT$4,Assumptions!$C$19:$C$156,0),MATCH($B103,Assumptions!$C$19:$W$19,0))="X",IF(OR(KT$29=0,,KT$11="",KT$29=""),"NA",(KT$11/KT$29*100)),"")</f>
        <v>11.290310452002961</v>
      </c>
      <c r="KU103" s="72">
        <f>IF(INDEX(Assumptions!$C$19:$W$156,MATCH(KU$4,Assumptions!$C$19:$C$156,0),MATCH($B103,Assumptions!$C$19:$W$19,0))="X",IF(OR(KU$29=0,,KU$11="",KU$29=""),"NA",(KU$11/KU$29*100)),"")</f>
        <v>11.425513373980657</v>
      </c>
      <c r="KV103" s="72">
        <f>IF(INDEX(Assumptions!$C$19:$W$156,MATCH(KV$4,Assumptions!$C$19:$C$156,0),MATCH($B103,Assumptions!$C$19:$W$19,0))="X",IF(OR(KV$29=0,,KV$11="",KV$29=""),"NA",(KV$11/KV$29*100)),"")</f>
        <v>17.163975919408674</v>
      </c>
      <c r="KW103" s="72">
        <f>IF(INDEX(Assumptions!$C$19:$W$156,MATCH(KW$4,Assumptions!$C$19:$C$156,0),MATCH($B103,Assumptions!$C$19:$W$19,0))="X",IF(OR(KW$29=0,,KW$11="",KW$29=""),"NA",(KW$11/KW$29*100)),"")</f>
        <v>16.713843149335364</v>
      </c>
      <c r="KX103" s="72">
        <f>IF(INDEX(Assumptions!$C$19:$W$156,MATCH(KX$4,Assumptions!$C$19:$C$156,0),MATCH($B103,Assumptions!$C$19:$W$19,0))="X",IF(OR(KX$29=0,,KX$11="",KX$29=""),"NA",(KX$11/KX$29*100)),"")</f>
        <v>16.556308073210932</v>
      </c>
      <c r="KY103" s="72">
        <f>IF(INDEX(Assumptions!$C$19:$W$156,MATCH(KY$4,Assumptions!$C$19:$C$156,0),MATCH($B103,Assumptions!$C$19:$W$19,0))="X",IF(OR(KY$29=0,,KY$11="",KY$29=""),"NA",(KY$11/KY$29*100)),"")</f>
        <v>16.719970282856469</v>
      </c>
      <c r="KZ103" s="72">
        <f>IF(INDEX(Assumptions!$C$19:$W$156,MATCH(KZ$4,Assumptions!$C$19:$C$156,0),MATCH($B103,Assumptions!$C$19:$W$19,0))="X",IF(OR(KZ$29=0,,KZ$11="",KZ$29=""),"NA",(KZ$11/KZ$29*100)),"")</f>
        <v>16.663581313914197</v>
      </c>
      <c r="LA103" s="72">
        <f>IF(INDEX(Assumptions!$C$19:$W$156,MATCH(LA$4,Assumptions!$C$19:$C$156,0),MATCH($B103,Assumptions!$C$19:$W$19,0))="X",IF(OR(LA$29=0,,LA$11="",LA$29=""),"NA",(LA$11/LA$29*100)),"")</f>
        <v>9.6704428824178823</v>
      </c>
      <c r="LB103" s="72">
        <f>IF(INDEX(Assumptions!$C$19:$W$156,MATCH(LB$4,Assumptions!$C$19:$C$156,0),MATCH($B103,Assumptions!$C$19:$W$19,0))="X",IF(OR(LB$29=0,,LB$11="",LB$29=""),"NA",(LB$11/LB$29*100)),"")</f>
        <v>11.674936835831561</v>
      </c>
      <c r="LC103" s="72">
        <f>IF(INDEX(Assumptions!$C$19:$W$156,MATCH(LC$4,Assumptions!$C$19:$C$156,0),MATCH($B103,Assumptions!$C$19:$W$19,0))="X",IF(OR(LC$29=0,,LC$11="",LC$29=""),"NA",(LC$11/LC$29*100)),"")</f>
        <v>6.5301518351944825</v>
      </c>
      <c r="LD103" s="72">
        <f>IF(INDEX(Assumptions!$C$19:$W$156,MATCH(LD$4,Assumptions!$C$19:$C$156,0),MATCH($B103,Assumptions!$C$19:$W$19,0))="X",IF(OR(LD$29=0,,LD$11="",LD$29=""),"NA",(LD$11/LD$29*100)),"")</f>
        <v>5.6681622637770515</v>
      </c>
      <c r="LE103" s="72">
        <f>IF(INDEX(Assumptions!$C$19:$W$156,MATCH(LE$4,Assumptions!$C$19:$C$156,0),MATCH($B103,Assumptions!$C$19:$W$19,0))="X",IF(OR(LE$29=0,,LE$11="",LE$29=""),"NA",(LE$11/LE$29*100)),"")</f>
        <v>11.095833472133073</v>
      </c>
      <c r="LF103" s="72">
        <f>IF(INDEX(Assumptions!$C$19:$W$156,MATCH(LF$4,Assumptions!$C$19:$C$156,0),MATCH($B103,Assumptions!$C$19:$W$19,0))="X",IF(OR(LF$29=0,,LF$11="",LF$29=""),"NA",(LF$11/LF$29*100)),"")</f>
        <v>30.8909736810268</v>
      </c>
      <c r="LG103" s="72">
        <f>IF(INDEX(Assumptions!$C$19:$W$156,MATCH(LG$4,Assumptions!$C$19:$C$156,0),MATCH($B103,Assumptions!$C$19:$W$19,0))="X",IF(OR(LG$29=0,,LG$11="",LG$29=""),"NA",(LG$11/LG$29*100)),"")</f>
        <v>34.20847888633029</v>
      </c>
      <c r="LH103" s="72" t="str">
        <f>IF(INDEX(Assumptions!$C$19:$W$156,MATCH(LH$4,Assumptions!$C$19:$C$156,0),MATCH($B103,Assumptions!$C$19:$W$19,0))="X",IF(OR(LH$29=0,,LH$11="",LH$29=""),"NA",(LH$11/LH$29*100)),"")</f>
        <v>NA</v>
      </c>
      <c r="LI103" s="72" t="str">
        <f>IF(INDEX(Assumptions!$C$19:$W$156,MATCH(LI$4,Assumptions!$C$19:$C$156,0),MATCH($B103,Assumptions!$C$19:$W$19,0))="X",IF(OR(LI$29=0,,LI$11="",LI$29=""),"NA",(LI$11/LI$29*100)),"")</f>
        <v>NA</v>
      </c>
      <c r="LJ103" s="72" t="str">
        <f>IF(INDEX(Assumptions!$C$19:$W$156,MATCH(LJ$4,Assumptions!$C$19:$C$156,0),MATCH($B103,Assumptions!$C$19:$W$19,0))="X",IF(OR(LJ$29=0,,LJ$11="",LJ$29=""),"NA",(LJ$11/LJ$29*100)),"")</f>
        <v>NA</v>
      </c>
      <c r="LK103" s="72">
        <f>IF(INDEX(Assumptions!$C$19:$W$156,MATCH(LK$4,Assumptions!$C$19:$C$156,0),MATCH($B103,Assumptions!$C$19:$W$19,0))="X",IF(OR(LK$29=0,,LK$11="",LK$29=""),"NA",(LK$11/LK$29*100)),"")</f>
        <v>10.504783768132024</v>
      </c>
      <c r="LL103" s="72">
        <f>IF(INDEX(Assumptions!$C$19:$W$156,MATCH(LL$4,Assumptions!$C$19:$C$156,0),MATCH($B103,Assumptions!$C$19:$W$19,0))="X",IF(OR(LL$29=0,,LL$11="",LL$29=""),"NA",(LL$11/LL$29*100)),"")</f>
        <v>10.544124738116309</v>
      </c>
      <c r="LM103" s="72">
        <f>IF(INDEX(Assumptions!$C$19:$W$156,MATCH(LM$4,Assumptions!$C$19:$C$156,0),MATCH($B103,Assumptions!$C$19:$W$19,0))="X",IF(OR(LM$29=0,,LM$11="",LM$29=""),"NA",(LM$11/LM$29*100)),"")</f>
        <v>10.66433254746415</v>
      </c>
      <c r="LN103" s="72">
        <f>IF(INDEX(Assumptions!$C$19:$W$156,MATCH(LN$4,Assumptions!$C$19:$C$156,0),MATCH($B103,Assumptions!$C$19:$W$19,0))="X",IF(OR(LN$29=0,,LN$11="",LN$29=""),"NA",(LN$11/LN$29*100)),"")</f>
        <v>10.465929617340731</v>
      </c>
      <c r="LO103" s="72">
        <f>IF(INDEX(Assumptions!$C$19:$W$156,MATCH(LO$4,Assumptions!$C$19:$C$156,0),MATCH($B103,Assumptions!$C$19:$W$19,0))="X",IF(OR(LO$29=0,,LO$11="",LO$29=""),"NA",(LO$11/LO$29*100)),"")</f>
        <v>10.563113063872821</v>
      </c>
      <c r="LP103" s="72">
        <f>IF(INDEX(Assumptions!$C$19:$W$156,MATCH(LP$4,Assumptions!$C$19:$C$156,0),MATCH($B103,Assumptions!$C$19:$W$19,0))="X",IF(OR(LP$29=0,,LP$11="",LP$29=""),"NA",(LP$11/LP$29*100)),"")</f>
        <v>11.226483118083147</v>
      </c>
      <c r="LQ103" s="72">
        <f>IF(INDEX(Assumptions!$C$19:$W$156,MATCH(LQ$4,Assumptions!$C$19:$C$156,0),MATCH($B103,Assumptions!$C$19:$W$19,0))="X",IF(OR(LQ$29=0,,LQ$11="",LQ$29=""),"NA",(LQ$11/LQ$29*100)),"")</f>
        <v>10.776077211378499</v>
      </c>
      <c r="LR103" s="72">
        <f>IF(INDEX(Assumptions!$C$19:$W$156,MATCH(LR$4,Assumptions!$C$19:$C$156,0),MATCH($B103,Assumptions!$C$19:$W$19,0))="X",IF(OR(LR$29=0,,LR$11="",LR$29=""),"NA",(LR$11/LR$29*100)),"")</f>
        <v>10.817047860170998</v>
      </c>
      <c r="LS103" s="72">
        <f>IF(INDEX(Assumptions!$C$19:$W$156,MATCH(LS$4,Assumptions!$C$19:$C$156,0),MATCH($B103,Assumptions!$C$19:$W$19,0))="X",IF(OR(LS$29=0,,LS$11="",LS$29=""),"NA",(LS$11/LS$29*100)),"")</f>
        <v>10.593539502835601</v>
      </c>
      <c r="LT103" s="72">
        <f>IF(INDEX(Assumptions!$C$19:$W$156,MATCH(LT$4,Assumptions!$C$19:$C$156,0),MATCH($B103,Assumptions!$C$19:$W$19,0))="X",IF(OR(LT$29=0,,LT$11="",LT$29=""),"NA",(LT$11/LT$29*100)),"")</f>
        <v>11.155468517195773</v>
      </c>
      <c r="LU103" s="72">
        <f>IF(INDEX(Assumptions!$C$19:$W$156,MATCH(LU$4,Assumptions!$C$19:$C$156,0),MATCH($B103,Assumptions!$C$19:$W$19,0))="X",IF(OR(LU$29=0,,LU$11="",LU$29=""),"NA",(LU$11/LU$29*100)),"")</f>
        <v>10.586972831456695</v>
      </c>
      <c r="LV103" s="72">
        <f>IF(INDEX(Assumptions!$C$19:$W$156,MATCH(LV$4,Assumptions!$C$19:$C$156,0),MATCH($B103,Assumptions!$C$19:$W$19,0))="X",IF(OR(LV$29=0,,LV$11="",LV$29=""),"NA",(LV$11/LV$29*100)),"")</f>
        <v>10.290050551321094</v>
      </c>
      <c r="LW103" s="72">
        <f>IF(INDEX(Assumptions!$C$19:$W$156,MATCH(LW$4,Assumptions!$C$19:$C$156,0),MATCH($B103,Assumptions!$C$19:$W$19,0))="X",IF(OR(LW$29=0,,LW$11="",LW$29=""),"NA",(LW$11/LW$29*100)),"")</f>
        <v>10.225144179597068</v>
      </c>
      <c r="LX103" s="72">
        <f>IF(INDEX(Assumptions!$C$19:$W$156,MATCH(LX$4,Assumptions!$C$19:$C$156,0),MATCH($B103,Assumptions!$C$19:$W$19,0))="X",IF(OR(LX$29=0,,LX$11="",LX$29=""),"NA",(LX$11/LX$29*100)),"")</f>
        <v>10.247316743660132</v>
      </c>
      <c r="LY103" s="72">
        <f>IF(INDEX(Assumptions!$C$19:$W$156,MATCH(LY$4,Assumptions!$C$19:$C$156,0),MATCH($B103,Assumptions!$C$19:$W$19,0))="X",IF(OR(LY$29=0,,LY$11="",LY$29=""),"NA",(LY$11/LY$29*100)),"")</f>
        <v>10.68886693518197</v>
      </c>
      <c r="LZ103" s="72">
        <f>IF(INDEX(Assumptions!$C$19:$W$156,MATCH(LZ$4,Assumptions!$C$19:$C$156,0),MATCH($B103,Assumptions!$C$19:$W$19,0))="X",IF(OR(LZ$29=0,,LZ$11="",LZ$29=""),"NA",(LZ$11/LZ$29*100)),"")</f>
        <v>10.770706905846453</v>
      </c>
      <c r="MA103" s="72">
        <f>IF(INDEX(Assumptions!$C$19:$W$156,MATCH(MA$4,Assumptions!$C$19:$C$156,0),MATCH($B103,Assumptions!$C$19:$W$19,0))="X",IF(OR(MA$29=0,,MA$11="",MA$29=""),"NA",(MA$11/MA$29*100)),"")</f>
        <v>11.062689969604863</v>
      </c>
      <c r="MB103" s="72">
        <f>IF(INDEX(Assumptions!$C$19:$W$156,MATCH(MB$4,Assumptions!$C$19:$C$156,0),MATCH($B103,Assumptions!$C$19:$W$19,0))="X",IF(OR(MB$29=0,,MB$11="",MB$29=""),"NA",(MB$11/MB$29*100)),"")</f>
        <v>10.527431685810853</v>
      </c>
      <c r="MC103" s="72">
        <f>IF(INDEX(Assumptions!$C$19:$W$156,MATCH(MC$4,Assumptions!$C$19:$C$156,0),MATCH($B103,Assumptions!$C$19:$W$19,0))="X",IF(OR(MC$29=0,,MC$11="",MC$29=""),"NA",(MC$11/MC$29*100)),"")</f>
        <v>10.878681070961211</v>
      </c>
      <c r="MD103" s="72">
        <f>IF(INDEX(Assumptions!$C$19:$W$156,MATCH(MD$4,Assumptions!$C$19:$C$156,0),MATCH($B103,Assumptions!$C$19:$W$19,0))="X",IF(OR(MD$29=0,,MD$11="",MD$29=""),"NA",(MD$11/MD$29*100)),"")</f>
        <v>12.192679059694688</v>
      </c>
      <c r="ME103" s="72">
        <f>IF(INDEX(Assumptions!$C$19:$W$156,MATCH(ME$4,Assumptions!$C$19:$C$156,0),MATCH($B103,Assumptions!$C$19:$W$19,0))="X",IF(OR(ME$29=0,,ME$11="",ME$29=""),"NA",(ME$11/ME$29*100)),"")</f>
        <v>13.238038061520086</v>
      </c>
      <c r="MF103" s="72">
        <f>IF(INDEX(Assumptions!$C$19:$W$156,MATCH(MF$4,Assumptions!$C$19:$C$156,0),MATCH($B103,Assumptions!$C$19:$W$19,0))="X",IF(OR(MF$29=0,,MF$11="",MF$29=""),"NA",(MF$11/MF$29*100)),"")</f>
        <v>12.922305171373472</v>
      </c>
      <c r="MG103" s="72">
        <f>IF(INDEX(Assumptions!$C$19:$W$156,MATCH(MG$4,Assumptions!$C$19:$C$156,0),MATCH($B103,Assumptions!$C$19:$W$19,0))="X",IF(OR(MG$29=0,,MG$11="",MG$29=""),"NA",(MG$11/MG$29*100)),"")</f>
        <v>13.400960636778251</v>
      </c>
      <c r="MH103" s="72">
        <f>IF(INDEX(Assumptions!$C$19:$W$156,MATCH(MH$4,Assumptions!$C$19:$C$156,0),MATCH($B103,Assumptions!$C$19:$W$19,0))="X",IF(OR(MH$29=0,,MH$11="",MH$29=""),"NA",(MH$11/MH$29*100)),"")</f>
        <v>13.009141013577095</v>
      </c>
      <c r="MI103" s="72">
        <f>IF(INDEX(Assumptions!$C$19:$W$156,MATCH(MI$4,Assumptions!$C$19:$C$156,0),MATCH($B103,Assumptions!$C$19:$W$19,0))="X",IF(OR(MI$29=0,,MI$11="",MI$29=""),"NA",(MI$11/MI$29*100)),"")</f>
        <v>13.665005310412415</v>
      </c>
      <c r="MJ103" s="72">
        <f>IF(INDEX(Assumptions!$C$19:$W$156,MATCH(MJ$4,Assumptions!$C$19:$C$156,0),MATCH($B103,Assumptions!$C$19:$W$19,0))="X",IF(OR(MJ$29=0,,MJ$11="",MJ$29=""),"NA",(MJ$11/MJ$29*100)),"")</f>
        <v>11.292305652666377</v>
      </c>
      <c r="MK103" s="72">
        <f>IF(INDEX(Assumptions!$C$19:$W$156,MATCH(MK$4,Assumptions!$C$19:$C$156,0),MATCH($B103,Assumptions!$C$19:$W$19,0))="X",IF(OR(MK$29=0,,MK$11="",MK$29=""),"NA",(MK$11/MK$29*100)),"")</f>
        <v>10.985554532354021</v>
      </c>
      <c r="ML103" s="72">
        <f>IF(INDEX(Assumptions!$C$19:$W$156,MATCH(ML$4,Assumptions!$C$19:$C$156,0),MATCH($B103,Assumptions!$C$19:$W$19,0))="X",IF(OR(ML$29=0,,ML$11="",ML$29=""),"NA",(ML$11/ML$29*100)),"")</f>
        <v>10.588666538098032</v>
      </c>
      <c r="MM103" s="72">
        <f>IF(INDEX(Assumptions!$C$19:$W$156,MATCH(MM$4,Assumptions!$C$19:$C$156,0),MATCH($B103,Assumptions!$C$19:$W$19,0))="X",IF(OR(MM$29=0,,MM$11="",MM$29=""),"NA",(MM$11/MM$29*100)),"")</f>
        <v>10.760755944366581</v>
      </c>
      <c r="MN103" s="72">
        <f>IF(INDEX(Assumptions!$C$19:$W$156,MATCH(MN$4,Assumptions!$C$19:$C$156,0),MATCH($B103,Assumptions!$C$19:$W$19,0))="X",IF(OR(MN$29=0,,MN$11="",MN$29=""),"NA",(MN$11/MN$29*100)),"")</f>
        <v>10.452350592441091</v>
      </c>
      <c r="MO103" s="72" t="str">
        <f>IF(INDEX(Assumptions!$C$19:$W$156,MATCH(MO$4,Assumptions!$C$19:$C$156,0),MATCH($B103,Assumptions!$C$19:$W$19,0))="X",IF(OR(MO$29=0,,MO$11="",MO$29=""),"NA",(MO$11/MO$29*100)),"")</f>
        <v/>
      </c>
      <c r="MP103" s="72" t="str">
        <f>IF(INDEX(Assumptions!$C$19:$W$156,MATCH(MP$4,Assumptions!$C$19:$C$156,0),MATCH($B103,Assumptions!$C$19:$W$19,0))="X",IF(OR(MP$29=0,,MP$11="",MP$29=""),"NA",(MP$11/MP$29*100)),"")</f>
        <v/>
      </c>
      <c r="MQ103" s="72" t="str">
        <f>IF(INDEX(Assumptions!$C$19:$W$156,MATCH(MQ$4,Assumptions!$C$19:$C$156,0),MATCH($B103,Assumptions!$C$19:$W$19,0))="X",IF(OR(MQ$29=0,,MQ$11="",MQ$29=""),"NA",(MQ$11/MQ$29*100)),"")</f>
        <v/>
      </c>
      <c r="MR103" s="72" t="str">
        <f>IF(INDEX(Assumptions!$C$19:$W$156,MATCH(MR$4,Assumptions!$C$19:$C$156,0),MATCH($B103,Assumptions!$C$19:$W$19,0))="X",IF(OR(MR$29=0,,MR$11="",MR$29=""),"NA",(MR$11/MR$29*100)),"")</f>
        <v/>
      </c>
      <c r="MS103" s="72" t="str">
        <f>IF(INDEX(Assumptions!$C$19:$W$156,MATCH(MS$4,Assumptions!$C$19:$C$156,0),MATCH($B103,Assumptions!$C$19:$W$19,0))="X",IF(OR(MS$29=0,,MS$11="",MS$29=""),"NA",(MS$11/MS$29*100)),"")</f>
        <v/>
      </c>
      <c r="MT103" s="72" t="str">
        <f>IF(INDEX(Assumptions!$C$19:$W$156,MATCH(MT$4,Assumptions!$C$19:$C$156,0),MATCH($B103,Assumptions!$C$19:$W$19,0))="X",IF(OR(MT$29=0,,MT$11="",MT$29=""),"NA",(MT$11/MT$29*100)),"")</f>
        <v/>
      </c>
      <c r="MU103" s="72" t="str">
        <f>IF(INDEX(Assumptions!$C$19:$W$156,MATCH(MU$4,Assumptions!$C$19:$C$156,0),MATCH($B103,Assumptions!$C$19:$W$19,0))="X",IF(OR(MU$29=0,,MU$11="",MU$29=""),"NA",(MU$11/MU$29*100)),"")</f>
        <v/>
      </c>
      <c r="MV103" s="72" t="str">
        <f>IF(INDEX(Assumptions!$C$19:$W$156,MATCH(MV$4,Assumptions!$C$19:$C$156,0),MATCH($B103,Assumptions!$C$19:$W$19,0))="X",IF(OR(MV$29=0,,MV$11="",MV$29=""),"NA",(MV$11/MV$29*100)),"")</f>
        <v/>
      </c>
      <c r="MW103" s="72" t="str">
        <f>IF(INDEX(Assumptions!$C$19:$W$156,MATCH(MW$4,Assumptions!$C$19:$C$156,0),MATCH($B103,Assumptions!$C$19:$W$19,0))="X",IF(OR(MW$29=0,,MW$11="",MW$29=""),"NA",(MW$11/MW$29*100)),"")</f>
        <v/>
      </c>
      <c r="MX103" s="72" t="str">
        <f>IF(INDEX(Assumptions!$C$19:$W$156,MATCH(MX$4,Assumptions!$C$19:$C$156,0),MATCH($B103,Assumptions!$C$19:$W$19,0))="X",IF(OR(MX$29=0,,MX$11="",MX$29=""),"NA",(MX$11/MX$29*100)),"")</f>
        <v/>
      </c>
      <c r="MY103" s="72">
        <f>IF(INDEX(Assumptions!$C$19:$W$156,MATCH(MY$4,Assumptions!$C$19:$C$156,0),MATCH($B103,Assumptions!$C$19:$W$19,0))="X",IF(OR(MY$29=0,,MY$11="",MY$29=""),"NA",(MY$11/MY$29*100)),"")</f>
        <v>7.1272149404719611</v>
      </c>
      <c r="MZ103" s="72">
        <f>IF(INDEX(Assumptions!$C$19:$W$156,MATCH(MZ$4,Assumptions!$C$19:$C$156,0),MATCH($B103,Assumptions!$C$19:$W$19,0))="X",IF(OR(MZ$29=0,,MZ$11="",MZ$29=""),"NA",(MZ$11/MZ$29*100)),"")</f>
        <v>9.2148224549622455</v>
      </c>
      <c r="NA103" s="72">
        <f>IF(INDEX(Assumptions!$C$19:$W$156,MATCH(NA$4,Assumptions!$C$19:$C$156,0),MATCH($B103,Assumptions!$C$19:$W$19,0))="X",IF(OR(NA$29=0,,NA$11="",NA$29=""),"NA",(NA$11/NA$29*100)),"")</f>
        <v>8.8527971880530334</v>
      </c>
      <c r="NB103" s="72">
        <f>IF(INDEX(Assumptions!$C$19:$W$156,MATCH(NB$4,Assumptions!$C$19:$C$156,0),MATCH($B103,Assumptions!$C$19:$W$19,0))="X",IF(OR(NB$29=0,,NB$11="",NB$29=""),"NA",(NB$11/NB$29*100)),"")</f>
        <v>8.356946548121547</v>
      </c>
      <c r="NC103" s="72">
        <f>IF(INDEX(Assumptions!$C$19:$W$156,MATCH(NC$4,Assumptions!$C$19:$C$156,0),MATCH($B103,Assumptions!$C$19:$W$19,0))="X",IF(OR(NC$29=0,,NC$11="",NC$29=""),"NA",(NC$11/NC$29*100)),"")</f>
        <v>8.8328890531112805</v>
      </c>
      <c r="ND103" s="72">
        <f>IF(INDEX(Assumptions!$C$19:$W$156,MATCH(ND$4,Assumptions!$C$19:$C$156,0),MATCH($B103,Assumptions!$C$19:$W$19,0))="X",IF(OR(ND$29=0,,ND$11="",ND$29=""),"NA",(ND$11/ND$29*100)),"")</f>
        <v>12.462528375714083</v>
      </c>
      <c r="NE103" s="72">
        <f>IF(INDEX(Assumptions!$C$19:$W$156,MATCH(NE$4,Assumptions!$C$19:$C$156,0),MATCH($B103,Assumptions!$C$19:$W$19,0))="X",IF(OR(NE$29=0,,NE$11="",NE$29=""),"NA",(NE$11/NE$29*100)),"")</f>
        <v>12.093094119596437</v>
      </c>
      <c r="NF103" s="72">
        <f>IF(INDEX(Assumptions!$C$19:$W$156,MATCH(NF$4,Assumptions!$C$19:$C$156,0),MATCH($B103,Assumptions!$C$19:$W$19,0))="X",IF(OR(NF$29=0,,NF$11="",NF$29=""),"NA",(NF$11/NF$29*100)),"")</f>
        <v>12.331112863774257</v>
      </c>
      <c r="NG103" s="72">
        <f>IF(INDEX(Assumptions!$C$19:$W$156,MATCH(NG$4,Assumptions!$C$19:$C$156,0),MATCH($B103,Assumptions!$C$19:$W$19,0))="X",IF(OR(NG$29=0,,NG$11="",NG$29=""),"NA",(NG$11/NG$29*100)),"")</f>
        <v>10.909308536303321</v>
      </c>
      <c r="NH103" s="72">
        <f>IF(INDEX(Assumptions!$C$19:$W$156,MATCH(NH$4,Assumptions!$C$19:$C$156,0),MATCH($B103,Assumptions!$C$19:$W$19,0))="X",IF(OR(NH$29=0,,NH$11="",NH$29=""),"NA",(NH$11/NH$29*100)),"")</f>
        <v>11.619104001047685</v>
      </c>
      <c r="NI103" s="72">
        <f>IF(INDEX(Assumptions!$C$19:$W$156,MATCH(NI$4,Assumptions!$C$19:$C$156,0),MATCH($B103,Assumptions!$C$19:$W$19,0))="X",IF(OR(NI$29=0,,NI$11="",NI$29=""),"NA",(NI$11/NI$29*100)),"")</f>
        <v>10.765084611743607</v>
      </c>
      <c r="NJ103" s="72">
        <f>IF(INDEX(Assumptions!$C$19:$W$156,MATCH(NJ$4,Assumptions!$C$19:$C$156,0),MATCH($B103,Assumptions!$C$19:$W$19,0))="X",IF(OR(NJ$29=0,,NJ$11="",NJ$29=""),"NA",(NJ$11/NJ$29*100)),"")</f>
        <v>11.394790124614653</v>
      </c>
      <c r="NK103" s="72">
        <f>IF(INDEX(Assumptions!$C$19:$W$156,MATCH(NK$4,Assumptions!$C$19:$C$156,0),MATCH($B103,Assumptions!$C$19:$W$19,0))="X",IF(OR(NK$29=0,,NK$11="",NK$29=""),"NA",(NK$11/NK$29*100)),"")</f>
        <v>10.573833969415364</v>
      </c>
      <c r="NL103" s="72">
        <f>IF(INDEX(Assumptions!$C$19:$W$156,MATCH(NL$4,Assumptions!$C$19:$C$156,0),MATCH($B103,Assumptions!$C$19:$W$19,0))="X",IF(OR(NL$29=0,,NL$11="",NL$29=""),"NA",(NL$11/NL$29*100)),"")</f>
        <v>10.747119131596653</v>
      </c>
      <c r="NM103" s="72">
        <f>IF(INDEX(Assumptions!$C$19:$W$156,MATCH(NM$4,Assumptions!$C$19:$C$156,0),MATCH($B103,Assumptions!$C$19:$W$19,0))="X",IF(OR(NM$29=0,,NM$11="",NM$29=""),"NA",(NM$11/NM$29*100)),"")</f>
        <v>12.085426842446207</v>
      </c>
      <c r="NN103" s="72">
        <f>IF(INDEX(Assumptions!$C$19:$W$156,MATCH(NN$4,Assumptions!$C$19:$C$156,0),MATCH($B103,Assumptions!$C$19:$W$19,0))="X",IF(OR(NN$29=0,,NN$11="",NN$29=""),"NA",(NN$11/NN$29*100)),"")</f>
        <v>13.623507861221404</v>
      </c>
      <c r="NO103" s="72">
        <f>IF(INDEX(Assumptions!$C$19:$W$156,MATCH(NO$4,Assumptions!$C$19:$C$156,0),MATCH($B103,Assumptions!$C$19:$W$19,0))="X",IF(OR(NO$29=0,,NO$11="",NO$29=""),"NA",(NO$11/NO$29*100)),"")</f>
        <v>13.015297936130541</v>
      </c>
      <c r="NP103" s="72">
        <f>IF(INDEX(Assumptions!$C$19:$W$156,MATCH(NP$4,Assumptions!$C$19:$C$156,0),MATCH($B103,Assumptions!$C$19:$W$19,0))="X",IF(OR(NP$29=0,,NP$11="",NP$29=""),"NA",(NP$11/NP$29*100)),"")</f>
        <v>12.647410949210652</v>
      </c>
      <c r="NQ103" s="72">
        <f>IF(INDEX(Assumptions!$C$19:$W$156,MATCH(NQ$4,Assumptions!$C$19:$C$156,0),MATCH($B103,Assumptions!$C$19:$W$19,0))="X",IF(OR(NQ$29=0,,NQ$11="",NQ$29=""),"NA",(NQ$11/NQ$29*100)),"")</f>
        <v>13.386141093702141</v>
      </c>
      <c r="NR103" s="72">
        <f>IF(INDEX(Assumptions!$C$19:$W$156,MATCH(NR$4,Assumptions!$C$19:$C$156,0),MATCH($B103,Assumptions!$C$19:$W$19,0))="X",IF(OR(NR$29=0,,NR$11="",NR$29=""),"NA",(NR$11/NR$29*100)),"")</f>
        <v>15.062545818171611</v>
      </c>
      <c r="NS103" s="72" t="str">
        <f>IF(INDEX(Assumptions!$C$19:$W$156,MATCH(NS$4,Assumptions!$C$19:$C$156,0),MATCH($B103,Assumptions!$C$19:$W$19,0))="X",IF(OR(NS$29=0,,NS$11="",NS$29=""),"NA",(NS$11/NS$29*100)),"")</f>
        <v/>
      </c>
      <c r="NT103" s="72" t="str">
        <f>IF(INDEX(Assumptions!$C$19:$W$156,MATCH(NT$4,Assumptions!$C$19:$C$156,0),MATCH($B103,Assumptions!$C$19:$W$19,0))="X",IF(OR(NT$29=0,,NT$11="",NT$29=""),"NA",(NT$11/NT$29*100)),"")</f>
        <v/>
      </c>
      <c r="NU103" s="72" t="str">
        <f>IF(INDEX(Assumptions!$C$19:$W$156,MATCH(NU$4,Assumptions!$C$19:$C$156,0),MATCH($B103,Assumptions!$C$19:$W$19,0))="X",IF(OR(NU$29=0,,NU$11="",NU$29=""),"NA",(NU$11/NU$29*100)),"")</f>
        <v/>
      </c>
      <c r="NV103" s="72" t="str">
        <f>IF(INDEX(Assumptions!$C$19:$W$156,MATCH(NV$4,Assumptions!$C$19:$C$156,0),MATCH($B103,Assumptions!$C$19:$W$19,0))="X",IF(OR(NV$29=0,,NV$11="",NV$29=""),"NA",(NV$11/NV$29*100)),"")</f>
        <v/>
      </c>
      <c r="NW103" s="72" t="str">
        <f>IF(INDEX(Assumptions!$C$19:$W$156,MATCH(NW$4,Assumptions!$C$19:$C$156,0),MATCH($B103,Assumptions!$C$19:$W$19,0))="X",IF(OR(NW$29=0,,NW$11="",NW$29=""),"NA",(NW$11/NW$29*100)),"")</f>
        <v/>
      </c>
      <c r="NX103" s="72">
        <f>IF(INDEX(Assumptions!$C$19:$W$156,MATCH(NX$4,Assumptions!$C$19:$C$156,0),MATCH($B103,Assumptions!$C$19:$W$19,0))="X",IF(OR(NX$29=0,,NX$11="",NX$29=""),"NA",(NX$11/NX$29*100)),"")</f>
        <v>14.443200303843568</v>
      </c>
      <c r="NY103" s="72">
        <f>IF(INDEX(Assumptions!$C$19:$W$156,MATCH(NY$4,Assumptions!$C$19:$C$156,0),MATCH($B103,Assumptions!$C$19:$W$19,0))="X",IF(OR(NY$29=0,,NY$11="",NY$29=""),"NA",(NY$11/NY$29*100)),"")</f>
        <v>13.993168075746329</v>
      </c>
      <c r="NZ103" s="72">
        <f>IF(INDEX(Assumptions!$C$19:$W$156,MATCH(NZ$4,Assumptions!$C$19:$C$156,0),MATCH($B103,Assumptions!$C$19:$W$19,0))="X",IF(OR(NZ$29=0,,NZ$11="",NZ$29=""),"NA",(NZ$11/NZ$29*100)),"")</f>
        <v>14.293460308754696</v>
      </c>
      <c r="OA103" s="72">
        <f>IF(INDEX(Assumptions!$C$19:$W$156,MATCH(OA$4,Assumptions!$C$19:$C$156,0),MATCH($B103,Assumptions!$C$19:$W$19,0))="X",IF(OR(OA$29=0,,OA$11="",OA$29=""),"NA",(OA$11/OA$29*100)),"")</f>
        <v>15.14907018243305</v>
      </c>
      <c r="OB103" s="72">
        <f>IF(INDEX(Assumptions!$C$19:$W$156,MATCH(OB$4,Assumptions!$C$19:$C$156,0),MATCH($B103,Assumptions!$C$19:$W$19,0))="X",IF(OR(OB$29=0,,OB$11="",OB$29=""),"NA",(OB$11/OB$29*100)),"")</f>
        <v>16.01206491574267</v>
      </c>
      <c r="OC103" s="72">
        <f>IF(INDEX(Assumptions!$C$19:$W$156,MATCH(OC$4,Assumptions!$C$19:$C$156,0),MATCH($B103,Assumptions!$C$19:$W$19,0))="X",IF(OR(OC$29=0,,OC$11="",OC$29=""),"NA",(OC$11/OC$29*100)),"")</f>
        <v>13.251840206481308</v>
      </c>
      <c r="OD103" s="72">
        <f>IF(INDEX(Assumptions!$C$19:$W$156,MATCH(OD$4,Assumptions!$C$19:$C$156,0),MATCH($B103,Assumptions!$C$19:$W$19,0))="X",IF(OR(OD$29=0,,OD$11="",OD$29=""),"NA",(OD$11/OD$29*100)),"")</f>
        <v>13.677854547620466</v>
      </c>
      <c r="OE103" s="72">
        <f>IF(INDEX(Assumptions!$C$19:$W$156,MATCH(OE$4,Assumptions!$C$19:$C$156,0),MATCH($B103,Assumptions!$C$19:$W$19,0))="X",IF(OR(OE$29=0,,OE$11="",OE$29=""),"NA",(OE$11/OE$29*100)),"")</f>
        <v>13.229308784141342</v>
      </c>
      <c r="OF103" s="72">
        <f>IF(INDEX(Assumptions!$C$19:$W$156,MATCH(OF$4,Assumptions!$C$19:$C$156,0),MATCH($B103,Assumptions!$C$19:$W$19,0))="X",IF(OR(OF$29=0,,OF$11="",OF$29=""),"NA",(OF$11/OF$29*100)),"")</f>
        <v>13.359506907349751</v>
      </c>
      <c r="OG103" s="72">
        <f>IF(INDEX(Assumptions!$C$19:$W$156,MATCH(OG$4,Assumptions!$C$19:$C$156,0),MATCH($B103,Assumptions!$C$19:$W$19,0))="X",IF(OR(OG$29=0,,OG$11="",OG$29=""),"NA",(OG$11/OG$29*100)),"")</f>
        <v>13.700275711076623</v>
      </c>
      <c r="OH103" s="72">
        <f>IF(INDEX(Assumptions!$C$19:$W$156,MATCH(OH$4,Assumptions!$C$19:$C$156,0),MATCH($B103,Assumptions!$C$19:$W$19,0))="X",IF(OR(OH$29=0,,OH$11="",OH$29=""),"NA",(OH$11/OH$29*100)),"")</f>
        <v>13.715494584369958</v>
      </c>
      <c r="OI103" s="72">
        <f>IF(INDEX(Assumptions!$C$19:$W$156,MATCH(OI$4,Assumptions!$C$19:$C$156,0),MATCH($B103,Assumptions!$C$19:$W$19,0))="X",IF(OR(OI$29=0,,OI$11="",OI$29=""),"NA",(OI$11/OI$29*100)),"")</f>
        <v>13.378435781343494</v>
      </c>
      <c r="OJ103" s="72">
        <f>IF(INDEX(Assumptions!$C$19:$W$156,MATCH(OJ$4,Assumptions!$C$19:$C$156,0),MATCH($B103,Assumptions!$C$19:$W$19,0))="X",IF(OR(OJ$29=0,,OJ$11="",OJ$29=""),"NA",(OJ$11/OJ$29*100)),"")</f>
        <v>13.339835058577911</v>
      </c>
      <c r="OK103" s="72">
        <f>IF(INDEX(Assumptions!$C$19:$W$156,MATCH(OK$4,Assumptions!$C$19:$C$156,0),MATCH($B103,Assumptions!$C$19:$W$19,0))="X",IF(OR(OK$29=0,,OK$11="",OK$29=""),"NA",(OK$11/OK$29*100)),"")</f>
        <v>13.30261999376458</v>
      </c>
      <c r="OL103" s="72">
        <f>IF(INDEX(Assumptions!$C$19:$W$156,MATCH(OL$4,Assumptions!$C$19:$C$156,0),MATCH($B103,Assumptions!$C$19:$W$19,0))="X",IF(OR(OL$29=0,,OL$11="",OL$29=""),"NA",(OL$11/OL$29*100)),"")</f>
        <v>13.770368914834838</v>
      </c>
      <c r="OM103" s="72">
        <f>IF(INDEX(Assumptions!$C$19:$W$156,MATCH(OM$4,Assumptions!$C$19:$C$156,0),MATCH($B103,Assumptions!$C$19:$W$19,0))="X",IF(OR(OM$29=0,,OM$11="",OM$29=""),"NA",(OM$11/OM$29*100)),"")</f>
        <v>11.633313115785604</v>
      </c>
      <c r="ON103" s="72">
        <f>IF(INDEX(Assumptions!$C$19:$W$156,MATCH(ON$4,Assumptions!$C$19:$C$156,0),MATCH($B103,Assumptions!$C$19:$W$19,0))="X",IF(OR(ON$29=0,,ON$11="",ON$29=""),"NA",(ON$11/ON$29*100)),"")</f>
        <v>11.540311713667824</v>
      </c>
      <c r="OO103" s="72">
        <f>IF(INDEX(Assumptions!$C$19:$W$156,MATCH(OO$4,Assumptions!$C$19:$C$156,0),MATCH($B103,Assumptions!$C$19:$W$19,0))="X",IF(OR(OO$29=0,,OO$11="",OO$29=""),"NA",(OO$11/OO$29*100)),"")</f>
        <v>11.753054229793937</v>
      </c>
      <c r="OP103" s="72">
        <f>IF(INDEX(Assumptions!$C$19:$W$156,MATCH(OP$4,Assumptions!$C$19:$C$156,0),MATCH($B103,Assumptions!$C$19:$W$19,0))="X",IF(OR(OP$29=0,,OP$11="",OP$29=""),"NA",(OP$11/OP$29*100)),"")</f>
        <v>12.025575411021187</v>
      </c>
      <c r="OQ103" s="72">
        <f>IF(INDEX(Assumptions!$C$19:$W$156,MATCH(OQ$4,Assumptions!$C$19:$C$156,0),MATCH($B103,Assumptions!$C$19:$W$19,0))="X",IF(OR(OQ$29=0,,OQ$11="",OQ$29=""),"NA",(OQ$11/OQ$29*100)),"")</f>
        <v>12.022237686107113</v>
      </c>
      <c r="OR103" s="72">
        <f>IF(INDEX(Assumptions!$C$19:$W$156,MATCH(OR$4,Assumptions!$C$19:$C$156,0),MATCH($B103,Assumptions!$C$19:$W$19,0))="X",IF(OR(OR$29=0,,OR$11="",OR$29=""),"NA",(OR$11/OR$29*100)),"")</f>
        <v>13.914283861764897</v>
      </c>
      <c r="OS103" s="72">
        <f>IF(INDEX(Assumptions!$C$19:$W$156,MATCH(OS$4,Assumptions!$C$19:$C$156,0),MATCH($B103,Assumptions!$C$19:$W$19,0))="X",IF(OR(OS$29=0,,OS$11="",OS$29=""),"NA",(OS$11/OS$29*100)),"")</f>
        <v>13.60694167453903</v>
      </c>
      <c r="OT103" s="72">
        <f>IF(INDEX(Assumptions!$C$19:$W$156,MATCH(OT$4,Assumptions!$C$19:$C$156,0),MATCH($B103,Assumptions!$C$19:$W$19,0))="X",IF(OR(OT$29=0,,OT$11="",OT$29=""),"NA",(OT$11/OT$29*100)),"")</f>
        <v>13.896033494423362</v>
      </c>
      <c r="OU103" s="72">
        <f>IF(INDEX(Assumptions!$C$19:$W$156,MATCH(OU$4,Assumptions!$C$19:$C$156,0),MATCH($B103,Assumptions!$C$19:$W$19,0))="X",IF(OR(OU$29=0,,OU$11="",OU$29=""),"NA",(OU$11/OU$29*100)),"")</f>
        <v>13.583824883221386</v>
      </c>
      <c r="OV103" s="72">
        <f>IF(INDEX(Assumptions!$C$19:$W$156,MATCH(OV$4,Assumptions!$C$19:$C$156,0),MATCH($B103,Assumptions!$C$19:$W$19,0))="X",IF(OR(OV$29=0,,OV$11="",OV$29=""),"NA",(OV$11/OV$29*100)),"")</f>
        <v>14.523879021936818</v>
      </c>
      <c r="OW103" s="72">
        <f>IF(INDEX(Assumptions!$C$19:$W$156,MATCH(OW$4,Assumptions!$C$19:$C$156,0),MATCH($B103,Assumptions!$C$19:$W$19,0))="X",IF(OR(OW$29=0,,OW$11="",OW$29=""),"NA",(OW$11/OW$29*100)),"")</f>
        <v>16.44890388637495</v>
      </c>
      <c r="OX103" s="72">
        <f>IF(INDEX(Assumptions!$C$19:$W$156,MATCH(OX$4,Assumptions!$C$19:$C$156,0),MATCH($B103,Assumptions!$C$19:$W$19,0))="X",IF(OR(OX$29=0,,OX$11="",OX$29=""),"NA",(OX$11/OX$29*100)),"")</f>
        <v>16.910244010830478</v>
      </c>
      <c r="OY103" s="72">
        <f>IF(INDEX(Assumptions!$C$19:$W$156,MATCH(OY$4,Assumptions!$C$19:$C$156,0),MATCH($B103,Assumptions!$C$19:$W$19,0))="X",IF(OR(OY$29=0,,OY$11="",OY$29=""),"NA",(OY$11/OY$29*100)),"")</f>
        <v>16.862585737272667</v>
      </c>
      <c r="OZ103" s="72">
        <f>IF(INDEX(Assumptions!$C$19:$W$156,MATCH(OZ$4,Assumptions!$C$19:$C$156,0),MATCH($B103,Assumptions!$C$19:$W$19,0))="X",IF(OR(OZ$29=0,,OZ$11="",OZ$29=""),"NA",(OZ$11/OZ$29*100)),"")</f>
        <v>16.323419818428476</v>
      </c>
      <c r="PA103" s="72">
        <f>IF(INDEX(Assumptions!$C$19:$W$156,MATCH(PA$4,Assumptions!$C$19:$C$156,0),MATCH($B103,Assumptions!$C$19:$W$19,0))="X",IF(OR(PA$29=0,,PA$11="",PA$29=""),"NA",(PA$11/PA$29*100)),"")</f>
        <v>16.634662474762504</v>
      </c>
      <c r="PB103" s="72">
        <f>IF(INDEX(Assumptions!$C$19:$W$156,MATCH(PB$4,Assumptions!$C$19:$C$156,0),MATCH($B103,Assumptions!$C$19:$W$19,0))="X",IF(OR(PB$29=0,,PB$11="",PB$29=""),"NA",(PB$11/PB$29*100)),"")</f>
        <v>8.58465185913734</v>
      </c>
      <c r="PC103" s="72">
        <f>IF(INDEX(Assumptions!$C$19:$W$156,MATCH(PC$4,Assumptions!$C$19:$C$156,0),MATCH($B103,Assumptions!$C$19:$W$19,0))="X",IF(OR(PC$29=0,,PC$11="",PC$29=""),"NA",(PC$11/PC$29*100)),"")</f>
        <v>8.3630617716273541</v>
      </c>
      <c r="PD103" s="72">
        <f>IF(INDEX(Assumptions!$C$19:$W$156,MATCH(PD$4,Assumptions!$C$19:$C$156,0),MATCH($B103,Assumptions!$C$19:$W$19,0))="X",IF(OR(PD$29=0,,PD$11="",PD$29=""),"NA",(PD$11/PD$29*100)),"")</f>
        <v>8.4462185304182462</v>
      </c>
      <c r="PE103" s="72">
        <f>IF(INDEX(Assumptions!$C$19:$W$156,MATCH(PE$4,Assumptions!$C$19:$C$156,0),MATCH($B103,Assumptions!$C$19:$W$19,0))="X",IF(OR(PE$29=0,,PE$11="",PE$29=""),"NA",(PE$11/PE$29*100)),"")</f>
        <v>8.3297875340084016</v>
      </c>
      <c r="PF103" s="72">
        <f>IF(INDEX(Assumptions!$C$19:$W$156,MATCH(PF$4,Assumptions!$C$19:$C$156,0),MATCH($B103,Assumptions!$C$19:$W$19,0))="X",IF(OR(PF$29=0,,PF$11="",PF$29=""),"NA",(PF$11/PF$29*100)),"")</f>
        <v>8.4881676349587121</v>
      </c>
      <c r="PG103" s="72">
        <f>IF(INDEX(Assumptions!$C$19:$W$156,MATCH(PG$4,Assumptions!$C$19:$C$156,0),MATCH($B103,Assumptions!$C$19:$W$19,0))="X",IF(OR(PG$29=0,,PG$11="",PG$29=""),"NA",(PG$11/PG$29*100)),"")</f>
        <v>10.94786991698416</v>
      </c>
      <c r="PH103" s="72">
        <f>IF(INDEX(Assumptions!$C$19:$W$156,MATCH(PH$4,Assumptions!$C$19:$C$156,0),MATCH($B103,Assumptions!$C$19:$W$19,0))="X",IF(OR(PH$29=0,,PH$11="",PH$29=""),"NA",(PH$11/PH$29*100)),"")</f>
        <v>10.62686148384852</v>
      </c>
      <c r="PI103" s="72">
        <f>IF(INDEX(Assumptions!$C$19:$W$156,MATCH(PI$4,Assumptions!$C$19:$C$156,0),MATCH($B103,Assumptions!$C$19:$W$19,0))="X",IF(OR(PI$29=0,,PI$11="",PI$29=""),"NA",(PI$11/PI$29*100)),"")</f>
        <v>10.280237768079457</v>
      </c>
      <c r="PJ103" s="72">
        <f>IF(INDEX(Assumptions!$C$19:$W$156,MATCH(PJ$4,Assumptions!$C$19:$C$156,0),MATCH($B103,Assumptions!$C$19:$W$19,0))="X",IF(OR(PJ$29=0,,PJ$11="",PJ$29=""),"NA",(PJ$11/PJ$29*100)),"")</f>
        <v>10.81621765618395</v>
      </c>
      <c r="PK103" s="72">
        <f>IF(INDEX(Assumptions!$C$19:$W$156,MATCH(PK$4,Assumptions!$C$19:$C$156,0),MATCH($B103,Assumptions!$C$19:$W$19,0))="X",IF(OR(PK$29=0,,PK$11="",PK$29=""),"NA",(PK$11/PK$29*100)),"")</f>
        <v>10.906168369550288</v>
      </c>
      <c r="PL103" s="72">
        <f>IF(INDEX(Assumptions!$C$19:$W$156,MATCH(PL$4,Assumptions!$C$19:$C$156,0),MATCH($B103,Assumptions!$C$19:$W$19,0))="X",IF(OR(PL$29=0,,PL$11="",PL$29=""),"NA",(PL$11/PL$29*100)),"")</f>
        <v>10.020363819675929</v>
      </c>
      <c r="PM103" s="72">
        <f>IF(INDEX(Assumptions!$C$19:$W$156,MATCH(PM$4,Assumptions!$C$19:$C$156,0),MATCH($B103,Assumptions!$C$19:$W$19,0))="X",IF(OR(PM$29=0,,PM$11="",PM$29=""),"NA",(PM$11/PM$29*100)),"")</f>
        <v>9.2622212554997478</v>
      </c>
      <c r="PN103" s="72">
        <f>IF(INDEX(Assumptions!$C$19:$W$156,MATCH(PN$4,Assumptions!$C$19:$C$156,0),MATCH($B103,Assumptions!$C$19:$W$19,0))="X",IF(OR(PN$29=0,,PN$11="",PN$29=""),"NA",(PN$11/PN$29*100)),"")</f>
        <v>9.1651391726137028</v>
      </c>
      <c r="PO103" s="72">
        <f>IF(INDEX(Assumptions!$C$19:$W$156,MATCH(PO$4,Assumptions!$C$19:$C$156,0),MATCH($B103,Assumptions!$C$19:$W$19,0))="X",IF(OR(PO$29=0,,PO$11="",PO$29=""),"NA",(PO$11/PO$29*100)),"")</f>
        <v>9.1905815751400084</v>
      </c>
      <c r="PP103" s="72">
        <f>IF(INDEX(Assumptions!$C$19:$W$156,MATCH(PP$4,Assumptions!$C$19:$C$156,0),MATCH($B103,Assumptions!$C$19:$W$19,0))="X",IF(OR(PP$29=0,,PP$11="",PP$29=""),"NA",(PP$11/PP$29*100)),"")</f>
        <v>10.717278056417438</v>
      </c>
      <c r="PQ103" s="72">
        <f>IF(INDEX(Assumptions!$C$19:$W$156,MATCH(PQ$4,Assumptions!$C$19:$C$156,0),MATCH($B103,Assumptions!$C$19:$W$19,0))="X",IF(OR(PQ$29=0,,PQ$11="",PQ$29=""),"NA",(PQ$11/PQ$29*100)),"")</f>
        <v>17.929395646940964</v>
      </c>
      <c r="PR103" s="72">
        <f>IF(INDEX(Assumptions!$C$19:$W$156,MATCH(PR$4,Assumptions!$C$19:$C$156,0),MATCH($B103,Assumptions!$C$19:$W$19,0))="X",IF(OR(PR$29=0,,PR$11="",PR$29=""),"NA",(PR$11/PR$29*100)),"")</f>
        <v>17.319070083084391</v>
      </c>
      <c r="PS103" s="72">
        <f>IF(INDEX(Assumptions!$C$19:$W$156,MATCH(PS$4,Assumptions!$C$19:$C$156,0),MATCH($B103,Assumptions!$C$19:$W$19,0))="X",IF(OR(PS$29=0,,PS$11="",PS$29=""),"NA",(PS$11/PS$29*100)),"")</f>
        <v>16.711822324759328</v>
      </c>
      <c r="PT103" s="72">
        <f>IF(INDEX(Assumptions!$C$19:$W$156,MATCH(PT$4,Assumptions!$C$19:$C$156,0),MATCH($B103,Assumptions!$C$19:$W$19,0))="X",IF(OR(PT$29=0,,PT$11="",PT$29=""),"NA",(PT$11/PT$29*100)),"")</f>
        <v>16.462614713675027</v>
      </c>
      <c r="PU103" s="72">
        <f>IF(INDEX(Assumptions!$C$19:$W$156,MATCH(PU$4,Assumptions!$C$19:$C$156,0),MATCH($B103,Assumptions!$C$19:$W$19,0))="X",IF(OR(PU$29=0,,PU$11="",PU$29=""),"NA",(PU$11/PU$29*100)),"")</f>
        <v>17.026386864136146</v>
      </c>
      <c r="PV103" s="72">
        <f>IF(INDEX(Assumptions!$C$19:$W$156,MATCH(PV$4,Assumptions!$C$19:$C$156,0),MATCH($B103,Assumptions!$C$19:$W$19,0))="X",IF(OR(PV$29=0,,PV$11="",PV$29=""),"NA",(PV$11/PV$29*100)),"")</f>
        <v>9.4464741625200901</v>
      </c>
      <c r="PW103" s="72">
        <f>IF(INDEX(Assumptions!$C$19:$W$156,MATCH(PW$4,Assumptions!$C$19:$C$156,0),MATCH($B103,Assumptions!$C$19:$W$19,0))="X",IF(OR(PW$29=0,,PW$11="",PW$29=""),"NA",(PW$11/PW$29*100)),"")</f>
        <v>9.6537666183242852</v>
      </c>
      <c r="PX103" s="72">
        <f>IF(INDEX(Assumptions!$C$19:$W$156,MATCH(PX$4,Assumptions!$C$19:$C$156,0),MATCH($B103,Assumptions!$C$19:$W$19,0))="X",IF(OR(PX$29=0,,PX$11="",PX$29=""),"NA",(PX$11/PX$29*100)),"")</f>
        <v>10.125088524127285</v>
      </c>
      <c r="PY103" s="72">
        <f>IF(INDEX(Assumptions!$C$19:$W$156,MATCH(PY$4,Assumptions!$C$19:$C$156,0),MATCH($B103,Assumptions!$C$19:$W$19,0))="X",IF(OR(PY$29=0,,PY$11="",PY$29=""),"NA",(PY$11/PY$29*100)),"")</f>
        <v>9.9963513795260273</v>
      </c>
      <c r="PZ103" s="72">
        <f>IF(INDEX(Assumptions!$C$19:$W$156,MATCH(PZ$4,Assumptions!$C$19:$C$156,0),MATCH($B103,Assumptions!$C$19:$W$19,0))="X",IF(OR(PZ$29=0,,PZ$11="",PZ$29=""),"NA",(PZ$11/PZ$29*100)),"")</f>
        <v>11.052949839325125</v>
      </c>
      <c r="QA103" s="72">
        <f>IF(INDEX(Assumptions!$C$19:$W$156,MATCH(QA$4,Assumptions!$C$19:$C$156,0),MATCH($B103,Assumptions!$C$19:$W$19,0))="X",IF(OR(QA$29=0,,QA$11="",QA$29=""),"NA",(QA$11/QA$29*100)),"")</f>
        <v>19.358148992565162</v>
      </c>
      <c r="QB103" s="72">
        <f>IF(INDEX(Assumptions!$C$19:$W$156,MATCH(QB$4,Assumptions!$C$19:$C$156,0),MATCH($B103,Assumptions!$C$19:$W$19,0))="X",IF(OR(QB$29=0,,QB$11="",QB$29=""),"NA",(QB$11/QB$29*100)),"")</f>
        <v>18.378853248437178</v>
      </c>
      <c r="QC103" s="72">
        <f>IF(INDEX(Assumptions!$C$19:$W$156,MATCH(QC$4,Assumptions!$C$19:$C$156,0),MATCH($B103,Assumptions!$C$19:$W$19,0))="X",IF(OR(QC$29=0,,QC$11="",QC$29=""),"NA",(QC$11/QC$29*100)),"")</f>
        <v>17.616651006439181</v>
      </c>
      <c r="QD103" s="72">
        <f>IF(INDEX(Assumptions!$C$19:$W$156,MATCH(QD$4,Assumptions!$C$19:$C$156,0),MATCH($B103,Assumptions!$C$19:$W$19,0))="X",IF(OR(QD$29=0,,QD$11="",QD$29=""),"NA",(QD$11/QD$29*100)),"")</f>
        <v>18.523690446187079</v>
      </c>
      <c r="QE103" s="72">
        <f>IF(INDEX(Assumptions!$C$19:$W$156,MATCH(QE$4,Assumptions!$C$19:$C$156,0),MATCH($B103,Assumptions!$C$19:$W$19,0))="X",IF(OR(QE$29=0,,QE$11="",QE$29=""),"NA",(QE$11/QE$29*100)),"")</f>
        <v>21.246057976054182</v>
      </c>
      <c r="QF103" s="72">
        <f>IF(INDEX(Assumptions!$C$19:$W$156,MATCH(QF$4,Assumptions!$C$19:$C$156,0),MATCH($B103,Assumptions!$C$19:$W$19,0))="X",IF(OR(QF$29=0,,QF$11="",QF$29=""),"NA",(QF$11/QF$29*100)),"")</f>
        <v>11.334638883839729</v>
      </c>
      <c r="QG103" s="72">
        <f>IF(INDEX(Assumptions!$C$19:$W$156,MATCH(QG$4,Assumptions!$C$19:$C$156,0),MATCH($B103,Assumptions!$C$19:$W$19,0))="X",IF(OR(QG$29=0,,QG$11="",QG$29=""),"NA",(QG$11/QG$29*100)),"")</f>
        <v>10.933778316875388</v>
      </c>
      <c r="QH103" s="72">
        <f>IF(INDEX(Assumptions!$C$19:$W$156,MATCH(QH$4,Assumptions!$C$19:$C$156,0),MATCH($B103,Assumptions!$C$19:$W$19,0))="X",IF(OR(QH$29=0,,QH$11="",QH$29=""),"NA",(QH$11/QH$29*100)),"")</f>
        <v>10.893416626990831</v>
      </c>
      <c r="QI103" s="72">
        <f>IF(INDEX(Assumptions!$C$19:$W$156,MATCH(QI$4,Assumptions!$C$19:$C$156,0),MATCH($B103,Assumptions!$C$19:$W$19,0))="X",IF(OR(QI$29=0,,QI$11="",QI$29=""),"NA",(QI$11/QI$29*100)),"")</f>
        <v>11.438359950451646</v>
      </c>
      <c r="QJ103" s="72">
        <f>IF(INDEX(Assumptions!$C$19:$W$156,MATCH(QJ$4,Assumptions!$C$19:$C$156,0),MATCH($B103,Assumptions!$C$19:$W$19,0))="X",IF(OR(QJ$29=0,,QJ$11="",QJ$29=""),"NA",(QJ$11/QJ$29*100)),"")</f>
        <v>10.940949932445449</v>
      </c>
      <c r="QK103" s="72">
        <f>IF(INDEX(Assumptions!$C$19:$W$156,MATCH(QK$4,Assumptions!$C$19:$C$156,0),MATCH($B103,Assumptions!$C$19:$W$19,0))="X",IF(OR(QK$29=0,,QK$11="",QK$29=""),"NA",(QK$11/QK$29*100)),"")</f>
        <v>11.570825841809736</v>
      </c>
      <c r="QL103" s="72">
        <f>IF(INDEX(Assumptions!$C$19:$W$156,MATCH(QL$4,Assumptions!$C$19:$C$156,0),MATCH($B103,Assumptions!$C$19:$W$19,0))="X",IF(OR(QL$29=0,,QL$11="",QL$29=""),"NA",(QL$11/QL$29*100)),"")</f>
        <v>11.178494155916626</v>
      </c>
      <c r="QM103" s="72">
        <f>IF(INDEX(Assumptions!$C$19:$W$156,MATCH(QM$4,Assumptions!$C$19:$C$156,0),MATCH($B103,Assumptions!$C$19:$W$19,0))="X",IF(OR(QM$29=0,,QM$11="",QM$29=""),"NA",(QM$11/QM$29*100)),"")</f>
        <v>11.693790301281325</v>
      </c>
      <c r="QN103" s="72">
        <f>IF(INDEX(Assumptions!$C$19:$W$156,MATCH(QN$4,Assumptions!$C$19:$C$156,0),MATCH($B103,Assumptions!$C$19:$W$19,0))="X",IF(OR(QN$29=0,,QN$11="",QN$29=""),"NA",(QN$11/QN$29*100)),"")</f>
        <v>11.792456626417383</v>
      </c>
      <c r="QO103" s="72">
        <f>IF(INDEX(Assumptions!$C$19:$W$156,MATCH(QO$4,Assumptions!$C$19:$C$156,0),MATCH($B103,Assumptions!$C$19:$W$19,0))="X",IF(OR(QO$29=0,,QO$11="",QO$29=""),"NA",(QO$11/QO$29*100)),"")</f>
        <v>11.947524343800135</v>
      </c>
      <c r="QP103" s="72">
        <f>IF(INDEX(Assumptions!$C$19:$W$156,MATCH(QP$4,Assumptions!$C$19:$C$156,0),MATCH($B103,Assumptions!$C$19:$W$19,0))="X",IF(OR(QP$29=0,,QP$11="",QP$29=""),"NA",(QP$11/QP$29*100)),"")</f>
        <v>13.417549358458633</v>
      </c>
      <c r="QQ103" s="72">
        <f>IF(INDEX(Assumptions!$C$19:$W$156,MATCH(QQ$4,Assumptions!$C$19:$C$156,0),MATCH($B103,Assumptions!$C$19:$W$19,0))="X",IF(OR(QQ$29=0,,QQ$11="",QQ$29=""),"NA",(QQ$11/QQ$29*100)),"")</f>
        <v>13.089296834472369</v>
      </c>
      <c r="QR103" s="72">
        <f>IF(INDEX(Assumptions!$C$19:$W$156,MATCH(QR$4,Assumptions!$C$19:$C$156,0),MATCH($B103,Assumptions!$C$19:$W$19,0))="X",IF(OR(QR$29=0,,QR$11="",QR$29=""),"NA",(QR$11/QR$29*100)),"")</f>
        <v>13.212038725070425</v>
      </c>
      <c r="QS103" s="72">
        <f>IF(INDEX(Assumptions!$C$19:$W$156,MATCH(QS$4,Assumptions!$C$19:$C$156,0),MATCH($B103,Assumptions!$C$19:$W$19,0))="X",IF(OR(QS$29=0,,QS$11="",QS$29=""),"NA",(QS$11/QS$29*100)),"")</f>
        <v>13.046457165853088</v>
      </c>
      <c r="QT103" s="72">
        <f>IF(INDEX(Assumptions!$C$19:$W$156,MATCH(QT$4,Assumptions!$C$19:$C$156,0),MATCH($B103,Assumptions!$C$19:$W$19,0))="X",IF(OR(QT$29=0,,QT$11="",QT$29=""),"NA",(QT$11/QT$29*100)),"")</f>
        <v>13.222758233252433</v>
      </c>
      <c r="QU103" s="72">
        <f>IF(INDEX(Assumptions!$C$19:$W$156,MATCH(QU$4,Assumptions!$C$19:$C$156,0),MATCH($B103,Assumptions!$C$19:$W$19,0))="X",IF(OR(QU$29=0,,QU$11="",QU$29=""),"NA",(QU$11/QU$29*100)),"")</f>
        <v>11.179394776896832</v>
      </c>
      <c r="QV103" s="72">
        <f>IF(INDEX(Assumptions!$C$19:$W$156,MATCH(QV$4,Assumptions!$C$19:$C$156,0),MATCH($B103,Assumptions!$C$19:$W$19,0))="X",IF(OR(QV$29=0,,QV$11="",QV$29=""),"NA",(QV$11/QV$29*100)),"")</f>
        <v>11.120218579234972</v>
      </c>
      <c r="QW103" s="72">
        <f>IF(INDEX(Assumptions!$C$19:$W$156,MATCH(QW$4,Assumptions!$C$19:$C$156,0),MATCH($B103,Assumptions!$C$19:$W$19,0))="X",IF(OR(QW$29=0,,QW$11="",QW$29=""),"NA",(QW$11/QW$29*100)),"")</f>
        <v>11.112915296740379</v>
      </c>
      <c r="QX103" s="72">
        <f>IF(INDEX(Assumptions!$C$19:$W$156,MATCH(QX$4,Assumptions!$C$19:$C$156,0),MATCH($B103,Assumptions!$C$19:$W$19,0))="X",IF(OR(QX$29=0,,QX$11="",QX$29=""),"NA",(QX$11/QX$29*100)),"")</f>
        <v>11.199623969664337</v>
      </c>
      <c r="QY103" s="72">
        <f>IF(INDEX(Assumptions!$C$19:$W$156,MATCH(QY$4,Assumptions!$C$19:$C$156,0),MATCH($B103,Assumptions!$C$19:$W$19,0))="X",IF(OR(QY$29=0,,QY$11="",QY$29=""),"NA",(QY$11/QY$29*100)),"")</f>
        <v>11.765770674306566</v>
      </c>
      <c r="QZ103" s="72" t="str">
        <f>IF(INDEX(Assumptions!$C$19:$W$156,MATCH(QZ$4,Assumptions!$C$19:$C$156,0),MATCH($B103,Assumptions!$C$19:$W$19,0))="X",IF(OR(QZ$29=0,,QZ$11="",QZ$29=""),"NA",(QZ$11/QZ$29*100)),"")</f>
        <v/>
      </c>
      <c r="RA103" s="72" t="str">
        <f>IF(INDEX(Assumptions!$C$19:$W$156,MATCH(RA$4,Assumptions!$C$19:$C$156,0),MATCH($B103,Assumptions!$C$19:$W$19,0))="X",IF(OR(RA$29=0,,RA$11="",RA$29=""),"NA",(RA$11/RA$29*100)),"")</f>
        <v/>
      </c>
      <c r="RB103" s="72" t="str">
        <f>IF(INDEX(Assumptions!$C$19:$W$156,MATCH(RB$4,Assumptions!$C$19:$C$156,0),MATCH($B103,Assumptions!$C$19:$W$19,0))="X",IF(OR(RB$29=0,,RB$11="",RB$29=""),"NA",(RB$11/RB$29*100)),"")</f>
        <v/>
      </c>
      <c r="RC103" s="72" t="str">
        <f>IF(INDEX(Assumptions!$C$19:$W$156,MATCH(RC$4,Assumptions!$C$19:$C$156,0),MATCH($B103,Assumptions!$C$19:$W$19,0))="X",IF(OR(RC$29=0,,RC$11="",RC$29=""),"NA",(RC$11/RC$29*100)),"")</f>
        <v/>
      </c>
      <c r="RD103" s="72" t="str">
        <f>IF(INDEX(Assumptions!$C$19:$W$156,MATCH(RD$4,Assumptions!$C$19:$C$156,0),MATCH($B103,Assumptions!$C$19:$W$19,0))="X",IF(OR(RD$29=0,,RD$11="",RD$29=""),"NA",(RD$11/RD$29*100)),"")</f>
        <v/>
      </c>
      <c r="RE103" s="72" t="str">
        <f>IF(INDEX(Assumptions!$C$19:$W$156,MATCH(RE$4,Assumptions!$C$19:$C$156,0),MATCH($B103,Assumptions!$C$19:$W$19,0))="X",IF(OR(RE$29=0,,RE$11="",RE$29=""),"NA",(RE$11/RE$29*100)),"")</f>
        <v/>
      </c>
      <c r="RF103" s="72" t="str">
        <f>IF(INDEX(Assumptions!$C$19:$W$156,MATCH(RF$4,Assumptions!$C$19:$C$156,0),MATCH($B103,Assumptions!$C$19:$W$19,0))="X",IF(OR(RF$29=0,,RF$11="",RF$29=""),"NA",(RF$11/RF$29*100)),"")</f>
        <v/>
      </c>
      <c r="RG103" s="72" t="str">
        <f>IF(INDEX(Assumptions!$C$19:$W$156,MATCH(RG$4,Assumptions!$C$19:$C$156,0),MATCH($B103,Assumptions!$C$19:$W$19,0))="X",IF(OR(RG$29=0,,RG$11="",RG$29=""),"NA",(RG$11/RG$29*100)),"")</f>
        <v/>
      </c>
      <c r="RH103" s="72" t="str">
        <f>IF(INDEX(Assumptions!$C$19:$W$156,MATCH(RH$4,Assumptions!$C$19:$C$156,0),MATCH($B103,Assumptions!$C$19:$W$19,0))="X",IF(OR(RH$29=0,,RH$11="",RH$29=""),"NA",(RH$11/RH$29*100)),"")</f>
        <v/>
      </c>
      <c r="RI103" s="72" t="str">
        <f>IF(INDEX(Assumptions!$C$19:$W$156,MATCH(RI$4,Assumptions!$C$19:$C$156,0),MATCH($B103,Assumptions!$C$19:$W$19,0))="X",IF(OR(RI$29=0,,RI$11="",RI$29=""),"NA",(RI$11/RI$29*100)),"")</f>
        <v/>
      </c>
      <c r="RJ103" s="72">
        <f>IF(INDEX(Assumptions!$C$19:$W$156,MATCH(RJ$4,Assumptions!$C$19:$C$156,0),MATCH($B103,Assumptions!$C$19:$W$19,0))="X",IF(OR(RJ$29=0,,RJ$11="",RJ$29=""),"NA",(RJ$11/RJ$29*100)),"")</f>
        <v>11.424104188228187</v>
      </c>
      <c r="RK103" s="72">
        <f>IF(INDEX(Assumptions!$C$19:$W$156,MATCH(RK$4,Assumptions!$C$19:$C$156,0),MATCH($B103,Assumptions!$C$19:$W$19,0))="X",IF(OR(RK$29=0,,RK$11="",RK$29=""),"NA",(RK$11/RK$29*100)),"")</f>
        <v>12.006552532249227</v>
      </c>
      <c r="RL103" s="72">
        <f>IF(INDEX(Assumptions!$C$19:$W$156,MATCH(RL$4,Assumptions!$C$19:$C$156,0),MATCH($B103,Assumptions!$C$19:$W$19,0))="X",IF(OR(RL$29=0,,RL$11="",RL$29=""),"NA",(RL$11/RL$29*100)),"")</f>
        <v>12.284614156287407</v>
      </c>
      <c r="RM103" s="72">
        <f>IF(INDEX(Assumptions!$C$19:$W$156,MATCH(RM$4,Assumptions!$C$19:$C$156,0),MATCH($B103,Assumptions!$C$19:$W$19,0))="X",IF(OR(RM$29=0,,RM$11="",RM$29=""),"NA",(RM$11/RM$29*100)),"")</f>
        <v>12.504868653683332</v>
      </c>
      <c r="RN103" s="72">
        <f>IF(INDEX(Assumptions!$C$19:$W$156,MATCH(RN$4,Assumptions!$C$19:$C$156,0),MATCH($B103,Assumptions!$C$19:$W$19,0))="X",IF(OR(RN$29=0,,RN$11="",RN$29=""),"NA",(RN$11/RN$29*100)),"")</f>
        <v>13.240861012128327</v>
      </c>
      <c r="RO103" s="72">
        <f>IF(INDEX(Assumptions!$C$19:$W$156,MATCH(RO$4,Assumptions!$C$19:$C$156,0),MATCH($B103,Assumptions!$C$19:$W$19,0))="X",IF(OR(RO$29=0,,RO$11="",RO$29=""),"NA",(RO$11/RO$29*100)),"")</f>
        <v>11.950384381857408</v>
      </c>
      <c r="RP103" s="72">
        <f>IF(INDEX(Assumptions!$C$19:$W$156,MATCH(RP$4,Assumptions!$C$19:$C$156,0),MATCH($B103,Assumptions!$C$19:$W$19,0))="X",IF(OR(RP$29=0,,RP$11="",RP$29=""),"NA",(RP$11/RP$29*100)),"")</f>
        <v>12.108819693540571</v>
      </c>
      <c r="RQ103" s="72">
        <f>IF(INDEX(Assumptions!$C$19:$W$156,MATCH(RQ$4,Assumptions!$C$19:$C$156,0),MATCH($B103,Assumptions!$C$19:$W$19,0))="X",IF(OR(RQ$29=0,,RQ$11="",RQ$29=""),"NA",(RQ$11/RQ$29*100)),"")</f>
        <v>12.307565867259186</v>
      </c>
      <c r="RR103" s="72">
        <f>IF(INDEX(Assumptions!$C$19:$W$156,MATCH(RR$4,Assumptions!$C$19:$C$156,0),MATCH($B103,Assumptions!$C$19:$W$19,0))="X",IF(OR(RR$29=0,,RR$11="",RR$29=""),"NA",(RR$11/RR$29*100)),"")</f>
        <v>12.30191502113176</v>
      </c>
      <c r="RS103" s="72">
        <f>IF(INDEX(Assumptions!$C$19:$W$156,MATCH(RS$4,Assumptions!$C$19:$C$156,0),MATCH($B103,Assumptions!$C$19:$W$19,0))="X",IF(OR(RS$29=0,,RS$11="",RS$29=""),"NA",(RS$11/RS$29*100)),"")</f>
        <v>12.103161047394345</v>
      </c>
      <c r="RT103" s="72">
        <f>IF(INDEX(Assumptions!$C$19:$W$156,MATCH(RT$4,Assumptions!$C$19:$C$156,0),MATCH($B103,Assumptions!$C$19:$W$19,0))="X",IF(OR(RT$29=0,,RT$11="",RT$29=""),"NA",(RT$11/RT$29*100)),"")</f>
        <v>9.9837999961027393</v>
      </c>
      <c r="RU103" s="72">
        <f>IF(INDEX(Assumptions!$C$19:$W$156,MATCH(RU$4,Assumptions!$C$19:$C$156,0),MATCH($B103,Assumptions!$C$19:$W$19,0))="X",IF(OR(RU$29=0,,RU$11="",RU$29=""),"NA",(RU$11/RU$29*100)),"")</f>
        <v>9.4815273024610889</v>
      </c>
      <c r="RV103" s="72">
        <f>IF(INDEX(Assumptions!$C$19:$W$156,MATCH(RV$4,Assumptions!$C$19:$C$156,0),MATCH($B103,Assumptions!$C$19:$W$19,0))="X",IF(OR(RV$29=0,,RV$11="",RV$29=""),"NA",(RV$11/RV$29*100)),"")</f>
        <v>9.6408811598086661</v>
      </c>
      <c r="RW103" s="72">
        <f>IF(INDEX(Assumptions!$C$19:$W$156,MATCH(RW$4,Assumptions!$C$19:$C$156,0),MATCH($B103,Assumptions!$C$19:$W$19,0))="X",IF(OR(RW$29=0,,RW$11="",RW$29=""),"NA",(RW$11/RW$29*100)),"")</f>
        <v>9.54891566496363</v>
      </c>
      <c r="RX103" s="72">
        <f>IF(INDEX(Assumptions!$C$19:$W$156,MATCH(RX$4,Assumptions!$C$19:$C$156,0),MATCH($B103,Assumptions!$C$19:$W$19,0))="X",IF(OR(RX$29=0,,RX$11="",RX$29=""),"NA",(RX$11/RX$29*100)),"")</f>
        <v>10.033750701868122</v>
      </c>
      <c r="RY103" s="72">
        <f>IF(INDEX(Assumptions!$C$19:$W$156,MATCH(RY$4,Assumptions!$C$19:$C$156,0),MATCH($B103,Assumptions!$C$19:$W$19,0))="X",IF(OR(RY$29=0,,RY$11="",RY$29=""),"NA",(RY$11/RY$29*100)),"")</f>
        <v>11.346353647955189</v>
      </c>
      <c r="RZ103" s="72">
        <f>IF(INDEX(Assumptions!$C$19:$W$156,MATCH(RZ$4,Assumptions!$C$19:$C$156,0),MATCH($B103,Assumptions!$C$19:$W$19,0))="X",IF(OR(RZ$29=0,,RZ$11="",RZ$29=""),"NA",(RZ$11/RZ$29*100)),"")</f>
        <v>11.11655038626624</v>
      </c>
      <c r="SA103" s="72">
        <f>IF(INDEX(Assumptions!$C$19:$W$156,MATCH(SA$4,Assumptions!$C$19:$C$156,0),MATCH($B103,Assumptions!$C$19:$W$19,0))="X",IF(OR(SA$29=0,,SA$11="",SA$29=""),"NA",(SA$11/SA$29*100)),"")</f>
        <v>11.093844511257247</v>
      </c>
      <c r="SB103" s="72">
        <f>IF(INDEX(Assumptions!$C$19:$W$156,MATCH(SB$4,Assumptions!$C$19:$C$156,0),MATCH($B103,Assumptions!$C$19:$W$19,0))="X",IF(OR(SB$29=0,,SB$11="",SB$29=""),"NA",(SB$11/SB$29*100)),"")</f>
        <v>11.459617971035437</v>
      </c>
      <c r="SC103" s="72">
        <f>IF(INDEX(Assumptions!$C$19:$W$156,MATCH(SC$4,Assumptions!$C$19:$C$156,0),MATCH($B103,Assumptions!$C$19:$W$19,0))="X",IF(OR(SC$29=0,,SC$11="",SC$29=""),"NA",(SC$11/SC$29*100)),"")</f>
        <v>12.454494660510083</v>
      </c>
      <c r="SD103" s="72">
        <f>IF(INDEX(Assumptions!$C$19:$W$156,MATCH(SD$4,Assumptions!$C$19:$C$156,0),MATCH($B103,Assumptions!$C$19:$W$19,0))="X",IF(OR(SD$29=0,,SD$11="",SD$29=""),"NA",(SD$11/SD$29*100)),"")</f>
        <v>17.15127031140349</v>
      </c>
      <c r="SE103" s="72">
        <f>IF(INDEX(Assumptions!$C$19:$W$156,MATCH(SE$4,Assumptions!$C$19:$C$156,0),MATCH($B103,Assumptions!$C$19:$W$19,0))="X",IF(OR(SE$29=0,,SE$11="",SE$29=""),"NA",(SE$11/SE$29*100)),"")</f>
        <v>17.121185877473906</v>
      </c>
      <c r="SF103" s="72">
        <f>IF(INDEX(Assumptions!$C$19:$W$156,MATCH(SF$4,Assumptions!$C$19:$C$156,0),MATCH($B103,Assumptions!$C$19:$W$19,0))="X",IF(OR(SF$29=0,,SF$11="",SF$29=""),"NA",(SF$11/SF$29*100)),"")</f>
        <v>17.789304401291215</v>
      </c>
      <c r="SG103" s="72">
        <f>IF(INDEX(Assumptions!$C$19:$W$156,MATCH(SG$4,Assumptions!$C$19:$C$156,0),MATCH($B103,Assumptions!$C$19:$W$19,0))="X",IF(OR(SG$29=0,,SG$11="",SG$29=""),"NA",(SG$11/SG$29*100)),"")</f>
        <v>17.017238877355499</v>
      </c>
      <c r="SH103" s="72">
        <f>IF(INDEX(Assumptions!$C$19:$W$156,MATCH(SH$4,Assumptions!$C$19:$C$156,0),MATCH($B103,Assumptions!$C$19:$W$19,0))="X",IF(OR(SH$29=0,,SH$11="",SH$29=""),"NA",(SH$11/SH$29*100)),"")</f>
        <v>18.219164795372514</v>
      </c>
      <c r="SI103" s="72">
        <f>IF(INDEX(Assumptions!$C$19:$W$156,MATCH(SI$4,Assumptions!$C$19:$C$156,0),MATCH($B103,Assumptions!$C$19:$W$19,0))="X",IF(OR(SI$29=0,,SI$11="",SI$29=""),"NA",(SI$11/SI$29*100)),"")</f>
        <v>13.364068230706879</v>
      </c>
      <c r="SJ103" s="72">
        <f>IF(INDEX(Assumptions!$C$19:$W$156,MATCH(SJ$4,Assumptions!$C$19:$C$156,0),MATCH($B103,Assumptions!$C$19:$W$19,0))="X",IF(OR(SJ$29=0,,SJ$11="",SJ$29=""),"NA",(SJ$11/SJ$29*100)),"")</f>
        <v>13.321058525300256</v>
      </c>
      <c r="SK103" s="72">
        <f>IF(INDEX(Assumptions!$C$19:$W$156,MATCH(SK$4,Assumptions!$C$19:$C$156,0),MATCH($B103,Assumptions!$C$19:$W$19,0))="X",IF(OR(SK$29=0,,SK$11="",SK$29=""),"NA",(SK$11/SK$29*100)),"")</f>
        <v>13.258078329570685</v>
      </c>
      <c r="SL103" s="72">
        <f>IF(INDEX(Assumptions!$C$19:$W$156,MATCH(SL$4,Assumptions!$C$19:$C$156,0),MATCH($B103,Assumptions!$C$19:$W$19,0))="X",IF(OR(SL$29=0,,SL$11="",SL$29=""),"NA",(SL$11/SL$29*100)),"")</f>
        <v>14.043004541963208</v>
      </c>
      <c r="SM103" s="72">
        <f>IF(INDEX(Assumptions!$C$19:$W$156,MATCH(SM$4,Assumptions!$C$19:$C$156,0),MATCH($B103,Assumptions!$C$19:$W$19,0))="X",IF(OR(SM$29=0,,SM$11="",SM$29=""),"NA",(SM$11/SM$29*100)),"")</f>
        <v>14.51464340426959</v>
      </c>
      <c r="SN103" s="72">
        <f>IF(INDEX(Assumptions!$C$19:$W$156,MATCH(SN$4,Assumptions!$C$19:$C$156,0),MATCH($B103,Assumptions!$C$19:$W$19,0))="X",IF(OR(SN$29=0,,SN$11="",SN$29=""),"NA",(SN$11/SN$29*100)),"")</f>
        <v>10.119258044916487</v>
      </c>
      <c r="SO103" s="72">
        <f>IF(INDEX(Assumptions!$C$19:$W$156,MATCH(SO$4,Assumptions!$C$19:$C$156,0),MATCH($B103,Assumptions!$C$19:$W$19,0))="X",IF(OR(SO$29=0,,SO$11="",SO$29=""),"NA",(SO$11/SO$29*100)),"")</f>
        <v>10.36022004303411</v>
      </c>
      <c r="SP103" s="72">
        <f>IF(INDEX(Assumptions!$C$19:$W$156,MATCH(SP$4,Assumptions!$C$19:$C$156,0),MATCH($B103,Assumptions!$C$19:$W$19,0))="X",IF(OR(SP$29=0,,SP$11="",SP$29=""),"NA",(SP$11/SP$29*100)),"")</f>
        <v>10.140315882911102</v>
      </c>
      <c r="SQ103" s="72">
        <f>IF(INDEX(Assumptions!$C$19:$W$156,MATCH(SQ$4,Assumptions!$C$19:$C$156,0),MATCH($B103,Assumptions!$C$19:$W$19,0))="X",IF(OR(SQ$29=0,,SQ$11="",SQ$29=""),"NA",(SQ$11/SQ$29*100)),"")</f>
        <v>9.4783538314472846</v>
      </c>
      <c r="SR103" s="72">
        <f>IF(INDEX(Assumptions!$C$19:$W$156,MATCH(SR$4,Assumptions!$C$19:$C$156,0),MATCH($B103,Assumptions!$C$19:$W$19,0))="X",IF(OR(SR$29=0,,SR$11="",SR$29=""),"NA",(SR$11/SR$29*100)),"")</f>
        <v>10.430631497610788</v>
      </c>
      <c r="SS103" s="72">
        <f>IF(INDEX(Assumptions!$C$19:$W$156,MATCH(SS$4,Assumptions!$C$19:$C$156,0),MATCH($B103,Assumptions!$C$19:$W$19,0))="X",IF(OR(SS$29=0,,SS$11="",SS$29=""),"NA",(SS$11/SS$29*100)),"")</f>
        <v>14.617877180978708</v>
      </c>
      <c r="ST103" s="72">
        <f>IF(INDEX(Assumptions!$C$19:$W$156,MATCH(ST$4,Assumptions!$C$19:$C$156,0),MATCH($B103,Assumptions!$C$19:$W$19,0))="X",IF(OR(ST$29=0,,ST$11="",ST$29=""),"NA",(ST$11/ST$29*100)),"")</f>
        <v>14.484514534940764</v>
      </c>
      <c r="SU103" s="72">
        <f>IF(INDEX(Assumptions!$C$19:$W$156,MATCH(SU$4,Assumptions!$C$19:$C$156,0),MATCH($B103,Assumptions!$C$19:$W$19,0))="X",IF(OR(SU$29=0,,SU$11="",SU$29=""),"NA",(SU$11/SU$29*100)),"")</f>
        <v>15.452477396232908</v>
      </c>
      <c r="SV103" s="72">
        <f>IF(INDEX(Assumptions!$C$19:$W$156,MATCH(SV$4,Assumptions!$C$19:$C$156,0),MATCH($B103,Assumptions!$C$19:$W$19,0))="X",IF(OR(SV$29=0,,SV$11="",SV$29=""),"NA",(SV$11/SV$29*100)),"")</f>
        <v>15.796247309225327</v>
      </c>
      <c r="SW103" s="72">
        <f>IF(INDEX(Assumptions!$C$19:$W$156,MATCH(SW$4,Assumptions!$C$19:$C$156,0),MATCH($B103,Assumptions!$C$19:$W$19,0))="X",IF(OR(SW$29=0,,SW$11="",SW$29=""),"NA",(SW$11/SW$29*100)),"")</f>
        <v>16.469573441498309</v>
      </c>
      <c r="SX103" s="72">
        <f>IF(INDEX(Assumptions!$C$19:$W$156,MATCH(SX$4,Assumptions!$C$19:$C$156,0),MATCH($B103,Assumptions!$C$19:$W$19,0))="X",IF(OR(SX$29=0,,SX$11="",SX$29=""),"NA",(SX$11/SX$29*100)),"")</f>
        <v>11.270354122791266</v>
      </c>
      <c r="SY103" s="72">
        <f>IF(INDEX(Assumptions!$C$19:$W$156,MATCH(SY$4,Assumptions!$C$19:$C$156,0),MATCH($B103,Assumptions!$C$19:$W$19,0))="X",IF(OR(SY$29=0,,SY$11="",SY$29=""),"NA",(SY$11/SY$29*100)),"")</f>
        <v>10.929003393129474</v>
      </c>
      <c r="SZ103" s="72">
        <f>IF(INDEX(Assumptions!$C$19:$W$156,MATCH(SZ$4,Assumptions!$C$19:$C$156,0),MATCH($B103,Assumptions!$C$19:$W$19,0))="X",IF(OR(SZ$29=0,,SZ$11="",SZ$29=""),"NA",(SZ$11/SZ$29*100)),"")</f>
        <v>10.592129801272295</v>
      </c>
      <c r="TA103" s="72">
        <f>IF(INDEX(Assumptions!$C$19:$W$156,MATCH(TA$4,Assumptions!$C$19:$C$156,0),MATCH($B103,Assumptions!$C$19:$W$19,0))="X",IF(OR(TA$29=0,,TA$11="",TA$29=""),"NA",(TA$11/TA$29*100)),"")</f>
        <v>10.805446067339057</v>
      </c>
      <c r="TB103" s="72">
        <f>IF(INDEX(Assumptions!$C$19:$W$156,MATCH(TB$4,Assumptions!$C$19:$C$156,0),MATCH($B103,Assumptions!$C$19:$W$19,0))="X",IF(OR(TB$29=0,,TB$11="",TB$29=""),"NA",(TB$11/TB$29*100)),"")</f>
        <v>11.484569362297179</v>
      </c>
      <c r="TC103" s="72">
        <f>IF(INDEX(Assumptions!$C$19:$W$156,MATCH(TC$4,Assumptions!$C$19:$C$156,0),MATCH($B103,Assumptions!$C$19:$W$19,0))="X",IF(OR(TC$29=0,,TC$11="",TC$29=""),"NA",(TC$11/TC$29*100)),"")</f>
        <v>12.447129680772985</v>
      </c>
      <c r="TD103" s="72">
        <f>IF(INDEX(Assumptions!$C$19:$W$156,MATCH(TD$4,Assumptions!$C$19:$C$156,0),MATCH($B103,Assumptions!$C$19:$W$19,0))="X",IF(OR(TD$29=0,,TD$11="",TD$29=""),"NA",(TD$11/TD$29*100)),"")</f>
        <v>13.041347146549642</v>
      </c>
      <c r="TE103" s="72">
        <f>IF(INDEX(Assumptions!$C$19:$W$156,MATCH(TE$4,Assumptions!$C$19:$C$156,0),MATCH($B103,Assumptions!$C$19:$W$19,0))="X",IF(OR(TE$29=0,,TE$11="",TE$29=""),"NA",(TE$11/TE$29*100)),"")</f>
        <v>12.154968165727169</v>
      </c>
      <c r="TF103" s="72">
        <f>IF(INDEX(Assumptions!$C$19:$W$156,MATCH(TF$4,Assumptions!$C$19:$C$156,0),MATCH($B103,Assumptions!$C$19:$W$19,0))="X",IF(OR(TF$29=0,,TF$11="",TF$29=""),"NA",(TF$11/TF$29*100)),"")</f>
        <v>11.958466872885236</v>
      </c>
      <c r="TG103" s="72">
        <f>IF(INDEX(Assumptions!$C$19:$W$156,MATCH(TG$4,Assumptions!$C$19:$C$156,0),MATCH($B103,Assumptions!$C$19:$W$19,0))="X",IF(OR(TG$29=0,,TG$11="",TG$29=""),"NA",(TG$11/TG$29*100)),"")</f>
        <v>12.709117098620018</v>
      </c>
      <c r="TH103" s="72">
        <f>IF(INDEX(Assumptions!$C$19:$W$156,MATCH(TH$4,Assumptions!$C$19:$C$156,0),MATCH($B103,Assumptions!$C$19:$W$19,0))="X",IF(OR(TH$29=0,,TH$11="",TH$29=""),"NA",(TH$11/TH$29*100)),"")</f>
        <v>14.324219651039281</v>
      </c>
      <c r="TI103" s="72">
        <f>IF(INDEX(Assumptions!$C$19:$W$156,MATCH(TI$4,Assumptions!$C$19:$C$156,0),MATCH($B103,Assumptions!$C$19:$W$19,0))="X",IF(OR(TI$29=0,,TI$11="",TI$29=""),"NA",(TI$11/TI$29*100)),"")</f>
        <v>14.493610541406298</v>
      </c>
      <c r="TJ103" s="72">
        <f>IF(INDEX(Assumptions!$C$19:$W$156,MATCH(TJ$4,Assumptions!$C$19:$C$156,0),MATCH($B103,Assumptions!$C$19:$W$19,0))="X",IF(OR(TJ$29=0,,TJ$11="",TJ$29=""),"NA",(TJ$11/TJ$29*100)),"")</f>
        <v>14.221261227274997</v>
      </c>
      <c r="TK103" s="72">
        <f>IF(INDEX(Assumptions!$C$19:$W$156,MATCH(TK$4,Assumptions!$C$19:$C$156,0),MATCH($B103,Assumptions!$C$19:$W$19,0))="X",IF(OR(TK$29=0,,TK$11="",TK$29=""),"NA",(TK$11/TK$29*100)),"")</f>
        <v>14.398746392288741</v>
      </c>
      <c r="TL103" s="72">
        <f>IF(INDEX(Assumptions!$C$19:$W$156,MATCH(TL$4,Assumptions!$C$19:$C$156,0),MATCH($B103,Assumptions!$C$19:$W$19,0))="X",IF(OR(TL$29=0,,TL$11="",TL$29=""),"NA",(TL$11/TL$29*100)),"")</f>
        <v>15.540789754654138</v>
      </c>
      <c r="TM103" s="72">
        <f>IF(INDEX(Assumptions!$C$19:$W$156,MATCH(TM$4,Assumptions!$C$19:$C$156,0),MATCH($B103,Assumptions!$C$19:$W$19,0))="X",IF(OR(TM$29=0,,TM$11="",TM$29=""),"NA",(TM$11/TM$29*100)),"")</f>
        <v>22.085849184538866</v>
      </c>
      <c r="TN103" s="72">
        <f>IF(INDEX(Assumptions!$C$19:$W$156,MATCH(TN$4,Assumptions!$C$19:$C$156,0),MATCH($B103,Assumptions!$C$19:$W$19,0))="X",IF(OR(TN$29=0,,TN$11="",TN$29=""),"NA",(TN$11/TN$29*100)),"")</f>
        <v>25.31159471980779</v>
      </c>
      <c r="TO103" s="72">
        <f>IF(INDEX(Assumptions!$C$19:$W$156,MATCH(TO$4,Assumptions!$C$19:$C$156,0),MATCH($B103,Assumptions!$C$19:$W$19,0))="X",IF(OR(TO$29=0,,TO$11="",TO$29=""),"NA",(TO$11/TO$29*100)),"")</f>
        <v>24.343678409943472</v>
      </c>
      <c r="TP103" s="72">
        <f>IF(INDEX(Assumptions!$C$19:$W$156,MATCH(TP$4,Assumptions!$C$19:$C$156,0),MATCH($B103,Assumptions!$C$19:$W$19,0))="X",IF(OR(TP$29=0,,TP$11="",TP$29=""),"NA",(TP$11/TP$29*100)),"")</f>
        <v>24.233309693762862</v>
      </c>
      <c r="TQ103" s="72">
        <f>IF(INDEX(Assumptions!$C$19:$W$156,MATCH(TQ$4,Assumptions!$C$19:$C$156,0),MATCH($B103,Assumptions!$C$19:$W$19,0))="X",IF(OR(TQ$29=0,,TQ$11="",TQ$29=""),"NA",(TQ$11/TQ$29*100)),"")</f>
        <v>29.035638803095914</v>
      </c>
      <c r="TR103" s="72">
        <f>IF(INDEX(Assumptions!$C$19:$W$156,MATCH(TR$4,Assumptions!$C$19:$C$156,0),MATCH($B103,Assumptions!$C$19:$W$19,0))="X",IF(OR(TR$29=0,,TR$11="",TR$29=""),"NA",(TR$11/TR$29*100)),"")</f>
        <v>10.531876601835508</v>
      </c>
      <c r="TS103" s="72">
        <f>IF(INDEX(Assumptions!$C$19:$W$156,MATCH(TS$4,Assumptions!$C$19:$C$156,0),MATCH($B103,Assumptions!$C$19:$W$19,0))="X",IF(OR(TS$29=0,,TS$11="",TS$29=""),"NA",(TS$11/TS$29*100)),"")</f>
        <v>11.132029047429395</v>
      </c>
      <c r="TT103" s="72">
        <f>IF(INDEX(Assumptions!$C$19:$W$156,MATCH(TT$4,Assumptions!$C$19:$C$156,0),MATCH($B103,Assumptions!$C$19:$W$19,0))="X",IF(OR(TT$29=0,,TT$11="",TT$29=""),"NA",(TT$11/TT$29*100)),"")</f>
        <v>11.062560646261822</v>
      </c>
      <c r="TU103" s="72">
        <f>IF(INDEX(Assumptions!$C$19:$W$156,MATCH(TU$4,Assumptions!$C$19:$C$156,0),MATCH($B103,Assumptions!$C$19:$W$19,0))="X",IF(OR(TU$29=0,,TU$11="",TU$29=""),"NA",(TU$11/TU$29*100)),"")</f>
        <v>10.178602503241791</v>
      </c>
      <c r="TV103" s="72">
        <f>IF(INDEX(Assumptions!$C$19:$W$156,MATCH(TV$4,Assumptions!$C$19:$C$156,0),MATCH($B103,Assumptions!$C$19:$W$19,0))="X",IF(OR(TV$29=0,,TV$11="",TV$29=""),"NA",(TV$11/TV$29*100)),"")</f>
        <v>10.926347011533974</v>
      </c>
      <c r="TW103" s="72">
        <f>IF(INDEX(Assumptions!$C$19:$W$156,MATCH(TW$4,Assumptions!$C$19:$C$156,0),MATCH($B103,Assumptions!$C$19:$W$19,0))="X",IF(OR(TW$29=0,,TW$11="",TW$29=""),"NA",(TW$11/TW$29*100)),"")</f>
        <v>16.347579233141957</v>
      </c>
      <c r="TX103" s="72">
        <f>IF(INDEX(Assumptions!$C$19:$W$156,MATCH(TX$4,Assumptions!$C$19:$C$156,0),MATCH($B103,Assumptions!$C$19:$W$19,0))="X",IF(OR(TX$29=0,,TX$11="",TX$29=""),"NA",(TX$11/TX$29*100)),"")</f>
        <v>16.509684628380356</v>
      </c>
      <c r="TY103" s="72">
        <f>IF(INDEX(Assumptions!$C$19:$W$156,MATCH(TY$4,Assumptions!$C$19:$C$156,0),MATCH($B103,Assumptions!$C$19:$W$19,0))="X",IF(OR(TY$29=0,,TY$11="",TY$29=""),"NA",(TY$11/TY$29*100)),"")</f>
        <v>15.540197405802974</v>
      </c>
      <c r="TZ103" s="72">
        <f>IF(INDEX(Assumptions!$C$19:$W$156,MATCH(TZ$4,Assumptions!$C$19:$C$156,0),MATCH($B103,Assumptions!$C$19:$W$19,0))="X",IF(OR(TZ$29=0,,TZ$11="",TZ$29=""),"NA",(TZ$11/TZ$29*100)),"")</f>
        <v>16.583046232367739</v>
      </c>
      <c r="UA103" s="72">
        <f>IF(INDEX(Assumptions!$C$19:$W$156,MATCH(UA$4,Assumptions!$C$19:$C$156,0),MATCH($B103,Assumptions!$C$19:$W$19,0))="X",IF(OR(UA$29=0,,UA$11="",UA$29=""),"NA",(UA$11/UA$29*100)),"")</f>
        <v>20.281669059057386</v>
      </c>
      <c r="UB103" s="72">
        <f>IF(INDEX(Assumptions!$C$19:$W$156,MATCH(UB$4,Assumptions!$C$19:$C$156,0),MATCH($B103,Assumptions!$C$19:$W$19,0))="X",IF(OR(UB$29=0,,UB$11="",UB$29=""),"NA",(UB$11/UB$29*100)),"")</f>
        <v>15.176919344977494</v>
      </c>
      <c r="UC103" s="72">
        <f>IF(INDEX(Assumptions!$C$19:$W$156,MATCH(UC$4,Assumptions!$C$19:$C$156,0),MATCH($B103,Assumptions!$C$19:$W$19,0))="X",IF(OR(UC$29=0,,UC$11="",UC$29=""),"NA",(UC$11/UC$29*100)),"")</f>
        <v>14.680253090646866</v>
      </c>
      <c r="UD103" s="72">
        <f>IF(INDEX(Assumptions!$C$19:$W$156,MATCH(UD$4,Assumptions!$C$19:$C$156,0),MATCH($B103,Assumptions!$C$19:$W$19,0))="X",IF(OR(UD$29=0,,UD$11="",UD$29=""),"NA",(UD$11/UD$29*100)),"")</f>
        <v>15.338288348381932</v>
      </c>
      <c r="UE103" s="72">
        <f>IF(INDEX(Assumptions!$C$19:$W$156,MATCH(UE$4,Assumptions!$C$19:$C$156,0),MATCH($B103,Assumptions!$C$19:$W$19,0))="X",IF(OR(UE$29=0,,UE$11="",UE$29=""),"NA",(UE$11/UE$29*100)),"")</f>
        <v>15.696902926401727</v>
      </c>
      <c r="UF103" s="72">
        <f>IF(INDEX(Assumptions!$C$19:$W$156,MATCH(UF$4,Assumptions!$C$19:$C$156,0),MATCH($B103,Assumptions!$C$19:$W$19,0))="X",IF(OR(UF$29=0,,UF$11="",UF$29=""),"NA",(UF$11/UF$29*100)),"")</f>
        <v>16.258611575170999</v>
      </c>
      <c r="UG103" s="72">
        <f>IF(INDEX(Assumptions!$C$19:$W$156,MATCH(UG$4,Assumptions!$C$19:$C$156,0),MATCH($B103,Assumptions!$C$19:$W$19,0))="X",IF(OR(UG$29=0,,UG$11="",UG$29=""),"NA",(UG$11/UG$29*100)),"")</f>
        <v>10.152670372027412</v>
      </c>
      <c r="UH103" s="72">
        <f>IF(INDEX(Assumptions!$C$19:$W$156,MATCH(UH$4,Assumptions!$C$19:$C$156,0),MATCH($B103,Assumptions!$C$19:$W$19,0))="X",IF(OR(UH$29=0,,UH$11="",UH$29=""),"NA",(UH$11/UH$29*100)),"")</f>
        <v>10.205596416387323</v>
      </c>
      <c r="UI103" s="72">
        <f>IF(INDEX(Assumptions!$C$19:$W$156,MATCH(UI$4,Assumptions!$C$19:$C$156,0),MATCH($B103,Assumptions!$C$19:$W$19,0))="X",IF(OR(UI$29=0,,UI$11="",UI$29=""),"NA",(UI$11/UI$29*100)),"")</f>
        <v>10.188045025710005</v>
      </c>
      <c r="UJ103" s="72">
        <f>IF(INDEX(Assumptions!$C$19:$W$156,MATCH(UJ$4,Assumptions!$C$19:$C$156,0),MATCH($B103,Assumptions!$C$19:$W$19,0))="X",IF(OR(UJ$29=0,,UJ$11="",UJ$29=""),"NA",(UJ$11/UJ$29*100)),"")</f>
        <v>10.488918015308405</v>
      </c>
      <c r="UK103" s="72">
        <f>IF(INDEX(Assumptions!$C$19:$W$156,MATCH(UK$4,Assumptions!$C$19:$C$156,0),MATCH($B103,Assumptions!$C$19:$W$19,0))="X",IF(OR(UK$29=0,,UK$11="",UK$29=""),"NA",(UK$11/UK$29*100)),"")</f>
        <v>13.809706776279718</v>
      </c>
      <c r="UL103" s="72">
        <f>IF(INDEX(Assumptions!$C$19:$W$156,MATCH(UL$4,Assumptions!$C$19:$C$156,0),MATCH($B103,Assumptions!$C$19:$W$19,0))="X",IF(OR(UL$29=0,,UL$11="",UL$29=""),"NA",(UL$11/UL$29*100)),"")</f>
        <v>10.942877626926522</v>
      </c>
      <c r="UM103" s="72">
        <f>IF(INDEX(Assumptions!$C$19:$W$156,MATCH(UM$4,Assumptions!$C$19:$C$156,0),MATCH($B103,Assumptions!$C$19:$W$19,0))="X",IF(OR(UM$29=0,,UM$11="",UM$29=""),"NA",(UM$11/UM$29*100)),"")</f>
        <v>10.329512901843497</v>
      </c>
      <c r="UN103" s="72">
        <f>IF(INDEX(Assumptions!$C$19:$W$156,MATCH(UN$4,Assumptions!$C$19:$C$156,0),MATCH($B103,Assumptions!$C$19:$W$19,0))="X",IF(OR(UN$29=0,,UN$11="",UN$29=""),"NA",(UN$11/UN$29*100)),"")</f>
        <v>10.042388132854441</v>
      </c>
      <c r="UO103" s="72">
        <f>IF(INDEX(Assumptions!$C$19:$W$156,MATCH(UO$4,Assumptions!$C$19:$C$156,0),MATCH($B103,Assumptions!$C$19:$W$19,0))="X",IF(OR(UO$29=0,,UO$11="",UO$29=""),"NA",(UO$11/UO$29*100)),"")</f>
        <v>9.7805490802139232</v>
      </c>
      <c r="UP103" s="72">
        <f>IF(INDEX(Assumptions!$C$19:$W$156,MATCH(UP$4,Assumptions!$C$19:$C$156,0),MATCH($B103,Assumptions!$C$19:$W$19,0))="X",IF(OR(UP$29=0,,UP$11="",UP$29=""),"NA",(UP$11/UP$29*100)),"")</f>
        <v>11.562321931794751</v>
      </c>
      <c r="UQ103" s="72">
        <f>IF(INDEX(Assumptions!$C$19:$W$156,MATCH(UQ$4,Assumptions!$C$19:$C$156,0),MATCH($B103,Assumptions!$C$19:$W$19,0))="X",IF(OR(UQ$29=0,,UQ$11="",UQ$29=""),"NA",(UQ$11/UQ$29*100)),"")</f>
        <v>11.996063407261607</v>
      </c>
      <c r="UR103" s="72">
        <f>IF(INDEX(Assumptions!$C$19:$W$156,MATCH(UR$4,Assumptions!$C$19:$C$156,0),MATCH($B103,Assumptions!$C$19:$W$19,0))="X",IF(OR(UR$29=0,,UR$11="",UR$29=""),"NA",(UR$11/UR$29*100)),"")</f>
        <v>12.296806054093601</v>
      </c>
      <c r="US103" s="72">
        <f>IF(INDEX(Assumptions!$C$19:$W$156,MATCH(US$4,Assumptions!$C$19:$C$156,0),MATCH($B103,Assumptions!$C$19:$W$19,0))="X",IF(OR(US$29=0,,US$11="",US$29=""),"NA",(US$11/US$29*100)),"")</f>
        <v>12.242212491775756</v>
      </c>
      <c r="UT103" s="72">
        <f>IF(INDEX(Assumptions!$C$19:$W$156,MATCH(UT$4,Assumptions!$C$19:$C$156,0),MATCH($B103,Assumptions!$C$19:$W$19,0))="X",IF(OR(UT$29=0,,UT$11="",UT$29=""),"NA",(UT$11/UT$29*100)),"")</f>
        <v>12.421278001116058</v>
      </c>
      <c r="UU103" s="72">
        <f>IF(INDEX(Assumptions!$C$19:$W$156,MATCH(UU$4,Assumptions!$C$19:$C$156,0),MATCH($B103,Assumptions!$C$19:$W$19,0))="X",IF(OR(UU$29=0,,UU$11="",UU$29=""),"NA",(UU$11/UU$29*100)),"")</f>
        <v>13.990657059801602</v>
      </c>
      <c r="UV103" s="72">
        <f>IF(INDEX(Assumptions!$C$19:$W$156,MATCH(UV$4,Assumptions!$C$19:$C$156,0),MATCH($B103,Assumptions!$C$19:$W$19,0))="X",IF(OR(UV$29=0,,UV$11="",UV$29=""),"NA",(UV$11/UV$29*100)),"")</f>
        <v>11.137591610233633</v>
      </c>
      <c r="UW103" s="72">
        <f>IF(INDEX(Assumptions!$C$19:$W$156,MATCH(UW$4,Assumptions!$C$19:$C$156,0),MATCH($B103,Assumptions!$C$19:$W$19,0))="X",IF(OR(UW$29=0,,UW$11="",UW$29=""),"NA",(UW$11/UW$29*100)),"")</f>
        <v>11.332386013430028</v>
      </c>
      <c r="UX103" s="72">
        <f>IF(INDEX(Assumptions!$C$19:$W$156,MATCH(UX$4,Assumptions!$C$19:$C$156,0),MATCH($B103,Assumptions!$C$19:$W$19,0))="X",IF(OR(UX$29=0,,UX$11="",UX$29=""),"NA",(UX$11/UX$29*100)),"")</f>
        <v>10.931700763628942</v>
      </c>
      <c r="UY103" s="72">
        <f>IF(INDEX(Assumptions!$C$19:$W$156,MATCH(UY$4,Assumptions!$C$19:$C$156,0),MATCH($B103,Assumptions!$C$19:$W$19,0))="X",IF(OR(UY$29=0,,UY$11="",UY$29=""),"NA",(UY$11/UY$29*100)),"")</f>
        <v>10.077236319347255</v>
      </c>
      <c r="UZ103" s="72">
        <f>IF(INDEX(Assumptions!$C$19:$W$156,MATCH(UZ$4,Assumptions!$C$19:$C$156,0),MATCH($B103,Assumptions!$C$19:$W$19,0))="X",IF(OR(UZ$29=0,,UZ$11="",UZ$29=""),"NA",(UZ$11/UZ$29*100)),"")</f>
        <v>11.632274396448224</v>
      </c>
      <c r="VA103" s="72">
        <f>IF(INDEX(Assumptions!$C$19:$W$156,MATCH(VA$4,Assumptions!$C$19:$C$156,0),MATCH($B103,Assumptions!$C$19:$W$19,0))="X",IF(OR(VA$29=0,,VA$11="",VA$29=""),"NA",(VA$11/VA$29*100)),"")</f>
        <v>8.361161029265439</v>
      </c>
      <c r="VB103" s="72">
        <f>IF(INDEX(Assumptions!$C$19:$W$156,MATCH(VB$4,Assumptions!$C$19:$C$156,0),MATCH($B103,Assumptions!$C$19:$W$19,0))="X",IF(OR(VB$29=0,,VB$11="",VB$29=""),"NA",(VB$11/VB$29*100)),"")</f>
        <v>8.3230373636704869</v>
      </c>
      <c r="VC103" s="72">
        <f>IF(INDEX(Assumptions!$C$19:$W$156,MATCH(VC$4,Assumptions!$C$19:$C$156,0),MATCH($B103,Assumptions!$C$19:$W$19,0))="X",IF(OR(VC$29=0,,VC$11="",VC$29=""),"NA",(VC$11/VC$29*100)),"")</f>
        <v>8.2597331111821894</v>
      </c>
      <c r="VD103" s="72">
        <f>IF(INDEX(Assumptions!$C$19:$W$156,MATCH(VD$4,Assumptions!$C$19:$C$156,0),MATCH($B103,Assumptions!$C$19:$W$19,0))="X",IF(OR(VD$29=0,,VD$11="",VD$29=""),"NA",(VD$11/VD$29*100)),"")</f>
        <v>8.1535349505381038</v>
      </c>
      <c r="VE103" s="72">
        <f>IF(INDEX(Assumptions!$C$19:$W$156,MATCH(VE$4,Assumptions!$C$19:$C$156,0),MATCH($B103,Assumptions!$C$19:$W$19,0))="X",IF(OR(VE$29=0,,VE$11="",VE$29=""),"NA",(VE$11/VE$29*100)),"")</f>
        <v>8.233760779711</v>
      </c>
      <c r="VF103" s="72">
        <f>IF(INDEX(Assumptions!$C$19:$W$156,MATCH(VF$4,Assumptions!$C$19:$C$156,0),MATCH($B103,Assumptions!$C$19:$W$19,0))="X",IF(OR(VF$29=0,,VF$11="",VF$29=""),"NA",(VF$11/VF$29*100)),"")</f>
        <v>17.10481870620394</v>
      </c>
      <c r="VG103" s="72">
        <f>IF(INDEX(Assumptions!$C$19:$W$156,MATCH(VG$4,Assumptions!$C$19:$C$156,0),MATCH($B103,Assumptions!$C$19:$W$19,0))="X",IF(OR(VG$29=0,,VG$11="",VG$29=""),"NA",(VG$11/VG$29*100)),"")</f>
        <v>17.965476484340975</v>
      </c>
      <c r="VH103" s="72">
        <f>IF(INDEX(Assumptions!$C$19:$W$156,MATCH(VH$4,Assumptions!$C$19:$C$156,0),MATCH($B103,Assumptions!$C$19:$W$19,0))="X",IF(OR(VH$29=0,,VH$11="",VH$29=""),"NA",(VH$11/VH$29*100)),"")</f>
        <v>18.926615778807808</v>
      </c>
      <c r="VI103" s="72">
        <f>IF(INDEX(Assumptions!$C$19:$W$156,MATCH(VI$4,Assumptions!$C$19:$C$156,0),MATCH($B103,Assumptions!$C$19:$W$19,0))="X",IF(OR(VI$29=0,,VI$11="",VI$29=""),"NA",(VI$11/VI$29*100)),"")</f>
        <v>19.999769282007595</v>
      </c>
      <c r="VJ103" s="72">
        <f>IF(INDEX(Assumptions!$C$19:$W$156,MATCH(VJ$4,Assumptions!$C$19:$C$156,0),MATCH($B103,Assumptions!$C$19:$W$19,0))="X",IF(OR(VJ$29=0,,VJ$11="",VJ$29=""),"NA",(VJ$11/VJ$29*100)),"")</f>
        <v>19.775958142888168</v>
      </c>
      <c r="VK103" s="72">
        <f>IF(INDEX(Assumptions!$C$19:$W$156,MATCH(VK$4,Assumptions!$C$19:$C$156,0),MATCH($B103,Assumptions!$C$19:$W$19,0))="X",IF(OR(VK$29=0,,VK$11="",VK$29=""),"NA",(VK$11/VK$29*100)),"")</f>
        <v>15.695825978769825</v>
      </c>
      <c r="VL103" s="72">
        <f>IF(INDEX(Assumptions!$C$19:$W$156,MATCH(VL$4,Assumptions!$C$19:$C$156,0),MATCH($B103,Assumptions!$C$19:$W$19,0))="X",IF(OR(VL$29=0,,VL$11="",VL$29=""),"NA",(VL$11/VL$29*100)),"")</f>
        <v>15.997430709581295</v>
      </c>
      <c r="VM103" s="72">
        <f>IF(INDEX(Assumptions!$C$19:$W$156,MATCH(VM$4,Assumptions!$C$19:$C$156,0),MATCH($B103,Assumptions!$C$19:$W$19,0))="X",IF(OR(VM$29=0,,VM$11="",VM$29=""),"NA",(VM$11/VM$29*100)),"")</f>
        <v>15.60048111341329</v>
      </c>
      <c r="VN103" s="72">
        <f>IF(INDEX(Assumptions!$C$19:$W$156,MATCH(VN$4,Assumptions!$C$19:$C$156,0),MATCH($B103,Assumptions!$C$19:$W$19,0))="X",IF(OR(VN$29=0,,VN$11="",VN$29=""),"NA",(VN$11/VN$29*100)),"")</f>
        <v>13.806964590688564</v>
      </c>
      <c r="VO103" s="72">
        <f>IF(INDEX(Assumptions!$C$19:$W$156,MATCH(VO$4,Assumptions!$C$19:$C$156,0),MATCH($B103,Assumptions!$C$19:$W$19,0))="X",IF(OR(VO$29=0,,VO$11="",VO$29=""),"NA",(VO$11/VO$29*100)),"")</f>
        <v>13.224971266434446</v>
      </c>
      <c r="VP103" s="72">
        <f>IF(INDEX(Assumptions!$C$19:$W$156,MATCH(VP$4,Assumptions!$C$19:$C$156,0),MATCH($B103,Assumptions!$C$19:$W$19,0))="X",IF(OR(VP$29=0,,VP$11="",VP$29=""),"NA",(VP$11/VP$29*100)),"")</f>
        <v>10.328274456583596</v>
      </c>
      <c r="VQ103" s="72">
        <f>IF(INDEX(Assumptions!$C$19:$W$156,MATCH(VQ$4,Assumptions!$C$19:$C$156,0),MATCH($B103,Assumptions!$C$19:$W$19,0))="X",IF(OR(VQ$29=0,,VQ$11="",VQ$29=""),"NA",(VQ$11/VQ$29*100)),"")</f>
        <v>10.008316348686218</v>
      </c>
      <c r="VR103" s="72">
        <f>IF(INDEX(Assumptions!$C$19:$W$156,MATCH(VR$4,Assumptions!$C$19:$C$156,0),MATCH($B103,Assumptions!$C$19:$W$19,0))="X",IF(OR(VR$29=0,,VR$11="",VR$29=""),"NA",(VR$11/VR$29*100)),"")</f>
        <v>9.6086374114744082</v>
      </c>
      <c r="VS103" s="72">
        <f>IF(INDEX(Assumptions!$C$19:$W$156,MATCH(VS$4,Assumptions!$C$19:$C$156,0),MATCH($B103,Assumptions!$C$19:$W$19,0))="X",IF(OR(VS$29=0,,VS$11="",VS$29=""),"NA",(VS$11/VS$29*100)),"")</f>
        <v>9.8968925713951599</v>
      </c>
      <c r="VT103" s="72">
        <f>IF(INDEX(Assumptions!$C$19:$W$156,MATCH(VT$4,Assumptions!$C$19:$C$156,0),MATCH($B103,Assumptions!$C$19:$W$19,0))="X",IF(OR(VT$29=0,,VT$11="",VT$29=""),"NA",(VT$11/VT$29*100)),"")</f>
        <v>10.068678284308737</v>
      </c>
      <c r="VU103" s="72">
        <f>IF(INDEX(Assumptions!$C$19:$W$156,MATCH(VU$4,Assumptions!$C$19:$C$156,0),MATCH($B103,Assumptions!$C$19:$W$19,0))="X",IF(OR(VU$29=0,,VU$11="",VU$29=""),"NA",(VU$11/VU$29*100)),"")</f>
        <v>9.2025527339342368</v>
      </c>
      <c r="VV103" s="72">
        <f>IF(INDEX(Assumptions!$C$19:$W$156,MATCH(VV$4,Assumptions!$C$19:$C$156,0),MATCH($B103,Assumptions!$C$19:$W$19,0))="X",IF(OR(VV$29=0,,VV$11="",VV$29=""),"NA",(VV$11/VV$29*100)),"")</f>
        <v>8.9534924447786999</v>
      </c>
      <c r="VW103" s="72">
        <f>IF(INDEX(Assumptions!$C$19:$W$156,MATCH(VW$4,Assumptions!$C$19:$C$156,0),MATCH($B103,Assumptions!$C$19:$W$19,0))="X",IF(OR(VW$29=0,,VW$11="",VW$29=""),"NA",(VW$11/VW$29*100)),"")</f>
        <v>9.0546930607111964</v>
      </c>
      <c r="VX103" s="72">
        <f>IF(INDEX(Assumptions!$C$19:$W$156,MATCH(VX$4,Assumptions!$C$19:$C$156,0),MATCH($B103,Assumptions!$C$19:$W$19,0))="X",IF(OR(VX$29=0,,VX$11="",VX$29=""),"NA",(VX$11/VX$29*100)),"")</f>
        <v>9.1388111184714678</v>
      </c>
      <c r="VY103" s="72">
        <f>IF(INDEX(Assumptions!$C$19:$W$156,MATCH(VY$4,Assumptions!$C$19:$C$156,0),MATCH($B103,Assumptions!$C$19:$W$19,0))="X",IF(OR(VY$29=0,,VY$11="",VY$29=""),"NA",(VY$11/VY$29*100)),"")</f>
        <v>9.0692103094543395</v>
      </c>
      <c r="VZ103" s="72">
        <f>IF(INDEX(Assumptions!$C$19:$W$156,MATCH(VZ$4,Assumptions!$C$19:$C$156,0),MATCH($B103,Assumptions!$C$19:$W$19,0))="X",IF(OR(VZ$29=0,,VZ$11="",VZ$29=""),"NA",(VZ$11/VZ$29*100)),"")</f>
        <v>20.282288929854232</v>
      </c>
      <c r="WA103" s="72">
        <f>IF(INDEX(Assumptions!$C$19:$W$156,MATCH(WA$4,Assumptions!$C$19:$C$156,0),MATCH($B103,Assumptions!$C$19:$W$19,0))="X",IF(OR(WA$29=0,,WA$11="",WA$29=""),"NA",(WA$11/WA$29*100)),"")</f>
        <v>21.841127023689559</v>
      </c>
      <c r="WB103" s="72">
        <f>IF(INDEX(Assumptions!$C$19:$W$156,MATCH(WB$4,Assumptions!$C$19:$C$156,0),MATCH($B103,Assumptions!$C$19:$W$19,0))="X",IF(OR(WB$29=0,,WB$11="",WB$29=""),"NA",(WB$11/WB$29*100)),"")</f>
        <v>21.956861849773496</v>
      </c>
      <c r="WC103" s="72">
        <f>IF(INDEX(Assumptions!$C$19:$W$156,MATCH(WC$4,Assumptions!$C$19:$C$156,0),MATCH($B103,Assumptions!$C$19:$W$19,0))="X",IF(OR(WC$29=0,,WC$11="",WC$29=""),"NA",(WC$11/WC$29*100)),"")</f>
        <v>23.204467663817269</v>
      </c>
      <c r="WD103" s="72">
        <f>IF(INDEX(Assumptions!$C$19:$W$156,MATCH(WD$4,Assumptions!$C$19:$C$156,0),MATCH($B103,Assumptions!$C$19:$W$19,0))="X",IF(OR(WD$29=0,,WD$11="",WD$29=""),"NA",(WD$11/WD$29*100)),"")</f>
        <v>22.751202391784737</v>
      </c>
      <c r="WE103" s="72">
        <f>IF(INDEX(Assumptions!$C$19:$W$156,MATCH(WE$4,Assumptions!$C$19:$C$156,0),MATCH($B103,Assumptions!$C$19:$W$19,0))="X",IF(OR(WE$29=0,,WE$11="",WE$29=""),"NA",(WE$11/WE$29*100)),"")</f>
        <v>12.051217840921758</v>
      </c>
      <c r="WF103" s="72">
        <f>IF(INDEX(Assumptions!$C$19:$W$156,MATCH(WF$4,Assumptions!$C$19:$C$156,0),MATCH($B103,Assumptions!$C$19:$W$19,0))="X",IF(OR(WF$29=0,,WF$11="",WF$29=""),"NA",(WF$11/WF$29*100)),"")</f>
        <v>12.206649932001039</v>
      </c>
      <c r="WG103" s="72">
        <f>IF(INDEX(Assumptions!$C$19:$W$156,MATCH(WG$4,Assumptions!$C$19:$C$156,0),MATCH($B103,Assumptions!$C$19:$W$19,0))="X",IF(OR(WG$29=0,,WG$11="",WG$29=""),"NA",(WG$11/WG$29*100)),"")</f>
        <v>11.808013515391657</v>
      </c>
      <c r="WH103" s="72">
        <f>IF(INDEX(Assumptions!$C$19:$W$156,MATCH(WH$4,Assumptions!$C$19:$C$156,0),MATCH($B103,Assumptions!$C$19:$W$19,0))="X",IF(OR(WH$29=0,,WH$11="",WH$29=""),"NA",(WH$11/WH$29*100)),"")</f>
        <v>11.982920968115527</v>
      </c>
      <c r="WI103" s="72">
        <f>IF(INDEX(Assumptions!$C$19:$W$156,MATCH(WI$4,Assumptions!$C$19:$C$156,0),MATCH($B103,Assumptions!$C$19:$W$19,0))="X",IF(OR(WI$29=0,,WI$11="",WI$29=""),"NA",(WI$11/WI$29*100)),"")</f>
        <v>13.401608199266555</v>
      </c>
      <c r="WJ103" s="72">
        <f>IF(INDEX(Assumptions!$C$19:$W$156,MATCH(WJ$4,Assumptions!$C$19:$C$156,0),MATCH($B103,Assumptions!$C$19:$W$19,0))="X",IF(OR(WJ$29=0,,WJ$11="",WJ$29=""),"NA",(WJ$11/WJ$29*100)),"")</f>
        <v>10.607458238315953</v>
      </c>
      <c r="WK103" s="72">
        <f>IF(INDEX(Assumptions!$C$19:$W$156,MATCH(WK$4,Assumptions!$C$19:$C$156,0),MATCH($B103,Assumptions!$C$19:$W$19,0))="X",IF(OR(WK$29=0,,WK$11="",WK$29=""),"NA",(WK$11/WK$29*100)),"")</f>
        <v>11.390250735397114</v>
      </c>
      <c r="WL103" s="72">
        <f>IF(INDEX(Assumptions!$C$19:$W$156,MATCH(WL$4,Assumptions!$C$19:$C$156,0),MATCH($B103,Assumptions!$C$19:$W$19,0))="X",IF(OR(WL$29=0,,WL$11="",WL$29=""),"NA",(WL$11/WL$29*100)),"")</f>
        <v>10.982225394421167</v>
      </c>
      <c r="WM103" s="72">
        <f>IF(INDEX(Assumptions!$C$19:$W$156,MATCH(WM$4,Assumptions!$C$19:$C$156,0),MATCH($B103,Assumptions!$C$19:$W$19,0))="X",IF(OR(WM$29=0,,WM$11="",WM$29=""),"NA",(WM$11/WM$29*100)),"")</f>
        <v>10.898659558743692</v>
      </c>
      <c r="WN103" s="72">
        <f>IF(INDEX(Assumptions!$C$19:$W$156,MATCH(WN$4,Assumptions!$C$19:$C$156,0),MATCH($B103,Assumptions!$C$19:$W$19,0))="X",IF(OR(WN$29=0,,WN$11="",WN$29=""),"NA",(WN$11/WN$29*100)),"")</f>
        <v>11.306563770298991</v>
      </c>
      <c r="WO103" s="72">
        <f>IF(INDEX(Assumptions!$C$19:$W$156,MATCH(WO$4,Assumptions!$C$19:$C$156,0),MATCH($B103,Assumptions!$C$19:$W$19,0))="X",IF(OR(WO$29=0,,WO$11="",WO$29=""),"NA",(WO$11/WO$29*100)),"")</f>
        <v>11.187770311337761</v>
      </c>
      <c r="WP103" s="72">
        <f>IF(INDEX(Assumptions!$C$19:$W$156,MATCH(WP$4,Assumptions!$C$19:$C$156,0),MATCH($B103,Assumptions!$C$19:$W$19,0))="X",IF(OR(WP$29=0,,WP$11="",WP$29=""),"NA",(WP$11/WP$29*100)),"")</f>
        <v>10.895289938433145</v>
      </c>
      <c r="WQ103" s="72">
        <f>IF(INDEX(Assumptions!$C$19:$W$156,MATCH(WQ$4,Assumptions!$C$19:$C$156,0),MATCH($B103,Assumptions!$C$19:$W$19,0))="X",IF(OR(WQ$29=0,,WQ$11="",WQ$29=""),"NA",(WQ$11/WQ$29*100)),"")</f>
        <v>10.367916653998201</v>
      </c>
      <c r="WR103" s="72">
        <f>IF(INDEX(Assumptions!$C$19:$W$156,MATCH(WR$4,Assumptions!$C$19:$C$156,0),MATCH($B103,Assumptions!$C$19:$W$19,0))="X",IF(OR(WR$29=0,,WR$11="",WR$29=""),"NA",(WR$11/WR$29*100)),"")</f>
        <v>10.351043927527282</v>
      </c>
      <c r="WS103" s="72">
        <f>IF(INDEX(Assumptions!$C$19:$W$156,MATCH(WS$4,Assumptions!$C$19:$C$156,0),MATCH($B103,Assumptions!$C$19:$W$19,0))="X",IF(OR(WS$29=0,,WS$11="",WS$29=""),"NA",(WS$11/WS$29*100)),"")</f>
        <v>10.809838297604493</v>
      </c>
      <c r="WT103" s="72">
        <f>IF(INDEX(Assumptions!$C$19:$W$156,MATCH(WT$4,Assumptions!$C$19:$C$156,0),MATCH($B103,Assumptions!$C$19:$W$19,0))="X",IF(OR(WT$29=0,,WT$11="",WT$29=""),"NA",(WT$11/WT$29*100)),"")</f>
        <v>15.648761796927721</v>
      </c>
      <c r="WU103" s="72">
        <f>IF(INDEX(Assumptions!$C$19:$W$156,MATCH(WU$4,Assumptions!$C$19:$C$156,0),MATCH($B103,Assumptions!$C$19:$W$19,0))="X",IF(OR(WU$29=0,,WU$11="",WU$29=""),"NA",(WU$11/WU$29*100)),"")</f>
        <v>16.567738940942313</v>
      </c>
      <c r="WV103" s="72">
        <f>IF(INDEX(Assumptions!$C$19:$W$156,MATCH(WV$4,Assumptions!$C$19:$C$156,0),MATCH($B103,Assumptions!$C$19:$W$19,0))="X",IF(OR(WV$29=0,,WV$11="",WV$29=""),"NA",(WV$11/WV$29*100)),"")</f>
        <v>18.212509694785346</v>
      </c>
      <c r="WW103" s="72">
        <f>IF(INDEX(Assumptions!$C$19:$W$156,MATCH(WW$4,Assumptions!$C$19:$C$156,0),MATCH($B103,Assumptions!$C$19:$W$19,0))="X",IF(OR(WW$29=0,,WW$11="",WW$29=""),"NA",(WW$11/WW$29*100)),"")</f>
        <v>17.310923718285402</v>
      </c>
      <c r="WX103" s="72">
        <f>IF(INDEX(Assumptions!$C$19:$W$156,MATCH(WX$4,Assumptions!$C$19:$C$156,0),MATCH($B103,Assumptions!$C$19:$W$19,0))="X",IF(OR(WX$29=0,,WX$11="",WX$29=""),"NA",(WX$11/WX$29*100)),"")</f>
        <v>19.588809281258158</v>
      </c>
      <c r="WY103" s="72">
        <f>IF(INDEX(Assumptions!$C$19:$W$156,MATCH(WY$4,Assumptions!$C$19:$C$156,0),MATCH($B103,Assumptions!$C$19:$W$19,0))="X",IF(OR(WY$29=0,,WY$11="",WY$29=""),"NA",(WY$11/WY$29*100)),"")</f>
        <v>9.8897965403548316</v>
      </c>
      <c r="WZ103" s="72">
        <f>IF(INDEX(Assumptions!$C$19:$W$156,MATCH(WZ$4,Assumptions!$C$19:$C$156,0),MATCH($B103,Assumptions!$C$19:$W$19,0))="X",IF(OR(WZ$29=0,,WZ$11="",WZ$29=""),"NA",(WZ$11/WZ$29*100)),"")</f>
        <v>9.8219403325285306</v>
      </c>
      <c r="XA103" s="72">
        <f>IF(INDEX(Assumptions!$C$19:$W$156,MATCH(XA$4,Assumptions!$C$19:$C$156,0),MATCH($B103,Assumptions!$C$19:$W$19,0))="X",IF(OR(XA$29=0,,XA$11="",XA$29=""),"NA",(XA$11/XA$29*100)),"")</f>
        <v>9.1221400397771948</v>
      </c>
      <c r="XB103" s="72">
        <f>IF(INDEX(Assumptions!$C$19:$W$156,MATCH(XB$4,Assumptions!$C$19:$C$156,0),MATCH($B103,Assumptions!$C$19:$W$19,0))="X",IF(OR(XB$29=0,,XB$11="",XB$29=""),"NA",(XB$11/XB$29*100)),"")</f>
        <v>9.8189509423434789</v>
      </c>
      <c r="XC103" s="72">
        <f>IF(INDEX(Assumptions!$C$19:$W$156,MATCH(XC$4,Assumptions!$C$19:$C$156,0),MATCH($B103,Assumptions!$C$19:$W$19,0))="X",IF(OR(XC$29=0,,XC$11="",XC$29=""),"NA",(XC$11/XC$29*100)),"")</f>
        <v>10.323722666550049</v>
      </c>
      <c r="XD103" s="72">
        <f>IF(INDEX(Assumptions!$C$19:$W$156,MATCH(XD$4,Assumptions!$C$19:$C$156,0),MATCH($B103,Assumptions!$C$19:$W$19,0))="X",IF(OR(XD$29=0,,XD$11="",XD$29=""),"NA",(XD$11/XD$29*100)),"")</f>
        <v>14.829654892120656</v>
      </c>
      <c r="XE103" s="72">
        <f>IF(INDEX(Assumptions!$C$19:$W$156,MATCH(XE$4,Assumptions!$C$19:$C$156,0),MATCH($B103,Assumptions!$C$19:$W$19,0))="X",IF(OR(XE$29=0,,XE$11="",XE$29=""),"NA",(XE$11/XE$29*100)),"")</f>
        <v>14.514607250045893</v>
      </c>
      <c r="XF103" s="72">
        <f>IF(INDEX(Assumptions!$C$19:$W$156,MATCH(XF$4,Assumptions!$C$19:$C$156,0),MATCH($B103,Assumptions!$C$19:$W$19,0))="X",IF(OR(XF$29=0,,XF$11="",XF$29=""),"NA",(XF$11/XF$29*100)),"")</f>
        <v>14.102098989375486</v>
      </c>
      <c r="XG103" s="72">
        <f>IF(INDEX(Assumptions!$C$19:$W$156,MATCH(XG$4,Assumptions!$C$19:$C$156,0),MATCH($B103,Assumptions!$C$19:$W$19,0))="X",IF(OR(XG$29=0,,XG$11="",XG$29=""),"NA",(XG$11/XG$29*100)),"")</f>
        <v>14.177836972592528</v>
      </c>
      <c r="XH103" s="72">
        <f>IF(INDEX(Assumptions!$C$19:$W$156,MATCH(XH$4,Assumptions!$C$19:$C$156,0),MATCH($B103,Assumptions!$C$19:$W$19,0))="X",IF(OR(XH$29=0,,XH$11="",XH$29=""),"NA",(XH$11/XH$29*100)),"")</f>
        <v>16.171696474496809</v>
      </c>
      <c r="XI103" s="72">
        <f>IF(INDEX(Assumptions!$C$19:$W$156,MATCH(XI$4,Assumptions!$C$19:$C$156,0),MATCH($B103,Assumptions!$C$19:$W$19,0))="X",IF(OR(XI$29=0,,XI$11="",XI$29=""),"NA",(XI$11/XI$29*100)),"")</f>
        <v>24.406706757215058</v>
      </c>
      <c r="XJ103" s="72">
        <f>IF(INDEX(Assumptions!$C$19:$W$156,MATCH(XJ$4,Assumptions!$C$19:$C$156,0),MATCH($B103,Assumptions!$C$19:$W$19,0))="X",IF(OR(XJ$29=0,,XJ$11="",XJ$29=""),"NA",(XJ$11/XJ$29*100)),"")</f>
        <v>21.732521590043181</v>
      </c>
      <c r="XK103" s="72">
        <f>IF(INDEX(Assumptions!$C$19:$W$156,MATCH(XK$4,Assumptions!$C$19:$C$156,0),MATCH($B103,Assumptions!$C$19:$W$19,0))="X",IF(OR(XK$29=0,,XK$11="",XK$29=""),"NA",(XK$11/XK$29*100)),"")</f>
        <v>21.981823251528539</v>
      </c>
      <c r="XL103" s="72">
        <f>IF(INDEX(Assumptions!$C$19:$W$156,MATCH(XL$4,Assumptions!$C$19:$C$156,0),MATCH($B103,Assumptions!$C$19:$W$19,0))="X",IF(OR(XL$29=0,,XL$11="",XL$29=""),"NA",(XL$11/XL$29*100)),"")</f>
        <v>21.898387266786131</v>
      </c>
      <c r="XM103" s="72">
        <f>IF(INDEX(Assumptions!$C$19:$W$156,MATCH(XM$4,Assumptions!$C$19:$C$156,0),MATCH($B103,Assumptions!$C$19:$W$19,0))="X",IF(OR(XM$29=0,,XM$11="",XM$29=""),"NA",(XM$11/XM$29*100)),"")</f>
        <v>22.259268790255511</v>
      </c>
      <c r="XN103" s="72">
        <f>IF(INDEX(Assumptions!$C$19:$W$156,MATCH(XN$4,Assumptions!$C$19:$C$156,0),MATCH($B103,Assumptions!$C$19:$W$19,0))="X",IF(OR(XN$29=0,,XN$11="",XN$29=""),"NA",(XN$11/XN$29*100)),"")</f>
        <v>10.071197282078925</v>
      </c>
      <c r="XO103" s="72">
        <f>IF(INDEX(Assumptions!$C$19:$W$156,MATCH(XO$4,Assumptions!$C$19:$C$156,0),MATCH($B103,Assumptions!$C$19:$W$19,0))="X",IF(OR(XO$29=0,,XO$11="",XO$29=""),"NA",(XO$11/XO$29*100)),"")</f>
        <v>9.8824132300526113</v>
      </c>
      <c r="XP103" s="72">
        <f>IF(INDEX(Assumptions!$C$19:$W$156,MATCH(XP$4,Assumptions!$C$19:$C$156,0),MATCH($B103,Assumptions!$C$19:$W$19,0))="X",IF(OR(XP$29=0,,XP$11="",XP$29=""),"NA",(XP$11/XP$29*100)),"")</f>
        <v>9.7137396396782698</v>
      </c>
      <c r="XQ103" s="72">
        <f>IF(INDEX(Assumptions!$C$19:$W$156,MATCH(XQ$4,Assumptions!$C$19:$C$156,0),MATCH($B103,Assumptions!$C$19:$W$19,0))="X",IF(OR(XQ$29=0,,XQ$11="",XQ$29=""),"NA",(XQ$11/XQ$29*100)),"")</f>
        <v>9.3501123167033118</v>
      </c>
      <c r="XR103" s="72" t="str">
        <f>IF(INDEX(Assumptions!$C$19:$W$156,MATCH(XR$4,Assumptions!$C$19:$C$156,0),MATCH($B103,Assumptions!$C$19:$W$19,0))="X",IF(OR(XR$29=0,,XR$11="",XR$29=""),"NA",(XR$11/XR$29*100)),"")</f>
        <v>NA</v>
      </c>
      <c r="XS103" s="72">
        <f>IF(INDEX(Assumptions!$C$19:$W$156,MATCH(XS$4,Assumptions!$C$19:$C$156,0),MATCH($B103,Assumptions!$C$19:$W$19,0))="X",IF(OR(XS$29=0,,XS$11="",XS$29=""),"NA",(XS$11/XS$29*100)),"")</f>
        <v>11.296729791434219</v>
      </c>
      <c r="XT103" s="72">
        <f>IF(INDEX(Assumptions!$C$19:$W$156,MATCH(XT$4,Assumptions!$C$19:$C$156,0),MATCH($B103,Assumptions!$C$19:$W$19,0))="X",IF(OR(XT$29=0,,XT$11="",XT$29=""),"NA",(XT$11/XT$29*100)),"")</f>
        <v>11.25605966595422</v>
      </c>
      <c r="XU103" s="72">
        <f>IF(INDEX(Assumptions!$C$19:$W$156,MATCH(XU$4,Assumptions!$C$19:$C$156,0),MATCH($B103,Assumptions!$C$19:$W$19,0))="X",IF(OR(XU$29=0,,XU$11="",XU$29=""),"NA",(XU$11/XU$29*100)),"")</f>
        <v>11.632873624289005</v>
      </c>
      <c r="XV103" s="72">
        <f>IF(INDEX(Assumptions!$C$19:$W$156,MATCH(XV$4,Assumptions!$C$19:$C$156,0),MATCH($B103,Assumptions!$C$19:$W$19,0))="X",IF(OR(XV$29=0,,XV$11="",XV$29=""),"NA",(XV$11/XV$29*100)),"")</f>
        <v>11.72766503027381</v>
      </c>
      <c r="XW103" s="72" t="str">
        <f>IF(INDEX(Assumptions!$C$19:$W$156,MATCH(XW$4,Assumptions!$C$19:$C$156,0),MATCH($B103,Assumptions!$C$19:$W$19,0))="X",IF(OR(XW$29=0,,XW$11="",XW$29=""),"NA",(XW$11/XW$29*100)),"")</f>
        <v>NA</v>
      </c>
      <c r="XX103" s="72">
        <f>IF(INDEX(Assumptions!$C$19:$W$156,MATCH(XX$4,Assumptions!$C$19:$C$156,0),MATCH($B103,Assumptions!$C$19:$W$19,0))="X",IF(OR(XX$29=0,,XX$11="",XX$29=""),"NA",(XX$11/XX$29*100)),"")</f>
        <v>9.8349162581174987</v>
      </c>
      <c r="XY103" s="72">
        <f>IF(INDEX(Assumptions!$C$19:$W$156,MATCH(XY$4,Assumptions!$C$19:$C$156,0),MATCH($B103,Assumptions!$C$19:$W$19,0))="X",IF(OR(XY$29=0,,XY$11="",XY$29=""),"NA",(XY$11/XY$29*100)),"")</f>
        <v>9.5376196276459968</v>
      </c>
      <c r="XZ103" s="72">
        <f>IF(INDEX(Assumptions!$C$19:$W$156,MATCH(XZ$4,Assumptions!$C$19:$C$156,0),MATCH($B103,Assumptions!$C$19:$W$19,0))="X",IF(OR(XZ$29=0,,XZ$11="",XZ$29=""),"NA",(XZ$11/XZ$29*100)),"")</f>
        <v>9.705760343632166</v>
      </c>
      <c r="YA103" s="72">
        <f>IF(INDEX(Assumptions!$C$19:$W$156,MATCH(YA$4,Assumptions!$C$19:$C$156,0),MATCH($B103,Assumptions!$C$19:$W$19,0))="X",IF(OR(YA$29=0,,YA$11="",YA$29=""),"NA",(YA$11/YA$29*100)),"")</f>
        <v>9.359852769898632</v>
      </c>
      <c r="YB103" s="72">
        <f>IF(INDEX(Assumptions!$C$19:$W$156,MATCH(YB$4,Assumptions!$C$19:$C$156,0),MATCH($B103,Assumptions!$C$19:$W$19,0))="X",IF(OR(YB$29=0,,YB$11="",YB$29=""),"NA",(YB$11/YB$29*100)),"")</f>
        <v>9.2522748066010223</v>
      </c>
      <c r="YC103" s="72">
        <f>IF(INDEX(Assumptions!$C$19:$W$156,MATCH(YC$4,Assumptions!$C$19:$C$156,0),MATCH($B103,Assumptions!$C$19:$W$19,0))="X",IF(OR(YC$29=0,,YC$11="",YC$29=""),"NA",(YC$11/YC$29*100)),"")</f>
        <v>13.36095036692709</v>
      </c>
      <c r="YD103" s="72">
        <f>IF(INDEX(Assumptions!$C$19:$W$156,MATCH(YD$4,Assumptions!$C$19:$C$156,0),MATCH($B103,Assumptions!$C$19:$W$19,0))="X",IF(OR(YD$29=0,,YD$11="",YD$29=""),"NA",(YD$11/YD$29*100)),"")</f>
        <v>13.36956091908054</v>
      </c>
      <c r="YE103" s="72">
        <f>IF(INDEX(Assumptions!$C$19:$W$156,MATCH(YE$4,Assumptions!$C$19:$C$156,0),MATCH($B103,Assumptions!$C$19:$W$19,0))="X",IF(OR(YE$29=0,,YE$11="",YE$29=""),"NA",(YE$11/YE$29*100)),"")</f>
        <v>12.861257122064304</v>
      </c>
      <c r="YF103" s="72">
        <f>IF(INDEX(Assumptions!$C$19:$W$156,MATCH(YF$4,Assumptions!$C$19:$C$156,0),MATCH($B103,Assumptions!$C$19:$W$19,0))="X",IF(OR(YF$29=0,,YF$11="",YF$29=""),"NA",(YF$11/YF$29*100)),"")</f>
        <v>12.5881269062704</v>
      </c>
      <c r="YG103" s="72">
        <f>IF(INDEX(Assumptions!$C$19:$W$156,MATCH(YG$4,Assumptions!$C$19:$C$156,0),MATCH($B103,Assumptions!$C$19:$W$19,0))="X",IF(OR(YG$29=0,,YG$11="",YG$29=""),"NA",(YG$11/YG$29*100)),"")</f>
        <v>12.534453686139081</v>
      </c>
      <c r="YH103" s="72">
        <f>IF(INDEX(Assumptions!$C$19:$W$156,MATCH(YH$4,Assumptions!$C$19:$C$156,0),MATCH($B103,Assumptions!$C$19:$W$19,0))="X",IF(OR(YH$29=0,,YH$11="",YH$29=""),"NA",(YH$11/YH$29*100)),"")</f>
        <v>12.11901436885813</v>
      </c>
      <c r="YI103" s="72">
        <f>IF(INDEX(Assumptions!$C$19:$W$156,MATCH(YI$4,Assumptions!$C$19:$C$156,0),MATCH($B103,Assumptions!$C$19:$W$19,0))="X",IF(OR(YI$29=0,,YI$11="",YI$29=""),"NA",(YI$11/YI$29*100)),"")</f>
        <v>11.842643255187875</v>
      </c>
      <c r="YJ103" s="72">
        <f>IF(INDEX(Assumptions!$C$19:$W$156,MATCH(YJ$4,Assumptions!$C$19:$C$156,0),MATCH($B103,Assumptions!$C$19:$W$19,0))="X",IF(OR(YJ$29=0,,YJ$11="",YJ$29=""),"NA",(YJ$11/YJ$29*100)),"")</f>
        <v>12.265980907238088</v>
      </c>
      <c r="YK103" s="72">
        <f>IF(INDEX(Assumptions!$C$19:$W$156,MATCH(YK$4,Assumptions!$C$19:$C$156,0),MATCH($B103,Assumptions!$C$19:$W$19,0))="X",IF(OR(YK$29=0,,YK$11="",YK$29=""),"NA",(YK$11/YK$29*100)),"")</f>
        <v>13.101444087296557</v>
      </c>
      <c r="YL103" s="72">
        <f>IF(INDEX(Assumptions!$C$19:$W$156,MATCH(YL$4,Assumptions!$C$19:$C$156,0),MATCH($B103,Assumptions!$C$19:$W$19,0))="X",IF(OR(YL$29=0,,YL$11="",YL$29=""),"NA",(YL$11/YL$29*100)),"")</f>
        <v>14.31824051715275</v>
      </c>
      <c r="YM103" s="72">
        <f>IF(INDEX(Assumptions!$C$19:$W$156,MATCH(YM$4,Assumptions!$C$19:$C$156,0),MATCH($B103,Assumptions!$C$19:$W$19,0))="X",IF(OR(YM$29=0,,YM$11="",YM$29=""),"NA",(YM$11/YM$29*100)),"")</f>
        <v>15.406712364802708</v>
      </c>
      <c r="YN103" s="72">
        <f>IF(INDEX(Assumptions!$C$19:$W$156,MATCH(YN$4,Assumptions!$C$19:$C$156,0),MATCH($B103,Assumptions!$C$19:$W$19,0))="X",IF(OR(YN$29=0,,YN$11="",YN$29=""),"NA",(YN$11/YN$29*100)),"")</f>
        <v>15.202869998965744</v>
      </c>
      <c r="YO103" s="72">
        <f>IF(INDEX(Assumptions!$C$19:$W$156,MATCH(YO$4,Assumptions!$C$19:$C$156,0),MATCH($B103,Assumptions!$C$19:$W$19,0))="X",IF(OR(YO$29=0,,YO$11="",YO$29=""),"NA",(YO$11/YO$29*100)),"")</f>
        <v>15.448772359058818</v>
      </c>
      <c r="YP103" s="72">
        <f>IF(INDEX(Assumptions!$C$19:$W$156,MATCH(YP$4,Assumptions!$C$19:$C$156,0),MATCH($B103,Assumptions!$C$19:$W$19,0))="X",IF(OR(YP$29=0,,YP$11="",YP$29=""),"NA",(YP$11/YP$29*100)),"")</f>
        <v>15.645956817554843</v>
      </c>
      <c r="YQ103" s="72">
        <f>IF(INDEX(Assumptions!$C$19:$W$156,MATCH(YQ$4,Assumptions!$C$19:$C$156,0),MATCH($B103,Assumptions!$C$19:$W$19,0))="X",IF(OR(YQ$29=0,,YQ$11="",YQ$29=""),"NA",(YQ$11/YQ$29*100)),"")</f>
        <v>15.889198176153871</v>
      </c>
      <c r="YR103" s="72">
        <f>IF(INDEX(Assumptions!$C$19:$W$156,MATCH(YR$4,Assumptions!$C$19:$C$156,0),MATCH($B103,Assumptions!$C$19:$W$19,0))="X",IF(OR(YR$29=0,,YR$11="",YR$29=""),"NA",(YR$11/YR$29*100)),"")</f>
        <v>13.857415767523429</v>
      </c>
      <c r="YS103" s="72">
        <f>IF(INDEX(Assumptions!$C$19:$W$156,MATCH(YS$4,Assumptions!$C$19:$C$156,0),MATCH($B103,Assumptions!$C$19:$W$19,0))="X",IF(OR(YS$29=0,,YS$11="",YS$29=""),"NA",(YS$11/YS$29*100)),"")</f>
        <v>13.094033539110244</v>
      </c>
      <c r="YT103" s="72">
        <f>IF(INDEX(Assumptions!$C$19:$W$156,MATCH(YT$4,Assumptions!$C$19:$C$156,0),MATCH($B103,Assumptions!$C$19:$W$19,0))="X",IF(OR(YT$29=0,,YT$11="",YT$29=""),"NA",(YT$11/YT$29*100)),"")</f>
        <v>13.659309969868882</v>
      </c>
      <c r="YU103" s="72">
        <f>IF(INDEX(Assumptions!$C$19:$W$156,MATCH(YU$4,Assumptions!$C$19:$C$156,0),MATCH($B103,Assumptions!$C$19:$W$19,0))="X",IF(OR(YU$29=0,,YU$11="",YU$29=""),"NA",(YU$11/YU$29*100)),"")</f>
        <v>13.373441172521</v>
      </c>
      <c r="YV103" s="72">
        <f>IF(INDEX(Assumptions!$C$19:$W$156,MATCH(YV$4,Assumptions!$C$19:$C$156,0),MATCH($B103,Assumptions!$C$19:$W$19,0))="X",IF(OR(YV$29=0,,YV$11="",YV$29=""),"NA",(YV$11/YV$29*100)),"")</f>
        <v>13.482804101371887</v>
      </c>
      <c r="YW103" s="72">
        <f>IF(INDEX(Assumptions!$C$19:$W$156,MATCH(YW$4,Assumptions!$C$19:$C$156,0),MATCH($B103,Assumptions!$C$19:$W$19,0))="X",IF(OR(YW$29=0,,YW$11="",YW$29=""),"NA",(YW$11/YW$29*100)),"")</f>
        <v>13.379609443918946</v>
      </c>
      <c r="YX103" s="72">
        <f>IF(INDEX(Assumptions!$C$19:$W$156,MATCH(YX$4,Assumptions!$C$19:$C$156,0),MATCH($B103,Assumptions!$C$19:$W$19,0))="X",IF(OR(YX$29=0,,YX$11="",YX$29=""),"NA",(YX$11/YX$29*100)),"")</f>
        <v>13.038725674038329</v>
      </c>
      <c r="YY103" s="72">
        <f>IF(INDEX(Assumptions!$C$19:$W$156,MATCH(YY$4,Assumptions!$C$19:$C$156,0),MATCH($B103,Assumptions!$C$19:$W$19,0))="X",IF(OR(YY$29=0,,YY$11="",YY$29=""),"NA",(YY$11/YY$29*100)),"")</f>
        <v>12.929273072153219</v>
      </c>
      <c r="YZ103" s="72">
        <f>IF(INDEX(Assumptions!$C$19:$W$156,MATCH(YZ$4,Assumptions!$C$19:$C$156,0),MATCH($B103,Assumptions!$C$19:$W$19,0))="X",IF(OR(YZ$29=0,,YZ$11="",YZ$29=""),"NA",(YZ$11/YZ$29*100)),"")</f>
        <v>13.750923026500239</v>
      </c>
      <c r="ZA103" s="72">
        <f>IF(INDEX(Assumptions!$C$19:$W$156,MATCH(ZA$4,Assumptions!$C$19:$C$156,0),MATCH($B103,Assumptions!$C$19:$W$19,0))="X",IF(OR(ZA$29=0,,ZA$11="",ZA$29=""),"NA",(ZA$11/ZA$29*100)),"")</f>
        <v>13.937900231750094</v>
      </c>
    </row>
    <row r="104" spans="1:677" s="60" customFormat="1" ht="12.5" outlineLevel="1" x14ac:dyDescent="0.25">
      <c r="A104" s="304"/>
      <c r="B104" s="304" t="s">
        <v>7</v>
      </c>
      <c r="C104" s="37" cm="1">
        <f t="array" ref="C104">QUARTILE(IF($C$94:$ZA$94=C$94, $C103:$ZA103),1)</f>
        <v>10.607458238315953</v>
      </c>
      <c r="D104" s="37" cm="1">
        <f t="array" ref="D104">QUARTILE(IF($C$94:$ZA$94=D$94, $C103:$ZA103),1)</f>
        <v>10.616537919071588</v>
      </c>
      <c r="E104" s="37" cm="1">
        <f t="array" ref="E104">QUARTILE(IF($C$94:$ZA$94=E$94, $C103:$ZA103),1)</f>
        <v>10.367916653998201</v>
      </c>
      <c r="F104" s="37" cm="1">
        <f t="array" ref="F104">QUARTILE(IF($C$94:$ZA$94=F$94, $C103:$ZA103),1)</f>
        <v>10.486559783730632</v>
      </c>
      <c r="G104" s="37" cm="1">
        <f t="array" ref="G104">QUARTILE(IF($C$94:$ZA$94=G$94, $C103:$ZA103),1)</f>
        <v>11.133089952794144</v>
      </c>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75"/>
      <c r="BN104" s="75"/>
      <c r="BO104" s="75"/>
      <c r="BP104" s="75"/>
      <c r="BQ104" s="75"/>
      <c r="BR104" s="75"/>
      <c r="BS104" s="75"/>
      <c r="BT104" s="75"/>
      <c r="BU104" s="75"/>
      <c r="BV104" s="75"/>
      <c r="BW104" s="75"/>
      <c r="BX104" s="75"/>
      <c r="BY104" s="75"/>
      <c r="BZ104" s="75"/>
      <c r="CA104" s="75"/>
      <c r="CB104" s="75"/>
      <c r="CC104" s="75"/>
      <c r="CD104" s="75"/>
      <c r="CE104" s="75"/>
      <c r="CF104" s="75"/>
      <c r="CG104" s="75"/>
      <c r="CH104" s="75"/>
      <c r="CI104" s="75"/>
      <c r="CJ104" s="75"/>
      <c r="CK104" s="75"/>
      <c r="CL104" s="75"/>
      <c r="CM104" s="75"/>
      <c r="CN104" s="75"/>
      <c r="CO104" s="75"/>
      <c r="CP104" s="75"/>
      <c r="CQ104" s="75"/>
      <c r="CR104" s="75"/>
      <c r="CS104" s="75"/>
      <c r="CT104" s="75"/>
      <c r="CU104" s="75"/>
      <c r="CV104" s="75"/>
      <c r="CW104" s="75"/>
      <c r="CX104" s="75"/>
      <c r="CY104" s="75"/>
      <c r="CZ104" s="75"/>
      <c r="DA104" s="75"/>
      <c r="DB104" s="75"/>
      <c r="DC104" s="75"/>
      <c r="DD104" s="75"/>
      <c r="DE104" s="75"/>
      <c r="DF104" s="75"/>
      <c r="DG104" s="75"/>
      <c r="DH104" s="75"/>
      <c r="DI104" s="75"/>
      <c r="DJ104" s="75"/>
      <c r="DK104" s="75"/>
      <c r="DL104" s="75"/>
      <c r="DM104" s="75"/>
      <c r="DN104" s="75"/>
      <c r="DO104" s="75"/>
      <c r="DP104" s="75"/>
      <c r="DQ104" s="75"/>
      <c r="DR104" s="75"/>
      <c r="DS104" s="75"/>
      <c r="DT104" s="75"/>
      <c r="DU104" s="75"/>
      <c r="DV104" s="75"/>
      <c r="DW104" s="75"/>
      <c r="DX104" s="75"/>
      <c r="DY104" s="75"/>
      <c r="DZ104" s="75"/>
      <c r="EA104" s="75"/>
      <c r="EB104" s="75"/>
      <c r="EC104" s="75"/>
      <c r="ED104" s="75"/>
      <c r="EE104" s="75"/>
      <c r="EF104" s="75"/>
      <c r="EG104" s="75"/>
      <c r="EH104" s="75"/>
      <c r="EI104" s="75"/>
      <c r="EJ104" s="75"/>
      <c r="EK104" s="75"/>
      <c r="EL104" s="75"/>
      <c r="EM104" s="75"/>
      <c r="EN104" s="75"/>
      <c r="EO104" s="75"/>
      <c r="EP104" s="75"/>
      <c r="EQ104" s="75"/>
      <c r="ER104" s="75"/>
      <c r="ES104" s="75"/>
      <c r="ET104" s="75"/>
      <c r="EU104" s="75"/>
      <c r="EV104" s="75"/>
      <c r="EW104" s="75"/>
      <c r="EX104" s="75"/>
      <c r="EY104" s="75"/>
      <c r="EZ104" s="75"/>
      <c r="FA104" s="75"/>
      <c r="FB104" s="75"/>
      <c r="FC104" s="75"/>
      <c r="FD104" s="75"/>
      <c r="FE104" s="75"/>
      <c r="FF104" s="75"/>
      <c r="FG104" s="75"/>
      <c r="FH104" s="75"/>
      <c r="FI104" s="75"/>
      <c r="FJ104" s="75"/>
      <c r="FK104" s="75"/>
      <c r="FL104" s="75"/>
      <c r="FM104" s="75"/>
      <c r="FN104" s="75"/>
      <c r="FO104" s="75"/>
      <c r="FP104" s="75"/>
      <c r="FQ104" s="75"/>
      <c r="FR104" s="75"/>
      <c r="FS104" s="75"/>
      <c r="FT104" s="75"/>
      <c r="FU104" s="75"/>
      <c r="FV104" s="75"/>
      <c r="FW104" s="75"/>
      <c r="FX104" s="75"/>
      <c r="FY104" s="75"/>
      <c r="FZ104" s="75"/>
      <c r="GA104" s="75"/>
      <c r="GB104" s="75"/>
      <c r="GC104" s="75"/>
      <c r="GD104" s="75"/>
      <c r="GE104" s="75"/>
      <c r="GF104" s="75"/>
      <c r="GG104" s="75"/>
      <c r="GH104" s="75"/>
      <c r="GI104" s="75"/>
      <c r="GJ104" s="75"/>
      <c r="GK104" s="75"/>
      <c r="GL104" s="75"/>
      <c r="GM104" s="75"/>
      <c r="GN104" s="75"/>
      <c r="GO104" s="75"/>
      <c r="GP104" s="75"/>
      <c r="GQ104" s="75"/>
      <c r="GR104" s="75"/>
      <c r="GS104" s="75"/>
      <c r="GT104" s="75"/>
      <c r="GU104" s="75"/>
      <c r="GV104" s="75"/>
      <c r="GW104" s="75"/>
      <c r="GX104" s="75"/>
      <c r="GY104" s="75"/>
      <c r="GZ104" s="75"/>
      <c r="HA104" s="75"/>
      <c r="HB104" s="75"/>
      <c r="HC104" s="75"/>
      <c r="HD104" s="75"/>
      <c r="HE104" s="75"/>
      <c r="HF104" s="75"/>
      <c r="HG104" s="75"/>
      <c r="HH104" s="75"/>
      <c r="HI104" s="75"/>
      <c r="HJ104" s="75"/>
      <c r="HK104" s="75"/>
      <c r="HL104" s="75"/>
      <c r="HM104" s="75"/>
      <c r="HN104" s="75"/>
      <c r="HO104" s="75"/>
      <c r="HP104" s="75"/>
      <c r="HQ104" s="75"/>
      <c r="HR104" s="75"/>
      <c r="HS104" s="75"/>
      <c r="HT104" s="75"/>
      <c r="HU104" s="75"/>
      <c r="HV104" s="75"/>
      <c r="HW104" s="75"/>
      <c r="HX104" s="75"/>
      <c r="HY104" s="75"/>
      <c r="HZ104" s="75"/>
      <c r="IA104" s="75"/>
      <c r="IB104" s="75"/>
      <c r="IC104" s="75"/>
      <c r="ID104" s="75"/>
      <c r="IE104" s="75"/>
      <c r="IF104" s="75"/>
      <c r="IG104" s="75"/>
      <c r="IH104" s="75"/>
      <c r="II104" s="75"/>
      <c r="IJ104" s="75"/>
      <c r="IK104" s="75"/>
      <c r="IL104" s="75"/>
      <c r="IM104" s="75"/>
      <c r="IN104" s="75"/>
      <c r="IO104" s="75"/>
      <c r="IP104" s="75"/>
      <c r="IQ104" s="75"/>
      <c r="IR104" s="75"/>
      <c r="IS104" s="75"/>
      <c r="IT104" s="75"/>
      <c r="IU104" s="75"/>
      <c r="IV104" s="75"/>
      <c r="IW104" s="75"/>
      <c r="IX104" s="75"/>
      <c r="IY104" s="75"/>
      <c r="IZ104" s="75"/>
      <c r="JA104" s="75"/>
      <c r="JB104" s="75"/>
      <c r="JC104" s="75"/>
      <c r="JD104" s="75"/>
      <c r="JE104" s="75"/>
      <c r="JF104" s="75"/>
      <c r="JG104" s="75"/>
      <c r="JH104" s="75"/>
      <c r="JI104" s="75"/>
      <c r="JJ104" s="75"/>
      <c r="JK104" s="75"/>
      <c r="JL104" s="75"/>
      <c r="JM104" s="75"/>
      <c r="JN104" s="75"/>
      <c r="JO104" s="75"/>
      <c r="JP104" s="75"/>
      <c r="JQ104" s="75"/>
      <c r="JR104" s="75"/>
      <c r="JS104" s="75"/>
      <c r="JT104" s="75"/>
      <c r="JU104" s="75"/>
      <c r="JV104" s="75"/>
      <c r="JW104" s="75"/>
      <c r="JX104" s="75"/>
      <c r="JY104" s="75"/>
      <c r="JZ104" s="75"/>
      <c r="KA104" s="75"/>
      <c r="KB104" s="75"/>
      <c r="KC104" s="75"/>
      <c r="KD104" s="75"/>
      <c r="KE104" s="75"/>
      <c r="KF104" s="75"/>
      <c r="KG104" s="75"/>
      <c r="KH104" s="75"/>
      <c r="KI104" s="75"/>
      <c r="KJ104" s="75"/>
      <c r="KK104" s="75"/>
      <c r="KL104" s="75"/>
      <c r="KM104" s="75"/>
      <c r="KN104" s="75"/>
      <c r="KO104" s="75"/>
      <c r="KP104" s="75"/>
      <c r="KQ104" s="75"/>
      <c r="KR104" s="75"/>
      <c r="KS104" s="75"/>
      <c r="KT104" s="75"/>
      <c r="KU104" s="75"/>
      <c r="KV104" s="75"/>
      <c r="KW104" s="75"/>
      <c r="KX104" s="75"/>
      <c r="KY104" s="75"/>
      <c r="KZ104" s="75"/>
      <c r="LA104" s="75"/>
      <c r="LB104" s="75"/>
      <c r="LC104" s="75"/>
      <c r="LD104" s="75"/>
      <c r="LE104" s="75"/>
      <c r="LF104" s="75"/>
      <c r="LG104" s="75"/>
      <c r="LH104" s="75"/>
      <c r="LI104" s="75"/>
      <c r="LJ104" s="75"/>
      <c r="LK104" s="75"/>
      <c r="LL104" s="75"/>
      <c r="LM104" s="75"/>
      <c r="LN104" s="75"/>
      <c r="LO104" s="75"/>
      <c r="LP104" s="75"/>
      <c r="LQ104" s="75"/>
      <c r="LR104" s="75"/>
      <c r="LS104" s="75"/>
      <c r="LT104" s="75"/>
      <c r="LU104" s="75"/>
      <c r="LV104" s="75"/>
      <c r="LW104" s="75"/>
      <c r="LX104" s="75"/>
      <c r="LY104" s="75"/>
      <c r="LZ104" s="75"/>
      <c r="MA104" s="75"/>
      <c r="MB104" s="75"/>
      <c r="MC104" s="75"/>
      <c r="MD104" s="75"/>
      <c r="ME104" s="75"/>
      <c r="MF104" s="75"/>
      <c r="MG104" s="75"/>
      <c r="MH104" s="75"/>
      <c r="MI104" s="75"/>
      <c r="MJ104" s="75"/>
      <c r="MK104" s="75"/>
      <c r="ML104" s="75"/>
      <c r="MM104" s="75"/>
      <c r="MN104" s="75"/>
      <c r="MO104" s="75"/>
      <c r="MP104" s="75"/>
      <c r="MQ104" s="75"/>
      <c r="MR104" s="75"/>
      <c r="MS104" s="75"/>
      <c r="MT104" s="75"/>
      <c r="MU104" s="75"/>
      <c r="MV104" s="75"/>
      <c r="MW104" s="75"/>
      <c r="MX104" s="75"/>
      <c r="MY104" s="75"/>
      <c r="MZ104" s="75"/>
      <c r="NA104" s="75"/>
      <c r="NB104" s="75"/>
      <c r="NC104" s="75"/>
      <c r="ND104" s="75"/>
      <c r="NE104" s="75"/>
      <c r="NF104" s="75"/>
      <c r="NG104" s="75"/>
      <c r="NH104" s="75"/>
      <c r="NI104" s="75"/>
      <c r="NJ104" s="75"/>
      <c r="NK104" s="75"/>
      <c r="NL104" s="75"/>
      <c r="NM104" s="75"/>
      <c r="NN104" s="75"/>
      <c r="NO104" s="75"/>
      <c r="NP104" s="75"/>
      <c r="NQ104" s="75"/>
      <c r="NR104" s="75"/>
      <c r="NS104" s="75"/>
      <c r="NT104" s="75"/>
      <c r="NU104" s="75"/>
      <c r="NV104" s="75"/>
      <c r="NW104" s="75"/>
      <c r="NX104" s="75"/>
      <c r="NY104" s="75"/>
      <c r="NZ104" s="75"/>
      <c r="OA104" s="75"/>
      <c r="OB104" s="75"/>
      <c r="OC104" s="75"/>
      <c r="OD104" s="75"/>
      <c r="OE104" s="75"/>
      <c r="OF104" s="75"/>
      <c r="OG104" s="75"/>
      <c r="OH104" s="75"/>
      <c r="OI104" s="75"/>
      <c r="OJ104" s="75"/>
      <c r="OK104" s="75"/>
      <c r="OL104" s="75"/>
      <c r="OM104" s="75"/>
      <c r="ON104" s="75"/>
      <c r="OO104" s="75"/>
      <c r="OP104" s="75"/>
      <c r="OQ104" s="75"/>
      <c r="OR104" s="75"/>
      <c r="OS104" s="75"/>
      <c r="OT104" s="75"/>
      <c r="OU104" s="75"/>
      <c r="OV104" s="75"/>
      <c r="OW104" s="75"/>
      <c r="OX104" s="75"/>
      <c r="OY104" s="75"/>
      <c r="OZ104" s="75"/>
      <c r="PA104" s="75"/>
      <c r="PB104" s="75"/>
      <c r="PC104" s="75"/>
      <c r="PD104" s="75"/>
      <c r="PE104" s="75"/>
      <c r="PF104" s="75"/>
      <c r="PG104" s="75"/>
      <c r="PH104" s="75"/>
      <c r="PI104" s="75"/>
      <c r="PJ104" s="75"/>
      <c r="PK104" s="75"/>
      <c r="PL104" s="75"/>
      <c r="PM104" s="75"/>
      <c r="PN104" s="75"/>
      <c r="PO104" s="75"/>
      <c r="PP104" s="75"/>
      <c r="PQ104" s="75"/>
      <c r="PR104" s="75"/>
      <c r="PS104" s="75"/>
      <c r="PT104" s="75"/>
      <c r="PU104" s="75"/>
      <c r="PV104" s="75"/>
      <c r="PW104" s="75"/>
      <c r="PX104" s="75"/>
      <c r="PY104" s="75"/>
      <c r="PZ104" s="75"/>
      <c r="QA104" s="75"/>
      <c r="QB104" s="75"/>
      <c r="QC104" s="75"/>
      <c r="QD104" s="75"/>
      <c r="QE104" s="75"/>
      <c r="QF104" s="75"/>
      <c r="QG104" s="75"/>
      <c r="QH104" s="75"/>
      <c r="QI104" s="75"/>
      <c r="QJ104" s="75"/>
      <c r="QK104" s="75"/>
      <c r="QL104" s="75"/>
      <c r="QM104" s="75"/>
      <c r="QN104" s="75"/>
      <c r="QO104" s="75"/>
      <c r="QP104" s="75"/>
      <c r="QQ104" s="75"/>
      <c r="QR104" s="75"/>
      <c r="QS104" s="75"/>
      <c r="QT104" s="75"/>
      <c r="QU104" s="75"/>
      <c r="QV104" s="75"/>
      <c r="QW104" s="75"/>
      <c r="QX104" s="75"/>
      <c r="QY104" s="75"/>
      <c r="QZ104" s="75"/>
      <c r="RA104" s="75"/>
      <c r="RB104" s="75"/>
      <c r="RC104" s="75"/>
      <c r="RD104" s="75"/>
      <c r="RE104" s="75"/>
      <c r="RF104" s="75"/>
      <c r="RG104" s="75"/>
      <c r="RH104" s="75"/>
      <c r="RI104" s="75"/>
      <c r="RJ104" s="75"/>
      <c r="RK104" s="75"/>
      <c r="RL104" s="75"/>
      <c r="RM104" s="75"/>
      <c r="RN104" s="75"/>
      <c r="RO104" s="75"/>
      <c r="RP104" s="75"/>
      <c r="RQ104" s="75"/>
      <c r="RR104" s="75"/>
      <c r="RS104" s="75"/>
      <c r="RT104" s="75"/>
      <c r="RU104" s="75"/>
      <c r="RV104" s="75"/>
      <c r="RW104" s="75"/>
      <c r="RX104" s="75"/>
      <c r="RY104" s="75"/>
      <c r="RZ104" s="75"/>
      <c r="SA104" s="75"/>
      <c r="SB104" s="75"/>
      <c r="SC104" s="75"/>
      <c r="SD104" s="75"/>
      <c r="SE104" s="75"/>
      <c r="SF104" s="75"/>
      <c r="SG104" s="75"/>
      <c r="SH104" s="75"/>
      <c r="SI104" s="75"/>
      <c r="SJ104" s="75"/>
      <c r="SK104" s="75"/>
      <c r="SL104" s="75"/>
      <c r="SM104" s="75"/>
      <c r="SN104" s="75"/>
      <c r="SO104" s="75"/>
      <c r="SP104" s="75"/>
      <c r="SQ104" s="75"/>
      <c r="SR104" s="75"/>
      <c r="SS104" s="75"/>
      <c r="ST104" s="75"/>
      <c r="SU104" s="75"/>
      <c r="SV104" s="75"/>
      <c r="SW104" s="75"/>
      <c r="SX104" s="75"/>
      <c r="SY104" s="75"/>
      <c r="SZ104" s="75"/>
      <c r="TA104" s="75"/>
      <c r="TB104" s="75"/>
      <c r="TC104" s="75"/>
      <c r="TD104" s="75"/>
      <c r="TE104" s="75"/>
      <c r="TF104" s="75"/>
      <c r="TG104" s="75"/>
      <c r="TH104" s="75"/>
      <c r="TI104" s="75"/>
      <c r="TJ104" s="75"/>
      <c r="TK104" s="75"/>
      <c r="TL104" s="75"/>
      <c r="TM104" s="75"/>
      <c r="TN104" s="75"/>
      <c r="TO104" s="75"/>
      <c r="TP104" s="75"/>
      <c r="TQ104" s="75"/>
      <c r="TR104" s="75"/>
      <c r="TS104" s="75"/>
      <c r="TT104" s="75"/>
      <c r="TU104" s="75"/>
      <c r="TV104" s="75"/>
      <c r="TW104" s="75"/>
      <c r="TX104" s="75"/>
      <c r="TY104" s="75"/>
      <c r="TZ104" s="75"/>
      <c r="UA104" s="75"/>
      <c r="UB104" s="75"/>
      <c r="UC104" s="75"/>
      <c r="UD104" s="75"/>
      <c r="UE104" s="75"/>
      <c r="UF104" s="75"/>
      <c r="UG104" s="75"/>
      <c r="UH104" s="75"/>
      <c r="UI104" s="75"/>
      <c r="UJ104" s="75"/>
      <c r="UK104" s="75"/>
      <c r="UL104" s="75"/>
      <c r="UM104" s="75"/>
      <c r="UN104" s="75"/>
      <c r="UO104" s="75"/>
      <c r="UP104" s="75"/>
      <c r="UQ104" s="75"/>
      <c r="UR104" s="75"/>
      <c r="US104" s="75"/>
      <c r="UT104" s="75"/>
      <c r="UU104" s="75"/>
      <c r="UV104" s="75"/>
      <c r="UW104" s="75"/>
      <c r="UX104" s="75"/>
      <c r="UY104" s="75"/>
      <c r="UZ104" s="75"/>
      <c r="VA104" s="75"/>
      <c r="VB104" s="75"/>
      <c r="VC104" s="75"/>
      <c r="VD104" s="75"/>
      <c r="VE104" s="75"/>
      <c r="VF104" s="75"/>
      <c r="VG104" s="75"/>
      <c r="VH104" s="75"/>
      <c r="VI104" s="75"/>
      <c r="VJ104" s="75"/>
      <c r="VK104" s="75"/>
      <c r="VL104" s="75"/>
      <c r="VM104" s="75"/>
      <c r="VN104" s="75"/>
      <c r="VO104" s="75"/>
      <c r="VP104" s="75"/>
      <c r="VQ104" s="75"/>
      <c r="VR104" s="75"/>
      <c r="VS104" s="75"/>
      <c r="VT104" s="75"/>
      <c r="VU104" s="75"/>
      <c r="VV104" s="75"/>
      <c r="VW104" s="75"/>
      <c r="VX104" s="75"/>
      <c r="VY104" s="75"/>
      <c r="VZ104" s="75"/>
      <c r="WA104" s="75"/>
      <c r="WB104" s="75"/>
      <c r="WC104" s="75"/>
      <c r="WD104" s="75"/>
      <c r="WE104" s="75"/>
      <c r="WF104" s="75"/>
      <c r="WG104" s="75"/>
      <c r="WH104" s="75"/>
      <c r="WI104" s="75"/>
      <c r="WJ104" s="75"/>
      <c r="WK104" s="75"/>
      <c r="WL104" s="75"/>
      <c r="WM104" s="75"/>
      <c r="WN104" s="75"/>
      <c r="WO104" s="75"/>
      <c r="WP104" s="75"/>
      <c r="WQ104" s="75"/>
      <c r="WR104" s="75"/>
      <c r="WS104" s="75"/>
      <c r="WT104" s="75"/>
      <c r="WU104" s="75"/>
      <c r="WV104" s="75"/>
      <c r="WW104" s="75"/>
      <c r="WX104" s="75"/>
      <c r="WY104" s="75"/>
      <c r="WZ104" s="75"/>
      <c r="XA104" s="75"/>
      <c r="XB104" s="75"/>
      <c r="XC104" s="75"/>
      <c r="XD104" s="75"/>
      <c r="XE104" s="75"/>
      <c r="XF104" s="75"/>
      <c r="XG104" s="75"/>
      <c r="XH104" s="75"/>
      <c r="XI104" s="75"/>
      <c r="XJ104" s="75"/>
      <c r="XK104" s="75"/>
      <c r="XL104" s="75"/>
      <c r="XM104" s="75"/>
      <c r="XN104" s="75"/>
      <c r="XO104" s="75"/>
      <c r="XP104" s="75"/>
      <c r="XQ104" s="75"/>
      <c r="XR104" s="75"/>
      <c r="XS104" s="75"/>
      <c r="XT104" s="75"/>
      <c r="XU104" s="75"/>
      <c r="XV104" s="75"/>
      <c r="XW104" s="75"/>
      <c r="XX104" s="75"/>
      <c r="XY104" s="75"/>
      <c r="XZ104" s="75"/>
      <c r="YA104" s="75"/>
      <c r="YB104" s="75"/>
      <c r="YC104" s="75"/>
      <c r="YD104" s="75"/>
      <c r="YE104" s="75"/>
      <c r="YF104" s="75"/>
      <c r="YG104" s="75"/>
      <c r="YH104" s="75"/>
      <c r="YI104" s="75"/>
      <c r="YJ104" s="75"/>
      <c r="YK104" s="75"/>
      <c r="YL104" s="75"/>
      <c r="YM104" s="75"/>
      <c r="YN104" s="75"/>
      <c r="YO104" s="75"/>
      <c r="YP104" s="75"/>
      <c r="YQ104" s="75"/>
      <c r="YR104" s="75"/>
      <c r="YS104" s="75"/>
      <c r="YT104" s="75"/>
      <c r="YU104" s="75"/>
      <c r="YV104" s="75"/>
      <c r="YW104" s="75"/>
      <c r="YX104" s="75"/>
      <c r="YY104" s="75"/>
      <c r="YZ104" s="75"/>
      <c r="ZA104" s="75"/>
    </row>
    <row r="105" spans="1:677" s="60" customFormat="1" ht="12.5" outlineLevel="1" x14ac:dyDescent="0.25">
      <c r="A105" s="304"/>
      <c r="B105" s="304" t="s">
        <v>68</v>
      </c>
      <c r="C105" s="37" cm="1">
        <f t="array" ref="C105">QUARTILE(IF($C$94:$ZA$94=C$94, $C103:$ZA103),2)</f>
        <v>12.011202377478524</v>
      </c>
      <c r="D105" s="37" cm="1">
        <f t="array" ref="D105">QUARTILE(IF($C$94:$ZA$94=D$94, $C103:$ZA103),2)</f>
        <v>12.099868595622263</v>
      </c>
      <c r="E105" s="37" cm="1">
        <f t="array" ref="E105">QUARTILE(IF($C$94:$ZA$94=E$94, $C103:$ZA103),2)</f>
        <v>12.012563317472381</v>
      </c>
      <c r="F105" s="37" cm="1">
        <f t="array" ref="F105">QUARTILE(IF($C$94:$ZA$94=F$94, $C103:$ZA103),2)</f>
        <v>11.982920968115527</v>
      </c>
      <c r="G105" s="37" cm="1">
        <f t="array" ref="G105">QUARTILE(IF($C$94:$ZA$94=G$94, $C103:$ZA103),2)</f>
        <v>12.761140307935756</v>
      </c>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75"/>
      <c r="BN105" s="75"/>
      <c r="BO105" s="75"/>
      <c r="BP105" s="75"/>
      <c r="BQ105" s="75"/>
      <c r="BR105" s="75"/>
      <c r="BS105" s="75"/>
      <c r="BT105" s="75"/>
      <c r="BU105" s="75"/>
      <c r="BV105" s="75"/>
      <c r="BW105" s="75"/>
      <c r="BX105" s="75"/>
      <c r="BY105" s="75"/>
      <c r="BZ105" s="75"/>
      <c r="CA105" s="75"/>
      <c r="CB105" s="75"/>
      <c r="CC105" s="75"/>
      <c r="CD105" s="75"/>
      <c r="CE105" s="75"/>
      <c r="CF105" s="75"/>
      <c r="CG105" s="75"/>
      <c r="CH105" s="75"/>
      <c r="CI105" s="75"/>
      <c r="CJ105" s="75"/>
      <c r="CK105" s="75"/>
      <c r="CL105" s="75"/>
      <c r="CM105" s="75"/>
      <c r="CN105" s="75"/>
      <c r="CO105" s="75"/>
      <c r="CP105" s="75"/>
      <c r="CQ105" s="75"/>
      <c r="CR105" s="75"/>
      <c r="CS105" s="75"/>
      <c r="CT105" s="75"/>
      <c r="CU105" s="75"/>
      <c r="CV105" s="75"/>
      <c r="CW105" s="75"/>
      <c r="CX105" s="75"/>
      <c r="CY105" s="75"/>
      <c r="CZ105" s="75"/>
      <c r="DA105" s="75"/>
      <c r="DB105" s="75"/>
      <c r="DC105" s="75"/>
      <c r="DD105" s="75"/>
      <c r="DE105" s="75"/>
      <c r="DF105" s="75"/>
      <c r="DG105" s="75"/>
      <c r="DH105" s="75"/>
      <c r="DI105" s="75"/>
      <c r="DJ105" s="75"/>
      <c r="DK105" s="75"/>
      <c r="DL105" s="75"/>
      <c r="DM105" s="75"/>
      <c r="DN105" s="75"/>
      <c r="DO105" s="75"/>
      <c r="DP105" s="75"/>
      <c r="DQ105" s="75"/>
      <c r="DR105" s="75"/>
      <c r="DS105" s="75"/>
      <c r="DT105" s="75"/>
      <c r="DU105" s="75"/>
      <c r="DV105" s="75"/>
      <c r="DW105" s="75"/>
      <c r="DX105" s="75"/>
      <c r="DY105" s="75"/>
      <c r="DZ105" s="75"/>
      <c r="EA105" s="75"/>
      <c r="EB105" s="75"/>
      <c r="EC105" s="75"/>
      <c r="ED105" s="75"/>
      <c r="EE105" s="75"/>
      <c r="EF105" s="75"/>
      <c r="EG105" s="75"/>
      <c r="EH105" s="75"/>
      <c r="EI105" s="75"/>
      <c r="EJ105" s="75"/>
      <c r="EK105" s="75"/>
      <c r="EL105" s="75"/>
      <c r="EM105" s="75"/>
      <c r="EN105" s="75"/>
      <c r="EO105" s="75"/>
      <c r="EP105" s="75"/>
      <c r="EQ105" s="75"/>
      <c r="ER105" s="75"/>
      <c r="ES105" s="75"/>
      <c r="ET105" s="75"/>
      <c r="EU105" s="75"/>
      <c r="EV105" s="75"/>
      <c r="EW105" s="75"/>
      <c r="EX105" s="75"/>
      <c r="EY105" s="75"/>
      <c r="EZ105" s="75"/>
      <c r="FA105" s="75"/>
      <c r="FB105" s="75"/>
      <c r="FC105" s="75"/>
      <c r="FD105" s="75"/>
      <c r="FE105" s="75"/>
      <c r="FF105" s="75"/>
      <c r="FG105" s="75"/>
      <c r="FH105" s="75"/>
      <c r="FI105" s="75"/>
      <c r="FJ105" s="75"/>
      <c r="FK105" s="75"/>
      <c r="FL105" s="75"/>
      <c r="FM105" s="75"/>
      <c r="FN105" s="75"/>
      <c r="FO105" s="75"/>
      <c r="FP105" s="75"/>
      <c r="FQ105" s="75"/>
      <c r="FR105" s="75"/>
      <c r="FS105" s="75"/>
      <c r="FT105" s="75"/>
      <c r="FU105" s="75"/>
      <c r="FV105" s="75"/>
      <c r="FW105" s="75"/>
      <c r="FX105" s="75"/>
      <c r="FY105" s="75"/>
      <c r="FZ105" s="75"/>
      <c r="GA105" s="75"/>
      <c r="GB105" s="75"/>
      <c r="GC105" s="75"/>
      <c r="GD105" s="75"/>
      <c r="GE105" s="75"/>
      <c r="GF105" s="75"/>
      <c r="GG105" s="75"/>
      <c r="GH105" s="75"/>
      <c r="GI105" s="75"/>
      <c r="GJ105" s="75"/>
      <c r="GK105" s="75"/>
      <c r="GL105" s="75"/>
      <c r="GM105" s="75"/>
      <c r="GN105" s="75"/>
      <c r="GO105" s="75"/>
      <c r="GP105" s="75"/>
      <c r="GQ105" s="75"/>
      <c r="GR105" s="75"/>
      <c r="GS105" s="75"/>
      <c r="GT105" s="75"/>
      <c r="GU105" s="75"/>
      <c r="GV105" s="75"/>
      <c r="GW105" s="75"/>
      <c r="GX105" s="75"/>
      <c r="GY105" s="75"/>
      <c r="GZ105" s="75"/>
      <c r="HA105" s="75"/>
      <c r="HB105" s="75"/>
      <c r="HC105" s="75"/>
      <c r="HD105" s="75"/>
      <c r="HE105" s="75"/>
      <c r="HF105" s="75"/>
      <c r="HG105" s="75"/>
      <c r="HH105" s="75"/>
      <c r="HI105" s="75"/>
      <c r="HJ105" s="75"/>
      <c r="HK105" s="75"/>
      <c r="HL105" s="75"/>
      <c r="HM105" s="75"/>
      <c r="HN105" s="75"/>
      <c r="HO105" s="75"/>
      <c r="HP105" s="75"/>
      <c r="HQ105" s="75"/>
      <c r="HR105" s="75"/>
      <c r="HS105" s="75"/>
      <c r="HT105" s="75"/>
      <c r="HU105" s="75"/>
      <c r="HV105" s="75"/>
      <c r="HW105" s="75"/>
      <c r="HX105" s="75"/>
      <c r="HY105" s="75"/>
      <c r="HZ105" s="75"/>
      <c r="IA105" s="75"/>
      <c r="IB105" s="75"/>
      <c r="IC105" s="75"/>
      <c r="ID105" s="75"/>
      <c r="IE105" s="75"/>
      <c r="IF105" s="75"/>
      <c r="IG105" s="75"/>
      <c r="IH105" s="75"/>
      <c r="II105" s="75"/>
      <c r="IJ105" s="75"/>
      <c r="IK105" s="75"/>
      <c r="IL105" s="75"/>
      <c r="IM105" s="75"/>
      <c r="IN105" s="75"/>
      <c r="IO105" s="75"/>
      <c r="IP105" s="75"/>
      <c r="IQ105" s="75"/>
      <c r="IR105" s="75"/>
      <c r="IS105" s="75"/>
      <c r="IT105" s="75"/>
      <c r="IU105" s="75"/>
      <c r="IV105" s="75"/>
      <c r="IW105" s="75"/>
      <c r="IX105" s="75"/>
      <c r="IY105" s="75"/>
      <c r="IZ105" s="75"/>
      <c r="JA105" s="75"/>
      <c r="JB105" s="75"/>
      <c r="JC105" s="75"/>
      <c r="JD105" s="75"/>
      <c r="JE105" s="75"/>
      <c r="JF105" s="75"/>
      <c r="JG105" s="75"/>
      <c r="JH105" s="75"/>
      <c r="JI105" s="75"/>
      <c r="JJ105" s="75"/>
      <c r="JK105" s="75"/>
      <c r="JL105" s="75"/>
      <c r="JM105" s="75"/>
      <c r="JN105" s="75"/>
      <c r="JO105" s="75"/>
      <c r="JP105" s="75"/>
      <c r="JQ105" s="75"/>
      <c r="JR105" s="75"/>
      <c r="JS105" s="75"/>
      <c r="JT105" s="75"/>
      <c r="JU105" s="75"/>
      <c r="JV105" s="75"/>
      <c r="JW105" s="75"/>
      <c r="JX105" s="75"/>
      <c r="JY105" s="75"/>
      <c r="JZ105" s="75"/>
      <c r="KA105" s="75"/>
      <c r="KB105" s="75"/>
      <c r="KC105" s="75"/>
      <c r="KD105" s="75"/>
      <c r="KE105" s="75"/>
      <c r="KF105" s="75"/>
      <c r="KG105" s="75"/>
      <c r="KH105" s="75"/>
      <c r="KI105" s="75"/>
      <c r="KJ105" s="75"/>
      <c r="KK105" s="75"/>
      <c r="KL105" s="75"/>
      <c r="KM105" s="75"/>
      <c r="KN105" s="75"/>
      <c r="KO105" s="75"/>
      <c r="KP105" s="75"/>
      <c r="KQ105" s="75"/>
      <c r="KR105" s="75"/>
      <c r="KS105" s="75"/>
      <c r="KT105" s="75"/>
      <c r="KU105" s="75"/>
      <c r="KV105" s="75"/>
      <c r="KW105" s="75"/>
      <c r="KX105" s="75"/>
      <c r="KY105" s="75"/>
      <c r="KZ105" s="75"/>
      <c r="LA105" s="75"/>
      <c r="LB105" s="75"/>
      <c r="LC105" s="75"/>
      <c r="LD105" s="75"/>
      <c r="LE105" s="75"/>
      <c r="LF105" s="75"/>
      <c r="LG105" s="75"/>
      <c r="LH105" s="75"/>
      <c r="LI105" s="75"/>
      <c r="LJ105" s="75"/>
      <c r="LK105" s="75"/>
      <c r="LL105" s="75"/>
      <c r="LM105" s="75"/>
      <c r="LN105" s="75"/>
      <c r="LO105" s="75"/>
      <c r="LP105" s="75"/>
      <c r="LQ105" s="75"/>
      <c r="LR105" s="75"/>
      <c r="LS105" s="75"/>
      <c r="LT105" s="75"/>
      <c r="LU105" s="75"/>
      <c r="LV105" s="75"/>
      <c r="LW105" s="75"/>
      <c r="LX105" s="75"/>
      <c r="LY105" s="75"/>
      <c r="LZ105" s="75"/>
      <c r="MA105" s="75"/>
      <c r="MB105" s="75"/>
      <c r="MC105" s="75"/>
      <c r="MD105" s="75"/>
      <c r="ME105" s="75"/>
      <c r="MF105" s="75"/>
      <c r="MG105" s="75"/>
      <c r="MH105" s="75"/>
      <c r="MI105" s="75"/>
      <c r="MJ105" s="75"/>
      <c r="MK105" s="75"/>
      <c r="ML105" s="75"/>
      <c r="MM105" s="75"/>
      <c r="MN105" s="75"/>
      <c r="MO105" s="75"/>
      <c r="MP105" s="75"/>
      <c r="MQ105" s="75"/>
      <c r="MR105" s="75"/>
      <c r="MS105" s="75"/>
      <c r="MT105" s="75"/>
      <c r="MU105" s="75"/>
      <c r="MV105" s="75"/>
      <c r="MW105" s="75"/>
      <c r="MX105" s="75"/>
      <c r="MY105" s="75"/>
      <c r="MZ105" s="75"/>
      <c r="NA105" s="75"/>
      <c r="NB105" s="75"/>
      <c r="NC105" s="75"/>
      <c r="ND105" s="75"/>
      <c r="NE105" s="75"/>
      <c r="NF105" s="75"/>
      <c r="NG105" s="75"/>
      <c r="NH105" s="75"/>
      <c r="NI105" s="75"/>
      <c r="NJ105" s="75"/>
      <c r="NK105" s="75"/>
      <c r="NL105" s="75"/>
      <c r="NM105" s="75"/>
      <c r="NN105" s="75"/>
      <c r="NO105" s="75"/>
      <c r="NP105" s="75"/>
      <c r="NQ105" s="75"/>
      <c r="NR105" s="75"/>
      <c r="NS105" s="75"/>
      <c r="NT105" s="75"/>
      <c r="NU105" s="75"/>
      <c r="NV105" s="75"/>
      <c r="NW105" s="75"/>
      <c r="NX105" s="75"/>
      <c r="NY105" s="75"/>
      <c r="NZ105" s="75"/>
      <c r="OA105" s="75"/>
      <c r="OB105" s="75"/>
      <c r="OC105" s="75"/>
      <c r="OD105" s="75"/>
      <c r="OE105" s="75"/>
      <c r="OF105" s="75"/>
      <c r="OG105" s="75"/>
      <c r="OH105" s="75"/>
      <c r="OI105" s="75"/>
      <c r="OJ105" s="75"/>
      <c r="OK105" s="75"/>
      <c r="OL105" s="75"/>
      <c r="OM105" s="75"/>
      <c r="ON105" s="75"/>
      <c r="OO105" s="75"/>
      <c r="OP105" s="75"/>
      <c r="OQ105" s="75"/>
      <c r="OR105" s="75"/>
      <c r="OS105" s="75"/>
      <c r="OT105" s="75"/>
      <c r="OU105" s="75"/>
      <c r="OV105" s="75"/>
      <c r="OW105" s="75"/>
      <c r="OX105" s="75"/>
      <c r="OY105" s="75"/>
      <c r="OZ105" s="75"/>
      <c r="PA105" s="75"/>
      <c r="PB105" s="75"/>
      <c r="PC105" s="75"/>
      <c r="PD105" s="75"/>
      <c r="PE105" s="75"/>
      <c r="PF105" s="75"/>
      <c r="PG105" s="75"/>
      <c r="PH105" s="75"/>
      <c r="PI105" s="75"/>
      <c r="PJ105" s="75"/>
      <c r="PK105" s="75"/>
      <c r="PL105" s="75"/>
      <c r="PM105" s="75"/>
      <c r="PN105" s="75"/>
      <c r="PO105" s="75"/>
      <c r="PP105" s="75"/>
      <c r="PQ105" s="75"/>
      <c r="PR105" s="75"/>
      <c r="PS105" s="75"/>
      <c r="PT105" s="75"/>
      <c r="PU105" s="75"/>
      <c r="PV105" s="75"/>
      <c r="PW105" s="75"/>
      <c r="PX105" s="75"/>
      <c r="PY105" s="75"/>
      <c r="PZ105" s="75"/>
      <c r="QA105" s="75"/>
      <c r="QB105" s="75"/>
      <c r="QC105" s="75"/>
      <c r="QD105" s="75"/>
      <c r="QE105" s="75"/>
      <c r="QF105" s="75"/>
      <c r="QG105" s="75"/>
      <c r="QH105" s="75"/>
      <c r="QI105" s="75"/>
      <c r="QJ105" s="75"/>
      <c r="QK105" s="75"/>
      <c r="QL105" s="75"/>
      <c r="QM105" s="75"/>
      <c r="QN105" s="75"/>
      <c r="QO105" s="75"/>
      <c r="QP105" s="75"/>
      <c r="QQ105" s="75"/>
      <c r="QR105" s="75"/>
      <c r="QS105" s="75"/>
      <c r="QT105" s="75"/>
      <c r="QU105" s="75"/>
      <c r="QV105" s="75"/>
      <c r="QW105" s="75"/>
      <c r="QX105" s="75"/>
      <c r="QY105" s="75"/>
      <c r="QZ105" s="75"/>
      <c r="RA105" s="75"/>
      <c r="RB105" s="75"/>
      <c r="RC105" s="75"/>
      <c r="RD105" s="75"/>
      <c r="RE105" s="75"/>
      <c r="RF105" s="75"/>
      <c r="RG105" s="75"/>
      <c r="RH105" s="75"/>
      <c r="RI105" s="75"/>
      <c r="RJ105" s="75"/>
      <c r="RK105" s="75"/>
      <c r="RL105" s="75"/>
      <c r="RM105" s="75"/>
      <c r="RN105" s="75"/>
      <c r="RO105" s="75"/>
      <c r="RP105" s="75"/>
      <c r="RQ105" s="75"/>
      <c r="RR105" s="75"/>
      <c r="RS105" s="75"/>
      <c r="RT105" s="75"/>
      <c r="RU105" s="75"/>
      <c r="RV105" s="75"/>
      <c r="RW105" s="75"/>
      <c r="RX105" s="75"/>
      <c r="RY105" s="75"/>
      <c r="RZ105" s="75"/>
      <c r="SA105" s="75"/>
      <c r="SB105" s="75"/>
      <c r="SC105" s="75"/>
      <c r="SD105" s="75"/>
      <c r="SE105" s="75"/>
      <c r="SF105" s="75"/>
      <c r="SG105" s="75"/>
      <c r="SH105" s="75"/>
      <c r="SI105" s="75"/>
      <c r="SJ105" s="75"/>
      <c r="SK105" s="75"/>
      <c r="SL105" s="75"/>
      <c r="SM105" s="75"/>
      <c r="SN105" s="75"/>
      <c r="SO105" s="75"/>
      <c r="SP105" s="75"/>
      <c r="SQ105" s="75"/>
      <c r="SR105" s="75"/>
      <c r="SS105" s="75"/>
      <c r="ST105" s="75"/>
      <c r="SU105" s="75"/>
      <c r="SV105" s="75"/>
      <c r="SW105" s="75"/>
      <c r="SX105" s="75"/>
      <c r="SY105" s="75"/>
      <c r="SZ105" s="75"/>
      <c r="TA105" s="75"/>
      <c r="TB105" s="75"/>
      <c r="TC105" s="75"/>
      <c r="TD105" s="75"/>
      <c r="TE105" s="75"/>
      <c r="TF105" s="75"/>
      <c r="TG105" s="75"/>
      <c r="TH105" s="75"/>
      <c r="TI105" s="75"/>
      <c r="TJ105" s="75"/>
      <c r="TK105" s="75"/>
      <c r="TL105" s="75"/>
      <c r="TM105" s="75"/>
      <c r="TN105" s="75"/>
      <c r="TO105" s="75"/>
      <c r="TP105" s="75"/>
      <c r="TQ105" s="75"/>
      <c r="TR105" s="75"/>
      <c r="TS105" s="75"/>
      <c r="TT105" s="75"/>
      <c r="TU105" s="75"/>
      <c r="TV105" s="75"/>
      <c r="TW105" s="75"/>
      <c r="TX105" s="75"/>
      <c r="TY105" s="75"/>
      <c r="TZ105" s="75"/>
      <c r="UA105" s="75"/>
      <c r="UB105" s="75"/>
      <c r="UC105" s="75"/>
      <c r="UD105" s="75"/>
      <c r="UE105" s="75"/>
      <c r="UF105" s="75"/>
      <c r="UG105" s="75"/>
      <c r="UH105" s="75"/>
      <c r="UI105" s="75"/>
      <c r="UJ105" s="75"/>
      <c r="UK105" s="75"/>
      <c r="UL105" s="75"/>
      <c r="UM105" s="75"/>
      <c r="UN105" s="75"/>
      <c r="UO105" s="75"/>
      <c r="UP105" s="75"/>
      <c r="UQ105" s="75"/>
      <c r="UR105" s="75"/>
      <c r="US105" s="75"/>
      <c r="UT105" s="75"/>
      <c r="UU105" s="75"/>
      <c r="UV105" s="75"/>
      <c r="UW105" s="75"/>
      <c r="UX105" s="75"/>
      <c r="UY105" s="75"/>
      <c r="UZ105" s="75"/>
      <c r="VA105" s="75"/>
      <c r="VB105" s="75"/>
      <c r="VC105" s="75"/>
      <c r="VD105" s="75"/>
      <c r="VE105" s="75"/>
      <c r="VF105" s="75"/>
      <c r="VG105" s="75"/>
      <c r="VH105" s="75"/>
      <c r="VI105" s="75"/>
      <c r="VJ105" s="75"/>
      <c r="VK105" s="75"/>
      <c r="VL105" s="75"/>
      <c r="VM105" s="75"/>
      <c r="VN105" s="75"/>
      <c r="VO105" s="75"/>
      <c r="VP105" s="75"/>
      <c r="VQ105" s="75"/>
      <c r="VR105" s="75"/>
      <c r="VS105" s="75"/>
      <c r="VT105" s="75"/>
      <c r="VU105" s="75"/>
      <c r="VV105" s="75"/>
      <c r="VW105" s="75"/>
      <c r="VX105" s="75"/>
      <c r="VY105" s="75"/>
      <c r="VZ105" s="75"/>
      <c r="WA105" s="75"/>
      <c r="WB105" s="75"/>
      <c r="WC105" s="75"/>
      <c r="WD105" s="75"/>
      <c r="WE105" s="75"/>
      <c r="WF105" s="75"/>
      <c r="WG105" s="75"/>
      <c r="WH105" s="75"/>
      <c r="WI105" s="75"/>
      <c r="WJ105" s="75"/>
      <c r="WK105" s="75"/>
      <c r="WL105" s="75"/>
      <c r="WM105" s="75"/>
      <c r="WN105" s="75"/>
      <c r="WO105" s="75"/>
      <c r="WP105" s="75"/>
      <c r="WQ105" s="75"/>
      <c r="WR105" s="75"/>
      <c r="WS105" s="75"/>
      <c r="WT105" s="75"/>
      <c r="WU105" s="75"/>
      <c r="WV105" s="75"/>
      <c r="WW105" s="75"/>
      <c r="WX105" s="75"/>
      <c r="WY105" s="75"/>
      <c r="WZ105" s="75"/>
      <c r="XA105" s="75"/>
      <c r="XB105" s="75"/>
      <c r="XC105" s="75"/>
      <c r="XD105" s="75"/>
      <c r="XE105" s="75"/>
      <c r="XF105" s="75"/>
      <c r="XG105" s="75"/>
      <c r="XH105" s="75"/>
      <c r="XI105" s="75"/>
      <c r="XJ105" s="75"/>
      <c r="XK105" s="75"/>
      <c r="XL105" s="75"/>
      <c r="XM105" s="75"/>
      <c r="XN105" s="75"/>
      <c r="XO105" s="75"/>
      <c r="XP105" s="75"/>
      <c r="XQ105" s="75"/>
      <c r="XR105" s="75"/>
      <c r="XS105" s="75"/>
      <c r="XT105" s="75"/>
      <c r="XU105" s="75"/>
      <c r="XV105" s="75"/>
      <c r="XW105" s="75"/>
      <c r="XX105" s="75"/>
      <c r="XY105" s="75"/>
      <c r="XZ105" s="75"/>
      <c r="YA105" s="75"/>
      <c r="YB105" s="75"/>
      <c r="YC105" s="75"/>
      <c r="YD105" s="75"/>
      <c r="YE105" s="75"/>
      <c r="YF105" s="75"/>
      <c r="YG105" s="75"/>
      <c r="YH105" s="75"/>
      <c r="YI105" s="75"/>
      <c r="YJ105" s="75"/>
      <c r="YK105" s="75"/>
      <c r="YL105" s="75"/>
      <c r="YM105" s="75"/>
      <c r="YN105" s="75"/>
      <c r="YO105" s="75"/>
      <c r="YP105" s="75"/>
      <c r="YQ105" s="75"/>
      <c r="YR105" s="75"/>
      <c r="YS105" s="75"/>
      <c r="YT105" s="75"/>
      <c r="YU105" s="75"/>
      <c r="YV105" s="75"/>
      <c r="YW105" s="75"/>
      <c r="YX105" s="75"/>
      <c r="YY105" s="75"/>
      <c r="YZ105" s="75"/>
      <c r="ZA105" s="75"/>
    </row>
    <row r="106" spans="1:677" s="60" customFormat="1" ht="12.5" outlineLevel="1" x14ac:dyDescent="0.25">
      <c r="A106" s="304"/>
      <c r="B106" s="60" t="s">
        <v>9</v>
      </c>
      <c r="C106" s="37" cm="1">
        <f t="array" ref="C106">QUARTILE(IF($C$94:$ZA$94=C$94, $C103:$ZA103),3)</f>
        <v>14.829654892120656</v>
      </c>
      <c r="D106" s="37" cm="1">
        <f t="array" ref="D106">QUARTILE(IF($C$94:$ZA$94=D$94, $C103:$ZA103),3)</f>
        <v>14.486788536557148</v>
      </c>
      <c r="E106" s="37" cm="1">
        <f t="array" ref="E106">QUARTILE(IF($C$94:$ZA$94=E$94, $C103:$ZA103),3)</f>
        <v>14.102098989375486</v>
      </c>
      <c r="F106" s="37" cm="1">
        <f t="array" ref="F106">QUARTILE(IF($C$94:$ZA$94=F$94, $C103:$ZA103),3)</f>
        <v>14.043004541963208</v>
      </c>
      <c r="G106" s="37" cm="1">
        <f t="array" ref="G106">QUARTILE(IF($C$94:$ZA$94=G$94, $C103:$ZA103),3)</f>
        <v>15.072115007532396</v>
      </c>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75"/>
      <c r="BN106" s="75"/>
      <c r="BO106" s="75"/>
      <c r="BP106" s="75"/>
      <c r="BQ106" s="75"/>
      <c r="BR106" s="75"/>
      <c r="BS106" s="75"/>
      <c r="BT106" s="75"/>
      <c r="BU106" s="75"/>
      <c r="BV106" s="75"/>
      <c r="BW106" s="75"/>
      <c r="BX106" s="75"/>
      <c r="BY106" s="75"/>
      <c r="BZ106" s="75"/>
      <c r="CA106" s="75"/>
      <c r="CB106" s="75"/>
      <c r="CC106" s="75"/>
      <c r="CD106" s="75"/>
      <c r="CE106" s="75"/>
      <c r="CF106" s="75"/>
      <c r="CG106" s="75"/>
      <c r="CH106" s="75"/>
      <c r="CI106" s="75"/>
      <c r="CJ106" s="75"/>
      <c r="CK106" s="75"/>
      <c r="CL106" s="75"/>
      <c r="CM106" s="75"/>
      <c r="CN106" s="75"/>
      <c r="CO106" s="75"/>
      <c r="CP106" s="75"/>
      <c r="CQ106" s="75"/>
      <c r="CR106" s="75"/>
      <c r="CS106" s="75"/>
      <c r="CT106" s="75"/>
      <c r="CU106" s="75"/>
      <c r="CV106" s="75"/>
      <c r="CW106" s="75"/>
      <c r="CX106" s="75"/>
      <c r="CY106" s="75"/>
      <c r="CZ106" s="75"/>
      <c r="DA106" s="75"/>
      <c r="DB106" s="75"/>
      <c r="DC106" s="75"/>
      <c r="DD106" s="75"/>
      <c r="DE106" s="75"/>
      <c r="DF106" s="75"/>
      <c r="DG106" s="75"/>
      <c r="DH106" s="75"/>
      <c r="DI106" s="75"/>
      <c r="DJ106" s="75"/>
      <c r="DK106" s="75"/>
      <c r="DL106" s="75"/>
      <c r="DM106" s="75"/>
      <c r="DN106" s="75"/>
      <c r="DO106" s="75"/>
      <c r="DP106" s="75"/>
      <c r="DQ106" s="75"/>
      <c r="DR106" s="75"/>
      <c r="DS106" s="75"/>
      <c r="DT106" s="75"/>
      <c r="DU106" s="75"/>
      <c r="DV106" s="75"/>
      <c r="DW106" s="75"/>
      <c r="DX106" s="75"/>
      <c r="DY106" s="75"/>
      <c r="DZ106" s="75"/>
      <c r="EA106" s="75"/>
      <c r="EB106" s="75"/>
      <c r="EC106" s="75"/>
      <c r="ED106" s="75"/>
      <c r="EE106" s="75"/>
      <c r="EF106" s="75"/>
      <c r="EG106" s="75"/>
      <c r="EH106" s="75"/>
      <c r="EI106" s="75"/>
      <c r="EJ106" s="75"/>
      <c r="EK106" s="75"/>
      <c r="EL106" s="75"/>
      <c r="EM106" s="75"/>
      <c r="EN106" s="75"/>
      <c r="EO106" s="75"/>
      <c r="EP106" s="75"/>
      <c r="EQ106" s="75"/>
      <c r="ER106" s="75"/>
      <c r="ES106" s="75"/>
      <c r="ET106" s="75"/>
      <c r="EU106" s="75"/>
      <c r="EV106" s="75"/>
      <c r="EW106" s="75"/>
      <c r="EX106" s="75"/>
      <c r="EY106" s="75"/>
      <c r="EZ106" s="75"/>
      <c r="FA106" s="75"/>
      <c r="FB106" s="75"/>
      <c r="FC106" s="75"/>
      <c r="FD106" s="75"/>
      <c r="FE106" s="75"/>
      <c r="FF106" s="75"/>
      <c r="FG106" s="75"/>
      <c r="FH106" s="75"/>
      <c r="FI106" s="75"/>
      <c r="FJ106" s="75"/>
      <c r="FK106" s="75"/>
      <c r="FL106" s="75"/>
      <c r="FM106" s="75"/>
      <c r="FN106" s="75"/>
      <c r="FO106" s="75"/>
      <c r="FP106" s="75"/>
      <c r="FQ106" s="75"/>
      <c r="FR106" s="75"/>
      <c r="FS106" s="75"/>
      <c r="FT106" s="75"/>
      <c r="FU106" s="75"/>
      <c r="FV106" s="75"/>
      <c r="FW106" s="75"/>
      <c r="FX106" s="75"/>
      <c r="FY106" s="75"/>
      <c r="FZ106" s="75"/>
      <c r="GA106" s="75"/>
      <c r="GB106" s="75"/>
      <c r="GC106" s="75"/>
      <c r="GD106" s="75"/>
      <c r="GE106" s="75"/>
      <c r="GF106" s="75"/>
      <c r="GG106" s="75"/>
      <c r="GH106" s="75"/>
      <c r="GI106" s="75"/>
      <c r="GJ106" s="75"/>
      <c r="GK106" s="75"/>
      <c r="GL106" s="75"/>
      <c r="GM106" s="75"/>
      <c r="GN106" s="75"/>
      <c r="GO106" s="75"/>
      <c r="GP106" s="75"/>
      <c r="GQ106" s="75"/>
      <c r="GR106" s="75"/>
      <c r="GS106" s="75"/>
      <c r="GT106" s="75"/>
      <c r="GU106" s="75"/>
      <c r="GV106" s="75"/>
      <c r="GW106" s="75"/>
      <c r="GX106" s="75"/>
      <c r="GY106" s="75"/>
      <c r="GZ106" s="75"/>
      <c r="HA106" s="75"/>
      <c r="HB106" s="75"/>
      <c r="HC106" s="75"/>
      <c r="HD106" s="75"/>
      <c r="HE106" s="75"/>
      <c r="HF106" s="75"/>
      <c r="HG106" s="75"/>
      <c r="HH106" s="75"/>
      <c r="HI106" s="75"/>
      <c r="HJ106" s="75"/>
      <c r="HK106" s="75"/>
      <c r="HL106" s="75"/>
      <c r="HM106" s="75"/>
      <c r="HN106" s="75"/>
      <c r="HO106" s="75"/>
      <c r="HP106" s="75"/>
      <c r="HQ106" s="75"/>
      <c r="HR106" s="75"/>
      <c r="HS106" s="75"/>
      <c r="HT106" s="75"/>
      <c r="HU106" s="75"/>
      <c r="HV106" s="75"/>
      <c r="HW106" s="75"/>
      <c r="HX106" s="75"/>
      <c r="HY106" s="75"/>
      <c r="HZ106" s="75"/>
      <c r="IA106" s="75"/>
      <c r="IB106" s="75"/>
      <c r="IC106" s="75"/>
      <c r="ID106" s="75"/>
      <c r="IE106" s="75"/>
      <c r="IF106" s="75"/>
      <c r="IG106" s="75"/>
      <c r="IH106" s="75"/>
      <c r="II106" s="75"/>
      <c r="IJ106" s="75"/>
      <c r="IK106" s="75"/>
      <c r="IL106" s="75"/>
      <c r="IM106" s="75"/>
      <c r="IN106" s="75"/>
      <c r="IO106" s="75"/>
      <c r="IP106" s="75"/>
      <c r="IQ106" s="75"/>
      <c r="IR106" s="75"/>
      <c r="IS106" s="75"/>
      <c r="IT106" s="75"/>
      <c r="IU106" s="75"/>
      <c r="IV106" s="75"/>
      <c r="IW106" s="75"/>
      <c r="IX106" s="75"/>
      <c r="IY106" s="75"/>
      <c r="IZ106" s="75"/>
      <c r="JA106" s="75"/>
      <c r="JB106" s="75"/>
      <c r="JC106" s="75"/>
      <c r="JD106" s="75"/>
      <c r="JE106" s="75"/>
      <c r="JF106" s="75"/>
      <c r="JG106" s="75"/>
      <c r="JH106" s="75"/>
      <c r="JI106" s="75"/>
      <c r="JJ106" s="75"/>
      <c r="JK106" s="75"/>
      <c r="JL106" s="75"/>
      <c r="JM106" s="75"/>
      <c r="JN106" s="75"/>
      <c r="JO106" s="75"/>
      <c r="JP106" s="75"/>
      <c r="JQ106" s="75"/>
      <c r="JR106" s="75"/>
      <c r="JS106" s="75"/>
      <c r="JT106" s="75"/>
      <c r="JU106" s="75"/>
      <c r="JV106" s="75"/>
      <c r="JW106" s="75"/>
      <c r="JX106" s="75"/>
      <c r="JY106" s="75"/>
      <c r="JZ106" s="75"/>
      <c r="KA106" s="75"/>
      <c r="KB106" s="75"/>
      <c r="KC106" s="75"/>
      <c r="KD106" s="75"/>
      <c r="KE106" s="75"/>
      <c r="KF106" s="75"/>
      <c r="KG106" s="75"/>
      <c r="KH106" s="75"/>
      <c r="KI106" s="75"/>
      <c r="KJ106" s="75"/>
      <c r="KK106" s="75"/>
      <c r="KL106" s="75"/>
      <c r="KM106" s="75"/>
      <c r="KN106" s="75"/>
      <c r="KO106" s="75"/>
      <c r="KP106" s="75"/>
      <c r="KQ106" s="75"/>
      <c r="KR106" s="75"/>
      <c r="KS106" s="75"/>
      <c r="KT106" s="75"/>
      <c r="KU106" s="75"/>
      <c r="KV106" s="75"/>
      <c r="KW106" s="75"/>
      <c r="KX106" s="75"/>
      <c r="KY106" s="75"/>
      <c r="KZ106" s="75"/>
      <c r="LA106" s="75"/>
      <c r="LB106" s="75"/>
      <c r="LC106" s="75"/>
      <c r="LD106" s="75"/>
      <c r="LE106" s="75"/>
      <c r="LF106" s="75"/>
      <c r="LG106" s="75"/>
      <c r="LH106" s="75"/>
      <c r="LI106" s="75"/>
      <c r="LJ106" s="75"/>
      <c r="LK106" s="75"/>
      <c r="LL106" s="75"/>
      <c r="LM106" s="75"/>
      <c r="LN106" s="75"/>
      <c r="LO106" s="75"/>
      <c r="LP106" s="75"/>
      <c r="LQ106" s="75"/>
      <c r="LR106" s="75"/>
      <c r="LS106" s="75"/>
      <c r="LT106" s="75"/>
      <c r="LU106" s="75"/>
      <c r="LV106" s="75"/>
      <c r="LW106" s="75"/>
      <c r="LX106" s="75"/>
      <c r="LY106" s="75"/>
      <c r="LZ106" s="75"/>
      <c r="MA106" s="75"/>
      <c r="MB106" s="75"/>
      <c r="MC106" s="75"/>
      <c r="MD106" s="75"/>
      <c r="ME106" s="75"/>
      <c r="MF106" s="75"/>
      <c r="MG106" s="75"/>
      <c r="MH106" s="75"/>
      <c r="MI106" s="75"/>
      <c r="MJ106" s="75"/>
      <c r="MK106" s="75"/>
      <c r="ML106" s="75"/>
      <c r="MM106" s="75"/>
      <c r="MN106" s="75"/>
      <c r="MO106" s="75"/>
      <c r="MP106" s="75"/>
      <c r="MQ106" s="75"/>
      <c r="MR106" s="75"/>
      <c r="MS106" s="75"/>
      <c r="MT106" s="75"/>
      <c r="MU106" s="75"/>
      <c r="MV106" s="75"/>
      <c r="MW106" s="75"/>
      <c r="MX106" s="75"/>
      <c r="MY106" s="75"/>
      <c r="MZ106" s="75"/>
      <c r="NA106" s="75"/>
      <c r="NB106" s="75"/>
      <c r="NC106" s="75"/>
      <c r="ND106" s="75"/>
      <c r="NE106" s="75"/>
      <c r="NF106" s="75"/>
      <c r="NG106" s="75"/>
      <c r="NH106" s="75"/>
      <c r="NI106" s="75"/>
      <c r="NJ106" s="75"/>
      <c r="NK106" s="75"/>
      <c r="NL106" s="75"/>
      <c r="NM106" s="75"/>
      <c r="NN106" s="75"/>
      <c r="NO106" s="75"/>
      <c r="NP106" s="75"/>
      <c r="NQ106" s="75"/>
      <c r="NR106" s="75"/>
      <c r="NS106" s="75"/>
      <c r="NT106" s="75"/>
      <c r="NU106" s="75"/>
      <c r="NV106" s="75"/>
      <c r="NW106" s="75"/>
      <c r="NX106" s="75"/>
      <c r="NY106" s="75"/>
      <c r="NZ106" s="75"/>
      <c r="OA106" s="75"/>
      <c r="OB106" s="75"/>
      <c r="OC106" s="75"/>
      <c r="OD106" s="75"/>
      <c r="OE106" s="75"/>
      <c r="OF106" s="75"/>
      <c r="OG106" s="75"/>
      <c r="OH106" s="75"/>
      <c r="OI106" s="75"/>
      <c r="OJ106" s="75"/>
      <c r="OK106" s="75"/>
      <c r="OL106" s="75"/>
      <c r="OM106" s="75"/>
      <c r="ON106" s="75"/>
      <c r="OO106" s="75"/>
      <c r="OP106" s="75"/>
      <c r="OQ106" s="75"/>
      <c r="OR106" s="75"/>
      <c r="OS106" s="75"/>
      <c r="OT106" s="75"/>
      <c r="OU106" s="75"/>
      <c r="OV106" s="75"/>
      <c r="OW106" s="75"/>
      <c r="OX106" s="75"/>
      <c r="OY106" s="75"/>
      <c r="OZ106" s="75"/>
      <c r="PA106" s="75"/>
      <c r="PB106" s="75"/>
      <c r="PC106" s="75"/>
      <c r="PD106" s="75"/>
      <c r="PE106" s="75"/>
      <c r="PF106" s="75"/>
      <c r="PG106" s="75"/>
      <c r="PH106" s="75"/>
      <c r="PI106" s="75"/>
      <c r="PJ106" s="75"/>
      <c r="PK106" s="75"/>
      <c r="PL106" s="75"/>
      <c r="PM106" s="75"/>
      <c r="PN106" s="75"/>
      <c r="PO106" s="75"/>
      <c r="PP106" s="75"/>
      <c r="PQ106" s="75"/>
      <c r="PR106" s="75"/>
      <c r="PS106" s="75"/>
      <c r="PT106" s="75"/>
      <c r="PU106" s="75"/>
      <c r="PV106" s="75"/>
      <c r="PW106" s="75"/>
      <c r="PX106" s="75"/>
      <c r="PY106" s="75"/>
      <c r="PZ106" s="75"/>
      <c r="QA106" s="75"/>
      <c r="QB106" s="75"/>
      <c r="QC106" s="75"/>
      <c r="QD106" s="75"/>
      <c r="QE106" s="75"/>
      <c r="QF106" s="75"/>
      <c r="QG106" s="75"/>
      <c r="QH106" s="75"/>
      <c r="QI106" s="75"/>
      <c r="QJ106" s="75"/>
      <c r="QK106" s="75"/>
      <c r="QL106" s="75"/>
      <c r="QM106" s="75"/>
      <c r="QN106" s="75"/>
      <c r="QO106" s="75"/>
      <c r="QP106" s="75"/>
      <c r="QQ106" s="75"/>
      <c r="QR106" s="75"/>
      <c r="QS106" s="75"/>
      <c r="QT106" s="75"/>
      <c r="QU106" s="75"/>
      <c r="QV106" s="75"/>
      <c r="QW106" s="75"/>
      <c r="QX106" s="75"/>
      <c r="QY106" s="75"/>
      <c r="QZ106" s="75"/>
      <c r="RA106" s="75"/>
      <c r="RB106" s="75"/>
      <c r="RC106" s="75"/>
      <c r="RD106" s="75"/>
      <c r="RE106" s="75"/>
      <c r="RF106" s="75"/>
      <c r="RG106" s="75"/>
      <c r="RH106" s="75"/>
      <c r="RI106" s="75"/>
      <c r="RJ106" s="75"/>
      <c r="RK106" s="75"/>
      <c r="RL106" s="75"/>
      <c r="RM106" s="75"/>
      <c r="RN106" s="75"/>
      <c r="RO106" s="75"/>
      <c r="RP106" s="75"/>
      <c r="RQ106" s="75"/>
      <c r="RR106" s="75"/>
      <c r="RS106" s="75"/>
      <c r="RT106" s="75"/>
      <c r="RU106" s="75"/>
      <c r="RV106" s="75"/>
      <c r="RW106" s="75"/>
      <c r="RX106" s="75"/>
      <c r="RY106" s="75"/>
      <c r="RZ106" s="75"/>
      <c r="SA106" s="75"/>
      <c r="SB106" s="75"/>
      <c r="SC106" s="75"/>
      <c r="SD106" s="75"/>
      <c r="SE106" s="75"/>
      <c r="SF106" s="75"/>
      <c r="SG106" s="75"/>
      <c r="SH106" s="75"/>
      <c r="SI106" s="75"/>
      <c r="SJ106" s="75"/>
      <c r="SK106" s="75"/>
      <c r="SL106" s="75"/>
      <c r="SM106" s="75"/>
      <c r="SN106" s="75"/>
      <c r="SO106" s="75"/>
      <c r="SP106" s="75"/>
      <c r="SQ106" s="75"/>
      <c r="SR106" s="75"/>
      <c r="SS106" s="75"/>
      <c r="ST106" s="75"/>
      <c r="SU106" s="75"/>
      <c r="SV106" s="75"/>
      <c r="SW106" s="75"/>
      <c r="SX106" s="75"/>
      <c r="SY106" s="75"/>
      <c r="SZ106" s="75"/>
      <c r="TA106" s="75"/>
      <c r="TB106" s="75"/>
      <c r="TC106" s="75"/>
      <c r="TD106" s="75"/>
      <c r="TE106" s="75"/>
      <c r="TF106" s="75"/>
      <c r="TG106" s="75"/>
      <c r="TH106" s="75"/>
      <c r="TI106" s="75"/>
      <c r="TJ106" s="75"/>
      <c r="TK106" s="75"/>
      <c r="TL106" s="75"/>
      <c r="TM106" s="75"/>
      <c r="TN106" s="75"/>
      <c r="TO106" s="75"/>
      <c r="TP106" s="75"/>
      <c r="TQ106" s="75"/>
      <c r="TR106" s="75"/>
      <c r="TS106" s="75"/>
      <c r="TT106" s="75"/>
      <c r="TU106" s="75"/>
      <c r="TV106" s="75"/>
      <c r="TW106" s="75"/>
      <c r="TX106" s="75"/>
      <c r="TY106" s="75"/>
      <c r="TZ106" s="75"/>
      <c r="UA106" s="75"/>
      <c r="UB106" s="75"/>
      <c r="UC106" s="75"/>
      <c r="UD106" s="75"/>
      <c r="UE106" s="75"/>
      <c r="UF106" s="75"/>
      <c r="UG106" s="75"/>
      <c r="UH106" s="75"/>
      <c r="UI106" s="75"/>
      <c r="UJ106" s="75"/>
      <c r="UK106" s="75"/>
      <c r="UL106" s="75"/>
      <c r="UM106" s="75"/>
      <c r="UN106" s="75"/>
      <c r="UO106" s="75"/>
      <c r="UP106" s="75"/>
      <c r="UQ106" s="75"/>
      <c r="UR106" s="75"/>
      <c r="US106" s="75"/>
      <c r="UT106" s="75"/>
      <c r="UU106" s="75"/>
      <c r="UV106" s="75"/>
      <c r="UW106" s="75"/>
      <c r="UX106" s="75"/>
      <c r="UY106" s="75"/>
      <c r="UZ106" s="75"/>
      <c r="VA106" s="75"/>
      <c r="VB106" s="75"/>
      <c r="VC106" s="75"/>
      <c r="VD106" s="75"/>
      <c r="VE106" s="75"/>
      <c r="VF106" s="75"/>
      <c r="VG106" s="75"/>
      <c r="VH106" s="75"/>
      <c r="VI106" s="75"/>
      <c r="VJ106" s="75"/>
      <c r="VK106" s="75"/>
      <c r="VL106" s="75"/>
      <c r="VM106" s="75"/>
      <c r="VN106" s="75"/>
      <c r="VO106" s="75"/>
      <c r="VP106" s="75"/>
      <c r="VQ106" s="75"/>
      <c r="VR106" s="75"/>
      <c r="VS106" s="75"/>
      <c r="VT106" s="75"/>
      <c r="VU106" s="75"/>
      <c r="VV106" s="75"/>
      <c r="VW106" s="75"/>
      <c r="VX106" s="75"/>
      <c r="VY106" s="75"/>
      <c r="VZ106" s="75"/>
      <c r="WA106" s="75"/>
      <c r="WB106" s="75"/>
      <c r="WC106" s="75"/>
      <c r="WD106" s="75"/>
      <c r="WE106" s="75"/>
      <c r="WF106" s="75"/>
      <c r="WG106" s="75"/>
      <c r="WH106" s="75"/>
      <c r="WI106" s="75"/>
      <c r="WJ106" s="75"/>
      <c r="WK106" s="75"/>
      <c r="WL106" s="75"/>
      <c r="WM106" s="75"/>
      <c r="WN106" s="75"/>
      <c r="WO106" s="75"/>
      <c r="WP106" s="75"/>
      <c r="WQ106" s="75"/>
      <c r="WR106" s="75"/>
      <c r="WS106" s="75"/>
      <c r="WT106" s="75"/>
      <c r="WU106" s="75"/>
      <c r="WV106" s="75"/>
      <c r="WW106" s="75"/>
      <c r="WX106" s="75"/>
      <c r="WY106" s="75"/>
      <c r="WZ106" s="75"/>
      <c r="XA106" s="75"/>
      <c r="XB106" s="75"/>
      <c r="XC106" s="75"/>
      <c r="XD106" s="75"/>
      <c r="XE106" s="75"/>
      <c r="XF106" s="75"/>
      <c r="XG106" s="75"/>
      <c r="XH106" s="75"/>
      <c r="XI106" s="75"/>
      <c r="XJ106" s="75"/>
      <c r="XK106" s="75"/>
      <c r="XL106" s="75"/>
      <c r="XM106" s="75"/>
      <c r="XN106" s="75"/>
      <c r="XO106" s="75"/>
      <c r="XP106" s="75"/>
      <c r="XQ106" s="75"/>
      <c r="XR106" s="75"/>
      <c r="XS106" s="75"/>
      <c r="XT106" s="75"/>
      <c r="XU106" s="75"/>
      <c r="XV106" s="75"/>
      <c r="XW106" s="75"/>
      <c r="XX106" s="75"/>
      <c r="XY106" s="75"/>
      <c r="XZ106" s="75"/>
      <c r="YA106" s="75"/>
      <c r="YB106" s="75"/>
      <c r="YC106" s="75"/>
      <c r="YD106" s="75"/>
      <c r="YE106" s="75"/>
      <c r="YF106" s="75"/>
      <c r="YG106" s="75"/>
      <c r="YH106" s="75"/>
      <c r="YI106" s="75"/>
      <c r="YJ106" s="75"/>
      <c r="YK106" s="75"/>
      <c r="YL106" s="75"/>
      <c r="YM106" s="75"/>
      <c r="YN106" s="75"/>
      <c r="YO106" s="75"/>
      <c r="YP106" s="75"/>
      <c r="YQ106" s="75"/>
      <c r="YR106" s="75"/>
      <c r="YS106" s="75"/>
      <c r="YT106" s="75"/>
      <c r="YU106" s="75"/>
      <c r="YV106" s="75"/>
      <c r="YW106" s="75"/>
      <c r="YX106" s="75"/>
      <c r="YY106" s="75"/>
      <c r="YZ106" s="75"/>
      <c r="ZA106" s="75"/>
    </row>
    <row r="107" spans="1:677" s="60" customFormat="1" ht="12.5" outlineLevel="1" x14ac:dyDescent="0.25">
      <c r="A107" s="304"/>
      <c r="B107" s="304" t="s">
        <v>7</v>
      </c>
      <c r="C107" s="37" cm="1">
        <f t="array" ref="C107">QUARTILE(IF($C$94:$ZA$94=C$94,IF($C$7:$ZA$7="SERC",$C103:$ZA103)),1)</f>
        <v>10.302132071679042</v>
      </c>
      <c r="D107" s="37" cm="1">
        <f t="array" ref="D107">QUARTILE(IF($C$94:$ZA$94=D$94,IF($C$7:$ZA$7="SERC",$C103:$ZA103)),1)</f>
        <v>10.175083365028234</v>
      </c>
      <c r="E107" s="37" cm="1">
        <f t="array" ref="E107">QUARTILE(IF($C$94:$ZA$94=E$94,IF($C$7:$ZA$7="SERC",$C103:$ZA103)),1)</f>
        <v>10.045946596285642</v>
      </c>
      <c r="F107" s="37" cm="1">
        <f t="array" ref="F107">QUARTILE(IF($C$94:$ZA$94=F$94,IF($C$7:$ZA$7="SERC",$C103:$ZA103)),1)</f>
        <v>10.219942466257448</v>
      </c>
      <c r="G107" s="37" cm="1">
        <f t="array" ref="G107">QUARTILE(IF($C$94:$ZA$94=G$94,IF($C$7:$ZA$7="SERC",$C103:$ZA103)),1)</f>
        <v>11.183048832814443</v>
      </c>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75"/>
      <c r="AV107" s="75"/>
      <c r="AW107" s="75"/>
      <c r="AX107" s="75"/>
      <c r="AY107" s="75"/>
      <c r="AZ107" s="75"/>
      <c r="BA107" s="75"/>
      <c r="BB107" s="75"/>
      <c r="BC107" s="75"/>
      <c r="BD107" s="75"/>
      <c r="BE107" s="75"/>
      <c r="BF107" s="75"/>
      <c r="BG107" s="75"/>
      <c r="BH107" s="75"/>
      <c r="BI107" s="75"/>
      <c r="BJ107" s="75"/>
      <c r="BK107" s="75"/>
      <c r="BL107" s="75"/>
      <c r="BM107" s="75"/>
      <c r="BN107" s="75"/>
      <c r="BO107" s="75"/>
      <c r="BP107" s="75"/>
      <c r="BQ107" s="75"/>
      <c r="BR107" s="75"/>
      <c r="BS107" s="75"/>
      <c r="BT107" s="75"/>
      <c r="BU107" s="75"/>
      <c r="BV107" s="75"/>
      <c r="BW107" s="75"/>
      <c r="BX107" s="75"/>
      <c r="BY107" s="75"/>
      <c r="BZ107" s="75"/>
      <c r="CA107" s="75"/>
      <c r="CB107" s="75"/>
      <c r="CC107" s="75"/>
      <c r="CD107" s="75"/>
      <c r="CE107" s="75"/>
      <c r="CF107" s="75"/>
      <c r="CG107" s="75"/>
      <c r="CH107" s="75"/>
      <c r="CI107" s="75"/>
      <c r="CJ107" s="75"/>
      <c r="CK107" s="75"/>
      <c r="CL107" s="75"/>
      <c r="CM107" s="75"/>
      <c r="CN107" s="75"/>
      <c r="CO107" s="75"/>
      <c r="CP107" s="75"/>
      <c r="CQ107" s="75"/>
      <c r="CR107" s="75"/>
      <c r="CS107" s="75"/>
      <c r="CT107" s="75"/>
      <c r="CU107" s="75"/>
      <c r="CV107" s="75"/>
      <c r="CW107" s="75"/>
      <c r="CX107" s="75"/>
      <c r="CY107" s="75"/>
      <c r="CZ107" s="75"/>
      <c r="DA107" s="75"/>
      <c r="DB107" s="75"/>
      <c r="DC107" s="75"/>
      <c r="DD107" s="75"/>
      <c r="DE107" s="75"/>
      <c r="DF107" s="75"/>
      <c r="DG107" s="75"/>
      <c r="DH107" s="75"/>
      <c r="DI107" s="75"/>
      <c r="DJ107" s="75"/>
      <c r="DK107" s="75"/>
      <c r="DL107" s="75"/>
      <c r="DM107" s="75"/>
      <c r="DN107" s="75"/>
      <c r="DO107" s="75"/>
      <c r="DP107" s="75"/>
      <c r="DQ107" s="75"/>
      <c r="DR107" s="75"/>
      <c r="DS107" s="75"/>
      <c r="DT107" s="75"/>
      <c r="DU107" s="75"/>
      <c r="DV107" s="75"/>
      <c r="DW107" s="75"/>
      <c r="DX107" s="75"/>
      <c r="DY107" s="75"/>
      <c r="DZ107" s="75"/>
      <c r="EA107" s="75"/>
      <c r="EB107" s="75"/>
      <c r="EC107" s="75"/>
      <c r="ED107" s="75"/>
      <c r="EE107" s="75"/>
      <c r="EF107" s="75"/>
      <c r="EG107" s="75"/>
      <c r="EH107" s="75"/>
      <c r="EI107" s="75"/>
      <c r="EJ107" s="75"/>
      <c r="EK107" s="75"/>
      <c r="EL107" s="75"/>
      <c r="EM107" s="75"/>
      <c r="EN107" s="75"/>
      <c r="EO107" s="75"/>
      <c r="EP107" s="75"/>
      <c r="EQ107" s="75"/>
      <c r="ER107" s="75"/>
      <c r="ES107" s="75"/>
      <c r="ET107" s="75"/>
      <c r="EU107" s="75"/>
      <c r="EV107" s="75"/>
      <c r="EW107" s="75"/>
      <c r="EX107" s="75"/>
      <c r="EY107" s="75"/>
      <c r="EZ107" s="75"/>
      <c r="FA107" s="75"/>
      <c r="FB107" s="75"/>
      <c r="FC107" s="75"/>
      <c r="FD107" s="75"/>
      <c r="FE107" s="75"/>
      <c r="FF107" s="75"/>
      <c r="FG107" s="75"/>
      <c r="FH107" s="75"/>
      <c r="FI107" s="75"/>
      <c r="FJ107" s="75"/>
      <c r="FK107" s="75"/>
      <c r="FL107" s="75"/>
      <c r="FM107" s="75"/>
      <c r="FN107" s="75"/>
      <c r="FO107" s="75"/>
      <c r="FP107" s="75"/>
      <c r="FQ107" s="75"/>
      <c r="FR107" s="75"/>
      <c r="FS107" s="75"/>
      <c r="FT107" s="75"/>
      <c r="FU107" s="75"/>
      <c r="FV107" s="75"/>
      <c r="FW107" s="75"/>
      <c r="FX107" s="75"/>
      <c r="FY107" s="75"/>
      <c r="FZ107" s="75"/>
      <c r="GA107" s="75"/>
      <c r="GB107" s="75"/>
      <c r="GC107" s="75"/>
      <c r="GD107" s="75"/>
      <c r="GE107" s="75"/>
      <c r="GF107" s="75"/>
      <c r="GG107" s="75"/>
      <c r="GH107" s="75"/>
      <c r="GI107" s="75"/>
      <c r="GJ107" s="75"/>
      <c r="GK107" s="75"/>
      <c r="GL107" s="75"/>
      <c r="GM107" s="75"/>
      <c r="GN107" s="75"/>
      <c r="GO107" s="75"/>
      <c r="GP107" s="75"/>
      <c r="GQ107" s="75"/>
      <c r="GR107" s="75"/>
      <c r="GS107" s="75"/>
      <c r="GT107" s="75"/>
      <c r="GU107" s="75"/>
      <c r="GV107" s="75"/>
      <c r="GW107" s="75"/>
      <c r="GX107" s="75"/>
      <c r="GY107" s="75"/>
      <c r="GZ107" s="75"/>
      <c r="HA107" s="75"/>
      <c r="HB107" s="75"/>
      <c r="HC107" s="75"/>
      <c r="HD107" s="75"/>
      <c r="HE107" s="75"/>
      <c r="HF107" s="75"/>
      <c r="HG107" s="75"/>
      <c r="HH107" s="75"/>
      <c r="HI107" s="75"/>
      <c r="HJ107" s="75"/>
      <c r="HK107" s="75"/>
      <c r="HL107" s="75"/>
      <c r="HM107" s="75"/>
      <c r="HN107" s="75"/>
      <c r="HO107" s="75"/>
      <c r="HP107" s="75"/>
      <c r="HQ107" s="75"/>
      <c r="HR107" s="75"/>
      <c r="HS107" s="75"/>
      <c r="HT107" s="75"/>
      <c r="HU107" s="75"/>
      <c r="HV107" s="75"/>
      <c r="HW107" s="75"/>
      <c r="HX107" s="75"/>
      <c r="HY107" s="75"/>
      <c r="HZ107" s="75"/>
      <c r="IA107" s="75"/>
      <c r="IB107" s="75"/>
      <c r="IC107" s="75"/>
      <c r="ID107" s="75"/>
      <c r="IE107" s="75"/>
      <c r="IF107" s="75"/>
      <c r="IG107" s="75"/>
      <c r="IH107" s="75"/>
      <c r="II107" s="75"/>
      <c r="IJ107" s="75"/>
      <c r="IK107" s="75"/>
      <c r="IL107" s="75"/>
      <c r="IM107" s="75"/>
      <c r="IN107" s="75"/>
      <c r="IO107" s="75"/>
      <c r="IP107" s="75"/>
      <c r="IQ107" s="75"/>
      <c r="IR107" s="75"/>
      <c r="IS107" s="75"/>
      <c r="IT107" s="75"/>
      <c r="IU107" s="75"/>
      <c r="IV107" s="75"/>
      <c r="IW107" s="75"/>
      <c r="IX107" s="75"/>
      <c r="IY107" s="75"/>
      <c r="IZ107" s="75"/>
      <c r="JA107" s="75"/>
      <c r="JB107" s="75"/>
      <c r="JC107" s="75"/>
      <c r="JD107" s="75"/>
      <c r="JE107" s="75"/>
      <c r="JF107" s="75"/>
      <c r="JG107" s="75"/>
      <c r="JH107" s="75"/>
      <c r="JI107" s="75"/>
      <c r="JJ107" s="75"/>
      <c r="JK107" s="75"/>
      <c r="JL107" s="75"/>
      <c r="JM107" s="75"/>
      <c r="JN107" s="75"/>
      <c r="JO107" s="75"/>
      <c r="JP107" s="75"/>
      <c r="JQ107" s="75"/>
      <c r="JR107" s="75"/>
      <c r="JS107" s="75"/>
      <c r="JT107" s="75"/>
      <c r="JU107" s="75"/>
      <c r="JV107" s="75"/>
      <c r="JW107" s="75"/>
      <c r="JX107" s="75"/>
      <c r="JY107" s="75"/>
      <c r="JZ107" s="75"/>
      <c r="KA107" s="75"/>
      <c r="KB107" s="75"/>
      <c r="KC107" s="75"/>
      <c r="KD107" s="75"/>
      <c r="KE107" s="75"/>
      <c r="KF107" s="75"/>
      <c r="KG107" s="75"/>
      <c r="KH107" s="75"/>
      <c r="KI107" s="75"/>
      <c r="KJ107" s="75"/>
      <c r="KK107" s="75"/>
      <c r="KL107" s="75"/>
      <c r="KM107" s="75"/>
      <c r="KN107" s="75"/>
      <c r="KO107" s="75"/>
      <c r="KP107" s="75"/>
      <c r="KQ107" s="75"/>
      <c r="KR107" s="75"/>
      <c r="KS107" s="75"/>
      <c r="KT107" s="75"/>
      <c r="KU107" s="75"/>
      <c r="KV107" s="75"/>
      <c r="KW107" s="75"/>
      <c r="KX107" s="75"/>
      <c r="KY107" s="75"/>
      <c r="KZ107" s="75"/>
      <c r="LA107" s="75"/>
      <c r="LB107" s="75"/>
      <c r="LC107" s="75"/>
      <c r="LD107" s="75"/>
      <c r="LE107" s="75"/>
      <c r="LF107" s="75"/>
      <c r="LG107" s="75"/>
      <c r="LH107" s="75"/>
      <c r="LI107" s="75"/>
      <c r="LJ107" s="75"/>
      <c r="LK107" s="75"/>
      <c r="LL107" s="75"/>
      <c r="LM107" s="75"/>
      <c r="LN107" s="75"/>
      <c r="LO107" s="75"/>
      <c r="LP107" s="75"/>
      <c r="LQ107" s="75"/>
      <c r="LR107" s="75"/>
      <c r="LS107" s="75"/>
      <c r="LT107" s="75"/>
      <c r="LU107" s="75"/>
      <c r="LV107" s="75"/>
      <c r="LW107" s="75"/>
      <c r="LX107" s="75"/>
      <c r="LY107" s="75"/>
      <c r="LZ107" s="75"/>
      <c r="MA107" s="75"/>
      <c r="MB107" s="75"/>
      <c r="MC107" s="75"/>
      <c r="MD107" s="75"/>
      <c r="ME107" s="75"/>
      <c r="MF107" s="75"/>
      <c r="MG107" s="75"/>
      <c r="MH107" s="75"/>
      <c r="MI107" s="75"/>
      <c r="MJ107" s="75"/>
      <c r="MK107" s="75"/>
      <c r="ML107" s="75"/>
      <c r="MM107" s="75"/>
      <c r="MN107" s="75"/>
      <c r="MO107" s="75"/>
      <c r="MP107" s="75"/>
      <c r="MQ107" s="75"/>
      <c r="MR107" s="75"/>
      <c r="MS107" s="75"/>
      <c r="MT107" s="75"/>
      <c r="MU107" s="75"/>
      <c r="MV107" s="75"/>
      <c r="MW107" s="75"/>
      <c r="MX107" s="75"/>
      <c r="MY107" s="75"/>
      <c r="MZ107" s="75"/>
      <c r="NA107" s="75"/>
      <c r="NB107" s="75"/>
      <c r="NC107" s="75"/>
      <c r="ND107" s="75"/>
      <c r="NE107" s="75"/>
      <c r="NF107" s="75"/>
      <c r="NG107" s="75"/>
      <c r="NH107" s="75"/>
      <c r="NI107" s="75"/>
      <c r="NJ107" s="75"/>
      <c r="NK107" s="75"/>
      <c r="NL107" s="75"/>
      <c r="NM107" s="75"/>
      <c r="NN107" s="75"/>
      <c r="NO107" s="75"/>
      <c r="NP107" s="75"/>
      <c r="NQ107" s="75"/>
      <c r="NR107" s="75"/>
      <c r="NS107" s="75"/>
      <c r="NT107" s="75"/>
      <c r="NU107" s="75"/>
      <c r="NV107" s="75"/>
      <c r="NW107" s="75"/>
      <c r="NX107" s="75"/>
      <c r="NY107" s="75"/>
      <c r="NZ107" s="75"/>
      <c r="OA107" s="75"/>
      <c r="OB107" s="75"/>
      <c r="OC107" s="75"/>
      <c r="OD107" s="75"/>
      <c r="OE107" s="75"/>
      <c r="OF107" s="75"/>
      <c r="OG107" s="75"/>
      <c r="OH107" s="75"/>
      <c r="OI107" s="75"/>
      <c r="OJ107" s="75"/>
      <c r="OK107" s="75"/>
      <c r="OL107" s="75"/>
      <c r="OM107" s="75"/>
      <c r="ON107" s="75"/>
      <c r="OO107" s="75"/>
      <c r="OP107" s="75"/>
      <c r="OQ107" s="75"/>
      <c r="OR107" s="75"/>
      <c r="OS107" s="75"/>
      <c r="OT107" s="75"/>
      <c r="OU107" s="75"/>
      <c r="OV107" s="75"/>
      <c r="OW107" s="75"/>
      <c r="OX107" s="75"/>
      <c r="OY107" s="75"/>
      <c r="OZ107" s="75"/>
      <c r="PA107" s="75"/>
      <c r="PB107" s="75"/>
      <c r="PC107" s="75"/>
      <c r="PD107" s="75"/>
      <c r="PE107" s="75"/>
      <c r="PF107" s="75"/>
      <c r="PG107" s="75"/>
      <c r="PH107" s="75"/>
      <c r="PI107" s="75"/>
      <c r="PJ107" s="75"/>
      <c r="PK107" s="75"/>
      <c r="PL107" s="75"/>
      <c r="PM107" s="75"/>
      <c r="PN107" s="75"/>
      <c r="PO107" s="75"/>
      <c r="PP107" s="75"/>
      <c r="PQ107" s="75"/>
      <c r="PR107" s="75"/>
      <c r="PS107" s="75"/>
      <c r="PT107" s="75"/>
      <c r="PU107" s="75"/>
      <c r="PV107" s="75"/>
      <c r="PW107" s="75"/>
      <c r="PX107" s="75"/>
      <c r="PY107" s="75"/>
      <c r="PZ107" s="75"/>
      <c r="QA107" s="75"/>
      <c r="QB107" s="75"/>
      <c r="QC107" s="75"/>
      <c r="QD107" s="75"/>
      <c r="QE107" s="75"/>
      <c r="QF107" s="75"/>
      <c r="QG107" s="75"/>
      <c r="QH107" s="75"/>
      <c r="QI107" s="75"/>
      <c r="QJ107" s="75"/>
      <c r="QK107" s="75"/>
      <c r="QL107" s="75"/>
      <c r="QM107" s="75"/>
      <c r="QN107" s="75"/>
      <c r="QO107" s="75"/>
      <c r="QP107" s="75"/>
      <c r="QQ107" s="75"/>
      <c r="QR107" s="75"/>
      <c r="QS107" s="75"/>
      <c r="QT107" s="75"/>
      <c r="QU107" s="75"/>
      <c r="QV107" s="75"/>
      <c r="QW107" s="75"/>
      <c r="QX107" s="75"/>
      <c r="QY107" s="75"/>
      <c r="QZ107" s="75"/>
      <c r="RA107" s="75"/>
      <c r="RB107" s="75"/>
      <c r="RC107" s="75"/>
      <c r="RD107" s="75"/>
      <c r="RE107" s="75"/>
      <c r="RF107" s="75"/>
      <c r="RG107" s="75"/>
      <c r="RH107" s="75"/>
      <c r="RI107" s="75"/>
      <c r="RJ107" s="75"/>
      <c r="RK107" s="75"/>
      <c r="RL107" s="75"/>
      <c r="RM107" s="75"/>
      <c r="RN107" s="75"/>
      <c r="RO107" s="75"/>
      <c r="RP107" s="75"/>
      <c r="RQ107" s="75"/>
      <c r="RR107" s="75"/>
      <c r="RS107" s="75"/>
      <c r="RT107" s="75"/>
      <c r="RU107" s="75"/>
      <c r="RV107" s="75"/>
      <c r="RW107" s="75"/>
      <c r="RX107" s="75"/>
      <c r="RY107" s="75"/>
      <c r="RZ107" s="75"/>
      <c r="SA107" s="75"/>
      <c r="SB107" s="75"/>
      <c r="SC107" s="75"/>
      <c r="SD107" s="75"/>
      <c r="SE107" s="75"/>
      <c r="SF107" s="75"/>
      <c r="SG107" s="75"/>
      <c r="SH107" s="75"/>
      <c r="SI107" s="75"/>
      <c r="SJ107" s="75"/>
      <c r="SK107" s="75"/>
      <c r="SL107" s="75"/>
      <c r="SM107" s="75"/>
      <c r="SN107" s="75"/>
      <c r="SO107" s="75"/>
      <c r="SP107" s="75"/>
      <c r="SQ107" s="75"/>
      <c r="SR107" s="75"/>
      <c r="SS107" s="75"/>
      <c r="ST107" s="75"/>
      <c r="SU107" s="75"/>
      <c r="SV107" s="75"/>
      <c r="SW107" s="75"/>
      <c r="SX107" s="75"/>
      <c r="SY107" s="75"/>
      <c r="SZ107" s="75"/>
      <c r="TA107" s="75"/>
      <c r="TB107" s="75"/>
      <c r="TC107" s="75"/>
      <c r="TD107" s="75"/>
      <c r="TE107" s="75"/>
      <c r="TF107" s="75"/>
      <c r="TG107" s="75"/>
      <c r="TH107" s="75"/>
      <c r="TI107" s="75"/>
      <c r="TJ107" s="75"/>
      <c r="TK107" s="75"/>
      <c r="TL107" s="75"/>
      <c r="TM107" s="75"/>
      <c r="TN107" s="75"/>
      <c r="TO107" s="75"/>
      <c r="TP107" s="75"/>
      <c r="TQ107" s="75"/>
      <c r="TR107" s="75"/>
      <c r="TS107" s="75"/>
      <c r="TT107" s="75"/>
      <c r="TU107" s="75"/>
      <c r="TV107" s="75"/>
      <c r="TW107" s="75"/>
      <c r="TX107" s="75"/>
      <c r="TY107" s="75"/>
      <c r="TZ107" s="75"/>
      <c r="UA107" s="75"/>
      <c r="UB107" s="75"/>
      <c r="UC107" s="75"/>
      <c r="UD107" s="75"/>
      <c r="UE107" s="75"/>
      <c r="UF107" s="75"/>
      <c r="UG107" s="75"/>
      <c r="UH107" s="75"/>
      <c r="UI107" s="75"/>
      <c r="UJ107" s="75"/>
      <c r="UK107" s="75"/>
      <c r="UL107" s="75"/>
      <c r="UM107" s="75"/>
      <c r="UN107" s="75"/>
      <c r="UO107" s="75"/>
      <c r="UP107" s="75"/>
      <c r="UQ107" s="75"/>
      <c r="UR107" s="75"/>
      <c r="US107" s="75"/>
      <c r="UT107" s="75"/>
      <c r="UU107" s="75"/>
      <c r="UV107" s="75"/>
      <c r="UW107" s="75"/>
      <c r="UX107" s="75"/>
      <c r="UY107" s="75"/>
      <c r="UZ107" s="75"/>
      <c r="VA107" s="75"/>
      <c r="VB107" s="75"/>
      <c r="VC107" s="75"/>
      <c r="VD107" s="75"/>
      <c r="VE107" s="75"/>
      <c r="VF107" s="75"/>
      <c r="VG107" s="75"/>
      <c r="VH107" s="75"/>
      <c r="VI107" s="75"/>
      <c r="VJ107" s="75"/>
      <c r="VK107" s="75"/>
      <c r="VL107" s="75"/>
      <c r="VM107" s="75"/>
      <c r="VN107" s="75"/>
      <c r="VO107" s="75"/>
      <c r="VP107" s="75"/>
      <c r="VQ107" s="75"/>
      <c r="VR107" s="75"/>
      <c r="VS107" s="75"/>
      <c r="VT107" s="75"/>
      <c r="VU107" s="75"/>
      <c r="VV107" s="75"/>
      <c r="VW107" s="75"/>
      <c r="VX107" s="75"/>
      <c r="VY107" s="75"/>
      <c r="VZ107" s="75"/>
      <c r="WA107" s="75"/>
      <c r="WB107" s="75"/>
      <c r="WC107" s="75"/>
      <c r="WD107" s="75"/>
      <c r="WE107" s="75"/>
      <c r="WF107" s="75"/>
      <c r="WG107" s="75"/>
      <c r="WH107" s="75"/>
      <c r="WI107" s="75"/>
      <c r="WJ107" s="75"/>
      <c r="WK107" s="75"/>
      <c r="WL107" s="75"/>
      <c r="WM107" s="75"/>
      <c r="WN107" s="75"/>
      <c r="WO107" s="75"/>
      <c r="WP107" s="75"/>
      <c r="WQ107" s="75"/>
      <c r="WR107" s="75"/>
      <c r="WS107" s="75"/>
      <c r="WT107" s="75"/>
      <c r="WU107" s="75"/>
      <c r="WV107" s="75"/>
      <c r="WW107" s="75"/>
      <c r="WX107" s="75"/>
      <c r="WY107" s="75"/>
      <c r="WZ107" s="75"/>
      <c r="XA107" s="75"/>
      <c r="XB107" s="75"/>
      <c r="XC107" s="75"/>
      <c r="XD107" s="75"/>
      <c r="XE107" s="75"/>
      <c r="XF107" s="75"/>
      <c r="XG107" s="75"/>
      <c r="XH107" s="75"/>
      <c r="XI107" s="75"/>
      <c r="XJ107" s="75"/>
      <c r="XK107" s="75"/>
      <c r="XL107" s="75"/>
      <c r="XM107" s="75"/>
      <c r="XN107" s="75"/>
      <c r="XO107" s="75"/>
      <c r="XP107" s="75"/>
      <c r="XQ107" s="75"/>
      <c r="XR107" s="75"/>
      <c r="XS107" s="75"/>
      <c r="XT107" s="75"/>
      <c r="XU107" s="75"/>
      <c r="XV107" s="75"/>
      <c r="XW107" s="75"/>
      <c r="XX107" s="75"/>
      <c r="XY107" s="75"/>
      <c r="XZ107" s="75"/>
      <c r="YA107" s="75"/>
      <c r="YB107" s="75"/>
      <c r="YC107" s="75"/>
      <c r="YD107" s="75"/>
      <c r="YE107" s="75"/>
      <c r="YF107" s="75"/>
      <c r="YG107" s="75"/>
      <c r="YH107" s="75"/>
      <c r="YI107" s="75"/>
      <c r="YJ107" s="75"/>
      <c r="YK107" s="75"/>
      <c r="YL107" s="75"/>
      <c r="YM107" s="75"/>
      <c r="YN107" s="75"/>
      <c r="YO107" s="75"/>
      <c r="YP107" s="75"/>
      <c r="YQ107" s="75"/>
      <c r="YR107" s="75"/>
      <c r="YS107" s="75"/>
      <c r="YT107" s="75"/>
      <c r="YU107" s="75"/>
      <c r="YV107" s="75"/>
      <c r="YW107" s="75"/>
      <c r="YX107" s="75"/>
      <c r="YY107" s="75"/>
      <c r="YZ107" s="75"/>
      <c r="ZA107" s="75"/>
    </row>
    <row r="108" spans="1:677" s="60" customFormat="1" ht="12.5" outlineLevel="1" x14ac:dyDescent="0.25">
      <c r="A108" s="304"/>
      <c r="B108" s="304" t="s">
        <v>69</v>
      </c>
      <c r="C108" s="37" cm="1">
        <f t="array" ref="C108">QUARTILE(IF($C$94:$ZA$94=C$94,IF($C$7:$ZA$7="SERC",$C103:$ZA103)),2)</f>
        <v>11.142652030288517</v>
      </c>
      <c r="D108" s="37" cm="1">
        <f t="array" ref="D108">QUARTILE(IF($C$94:$ZA$94=D$94,IF($C$7:$ZA$7="SERC",$C103:$ZA103)),2)</f>
        <v>10.860873545582365</v>
      </c>
      <c r="E108" s="37" cm="1">
        <f t="array" ref="E108">QUARTILE(IF($C$94:$ZA$94=E$94,IF($C$7:$ZA$7="SERC",$C103:$ZA103)),2)</f>
        <v>10.757405491206352</v>
      </c>
      <c r="F108" s="37" cm="1">
        <f t="array" ref="F108">QUARTILE(IF($C$94:$ZA$94=F$94,IF($C$7:$ZA$7="SERC",$C103:$ZA103)),2)</f>
        <v>10.849528319630206</v>
      </c>
      <c r="G108" s="37" cm="1">
        <f t="array" ref="G108">QUARTILE(IF($C$94:$ZA$94=G$94,IF($C$7:$ZA$7="SERC",$C103:$ZA103)),2)</f>
        <v>11.703058972938578</v>
      </c>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75"/>
      <c r="BN108" s="75"/>
      <c r="BO108" s="75"/>
      <c r="BP108" s="75"/>
      <c r="BQ108" s="75"/>
      <c r="BR108" s="75"/>
      <c r="BS108" s="75"/>
      <c r="BT108" s="75"/>
      <c r="BU108" s="75"/>
      <c r="BV108" s="75"/>
      <c r="BW108" s="75"/>
      <c r="BX108" s="75"/>
      <c r="BY108" s="75"/>
      <c r="BZ108" s="75"/>
      <c r="CA108" s="75"/>
      <c r="CB108" s="75"/>
      <c r="CC108" s="75"/>
      <c r="CD108" s="75"/>
      <c r="CE108" s="75"/>
      <c r="CF108" s="75"/>
      <c r="CG108" s="75"/>
      <c r="CH108" s="75"/>
      <c r="CI108" s="75"/>
      <c r="CJ108" s="75"/>
      <c r="CK108" s="75"/>
      <c r="CL108" s="75"/>
      <c r="CM108" s="75"/>
      <c r="CN108" s="75"/>
      <c r="CO108" s="75"/>
      <c r="CP108" s="75"/>
      <c r="CQ108" s="75"/>
      <c r="CR108" s="75"/>
      <c r="CS108" s="75"/>
      <c r="CT108" s="75"/>
      <c r="CU108" s="75"/>
      <c r="CV108" s="75"/>
      <c r="CW108" s="75"/>
      <c r="CX108" s="75"/>
      <c r="CY108" s="75"/>
      <c r="CZ108" s="75"/>
      <c r="DA108" s="75"/>
      <c r="DB108" s="75"/>
      <c r="DC108" s="75"/>
      <c r="DD108" s="75"/>
      <c r="DE108" s="75"/>
      <c r="DF108" s="75"/>
      <c r="DG108" s="75"/>
      <c r="DH108" s="75"/>
      <c r="DI108" s="75"/>
      <c r="DJ108" s="75"/>
      <c r="DK108" s="75"/>
      <c r="DL108" s="75"/>
      <c r="DM108" s="75"/>
      <c r="DN108" s="75"/>
      <c r="DO108" s="75"/>
      <c r="DP108" s="75"/>
      <c r="DQ108" s="75"/>
      <c r="DR108" s="75"/>
      <c r="DS108" s="75"/>
      <c r="DT108" s="75"/>
      <c r="DU108" s="75"/>
      <c r="DV108" s="75"/>
      <c r="DW108" s="75"/>
      <c r="DX108" s="75"/>
      <c r="DY108" s="75"/>
      <c r="DZ108" s="75"/>
      <c r="EA108" s="75"/>
      <c r="EB108" s="75"/>
      <c r="EC108" s="75"/>
      <c r="ED108" s="75"/>
      <c r="EE108" s="75"/>
      <c r="EF108" s="75"/>
      <c r="EG108" s="75"/>
      <c r="EH108" s="75"/>
      <c r="EI108" s="75"/>
      <c r="EJ108" s="75"/>
      <c r="EK108" s="75"/>
      <c r="EL108" s="75"/>
      <c r="EM108" s="75"/>
      <c r="EN108" s="75"/>
      <c r="EO108" s="75"/>
      <c r="EP108" s="75"/>
      <c r="EQ108" s="75"/>
      <c r="ER108" s="75"/>
      <c r="ES108" s="75"/>
      <c r="ET108" s="75"/>
      <c r="EU108" s="75"/>
      <c r="EV108" s="75"/>
      <c r="EW108" s="75"/>
      <c r="EX108" s="75"/>
      <c r="EY108" s="75"/>
      <c r="EZ108" s="75"/>
      <c r="FA108" s="75"/>
      <c r="FB108" s="75"/>
      <c r="FC108" s="75"/>
      <c r="FD108" s="75"/>
      <c r="FE108" s="75"/>
      <c r="FF108" s="75"/>
      <c r="FG108" s="75"/>
      <c r="FH108" s="75"/>
      <c r="FI108" s="75"/>
      <c r="FJ108" s="75"/>
      <c r="FK108" s="75"/>
      <c r="FL108" s="75"/>
      <c r="FM108" s="75"/>
      <c r="FN108" s="75"/>
      <c r="FO108" s="75"/>
      <c r="FP108" s="75"/>
      <c r="FQ108" s="75"/>
      <c r="FR108" s="75"/>
      <c r="FS108" s="75"/>
      <c r="FT108" s="75"/>
      <c r="FU108" s="75"/>
      <c r="FV108" s="75"/>
      <c r="FW108" s="75"/>
      <c r="FX108" s="75"/>
      <c r="FY108" s="75"/>
      <c r="FZ108" s="75"/>
      <c r="GA108" s="75"/>
      <c r="GB108" s="75"/>
      <c r="GC108" s="75"/>
      <c r="GD108" s="75"/>
      <c r="GE108" s="75"/>
      <c r="GF108" s="75"/>
      <c r="GG108" s="75"/>
      <c r="GH108" s="75"/>
      <c r="GI108" s="75"/>
      <c r="GJ108" s="75"/>
      <c r="GK108" s="75"/>
      <c r="GL108" s="75"/>
      <c r="GM108" s="75"/>
      <c r="GN108" s="75"/>
      <c r="GO108" s="75"/>
      <c r="GP108" s="75"/>
      <c r="GQ108" s="75"/>
      <c r="GR108" s="75"/>
      <c r="GS108" s="75"/>
      <c r="GT108" s="75"/>
      <c r="GU108" s="75"/>
      <c r="GV108" s="75"/>
      <c r="GW108" s="75"/>
      <c r="GX108" s="75"/>
      <c r="GY108" s="75"/>
      <c r="GZ108" s="75"/>
      <c r="HA108" s="75"/>
      <c r="HB108" s="75"/>
      <c r="HC108" s="75"/>
      <c r="HD108" s="75"/>
      <c r="HE108" s="75"/>
      <c r="HF108" s="75"/>
      <c r="HG108" s="75"/>
      <c r="HH108" s="75"/>
      <c r="HI108" s="75"/>
      <c r="HJ108" s="75"/>
      <c r="HK108" s="75"/>
      <c r="HL108" s="75"/>
      <c r="HM108" s="75"/>
      <c r="HN108" s="75"/>
      <c r="HO108" s="75"/>
      <c r="HP108" s="75"/>
      <c r="HQ108" s="75"/>
      <c r="HR108" s="75"/>
      <c r="HS108" s="75"/>
      <c r="HT108" s="75"/>
      <c r="HU108" s="75"/>
      <c r="HV108" s="75"/>
      <c r="HW108" s="75"/>
      <c r="HX108" s="75"/>
      <c r="HY108" s="75"/>
      <c r="HZ108" s="75"/>
      <c r="IA108" s="75"/>
      <c r="IB108" s="75"/>
      <c r="IC108" s="75"/>
      <c r="ID108" s="75"/>
      <c r="IE108" s="75"/>
      <c r="IF108" s="75"/>
      <c r="IG108" s="75"/>
      <c r="IH108" s="75"/>
      <c r="II108" s="75"/>
      <c r="IJ108" s="75"/>
      <c r="IK108" s="75"/>
      <c r="IL108" s="75"/>
      <c r="IM108" s="75"/>
      <c r="IN108" s="75"/>
      <c r="IO108" s="75"/>
      <c r="IP108" s="75"/>
      <c r="IQ108" s="75"/>
      <c r="IR108" s="75"/>
      <c r="IS108" s="75"/>
      <c r="IT108" s="75"/>
      <c r="IU108" s="75"/>
      <c r="IV108" s="75"/>
      <c r="IW108" s="75"/>
      <c r="IX108" s="75"/>
      <c r="IY108" s="75"/>
      <c r="IZ108" s="75"/>
      <c r="JA108" s="75"/>
      <c r="JB108" s="75"/>
      <c r="JC108" s="75"/>
      <c r="JD108" s="75"/>
      <c r="JE108" s="75"/>
      <c r="JF108" s="75"/>
      <c r="JG108" s="75"/>
      <c r="JH108" s="75"/>
      <c r="JI108" s="75"/>
      <c r="JJ108" s="75"/>
      <c r="JK108" s="75"/>
      <c r="JL108" s="75"/>
      <c r="JM108" s="75"/>
      <c r="JN108" s="75"/>
      <c r="JO108" s="75"/>
      <c r="JP108" s="75"/>
      <c r="JQ108" s="75"/>
      <c r="JR108" s="75"/>
      <c r="JS108" s="75"/>
      <c r="JT108" s="75"/>
      <c r="JU108" s="75"/>
      <c r="JV108" s="75"/>
      <c r="JW108" s="75"/>
      <c r="JX108" s="75"/>
      <c r="JY108" s="75"/>
      <c r="JZ108" s="75"/>
      <c r="KA108" s="75"/>
      <c r="KB108" s="75"/>
      <c r="KC108" s="75"/>
      <c r="KD108" s="75"/>
      <c r="KE108" s="75"/>
      <c r="KF108" s="75"/>
      <c r="KG108" s="75"/>
      <c r="KH108" s="75"/>
      <c r="KI108" s="75"/>
      <c r="KJ108" s="75"/>
      <c r="KK108" s="75"/>
      <c r="KL108" s="75"/>
      <c r="KM108" s="75"/>
      <c r="KN108" s="75"/>
      <c r="KO108" s="75"/>
      <c r="KP108" s="75"/>
      <c r="KQ108" s="75"/>
      <c r="KR108" s="75"/>
      <c r="KS108" s="75"/>
      <c r="KT108" s="75"/>
      <c r="KU108" s="75"/>
      <c r="KV108" s="75"/>
      <c r="KW108" s="75"/>
      <c r="KX108" s="75"/>
      <c r="KY108" s="75"/>
      <c r="KZ108" s="75"/>
      <c r="LA108" s="75"/>
      <c r="LB108" s="75"/>
      <c r="LC108" s="75"/>
      <c r="LD108" s="75"/>
      <c r="LE108" s="75"/>
      <c r="LF108" s="75"/>
      <c r="LG108" s="75"/>
      <c r="LH108" s="75"/>
      <c r="LI108" s="75"/>
      <c r="LJ108" s="75"/>
      <c r="LK108" s="75"/>
      <c r="LL108" s="75"/>
      <c r="LM108" s="75"/>
      <c r="LN108" s="75"/>
      <c r="LO108" s="75"/>
      <c r="LP108" s="75"/>
      <c r="LQ108" s="75"/>
      <c r="LR108" s="75"/>
      <c r="LS108" s="75"/>
      <c r="LT108" s="75"/>
      <c r="LU108" s="75"/>
      <c r="LV108" s="75"/>
      <c r="LW108" s="75"/>
      <c r="LX108" s="75"/>
      <c r="LY108" s="75"/>
      <c r="LZ108" s="75"/>
      <c r="MA108" s="75"/>
      <c r="MB108" s="75"/>
      <c r="MC108" s="75"/>
      <c r="MD108" s="75"/>
      <c r="ME108" s="75"/>
      <c r="MF108" s="75"/>
      <c r="MG108" s="75"/>
      <c r="MH108" s="75"/>
      <c r="MI108" s="75"/>
      <c r="MJ108" s="75"/>
      <c r="MK108" s="75"/>
      <c r="ML108" s="75"/>
      <c r="MM108" s="75"/>
      <c r="MN108" s="75"/>
      <c r="MO108" s="75"/>
      <c r="MP108" s="75"/>
      <c r="MQ108" s="75"/>
      <c r="MR108" s="75"/>
      <c r="MS108" s="75"/>
      <c r="MT108" s="75"/>
      <c r="MU108" s="75"/>
      <c r="MV108" s="75"/>
      <c r="MW108" s="75"/>
      <c r="MX108" s="75"/>
      <c r="MY108" s="75"/>
      <c r="MZ108" s="75"/>
      <c r="NA108" s="75"/>
      <c r="NB108" s="75"/>
      <c r="NC108" s="75"/>
      <c r="ND108" s="75"/>
      <c r="NE108" s="75"/>
      <c r="NF108" s="75"/>
      <c r="NG108" s="75"/>
      <c r="NH108" s="75"/>
      <c r="NI108" s="75"/>
      <c r="NJ108" s="75"/>
      <c r="NK108" s="75"/>
      <c r="NL108" s="75"/>
      <c r="NM108" s="75"/>
      <c r="NN108" s="75"/>
      <c r="NO108" s="75"/>
      <c r="NP108" s="75"/>
      <c r="NQ108" s="75"/>
      <c r="NR108" s="75"/>
      <c r="NS108" s="75"/>
      <c r="NT108" s="75"/>
      <c r="NU108" s="75"/>
      <c r="NV108" s="75"/>
      <c r="NW108" s="75"/>
      <c r="NX108" s="75"/>
      <c r="NY108" s="75"/>
      <c r="NZ108" s="75"/>
      <c r="OA108" s="75"/>
      <c r="OB108" s="75"/>
      <c r="OC108" s="75"/>
      <c r="OD108" s="75"/>
      <c r="OE108" s="75"/>
      <c r="OF108" s="75"/>
      <c r="OG108" s="75"/>
      <c r="OH108" s="75"/>
      <c r="OI108" s="75"/>
      <c r="OJ108" s="75"/>
      <c r="OK108" s="75"/>
      <c r="OL108" s="75"/>
      <c r="OM108" s="75"/>
      <c r="ON108" s="75"/>
      <c r="OO108" s="75"/>
      <c r="OP108" s="75"/>
      <c r="OQ108" s="75"/>
      <c r="OR108" s="75"/>
      <c r="OS108" s="75"/>
      <c r="OT108" s="75"/>
      <c r="OU108" s="75"/>
      <c r="OV108" s="75"/>
      <c r="OW108" s="75"/>
      <c r="OX108" s="75"/>
      <c r="OY108" s="75"/>
      <c r="OZ108" s="75"/>
      <c r="PA108" s="75"/>
      <c r="PB108" s="75"/>
      <c r="PC108" s="75"/>
      <c r="PD108" s="75"/>
      <c r="PE108" s="75"/>
      <c r="PF108" s="75"/>
      <c r="PG108" s="75"/>
      <c r="PH108" s="75"/>
      <c r="PI108" s="75"/>
      <c r="PJ108" s="75"/>
      <c r="PK108" s="75"/>
      <c r="PL108" s="75"/>
      <c r="PM108" s="75"/>
      <c r="PN108" s="75"/>
      <c r="PO108" s="75"/>
      <c r="PP108" s="75"/>
      <c r="PQ108" s="75"/>
      <c r="PR108" s="75"/>
      <c r="PS108" s="75"/>
      <c r="PT108" s="75"/>
      <c r="PU108" s="75"/>
      <c r="PV108" s="75"/>
      <c r="PW108" s="75"/>
      <c r="PX108" s="75"/>
      <c r="PY108" s="75"/>
      <c r="PZ108" s="75"/>
      <c r="QA108" s="75"/>
      <c r="QB108" s="75"/>
      <c r="QC108" s="75"/>
      <c r="QD108" s="75"/>
      <c r="QE108" s="75"/>
      <c r="QF108" s="75"/>
      <c r="QG108" s="75"/>
      <c r="QH108" s="75"/>
      <c r="QI108" s="75"/>
      <c r="QJ108" s="75"/>
      <c r="QK108" s="75"/>
      <c r="QL108" s="75"/>
      <c r="QM108" s="75"/>
      <c r="QN108" s="75"/>
      <c r="QO108" s="75"/>
      <c r="QP108" s="75"/>
      <c r="QQ108" s="75"/>
      <c r="QR108" s="75"/>
      <c r="QS108" s="75"/>
      <c r="QT108" s="75"/>
      <c r="QU108" s="75"/>
      <c r="QV108" s="75"/>
      <c r="QW108" s="75"/>
      <c r="QX108" s="75"/>
      <c r="QY108" s="75"/>
      <c r="QZ108" s="75"/>
      <c r="RA108" s="75"/>
      <c r="RB108" s="75"/>
      <c r="RC108" s="75"/>
      <c r="RD108" s="75"/>
      <c r="RE108" s="75"/>
      <c r="RF108" s="75"/>
      <c r="RG108" s="75"/>
      <c r="RH108" s="75"/>
      <c r="RI108" s="75"/>
      <c r="RJ108" s="75"/>
      <c r="RK108" s="75"/>
      <c r="RL108" s="75"/>
      <c r="RM108" s="75"/>
      <c r="RN108" s="75"/>
      <c r="RO108" s="75"/>
      <c r="RP108" s="75"/>
      <c r="RQ108" s="75"/>
      <c r="RR108" s="75"/>
      <c r="RS108" s="75"/>
      <c r="RT108" s="75"/>
      <c r="RU108" s="75"/>
      <c r="RV108" s="75"/>
      <c r="RW108" s="75"/>
      <c r="RX108" s="75"/>
      <c r="RY108" s="75"/>
      <c r="RZ108" s="75"/>
      <c r="SA108" s="75"/>
      <c r="SB108" s="75"/>
      <c r="SC108" s="75"/>
      <c r="SD108" s="75"/>
      <c r="SE108" s="75"/>
      <c r="SF108" s="75"/>
      <c r="SG108" s="75"/>
      <c r="SH108" s="75"/>
      <c r="SI108" s="75"/>
      <c r="SJ108" s="75"/>
      <c r="SK108" s="75"/>
      <c r="SL108" s="75"/>
      <c r="SM108" s="75"/>
      <c r="SN108" s="75"/>
      <c r="SO108" s="75"/>
      <c r="SP108" s="75"/>
      <c r="SQ108" s="75"/>
      <c r="SR108" s="75"/>
      <c r="SS108" s="75"/>
      <c r="ST108" s="75"/>
      <c r="SU108" s="75"/>
      <c r="SV108" s="75"/>
      <c r="SW108" s="75"/>
      <c r="SX108" s="75"/>
      <c r="SY108" s="75"/>
      <c r="SZ108" s="75"/>
      <c r="TA108" s="75"/>
      <c r="TB108" s="75"/>
      <c r="TC108" s="75"/>
      <c r="TD108" s="75"/>
      <c r="TE108" s="75"/>
      <c r="TF108" s="75"/>
      <c r="TG108" s="75"/>
      <c r="TH108" s="75"/>
      <c r="TI108" s="75"/>
      <c r="TJ108" s="75"/>
      <c r="TK108" s="75"/>
      <c r="TL108" s="75"/>
      <c r="TM108" s="75"/>
      <c r="TN108" s="75"/>
      <c r="TO108" s="75"/>
      <c r="TP108" s="75"/>
      <c r="TQ108" s="75"/>
      <c r="TR108" s="75"/>
      <c r="TS108" s="75"/>
      <c r="TT108" s="75"/>
      <c r="TU108" s="75"/>
      <c r="TV108" s="75"/>
      <c r="TW108" s="75"/>
      <c r="TX108" s="75"/>
      <c r="TY108" s="75"/>
      <c r="TZ108" s="75"/>
      <c r="UA108" s="75"/>
      <c r="UB108" s="75"/>
      <c r="UC108" s="75"/>
      <c r="UD108" s="75"/>
      <c r="UE108" s="75"/>
      <c r="UF108" s="75"/>
      <c r="UG108" s="75"/>
      <c r="UH108" s="75"/>
      <c r="UI108" s="75"/>
      <c r="UJ108" s="75"/>
      <c r="UK108" s="75"/>
      <c r="UL108" s="75"/>
      <c r="UM108" s="75"/>
      <c r="UN108" s="75"/>
      <c r="UO108" s="75"/>
      <c r="UP108" s="75"/>
      <c r="UQ108" s="75"/>
      <c r="UR108" s="75"/>
      <c r="US108" s="75"/>
      <c r="UT108" s="75"/>
      <c r="UU108" s="75"/>
      <c r="UV108" s="75"/>
      <c r="UW108" s="75"/>
      <c r="UX108" s="75"/>
      <c r="UY108" s="75"/>
      <c r="UZ108" s="75"/>
      <c r="VA108" s="75"/>
      <c r="VB108" s="75"/>
      <c r="VC108" s="75"/>
      <c r="VD108" s="75"/>
      <c r="VE108" s="75"/>
      <c r="VF108" s="75"/>
      <c r="VG108" s="75"/>
      <c r="VH108" s="75"/>
      <c r="VI108" s="75"/>
      <c r="VJ108" s="75"/>
      <c r="VK108" s="75"/>
      <c r="VL108" s="75"/>
      <c r="VM108" s="75"/>
      <c r="VN108" s="75"/>
      <c r="VO108" s="75"/>
      <c r="VP108" s="75"/>
      <c r="VQ108" s="75"/>
      <c r="VR108" s="75"/>
      <c r="VS108" s="75"/>
      <c r="VT108" s="75"/>
      <c r="VU108" s="75"/>
      <c r="VV108" s="75"/>
      <c r="VW108" s="75"/>
      <c r="VX108" s="75"/>
      <c r="VY108" s="75"/>
      <c r="VZ108" s="75"/>
      <c r="WA108" s="75"/>
      <c r="WB108" s="75"/>
      <c r="WC108" s="75"/>
      <c r="WD108" s="75"/>
      <c r="WE108" s="75"/>
      <c r="WF108" s="75"/>
      <c r="WG108" s="75"/>
      <c r="WH108" s="75"/>
      <c r="WI108" s="75"/>
      <c r="WJ108" s="75"/>
      <c r="WK108" s="75"/>
      <c r="WL108" s="75"/>
      <c r="WM108" s="75"/>
      <c r="WN108" s="75"/>
      <c r="WO108" s="75"/>
      <c r="WP108" s="75"/>
      <c r="WQ108" s="75"/>
      <c r="WR108" s="75"/>
      <c r="WS108" s="75"/>
      <c r="WT108" s="75"/>
      <c r="WU108" s="75"/>
      <c r="WV108" s="75"/>
      <c r="WW108" s="75"/>
      <c r="WX108" s="75"/>
      <c r="WY108" s="75"/>
      <c r="WZ108" s="75"/>
      <c r="XA108" s="75"/>
      <c r="XB108" s="75"/>
      <c r="XC108" s="75"/>
      <c r="XD108" s="75"/>
      <c r="XE108" s="75"/>
      <c r="XF108" s="75"/>
      <c r="XG108" s="75"/>
      <c r="XH108" s="75"/>
      <c r="XI108" s="75"/>
      <c r="XJ108" s="75"/>
      <c r="XK108" s="75"/>
      <c r="XL108" s="75"/>
      <c r="XM108" s="75"/>
      <c r="XN108" s="75"/>
      <c r="XO108" s="75"/>
      <c r="XP108" s="75"/>
      <c r="XQ108" s="75"/>
      <c r="XR108" s="75"/>
      <c r="XS108" s="75"/>
      <c r="XT108" s="75"/>
      <c r="XU108" s="75"/>
      <c r="XV108" s="75"/>
      <c r="XW108" s="75"/>
      <c r="XX108" s="75"/>
      <c r="XY108" s="75"/>
      <c r="XZ108" s="75"/>
      <c r="YA108" s="75"/>
      <c r="YB108" s="75"/>
      <c r="YC108" s="75"/>
      <c r="YD108" s="75"/>
      <c r="YE108" s="75"/>
      <c r="YF108" s="75"/>
      <c r="YG108" s="75"/>
      <c r="YH108" s="75"/>
      <c r="YI108" s="75"/>
      <c r="YJ108" s="75"/>
      <c r="YK108" s="75"/>
      <c r="YL108" s="75"/>
      <c r="YM108" s="75"/>
      <c r="YN108" s="75"/>
      <c r="YO108" s="75"/>
      <c r="YP108" s="75"/>
      <c r="YQ108" s="75"/>
      <c r="YR108" s="75"/>
      <c r="YS108" s="75"/>
      <c r="YT108" s="75"/>
      <c r="YU108" s="75"/>
      <c r="YV108" s="75"/>
      <c r="YW108" s="75"/>
      <c r="YX108" s="75"/>
      <c r="YY108" s="75"/>
      <c r="YZ108" s="75"/>
      <c r="ZA108" s="75"/>
    </row>
    <row r="109" spans="1:677" s="60" customFormat="1" ht="12.5" outlineLevel="1" x14ac:dyDescent="0.25">
      <c r="A109" s="304"/>
      <c r="B109" s="60" t="s">
        <v>9</v>
      </c>
      <c r="C109" s="37" cm="1">
        <f t="array" ref="C109">QUARTILE(IF($C$94:$ZA$94=C$94,IF($C$7:$ZA$7="SERC",$C103:$ZA103)),3)</f>
        <v>12.388431712239539</v>
      </c>
      <c r="D109" s="37" cm="1">
        <f t="array" ref="D109">QUARTILE(IF($C$94:$ZA$94=D$94,IF($C$7:$ZA$7="SERC",$C103:$ZA103)),3)</f>
        <v>11.956667272150614</v>
      </c>
      <c r="E109" s="37" cm="1">
        <f t="array" ref="E109">QUARTILE(IF($C$94:$ZA$94=E$94,IF($C$7:$ZA$7="SERC",$C103:$ZA103)),3)</f>
        <v>11.812870102513896</v>
      </c>
      <c r="F109" s="37" cm="1">
        <f t="array" ref="F109">QUARTILE(IF($C$94:$ZA$94=F$94,IF($C$7:$ZA$7="SERC",$C103:$ZA103)),3)</f>
        <v>11.956850713890645</v>
      </c>
      <c r="G109" s="37" cm="1">
        <f t="array" ref="G109">QUARTILE(IF($C$94:$ZA$94=G$94,IF($C$7:$ZA$7="SERC",$C103:$ZA103)),3)</f>
        <v>13.678295890241799</v>
      </c>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c r="BL109" s="75"/>
      <c r="BM109" s="75"/>
      <c r="BN109" s="75"/>
      <c r="BO109" s="75"/>
      <c r="BP109" s="75"/>
      <c r="BQ109" s="75"/>
      <c r="BR109" s="75"/>
      <c r="BS109" s="75"/>
      <c r="BT109" s="75"/>
      <c r="BU109" s="75"/>
      <c r="BV109" s="75"/>
      <c r="BW109" s="75"/>
      <c r="BX109" s="75"/>
      <c r="BY109" s="75"/>
      <c r="BZ109" s="75"/>
      <c r="CA109" s="75"/>
      <c r="CB109" s="75"/>
      <c r="CC109" s="75"/>
      <c r="CD109" s="75"/>
      <c r="CE109" s="75"/>
      <c r="CF109" s="75"/>
      <c r="CG109" s="75"/>
      <c r="CH109" s="75"/>
      <c r="CI109" s="75"/>
      <c r="CJ109" s="75"/>
      <c r="CK109" s="75"/>
      <c r="CL109" s="75"/>
      <c r="CM109" s="75"/>
      <c r="CN109" s="75"/>
      <c r="CO109" s="75"/>
      <c r="CP109" s="75"/>
      <c r="CQ109" s="75"/>
      <c r="CR109" s="75"/>
      <c r="CS109" s="75"/>
      <c r="CT109" s="75"/>
      <c r="CU109" s="75"/>
      <c r="CV109" s="75"/>
      <c r="CW109" s="75"/>
      <c r="CX109" s="75"/>
      <c r="CY109" s="75"/>
      <c r="CZ109" s="75"/>
      <c r="DA109" s="75"/>
      <c r="DB109" s="75"/>
      <c r="DC109" s="75"/>
      <c r="DD109" s="75"/>
      <c r="DE109" s="75"/>
      <c r="DF109" s="75"/>
      <c r="DG109" s="75"/>
      <c r="DH109" s="75"/>
      <c r="DI109" s="75"/>
      <c r="DJ109" s="75"/>
      <c r="DK109" s="75"/>
      <c r="DL109" s="75"/>
      <c r="DM109" s="75"/>
      <c r="DN109" s="75"/>
      <c r="DO109" s="75"/>
      <c r="DP109" s="75"/>
      <c r="DQ109" s="75"/>
      <c r="DR109" s="75"/>
      <c r="DS109" s="75"/>
      <c r="DT109" s="75"/>
      <c r="DU109" s="75"/>
      <c r="DV109" s="75"/>
      <c r="DW109" s="75"/>
      <c r="DX109" s="75"/>
      <c r="DY109" s="75"/>
      <c r="DZ109" s="75"/>
      <c r="EA109" s="75"/>
      <c r="EB109" s="75"/>
      <c r="EC109" s="75"/>
      <c r="ED109" s="75"/>
      <c r="EE109" s="75"/>
      <c r="EF109" s="75"/>
      <c r="EG109" s="75"/>
      <c r="EH109" s="75"/>
      <c r="EI109" s="75"/>
      <c r="EJ109" s="75"/>
      <c r="EK109" s="75"/>
      <c r="EL109" s="75"/>
      <c r="EM109" s="75"/>
      <c r="EN109" s="75"/>
      <c r="EO109" s="75"/>
      <c r="EP109" s="75"/>
      <c r="EQ109" s="75"/>
      <c r="ER109" s="75"/>
      <c r="ES109" s="75"/>
      <c r="ET109" s="75"/>
      <c r="EU109" s="75"/>
      <c r="EV109" s="75"/>
      <c r="EW109" s="75"/>
      <c r="EX109" s="75"/>
      <c r="EY109" s="75"/>
      <c r="EZ109" s="75"/>
      <c r="FA109" s="75"/>
      <c r="FB109" s="75"/>
      <c r="FC109" s="75"/>
      <c r="FD109" s="75"/>
      <c r="FE109" s="75"/>
      <c r="FF109" s="75"/>
      <c r="FG109" s="75"/>
      <c r="FH109" s="75"/>
      <c r="FI109" s="75"/>
      <c r="FJ109" s="75"/>
      <c r="FK109" s="75"/>
      <c r="FL109" s="75"/>
      <c r="FM109" s="75"/>
      <c r="FN109" s="75"/>
      <c r="FO109" s="75"/>
      <c r="FP109" s="75"/>
      <c r="FQ109" s="75"/>
      <c r="FR109" s="75"/>
      <c r="FS109" s="75"/>
      <c r="FT109" s="75"/>
      <c r="FU109" s="75"/>
      <c r="FV109" s="75"/>
      <c r="FW109" s="75"/>
      <c r="FX109" s="75"/>
      <c r="FY109" s="75"/>
      <c r="FZ109" s="75"/>
      <c r="GA109" s="75"/>
      <c r="GB109" s="75"/>
      <c r="GC109" s="75"/>
      <c r="GD109" s="75"/>
      <c r="GE109" s="75"/>
      <c r="GF109" s="75"/>
      <c r="GG109" s="75"/>
      <c r="GH109" s="75"/>
      <c r="GI109" s="75"/>
      <c r="GJ109" s="75"/>
      <c r="GK109" s="75"/>
      <c r="GL109" s="75"/>
      <c r="GM109" s="75"/>
      <c r="GN109" s="75"/>
      <c r="GO109" s="75"/>
      <c r="GP109" s="75"/>
      <c r="GQ109" s="75"/>
      <c r="GR109" s="75"/>
      <c r="GS109" s="75"/>
      <c r="GT109" s="75"/>
      <c r="GU109" s="75"/>
      <c r="GV109" s="75"/>
      <c r="GW109" s="75"/>
      <c r="GX109" s="75"/>
      <c r="GY109" s="75"/>
      <c r="GZ109" s="75"/>
      <c r="HA109" s="75"/>
      <c r="HB109" s="75"/>
      <c r="HC109" s="75"/>
      <c r="HD109" s="75"/>
      <c r="HE109" s="75"/>
      <c r="HF109" s="75"/>
      <c r="HG109" s="75"/>
      <c r="HH109" s="75"/>
      <c r="HI109" s="75"/>
      <c r="HJ109" s="75"/>
      <c r="HK109" s="75"/>
      <c r="HL109" s="75"/>
      <c r="HM109" s="75"/>
      <c r="HN109" s="75"/>
      <c r="HO109" s="75"/>
      <c r="HP109" s="75"/>
      <c r="HQ109" s="75"/>
      <c r="HR109" s="75"/>
      <c r="HS109" s="75"/>
      <c r="HT109" s="75"/>
      <c r="HU109" s="75"/>
      <c r="HV109" s="75"/>
      <c r="HW109" s="75"/>
      <c r="HX109" s="75"/>
      <c r="HY109" s="75"/>
      <c r="HZ109" s="75"/>
      <c r="IA109" s="75"/>
      <c r="IB109" s="75"/>
      <c r="IC109" s="75"/>
      <c r="ID109" s="75"/>
      <c r="IE109" s="75"/>
      <c r="IF109" s="75"/>
      <c r="IG109" s="75"/>
      <c r="IH109" s="75"/>
      <c r="II109" s="75"/>
      <c r="IJ109" s="75"/>
      <c r="IK109" s="75"/>
      <c r="IL109" s="75"/>
      <c r="IM109" s="75"/>
      <c r="IN109" s="75"/>
      <c r="IO109" s="75"/>
      <c r="IP109" s="75"/>
      <c r="IQ109" s="75"/>
      <c r="IR109" s="75"/>
      <c r="IS109" s="75"/>
      <c r="IT109" s="75"/>
      <c r="IU109" s="75"/>
      <c r="IV109" s="75"/>
      <c r="IW109" s="75"/>
      <c r="IX109" s="75"/>
      <c r="IY109" s="75"/>
      <c r="IZ109" s="75"/>
      <c r="JA109" s="75"/>
      <c r="JB109" s="75"/>
      <c r="JC109" s="75"/>
      <c r="JD109" s="75"/>
      <c r="JE109" s="75"/>
      <c r="JF109" s="75"/>
      <c r="JG109" s="75"/>
      <c r="JH109" s="75"/>
      <c r="JI109" s="75"/>
      <c r="JJ109" s="75"/>
      <c r="JK109" s="75"/>
      <c r="JL109" s="75"/>
      <c r="JM109" s="75"/>
      <c r="JN109" s="75"/>
      <c r="JO109" s="75"/>
      <c r="JP109" s="75"/>
      <c r="JQ109" s="75"/>
      <c r="JR109" s="75"/>
      <c r="JS109" s="75"/>
      <c r="JT109" s="75"/>
      <c r="JU109" s="75"/>
      <c r="JV109" s="75"/>
      <c r="JW109" s="75"/>
      <c r="JX109" s="75"/>
      <c r="JY109" s="75"/>
      <c r="JZ109" s="75"/>
      <c r="KA109" s="75"/>
      <c r="KB109" s="75"/>
      <c r="KC109" s="75"/>
      <c r="KD109" s="75"/>
      <c r="KE109" s="75"/>
      <c r="KF109" s="75"/>
      <c r="KG109" s="75"/>
      <c r="KH109" s="75"/>
      <c r="KI109" s="75"/>
      <c r="KJ109" s="75"/>
      <c r="KK109" s="75"/>
      <c r="KL109" s="75"/>
      <c r="KM109" s="75"/>
      <c r="KN109" s="75"/>
      <c r="KO109" s="75"/>
      <c r="KP109" s="75"/>
      <c r="KQ109" s="75"/>
      <c r="KR109" s="75"/>
      <c r="KS109" s="75"/>
      <c r="KT109" s="75"/>
      <c r="KU109" s="75"/>
      <c r="KV109" s="75"/>
      <c r="KW109" s="75"/>
      <c r="KX109" s="75"/>
      <c r="KY109" s="75"/>
      <c r="KZ109" s="75"/>
      <c r="LA109" s="75"/>
      <c r="LB109" s="75"/>
      <c r="LC109" s="75"/>
      <c r="LD109" s="75"/>
      <c r="LE109" s="75"/>
      <c r="LF109" s="75"/>
      <c r="LG109" s="75"/>
      <c r="LH109" s="75"/>
      <c r="LI109" s="75"/>
      <c r="LJ109" s="75"/>
      <c r="LK109" s="75"/>
      <c r="LL109" s="75"/>
      <c r="LM109" s="75"/>
      <c r="LN109" s="75"/>
      <c r="LO109" s="75"/>
      <c r="LP109" s="75"/>
      <c r="LQ109" s="75"/>
      <c r="LR109" s="75"/>
      <c r="LS109" s="75"/>
      <c r="LT109" s="75"/>
      <c r="LU109" s="75"/>
      <c r="LV109" s="75"/>
      <c r="LW109" s="75"/>
      <c r="LX109" s="75"/>
      <c r="LY109" s="75"/>
      <c r="LZ109" s="75"/>
      <c r="MA109" s="75"/>
      <c r="MB109" s="75"/>
      <c r="MC109" s="75"/>
      <c r="MD109" s="75"/>
      <c r="ME109" s="75"/>
      <c r="MF109" s="75"/>
      <c r="MG109" s="75"/>
      <c r="MH109" s="75"/>
      <c r="MI109" s="75"/>
      <c r="MJ109" s="75"/>
      <c r="MK109" s="75"/>
      <c r="ML109" s="75"/>
      <c r="MM109" s="75"/>
      <c r="MN109" s="75"/>
      <c r="MO109" s="75"/>
      <c r="MP109" s="75"/>
      <c r="MQ109" s="75"/>
      <c r="MR109" s="75"/>
      <c r="MS109" s="75"/>
      <c r="MT109" s="75"/>
      <c r="MU109" s="75"/>
      <c r="MV109" s="75"/>
      <c r="MW109" s="75"/>
      <c r="MX109" s="75"/>
      <c r="MY109" s="75"/>
      <c r="MZ109" s="75"/>
      <c r="NA109" s="75"/>
      <c r="NB109" s="75"/>
      <c r="NC109" s="75"/>
      <c r="ND109" s="75"/>
      <c r="NE109" s="75"/>
      <c r="NF109" s="75"/>
      <c r="NG109" s="75"/>
      <c r="NH109" s="75"/>
      <c r="NI109" s="75"/>
      <c r="NJ109" s="75"/>
      <c r="NK109" s="75"/>
      <c r="NL109" s="75"/>
      <c r="NM109" s="75"/>
      <c r="NN109" s="75"/>
      <c r="NO109" s="75"/>
      <c r="NP109" s="75"/>
      <c r="NQ109" s="75"/>
      <c r="NR109" s="75"/>
      <c r="NS109" s="75"/>
      <c r="NT109" s="75"/>
      <c r="NU109" s="75"/>
      <c r="NV109" s="75"/>
      <c r="NW109" s="75"/>
      <c r="NX109" s="75"/>
      <c r="NY109" s="75"/>
      <c r="NZ109" s="75"/>
      <c r="OA109" s="75"/>
      <c r="OB109" s="75"/>
      <c r="OC109" s="75"/>
      <c r="OD109" s="75"/>
      <c r="OE109" s="75"/>
      <c r="OF109" s="75"/>
      <c r="OG109" s="75"/>
      <c r="OH109" s="75"/>
      <c r="OI109" s="75"/>
      <c r="OJ109" s="75"/>
      <c r="OK109" s="75"/>
      <c r="OL109" s="75"/>
      <c r="OM109" s="75"/>
      <c r="ON109" s="75"/>
      <c r="OO109" s="75"/>
      <c r="OP109" s="75"/>
      <c r="OQ109" s="75"/>
      <c r="OR109" s="75"/>
      <c r="OS109" s="75"/>
      <c r="OT109" s="75"/>
      <c r="OU109" s="75"/>
      <c r="OV109" s="75"/>
      <c r="OW109" s="75"/>
      <c r="OX109" s="75"/>
      <c r="OY109" s="75"/>
      <c r="OZ109" s="75"/>
      <c r="PA109" s="75"/>
      <c r="PB109" s="75"/>
      <c r="PC109" s="75"/>
      <c r="PD109" s="75"/>
      <c r="PE109" s="75"/>
      <c r="PF109" s="75"/>
      <c r="PG109" s="75"/>
      <c r="PH109" s="75"/>
      <c r="PI109" s="75"/>
      <c r="PJ109" s="75"/>
      <c r="PK109" s="75"/>
      <c r="PL109" s="75"/>
      <c r="PM109" s="75"/>
      <c r="PN109" s="75"/>
      <c r="PO109" s="75"/>
      <c r="PP109" s="75"/>
      <c r="PQ109" s="75"/>
      <c r="PR109" s="75"/>
      <c r="PS109" s="75"/>
      <c r="PT109" s="75"/>
      <c r="PU109" s="75"/>
      <c r="PV109" s="75"/>
      <c r="PW109" s="75"/>
      <c r="PX109" s="75"/>
      <c r="PY109" s="75"/>
      <c r="PZ109" s="75"/>
      <c r="QA109" s="75"/>
      <c r="QB109" s="75"/>
      <c r="QC109" s="75"/>
      <c r="QD109" s="75"/>
      <c r="QE109" s="75"/>
      <c r="QF109" s="75"/>
      <c r="QG109" s="75"/>
      <c r="QH109" s="75"/>
      <c r="QI109" s="75"/>
      <c r="QJ109" s="75"/>
      <c r="QK109" s="75"/>
      <c r="QL109" s="75"/>
      <c r="QM109" s="75"/>
      <c r="QN109" s="75"/>
      <c r="QO109" s="75"/>
      <c r="QP109" s="75"/>
      <c r="QQ109" s="75"/>
      <c r="QR109" s="75"/>
      <c r="QS109" s="75"/>
      <c r="QT109" s="75"/>
      <c r="QU109" s="75"/>
      <c r="QV109" s="75"/>
      <c r="QW109" s="75"/>
      <c r="QX109" s="75"/>
      <c r="QY109" s="75"/>
      <c r="QZ109" s="75"/>
      <c r="RA109" s="75"/>
      <c r="RB109" s="75"/>
      <c r="RC109" s="75"/>
      <c r="RD109" s="75"/>
      <c r="RE109" s="75"/>
      <c r="RF109" s="75"/>
      <c r="RG109" s="75"/>
      <c r="RH109" s="75"/>
      <c r="RI109" s="75"/>
      <c r="RJ109" s="75"/>
      <c r="RK109" s="75"/>
      <c r="RL109" s="75"/>
      <c r="RM109" s="75"/>
      <c r="RN109" s="75"/>
      <c r="RO109" s="75"/>
      <c r="RP109" s="75"/>
      <c r="RQ109" s="75"/>
      <c r="RR109" s="75"/>
      <c r="RS109" s="75"/>
      <c r="RT109" s="75"/>
      <c r="RU109" s="75"/>
      <c r="RV109" s="75"/>
      <c r="RW109" s="75"/>
      <c r="RX109" s="75"/>
      <c r="RY109" s="75"/>
      <c r="RZ109" s="75"/>
      <c r="SA109" s="75"/>
      <c r="SB109" s="75"/>
      <c r="SC109" s="75"/>
      <c r="SD109" s="75"/>
      <c r="SE109" s="75"/>
      <c r="SF109" s="75"/>
      <c r="SG109" s="75"/>
      <c r="SH109" s="75"/>
      <c r="SI109" s="75"/>
      <c r="SJ109" s="75"/>
      <c r="SK109" s="75"/>
      <c r="SL109" s="75"/>
      <c r="SM109" s="75"/>
      <c r="SN109" s="75"/>
      <c r="SO109" s="75"/>
      <c r="SP109" s="75"/>
      <c r="SQ109" s="75"/>
      <c r="SR109" s="75"/>
      <c r="SS109" s="75"/>
      <c r="ST109" s="75"/>
      <c r="SU109" s="75"/>
      <c r="SV109" s="75"/>
      <c r="SW109" s="75"/>
      <c r="SX109" s="75"/>
      <c r="SY109" s="75"/>
      <c r="SZ109" s="75"/>
      <c r="TA109" s="75"/>
      <c r="TB109" s="75"/>
      <c r="TC109" s="75"/>
      <c r="TD109" s="75"/>
      <c r="TE109" s="75"/>
      <c r="TF109" s="75"/>
      <c r="TG109" s="75"/>
      <c r="TH109" s="75"/>
      <c r="TI109" s="75"/>
      <c r="TJ109" s="75"/>
      <c r="TK109" s="75"/>
      <c r="TL109" s="75"/>
      <c r="TM109" s="75"/>
      <c r="TN109" s="75"/>
      <c r="TO109" s="75"/>
      <c r="TP109" s="75"/>
      <c r="TQ109" s="75"/>
      <c r="TR109" s="75"/>
      <c r="TS109" s="75"/>
      <c r="TT109" s="75"/>
      <c r="TU109" s="75"/>
      <c r="TV109" s="75"/>
      <c r="TW109" s="75"/>
      <c r="TX109" s="75"/>
      <c r="TY109" s="75"/>
      <c r="TZ109" s="75"/>
      <c r="UA109" s="75"/>
      <c r="UB109" s="75"/>
      <c r="UC109" s="75"/>
      <c r="UD109" s="75"/>
      <c r="UE109" s="75"/>
      <c r="UF109" s="75"/>
      <c r="UG109" s="75"/>
      <c r="UH109" s="75"/>
      <c r="UI109" s="75"/>
      <c r="UJ109" s="75"/>
      <c r="UK109" s="75"/>
      <c r="UL109" s="75"/>
      <c r="UM109" s="75"/>
      <c r="UN109" s="75"/>
      <c r="UO109" s="75"/>
      <c r="UP109" s="75"/>
      <c r="UQ109" s="75"/>
      <c r="UR109" s="75"/>
      <c r="US109" s="75"/>
      <c r="UT109" s="75"/>
      <c r="UU109" s="75"/>
      <c r="UV109" s="75"/>
      <c r="UW109" s="75"/>
      <c r="UX109" s="75"/>
      <c r="UY109" s="75"/>
      <c r="UZ109" s="75"/>
      <c r="VA109" s="75"/>
      <c r="VB109" s="75"/>
      <c r="VC109" s="75"/>
      <c r="VD109" s="75"/>
      <c r="VE109" s="75"/>
      <c r="VF109" s="75"/>
      <c r="VG109" s="75"/>
      <c r="VH109" s="75"/>
      <c r="VI109" s="75"/>
      <c r="VJ109" s="75"/>
      <c r="VK109" s="75"/>
      <c r="VL109" s="75"/>
      <c r="VM109" s="75"/>
      <c r="VN109" s="75"/>
      <c r="VO109" s="75"/>
      <c r="VP109" s="75"/>
      <c r="VQ109" s="75"/>
      <c r="VR109" s="75"/>
      <c r="VS109" s="75"/>
      <c r="VT109" s="75"/>
      <c r="VU109" s="75"/>
      <c r="VV109" s="75"/>
      <c r="VW109" s="75"/>
      <c r="VX109" s="75"/>
      <c r="VY109" s="75"/>
      <c r="VZ109" s="75"/>
      <c r="WA109" s="75"/>
      <c r="WB109" s="75"/>
      <c r="WC109" s="75"/>
      <c r="WD109" s="75"/>
      <c r="WE109" s="75"/>
      <c r="WF109" s="75"/>
      <c r="WG109" s="75"/>
      <c r="WH109" s="75"/>
      <c r="WI109" s="75"/>
      <c r="WJ109" s="75"/>
      <c r="WK109" s="75"/>
      <c r="WL109" s="75"/>
      <c r="WM109" s="75"/>
      <c r="WN109" s="75"/>
      <c r="WO109" s="75"/>
      <c r="WP109" s="75"/>
      <c r="WQ109" s="75"/>
      <c r="WR109" s="75"/>
      <c r="WS109" s="75"/>
      <c r="WT109" s="75"/>
      <c r="WU109" s="75"/>
      <c r="WV109" s="75"/>
      <c r="WW109" s="75"/>
      <c r="WX109" s="75"/>
      <c r="WY109" s="75"/>
      <c r="WZ109" s="75"/>
      <c r="XA109" s="75"/>
      <c r="XB109" s="75"/>
      <c r="XC109" s="75"/>
      <c r="XD109" s="75"/>
      <c r="XE109" s="75"/>
      <c r="XF109" s="75"/>
      <c r="XG109" s="75"/>
      <c r="XH109" s="75"/>
      <c r="XI109" s="75"/>
      <c r="XJ109" s="75"/>
      <c r="XK109" s="75"/>
      <c r="XL109" s="75"/>
      <c r="XM109" s="75"/>
      <c r="XN109" s="75"/>
      <c r="XO109" s="75"/>
      <c r="XP109" s="75"/>
      <c r="XQ109" s="75"/>
      <c r="XR109" s="75"/>
      <c r="XS109" s="75"/>
      <c r="XT109" s="75"/>
      <c r="XU109" s="75"/>
      <c r="XV109" s="75"/>
      <c r="XW109" s="75"/>
      <c r="XX109" s="75"/>
      <c r="XY109" s="75"/>
      <c r="XZ109" s="75"/>
      <c r="YA109" s="75"/>
      <c r="YB109" s="75"/>
      <c r="YC109" s="75"/>
      <c r="YD109" s="75"/>
      <c r="YE109" s="75"/>
      <c r="YF109" s="75"/>
      <c r="YG109" s="75"/>
      <c r="YH109" s="75"/>
      <c r="YI109" s="75"/>
      <c r="YJ109" s="75"/>
      <c r="YK109" s="75"/>
      <c r="YL109" s="75"/>
      <c r="YM109" s="75"/>
      <c r="YN109" s="75"/>
      <c r="YO109" s="75"/>
      <c r="YP109" s="75"/>
      <c r="YQ109" s="75"/>
      <c r="YR109" s="75"/>
      <c r="YS109" s="75"/>
      <c r="YT109" s="75"/>
      <c r="YU109" s="75"/>
      <c r="YV109" s="75"/>
      <c r="YW109" s="75"/>
      <c r="YX109" s="75"/>
      <c r="YY109" s="75"/>
      <c r="YZ109" s="75"/>
      <c r="ZA109" s="75"/>
    </row>
    <row r="110" spans="1:677" s="60" customFormat="1" ht="12.5" outlineLevel="1" x14ac:dyDescent="0.25">
      <c r="A110" s="304"/>
      <c r="C110" s="41"/>
      <c r="D110" s="41"/>
      <c r="E110" s="41"/>
      <c r="F110" s="41"/>
      <c r="G110" s="41"/>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75"/>
      <c r="LB110" s="75"/>
      <c r="LC110" s="75"/>
      <c r="LD110" s="75"/>
      <c r="LE110" s="75"/>
      <c r="LF110" s="75"/>
      <c r="LG110" s="75"/>
      <c r="LH110" s="75"/>
      <c r="LI110" s="75"/>
      <c r="LJ110" s="75"/>
      <c r="LK110" s="75"/>
      <c r="LL110" s="75"/>
      <c r="LM110" s="75"/>
      <c r="LN110" s="75"/>
      <c r="LO110" s="75"/>
      <c r="LP110" s="75"/>
      <c r="LQ110" s="75"/>
      <c r="LR110" s="75"/>
      <c r="LS110" s="75"/>
      <c r="LT110" s="75"/>
      <c r="LU110" s="75"/>
      <c r="LV110" s="75"/>
      <c r="LW110" s="75"/>
      <c r="LX110" s="75"/>
      <c r="LY110" s="75"/>
      <c r="LZ110" s="75"/>
      <c r="MA110" s="75"/>
      <c r="MB110" s="75"/>
      <c r="MC110" s="75"/>
      <c r="MD110" s="75"/>
      <c r="ME110" s="75"/>
      <c r="MF110" s="75"/>
      <c r="MG110" s="75"/>
      <c r="MH110" s="75"/>
      <c r="MI110" s="75"/>
      <c r="MJ110" s="75"/>
      <c r="MK110" s="75"/>
      <c r="ML110" s="75"/>
      <c r="MM110" s="75"/>
      <c r="MN110" s="75"/>
      <c r="MO110" s="75"/>
      <c r="MP110" s="75"/>
      <c r="MQ110" s="75"/>
      <c r="MR110" s="75"/>
      <c r="MS110" s="75"/>
      <c r="MT110" s="75"/>
      <c r="MU110" s="75"/>
      <c r="MV110" s="75"/>
      <c r="MW110" s="75"/>
      <c r="MX110" s="75"/>
      <c r="MY110" s="75"/>
      <c r="MZ110" s="75"/>
      <c r="NA110" s="75"/>
      <c r="NB110" s="75"/>
      <c r="NC110" s="75"/>
      <c r="ND110" s="75"/>
      <c r="NE110" s="75"/>
      <c r="NF110" s="75"/>
      <c r="NG110" s="75"/>
      <c r="NH110" s="75"/>
      <c r="NI110" s="75"/>
      <c r="NJ110" s="75"/>
      <c r="NK110" s="75"/>
      <c r="NL110" s="75"/>
      <c r="NM110" s="75"/>
      <c r="NN110" s="75"/>
      <c r="NO110" s="75"/>
      <c r="NP110" s="75"/>
      <c r="NQ110" s="75"/>
      <c r="NR110" s="75"/>
      <c r="NS110" s="75"/>
      <c r="NT110" s="75"/>
      <c r="NU110" s="75"/>
      <c r="NV110" s="75"/>
      <c r="NW110" s="75"/>
      <c r="NX110" s="75"/>
      <c r="NY110" s="75"/>
      <c r="NZ110" s="75"/>
      <c r="OA110" s="75"/>
      <c r="OB110" s="75"/>
      <c r="OC110" s="75"/>
      <c r="OD110" s="75"/>
      <c r="OE110" s="75"/>
      <c r="OF110" s="75"/>
      <c r="OG110" s="75"/>
      <c r="OH110" s="75"/>
      <c r="OI110" s="75"/>
      <c r="OJ110" s="75"/>
      <c r="OK110" s="75"/>
      <c r="OL110" s="75"/>
      <c r="OM110" s="75"/>
      <c r="ON110" s="75"/>
      <c r="OO110" s="75"/>
      <c r="OP110" s="75"/>
      <c r="OQ110" s="75"/>
      <c r="OR110" s="75"/>
      <c r="OS110" s="75"/>
      <c r="OT110" s="75"/>
      <c r="OU110" s="75"/>
      <c r="OV110" s="75"/>
      <c r="OW110" s="75"/>
      <c r="OX110" s="75"/>
      <c r="OY110" s="75"/>
      <c r="OZ110" s="75"/>
      <c r="PA110" s="75"/>
      <c r="PB110" s="75"/>
      <c r="PC110" s="75"/>
      <c r="PD110" s="75"/>
      <c r="PE110" s="75"/>
      <c r="PF110" s="75"/>
      <c r="PG110" s="75"/>
      <c r="PH110" s="75"/>
      <c r="PI110" s="75"/>
      <c r="PJ110" s="75"/>
      <c r="PK110" s="75"/>
      <c r="PL110" s="75"/>
      <c r="PM110" s="75"/>
      <c r="PN110" s="75"/>
      <c r="PO110" s="75"/>
      <c r="PP110" s="75"/>
      <c r="PQ110" s="75"/>
      <c r="PR110" s="75"/>
      <c r="PS110" s="75"/>
      <c r="PT110" s="75"/>
      <c r="PU110" s="75"/>
      <c r="PV110" s="75"/>
      <c r="PW110" s="75"/>
      <c r="PX110" s="75"/>
      <c r="PY110" s="75"/>
      <c r="PZ110" s="75"/>
      <c r="QA110" s="75"/>
      <c r="QB110" s="75"/>
      <c r="QC110" s="75"/>
      <c r="QD110" s="75"/>
      <c r="QE110" s="75"/>
      <c r="QF110" s="75"/>
      <c r="QG110" s="75"/>
      <c r="QH110" s="75"/>
      <c r="QI110" s="75"/>
      <c r="QJ110" s="75"/>
      <c r="QK110" s="75"/>
      <c r="QL110" s="75"/>
      <c r="QM110" s="75"/>
      <c r="QN110" s="75"/>
      <c r="QO110" s="75"/>
      <c r="QP110" s="75"/>
      <c r="QQ110" s="75"/>
      <c r="QR110" s="75"/>
      <c r="QS110" s="75"/>
      <c r="QT110" s="75"/>
      <c r="QU110" s="75"/>
      <c r="QV110" s="75"/>
      <c r="QW110" s="75"/>
      <c r="QX110" s="75"/>
      <c r="QY110" s="75"/>
      <c r="QZ110" s="75"/>
      <c r="RA110" s="75"/>
      <c r="RB110" s="75"/>
      <c r="RC110" s="75"/>
      <c r="RD110" s="75"/>
      <c r="RE110" s="75"/>
      <c r="RF110" s="75"/>
      <c r="RG110" s="75"/>
      <c r="RH110" s="75"/>
      <c r="RI110" s="75"/>
      <c r="RJ110" s="75"/>
      <c r="RK110" s="75"/>
      <c r="RL110" s="75"/>
      <c r="RM110" s="75"/>
      <c r="RN110" s="75"/>
      <c r="RO110" s="75"/>
      <c r="RP110" s="75"/>
      <c r="RQ110" s="75"/>
      <c r="RR110" s="75"/>
      <c r="RS110" s="75"/>
      <c r="RT110" s="75"/>
      <c r="RU110" s="75"/>
      <c r="RV110" s="75"/>
      <c r="RW110" s="75"/>
      <c r="RX110" s="75"/>
      <c r="RY110" s="75"/>
      <c r="RZ110" s="75"/>
      <c r="SA110" s="75"/>
      <c r="SB110" s="75"/>
      <c r="SC110" s="75"/>
      <c r="SD110" s="75"/>
      <c r="SE110" s="75"/>
      <c r="SF110" s="75"/>
      <c r="SG110" s="75"/>
      <c r="SH110" s="75"/>
      <c r="SI110" s="75"/>
      <c r="SJ110" s="75"/>
      <c r="SK110" s="75"/>
      <c r="SL110" s="75"/>
      <c r="SM110" s="75"/>
      <c r="SN110" s="75"/>
      <c r="SO110" s="75"/>
      <c r="SP110" s="75"/>
      <c r="SQ110" s="75"/>
      <c r="SR110" s="75"/>
      <c r="SS110" s="75"/>
      <c r="ST110" s="75"/>
      <c r="SU110" s="75"/>
      <c r="SV110" s="75"/>
      <c r="SW110" s="75"/>
      <c r="SX110" s="75"/>
      <c r="SY110" s="75"/>
      <c r="SZ110" s="75"/>
      <c r="TA110" s="75"/>
      <c r="TB110" s="75"/>
      <c r="TC110" s="75"/>
      <c r="TD110" s="75"/>
      <c r="TE110" s="75"/>
      <c r="TF110" s="75"/>
      <c r="TG110" s="75"/>
      <c r="TH110" s="75"/>
      <c r="TI110" s="75"/>
      <c r="TJ110" s="75"/>
      <c r="TK110" s="75"/>
      <c r="TL110" s="75"/>
      <c r="TM110" s="75"/>
      <c r="TN110" s="75"/>
      <c r="TO110" s="75"/>
      <c r="TP110" s="75"/>
      <c r="TQ110" s="75"/>
      <c r="TR110" s="75"/>
      <c r="TS110" s="75"/>
      <c r="TT110" s="75"/>
      <c r="TU110" s="75"/>
      <c r="TV110" s="75"/>
      <c r="TW110" s="75"/>
      <c r="TX110" s="75"/>
      <c r="TY110" s="75"/>
      <c r="TZ110" s="75"/>
      <c r="UA110" s="75"/>
      <c r="UB110" s="75"/>
      <c r="UC110" s="75"/>
      <c r="UD110" s="75"/>
      <c r="UE110" s="75"/>
      <c r="UF110" s="75"/>
      <c r="UG110" s="75"/>
      <c r="UH110" s="75"/>
      <c r="UI110" s="75"/>
      <c r="UJ110" s="75"/>
      <c r="UK110" s="75"/>
      <c r="UL110" s="75"/>
      <c r="UM110" s="75"/>
      <c r="UN110" s="75"/>
      <c r="UO110" s="75"/>
      <c r="UP110" s="75"/>
      <c r="UQ110" s="75"/>
      <c r="UR110" s="75"/>
      <c r="US110" s="75"/>
      <c r="UT110" s="75"/>
      <c r="UU110" s="75"/>
      <c r="UV110" s="75"/>
      <c r="UW110" s="75"/>
      <c r="UX110" s="75"/>
      <c r="UY110" s="75"/>
      <c r="UZ110" s="75"/>
      <c r="VA110" s="75"/>
      <c r="VB110" s="75"/>
      <c r="VC110" s="75"/>
      <c r="VD110" s="75"/>
      <c r="VE110" s="75"/>
      <c r="VF110" s="75"/>
      <c r="VG110" s="75"/>
      <c r="VH110" s="75"/>
      <c r="VI110" s="75"/>
      <c r="VJ110" s="75"/>
      <c r="VK110" s="75"/>
      <c r="VL110" s="75"/>
      <c r="VM110" s="75"/>
      <c r="VN110" s="75"/>
      <c r="VO110" s="75"/>
      <c r="VP110" s="75"/>
      <c r="VQ110" s="75"/>
      <c r="VR110" s="75"/>
      <c r="VS110" s="75"/>
      <c r="VT110" s="75"/>
      <c r="VU110" s="75"/>
      <c r="VV110" s="75"/>
      <c r="VW110" s="75"/>
      <c r="VX110" s="75"/>
      <c r="VY110" s="75"/>
      <c r="VZ110" s="75"/>
      <c r="WA110" s="75"/>
      <c r="WB110" s="75"/>
      <c r="WC110" s="75"/>
      <c r="WD110" s="75"/>
      <c r="WE110" s="75"/>
      <c r="WF110" s="75"/>
      <c r="WG110" s="75"/>
      <c r="WH110" s="75"/>
      <c r="WI110" s="75"/>
      <c r="WJ110" s="75"/>
      <c r="WK110" s="75"/>
      <c r="WL110" s="75"/>
      <c r="WM110" s="75"/>
      <c r="WN110" s="75"/>
      <c r="WO110" s="75"/>
      <c r="WP110" s="75"/>
      <c r="WQ110" s="75"/>
      <c r="WR110" s="75"/>
      <c r="WS110" s="75"/>
      <c r="WT110" s="75"/>
      <c r="WU110" s="75"/>
      <c r="WV110" s="75"/>
      <c r="WW110" s="75"/>
      <c r="WX110" s="75"/>
      <c r="WY110" s="75"/>
      <c r="WZ110" s="75"/>
      <c r="XA110" s="75"/>
      <c r="XB110" s="75"/>
      <c r="XC110" s="75"/>
      <c r="XD110" s="75"/>
      <c r="XE110" s="75"/>
      <c r="XF110" s="75"/>
      <c r="XG110" s="75"/>
      <c r="XH110" s="75"/>
      <c r="XI110" s="75"/>
      <c r="XJ110" s="75"/>
      <c r="XK110" s="75"/>
      <c r="XL110" s="75"/>
      <c r="XM110" s="75"/>
      <c r="XN110" s="75"/>
      <c r="XO110" s="75"/>
      <c r="XP110" s="75"/>
      <c r="XQ110" s="75"/>
      <c r="XR110" s="75"/>
      <c r="XS110" s="75"/>
      <c r="XT110" s="75"/>
      <c r="XU110" s="75"/>
      <c r="XV110" s="75"/>
      <c r="XW110" s="75"/>
      <c r="XX110" s="75"/>
      <c r="XY110" s="75"/>
      <c r="XZ110" s="75"/>
      <c r="YA110" s="75"/>
      <c r="YB110" s="75"/>
      <c r="YC110" s="75"/>
      <c r="YD110" s="75"/>
      <c r="YE110" s="75"/>
      <c r="YF110" s="75"/>
      <c r="YG110" s="75"/>
      <c r="YH110" s="75"/>
      <c r="YI110" s="75"/>
      <c r="YJ110" s="75"/>
      <c r="YK110" s="75"/>
      <c r="YL110" s="75"/>
      <c r="YM110" s="75"/>
      <c r="YN110" s="75"/>
      <c r="YO110" s="75"/>
      <c r="YP110" s="75"/>
      <c r="YQ110" s="75"/>
      <c r="YR110" s="75"/>
      <c r="YS110" s="75"/>
      <c r="YT110" s="75"/>
      <c r="YU110" s="75"/>
      <c r="YV110" s="75"/>
      <c r="YW110" s="75"/>
      <c r="YX110" s="75"/>
      <c r="YY110" s="75"/>
      <c r="YZ110" s="75"/>
      <c r="ZA110" s="75"/>
    </row>
    <row r="111" spans="1:677" s="98" customFormat="1" ht="10.5" outlineLevel="1" x14ac:dyDescent="0.25">
      <c r="A111" s="304"/>
      <c r="B111" s="52" t="s">
        <v>71</v>
      </c>
      <c r="C111" s="56">
        <f>IF(ISERROR(C13/C31),"NA",C13/C31*"100")</f>
        <v>7.6903845071314478</v>
      </c>
      <c r="D111" s="56">
        <f>IF(ISERROR(D13/D31),"NA",D13/D31*"100")</f>
        <v>7.3989133612913607</v>
      </c>
      <c r="E111" s="56">
        <f>IF(ISERROR(E13/E31),"NA",E13/E31*"100")</f>
        <v>6.7502312031219063</v>
      </c>
      <c r="F111" s="56">
        <f>IF(ISERROR(F13/F31),"NA",F13/F31*"100")</f>
        <v>7.6986332974946672</v>
      </c>
      <c r="G111" s="56">
        <f>IF(ISERROR(G13/G31),"NA",G13/G31*"100")</f>
        <v>9.0158240662866405</v>
      </c>
      <c r="H111" s="72">
        <f>IF(INDEX(Assumptions!$C$19:$W$156,MATCH(H$4,Assumptions!$C$19:$C$156,0),MATCH($B111,Assumptions!$C$19:$W$19,0))="X",IF(OR(H$31=0,,H$13="",H$31=""),"NA",(H$13/H$31*100)),"")</f>
        <v>11.414475456764007</v>
      </c>
      <c r="I111" s="72">
        <f>IF(INDEX(Assumptions!$C$19:$W$156,MATCH(I$4,Assumptions!$C$19:$C$156,0),MATCH($B111,Assumptions!$C$19:$W$19,0))="X",IF(OR(I$31=0,,I$13="",I$31=""),"NA",(I$13/I$31*100)),"")</f>
        <v>11.495389256669082</v>
      </c>
      <c r="J111" s="72">
        <f>IF(INDEX(Assumptions!$C$19:$W$156,MATCH(J$4,Assumptions!$C$19:$C$156,0),MATCH($B111,Assumptions!$C$19:$W$19,0))="X",IF(OR(J$31=0,,J$13="",J$31=""),"NA",(J$13/J$31*100)),"")</f>
        <v>12.446310873495319</v>
      </c>
      <c r="K111" s="72">
        <f>IF(INDEX(Assumptions!$C$19:$W$156,MATCH(K$4,Assumptions!$C$19:$C$156,0),MATCH($B111,Assumptions!$C$19:$W$19,0))="X",IF(OR(K$31=0,,K$13="",K$31=""),"NA",(K$13/K$31*100)),"")</f>
        <v>12.341604597569344</v>
      </c>
      <c r="L111" s="72">
        <f>IF(INDEX(Assumptions!$C$19:$W$156,MATCH(L$4,Assumptions!$C$19:$C$156,0),MATCH($B111,Assumptions!$C$19:$W$19,0))="X",IF(OR(L$31=0,,L$13="",L$31=""),"NA",(L$13/L$31*100)),"")</f>
        <v>11.962652127458636</v>
      </c>
      <c r="M111" s="72">
        <f>IF(INDEX(Assumptions!$C$19:$W$156,MATCH(M$4,Assumptions!$C$19:$C$156,0),MATCH($B111,Assumptions!$C$19:$W$19,0))="X",IF(OR(M$31=0,,M$13="",M$31=""),"NA",(M$13/M$31*100)),"")</f>
        <v>12.121271585701523</v>
      </c>
      <c r="N111" s="72">
        <f>IF(INDEX(Assumptions!$C$19:$W$156,MATCH(N$4,Assumptions!$C$19:$C$156,0),MATCH($B111,Assumptions!$C$19:$W$19,0))="X",IF(OR(N$31=0,,N$13="",N$31=""),"NA",(N$13/N$31*100)),"")</f>
        <v>11.380928835763408</v>
      </c>
      <c r="O111" s="72">
        <f>IF(INDEX(Assumptions!$C$19:$W$156,MATCH(O$4,Assumptions!$C$19:$C$156,0),MATCH($B111,Assumptions!$C$19:$W$19,0))="X",IF(OR(O$31=0,,O$13="",O$31=""),"NA",(O$13/O$31*100)),"")</f>
        <v>12.049068536865231</v>
      </c>
      <c r="P111" s="72">
        <f>IF(INDEX(Assumptions!$C$19:$W$156,MATCH(P$4,Assumptions!$C$19:$C$156,0),MATCH($B111,Assumptions!$C$19:$W$19,0))="X",IF(OR(P$31=0,,P$13="",P$31=""),"NA",(P$13/P$31*100)),"")</f>
        <v>12.171653789919329</v>
      </c>
      <c r="Q111" s="72">
        <f>IF(INDEX(Assumptions!$C$19:$W$156,MATCH(Q$4,Assumptions!$C$19:$C$156,0),MATCH($B111,Assumptions!$C$19:$W$19,0))="X",IF(OR(Q$31=0,,Q$13="",Q$31=""),"NA",(Q$13/Q$31*100)),"")</f>
        <v>12.549133872932435</v>
      </c>
      <c r="R111" s="72">
        <f>IF(INDEX(Assumptions!$C$19:$W$156,MATCH(R$4,Assumptions!$C$19:$C$156,0),MATCH($B111,Assumptions!$C$19:$W$19,0))="X",IF(OR(R$31=0,,R$13="",R$31=""),"NA",(R$13/R$31*100)),"")</f>
        <v>10.735949017199017</v>
      </c>
      <c r="S111" s="72">
        <f>IF(INDEX(Assumptions!$C$19:$W$156,MATCH(S$4,Assumptions!$C$19:$C$156,0),MATCH($B111,Assumptions!$C$19:$W$19,0))="X",IF(OR(S$31=0,,S$13="",S$31=""),"NA",(S$13/S$31*100)),"")</f>
        <v>11.284259984338293</v>
      </c>
      <c r="T111" s="72">
        <f>IF(INDEX(Assumptions!$C$19:$W$156,MATCH(T$4,Assumptions!$C$19:$C$156,0),MATCH($B111,Assumptions!$C$19:$W$19,0))="X",IF(OR(T$31=0,,T$13="",T$31=""),"NA",(T$13/T$31*100)),"")</f>
        <v>12.544403139198678</v>
      </c>
      <c r="U111" s="72">
        <f>IF(INDEX(Assumptions!$C$19:$W$156,MATCH(U$4,Assumptions!$C$19:$C$156,0),MATCH($B111,Assumptions!$C$19:$W$19,0))="X",IF(OR(U$31=0,,U$13="",U$31=""),"NA",(U$13/U$31*100)),"")</f>
        <v>11.240538680821784</v>
      </c>
      <c r="V111" s="72">
        <f>IF(INDEX(Assumptions!$C$19:$W$156,MATCH(V$4,Assumptions!$C$19:$C$156,0),MATCH($B111,Assumptions!$C$19:$W$19,0))="X",IF(OR(V$31=0,,V$13="",V$31=""),"NA",(V$13/V$31*100)),"")</f>
        <v>10.731304552960603</v>
      </c>
      <c r="W111" s="72">
        <f>IF(INDEX(Assumptions!$C$19:$W$156,MATCH(W$4,Assumptions!$C$19:$C$156,0),MATCH($B111,Assumptions!$C$19:$W$19,0))="X",IF(OR(W$31=0,,W$13="",W$31=""),"NA",(W$13/W$31*100)),"")</f>
        <v>4.2558630042461472</v>
      </c>
      <c r="X111" s="72">
        <f>IF(INDEX(Assumptions!$C$19:$W$156,MATCH(X$4,Assumptions!$C$19:$C$156,0),MATCH($B111,Assumptions!$C$19:$W$19,0))="X",IF(OR(X$31=0,,X$13="",X$31=""),"NA",(X$13/X$31*100)),"")</f>
        <v>3.8887212400887758</v>
      </c>
      <c r="Y111" s="72">
        <f>IF(INDEX(Assumptions!$C$19:$W$156,MATCH(Y$4,Assumptions!$C$19:$C$156,0),MATCH($B111,Assumptions!$C$19:$W$19,0))="X",IF(OR(Y$31=0,,Y$13="",Y$31=""),"NA",(Y$13/Y$31*100)),"")</f>
        <v>4.0331815112575145</v>
      </c>
      <c r="Z111" s="72">
        <f>IF(INDEX(Assumptions!$C$19:$W$156,MATCH(Z$4,Assumptions!$C$19:$C$156,0),MATCH($B111,Assumptions!$C$19:$W$19,0))="X",IF(OR(Z$31=0,,Z$13="",Z$31=""),"NA",(Z$13/Z$31*100)),"")</f>
        <v>4.2605350836001099</v>
      </c>
      <c r="AA111" s="72">
        <f>IF(INDEX(Assumptions!$C$19:$W$156,MATCH(AA$4,Assumptions!$C$19:$C$156,0),MATCH($B111,Assumptions!$C$19:$W$19,0))="X",IF(OR(AA$31=0,,AA$13="",AA$31=""),"NA",(AA$13/AA$31*100)),"")</f>
        <v>20.438176027067996</v>
      </c>
      <c r="AB111" s="72">
        <f>IF(INDEX(Assumptions!$C$19:$W$156,MATCH(AB$4,Assumptions!$C$19:$C$156,0),MATCH($B111,Assumptions!$C$19:$W$19,0))="X",IF(OR(AB$31=0,,AB$13="",AB$31=""),"NA",(AB$13/AB$31*100)),"")</f>
        <v>9.0821473901501228</v>
      </c>
      <c r="AC111" s="72">
        <f>IF(INDEX(Assumptions!$C$19:$W$156,MATCH(AC$4,Assumptions!$C$19:$C$156,0),MATCH($B111,Assumptions!$C$19:$W$19,0))="X",IF(OR(AC$31=0,,AC$13="",AC$31=""),"NA",(AC$13/AC$31*100)),"")</f>
        <v>9.0619047287312195</v>
      </c>
      <c r="AD111" s="72">
        <f>IF(INDEX(Assumptions!$C$19:$W$156,MATCH(AD$4,Assumptions!$C$19:$C$156,0),MATCH($B111,Assumptions!$C$19:$W$19,0))="X",IF(OR(AD$31=0,,AD$13="",AD$31=""),"NA",(AD$13/AD$31*100)),"")</f>
        <v>8.8334567792218728</v>
      </c>
      <c r="AE111" s="72">
        <f>IF(INDEX(Assumptions!$C$19:$W$156,MATCH(AE$4,Assumptions!$C$19:$C$156,0),MATCH($B111,Assumptions!$C$19:$W$19,0))="X",IF(OR(AE$31=0,,AE$13="",AE$31=""),"NA",(AE$13/AE$31*100)),"")</f>
        <v>8.9497750559047731</v>
      </c>
      <c r="AF111" s="72">
        <f>IF(INDEX(Assumptions!$C$19:$W$156,MATCH(AF$4,Assumptions!$C$19:$C$156,0),MATCH($B111,Assumptions!$C$19:$W$19,0))="X",IF(OR(AF$31=0,,AF$13="",AF$31=""),"NA",(AF$13/AF$31*100)),"")</f>
        <v>9.3419428839596588</v>
      </c>
      <c r="AG111" s="72">
        <f>IF(INDEX(Assumptions!$C$19:$W$156,MATCH(AG$4,Assumptions!$C$19:$C$156,0),MATCH($B111,Assumptions!$C$19:$W$19,0))="X",IF(OR(AG$31=0,,AG$13="",AG$31=""),"NA",(AG$13/AG$31*100)),"")</f>
        <v>11.314808762828559</v>
      </c>
      <c r="AH111" s="72">
        <f>IF(INDEX(Assumptions!$C$19:$W$156,MATCH(AH$4,Assumptions!$C$19:$C$156,0),MATCH($B111,Assumptions!$C$19:$W$19,0))="X",IF(OR(AH$31=0,,AH$13="",AH$31=""),"NA",(AH$13/AH$31*100)),"")</f>
        <v>11.459854580231914</v>
      </c>
      <c r="AI111" s="72">
        <f>IF(INDEX(Assumptions!$C$19:$W$156,MATCH(AI$4,Assumptions!$C$19:$C$156,0),MATCH($B111,Assumptions!$C$19:$W$19,0))="X",IF(OR(AI$31=0,,AI$13="",AI$31=""),"NA",(AI$13/AI$31*100)),"")</f>
        <v>10.675347676016491</v>
      </c>
      <c r="AJ111" s="72">
        <f>IF(INDEX(Assumptions!$C$19:$W$156,MATCH(AJ$4,Assumptions!$C$19:$C$156,0),MATCH($B111,Assumptions!$C$19:$W$19,0))="X",IF(OR(AJ$31=0,,AJ$13="",AJ$31=""),"NA",(AJ$13/AJ$31*100)),"")</f>
        <v>10.616333040318631</v>
      </c>
      <c r="AK111" s="72">
        <f>IF(INDEX(Assumptions!$C$19:$W$156,MATCH(AK$4,Assumptions!$C$19:$C$156,0),MATCH($B111,Assumptions!$C$19:$W$19,0))="X",IF(OR(AK$31=0,,AK$13="",AK$31=""),"NA",(AK$13/AK$31*100)),"")</f>
        <v>10.922831161965123</v>
      </c>
      <c r="AL111" s="72">
        <f>IF(INDEX(Assumptions!$C$19:$W$156,MATCH(AL$4,Assumptions!$C$19:$C$156,0),MATCH($B111,Assumptions!$C$19:$W$19,0))="X",IF(OR(AL$31=0,,AL$13="",AL$31=""),"NA",(AL$13/AL$31*100)),"")</f>
        <v>8.1113306266233849</v>
      </c>
      <c r="AM111" s="72">
        <f>IF(INDEX(Assumptions!$C$19:$W$156,MATCH(AM$4,Assumptions!$C$19:$C$156,0),MATCH($B111,Assumptions!$C$19:$W$19,0))="X",IF(OR(AM$31=0,,AM$13="",AM$31=""),"NA",(AM$13/AM$31*100)),"")</f>
        <v>7.4334886719384761</v>
      </c>
      <c r="AN111" s="72">
        <f>IF(INDEX(Assumptions!$C$19:$W$156,MATCH(AN$4,Assumptions!$C$19:$C$156,0),MATCH($B111,Assumptions!$C$19:$W$19,0))="X",IF(OR(AN$31=0,,AN$13="",AN$31=""),"NA",(AN$13/AN$31*100)),"")</f>
        <v>12.628680266772449</v>
      </c>
      <c r="AO111" s="72">
        <f>IF(INDEX(Assumptions!$C$19:$W$156,MATCH(AO$4,Assumptions!$C$19:$C$156,0),MATCH($B111,Assumptions!$C$19:$W$19,0))="X",IF(OR(AO$31=0,,AO$13="",AO$31=""),"NA",(AO$13/AO$31*100)),"")</f>
        <v>13.220031238103594</v>
      </c>
      <c r="AP111" s="72">
        <f>IF(INDEX(Assumptions!$C$19:$W$156,MATCH(AP$4,Assumptions!$C$19:$C$156,0),MATCH($B111,Assumptions!$C$19:$W$19,0))="X",IF(OR(AP$31=0,,AP$13="",AP$31=""),"NA",(AP$13/AP$31*100)),"")</f>
        <v>13.714814454767296</v>
      </c>
      <c r="AQ111" s="72">
        <f>IF(INDEX(Assumptions!$C$19:$W$156,MATCH(AQ$4,Assumptions!$C$19:$C$156,0),MATCH($B111,Assumptions!$C$19:$W$19,0))="X",IF(OR(AQ$31=0,,AQ$13="",AQ$31=""),"NA",(AQ$13/AQ$31*100)),"")</f>
        <v>9.6696721113067561</v>
      </c>
      <c r="AR111" s="72">
        <f>IF(INDEX(Assumptions!$C$19:$W$156,MATCH(AR$4,Assumptions!$C$19:$C$156,0),MATCH($B111,Assumptions!$C$19:$W$19,0))="X",IF(OR(AR$31=0,,AR$13="",AR$31=""),"NA",(AR$13/AR$31*100)),"")</f>
        <v>9.9653766117237925</v>
      </c>
      <c r="AS111" s="72">
        <f>IF(INDEX(Assumptions!$C$19:$W$156,MATCH(AS$4,Assumptions!$C$19:$C$156,0),MATCH($B111,Assumptions!$C$19:$W$19,0))="X",IF(OR(AS$31=0,,AS$13="",AS$31=""),"NA",(AS$13/AS$31*100)),"")</f>
        <v>10.018482469098883</v>
      </c>
      <c r="AT111" s="72">
        <f>IF(INDEX(Assumptions!$C$19:$W$156,MATCH(AT$4,Assumptions!$C$19:$C$156,0),MATCH($B111,Assumptions!$C$19:$W$19,0))="X",IF(OR(AT$31=0,,AT$13="",AT$31=""),"NA",(AT$13/AT$31*100)),"")</f>
        <v>10.150508507176802</v>
      </c>
      <c r="AU111" s="72">
        <f>IF(INDEX(Assumptions!$C$19:$W$156,MATCH(AU$4,Assumptions!$C$19:$C$156,0),MATCH($B111,Assumptions!$C$19:$W$19,0))="X",IF(OR(AU$31=0,,AU$13="",AU$31=""),"NA",(AU$13/AU$31*100)),"")</f>
        <v>10.32913789527186</v>
      </c>
      <c r="AV111" s="72">
        <f>IF(INDEX(Assumptions!$C$19:$W$156,MATCH(AV$4,Assumptions!$C$19:$C$156,0),MATCH($B111,Assumptions!$C$19:$W$19,0))="X",IF(OR(AV$31=0,,AV$13="",AV$31=""),"NA",(AV$13/AV$31*100)),"")</f>
        <v>9.0743343387769748</v>
      </c>
      <c r="AW111" s="72">
        <f>IF(INDEX(Assumptions!$C$19:$W$156,MATCH(AW$4,Assumptions!$C$19:$C$156,0),MATCH($B111,Assumptions!$C$19:$W$19,0))="X",IF(OR(AW$31=0,,AW$13="",AW$31=""),"NA",(AW$13/AW$31*100)),"")</f>
        <v>7.9767317600747916</v>
      </c>
      <c r="AX111" s="72">
        <f>IF(INDEX(Assumptions!$C$19:$W$156,MATCH(AX$4,Assumptions!$C$19:$C$156,0),MATCH($B111,Assumptions!$C$19:$W$19,0))="X",IF(OR(AX$31=0,,AX$13="",AX$31=""),"NA",(AX$13/AX$31*100)),"")</f>
        <v>8.05777877203532</v>
      </c>
      <c r="AY111" s="72">
        <f>IF(INDEX(Assumptions!$C$19:$W$156,MATCH(AY$4,Assumptions!$C$19:$C$156,0),MATCH($B111,Assumptions!$C$19:$W$19,0))="X",IF(OR(AY$31=0,,AY$13="",AY$31=""),"NA",(AY$13/AY$31*100)),"")</f>
        <v>8.4160776350818374</v>
      </c>
      <c r="AZ111" s="72">
        <f>IF(INDEX(Assumptions!$C$19:$W$156,MATCH(AZ$4,Assumptions!$C$19:$C$156,0),MATCH($B111,Assumptions!$C$19:$W$19,0))="X",IF(OR(AZ$31=0,,AZ$13="",AZ$31=""),"NA",(AZ$13/AZ$31*100)),"")</f>
        <v>8.9609204783968064</v>
      </c>
      <c r="BA111" s="72" t="str">
        <f>IF(INDEX(Assumptions!$C$19:$W$156,MATCH(BA$4,Assumptions!$C$19:$C$156,0),MATCH($B111,Assumptions!$C$19:$W$19,0))="X",IF(OR(BA$31=0,,BA$13="",BA$31=""),"NA",(BA$13/BA$31*100)),"")</f>
        <v>NA</v>
      </c>
      <c r="BB111" s="72" t="str">
        <f>IF(INDEX(Assumptions!$C$19:$W$156,MATCH(BB$4,Assumptions!$C$19:$C$156,0),MATCH($B111,Assumptions!$C$19:$W$19,0))="X",IF(OR(BB$31=0,,BB$13="",BB$31=""),"NA",(BB$13/BB$31*100)),"")</f>
        <v>NA</v>
      </c>
      <c r="BC111" s="72" t="str">
        <f>IF(INDEX(Assumptions!$C$19:$W$156,MATCH(BC$4,Assumptions!$C$19:$C$156,0),MATCH($B111,Assumptions!$C$19:$W$19,0))="X",IF(OR(BC$31=0,,BC$13="",BC$31=""),"NA",(BC$13/BC$31*100)),"")</f>
        <v>NA</v>
      </c>
      <c r="BD111" s="72" t="str">
        <f>IF(INDEX(Assumptions!$C$19:$W$156,MATCH(BD$4,Assumptions!$C$19:$C$156,0),MATCH($B111,Assumptions!$C$19:$W$19,0))="X",IF(OR(BD$31=0,,BD$13="",BD$31=""),"NA",(BD$13/BD$31*100)),"")</f>
        <v>NA</v>
      </c>
      <c r="BE111" s="72" t="str">
        <f>IF(INDEX(Assumptions!$C$19:$W$156,MATCH(BE$4,Assumptions!$C$19:$C$156,0),MATCH($B111,Assumptions!$C$19:$W$19,0))="X",IF(OR(BE$31=0,,BE$13="",BE$31=""),"NA",(BE$13/BE$31*100)),"")</f>
        <v>NA</v>
      </c>
      <c r="BF111" s="72">
        <f>IF(INDEX(Assumptions!$C$19:$W$156,MATCH(BF$4,Assumptions!$C$19:$C$156,0),MATCH($B111,Assumptions!$C$19:$W$19,0))="X",IF(OR(BF$31=0,,BF$13="",BF$31=""),"NA",(BF$13/BF$31*100)),"")</f>
        <v>13.134728548134101</v>
      </c>
      <c r="BG111" s="72">
        <f>IF(INDEX(Assumptions!$C$19:$W$156,MATCH(BG$4,Assumptions!$C$19:$C$156,0),MATCH($B111,Assumptions!$C$19:$W$19,0))="X",IF(OR(BG$31=0,,BG$13="",BG$31=""),"NA",(BG$13/BG$31*100)),"")</f>
        <v>12.255380516288772</v>
      </c>
      <c r="BH111" s="72">
        <f>IF(INDEX(Assumptions!$C$19:$W$156,MATCH(BH$4,Assumptions!$C$19:$C$156,0),MATCH($B111,Assumptions!$C$19:$W$19,0))="X",IF(OR(BH$31=0,,BH$13="",BH$31=""),"NA",(BH$13/BH$31*100)),"")</f>
        <v>11.447362997465014</v>
      </c>
      <c r="BI111" s="72">
        <f>IF(INDEX(Assumptions!$C$19:$W$156,MATCH(BI$4,Assumptions!$C$19:$C$156,0),MATCH($B111,Assumptions!$C$19:$W$19,0))="X",IF(OR(BI$31=0,,BI$13="",BI$31=""),"NA",(BI$13/BI$31*100)),"")</f>
        <v>11.837488132852462</v>
      </c>
      <c r="BJ111" s="72">
        <f>IF(INDEX(Assumptions!$C$19:$W$156,MATCH(BJ$4,Assumptions!$C$19:$C$156,0),MATCH($B111,Assumptions!$C$19:$W$19,0))="X",IF(OR(BJ$31=0,,BJ$13="",BJ$31=""),"NA",(BJ$13/BJ$31*100)),"")</f>
        <v>13.085347265662858</v>
      </c>
      <c r="BK111" s="72">
        <f>IF(INDEX(Assumptions!$C$19:$W$156,MATCH(BK$4,Assumptions!$C$19:$C$156,0),MATCH($B111,Assumptions!$C$19:$W$19,0))="X",IF(OR(BK$31=0,,BK$13="",BK$31=""),"NA",(BK$13/BK$31*100)),"")</f>
        <v>12.545242591261699</v>
      </c>
      <c r="BL111" s="72">
        <f>IF(INDEX(Assumptions!$C$19:$W$156,MATCH(BL$4,Assumptions!$C$19:$C$156,0),MATCH($B111,Assumptions!$C$19:$W$19,0))="X",IF(OR(BL$31=0,,BL$13="",BL$31=""),"NA",(BL$13/BL$31*100)),"")</f>
        <v>12.709470257984586</v>
      </c>
      <c r="BM111" s="72">
        <f>IF(INDEX(Assumptions!$C$19:$W$156,MATCH(BM$4,Assumptions!$C$19:$C$156,0),MATCH($B111,Assumptions!$C$19:$W$19,0))="X",IF(OR(BM$31=0,,BM$13="",BM$31=""),"NA",(BM$13/BM$31*100)),"")</f>
        <v>12.06922209342398</v>
      </c>
      <c r="BN111" s="72">
        <f>IF(INDEX(Assumptions!$C$19:$W$156,MATCH(BN$4,Assumptions!$C$19:$C$156,0),MATCH($B111,Assumptions!$C$19:$W$19,0))="X",IF(OR(BN$31=0,,BN$13="",BN$31=""),"NA",(BN$13/BN$31*100)),"")</f>
        <v>12.238822268784254</v>
      </c>
      <c r="BO111" s="72">
        <f>IF(INDEX(Assumptions!$C$19:$W$156,MATCH(BO$4,Assumptions!$C$19:$C$156,0),MATCH($B111,Assumptions!$C$19:$W$19,0))="X",IF(OR(BO$31=0,,BO$13="",BO$31=""),"NA",(BO$13/BO$31*100)),"")</f>
        <v>13.816617516609405</v>
      </c>
      <c r="BP111" s="72">
        <f>IF(INDEX(Assumptions!$C$19:$W$156,MATCH(BP$4,Assumptions!$C$19:$C$156,0),MATCH($B111,Assumptions!$C$19:$W$19,0))="X",IF(OR(BP$31=0,,BP$13="",BP$31=""),"NA",(BP$13/BP$31*100)),"")</f>
        <v>12.767723440240344</v>
      </c>
      <c r="BQ111" s="72">
        <f>IF(INDEX(Assumptions!$C$19:$W$156,MATCH(BQ$4,Assumptions!$C$19:$C$156,0),MATCH($B111,Assumptions!$C$19:$W$19,0))="X",IF(OR(BQ$31=0,,BQ$13="",BQ$31=""),"NA",(BQ$13/BQ$31*100)),"")</f>
        <v>14.031194342392562</v>
      </c>
      <c r="BR111" s="72">
        <f>IF(INDEX(Assumptions!$C$19:$W$156,MATCH(BR$4,Assumptions!$C$19:$C$156,0),MATCH($B111,Assumptions!$C$19:$W$19,0))="X",IF(OR(BR$31=0,,BR$13="",BR$31=""),"NA",(BR$13/BR$31*100)),"")</f>
        <v>12.973062703270704</v>
      </c>
      <c r="BS111" s="72">
        <f>IF(INDEX(Assumptions!$C$19:$W$156,MATCH(BS$4,Assumptions!$C$19:$C$156,0),MATCH($B111,Assumptions!$C$19:$W$19,0))="X",IF(OR(BS$31=0,,BS$13="",BS$31=""),"NA",(BS$13/BS$31*100)),"")</f>
        <v>13.225341268983918</v>
      </c>
      <c r="BT111" s="72">
        <f>IF(INDEX(Assumptions!$C$19:$W$156,MATCH(BT$4,Assumptions!$C$19:$C$156,0),MATCH($B111,Assumptions!$C$19:$W$19,0))="X",IF(OR(BT$31=0,,BT$13="",BT$31=""),"NA",(BT$13/BT$31*100)),"")</f>
        <v>15.433336200977488</v>
      </c>
      <c r="BU111" s="72" t="str">
        <f>IF(INDEX(Assumptions!$C$19:$W$156,MATCH(BU$4,Assumptions!$C$19:$C$156,0),MATCH($B111,Assumptions!$C$19:$W$19,0))="X",IF(OR(BU$31=0,,BU$13="",BU$31=""),"NA",(BU$13/BU$31*100)),"")</f>
        <v>NA</v>
      </c>
      <c r="BV111" s="72" t="str">
        <f>IF(INDEX(Assumptions!$C$19:$W$156,MATCH(BV$4,Assumptions!$C$19:$C$156,0),MATCH($B111,Assumptions!$C$19:$W$19,0))="X",IF(OR(BV$31=0,,BV$13="",BV$31=""),"NA",(BV$13/BV$31*100)),"")</f>
        <v>NA</v>
      </c>
      <c r="BW111" s="72" t="str">
        <f>IF(INDEX(Assumptions!$C$19:$W$156,MATCH(BW$4,Assumptions!$C$19:$C$156,0),MATCH($B111,Assumptions!$C$19:$W$19,0))="X",IF(OR(BW$31=0,,BW$13="",BW$31=""),"NA",(BW$13/BW$31*100)),"")</f>
        <v>NA</v>
      </c>
      <c r="BX111" s="72" t="str">
        <f>IF(INDEX(Assumptions!$C$19:$W$156,MATCH(BX$4,Assumptions!$C$19:$C$156,0),MATCH($B111,Assumptions!$C$19:$W$19,0))="X",IF(OR(BX$31=0,,BX$13="",BX$31=""),"NA",(BX$13/BX$31*100)),"")</f>
        <v>NA</v>
      </c>
      <c r="BY111" s="72" t="str">
        <f>IF(INDEX(Assumptions!$C$19:$W$156,MATCH(BY$4,Assumptions!$C$19:$C$156,0),MATCH($B111,Assumptions!$C$19:$W$19,0))="X",IF(OR(BY$31=0,,BY$13="",BY$31=""),"NA",(BY$13/BY$31*100)),"")</f>
        <v>NA</v>
      </c>
      <c r="BZ111" s="72">
        <f>IF(INDEX(Assumptions!$C$19:$W$156,MATCH(BZ$4,Assumptions!$C$19:$C$156,0),MATCH($B111,Assumptions!$C$19:$W$19,0))="X",IF(OR(BZ$31=0,,BZ$13="",BZ$31=""),"NA",(BZ$13/BZ$31*100)),"")</f>
        <v>12.289207779481533</v>
      </c>
      <c r="CA111" s="72">
        <f>IF(INDEX(Assumptions!$C$19:$W$156,MATCH(CA$4,Assumptions!$C$19:$C$156,0),MATCH($B111,Assumptions!$C$19:$W$19,0))="X",IF(OR(CA$31=0,,CA$13="",CA$31=""),"NA",(CA$13/CA$31*100)),"")</f>
        <v>11.888301764710413</v>
      </c>
      <c r="CB111" s="72">
        <f>IF(INDEX(Assumptions!$C$19:$W$156,MATCH(CB$4,Assumptions!$C$19:$C$156,0),MATCH($B111,Assumptions!$C$19:$W$19,0))="X",IF(OR(CB$31=0,,CB$13="",CB$31=""),"NA",(CB$13/CB$31*100)),"")</f>
        <v>12.747728424911282</v>
      </c>
      <c r="CC111" s="72">
        <f>IF(INDEX(Assumptions!$C$19:$W$156,MATCH(CC$4,Assumptions!$C$19:$C$156,0),MATCH($B111,Assumptions!$C$19:$W$19,0))="X",IF(OR(CC$31=0,,CC$13="",CC$31=""),"NA",(CC$13/CC$31*100)),"")</f>
        <v>12.344329261626232</v>
      </c>
      <c r="CD111" s="72">
        <f>IF(INDEX(Assumptions!$C$19:$W$156,MATCH(CD$4,Assumptions!$C$19:$C$156,0),MATCH($B111,Assumptions!$C$19:$W$19,0))="X",IF(OR(CD$31=0,,CD$13="",CD$31=""),"NA",(CD$13/CD$31*100)),"")</f>
        <v>12.852684591676228</v>
      </c>
      <c r="CE111" s="72">
        <f>IF(INDEX(Assumptions!$C$19:$W$156,MATCH(CE$4,Assumptions!$C$19:$C$156,0),MATCH($B111,Assumptions!$C$19:$W$19,0))="X",IF(OR(CE$31=0,,CE$13="",CE$31=""),"NA",(CE$13/CE$31*100)),"")</f>
        <v>10.741149765180497</v>
      </c>
      <c r="CF111" s="72">
        <f>IF(INDEX(Assumptions!$C$19:$W$156,MATCH(CF$4,Assumptions!$C$19:$C$156,0),MATCH($B111,Assumptions!$C$19:$W$19,0))="X",IF(OR(CF$31=0,,CF$13="",CF$31=""),"NA",(CF$13/CF$31*100)),"")</f>
        <v>10.918325696529205</v>
      </c>
      <c r="CG111" s="72">
        <f>IF(INDEX(Assumptions!$C$19:$W$156,MATCH(CG$4,Assumptions!$C$19:$C$156,0),MATCH($B111,Assumptions!$C$19:$W$19,0))="X",IF(OR(CG$31=0,,CG$13="",CG$31=""),"NA",(CG$13/CG$31*100)),"")</f>
        <v>10.771604014102824</v>
      </c>
      <c r="CH111" s="72">
        <f>IF(INDEX(Assumptions!$C$19:$W$156,MATCH(CH$4,Assumptions!$C$19:$C$156,0),MATCH($B111,Assumptions!$C$19:$W$19,0))="X",IF(OR(CH$31=0,,CH$13="",CH$31=""),"NA",(CH$13/CH$31*100)),"")</f>
        <v>10.243483469902269</v>
      </c>
      <c r="CI111" s="72">
        <f>IF(INDEX(Assumptions!$C$19:$W$156,MATCH(CI$4,Assumptions!$C$19:$C$156,0),MATCH($B111,Assumptions!$C$19:$W$19,0))="X",IF(OR(CI$31=0,,CI$13="",CI$31=""),"NA",(CI$13/CI$31*100)),"")</f>
        <v>11.489698828830797</v>
      </c>
      <c r="CJ111" s="72">
        <f>IF(INDEX(Assumptions!$C$19:$W$156,MATCH(CJ$4,Assumptions!$C$19:$C$156,0),MATCH($B111,Assumptions!$C$19:$W$19,0))="X",IF(OR(CJ$31=0,,CJ$13="",CJ$31=""),"NA",(CJ$13/CJ$31*100)),"")</f>
        <v>4.3900725653458341</v>
      </c>
      <c r="CK111" s="72">
        <f>IF(INDEX(Assumptions!$C$19:$W$156,MATCH(CK$4,Assumptions!$C$19:$C$156,0),MATCH($B111,Assumptions!$C$19:$W$19,0))="X",IF(OR(CK$31=0,,CK$13="",CK$31=""),"NA",(CK$13/CK$31*100)),"")</f>
        <v>4.650045061786785</v>
      </c>
      <c r="CL111" s="72">
        <f>IF(INDEX(Assumptions!$C$19:$W$156,MATCH(CL$4,Assumptions!$C$19:$C$156,0),MATCH($B111,Assumptions!$C$19:$W$19,0))="X",IF(OR(CL$31=0,,CL$13="",CL$31=""),"NA",(CL$13/CL$31*100)),"")</f>
        <v>4.6189348895132039</v>
      </c>
      <c r="CM111" s="72">
        <f>IF(INDEX(Assumptions!$C$19:$W$156,MATCH(CM$4,Assumptions!$C$19:$C$156,0),MATCH($B111,Assumptions!$C$19:$W$19,0))="X",IF(OR(CM$31=0,,CM$13="",CM$31=""),"NA",(CM$13/CM$31*100)),"")</f>
        <v>4.8316707032274211</v>
      </c>
      <c r="CN111" s="72">
        <f>IF(INDEX(Assumptions!$C$19:$W$156,MATCH(CN$4,Assumptions!$C$19:$C$156,0),MATCH($B111,Assumptions!$C$19:$W$19,0))="X",IF(OR(CN$31=0,,CN$13="",CN$31=""),"NA",(CN$13/CN$31*100)),"")</f>
        <v>5.3263171784931878</v>
      </c>
      <c r="CO111" s="72">
        <f>IF(INDEX(Assumptions!$C$19:$W$156,MATCH(CO$4,Assumptions!$C$19:$C$156,0),MATCH($B111,Assumptions!$C$19:$W$19,0))="X",IF(OR(CO$31=0,,CO$13="",CO$31=""),"NA",(CO$13/CO$31*100)),"")</f>
        <v>12.561479177500967</v>
      </c>
      <c r="CP111" s="72">
        <f>IF(INDEX(Assumptions!$C$19:$W$156,MATCH(CP$4,Assumptions!$C$19:$C$156,0),MATCH($B111,Assumptions!$C$19:$W$19,0))="X",IF(OR(CP$31=0,,CP$13="",CP$31=""),"NA",(CP$13/CP$31*100)),"")</f>
        <v>12.18105703186589</v>
      </c>
      <c r="CQ111" s="72">
        <f>IF(INDEX(Assumptions!$C$19:$W$156,MATCH(CQ$4,Assumptions!$C$19:$C$156,0),MATCH($B111,Assumptions!$C$19:$W$19,0))="X",IF(OR(CQ$31=0,,CQ$13="",CQ$31=""),"NA",(CQ$13/CQ$31*100)),"")</f>
        <v>12.26741640901934</v>
      </c>
      <c r="CR111" s="72">
        <f>IF(INDEX(Assumptions!$C$19:$W$156,MATCH(CR$4,Assumptions!$C$19:$C$156,0),MATCH($B111,Assumptions!$C$19:$W$19,0))="X",IF(OR(CR$31=0,,CR$13="",CR$31=""),"NA",(CR$13/CR$31*100)),"")</f>
        <v>13.470030468168821</v>
      </c>
      <c r="CS111" s="72">
        <f>IF(INDEX(Assumptions!$C$19:$W$156,MATCH(CS$4,Assumptions!$C$19:$C$156,0),MATCH($B111,Assumptions!$C$19:$W$19,0))="X",IF(OR(CS$31=0,,CS$13="",CS$31=""),"NA",(CS$13/CS$31*100)),"")</f>
        <v>15.559418028035838</v>
      </c>
      <c r="CT111" s="72" t="str">
        <f>IF(INDEX(Assumptions!$C$19:$W$156,MATCH(CT$4,Assumptions!$C$19:$C$156,0),MATCH($B111,Assumptions!$C$19:$W$19,0))="X",IF(OR(CT$31=0,,CT$13="",CT$31=""),"NA",(CT$13/CT$31*100)),"")</f>
        <v/>
      </c>
      <c r="CU111" s="72" t="str">
        <f>IF(INDEX(Assumptions!$C$19:$W$156,MATCH(CU$4,Assumptions!$C$19:$C$156,0),MATCH($B111,Assumptions!$C$19:$W$19,0))="X",IF(OR(CU$31=0,,CU$13="",CU$31=""),"NA",(CU$13/CU$31*100)),"")</f>
        <v/>
      </c>
      <c r="CV111" s="72" t="str">
        <f>IF(INDEX(Assumptions!$C$19:$W$156,MATCH(CV$4,Assumptions!$C$19:$C$156,0),MATCH($B111,Assumptions!$C$19:$W$19,0))="X",IF(OR(CV$31=0,,CV$13="",CV$31=""),"NA",(CV$13/CV$31*100)),"")</f>
        <v/>
      </c>
      <c r="CW111" s="72" t="str">
        <f>IF(INDEX(Assumptions!$C$19:$W$156,MATCH(CW$4,Assumptions!$C$19:$C$156,0),MATCH($B111,Assumptions!$C$19:$W$19,0))="X",IF(OR(CW$31=0,,CW$13="",CW$31=""),"NA",(CW$13/CW$31*100)),"")</f>
        <v/>
      </c>
      <c r="CX111" s="72" t="str">
        <f>IF(INDEX(Assumptions!$C$19:$W$156,MATCH(CX$4,Assumptions!$C$19:$C$156,0),MATCH($B111,Assumptions!$C$19:$W$19,0))="X",IF(OR(CX$31=0,,CX$13="",CX$31=""),"NA",(CX$13/CX$31*100)),"")</f>
        <v/>
      </c>
      <c r="CY111" s="72">
        <f>IF(INDEX(Assumptions!$C$19:$W$156,MATCH(CY$4,Assumptions!$C$19:$C$156,0),MATCH($B111,Assumptions!$C$19:$W$19,0))="X",IF(OR(CY$31=0,,CY$13="",CY$31=""),"NA",(CY$13/CY$31*100)),"")</f>
        <v>12.627521635514121</v>
      </c>
      <c r="CZ111" s="72">
        <f>IF(INDEX(Assumptions!$C$19:$W$156,MATCH(CZ$4,Assumptions!$C$19:$C$156,0),MATCH($B111,Assumptions!$C$19:$W$19,0))="X",IF(OR(CZ$31=0,,CZ$13="",CZ$31=""),"NA",(CZ$13/CZ$31*100)),"")</f>
        <v>12.788587943765716</v>
      </c>
      <c r="DA111" s="72">
        <f>IF(INDEX(Assumptions!$C$19:$W$156,MATCH(DA$4,Assumptions!$C$19:$C$156,0),MATCH($B111,Assumptions!$C$19:$W$19,0))="X",IF(OR(DA$31=0,,DA$13="",DA$31=""),"NA",(DA$13/DA$31*100)),"")</f>
        <v>13.076251951313903</v>
      </c>
      <c r="DB111" s="72">
        <f>IF(INDEX(Assumptions!$C$19:$W$156,MATCH(DB$4,Assumptions!$C$19:$C$156,0),MATCH($B111,Assumptions!$C$19:$W$19,0))="X",IF(OR(DB$31=0,,DB$13="",DB$31=""),"NA",(DB$13/DB$31*100)),"")</f>
        <v>13.009379370107139</v>
      </c>
      <c r="DC111" s="72">
        <f>IF(INDEX(Assumptions!$C$19:$W$156,MATCH(DC$4,Assumptions!$C$19:$C$156,0),MATCH($B111,Assumptions!$C$19:$W$19,0))="X",IF(OR(DC$31=0,,DC$13="",DC$31=""),"NA",(DC$13/DC$31*100)),"")</f>
        <v>13.767250516366971</v>
      </c>
      <c r="DD111" s="72" t="str">
        <f>IF(INDEX(Assumptions!$C$19:$W$156,MATCH(DD$4,Assumptions!$C$19:$C$156,0),MATCH($B111,Assumptions!$C$19:$W$19,0))="X",IF(OR(DD$31=0,,DD$13="",DD$31=""),"NA",(DD$13/DD$31*100)),"")</f>
        <v>NA</v>
      </c>
      <c r="DE111" s="72" t="str">
        <f>IF(INDEX(Assumptions!$C$19:$W$156,MATCH(DE$4,Assumptions!$C$19:$C$156,0),MATCH($B111,Assumptions!$C$19:$W$19,0))="X",IF(OR(DE$31=0,,DE$13="",DE$31=""),"NA",(DE$13/DE$31*100)),"")</f>
        <v>NA</v>
      </c>
      <c r="DF111" s="72" t="str">
        <f>IF(INDEX(Assumptions!$C$19:$W$156,MATCH(DF$4,Assumptions!$C$19:$C$156,0),MATCH($B111,Assumptions!$C$19:$W$19,0))="X",IF(OR(DF$31=0,,DF$13="",DF$31=""),"NA",(DF$13/DF$31*100)),"")</f>
        <v>NA</v>
      </c>
      <c r="DG111" s="72" t="str">
        <f>IF(INDEX(Assumptions!$C$19:$W$156,MATCH(DG$4,Assumptions!$C$19:$C$156,0),MATCH($B111,Assumptions!$C$19:$W$19,0))="X",IF(OR(DG$31=0,,DG$13="",DG$31=""),"NA",(DG$13/DG$31*100)),"")</f>
        <v>NA</v>
      </c>
      <c r="DH111" s="72" t="str">
        <f>IF(INDEX(Assumptions!$C$19:$W$156,MATCH(DH$4,Assumptions!$C$19:$C$156,0),MATCH($B111,Assumptions!$C$19:$W$19,0))="X",IF(OR(DH$31=0,,DH$13="",DH$31=""),"NA",(DH$13/DH$31*100)),"")</f>
        <v>NA</v>
      </c>
      <c r="DI111" s="72">
        <f>IF(INDEX(Assumptions!$C$19:$W$156,MATCH(DI$4,Assumptions!$C$19:$C$156,0),MATCH($B111,Assumptions!$C$19:$W$19,0))="X",IF(OR(DI$31=0,,DI$13="",DI$31=""),"NA",(DI$13/DI$31*100)),"")</f>
        <v>5.1803784351868005</v>
      </c>
      <c r="DJ111" s="72">
        <f>IF(INDEX(Assumptions!$C$19:$W$156,MATCH(DJ$4,Assumptions!$C$19:$C$156,0),MATCH($B111,Assumptions!$C$19:$W$19,0))="X",IF(OR(DJ$31=0,,DJ$13="",DJ$31=""),"NA",(DJ$13/DJ$31*100)),"")</f>
        <v>5.0726019109151084</v>
      </c>
      <c r="DK111" s="72">
        <f>IF(INDEX(Assumptions!$C$19:$W$156,MATCH(DK$4,Assumptions!$C$19:$C$156,0),MATCH($B111,Assumptions!$C$19:$W$19,0))="X",IF(OR(DK$31=0,,DK$13="",DK$31=""),"NA",(DK$13/DK$31*100)),"")</f>
        <v>5.0416110733396939</v>
      </c>
      <c r="DL111" s="72">
        <f>IF(INDEX(Assumptions!$C$19:$W$156,MATCH(DL$4,Assumptions!$C$19:$C$156,0),MATCH($B111,Assumptions!$C$19:$W$19,0))="X",IF(OR(DL$31=0,,DL$13="",DL$31=""),"NA",(DL$13/DL$31*100)),"")</f>
        <v>4.9808916050355947</v>
      </c>
      <c r="DM111" s="72">
        <f>IF(INDEX(Assumptions!$C$19:$W$156,MATCH(DM$4,Assumptions!$C$19:$C$156,0),MATCH($B111,Assumptions!$C$19:$W$19,0))="X",IF(OR(DM$31=0,,DM$13="",DM$31=""),"NA",(DM$13/DM$31*100)),"")</f>
        <v>5.3330941415467175</v>
      </c>
      <c r="DN111" s="72">
        <f>IF(INDEX(Assumptions!$C$19:$W$156,MATCH(DN$4,Assumptions!$C$19:$C$156,0),MATCH($B111,Assumptions!$C$19:$W$19,0))="X",IF(OR(DN$31=0,,DN$13="",DN$31=""),"NA",(DN$13/DN$31*100)),"")</f>
        <v>11.819981148454769</v>
      </c>
      <c r="DO111" s="72">
        <f>IF(INDEX(Assumptions!$C$19:$W$156,MATCH(DO$4,Assumptions!$C$19:$C$156,0),MATCH($B111,Assumptions!$C$19:$W$19,0))="X",IF(OR(DO$31=0,,DO$13="",DO$31=""),"NA",(DO$13/DO$31*100)),"")</f>
        <v>10.224682898063042</v>
      </c>
      <c r="DP111" s="72">
        <f>IF(INDEX(Assumptions!$C$19:$W$156,MATCH(DP$4,Assumptions!$C$19:$C$156,0),MATCH($B111,Assumptions!$C$19:$W$19,0))="X",IF(OR(DP$31=0,,DP$13="",DP$31=""),"NA",(DP$13/DP$31*100)),"")</f>
        <v>6.8935784706725931</v>
      </c>
      <c r="DQ111" s="72">
        <f>IF(INDEX(Assumptions!$C$19:$W$156,MATCH(DQ$4,Assumptions!$C$19:$C$156,0),MATCH($B111,Assumptions!$C$19:$W$19,0))="X",IF(OR(DQ$31=0,,DQ$13="",DQ$31=""),"NA",(DQ$13/DQ$31*100)),"")</f>
        <v>10.581381321714694</v>
      </c>
      <c r="DR111" s="72">
        <f>IF(INDEX(Assumptions!$C$19:$W$156,MATCH(DR$4,Assumptions!$C$19:$C$156,0),MATCH($B111,Assumptions!$C$19:$W$19,0))="X",IF(OR(DR$31=0,,DR$13="",DR$31=""),"NA",(DR$13/DR$31*100)),"")</f>
        <v>11.795788992445264</v>
      </c>
      <c r="DS111" s="72">
        <f>IF(INDEX(Assumptions!$C$19:$W$156,MATCH(DS$4,Assumptions!$C$19:$C$156,0),MATCH($B111,Assumptions!$C$19:$W$19,0))="X",IF(OR(DS$31=0,,DS$13="",DS$31=""),"NA",(DS$13/DS$31*100)),"")</f>
        <v>10.171591587511779</v>
      </c>
      <c r="DT111" s="72">
        <f>IF(INDEX(Assumptions!$C$19:$W$156,MATCH(DT$4,Assumptions!$C$19:$C$156,0),MATCH($B111,Assumptions!$C$19:$W$19,0))="X",IF(OR(DT$31=0,,DT$13="",DT$31=""),"NA",(DT$13/DT$31*100)),"")</f>
        <v>10.380257509391845</v>
      </c>
      <c r="DU111" s="72">
        <f>IF(INDEX(Assumptions!$C$19:$W$156,MATCH(DU$4,Assumptions!$C$19:$C$156,0),MATCH($B111,Assumptions!$C$19:$W$19,0))="X",IF(OR(DU$31=0,,DU$13="",DU$31=""),"NA",(DU$13/DU$31*100)),"")</f>
        <v>10.589089753494751</v>
      </c>
      <c r="DV111" s="72">
        <f>IF(INDEX(Assumptions!$C$19:$W$156,MATCH(DV$4,Assumptions!$C$19:$C$156,0),MATCH($B111,Assumptions!$C$19:$W$19,0))="X",IF(OR(DV$31=0,,DV$13="",DV$31=""),"NA",(DV$13/DV$31*100)),"")</f>
        <v>11.110320102305131</v>
      </c>
      <c r="DW111" s="72">
        <f>IF(INDEX(Assumptions!$C$19:$W$156,MATCH(DW$4,Assumptions!$C$19:$C$156,0),MATCH($B111,Assumptions!$C$19:$W$19,0))="X",IF(OR(DW$31=0,,DW$13="",DW$31=""),"NA",(DW$13/DW$31*100)),"")</f>
        <v>11.63757920003504</v>
      </c>
      <c r="DX111" s="72">
        <f>IF(INDEX(Assumptions!$C$19:$W$156,MATCH(DX$4,Assumptions!$C$19:$C$156,0),MATCH($B111,Assumptions!$C$19:$W$19,0))="X",IF(OR(DX$31=0,,DX$13="",DX$31=""),"NA",(DX$13/DX$31*100)),"")</f>
        <v>7.7840617121758244</v>
      </c>
      <c r="DY111" s="72">
        <f>IF(INDEX(Assumptions!$C$19:$W$156,MATCH(DY$4,Assumptions!$C$19:$C$156,0),MATCH($B111,Assumptions!$C$19:$W$19,0))="X",IF(OR(DY$31=0,,DY$13="",DY$31=""),"NA",(DY$13/DY$31*100)),"")</f>
        <v>7.7945135166619552</v>
      </c>
      <c r="DZ111" s="72">
        <f>IF(INDEX(Assumptions!$C$19:$W$156,MATCH(DZ$4,Assumptions!$C$19:$C$156,0),MATCH($B111,Assumptions!$C$19:$W$19,0))="X",IF(OR(DZ$31=0,,DZ$13="",DZ$31=""),"NA",(DZ$13/DZ$31*100)),"")</f>
        <v>8.0223748004592554</v>
      </c>
      <c r="EA111" s="72">
        <f>IF(INDEX(Assumptions!$C$19:$W$156,MATCH(EA$4,Assumptions!$C$19:$C$156,0),MATCH($B111,Assumptions!$C$19:$W$19,0))="X",IF(OR(EA$31=0,,EA$13="",EA$31=""),"NA",(EA$13/EA$31*100)),"")</f>
        <v>7.9121661471897671</v>
      </c>
      <c r="EB111" s="72">
        <f>IF(INDEX(Assumptions!$C$19:$W$156,MATCH(EB$4,Assumptions!$C$19:$C$156,0),MATCH($B111,Assumptions!$C$19:$W$19,0))="X",IF(OR(EB$31=0,,EB$13="",EB$31=""),"NA",(EB$13/EB$31*100)),"")</f>
        <v>7.5498799270312444</v>
      </c>
      <c r="EC111" s="72">
        <f>IF(INDEX(Assumptions!$C$19:$W$156,MATCH(EC$4,Assumptions!$C$19:$C$156,0),MATCH($B111,Assumptions!$C$19:$W$19,0))="X",IF(OR(EC$31=0,,EC$13="",EC$31=""),"NA",(EC$13/EC$31*100)),"")</f>
        <v>9.2977849067287188</v>
      </c>
      <c r="ED111" s="72">
        <f>IF(INDEX(Assumptions!$C$19:$W$156,MATCH(ED$4,Assumptions!$C$19:$C$156,0),MATCH($B111,Assumptions!$C$19:$W$19,0))="X",IF(OR(ED$31=0,,ED$13="",ED$31=""),"NA",(ED$13/ED$31*100)),"")</f>
        <v>9.9270685644554124</v>
      </c>
      <c r="EE111" s="72">
        <f>IF(INDEX(Assumptions!$C$19:$W$156,MATCH(EE$4,Assumptions!$C$19:$C$156,0),MATCH($B111,Assumptions!$C$19:$W$19,0))="X",IF(OR(EE$31=0,,EE$13="",EE$31=""),"NA",(EE$13/EE$31*100)),"")</f>
        <v>10.225392562894751</v>
      </c>
      <c r="EF111" s="72">
        <f>IF(INDEX(Assumptions!$C$19:$W$156,MATCH(EF$4,Assumptions!$C$19:$C$156,0),MATCH($B111,Assumptions!$C$19:$W$19,0))="X",IF(OR(EF$31=0,,EF$13="",EF$31=""),"NA",(EF$13/EF$31*100)),"")</f>
        <v>9.8427263451598144</v>
      </c>
      <c r="EG111" s="72">
        <f>IF(INDEX(Assumptions!$C$19:$W$156,MATCH(EG$4,Assumptions!$C$19:$C$156,0),MATCH($B111,Assumptions!$C$19:$W$19,0))="X",IF(OR(EG$31=0,,EG$13="",EG$31=""),"NA",(EG$13/EG$31*100)),"")</f>
        <v>9.9976691571216119</v>
      </c>
      <c r="EH111" s="72">
        <f>IF(INDEX(Assumptions!$C$19:$W$156,MATCH(EH$4,Assumptions!$C$19:$C$156,0),MATCH($B111,Assumptions!$C$19:$W$19,0))="X",IF(OR(EH$31=0,,EH$13="",EH$31=""),"NA",(EH$13/EH$31*100)),"")</f>
        <v>9.6290165172616557</v>
      </c>
      <c r="EI111" s="72">
        <f>IF(INDEX(Assumptions!$C$19:$W$156,MATCH(EI$4,Assumptions!$C$19:$C$156,0),MATCH($B111,Assumptions!$C$19:$W$19,0))="X",IF(OR(EI$31=0,,EI$13="",EI$31=""),"NA",(EI$13/EI$31*100)),"")</f>
        <v>9.7289143847774557</v>
      </c>
      <c r="EJ111" s="72">
        <f>IF(INDEX(Assumptions!$C$19:$W$156,MATCH(EJ$4,Assumptions!$C$19:$C$156,0),MATCH($B111,Assumptions!$C$19:$W$19,0))="X",IF(OR(EJ$31=0,,EJ$13="",EJ$31=""),"NA",(EJ$13/EJ$31*100)),"")</f>
        <v>10.090167792770661</v>
      </c>
      <c r="EK111" s="72">
        <f>IF(INDEX(Assumptions!$C$19:$W$156,MATCH(EK$4,Assumptions!$C$19:$C$156,0),MATCH($B111,Assumptions!$C$19:$W$19,0))="X",IF(OR(EK$31=0,,EK$13="",EK$31=""),"NA",(EK$13/EK$31*100)),"")</f>
        <v>9.9450412545800386</v>
      </c>
      <c r="EL111" s="72">
        <f>IF(INDEX(Assumptions!$C$19:$W$156,MATCH(EL$4,Assumptions!$C$19:$C$156,0),MATCH($B111,Assumptions!$C$19:$W$19,0))="X",IF(OR(EL$31=0,,EL$13="",EL$31=""),"NA",(EL$13/EL$31*100)),"")</f>
        <v>10.637238966483118</v>
      </c>
      <c r="EM111" s="72">
        <f>IF(INDEX(Assumptions!$C$19:$W$156,MATCH(EM$4,Assumptions!$C$19:$C$156,0),MATCH($B111,Assumptions!$C$19:$W$19,0))="X",IF(OR(EM$31=0,,EM$13="",EM$31=""),"NA",(EM$13/EM$31*100)),"")</f>
        <v>7.3758125257324156</v>
      </c>
      <c r="EN111" s="72">
        <f>IF(INDEX(Assumptions!$C$19:$W$156,MATCH(EN$4,Assumptions!$C$19:$C$156,0),MATCH($B111,Assumptions!$C$19:$W$19,0))="X",IF(OR(EN$31=0,,EN$13="",EN$31=""),"NA",(EN$13/EN$31*100)),"")</f>
        <v>8.3724584491947436</v>
      </c>
      <c r="EO111" s="72">
        <f>IF(INDEX(Assumptions!$C$19:$W$156,MATCH(EO$4,Assumptions!$C$19:$C$156,0),MATCH($B111,Assumptions!$C$19:$W$19,0))="X",IF(OR(EO$31=0,,EO$13="",EO$31=""),"NA",(EO$13/EO$31*100)),"")</f>
        <v>8.8280395957035616</v>
      </c>
      <c r="EP111" s="72">
        <f>IF(INDEX(Assumptions!$C$19:$W$156,MATCH(EP$4,Assumptions!$C$19:$C$156,0),MATCH($B111,Assumptions!$C$19:$W$19,0))="X",IF(OR(EP$31=0,,EP$13="",EP$31=""),"NA",(EP$13/EP$31*100)),"")</f>
        <v>8.6505112191652849</v>
      </c>
      <c r="EQ111" s="72">
        <f>IF(INDEX(Assumptions!$C$19:$W$156,MATCH(EQ$4,Assumptions!$C$19:$C$156,0),MATCH($B111,Assumptions!$C$19:$W$19,0))="X",IF(OR(EQ$31=0,,EQ$13="",EQ$31=""),"NA",(EQ$13/EQ$31*100)),"")</f>
        <v>9.0757775771837643</v>
      </c>
      <c r="ER111" s="72">
        <f>IF(INDEX(Assumptions!$C$19:$W$156,MATCH(ER$4,Assumptions!$C$19:$C$156,0),MATCH($B111,Assumptions!$C$19:$W$19,0))="X",IF(OR(ER$31=0,,ER$13="",ER$31=""),"NA",(ER$13/ER$31*100)),"")</f>
        <v>4.1294267628442878</v>
      </c>
      <c r="ES111" s="72">
        <f>IF(INDEX(Assumptions!$C$19:$W$156,MATCH(ES$4,Assumptions!$C$19:$C$156,0),MATCH($B111,Assumptions!$C$19:$W$19,0))="X",IF(OR(ES$31=0,,ES$13="",ES$31=""),"NA",(ES$13/ES$31*100)),"")</f>
        <v>3.797367816349805</v>
      </c>
      <c r="ET111" s="72">
        <f>IF(INDEX(Assumptions!$C$19:$W$156,MATCH(ET$4,Assumptions!$C$19:$C$156,0),MATCH($B111,Assumptions!$C$19:$W$19,0))="X",IF(OR(ET$31=0,,ET$13="",ET$31=""),"NA",(ET$13/ET$31*100)),"")</f>
        <v>4.115430650983722</v>
      </c>
      <c r="EU111" s="72">
        <f>IF(INDEX(Assumptions!$C$19:$W$156,MATCH(EU$4,Assumptions!$C$19:$C$156,0),MATCH($B111,Assumptions!$C$19:$W$19,0))="X",IF(OR(EU$31=0,,EU$13="",EU$31=""),"NA",(EU$13/EU$31*100)),"")</f>
        <v>4.4249955932773952</v>
      </c>
      <c r="EV111" s="72">
        <f>IF(INDEX(Assumptions!$C$19:$W$156,MATCH(EV$4,Assumptions!$C$19:$C$156,0),MATCH($B111,Assumptions!$C$19:$W$19,0))="X",IF(OR(EV$31=0,,EV$13="",EV$31=""),"NA",(EV$13/EV$31*100)),"")</f>
        <v>4.0998580113964325</v>
      </c>
      <c r="EW111" s="72">
        <f>IF(INDEX(Assumptions!$C$19:$W$156,MATCH(EW$4,Assumptions!$C$19:$C$156,0),MATCH($B111,Assumptions!$C$19:$W$19,0))="X",IF(OR(EW$31=0,,EW$13="",EW$31=""),"NA",(EW$13/EW$31*100)),"")</f>
        <v>8.4905473671378928</v>
      </c>
      <c r="EX111" s="72">
        <f>IF(INDEX(Assumptions!$C$19:$W$156,MATCH(EX$4,Assumptions!$C$19:$C$156,0),MATCH($B111,Assumptions!$C$19:$W$19,0))="X",IF(OR(EX$31=0,,EX$13="",EX$31=""),"NA",(EX$13/EX$31*100)),"")</f>
        <v>9.0701369476262563</v>
      </c>
      <c r="EY111" s="72">
        <f>IF(INDEX(Assumptions!$C$19:$W$156,MATCH(EY$4,Assumptions!$C$19:$C$156,0),MATCH($B111,Assumptions!$C$19:$W$19,0))="X",IF(OR(EY$31=0,,EY$13="",EY$31=""),"NA",(EY$13/EY$31*100)),"")</f>
        <v>9.6121587638784156</v>
      </c>
      <c r="EZ111" s="72">
        <f>IF(INDEX(Assumptions!$C$19:$W$156,MATCH(EZ$4,Assumptions!$C$19:$C$156,0),MATCH($B111,Assumptions!$C$19:$W$19,0))="X",IF(OR(EZ$31=0,,EZ$13="",EZ$31=""),"NA",(EZ$13/EZ$31*100)),"")</f>
        <v>9.3634495104442141</v>
      </c>
      <c r="FA111" s="72">
        <f>IF(INDEX(Assumptions!$C$19:$W$156,MATCH(FA$4,Assumptions!$C$19:$C$156,0),MATCH($B111,Assumptions!$C$19:$W$19,0))="X",IF(OR(FA$31=0,,FA$13="",FA$31=""),"NA",(FA$13/FA$31*100)),"")</f>
        <v>9.2887836837653364</v>
      </c>
      <c r="FB111" s="72">
        <f>IF(INDEX(Assumptions!$C$19:$W$156,MATCH(FB$4,Assumptions!$C$19:$C$156,0),MATCH($B111,Assumptions!$C$19:$W$19,0))="X",IF(OR(FB$31=0,,FB$13="",FB$31=""),"NA",(FB$13/FB$31*100)),"")</f>
        <v>4.0473732667922944</v>
      </c>
      <c r="FC111" s="72">
        <f>IF(INDEX(Assumptions!$C$19:$W$156,MATCH(FC$4,Assumptions!$C$19:$C$156,0),MATCH($B111,Assumptions!$C$19:$W$19,0))="X",IF(OR(FC$31=0,,FC$13="",FC$31=""),"NA",(FC$13/FC$31*100)),"")</f>
        <v>4.0914169080400118</v>
      </c>
      <c r="FD111" s="72">
        <f>IF(INDEX(Assumptions!$C$19:$W$156,MATCH(FD$4,Assumptions!$C$19:$C$156,0),MATCH($B111,Assumptions!$C$19:$W$19,0))="X",IF(OR(FD$31=0,,FD$13="",FD$31=""),"NA",(FD$13/FD$31*100)),"")</f>
        <v>4.3583739512901714</v>
      </c>
      <c r="FE111" s="72">
        <f>IF(INDEX(Assumptions!$C$19:$W$156,MATCH(FE$4,Assumptions!$C$19:$C$156,0),MATCH($B111,Assumptions!$C$19:$W$19,0))="X",IF(OR(FE$31=0,,FE$13="",FE$31=""),"NA",(FE$13/FE$31*100)),"")</f>
        <v>4.3111327468890286</v>
      </c>
      <c r="FF111" s="72">
        <f>IF(INDEX(Assumptions!$C$19:$W$156,MATCH(FF$4,Assumptions!$C$19:$C$156,0),MATCH($B111,Assumptions!$C$19:$W$19,0))="X",IF(OR(FF$31=0,,FF$13="",FF$31=""),"NA",(FF$13/FF$31*100)),"")</f>
        <v>4.5160571304762556</v>
      </c>
      <c r="FG111" s="72">
        <f>IF(INDEX(Assumptions!$C$19:$W$156,MATCH(FG$4,Assumptions!$C$19:$C$156,0),MATCH($B111,Assumptions!$C$19:$W$19,0))="X",IF(OR(FG$31=0,,FG$13="",FG$31=""),"NA",(FG$13/FG$31*100)),"")</f>
        <v>10.817103674850978</v>
      </c>
      <c r="FH111" s="72">
        <f>IF(INDEX(Assumptions!$C$19:$W$156,MATCH(FH$4,Assumptions!$C$19:$C$156,0),MATCH($B111,Assumptions!$C$19:$W$19,0))="X",IF(OR(FH$31=0,,FH$13="",FH$31=""),"NA",(FH$13/FH$31*100)),"")</f>
        <v>9.8827675252475409</v>
      </c>
      <c r="FI111" s="72">
        <f>IF(INDEX(Assumptions!$C$19:$W$156,MATCH(FI$4,Assumptions!$C$19:$C$156,0),MATCH($B111,Assumptions!$C$19:$W$19,0))="X",IF(OR(FI$31=0,,FI$13="",FI$31=""),"NA",(FI$13/FI$31*100)),"")</f>
        <v>9.3158338468468056</v>
      </c>
      <c r="FJ111" s="72">
        <f>IF(INDEX(Assumptions!$C$19:$W$156,MATCH(FJ$4,Assumptions!$C$19:$C$156,0),MATCH($B111,Assumptions!$C$19:$W$19,0))="X",IF(OR(FJ$31=0,,FJ$13="",FJ$31=""),"NA",(FJ$13/FJ$31*100)),"")</f>
        <v>9.9419229830184452</v>
      </c>
      <c r="FK111" s="72">
        <f>IF(INDEX(Assumptions!$C$19:$W$156,MATCH(FK$4,Assumptions!$C$19:$C$156,0),MATCH($B111,Assumptions!$C$19:$W$19,0))="X",IF(OR(FK$31=0,,FK$13="",FK$31=""),"NA",(FK$13/FK$31*100)),"")</f>
        <v>11.253885166928645</v>
      </c>
      <c r="FL111" s="72">
        <f>IF(INDEX(Assumptions!$C$19:$W$156,MATCH(FL$4,Assumptions!$C$19:$C$156,0),MATCH($B111,Assumptions!$C$19:$W$19,0))="X",IF(OR(FL$31=0,,FL$13="",FL$31=""),"NA",(FL$13/FL$31*100)),"")</f>
        <v>11.22956476825385</v>
      </c>
      <c r="FM111" s="72">
        <f>IF(INDEX(Assumptions!$C$19:$W$156,MATCH(FM$4,Assumptions!$C$19:$C$156,0),MATCH($B111,Assumptions!$C$19:$W$19,0))="X",IF(OR(FM$31=0,,FM$13="",FM$31=""),"NA",(FM$13/FM$31*100)),"")</f>
        <v>11.63543593167598</v>
      </c>
      <c r="FN111" s="72">
        <f>IF(INDEX(Assumptions!$C$19:$W$156,MATCH(FN$4,Assumptions!$C$19:$C$156,0),MATCH($B111,Assumptions!$C$19:$W$19,0))="X",IF(OR(FN$31=0,,FN$13="",FN$31=""),"NA",(FN$13/FN$31*100)),"")</f>
        <v>11.107795938182701</v>
      </c>
      <c r="FO111" s="72">
        <f>IF(INDEX(Assumptions!$C$19:$W$156,MATCH(FO$4,Assumptions!$C$19:$C$156,0),MATCH($B111,Assumptions!$C$19:$W$19,0))="X",IF(OR(FO$31=0,,FO$13="",FO$31=""),"NA",(FO$13/FO$31*100)),"")</f>
        <v>11.116872168949882</v>
      </c>
      <c r="FP111" s="72">
        <f>IF(INDEX(Assumptions!$C$19:$W$156,MATCH(FP$4,Assumptions!$C$19:$C$156,0),MATCH($B111,Assumptions!$C$19:$W$19,0))="X",IF(OR(FP$31=0,,FP$13="",FP$31=""),"NA",(FP$13/FP$31*100)),"")</f>
        <v>11.105444871121771</v>
      </c>
      <c r="FQ111" s="72">
        <f>IF(INDEX(Assumptions!$C$19:$W$156,MATCH(FQ$4,Assumptions!$C$19:$C$156,0),MATCH($B111,Assumptions!$C$19:$W$19,0))="X",IF(OR(FQ$31=0,,FQ$13="",FQ$31=""),"NA",(FQ$13/FQ$31*100)),"")</f>
        <v>8.4338011300738653</v>
      </c>
      <c r="FR111" s="72">
        <f>IF(INDEX(Assumptions!$C$19:$W$156,MATCH(FR$4,Assumptions!$C$19:$C$156,0),MATCH($B111,Assumptions!$C$19:$W$19,0))="X",IF(OR(FR$31=0,,FR$13="",FR$31=""),"NA",(FR$13/FR$31*100)),"")</f>
        <v>7.0612015043945213</v>
      </c>
      <c r="FS111" s="72">
        <f>IF(INDEX(Assumptions!$C$19:$W$156,MATCH(FS$4,Assumptions!$C$19:$C$156,0),MATCH($B111,Assumptions!$C$19:$W$19,0))="X",IF(OR(FS$31=0,,FS$13="",FS$31=""),"NA",(FS$13/FS$31*100)),"")</f>
        <v>9.1929921117282429</v>
      </c>
      <c r="FT111" s="72">
        <f>IF(INDEX(Assumptions!$C$19:$W$156,MATCH(FT$4,Assumptions!$C$19:$C$156,0),MATCH($B111,Assumptions!$C$19:$W$19,0))="X",IF(OR(FT$31=0,,FT$13="",FT$31=""),"NA",(FT$13/FT$31*100)),"")</f>
        <v>8.6733395482781894</v>
      </c>
      <c r="FU111" s="72">
        <f>IF(INDEX(Assumptions!$C$19:$W$156,MATCH(FU$4,Assumptions!$C$19:$C$156,0),MATCH($B111,Assumptions!$C$19:$W$19,0))="X",IF(OR(FU$31=0,,FU$13="",FU$31=""),"NA",(FU$13/FU$31*100)),"")</f>
        <v>8.7465559597258711</v>
      </c>
      <c r="FV111" s="72">
        <f>IF(INDEX(Assumptions!$C$19:$W$156,MATCH(FV$4,Assumptions!$C$19:$C$156,0),MATCH($B111,Assumptions!$C$19:$W$19,0))="X",IF(OR(FV$31=0,,FV$13="",FV$31=""),"NA",(FV$13/FV$31*100)),"")</f>
        <v>8.3634146621019347</v>
      </c>
      <c r="FW111" s="72">
        <f>IF(INDEX(Assumptions!$C$19:$W$156,MATCH(FW$4,Assumptions!$C$19:$C$156,0),MATCH($B111,Assumptions!$C$19:$W$19,0))="X",IF(OR(FW$31=0,,FW$13="",FW$31=""),"NA",(FW$13/FW$31*100)),"")</f>
        <v>8.0722154391914529</v>
      </c>
      <c r="FX111" s="72">
        <f>IF(INDEX(Assumptions!$C$19:$W$156,MATCH(FX$4,Assumptions!$C$19:$C$156,0),MATCH($B111,Assumptions!$C$19:$W$19,0))="X",IF(OR(FX$31=0,,FX$13="",FX$31=""),"NA",(FX$13/FX$31*100)),"")</f>
        <v>8.2853128675412009</v>
      </c>
      <c r="FY111" s="72">
        <f>IF(INDEX(Assumptions!$C$19:$W$156,MATCH(FY$4,Assumptions!$C$19:$C$156,0),MATCH($B111,Assumptions!$C$19:$W$19,0))="X",IF(OR(FY$31=0,,FY$13="",FY$31=""),"NA",(FY$13/FY$31*100)),"")</f>
        <v>8.409407156427477</v>
      </c>
      <c r="FZ111" s="72">
        <f>IF(INDEX(Assumptions!$C$19:$W$156,MATCH(FZ$4,Assumptions!$C$19:$C$156,0),MATCH($B111,Assumptions!$C$19:$W$19,0))="X",IF(OR(FZ$31=0,,FZ$13="",FZ$31=""),"NA",(FZ$13/FZ$31*100)),"")</f>
        <v>10.135837064856275</v>
      </c>
      <c r="GA111" s="72">
        <f>IF(INDEX(Assumptions!$C$19:$W$156,MATCH(GA$4,Assumptions!$C$19:$C$156,0),MATCH($B111,Assumptions!$C$19:$W$19,0))="X",IF(OR(GA$31=0,,GA$13="",GA$31=""),"NA",(GA$13/GA$31*100)),"")</f>
        <v>8.8369389786002799</v>
      </c>
      <c r="GB111" s="72">
        <f>IF(INDEX(Assumptions!$C$19:$W$156,MATCH(GB$4,Assumptions!$C$19:$C$156,0),MATCH($B111,Assumptions!$C$19:$W$19,0))="X",IF(OR(GB$31=0,,GB$13="",GB$31=""),"NA",(GB$13/GB$31*100)),"")</f>
        <v>9.4937809559480453</v>
      </c>
      <c r="GC111" s="72">
        <f>IF(INDEX(Assumptions!$C$19:$W$156,MATCH(GC$4,Assumptions!$C$19:$C$156,0),MATCH($B111,Assumptions!$C$19:$W$19,0))="X",IF(OR(GC$31=0,,GC$13="",GC$31=""),"NA",(GC$13/GC$31*100)),"")</f>
        <v>9.4552471616036584</v>
      </c>
      <c r="GD111" s="72">
        <f>IF(INDEX(Assumptions!$C$19:$W$156,MATCH(GD$4,Assumptions!$C$19:$C$156,0),MATCH($B111,Assumptions!$C$19:$W$19,0))="X",IF(OR(GD$31=0,,GD$13="",GD$31=""),"NA",(GD$13/GD$31*100)),"")</f>
        <v>9.2426286024071569</v>
      </c>
      <c r="GE111" s="72">
        <f>IF(INDEX(Assumptions!$C$19:$W$156,MATCH(GE$4,Assumptions!$C$19:$C$156,0),MATCH($B111,Assumptions!$C$19:$W$19,0))="X",IF(OR(GE$31=0,,GE$13="",GE$31=""),"NA",(GE$13/GE$31*100)),"")</f>
        <v>9.8447507753062915</v>
      </c>
      <c r="GF111" s="72">
        <f>IF(INDEX(Assumptions!$C$19:$W$156,MATCH(GF$4,Assumptions!$C$19:$C$156,0),MATCH($B111,Assumptions!$C$19:$W$19,0))="X",IF(OR(GF$31=0,,GF$13="",GF$31=""),"NA",(GF$13/GF$31*100)),"")</f>
        <v>9.9181531929508004</v>
      </c>
      <c r="GG111" s="72">
        <f>IF(INDEX(Assumptions!$C$19:$W$156,MATCH(GG$4,Assumptions!$C$19:$C$156,0),MATCH($B111,Assumptions!$C$19:$W$19,0))="X",IF(OR(GG$31=0,,GG$13="",GG$31=""),"NA",(GG$13/GG$31*100)),"")</f>
        <v>9.3427594649323851</v>
      </c>
      <c r="GH111" s="72">
        <f>IF(INDEX(Assumptions!$C$19:$W$156,MATCH(GH$4,Assumptions!$C$19:$C$156,0),MATCH($B111,Assumptions!$C$19:$W$19,0))="X",IF(OR(GH$31=0,,GH$13="",GH$31=""),"NA",(GH$13/GH$31*100)),"")</f>
        <v>8.9135466770666323</v>
      </c>
      <c r="GI111" s="72">
        <f>IF(INDEX(Assumptions!$C$19:$W$156,MATCH(GI$4,Assumptions!$C$19:$C$156,0),MATCH($B111,Assumptions!$C$19:$W$19,0))="X",IF(OR(GI$31=0,,GI$13="",GI$31=""),"NA",(GI$13/GI$31*100)),"")</f>
        <v>8.8056141118245854</v>
      </c>
      <c r="GJ111" s="72">
        <f>IF(INDEX(Assumptions!$C$19:$W$156,MATCH(GJ$4,Assumptions!$C$19:$C$156,0),MATCH($B111,Assumptions!$C$19:$W$19,0))="X",IF(OR(GJ$31=0,,GJ$13="",GJ$31=""),"NA",(GJ$13/GJ$31*100)),"")</f>
        <v>10.320099350942236</v>
      </c>
      <c r="GK111" s="72">
        <f>IF(INDEX(Assumptions!$C$19:$W$156,MATCH(GK$4,Assumptions!$C$19:$C$156,0),MATCH($B111,Assumptions!$C$19:$W$19,0))="X",IF(OR(GK$31=0,,GK$13="",GK$31=""),"NA",(GK$13/GK$31*100)),"")</f>
        <v>9.9012257565716091</v>
      </c>
      <c r="GL111" s="72">
        <f>IF(INDEX(Assumptions!$C$19:$W$156,MATCH(GL$4,Assumptions!$C$19:$C$156,0),MATCH($B111,Assumptions!$C$19:$W$19,0))="X",IF(OR(GL$31=0,,GL$13="",GL$31=""),"NA",(GL$13/GL$31*100)),"")</f>
        <v>9.9727207060965544</v>
      </c>
      <c r="GM111" s="72">
        <f>IF(INDEX(Assumptions!$C$19:$W$156,MATCH(GM$4,Assumptions!$C$19:$C$156,0),MATCH($B111,Assumptions!$C$19:$W$19,0))="X",IF(OR(GM$31=0,,GM$13="",GM$31=""),"NA",(GM$13/GM$31*100)),"")</f>
        <v>9.9478891859686147</v>
      </c>
      <c r="GN111" s="72">
        <f>IF(INDEX(Assumptions!$C$19:$W$156,MATCH(GN$4,Assumptions!$C$19:$C$156,0),MATCH($B111,Assumptions!$C$19:$W$19,0))="X",IF(OR(GN$31=0,,GN$13="",GN$31=""),"NA",(GN$13/GN$31*100)),"")</f>
        <v>9.8650902479265881</v>
      </c>
      <c r="GO111" s="72">
        <f>IF(INDEX(Assumptions!$C$19:$W$156,MATCH(GO$4,Assumptions!$C$19:$C$156,0),MATCH($B111,Assumptions!$C$19:$W$19,0))="X",IF(OR(GO$31=0,,GO$13="",GO$31=""),"NA",(GO$13/GO$31*100)),"")</f>
        <v>9.7800128147874883</v>
      </c>
      <c r="GP111" s="72">
        <f>IF(INDEX(Assumptions!$C$19:$W$156,MATCH(GP$4,Assumptions!$C$19:$C$156,0),MATCH($B111,Assumptions!$C$19:$W$19,0))="X",IF(OR(GP$31=0,,GP$13="",GP$31=""),"NA",(GP$13/GP$31*100)),"")</f>
        <v>11.305006947005193</v>
      </c>
      <c r="GQ111" s="72">
        <f>IF(INDEX(Assumptions!$C$19:$W$156,MATCH(GQ$4,Assumptions!$C$19:$C$156,0),MATCH($B111,Assumptions!$C$19:$W$19,0))="X",IF(OR(GQ$31=0,,GQ$13="",GQ$31=""),"NA",(GQ$13/GQ$31*100)),"")</f>
        <v>10.80603284000258</v>
      </c>
      <c r="GR111" s="72">
        <f>IF(INDEX(Assumptions!$C$19:$W$156,MATCH(GR$4,Assumptions!$C$19:$C$156,0),MATCH($B111,Assumptions!$C$19:$W$19,0))="X",IF(OR(GR$31=0,,GR$13="",GR$31=""),"NA",(GR$13/GR$31*100)),"")</f>
        <v>10.343874923470898</v>
      </c>
      <c r="GS111" s="72">
        <f>IF(INDEX(Assumptions!$C$19:$W$156,MATCH(GS$4,Assumptions!$C$19:$C$156,0),MATCH($B111,Assumptions!$C$19:$W$19,0))="X",IF(OR(GS$31=0,,GS$13="",GS$31=""),"NA",(GS$13/GS$31*100)),"")</f>
        <v>10.220224465872329</v>
      </c>
      <c r="GT111" s="72">
        <f>IF(INDEX(Assumptions!$C$19:$W$156,MATCH(GT$4,Assumptions!$C$19:$C$156,0),MATCH($B111,Assumptions!$C$19:$W$19,0))="X",IF(OR(GT$31=0,,GT$13="",GT$31=""),"NA",(GT$13/GT$31*100)),"")</f>
        <v>10.160284474405811</v>
      </c>
      <c r="GU111" s="72">
        <f>IF(INDEX(Assumptions!$C$19:$W$156,MATCH(GU$4,Assumptions!$C$19:$C$156,0),MATCH($B111,Assumptions!$C$19:$W$19,0))="X",IF(OR(GU$31=0,,GU$13="",GU$31=""),"NA",(GU$13/GU$31*100)),"")</f>
        <v>8.9425445553937521</v>
      </c>
      <c r="GV111" s="72">
        <f>IF(INDEX(Assumptions!$C$19:$W$156,MATCH(GV$4,Assumptions!$C$19:$C$156,0),MATCH($B111,Assumptions!$C$19:$W$19,0))="X",IF(OR(GV$31=0,,GV$13="",GV$31=""),"NA",(GV$13/GV$31*100)),"")</f>
        <v>8.9213888493866342</v>
      </c>
      <c r="GW111" s="72">
        <f>IF(INDEX(Assumptions!$C$19:$W$156,MATCH(GW$4,Assumptions!$C$19:$C$156,0),MATCH($B111,Assumptions!$C$19:$W$19,0))="X",IF(OR(GW$31=0,,GW$13="",GW$31=""),"NA",(GW$13/GW$31*100)),"")</f>
        <v>8.8670018470056053</v>
      </c>
      <c r="GX111" s="72">
        <f>IF(INDEX(Assumptions!$C$19:$W$156,MATCH(GX$4,Assumptions!$C$19:$C$156,0),MATCH($B111,Assumptions!$C$19:$W$19,0))="X",IF(OR(GX$31=0,,GX$13="",GX$31=""),"NA",(GX$13/GX$31*100)),"")</f>
        <v>8.5816349440613688</v>
      </c>
      <c r="GY111" s="72">
        <f>IF(INDEX(Assumptions!$C$19:$W$156,MATCH(GY$4,Assumptions!$C$19:$C$156,0),MATCH($B111,Assumptions!$C$19:$W$19,0))="X",IF(OR(GY$31=0,,GY$13="",GY$31=""),"NA",(GY$13/GY$31*100)),"")</f>
        <v>8.5151294346533781</v>
      </c>
      <c r="GZ111" s="72">
        <f>IF(INDEX(Assumptions!$C$19:$W$156,MATCH(GZ$4,Assumptions!$C$19:$C$156,0),MATCH($B111,Assumptions!$C$19:$W$19,0))="X",IF(OR(GZ$31=0,,GZ$13="",GZ$31=""),"NA",(GZ$13/GZ$31*100)),"")</f>
        <v>14.243076806830631</v>
      </c>
      <c r="HA111" s="72">
        <f>IF(INDEX(Assumptions!$C$19:$W$156,MATCH(HA$4,Assumptions!$C$19:$C$156,0),MATCH($B111,Assumptions!$C$19:$W$19,0))="X",IF(OR(HA$31=0,,HA$13="",HA$31=""),"NA",(HA$13/HA$31*100)),"")</f>
        <v>14.071610960783568</v>
      </c>
      <c r="HB111" s="72">
        <f>IF(INDEX(Assumptions!$C$19:$W$156,MATCH(HB$4,Assumptions!$C$19:$C$156,0),MATCH($B111,Assumptions!$C$19:$W$19,0))="X",IF(OR(HB$31=0,,HB$13="",HB$31=""),"NA",(HB$13/HB$31*100)),"")</f>
        <v>17.007328225149802</v>
      </c>
      <c r="HC111" s="72">
        <f>IF(INDEX(Assumptions!$C$19:$W$156,MATCH(HC$4,Assumptions!$C$19:$C$156,0),MATCH($B111,Assumptions!$C$19:$W$19,0))="X",IF(OR(HC$31=0,,HC$13="",HC$31=""),"NA",(HC$13/HC$31*100)),"")</f>
        <v>15.521958401547032</v>
      </c>
      <c r="HD111" s="72">
        <f>IF(INDEX(Assumptions!$C$19:$W$156,MATCH(HD$4,Assumptions!$C$19:$C$156,0),MATCH($B111,Assumptions!$C$19:$W$19,0))="X",IF(OR(HD$31=0,,HD$13="",HD$31=""),"NA",(HD$13/HD$31*100)),"")</f>
        <v>43.874485367753422</v>
      </c>
      <c r="HE111" s="72">
        <f>IF(INDEX(Assumptions!$C$19:$W$156,MATCH(HE$4,Assumptions!$C$19:$C$156,0),MATCH($B111,Assumptions!$C$19:$W$19,0))="X",IF(OR(HE$31=0,,HE$13="",HE$31=""),"NA",(HE$13/HE$31*100)),"")</f>
        <v>8.8466244389310269</v>
      </c>
      <c r="HF111" s="72">
        <f>IF(INDEX(Assumptions!$C$19:$W$156,MATCH(HF$4,Assumptions!$C$19:$C$156,0),MATCH($B111,Assumptions!$C$19:$W$19,0))="X",IF(OR(HF$31=0,,HF$13="",HF$31=""),"NA",(HF$13/HF$31*100)),"")</f>
        <v>8.5019434292796792</v>
      </c>
      <c r="HG111" s="72">
        <f>IF(INDEX(Assumptions!$C$19:$W$156,MATCH(HG$4,Assumptions!$C$19:$C$156,0),MATCH($B111,Assumptions!$C$19:$W$19,0))="X",IF(OR(HG$31=0,,HG$13="",HG$31=""),"NA",(HG$13/HG$31*100)),"")</f>
        <v>8.6257809467961444</v>
      </c>
      <c r="HH111" s="72">
        <f>IF(INDEX(Assumptions!$C$19:$W$156,MATCH(HH$4,Assumptions!$C$19:$C$156,0),MATCH($B111,Assumptions!$C$19:$W$19,0))="X",IF(OR(HH$31=0,,HH$13="",HH$31=""),"NA",(HH$13/HH$31*100)),"")</f>
        <v>8.0513727649304236</v>
      </c>
      <c r="HI111" s="72">
        <f>IF(INDEX(Assumptions!$C$19:$W$156,MATCH(HI$4,Assumptions!$C$19:$C$156,0),MATCH($B111,Assumptions!$C$19:$W$19,0))="X",IF(OR(HI$31=0,,HI$13="",HI$31=""),"NA",(HI$13/HI$31*100)),"")</f>
        <v>8.8044158377724901</v>
      </c>
      <c r="HJ111" s="72">
        <f>IF(INDEX(Assumptions!$C$19:$W$156,MATCH(HJ$4,Assumptions!$C$19:$C$156,0),MATCH($B111,Assumptions!$C$19:$W$19,0))="X",IF(OR(HJ$31=0,,HJ$13="",HJ$31=""),"NA",(HJ$13/HJ$31*100)),"")</f>
        <v>13.298599563980343</v>
      </c>
      <c r="HK111" s="72" t="str">
        <f>IF(INDEX(Assumptions!$C$19:$W$156,MATCH(HK$4,Assumptions!$C$19:$C$156,0),MATCH($B111,Assumptions!$C$19:$W$19,0))="X",IF(OR(HK$31=0,,HK$13="",HK$31=""),"NA",(HK$13/HK$31*100)),"")</f>
        <v>NA</v>
      </c>
      <c r="HL111" s="72" t="str">
        <f>IF(INDEX(Assumptions!$C$19:$W$156,MATCH(HL$4,Assumptions!$C$19:$C$156,0),MATCH($B111,Assumptions!$C$19:$W$19,0))="X",IF(OR(HL$31=0,,HL$13="",HL$31=""),"NA",(HL$13/HL$31*100)),"")</f>
        <v>NA</v>
      </c>
      <c r="HM111" s="72" t="str">
        <f>IF(INDEX(Assumptions!$C$19:$W$156,MATCH(HM$4,Assumptions!$C$19:$C$156,0),MATCH($B111,Assumptions!$C$19:$W$19,0))="X",IF(OR(HM$31=0,,HM$13="",HM$31=""),"NA",(HM$13/HM$31*100)),"")</f>
        <v>NA</v>
      </c>
      <c r="HN111" s="72" t="str">
        <f>IF(INDEX(Assumptions!$C$19:$W$156,MATCH(HN$4,Assumptions!$C$19:$C$156,0),MATCH($B111,Assumptions!$C$19:$W$19,0))="X",IF(OR(HN$31=0,,HN$13="",HN$31=""),"NA",(HN$13/HN$31*100)),"")</f>
        <v>NA</v>
      </c>
      <c r="HO111" s="72">
        <f>IF(INDEX(Assumptions!$C$19:$W$156,MATCH(HO$4,Assumptions!$C$19:$C$156,0),MATCH($B111,Assumptions!$C$19:$W$19,0))="X",IF(OR(HO$31=0,,HO$13="",HO$31=""),"NA",(HO$13/HO$31*100)),"")</f>
        <v>9.6167459770635055</v>
      </c>
      <c r="HP111" s="72">
        <f>IF(INDEX(Assumptions!$C$19:$W$156,MATCH(HP$4,Assumptions!$C$19:$C$156,0),MATCH($B111,Assumptions!$C$19:$W$19,0))="X",IF(OR(HP$31=0,,HP$13="",HP$31=""),"NA",(HP$13/HP$31*100)),"")</f>
        <v>9.5393352882951774</v>
      </c>
      <c r="HQ111" s="72">
        <f>IF(INDEX(Assumptions!$C$19:$W$156,MATCH(HQ$4,Assumptions!$C$19:$C$156,0),MATCH($B111,Assumptions!$C$19:$W$19,0))="X",IF(OR(HQ$31=0,,HQ$13="",HQ$31=""),"NA",(HQ$13/HQ$31*100)),"")</f>
        <v>9.517505586941315</v>
      </c>
      <c r="HR111" s="72">
        <f>IF(INDEX(Assumptions!$C$19:$W$156,MATCH(HR$4,Assumptions!$C$19:$C$156,0),MATCH($B111,Assumptions!$C$19:$W$19,0))="X",IF(OR(HR$31=0,,HR$13="",HR$31=""),"NA",(HR$13/HR$31*100)),"")</f>
        <v>9.4890051565758231</v>
      </c>
      <c r="HS111" s="72">
        <f>IF(INDEX(Assumptions!$C$19:$W$156,MATCH(HS$4,Assumptions!$C$19:$C$156,0),MATCH($B111,Assumptions!$C$19:$W$19,0))="X",IF(OR(HS$31=0,,HS$13="",HS$31=""),"NA",(HS$13/HS$31*100)),"")</f>
        <v>10.279568020814713</v>
      </c>
      <c r="HT111" s="72">
        <f>IF(INDEX(Assumptions!$C$19:$W$156,MATCH(HT$4,Assumptions!$C$19:$C$156,0),MATCH($B111,Assumptions!$C$19:$W$19,0))="X",IF(OR(HT$31=0,,HT$13="",HT$31=""),"NA",(HT$13/HT$31*100)),"")</f>
        <v>27.014793552660631</v>
      </c>
      <c r="HU111" s="72">
        <f>IF(INDEX(Assumptions!$C$19:$W$156,MATCH(HU$4,Assumptions!$C$19:$C$156,0),MATCH($B111,Assumptions!$C$19:$W$19,0))="X",IF(OR(HU$31=0,,HU$13="",HU$31=""),"NA",(HU$13/HU$31*100)),"")</f>
        <v>26.722156829774118</v>
      </c>
      <c r="HV111" s="72">
        <f>IF(INDEX(Assumptions!$C$19:$W$156,MATCH(HV$4,Assumptions!$C$19:$C$156,0),MATCH($B111,Assumptions!$C$19:$W$19,0))="X",IF(OR(HV$31=0,,HV$13="",HV$31=""),"NA",(HV$13/HV$31*100)),"")</f>
        <v>26.723146407832353</v>
      </c>
      <c r="HW111" s="72">
        <f>IF(INDEX(Assumptions!$C$19:$W$156,MATCH(HW$4,Assumptions!$C$19:$C$156,0),MATCH($B111,Assumptions!$C$19:$W$19,0))="X",IF(OR(HW$31=0,,HW$13="",HW$31=""),"NA",(HW$13/HW$31*100)),"")</f>
        <v>26.282991202346039</v>
      </c>
      <c r="HX111" s="72" t="str">
        <f>IF(INDEX(Assumptions!$C$19:$W$156,MATCH(HX$4,Assumptions!$C$19:$C$156,0),MATCH($B111,Assumptions!$C$19:$W$19,0))="X",IF(OR(HX$31=0,,HX$13="",HX$31=""),"NA",(HX$13/HX$31*100)),"")</f>
        <v>NA</v>
      </c>
      <c r="HY111" s="72">
        <f>IF(INDEX(Assumptions!$C$19:$W$156,MATCH(HY$4,Assumptions!$C$19:$C$156,0),MATCH($B111,Assumptions!$C$19:$W$19,0))="X",IF(OR(HY$31=0,,HY$13="",HY$31=""),"NA",(HY$13/HY$31*100)),"")</f>
        <v>14.4250708762029</v>
      </c>
      <c r="HZ111" s="72">
        <f>IF(INDEX(Assumptions!$C$19:$W$156,MATCH(HZ$4,Assumptions!$C$19:$C$156,0),MATCH($B111,Assumptions!$C$19:$W$19,0))="X",IF(OR(HZ$31=0,,HZ$13="",HZ$31=""),"NA",(HZ$13/HZ$31*100)),"")</f>
        <v>15.257065524445204</v>
      </c>
      <c r="IA111" s="72">
        <f>IF(INDEX(Assumptions!$C$19:$W$156,MATCH(IA$4,Assumptions!$C$19:$C$156,0),MATCH($B111,Assumptions!$C$19:$W$19,0))="X",IF(OR(IA$31=0,,IA$13="",IA$31=""),"NA",(IA$13/IA$31*100)),"")</f>
        <v>16.255797503928299</v>
      </c>
      <c r="IB111" s="72">
        <f>IF(INDEX(Assumptions!$C$19:$W$156,MATCH(IB$4,Assumptions!$C$19:$C$156,0),MATCH($B111,Assumptions!$C$19:$W$19,0))="X",IF(OR(IB$31=0,,IB$13="",IB$31=""),"NA",(IB$13/IB$31*100)),"")</f>
        <v>16.623674279749785</v>
      </c>
      <c r="IC111" s="72">
        <f>IF(INDEX(Assumptions!$C$19:$W$156,MATCH(IC$4,Assumptions!$C$19:$C$156,0),MATCH($B111,Assumptions!$C$19:$W$19,0))="X",IF(OR(IC$31=0,,IC$13="",IC$31=""),"NA",(IC$13/IC$31*100)),"")</f>
        <v>16.828082648550708</v>
      </c>
      <c r="ID111" s="72">
        <f>IF(INDEX(Assumptions!$C$19:$W$156,MATCH(ID$4,Assumptions!$C$19:$C$156,0),MATCH($B111,Assumptions!$C$19:$W$19,0))="X",IF(OR(ID$31=0,,ID$13="",ID$31=""),"NA",(ID$13/ID$31*100)),"")</f>
        <v>10.801033469767496</v>
      </c>
      <c r="IE111" s="72">
        <f>IF(INDEX(Assumptions!$C$19:$W$156,MATCH(IE$4,Assumptions!$C$19:$C$156,0),MATCH($B111,Assumptions!$C$19:$W$19,0))="X",IF(OR(IE$31=0,,IE$13="",IE$31=""),"NA",(IE$13/IE$31*100)),"")</f>
        <v>9.9172925575316366</v>
      </c>
      <c r="IF111" s="72">
        <f>IF(INDEX(Assumptions!$C$19:$W$156,MATCH(IF$4,Assumptions!$C$19:$C$156,0),MATCH($B111,Assumptions!$C$19:$W$19,0))="X",IF(OR(IF$31=0,,IF$13="",IF$31=""),"NA",(IF$13/IF$31*100)),"")</f>
        <v>10.293757364967439</v>
      </c>
      <c r="IG111" s="72">
        <f>IF(INDEX(Assumptions!$C$19:$W$156,MATCH(IG$4,Assumptions!$C$19:$C$156,0),MATCH($B111,Assumptions!$C$19:$W$19,0))="X",IF(OR(IG$31=0,,IG$13="",IG$31=""),"NA",(IG$13/IG$31*100)),"")</f>
        <v>10.372933939256484</v>
      </c>
      <c r="IH111" s="72">
        <f>IF(INDEX(Assumptions!$C$19:$W$156,MATCH(IH$4,Assumptions!$C$19:$C$156,0),MATCH($B111,Assumptions!$C$19:$W$19,0))="X",IF(OR(IH$31=0,,IH$13="",IH$31=""),"NA",(IH$13/IH$31*100)),"")</f>
        <v>10.853539310556059</v>
      </c>
      <c r="II111" s="72">
        <f>IF(INDEX(Assumptions!$C$19:$W$156,MATCH(II$4,Assumptions!$C$19:$C$156,0),MATCH($B111,Assumptions!$C$19:$W$19,0))="X",IF(OR(II$31=0,,II$13="",II$31=""),"NA",(II$13/II$31*100)),"")</f>
        <v>32.288574559219043</v>
      </c>
      <c r="IJ111" s="72">
        <f>IF(INDEX(Assumptions!$C$19:$W$156,MATCH(IJ$4,Assumptions!$C$19:$C$156,0),MATCH($B111,Assumptions!$C$19:$W$19,0))="X",IF(OR(IJ$31=0,,IJ$13="",IJ$31=""),"NA",(IJ$13/IJ$31*100)),"")</f>
        <v>35.686324709737711</v>
      </c>
      <c r="IK111" s="72" t="str">
        <f>IF(INDEX(Assumptions!$C$19:$W$156,MATCH(IK$4,Assumptions!$C$19:$C$156,0),MATCH($B111,Assumptions!$C$19:$W$19,0))="X",IF(OR(IK$31=0,,IK$13="",IK$31=""),"NA",(IK$13/IK$31*100)),"")</f>
        <v>NA</v>
      </c>
      <c r="IL111" s="72" t="str">
        <f>IF(INDEX(Assumptions!$C$19:$W$156,MATCH(IL$4,Assumptions!$C$19:$C$156,0),MATCH($B111,Assumptions!$C$19:$W$19,0))="X",IF(OR(IL$31=0,,IL$13="",IL$31=""),"NA",(IL$13/IL$31*100)),"")</f>
        <v>NA</v>
      </c>
      <c r="IM111" s="72" t="str">
        <f>IF(INDEX(Assumptions!$C$19:$W$156,MATCH(IM$4,Assumptions!$C$19:$C$156,0),MATCH($B111,Assumptions!$C$19:$W$19,0))="X",IF(OR(IM$31=0,,IM$13="",IM$31=""),"NA",(IM$13/IM$31*100)),"")</f>
        <v>NA</v>
      </c>
      <c r="IN111" s="72">
        <f>IF(INDEX(Assumptions!$C$19:$W$156,MATCH(IN$4,Assumptions!$C$19:$C$156,0),MATCH($B111,Assumptions!$C$19:$W$19,0))="X",IF(OR(IN$31=0,,IN$13="",IN$31=""),"NA",(IN$13/IN$31*100)),"")</f>
        <v>25.009856947645293</v>
      </c>
      <c r="IO111" s="72">
        <f>IF(INDEX(Assumptions!$C$19:$W$156,MATCH(IO$4,Assumptions!$C$19:$C$156,0),MATCH($B111,Assumptions!$C$19:$W$19,0))="X",IF(OR(IO$31=0,,IO$13="",IO$31=""),"NA",(IO$13/IO$31*100)),"")</f>
        <v>28.161191486493969</v>
      </c>
      <c r="IP111" s="72" t="str">
        <f>IF(INDEX(Assumptions!$C$19:$W$156,MATCH(IP$4,Assumptions!$C$19:$C$156,0),MATCH($B111,Assumptions!$C$19:$W$19,0))="X",IF(OR(IP$31=0,,IP$13="",IP$31=""),"NA",(IP$13/IP$31*100)),"")</f>
        <v>NA</v>
      </c>
      <c r="IQ111" s="72" t="str">
        <f>IF(INDEX(Assumptions!$C$19:$W$156,MATCH(IQ$4,Assumptions!$C$19:$C$156,0),MATCH($B111,Assumptions!$C$19:$W$19,0))="X",IF(OR(IQ$31=0,,IQ$13="",IQ$31=""),"NA",(IQ$13/IQ$31*100)),"")</f>
        <v>NA</v>
      </c>
      <c r="IR111" s="72" t="str">
        <f>IF(INDEX(Assumptions!$C$19:$W$156,MATCH(IR$4,Assumptions!$C$19:$C$156,0),MATCH($B111,Assumptions!$C$19:$W$19,0))="X",IF(OR(IR$31=0,,IR$13="",IR$31=""),"NA",(IR$13/IR$31*100)),"")</f>
        <v>NA</v>
      </c>
      <c r="IS111" s="72">
        <f>IF(INDEX(Assumptions!$C$19:$W$156,MATCH(IS$4,Assumptions!$C$19:$C$156,0),MATCH($B111,Assumptions!$C$19:$W$19,0))="X",IF(OR(IS$31=0,,IS$13="",IS$31=""),"NA",(IS$13/IS$31*100)),"")</f>
        <v>7.9663811201566332</v>
      </c>
      <c r="IT111" s="72">
        <f>IF(INDEX(Assumptions!$C$19:$W$156,MATCH(IT$4,Assumptions!$C$19:$C$156,0),MATCH($B111,Assumptions!$C$19:$W$19,0))="X",IF(OR(IT$31=0,,IT$13="",IT$31=""),"NA",(IT$13/IT$31*100)),"")</f>
        <v>7.7068933252837262</v>
      </c>
      <c r="IU111" s="72">
        <f>IF(INDEX(Assumptions!$C$19:$W$156,MATCH(IU$4,Assumptions!$C$19:$C$156,0),MATCH($B111,Assumptions!$C$19:$W$19,0))="X",IF(OR(IU$31=0,,IU$13="",IU$31=""),"NA",(IU$13/IU$31*100)),"")</f>
        <v>7.3703353251455797</v>
      </c>
      <c r="IV111" s="72">
        <f>IF(INDEX(Assumptions!$C$19:$W$156,MATCH(IV$4,Assumptions!$C$19:$C$156,0),MATCH($B111,Assumptions!$C$19:$W$19,0))="X",IF(OR(IV$31=0,,IV$13="",IV$31=""),"NA",(IV$13/IV$31*100)),"")</f>
        <v>7.4702627577495839</v>
      </c>
      <c r="IW111" s="72">
        <f>IF(INDEX(Assumptions!$C$19:$W$156,MATCH(IW$4,Assumptions!$C$19:$C$156,0),MATCH($B111,Assumptions!$C$19:$W$19,0))="X",IF(OR(IW$31=0,,IW$13="",IW$31=""),"NA",(IW$13/IW$31*100)),"")</f>
        <v>7.6911258206222231</v>
      </c>
      <c r="IX111" s="72">
        <f>IF(INDEX(Assumptions!$C$19:$W$156,MATCH(IX$4,Assumptions!$C$19:$C$156,0),MATCH($B111,Assumptions!$C$19:$W$19,0))="X",IF(OR(IX$31=0,,IX$13="",IX$31=""),"NA",(IX$13/IX$31*100)),"")</f>
        <v>9.1210925965641891</v>
      </c>
      <c r="IY111" s="72">
        <f>IF(INDEX(Assumptions!$C$19:$W$156,MATCH(IY$4,Assumptions!$C$19:$C$156,0),MATCH($B111,Assumptions!$C$19:$W$19,0))="X",IF(OR(IY$31=0,,IY$13="",IY$31=""),"NA",(IY$13/IY$31*100)),"")</f>
        <v>9.853924344671757</v>
      </c>
      <c r="IZ111" s="72">
        <f>IF(INDEX(Assumptions!$C$19:$W$156,MATCH(IZ$4,Assumptions!$C$19:$C$156,0),MATCH($B111,Assumptions!$C$19:$W$19,0))="X",IF(OR(IZ$31=0,,IZ$13="",IZ$31=""),"NA",(IZ$13/IZ$31*100)),"")</f>
        <v>10.704822899374776</v>
      </c>
      <c r="JA111" s="72">
        <f>IF(INDEX(Assumptions!$C$19:$W$156,MATCH(JA$4,Assumptions!$C$19:$C$156,0),MATCH($B111,Assumptions!$C$19:$W$19,0))="X",IF(OR(JA$31=0,,JA$13="",JA$31=""),"NA",(JA$13/JA$31*100)),"")</f>
        <v>11.097696302741761</v>
      </c>
      <c r="JB111" s="72">
        <f>IF(INDEX(Assumptions!$C$19:$W$156,MATCH(JB$4,Assumptions!$C$19:$C$156,0),MATCH($B111,Assumptions!$C$19:$W$19,0))="X",IF(OR(JB$31=0,,JB$13="",JB$31=""),"NA",(JB$13/JB$31*100)),"")</f>
        <v>11.224590064858299</v>
      </c>
      <c r="JC111" s="72">
        <f>IF(INDEX(Assumptions!$C$19:$W$156,MATCH(JC$4,Assumptions!$C$19:$C$156,0),MATCH($B111,Assumptions!$C$19:$W$19,0))="X",IF(OR(JC$31=0,,JC$13="",JC$31=""),"NA",(JC$13/JC$31*100)),"")</f>
        <v>11.00357243378067</v>
      </c>
      <c r="JD111" s="72">
        <f>IF(INDEX(Assumptions!$C$19:$W$156,MATCH(JD$4,Assumptions!$C$19:$C$156,0),MATCH($B111,Assumptions!$C$19:$W$19,0))="X",IF(OR(JD$31=0,,JD$13="",JD$31=""),"NA",(JD$13/JD$31*100)),"")</f>
        <v>11.776288375634483</v>
      </c>
      <c r="JE111" s="72">
        <f>IF(INDEX(Assumptions!$C$19:$W$156,MATCH(JE$4,Assumptions!$C$19:$C$156,0),MATCH($B111,Assumptions!$C$19:$W$19,0))="X",IF(OR(JE$31=0,,JE$13="",JE$31=""),"NA",(JE$13/JE$31*100)),"")</f>
        <v>12.471606979255204</v>
      </c>
      <c r="JF111" s="72">
        <f>IF(INDEX(Assumptions!$C$19:$W$156,MATCH(JF$4,Assumptions!$C$19:$C$156,0),MATCH($B111,Assumptions!$C$19:$W$19,0))="X",IF(OR(JF$31=0,,JF$13="",JF$31=""),"NA",(JF$13/JF$31*100)),"")</f>
        <v>12.367706950018267</v>
      </c>
      <c r="JG111" s="72">
        <f>IF(INDEX(Assumptions!$C$19:$W$156,MATCH(JG$4,Assumptions!$C$19:$C$156,0),MATCH($B111,Assumptions!$C$19:$W$19,0))="X",IF(OR(JG$31=0,,JG$13="",JG$31=""),"NA",(JG$13/JG$31*100)),"")</f>
        <v>12.62138384419508</v>
      </c>
      <c r="JH111" s="72">
        <f>IF(INDEX(Assumptions!$C$19:$W$156,MATCH(JH$4,Assumptions!$C$19:$C$156,0),MATCH($B111,Assumptions!$C$19:$W$19,0))="X",IF(OR(JH$31=0,,JH$13="",JH$31=""),"NA",(JH$13/JH$31*100)),"")</f>
        <v>6.1014172823258734</v>
      </c>
      <c r="JI111" s="72">
        <f>IF(INDEX(Assumptions!$C$19:$W$156,MATCH(JI$4,Assumptions!$C$19:$C$156,0),MATCH($B111,Assumptions!$C$19:$W$19,0))="X",IF(OR(JI$31=0,,JI$13="",JI$31=""),"NA",(JI$13/JI$31*100)),"")</f>
        <v>5.7938722373532547</v>
      </c>
      <c r="JJ111" s="72">
        <f>IF(INDEX(Assumptions!$C$19:$W$156,MATCH(JJ$4,Assumptions!$C$19:$C$156,0),MATCH($B111,Assumptions!$C$19:$W$19,0))="X",IF(OR(JJ$31=0,,JJ$13="",JJ$31=""),"NA",(JJ$13/JJ$31*100)),"")</f>
        <v>5.9443017723596139</v>
      </c>
      <c r="JK111" s="72">
        <f>IF(INDEX(Assumptions!$C$19:$W$156,MATCH(JK$4,Assumptions!$C$19:$C$156,0),MATCH($B111,Assumptions!$C$19:$W$19,0))="X",IF(OR(JK$31=0,,JK$13="",JK$31=""),"NA",(JK$13/JK$31*100)),"")</f>
        <v>5.7726285393788412</v>
      </c>
      <c r="JL111" s="72">
        <f>IF(INDEX(Assumptions!$C$19:$W$156,MATCH(JL$4,Assumptions!$C$19:$C$156,0),MATCH($B111,Assumptions!$C$19:$W$19,0))="X",IF(OR(JL$31=0,,JL$13="",JL$31=""),"NA",(JL$13/JL$31*100)),"")</f>
        <v>5.8755528451728471</v>
      </c>
      <c r="JM111" s="72">
        <f>IF(INDEX(Assumptions!$C$19:$W$156,MATCH(JM$4,Assumptions!$C$19:$C$156,0),MATCH($B111,Assumptions!$C$19:$W$19,0))="X",IF(OR(JM$31=0,,JM$13="",JM$31=""),"NA",(JM$13/JM$31*100)),"")</f>
        <v>12.0944654762546</v>
      </c>
      <c r="JN111" s="72">
        <f>IF(INDEX(Assumptions!$C$19:$W$156,MATCH(JN$4,Assumptions!$C$19:$C$156,0),MATCH($B111,Assumptions!$C$19:$W$19,0))="X",IF(OR(JN$31=0,,JN$13="",JN$31=""),"NA",(JN$13/JN$31*100)),"")</f>
        <v>12.312114572715165</v>
      </c>
      <c r="JO111" s="72">
        <f>IF(INDEX(Assumptions!$C$19:$W$156,MATCH(JO$4,Assumptions!$C$19:$C$156,0),MATCH($B111,Assumptions!$C$19:$W$19,0))="X",IF(OR(JO$31=0,,JO$13="",JO$31=""),"NA",(JO$13/JO$31*100)),"")</f>
        <v>12.080134970894902</v>
      </c>
      <c r="JP111" s="72">
        <f>IF(INDEX(Assumptions!$C$19:$W$156,MATCH(JP$4,Assumptions!$C$19:$C$156,0),MATCH($B111,Assumptions!$C$19:$W$19,0))="X",IF(OR(JP$31=0,,JP$13="",JP$31=""),"NA",(JP$13/JP$31*100)),"")</f>
        <v>12.089834888617265</v>
      </c>
      <c r="JQ111" s="72">
        <f>IF(INDEX(Assumptions!$C$19:$W$156,MATCH(JQ$4,Assumptions!$C$19:$C$156,0),MATCH($B111,Assumptions!$C$19:$W$19,0))="X",IF(OR(JQ$31=0,,JQ$13="",JQ$31=""),"NA",(JQ$13/JQ$31*100)),"")</f>
        <v>13.966070890256848</v>
      </c>
      <c r="JR111" s="72">
        <f>IF(INDEX(Assumptions!$C$19:$W$156,MATCH(JR$4,Assumptions!$C$19:$C$156,0),MATCH($B111,Assumptions!$C$19:$W$19,0))="X",IF(OR(JR$31=0,,JR$13="",JR$31=""),"NA",(JR$13/JR$31*100)),"")</f>
        <v>10.110696638228248</v>
      </c>
      <c r="JS111" s="72">
        <f>IF(INDEX(Assumptions!$C$19:$W$156,MATCH(JS$4,Assumptions!$C$19:$C$156,0),MATCH($B111,Assumptions!$C$19:$W$19,0))="X",IF(OR(JS$31=0,,JS$13="",JS$31=""),"NA",(JS$13/JS$31*100)),"")</f>
        <v>9.6788655922524907</v>
      </c>
      <c r="JT111" s="72">
        <f>IF(INDEX(Assumptions!$C$19:$W$156,MATCH(JT$4,Assumptions!$C$19:$C$156,0),MATCH($B111,Assumptions!$C$19:$W$19,0))="X",IF(OR(JT$31=0,,JT$13="",JT$31=""),"NA",(JT$13/JT$31*100)),"")</f>
        <v>10.365455813277897</v>
      </c>
      <c r="JU111" s="72">
        <f>IF(INDEX(Assumptions!$C$19:$W$156,MATCH(JU$4,Assumptions!$C$19:$C$156,0),MATCH($B111,Assumptions!$C$19:$W$19,0))="X",IF(OR(JU$31=0,,JU$13="",JU$31=""),"NA",(JU$13/JU$31*100)),"")</f>
        <v>10.97697900160056</v>
      </c>
      <c r="JV111" s="72">
        <f>IF(INDEX(Assumptions!$C$19:$W$156,MATCH(JV$4,Assumptions!$C$19:$C$156,0),MATCH($B111,Assumptions!$C$19:$W$19,0))="X",IF(OR(JV$31=0,,JV$13="",JV$31=""),"NA",(JV$13/JV$31*100)),"")</f>
        <v>11.493104338751971</v>
      </c>
      <c r="JW111" s="72">
        <f>IF(INDEX(Assumptions!$C$19:$W$156,MATCH(JW$4,Assumptions!$C$19:$C$156,0),MATCH($B111,Assumptions!$C$19:$W$19,0))="X",IF(OR(JW$31=0,,JW$13="",JW$31=""),"NA",(JW$13/JW$31*100)),"")</f>
        <v>9.6794051083090853</v>
      </c>
      <c r="JX111" s="72">
        <f>IF(INDEX(Assumptions!$C$19:$W$156,MATCH(JX$4,Assumptions!$C$19:$C$156,0),MATCH($B111,Assumptions!$C$19:$W$19,0))="X",IF(OR(JX$31=0,,JX$13="",JX$31=""),"NA",(JX$13/JX$31*100)),"")</f>
        <v>9.6545020402615016</v>
      </c>
      <c r="JY111" s="72">
        <f>IF(INDEX(Assumptions!$C$19:$W$156,MATCH(JY$4,Assumptions!$C$19:$C$156,0),MATCH($B111,Assumptions!$C$19:$W$19,0))="X",IF(OR(JY$31=0,,JY$13="",JY$31=""),"NA",(JY$13/JY$31*100)),"")</f>
        <v>9.4980930348880825</v>
      </c>
      <c r="JZ111" s="72">
        <f>IF(INDEX(Assumptions!$C$19:$W$156,MATCH(JZ$4,Assumptions!$C$19:$C$156,0),MATCH($B111,Assumptions!$C$19:$W$19,0))="X",IF(OR(JZ$31=0,,JZ$13="",JZ$31=""),"NA",(JZ$13/JZ$31*100)),"")</f>
        <v>10.430933267419062</v>
      </c>
      <c r="KA111" s="72">
        <f>IF(INDEX(Assumptions!$C$19:$W$156,MATCH(KA$4,Assumptions!$C$19:$C$156,0),MATCH($B111,Assumptions!$C$19:$W$19,0))="X",IF(OR(KA$31=0,,KA$13="",KA$31=""),"NA",(KA$13/KA$31*100)),"")</f>
        <v>10.903274070967486</v>
      </c>
      <c r="KB111" s="72">
        <f>IF(INDEX(Assumptions!$C$19:$W$156,MATCH(KB$4,Assumptions!$C$19:$C$156,0),MATCH($B111,Assumptions!$C$19:$W$19,0))="X",IF(OR(KB$31=0,,KB$13="",KB$31=""),"NA",(KB$13/KB$31*100)),"")</f>
        <v>12.979884667152367</v>
      </c>
      <c r="KC111" s="72">
        <f>IF(INDEX(Assumptions!$C$19:$W$156,MATCH(KC$4,Assumptions!$C$19:$C$156,0),MATCH($B111,Assumptions!$C$19:$W$19,0))="X",IF(OR(KC$31=0,,KC$13="",KC$31=""),"NA",(KC$13/KC$31*100)),"")</f>
        <v>13.769505018192474</v>
      </c>
      <c r="KD111" s="72">
        <f>IF(INDEX(Assumptions!$C$19:$W$156,MATCH(KD$4,Assumptions!$C$19:$C$156,0),MATCH($B111,Assumptions!$C$19:$W$19,0))="X",IF(OR(KD$31=0,,KD$13="",KD$31=""),"NA",(KD$13/KD$31*100)),"")</f>
        <v>13.608079855575065</v>
      </c>
      <c r="KE111" s="72">
        <f>IF(INDEX(Assumptions!$C$19:$W$156,MATCH(KE$4,Assumptions!$C$19:$C$156,0),MATCH($B111,Assumptions!$C$19:$W$19,0))="X",IF(OR(KE$31=0,,KE$13="",KE$31=""),"NA",(KE$13/KE$31*100)),"")</f>
        <v>15.008109284141405</v>
      </c>
      <c r="KF111" s="72" t="str">
        <f>IF(INDEX(Assumptions!$C$19:$W$156,MATCH(KF$4,Assumptions!$C$19:$C$156,0),MATCH($B111,Assumptions!$C$19:$W$19,0))="X",IF(OR(KF$31=0,,KF$13="",KF$31=""),"NA",(KF$13/KF$31*100)),"")</f>
        <v>NA</v>
      </c>
      <c r="KG111" s="72">
        <f>IF(INDEX(Assumptions!$C$19:$W$156,MATCH(KG$4,Assumptions!$C$19:$C$156,0),MATCH($B111,Assumptions!$C$19:$W$19,0))="X",IF(OR(KG$31=0,,KG$13="",KG$31=""),"NA",(KG$13/KG$31*100)),"")</f>
        <v>7.4131127606005087</v>
      </c>
      <c r="KH111" s="72">
        <f>IF(INDEX(Assumptions!$C$19:$W$156,MATCH(KH$4,Assumptions!$C$19:$C$156,0),MATCH($B111,Assumptions!$C$19:$W$19,0))="X",IF(OR(KH$31=0,,KH$13="",KH$31=""),"NA",(KH$13/KH$31*100)),"")</f>
        <v>8.4011292080899462</v>
      </c>
      <c r="KI111" s="72">
        <f>IF(INDEX(Assumptions!$C$19:$W$156,MATCH(KI$4,Assumptions!$C$19:$C$156,0),MATCH($B111,Assumptions!$C$19:$W$19,0))="X",IF(OR(KI$31=0,,KI$13="",KI$31=""),"NA",(KI$13/KI$31*100)),"")</f>
        <v>8.447948473184077</v>
      </c>
      <c r="KJ111" s="72">
        <f>IF(INDEX(Assumptions!$C$19:$W$156,MATCH(KJ$4,Assumptions!$C$19:$C$156,0),MATCH($B111,Assumptions!$C$19:$W$19,0))="X",IF(OR(KJ$31=0,,KJ$13="",KJ$31=""),"NA",(KJ$13/KJ$31*100)),"")</f>
        <v>8.346256842178839</v>
      </c>
      <c r="KK111" s="72" t="str">
        <f>IF(INDEX(Assumptions!$C$19:$W$156,MATCH(KK$4,Assumptions!$C$19:$C$156,0),MATCH($B111,Assumptions!$C$19:$W$19,0))="X",IF(OR(KK$31=0,,KK$13="",KK$31=""),"NA",(KK$13/KK$31*100)),"")</f>
        <v>NA</v>
      </c>
      <c r="KL111" s="72" t="str">
        <f>IF(INDEX(Assumptions!$C$19:$W$156,MATCH(KL$4,Assumptions!$C$19:$C$156,0),MATCH($B111,Assumptions!$C$19:$W$19,0))="X",IF(OR(KL$31=0,,KL$13="",KL$31=""),"NA",(KL$13/KL$31*100)),"")</f>
        <v/>
      </c>
      <c r="KM111" s="72" t="str">
        <f>IF(INDEX(Assumptions!$C$19:$W$156,MATCH(KM$4,Assumptions!$C$19:$C$156,0),MATCH($B111,Assumptions!$C$19:$W$19,0))="X",IF(OR(KM$31=0,,KM$13="",KM$31=""),"NA",(KM$13/KM$31*100)),"")</f>
        <v/>
      </c>
      <c r="KN111" s="72" t="str">
        <f>IF(INDEX(Assumptions!$C$19:$W$156,MATCH(KN$4,Assumptions!$C$19:$C$156,0),MATCH($B111,Assumptions!$C$19:$W$19,0))="X",IF(OR(KN$31=0,,KN$13="",KN$31=""),"NA",(KN$13/KN$31*100)),"")</f>
        <v/>
      </c>
      <c r="KO111" s="72" t="str">
        <f>IF(INDEX(Assumptions!$C$19:$W$156,MATCH(KO$4,Assumptions!$C$19:$C$156,0),MATCH($B111,Assumptions!$C$19:$W$19,0))="X",IF(OR(KO$31=0,,KO$13="",KO$31=""),"NA",(KO$13/KO$31*100)),"")</f>
        <v/>
      </c>
      <c r="KP111" s="72" t="str">
        <f>IF(INDEX(Assumptions!$C$19:$W$156,MATCH(KP$4,Assumptions!$C$19:$C$156,0),MATCH($B111,Assumptions!$C$19:$W$19,0))="X",IF(OR(KP$31=0,,KP$13="",KP$31=""),"NA",(KP$13/KP$31*100)),"")</f>
        <v/>
      </c>
      <c r="KQ111" s="72">
        <f>IF(INDEX(Assumptions!$C$19:$W$156,MATCH(KQ$4,Assumptions!$C$19:$C$156,0),MATCH($B111,Assumptions!$C$19:$W$19,0))="X",IF(OR(KQ$31=0,,KQ$13="",KQ$31=""),"NA",(KQ$13/KQ$31*100)),"")</f>
        <v>9.7684717203187361</v>
      </c>
      <c r="KR111" s="72">
        <f>IF(INDEX(Assumptions!$C$19:$W$156,MATCH(KR$4,Assumptions!$C$19:$C$156,0),MATCH($B111,Assumptions!$C$19:$W$19,0))="X",IF(OR(KR$31=0,,KR$13="",KR$31=""),"NA",(KR$13/KR$31*100)),"")</f>
        <v>9.3533295200504991</v>
      </c>
      <c r="KS111" s="72">
        <f>IF(INDEX(Assumptions!$C$19:$W$156,MATCH(KS$4,Assumptions!$C$19:$C$156,0),MATCH($B111,Assumptions!$C$19:$W$19,0))="X",IF(OR(KS$31=0,,KS$13="",KS$31=""),"NA",(KS$13/KS$31*100)),"")</f>
        <v>10.015623302950047</v>
      </c>
      <c r="KT111" s="72">
        <f>IF(INDEX(Assumptions!$C$19:$W$156,MATCH(KT$4,Assumptions!$C$19:$C$156,0),MATCH($B111,Assumptions!$C$19:$W$19,0))="X",IF(OR(KT$31=0,,KT$13="",KT$31=""),"NA",(KT$13/KT$31*100)),"")</f>
        <v>10.455933566410707</v>
      </c>
      <c r="KU111" s="72">
        <f>IF(INDEX(Assumptions!$C$19:$W$156,MATCH(KU$4,Assumptions!$C$19:$C$156,0),MATCH($B111,Assumptions!$C$19:$W$19,0))="X",IF(OR(KU$31=0,,KU$13="",KU$31=""),"NA",(KU$13/KU$31*100)),"")</f>
        <v>10.580527978514489</v>
      </c>
      <c r="KV111" s="72">
        <f>IF(INDEX(Assumptions!$C$19:$W$156,MATCH(KV$4,Assumptions!$C$19:$C$156,0),MATCH($B111,Assumptions!$C$19:$W$19,0))="X",IF(OR(KV$31=0,,KV$13="",KV$31=""),"NA",(KV$13/KV$31*100)),"")</f>
        <v>11.855048191853909</v>
      </c>
      <c r="KW111" s="72">
        <f>IF(INDEX(Assumptions!$C$19:$W$156,MATCH(KW$4,Assumptions!$C$19:$C$156,0),MATCH($B111,Assumptions!$C$19:$W$19,0))="X",IF(OR(KW$31=0,,KW$13="",KW$31=""),"NA",(KW$13/KW$31*100)),"")</f>
        <v>11.655713045652851</v>
      </c>
      <c r="KX111" s="72">
        <f>IF(INDEX(Assumptions!$C$19:$W$156,MATCH(KX$4,Assumptions!$C$19:$C$156,0),MATCH($B111,Assumptions!$C$19:$W$19,0))="X",IF(OR(KX$31=0,,KX$13="",KX$31=""),"NA",(KX$13/KX$31*100)),"")</f>
        <v>11.325078671987567</v>
      </c>
      <c r="KY111" s="72">
        <f>IF(INDEX(Assumptions!$C$19:$W$156,MATCH(KY$4,Assumptions!$C$19:$C$156,0),MATCH($B111,Assumptions!$C$19:$W$19,0))="X",IF(OR(KY$31=0,,KY$13="",KY$31=""),"NA",(KY$13/KY$31*100)),"")</f>
        <v>11.705520826940443</v>
      </c>
      <c r="KZ111" s="72">
        <f>IF(INDEX(Assumptions!$C$19:$W$156,MATCH(KZ$4,Assumptions!$C$19:$C$156,0),MATCH($B111,Assumptions!$C$19:$W$19,0))="X",IF(OR(KZ$31=0,,KZ$13="",KZ$31=""),"NA",(KZ$13/KZ$31*100)),"")</f>
        <v>11.571820286337177</v>
      </c>
      <c r="LA111" s="72">
        <f>IF(INDEX(Assumptions!$C$19:$W$156,MATCH(LA$4,Assumptions!$C$19:$C$156,0),MATCH($B111,Assumptions!$C$19:$W$19,0))="X",IF(OR(LA$31=0,,LA$13="",LA$31=""),"NA",(LA$13/LA$31*100)),"")</f>
        <v>6.0606648469928501</v>
      </c>
      <c r="LB111" s="72">
        <f>IF(INDEX(Assumptions!$C$19:$W$156,MATCH(LB$4,Assumptions!$C$19:$C$156,0),MATCH($B111,Assumptions!$C$19:$W$19,0))="X",IF(OR(LB$31=0,,LB$13="",LB$31=""),"NA",(LB$13/LB$31*100)),"")</f>
        <v>6.0362815760356563</v>
      </c>
      <c r="LC111" s="72">
        <f>IF(INDEX(Assumptions!$C$19:$W$156,MATCH(LC$4,Assumptions!$C$19:$C$156,0),MATCH($B111,Assumptions!$C$19:$W$19,0))="X",IF(OR(LC$31=0,,LC$13="",LC$31=""),"NA",(LC$13/LC$31*100)),"")</f>
        <v>0.94438606486753718</v>
      </c>
      <c r="LD111" s="72">
        <f>IF(INDEX(Assumptions!$C$19:$W$156,MATCH(LD$4,Assumptions!$C$19:$C$156,0),MATCH($B111,Assumptions!$C$19:$W$19,0))="X",IF(OR(LD$31=0,,LD$13="",LD$31=""),"NA",(LD$13/LD$31*100)),"")</f>
        <v>0.3581042293609536</v>
      </c>
      <c r="LE111" s="72">
        <f>IF(INDEX(Assumptions!$C$19:$W$156,MATCH(LE$4,Assumptions!$C$19:$C$156,0),MATCH($B111,Assumptions!$C$19:$W$19,0))="X",IF(OR(LE$31=0,,LE$13="",LE$31=""),"NA",(LE$13/LE$31*100)),"")</f>
        <v>2.0019493270218316</v>
      </c>
      <c r="LF111" s="72">
        <f>IF(INDEX(Assumptions!$C$19:$W$156,MATCH(LF$4,Assumptions!$C$19:$C$156,0),MATCH($B111,Assumptions!$C$19:$W$19,0))="X",IF(OR(LF$31=0,,LF$13="",LF$31=""),"NA",(LF$13/LF$31*100)),"")</f>
        <v>30.835486407548867</v>
      </c>
      <c r="LG111" s="72">
        <f>IF(INDEX(Assumptions!$C$19:$W$156,MATCH(LG$4,Assumptions!$C$19:$C$156,0),MATCH($B111,Assumptions!$C$19:$W$19,0))="X",IF(OR(LG$31=0,,LG$13="",LG$31=""),"NA",(LG$13/LG$31*100)),"")</f>
        <v>34.694472971711328</v>
      </c>
      <c r="LH111" s="72" t="str">
        <f>IF(INDEX(Assumptions!$C$19:$W$156,MATCH(LH$4,Assumptions!$C$19:$C$156,0),MATCH($B111,Assumptions!$C$19:$W$19,0))="X",IF(OR(LH$31=0,,LH$13="",LH$31=""),"NA",(LH$13/LH$31*100)),"")</f>
        <v>NA</v>
      </c>
      <c r="LI111" s="72" t="str">
        <f>IF(INDEX(Assumptions!$C$19:$W$156,MATCH(LI$4,Assumptions!$C$19:$C$156,0),MATCH($B111,Assumptions!$C$19:$W$19,0))="X",IF(OR(LI$31=0,,LI$13="",LI$31=""),"NA",(LI$13/LI$31*100)),"")</f>
        <v>NA</v>
      </c>
      <c r="LJ111" s="72" t="str">
        <f>IF(INDEX(Assumptions!$C$19:$W$156,MATCH(LJ$4,Assumptions!$C$19:$C$156,0),MATCH($B111,Assumptions!$C$19:$W$19,0))="X",IF(OR(LJ$31=0,,LJ$13="",LJ$31=""),"NA",(LJ$13/LJ$31*100)),"")</f>
        <v>NA</v>
      </c>
      <c r="LK111" s="72">
        <f>IF(INDEX(Assumptions!$C$19:$W$156,MATCH(LK$4,Assumptions!$C$19:$C$156,0),MATCH($B111,Assumptions!$C$19:$W$19,0))="X",IF(OR(LK$31=0,,LK$13="",LK$31=""),"NA",(LK$13/LK$31*100)),"")</f>
        <v>9.3092974010421212</v>
      </c>
      <c r="LL111" s="72">
        <f>IF(INDEX(Assumptions!$C$19:$W$156,MATCH(LL$4,Assumptions!$C$19:$C$156,0),MATCH($B111,Assumptions!$C$19:$W$19,0))="X",IF(OR(LL$31=0,,LL$13="",LL$31=""),"NA",(LL$13/LL$31*100)),"")</f>
        <v>9.3771034096456134</v>
      </c>
      <c r="LM111" s="72">
        <f>IF(INDEX(Assumptions!$C$19:$W$156,MATCH(LM$4,Assumptions!$C$19:$C$156,0),MATCH($B111,Assumptions!$C$19:$W$19,0))="X",IF(OR(LM$31=0,,LM$13="",LM$31=""),"NA",(LM$13/LM$31*100)),"")</f>
        <v>9.4709985212919285</v>
      </c>
      <c r="LN111" s="72">
        <f>IF(INDEX(Assumptions!$C$19:$W$156,MATCH(LN$4,Assumptions!$C$19:$C$156,0),MATCH($B111,Assumptions!$C$19:$W$19,0))="X",IF(OR(LN$31=0,,LN$13="",LN$31=""),"NA",(LN$13/LN$31*100)),"")</f>
        <v>9.2436530771550238</v>
      </c>
      <c r="LO111" s="72">
        <f>IF(INDEX(Assumptions!$C$19:$W$156,MATCH(LO$4,Assumptions!$C$19:$C$156,0),MATCH($B111,Assumptions!$C$19:$W$19,0))="X",IF(OR(LO$31=0,,LO$13="",LO$31=""),"NA",(LO$13/LO$31*100)),"")</f>
        <v>9.3046949854047138</v>
      </c>
      <c r="LP111" s="72">
        <f>IF(INDEX(Assumptions!$C$19:$W$156,MATCH(LP$4,Assumptions!$C$19:$C$156,0),MATCH($B111,Assumptions!$C$19:$W$19,0))="X",IF(OR(LP$31=0,,LP$13="",LP$31=""),"NA",(LP$13/LP$31*100)),"")</f>
        <v>4.6179435379076388</v>
      </c>
      <c r="LQ111" s="72">
        <f>IF(INDEX(Assumptions!$C$19:$W$156,MATCH(LQ$4,Assumptions!$C$19:$C$156,0),MATCH($B111,Assumptions!$C$19:$W$19,0))="X",IF(OR(LQ$31=0,,LQ$13="",LQ$31=""),"NA",(LQ$13/LQ$31*100)),"")</f>
        <v>4.4077012616363413</v>
      </c>
      <c r="LR111" s="72">
        <f>IF(INDEX(Assumptions!$C$19:$W$156,MATCH(LR$4,Assumptions!$C$19:$C$156,0),MATCH($B111,Assumptions!$C$19:$W$19,0))="X",IF(OR(LR$31=0,,LR$13="",LR$31=""),"NA",(LR$13/LR$31*100)),"")</f>
        <v>4.3486881237195165</v>
      </c>
      <c r="LS111" s="72">
        <f>IF(INDEX(Assumptions!$C$19:$W$156,MATCH(LS$4,Assumptions!$C$19:$C$156,0),MATCH($B111,Assumptions!$C$19:$W$19,0))="X",IF(OR(LS$31=0,,LS$13="",LS$31=""),"NA",(LS$13/LS$31*100)),"")</f>
        <v>4.9427748328072649</v>
      </c>
      <c r="LT111" s="72">
        <f>IF(INDEX(Assumptions!$C$19:$W$156,MATCH(LT$4,Assumptions!$C$19:$C$156,0),MATCH($B111,Assumptions!$C$19:$W$19,0))="X",IF(OR(LT$31=0,,LT$13="",LT$31=""),"NA",(LT$13/LT$31*100)),"")</f>
        <v>5.2350150726672231</v>
      </c>
      <c r="LU111" s="72">
        <f>IF(INDEX(Assumptions!$C$19:$W$156,MATCH(LU$4,Assumptions!$C$19:$C$156,0),MATCH($B111,Assumptions!$C$19:$W$19,0))="X",IF(OR(LU$31=0,,LU$13="",LU$31=""),"NA",(LU$13/LU$31*100)),"")</f>
        <v>8.0797150292088773</v>
      </c>
      <c r="LV111" s="72">
        <f>IF(INDEX(Assumptions!$C$19:$W$156,MATCH(LV$4,Assumptions!$C$19:$C$156,0),MATCH($B111,Assumptions!$C$19:$W$19,0))="X",IF(OR(LV$31=0,,LV$13="",LV$31=""),"NA",(LV$13/LV$31*100)),"")</f>
        <v>7.9711827840687537</v>
      </c>
      <c r="LW111" s="72">
        <f>IF(INDEX(Assumptions!$C$19:$W$156,MATCH(LW$4,Assumptions!$C$19:$C$156,0),MATCH($B111,Assumptions!$C$19:$W$19,0))="X",IF(OR(LW$31=0,,LW$13="",LW$31=""),"NA",(LW$13/LW$31*100)),"")</f>
        <v>8.1527715001641639</v>
      </c>
      <c r="LX111" s="72">
        <f>IF(INDEX(Assumptions!$C$19:$W$156,MATCH(LX$4,Assumptions!$C$19:$C$156,0),MATCH($B111,Assumptions!$C$19:$W$19,0))="X",IF(OR(LX$31=0,,LX$13="",LX$31=""),"NA",(LX$13/LX$31*100)),"")</f>
        <v>8.1585276917195255</v>
      </c>
      <c r="LY111" s="72">
        <f>IF(INDEX(Assumptions!$C$19:$W$156,MATCH(LY$4,Assumptions!$C$19:$C$156,0),MATCH($B111,Assumptions!$C$19:$W$19,0))="X",IF(OR(LY$31=0,,LY$13="",LY$31=""),"NA",(LY$13/LY$31*100)),"")</f>
        <v>8.5383609160543799</v>
      </c>
      <c r="LZ111" s="72">
        <f>IF(INDEX(Assumptions!$C$19:$W$156,MATCH(LZ$4,Assumptions!$C$19:$C$156,0),MATCH($B111,Assumptions!$C$19:$W$19,0))="X",IF(OR(LZ$31=0,,LZ$13="",LZ$31=""),"NA",(LZ$13/LZ$31*100)),"")</f>
        <v>9.7654328452850425</v>
      </c>
      <c r="MA111" s="72">
        <f>IF(INDEX(Assumptions!$C$19:$W$156,MATCH(MA$4,Assumptions!$C$19:$C$156,0),MATCH($B111,Assumptions!$C$19:$W$19,0))="X",IF(OR(MA$31=0,,MA$13="",MA$31=""),"NA",(MA$13/MA$31*100)),"")</f>
        <v>10.0641707153498</v>
      </c>
      <c r="MB111" s="72">
        <f>IF(INDEX(Assumptions!$C$19:$W$156,MATCH(MB$4,Assumptions!$C$19:$C$156,0),MATCH($B111,Assumptions!$C$19:$W$19,0))="X",IF(OR(MB$31=0,,MB$13="",MB$31=""),"NA",(MB$13/MB$31*100)),"")</f>
        <v>9.6041842876306855</v>
      </c>
      <c r="MC111" s="72">
        <f>IF(INDEX(Assumptions!$C$19:$W$156,MATCH(MC$4,Assumptions!$C$19:$C$156,0),MATCH($B111,Assumptions!$C$19:$W$19,0))="X",IF(OR(MC$31=0,,MC$13="",MC$31=""),"NA",(MC$13/MC$31*100)),"")</f>
        <v>10.000786843968841</v>
      </c>
      <c r="MD111" s="72">
        <f>IF(INDEX(Assumptions!$C$19:$W$156,MATCH(MD$4,Assumptions!$C$19:$C$156,0),MATCH($B111,Assumptions!$C$19:$W$19,0))="X",IF(OR(MD$31=0,,MD$13="",MD$31=""),"NA",(MD$13/MD$31*100)),"")</f>
        <v>11.335826745656705</v>
      </c>
      <c r="ME111" s="72">
        <f>IF(INDEX(Assumptions!$C$19:$W$156,MATCH(ME$4,Assumptions!$C$19:$C$156,0),MATCH($B111,Assumptions!$C$19:$W$19,0))="X",IF(OR(ME$31=0,,ME$13="",ME$31=""),"NA",(ME$13/ME$31*100)),"")</f>
        <v>10.321600216464468</v>
      </c>
      <c r="MF111" s="72">
        <f>IF(INDEX(Assumptions!$C$19:$W$156,MATCH(MF$4,Assumptions!$C$19:$C$156,0),MATCH($B111,Assumptions!$C$19:$W$19,0))="X",IF(OR(MF$31=0,,MF$13="",MF$31=""),"NA",(MF$13/MF$31*100)),"")</f>
        <v>10.210730414592488</v>
      </c>
      <c r="MG111" s="72">
        <f>IF(INDEX(Assumptions!$C$19:$W$156,MATCH(MG$4,Assumptions!$C$19:$C$156,0),MATCH($B111,Assumptions!$C$19:$W$19,0))="X",IF(OR(MG$31=0,,MG$13="",MG$31=""),"NA",(MG$13/MG$31*100)),"")</f>
        <v>10.559722385948367</v>
      </c>
      <c r="MH111" s="72">
        <f>IF(INDEX(Assumptions!$C$19:$W$156,MATCH(MH$4,Assumptions!$C$19:$C$156,0),MATCH($B111,Assumptions!$C$19:$W$19,0))="X",IF(OR(MH$31=0,,MH$13="",MH$31=""),"NA",(MH$13/MH$31*100)),"")</f>
        <v>10.279297769701225</v>
      </c>
      <c r="MI111" s="72">
        <f>IF(INDEX(Assumptions!$C$19:$W$156,MATCH(MI$4,Assumptions!$C$19:$C$156,0),MATCH($B111,Assumptions!$C$19:$W$19,0))="X",IF(OR(MI$31=0,,MI$13="",MI$31=""),"NA",(MI$13/MI$31*100)),"")</f>
        <v>10.928530783757081</v>
      </c>
      <c r="MJ111" s="72">
        <f>IF(INDEX(Assumptions!$C$19:$W$156,MATCH(MJ$4,Assumptions!$C$19:$C$156,0),MATCH($B111,Assumptions!$C$19:$W$19,0))="X",IF(OR(MJ$31=0,,MJ$13="",MJ$31=""),"NA",(MJ$13/MJ$31*100)),"")</f>
        <v>9.4922264986649747</v>
      </c>
      <c r="MK111" s="72">
        <f>IF(INDEX(Assumptions!$C$19:$W$156,MATCH(MK$4,Assumptions!$C$19:$C$156,0),MATCH($B111,Assumptions!$C$19:$W$19,0))="X",IF(OR(MK$31=0,,MK$13="",MK$31=""),"NA",(MK$13/MK$31*100)),"")</f>
        <v>9.2159439575440949</v>
      </c>
      <c r="ML111" s="72">
        <f>IF(INDEX(Assumptions!$C$19:$W$156,MATCH(ML$4,Assumptions!$C$19:$C$156,0),MATCH($B111,Assumptions!$C$19:$W$19,0))="X",IF(OR(ML$31=0,,ML$13="",ML$31=""),"NA",(ML$13/ML$31*100)),"")</f>
        <v>8.6386396225139297</v>
      </c>
      <c r="MM111" s="72">
        <f>IF(INDEX(Assumptions!$C$19:$W$156,MATCH(MM$4,Assumptions!$C$19:$C$156,0),MATCH($B111,Assumptions!$C$19:$W$19,0))="X",IF(OR(MM$31=0,,MM$13="",MM$31=""),"NA",(MM$13/MM$31*100)),"")</f>
        <v>8.8642922958597001</v>
      </c>
      <c r="MN111" s="72">
        <f>IF(INDEX(Assumptions!$C$19:$W$156,MATCH(MN$4,Assumptions!$C$19:$C$156,0),MATCH($B111,Assumptions!$C$19:$W$19,0))="X",IF(OR(MN$31=0,,MN$13="",MN$31=""),"NA",(MN$13/MN$31*100)),"")</f>
        <v>8.5101965757953</v>
      </c>
      <c r="MO111" s="72" t="str">
        <f>IF(INDEX(Assumptions!$C$19:$W$156,MATCH(MO$4,Assumptions!$C$19:$C$156,0),MATCH($B111,Assumptions!$C$19:$W$19,0))="X",IF(OR(MO$31=0,,MO$13="",MO$31=""),"NA",(MO$13/MO$31*100)),"")</f>
        <v/>
      </c>
      <c r="MP111" s="72" t="str">
        <f>IF(INDEX(Assumptions!$C$19:$W$156,MATCH(MP$4,Assumptions!$C$19:$C$156,0),MATCH($B111,Assumptions!$C$19:$W$19,0))="X",IF(OR(MP$31=0,,MP$13="",MP$31=""),"NA",(MP$13/MP$31*100)),"")</f>
        <v/>
      </c>
      <c r="MQ111" s="72" t="str">
        <f>IF(INDEX(Assumptions!$C$19:$W$156,MATCH(MQ$4,Assumptions!$C$19:$C$156,0),MATCH($B111,Assumptions!$C$19:$W$19,0))="X",IF(OR(MQ$31=0,,MQ$13="",MQ$31=""),"NA",(MQ$13/MQ$31*100)),"")</f>
        <v/>
      </c>
      <c r="MR111" s="72" t="str">
        <f>IF(INDEX(Assumptions!$C$19:$W$156,MATCH(MR$4,Assumptions!$C$19:$C$156,0),MATCH($B111,Assumptions!$C$19:$W$19,0))="X",IF(OR(MR$31=0,,MR$13="",MR$31=""),"NA",(MR$13/MR$31*100)),"")</f>
        <v/>
      </c>
      <c r="MS111" s="72" t="str">
        <f>IF(INDEX(Assumptions!$C$19:$W$156,MATCH(MS$4,Assumptions!$C$19:$C$156,0),MATCH($B111,Assumptions!$C$19:$W$19,0))="X",IF(OR(MS$31=0,,MS$13="",MS$31=""),"NA",(MS$13/MS$31*100)),"")</f>
        <v/>
      </c>
      <c r="MT111" s="72" t="str">
        <f>IF(INDEX(Assumptions!$C$19:$W$156,MATCH(MT$4,Assumptions!$C$19:$C$156,0),MATCH($B111,Assumptions!$C$19:$W$19,0))="X",IF(OR(MT$31=0,,MT$13="",MT$31=""),"NA",(MT$13/MT$31*100)),"")</f>
        <v/>
      </c>
      <c r="MU111" s="72" t="str">
        <f>IF(INDEX(Assumptions!$C$19:$W$156,MATCH(MU$4,Assumptions!$C$19:$C$156,0),MATCH($B111,Assumptions!$C$19:$W$19,0))="X",IF(OR(MU$31=0,,MU$13="",MU$31=""),"NA",(MU$13/MU$31*100)),"")</f>
        <v/>
      </c>
      <c r="MV111" s="72" t="str">
        <f>IF(INDEX(Assumptions!$C$19:$W$156,MATCH(MV$4,Assumptions!$C$19:$C$156,0),MATCH($B111,Assumptions!$C$19:$W$19,0))="X",IF(OR(MV$31=0,,MV$13="",MV$31=""),"NA",(MV$13/MV$31*100)),"")</f>
        <v/>
      </c>
      <c r="MW111" s="72" t="str">
        <f>IF(INDEX(Assumptions!$C$19:$W$156,MATCH(MW$4,Assumptions!$C$19:$C$156,0),MATCH($B111,Assumptions!$C$19:$W$19,0))="X",IF(OR(MW$31=0,,MW$13="",MW$31=""),"NA",(MW$13/MW$31*100)),"")</f>
        <v/>
      </c>
      <c r="MX111" s="72" t="str">
        <f>IF(INDEX(Assumptions!$C$19:$W$156,MATCH(MX$4,Assumptions!$C$19:$C$156,0),MATCH($B111,Assumptions!$C$19:$W$19,0))="X",IF(OR(MX$31=0,,MX$13="",MX$31=""),"NA",(MX$13/MX$31*100)),"")</f>
        <v/>
      </c>
      <c r="MY111" s="72">
        <f>IF(INDEX(Assumptions!$C$19:$W$156,MATCH(MY$4,Assumptions!$C$19:$C$156,0),MATCH($B111,Assumptions!$C$19:$W$19,0))="X",IF(OR(MY$31=0,,MY$13="",MY$31=""),"NA",(MY$13/MY$31*100)),"")</f>
        <v>6.853154569282224</v>
      </c>
      <c r="MZ111" s="72">
        <f>IF(INDEX(Assumptions!$C$19:$W$156,MATCH(MZ$4,Assumptions!$C$19:$C$156,0),MATCH($B111,Assumptions!$C$19:$W$19,0))="X",IF(OR(MZ$31=0,,MZ$13="",MZ$31=""),"NA",(MZ$13/MZ$31*100)),"")</f>
        <v>8.6593610279228361</v>
      </c>
      <c r="NA111" s="72">
        <f>IF(INDEX(Assumptions!$C$19:$W$156,MATCH(NA$4,Assumptions!$C$19:$C$156,0),MATCH($B111,Assumptions!$C$19:$W$19,0))="X",IF(OR(NA$31=0,,NA$13="",NA$31=""),"NA",(NA$13/NA$31*100)),"")</f>
        <v>2.9633558042910355</v>
      </c>
      <c r="NB111" s="72">
        <f>IF(INDEX(Assumptions!$C$19:$W$156,MATCH(NB$4,Assumptions!$C$19:$C$156,0),MATCH($B111,Assumptions!$C$19:$W$19,0))="X",IF(OR(NB$31=0,,NB$13="",NB$31=""),"NA",(NB$13/NB$31*100)),"")</f>
        <v>2.434377304106921</v>
      </c>
      <c r="NC111" s="72">
        <f>IF(INDEX(Assumptions!$C$19:$W$156,MATCH(NC$4,Assumptions!$C$19:$C$156,0),MATCH($B111,Assumptions!$C$19:$W$19,0))="X",IF(OR(NC$31=0,,NC$13="",NC$31=""),"NA",(NC$13/NC$31*100)),"")</f>
        <v>7.1577840811259019</v>
      </c>
      <c r="ND111" s="72">
        <f>IF(INDEX(Assumptions!$C$19:$W$156,MATCH(ND$4,Assumptions!$C$19:$C$156,0),MATCH($B111,Assumptions!$C$19:$W$19,0))="X",IF(OR(ND$31=0,,ND$13="",ND$31=""),"NA",(ND$13/ND$31*100)),"")</f>
        <v>9.3893212064882281</v>
      </c>
      <c r="NE111" s="72">
        <f>IF(INDEX(Assumptions!$C$19:$W$156,MATCH(NE$4,Assumptions!$C$19:$C$156,0),MATCH($B111,Assumptions!$C$19:$W$19,0))="X",IF(OR(NE$31=0,,NE$13="",NE$31=""),"NA",(NE$13/NE$31*100)),"")</f>
        <v>9.1712470121356482</v>
      </c>
      <c r="NF111" s="72">
        <f>IF(INDEX(Assumptions!$C$19:$W$156,MATCH(NF$4,Assumptions!$C$19:$C$156,0),MATCH($B111,Assumptions!$C$19:$W$19,0))="X",IF(OR(NF$31=0,,NF$13="",NF$31=""),"NA",(NF$13/NF$31*100)),"")</f>
        <v>9.544377113833681</v>
      </c>
      <c r="NG111" s="72">
        <f>IF(INDEX(Assumptions!$C$19:$W$156,MATCH(NG$4,Assumptions!$C$19:$C$156,0),MATCH($B111,Assumptions!$C$19:$W$19,0))="X",IF(OR(NG$31=0,,NG$13="",NG$31=""),"NA",(NG$13/NG$31*100)),"")</f>
        <v>8.3525464692881322</v>
      </c>
      <c r="NH111" s="72">
        <f>IF(INDEX(Assumptions!$C$19:$W$156,MATCH(NH$4,Assumptions!$C$19:$C$156,0),MATCH($B111,Assumptions!$C$19:$W$19,0))="X",IF(OR(NH$31=0,,NH$13="",NH$31=""),"NA",(NH$13/NH$31*100)),"")</f>
        <v>8.5958562182565359</v>
      </c>
      <c r="NI111" s="72">
        <f>IF(INDEX(Assumptions!$C$19:$W$156,MATCH(NI$4,Assumptions!$C$19:$C$156,0),MATCH($B111,Assumptions!$C$19:$W$19,0))="X",IF(OR(NI$31=0,,NI$13="",NI$31=""),"NA",(NI$13/NI$31*100)),"")</f>
        <v>5.3629592030734905</v>
      </c>
      <c r="NJ111" s="72">
        <f>IF(INDEX(Assumptions!$C$19:$W$156,MATCH(NJ$4,Assumptions!$C$19:$C$156,0),MATCH($B111,Assumptions!$C$19:$W$19,0))="X",IF(OR(NJ$31=0,,NJ$13="",NJ$31=""),"NA",(NJ$13/NJ$31*100)),"")</f>
        <v>5.6246343722045049</v>
      </c>
      <c r="NK111" s="72">
        <f>IF(INDEX(Assumptions!$C$19:$W$156,MATCH(NK$4,Assumptions!$C$19:$C$156,0),MATCH($B111,Assumptions!$C$19:$W$19,0))="X",IF(OR(NK$31=0,,NK$13="",NK$31=""),"NA",(NK$13/NK$31*100)),"")</f>
        <v>5.2816334987721048</v>
      </c>
      <c r="NL111" s="72">
        <f>IF(INDEX(Assumptions!$C$19:$W$156,MATCH(NL$4,Assumptions!$C$19:$C$156,0),MATCH($B111,Assumptions!$C$19:$W$19,0))="X",IF(OR(NL$31=0,,NL$13="",NL$31=""),"NA",(NL$13/NL$31*100)),"")</f>
        <v>5.4477098299198623</v>
      </c>
      <c r="NM111" s="72">
        <f>IF(INDEX(Assumptions!$C$19:$W$156,MATCH(NM$4,Assumptions!$C$19:$C$156,0),MATCH($B111,Assumptions!$C$19:$W$19,0))="X",IF(OR(NM$31=0,,NM$13="",NM$31=""),"NA",(NM$13/NM$31*100)),"")</f>
        <v>6.3684707023567375</v>
      </c>
      <c r="NN111" s="72">
        <f>IF(INDEX(Assumptions!$C$19:$W$156,MATCH(NN$4,Assumptions!$C$19:$C$156,0),MATCH($B111,Assumptions!$C$19:$W$19,0))="X",IF(OR(NN$31=0,,NN$13="",NN$31=""),"NA",(NN$13/NN$31*100)),"")</f>
        <v>9.5243906228555595</v>
      </c>
      <c r="NO111" s="72">
        <f>IF(INDEX(Assumptions!$C$19:$W$156,MATCH(NO$4,Assumptions!$C$19:$C$156,0),MATCH($B111,Assumptions!$C$19:$W$19,0))="X",IF(OR(NO$31=0,,NO$13="",NO$31=""),"NA",(NO$13/NO$31*100)),"")</f>
        <v>9.8918871833463697</v>
      </c>
      <c r="NP111" s="72">
        <f>IF(INDEX(Assumptions!$C$19:$W$156,MATCH(NP$4,Assumptions!$C$19:$C$156,0),MATCH($B111,Assumptions!$C$19:$W$19,0))="X",IF(OR(NP$31=0,,NP$13="",NP$31=""),"NA",(NP$13/NP$31*100)),"")</f>
        <v>8.5268125895746412</v>
      </c>
      <c r="NQ111" s="72">
        <f>IF(INDEX(Assumptions!$C$19:$W$156,MATCH(NQ$4,Assumptions!$C$19:$C$156,0),MATCH($B111,Assumptions!$C$19:$W$19,0))="X",IF(OR(NQ$31=0,,NQ$13="",NQ$31=""),"NA",(NQ$13/NQ$31*100)),"")</f>
        <v>8.3724509286493838</v>
      </c>
      <c r="NR111" s="72">
        <f>IF(INDEX(Assumptions!$C$19:$W$156,MATCH(NR$4,Assumptions!$C$19:$C$156,0),MATCH($B111,Assumptions!$C$19:$W$19,0))="X",IF(OR(NR$31=0,,NR$13="",NR$31=""),"NA",(NR$13/NR$31*100)),"")</f>
        <v>10.881902762044929</v>
      </c>
      <c r="NS111" s="72" t="str">
        <f>IF(INDEX(Assumptions!$C$19:$W$156,MATCH(NS$4,Assumptions!$C$19:$C$156,0),MATCH($B111,Assumptions!$C$19:$W$19,0))="X",IF(OR(NS$31=0,,NS$13="",NS$31=""),"NA",(NS$13/NS$31*100)),"")</f>
        <v/>
      </c>
      <c r="NT111" s="72" t="str">
        <f>IF(INDEX(Assumptions!$C$19:$W$156,MATCH(NT$4,Assumptions!$C$19:$C$156,0),MATCH($B111,Assumptions!$C$19:$W$19,0))="X",IF(OR(NT$31=0,,NT$13="",NT$31=""),"NA",(NT$13/NT$31*100)),"")</f>
        <v/>
      </c>
      <c r="NU111" s="72" t="str">
        <f>IF(INDEX(Assumptions!$C$19:$W$156,MATCH(NU$4,Assumptions!$C$19:$C$156,0),MATCH($B111,Assumptions!$C$19:$W$19,0))="X",IF(OR(NU$31=0,,NU$13="",NU$31=""),"NA",(NU$13/NU$31*100)),"")</f>
        <v/>
      </c>
      <c r="NV111" s="72" t="str">
        <f>IF(INDEX(Assumptions!$C$19:$W$156,MATCH(NV$4,Assumptions!$C$19:$C$156,0),MATCH($B111,Assumptions!$C$19:$W$19,0))="X",IF(OR(NV$31=0,,NV$13="",NV$31=""),"NA",(NV$13/NV$31*100)),"")</f>
        <v/>
      </c>
      <c r="NW111" s="72" t="str">
        <f>IF(INDEX(Assumptions!$C$19:$W$156,MATCH(NW$4,Assumptions!$C$19:$C$156,0),MATCH($B111,Assumptions!$C$19:$W$19,0))="X",IF(OR(NW$31=0,,NW$13="",NW$31=""),"NA",(NW$13/NW$31*100)),"")</f>
        <v/>
      </c>
      <c r="NX111" s="72">
        <f>IF(INDEX(Assumptions!$C$19:$W$156,MATCH(NX$4,Assumptions!$C$19:$C$156,0),MATCH($B111,Assumptions!$C$19:$W$19,0))="X",IF(OR(NX$31=0,,NX$13="",NX$31=""),"NA",(NX$13/NX$31*100)),"")</f>
        <v>13.212566219020463</v>
      </c>
      <c r="NY111" s="72">
        <f>IF(INDEX(Assumptions!$C$19:$W$156,MATCH(NY$4,Assumptions!$C$19:$C$156,0),MATCH($B111,Assumptions!$C$19:$W$19,0))="X",IF(OR(NY$31=0,,NY$13="",NY$31=""),"NA",(NY$13/NY$31*100)),"")</f>
        <v>12.813669342819257</v>
      </c>
      <c r="NZ111" s="72">
        <f>IF(INDEX(Assumptions!$C$19:$W$156,MATCH(NZ$4,Assumptions!$C$19:$C$156,0),MATCH($B111,Assumptions!$C$19:$W$19,0))="X",IF(OR(NZ$31=0,,NZ$13="",NZ$31=""),"NA",(NZ$13/NZ$31*100)),"")</f>
        <v>12.942971676512402</v>
      </c>
      <c r="OA111" s="72">
        <f>IF(INDEX(Assumptions!$C$19:$W$156,MATCH(OA$4,Assumptions!$C$19:$C$156,0),MATCH($B111,Assumptions!$C$19:$W$19,0))="X",IF(OR(OA$31=0,,OA$13="",OA$31=""),"NA",(OA$13/OA$31*100)),"")</f>
        <v>13.530327251216539</v>
      </c>
      <c r="OB111" s="72">
        <f>IF(INDEX(Assumptions!$C$19:$W$156,MATCH(OB$4,Assumptions!$C$19:$C$156,0),MATCH($B111,Assumptions!$C$19:$W$19,0))="X",IF(OR(OB$31=0,,OB$13="",OB$31=""),"NA",(OB$13/OB$31*100)),"")</f>
        <v>14.464747736093145</v>
      </c>
      <c r="OC111" s="72">
        <f>IF(INDEX(Assumptions!$C$19:$W$156,MATCH(OC$4,Assumptions!$C$19:$C$156,0),MATCH($B111,Assumptions!$C$19:$W$19,0))="X",IF(OR(OC$31=0,,OC$13="",OC$31=""),"NA",(OC$13/OC$31*100)),"")</f>
        <v>10.092463077698923</v>
      </c>
      <c r="OD111" s="72">
        <f>IF(INDEX(Assumptions!$C$19:$W$156,MATCH(OD$4,Assumptions!$C$19:$C$156,0),MATCH($B111,Assumptions!$C$19:$W$19,0))="X",IF(OR(OD$31=0,,OD$13="",OD$31=""),"NA",(OD$13/OD$31*100)),"")</f>
        <v>10.282276997947754</v>
      </c>
      <c r="OE111" s="72">
        <f>IF(INDEX(Assumptions!$C$19:$W$156,MATCH(OE$4,Assumptions!$C$19:$C$156,0),MATCH($B111,Assumptions!$C$19:$W$19,0))="X",IF(OR(OE$31=0,,OE$13="",OE$31=""),"NA",(OE$13/OE$31*100)),"")</f>
        <v>10.152261821318811</v>
      </c>
      <c r="OF111" s="72">
        <f>IF(INDEX(Assumptions!$C$19:$W$156,MATCH(OF$4,Assumptions!$C$19:$C$156,0),MATCH($B111,Assumptions!$C$19:$W$19,0))="X",IF(OR(OF$31=0,,OF$13="",OF$31=""),"NA",(OF$13/OF$31*100)),"")</f>
        <v>10.244142342987853</v>
      </c>
      <c r="OG111" s="72">
        <f>IF(INDEX(Assumptions!$C$19:$W$156,MATCH(OG$4,Assumptions!$C$19:$C$156,0),MATCH($B111,Assumptions!$C$19:$W$19,0))="X",IF(OR(OG$31=0,,OG$13="",OG$31=""),"NA",(OG$13/OG$31*100)),"")</f>
        <v>11.343233803586617</v>
      </c>
      <c r="OH111" s="72">
        <f>IF(INDEX(Assumptions!$C$19:$W$156,MATCH(OH$4,Assumptions!$C$19:$C$156,0),MATCH($B111,Assumptions!$C$19:$W$19,0))="X",IF(OR(OH$31=0,,OH$13="",OH$31=""),"NA",(OH$13/OH$31*100)),"")</f>
        <v>10.340466068362918</v>
      </c>
      <c r="OI111" s="72">
        <f>IF(INDEX(Assumptions!$C$19:$W$156,MATCH(OI$4,Assumptions!$C$19:$C$156,0),MATCH($B111,Assumptions!$C$19:$W$19,0))="X",IF(OR(OI$31=0,,OI$13="",OI$31=""),"NA",(OI$13/OI$31*100)),"")</f>
        <v>9.9753427572210978</v>
      </c>
      <c r="OJ111" s="72">
        <f>IF(INDEX(Assumptions!$C$19:$W$156,MATCH(OJ$4,Assumptions!$C$19:$C$156,0),MATCH($B111,Assumptions!$C$19:$W$19,0))="X",IF(OR(OJ$31=0,,OJ$13="",OJ$31=""),"NA",(OJ$13/OJ$31*100)),"")</f>
        <v>9.9894296030912688</v>
      </c>
      <c r="OK111" s="72">
        <f>IF(INDEX(Assumptions!$C$19:$W$156,MATCH(OK$4,Assumptions!$C$19:$C$156,0),MATCH($B111,Assumptions!$C$19:$W$19,0))="X",IF(OR(OK$31=0,,OK$13="",OK$31=""),"NA",(OK$13/OK$31*100)),"")</f>
        <v>9.9986896285207898</v>
      </c>
      <c r="OL111" s="72">
        <f>IF(INDEX(Assumptions!$C$19:$W$156,MATCH(OL$4,Assumptions!$C$19:$C$156,0),MATCH($B111,Assumptions!$C$19:$W$19,0))="X",IF(OR(OL$31=0,,OL$13="",OL$31=""),"NA",(OL$13/OL$31*100)),"")</f>
        <v>10.321861024212604</v>
      </c>
      <c r="OM111" s="72">
        <f>IF(INDEX(Assumptions!$C$19:$W$156,MATCH(OM$4,Assumptions!$C$19:$C$156,0),MATCH($B111,Assumptions!$C$19:$W$19,0))="X",IF(OR(OM$31=0,,OM$13="",OM$31=""),"NA",(OM$13/OM$31*100)),"")</f>
        <v>11.058040969003484</v>
      </c>
      <c r="ON111" s="72">
        <f>IF(INDEX(Assumptions!$C$19:$W$156,MATCH(ON$4,Assumptions!$C$19:$C$156,0),MATCH($B111,Assumptions!$C$19:$W$19,0))="X",IF(OR(ON$31=0,,ON$13="",ON$31=""),"NA",(ON$13/ON$31*100)),"")</f>
        <v>10.872590576187699</v>
      </c>
      <c r="OO111" s="72">
        <f>IF(INDEX(Assumptions!$C$19:$W$156,MATCH(OO$4,Assumptions!$C$19:$C$156,0),MATCH($B111,Assumptions!$C$19:$W$19,0))="X",IF(OR(OO$31=0,,OO$13="",OO$31=""),"NA",(OO$13/OO$31*100)),"")</f>
        <v>11.157312613477091</v>
      </c>
      <c r="OP111" s="72">
        <f>IF(INDEX(Assumptions!$C$19:$W$156,MATCH(OP$4,Assumptions!$C$19:$C$156,0),MATCH($B111,Assumptions!$C$19:$W$19,0))="X",IF(OR(OP$31=0,,OP$13="",OP$31=""),"NA",(OP$13/OP$31*100)),"")</f>
        <v>11.499080591652621</v>
      </c>
      <c r="OQ111" s="72">
        <f>IF(INDEX(Assumptions!$C$19:$W$156,MATCH(OQ$4,Assumptions!$C$19:$C$156,0),MATCH($B111,Assumptions!$C$19:$W$19,0))="X",IF(OR(OQ$31=0,,OQ$13="",OQ$31=""),"NA",(OQ$13/OQ$31*100)),"")</f>
        <v>11.518440606612247</v>
      </c>
      <c r="OR111" s="72">
        <f>IF(INDEX(Assumptions!$C$19:$W$156,MATCH(OR$4,Assumptions!$C$19:$C$156,0),MATCH($B111,Assumptions!$C$19:$W$19,0))="X",IF(OR(OR$31=0,,OR$13="",OR$31=""),"NA",(OR$13/OR$31*100)),"")</f>
        <v>11.521702698173286</v>
      </c>
      <c r="OS111" s="72">
        <f>IF(INDEX(Assumptions!$C$19:$W$156,MATCH(OS$4,Assumptions!$C$19:$C$156,0),MATCH($B111,Assumptions!$C$19:$W$19,0))="X",IF(OR(OS$31=0,,OS$13="",OS$31=""),"NA",(OS$13/OS$31*100)),"")</f>
        <v>11.379236587784627</v>
      </c>
      <c r="OT111" s="72">
        <f>IF(INDEX(Assumptions!$C$19:$W$156,MATCH(OT$4,Assumptions!$C$19:$C$156,0),MATCH($B111,Assumptions!$C$19:$W$19,0))="X",IF(OR(OT$31=0,,OT$13="",OT$31=""),"NA",(OT$13/OT$31*100)),"")</f>
        <v>11.642344594049826</v>
      </c>
      <c r="OU111" s="72">
        <f>IF(INDEX(Assumptions!$C$19:$W$156,MATCH(OU$4,Assumptions!$C$19:$C$156,0),MATCH($B111,Assumptions!$C$19:$W$19,0))="X",IF(OR(OU$31=0,,OU$13="",OU$31=""),"NA",(OU$13/OU$31*100)),"")</f>
        <v>11.474635448757445</v>
      </c>
      <c r="OV111" s="72">
        <f>IF(INDEX(Assumptions!$C$19:$W$156,MATCH(OV$4,Assumptions!$C$19:$C$156,0),MATCH($B111,Assumptions!$C$19:$W$19,0))="X",IF(OR(OV$31=0,,OV$13="",OV$31=""),"NA",(OV$13/OV$31*100)),"")</f>
        <v>12.31157701430867</v>
      </c>
      <c r="OW111" s="72">
        <f>IF(INDEX(Assumptions!$C$19:$W$156,MATCH(OW$4,Assumptions!$C$19:$C$156,0),MATCH($B111,Assumptions!$C$19:$W$19,0))="X",IF(OR(OW$31=0,,OW$13="",OW$31=""),"NA",(OW$13/OW$31*100)),"")</f>
        <v>9.0674053789647147</v>
      </c>
      <c r="OX111" s="72">
        <f>IF(INDEX(Assumptions!$C$19:$W$156,MATCH(OX$4,Assumptions!$C$19:$C$156,0),MATCH($B111,Assumptions!$C$19:$W$19,0))="X",IF(OR(OX$31=0,,OX$13="",OX$31=""),"NA",(OX$13/OX$31*100)),"")</f>
        <v>9.8016796362038061</v>
      </c>
      <c r="OY111" s="72">
        <f>IF(INDEX(Assumptions!$C$19:$W$156,MATCH(OY$4,Assumptions!$C$19:$C$156,0),MATCH($B111,Assumptions!$C$19:$W$19,0))="X",IF(OR(OY$31=0,,OY$13="",OY$31=""),"NA",(OY$13/OY$31*100)),"")</f>
        <v>9.6898334198344003</v>
      </c>
      <c r="OZ111" s="72">
        <f>IF(INDEX(Assumptions!$C$19:$W$156,MATCH(OZ$4,Assumptions!$C$19:$C$156,0),MATCH($B111,Assumptions!$C$19:$W$19,0))="X",IF(OR(OZ$31=0,,OZ$13="",OZ$31=""),"NA",(OZ$13/OZ$31*100)),"")</f>
        <v>9.2642665862257196</v>
      </c>
      <c r="PA111" s="72">
        <f>IF(INDEX(Assumptions!$C$19:$W$156,MATCH(PA$4,Assumptions!$C$19:$C$156,0),MATCH($B111,Assumptions!$C$19:$W$19,0))="X",IF(OR(PA$31=0,,PA$13="",PA$31=""),"NA",(PA$13/PA$31*100)),"")</f>
        <v>9.7868183488339024</v>
      </c>
      <c r="PB111" s="72">
        <f>IF(INDEX(Assumptions!$C$19:$W$156,MATCH(PB$4,Assumptions!$C$19:$C$156,0),MATCH($B111,Assumptions!$C$19:$W$19,0))="X",IF(OR(PB$31=0,,PB$13="",PB$31=""),"NA",(PB$13/PB$31*100)),"")</f>
        <v>6.0207312955852847</v>
      </c>
      <c r="PC111" s="72">
        <f>IF(INDEX(Assumptions!$C$19:$W$156,MATCH(PC$4,Assumptions!$C$19:$C$156,0),MATCH($B111,Assumptions!$C$19:$W$19,0))="X",IF(OR(PC$31=0,,PC$13="",PC$31=""),"NA",(PC$13/PC$31*100)),"")</f>
        <v>5.862087039139861</v>
      </c>
      <c r="PD111" s="72">
        <f>IF(INDEX(Assumptions!$C$19:$W$156,MATCH(PD$4,Assumptions!$C$19:$C$156,0),MATCH($B111,Assumptions!$C$19:$W$19,0))="X",IF(OR(PD$31=0,,PD$13="",PD$31=""),"NA",(PD$13/PD$31*100)),"")</f>
        <v>6.0002685487775356</v>
      </c>
      <c r="PE111" s="72">
        <f>IF(INDEX(Assumptions!$C$19:$W$156,MATCH(PE$4,Assumptions!$C$19:$C$156,0),MATCH($B111,Assumptions!$C$19:$W$19,0))="X",IF(OR(PE$31=0,,PE$13="",PE$31=""),"NA",(PE$13/PE$31*100)),"")</f>
        <v>6.478356845309249</v>
      </c>
      <c r="PF111" s="72">
        <f>IF(INDEX(Assumptions!$C$19:$W$156,MATCH(PF$4,Assumptions!$C$19:$C$156,0),MATCH($B111,Assumptions!$C$19:$W$19,0))="X",IF(OR(PF$31=0,,PF$13="",PF$31=""),"NA",(PF$13/PF$31*100)),"")</f>
        <v>6.7243696056393203</v>
      </c>
      <c r="PG111" s="72">
        <f>IF(INDEX(Assumptions!$C$19:$W$156,MATCH(PG$4,Assumptions!$C$19:$C$156,0),MATCH($B111,Assumptions!$C$19:$W$19,0))="X",IF(OR(PG$31=0,,PG$13="",PG$31=""),"NA",(PG$13/PG$31*100)),"")</f>
        <v>5.2986959907998905</v>
      </c>
      <c r="PH111" s="72">
        <f>IF(INDEX(Assumptions!$C$19:$W$156,MATCH(PH$4,Assumptions!$C$19:$C$156,0),MATCH($B111,Assumptions!$C$19:$W$19,0))="X",IF(OR(PH$31=0,,PH$13="",PH$31=""),"NA",(PH$13/PH$31*100)),"")</f>
        <v>5.6082858898340628</v>
      </c>
      <c r="PI111" s="72">
        <f>IF(INDEX(Assumptions!$C$19:$W$156,MATCH(PI$4,Assumptions!$C$19:$C$156,0),MATCH($B111,Assumptions!$C$19:$W$19,0))="X",IF(OR(PI$31=0,,PI$13="",PI$31=""),"NA",(PI$13/PI$31*100)),"")</f>
        <v>4.922783863313807</v>
      </c>
      <c r="PJ111" s="72">
        <f>IF(INDEX(Assumptions!$C$19:$W$156,MATCH(PJ$4,Assumptions!$C$19:$C$156,0),MATCH($B111,Assumptions!$C$19:$W$19,0))="X",IF(OR(PJ$31=0,,PJ$13="",PJ$31=""),"NA",(PJ$13/PJ$31*100)),"")</f>
        <v>4.9056614878392022</v>
      </c>
      <c r="PK111" s="72">
        <f>IF(INDEX(Assumptions!$C$19:$W$156,MATCH(PK$4,Assumptions!$C$19:$C$156,0),MATCH($B111,Assumptions!$C$19:$W$19,0))="X",IF(OR(PK$31=0,,PK$13="",PK$31=""),"NA",(PK$13/PK$31*100)),"")</f>
        <v>4.8209186752747097</v>
      </c>
      <c r="PL111" s="72">
        <f>IF(INDEX(Assumptions!$C$19:$W$156,MATCH(PL$4,Assumptions!$C$19:$C$156,0),MATCH($B111,Assumptions!$C$19:$W$19,0))="X",IF(OR(PL$31=0,,PL$13="",PL$31=""),"NA",(PL$13/PL$31*100)),"")</f>
        <v>7.7487828257724045</v>
      </c>
      <c r="PM111" s="72">
        <f>IF(INDEX(Assumptions!$C$19:$W$156,MATCH(PM$4,Assumptions!$C$19:$C$156,0),MATCH($B111,Assumptions!$C$19:$W$19,0))="X",IF(OR(PM$31=0,,PM$13="",PM$31=""),"NA",(PM$13/PM$31*100)),"")</f>
        <v>7.3871497922571816</v>
      </c>
      <c r="PN111" s="72">
        <f>IF(INDEX(Assumptions!$C$19:$W$156,MATCH(PN$4,Assumptions!$C$19:$C$156,0),MATCH($B111,Assumptions!$C$19:$W$19,0))="X",IF(OR(PN$31=0,,PN$13="",PN$31=""),"NA",(PN$13/PN$31*100)),"")</f>
        <v>7.4689112169017804</v>
      </c>
      <c r="PO111" s="72">
        <f>IF(INDEX(Assumptions!$C$19:$W$156,MATCH(PO$4,Assumptions!$C$19:$C$156,0),MATCH($B111,Assumptions!$C$19:$W$19,0))="X",IF(OR(PO$31=0,,PO$13="",PO$31=""),"NA",(PO$13/PO$31*100)),"")</f>
        <v>7.5972516836250765</v>
      </c>
      <c r="PP111" s="72">
        <f>IF(INDEX(Assumptions!$C$19:$W$156,MATCH(PP$4,Assumptions!$C$19:$C$156,0),MATCH($B111,Assumptions!$C$19:$W$19,0))="X",IF(OR(PP$31=0,,PP$13="",PP$31=""),"NA",(PP$13/PP$31*100)),"")</f>
        <v>8.665076472169476</v>
      </c>
      <c r="PQ111" s="72">
        <f>IF(INDEX(Assumptions!$C$19:$W$156,MATCH(PQ$4,Assumptions!$C$19:$C$156,0),MATCH($B111,Assumptions!$C$19:$W$19,0))="X",IF(OR(PQ$31=0,,PQ$13="",PQ$31=""),"NA",(PQ$13/PQ$31*100)),"")</f>
        <v>8.2805434110063185</v>
      </c>
      <c r="PR111" s="72">
        <f>IF(INDEX(Assumptions!$C$19:$W$156,MATCH(PR$4,Assumptions!$C$19:$C$156,0),MATCH($B111,Assumptions!$C$19:$W$19,0))="X",IF(OR(PR$31=0,,PR$13="",PR$31=""),"NA",(PR$13/PR$31*100)),"")</f>
        <v>8.0849279375960439</v>
      </c>
      <c r="PS111" s="72">
        <f>IF(INDEX(Assumptions!$C$19:$W$156,MATCH(PS$4,Assumptions!$C$19:$C$156,0),MATCH($B111,Assumptions!$C$19:$W$19,0))="X",IF(OR(PS$31=0,,PS$13="",PS$31=""),"NA",(PS$13/PS$31*100)),"")</f>
        <v>8.1211813868666525</v>
      </c>
      <c r="PT111" s="72">
        <f>IF(INDEX(Assumptions!$C$19:$W$156,MATCH(PT$4,Assumptions!$C$19:$C$156,0),MATCH($B111,Assumptions!$C$19:$W$19,0))="X",IF(OR(PT$31=0,,PT$13="",PT$31=""),"NA",(PT$13/PT$31*100)),"")</f>
        <v>8.9298362068259056</v>
      </c>
      <c r="PU111" s="72">
        <f>IF(INDEX(Assumptions!$C$19:$W$156,MATCH(PU$4,Assumptions!$C$19:$C$156,0),MATCH($B111,Assumptions!$C$19:$W$19,0))="X",IF(OR(PU$31=0,,PU$13="",PU$31=""),"NA",(PU$13/PU$31*100)),"")</f>
        <v>8.8974331885096447</v>
      </c>
      <c r="PV111" s="72">
        <f>IF(INDEX(Assumptions!$C$19:$W$156,MATCH(PV$4,Assumptions!$C$19:$C$156,0),MATCH($B111,Assumptions!$C$19:$W$19,0))="X",IF(OR(PV$31=0,,PV$13="",PV$31=""),"NA",(PV$13/PV$31*100)),"")</f>
        <v>8.9032981271249341</v>
      </c>
      <c r="PW111" s="72">
        <f>IF(INDEX(Assumptions!$C$19:$W$156,MATCH(PW$4,Assumptions!$C$19:$C$156,0),MATCH($B111,Assumptions!$C$19:$W$19,0))="X",IF(OR(PW$31=0,,PW$13="",PW$31=""),"NA",(PW$13/PW$31*100)),"")</f>
        <v>8.8029514050903028</v>
      </c>
      <c r="PX111" s="72">
        <f>IF(INDEX(Assumptions!$C$19:$W$156,MATCH(PX$4,Assumptions!$C$19:$C$156,0),MATCH($B111,Assumptions!$C$19:$W$19,0))="X",IF(OR(PX$31=0,,PX$13="",PX$31=""),"NA",(PX$13/PX$31*100)),"")</f>
        <v>14.326629687179684</v>
      </c>
      <c r="PY111" s="72">
        <f>IF(INDEX(Assumptions!$C$19:$W$156,MATCH(PY$4,Assumptions!$C$19:$C$156,0),MATCH($B111,Assumptions!$C$19:$W$19,0))="X",IF(OR(PY$31=0,,PY$13="",PY$31=""),"NA",(PY$13/PY$31*100)),"")</f>
        <v>14.139934131657375</v>
      </c>
      <c r="PZ111" s="72">
        <f>IF(INDEX(Assumptions!$C$19:$W$156,MATCH(PZ$4,Assumptions!$C$19:$C$156,0),MATCH($B111,Assumptions!$C$19:$W$19,0))="X",IF(OR(PZ$31=0,,PZ$13="",PZ$31=""),"NA",(PZ$13/PZ$31*100)),"")</f>
        <v>10.652640514029496</v>
      </c>
      <c r="QA111" s="72">
        <f>IF(INDEX(Assumptions!$C$19:$W$156,MATCH(QA$4,Assumptions!$C$19:$C$156,0),MATCH($B111,Assumptions!$C$19:$W$19,0))="X",IF(OR(QA$31=0,,QA$13="",QA$31=""),"NA",(QA$13/QA$31*100)),"")</f>
        <v>17.623329525455571</v>
      </c>
      <c r="QB111" s="72">
        <f>IF(INDEX(Assumptions!$C$19:$W$156,MATCH(QB$4,Assumptions!$C$19:$C$156,0),MATCH($B111,Assumptions!$C$19:$W$19,0))="X",IF(OR(QB$31=0,,QB$13="",QB$31=""),"NA",(QB$13/QB$31*100)),"")</f>
        <v>16.85791715765637</v>
      </c>
      <c r="QC111" s="72">
        <f>IF(INDEX(Assumptions!$C$19:$W$156,MATCH(QC$4,Assumptions!$C$19:$C$156,0),MATCH($B111,Assumptions!$C$19:$W$19,0))="X",IF(OR(QC$31=0,,QC$13="",QC$31=""),"NA",(QC$13/QC$31*100)),"")</f>
        <v>16.704206906786876</v>
      </c>
      <c r="QD111" s="72">
        <f>IF(INDEX(Assumptions!$C$19:$W$156,MATCH(QD$4,Assumptions!$C$19:$C$156,0),MATCH($B111,Assumptions!$C$19:$W$19,0))="X",IF(OR(QD$31=0,,QD$13="",QD$31=""),"NA",(QD$13/QD$31*100)),"")</f>
        <v>18.23932448656678</v>
      </c>
      <c r="QE111" s="72">
        <f>IF(INDEX(Assumptions!$C$19:$W$156,MATCH(QE$4,Assumptions!$C$19:$C$156,0),MATCH($B111,Assumptions!$C$19:$W$19,0))="X",IF(OR(QE$31=0,,QE$13="",QE$31=""),"NA",(QE$13/QE$31*100)),"")</f>
        <v>18.653208403756246</v>
      </c>
      <c r="QF111" s="72">
        <f>IF(INDEX(Assumptions!$C$19:$W$156,MATCH(QF$4,Assumptions!$C$19:$C$156,0),MATCH($B111,Assumptions!$C$19:$W$19,0))="X",IF(OR(QF$31=0,,QF$13="",QF$31=""),"NA",(QF$13/QF$31*100)),"")</f>
        <v>8.8875563206784083</v>
      </c>
      <c r="QG111" s="72">
        <f>IF(INDEX(Assumptions!$C$19:$W$156,MATCH(QG$4,Assumptions!$C$19:$C$156,0),MATCH($B111,Assumptions!$C$19:$W$19,0))="X",IF(OR(QG$31=0,,QG$13="",QG$31=""),"NA",(QG$13/QG$31*100)),"")</f>
        <v>8.5268246325953516</v>
      </c>
      <c r="QH111" s="72">
        <f>IF(INDEX(Assumptions!$C$19:$W$156,MATCH(QH$4,Assumptions!$C$19:$C$156,0),MATCH($B111,Assumptions!$C$19:$W$19,0))="X",IF(OR(QH$31=0,,QH$13="",QH$31=""),"NA",(QH$13/QH$31*100)),"")</f>
        <v>8.5238652613461472</v>
      </c>
      <c r="QI111" s="72">
        <f>IF(INDEX(Assumptions!$C$19:$W$156,MATCH(QI$4,Assumptions!$C$19:$C$156,0),MATCH($B111,Assumptions!$C$19:$W$19,0))="X",IF(OR(QI$31=0,,QI$13="",QI$31=""),"NA",(QI$13/QI$31*100)),"")</f>
        <v>9.1052722697002508</v>
      </c>
      <c r="QJ111" s="72">
        <f>IF(INDEX(Assumptions!$C$19:$W$156,MATCH(QJ$4,Assumptions!$C$19:$C$156,0),MATCH($B111,Assumptions!$C$19:$W$19,0))="X",IF(OR(QJ$31=0,,QJ$13="",QJ$31=""),"NA",(QJ$13/QJ$31*100)),"")</f>
        <v>8.4587915520688544</v>
      </c>
      <c r="QK111" s="72">
        <f>IF(INDEX(Assumptions!$C$19:$W$156,MATCH(QK$4,Assumptions!$C$19:$C$156,0),MATCH($B111,Assumptions!$C$19:$W$19,0))="X",IF(OR(QK$31=0,,QK$13="",QK$31=""),"NA",(QK$13/QK$31*100)),"")</f>
        <v>5.0298632285217169</v>
      </c>
      <c r="QL111" s="72">
        <f>IF(INDEX(Assumptions!$C$19:$W$156,MATCH(QL$4,Assumptions!$C$19:$C$156,0),MATCH($B111,Assumptions!$C$19:$W$19,0))="X",IF(OR(QL$31=0,,QL$13="",QL$31=""),"NA",(QL$13/QL$31*100)),"")</f>
        <v>4.9411844704792296</v>
      </c>
      <c r="QM111" s="72">
        <f>IF(INDEX(Assumptions!$C$19:$W$156,MATCH(QM$4,Assumptions!$C$19:$C$156,0),MATCH($B111,Assumptions!$C$19:$W$19,0))="X",IF(OR(QM$31=0,,QM$13="",QM$31=""),"NA",(QM$13/QM$31*100)),"")</f>
        <v>5.0638875178822413</v>
      </c>
      <c r="QN111" s="72">
        <f>IF(INDEX(Assumptions!$C$19:$W$156,MATCH(QN$4,Assumptions!$C$19:$C$156,0),MATCH($B111,Assumptions!$C$19:$W$19,0))="X",IF(OR(QN$31=0,,QN$13="",QN$31=""),"NA",(QN$13/QN$31*100)),"")</f>
        <v>5.3472575310859005</v>
      </c>
      <c r="QO111" s="72">
        <f>IF(INDEX(Assumptions!$C$19:$W$156,MATCH(QO$4,Assumptions!$C$19:$C$156,0),MATCH($B111,Assumptions!$C$19:$W$19,0))="X",IF(OR(QO$31=0,,QO$13="",QO$31=""),"NA",(QO$13/QO$31*100)),"")</f>
        <v>5.5496476515522168</v>
      </c>
      <c r="QP111" s="72">
        <f>IF(INDEX(Assumptions!$C$19:$W$156,MATCH(QP$4,Assumptions!$C$19:$C$156,0),MATCH($B111,Assumptions!$C$19:$W$19,0))="X",IF(OR(QP$31=0,,QP$13="",QP$31=""),"NA",(QP$13/QP$31*100)),"")</f>
        <v>5.3145338991334778</v>
      </c>
      <c r="QQ111" s="72">
        <f>IF(INDEX(Assumptions!$C$19:$W$156,MATCH(QQ$4,Assumptions!$C$19:$C$156,0),MATCH($B111,Assumptions!$C$19:$W$19,0))="X",IF(OR(QQ$31=0,,QQ$13="",QQ$31=""),"NA",(QQ$13/QQ$31*100)),"")</f>
        <v>5.1501056848182305</v>
      </c>
      <c r="QR111" s="72">
        <f>IF(INDEX(Assumptions!$C$19:$W$156,MATCH(QR$4,Assumptions!$C$19:$C$156,0),MATCH($B111,Assumptions!$C$19:$W$19,0))="X",IF(OR(QR$31=0,,QR$13="",QR$31=""),"NA",(QR$13/QR$31*100)),"")</f>
        <v>6.2031690231649215</v>
      </c>
      <c r="QS111" s="72">
        <f>IF(INDEX(Assumptions!$C$19:$W$156,MATCH(QS$4,Assumptions!$C$19:$C$156,0),MATCH($B111,Assumptions!$C$19:$W$19,0))="X",IF(OR(QS$31=0,,QS$13="",QS$31=""),"NA",(QS$13/QS$31*100)),"")</f>
        <v>5.7915837518867068</v>
      </c>
      <c r="QT111" s="72">
        <f>IF(INDEX(Assumptions!$C$19:$W$156,MATCH(QT$4,Assumptions!$C$19:$C$156,0),MATCH($B111,Assumptions!$C$19:$W$19,0))="X",IF(OR(QT$31=0,,QT$13="",QT$31=""),"NA",(QT$13/QT$31*100)),"")</f>
        <v>5.9652140072936346</v>
      </c>
      <c r="QU111" s="72">
        <f>IF(INDEX(Assumptions!$C$19:$W$156,MATCH(QU$4,Assumptions!$C$19:$C$156,0),MATCH($B111,Assumptions!$C$19:$W$19,0))="X",IF(OR(QU$31=0,,QU$13="",QU$31=""),"NA",(QU$13/QU$31*100)),"")</f>
        <v>3.8427070350566384</v>
      </c>
      <c r="QV111" s="72">
        <f>IF(INDEX(Assumptions!$C$19:$W$156,MATCH(QV$4,Assumptions!$C$19:$C$156,0),MATCH($B111,Assumptions!$C$19:$W$19,0))="X",IF(OR(QV$31=0,,QV$13="",QV$31=""),"NA",(QV$13/QV$31*100)),"")</f>
        <v>3.7829282180335557</v>
      </c>
      <c r="QW111" s="72">
        <f>IF(INDEX(Assumptions!$C$19:$W$156,MATCH(QW$4,Assumptions!$C$19:$C$156,0),MATCH($B111,Assumptions!$C$19:$W$19,0))="X",IF(OR(QW$31=0,,QW$13="",QW$31=""),"NA",(QW$13/QW$31*100)),"")</f>
        <v>3.7626507144147898</v>
      </c>
      <c r="QX111" s="72">
        <f>IF(INDEX(Assumptions!$C$19:$W$156,MATCH(QX$4,Assumptions!$C$19:$C$156,0),MATCH($B111,Assumptions!$C$19:$W$19,0))="X",IF(OR(QX$31=0,,QX$13="",QX$31=""),"NA",(QX$13/QX$31*100)),"")</f>
        <v>4.969323225930963</v>
      </c>
      <c r="QY111" s="72">
        <f>IF(INDEX(Assumptions!$C$19:$W$156,MATCH(QY$4,Assumptions!$C$19:$C$156,0),MATCH($B111,Assumptions!$C$19:$W$19,0))="X",IF(OR(QY$31=0,,QY$13="",QY$31=""),"NA",(QY$13/QY$31*100)),"")</f>
        <v>5.3953593789840504</v>
      </c>
      <c r="QZ111" s="72" t="str">
        <f>IF(INDEX(Assumptions!$C$19:$W$156,MATCH(QZ$4,Assumptions!$C$19:$C$156,0),MATCH($B111,Assumptions!$C$19:$W$19,0))="X",IF(OR(QZ$31=0,,QZ$13="",QZ$31=""),"NA",(QZ$13/QZ$31*100)),"")</f>
        <v/>
      </c>
      <c r="RA111" s="72" t="str">
        <f>IF(INDEX(Assumptions!$C$19:$W$156,MATCH(RA$4,Assumptions!$C$19:$C$156,0),MATCH($B111,Assumptions!$C$19:$W$19,0))="X",IF(OR(RA$31=0,,RA$13="",RA$31=""),"NA",(RA$13/RA$31*100)),"")</f>
        <v/>
      </c>
      <c r="RB111" s="72" t="str">
        <f>IF(INDEX(Assumptions!$C$19:$W$156,MATCH(RB$4,Assumptions!$C$19:$C$156,0),MATCH($B111,Assumptions!$C$19:$W$19,0))="X",IF(OR(RB$31=0,,RB$13="",RB$31=""),"NA",(RB$13/RB$31*100)),"")</f>
        <v/>
      </c>
      <c r="RC111" s="72" t="str">
        <f>IF(INDEX(Assumptions!$C$19:$W$156,MATCH(RC$4,Assumptions!$C$19:$C$156,0),MATCH($B111,Assumptions!$C$19:$W$19,0))="X",IF(OR(RC$31=0,,RC$13="",RC$31=""),"NA",(RC$13/RC$31*100)),"")</f>
        <v/>
      </c>
      <c r="RD111" s="72" t="str">
        <f>IF(INDEX(Assumptions!$C$19:$W$156,MATCH(RD$4,Assumptions!$C$19:$C$156,0),MATCH($B111,Assumptions!$C$19:$W$19,0))="X",IF(OR(RD$31=0,,RD$13="",RD$31=""),"NA",(RD$13/RD$31*100)),"")</f>
        <v/>
      </c>
      <c r="RE111" s="72" t="str">
        <f>IF(INDEX(Assumptions!$C$19:$W$156,MATCH(RE$4,Assumptions!$C$19:$C$156,0),MATCH($B111,Assumptions!$C$19:$W$19,0))="X",IF(OR(RE$31=0,,RE$13="",RE$31=""),"NA",(RE$13/RE$31*100)),"")</f>
        <v/>
      </c>
      <c r="RF111" s="72" t="str">
        <f>IF(INDEX(Assumptions!$C$19:$W$156,MATCH(RF$4,Assumptions!$C$19:$C$156,0),MATCH($B111,Assumptions!$C$19:$W$19,0))="X",IF(OR(RF$31=0,,RF$13="",RF$31=""),"NA",(RF$13/RF$31*100)),"")</f>
        <v/>
      </c>
      <c r="RG111" s="72" t="str">
        <f>IF(INDEX(Assumptions!$C$19:$W$156,MATCH(RG$4,Assumptions!$C$19:$C$156,0),MATCH($B111,Assumptions!$C$19:$W$19,0))="X",IF(OR(RG$31=0,,RG$13="",RG$31=""),"NA",(RG$13/RG$31*100)),"")</f>
        <v/>
      </c>
      <c r="RH111" s="72" t="str">
        <f>IF(INDEX(Assumptions!$C$19:$W$156,MATCH(RH$4,Assumptions!$C$19:$C$156,0),MATCH($B111,Assumptions!$C$19:$W$19,0))="X",IF(OR(RH$31=0,,RH$13="",RH$31=""),"NA",(RH$13/RH$31*100)),"")</f>
        <v/>
      </c>
      <c r="RI111" s="72" t="str">
        <f>IF(INDEX(Assumptions!$C$19:$W$156,MATCH(RI$4,Assumptions!$C$19:$C$156,0),MATCH($B111,Assumptions!$C$19:$W$19,0))="X",IF(OR(RI$31=0,,RI$13="",RI$31=""),"NA",(RI$13/RI$31*100)),"")</f>
        <v/>
      </c>
      <c r="RJ111" s="72">
        <f>IF(INDEX(Assumptions!$C$19:$W$156,MATCH(RJ$4,Assumptions!$C$19:$C$156,0),MATCH($B111,Assumptions!$C$19:$W$19,0))="X",IF(OR(RJ$31=0,,RJ$13="",RJ$31=""),"NA",(RJ$13/RJ$31*100)),"")</f>
        <v>9.4696161294182755</v>
      </c>
      <c r="RK111" s="72">
        <f>IF(INDEX(Assumptions!$C$19:$W$156,MATCH(RK$4,Assumptions!$C$19:$C$156,0),MATCH($B111,Assumptions!$C$19:$W$19,0))="X",IF(OR(RK$31=0,,RK$13="",RK$31=""),"NA",(RK$13/RK$31*100)),"")</f>
        <v>9.6387254006586627</v>
      </c>
      <c r="RL111" s="72">
        <f>IF(INDEX(Assumptions!$C$19:$W$156,MATCH(RL$4,Assumptions!$C$19:$C$156,0),MATCH($B111,Assumptions!$C$19:$W$19,0))="X",IF(OR(RL$31=0,,RL$13="",RL$31=""),"NA",(RL$13/RL$31*100)),"")</f>
        <v>9.6666817602008948</v>
      </c>
      <c r="RM111" s="72">
        <f>IF(INDEX(Assumptions!$C$19:$W$156,MATCH(RM$4,Assumptions!$C$19:$C$156,0),MATCH($B111,Assumptions!$C$19:$W$19,0))="X",IF(OR(RM$31=0,,RM$13="",RM$31=""),"NA",(RM$13/RM$31*100)),"")</f>
        <v>10.029785990541312</v>
      </c>
      <c r="RN111" s="72">
        <f>IF(INDEX(Assumptions!$C$19:$W$156,MATCH(RN$4,Assumptions!$C$19:$C$156,0),MATCH($B111,Assumptions!$C$19:$W$19,0))="X",IF(OR(RN$31=0,,RN$13="",RN$31=""),"NA",(RN$13/RN$31*100)),"")</f>
        <v>10.545956846999671</v>
      </c>
      <c r="RO111" s="72">
        <f>IF(INDEX(Assumptions!$C$19:$W$156,MATCH(RO$4,Assumptions!$C$19:$C$156,0),MATCH($B111,Assumptions!$C$19:$W$19,0))="X",IF(OR(RO$31=0,,RO$13="",RO$31=""),"NA",(RO$13/RO$31*100)),"")</f>
        <v>5.654395516725903</v>
      </c>
      <c r="RP111" s="72">
        <f>IF(INDEX(Assumptions!$C$19:$W$156,MATCH(RP$4,Assumptions!$C$19:$C$156,0),MATCH($B111,Assumptions!$C$19:$W$19,0))="X",IF(OR(RP$31=0,,RP$13="",RP$31=""),"NA",(RP$13/RP$31*100)),"")</f>
        <v>6.0377293059924311</v>
      </c>
      <c r="RQ111" s="72">
        <f>IF(INDEX(Assumptions!$C$19:$W$156,MATCH(RQ$4,Assumptions!$C$19:$C$156,0),MATCH($B111,Assumptions!$C$19:$W$19,0))="X",IF(OR(RQ$31=0,,RQ$13="",RQ$31=""),"NA",(RQ$13/RQ$31*100)),"")</f>
        <v>6.2561203386147373</v>
      </c>
      <c r="RR111" s="72">
        <f>IF(INDEX(Assumptions!$C$19:$W$156,MATCH(RR$4,Assumptions!$C$19:$C$156,0),MATCH($B111,Assumptions!$C$19:$W$19,0))="X",IF(OR(RR$31=0,,RR$13="",RR$31=""),"NA",(RR$13/RR$31*100)),"")</f>
        <v>6.2697822654500674</v>
      </c>
      <c r="RS111" s="72">
        <f>IF(INDEX(Assumptions!$C$19:$W$156,MATCH(RS$4,Assumptions!$C$19:$C$156,0),MATCH($B111,Assumptions!$C$19:$W$19,0))="X",IF(OR(RS$31=0,,RS$13="",RS$31=""),"NA",(RS$13/RS$31*100)),"")</f>
        <v>6.8888126541027095</v>
      </c>
      <c r="RT111" s="72">
        <f>IF(INDEX(Assumptions!$C$19:$W$156,MATCH(RT$4,Assumptions!$C$19:$C$156,0),MATCH($B111,Assumptions!$C$19:$W$19,0))="X",IF(OR(RT$31=0,,RT$13="",RT$31=""),"NA",(RT$13/RT$31*100)),"")</f>
        <v>2.476221960674732</v>
      </c>
      <c r="RU111" s="72">
        <f>IF(INDEX(Assumptions!$C$19:$W$156,MATCH(RU$4,Assumptions!$C$19:$C$156,0),MATCH($B111,Assumptions!$C$19:$W$19,0))="X",IF(OR(RU$31=0,,RU$13="",RU$31=""),"NA",(RU$13/RU$31*100)),"")</f>
        <v>2.5027951593994819</v>
      </c>
      <c r="RV111" s="72">
        <f>IF(INDEX(Assumptions!$C$19:$W$156,MATCH(RV$4,Assumptions!$C$19:$C$156,0),MATCH($B111,Assumptions!$C$19:$W$19,0))="X",IF(OR(RV$31=0,,RV$13="",RV$31=""),"NA",(RV$13/RV$31*100)),"")</f>
        <v>2.6274419838197347</v>
      </c>
      <c r="RW111" s="72">
        <f>IF(INDEX(Assumptions!$C$19:$W$156,MATCH(RW$4,Assumptions!$C$19:$C$156,0),MATCH($B111,Assumptions!$C$19:$W$19,0))="X",IF(OR(RW$31=0,,RW$13="",RW$31=""),"NA",(RW$13/RW$31*100)),"")</f>
        <v>2.5373642801466678</v>
      </c>
      <c r="RX111" s="72">
        <f>IF(INDEX(Assumptions!$C$19:$W$156,MATCH(RX$4,Assumptions!$C$19:$C$156,0),MATCH($B111,Assumptions!$C$19:$W$19,0))="X",IF(OR(RX$31=0,,RX$13="",RX$31=""),"NA",(RX$13/RX$31*100)),"")</f>
        <v>2.9025552023967154</v>
      </c>
      <c r="RY111" s="72">
        <f>IF(INDEX(Assumptions!$C$19:$W$156,MATCH(RY$4,Assumptions!$C$19:$C$156,0),MATCH($B111,Assumptions!$C$19:$W$19,0))="X",IF(OR(RY$31=0,,RY$13="",RY$31=""),"NA",(RY$13/RY$31*100)),"")</f>
        <v>9.596178303230344</v>
      </c>
      <c r="RZ111" s="72">
        <f>IF(INDEX(Assumptions!$C$19:$W$156,MATCH(RZ$4,Assumptions!$C$19:$C$156,0),MATCH($B111,Assumptions!$C$19:$W$19,0))="X",IF(OR(RZ$31=0,,RZ$13="",RZ$31=""),"NA",(RZ$13/RZ$31*100)),"")</f>
        <v>9.4057368598545068</v>
      </c>
      <c r="SA111" s="72">
        <f>IF(INDEX(Assumptions!$C$19:$W$156,MATCH(SA$4,Assumptions!$C$19:$C$156,0),MATCH($B111,Assumptions!$C$19:$W$19,0))="X",IF(OR(SA$31=0,,SA$13="",SA$31=""),"NA",(SA$13/SA$31*100)),"")</f>
        <v>9.3804991361412995</v>
      </c>
      <c r="SB111" s="72">
        <f>IF(INDEX(Assumptions!$C$19:$W$156,MATCH(SB$4,Assumptions!$C$19:$C$156,0),MATCH($B111,Assumptions!$C$19:$W$19,0))="X",IF(OR(SB$31=0,,SB$13="",SB$31=""),"NA",(SB$13/SB$31*100)),"")</f>
        <v>9.7159749868215552</v>
      </c>
      <c r="SC111" s="72">
        <f>IF(INDEX(Assumptions!$C$19:$W$156,MATCH(SC$4,Assumptions!$C$19:$C$156,0),MATCH($B111,Assumptions!$C$19:$W$19,0))="X",IF(OR(SC$31=0,,SC$13="",SC$31=""),"NA",(SC$13/SC$31*100)),"")</f>
        <v>10.456849905756995</v>
      </c>
      <c r="SD111" s="72">
        <f>IF(INDEX(Assumptions!$C$19:$W$156,MATCH(SD$4,Assumptions!$C$19:$C$156,0),MATCH($B111,Assumptions!$C$19:$W$19,0))="X",IF(OR(SD$31=0,,SD$13="",SD$31=""),"NA",(SD$13/SD$31*100)),"")</f>
        <v>8.949999556188251</v>
      </c>
      <c r="SE111" s="72">
        <f>IF(INDEX(Assumptions!$C$19:$W$156,MATCH(SE$4,Assumptions!$C$19:$C$156,0),MATCH($B111,Assumptions!$C$19:$W$19,0))="X",IF(OR(SE$31=0,,SE$13="",SE$31=""),"NA",(SE$13/SE$31*100)),"")</f>
        <v>9.4730402521980785</v>
      </c>
      <c r="SF111" s="72">
        <f>IF(INDEX(Assumptions!$C$19:$W$156,MATCH(SF$4,Assumptions!$C$19:$C$156,0),MATCH($B111,Assumptions!$C$19:$W$19,0))="X",IF(OR(SF$31=0,,SF$13="",SF$31=""),"NA",(SF$13/SF$31*100)),"")</f>
        <v>9.7675640398929602</v>
      </c>
      <c r="SG111" s="72">
        <f>IF(INDEX(Assumptions!$C$19:$W$156,MATCH(SG$4,Assumptions!$C$19:$C$156,0),MATCH($B111,Assumptions!$C$19:$W$19,0))="X",IF(OR(SG$31=0,,SG$13="",SG$31=""),"NA",(SG$13/SG$31*100)),"")</f>
        <v>9.8729645440150637</v>
      </c>
      <c r="SH111" s="72">
        <f>IF(INDEX(Assumptions!$C$19:$W$156,MATCH(SH$4,Assumptions!$C$19:$C$156,0),MATCH($B111,Assumptions!$C$19:$W$19,0))="X",IF(OR(SH$31=0,,SH$13="",SH$31=""),"NA",(SH$13/SH$31*100)),"")</f>
        <v>10.851237699727482</v>
      </c>
      <c r="SI111" s="72">
        <f>IF(INDEX(Assumptions!$C$19:$W$156,MATCH(SI$4,Assumptions!$C$19:$C$156,0),MATCH($B111,Assumptions!$C$19:$W$19,0))="X",IF(OR(SI$31=0,,SI$13="",SI$31=""),"NA",(SI$13/SI$31*100)),"")</f>
        <v>10.81899535742871</v>
      </c>
      <c r="SJ111" s="72">
        <f>IF(INDEX(Assumptions!$C$19:$W$156,MATCH(SJ$4,Assumptions!$C$19:$C$156,0),MATCH($B111,Assumptions!$C$19:$W$19,0))="X",IF(OR(SJ$31=0,,SJ$13="",SJ$31=""),"NA",(SJ$13/SJ$31*100)),"")</f>
        <v>10.704311971266632</v>
      </c>
      <c r="SK111" s="72">
        <f>IF(INDEX(Assumptions!$C$19:$W$156,MATCH(SK$4,Assumptions!$C$19:$C$156,0),MATCH($B111,Assumptions!$C$19:$W$19,0))="X",IF(OR(SK$31=0,,SK$13="",SK$31=""),"NA",(SK$13/SK$31*100)),"")</f>
        <v>10.637097247420286</v>
      </c>
      <c r="SL111" s="72">
        <f>IF(INDEX(Assumptions!$C$19:$W$156,MATCH(SL$4,Assumptions!$C$19:$C$156,0),MATCH($B111,Assumptions!$C$19:$W$19,0))="X",IF(OR(SL$31=0,,SL$13="",SL$31=""),"NA",(SL$13/SL$31*100)),"")</f>
        <v>11.521403139405169</v>
      </c>
      <c r="SM111" s="72">
        <f>IF(INDEX(Assumptions!$C$19:$W$156,MATCH(SM$4,Assumptions!$C$19:$C$156,0),MATCH($B111,Assumptions!$C$19:$W$19,0))="X",IF(OR(SM$31=0,,SM$13="",SM$31=""),"NA",(SM$13/SM$31*100)),"")</f>
        <v>11.977128524209883</v>
      </c>
      <c r="SN111" s="72">
        <f>IF(INDEX(Assumptions!$C$19:$W$156,MATCH(SN$4,Assumptions!$C$19:$C$156,0),MATCH($B111,Assumptions!$C$19:$W$19,0))="X",IF(OR(SN$31=0,,SN$13="",SN$31=""),"NA",(SN$13/SN$31*100)),"")</f>
        <v>7.7012080822734923</v>
      </c>
      <c r="SO111" s="72">
        <f>IF(INDEX(Assumptions!$C$19:$W$156,MATCH(SO$4,Assumptions!$C$19:$C$156,0),MATCH($B111,Assumptions!$C$19:$W$19,0))="X",IF(OR(SO$31=0,,SO$13="",SO$31=""),"NA",(SO$13/SO$31*100)),"")</f>
        <v>7.956305579324761</v>
      </c>
      <c r="SP111" s="72">
        <f>IF(INDEX(Assumptions!$C$19:$W$156,MATCH(SP$4,Assumptions!$C$19:$C$156,0),MATCH($B111,Assumptions!$C$19:$W$19,0))="X",IF(OR(SP$31=0,,SP$13="",SP$31=""),"NA",(SP$13/SP$31*100)),"")</f>
        <v>7.6096267027714077</v>
      </c>
      <c r="SQ111" s="72">
        <f>IF(INDEX(Assumptions!$C$19:$W$156,MATCH(SQ$4,Assumptions!$C$19:$C$156,0),MATCH($B111,Assumptions!$C$19:$W$19,0))="X",IF(OR(SQ$31=0,,SQ$13="",SQ$31=""),"NA",(SQ$13/SQ$31*100)),"")</f>
        <v>6.8559821320234944</v>
      </c>
      <c r="SR111" s="72">
        <f>IF(INDEX(Assumptions!$C$19:$W$156,MATCH(SR$4,Assumptions!$C$19:$C$156,0),MATCH($B111,Assumptions!$C$19:$W$19,0))="X",IF(OR(SR$31=0,,SR$13="",SR$31=""),"NA",(SR$13/SR$31*100)),"")</f>
        <v>7.7029892251701595</v>
      </c>
      <c r="SS111" s="72">
        <f>IF(INDEX(Assumptions!$C$19:$W$156,MATCH(SS$4,Assumptions!$C$19:$C$156,0),MATCH($B111,Assumptions!$C$19:$W$19,0))="X",IF(OR(SS$31=0,,SS$13="",SS$31=""),"NA",(SS$13/SS$31*100)),"")</f>
        <v>6.3166258766576782</v>
      </c>
      <c r="ST111" s="72">
        <f>IF(INDEX(Assumptions!$C$19:$W$156,MATCH(ST$4,Assumptions!$C$19:$C$156,0),MATCH($B111,Assumptions!$C$19:$W$19,0))="X",IF(OR(ST$31=0,,ST$13="",ST$31=""),"NA",(ST$13/ST$31*100)),"")</f>
        <v>6.2801394254105318</v>
      </c>
      <c r="SU111" s="72">
        <f>IF(INDEX(Assumptions!$C$19:$W$156,MATCH(SU$4,Assumptions!$C$19:$C$156,0),MATCH($B111,Assumptions!$C$19:$W$19,0))="X",IF(OR(SU$31=0,,SU$13="",SU$31=""),"NA",(SU$13/SU$31*100)),"")</f>
        <v>6.8909412900030258</v>
      </c>
      <c r="SV111" s="72">
        <f>IF(INDEX(Assumptions!$C$19:$W$156,MATCH(SV$4,Assumptions!$C$19:$C$156,0),MATCH($B111,Assumptions!$C$19:$W$19,0))="X",IF(OR(SV$31=0,,SV$13="",SV$31=""),"NA",(SV$13/SV$31*100)),"")</f>
        <v>7.0812782419309164</v>
      </c>
      <c r="SW111" s="72">
        <f>IF(INDEX(Assumptions!$C$19:$W$156,MATCH(SW$4,Assumptions!$C$19:$C$156,0),MATCH($B111,Assumptions!$C$19:$W$19,0))="X",IF(OR(SW$31=0,,SW$13="",SW$31=""),"NA",(SW$13/SW$31*100)),"")</f>
        <v>7.3006056778485329</v>
      </c>
      <c r="SX111" s="72">
        <f>IF(INDEX(Assumptions!$C$19:$W$156,MATCH(SX$4,Assumptions!$C$19:$C$156,0),MATCH($B111,Assumptions!$C$19:$W$19,0))="X",IF(OR(SX$31=0,,SX$13="",SX$31=""),"NA",(SX$13/SX$31*100)),"")</f>
        <v>9.8195876231952113</v>
      </c>
      <c r="SY111" s="72">
        <f>IF(INDEX(Assumptions!$C$19:$W$156,MATCH(SY$4,Assumptions!$C$19:$C$156,0),MATCH($B111,Assumptions!$C$19:$W$19,0))="X",IF(OR(SY$31=0,,SY$13="",SY$31=""),"NA",(SY$13/SY$31*100)),"")</f>
        <v>9.9134515158438994</v>
      </c>
      <c r="SZ111" s="72">
        <f>IF(INDEX(Assumptions!$C$19:$W$156,MATCH(SZ$4,Assumptions!$C$19:$C$156,0),MATCH($B111,Assumptions!$C$19:$W$19,0))="X",IF(OR(SZ$31=0,,SZ$13="",SZ$31=""),"NA",(SZ$13/SZ$31*100)),"")</f>
        <v>9.7504180218359195</v>
      </c>
      <c r="TA111" s="72">
        <f>IF(INDEX(Assumptions!$C$19:$W$156,MATCH(TA$4,Assumptions!$C$19:$C$156,0),MATCH($B111,Assumptions!$C$19:$W$19,0))="X",IF(OR(TA$31=0,,TA$13="",TA$31=""),"NA",(TA$13/TA$31*100)),"")</f>
        <v>10.080301756722115</v>
      </c>
      <c r="TB111" s="72">
        <f>IF(INDEX(Assumptions!$C$19:$W$156,MATCH(TB$4,Assumptions!$C$19:$C$156,0),MATCH($B111,Assumptions!$C$19:$W$19,0))="X",IF(OR(TB$31=0,,TB$13="",TB$31=""),"NA",(TB$13/TB$31*100)),"")</f>
        <v>10.822076070181385</v>
      </c>
      <c r="TC111" s="72">
        <f>IF(INDEX(Assumptions!$C$19:$W$156,MATCH(TC$4,Assumptions!$C$19:$C$156,0),MATCH($B111,Assumptions!$C$19:$W$19,0))="X",IF(OR(TC$31=0,,TC$13="",TC$31=""),"NA",(TC$13/TC$31*100)),"")</f>
        <v>6.6199678052003748</v>
      </c>
      <c r="TD111" s="72">
        <f>IF(INDEX(Assumptions!$C$19:$W$156,MATCH(TD$4,Assumptions!$C$19:$C$156,0),MATCH($B111,Assumptions!$C$19:$W$19,0))="X",IF(OR(TD$31=0,,TD$13="",TD$31=""),"NA",(TD$13/TD$31*100)),"")</f>
        <v>7.0879776065693072</v>
      </c>
      <c r="TE111" s="72">
        <f>IF(INDEX(Assumptions!$C$19:$W$156,MATCH(TE$4,Assumptions!$C$19:$C$156,0),MATCH($B111,Assumptions!$C$19:$W$19,0))="X",IF(OR(TE$31=0,,TE$13="",TE$31=""),"NA",(TE$13/TE$31*100)),"")</f>
        <v>6.6846856760338014</v>
      </c>
      <c r="TF111" s="72">
        <f>IF(INDEX(Assumptions!$C$19:$W$156,MATCH(TF$4,Assumptions!$C$19:$C$156,0),MATCH($B111,Assumptions!$C$19:$W$19,0))="X",IF(OR(TF$31=0,,TF$13="",TF$31=""),"NA",(TF$13/TF$31*100)),"")</f>
        <v>6.5389317869615713</v>
      </c>
      <c r="TG111" s="72">
        <f>IF(INDEX(Assumptions!$C$19:$W$156,MATCH(TG$4,Assumptions!$C$19:$C$156,0),MATCH($B111,Assumptions!$C$19:$W$19,0))="X",IF(OR(TG$31=0,,TG$13="",TG$31=""),"NA",(TG$13/TG$31*100)),"")</f>
        <v>7.1394788423751532</v>
      </c>
      <c r="TH111" s="72">
        <f>IF(INDEX(Assumptions!$C$19:$W$156,MATCH(TH$4,Assumptions!$C$19:$C$156,0),MATCH($B111,Assumptions!$C$19:$W$19,0))="X",IF(OR(TH$31=0,,TH$13="",TH$31=""),"NA",(TH$13/TH$31*100)),"")</f>
        <v>7.355246972135693</v>
      </c>
      <c r="TI111" s="72">
        <f>IF(INDEX(Assumptions!$C$19:$W$156,MATCH(TI$4,Assumptions!$C$19:$C$156,0),MATCH($B111,Assumptions!$C$19:$W$19,0))="X",IF(OR(TI$31=0,,TI$13="",TI$31=""),"NA",(TI$13/TI$31*100)),"")</f>
        <v>7.1283480103995656</v>
      </c>
      <c r="TJ111" s="72">
        <f>IF(INDEX(Assumptions!$C$19:$W$156,MATCH(TJ$4,Assumptions!$C$19:$C$156,0),MATCH($B111,Assumptions!$C$19:$W$19,0))="X",IF(OR(TJ$31=0,,TJ$13="",TJ$31=""),"NA",(TJ$13/TJ$31*100)),"")</f>
        <v>6.8791090123049514</v>
      </c>
      <c r="TK111" s="72">
        <f>IF(INDEX(Assumptions!$C$19:$W$156,MATCH(TK$4,Assumptions!$C$19:$C$156,0),MATCH($B111,Assumptions!$C$19:$W$19,0))="X",IF(OR(TK$31=0,,TK$13="",TK$31=""),"NA",(TK$13/TK$31*100)),"")</f>
        <v>7.0981089073988661</v>
      </c>
      <c r="TL111" s="72">
        <f>IF(INDEX(Assumptions!$C$19:$W$156,MATCH(TL$4,Assumptions!$C$19:$C$156,0),MATCH($B111,Assumptions!$C$19:$W$19,0))="X",IF(OR(TL$31=0,,TL$13="",TL$31=""),"NA",(TL$13/TL$31*100)),"")</f>
        <v>7.5549200710007955</v>
      </c>
      <c r="TM111" s="72">
        <f>IF(INDEX(Assumptions!$C$19:$W$156,MATCH(TM$4,Assumptions!$C$19:$C$156,0),MATCH($B111,Assumptions!$C$19:$W$19,0))="X",IF(OR(TM$31=0,,TM$13="",TM$31=""),"NA",(TM$13/TM$31*100)),"")</f>
        <v>21.1896955198774</v>
      </c>
      <c r="TN111" s="72">
        <f>IF(INDEX(Assumptions!$C$19:$W$156,MATCH(TN$4,Assumptions!$C$19:$C$156,0),MATCH($B111,Assumptions!$C$19:$W$19,0))="X",IF(OR(TN$31=0,,TN$13="",TN$31=""),"NA",(TN$13/TN$31*100)),"")</f>
        <v>23.237078761998177</v>
      </c>
      <c r="TO111" s="72">
        <f>IF(INDEX(Assumptions!$C$19:$W$156,MATCH(TO$4,Assumptions!$C$19:$C$156,0),MATCH($B111,Assumptions!$C$19:$W$19,0))="X",IF(OR(TO$31=0,,TO$13="",TO$31=""),"NA",(TO$13/TO$31*100)),"")</f>
        <v>23.48240725442599</v>
      </c>
      <c r="TP111" s="72">
        <f>IF(INDEX(Assumptions!$C$19:$W$156,MATCH(TP$4,Assumptions!$C$19:$C$156,0),MATCH($B111,Assumptions!$C$19:$W$19,0))="X",IF(OR(TP$31=0,,TP$13="",TP$31=""),"NA",(TP$13/TP$31*100)),"")</f>
        <v>23.886863653600138</v>
      </c>
      <c r="TQ111" s="72">
        <f>IF(INDEX(Assumptions!$C$19:$W$156,MATCH(TQ$4,Assumptions!$C$19:$C$156,0),MATCH($B111,Assumptions!$C$19:$W$19,0))="X",IF(OR(TQ$31=0,,TQ$13="",TQ$31=""),"NA",(TQ$13/TQ$31*100)),"")</f>
        <v>25.175538752091459</v>
      </c>
      <c r="TR111" s="72">
        <f>IF(INDEX(Assumptions!$C$19:$W$156,MATCH(TR$4,Assumptions!$C$19:$C$156,0),MATCH($B111,Assumptions!$C$19:$W$19,0))="X",IF(OR(TR$31=0,,TR$13="",TR$31=""),"NA",(TR$13/TR$31*100)),"")</f>
        <v>7.989515952388448</v>
      </c>
      <c r="TS111" s="72">
        <f>IF(INDEX(Assumptions!$C$19:$W$156,MATCH(TS$4,Assumptions!$C$19:$C$156,0),MATCH($B111,Assumptions!$C$19:$W$19,0))="X",IF(OR(TS$31=0,,TS$13="",TS$31=""),"NA",(TS$13/TS$31*100)),"")</f>
        <v>8.5890720560139169</v>
      </c>
      <c r="TT111" s="72">
        <f>IF(INDEX(Assumptions!$C$19:$W$156,MATCH(TT$4,Assumptions!$C$19:$C$156,0),MATCH($B111,Assumptions!$C$19:$W$19,0))="X",IF(OR(TT$31=0,,TT$13="",TT$31=""),"NA",(TT$13/TT$31*100)),"")</f>
        <v>8.5395164901112484</v>
      </c>
      <c r="TU111" s="72">
        <f>IF(INDEX(Assumptions!$C$19:$W$156,MATCH(TU$4,Assumptions!$C$19:$C$156,0),MATCH($B111,Assumptions!$C$19:$W$19,0))="X",IF(OR(TU$31=0,,TU$13="",TU$31=""),"NA",(TU$13/TU$31*100)),"")</f>
        <v>7.8317743509465592</v>
      </c>
      <c r="TV111" s="72">
        <f>IF(INDEX(Assumptions!$C$19:$W$156,MATCH(TV$4,Assumptions!$C$19:$C$156,0),MATCH($B111,Assumptions!$C$19:$W$19,0))="X",IF(OR(TV$31=0,,TV$13="",TV$31=""),"NA",(TV$13/TV$31*100)),"")</f>
        <v>8.5843262140801162</v>
      </c>
      <c r="TW111" s="72">
        <f>IF(INDEX(Assumptions!$C$19:$W$156,MATCH(TW$4,Assumptions!$C$19:$C$156,0),MATCH($B111,Assumptions!$C$19:$W$19,0))="X",IF(OR(TW$31=0,,TW$13="",TW$31=""),"NA",(TW$13/TW$31*100)),"")</f>
        <v>12.54728217335464</v>
      </c>
      <c r="TX111" s="72">
        <f>IF(INDEX(Assumptions!$C$19:$W$156,MATCH(TX$4,Assumptions!$C$19:$C$156,0),MATCH($B111,Assumptions!$C$19:$W$19,0))="X",IF(OR(TX$31=0,,TX$13="",TX$31=""),"NA",(TX$13/TX$31*100)),"")</f>
        <v>12.612095774234151</v>
      </c>
      <c r="TY111" s="72">
        <f>IF(INDEX(Assumptions!$C$19:$W$156,MATCH(TY$4,Assumptions!$C$19:$C$156,0),MATCH($B111,Assumptions!$C$19:$W$19,0))="X",IF(OR(TY$31=0,,TY$13="",TY$31=""),"NA",(TY$13/TY$31*100)),"")</f>
        <v>11.907919101215384</v>
      </c>
      <c r="TZ111" s="72">
        <f>IF(INDEX(Assumptions!$C$19:$W$156,MATCH(TZ$4,Assumptions!$C$19:$C$156,0),MATCH($B111,Assumptions!$C$19:$W$19,0))="X",IF(OR(TZ$31=0,,TZ$13="",TZ$31=""),"NA",(TZ$13/TZ$31*100)),"")</f>
        <v>12.644937059438249</v>
      </c>
      <c r="UA111" s="72">
        <f>IF(INDEX(Assumptions!$C$19:$W$156,MATCH(UA$4,Assumptions!$C$19:$C$156,0),MATCH($B111,Assumptions!$C$19:$W$19,0))="X",IF(OR(UA$31=0,,UA$13="",UA$31=""),"NA",(UA$13/UA$31*100)),"")</f>
        <v>14.883697990286027</v>
      </c>
      <c r="UB111" s="72">
        <f>IF(INDEX(Assumptions!$C$19:$W$156,MATCH(UB$4,Assumptions!$C$19:$C$156,0),MATCH($B111,Assumptions!$C$19:$W$19,0))="X",IF(OR(UB$31=0,,UB$13="",UB$31=""),"NA",(UB$13/UB$31*100)),"")</f>
        <v>12.405764671408402</v>
      </c>
      <c r="UC111" s="72">
        <f>IF(INDEX(Assumptions!$C$19:$W$156,MATCH(UC$4,Assumptions!$C$19:$C$156,0),MATCH($B111,Assumptions!$C$19:$W$19,0))="X",IF(OR(UC$31=0,,UC$13="",UC$31=""),"NA",(UC$13/UC$31*100)),"")</f>
        <v>12.214426842397927</v>
      </c>
      <c r="UD111" s="72">
        <f>IF(INDEX(Assumptions!$C$19:$W$156,MATCH(UD$4,Assumptions!$C$19:$C$156,0),MATCH($B111,Assumptions!$C$19:$W$19,0))="X",IF(OR(UD$31=0,,UD$13="",UD$31=""),"NA",(UD$13/UD$31*100)),"")</f>
        <v>12.673899542769973</v>
      </c>
      <c r="UE111" s="72">
        <f>IF(INDEX(Assumptions!$C$19:$W$156,MATCH(UE$4,Assumptions!$C$19:$C$156,0),MATCH($B111,Assumptions!$C$19:$W$19,0))="X",IF(OR(UE$31=0,,UE$13="",UE$31=""),"NA",(UE$13/UE$31*100)),"")</f>
        <v>13.189150098184701</v>
      </c>
      <c r="UF111" s="72">
        <f>IF(INDEX(Assumptions!$C$19:$W$156,MATCH(UF$4,Assumptions!$C$19:$C$156,0),MATCH($B111,Assumptions!$C$19:$W$19,0))="X",IF(OR(UF$31=0,,UF$13="",UF$31=""),"NA",(UF$13/UF$31*100)),"")</f>
        <v>13.816829716719301</v>
      </c>
      <c r="UG111" s="72">
        <f>IF(INDEX(Assumptions!$C$19:$W$156,MATCH(UG$4,Assumptions!$C$19:$C$156,0),MATCH($B111,Assumptions!$C$19:$W$19,0))="X",IF(OR(UG$31=0,,UG$13="",UG$31=""),"NA",(UG$13/UG$31*100)),"")</f>
        <v>8.4065677964664278</v>
      </c>
      <c r="UH111" s="72">
        <f>IF(INDEX(Assumptions!$C$19:$W$156,MATCH(UH$4,Assumptions!$C$19:$C$156,0),MATCH($B111,Assumptions!$C$19:$W$19,0))="X",IF(OR(UH$31=0,,UH$13="",UH$31=""),"NA",(UH$13/UH$31*100)),"")</f>
        <v>8.5744202170560175</v>
      </c>
      <c r="UI111" s="72">
        <f>IF(INDEX(Assumptions!$C$19:$W$156,MATCH(UI$4,Assumptions!$C$19:$C$156,0),MATCH($B111,Assumptions!$C$19:$W$19,0))="X",IF(OR(UI$31=0,,UI$13="",UI$31=""),"NA",(UI$13/UI$31*100)),"")</f>
        <v>8.4458171465256555</v>
      </c>
      <c r="UJ111" s="72">
        <f>IF(INDEX(Assumptions!$C$19:$W$156,MATCH(UJ$4,Assumptions!$C$19:$C$156,0),MATCH($B111,Assumptions!$C$19:$W$19,0))="X",IF(OR(UJ$31=0,,UJ$13="",UJ$31=""),"NA",(UJ$13/UJ$31*100)),"")</f>
        <v>8.7340848835165179</v>
      </c>
      <c r="UK111" s="72">
        <f>IF(INDEX(Assumptions!$C$19:$W$156,MATCH(UK$4,Assumptions!$C$19:$C$156,0),MATCH($B111,Assumptions!$C$19:$W$19,0))="X",IF(OR(UK$31=0,,UK$13="",UK$31=""),"NA",(UK$13/UK$31*100)),"")</f>
        <v>11.819105200397544</v>
      </c>
      <c r="UL111" s="72">
        <f>IF(INDEX(Assumptions!$C$19:$W$156,MATCH(UL$4,Assumptions!$C$19:$C$156,0),MATCH($B111,Assumptions!$C$19:$W$19,0))="X",IF(OR(UL$31=0,,UL$13="",UL$31=""),"NA",(UL$13/UL$31*100)),"")</f>
        <v>7.9976047241816488</v>
      </c>
      <c r="UM111" s="72">
        <f>IF(INDEX(Assumptions!$C$19:$W$156,MATCH(UM$4,Assumptions!$C$19:$C$156,0),MATCH($B111,Assumptions!$C$19:$W$19,0))="X",IF(OR(UM$31=0,,UM$13="",UM$31=""),"NA",(UM$13/UM$31*100)),"")</f>
        <v>7.4986753297094939</v>
      </c>
      <c r="UN111" s="72">
        <f>IF(INDEX(Assumptions!$C$19:$W$156,MATCH(UN$4,Assumptions!$C$19:$C$156,0),MATCH($B111,Assumptions!$C$19:$W$19,0))="X",IF(OR(UN$31=0,,UN$13="",UN$31=""),"NA",(UN$13/UN$31*100)),"")</f>
        <v>7.1699729845250744</v>
      </c>
      <c r="UO111" s="72">
        <f>IF(INDEX(Assumptions!$C$19:$W$156,MATCH(UO$4,Assumptions!$C$19:$C$156,0),MATCH($B111,Assumptions!$C$19:$W$19,0))="X",IF(OR(UO$31=0,,UO$13="",UO$31=""),"NA",(UO$13/UO$31*100)),"")</f>
        <v>6.9947095853466079</v>
      </c>
      <c r="UP111" s="72">
        <f>IF(INDEX(Assumptions!$C$19:$W$156,MATCH(UP$4,Assumptions!$C$19:$C$156,0),MATCH($B111,Assumptions!$C$19:$W$19,0))="X",IF(OR(UP$31=0,,UP$13="",UP$31=""),"NA",(UP$13/UP$31*100)),"")</f>
        <v>8.1148459355248388</v>
      </c>
      <c r="UQ111" s="72">
        <f>IF(INDEX(Assumptions!$C$19:$W$156,MATCH(UQ$4,Assumptions!$C$19:$C$156,0),MATCH($B111,Assumptions!$C$19:$W$19,0))="X",IF(OR(UQ$31=0,,UQ$13="",UQ$31=""),"NA",(UQ$13/UQ$31*100)),"")</f>
        <v>9.3995547660970669</v>
      </c>
      <c r="UR111" s="72">
        <f>IF(INDEX(Assumptions!$C$19:$W$156,MATCH(UR$4,Assumptions!$C$19:$C$156,0),MATCH($B111,Assumptions!$C$19:$W$19,0))="X",IF(OR(UR$31=0,,UR$13="",UR$31=""),"NA",(UR$13/UR$31*100)),"")</f>
        <v>9.3147548748717135</v>
      </c>
      <c r="US111" s="72">
        <f>IF(INDEX(Assumptions!$C$19:$W$156,MATCH(US$4,Assumptions!$C$19:$C$156,0),MATCH($B111,Assumptions!$C$19:$W$19,0))="X",IF(OR(US$31=0,,US$13="",US$31=""),"NA",(US$13/US$31*100)),"")</f>
        <v>9.7712319671636383</v>
      </c>
      <c r="UT111" s="72">
        <f>IF(INDEX(Assumptions!$C$19:$W$156,MATCH(UT$4,Assumptions!$C$19:$C$156,0),MATCH($B111,Assumptions!$C$19:$W$19,0))="X",IF(OR(UT$31=0,,UT$13="",UT$31=""),"NA",(UT$13/UT$31*100)),"")</f>
        <v>10.134069914398509</v>
      </c>
      <c r="UU111" s="72">
        <f>IF(INDEX(Assumptions!$C$19:$W$156,MATCH(UU$4,Assumptions!$C$19:$C$156,0),MATCH($B111,Assumptions!$C$19:$W$19,0))="X",IF(OR(UU$31=0,,UU$13="",UU$31=""),"NA",(UU$13/UU$31*100)),"")</f>
        <v>10.889528742290523</v>
      </c>
      <c r="UV111" s="72">
        <f>IF(INDEX(Assumptions!$C$19:$W$156,MATCH(UV$4,Assumptions!$C$19:$C$156,0),MATCH($B111,Assumptions!$C$19:$W$19,0))="X",IF(OR(UV$31=0,,UV$13="",UV$31=""),"NA",(UV$13/UV$31*100)),"")</f>
        <v>9.0779816557022333</v>
      </c>
      <c r="UW111" s="72">
        <f>IF(INDEX(Assumptions!$C$19:$W$156,MATCH(UW$4,Assumptions!$C$19:$C$156,0),MATCH($B111,Assumptions!$C$19:$W$19,0))="X",IF(OR(UW$31=0,,UW$13="",UW$31=""),"NA",(UW$13/UW$31*100)),"")</f>
        <v>9.2972980564384997</v>
      </c>
      <c r="UX111" s="72">
        <f>IF(INDEX(Assumptions!$C$19:$W$156,MATCH(UX$4,Assumptions!$C$19:$C$156,0),MATCH($B111,Assumptions!$C$19:$W$19,0))="X",IF(OR(UX$31=0,,UX$13="",UX$31=""),"NA",(UX$13/UX$31*100)),"")</f>
        <v>9.0229185030851831</v>
      </c>
      <c r="UY111" s="72">
        <f>IF(INDEX(Assumptions!$C$19:$W$156,MATCH(UY$4,Assumptions!$C$19:$C$156,0),MATCH($B111,Assumptions!$C$19:$W$19,0))="X",IF(OR(UY$31=0,,UY$13="",UY$31=""),"NA",(UY$13/UY$31*100)),"")</f>
        <v>8.3690848266975593</v>
      </c>
      <c r="UZ111" s="72">
        <f>IF(INDEX(Assumptions!$C$19:$W$156,MATCH(UZ$4,Assumptions!$C$19:$C$156,0),MATCH($B111,Assumptions!$C$19:$W$19,0))="X",IF(OR(UZ$31=0,,UZ$13="",UZ$31=""),"NA",(UZ$13/UZ$31*100)),"")</f>
        <v>9.7953504299991234</v>
      </c>
      <c r="VA111" s="72">
        <f>IF(INDEX(Assumptions!$C$19:$W$156,MATCH(VA$4,Assumptions!$C$19:$C$156,0),MATCH($B111,Assumptions!$C$19:$W$19,0))="X",IF(OR(VA$31=0,,VA$13="",VA$31=""),"NA",(VA$13/VA$31*100)),"")</f>
        <v>6.4183341598387136</v>
      </c>
      <c r="VB111" s="72">
        <f>IF(INDEX(Assumptions!$C$19:$W$156,MATCH(VB$4,Assumptions!$C$19:$C$156,0),MATCH($B111,Assumptions!$C$19:$W$19,0))="X",IF(OR(VB$31=0,,VB$13="",VB$31=""),"NA",(VB$13/VB$31*100)),"")</f>
        <v>6.4864679455171839</v>
      </c>
      <c r="VC111" s="72">
        <f>IF(INDEX(Assumptions!$C$19:$W$156,MATCH(VC$4,Assumptions!$C$19:$C$156,0),MATCH($B111,Assumptions!$C$19:$W$19,0))="X",IF(OR(VC$31=0,,VC$13="",VC$31=""),"NA",(VC$13/VC$31*100)),"")</f>
        <v>6.6386167633621342</v>
      </c>
      <c r="VD111" s="72">
        <f>IF(INDEX(Assumptions!$C$19:$W$156,MATCH(VD$4,Assumptions!$C$19:$C$156,0),MATCH($B111,Assumptions!$C$19:$W$19,0))="X",IF(OR(VD$31=0,,VD$13="",VD$31=""),"NA",(VD$13/VD$31*100)),"")</f>
        <v>7.1801523729404915</v>
      </c>
      <c r="VE111" s="72">
        <f>IF(INDEX(Assumptions!$C$19:$W$156,MATCH(VE$4,Assumptions!$C$19:$C$156,0),MATCH($B111,Assumptions!$C$19:$W$19,0))="X",IF(OR(VE$31=0,,VE$13="",VE$31=""),"NA",(VE$13/VE$31*100)),"")</f>
        <v>7.3341237398223864</v>
      </c>
      <c r="VF111" s="72">
        <f>IF(INDEX(Assumptions!$C$19:$W$156,MATCH(VF$4,Assumptions!$C$19:$C$156,0),MATCH($B111,Assumptions!$C$19:$W$19,0))="X",IF(OR(VF$31=0,,VF$13="",VF$31=""),"NA",(VF$13/VF$31*100)),"")</f>
        <v>9.6552880710092666</v>
      </c>
      <c r="VG111" s="72">
        <f>IF(INDEX(Assumptions!$C$19:$W$156,MATCH(VG$4,Assumptions!$C$19:$C$156,0),MATCH($B111,Assumptions!$C$19:$W$19,0))="X",IF(OR(VG$31=0,,VG$13="",VG$31=""),"NA",(VG$13/VG$31*100)),"")</f>
        <v>10.077959819496291</v>
      </c>
      <c r="VH111" s="72">
        <f>IF(INDEX(Assumptions!$C$19:$W$156,MATCH(VH$4,Assumptions!$C$19:$C$156,0),MATCH($B111,Assumptions!$C$19:$W$19,0))="X",IF(OR(VH$31=0,,VH$13="",VH$31=""),"NA",(VH$13/VH$31*100)),"")</f>
        <v>10.151650050453719</v>
      </c>
      <c r="VI111" s="72">
        <f>IF(INDEX(Assumptions!$C$19:$W$156,MATCH(VI$4,Assumptions!$C$19:$C$156,0),MATCH($B111,Assumptions!$C$19:$W$19,0))="X",IF(OR(VI$31=0,,VI$13="",VI$31=""),"NA",(VI$13/VI$31*100)),"")</f>
        <v>10.63797059992153</v>
      </c>
      <c r="VJ111" s="72">
        <f>IF(INDEX(Assumptions!$C$19:$W$156,MATCH(VJ$4,Assumptions!$C$19:$C$156,0),MATCH($B111,Assumptions!$C$19:$W$19,0))="X",IF(OR(VJ$31=0,,VJ$13="",VJ$31=""),"NA",(VJ$13/VJ$31*100)),"")</f>
        <v>10.245883862893793</v>
      </c>
      <c r="VK111" s="72">
        <f>IF(INDEX(Assumptions!$C$19:$W$156,MATCH(VK$4,Assumptions!$C$19:$C$156,0),MATCH($B111,Assumptions!$C$19:$W$19,0))="X",IF(OR(VK$31=0,,VK$13="",VK$31=""),"NA",(VK$13/VK$31*100)),"")</f>
        <v>27.208783731310721</v>
      </c>
      <c r="VL111" s="72">
        <f>IF(INDEX(Assumptions!$C$19:$W$156,MATCH(VL$4,Assumptions!$C$19:$C$156,0),MATCH($B111,Assumptions!$C$19:$W$19,0))="X",IF(OR(VL$31=0,,VL$13="",VL$31=""),"NA",(VL$13/VL$31*100)),"")</f>
        <v>22.808512051543907</v>
      </c>
      <c r="VM111" s="72">
        <f>IF(INDEX(Assumptions!$C$19:$W$156,MATCH(VM$4,Assumptions!$C$19:$C$156,0),MATCH($B111,Assumptions!$C$19:$W$19,0))="X",IF(OR(VM$31=0,,VM$13="",VM$31=""),"NA",(VM$13/VM$31*100)),"")</f>
        <v>26.636075170507951</v>
      </c>
      <c r="VN111" s="72">
        <f>IF(INDEX(Assumptions!$C$19:$W$156,MATCH(VN$4,Assumptions!$C$19:$C$156,0),MATCH($B111,Assumptions!$C$19:$W$19,0))="X",IF(OR(VN$31=0,,VN$13="",VN$31=""),"NA",(VN$13/VN$31*100)),"")</f>
        <v>24.519722889862859</v>
      </c>
      <c r="VO111" s="72">
        <f>IF(INDEX(Assumptions!$C$19:$W$156,MATCH(VO$4,Assumptions!$C$19:$C$156,0),MATCH($B111,Assumptions!$C$19:$W$19,0))="X",IF(OR(VO$31=0,,VO$13="",VO$31=""),"NA",(VO$13/VO$31*100)),"")</f>
        <v>23.277295999398866</v>
      </c>
      <c r="VP111" s="72">
        <f>IF(INDEX(Assumptions!$C$19:$W$156,MATCH(VP$4,Assumptions!$C$19:$C$156,0),MATCH($B111,Assumptions!$C$19:$W$19,0))="X",IF(OR(VP$31=0,,VP$13="",VP$31=""),"NA",(VP$13/VP$31*100)),"")</f>
        <v>6.2775292886956588</v>
      </c>
      <c r="VQ111" s="72">
        <f>IF(INDEX(Assumptions!$C$19:$W$156,MATCH(VQ$4,Assumptions!$C$19:$C$156,0),MATCH($B111,Assumptions!$C$19:$W$19,0))="X",IF(OR(VQ$31=0,,VQ$13="",VQ$31=""),"NA",(VQ$13/VQ$31*100)),"")</f>
        <v>6.0325700115312317</v>
      </c>
      <c r="VR111" s="72">
        <f>IF(INDEX(Assumptions!$C$19:$W$156,MATCH(VR$4,Assumptions!$C$19:$C$156,0),MATCH($B111,Assumptions!$C$19:$W$19,0))="X",IF(OR(VR$31=0,,VR$13="",VR$31=""),"NA",(VR$13/VR$31*100)),"")</f>
        <v>5.8476622213578278</v>
      </c>
      <c r="VS111" s="72">
        <f>IF(INDEX(Assumptions!$C$19:$W$156,MATCH(VS$4,Assumptions!$C$19:$C$156,0),MATCH($B111,Assumptions!$C$19:$W$19,0))="X",IF(OR(VS$31=0,,VS$13="",VS$31=""),"NA",(VS$13/VS$31*100)),"")</f>
        <v>6.1098926744404984</v>
      </c>
      <c r="VT111" s="72">
        <f>IF(INDEX(Assumptions!$C$19:$W$156,MATCH(VT$4,Assumptions!$C$19:$C$156,0),MATCH($B111,Assumptions!$C$19:$W$19,0))="X",IF(OR(VT$31=0,,VT$13="",VT$31=""),"NA",(VT$13/VT$31*100)),"")</f>
        <v>6.5586035356727619</v>
      </c>
      <c r="VU111" s="72">
        <f>IF(INDEX(Assumptions!$C$19:$W$156,MATCH(VU$4,Assumptions!$C$19:$C$156,0),MATCH($B111,Assumptions!$C$19:$W$19,0))="X",IF(OR(VU$31=0,,VU$13="",VU$31=""),"NA",(VU$13/VU$31*100)),"")</f>
        <v>6.627700701886476</v>
      </c>
      <c r="VV111" s="72">
        <f>IF(INDEX(Assumptions!$C$19:$W$156,MATCH(VV$4,Assumptions!$C$19:$C$156,0),MATCH($B111,Assumptions!$C$19:$W$19,0))="X",IF(OR(VV$31=0,,VV$13="",VV$31=""),"NA",(VV$13/VV$31*100)),"")</f>
        <v>6.5700225744544589</v>
      </c>
      <c r="VW111" s="72">
        <f>IF(INDEX(Assumptions!$C$19:$W$156,MATCH(VW$4,Assumptions!$C$19:$C$156,0),MATCH($B111,Assumptions!$C$19:$W$19,0))="X",IF(OR(VW$31=0,,VW$13="",VW$31=""),"NA",(VW$13/VW$31*100)),"")</f>
        <v>6.6738089647255263</v>
      </c>
      <c r="VX111" s="72">
        <f>IF(INDEX(Assumptions!$C$19:$W$156,MATCH(VX$4,Assumptions!$C$19:$C$156,0),MATCH($B111,Assumptions!$C$19:$W$19,0))="X",IF(OR(VX$31=0,,VX$13="",VX$31=""),"NA",(VX$13/VX$31*100)),"")</f>
        <v>7.320606933370799</v>
      </c>
      <c r="VY111" s="72">
        <f>IF(INDEX(Assumptions!$C$19:$W$156,MATCH(VY$4,Assumptions!$C$19:$C$156,0),MATCH($B111,Assumptions!$C$19:$W$19,0))="X",IF(OR(VY$31=0,,VY$13="",VY$31=""),"NA",(VY$13/VY$31*100)),"")</f>
        <v>7.5523946806450928</v>
      </c>
      <c r="VZ111" s="72">
        <f>IF(INDEX(Assumptions!$C$19:$W$156,MATCH(VZ$4,Assumptions!$C$19:$C$156,0),MATCH($B111,Assumptions!$C$19:$W$19,0))="X",IF(OR(VZ$31=0,,VZ$13="",VZ$31=""),"NA",(VZ$13/VZ$31*100)),"")</f>
        <v>9.8803302598175762</v>
      </c>
      <c r="WA111" s="72">
        <f>IF(INDEX(Assumptions!$C$19:$W$156,MATCH(WA$4,Assumptions!$C$19:$C$156,0),MATCH($B111,Assumptions!$C$19:$W$19,0))="X",IF(OR(WA$31=0,,WA$13="",WA$31=""),"NA",(WA$13/WA$31*100)),"")</f>
        <v>10.7935918010197</v>
      </c>
      <c r="WB111" s="72">
        <f>IF(INDEX(Assumptions!$C$19:$W$156,MATCH(WB$4,Assumptions!$C$19:$C$156,0),MATCH($B111,Assumptions!$C$19:$W$19,0))="X",IF(OR(WB$31=0,,WB$13="",WB$31=""),"NA",(WB$13/WB$31*100)),"")</f>
        <v>10.640850829511319</v>
      </c>
      <c r="WC111" s="72">
        <f>IF(INDEX(Assumptions!$C$19:$W$156,MATCH(WC$4,Assumptions!$C$19:$C$156,0),MATCH($B111,Assumptions!$C$19:$W$19,0))="X",IF(OR(WC$31=0,,WC$13="",WC$31=""),"NA",(WC$13/WC$31*100)),"")</f>
        <v>11.235101962374772</v>
      </c>
      <c r="WD111" s="72">
        <f>IF(INDEX(Assumptions!$C$19:$W$156,MATCH(WD$4,Assumptions!$C$19:$C$156,0),MATCH($B111,Assumptions!$C$19:$W$19,0))="X",IF(OR(WD$31=0,,WD$13="",WD$31=""),"NA",(WD$13/WD$31*100)),"")</f>
        <v>10.803478716805516</v>
      </c>
      <c r="WE111" s="72">
        <f>IF(INDEX(Assumptions!$C$19:$W$156,MATCH(WE$4,Assumptions!$C$19:$C$156,0),MATCH($B111,Assumptions!$C$19:$W$19,0))="X",IF(OR(WE$31=0,,WE$13="",WE$31=""),"NA",(WE$13/WE$31*100)),"")</f>
        <v>12.779844532589484</v>
      </c>
      <c r="WF111" s="72">
        <f>IF(INDEX(Assumptions!$C$19:$W$156,MATCH(WF$4,Assumptions!$C$19:$C$156,0),MATCH($B111,Assumptions!$C$19:$W$19,0))="X",IF(OR(WF$31=0,,WF$13="",WF$31=""),"NA",(WF$13/WF$31*100)),"")</f>
        <v>12.864805104170518</v>
      </c>
      <c r="WG111" s="72">
        <f>IF(INDEX(Assumptions!$C$19:$W$156,MATCH(WG$4,Assumptions!$C$19:$C$156,0),MATCH($B111,Assumptions!$C$19:$W$19,0))="X",IF(OR(WG$31=0,,WG$13="",WG$31=""),"NA",(WG$13/WG$31*100)),"")</f>
        <v>12.389692021230751</v>
      </c>
      <c r="WH111" s="72">
        <f>IF(INDEX(Assumptions!$C$19:$W$156,MATCH(WH$4,Assumptions!$C$19:$C$156,0),MATCH($B111,Assumptions!$C$19:$W$19,0))="X",IF(OR(WH$31=0,,WH$13="",WH$31=""),"NA",(WH$13/WH$31*100)),"")</f>
        <v>12.61706576432422</v>
      </c>
      <c r="WI111" s="72">
        <f>IF(INDEX(Assumptions!$C$19:$W$156,MATCH(WI$4,Assumptions!$C$19:$C$156,0),MATCH($B111,Assumptions!$C$19:$W$19,0))="X",IF(OR(WI$31=0,,WI$13="",WI$31=""),"NA",(WI$13/WI$31*100)),"")</f>
        <v>13.219560358539548</v>
      </c>
      <c r="WJ111" s="72">
        <f>IF(INDEX(Assumptions!$C$19:$W$156,MATCH(WJ$4,Assumptions!$C$19:$C$156,0),MATCH($B111,Assumptions!$C$19:$W$19,0))="X",IF(OR(WJ$31=0,,WJ$13="",WJ$31=""),"NA",(WJ$13/WJ$31*100)),"")</f>
        <v>6.5725365733969365</v>
      </c>
      <c r="WK111" s="72">
        <f>IF(INDEX(Assumptions!$C$19:$W$156,MATCH(WK$4,Assumptions!$C$19:$C$156,0),MATCH($B111,Assumptions!$C$19:$W$19,0))="X",IF(OR(WK$31=0,,WK$13="",WK$31=""),"NA",(WK$13/WK$31*100)),"")</f>
        <v>7.138979878334113</v>
      </c>
      <c r="WL111" s="72">
        <f>IF(INDEX(Assumptions!$C$19:$W$156,MATCH(WL$4,Assumptions!$C$19:$C$156,0),MATCH($B111,Assumptions!$C$19:$W$19,0))="X",IF(OR(WL$31=0,,WL$13="",WL$31=""),"NA",(WL$13/WL$31*100)),"")</f>
        <v>6.407435048574035</v>
      </c>
      <c r="WM111" s="72">
        <f>IF(INDEX(Assumptions!$C$19:$W$156,MATCH(WM$4,Assumptions!$C$19:$C$156,0),MATCH($B111,Assumptions!$C$19:$W$19,0))="X",IF(OR(WM$31=0,,WM$13="",WM$31=""),"NA",(WM$13/WM$31*100)),"")</f>
        <v>6.3830990977798931</v>
      </c>
      <c r="WN111" s="72">
        <f>IF(INDEX(Assumptions!$C$19:$W$156,MATCH(WN$4,Assumptions!$C$19:$C$156,0),MATCH($B111,Assumptions!$C$19:$W$19,0))="X",IF(OR(WN$31=0,,WN$13="",WN$31=""),"NA",(WN$13/WN$31*100)),"")</f>
        <v>7.1292008327314447</v>
      </c>
      <c r="WO111" s="72">
        <f>IF(INDEX(Assumptions!$C$19:$W$156,MATCH(WO$4,Assumptions!$C$19:$C$156,0),MATCH($B111,Assumptions!$C$19:$W$19,0))="X",IF(OR(WO$31=0,,WO$13="",WO$31=""),"NA",(WO$13/WO$31*100)),"")</f>
        <v>8.3939456901222158</v>
      </c>
      <c r="WP111" s="72">
        <f>IF(INDEX(Assumptions!$C$19:$W$156,MATCH(WP$4,Assumptions!$C$19:$C$156,0),MATCH($B111,Assumptions!$C$19:$W$19,0))="X",IF(OR(WP$31=0,,WP$13="",WP$31=""),"NA",(WP$13/WP$31*100)),"")</f>
        <v>8.5951333105076362</v>
      </c>
      <c r="WQ111" s="72">
        <f>IF(INDEX(Assumptions!$C$19:$W$156,MATCH(WQ$4,Assumptions!$C$19:$C$156,0),MATCH($B111,Assumptions!$C$19:$W$19,0))="X",IF(OR(WQ$31=0,,WQ$13="",WQ$31=""),"NA",(WQ$13/WQ$31*100)),"")</f>
        <v>8.1050490295791615</v>
      </c>
      <c r="WR111" s="72">
        <f>IF(INDEX(Assumptions!$C$19:$W$156,MATCH(WR$4,Assumptions!$C$19:$C$156,0),MATCH($B111,Assumptions!$C$19:$W$19,0))="X",IF(OR(WR$31=0,,WR$13="",WR$31=""),"NA",(WR$13/WR$31*100)),"")</f>
        <v>7.8154958637171061</v>
      </c>
      <c r="WS111" s="72">
        <f>IF(INDEX(Assumptions!$C$19:$W$156,MATCH(WS$4,Assumptions!$C$19:$C$156,0),MATCH($B111,Assumptions!$C$19:$W$19,0))="X",IF(OR(WS$31=0,,WS$13="",WS$31=""),"NA",(WS$13/WS$31*100)),"")</f>
        <v>8.3035826611438548</v>
      </c>
      <c r="WT111" s="72">
        <f>IF(INDEX(Assumptions!$C$19:$W$156,MATCH(WT$4,Assumptions!$C$19:$C$156,0),MATCH($B111,Assumptions!$C$19:$W$19,0))="X",IF(OR(WT$31=0,,WT$13="",WT$31=""),"NA",(WT$13/WT$31*100)),"")</f>
        <v>12.020015063134046</v>
      </c>
      <c r="WU111" s="72">
        <f>IF(INDEX(Assumptions!$C$19:$W$156,MATCH(WU$4,Assumptions!$C$19:$C$156,0),MATCH($B111,Assumptions!$C$19:$W$19,0))="X",IF(OR(WU$31=0,,WU$13="",WU$31=""),"NA",(WU$13/WU$31*100)),"")</f>
        <v>12.080934713745313</v>
      </c>
      <c r="WV111" s="72">
        <f>IF(INDEX(Assumptions!$C$19:$W$156,MATCH(WV$4,Assumptions!$C$19:$C$156,0),MATCH($B111,Assumptions!$C$19:$W$19,0))="X",IF(OR(WV$31=0,,WV$13="",WV$31=""),"NA",(WV$13/WV$31*100)),"")</f>
        <v>13.190944818335772</v>
      </c>
      <c r="WW111" s="72">
        <f>IF(INDEX(Assumptions!$C$19:$W$156,MATCH(WW$4,Assumptions!$C$19:$C$156,0),MATCH($B111,Assumptions!$C$19:$W$19,0))="X",IF(OR(WW$31=0,,WW$13="",WW$31=""),"NA",(WW$13/WW$31*100)),"")</f>
        <v>12.852330364127281</v>
      </c>
      <c r="WX111" s="72">
        <f>IF(INDEX(Assumptions!$C$19:$W$156,MATCH(WX$4,Assumptions!$C$19:$C$156,0),MATCH($B111,Assumptions!$C$19:$W$19,0))="X",IF(OR(WX$31=0,,WX$13="",WX$31=""),"NA",(WX$13/WX$31*100)),"")</f>
        <v>26.535849604764618</v>
      </c>
      <c r="WY111" s="72">
        <f>IF(INDEX(Assumptions!$C$19:$W$156,MATCH(WY$4,Assumptions!$C$19:$C$156,0),MATCH($B111,Assumptions!$C$19:$W$19,0))="X",IF(OR(WY$31=0,,WY$13="",WY$31=""),"NA",(WY$13/WY$31*100)),"")</f>
        <v>9.7608264683824686</v>
      </c>
      <c r="WZ111" s="72">
        <f>IF(INDEX(Assumptions!$C$19:$W$156,MATCH(WZ$4,Assumptions!$C$19:$C$156,0),MATCH($B111,Assumptions!$C$19:$W$19,0))="X",IF(OR(WZ$31=0,,WZ$13="",WZ$31=""),"NA",(WZ$13/WZ$31*100)),"")</f>
        <v>9.6524034759652402</v>
      </c>
      <c r="XA111" s="72">
        <f>IF(INDEX(Assumptions!$C$19:$W$156,MATCH(XA$4,Assumptions!$C$19:$C$156,0),MATCH($B111,Assumptions!$C$19:$W$19,0))="X",IF(OR(XA$31=0,,XA$13="",XA$31=""),"NA",(XA$13/XA$31*100)),"")</f>
        <v>8.9490641699650961</v>
      </c>
      <c r="XB111" s="72">
        <f>IF(INDEX(Assumptions!$C$19:$W$156,MATCH(XB$4,Assumptions!$C$19:$C$156,0),MATCH($B111,Assumptions!$C$19:$W$19,0))="X",IF(OR(XB$31=0,,XB$13="",XB$31=""),"NA",(XB$13/XB$31*100)),"")</f>
        <v>9.7796713752364184</v>
      </c>
      <c r="XC111" s="72">
        <f>IF(INDEX(Assumptions!$C$19:$W$156,MATCH(XC$4,Assumptions!$C$19:$C$156,0),MATCH($B111,Assumptions!$C$19:$W$19,0))="X",IF(OR(XC$31=0,,XC$13="",XC$31=""),"NA",(XC$13/XC$31*100)),"")</f>
        <v>10.30968670219913</v>
      </c>
      <c r="XD111" s="72">
        <f>IF(INDEX(Assumptions!$C$19:$W$156,MATCH(XD$4,Assumptions!$C$19:$C$156,0),MATCH($B111,Assumptions!$C$19:$W$19,0))="X",IF(OR(XD$31=0,,XD$13="",XD$31=""),"NA",(XD$13/XD$31*100)),"")</f>
        <v>13.954247033397218</v>
      </c>
      <c r="XE111" s="72">
        <f>IF(INDEX(Assumptions!$C$19:$W$156,MATCH(XE$4,Assumptions!$C$19:$C$156,0),MATCH($B111,Assumptions!$C$19:$W$19,0))="X",IF(OR(XE$31=0,,XE$13="",XE$31=""),"NA",(XE$13/XE$31*100)),"")</f>
        <v>13.515832900310201</v>
      </c>
      <c r="XF111" s="72">
        <f>IF(INDEX(Assumptions!$C$19:$W$156,MATCH(XF$4,Assumptions!$C$19:$C$156,0),MATCH($B111,Assumptions!$C$19:$W$19,0))="X",IF(OR(XF$31=0,,XF$13="",XF$31=""),"NA",(XF$13/XF$31*100)),"")</f>
        <v>12.920530493738791</v>
      </c>
      <c r="XG111" s="72">
        <f>IF(INDEX(Assumptions!$C$19:$W$156,MATCH(XG$4,Assumptions!$C$19:$C$156,0),MATCH($B111,Assumptions!$C$19:$W$19,0))="X",IF(OR(XG$31=0,,XG$13="",XG$31=""),"NA",(XG$13/XG$31*100)),"")</f>
        <v>12.949148071517481</v>
      </c>
      <c r="XH111" s="72">
        <f>IF(INDEX(Assumptions!$C$19:$W$156,MATCH(XH$4,Assumptions!$C$19:$C$156,0),MATCH($B111,Assumptions!$C$19:$W$19,0))="X",IF(OR(XH$31=0,,XH$13="",XH$31=""),"NA",(XH$13/XH$31*100)),"")</f>
        <v>14.756273845351785</v>
      </c>
      <c r="XI111" s="72">
        <f>IF(INDEX(Assumptions!$C$19:$W$156,MATCH(XI$4,Assumptions!$C$19:$C$156,0),MATCH($B111,Assumptions!$C$19:$W$19,0))="X",IF(OR(XI$31=0,,XI$13="",XI$31=""),"NA",(XI$13/XI$31*100)),"")</f>
        <v>17.776435967907609</v>
      </c>
      <c r="XJ111" s="72">
        <f>IF(INDEX(Assumptions!$C$19:$W$156,MATCH(XJ$4,Assumptions!$C$19:$C$156,0),MATCH($B111,Assumptions!$C$19:$W$19,0))="X",IF(OR(XJ$31=0,,XJ$13="",XJ$31=""),"NA",(XJ$13/XJ$31*100)),"")</f>
        <v>13.208755151854668</v>
      </c>
      <c r="XK111" s="72">
        <f>IF(INDEX(Assumptions!$C$19:$W$156,MATCH(XK$4,Assumptions!$C$19:$C$156,0),MATCH($B111,Assumptions!$C$19:$W$19,0))="X",IF(OR(XK$31=0,,XK$13="",XK$31=""),"NA",(XK$13/XK$31*100)),"")</f>
        <v>15.795594519642991</v>
      </c>
      <c r="XL111" s="72">
        <f>IF(INDEX(Assumptions!$C$19:$W$156,MATCH(XL$4,Assumptions!$C$19:$C$156,0),MATCH($B111,Assumptions!$C$19:$W$19,0))="X",IF(OR(XL$31=0,,XL$13="",XL$31=""),"NA",(XL$13/XL$31*100)),"")</f>
        <v>17.03825393100211</v>
      </c>
      <c r="XM111" s="72">
        <f>IF(INDEX(Assumptions!$C$19:$W$156,MATCH(XM$4,Assumptions!$C$19:$C$156,0),MATCH($B111,Assumptions!$C$19:$W$19,0))="X",IF(OR(XM$31=0,,XM$13="",XM$31=""),"NA",(XM$13/XM$31*100)),"")</f>
        <v>17.515697360570503</v>
      </c>
      <c r="XN111" s="72">
        <f>IF(INDEX(Assumptions!$C$19:$W$156,MATCH(XN$4,Assumptions!$C$19:$C$156,0),MATCH($B111,Assumptions!$C$19:$W$19,0))="X",IF(OR(XN$31=0,,XN$13="",XN$31=""),"NA",(XN$13/XN$31*100)),"")</f>
        <v>8.5343378613340217</v>
      </c>
      <c r="XO111" s="72">
        <f>IF(INDEX(Assumptions!$C$19:$W$156,MATCH(XO$4,Assumptions!$C$19:$C$156,0),MATCH($B111,Assumptions!$C$19:$W$19,0))="X",IF(OR(XO$31=0,,XO$13="",XO$31=""),"NA",(XO$13/XO$31*100)),"")</f>
        <v>8.3671920022412767</v>
      </c>
      <c r="XP111" s="72">
        <f>IF(INDEX(Assumptions!$C$19:$W$156,MATCH(XP$4,Assumptions!$C$19:$C$156,0),MATCH($B111,Assumptions!$C$19:$W$19,0))="X",IF(OR(XP$31=0,,XP$13="",XP$31=""),"NA",(XP$13/XP$31*100)),"")</f>
        <v>8.1283511220052933</v>
      </c>
      <c r="XQ111" s="72">
        <f>IF(INDEX(Assumptions!$C$19:$W$156,MATCH(XQ$4,Assumptions!$C$19:$C$156,0),MATCH($B111,Assumptions!$C$19:$W$19,0))="X",IF(OR(XQ$31=0,,XQ$13="",XQ$31=""),"NA",(XQ$13/XQ$31*100)),"")</f>
        <v>7.8752157876967575</v>
      </c>
      <c r="XR111" s="72" t="str">
        <f>IF(INDEX(Assumptions!$C$19:$W$156,MATCH(XR$4,Assumptions!$C$19:$C$156,0),MATCH($B111,Assumptions!$C$19:$W$19,0))="X",IF(OR(XR$31=0,,XR$13="",XR$31=""),"NA",(XR$13/XR$31*100)),"")</f>
        <v>NA</v>
      </c>
      <c r="XS111" s="72">
        <f>IF(INDEX(Assumptions!$C$19:$W$156,MATCH(XS$4,Assumptions!$C$19:$C$156,0),MATCH($B111,Assumptions!$C$19:$W$19,0))="X",IF(OR(XS$31=0,,XS$13="",XS$31=""),"NA",(XS$13/XS$31*100)),"")</f>
        <v>7.5753679893497168</v>
      </c>
      <c r="XT111" s="72">
        <f>IF(INDEX(Assumptions!$C$19:$W$156,MATCH(XT$4,Assumptions!$C$19:$C$156,0),MATCH($B111,Assumptions!$C$19:$W$19,0))="X",IF(OR(XT$31=0,,XT$13="",XT$31=""),"NA",(XT$13/XT$31*100)),"")</f>
        <v>7.8386856675419212</v>
      </c>
      <c r="XU111" s="72">
        <f>IF(INDEX(Assumptions!$C$19:$W$156,MATCH(XU$4,Assumptions!$C$19:$C$156,0),MATCH($B111,Assumptions!$C$19:$W$19,0))="X",IF(OR(XU$31=0,,XU$13="",XU$31=""),"NA",(XU$13/XU$31*100)),"")</f>
        <v>7.6819373330505423</v>
      </c>
      <c r="XV111" s="72">
        <f>IF(INDEX(Assumptions!$C$19:$W$156,MATCH(XV$4,Assumptions!$C$19:$C$156,0),MATCH($B111,Assumptions!$C$19:$W$19,0))="X",IF(OR(XV$31=0,,XV$13="",XV$31=""),"NA",(XV$13/XV$31*100)),"")</f>
        <v>7.1648493479306392</v>
      </c>
      <c r="XW111" s="72" t="str">
        <f>IF(INDEX(Assumptions!$C$19:$W$156,MATCH(XW$4,Assumptions!$C$19:$C$156,0),MATCH($B111,Assumptions!$C$19:$W$19,0))="X",IF(OR(XW$31=0,,XW$13="",XW$31=""),"NA",(XW$13/XW$31*100)),"")</f>
        <v>NA</v>
      </c>
      <c r="XX111" s="72">
        <f>IF(INDEX(Assumptions!$C$19:$W$156,MATCH(XX$4,Assumptions!$C$19:$C$156,0),MATCH($B111,Assumptions!$C$19:$W$19,0))="X",IF(OR(XX$31=0,,XX$13="",XX$31=""),"NA",(XX$13/XX$31*100)),"")</f>
        <v>3.4427239485633878</v>
      </c>
      <c r="XY111" s="72">
        <f>IF(INDEX(Assumptions!$C$19:$W$156,MATCH(XY$4,Assumptions!$C$19:$C$156,0),MATCH($B111,Assumptions!$C$19:$W$19,0))="X",IF(OR(XY$31=0,,XY$13="",XY$31=""),"NA",(XY$13/XY$31*100)),"")</f>
        <v>3.8188065901604515</v>
      </c>
      <c r="XZ111" s="72">
        <f>IF(INDEX(Assumptions!$C$19:$W$156,MATCH(XZ$4,Assumptions!$C$19:$C$156,0),MATCH($B111,Assumptions!$C$19:$W$19,0))="X",IF(OR(XZ$31=0,,XZ$13="",XZ$31=""),"NA",(XZ$13/XZ$31*100)),"")</f>
        <v>5.769672082486081</v>
      </c>
      <c r="YA111" s="72">
        <f>IF(INDEX(Assumptions!$C$19:$W$156,MATCH(YA$4,Assumptions!$C$19:$C$156,0),MATCH($B111,Assumptions!$C$19:$W$19,0))="X",IF(OR(YA$31=0,,YA$13="",YA$31=""),"NA",(YA$13/YA$31*100)),"")</f>
        <v>5.0970815556265823</v>
      </c>
      <c r="YB111" s="72">
        <f>IF(INDEX(Assumptions!$C$19:$W$156,MATCH(YB$4,Assumptions!$C$19:$C$156,0),MATCH($B111,Assumptions!$C$19:$W$19,0))="X",IF(OR(YB$31=0,,YB$13="",YB$31=""),"NA",(YB$13/YB$31*100)),"")</f>
        <v>5.0408103493056435</v>
      </c>
      <c r="YC111" s="72">
        <f>IF(INDEX(Assumptions!$C$19:$W$156,MATCH(YC$4,Assumptions!$C$19:$C$156,0),MATCH($B111,Assumptions!$C$19:$W$19,0))="X",IF(OR(YC$31=0,,YC$13="",YC$31=""),"NA",(YC$13/YC$31*100)),"")</f>
        <v>9.9058198615395732</v>
      </c>
      <c r="YD111" s="72">
        <f>IF(INDEX(Assumptions!$C$19:$W$156,MATCH(YD$4,Assumptions!$C$19:$C$156,0),MATCH($B111,Assumptions!$C$19:$W$19,0))="X",IF(OR(YD$31=0,,YD$13="",YD$31=""),"NA",(YD$13/YD$31*100)),"")</f>
        <v>9.9602683835383257</v>
      </c>
      <c r="YE111" s="72">
        <f>IF(INDEX(Assumptions!$C$19:$W$156,MATCH(YE$4,Assumptions!$C$19:$C$156,0),MATCH($B111,Assumptions!$C$19:$W$19,0))="X",IF(OR(YE$31=0,,YE$13="",YE$31=""),"NA",(YE$13/YE$31*100)),"")</f>
        <v>9.9502973883658168</v>
      </c>
      <c r="YF111" s="72">
        <f>IF(INDEX(Assumptions!$C$19:$W$156,MATCH(YF$4,Assumptions!$C$19:$C$156,0),MATCH($B111,Assumptions!$C$19:$W$19,0))="X",IF(OR(YF$31=0,,YF$13="",YF$31=""),"NA",(YF$13/YF$31*100)),"")</f>
        <v>9.7799919964162463</v>
      </c>
      <c r="YG111" s="72">
        <f>IF(INDEX(Assumptions!$C$19:$W$156,MATCH(YG$4,Assumptions!$C$19:$C$156,0),MATCH($B111,Assumptions!$C$19:$W$19,0))="X",IF(OR(YG$31=0,,YG$13="",YG$31=""),"NA",(YG$13/YG$31*100)),"")</f>
        <v>9.6692770344912233</v>
      </c>
      <c r="YH111" s="72">
        <f>IF(INDEX(Assumptions!$C$19:$W$156,MATCH(YH$4,Assumptions!$C$19:$C$156,0),MATCH($B111,Assumptions!$C$19:$W$19,0))="X",IF(OR(YH$31=0,,YH$13="",YH$31=""),"NA",(YH$13/YH$31*100)),"")</f>
        <v>9.1858876658199264</v>
      </c>
      <c r="YI111" s="72">
        <f>IF(INDEX(Assumptions!$C$19:$W$156,MATCH(YI$4,Assumptions!$C$19:$C$156,0),MATCH($B111,Assumptions!$C$19:$W$19,0))="X",IF(OR(YI$31=0,,YI$13="",YI$31=""),"NA",(YI$13/YI$31*100)),"")</f>
        <v>9.0086715650193163</v>
      </c>
      <c r="YJ111" s="72">
        <f>IF(INDEX(Assumptions!$C$19:$W$156,MATCH(YJ$4,Assumptions!$C$19:$C$156,0),MATCH($B111,Assumptions!$C$19:$W$19,0))="X",IF(OR(YJ$31=0,,YJ$13="",YJ$31=""),"NA",(YJ$13/YJ$31*100)),"")</f>
        <v>9.1108765521412725</v>
      </c>
      <c r="YK111" s="72">
        <f>IF(INDEX(Assumptions!$C$19:$W$156,MATCH(YK$4,Assumptions!$C$19:$C$156,0),MATCH($B111,Assumptions!$C$19:$W$19,0))="X",IF(OR(YK$31=0,,YK$13="",YK$31=""),"NA",(YK$13/YK$31*100)),"")</f>
        <v>9.4206193119967985</v>
      </c>
      <c r="YL111" s="72">
        <f>IF(INDEX(Assumptions!$C$19:$W$156,MATCH(YL$4,Assumptions!$C$19:$C$156,0),MATCH($B111,Assumptions!$C$19:$W$19,0))="X",IF(OR(YL$31=0,,YL$13="",YL$31=""),"NA",(YL$13/YL$31*100)),"")</f>
        <v>10.015312433024244</v>
      </c>
      <c r="YM111" s="72">
        <f>IF(INDEX(Assumptions!$C$19:$W$156,MATCH(YM$4,Assumptions!$C$19:$C$156,0),MATCH($B111,Assumptions!$C$19:$W$19,0))="X",IF(OR(YM$31=0,,YM$13="",YM$31=""),"NA",(YM$13/YM$31*100)),"")</f>
        <v>11.585753261681397</v>
      </c>
      <c r="YN111" s="72">
        <f>IF(INDEX(Assumptions!$C$19:$W$156,MATCH(YN$4,Assumptions!$C$19:$C$156,0),MATCH($B111,Assumptions!$C$19:$W$19,0))="X",IF(OR(YN$31=0,,YN$13="",YN$31=""),"NA",(YN$13/YN$31*100)),"")</f>
        <v>11.4276201808956</v>
      </c>
      <c r="YO111" s="72">
        <f>IF(INDEX(Assumptions!$C$19:$W$156,MATCH(YO$4,Assumptions!$C$19:$C$156,0),MATCH($B111,Assumptions!$C$19:$W$19,0))="X",IF(OR(YO$31=0,,YO$13="",YO$31=""),"NA",(YO$13/YO$31*100)),"")</f>
        <v>11.628854425447503</v>
      </c>
      <c r="YP111" s="72">
        <f>IF(INDEX(Assumptions!$C$19:$W$156,MATCH(YP$4,Assumptions!$C$19:$C$156,0),MATCH($B111,Assumptions!$C$19:$W$19,0))="X",IF(OR(YP$31=0,,YP$13="",YP$31=""),"NA",(YP$13/YP$31*100)),"")</f>
        <v>11.628968312644968</v>
      </c>
      <c r="YQ111" s="72">
        <f>IF(INDEX(Assumptions!$C$19:$W$156,MATCH(YQ$4,Assumptions!$C$19:$C$156,0),MATCH($B111,Assumptions!$C$19:$W$19,0))="X",IF(OR(YQ$31=0,,YQ$13="",YQ$31=""),"NA",(YQ$13/YQ$31*100)),"")</f>
        <v>11.825049133763661</v>
      </c>
      <c r="YR111" s="72">
        <f>IF(INDEX(Assumptions!$C$19:$W$156,MATCH(YR$4,Assumptions!$C$19:$C$156,0),MATCH($B111,Assumptions!$C$19:$W$19,0))="X",IF(OR(YR$31=0,,YR$13="",YR$31=""),"NA",(YR$13/YR$31*100)),"")</f>
        <v>11.163077557863057</v>
      </c>
      <c r="YS111" s="72">
        <f>IF(INDEX(Assumptions!$C$19:$W$156,MATCH(YS$4,Assumptions!$C$19:$C$156,0),MATCH($B111,Assumptions!$C$19:$W$19,0))="X",IF(OR(YS$31=0,,YS$13="",YS$31=""),"NA",(YS$13/YS$31*100)),"")</f>
        <v>10.747304308361066</v>
      </c>
      <c r="YT111" s="72">
        <f>IF(INDEX(Assumptions!$C$19:$W$156,MATCH(YT$4,Assumptions!$C$19:$C$156,0),MATCH($B111,Assumptions!$C$19:$W$19,0))="X",IF(OR(YT$31=0,,YT$13="",YT$31=""),"NA",(YT$13/YT$31*100)),"")</f>
        <v>11.004325985351548</v>
      </c>
      <c r="YU111" s="72">
        <f>IF(INDEX(Assumptions!$C$19:$W$156,MATCH(YU$4,Assumptions!$C$19:$C$156,0),MATCH($B111,Assumptions!$C$19:$W$19,0))="X",IF(OR(YU$31=0,,YU$13="",YU$31=""),"NA",(YU$13/YU$31*100)),"")</f>
        <v>10.750636188309979</v>
      </c>
      <c r="YV111" s="72">
        <f>IF(INDEX(Assumptions!$C$19:$W$156,MATCH(YV$4,Assumptions!$C$19:$C$156,0),MATCH($B111,Assumptions!$C$19:$W$19,0))="X",IF(OR(YV$31=0,,YV$13="",YV$31=""),"NA",(YV$13/YV$31*100)),"")</f>
        <v>10.808073319876389</v>
      </c>
      <c r="YW111" s="72">
        <f>IF(INDEX(Assumptions!$C$19:$W$156,MATCH(YW$4,Assumptions!$C$19:$C$156,0),MATCH($B111,Assumptions!$C$19:$W$19,0))="X",IF(OR(YW$31=0,,YW$13="",YW$31=""),"NA",(YW$13/YW$31*100)),"")</f>
        <v>9.2322096203154391</v>
      </c>
      <c r="YX111" s="72">
        <f>IF(INDEX(Assumptions!$C$19:$W$156,MATCH(YX$4,Assumptions!$C$19:$C$156,0),MATCH($B111,Assumptions!$C$19:$W$19,0))="X",IF(OR(YX$31=0,,YX$13="",YX$31=""),"NA",(YX$13/YX$31*100)),"")</f>
        <v>9.1305746616102699</v>
      </c>
      <c r="YY111" s="72">
        <f>IF(INDEX(Assumptions!$C$19:$W$156,MATCH(YY$4,Assumptions!$C$19:$C$156,0),MATCH($B111,Assumptions!$C$19:$W$19,0))="X",IF(OR(YY$31=0,,YY$13="",YY$31=""),"NA",(YY$13/YY$31*100)),"")</f>
        <v>8.9762797037418061</v>
      </c>
      <c r="YZ111" s="72">
        <f>IF(INDEX(Assumptions!$C$19:$W$156,MATCH(YZ$4,Assumptions!$C$19:$C$156,0),MATCH($B111,Assumptions!$C$19:$W$19,0))="X",IF(OR(YZ$31=0,,YZ$13="",YZ$31=""),"NA",(YZ$13/YZ$31*100)),"")</f>
        <v>9.1029751800546279</v>
      </c>
      <c r="ZA111" s="72">
        <f>IF(INDEX(Assumptions!$C$19:$W$156,MATCH(ZA$4,Assumptions!$C$19:$C$156,0),MATCH($B111,Assumptions!$C$19:$W$19,0))="X",IF(OR(ZA$31=0,,ZA$13="",ZA$31=""),"NA",(ZA$13/ZA$31*100)),"")</f>
        <v>9.3176544940849784</v>
      </c>
    </row>
    <row r="112" spans="1:677" s="60" customFormat="1" ht="12.5" outlineLevel="1" x14ac:dyDescent="0.25">
      <c r="A112" s="304"/>
      <c r="B112" s="304" t="s">
        <v>7</v>
      </c>
      <c r="C112" s="37" cm="1">
        <f t="array" ref="C112">QUARTILE(IF($C$94:$ZA$94=C$94, $C111:$ZA111),1)</f>
        <v>7.7840617121758244</v>
      </c>
      <c r="D112" s="37" cm="1">
        <f t="array" ref="D112">QUARTILE(IF($C$94:$ZA$94=D$94, $C111:$ZA111),1)</f>
        <v>7.8276426298219297</v>
      </c>
      <c r="E112" s="37" cm="1">
        <f t="array" ref="E112">QUARTILE(IF($C$94:$ZA$94=E$94, $C111:$ZA111),1)</f>
        <v>7.6096267027714077</v>
      </c>
      <c r="F112" s="37" cm="1">
        <f t="array" ref="F112">QUARTILE(IF($C$94:$ZA$94=F$94, $C111:$ZA111),1)</f>
        <v>7.6986332974946672</v>
      </c>
      <c r="G112" s="37" cm="1">
        <f t="array" ref="G112">QUARTILE(IF($C$94:$ZA$94=G$94, $C111:$ZA111),1)</f>
        <v>8.4199893293376036</v>
      </c>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c r="BR112" s="75"/>
      <c r="BS112" s="75"/>
      <c r="BT112" s="75"/>
      <c r="BU112" s="75"/>
      <c r="BV112" s="75"/>
      <c r="BW112" s="75"/>
      <c r="BX112" s="75"/>
      <c r="BY112" s="75"/>
      <c r="BZ112" s="75"/>
      <c r="CA112" s="75"/>
      <c r="CB112" s="75"/>
      <c r="CC112" s="75"/>
      <c r="CD112" s="75"/>
      <c r="CE112" s="75"/>
      <c r="CF112" s="75"/>
      <c r="CG112" s="75"/>
      <c r="CH112" s="75"/>
      <c r="CI112" s="75"/>
      <c r="CJ112" s="75"/>
      <c r="CK112" s="75"/>
      <c r="CL112" s="75"/>
      <c r="CM112" s="75"/>
      <c r="CN112" s="75"/>
      <c r="CO112" s="75"/>
      <c r="CP112" s="75"/>
      <c r="CQ112" s="75"/>
      <c r="CR112" s="75"/>
      <c r="CS112" s="75"/>
      <c r="CT112" s="75"/>
      <c r="CU112" s="75"/>
      <c r="CV112" s="75"/>
      <c r="CW112" s="75"/>
      <c r="CX112" s="75"/>
      <c r="CY112" s="75"/>
      <c r="CZ112" s="75"/>
      <c r="DA112" s="75"/>
      <c r="DB112" s="75"/>
      <c r="DC112" s="75"/>
      <c r="DD112" s="75"/>
      <c r="DE112" s="75"/>
      <c r="DF112" s="75"/>
      <c r="DG112" s="75"/>
      <c r="DH112" s="75"/>
      <c r="DI112" s="75"/>
      <c r="DJ112" s="75"/>
      <c r="DK112" s="75"/>
      <c r="DL112" s="75"/>
      <c r="DM112" s="75"/>
      <c r="DN112" s="75"/>
      <c r="DO112" s="75"/>
      <c r="DP112" s="75"/>
      <c r="DQ112" s="75"/>
      <c r="DR112" s="75"/>
      <c r="DS112" s="75"/>
      <c r="DT112" s="75"/>
      <c r="DU112" s="75"/>
      <c r="DV112" s="75"/>
      <c r="DW112" s="75"/>
      <c r="DX112" s="75"/>
      <c r="DY112" s="75"/>
      <c r="DZ112" s="75"/>
      <c r="EA112" s="75"/>
      <c r="EB112" s="75"/>
      <c r="EC112" s="75"/>
      <c r="ED112" s="75"/>
      <c r="EE112" s="75"/>
      <c r="EF112" s="75"/>
      <c r="EG112" s="75"/>
      <c r="EH112" s="75"/>
      <c r="EI112" s="75"/>
      <c r="EJ112" s="75"/>
      <c r="EK112" s="75"/>
      <c r="EL112" s="75"/>
      <c r="EM112" s="75"/>
      <c r="EN112" s="75"/>
      <c r="EO112" s="75"/>
      <c r="EP112" s="75"/>
      <c r="EQ112" s="75"/>
      <c r="ER112" s="75"/>
      <c r="ES112" s="75"/>
      <c r="ET112" s="75"/>
      <c r="EU112" s="75"/>
      <c r="EV112" s="75"/>
      <c r="EW112" s="75"/>
      <c r="EX112" s="75"/>
      <c r="EY112" s="75"/>
      <c r="EZ112" s="75"/>
      <c r="FA112" s="75"/>
      <c r="FB112" s="75"/>
      <c r="FC112" s="75"/>
      <c r="FD112" s="75"/>
      <c r="FE112" s="75"/>
      <c r="FF112" s="75"/>
      <c r="FG112" s="75"/>
      <c r="FH112" s="75"/>
      <c r="FI112" s="75"/>
      <c r="FJ112" s="75"/>
      <c r="FK112" s="75"/>
      <c r="FL112" s="75"/>
      <c r="FM112" s="75"/>
      <c r="FN112" s="75"/>
      <c r="FO112" s="75"/>
      <c r="FP112" s="75"/>
      <c r="FQ112" s="75"/>
      <c r="FR112" s="75"/>
      <c r="FS112" s="75"/>
      <c r="FT112" s="75"/>
      <c r="FU112" s="75"/>
      <c r="FV112" s="75"/>
      <c r="FW112" s="75"/>
      <c r="FX112" s="75"/>
      <c r="FY112" s="75"/>
      <c r="FZ112" s="75"/>
      <c r="GA112" s="75"/>
      <c r="GB112" s="75"/>
      <c r="GC112" s="75"/>
      <c r="GD112" s="75"/>
      <c r="GE112" s="75"/>
      <c r="GF112" s="75"/>
      <c r="GG112" s="75"/>
      <c r="GH112" s="75"/>
      <c r="GI112" s="75"/>
      <c r="GJ112" s="75"/>
      <c r="GK112" s="75"/>
      <c r="GL112" s="75"/>
      <c r="GM112" s="75"/>
      <c r="GN112" s="75"/>
      <c r="GO112" s="75"/>
      <c r="GP112" s="75"/>
      <c r="GQ112" s="75"/>
      <c r="GR112" s="75"/>
      <c r="GS112" s="75"/>
      <c r="GT112" s="75"/>
      <c r="GU112" s="75"/>
      <c r="GV112" s="75"/>
      <c r="GW112" s="75"/>
      <c r="GX112" s="75"/>
      <c r="GY112" s="75"/>
      <c r="GZ112" s="75"/>
      <c r="HA112" s="75"/>
      <c r="HB112" s="75"/>
      <c r="HC112" s="75"/>
      <c r="HD112" s="75"/>
      <c r="HE112" s="75"/>
      <c r="HF112" s="75"/>
      <c r="HG112" s="75"/>
      <c r="HH112" s="75"/>
      <c r="HI112" s="75"/>
      <c r="HJ112" s="75"/>
      <c r="HK112" s="75"/>
      <c r="HL112" s="75"/>
      <c r="HM112" s="75"/>
      <c r="HN112" s="75"/>
      <c r="HO112" s="75"/>
      <c r="HP112" s="75"/>
      <c r="HQ112" s="75"/>
      <c r="HR112" s="75"/>
      <c r="HS112" s="75"/>
      <c r="HT112" s="75"/>
      <c r="HU112" s="75"/>
      <c r="HV112" s="75"/>
      <c r="HW112" s="75"/>
      <c r="HX112" s="75"/>
      <c r="HY112" s="75"/>
      <c r="HZ112" s="75"/>
      <c r="IA112" s="75"/>
      <c r="IB112" s="75"/>
      <c r="IC112" s="75"/>
      <c r="ID112" s="75"/>
      <c r="IE112" s="75"/>
      <c r="IF112" s="75"/>
      <c r="IG112" s="75"/>
      <c r="IH112" s="75"/>
      <c r="II112" s="75"/>
      <c r="IJ112" s="75"/>
      <c r="IK112" s="75"/>
      <c r="IL112" s="75"/>
      <c r="IM112" s="75"/>
      <c r="IN112" s="75"/>
      <c r="IO112" s="75"/>
      <c r="IP112" s="75"/>
      <c r="IQ112" s="75"/>
      <c r="IR112" s="75"/>
      <c r="IS112" s="75"/>
      <c r="IT112" s="75"/>
      <c r="IU112" s="75"/>
      <c r="IV112" s="75"/>
      <c r="IW112" s="75"/>
      <c r="IX112" s="75"/>
      <c r="IY112" s="75"/>
      <c r="IZ112" s="75"/>
      <c r="JA112" s="75"/>
      <c r="JB112" s="75"/>
      <c r="JC112" s="75"/>
      <c r="JD112" s="75"/>
      <c r="JE112" s="75"/>
      <c r="JF112" s="75"/>
      <c r="JG112" s="75"/>
      <c r="JH112" s="75"/>
      <c r="JI112" s="75"/>
      <c r="JJ112" s="75"/>
      <c r="JK112" s="75"/>
      <c r="JL112" s="75"/>
      <c r="JM112" s="75"/>
      <c r="JN112" s="75"/>
      <c r="JO112" s="75"/>
      <c r="JP112" s="75"/>
      <c r="JQ112" s="75"/>
      <c r="JR112" s="75"/>
      <c r="JS112" s="75"/>
      <c r="JT112" s="75"/>
      <c r="JU112" s="75"/>
      <c r="JV112" s="75"/>
      <c r="JW112" s="75"/>
      <c r="JX112" s="75"/>
      <c r="JY112" s="75"/>
      <c r="JZ112" s="75"/>
      <c r="KA112" s="75"/>
      <c r="KB112" s="75"/>
      <c r="KC112" s="75"/>
      <c r="KD112" s="75"/>
      <c r="KE112" s="75"/>
      <c r="KF112" s="75"/>
      <c r="KG112" s="75"/>
      <c r="KH112" s="75"/>
      <c r="KI112" s="75"/>
      <c r="KJ112" s="75"/>
      <c r="KK112" s="75"/>
      <c r="KL112" s="75"/>
      <c r="KM112" s="75"/>
      <c r="KN112" s="75"/>
      <c r="KO112" s="75"/>
      <c r="KP112" s="75"/>
      <c r="KQ112" s="75"/>
      <c r="KR112" s="75"/>
      <c r="KS112" s="75"/>
      <c r="KT112" s="75"/>
      <c r="KU112" s="75"/>
      <c r="KV112" s="75"/>
      <c r="KW112" s="75"/>
      <c r="KX112" s="75"/>
      <c r="KY112" s="75"/>
      <c r="KZ112" s="75"/>
      <c r="LA112" s="75"/>
      <c r="LB112" s="75"/>
      <c r="LC112" s="75"/>
      <c r="LD112" s="75"/>
      <c r="LE112" s="75"/>
      <c r="LF112" s="75"/>
      <c r="LG112" s="75"/>
      <c r="LH112" s="75"/>
      <c r="LI112" s="75"/>
      <c r="LJ112" s="75"/>
      <c r="LK112" s="75"/>
      <c r="LL112" s="75"/>
      <c r="LM112" s="75"/>
      <c r="LN112" s="75"/>
      <c r="LO112" s="75"/>
      <c r="LP112" s="75"/>
      <c r="LQ112" s="75"/>
      <c r="LR112" s="75"/>
      <c r="LS112" s="75"/>
      <c r="LT112" s="75"/>
      <c r="LU112" s="75"/>
      <c r="LV112" s="75"/>
      <c r="LW112" s="75"/>
      <c r="LX112" s="75"/>
      <c r="LY112" s="75"/>
      <c r="LZ112" s="75"/>
      <c r="MA112" s="75"/>
      <c r="MB112" s="75"/>
      <c r="MC112" s="75"/>
      <c r="MD112" s="75"/>
      <c r="ME112" s="75"/>
      <c r="MF112" s="75"/>
      <c r="MG112" s="75"/>
      <c r="MH112" s="75"/>
      <c r="MI112" s="75"/>
      <c r="MJ112" s="75"/>
      <c r="MK112" s="75"/>
      <c r="ML112" s="75"/>
      <c r="MM112" s="75"/>
      <c r="MN112" s="75"/>
      <c r="MO112" s="75"/>
      <c r="MP112" s="75"/>
      <c r="MQ112" s="75"/>
      <c r="MR112" s="75"/>
      <c r="MS112" s="75"/>
      <c r="MT112" s="75"/>
      <c r="MU112" s="75"/>
      <c r="MV112" s="75"/>
      <c r="MW112" s="75"/>
      <c r="MX112" s="75"/>
      <c r="MY112" s="75"/>
      <c r="MZ112" s="75"/>
      <c r="NA112" s="75"/>
      <c r="NB112" s="75"/>
      <c r="NC112" s="75"/>
      <c r="ND112" s="75"/>
      <c r="NE112" s="75"/>
      <c r="NF112" s="75"/>
      <c r="NG112" s="75"/>
      <c r="NH112" s="75"/>
      <c r="NI112" s="75"/>
      <c r="NJ112" s="75"/>
      <c r="NK112" s="75"/>
      <c r="NL112" s="75"/>
      <c r="NM112" s="75"/>
      <c r="NN112" s="75"/>
      <c r="NO112" s="75"/>
      <c r="NP112" s="75"/>
      <c r="NQ112" s="75"/>
      <c r="NR112" s="75"/>
      <c r="NS112" s="75"/>
      <c r="NT112" s="75"/>
      <c r="NU112" s="75"/>
      <c r="NV112" s="75"/>
      <c r="NW112" s="75"/>
      <c r="NX112" s="75"/>
      <c r="NY112" s="75"/>
      <c r="NZ112" s="75"/>
      <c r="OA112" s="75"/>
      <c r="OB112" s="75"/>
      <c r="OC112" s="75"/>
      <c r="OD112" s="75"/>
      <c r="OE112" s="75"/>
      <c r="OF112" s="75"/>
      <c r="OG112" s="75"/>
      <c r="OH112" s="75"/>
      <c r="OI112" s="75"/>
      <c r="OJ112" s="75"/>
      <c r="OK112" s="75"/>
      <c r="OL112" s="75"/>
      <c r="OM112" s="75"/>
      <c r="ON112" s="75"/>
      <c r="OO112" s="75"/>
      <c r="OP112" s="75"/>
      <c r="OQ112" s="75"/>
      <c r="OR112" s="75"/>
      <c r="OS112" s="75"/>
      <c r="OT112" s="75"/>
      <c r="OU112" s="75"/>
      <c r="OV112" s="75"/>
      <c r="OW112" s="75"/>
      <c r="OX112" s="75"/>
      <c r="OY112" s="75"/>
      <c r="OZ112" s="75"/>
      <c r="PA112" s="75"/>
      <c r="PB112" s="75"/>
      <c r="PC112" s="75"/>
      <c r="PD112" s="75"/>
      <c r="PE112" s="75"/>
      <c r="PF112" s="75"/>
      <c r="PG112" s="75"/>
      <c r="PH112" s="75"/>
      <c r="PI112" s="75"/>
      <c r="PJ112" s="75"/>
      <c r="PK112" s="75"/>
      <c r="PL112" s="75"/>
      <c r="PM112" s="75"/>
      <c r="PN112" s="75"/>
      <c r="PO112" s="75"/>
      <c r="PP112" s="75"/>
      <c r="PQ112" s="75"/>
      <c r="PR112" s="75"/>
      <c r="PS112" s="75"/>
      <c r="PT112" s="75"/>
      <c r="PU112" s="75"/>
      <c r="PV112" s="75"/>
      <c r="PW112" s="75"/>
      <c r="PX112" s="75"/>
      <c r="PY112" s="75"/>
      <c r="PZ112" s="75"/>
      <c r="QA112" s="75"/>
      <c r="QB112" s="75"/>
      <c r="QC112" s="75"/>
      <c r="QD112" s="75"/>
      <c r="QE112" s="75"/>
      <c r="QF112" s="75"/>
      <c r="QG112" s="75"/>
      <c r="QH112" s="75"/>
      <c r="QI112" s="75"/>
      <c r="QJ112" s="75"/>
      <c r="QK112" s="75"/>
      <c r="QL112" s="75"/>
      <c r="QM112" s="75"/>
      <c r="QN112" s="75"/>
      <c r="QO112" s="75"/>
      <c r="QP112" s="75"/>
      <c r="QQ112" s="75"/>
      <c r="QR112" s="75"/>
      <c r="QS112" s="75"/>
      <c r="QT112" s="75"/>
      <c r="QU112" s="75"/>
      <c r="QV112" s="75"/>
      <c r="QW112" s="75"/>
      <c r="QX112" s="75"/>
      <c r="QY112" s="75"/>
      <c r="QZ112" s="75"/>
      <c r="RA112" s="75"/>
      <c r="RB112" s="75"/>
      <c r="RC112" s="75"/>
      <c r="RD112" s="75"/>
      <c r="RE112" s="75"/>
      <c r="RF112" s="75"/>
      <c r="RG112" s="75"/>
      <c r="RH112" s="75"/>
      <c r="RI112" s="75"/>
      <c r="RJ112" s="75"/>
      <c r="RK112" s="75"/>
      <c r="RL112" s="75"/>
      <c r="RM112" s="75"/>
      <c r="RN112" s="75"/>
      <c r="RO112" s="75"/>
      <c r="RP112" s="75"/>
      <c r="RQ112" s="75"/>
      <c r="RR112" s="75"/>
      <c r="RS112" s="75"/>
      <c r="RT112" s="75"/>
      <c r="RU112" s="75"/>
      <c r="RV112" s="75"/>
      <c r="RW112" s="75"/>
      <c r="RX112" s="75"/>
      <c r="RY112" s="75"/>
      <c r="RZ112" s="75"/>
      <c r="SA112" s="75"/>
      <c r="SB112" s="75"/>
      <c r="SC112" s="75"/>
      <c r="SD112" s="75"/>
      <c r="SE112" s="75"/>
      <c r="SF112" s="75"/>
      <c r="SG112" s="75"/>
      <c r="SH112" s="75"/>
      <c r="SI112" s="75"/>
      <c r="SJ112" s="75"/>
      <c r="SK112" s="75"/>
      <c r="SL112" s="75"/>
      <c r="SM112" s="75"/>
      <c r="SN112" s="75"/>
      <c r="SO112" s="75"/>
      <c r="SP112" s="75"/>
      <c r="SQ112" s="75"/>
      <c r="SR112" s="75"/>
      <c r="SS112" s="75"/>
      <c r="ST112" s="75"/>
      <c r="SU112" s="75"/>
      <c r="SV112" s="75"/>
      <c r="SW112" s="75"/>
      <c r="SX112" s="75"/>
      <c r="SY112" s="75"/>
      <c r="SZ112" s="75"/>
      <c r="TA112" s="75"/>
      <c r="TB112" s="75"/>
      <c r="TC112" s="75"/>
      <c r="TD112" s="75"/>
      <c r="TE112" s="75"/>
      <c r="TF112" s="75"/>
      <c r="TG112" s="75"/>
      <c r="TH112" s="75"/>
      <c r="TI112" s="75"/>
      <c r="TJ112" s="75"/>
      <c r="TK112" s="75"/>
      <c r="TL112" s="75"/>
      <c r="TM112" s="75"/>
      <c r="TN112" s="75"/>
      <c r="TO112" s="75"/>
      <c r="TP112" s="75"/>
      <c r="TQ112" s="75"/>
      <c r="TR112" s="75"/>
      <c r="TS112" s="75"/>
      <c r="TT112" s="75"/>
      <c r="TU112" s="75"/>
      <c r="TV112" s="75"/>
      <c r="TW112" s="75"/>
      <c r="TX112" s="75"/>
      <c r="TY112" s="75"/>
      <c r="TZ112" s="75"/>
      <c r="UA112" s="75"/>
      <c r="UB112" s="75"/>
      <c r="UC112" s="75"/>
      <c r="UD112" s="75"/>
      <c r="UE112" s="75"/>
      <c r="UF112" s="75"/>
      <c r="UG112" s="75"/>
      <c r="UH112" s="75"/>
      <c r="UI112" s="75"/>
      <c r="UJ112" s="75"/>
      <c r="UK112" s="75"/>
      <c r="UL112" s="75"/>
      <c r="UM112" s="75"/>
      <c r="UN112" s="75"/>
      <c r="UO112" s="75"/>
      <c r="UP112" s="75"/>
      <c r="UQ112" s="75"/>
      <c r="UR112" s="75"/>
      <c r="US112" s="75"/>
      <c r="UT112" s="75"/>
      <c r="UU112" s="75"/>
      <c r="UV112" s="75"/>
      <c r="UW112" s="75"/>
      <c r="UX112" s="75"/>
      <c r="UY112" s="75"/>
      <c r="UZ112" s="75"/>
      <c r="VA112" s="75"/>
      <c r="VB112" s="75"/>
      <c r="VC112" s="75"/>
      <c r="VD112" s="75"/>
      <c r="VE112" s="75"/>
      <c r="VF112" s="75"/>
      <c r="VG112" s="75"/>
      <c r="VH112" s="75"/>
      <c r="VI112" s="75"/>
      <c r="VJ112" s="75"/>
      <c r="VK112" s="75"/>
      <c r="VL112" s="75"/>
      <c r="VM112" s="75"/>
      <c r="VN112" s="75"/>
      <c r="VO112" s="75"/>
      <c r="VP112" s="75"/>
      <c r="VQ112" s="75"/>
      <c r="VR112" s="75"/>
      <c r="VS112" s="75"/>
      <c r="VT112" s="75"/>
      <c r="VU112" s="75"/>
      <c r="VV112" s="75"/>
      <c r="VW112" s="75"/>
      <c r="VX112" s="75"/>
      <c r="VY112" s="75"/>
      <c r="VZ112" s="75"/>
      <c r="WA112" s="75"/>
      <c r="WB112" s="75"/>
      <c r="WC112" s="75"/>
      <c r="WD112" s="75"/>
      <c r="WE112" s="75"/>
      <c r="WF112" s="75"/>
      <c r="WG112" s="75"/>
      <c r="WH112" s="75"/>
      <c r="WI112" s="75"/>
      <c r="WJ112" s="75"/>
      <c r="WK112" s="75"/>
      <c r="WL112" s="75"/>
      <c r="WM112" s="75"/>
      <c r="WN112" s="75"/>
      <c r="WO112" s="75"/>
      <c r="WP112" s="75"/>
      <c r="WQ112" s="75"/>
      <c r="WR112" s="75"/>
      <c r="WS112" s="75"/>
      <c r="WT112" s="75"/>
      <c r="WU112" s="75"/>
      <c r="WV112" s="75"/>
      <c r="WW112" s="75"/>
      <c r="WX112" s="75"/>
      <c r="WY112" s="75"/>
      <c r="WZ112" s="75"/>
      <c r="XA112" s="75"/>
      <c r="XB112" s="75"/>
      <c r="XC112" s="75"/>
      <c r="XD112" s="75"/>
      <c r="XE112" s="75"/>
      <c r="XF112" s="75"/>
      <c r="XG112" s="75"/>
      <c r="XH112" s="75"/>
      <c r="XI112" s="75"/>
      <c r="XJ112" s="75"/>
      <c r="XK112" s="75"/>
      <c r="XL112" s="75"/>
      <c r="XM112" s="75"/>
      <c r="XN112" s="75"/>
      <c r="XO112" s="75"/>
      <c r="XP112" s="75"/>
      <c r="XQ112" s="75"/>
      <c r="XR112" s="75"/>
      <c r="XS112" s="75"/>
      <c r="XT112" s="75"/>
      <c r="XU112" s="75"/>
      <c r="XV112" s="75"/>
      <c r="XW112" s="75"/>
      <c r="XX112" s="75"/>
      <c r="XY112" s="75"/>
      <c r="XZ112" s="75"/>
      <c r="YA112" s="75"/>
      <c r="YB112" s="75"/>
      <c r="YC112" s="75"/>
      <c r="YD112" s="75"/>
      <c r="YE112" s="75"/>
      <c r="YF112" s="75"/>
      <c r="YG112" s="75"/>
      <c r="YH112" s="75"/>
      <c r="YI112" s="75"/>
      <c r="YJ112" s="75"/>
      <c r="YK112" s="75"/>
      <c r="YL112" s="75"/>
      <c r="YM112" s="75"/>
      <c r="YN112" s="75"/>
      <c r="YO112" s="75"/>
      <c r="YP112" s="75"/>
      <c r="YQ112" s="75"/>
      <c r="YR112" s="75"/>
      <c r="YS112" s="75"/>
      <c r="YT112" s="75"/>
      <c r="YU112" s="75"/>
      <c r="YV112" s="75"/>
      <c r="YW112" s="75"/>
      <c r="YX112" s="75"/>
      <c r="YY112" s="75"/>
      <c r="YZ112" s="75"/>
      <c r="ZA112" s="75"/>
    </row>
    <row r="113" spans="1:677" s="60" customFormat="1" ht="12.5" outlineLevel="1" x14ac:dyDescent="0.25">
      <c r="A113" s="304"/>
      <c r="B113" s="304" t="s">
        <v>68</v>
      </c>
      <c r="C113" s="37" cm="1">
        <f t="array" ref="C113">QUARTILE(IF($C$94:$ZA$94=C$94, $C111:$ZA111),2)</f>
        <v>9.4922264986649747</v>
      </c>
      <c r="D113" s="37" cm="1">
        <f t="array" ref="D113">QUARTILE(IF($C$94:$ZA$94=D$94, $C111:$ZA111),2)</f>
        <v>9.5165581221216122</v>
      </c>
      <c r="E113" s="37" cm="1">
        <f t="array" ref="E113">QUARTILE(IF($C$94:$ZA$94=E$94, $C111:$ZA111),2)</f>
        <v>9.517505586941315</v>
      </c>
      <c r="F113" s="37" cm="1">
        <f t="array" ref="F113">QUARTILE(IF($C$94:$ZA$94=F$94, $C111:$ZA111),2)</f>
        <v>9.7796713752364184</v>
      </c>
      <c r="G113" s="37" cm="1">
        <f t="array" ref="G113">QUARTILE(IF($C$94:$ZA$94=G$94, $C111:$ZA111),2)</f>
        <v>10.314893026570683</v>
      </c>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75"/>
      <c r="AV113" s="75"/>
      <c r="AW113" s="75"/>
      <c r="AX113" s="75"/>
      <c r="AY113" s="75"/>
      <c r="AZ113" s="75"/>
      <c r="BA113" s="75"/>
      <c r="BB113" s="75"/>
      <c r="BC113" s="75"/>
      <c r="BD113" s="75"/>
      <c r="BE113" s="75"/>
      <c r="BF113" s="75"/>
      <c r="BG113" s="75"/>
      <c r="BH113" s="75"/>
      <c r="BI113" s="75"/>
      <c r="BJ113" s="75"/>
      <c r="BK113" s="75"/>
      <c r="BL113" s="75"/>
      <c r="BM113" s="75"/>
      <c r="BN113" s="75"/>
      <c r="BO113" s="75"/>
      <c r="BP113" s="75"/>
      <c r="BQ113" s="75"/>
      <c r="BR113" s="75"/>
      <c r="BS113" s="75"/>
      <c r="BT113" s="75"/>
      <c r="BU113" s="75"/>
      <c r="BV113" s="75"/>
      <c r="BW113" s="75"/>
      <c r="BX113" s="75"/>
      <c r="BY113" s="75"/>
      <c r="BZ113" s="75"/>
      <c r="CA113" s="75"/>
      <c r="CB113" s="75"/>
      <c r="CC113" s="75"/>
      <c r="CD113" s="75"/>
      <c r="CE113" s="75"/>
      <c r="CF113" s="75"/>
      <c r="CG113" s="75"/>
      <c r="CH113" s="75"/>
      <c r="CI113" s="75"/>
      <c r="CJ113" s="75"/>
      <c r="CK113" s="75"/>
      <c r="CL113" s="75"/>
      <c r="CM113" s="75"/>
      <c r="CN113" s="75"/>
      <c r="CO113" s="75"/>
      <c r="CP113" s="75"/>
      <c r="CQ113" s="75"/>
      <c r="CR113" s="75"/>
      <c r="CS113" s="75"/>
      <c r="CT113" s="75"/>
      <c r="CU113" s="75"/>
      <c r="CV113" s="75"/>
      <c r="CW113" s="75"/>
      <c r="CX113" s="75"/>
      <c r="CY113" s="75"/>
      <c r="CZ113" s="75"/>
      <c r="DA113" s="75"/>
      <c r="DB113" s="75"/>
      <c r="DC113" s="75"/>
      <c r="DD113" s="75"/>
      <c r="DE113" s="75"/>
      <c r="DF113" s="75"/>
      <c r="DG113" s="75"/>
      <c r="DH113" s="75"/>
      <c r="DI113" s="75"/>
      <c r="DJ113" s="75"/>
      <c r="DK113" s="75"/>
      <c r="DL113" s="75"/>
      <c r="DM113" s="75"/>
      <c r="DN113" s="75"/>
      <c r="DO113" s="75"/>
      <c r="DP113" s="75"/>
      <c r="DQ113" s="75"/>
      <c r="DR113" s="75"/>
      <c r="DS113" s="75"/>
      <c r="DT113" s="75"/>
      <c r="DU113" s="75"/>
      <c r="DV113" s="75"/>
      <c r="DW113" s="75"/>
      <c r="DX113" s="75"/>
      <c r="DY113" s="75"/>
      <c r="DZ113" s="75"/>
      <c r="EA113" s="75"/>
      <c r="EB113" s="75"/>
      <c r="EC113" s="75"/>
      <c r="ED113" s="75"/>
      <c r="EE113" s="75"/>
      <c r="EF113" s="75"/>
      <c r="EG113" s="75"/>
      <c r="EH113" s="75"/>
      <c r="EI113" s="75"/>
      <c r="EJ113" s="75"/>
      <c r="EK113" s="75"/>
      <c r="EL113" s="75"/>
      <c r="EM113" s="75"/>
      <c r="EN113" s="75"/>
      <c r="EO113" s="75"/>
      <c r="EP113" s="75"/>
      <c r="EQ113" s="75"/>
      <c r="ER113" s="75"/>
      <c r="ES113" s="75"/>
      <c r="ET113" s="75"/>
      <c r="EU113" s="75"/>
      <c r="EV113" s="75"/>
      <c r="EW113" s="75"/>
      <c r="EX113" s="75"/>
      <c r="EY113" s="75"/>
      <c r="EZ113" s="75"/>
      <c r="FA113" s="75"/>
      <c r="FB113" s="75"/>
      <c r="FC113" s="75"/>
      <c r="FD113" s="75"/>
      <c r="FE113" s="75"/>
      <c r="FF113" s="75"/>
      <c r="FG113" s="75"/>
      <c r="FH113" s="75"/>
      <c r="FI113" s="75"/>
      <c r="FJ113" s="75"/>
      <c r="FK113" s="75"/>
      <c r="FL113" s="75"/>
      <c r="FM113" s="75"/>
      <c r="FN113" s="75"/>
      <c r="FO113" s="75"/>
      <c r="FP113" s="75"/>
      <c r="FQ113" s="75"/>
      <c r="FR113" s="75"/>
      <c r="FS113" s="75"/>
      <c r="FT113" s="75"/>
      <c r="FU113" s="75"/>
      <c r="FV113" s="75"/>
      <c r="FW113" s="75"/>
      <c r="FX113" s="75"/>
      <c r="FY113" s="75"/>
      <c r="FZ113" s="75"/>
      <c r="GA113" s="75"/>
      <c r="GB113" s="75"/>
      <c r="GC113" s="75"/>
      <c r="GD113" s="75"/>
      <c r="GE113" s="75"/>
      <c r="GF113" s="75"/>
      <c r="GG113" s="75"/>
      <c r="GH113" s="75"/>
      <c r="GI113" s="75"/>
      <c r="GJ113" s="75"/>
      <c r="GK113" s="75"/>
      <c r="GL113" s="75"/>
      <c r="GM113" s="75"/>
      <c r="GN113" s="75"/>
      <c r="GO113" s="75"/>
      <c r="GP113" s="75"/>
      <c r="GQ113" s="75"/>
      <c r="GR113" s="75"/>
      <c r="GS113" s="75"/>
      <c r="GT113" s="75"/>
      <c r="GU113" s="75"/>
      <c r="GV113" s="75"/>
      <c r="GW113" s="75"/>
      <c r="GX113" s="75"/>
      <c r="GY113" s="75"/>
      <c r="GZ113" s="75"/>
      <c r="HA113" s="75"/>
      <c r="HB113" s="75"/>
      <c r="HC113" s="75"/>
      <c r="HD113" s="75"/>
      <c r="HE113" s="75"/>
      <c r="HF113" s="75"/>
      <c r="HG113" s="75"/>
      <c r="HH113" s="75"/>
      <c r="HI113" s="75"/>
      <c r="HJ113" s="75"/>
      <c r="HK113" s="75"/>
      <c r="HL113" s="75"/>
      <c r="HM113" s="75"/>
      <c r="HN113" s="75"/>
      <c r="HO113" s="75"/>
      <c r="HP113" s="75"/>
      <c r="HQ113" s="75"/>
      <c r="HR113" s="75"/>
      <c r="HS113" s="75"/>
      <c r="HT113" s="75"/>
      <c r="HU113" s="75"/>
      <c r="HV113" s="75"/>
      <c r="HW113" s="75"/>
      <c r="HX113" s="75"/>
      <c r="HY113" s="75"/>
      <c r="HZ113" s="75"/>
      <c r="IA113" s="75"/>
      <c r="IB113" s="75"/>
      <c r="IC113" s="75"/>
      <c r="ID113" s="75"/>
      <c r="IE113" s="75"/>
      <c r="IF113" s="75"/>
      <c r="IG113" s="75"/>
      <c r="IH113" s="75"/>
      <c r="II113" s="75"/>
      <c r="IJ113" s="75"/>
      <c r="IK113" s="75"/>
      <c r="IL113" s="75"/>
      <c r="IM113" s="75"/>
      <c r="IN113" s="75"/>
      <c r="IO113" s="75"/>
      <c r="IP113" s="75"/>
      <c r="IQ113" s="75"/>
      <c r="IR113" s="75"/>
      <c r="IS113" s="75"/>
      <c r="IT113" s="75"/>
      <c r="IU113" s="75"/>
      <c r="IV113" s="75"/>
      <c r="IW113" s="75"/>
      <c r="IX113" s="75"/>
      <c r="IY113" s="75"/>
      <c r="IZ113" s="75"/>
      <c r="JA113" s="75"/>
      <c r="JB113" s="75"/>
      <c r="JC113" s="75"/>
      <c r="JD113" s="75"/>
      <c r="JE113" s="75"/>
      <c r="JF113" s="75"/>
      <c r="JG113" s="75"/>
      <c r="JH113" s="75"/>
      <c r="JI113" s="75"/>
      <c r="JJ113" s="75"/>
      <c r="JK113" s="75"/>
      <c r="JL113" s="75"/>
      <c r="JM113" s="75"/>
      <c r="JN113" s="75"/>
      <c r="JO113" s="75"/>
      <c r="JP113" s="75"/>
      <c r="JQ113" s="75"/>
      <c r="JR113" s="75"/>
      <c r="JS113" s="75"/>
      <c r="JT113" s="75"/>
      <c r="JU113" s="75"/>
      <c r="JV113" s="75"/>
      <c r="JW113" s="75"/>
      <c r="JX113" s="75"/>
      <c r="JY113" s="75"/>
      <c r="JZ113" s="75"/>
      <c r="KA113" s="75"/>
      <c r="KB113" s="75"/>
      <c r="KC113" s="75"/>
      <c r="KD113" s="75"/>
      <c r="KE113" s="75"/>
      <c r="KF113" s="75"/>
      <c r="KG113" s="75"/>
      <c r="KH113" s="75"/>
      <c r="KI113" s="75"/>
      <c r="KJ113" s="75"/>
      <c r="KK113" s="75"/>
      <c r="KL113" s="75"/>
      <c r="KM113" s="75"/>
      <c r="KN113" s="75"/>
      <c r="KO113" s="75"/>
      <c r="KP113" s="75"/>
      <c r="KQ113" s="75"/>
      <c r="KR113" s="75"/>
      <c r="KS113" s="75"/>
      <c r="KT113" s="75"/>
      <c r="KU113" s="75"/>
      <c r="KV113" s="75"/>
      <c r="KW113" s="75"/>
      <c r="KX113" s="75"/>
      <c r="KY113" s="75"/>
      <c r="KZ113" s="75"/>
      <c r="LA113" s="75"/>
      <c r="LB113" s="75"/>
      <c r="LC113" s="75"/>
      <c r="LD113" s="75"/>
      <c r="LE113" s="75"/>
      <c r="LF113" s="75"/>
      <c r="LG113" s="75"/>
      <c r="LH113" s="75"/>
      <c r="LI113" s="75"/>
      <c r="LJ113" s="75"/>
      <c r="LK113" s="75"/>
      <c r="LL113" s="75"/>
      <c r="LM113" s="75"/>
      <c r="LN113" s="75"/>
      <c r="LO113" s="75"/>
      <c r="LP113" s="75"/>
      <c r="LQ113" s="75"/>
      <c r="LR113" s="75"/>
      <c r="LS113" s="75"/>
      <c r="LT113" s="75"/>
      <c r="LU113" s="75"/>
      <c r="LV113" s="75"/>
      <c r="LW113" s="75"/>
      <c r="LX113" s="75"/>
      <c r="LY113" s="75"/>
      <c r="LZ113" s="75"/>
      <c r="MA113" s="75"/>
      <c r="MB113" s="75"/>
      <c r="MC113" s="75"/>
      <c r="MD113" s="75"/>
      <c r="ME113" s="75"/>
      <c r="MF113" s="75"/>
      <c r="MG113" s="75"/>
      <c r="MH113" s="75"/>
      <c r="MI113" s="75"/>
      <c r="MJ113" s="75"/>
      <c r="MK113" s="75"/>
      <c r="ML113" s="75"/>
      <c r="MM113" s="75"/>
      <c r="MN113" s="75"/>
      <c r="MO113" s="75"/>
      <c r="MP113" s="75"/>
      <c r="MQ113" s="75"/>
      <c r="MR113" s="75"/>
      <c r="MS113" s="75"/>
      <c r="MT113" s="75"/>
      <c r="MU113" s="75"/>
      <c r="MV113" s="75"/>
      <c r="MW113" s="75"/>
      <c r="MX113" s="75"/>
      <c r="MY113" s="75"/>
      <c r="MZ113" s="75"/>
      <c r="NA113" s="75"/>
      <c r="NB113" s="75"/>
      <c r="NC113" s="75"/>
      <c r="ND113" s="75"/>
      <c r="NE113" s="75"/>
      <c r="NF113" s="75"/>
      <c r="NG113" s="75"/>
      <c r="NH113" s="75"/>
      <c r="NI113" s="75"/>
      <c r="NJ113" s="75"/>
      <c r="NK113" s="75"/>
      <c r="NL113" s="75"/>
      <c r="NM113" s="75"/>
      <c r="NN113" s="75"/>
      <c r="NO113" s="75"/>
      <c r="NP113" s="75"/>
      <c r="NQ113" s="75"/>
      <c r="NR113" s="75"/>
      <c r="NS113" s="75"/>
      <c r="NT113" s="75"/>
      <c r="NU113" s="75"/>
      <c r="NV113" s="75"/>
      <c r="NW113" s="75"/>
      <c r="NX113" s="75"/>
      <c r="NY113" s="75"/>
      <c r="NZ113" s="75"/>
      <c r="OA113" s="75"/>
      <c r="OB113" s="75"/>
      <c r="OC113" s="75"/>
      <c r="OD113" s="75"/>
      <c r="OE113" s="75"/>
      <c r="OF113" s="75"/>
      <c r="OG113" s="75"/>
      <c r="OH113" s="75"/>
      <c r="OI113" s="75"/>
      <c r="OJ113" s="75"/>
      <c r="OK113" s="75"/>
      <c r="OL113" s="75"/>
      <c r="OM113" s="75"/>
      <c r="ON113" s="75"/>
      <c r="OO113" s="75"/>
      <c r="OP113" s="75"/>
      <c r="OQ113" s="75"/>
      <c r="OR113" s="75"/>
      <c r="OS113" s="75"/>
      <c r="OT113" s="75"/>
      <c r="OU113" s="75"/>
      <c r="OV113" s="75"/>
      <c r="OW113" s="75"/>
      <c r="OX113" s="75"/>
      <c r="OY113" s="75"/>
      <c r="OZ113" s="75"/>
      <c r="PA113" s="75"/>
      <c r="PB113" s="75"/>
      <c r="PC113" s="75"/>
      <c r="PD113" s="75"/>
      <c r="PE113" s="75"/>
      <c r="PF113" s="75"/>
      <c r="PG113" s="75"/>
      <c r="PH113" s="75"/>
      <c r="PI113" s="75"/>
      <c r="PJ113" s="75"/>
      <c r="PK113" s="75"/>
      <c r="PL113" s="75"/>
      <c r="PM113" s="75"/>
      <c r="PN113" s="75"/>
      <c r="PO113" s="75"/>
      <c r="PP113" s="75"/>
      <c r="PQ113" s="75"/>
      <c r="PR113" s="75"/>
      <c r="PS113" s="75"/>
      <c r="PT113" s="75"/>
      <c r="PU113" s="75"/>
      <c r="PV113" s="75"/>
      <c r="PW113" s="75"/>
      <c r="PX113" s="75"/>
      <c r="PY113" s="75"/>
      <c r="PZ113" s="75"/>
      <c r="QA113" s="75"/>
      <c r="QB113" s="75"/>
      <c r="QC113" s="75"/>
      <c r="QD113" s="75"/>
      <c r="QE113" s="75"/>
      <c r="QF113" s="75"/>
      <c r="QG113" s="75"/>
      <c r="QH113" s="75"/>
      <c r="QI113" s="75"/>
      <c r="QJ113" s="75"/>
      <c r="QK113" s="75"/>
      <c r="QL113" s="75"/>
      <c r="QM113" s="75"/>
      <c r="QN113" s="75"/>
      <c r="QO113" s="75"/>
      <c r="QP113" s="75"/>
      <c r="QQ113" s="75"/>
      <c r="QR113" s="75"/>
      <c r="QS113" s="75"/>
      <c r="QT113" s="75"/>
      <c r="QU113" s="75"/>
      <c r="QV113" s="75"/>
      <c r="QW113" s="75"/>
      <c r="QX113" s="75"/>
      <c r="QY113" s="75"/>
      <c r="QZ113" s="75"/>
      <c r="RA113" s="75"/>
      <c r="RB113" s="75"/>
      <c r="RC113" s="75"/>
      <c r="RD113" s="75"/>
      <c r="RE113" s="75"/>
      <c r="RF113" s="75"/>
      <c r="RG113" s="75"/>
      <c r="RH113" s="75"/>
      <c r="RI113" s="75"/>
      <c r="RJ113" s="75"/>
      <c r="RK113" s="75"/>
      <c r="RL113" s="75"/>
      <c r="RM113" s="75"/>
      <c r="RN113" s="75"/>
      <c r="RO113" s="75"/>
      <c r="RP113" s="75"/>
      <c r="RQ113" s="75"/>
      <c r="RR113" s="75"/>
      <c r="RS113" s="75"/>
      <c r="RT113" s="75"/>
      <c r="RU113" s="75"/>
      <c r="RV113" s="75"/>
      <c r="RW113" s="75"/>
      <c r="RX113" s="75"/>
      <c r="RY113" s="75"/>
      <c r="RZ113" s="75"/>
      <c r="SA113" s="75"/>
      <c r="SB113" s="75"/>
      <c r="SC113" s="75"/>
      <c r="SD113" s="75"/>
      <c r="SE113" s="75"/>
      <c r="SF113" s="75"/>
      <c r="SG113" s="75"/>
      <c r="SH113" s="75"/>
      <c r="SI113" s="75"/>
      <c r="SJ113" s="75"/>
      <c r="SK113" s="75"/>
      <c r="SL113" s="75"/>
      <c r="SM113" s="75"/>
      <c r="SN113" s="75"/>
      <c r="SO113" s="75"/>
      <c r="SP113" s="75"/>
      <c r="SQ113" s="75"/>
      <c r="SR113" s="75"/>
      <c r="SS113" s="75"/>
      <c r="ST113" s="75"/>
      <c r="SU113" s="75"/>
      <c r="SV113" s="75"/>
      <c r="SW113" s="75"/>
      <c r="SX113" s="75"/>
      <c r="SY113" s="75"/>
      <c r="SZ113" s="75"/>
      <c r="TA113" s="75"/>
      <c r="TB113" s="75"/>
      <c r="TC113" s="75"/>
      <c r="TD113" s="75"/>
      <c r="TE113" s="75"/>
      <c r="TF113" s="75"/>
      <c r="TG113" s="75"/>
      <c r="TH113" s="75"/>
      <c r="TI113" s="75"/>
      <c r="TJ113" s="75"/>
      <c r="TK113" s="75"/>
      <c r="TL113" s="75"/>
      <c r="TM113" s="75"/>
      <c r="TN113" s="75"/>
      <c r="TO113" s="75"/>
      <c r="TP113" s="75"/>
      <c r="TQ113" s="75"/>
      <c r="TR113" s="75"/>
      <c r="TS113" s="75"/>
      <c r="TT113" s="75"/>
      <c r="TU113" s="75"/>
      <c r="TV113" s="75"/>
      <c r="TW113" s="75"/>
      <c r="TX113" s="75"/>
      <c r="TY113" s="75"/>
      <c r="TZ113" s="75"/>
      <c r="UA113" s="75"/>
      <c r="UB113" s="75"/>
      <c r="UC113" s="75"/>
      <c r="UD113" s="75"/>
      <c r="UE113" s="75"/>
      <c r="UF113" s="75"/>
      <c r="UG113" s="75"/>
      <c r="UH113" s="75"/>
      <c r="UI113" s="75"/>
      <c r="UJ113" s="75"/>
      <c r="UK113" s="75"/>
      <c r="UL113" s="75"/>
      <c r="UM113" s="75"/>
      <c r="UN113" s="75"/>
      <c r="UO113" s="75"/>
      <c r="UP113" s="75"/>
      <c r="UQ113" s="75"/>
      <c r="UR113" s="75"/>
      <c r="US113" s="75"/>
      <c r="UT113" s="75"/>
      <c r="UU113" s="75"/>
      <c r="UV113" s="75"/>
      <c r="UW113" s="75"/>
      <c r="UX113" s="75"/>
      <c r="UY113" s="75"/>
      <c r="UZ113" s="75"/>
      <c r="VA113" s="75"/>
      <c r="VB113" s="75"/>
      <c r="VC113" s="75"/>
      <c r="VD113" s="75"/>
      <c r="VE113" s="75"/>
      <c r="VF113" s="75"/>
      <c r="VG113" s="75"/>
      <c r="VH113" s="75"/>
      <c r="VI113" s="75"/>
      <c r="VJ113" s="75"/>
      <c r="VK113" s="75"/>
      <c r="VL113" s="75"/>
      <c r="VM113" s="75"/>
      <c r="VN113" s="75"/>
      <c r="VO113" s="75"/>
      <c r="VP113" s="75"/>
      <c r="VQ113" s="75"/>
      <c r="VR113" s="75"/>
      <c r="VS113" s="75"/>
      <c r="VT113" s="75"/>
      <c r="VU113" s="75"/>
      <c r="VV113" s="75"/>
      <c r="VW113" s="75"/>
      <c r="VX113" s="75"/>
      <c r="VY113" s="75"/>
      <c r="VZ113" s="75"/>
      <c r="WA113" s="75"/>
      <c r="WB113" s="75"/>
      <c r="WC113" s="75"/>
      <c r="WD113" s="75"/>
      <c r="WE113" s="75"/>
      <c r="WF113" s="75"/>
      <c r="WG113" s="75"/>
      <c r="WH113" s="75"/>
      <c r="WI113" s="75"/>
      <c r="WJ113" s="75"/>
      <c r="WK113" s="75"/>
      <c r="WL113" s="75"/>
      <c r="WM113" s="75"/>
      <c r="WN113" s="75"/>
      <c r="WO113" s="75"/>
      <c r="WP113" s="75"/>
      <c r="WQ113" s="75"/>
      <c r="WR113" s="75"/>
      <c r="WS113" s="75"/>
      <c r="WT113" s="75"/>
      <c r="WU113" s="75"/>
      <c r="WV113" s="75"/>
      <c r="WW113" s="75"/>
      <c r="WX113" s="75"/>
      <c r="WY113" s="75"/>
      <c r="WZ113" s="75"/>
      <c r="XA113" s="75"/>
      <c r="XB113" s="75"/>
      <c r="XC113" s="75"/>
      <c r="XD113" s="75"/>
      <c r="XE113" s="75"/>
      <c r="XF113" s="75"/>
      <c r="XG113" s="75"/>
      <c r="XH113" s="75"/>
      <c r="XI113" s="75"/>
      <c r="XJ113" s="75"/>
      <c r="XK113" s="75"/>
      <c r="XL113" s="75"/>
      <c r="XM113" s="75"/>
      <c r="XN113" s="75"/>
      <c r="XO113" s="75"/>
      <c r="XP113" s="75"/>
      <c r="XQ113" s="75"/>
      <c r="XR113" s="75"/>
      <c r="XS113" s="75"/>
      <c r="XT113" s="75"/>
      <c r="XU113" s="75"/>
      <c r="XV113" s="75"/>
      <c r="XW113" s="75"/>
      <c r="XX113" s="75"/>
      <c r="XY113" s="75"/>
      <c r="XZ113" s="75"/>
      <c r="YA113" s="75"/>
      <c r="YB113" s="75"/>
      <c r="YC113" s="75"/>
      <c r="YD113" s="75"/>
      <c r="YE113" s="75"/>
      <c r="YF113" s="75"/>
      <c r="YG113" s="75"/>
      <c r="YH113" s="75"/>
      <c r="YI113" s="75"/>
      <c r="YJ113" s="75"/>
      <c r="YK113" s="75"/>
      <c r="YL113" s="75"/>
      <c r="YM113" s="75"/>
      <c r="YN113" s="75"/>
      <c r="YO113" s="75"/>
      <c r="YP113" s="75"/>
      <c r="YQ113" s="75"/>
      <c r="YR113" s="75"/>
      <c r="YS113" s="75"/>
      <c r="YT113" s="75"/>
      <c r="YU113" s="75"/>
      <c r="YV113" s="75"/>
      <c r="YW113" s="75"/>
      <c r="YX113" s="75"/>
      <c r="YY113" s="75"/>
      <c r="YZ113" s="75"/>
      <c r="ZA113" s="75"/>
    </row>
    <row r="114" spans="1:677" s="60" customFormat="1" ht="12.5" outlineLevel="1" x14ac:dyDescent="0.25">
      <c r="A114" s="304"/>
      <c r="B114" s="60" t="s">
        <v>9</v>
      </c>
      <c r="C114" s="37" cm="1">
        <f t="array" ref="C114">QUARTILE(IF($C$94:$ZA$94=C$94, $C111:$ZA111),3)</f>
        <v>11.314808762828559</v>
      </c>
      <c r="D114" s="37" cm="1">
        <f t="array" ref="D114">QUARTILE(IF($C$94:$ZA$94=D$94, $C111:$ZA111),3)</f>
        <v>11.379659649779322</v>
      </c>
      <c r="E114" s="37" cm="1">
        <f t="array" ref="E114">QUARTILE(IF($C$94:$ZA$94=E$94, $C111:$ZA111),3)</f>
        <v>11.157312613477091</v>
      </c>
      <c r="F114" s="37" cm="1">
        <f t="array" ref="F114">QUARTILE(IF($C$94:$ZA$94=F$94, $C111:$ZA111),3)</f>
        <v>11.474635448757445</v>
      </c>
      <c r="G114" s="37" cm="1">
        <f t="array" ref="G114">QUARTILE(IF($C$94:$ZA$94=G$94, $C111:$ZA111),3)</f>
        <v>11.677131648137596</v>
      </c>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75"/>
      <c r="BN114" s="75"/>
      <c r="BO114" s="75"/>
      <c r="BP114" s="75"/>
      <c r="BQ114" s="75"/>
      <c r="BR114" s="75"/>
      <c r="BS114" s="75"/>
      <c r="BT114" s="75"/>
      <c r="BU114" s="75"/>
      <c r="BV114" s="75"/>
      <c r="BW114" s="75"/>
      <c r="BX114" s="75"/>
      <c r="BY114" s="75"/>
      <c r="BZ114" s="75"/>
      <c r="CA114" s="75"/>
      <c r="CB114" s="75"/>
      <c r="CC114" s="75"/>
      <c r="CD114" s="75"/>
      <c r="CE114" s="75"/>
      <c r="CF114" s="75"/>
      <c r="CG114" s="75"/>
      <c r="CH114" s="75"/>
      <c r="CI114" s="75"/>
      <c r="CJ114" s="75"/>
      <c r="CK114" s="75"/>
      <c r="CL114" s="75"/>
      <c r="CM114" s="75"/>
      <c r="CN114" s="75"/>
      <c r="CO114" s="75"/>
      <c r="CP114" s="75"/>
      <c r="CQ114" s="75"/>
      <c r="CR114" s="75"/>
      <c r="CS114" s="75"/>
      <c r="CT114" s="75"/>
      <c r="CU114" s="75"/>
      <c r="CV114" s="75"/>
      <c r="CW114" s="75"/>
      <c r="CX114" s="75"/>
      <c r="CY114" s="75"/>
      <c r="CZ114" s="75"/>
      <c r="DA114" s="75"/>
      <c r="DB114" s="75"/>
      <c r="DC114" s="75"/>
      <c r="DD114" s="75"/>
      <c r="DE114" s="75"/>
      <c r="DF114" s="75"/>
      <c r="DG114" s="75"/>
      <c r="DH114" s="75"/>
      <c r="DI114" s="75"/>
      <c r="DJ114" s="75"/>
      <c r="DK114" s="75"/>
      <c r="DL114" s="75"/>
      <c r="DM114" s="75"/>
      <c r="DN114" s="75"/>
      <c r="DO114" s="75"/>
      <c r="DP114" s="75"/>
      <c r="DQ114" s="75"/>
      <c r="DR114" s="75"/>
      <c r="DS114" s="75"/>
      <c r="DT114" s="75"/>
      <c r="DU114" s="75"/>
      <c r="DV114" s="75"/>
      <c r="DW114" s="75"/>
      <c r="DX114" s="75"/>
      <c r="DY114" s="75"/>
      <c r="DZ114" s="75"/>
      <c r="EA114" s="75"/>
      <c r="EB114" s="75"/>
      <c r="EC114" s="75"/>
      <c r="ED114" s="75"/>
      <c r="EE114" s="75"/>
      <c r="EF114" s="75"/>
      <c r="EG114" s="75"/>
      <c r="EH114" s="75"/>
      <c r="EI114" s="75"/>
      <c r="EJ114" s="75"/>
      <c r="EK114" s="75"/>
      <c r="EL114" s="75"/>
      <c r="EM114" s="75"/>
      <c r="EN114" s="75"/>
      <c r="EO114" s="75"/>
      <c r="EP114" s="75"/>
      <c r="EQ114" s="75"/>
      <c r="ER114" s="75"/>
      <c r="ES114" s="75"/>
      <c r="ET114" s="75"/>
      <c r="EU114" s="75"/>
      <c r="EV114" s="75"/>
      <c r="EW114" s="75"/>
      <c r="EX114" s="75"/>
      <c r="EY114" s="75"/>
      <c r="EZ114" s="75"/>
      <c r="FA114" s="75"/>
      <c r="FB114" s="75"/>
      <c r="FC114" s="75"/>
      <c r="FD114" s="75"/>
      <c r="FE114" s="75"/>
      <c r="FF114" s="75"/>
      <c r="FG114" s="75"/>
      <c r="FH114" s="75"/>
      <c r="FI114" s="75"/>
      <c r="FJ114" s="75"/>
      <c r="FK114" s="75"/>
      <c r="FL114" s="75"/>
      <c r="FM114" s="75"/>
      <c r="FN114" s="75"/>
      <c r="FO114" s="75"/>
      <c r="FP114" s="75"/>
      <c r="FQ114" s="75"/>
      <c r="FR114" s="75"/>
      <c r="FS114" s="75"/>
      <c r="FT114" s="75"/>
      <c r="FU114" s="75"/>
      <c r="FV114" s="75"/>
      <c r="FW114" s="75"/>
      <c r="FX114" s="75"/>
      <c r="FY114" s="75"/>
      <c r="FZ114" s="75"/>
      <c r="GA114" s="75"/>
      <c r="GB114" s="75"/>
      <c r="GC114" s="75"/>
      <c r="GD114" s="75"/>
      <c r="GE114" s="75"/>
      <c r="GF114" s="75"/>
      <c r="GG114" s="75"/>
      <c r="GH114" s="75"/>
      <c r="GI114" s="75"/>
      <c r="GJ114" s="75"/>
      <c r="GK114" s="75"/>
      <c r="GL114" s="75"/>
      <c r="GM114" s="75"/>
      <c r="GN114" s="75"/>
      <c r="GO114" s="75"/>
      <c r="GP114" s="75"/>
      <c r="GQ114" s="75"/>
      <c r="GR114" s="75"/>
      <c r="GS114" s="75"/>
      <c r="GT114" s="75"/>
      <c r="GU114" s="75"/>
      <c r="GV114" s="75"/>
      <c r="GW114" s="75"/>
      <c r="GX114" s="75"/>
      <c r="GY114" s="75"/>
      <c r="GZ114" s="75"/>
      <c r="HA114" s="75"/>
      <c r="HB114" s="75"/>
      <c r="HC114" s="75"/>
      <c r="HD114" s="75"/>
      <c r="HE114" s="75"/>
      <c r="HF114" s="75"/>
      <c r="HG114" s="75"/>
      <c r="HH114" s="75"/>
      <c r="HI114" s="75"/>
      <c r="HJ114" s="75"/>
      <c r="HK114" s="75"/>
      <c r="HL114" s="75"/>
      <c r="HM114" s="75"/>
      <c r="HN114" s="75"/>
      <c r="HO114" s="75"/>
      <c r="HP114" s="75"/>
      <c r="HQ114" s="75"/>
      <c r="HR114" s="75"/>
      <c r="HS114" s="75"/>
      <c r="HT114" s="75"/>
      <c r="HU114" s="75"/>
      <c r="HV114" s="75"/>
      <c r="HW114" s="75"/>
      <c r="HX114" s="75"/>
      <c r="HY114" s="75"/>
      <c r="HZ114" s="75"/>
      <c r="IA114" s="75"/>
      <c r="IB114" s="75"/>
      <c r="IC114" s="75"/>
      <c r="ID114" s="75"/>
      <c r="IE114" s="75"/>
      <c r="IF114" s="75"/>
      <c r="IG114" s="75"/>
      <c r="IH114" s="75"/>
      <c r="II114" s="75"/>
      <c r="IJ114" s="75"/>
      <c r="IK114" s="75"/>
      <c r="IL114" s="75"/>
      <c r="IM114" s="75"/>
      <c r="IN114" s="75"/>
      <c r="IO114" s="75"/>
      <c r="IP114" s="75"/>
      <c r="IQ114" s="75"/>
      <c r="IR114" s="75"/>
      <c r="IS114" s="75"/>
      <c r="IT114" s="75"/>
      <c r="IU114" s="75"/>
      <c r="IV114" s="75"/>
      <c r="IW114" s="75"/>
      <c r="IX114" s="75"/>
      <c r="IY114" s="75"/>
      <c r="IZ114" s="75"/>
      <c r="JA114" s="75"/>
      <c r="JB114" s="75"/>
      <c r="JC114" s="75"/>
      <c r="JD114" s="75"/>
      <c r="JE114" s="75"/>
      <c r="JF114" s="75"/>
      <c r="JG114" s="75"/>
      <c r="JH114" s="75"/>
      <c r="JI114" s="75"/>
      <c r="JJ114" s="75"/>
      <c r="JK114" s="75"/>
      <c r="JL114" s="75"/>
      <c r="JM114" s="75"/>
      <c r="JN114" s="75"/>
      <c r="JO114" s="75"/>
      <c r="JP114" s="75"/>
      <c r="JQ114" s="75"/>
      <c r="JR114" s="75"/>
      <c r="JS114" s="75"/>
      <c r="JT114" s="75"/>
      <c r="JU114" s="75"/>
      <c r="JV114" s="75"/>
      <c r="JW114" s="75"/>
      <c r="JX114" s="75"/>
      <c r="JY114" s="75"/>
      <c r="JZ114" s="75"/>
      <c r="KA114" s="75"/>
      <c r="KB114" s="75"/>
      <c r="KC114" s="75"/>
      <c r="KD114" s="75"/>
      <c r="KE114" s="75"/>
      <c r="KF114" s="75"/>
      <c r="KG114" s="75"/>
      <c r="KH114" s="75"/>
      <c r="KI114" s="75"/>
      <c r="KJ114" s="75"/>
      <c r="KK114" s="75"/>
      <c r="KL114" s="75"/>
      <c r="KM114" s="75"/>
      <c r="KN114" s="75"/>
      <c r="KO114" s="75"/>
      <c r="KP114" s="75"/>
      <c r="KQ114" s="75"/>
      <c r="KR114" s="75"/>
      <c r="KS114" s="75"/>
      <c r="KT114" s="75"/>
      <c r="KU114" s="75"/>
      <c r="KV114" s="75"/>
      <c r="KW114" s="75"/>
      <c r="KX114" s="75"/>
      <c r="KY114" s="75"/>
      <c r="KZ114" s="75"/>
      <c r="LA114" s="75"/>
      <c r="LB114" s="75"/>
      <c r="LC114" s="75"/>
      <c r="LD114" s="75"/>
      <c r="LE114" s="75"/>
      <c r="LF114" s="75"/>
      <c r="LG114" s="75"/>
      <c r="LH114" s="75"/>
      <c r="LI114" s="75"/>
      <c r="LJ114" s="75"/>
      <c r="LK114" s="75"/>
      <c r="LL114" s="75"/>
      <c r="LM114" s="75"/>
      <c r="LN114" s="75"/>
      <c r="LO114" s="75"/>
      <c r="LP114" s="75"/>
      <c r="LQ114" s="75"/>
      <c r="LR114" s="75"/>
      <c r="LS114" s="75"/>
      <c r="LT114" s="75"/>
      <c r="LU114" s="75"/>
      <c r="LV114" s="75"/>
      <c r="LW114" s="75"/>
      <c r="LX114" s="75"/>
      <c r="LY114" s="75"/>
      <c r="LZ114" s="75"/>
      <c r="MA114" s="75"/>
      <c r="MB114" s="75"/>
      <c r="MC114" s="75"/>
      <c r="MD114" s="75"/>
      <c r="ME114" s="75"/>
      <c r="MF114" s="75"/>
      <c r="MG114" s="75"/>
      <c r="MH114" s="75"/>
      <c r="MI114" s="75"/>
      <c r="MJ114" s="75"/>
      <c r="MK114" s="75"/>
      <c r="ML114" s="75"/>
      <c r="MM114" s="75"/>
      <c r="MN114" s="75"/>
      <c r="MO114" s="75"/>
      <c r="MP114" s="75"/>
      <c r="MQ114" s="75"/>
      <c r="MR114" s="75"/>
      <c r="MS114" s="75"/>
      <c r="MT114" s="75"/>
      <c r="MU114" s="75"/>
      <c r="MV114" s="75"/>
      <c r="MW114" s="75"/>
      <c r="MX114" s="75"/>
      <c r="MY114" s="75"/>
      <c r="MZ114" s="75"/>
      <c r="NA114" s="75"/>
      <c r="NB114" s="75"/>
      <c r="NC114" s="75"/>
      <c r="ND114" s="75"/>
      <c r="NE114" s="75"/>
      <c r="NF114" s="75"/>
      <c r="NG114" s="75"/>
      <c r="NH114" s="75"/>
      <c r="NI114" s="75"/>
      <c r="NJ114" s="75"/>
      <c r="NK114" s="75"/>
      <c r="NL114" s="75"/>
      <c r="NM114" s="75"/>
      <c r="NN114" s="75"/>
      <c r="NO114" s="75"/>
      <c r="NP114" s="75"/>
      <c r="NQ114" s="75"/>
      <c r="NR114" s="75"/>
      <c r="NS114" s="75"/>
      <c r="NT114" s="75"/>
      <c r="NU114" s="75"/>
      <c r="NV114" s="75"/>
      <c r="NW114" s="75"/>
      <c r="NX114" s="75"/>
      <c r="NY114" s="75"/>
      <c r="NZ114" s="75"/>
      <c r="OA114" s="75"/>
      <c r="OB114" s="75"/>
      <c r="OC114" s="75"/>
      <c r="OD114" s="75"/>
      <c r="OE114" s="75"/>
      <c r="OF114" s="75"/>
      <c r="OG114" s="75"/>
      <c r="OH114" s="75"/>
      <c r="OI114" s="75"/>
      <c r="OJ114" s="75"/>
      <c r="OK114" s="75"/>
      <c r="OL114" s="75"/>
      <c r="OM114" s="75"/>
      <c r="ON114" s="75"/>
      <c r="OO114" s="75"/>
      <c r="OP114" s="75"/>
      <c r="OQ114" s="75"/>
      <c r="OR114" s="75"/>
      <c r="OS114" s="75"/>
      <c r="OT114" s="75"/>
      <c r="OU114" s="75"/>
      <c r="OV114" s="75"/>
      <c r="OW114" s="75"/>
      <c r="OX114" s="75"/>
      <c r="OY114" s="75"/>
      <c r="OZ114" s="75"/>
      <c r="PA114" s="75"/>
      <c r="PB114" s="75"/>
      <c r="PC114" s="75"/>
      <c r="PD114" s="75"/>
      <c r="PE114" s="75"/>
      <c r="PF114" s="75"/>
      <c r="PG114" s="75"/>
      <c r="PH114" s="75"/>
      <c r="PI114" s="75"/>
      <c r="PJ114" s="75"/>
      <c r="PK114" s="75"/>
      <c r="PL114" s="75"/>
      <c r="PM114" s="75"/>
      <c r="PN114" s="75"/>
      <c r="PO114" s="75"/>
      <c r="PP114" s="75"/>
      <c r="PQ114" s="75"/>
      <c r="PR114" s="75"/>
      <c r="PS114" s="75"/>
      <c r="PT114" s="75"/>
      <c r="PU114" s="75"/>
      <c r="PV114" s="75"/>
      <c r="PW114" s="75"/>
      <c r="PX114" s="75"/>
      <c r="PY114" s="75"/>
      <c r="PZ114" s="75"/>
      <c r="QA114" s="75"/>
      <c r="QB114" s="75"/>
      <c r="QC114" s="75"/>
      <c r="QD114" s="75"/>
      <c r="QE114" s="75"/>
      <c r="QF114" s="75"/>
      <c r="QG114" s="75"/>
      <c r="QH114" s="75"/>
      <c r="QI114" s="75"/>
      <c r="QJ114" s="75"/>
      <c r="QK114" s="75"/>
      <c r="QL114" s="75"/>
      <c r="QM114" s="75"/>
      <c r="QN114" s="75"/>
      <c r="QO114" s="75"/>
      <c r="QP114" s="75"/>
      <c r="QQ114" s="75"/>
      <c r="QR114" s="75"/>
      <c r="QS114" s="75"/>
      <c r="QT114" s="75"/>
      <c r="QU114" s="75"/>
      <c r="QV114" s="75"/>
      <c r="QW114" s="75"/>
      <c r="QX114" s="75"/>
      <c r="QY114" s="75"/>
      <c r="QZ114" s="75"/>
      <c r="RA114" s="75"/>
      <c r="RB114" s="75"/>
      <c r="RC114" s="75"/>
      <c r="RD114" s="75"/>
      <c r="RE114" s="75"/>
      <c r="RF114" s="75"/>
      <c r="RG114" s="75"/>
      <c r="RH114" s="75"/>
      <c r="RI114" s="75"/>
      <c r="RJ114" s="75"/>
      <c r="RK114" s="75"/>
      <c r="RL114" s="75"/>
      <c r="RM114" s="75"/>
      <c r="RN114" s="75"/>
      <c r="RO114" s="75"/>
      <c r="RP114" s="75"/>
      <c r="RQ114" s="75"/>
      <c r="RR114" s="75"/>
      <c r="RS114" s="75"/>
      <c r="RT114" s="75"/>
      <c r="RU114" s="75"/>
      <c r="RV114" s="75"/>
      <c r="RW114" s="75"/>
      <c r="RX114" s="75"/>
      <c r="RY114" s="75"/>
      <c r="RZ114" s="75"/>
      <c r="SA114" s="75"/>
      <c r="SB114" s="75"/>
      <c r="SC114" s="75"/>
      <c r="SD114" s="75"/>
      <c r="SE114" s="75"/>
      <c r="SF114" s="75"/>
      <c r="SG114" s="75"/>
      <c r="SH114" s="75"/>
      <c r="SI114" s="75"/>
      <c r="SJ114" s="75"/>
      <c r="SK114" s="75"/>
      <c r="SL114" s="75"/>
      <c r="SM114" s="75"/>
      <c r="SN114" s="75"/>
      <c r="SO114" s="75"/>
      <c r="SP114" s="75"/>
      <c r="SQ114" s="75"/>
      <c r="SR114" s="75"/>
      <c r="SS114" s="75"/>
      <c r="ST114" s="75"/>
      <c r="SU114" s="75"/>
      <c r="SV114" s="75"/>
      <c r="SW114" s="75"/>
      <c r="SX114" s="75"/>
      <c r="SY114" s="75"/>
      <c r="SZ114" s="75"/>
      <c r="TA114" s="75"/>
      <c r="TB114" s="75"/>
      <c r="TC114" s="75"/>
      <c r="TD114" s="75"/>
      <c r="TE114" s="75"/>
      <c r="TF114" s="75"/>
      <c r="TG114" s="75"/>
      <c r="TH114" s="75"/>
      <c r="TI114" s="75"/>
      <c r="TJ114" s="75"/>
      <c r="TK114" s="75"/>
      <c r="TL114" s="75"/>
      <c r="TM114" s="75"/>
      <c r="TN114" s="75"/>
      <c r="TO114" s="75"/>
      <c r="TP114" s="75"/>
      <c r="TQ114" s="75"/>
      <c r="TR114" s="75"/>
      <c r="TS114" s="75"/>
      <c r="TT114" s="75"/>
      <c r="TU114" s="75"/>
      <c r="TV114" s="75"/>
      <c r="TW114" s="75"/>
      <c r="TX114" s="75"/>
      <c r="TY114" s="75"/>
      <c r="TZ114" s="75"/>
      <c r="UA114" s="75"/>
      <c r="UB114" s="75"/>
      <c r="UC114" s="75"/>
      <c r="UD114" s="75"/>
      <c r="UE114" s="75"/>
      <c r="UF114" s="75"/>
      <c r="UG114" s="75"/>
      <c r="UH114" s="75"/>
      <c r="UI114" s="75"/>
      <c r="UJ114" s="75"/>
      <c r="UK114" s="75"/>
      <c r="UL114" s="75"/>
      <c r="UM114" s="75"/>
      <c r="UN114" s="75"/>
      <c r="UO114" s="75"/>
      <c r="UP114" s="75"/>
      <c r="UQ114" s="75"/>
      <c r="UR114" s="75"/>
      <c r="US114" s="75"/>
      <c r="UT114" s="75"/>
      <c r="UU114" s="75"/>
      <c r="UV114" s="75"/>
      <c r="UW114" s="75"/>
      <c r="UX114" s="75"/>
      <c r="UY114" s="75"/>
      <c r="UZ114" s="75"/>
      <c r="VA114" s="75"/>
      <c r="VB114" s="75"/>
      <c r="VC114" s="75"/>
      <c r="VD114" s="75"/>
      <c r="VE114" s="75"/>
      <c r="VF114" s="75"/>
      <c r="VG114" s="75"/>
      <c r="VH114" s="75"/>
      <c r="VI114" s="75"/>
      <c r="VJ114" s="75"/>
      <c r="VK114" s="75"/>
      <c r="VL114" s="75"/>
      <c r="VM114" s="75"/>
      <c r="VN114" s="75"/>
      <c r="VO114" s="75"/>
      <c r="VP114" s="75"/>
      <c r="VQ114" s="75"/>
      <c r="VR114" s="75"/>
      <c r="VS114" s="75"/>
      <c r="VT114" s="75"/>
      <c r="VU114" s="75"/>
      <c r="VV114" s="75"/>
      <c r="VW114" s="75"/>
      <c r="VX114" s="75"/>
      <c r="VY114" s="75"/>
      <c r="VZ114" s="75"/>
      <c r="WA114" s="75"/>
      <c r="WB114" s="75"/>
      <c r="WC114" s="75"/>
      <c r="WD114" s="75"/>
      <c r="WE114" s="75"/>
      <c r="WF114" s="75"/>
      <c r="WG114" s="75"/>
      <c r="WH114" s="75"/>
      <c r="WI114" s="75"/>
      <c r="WJ114" s="75"/>
      <c r="WK114" s="75"/>
      <c r="WL114" s="75"/>
      <c r="WM114" s="75"/>
      <c r="WN114" s="75"/>
      <c r="WO114" s="75"/>
      <c r="WP114" s="75"/>
      <c r="WQ114" s="75"/>
      <c r="WR114" s="75"/>
      <c r="WS114" s="75"/>
      <c r="WT114" s="75"/>
      <c r="WU114" s="75"/>
      <c r="WV114" s="75"/>
      <c r="WW114" s="75"/>
      <c r="WX114" s="75"/>
      <c r="WY114" s="75"/>
      <c r="WZ114" s="75"/>
      <c r="XA114" s="75"/>
      <c r="XB114" s="75"/>
      <c r="XC114" s="75"/>
      <c r="XD114" s="75"/>
      <c r="XE114" s="75"/>
      <c r="XF114" s="75"/>
      <c r="XG114" s="75"/>
      <c r="XH114" s="75"/>
      <c r="XI114" s="75"/>
      <c r="XJ114" s="75"/>
      <c r="XK114" s="75"/>
      <c r="XL114" s="75"/>
      <c r="XM114" s="75"/>
      <c r="XN114" s="75"/>
      <c r="XO114" s="75"/>
      <c r="XP114" s="75"/>
      <c r="XQ114" s="75"/>
      <c r="XR114" s="75"/>
      <c r="XS114" s="75"/>
      <c r="XT114" s="75"/>
      <c r="XU114" s="75"/>
      <c r="XV114" s="75"/>
      <c r="XW114" s="75"/>
      <c r="XX114" s="75"/>
      <c r="XY114" s="75"/>
      <c r="XZ114" s="75"/>
      <c r="YA114" s="75"/>
      <c r="YB114" s="75"/>
      <c r="YC114" s="75"/>
      <c r="YD114" s="75"/>
      <c r="YE114" s="75"/>
      <c r="YF114" s="75"/>
      <c r="YG114" s="75"/>
      <c r="YH114" s="75"/>
      <c r="YI114" s="75"/>
      <c r="YJ114" s="75"/>
      <c r="YK114" s="75"/>
      <c r="YL114" s="75"/>
      <c r="YM114" s="75"/>
      <c r="YN114" s="75"/>
      <c r="YO114" s="75"/>
      <c r="YP114" s="75"/>
      <c r="YQ114" s="75"/>
      <c r="YR114" s="75"/>
      <c r="YS114" s="75"/>
      <c r="YT114" s="75"/>
      <c r="YU114" s="75"/>
      <c r="YV114" s="75"/>
      <c r="YW114" s="75"/>
      <c r="YX114" s="75"/>
      <c r="YY114" s="75"/>
      <c r="YZ114" s="75"/>
      <c r="ZA114" s="75"/>
    </row>
    <row r="115" spans="1:677" s="60" customFormat="1" ht="12.5" outlineLevel="1" x14ac:dyDescent="0.25">
      <c r="A115" s="304"/>
      <c r="B115" s="304" t="s">
        <v>7</v>
      </c>
      <c r="C115" s="37" cm="1">
        <f t="array" ref="C115">QUARTILE(IF($C$94:$ZA$94=C$94,IF($C$7:$ZA$7="SERC",$C111:$ZA111)),1)</f>
        <v>8.3939456901222158</v>
      </c>
      <c r="D115" s="37" cm="1">
        <f t="array" ref="D115">QUARTILE(IF($C$94:$ZA$94=D$94,IF($C$7:$ZA$7="SERC",$C111:$ZA111)),1)</f>
        <v>8.0138329962790706</v>
      </c>
      <c r="E115" s="37" cm="1">
        <f t="array" ref="E115">QUARTILE(IF($C$94:$ZA$94=E$94,IF($C$7:$ZA$7="SERC",$C111:$ZA111)),1)</f>
        <v>8.0843804722991841</v>
      </c>
      <c r="F115" s="37" cm="1">
        <f t="array" ref="F115">QUARTILE(IF($C$94:$ZA$94=F$94,IF($C$7:$ZA$7="SERC",$C111:$ZA111)),1)</f>
        <v>8.0165711104952599</v>
      </c>
      <c r="G115" s="37" cm="1">
        <f t="array" ref="G115">QUARTILE(IF($C$94:$ZA$94=G$94,IF($C$7:$ZA$7="SERC",$C111:$ZA111)),1)</f>
        <v>9.1523038750259893</v>
      </c>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75"/>
      <c r="BN115" s="75"/>
      <c r="BO115" s="75"/>
      <c r="BP115" s="75"/>
      <c r="BQ115" s="75"/>
      <c r="BR115" s="75"/>
      <c r="BS115" s="75"/>
      <c r="BT115" s="75"/>
      <c r="BU115" s="75"/>
      <c r="BV115" s="75"/>
      <c r="BW115" s="75"/>
      <c r="BX115" s="75"/>
      <c r="BY115" s="75"/>
      <c r="BZ115" s="75"/>
      <c r="CA115" s="75"/>
      <c r="CB115" s="75"/>
      <c r="CC115" s="75"/>
      <c r="CD115" s="75"/>
      <c r="CE115" s="75"/>
      <c r="CF115" s="75"/>
      <c r="CG115" s="75"/>
      <c r="CH115" s="75"/>
      <c r="CI115" s="75"/>
      <c r="CJ115" s="75"/>
      <c r="CK115" s="75"/>
      <c r="CL115" s="75"/>
      <c r="CM115" s="75"/>
      <c r="CN115" s="75"/>
      <c r="CO115" s="75"/>
      <c r="CP115" s="75"/>
      <c r="CQ115" s="75"/>
      <c r="CR115" s="75"/>
      <c r="CS115" s="75"/>
      <c r="CT115" s="75"/>
      <c r="CU115" s="75"/>
      <c r="CV115" s="75"/>
      <c r="CW115" s="75"/>
      <c r="CX115" s="75"/>
      <c r="CY115" s="75"/>
      <c r="CZ115" s="75"/>
      <c r="DA115" s="75"/>
      <c r="DB115" s="75"/>
      <c r="DC115" s="75"/>
      <c r="DD115" s="75"/>
      <c r="DE115" s="75"/>
      <c r="DF115" s="75"/>
      <c r="DG115" s="75"/>
      <c r="DH115" s="75"/>
      <c r="DI115" s="75"/>
      <c r="DJ115" s="75"/>
      <c r="DK115" s="75"/>
      <c r="DL115" s="75"/>
      <c r="DM115" s="75"/>
      <c r="DN115" s="75"/>
      <c r="DO115" s="75"/>
      <c r="DP115" s="75"/>
      <c r="DQ115" s="75"/>
      <c r="DR115" s="75"/>
      <c r="DS115" s="75"/>
      <c r="DT115" s="75"/>
      <c r="DU115" s="75"/>
      <c r="DV115" s="75"/>
      <c r="DW115" s="75"/>
      <c r="DX115" s="75"/>
      <c r="DY115" s="75"/>
      <c r="DZ115" s="75"/>
      <c r="EA115" s="75"/>
      <c r="EB115" s="75"/>
      <c r="EC115" s="75"/>
      <c r="ED115" s="75"/>
      <c r="EE115" s="75"/>
      <c r="EF115" s="75"/>
      <c r="EG115" s="75"/>
      <c r="EH115" s="75"/>
      <c r="EI115" s="75"/>
      <c r="EJ115" s="75"/>
      <c r="EK115" s="75"/>
      <c r="EL115" s="75"/>
      <c r="EM115" s="75"/>
      <c r="EN115" s="75"/>
      <c r="EO115" s="75"/>
      <c r="EP115" s="75"/>
      <c r="EQ115" s="75"/>
      <c r="ER115" s="75"/>
      <c r="ES115" s="75"/>
      <c r="ET115" s="75"/>
      <c r="EU115" s="75"/>
      <c r="EV115" s="75"/>
      <c r="EW115" s="75"/>
      <c r="EX115" s="75"/>
      <c r="EY115" s="75"/>
      <c r="EZ115" s="75"/>
      <c r="FA115" s="75"/>
      <c r="FB115" s="75"/>
      <c r="FC115" s="75"/>
      <c r="FD115" s="75"/>
      <c r="FE115" s="75"/>
      <c r="FF115" s="75"/>
      <c r="FG115" s="75"/>
      <c r="FH115" s="75"/>
      <c r="FI115" s="75"/>
      <c r="FJ115" s="75"/>
      <c r="FK115" s="75"/>
      <c r="FL115" s="75"/>
      <c r="FM115" s="75"/>
      <c r="FN115" s="75"/>
      <c r="FO115" s="75"/>
      <c r="FP115" s="75"/>
      <c r="FQ115" s="75"/>
      <c r="FR115" s="75"/>
      <c r="FS115" s="75"/>
      <c r="FT115" s="75"/>
      <c r="FU115" s="75"/>
      <c r="FV115" s="75"/>
      <c r="FW115" s="75"/>
      <c r="FX115" s="75"/>
      <c r="FY115" s="75"/>
      <c r="FZ115" s="75"/>
      <c r="GA115" s="75"/>
      <c r="GB115" s="75"/>
      <c r="GC115" s="75"/>
      <c r="GD115" s="75"/>
      <c r="GE115" s="75"/>
      <c r="GF115" s="75"/>
      <c r="GG115" s="75"/>
      <c r="GH115" s="75"/>
      <c r="GI115" s="75"/>
      <c r="GJ115" s="75"/>
      <c r="GK115" s="75"/>
      <c r="GL115" s="75"/>
      <c r="GM115" s="75"/>
      <c r="GN115" s="75"/>
      <c r="GO115" s="75"/>
      <c r="GP115" s="75"/>
      <c r="GQ115" s="75"/>
      <c r="GR115" s="75"/>
      <c r="GS115" s="75"/>
      <c r="GT115" s="75"/>
      <c r="GU115" s="75"/>
      <c r="GV115" s="75"/>
      <c r="GW115" s="75"/>
      <c r="GX115" s="75"/>
      <c r="GY115" s="75"/>
      <c r="GZ115" s="75"/>
      <c r="HA115" s="75"/>
      <c r="HB115" s="75"/>
      <c r="HC115" s="75"/>
      <c r="HD115" s="75"/>
      <c r="HE115" s="75"/>
      <c r="HF115" s="75"/>
      <c r="HG115" s="75"/>
      <c r="HH115" s="75"/>
      <c r="HI115" s="75"/>
      <c r="HJ115" s="75"/>
      <c r="HK115" s="75"/>
      <c r="HL115" s="75"/>
      <c r="HM115" s="75"/>
      <c r="HN115" s="75"/>
      <c r="HO115" s="75"/>
      <c r="HP115" s="75"/>
      <c r="HQ115" s="75"/>
      <c r="HR115" s="75"/>
      <c r="HS115" s="75"/>
      <c r="HT115" s="75"/>
      <c r="HU115" s="75"/>
      <c r="HV115" s="75"/>
      <c r="HW115" s="75"/>
      <c r="HX115" s="75"/>
      <c r="HY115" s="75"/>
      <c r="HZ115" s="75"/>
      <c r="IA115" s="75"/>
      <c r="IB115" s="75"/>
      <c r="IC115" s="75"/>
      <c r="ID115" s="75"/>
      <c r="IE115" s="75"/>
      <c r="IF115" s="75"/>
      <c r="IG115" s="75"/>
      <c r="IH115" s="75"/>
      <c r="II115" s="75"/>
      <c r="IJ115" s="75"/>
      <c r="IK115" s="75"/>
      <c r="IL115" s="75"/>
      <c r="IM115" s="75"/>
      <c r="IN115" s="75"/>
      <c r="IO115" s="75"/>
      <c r="IP115" s="75"/>
      <c r="IQ115" s="75"/>
      <c r="IR115" s="75"/>
      <c r="IS115" s="75"/>
      <c r="IT115" s="75"/>
      <c r="IU115" s="75"/>
      <c r="IV115" s="75"/>
      <c r="IW115" s="75"/>
      <c r="IX115" s="75"/>
      <c r="IY115" s="75"/>
      <c r="IZ115" s="75"/>
      <c r="JA115" s="75"/>
      <c r="JB115" s="75"/>
      <c r="JC115" s="75"/>
      <c r="JD115" s="75"/>
      <c r="JE115" s="75"/>
      <c r="JF115" s="75"/>
      <c r="JG115" s="75"/>
      <c r="JH115" s="75"/>
      <c r="JI115" s="75"/>
      <c r="JJ115" s="75"/>
      <c r="JK115" s="75"/>
      <c r="JL115" s="75"/>
      <c r="JM115" s="75"/>
      <c r="JN115" s="75"/>
      <c r="JO115" s="75"/>
      <c r="JP115" s="75"/>
      <c r="JQ115" s="75"/>
      <c r="JR115" s="75"/>
      <c r="JS115" s="75"/>
      <c r="JT115" s="75"/>
      <c r="JU115" s="75"/>
      <c r="JV115" s="75"/>
      <c r="JW115" s="75"/>
      <c r="JX115" s="75"/>
      <c r="JY115" s="75"/>
      <c r="JZ115" s="75"/>
      <c r="KA115" s="75"/>
      <c r="KB115" s="75"/>
      <c r="KC115" s="75"/>
      <c r="KD115" s="75"/>
      <c r="KE115" s="75"/>
      <c r="KF115" s="75"/>
      <c r="KG115" s="75"/>
      <c r="KH115" s="75"/>
      <c r="KI115" s="75"/>
      <c r="KJ115" s="75"/>
      <c r="KK115" s="75"/>
      <c r="KL115" s="75"/>
      <c r="KM115" s="75"/>
      <c r="KN115" s="75"/>
      <c r="KO115" s="75"/>
      <c r="KP115" s="75"/>
      <c r="KQ115" s="75"/>
      <c r="KR115" s="75"/>
      <c r="KS115" s="75"/>
      <c r="KT115" s="75"/>
      <c r="KU115" s="75"/>
      <c r="KV115" s="75"/>
      <c r="KW115" s="75"/>
      <c r="KX115" s="75"/>
      <c r="KY115" s="75"/>
      <c r="KZ115" s="75"/>
      <c r="LA115" s="75"/>
      <c r="LB115" s="75"/>
      <c r="LC115" s="75"/>
      <c r="LD115" s="75"/>
      <c r="LE115" s="75"/>
      <c r="LF115" s="75"/>
      <c r="LG115" s="75"/>
      <c r="LH115" s="75"/>
      <c r="LI115" s="75"/>
      <c r="LJ115" s="75"/>
      <c r="LK115" s="75"/>
      <c r="LL115" s="75"/>
      <c r="LM115" s="75"/>
      <c r="LN115" s="75"/>
      <c r="LO115" s="75"/>
      <c r="LP115" s="75"/>
      <c r="LQ115" s="75"/>
      <c r="LR115" s="75"/>
      <c r="LS115" s="75"/>
      <c r="LT115" s="75"/>
      <c r="LU115" s="75"/>
      <c r="LV115" s="75"/>
      <c r="LW115" s="75"/>
      <c r="LX115" s="75"/>
      <c r="LY115" s="75"/>
      <c r="LZ115" s="75"/>
      <c r="MA115" s="75"/>
      <c r="MB115" s="75"/>
      <c r="MC115" s="75"/>
      <c r="MD115" s="75"/>
      <c r="ME115" s="75"/>
      <c r="MF115" s="75"/>
      <c r="MG115" s="75"/>
      <c r="MH115" s="75"/>
      <c r="MI115" s="75"/>
      <c r="MJ115" s="75"/>
      <c r="MK115" s="75"/>
      <c r="ML115" s="75"/>
      <c r="MM115" s="75"/>
      <c r="MN115" s="75"/>
      <c r="MO115" s="75"/>
      <c r="MP115" s="75"/>
      <c r="MQ115" s="75"/>
      <c r="MR115" s="75"/>
      <c r="MS115" s="75"/>
      <c r="MT115" s="75"/>
      <c r="MU115" s="75"/>
      <c r="MV115" s="75"/>
      <c r="MW115" s="75"/>
      <c r="MX115" s="75"/>
      <c r="MY115" s="75"/>
      <c r="MZ115" s="75"/>
      <c r="NA115" s="75"/>
      <c r="NB115" s="75"/>
      <c r="NC115" s="75"/>
      <c r="ND115" s="75"/>
      <c r="NE115" s="75"/>
      <c r="NF115" s="75"/>
      <c r="NG115" s="75"/>
      <c r="NH115" s="75"/>
      <c r="NI115" s="75"/>
      <c r="NJ115" s="75"/>
      <c r="NK115" s="75"/>
      <c r="NL115" s="75"/>
      <c r="NM115" s="75"/>
      <c r="NN115" s="75"/>
      <c r="NO115" s="75"/>
      <c r="NP115" s="75"/>
      <c r="NQ115" s="75"/>
      <c r="NR115" s="75"/>
      <c r="NS115" s="75"/>
      <c r="NT115" s="75"/>
      <c r="NU115" s="75"/>
      <c r="NV115" s="75"/>
      <c r="NW115" s="75"/>
      <c r="NX115" s="75"/>
      <c r="NY115" s="75"/>
      <c r="NZ115" s="75"/>
      <c r="OA115" s="75"/>
      <c r="OB115" s="75"/>
      <c r="OC115" s="75"/>
      <c r="OD115" s="75"/>
      <c r="OE115" s="75"/>
      <c r="OF115" s="75"/>
      <c r="OG115" s="75"/>
      <c r="OH115" s="75"/>
      <c r="OI115" s="75"/>
      <c r="OJ115" s="75"/>
      <c r="OK115" s="75"/>
      <c r="OL115" s="75"/>
      <c r="OM115" s="75"/>
      <c r="ON115" s="75"/>
      <c r="OO115" s="75"/>
      <c r="OP115" s="75"/>
      <c r="OQ115" s="75"/>
      <c r="OR115" s="75"/>
      <c r="OS115" s="75"/>
      <c r="OT115" s="75"/>
      <c r="OU115" s="75"/>
      <c r="OV115" s="75"/>
      <c r="OW115" s="75"/>
      <c r="OX115" s="75"/>
      <c r="OY115" s="75"/>
      <c r="OZ115" s="75"/>
      <c r="PA115" s="75"/>
      <c r="PB115" s="75"/>
      <c r="PC115" s="75"/>
      <c r="PD115" s="75"/>
      <c r="PE115" s="75"/>
      <c r="PF115" s="75"/>
      <c r="PG115" s="75"/>
      <c r="PH115" s="75"/>
      <c r="PI115" s="75"/>
      <c r="PJ115" s="75"/>
      <c r="PK115" s="75"/>
      <c r="PL115" s="75"/>
      <c r="PM115" s="75"/>
      <c r="PN115" s="75"/>
      <c r="PO115" s="75"/>
      <c r="PP115" s="75"/>
      <c r="PQ115" s="75"/>
      <c r="PR115" s="75"/>
      <c r="PS115" s="75"/>
      <c r="PT115" s="75"/>
      <c r="PU115" s="75"/>
      <c r="PV115" s="75"/>
      <c r="PW115" s="75"/>
      <c r="PX115" s="75"/>
      <c r="PY115" s="75"/>
      <c r="PZ115" s="75"/>
      <c r="QA115" s="75"/>
      <c r="QB115" s="75"/>
      <c r="QC115" s="75"/>
      <c r="QD115" s="75"/>
      <c r="QE115" s="75"/>
      <c r="QF115" s="75"/>
      <c r="QG115" s="75"/>
      <c r="QH115" s="75"/>
      <c r="QI115" s="75"/>
      <c r="QJ115" s="75"/>
      <c r="QK115" s="75"/>
      <c r="QL115" s="75"/>
      <c r="QM115" s="75"/>
      <c r="QN115" s="75"/>
      <c r="QO115" s="75"/>
      <c r="QP115" s="75"/>
      <c r="QQ115" s="75"/>
      <c r="QR115" s="75"/>
      <c r="QS115" s="75"/>
      <c r="QT115" s="75"/>
      <c r="QU115" s="75"/>
      <c r="QV115" s="75"/>
      <c r="QW115" s="75"/>
      <c r="QX115" s="75"/>
      <c r="QY115" s="75"/>
      <c r="QZ115" s="75"/>
      <c r="RA115" s="75"/>
      <c r="RB115" s="75"/>
      <c r="RC115" s="75"/>
      <c r="RD115" s="75"/>
      <c r="RE115" s="75"/>
      <c r="RF115" s="75"/>
      <c r="RG115" s="75"/>
      <c r="RH115" s="75"/>
      <c r="RI115" s="75"/>
      <c r="RJ115" s="75"/>
      <c r="RK115" s="75"/>
      <c r="RL115" s="75"/>
      <c r="RM115" s="75"/>
      <c r="RN115" s="75"/>
      <c r="RO115" s="75"/>
      <c r="RP115" s="75"/>
      <c r="RQ115" s="75"/>
      <c r="RR115" s="75"/>
      <c r="RS115" s="75"/>
      <c r="RT115" s="75"/>
      <c r="RU115" s="75"/>
      <c r="RV115" s="75"/>
      <c r="RW115" s="75"/>
      <c r="RX115" s="75"/>
      <c r="RY115" s="75"/>
      <c r="RZ115" s="75"/>
      <c r="SA115" s="75"/>
      <c r="SB115" s="75"/>
      <c r="SC115" s="75"/>
      <c r="SD115" s="75"/>
      <c r="SE115" s="75"/>
      <c r="SF115" s="75"/>
      <c r="SG115" s="75"/>
      <c r="SH115" s="75"/>
      <c r="SI115" s="75"/>
      <c r="SJ115" s="75"/>
      <c r="SK115" s="75"/>
      <c r="SL115" s="75"/>
      <c r="SM115" s="75"/>
      <c r="SN115" s="75"/>
      <c r="SO115" s="75"/>
      <c r="SP115" s="75"/>
      <c r="SQ115" s="75"/>
      <c r="SR115" s="75"/>
      <c r="SS115" s="75"/>
      <c r="ST115" s="75"/>
      <c r="SU115" s="75"/>
      <c r="SV115" s="75"/>
      <c r="SW115" s="75"/>
      <c r="SX115" s="75"/>
      <c r="SY115" s="75"/>
      <c r="SZ115" s="75"/>
      <c r="TA115" s="75"/>
      <c r="TB115" s="75"/>
      <c r="TC115" s="75"/>
      <c r="TD115" s="75"/>
      <c r="TE115" s="75"/>
      <c r="TF115" s="75"/>
      <c r="TG115" s="75"/>
      <c r="TH115" s="75"/>
      <c r="TI115" s="75"/>
      <c r="TJ115" s="75"/>
      <c r="TK115" s="75"/>
      <c r="TL115" s="75"/>
      <c r="TM115" s="75"/>
      <c r="TN115" s="75"/>
      <c r="TO115" s="75"/>
      <c r="TP115" s="75"/>
      <c r="TQ115" s="75"/>
      <c r="TR115" s="75"/>
      <c r="TS115" s="75"/>
      <c r="TT115" s="75"/>
      <c r="TU115" s="75"/>
      <c r="TV115" s="75"/>
      <c r="TW115" s="75"/>
      <c r="TX115" s="75"/>
      <c r="TY115" s="75"/>
      <c r="TZ115" s="75"/>
      <c r="UA115" s="75"/>
      <c r="UB115" s="75"/>
      <c r="UC115" s="75"/>
      <c r="UD115" s="75"/>
      <c r="UE115" s="75"/>
      <c r="UF115" s="75"/>
      <c r="UG115" s="75"/>
      <c r="UH115" s="75"/>
      <c r="UI115" s="75"/>
      <c r="UJ115" s="75"/>
      <c r="UK115" s="75"/>
      <c r="UL115" s="75"/>
      <c r="UM115" s="75"/>
      <c r="UN115" s="75"/>
      <c r="UO115" s="75"/>
      <c r="UP115" s="75"/>
      <c r="UQ115" s="75"/>
      <c r="UR115" s="75"/>
      <c r="US115" s="75"/>
      <c r="UT115" s="75"/>
      <c r="UU115" s="75"/>
      <c r="UV115" s="75"/>
      <c r="UW115" s="75"/>
      <c r="UX115" s="75"/>
      <c r="UY115" s="75"/>
      <c r="UZ115" s="75"/>
      <c r="VA115" s="75"/>
      <c r="VB115" s="75"/>
      <c r="VC115" s="75"/>
      <c r="VD115" s="75"/>
      <c r="VE115" s="75"/>
      <c r="VF115" s="75"/>
      <c r="VG115" s="75"/>
      <c r="VH115" s="75"/>
      <c r="VI115" s="75"/>
      <c r="VJ115" s="75"/>
      <c r="VK115" s="75"/>
      <c r="VL115" s="75"/>
      <c r="VM115" s="75"/>
      <c r="VN115" s="75"/>
      <c r="VO115" s="75"/>
      <c r="VP115" s="75"/>
      <c r="VQ115" s="75"/>
      <c r="VR115" s="75"/>
      <c r="VS115" s="75"/>
      <c r="VT115" s="75"/>
      <c r="VU115" s="75"/>
      <c r="VV115" s="75"/>
      <c r="VW115" s="75"/>
      <c r="VX115" s="75"/>
      <c r="VY115" s="75"/>
      <c r="VZ115" s="75"/>
      <c r="WA115" s="75"/>
      <c r="WB115" s="75"/>
      <c r="WC115" s="75"/>
      <c r="WD115" s="75"/>
      <c r="WE115" s="75"/>
      <c r="WF115" s="75"/>
      <c r="WG115" s="75"/>
      <c r="WH115" s="75"/>
      <c r="WI115" s="75"/>
      <c r="WJ115" s="75"/>
      <c r="WK115" s="75"/>
      <c r="WL115" s="75"/>
      <c r="WM115" s="75"/>
      <c r="WN115" s="75"/>
      <c r="WO115" s="75"/>
      <c r="WP115" s="75"/>
      <c r="WQ115" s="75"/>
      <c r="WR115" s="75"/>
      <c r="WS115" s="75"/>
      <c r="WT115" s="75"/>
      <c r="WU115" s="75"/>
      <c r="WV115" s="75"/>
      <c r="WW115" s="75"/>
      <c r="WX115" s="75"/>
      <c r="WY115" s="75"/>
      <c r="WZ115" s="75"/>
      <c r="XA115" s="75"/>
      <c r="XB115" s="75"/>
      <c r="XC115" s="75"/>
      <c r="XD115" s="75"/>
      <c r="XE115" s="75"/>
      <c r="XF115" s="75"/>
      <c r="XG115" s="75"/>
      <c r="XH115" s="75"/>
      <c r="XI115" s="75"/>
      <c r="XJ115" s="75"/>
      <c r="XK115" s="75"/>
      <c r="XL115" s="75"/>
      <c r="XM115" s="75"/>
      <c r="XN115" s="75"/>
      <c r="XO115" s="75"/>
      <c r="XP115" s="75"/>
      <c r="XQ115" s="75"/>
      <c r="XR115" s="75"/>
      <c r="XS115" s="75"/>
      <c r="XT115" s="75"/>
      <c r="XU115" s="75"/>
      <c r="XV115" s="75"/>
      <c r="XW115" s="75"/>
      <c r="XX115" s="75"/>
      <c r="XY115" s="75"/>
      <c r="XZ115" s="75"/>
      <c r="YA115" s="75"/>
      <c r="YB115" s="75"/>
      <c r="YC115" s="75"/>
      <c r="YD115" s="75"/>
      <c r="YE115" s="75"/>
      <c r="YF115" s="75"/>
      <c r="YG115" s="75"/>
      <c r="YH115" s="75"/>
      <c r="YI115" s="75"/>
      <c r="YJ115" s="75"/>
      <c r="YK115" s="75"/>
      <c r="YL115" s="75"/>
      <c r="YM115" s="75"/>
      <c r="YN115" s="75"/>
      <c r="YO115" s="75"/>
      <c r="YP115" s="75"/>
      <c r="YQ115" s="75"/>
      <c r="YR115" s="75"/>
      <c r="YS115" s="75"/>
      <c r="YT115" s="75"/>
      <c r="YU115" s="75"/>
      <c r="YV115" s="75"/>
      <c r="YW115" s="75"/>
      <c r="YX115" s="75"/>
      <c r="YY115" s="75"/>
      <c r="YZ115" s="75"/>
      <c r="ZA115" s="75"/>
    </row>
    <row r="116" spans="1:677" s="60" customFormat="1" ht="12.5" outlineLevel="1" x14ac:dyDescent="0.25">
      <c r="A116" s="304"/>
      <c r="B116" s="304" t="s">
        <v>69</v>
      </c>
      <c r="C116" s="37" cm="1">
        <f t="array" ref="C116">QUARTILE(IF($C$94:$ZA$94=C$94,IF($C$7:$ZA$7="SERC",$C111:$ZA111)),2)</f>
        <v>9.0779816557022333</v>
      </c>
      <c r="D116" s="37" cm="1">
        <f t="array" ref="D116">QUARTILE(IF($C$94:$ZA$94=D$94,IF($C$7:$ZA$7="SERC",$C111:$ZA111)),2)</f>
        <v>9.3200287606854424</v>
      </c>
      <c r="E116" s="37" cm="1">
        <f t="array" ref="E116">QUARTILE(IF($C$94:$ZA$94=E$94,IF($C$7:$ZA$7="SERC",$C111:$ZA111)),2)</f>
        <v>9.1079553074067121</v>
      </c>
      <c r="F116" s="37" cm="1">
        <f t="array" ref="F116">QUARTILE(IF($C$94:$ZA$94=F$94,IF($C$7:$ZA$7="SERC",$C111:$ZA111)),2)</f>
        <v>9.0241213571158703</v>
      </c>
      <c r="G116" s="37" cm="1">
        <f t="array" ref="G116">QUARTILE(IF($C$94:$ZA$94=G$94,IF($C$7:$ZA$7="SERC",$C111:$ZA111)),2)</f>
        <v>10.279568020814713</v>
      </c>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75"/>
      <c r="BN116" s="75"/>
      <c r="BO116" s="75"/>
      <c r="BP116" s="75"/>
      <c r="BQ116" s="75"/>
      <c r="BR116" s="75"/>
      <c r="BS116" s="75"/>
      <c r="BT116" s="75"/>
      <c r="BU116" s="75"/>
      <c r="BV116" s="75"/>
      <c r="BW116" s="75"/>
      <c r="BX116" s="75"/>
      <c r="BY116" s="75"/>
      <c r="BZ116" s="75"/>
      <c r="CA116" s="75"/>
      <c r="CB116" s="75"/>
      <c r="CC116" s="75"/>
      <c r="CD116" s="75"/>
      <c r="CE116" s="75"/>
      <c r="CF116" s="75"/>
      <c r="CG116" s="75"/>
      <c r="CH116" s="75"/>
      <c r="CI116" s="75"/>
      <c r="CJ116" s="75"/>
      <c r="CK116" s="75"/>
      <c r="CL116" s="75"/>
      <c r="CM116" s="75"/>
      <c r="CN116" s="75"/>
      <c r="CO116" s="75"/>
      <c r="CP116" s="75"/>
      <c r="CQ116" s="75"/>
      <c r="CR116" s="75"/>
      <c r="CS116" s="75"/>
      <c r="CT116" s="75"/>
      <c r="CU116" s="75"/>
      <c r="CV116" s="75"/>
      <c r="CW116" s="75"/>
      <c r="CX116" s="75"/>
      <c r="CY116" s="75"/>
      <c r="CZ116" s="75"/>
      <c r="DA116" s="75"/>
      <c r="DB116" s="75"/>
      <c r="DC116" s="75"/>
      <c r="DD116" s="75"/>
      <c r="DE116" s="75"/>
      <c r="DF116" s="75"/>
      <c r="DG116" s="75"/>
      <c r="DH116" s="75"/>
      <c r="DI116" s="75"/>
      <c r="DJ116" s="75"/>
      <c r="DK116" s="75"/>
      <c r="DL116" s="75"/>
      <c r="DM116" s="75"/>
      <c r="DN116" s="75"/>
      <c r="DO116" s="75"/>
      <c r="DP116" s="75"/>
      <c r="DQ116" s="75"/>
      <c r="DR116" s="75"/>
      <c r="DS116" s="75"/>
      <c r="DT116" s="75"/>
      <c r="DU116" s="75"/>
      <c r="DV116" s="75"/>
      <c r="DW116" s="75"/>
      <c r="DX116" s="75"/>
      <c r="DY116" s="75"/>
      <c r="DZ116" s="75"/>
      <c r="EA116" s="75"/>
      <c r="EB116" s="75"/>
      <c r="EC116" s="75"/>
      <c r="ED116" s="75"/>
      <c r="EE116" s="75"/>
      <c r="EF116" s="75"/>
      <c r="EG116" s="75"/>
      <c r="EH116" s="75"/>
      <c r="EI116" s="75"/>
      <c r="EJ116" s="75"/>
      <c r="EK116" s="75"/>
      <c r="EL116" s="75"/>
      <c r="EM116" s="75"/>
      <c r="EN116" s="75"/>
      <c r="EO116" s="75"/>
      <c r="EP116" s="75"/>
      <c r="EQ116" s="75"/>
      <c r="ER116" s="75"/>
      <c r="ES116" s="75"/>
      <c r="ET116" s="75"/>
      <c r="EU116" s="75"/>
      <c r="EV116" s="75"/>
      <c r="EW116" s="75"/>
      <c r="EX116" s="75"/>
      <c r="EY116" s="75"/>
      <c r="EZ116" s="75"/>
      <c r="FA116" s="75"/>
      <c r="FB116" s="75"/>
      <c r="FC116" s="75"/>
      <c r="FD116" s="75"/>
      <c r="FE116" s="75"/>
      <c r="FF116" s="75"/>
      <c r="FG116" s="75"/>
      <c r="FH116" s="75"/>
      <c r="FI116" s="75"/>
      <c r="FJ116" s="75"/>
      <c r="FK116" s="75"/>
      <c r="FL116" s="75"/>
      <c r="FM116" s="75"/>
      <c r="FN116" s="75"/>
      <c r="FO116" s="75"/>
      <c r="FP116" s="75"/>
      <c r="FQ116" s="75"/>
      <c r="FR116" s="75"/>
      <c r="FS116" s="75"/>
      <c r="FT116" s="75"/>
      <c r="FU116" s="75"/>
      <c r="FV116" s="75"/>
      <c r="FW116" s="75"/>
      <c r="FX116" s="75"/>
      <c r="FY116" s="75"/>
      <c r="FZ116" s="75"/>
      <c r="GA116" s="75"/>
      <c r="GB116" s="75"/>
      <c r="GC116" s="75"/>
      <c r="GD116" s="75"/>
      <c r="GE116" s="75"/>
      <c r="GF116" s="75"/>
      <c r="GG116" s="75"/>
      <c r="GH116" s="75"/>
      <c r="GI116" s="75"/>
      <c r="GJ116" s="75"/>
      <c r="GK116" s="75"/>
      <c r="GL116" s="75"/>
      <c r="GM116" s="75"/>
      <c r="GN116" s="75"/>
      <c r="GO116" s="75"/>
      <c r="GP116" s="75"/>
      <c r="GQ116" s="75"/>
      <c r="GR116" s="75"/>
      <c r="GS116" s="75"/>
      <c r="GT116" s="75"/>
      <c r="GU116" s="75"/>
      <c r="GV116" s="75"/>
      <c r="GW116" s="75"/>
      <c r="GX116" s="75"/>
      <c r="GY116" s="75"/>
      <c r="GZ116" s="75"/>
      <c r="HA116" s="75"/>
      <c r="HB116" s="75"/>
      <c r="HC116" s="75"/>
      <c r="HD116" s="75"/>
      <c r="HE116" s="75"/>
      <c r="HF116" s="75"/>
      <c r="HG116" s="75"/>
      <c r="HH116" s="75"/>
      <c r="HI116" s="75"/>
      <c r="HJ116" s="75"/>
      <c r="HK116" s="75"/>
      <c r="HL116" s="75"/>
      <c r="HM116" s="75"/>
      <c r="HN116" s="75"/>
      <c r="HO116" s="75"/>
      <c r="HP116" s="75"/>
      <c r="HQ116" s="75"/>
      <c r="HR116" s="75"/>
      <c r="HS116" s="75"/>
      <c r="HT116" s="75"/>
      <c r="HU116" s="75"/>
      <c r="HV116" s="75"/>
      <c r="HW116" s="75"/>
      <c r="HX116" s="75"/>
      <c r="HY116" s="75"/>
      <c r="HZ116" s="75"/>
      <c r="IA116" s="75"/>
      <c r="IB116" s="75"/>
      <c r="IC116" s="75"/>
      <c r="ID116" s="75"/>
      <c r="IE116" s="75"/>
      <c r="IF116" s="75"/>
      <c r="IG116" s="75"/>
      <c r="IH116" s="75"/>
      <c r="II116" s="75"/>
      <c r="IJ116" s="75"/>
      <c r="IK116" s="75"/>
      <c r="IL116" s="75"/>
      <c r="IM116" s="75"/>
      <c r="IN116" s="75"/>
      <c r="IO116" s="75"/>
      <c r="IP116" s="75"/>
      <c r="IQ116" s="75"/>
      <c r="IR116" s="75"/>
      <c r="IS116" s="75"/>
      <c r="IT116" s="75"/>
      <c r="IU116" s="75"/>
      <c r="IV116" s="75"/>
      <c r="IW116" s="75"/>
      <c r="IX116" s="75"/>
      <c r="IY116" s="75"/>
      <c r="IZ116" s="75"/>
      <c r="JA116" s="75"/>
      <c r="JB116" s="75"/>
      <c r="JC116" s="75"/>
      <c r="JD116" s="75"/>
      <c r="JE116" s="75"/>
      <c r="JF116" s="75"/>
      <c r="JG116" s="75"/>
      <c r="JH116" s="75"/>
      <c r="JI116" s="75"/>
      <c r="JJ116" s="75"/>
      <c r="JK116" s="75"/>
      <c r="JL116" s="75"/>
      <c r="JM116" s="75"/>
      <c r="JN116" s="75"/>
      <c r="JO116" s="75"/>
      <c r="JP116" s="75"/>
      <c r="JQ116" s="75"/>
      <c r="JR116" s="75"/>
      <c r="JS116" s="75"/>
      <c r="JT116" s="75"/>
      <c r="JU116" s="75"/>
      <c r="JV116" s="75"/>
      <c r="JW116" s="75"/>
      <c r="JX116" s="75"/>
      <c r="JY116" s="75"/>
      <c r="JZ116" s="75"/>
      <c r="KA116" s="75"/>
      <c r="KB116" s="75"/>
      <c r="KC116" s="75"/>
      <c r="KD116" s="75"/>
      <c r="KE116" s="75"/>
      <c r="KF116" s="75"/>
      <c r="KG116" s="75"/>
      <c r="KH116" s="75"/>
      <c r="KI116" s="75"/>
      <c r="KJ116" s="75"/>
      <c r="KK116" s="75"/>
      <c r="KL116" s="75"/>
      <c r="KM116" s="75"/>
      <c r="KN116" s="75"/>
      <c r="KO116" s="75"/>
      <c r="KP116" s="75"/>
      <c r="KQ116" s="75"/>
      <c r="KR116" s="75"/>
      <c r="KS116" s="75"/>
      <c r="KT116" s="75"/>
      <c r="KU116" s="75"/>
      <c r="KV116" s="75"/>
      <c r="KW116" s="75"/>
      <c r="KX116" s="75"/>
      <c r="KY116" s="75"/>
      <c r="KZ116" s="75"/>
      <c r="LA116" s="75"/>
      <c r="LB116" s="75"/>
      <c r="LC116" s="75"/>
      <c r="LD116" s="75"/>
      <c r="LE116" s="75"/>
      <c r="LF116" s="75"/>
      <c r="LG116" s="75"/>
      <c r="LH116" s="75"/>
      <c r="LI116" s="75"/>
      <c r="LJ116" s="75"/>
      <c r="LK116" s="75"/>
      <c r="LL116" s="75"/>
      <c r="LM116" s="75"/>
      <c r="LN116" s="75"/>
      <c r="LO116" s="75"/>
      <c r="LP116" s="75"/>
      <c r="LQ116" s="75"/>
      <c r="LR116" s="75"/>
      <c r="LS116" s="75"/>
      <c r="LT116" s="75"/>
      <c r="LU116" s="75"/>
      <c r="LV116" s="75"/>
      <c r="LW116" s="75"/>
      <c r="LX116" s="75"/>
      <c r="LY116" s="75"/>
      <c r="LZ116" s="75"/>
      <c r="MA116" s="75"/>
      <c r="MB116" s="75"/>
      <c r="MC116" s="75"/>
      <c r="MD116" s="75"/>
      <c r="ME116" s="75"/>
      <c r="MF116" s="75"/>
      <c r="MG116" s="75"/>
      <c r="MH116" s="75"/>
      <c r="MI116" s="75"/>
      <c r="MJ116" s="75"/>
      <c r="MK116" s="75"/>
      <c r="ML116" s="75"/>
      <c r="MM116" s="75"/>
      <c r="MN116" s="75"/>
      <c r="MO116" s="75"/>
      <c r="MP116" s="75"/>
      <c r="MQ116" s="75"/>
      <c r="MR116" s="75"/>
      <c r="MS116" s="75"/>
      <c r="MT116" s="75"/>
      <c r="MU116" s="75"/>
      <c r="MV116" s="75"/>
      <c r="MW116" s="75"/>
      <c r="MX116" s="75"/>
      <c r="MY116" s="75"/>
      <c r="MZ116" s="75"/>
      <c r="NA116" s="75"/>
      <c r="NB116" s="75"/>
      <c r="NC116" s="75"/>
      <c r="ND116" s="75"/>
      <c r="NE116" s="75"/>
      <c r="NF116" s="75"/>
      <c r="NG116" s="75"/>
      <c r="NH116" s="75"/>
      <c r="NI116" s="75"/>
      <c r="NJ116" s="75"/>
      <c r="NK116" s="75"/>
      <c r="NL116" s="75"/>
      <c r="NM116" s="75"/>
      <c r="NN116" s="75"/>
      <c r="NO116" s="75"/>
      <c r="NP116" s="75"/>
      <c r="NQ116" s="75"/>
      <c r="NR116" s="75"/>
      <c r="NS116" s="75"/>
      <c r="NT116" s="75"/>
      <c r="NU116" s="75"/>
      <c r="NV116" s="75"/>
      <c r="NW116" s="75"/>
      <c r="NX116" s="75"/>
      <c r="NY116" s="75"/>
      <c r="NZ116" s="75"/>
      <c r="OA116" s="75"/>
      <c r="OB116" s="75"/>
      <c r="OC116" s="75"/>
      <c r="OD116" s="75"/>
      <c r="OE116" s="75"/>
      <c r="OF116" s="75"/>
      <c r="OG116" s="75"/>
      <c r="OH116" s="75"/>
      <c r="OI116" s="75"/>
      <c r="OJ116" s="75"/>
      <c r="OK116" s="75"/>
      <c r="OL116" s="75"/>
      <c r="OM116" s="75"/>
      <c r="ON116" s="75"/>
      <c r="OO116" s="75"/>
      <c r="OP116" s="75"/>
      <c r="OQ116" s="75"/>
      <c r="OR116" s="75"/>
      <c r="OS116" s="75"/>
      <c r="OT116" s="75"/>
      <c r="OU116" s="75"/>
      <c r="OV116" s="75"/>
      <c r="OW116" s="75"/>
      <c r="OX116" s="75"/>
      <c r="OY116" s="75"/>
      <c r="OZ116" s="75"/>
      <c r="PA116" s="75"/>
      <c r="PB116" s="75"/>
      <c r="PC116" s="75"/>
      <c r="PD116" s="75"/>
      <c r="PE116" s="75"/>
      <c r="PF116" s="75"/>
      <c r="PG116" s="75"/>
      <c r="PH116" s="75"/>
      <c r="PI116" s="75"/>
      <c r="PJ116" s="75"/>
      <c r="PK116" s="75"/>
      <c r="PL116" s="75"/>
      <c r="PM116" s="75"/>
      <c r="PN116" s="75"/>
      <c r="PO116" s="75"/>
      <c r="PP116" s="75"/>
      <c r="PQ116" s="75"/>
      <c r="PR116" s="75"/>
      <c r="PS116" s="75"/>
      <c r="PT116" s="75"/>
      <c r="PU116" s="75"/>
      <c r="PV116" s="75"/>
      <c r="PW116" s="75"/>
      <c r="PX116" s="75"/>
      <c r="PY116" s="75"/>
      <c r="PZ116" s="75"/>
      <c r="QA116" s="75"/>
      <c r="QB116" s="75"/>
      <c r="QC116" s="75"/>
      <c r="QD116" s="75"/>
      <c r="QE116" s="75"/>
      <c r="QF116" s="75"/>
      <c r="QG116" s="75"/>
      <c r="QH116" s="75"/>
      <c r="QI116" s="75"/>
      <c r="QJ116" s="75"/>
      <c r="QK116" s="75"/>
      <c r="QL116" s="75"/>
      <c r="QM116" s="75"/>
      <c r="QN116" s="75"/>
      <c r="QO116" s="75"/>
      <c r="QP116" s="75"/>
      <c r="QQ116" s="75"/>
      <c r="QR116" s="75"/>
      <c r="QS116" s="75"/>
      <c r="QT116" s="75"/>
      <c r="QU116" s="75"/>
      <c r="QV116" s="75"/>
      <c r="QW116" s="75"/>
      <c r="QX116" s="75"/>
      <c r="QY116" s="75"/>
      <c r="QZ116" s="75"/>
      <c r="RA116" s="75"/>
      <c r="RB116" s="75"/>
      <c r="RC116" s="75"/>
      <c r="RD116" s="75"/>
      <c r="RE116" s="75"/>
      <c r="RF116" s="75"/>
      <c r="RG116" s="75"/>
      <c r="RH116" s="75"/>
      <c r="RI116" s="75"/>
      <c r="RJ116" s="75"/>
      <c r="RK116" s="75"/>
      <c r="RL116" s="75"/>
      <c r="RM116" s="75"/>
      <c r="RN116" s="75"/>
      <c r="RO116" s="75"/>
      <c r="RP116" s="75"/>
      <c r="RQ116" s="75"/>
      <c r="RR116" s="75"/>
      <c r="RS116" s="75"/>
      <c r="RT116" s="75"/>
      <c r="RU116" s="75"/>
      <c r="RV116" s="75"/>
      <c r="RW116" s="75"/>
      <c r="RX116" s="75"/>
      <c r="RY116" s="75"/>
      <c r="RZ116" s="75"/>
      <c r="SA116" s="75"/>
      <c r="SB116" s="75"/>
      <c r="SC116" s="75"/>
      <c r="SD116" s="75"/>
      <c r="SE116" s="75"/>
      <c r="SF116" s="75"/>
      <c r="SG116" s="75"/>
      <c r="SH116" s="75"/>
      <c r="SI116" s="75"/>
      <c r="SJ116" s="75"/>
      <c r="SK116" s="75"/>
      <c r="SL116" s="75"/>
      <c r="SM116" s="75"/>
      <c r="SN116" s="75"/>
      <c r="SO116" s="75"/>
      <c r="SP116" s="75"/>
      <c r="SQ116" s="75"/>
      <c r="SR116" s="75"/>
      <c r="SS116" s="75"/>
      <c r="ST116" s="75"/>
      <c r="SU116" s="75"/>
      <c r="SV116" s="75"/>
      <c r="SW116" s="75"/>
      <c r="SX116" s="75"/>
      <c r="SY116" s="75"/>
      <c r="SZ116" s="75"/>
      <c r="TA116" s="75"/>
      <c r="TB116" s="75"/>
      <c r="TC116" s="75"/>
      <c r="TD116" s="75"/>
      <c r="TE116" s="75"/>
      <c r="TF116" s="75"/>
      <c r="TG116" s="75"/>
      <c r="TH116" s="75"/>
      <c r="TI116" s="75"/>
      <c r="TJ116" s="75"/>
      <c r="TK116" s="75"/>
      <c r="TL116" s="75"/>
      <c r="TM116" s="75"/>
      <c r="TN116" s="75"/>
      <c r="TO116" s="75"/>
      <c r="TP116" s="75"/>
      <c r="TQ116" s="75"/>
      <c r="TR116" s="75"/>
      <c r="TS116" s="75"/>
      <c r="TT116" s="75"/>
      <c r="TU116" s="75"/>
      <c r="TV116" s="75"/>
      <c r="TW116" s="75"/>
      <c r="TX116" s="75"/>
      <c r="TY116" s="75"/>
      <c r="TZ116" s="75"/>
      <c r="UA116" s="75"/>
      <c r="UB116" s="75"/>
      <c r="UC116" s="75"/>
      <c r="UD116" s="75"/>
      <c r="UE116" s="75"/>
      <c r="UF116" s="75"/>
      <c r="UG116" s="75"/>
      <c r="UH116" s="75"/>
      <c r="UI116" s="75"/>
      <c r="UJ116" s="75"/>
      <c r="UK116" s="75"/>
      <c r="UL116" s="75"/>
      <c r="UM116" s="75"/>
      <c r="UN116" s="75"/>
      <c r="UO116" s="75"/>
      <c r="UP116" s="75"/>
      <c r="UQ116" s="75"/>
      <c r="UR116" s="75"/>
      <c r="US116" s="75"/>
      <c r="UT116" s="75"/>
      <c r="UU116" s="75"/>
      <c r="UV116" s="75"/>
      <c r="UW116" s="75"/>
      <c r="UX116" s="75"/>
      <c r="UY116" s="75"/>
      <c r="UZ116" s="75"/>
      <c r="VA116" s="75"/>
      <c r="VB116" s="75"/>
      <c r="VC116" s="75"/>
      <c r="VD116" s="75"/>
      <c r="VE116" s="75"/>
      <c r="VF116" s="75"/>
      <c r="VG116" s="75"/>
      <c r="VH116" s="75"/>
      <c r="VI116" s="75"/>
      <c r="VJ116" s="75"/>
      <c r="VK116" s="75"/>
      <c r="VL116" s="75"/>
      <c r="VM116" s="75"/>
      <c r="VN116" s="75"/>
      <c r="VO116" s="75"/>
      <c r="VP116" s="75"/>
      <c r="VQ116" s="75"/>
      <c r="VR116" s="75"/>
      <c r="VS116" s="75"/>
      <c r="VT116" s="75"/>
      <c r="VU116" s="75"/>
      <c r="VV116" s="75"/>
      <c r="VW116" s="75"/>
      <c r="VX116" s="75"/>
      <c r="VY116" s="75"/>
      <c r="VZ116" s="75"/>
      <c r="WA116" s="75"/>
      <c r="WB116" s="75"/>
      <c r="WC116" s="75"/>
      <c r="WD116" s="75"/>
      <c r="WE116" s="75"/>
      <c r="WF116" s="75"/>
      <c r="WG116" s="75"/>
      <c r="WH116" s="75"/>
      <c r="WI116" s="75"/>
      <c r="WJ116" s="75"/>
      <c r="WK116" s="75"/>
      <c r="WL116" s="75"/>
      <c r="WM116" s="75"/>
      <c r="WN116" s="75"/>
      <c r="WO116" s="75"/>
      <c r="WP116" s="75"/>
      <c r="WQ116" s="75"/>
      <c r="WR116" s="75"/>
      <c r="WS116" s="75"/>
      <c r="WT116" s="75"/>
      <c r="WU116" s="75"/>
      <c r="WV116" s="75"/>
      <c r="WW116" s="75"/>
      <c r="WX116" s="75"/>
      <c r="WY116" s="75"/>
      <c r="WZ116" s="75"/>
      <c r="XA116" s="75"/>
      <c r="XB116" s="75"/>
      <c r="XC116" s="75"/>
      <c r="XD116" s="75"/>
      <c r="XE116" s="75"/>
      <c r="XF116" s="75"/>
      <c r="XG116" s="75"/>
      <c r="XH116" s="75"/>
      <c r="XI116" s="75"/>
      <c r="XJ116" s="75"/>
      <c r="XK116" s="75"/>
      <c r="XL116" s="75"/>
      <c r="XM116" s="75"/>
      <c r="XN116" s="75"/>
      <c r="XO116" s="75"/>
      <c r="XP116" s="75"/>
      <c r="XQ116" s="75"/>
      <c r="XR116" s="75"/>
      <c r="XS116" s="75"/>
      <c r="XT116" s="75"/>
      <c r="XU116" s="75"/>
      <c r="XV116" s="75"/>
      <c r="XW116" s="75"/>
      <c r="XX116" s="75"/>
      <c r="XY116" s="75"/>
      <c r="XZ116" s="75"/>
      <c r="YA116" s="75"/>
      <c r="YB116" s="75"/>
      <c r="YC116" s="75"/>
      <c r="YD116" s="75"/>
      <c r="YE116" s="75"/>
      <c r="YF116" s="75"/>
      <c r="YG116" s="75"/>
      <c r="YH116" s="75"/>
      <c r="YI116" s="75"/>
      <c r="YJ116" s="75"/>
      <c r="YK116" s="75"/>
      <c r="YL116" s="75"/>
      <c r="YM116" s="75"/>
      <c r="YN116" s="75"/>
      <c r="YO116" s="75"/>
      <c r="YP116" s="75"/>
      <c r="YQ116" s="75"/>
      <c r="YR116" s="75"/>
      <c r="YS116" s="75"/>
      <c r="YT116" s="75"/>
      <c r="YU116" s="75"/>
      <c r="YV116" s="75"/>
      <c r="YW116" s="75"/>
      <c r="YX116" s="75"/>
      <c r="YY116" s="75"/>
      <c r="YZ116" s="75"/>
      <c r="ZA116" s="75"/>
    </row>
    <row r="117" spans="1:677" s="60" customFormat="1" ht="12.5" outlineLevel="1" x14ac:dyDescent="0.25">
      <c r="A117" s="304"/>
      <c r="B117" s="60" t="s">
        <v>9</v>
      </c>
      <c r="C117" s="37" cm="1">
        <f t="array" ref="C117">QUARTILE(IF($C$94:$ZA$94=C$94,IF($C$7:$ZA$7="SERC",$C111:$ZA111)),3)</f>
        <v>10.321600216464468</v>
      </c>
      <c r="D117" s="37" cm="1">
        <f t="array" ref="D117">QUARTILE(IF($C$94:$ZA$94=D$94,IF($C$7:$ZA$7="SERC",$C111:$ZA111)),3)</f>
        <v>9.8913987833185644</v>
      </c>
      <c r="E117" s="37" cm="1">
        <f t="array" ref="E117">QUARTILE(IF($C$94:$ZA$94=E$94,IF($C$7:$ZA$7="SERC",$C111:$ZA111)),3)</f>
        <v>10.068065617936224</v>
      </c>
      <c r="F117" s="37" cm="1">
        <f t="array" ref="F117">QUARTILE(IF($C$94:$ZA$94=F$94,IF($C$7:$ZA$7="SERC",$C111:$ZA111)),3)</f>
        <v>10.252437044852009</v>
      </c>
      <c r="G117" s="37" cm="1">
        <f t="array" ref="G117">QUARTILE(IF($C$94:$ZA$94=G$94,IF($C$7:$ZA$7="SERC",$C111:$ZA111)),3)</f>
        <v>11.371791997879722</v>
      </c>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AP117" s="75"/>
      <c r="AQ117" s="75"/>
      <c r="AR117" s="75"/>
      <c r="AS117" s="75"/>
      <c r="AT117" s="75"/>
      <c r="AU117" s="75"/>
      <c r="AV117" s="75"/>
      <c r="AW117" s="75"/>
      <c r="AX117" s="75"/>
      <c r="AY117" s="75"/>
      <c r="AZ117" s="75"/>
      <c r="BA117" s="75"/>
      <c r="BB117" s="75"/>
      <c r="BC117" s="75"/>
      <c r="BD117" s="75"/>
      <c r="BE117" s="75"/>
      <c r="BF117" s="75"/>
      <c r="BG117" s="75"/>
      <c r="BH117" s="75"/>
      <c r="BI117" s="75"/>
      <c r="BJ117" s="75"/>
      <c r="BK117" s="75"/>
      <c r="BL117" s="75"/>
      <c r="BM117" s="75"/>
      <c r="BN117" s="75"/>
      <c r="BO117" s="75"/>
      <c r="BP117" s="75"/>
      <c r="BQ117" s="75"/>
      <c r="BR117" s="75"/>
      <c r="BS117" s="75"/>
      <c r="BT117" s="75"/>
      <c r="BU117" s="75"/>
      <c r="BV117" s="75"/>
      <c r="BW117" s="75"/>
      <c r="BX117" s="75"/>
      <c r="BY117" s="75"/>
      <c r="BZ117" s="75"/>
      <c r="CA117" s="75"/>
      <c r="CB117" s="75"/>
      <c r="CC117" s="75"/>
      <c r="CD117" s="75"/>
      <c r="CE117" s="75"/>
      <c r="CF117" s="75"/>
      <c r="CG117" s="75"/>
      <c r="CH117" s="75"/>
      <c r="CI117" s="75"/>
      <c r="CJ117" s="75"/>
      <c r="CK117" s="75"/>
      <c r="CL117" s="75"/>
      <c r="CM117" s="75"/>
      <c r="CN117" s="75"/>
      <c r="CO117" s="75"/>
      <c r="CP117" s="75"/>
      <c r="CQ117" s="75"/>
      <c r="CR117" s="75"/>
      <c r="CS117" s="75"/>
      <c r="CT117" s="75"/>
      <c r="CU117" s="75"/>
      <c r="CV117" s="75"/>
      <c r="CW117" s="75"/>
      <c r="CX117" s="75"/>
      <c r="CY117" s="75"/>
      <c r="CZ117" s="75"/>
      <c r="DA117" s="75"/>
      <c r="DB117" s="75"/>
      <c r="DC117" s="75"/>
      <c r="DD117" s="75"/>
      <c r="DE117" s="75"/>
      <c r="DF117" s="75"/>
      <c r="DG117" s="75"/>
      <c r="DH117" s="75"/>
      <c r="DI117" s="75"/>
      <c r="DJ117" s="75"/>
      <c r="DK117" s="75"/>
      <c r="DL117" s="75"/>
      <c r="DM117" s="75"/>
      <c r="DN117" s="75"/>
      <c r="DO117" s="75"/>
      <c r="DP117" s="75"/>
      <c r="DQ117" s="75"/>
      <c r="DR117" s="75"/>
      <c r="DS117" s="75"/>
      <c r="DT117" s="75"/>
      <c r="DU117" s="75"/>
      <c r="DV117" s="75"/>
      <c r="DW117" s="75"/>
      <c r="DX117" s="75"/>
      <c r="DY117" s="75"/>
      <c r="DZ117" s="75"/>
      <c r="EA117" s="75"/>
      <c r="EB117" s="75"/>
      <c r="EC117" s="75"/>
      <c r="ED117" s="75"/>
      <c r="EE117" s="75"/>
      <c r="EF117" s="75"/>
      <c r="EG117" s="75"/>
      <c r="EH117" s="75"/>
      <c r="EI117" s="75"/>
      <c r="EJ117" s="75"/>
      <c r="EK117" s="75"/>
      <c r="EL117" s="75"/>
      <c r="EM117" s="75"/>
      <c r="EN117" s="75"/>
      <c r="EO117" s="75"/>
      <c r="EP117" s="75"/>
      <c r="EQ117" s="75"/>
      <c r="ER117" s="75"/>
      <c r="ES117" s="75"/>
      <c r="ET117" s="75"/>
      <c r="EU117" s="75"/>
      <c r="EV117" s="75"/>
      <c r="EW117" s="75"/>
      <c r="EX117" s="75"/>
      <c r="EY117" s="75"/>
      <c r="EZ117" s="75"/>
      <c r="FA117" s="75"/>
      <c r="FB117" s="75"/>
      <c r="FC117" s="75"/>
      <c r="FD117" s="75"/>
      <c r="FE117" s="75"/>
      <c r="FF117" s="75"/>
      <c r="FG117" s="75"/>
      <c r="FH117" s="75"/>
      <c r="FI117" s="75"/>
      <c r="FJ117" s="75"/>
      <c r="FK117" s="75"/>
      <c r="FL117" s="75"/>
      <c r="FM117" s="75"/>
      <c r="FN117" s="75"/>
      <c r="FO117" s="75"/>
      <c r="FP117" s="75"/>
      <c r="FQ117" s="75"/>
      <c r="FR117" s="75"/>
      <c r="FS117" s="75"/>
      <c r="FT117" s="75"/>
      <c r="FU117" s="75"/>
      <c r="FV117" s="75"/>
      <c r="FW117" s="75"/>
      <c r="FX117" s="75"/>
      <c r="FY117" s="75"/>
      <c r="FZ117" s="75"/>
      <c r="GA117" s="75"/>
      <c r="GB117" s="75"/>
      <c r="GC117" s="75"/>
      <c r="GD117" s="75"/>
      <c r="GE117" s="75"/>
      <c r="GF117" s="75"/>
      <c r="GG117" s="75"/>
      <c r="GH117" s="75"/>
      <c r="GI117" s="75"/>
      <c r="GJ117" s="75"/>
      <c r="GK117" s="75"/>
      <c r="GL117" s="75"/>
      <c r="GM117" s="75"/>
      <c r="GN117" s="75"/>
      <c r="GO117" s="75"/>
      <c r="GP117" s="75"/>
      <c r="GQ117" s="75"/>
      <c r="GR117" s="75"/>
      <c r="GS117" s="75"/>
      <c r="GT117" s="75"/>
      <c r="GU117" s="75"/>
      <c r="GV117" s="75"/>
      <c r="GW117" s="75"/>
      <c r="GX117" s="75"/>
      <c r="GY117" s="75"/>
      <c r="GZ117" s="75"/>
      <c r="HA117" s="75"/>
      <c r="HB117" s="75"/>
      <c r="HC117" s="75"/>
      <c r="HD117" s="75"/>
      <c r="HE117" s="75"/>
      <c r="HF117" s="75"/>
      <c r="HG117" s="75"/>
      <c r="HH117" s="75"/>
      <c r="HI117" s="75"/>
      <c r="HJ117" s="75"/>
      <c r="HK117" s="75"/>
      <c r="HL117" s="75"/>
      <c r="HM117" s="75"/>
      <c r="HN117" s="75"/>
      <c r="HO117" s="75"/>
      <c r="HP117" s="75"/>
      <c r="HQ117" s="75"/>
      <c r="HR117" s="75"/>
      <c r="HS117" s="75"/>
      <c r="HT117" s="75"/>
      <c r="HU117" s="75"/>
      <c r="HV117" s="75"/>
      <c r="HW117" s="75"/>
      <c r="HX117" s="75"/>
      <c r="HY117" s="75"/>
      <c r="HZ117" s="75"/>
      <c r="IA117" s="75"/>
      <c r="IB117" s="75"/>
      <c r="IC117" s="75"/>
      <c r="ID117" s="75"/>
      <c r="IE117" s="75"/>
      <c r="IF117" s="75"/>
      <c r="IG117" s="75"/>
      <c r="IH117" s="75"/>
      <c r="II117" s="75"/>
      <c r="IJ117" s="75"/>
      <c r="IK117" s="75"/>
      <c r="IL117" s="75"/>
      <c r="IM117" s="75"/>
      <c r="IN117" s="75"/>
      <c r="IO117" s="75"/>
      <c r="IP117" s="75"/>
      <c r="IQ117" s="75"/>
      <c r="IR117" s="75"/>
      <c r="IS117" s="75"/>
      <c r="IT117" s="75"/>
      <c r="IU117" s="75"/>
      <c r="IV117" s="75"/>
      <c r="IW117" s="75"/>
      <c r="IX117" s="75"/>
      <c r="IY117" s="75"/>
      <c r="IZ117" s="75"/>
      <c r="JA117" s="75"/>
      <c r="JB117" s="75"/>
      <c r="JC117" s="75"/>
      <c r="JD117" s="75"/>
      <c r="JE117" s="75"/>
      <c r="JF117" s="75"/>
      <c r="JG117" s="75"/>
      <c r="JH117" s="75"/>
      <c r="JI117" s="75"/>
      <c r="JJ117" s="75"/>
      <c r="JK117" s="75"/>
      <c r="JL117" s="75"/>
      <c r="JM117" s="75"/>
      <c r="JN117" s="75"/>
      <c r="JO117" s="75"/>
      <c r="JP117" s="75"/>
      <c r="JQ117" s="75"/>
      <c r="JR117" s="75"/>
      <c r="JS117" s="75"/>
      <c r="JT117" s="75"/>
      <c r="JU117" s="75"/>
      <c r="JV117" s="75"/>
      <c r="JW117" s="75"/>
      <c r="JX117" s="75"/>
      <c r="JY117" s="75"/>
      <c r="JZ117" s="75"/>
      <c r="KA117" s="75"/>
      <c r="KB117" s="75"/>
      <c r="KC117" s="75"/>
      <c r="KD117" s="75"/>
      <c r="KE117" s="75"/>
      <c r="KF117" s="75"/>
      <c r="KG117" s="75"/>
      <c r="KH117" s="75"/>
      <c r="KI117" s="75"/>
      <c r="KJ117" s="75"/>
      <c r="KK117" s="75"/>
      <c r="KL117" s="75"/>
      <c r="KM117" s="75"/>
      <c r="KN117" s="75"/>
      <c r="KO117" s="75"/>
      <c r="KP117" s="75"/>
      <c r="KQ117" s="75"/>
      <c r="KR117" s="75"/>
      <c r="KS117" s="75"/>
      <c r="KT117" s="75"/>
      <c r="KU117" s="75"/>
      <c r="KV117" s="75"/>
      <c r="KW117" s="75"/>
      <c r="KX117" s="75"/>
      <c r="KY117" s="75"/>
      <c r="KZ117" s="75"/>
      <c r="LA117" s="75"/>
      <c r="LB117" s="75"/>
      <c r="LC117" s="75"/>
      <c r="LD117" s="75"/>
      <c r="LE117" s="75"/>
      <c r="LF117" s="75"/>
      <c r="LG117" s="75"/>
      <c r="LH117" s="75"/>
      <c r="LI117" s="75"/>
      <c r="LJ117" s="75"/>
      <c r="LK117" s="75"/>
      <c r="LL117" s="75"/>
      <c r="LM117" s="75"/>
      <c r="LN117" s="75"/>
      <c r="LO117" s="75"/>
      <c r="LP117" s="75"/>
      <c r="LQ117" s="75"/>
      <c r="LR117" s="75"/>
      <c r="LS117" s="75"/>
      <c r="LT117" s="75"/>
      <c r="LU117" s="75"/>
      <c r="LV117" s="75"/>
      <c r="LW117" s="75"/>
      <c r="LX117" s="75"/>
      <c r="LY117" s="75"/>
      <c r="LZ117" s="75"/>
      <c r="MA117" s="75"/>
      <c r="MB117" s="75"/>
      <c r="MC117" s="75"/>
      <c r="MD117" s="75"/>
      <c r="ME117" s="75"/>
      <c r="MF117" s="75"/>
      <c r="MG117" s="75"/>
      <c r="MH117" s="75"/>
      <c r="MI117" s="75"/>
      <c r="MJ117" s="75"/>
      <c r="MK117" s="75"/>
      <c r="ML117" s="75"/>
      <c r="MM117" s="75"/>
      <c r="MN117" s="75"/>
      <c r="MO117" s="75"/>
      <c r="MP117" s="75"/>
      <c r="MQ117" s="75"/>
      <c r="MR117" s="75"/>
      <c r="MS117" s="75"/>
      <c r="MT117" s="75"/>
      <c r="MU117" s="75"/>
      <c r="MV117" s="75"/>
      <c r="MW117" s="75"/>
      <c r="MX117" s="75"/>
      <c r="MY117" s="75"/>
      <c r="MZ117" s="75"/>
      <c r="NA117" s="75"/>
      <c r="NB117" s="75"/>
      <c r="NC117" s="75"/>
      <c r="ND117" s="75"/>
      <c r="NE117" s="75"/>
      <c r="NF117" s="75"/>
      <c r="NG117" s="75"/>
      <c r="NH117" s="75"/>
      <c r="NI117" s="75"/>
      <c r="NJ117" s="75"/>
      <c r="NK117" s="75"/>
      <c r="NL117" s="75"/>
      <c r="NM117" s="75"/>
      <c r="NN117" s="75"/>
      <c r="NO117" s="75"/>
      <c r="NP117" s="75"/>
      <c r="NQ117" s="75"/>
      <c r="NR117" s="75"/>
      <c r="NS117" s="75"/>
      <c r="NT117" s="75"/>
      <c r="NU117" s="75"/>
      <c r="NV117" s="75"/>
      <c r="NW117" s="75"/>
      <c r="NX117" s="75"/>
      <c r="NY117" s="75"/>
      <c r="NZ117" s="75"/>
      <c r="OA117" s="75"/>
      <c r="OB117" s="75"/>
      <c r="OC117" s="75"/>
      <c r="OD117" s="75"/>
      <c r="OE117" s="75"/>
      <c r="OF117" s="75"/>
      <c r="OG117" s="75"/>
      <c r="OH117" s="75"/>
      <c r="OI117" s="75"/>
      <c r="OJ117" s="75"/>
      <c r="OK117" s="75"/>
      <c r="OL117" s="75"/>
      <c r="OM117" s="75"/>
      <c r="ON117" s="75"/>
      <c r="OO117" s="75"/>
      <c r="OP117" s="75"/>
      <c r="OQ117" s="75"/>
      <c r="OR117" s="75"/>
      <c r="OS117" s="75"/>
      <c r="OT117" s="75"/>
      <c r="OU117" s="75"/>
      <c r="OV117" s="75"/>
      <c r="OW117" s="75"/>
      <c r="OX117" s="75"/>
      <c r="OY117" s="75"/>
      <c r="OZ117" s="75"/>
      <c r="PA117" s="75"/>
      <c r="PB117" s="75"/>
      <c r="PC117" s="75"/>
      <c r="PD117" s="75"/>
      <c r="PE117" s="75"/>
      <c r="PF117" s="75"/>
      <c r="PG117" s="75"/>
      <c r="PH117" s="75"/>
      <c r="PI117" s="75"/>
      <c r="PJ117" s="75"/>
      <c r="PK117" s="75"/>
      <c r="PL117" s="75"/>
      <c r="PM117" s="75"/>
      <c r="PN117" s="75"/>
      <c r="PO117" s="75"/>
      <c r="PP117" s="75"/>
      <c r="PQ117" s="75"/>
      <c r="PR117" s="75"/>
      <c r="PS117" s="75"/>
      <c r="PT117" s="75"/>
      <c r="PU117" s="75"/>
      <c r="PV117" s="75"/>
      <c r="PW117" s="75"/>
      <c r="PX117" s="75"/>
      <c r="PY117" s="75"/>
      <c r="PZ117" s="75"/>
      <c r="QA117" s="75"/>
      <c r="QB117" s="75"/>
      <c r="QC117" s="75"/>
      <c r="QD117" s="75"/>
      <c r="QE117" s="75"/>
      <c r="QF117" s="75"/>
      <c r="QG117" s="75"/>
      <c r="QH117" s="75"/>
      <c r="QI117" s="75"/>
      <c r="QJ117" s="75"/>
      <c r="QK117" s="75"/>
      <c r="QL117" s="75"/>
      <c r="QM117" s="75"/>
      <c r="QN117" s="75"/>
      <c r="QO117" s="75"/>
      <c r="QP117" s="75"/>
      <c r="QQ117" s="75"/>
      <c r="QR117" s="75"/>
      <c r="QS117" s="75"/>
      <c r="QT117" s="75"/>
      <c r="QU117" s="75"/>
      <c r="QV117" s="75"/>
      <c r="QW117" s="75"/>
      <c r="QX117" s="75"/>
      <c r="QY117" s="75"/>
      <c r="QZ117" s="75"/>
      <c r="RA117" s="75"/>
      <c r="RB117" s="75"/>
      <c r="RC117" s="75"/>
      <c r="RD117" s="75"/>
      <c r="RE117" s="75"/>
      <c r="RF117" s="75"/>
      <c r="RG117" s="75"/>
      <c r="RH117" s="75"/>
      <c r="RI117" s="75"/>
      <c r="RJ117" s="75"/>
      <c r="RK117" s="75"/>
      <c r="RL117" s="75"/>
      <c r="RM117" s="75"/>
      <c r="RN117" s="75"/>
      <c r="RO117" s="75"/>
      <c r="RP117" s="75"/>
      <c r="RQ117" s="75"/>
      <c r="RR117" s="75"/>
      <c r="RS117" s="75"/>
      <c r="RT117" s="75"/>
      <c r="RU117" s="75"/>
      <c r="RV117" s="75"/>
      <c r="RW117" s="75"/>
      <c r="RX117" s="75"/>
      <c r="RY117" s="75"/>
      <c r="RZ117" s="75"/>
      <c r="SA117" s="75"/>
      <c r="SB117" s="75"/>
      <c r="SC117" s="75"/>
      <c r="SD117" s="75"/>
      <c r="SE117" s="75"/>
      <c r="SF117" s="75"/>
      <c r="SG117" s="75"/>
      <c r="SH117" s="75"/>
      <c r="SI117" s="75"/>
      <c r="SJ117" s="75"/>
      <c r="SK117" s="75"/>
      <c r="SL117" s="75"/>
      <c r="SM117" s="75"/>
      <c r="SN117" s="75"/>
      <c r="SO117" s="75"/>
      <c r="SP117" s="75"/>
      <c r="SQ117" s="75"/>
      <c r="SR117" s="75"/>
      <c r="SS117" s="75"/>
      <c r="ST117" s="75"/>
      <c r="SU117" s="75"/>
      <c r="SV117" s="75"/>
      <c r="SW117" s="75"/>
      <c r="SX117" s="75"/>
      <c r="SY117" s="75"/>
      <c r="SZ117" s="75"/>
      <c r="TA117" s="75"/>
      <c r="TB117" s="75"/>
      <c r="TC117" s="75"/>
      <c r="TD117" s="75"/>
      <c r="TE117" s="75"/>
      <c r="TF117" s="75"/>
      <c r="TG117" s="75"/>
      <c r="TH117" s="75"/>
      <c r="TI117" s="75"/>
      <c r="TJ117" s="75"/>
      <c r="TK117" s="75"/>
      <c r="TL117" s="75"/>
      <c r="TM117" s="75"/>
      <c r="TN117" s="75"/>
      <c r="TO117" s="75"/>
      <c r="TP117" s="75"/>
      <c r="TQ117" s="75"/>
      <c r="TR117" s="75"/>
      <c r="TS117" s="75"/>
      <c r="TT117" s="75"/>
      <c r="TU117" s="75"/>
      <c r="TV117" s="75"/>
      <c r="TW117" s="75"/>
      <c r="TX117" s="75"/>
      <c r="TY117" s="75"/>
      <c r="TZ117" s="75"/>
      <c r="UA117" s="75"/>
      <c r="UB117" s="75"/>
      <c r="UC117" s="75"/>
      <c r="UD117" s="75"/>
      <c r="UE117" s="75"/>
      <c r="UF117" s="75"/>
      <c r="UG117" s="75"/>
      <c r="UH117" s="75"/>
      <c r="UI117" s="75"/>
      <c r="UJ117" s="75"/>
      <c r="UK117" s="75"/>
      <c r="UL117" s="75"/>
      <c r="UM117" s="75"/>
      <c r="UN117" s="75"/>
      <c r="UO117" s="75"/>
      <c r="UP117" s="75"/>
      <c r="UQ117" s="75"/>
      <c r="UR117" s="75"/>
      <c r="US117" s="75"/>
      <c r="UT117" s="75"/>
      <c r="UU117" s="75"/>
      <c r="UV117" s="75"/>
      <c r="UW117" s="75"/>
      <c r="UX117" s="75"/>
      <c r="UY117" s="75"/>
      <c r="UZ117" s="75"/>
      <c r="VA117" s="75"/>
      <c r="VB117" s="75"/>
      <c r="VC117" s="75"/>
      <c r="VD117" s="75"/>
      <c r="VE117" s="75"/>
      <c r="VF117" s="75"/>
      <c r="VG117" s="75"/>
      <c r="VH117" s="75"/>
      <c r="VI117" s="75"/>
      <c r="VJ117" s="75"/>
      <c r="VK117" s="75"/>
      <c r="VL117" s="75"/>
      <c r="VM117" s="75"/>
      <c r="VN117" s="75"/>
      <c r="VO117" s="75"/>
      <c r="VP117" s="75"/>
      <c r="VQ117" s="75"/>
      <c r="VR117" s="75"/>
      <c r="VS117" s="75"/>
      <c r="VT117" s="75"/>
      <c r="VU117" s="75"/>
      <c r="VV117" s="75"/>
      <c r="VW117" s="75"/>
      <c r="VX117" s="75"/>
      <c r="VY117" s="75"/>
      <c r="VZ117" s="75"/>
      <c r="WA117" s="75"/>
      <c r="WB117" s="75"/>
      <c r="WC117" s="75"/>
      <c r="WD117" s="75"/>
      <c r="WE117" s="75"/>
      <c r="WF117" s="75"/>
      <c r="WG117" s="75"/>
      <c r="WH117" s="75"/>
      <c r="WI117" s="75"/>
      <c r="WJ117" s="75"/>
      <c r="WK117" s="75"/>
      <c r="WL117" s="75"/>
      <c r="WM117" s="75"/>
      <c r="WN117" s="75"/>
      <c r="WO117" s="75"/>
      <c r="WP117" s="75"/>
      <c r="WQ117" s="75"/>
      <c r="WR117" s="75"/>
      <c r="WS117" s="75"/>
      <c r="WT117" s="75"/>
      <c r="WU117" s="75"/>
      <c r="WV117" s="75"/>
      <c r="WW117" s="75"/>
      <c r="WX117" s="75"/>
      <c r="WY117" s="75"/>
      <c r="WZ117" s="75"/>
      <c r="XA117" s="75"/>
      <c r="XB117" s="75"/>
      <c r="XC117" s="75"/>
      <c r="XD117" s="75"/>
      <c r="XE117" s="75"/>
      <c r="XF117" s="75"/>
      <c r="XG117" s="75"/>
      <c r="XH117" s="75"/>
      <c r="XI117" s="75"/>
      <c r="XJ117" s="75"/>
      <c r="XK117" s="75"/>
      <c r="XL117" s="75"/>
      <c r="XM117" s="75"/>
      <c r="XN117" s="75"/>
      <c r="XO117" s="75"/>
      <c r="XP117" s="75"/>
      <c r="XQ117" s="75"/>
      <c r="XR117" s="75"/>
      <c r="XS117" s="75"/>
      <c r="XT117" s="75"/>
      <c r="XU117" s="75"/>
      <c r="XV117" s="75"/>
      <c r="XW117" s="75"/>
      <c r="XX117" s="75"/>
      <c r="XY117" s="75"/>
      <c r="XZ117" s="75"/>
      <c r="YA117" s="75"/>
      <c r="YB117" s="75"/>
      <c r="YC117" s="75"/>
      <c r="YD117" s="75"/>
      <c r="YE117" s="75"/>
      <c r="YF117" s="75"/>
      <c r="YG117" s="75"/>
      <c r="YH117" s="75"/>
      <c r="YI117" s="75"/>
      <c r="YJ117" s="75"/>
      <c r="YK117" s="75"/>
      <c r="YL117" s="75"/>
      <c r="YM117" s="75"/>
      <c r="YN117" s="75"/>
      <c r="YO117" s="75"/>
      <c r="YP117" s="75"/>
      <c r="YQ117" s="75"/>
      <c r="YR117" s="75"/>
      <c r="YS117" s="75"/>
      <c r="YT117" s="75"/>
      <c r="YU117" s="75"/>
      <c r="YV117" s="75"/>
      <c r="YW117" s="75"/>
      <c r="YX117" s="75"/>
      <c r="YY117" s="75"/>
      <c r="YZ117" s="75"/>
      <c r="ZA117" s="75"/>
    </row>
    <row r="118" spans="1:677" s="60" customFormat="1" ht="12.5" outlineLevel="1" x14ac:dyDescent="0.25">
      <c r="A118" s="304"/>
      <c r="C118" s="37"/>
      <c r="D118" s="37"/>
      <c r="E118" s="37"/>
      <c r="F118" s="37"/>
      <c r="G118" s="37"/>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75"/>
      <c r="BN118" s="75"/>
      <c r="BO118" s="75"/>
      <c r="BP118" s="75"/>
      <c r="BQ118" s="75"/>
      <c r="BR118" s="75"/>
      <c r="BS118" s="75"/>
      <c r="BT118" s="75"/>
      <c r="BU118" s="75"/>
      <c r="BV118" s="75"/>
      <c r="BW118" s="75"/>
      <c r="BX118" s="75"/>
      <c r="BY118" s="75"/>
      <c r="BZ118" s="75"/>
      <c r="CA118" s="75"/>
      <c r="CB118" s="75"/>
      <c r="CC118" s="75"/>
      <c r="CD118" s="75"/>
      <c r="CE118" s="75"/>
      <c r="CF118" s="75"/>
      <c r="CG118" s="75"/>
      <c r="CH118" s="75"/>
      <c r="CI118" s="75"/>
      <c r="CJ118" s="75"/>
      <c r="CK118" s="75"/>
      <c r="CL118" s="75"/>
      <c r="CM118" s="75"/>
      <c r="CN118" s="75"/>
      <c r="CO118" s="75"/>
      <c r="CP118" s="75"/>
      <c r="CQ118" s="75"/>
      <c r="CR118" s="75"/>
      <c r="CS118" s="75"/>
      <c r="CT118" s="75"/>
      <c r="CU118" s="75"/>
      <c r="CV118" s="75"/>
      <c r="CW118" s="75"/>
      <c r="CX118" s="75"/>
      <c r="CY118" s="75"/>
      <c r="CZ118" s="75"/>
      <c r="DA118" s="75"/>
      <c r="DB118" s="75"/>
      <c r="DC118" s="75"/>
      <c r="DD118" s="75"/>
      <c r="DE118" s="75"/>
      <c r="DF118" s="75"/>
      <c r="DG118" s="75"/>
      <c r="DH118" s="75"/>
      <c r="DI118" s="75"/>
      <c r="DJ118" s="75"/>
      <c r="DK118" s="75"/>
      <c r="DL118" s="75"/>
      <c r="DM118" s="75"/>
      <c r="DN118" s="75"/>
      <c r="DO118" s="75"/>
      <c r="DP118" s="75"/>
      <c r="DQ118" s="75"/>
      <c r="DR118" s="75"/>
      <c r="DS118" s="75"/>
      <c r="DT118" s="75"/>
      <c r="DU118" s="75"/>
      <c r="DV118" s="75"/>
      <c r="DW118" s="75"/>
      <c r="DX118" s="75"/>
      <c r="DY118" s="75"/>
      <c r="DZ118" s="75"/>
      <c r="EA118" s="75"/>
      <c r="EB118" s="75"/>
      <c r="EC118" s="75"/>
      <c r="ED118" s="75"/>
      <c r="EE118" s="75"/>
      <c r="EF118" s="75"/>
      <c r="EG118" s="75"/>
      <c r="EH118" s="75"/>
      <c r="EI118" s="75"/>
      <c r="EJ118" s="75"/>
      <c r="EK118" s="75"/>
      <c r="EL118" s="75"/>
      <c r="EM118" s="75"/>
      <c r="EN118" s="75"/>
      <c r="EO118" s="75"/>
      <c r="EP118" s="75"/>
      <c r="EQ118" s="75"/>
      <c r="ER118" s="75"/>
      <c r="ES118" s="75"/>
      <c r="ET118" s="75"/>
      <c r="EU118" s="75"/>
      <c r="EV118" s="75"/>
      <c r="EW118" s="75"/>
      <c r="EX118" s="75"/>
      <c r="EY118" s="75"/>
      <c r="EZ118" s="75"/>
      <c r="FA118" s="75"/>
      <c r="FB118" s="75"/>
      <c r="FC118" s="75"/>
      <c r="FD118" s="75"/>
      <c r="FE118" s="75"/>
      <c r="FF118" s="75"/>
      <c r="FG118" s="75"/>
      <c r="FH118" s="75"/>
      <c r="FI118" s="75"/>
      <c r="FJ118" s="75"/>
      <c r="FK118" s="75"/>
      <c r="FL118" s="75"/>
      <c r="FM118" s="75"/>
      <c r="FN118" s="75"/>
      <c r="FO118" s="75"/>
      <c r="FP118" s="75"/>
      <c r="FQ118" s="75"/>
      <c r="FR118" s="75"/>
      <c r="FS118" s="75"/>
      <c r="FT118" s="75"/>
      <c r="FU118" s="75"/>
      <c r="FV118" s="75"/>
      <c r="FW118" s="75"/>
      <c r="FX118" s="75"/>
      <c r="FY118" s="75"/>
      <c r="FZ118" s="75"/>
      <c r="GA118" s="75"/>
      <c r="GB118" s="75"/>
      <c r="GC118" s="75"/>
      <c r="GD118" s="75"/>
      <c r="GE118" s="75"/>
      <c r="GF118" s="75"/>
      <c r="GG118" s="75"/>
      <c r="GH118" s="75"/>
      <c r="GI118" s="75"/>
      <c r="GJ118" s="75"/>
      <c r="GK118" s="75"/>
      <c r="GL118" s="75"/>
      <c r="GM118" s="75"/>
      <c r="GN118" s="75"/>
      <c r="GO118" s="75"/>
      <c r="GP118" s="75"/>
      <c r="GQ118" s="75"/>
      <c r="GR118" s="75"/>
      <c r="GS118" s="75"/>
      <c r="GT118" s="75"/>
      <c r="GU118" s="75"/>
      <c r="GV118" s="75"/>
      <c r="GW118" s="75"/>
      <c r="GX118" s="75"/>
      <c r="GY118" s="75"/>
      <c r="GZ118" s="75"/>
      <c r="HA118" s="75"/>
      <c r="HB118" s="75"/>
      <c r="HC118" s="75"/>
      <c r="HD118" s="75"/>
      <c r="HE118" s="75"/>
      <c r="HF118" s="75"/>
      <c r="HG118" s="75"/>
      <c r="HH118" s="75"/>
      <c r="HI118" s="75"/>
      <c r="HJ118" s="75"/>
      <c r="HK118" s="75"/>
      <c r="HL118" s="75"/>
      <c r="HM118" s="75"/>
      <c r="HN118" s="75"/>
      <c r="HO118" s="75"/>
      <c r="HP118" s="75"/>
      <c r="HQ118" s="75"/>
      <c r="HR118" s="75"/>
      <c r="HS118" s="75"/>
      <c r="HT118" s="75"/>
      <c r="HU118" s="75"/>
      <c r="HV118" s="75"/>
      <c r="HW118" s="75"/>
      <c r="HX118" s="75"/>
      <c r="HY118" s="75"/>
      <c r="HZ118" s="75"/>
      <c r="IA118" s="75"/>
      <c r="IB118" s="75"/>
      <c r="IC118" s="75"/>
      <c r="ID118" s="75"/>
      <c r="IE118" s="75"/>
      <c r="IF118" s="75"/>
      <c r="IG118" s="75"/>
      <c r="IH118" s="75"/>
      <c r="II118" s="75"/>
      <c r="IJ118" s="75"/>
      <c r="IK118" s="75"/>
      <c r="IL118" s="75"/>
      <c r="IM118" s="75"/>
      <c r="IN118" s="75"/>
      <c r="IO118" s="75"/>
      <c r="IP118" s="75"/>
      <c r="IQ118" s="75"/>
      <c r="IR118" s="75"/>
      <c r="IS118" s="75"/>
      <c r="IT118" s="75"/>
      <c r="IU118" s="75"/>
      <c r="IV118" s="75"/>
      <c r="IW118" s="75"/>
      <c r="IX118" s="75"/>
      <c r="IY118" s="75"/>
      <c r="IZ118" s="75"/>
      <c r="JA118" s="75"/>
      <c r="JB118" s="75"/>
      <c r="JC118" s="75"/>
      <c r="JD118" s="75"/>
      <c r="JE118" s="75"/>
      <c r="JF118" s="75"/>
      <c r="JG118" s="75"/>
      <c r="JH118" s="75"/>
      <c r="JI118" s="75"/>
      <c r="JJ118" s="75"/>
      <c r="JK118" s="75"/>
      <c r="JL118" s="75"/>
      <c r="JM118" s="75"/>
      <c r="JN118" s="75"/>
      <c r="JO118" s="75"/>
      <c r="JP118" s="75"/>
      <c r="JQ118" s="75"/>
      <c r="JR118" s="75"/>
      <c r="JS118" s="75"/>
      <c r="JT118" s="75"/>
      <c r="JU118" s="75"/>
      <c r="JV118" s="75"/>
      <c r="JW118" s="75"/>
      <c r="JX118" s="75"/>
      <c r="JY118" s="75"/>
      <c r="JZ118" s="75"/>
      <c r="KA118" s="75"/>
      <c r="KB118" s="75"/>
      <c r="KC118" s="75"/>
      <c r="KD118" s="75"/>
      <c r="KE118" s="75"/>
      <c r="KF118" s="75"/>
      <c r="KG118" s="75"/>
      <c r="KH118" s="75"/>
      <c r="KI118" s="75"/>
      <c r="KJ118" s="75"/>
      <c r="KK118" s="75"/>
      <c r="KL118" s="75"/>
      <c r="KM118" s="75"/>
      <c r="KN118" s="75"/>
      <c r="KO118" s="75"/>
      <c r="KP118" s="75"/>
      <c r="KQ118" s="75"/>
      <c r="KR118" s="75"/>
      <c r="KS118" s="75"/>
      <c r="KT118" s="75"/>
      <c r="KU118" s="75"/>
      <c r="KV118" s="75"/>
      <c r="KW118" s="75"/>
      <c r="KX118" s="75"/>
      <c r="KY118" s="75"/>
      <c r="KZ118" s="75"/>
      <c r="LA118" s="75"/>
      <c r="LB118" s="75"/>
      <c r="LC118" s="75"/>
      <c r="LD118" s="75"/>
      <c r="LE118" s="75"/>
      <c r="LF118" s="75"/>
      <c r="LG118" s="75"/>
      <c r="LH118" s="75"/>
      <c r="LI118" s="75"/>
      <c r="LJ118" s="75"/>
      <c r="LK118" s="75"/>
      <c r="LL118" s="75"/>
      <c r="LM118" s="75"/>
      <c r="LN118" s="75"/>
      <c r="LO118" s="75"/>
      <c r="LP118" s="75"/>
      <c r="LQ118" s="75"/>
      <c r="LR118" s="75"/>
      <c r="LS118" s="75"/>
      <c r="LT118" s="75"/>
      <c r="LU118" s="75"/>
      <c r="LV118" s="75"/>
      <c r="LW118" s="75"/>
      <c r="LX118" s="75"/>
      <c r="LY118" s="75"/>
      <c r="LZ118" s="75"/>
      <c r="MA118" s="75"/>
      <c r="MB118" s="75"/>
      <c r="MC118" s="75"/>
      <c r="MD118" s="75"/>
      <c r="ME118" s="75"/>
      <c r="MF118" s="75"/>
      <c r="MG118" s="75"/>
      <c r="MH118" s="75"/>
      <c r="MI118" s="75"/>
      <c r="MJ118" s="75"/>
      <c r="MK118" s="75"/>
      <c r="ML118" s="75"/>
      <c r="MM118" s="75"/>
      <c r="MN118" s="75"/>
      <c r="MO118" s="75"/>
      <c r="MP118" s="75"/>
      <c r="MQ118" s="75"/>
      <c r="MR118" s="75"/>
      <c r="MS118" s="75"/>
      <c r="MT118" s="75"/>
      <c r="MU118" s="75"/>
      <c r="MV118" s="75"/>
      <c r="MW118" s="75"/>
      <c r="MX118" s="75"/>
      <c r="MY118" s="75"/>
      <c r="MZ118" s="75"/>
      <c r="NA118" s="75"/>
      <c r="NB118" s="75"/>
      <c r="NC118" s="75"/>
      <c r="ND118" s="75"/>
      <c r="NE118" s="75"/>
      <c r="NF118" s="75"/>
      <c r="NG118" s="75"/>
      <c r="NH118" s="75"/>
      <c r="NI118" s="75"/>
      <c r="NJ118" s="75"/>
      <c r="NK118" s="75"/>
      <c r="NL118" s="75"/>
      <c r="NM118" s="75"/>
      <c r="NN118" s="75"/>
      <c r="NO118" s="75"/>
      <c r="NP118" s="75"/>
      <c r="NQ118" s="75"/>
      <c r="NR118" s="75"/>
      <c r="NS118" s="75"/>
      <c r="NT118" s="75"/>
      <c r="NU118" s="75"/>
      <c r="NV118" s="75"/>
      <c r="NW118" s="75"/>
      <c r="NX118" s="75"/>
      <c r="NY118" s="75"/>
      <c r="NZ118" s="75"/>
      <c r="OA118" s="75"/>
      <c r="OB118" s="75"/>
      <c r="OC118" s="75"/>
      <c r="OD118" s="75"/>
      <c r="OE118" s="75"/>
      <c r="OF118" s="75"/>
      <c r="OG118" s="75"/>
      <c r="OH118" s="75"/>
      <c r="OI118" s="75"/>
      <c r="OJ118" s="75"/>
      <c r="OK118" s="75"/>
      <c r="OL118" s="75"/>
      <c r="OM118" s="75"/>
      <c r="ON118" s="75"/>
      <c r="OO118" s="75"/>
      <c r="OP118" s="75"/>
      <c r="OQ118" s="75"/>
      <c r="OR118" s="75"/>
      <c r="OS118" s="75"/>
      <c r="OT118" s="75"/>
      <c r="OU118" s="75"/>
      <c r="OV118" s="75"/>
      <c r="OW118" s="75"/>
      <c r="OX118" s="75"/>
      <c r="OY118" s="75"/>
      <c r="OZ118" s="75"/>
      <c r="PA118" s="75"/>
      <c r="PB118" s="75"/>
      <c r="PC118" s="75"/>
      <c r="PD118" s="75"/>
      <c r="PE118" s="75"/>
      <c r="PF118" s="75"/>
      <c r="PG118" s="75"/>
      <c r="PH118" s="75"/>
      <c r="PI118" s="75"/>
      <c r="PJ118" s="75"/>
      <c r="PK118" s="75"/>
      <c r="PL118" s="75"/>
      <c r="PM118" s="75"/>
      <c r="PN118" s="75"/>
      <c r="PO118" s="75"/>
      <c r="PP118" s="75"/>
      <c r="PQ118" s="75"/>
      <c r="PR118" s="75"/>
      <c r="PS118" s="75"/>
      <c r="PT118" s="75"/>
      <c r="PU118" s="75"/>
      <c r="PV118" s="75"/>
      <c r="PW118" s="75"/>
      <c r="PX118" s="75"/>
      <c r="PY118" s="75"/>
      <c r="PZ118" s="75"/>
      <c r="QA118" s="75"/>
      <c r="QB118" s="75"/>
      <c r="QC118" s="75"/>
      <c r="QD118" s="75"/>
      <c r="QE118" s="75"/>
      <c r="QF118" s="75"/>
      <c r="QG118" s="75"/>
      <c r="QH118" s="75"/>
      <c r="QI118" s="75"/>
      <c r="QJ118" s="75"/>
      <c r="QK118" s="75"/>
      <c r="QL118" s="75"/>
      <c r="QM118" s="75"/>
      <c r="QN118" s="75"/>
      <c r="QO118" s="75"/>
      <c r="QP118" s="75"/>
      <c r="QQ118" s="75"/>
      <c r="QR118" s="75"/>
      <c r="QS118" s="75"/>
      <c r="QT118" s="75"/>
      <c r="QU118" s="75"/>
      <c r="QV118" s="75"/>
      <c r="QW118" s="75"/>
      <c r="QX118" s="75"/>
      <c r="QY118" s="75"/>
      <c r="QZ118" s="75"/>
      <c r="RA118" s="75"/>
      <c r="RB118" s="75"/>
      <c r="RC118" s="75"/>
      <c r="RD118" s="75"/>
      <c r="RE118" s="75"/>
      <c r="RF118" s="75"/>
      <c r="RG118" s="75"/>
      <c r="RH118" s="75"/>
      <c r="RI118" s="75"/>
      <c r="RJ118" s="75"/>
      <c r="RK118" s="75"/>
      <c r="RL118" s="75"/>
      <c r="RM118" s="75"/>
      <c r="RN118" s="75"/>
      <c r="RO118" s="75"/>
      <c r="RP118" s="75"/>
      <c r="RQ118" s="75"/>
      <c r="RR118" s="75"/>
      <c r="RS118" s="75"/>
      <c r="RT118" s="75"/>
      <c r="RU118" s="75"/>
      <c r="RV118" s="75"/>
      <c r="RW118" s="75"/>
      <c r="RX118" s="75"/>
      <c r="RY118" s="75"/>
      <c r="RZ118" s="75"/>
      <c r="SA118" s="75"/>
      <c r="SB118" s="75"/>
      <c r="SC118" s="75"/>
      <c r="SD118" s="75"/>
      <c r="SE118" s="75"/>
      <c r="SF118" s="75"/>
      <c r="SG118" s="75"/>
      <c r="SH118" s="75"/>
      <c r="SI118" s="75"/>
      <c r="SJ118" s="75"/>
      <c r="SK118" s="75"/>
      <c r="SL118" s="75"/>
      <c r="SM118" s="75"/>
      <c r="SN118" s="75"/>
      <c r="SO118" s="75"/>
      <c r="SP118" s="75"/>
      <c r="SQ118" s="75"/>
      <c r="SR118" s="75"/>
      <c r="SS118" s="75"/>
      <c r="ST118" s="75"/>
      <c r="SU118" s="75"/>
      <c r="SV118" s="75"/>
      <c r="SW118" s="75"/>
      <c r="SX118" s="75"/>
      <c r="SY118" s="75"/>
      <c r="SZ118" s="75"/>
      <c r="TA118" s="75"/>
      <c r="TB118" s="75"/>
      <c r="TC118" s="75"/>
      <c r="TD118" s="75"/>
      <c r="TE118" s="75"/>
      <c r="TF118" s="75"/>
      <c r="TG118" s="75"/>
      <c r="TH118" s="75"/>
      <c r="TI118" s="75"/>
      <c r="TJ118" s="75"/>
      <c r="TK118" s="75"/>
      <c r="TL118" s="75"/>
      <c r="TM118" s="75"/>
      <c r="TN118" s="75"/>
      <c r="TO118" s="75"/>
      <c r="TP118" s="75"/>
      <c r="TQ118" s="75"/>
      <c r="TR118" s="75"/>
      <c r="TS118" s="75"/>
      <c r="TT118" s="75"/>
      <c r="TU118" s="75"/>
      <c r="TV118" s="75"/>
      <c r="TW118" s="75"/>
      <c r="TX118" s="75"/>
      <c r="TY118" s="75"/>
      <c r="TZ118" s="75"/>
      <c r="UA118" s="75"/>
      <c r="UB118" s="75"/>
      <c r="UC118" s="75"/>
      <c r="UD118" s="75"/>
      <c r="UE118" s="75"/>
      <c r="UF118" s="75"/>
      <c r="UG118" s="75"/>
      <c r="UH118" s="75"/>
      <c r="UI118" s="75"/>
      <c r="UJ118" s="75"/>
      <c r="UK118" s="75"/>
      <c r="UL118" s="75"/>
      <c r="UM118" s="75"/>
      <c r="UN118" s="75"/>
      <c r="UO118" s="75"/>
      <c r="UP118" s="75"/>
      <c r="UQ118" s="75"/>
      <c r="UR118" s="75"/>
      <c r="US118" s="75"/>
      <c r="UT118" s="75"/>
      <c r="UU118" s="75"/>
      <c r="UV118" s="75"/>
      <c r="UW118" s="75"/>
      <c r="UX118" s="75"/>
      <c r="UY118" s="75"/>
      <c r="UZ118" s="75"/>
      <c r="VA118" s="75"/>
      <c r="VB118" s="75"/>
      <c r="VC118" s="75"/>
      <c r="VD118" s="75"/>
      <c r="VE118" s="75"/>
      <c r="VF118" s="75"/>
      <c r="VG118" s="75"/>
      <c r="VH118" s="75"/>
      <c r="VI118" s="75"/>
      <c r="VJ118" s="75"/>
      <c r="VK118" s="75"/>
      <c r="VL118" s="75"/>
      <c r="VM118" s="75"/>
      <c r="VN118" s="75"/>
      <c r="VO118" s="75"/>
      <c r="VP118" s="75"/>
      <c r="VQ118" s="75"/>
      <c r="VR118" s="75"/>
      <c r="VS118" s="75"/>
      <c r="VT118" s="75"/>
      <c r="VU118" s="75"/>
      <c r="VV118" s="75"/>
      <c r="VW118" s="75"/>
      <c r="VX118" s="75"/>
      <c r="VY118" s="75"/>
      <c r="VZ118" s="75"/>
      <c r="WA118" s="75"/>
      <c r="WB118" s="75"/>
      <c r="WC118" s="75"/>
      <c r="WD118" s="75"/>
      <c r="WE118" s="75"/>
      <c r="WF118" s="75"/>
      <c r="WG118" s="75"/>
      <c r="WH118" s="75"/>
      <c r="WI118" s="75"/>
      <c r="WJ118" s="75"/>
      <c r="WK118" s="75"/>
      <c r="WL118" s="75"/>
      <c r="WM118" s="75"/>
      <c r="WN118" s="75"/>
      <c r="WO118" s="75"/>
      <c r="WP118" s="75"/>
      <c r="WQ118" s="75"/>
      <c r="WR118" s="75"/>
      <c r="WS118" s="75"/>
      <c r="WT118" s="75"/>
      <c r="WU118" s="75"/>
      <c r="WV118" s="75"/>
      <c r="WW118" s="75"/>
      <c r="WX118" s="75"/>
      <c r="WY118" s="75"/>
      <c r="WZ118" s="75"/>
      <c r="XA118" s="75"/>
      <c r="XB118" s="75"/>
      <c r="XC118" s="75"/>
      <c r="XD118" s="75"/>
      <c r="XE118" s="75"/>
      <c r="XF118" s="75"/>
      <c r="XG118" s="75"/>
      <c r="XH118" s="75"/>
      <c r="XI118" s="75"/>
      <c r="XJ118" s="75"/>
      <c r="XK118" s="75"/>
      <c r="XL118" s="75"/>
      <c r="XM118" s="75"/>
      <c r="XN118" s="75"/>
      <c r="XO118" s="75"/>
      <c r="XP118" s="75"/>
      <c r="XQ118" s="75"/>
      <c r="XR118" s="75"/>
      <c r="XS118" s="75"/>
      <c r="XT118" s="75"/>
      <c r="XU118" s="75"/>
      <c r="XV118" s="75"/>
      <c r="XW118" s="75"/>
      <c r="XX118" s="75"/>
      <c r="XY118" s="75"/>
      <c r="XZ118" s="75"/>
      <c r="YA118" s="75"/>
      <c r="YB118" s="75"/>
      <c r="YC118" s="75"/>
      <c r="YD118" s="75"/>
      <c r="YE118" s="75"/>
      <c r="YF118" s="75"/>
      <c r="YG118" s="75"/>
      <c r="YH118" s="75"/>
      <c r="YI118" s="75"/>
      <c r="YJ118" s="75"/>
      <c r="YK118" s="75"/>
      <c r="YL118" s="75"/>
      <c r="YM118" s="75"/>
      <c r="YN118" s="75"/>
      <c r="YO118" s="75"/>
      <c r="YP118" s="75"/>
      <c r="YQ118" s="75"/>
      <c r="YR118" s="75"/>
      <c r="YS118" s="75"/>
      <c r="YT118" s="75"/>
      <c r="YU118" s="75"/>
      <c r="YV118" s="75"/>
      <c r="YW118" s="75"/>
      <c r="YX118" s="75"/>
      <c r="YY118" s="75"/>
      <c r="YZ118" s="75"/>
      <c r="ZA118" s="75"/>
    </row>
    <row r="119" spans="1:677" s="98" customFormat="1" ht="10.5" outlineLevel="1" x14ac:dyDescent="0.25">
      <c r="A119" s="304"/>
      <c r="B119" s="230" t="s">
        <v>72</v>
      </c>
      <c r="C119" s="56">
        <f>IF(ISERROR(C14/C32),"NA",C14/C32*"100")</f>
        <v>5.0037262555087754</v>
      </c>
      <c r="D119" s="56">
        <f>IF(ISERROR(D14/D32),"NA",D14/D32*"100")</f>
        <v>4.7986313789291968</v>
      </c>
      <c r="E119" s="56">
        <f>IF(ISERROR(E14/E32),"NA",E14/E32*"100")</f>
        <v>4.5452838657616654</v>
      </c>
      <c r="F119" s="56">
        <f>IF(ISERROR(F14/F32),"NA",F14/F32*"100")</f>
        <v>4.8024209636929012</v>
      </c>
      <c r="G119" s="56">
        <f>IF(ISERROR(G14/G32),"NA",G14/G32*"100")</f>
        <v>5.5887056427679394</v>
      </c>
      <c r="H119" s="72">
        <f>IF(INDEX(Assumptions!$C$19:$W$156,MATCH(H$4,Assumptions!$C$19:$C$156,0),MATCH($B119,Assumptions!$C$19:$W$19,0))="X",IF(OR(H$32=0,,H$14="",H$32=""),"NA",(H$14/H$32*100)),"")</f>
        <v>8.7036427584824985</v>
      </c>
      <c r="I119" s="72">
        <f>IF(INDEX(Assumptions!$C$19:$W$156,MATCH(I$4,Assumptions!$C$19:$C$156,0),MATCH($B119,Assumptions!$C$19:$W$19,0))="X",IF(OR(I$32=0,,I$14="",I$32=""),"NA",(I$14/I$32*100)),"")</f>
        <v>8.6676787965698185</v>
      </c>
      <c r="J119" s="72">
        <f>IF(INDEX(Assumptions!$C$19:$W$156,MATCH(J$4,Assumptions!$C$19:$C$156,0),MATCH($B119,Assumptions!$C$19:$W$19,0))="X",IF(OR(J$32=0,,J$14="",J$32=""),"NA",(J$14/J$32*100)),"")</f>
        <v>8.7311771546374164</v>
      </c>
      <c r="K119" s="72">
        <f>IF(INDEX(Assumptions!$C$19:$W$156,MATCH(K$4,Assumptions!$C$19:$C$156,0),MATCH($B119,Assumptions!$C$19:$W$19,0))="X",IF(OR(K$32=0,,K$14="",K$32=""),"NA",(K$14/K$32*100)),"")</f>
        <v>8.2927470017719891</v>
      </c>
      <c r="L119" s="72">
        <f>IF(INDEX(Assumptions!$C$19:$W$156,MATCH(L$4,Assumptions!$C$19:$C$156,0),MATCH($B119,Assumptions!$C$19:$W$19,0))="X",IF(OR(L$32=0,,L$14="",L$32=""),"NA",(L$14/L$32*100)),"")</f>
        <v>9.0180311992292204</v>
      </c>
      <c r="M119" s="72">
        <f>IF(INDEX(Assumptions!$C$19:$W$156,MATCH(M$4,Assumptions!$C$19:$C$156,0),MATCH($B119,Assumptions!$C$19:$W$19,0))="X",IF(OR(M$32=0,,M$14="",M$32=""),"NA",(M$14/M$32*100)),"")</f>
        <v>6.5089005695308382</v>
      </c>
      <c r="N119" s="72">
        <f>IF(INDEX(Assumptions!$C$19:$W$156,MATCH(N$4,Assumptions!$C$19:$C$156,0),MATCH($B119,Assumptions!$C$19:$W$19,0))="X",IF(OR(N$32=0,,N$14="",N$32=""),"NA",(N$14/N$32*100)),"")</f>
        <v>6.2077137750677869</v>
      </c>
      <c r="O119" s="72">
        <f>IF(INDEX(Assumptions!$C$19:$W$156,MATCH(O$4,Assumptions!$C$19:$C$156,0),MATCH($B119,Assumptions!$C$19:$W$19,0))="X",IF(OR(O$32=0,,O$14="",O$32=""),"NA",(O$14/O$32*100)),"")</f>
        <v>6.2883471385176675</v>
      </c>
      <c r="P119" s="72">
        <f>IF(INDEX(Assumptions!$C$19:$W$156,MATCH(P$4,Assumptions!$C$19:$C$156,0),MATCH($B119,Assumptions!$C$19:$W$19,0))="X",IF(OR(P$32=0,,P$14="",P$32=""),"NA",(P$14/P$32*100)),"")</f>
        <v>6.3651518729076209</v>
      </c>
      <c r="Q119" s="72">
        <f>IF(INDEX(Assumptions!$C$19:$W$156,MATCH(Q$4,Assumptions!$C$19:$C$156,0),MATCH($B119,Assumptions!$C$19:$W$19,0))="X",IF(OR(Q$32=0,,Q$14="",Q$32=""),"NA",(Q$14/Q$32*100)),"")</f>
        <v>6.8831416086368575</v>
      </c>
      <c r="R119" s="72">
        <f>IF(INDEX(Assumptions!$C$19:$W$156,MATCH(R$4,Assumptions!$C$19:$C$156,0),MATCH($B119,Assumptions!$C$19:$W$19,0))="X",IF(OR(R$32=0,,R$14="",R$32=""),"NA",(R$14/R$32*100)),"")</f>
        <v>12.282183747556548</v>
      </c>
      <c r="S119" s="72">
        <f>IF(INDEX(Assumptions!$C$19:$W$156,MATCH(S$4,Assumptions!$C$19:$C$156,0),MATCH($B119,Assumptions!$C$19:$W$19,0))="X",IF(OR(S$32=0,,S$14="",S$32=""),"NA",(S$14/S$32*100)),"")</f>
        <v>11.755179217362709</v>
      </c>
      <c r="T119" s="72">
        <f>IF(INDEX(Assumptions!$C$19:$W$156,MATCH(T$4,Assumptions!$C$19:$C$156,0),MATCH($B119,Assumptions!$C$19:$W$19,0))="X",IF(OR(T$32=0,,T$14="",T$32=""),"NA",(T$14/T$32*100)),"")</f>
        <v>12.018538149990485</v>
      </c>
      <c r="U119" s="72">
        <f>IF(INDEX(Assumptions!$C$19:$W$156,MATCH(U$4,Assumptions!$C$19:$C$156,0),MATCH($B119,Assumptions!$C$19:$W$19,0))="X",IF(OR(U$32=0,,U$14="",U$32=""),"NA",(U$14/U$32*100)),"")</f>
        <v>11.537410167100216</v>
      </c>
      <c r="V119" s="72">
        <f>IF(INDEX(Assumptions!$C$19:$W$156,MATCH(V$4,Assumptions!$C$19:$C$156,0),MATCH($B119,Assumptions!$C$19:$W$19,0))="X",IF(OR(V$32=0,,V$14="",V$32=""),"NA",(V$14/V$32*100)),"")</f>
        <v>11.472811990003075</v>
      </c>
      <c r="W119" s="72">
        <f>IF(INDEX(Assumptions!$C$19:$W$156,MATCH(W$4,Assumptions!$C$19:$C$156,0),MATCH($B119,Assumptions!$C$19:$W$19,0))="X",IF(OR(W$32=0,,W$14="",W$32=""),"NA",(W$14/W$32*100)),"")</f>
        <v>0.99284535083382275</v>
      </c>
      <c r="X119" s="72">
        <f>IF(INDEX(Assumptions!$C$19:$W$156,MATCH(X$4,Assumptions!$C$19:$C$156,0),MATCH($B119,Assumptions!$C$19:$W$19,0))="X",IF(OR(X$32=0,,X$14="",X$32=""),"NA",(X$14/X$32*100)),"")</f>
        <v>1.0346571707363008</v>
      </c>
      <c r="Y119" s="72">
        <f>IF(INDEX(Assumptions!$C$19:$W$156,MATCH(Y$4,Assumptions!$C$19:$C$156,0),MATCH($B119,Assumptions!$C$19:$W$19,0))="X",IF(OR(Y$32=0,,Y$14="",Y$32=""),"NA",(Y$14/Y$32*100)),"")</f>
        <v>1.0995078986674134</v>
      </c>
      <c r="Z119" s="72">
        <f>IF(INDEX(Assumptions!$C$19:$W$156,MATCH(Z$4,Assumptions!$C$19:$C$156,0),MATCH($B119,Assumptions!$C$19:$W$19,0))="X",IF(OR(Z$32=0,,Z$14="",Z$32=""),"NA",(Z$14/Z$32*100)),"")</f>
        <v>1.1619317689457973</v>
      </c>
      <c r="AA119" s="72">
        <f>IF(INDEX(Assumptions!$C$19:$W$156,MATCH(AA$4,Assumptions!$C$19:$C$156,0),MATCH($B119,Assumptions!$C$19:$W$19,0))="X",IF(OR(AA$32=0,,AA$14="",AA$32=""),"NA",(AA$14/AA$32*100)),"")</f>
        <v>41.02615383216822</v>
      </c>
      <c r="AB119" s="72">
        <f>IF(INDEX(Assumptions!$C$19:$W$156,MATCH(AB$4,Assumptions!$C$19:$C$156,0),MATCH($B119,Assumptions!$C$19:$W$19,0))="X",IF(OR(AB$32=0,,AB$14="",AB$32=""),"NA",(AB$14/AB$32*100)),"")</f>
        <v>6.6543816693066287</v>
      </c>
      <c r="AC119" s="72">
        <f>IF(INDEX(Assumptions!$C$19:$W$156,MATCH(AC$4,Assumptions!$C$19:$C$156,0),MATCH($B119,Assumptions!$C$19:$W$19,0))="X",IF(OR(AC$32=0,,AC$14="",AC$32=""),"NA",(AC$14/AC$32*100)),"")</f>
        <v>6.4765398311359732</v>
      </c>
      <c r="AD119" s="72">
        <f>IF(INDEX(Assumptions!$C$19:$W$156,MATCH(AD$4,Assumptions!$C$19:$C$156,0),MATCH($B119,Assumptions!$C$19:$W$19,0))="X",IF(OR(AD$32=0,,AD$14="",AD$32=""),"NA",(AD$14/AD$32*100)),"")</f>
        <v>6.2286663231454753</v>
      </c>
      <c r="AE119" s="72">
        <f>IF(INDEX(Assumptions!$C$19:$W$156,MATCH(AE$4,Assumptions!$C$19:$C$156,0),MATCH($B119,Assumptions!$C$19:$W$19,0))="X",IF(OR(AE$32=0,,AE$14="",AE$32=""),"NA",(AE$14/AE$32*100)),"")</f>
        <v>6.3537396275163953</v>
      </c>
      <c r="AF119" s="72">
        <f>IF(INDEX(Assumptions!$C$19:$W$156,MATCH(AF$4,Assumptions!$C$19:$C$156,0),MATCH($B119,Assumptions!$C$19:$W$19,0))="X",IF(OR(AF$32=0,,AF$14="",AF$32=""),"NA",(AF$14/AF$32*100)),"")</f>
        <v>6.5805737085408715</v>
      </c>
      <c r="AG119" s="72">
        <f>IF(INDEX(Assumptions!$C$19:$W$156,MATCH(AG$4,Assumptions!$C$19:$C$156,0),MATCH($B119,Assumptions!$C$19:$W$19,0))="X",IF(OR(AG$32=0,,AG$14="",AG$32=""),"NA",(AG$14/AG$32*100)),"")</f>
        <v>8.3597721916766528</v>
      </c>
      <c r="AH119" s="72">
        <f>IF(INDEX(Assumptions!$C$19:$W$156,MATCH(AH$4,Assumptions!$C$19:$C$156,0),MATCH($B119,Assumptions!$C$19:$W$19,0))="X",IF(OR(AH$32=0,,AH$14="",AH$32=""),"NA",(AH$14/AH$32*100)),"")</f>
        <v>8.4189457300353521</v>
      </c>
      <c r="AI119" s="72">
        <f>IF(INDEX(Assumptions!$C$19:$W$156,MATCH(AI$4,Assumptions!$C$19:$C$156,0),MATCH($B119,Assumptions!$C$19:$W$19,0))="X",IF(OR(AI$32=0,,AI$14="",AI$32=""),"NA",(AI$14/AI$32*100)),"")</f>
        <v>7.8998602901180641</v>
      </c>
      <c r="AJ119" s="72">
        <f>IF(INDEX(Assumptions!$C$19:$W$156,MATCH(AJ$4,Assumptions!$C$19:$C$156,0),MATCH($B119,Assumptions!$C$19:$W$19,0))="X",IF(OR(AJ$32=0,,AJ$14="",AJ$32=""),"NA",(AJ$14/AJ$32*100)),"")</f>
        <v>7.5156989362080626</v>
      </c>
      <c r="AK119" s="72">
        <f>IF(INDEX(Assumptions!$C$19:$W$156,MATCH(AK$4,Assumptions!$C$19:$C$156,0),MATCH($B119,Assumptions!$C$19:$W$19,0))="X",IF(OR(AK$32=0,,AK$14="",AK$32=""),"NA",(AK$14/AK$32*100)),"")</f>
        <v>8.1359571157477735</v>
      </c>
      <c r="AL119" s="72">
        <f>IF(INDEX(Assumptions!$C$19:$W$156,MATCH(AL$4,Assumptions!$C$19:$C$156,0),MATCH($B119,Assumptions!$C$19:$W$19,0))="X",IF(OR(AL$32=0,,AL$14="",AL$32=""),"NA",(AL$14/AL$32*100)),"")</f>
        <v>4.8108043259360711</v>
      </c>
      <c r="AM119" s="72">
        <f>IF(INDEX(Assumptions!$C$19:$W$156,MATCH(AM$4,Assumptions!$C$19:$C$156,0),MATCH($B119,Assumptions!$C$19:$W$19,0))="X",IF(OR(AM$32=0,,AM$14="",AM$32=""),"NA",(AM$14/AM$32*100)),"")</f>
        <v>4.1971702693852357</v>
      </c>
      <c r="AN119" s="72">
        <f>IF(INDEX(Assumptions!$C$19:$W$156,MATCH(AN$4,Assumptions!$C$19:$C$156,0),MATCH($B119,Assumptions!$C$19:$W$19,0))="X",IF(OR(AN$32=0,,AN$14="",AN$32=""),"NA",(AN$14/AN$32*100)),"")</f>
        <v>5.2566134255754999</v>
      </c>
      <c r="AO119" s="72">
        <f>IF(INDEX(Assumptions!$C$19:$W$156,MATCH(AO$4,Assumptions!$C$19:$C$156,0),MATCH($B119,Assumptions!$C$19:$W$19,0))="X",IF(OR(AO$32=0,,AO$14="",AO$32=""),"NA",(AO$14/AO$32*100)),"")</f>
        <v>5.7137435046641203</v>
      </c>
      <c r="AP119" s="72">
        <f>IF(INDEX(Assumptions!$C$19:$W$156,MATCH(AP$4,Assumptions!$C$19:$C$156,0),MATCH($B119,Assumptions!$C$19:$W$19,0))="X",IF(OR(AP$32=0,,AP$14="",AP$32=""),"NA",(AP$14/AP$32*100)),"")</f>
        <v>5.8903397575998415</v>
      </c>
      <c r="AQ119" s="72">
        <f>IF(INDEX(Assumptions!$C$19:$W$156,MATCH(AQ$4,Assumptions!$C$19:$C$156,0),MATCH($B119,Assumptions!$C$19:$W$19,0))="X",IF(OR(AQ$32=0,,AQ$14="",AQ$32=""),"NA",(AQ$14/AQ$32*100)),"")</f>
        <v>6.1156103955788534</v>
      </c>
      <c r="AR119" s="72">
        <f>IF(INDEX(Assumptions!$C$19:$W$156,MATCH(AR$4,Assumptions!$C$19:$C$156,0),MATCH($B119,Assumptions!$C$19:$W$19,0))="X",IF(OR(AR$32=0,,AR$14="",AR$32=""),"NA",(AR$14/AR$32*100)),"")</f>
        <v>6.1980013327457666</v>
      </c>
      <c r="AS119" s="72">
        <f>IF(INDEX(Assumptions!$C$19:$W$156,MATCH(AS$4,Assumptions!$C$19:$C$156,0),MATCH($B119,Assumptions!$C$19:$W$19,0))="X",IF(OR(AS$32=0,,AS$14="",AS$32=""),"NA",(AS$14/AS$32*100)),"")</f>
        <v>5.594442827081302</v>
      </c>
      <c r="AT119" s="72">
        <f>IF(INDEX(Assumptions!$C$19:$W$156,MATCH(AT$4,Assumptions!$C$19:$C$156,0),MATCH($B119,Assumptions!$C$19:$W$19,0))="X",IF(OR(AT$32=0,,AT$14="",AT$32=""),"NA",(AT$14/AT$32*100)),"")</f>
        <v>5.5606397798522718</v>
      </c>
      <c r="AU119" s="72">
        <f>IF(INDEX(Assumptions!$C$19:$W$156,MATCH(AU$4,Assumptions!$C$19:$C$156,0),MATCH($B119,Assumptions!$C$19:$W$19,0))="X",IF(OR(AU$32=0,,AU$14="",AU$32=""),"NA",(AU$14/AU$32*100)),"")</f>
        <v>5.6048920640296673</v>
      </c>
      <c r="AV119" s="72">
        <f>IF(INDEX(Assumptions!$C$19:$W$156,MATCH(AV$4,Assumptions!$C$19:$C$156,0),MATCH($B119,Assumptions!$C$19:$W$19,0))="X",IF(OR(AV$32=0,,AV$14="",AV$32=""),"NA",(AV$14/AV$32*100)),"")</f>
        <v>3.285954269653943</v>
      </c>
      <c r="AW119" s="72">
        <f>IF(INDEX(Assumptions!$C$19:$W$156,MATCH(AW$4,Assumptions!$C$19:$C$156,0),MATCH($B119,Assumptions!$C$19:$W$19,0))="X",IF(OR(AW$32=0,,AW$14="",AW$32=""),"NA",(AW$14/AW$32*100)),"")</f>
        <v>3.0688051169966131</v>
      </c>
      <c r="AX119" s="72">
        <f>IF(INDEX(Assumptions!$C$19:$W$156,MATCH(AX$4,Assumptions!$C$19:$C$156,0),MATCH($B119,Assumptions!$C$19:$W$19,0))="X",IF(OR(AX$32=0,,AX$14="",AX$32=""),"NA",(AX$14/AX$32*100)),"")</f>
        <v>3.1787675327638145</v>
      </c>
      <c r="AY119" s="72">
        <f>IF(INDEX(Assumptions!$C$19:$W$156,MATCH(AY$4,Assumptions!$C$19:$C$156,0),MATCH($B119,Assumptions!$C$19:$W$19,0))="X",IF(OR(AY$32=0,,AY$14="",AY$32=""),"NA",(AY$14/AY$32*100)),"")</f>
        <v>3.2713742514279893</v>
      </c>
      <c r="AZ119" s="72">
        <f>IF(INDEX(Assumptions!$C$19:$W$156,MATCH(AZ$4,Assumptions!$C$19:$C$156,0),MATCH($B119,Assumptions!$C$19:$W$19,0))="X",IF(OR(AZ$32=0,,AZ$14="",AZ$32=""),"NA",(AZ$14/AZ$32*100)),"")</f>
        <v>3.4280972051879735</v>
      </c>
      <c r="BA119" s="72" t="str">
        <f>IF(INDEX(Assumptions!$C$19:$W$156,MATCH(BA$4,Assumptions!$C$19:$C$156,0),MATCH($B119,Assumptions!$C$19:$W$19,0))="X",IF(OR(BA$32=0,,BA$14="",BA$32=""),"NA",(BA$14/BA$32*100)),"")</f>
        <v>NA</v>
      </c>
      <c r="BB119" s="72" t="str">
        <f>IF(INDEX(Assumptions!$C$19:$W$156,MATCH(BB$4,Assumptions!$C$19:$C$156,0),MATCH($B119,Assumptions!$C$19:$W$19,0))="X",IF(OR(BB$32=0,,BB$14="",BB$32=""),"NA",(BB$14/BB$32*100)),"")</f>
        <v>NA</v>
      </c>
      <c r="BC119" s="72" t="str">
        <f>IF(INDEX(Assumptions!$C$19:$W$156,MATCH(BC$4,Assumptions!$C$19:$C$156,0),MATCH($B119,Assumptions!$C$19:$W$19,0))="X",IF(OR(BC$32=0,,BC$14="",BC$32=""),"NA",(BC$14/BC$32*100)),"")</f>
        <v>NA</v>
      </c>
      <c r="BD119" s="72" t="str">
        <f>IF(INDEX(Assumptions!$C$19:$W$156,MATCH(BD$4,Assumptions!$C$19:$C$156,0),MATCH($B119,Assumptions!$C$19:$W$19,0))="X",IF(OR(BD$32=0,,BD$14="",BD$32=""),"NA",(BD$14/BD$32*100)),"")</f>
        <v>NA</v>
      </c>
      <c r="BE119" s="72" t="str">
        <f>IF(INDEX(Assumptions!$C$19:$W$156,MATCH(BE$4,Assumptions!$C$19:$C$156,0),MATCH($B119,Assumptions!$C$19:$W$19,0))="X",IF(OR(BE$32=0,,BE$14="",BE$32=""),"NA",(BE$14/BE$32*100)),"")</f>
        <v>NA</v>
      </c>
      <c r="BF119" s="72">
        <f>IF(INDEX(Assumptions!$C$19:$W$156,MATCH(BF$4,Assumptions!$C$19:$C$156,0),MATCH($B119,Assumptions!$C$19:$W$19,0))="X",IF(OR(BF$32=0,,BF$14="",BF$32=""),"NA",(BF$14/BF$32*100)),"")</f>
        <v>8.9235777305935748</v>
      </c>
      <c r="BG119" s="72">
        <f>IF(INDEX(Assumptions!$C$19:$W$156,MATCH(BG$4,Assumptions!$C$19:$C$156,0),MATCH($B119,Assumptions!$C$19:$W$19,0))="X",IF(OR(BG$32=0,,BG$14="",BG$32=""),"NA",(BG$14/BG$32*100)),"")</f>
        <v>8.762572626231977</v>
      </c>
      <c r="BH119" s="72">
        <f>IF(INDEX(Assumptions!$C$19:$W$156,MATCH(BH$4,Assumptions!$C$19:$C$156,0),MATCH($B119,Assumptions!$C$19:$W$19,0))="X",IF(OR(BH$32=0,,BH$14="",BH$32=""),"NA",(BH$14/BH$32*100)),"")</f>
        <v>8.5120115545625854</v>
      </c>
      <c r="BI119" s="72">
        <f>IF(INDEX(Assumptions!$C$19:$W$156,MATCH(BI$4,Assumptions!$C$19:$C$156,0),MATCH($B119,Assumptions!$C$19:$W$19,0))="X",IF(OR(BI$32=0,,BI$14="",BI$32=""),"NA",(BI$14/BI$32*100)),"")</f>
        <v>8.9595396615413527</v>
      </c>
      <c r="BJ119" s="72">
        <f>IF(INDEX(Assumptions!$C$19:$W$156,MATCH(BJ$4,Assumptions!$C$19:$C$156,0),MATCH($B119,Assumptions!$C$19:$W$19,0))="X",IF(OR(BJ$32=0,,BJ$14="",BJ$32=""),"NA",(BJ$14/BJ$32*100)),"")</f>
        <v>11.214177731037204</v>
      </c>
      <c r="BK119" s="72">
        <f>IF(INDEX(Assumptions!$C$19:$W$156,MATCH(BK$4,Assumptions!$C$19:$C$156,0),MATCH($B119,Assumptions!$C$19:$W$19,0))="X",IF(OR(BK$32=0,,BK$14="",BK$32=""),"NA",(BK$14/BK$32*100)),"")</f>
        <v>7.776899837322798</v>
      </c>
      <c r="BL119" s="72">
        <f>IF(INDEX(Assumptions!$C$19:$W$156,MATCH(BL$4,Assumptions!$C$19:$C$156,0),MATCH($B119,Assumptions!$C$19:$W$19,0))="X",IF(OR(BL$32=0,,BL$14="",BL$32=""),"NA",(BL$14/BL$32*100)),"")</f>
        <v>8.0327116902102862</v>
      </c>
      <c r="BM119" s="72">
        <f>IF(INDEX(Assumptions!$C$19:$W$156,MATCH(BM$4,Assumptions!$C$19:$C$156,0),MATCH($B119,Assumptions!$C$19:$W$19,0))="X",IF(OR(BM$32=0,,BM$14="",BM$32=""),"NA",(BM$14/BM$32*100)),"")</f>
        <v>7.6283358802657562</v>
      </c>
      <c r="BN119" s="72">
        <f>IF(INDEX(Assumptions!$C$19:$W$156,MATCH(BN$4,Assumptions!$C$19:$C$156,0),MATCH($B119,Assumptions!$C$19:$W$19,0))="X",IF(OR(BN$32=0,,BN$14="",BN$32=""),"NA",(BN$14/BN$32*100)),"")</f>
        <v>7.8226804960724223</v>
      </c>
      <c r="BO119" s="72">
        <f>IF(INDEX(Assumptions!$C$19:$W$156,MATCH(BO$4,Assumptions!$C$19:$C$156,0),MATCH($B119,Assumptions!$C$19:$W$19,0))="X",IF(OR(BO$32=0,,BO$14="",BO$32=""),"NA",(BO$14/BO$32*100)),"")</f>
        <v>8.6943799664156209</v>
      </c>
      <c r="BP119" s="72">
        <f>IF(INDEX(Assumptions!$C$19:$W$156,MATCH(BP$4,Assumptions!$C$19:$C$156,0),MATCH($B119,Assumptions!$C$19:$W$19,0))="X",IF(OR(BP$32=0,,BP$14="",BP$32=""),"NA",(BP$14/BP$32*100)),"")</f>
        <v>10.523894416010121</v>
      </c>
      <c r="BQ119" s="72">
        <f>IF(INDEX(Assumptions!$C$19:$W$156,MATCH(BQ$4,Assumptions!$C$19:$C$156,0),MATCH($B119,Assumptions!$C$19:$W$19,0))="X",IF(OR(BQ$32=0,,BQ$14="",BQ$32=""),"NA",(BQ$14/BQ$32*100)),"")</f>
        <v>11.126686282129574</v>
      </c>
      <c r="BR119" s="72">
        <f>IF(INDEX(Assumptions!$C$19:$W$156,MATCH(BR$4,Assumptions!$C$19:$C$156,0),MATCH($B119,Assumptions!$C$19:$W$19,0))="X",IF(OR(BR$32=0,,BR$14="",BR$32=""),"NA",(BR$14/BR$32*100)),"")</f>
        <v>10.107472213984098</v>
      </c>
      <c r="BS119" s="72">
        <f>IF(INDEX(Assumptions!$C$19:$W$156,MATCH(BS$4,Assumptions!$C$19:$C$156,0),MATCH($B119,Assumptions!$C$19:$W$19,0))="X",IF(OR(BS$32=0,,BS$14="",BS$32=""),"NA",(BS$14/BS$32*100)),"")</f>
        <v>9.9310601825973546</v>
      </c>
      <c r="BT119" s="72">
        <f>IF(INDEX(Assumptions!$C$19:$W$156,MATCH(BT$4,Assumptions!$C$19:$C$156,0),MATCH($B119,Assumptions!$C$19:$W$19,0))="X",IF(OR(BT$32=0,,BT$14="",BT$32=""),"NA",(BT$14/BT$32*100)),"")</f>
        <v>12.371103117505996</v>
      </c>
      <c r="BU119" s="72" t="str">
        <f>IF(INDEX(Assumptions!$C$19:$W$156,MATCH(BU$4,Assumptions!$C$19:$C$156,0),MATCH($B119,Assumptions!$C$19:$W$19,0))="X",IF(OR(BU$32=0,,BU$14="",BU$32=""),"NA",(BU$14/BU$32*100)),"")</f>
        <v>NA</v>
      </c>
      <c r="BV119" s="72" t="str">
        <f>IF(INDEX(Assumptions!$C$19:$W$156,MATCH(BV$4,Assumptions!$C$19:$C$156,0),MATCH($B119,Assumptions!$C$19:$W$19,0))="X",IF(OR(BV$32=0,,BV$14="",BV$32=""),"NA",(BV$14/BV$32*100)),"")</f>
        <v>NA</v>
      </c>
      <c r="BW119" s="72" t="str">
        <f>IF(INDEX(Assumptions!$C$19:$W$156,MATCH(BW$4,Assumptions!$C$19:$C$156,0),MATCH($B119,Assumptions!$C$19:$W$19,0))="X",IF(OR(BW$32=0,,BW$14="",BW$32=""),"NA",(BW$14/BW$32*100)),"")</f>
        <v>NA</v>
      </c>
      <c r="BX119" s="72" t="str">
        <f>IF(INDEX(Assumptions!$C$19:$W$156,MATCH(BX$4,Assumptions!$C$19:$C$156,0),MATCH($B119,Assumptions!$C$19:$W$19,0))="X",IF(OR(BX$32=0,,BX$14="",BX$32=""),"NA",(BX$14/BX$32*100)),"")</f>
        <v>NA</v>
      </c>
      <c r="BY119" s="72" t="str">
        <f>IF(INDEX(Assumptions!$C$19:$W$156,MATCH(BY$4,Assumptions!$C$19:$C$156,0),MATCH($B119,Assumptions!$C$19:$W$19,0))="X",IF(OR(BY$32=0,,BY$14="",BY$32=""),"NA",(BY$14/BY$32*100)),"")</f>
        <v>NA</v>
      </c>
      <c r="BZ119" s="72">
        <f>IF(INDEX(Assumptions!$C$19:$W$156,MATCH(BZ$4,Assumptions!$C$19:$C$156,0),MATCH($B119,Assumptions!$C$19:$W$19,0))="X",IF(OR(BZ$32=0,,BZ$14="",BZ$32=""),"NA",(BZ$14/BZ$32*100)),"")</f>
        <v>6.9128193680898011</v>
      </c>
      <c r="CA119" s="72">
        <f>IF(INDEX(Assumptions!$C$19:$W$156,MATCH(CA$4,Assumptions!$C$19:$C$156,0),MATCH($B119,Assumptions!$C$19:$W$19,0))="X",IF(OR(CA$32=0,,CA$14="",CA$32=""),"NA",(CA$14/CA$32*100)),"")</f>
        <v>6.3816192391341033</v>
      </c>
      <c r="CB119" s="72">
        <f>IF(INDEX(Assumptions!$C$19:$W$156,MATCH(CB$4,Assumptions!$C$19:$C$156,0),MATCH($B119,Assumptions!$C$19:$W$19,0))="X",IF(OR(CB$32=0,,CB$14="",CB$32=""),"NA",(CB$14/CB$32*100)),"")</f>
        <v>6.6774309576347726</v>
      </c>
      <c r="CC119" s="72">
        <f>IF(INDEX(Assumptions!$C$19:$W$156,MATCH(CC$4,Assumptions!$C$19:$C$156,0),MATCH($B119,Assumptions!$C$19:$W$19,0))="X",IF(OR(CC$32=0,,CC$14="",CC$32=""),"NA",(CC$14/CC$32*100)),"")</f>
        <v>6.331215986467206</v>
      </c>
      <c r="CD119" s="72">
        <f>IF(INDEX(Assumptions!$C$19:$W$156,MATCH(CD$4,Assumptions!$C$19:$C$156,0),MATCH($B119,Assumptions!$C$19:$W$19,0))="X",IF(OR(CD$32=0,,CD$14="",CD$32=""),"NA",(CD$14/CD$32*100)),"")</f>
        <v>7.355498148144159</v>
      </c>
      <c r="CE119" s="72">
        <f>IF(INDEX(Assumptions!$C$19:$W$156,MATCH(CE$4,Assumptions!$C$19:$C$156,0),MATCH($B119,Assumptions!$C$19:$W$19,0))="X",IF(OR(CE$32=0,,CE$14="",CE$32=""),"NA",(CE$14/CE$32*100)),"")</f>
        <v>7.6577659939245546</v>
      </c>
      <c r="CF119" s="72">
        <f>IF(INDEX(Assumptions!$C$19:$W$156,MATCH(CF$4,Assumptions!$C$19:$C$156,0),MATCH($B119,Assumptions!$C$19:$W$19,0))="X",IF(OR(CF$32=0,,CF$14="",CF$32=""),"NA",(CF$14/CF$32*100)),"")</f>
        <v>7.6367889490850942</v>
      </c>
      <c r="CG119" s="72">
        <f>IF(INDEX(Assumptions!$C$19:$W$156,MATCH(CG$4,Assumptions!$C$19:$C$156,0),MATCH($B119,Assumptions!$C$19:$W$19,0))="X",IF(OR(CG$32=0,,CG$14="",CG$32=""),"NA",(CG$14/CG$32*100)),"")</f>
        <v>7.6193379885484465</v>
      </c>
      <c r="CH119" s="72">
        <f>IF(INDEX(Assumptions!$C$19:$W$156,MATCH(CH$4,Assumptions!$C$19:$C$156,0),MATCH($B119,Assumptions!$C$19:$W$19,0))="X",IF(OR(CH$32=0,,CH$14="",CH$32=""),"NA",(CH$14/CH$32*100)),"")</f>
        <v>7.0140648674650858</v>
      </c>
      <c r="CI119" s="72">
        <f>IF(INDEX(Assumptions!$C$19:$W$156,MATCH(CI$4,Assumptions!$C$19:$C$156,0),MATCH($B119,Assumptions!$C$19:$W$19,0))="X",IF(OR(CI$32=0,,CI$14="",CI$32=""),"NA",(CI$14/CI$32*100)),"")</f>
        <v>8.0716228049960836</v>
      </c>
      <c r="CJ119" s="72">
        <f>IF(INDEX(Assumptions!$C$19:$W$156,MATCH(CJ$4,Assumptions!$C$19:$C$156,0),MATCH($B119,Assumptions!$C$19:$W$19,0))="X",IF(OR(CJ$32=0,,CJ$14="",CJ$32=""),"NA",(CJ$14/CJ$32*100)),"")</f>
        <v>1.6783767985930731</v>
      </c>
      <c r="CK119" s="72">
        <f>IF(INDEX(Assumptions!$C$19:$W$156,MATCH(CK$4,Assumptions!$C$19:$C$156,0),MATCH($B119,Assumptions!$C$19:$W$19,0))="X",IF(OR(CK$32=0,,CK$14="",CK$32=""),"NA",(CK$14/CK$32*100)),"")</f>
        <v>1.8922428948225287</v>
      </c>
      <c r="CL119" s="72">
        <f>IF(INDEX(Assumptions!$C$19:$W$156,MATCH(CL$4,Assumptions!$C$19:$C$156,0),MATCH($B119,Assumptions!$C$19:$W$19,0))="X",IF(OR(CL$32=0,,CL$14="",CL$32=""),"NA",(CL$14/CL$32*100)),"")</f>
        <v>1.8980988314902851</v>
      </c>
      <c r="CM119" s="72">
        <f>IF(INDEX(Assumptions!$C$19:$W$156,MATCH(CM$4,Assumptions!$C$19:$C$156,0),MATCH($B119,Assumptions!$C$19:$W$19,0))="X",IF(OR(CM$32=0,,CM$14="",CM$32=""),"NA",(CM$14/CM$32*100)),"")</f>
        <v>1.9691773543657545</v>
      </c>
      <c r="CN119" s="72">
        <f>IF(INDEX(Assumptions!$C$19:$W$156,MATCH(CN$4,Assumptions!$C$19:$C$156,0),MATCH($B119,Assumptions!$C$19:$W$19,0))="X",IF(OR(CN$32=0,,CN$14="",CN$32=""),"NA",(CN$14/CN$32*100)),"")</f>
        <v>2.1383887182983368</v>
      </c>
      <c r="CO119" s="72">
        <f>IF(INDEX(Assumptions!$C$19:$W$156,MATCH(CO$4,Assumptions!$C$19:$C$156,0),MATCH($B119,Assumptions!$C$19:$W$19,0))="X",IF(OR(CO$32=0,,CO$14="",CO$32=""),"NA",(CO$14/CO$32*100)),"")</f>
        <v>9.3769723349935123</v>
      </c>
      <c r="CP119" s="72">
        <f>IF(INDEX(Assumptions!$C$19:$W$156,MATCH(CP$4,Assumptions!$C$19:$C$156,0),MATCH($B119,Assumptions!$C$19:$W$19,0))="X",IF(OR(CP$32=0,,CP$14="",CP$32=""),"NA",(CP$14/CP$32*100)),"")</f>
        <v>9.2367810776916013</v>
      </c>
      <c r="CQ119" s="72">
        <f>IF(INDEX(Assumptions!$C$19:$W$156,MATCH(CQ$4,Assumptions!$C$19:$C$156,0),MATCH($B119,Assumptions!$C$19:$W$19,0))="X",IF(OR(CQ$32=0,,CQ$14="",CQ$32=""),"NA",(CQ$14/CQ$32*100)),"")</f>
        <v>8.6670124277536136</v>
      </c>
      <c r="CR119" s="72">
        <f>IF(INDEX(Assumptions!$C$19:$W$156,MATCH(CR$4,Assumptions!$C$19:$C$156,0),MATCH($B119,Assumptions!$C$19:$W$19,0))="X",IF(OR(CR$32=0,,CR$14="",CR$32=""),"NA",(CR$14/CR$32*100)),"")</f>
        <v>9.4904744766784042</v>
      </c>
      <c r="CS119" s="72">
        <f>IF(INDEX(Assumptions!$C$19:$W$156,MATCH(CS$4,Assumptions!$C$19:$C$156,0),MATCH($B119,Assumptions!$C$19:$W$19,0))="X",IF(OR(CS$32=0,,CS$14="",CS$32=""),"NA",(CS$14/CS$32*100)),"")</f>
        <v>11.640727167468714</v>
      </c>
      <c r="CT119" s="72" t="str">
        <f>IF(INDEX(Assumptions!$C$19:$W$156,MATCH(CT$4,Assumptions!$C$19:$C$156,0),MATCH($B119,Assumptions!$C$19:$W$19,0))="X",IF(OR(CT$32=0,,CT$14="",CT$32=""),"NA",(CT$14/CT$32*100)),"")</f>
        <v/>
      </c>
      <c r="CU119" s="72" t="str">
        <f>IF(INDEX(Assumptions!$C$19:$W$156,MATCH(CU$4,Assumptions!$C$19:$C$156,0),MATCH($B119,Assumptions!$C$19:$W$19,0))="X",IF(OR(CU$32=0,,CU$14="",CU$32=""),"NA",(CU$14/CU$32*100)),"")</f>
        <v/>
      </c>
      <c r="CV119" s="72" t="str">
        <f>IF(INDEX(Assumptions!$C$19:$W$156,MATCH(CV$4,Assumptions!$C$19:$C$156,0),MATCH($B119,Assumptions!$C$19:$W$19,0))="X",IF(OR(CV$32=0,,CV$14="",CV$32=""),"NA",(CV$14/CV$32*100)),"")</f>
        <v/>
      </c>
      <c r="CW119" s="72" t="str">
        <f>IF(INDEX(Assumptions!$C$19:$W$156,MATCH(CW$4,Assumptions!$C$19:$C$156,0),MATCH($B119,Assumptions!$C$19:$W$19,0))="X",IF(OR(CW$32=0,,CW$14="",CW$32=""),"NA",(CW$14/CW$32*100)),"")</f>
        <v/>
      </c>
      <c r="CX119" s="72" t="str">
        <f>IF(INDEX(Assumptions!$C$19:$W$156,MATCH(CX$4,Assumptions!$C$19:$C$156,0),MATCH($B119,Assumptions!$C$19:$W$19,0))="X",IF(OR(CX$32=0,,CX$14="",CX$32=""),"NA",(CX$14/CX$32*100)),"")</f>
        <v/>
      </c>
      <c r="CY119" s="72">
        <f>IF(INDEX(Assumptions!$C$19:$W$156,MATCH(CY$4,Assumptions!$C$19:$C$156,0),MATCH($B119,Assumptions!$C$19:$W$19,0))="X",IF(OR(CY$32=0,,CY$14="",CY$32=""),"NA",(CY$14/CY$32*100)),"")</f>
        <v>8.2012433295068572</v>
      </c>
      <c r="CZ119" s="72">
        <f>IF(INDEX(Assumptions!$C$19:$W$156,MATCH(CZ$4,Assumptions!$C$19:$C$156,0),MATCH($B119,Assumptions!$C$19:$W$19,0))="X",IF(OR(CZ$32=0,,CZ$14="",CZ$32=""),"NA",(CZ$14/CZ$32*100)),"")</f>
        <v>7.9630392594084558</v>
      </c>
      <c r="DA119" s="72">
        <f>IF(INDEX(Assumptions!$C$19:$W$156,MATCH(DA$4,Assumptions!$C$19:$C$156,0),MATCH($B119,Assumptions!$C$19:$W$19,0))="X",IF(OR(DA$32=0,,DA$14="",DA$32=""),"NA",(DA$14/DA$32*100)),"")</f>
        <v>8.109845812901801</v>
      </c>
      <c r="DB119" s="72">
        <f>IF(INDEX(Assumptions!$C$19:$W$156,MATCH(DB$4,Assumptions!$C$19:$C$156,0),MATCH($B119,Assumptions!$C$19:$W$19,0))="X",IF(OR(DB$32=0,,DB$14="",DB$32=""),"NA",(DB$14/DB$32*100)),"")</f>
        <v>8.2462249852819713</v>
      </c>
      <c r="DC119" s="72">
        <f>IF(INDEX(Assumptions!$C$19:$W$156,MATCH(DC$4,Assumptions!$C$19:$C$156,0),MATCH($B119,Assumptions!$C$19:$W$19,0))="X",IF(OR(DC$32=0,,DC$14="",DC$32=""),"NA",(DC$14/DC$32*100)),"")</f>
        <v>8.5860904702500402</v>
      </c>
      <c r="DD119" s="72" t="str">
        <f>IF(INDEX(Assumptions!$C$19:$W$156,MATCH(DD$4,Assumptions!$C$19:$C$156,0),MATCH($B119,Assumptions!$C$19:$W$19,0))="X",IF(OR(DD$32=0,,DD$14="",DD$32=""),"NA",(DD$14/DD$32*100)),"")</f>
        <v>NA</v>
      </c>
      <c r="DE119" s="72" t="str">
        <f>IF(INDEX(Assumptions!$C$19:$W$156,MATCH(DE$4,Assumptions!$C$19:$C$156,0),MATCH($B119,Assumptions!$C$19:$W$19,0))="X",IF(OR(DE$32=0,,DE$14="",DE$32=""),"NA",(DE$14/DE$32*100)),"")</f>
        <v>NA</v>
      </c>
      <c r="DF119" s="72" t="str">
        <f>IF(INDEX(Assumptions!$C$19:$W$156,MATCH(DF$4,Assumptions!$C$19:$C$156,0),MATCH($B119,Assumptions!$C$19:$W$19,0))="X",IF(OR(DF$32=0,,DF$14="",DF$32=""),"NA",(DF$14/DF$32*100)),"")</f>
        <v>NA</v>
      </c>
      <c r="DG119" s="72" t="str">
        <f>IF(INDEX(Assumptions!$C$19:$W$156,MATCH(DG$4,Assumptions!$C$19:$C$156,0),MATCH($B119,Assumptions!$C$19:$W$19,0))="X",IF(OR(DG$32=0,,DG$14="",DG$32=""),"NA",(DG$14/DG$32*100)),"")</f>
        <v>NA</v>
      </c>
      <c r="DH119" s="72" t="str">
        <f>IF(INDEX(Assumptions!$C$19:$W$156,MATCH(DH$4,Assumptions!$C$19:$C$156,0),MATCH($B119,Assumptions!$C$19:$W$19,0))="X",IF(OR(DH$32=0,,DH$14="",DH$32=""),"NA",(DH$14/DH$32*100)),"")</f>
        <v>NA</v>
      </c>
      <c r="DI119" s="72">
        <f>IF(INDEX(Assumptions!$C$19:$W$156,MATCH(DI$4,Assumptions!$C$19:$C$156,0),MATCH($B119,Assumptions!$C$19:$W$19,0))="X",IF(OR(DI$32=0,,DI$14="",DI$32=""),"NA",(DI$14/DI$32*100)),"")</f>
        <v>1.3560067805980127</v>
      </c>
      <c r="DJ119" s="72">
        <f>IF(INDEX(Assumptions!$C$19:$W$156,MATCH(DJ$4,Assumptions!$C$19:$C$156,0),MATCH($B119,Assumptions!$C$19:$W$19,0))="X",IF(OR(DJ$32=0,,DJ$14="",DJ$32=""),"NA",(DJ$14/DJ$32*100)),"")</f>
        <v>1.2121515690350371</v>
      </c>
      <c r="DK119" s="72">
        <f>IF(INDEX(Assumptions!$C$19:$W$156,MATCH(DK$4,Assumptions!$C$19:$C$156,0),MATCH($B119,Assumptions!$C$19:$W$19,0))="X",IF(OR(DK$32=0,,DK$14="",DK$32=""),"NA",(DK$14/DK$32*100)),"")</f>
        <v>1.2187105134830039</v>
      </c>
      <c r="DL119" s="72">
        <f>IF(INDEX(Assumptions!$C$19:$W$156,MATCH(DL$4,Assumptions!$C$19:$C$156,0),MATCH($B119,Assumptions!$C$19:$W$19,0))="X",IF(OR(DL$32=0,,DL$14="",DL$32=""),"NA",(DL$14/DL$32*100)),"")</f>
        <v>1.1583360620993486</v>
      </c>
      <c r="DM119" s="72">
        <f>IF(INDEX(Assumptions!$C$19:$W$156,MATCH(DM$4,Assumptions!$C$19:$C$156,0),MATCH($B119,Assumptions!$C$19:$W$19,0))="X",IF(OR(DM$32=0,,DM$14="",DM$32=""),"NA",(DM$14/DM$32*100)),"")</f>
        <v>1.2565119291848619</v>
      </c>
      <c r="DN119" s="72">
        <f>IF(INDEX(Assumptions!$C$19:$W$156,MATCH(DN$4,Assumptions!$C$19:$C$156,0),MATCH($B119,Assumptions!$C$19:$W$19,0))="X",IF(OR(DN$32=0,,DN$14="",DN$32=""),"NA",(DN$14/DN$32*100)),"")</f>
        <v>7.4674939485534084</v>
      </c>
      <c r="DO119" s="72">
        <f>IF(INDEX(Assumptions!$C$19:$W$156,MATCH(DO$4,Assumptions!$C$19:$C$156,0),MATCH($B119,Assumptions!$C$19:$W$19,0))="X",IF(OR(DO$32=0,,DO$14="",DO$32=""),"NA",(DO$14/DO$32*100)),"")</f>
        <v>6.4209913924692259</v>
      </c>
      <c r="DP119" s="72">
        <f>IF(INDEX(Assumptions!$C$19:$W$156,MATCH(DP$4,Assumptions!$C$19:$C$156,0),MATCH($B119,Assumptions!$C$19:$W$19,0))="X",IF(OR(DP$32=0,,DP$14="",DP$32=""),"NA",(DP$14/DP$32*100)),"")</f>
        <v>3.9000441564886508</v>
      </c>
      <c r="DQ119" s="72">
        <f>IF(INDEX(Assumptions!$C$19:$W$156,MATCH(DQ$4,Assumptions!$C$19:$C$156,0),MATCH($B119,Assumptions!$C$19:$W$19,0))="X",IF(OR(DQ$32=0,,DQ$14="",DQ$32=""),"NA",(DQ$14/DQ$32*100)),"")</f>
        <v>6.4762164438517633</v>
      </c>
      <c r="DR119" s="72">
        <f>IF(INDEX(Assumptions!$C$19:$W$156,MATCH(DR$4,Assumptions!$C$19:$C$156,0),MATCH($B119,Assumptions!$C$19:$W$19,0))="X",IF(OR(DR$32=0,,DR$14="",DR$32=""),"NA",(DR$14/DR$32*100)),"")</f>
        <v>7.6541479279182658</v>
      </c>
      <c r="DS119" s="72">
        <f>IF(INDEX(Assumptions!$C$19:$W$156,MATCH(DS$4,Assumptions!$C$19:$C$156,0),MATCH($B119,Assumptions!$C$19:$W$19,0))="X",IF(OR(DS$32=0,,DS$14="",DS$32=""),"NA",(DS$14/DS$32*100)),"")</f>
        <v>6.7390516251555486</v>
      </c>
      <c r="DT119" s="72">
        <f>IF(INDEX(Assumptions!$C$19:$W$156,MATCH(DT$4,Assumptions!$C$19:$C$156,0),MATCH($B119,Assumptions!$C$19:$W$19,0))="X",IF(OR(DT$32=0,,DT$14="",DT$32=""),"NA",(DT$14/DT$32*100)),"")</f>
        <v>6.6586108126592674</v>
      </c>
      <c r="DU119" s="72">
        <f>IF(INDEX(Assumptions!$C$19:$W$156,MATCH(DU$4,Assumptions!$C$19:$C$156,0),MATCH($B119,Assumptions!$C$19:$W$19,0))="X",IF(OR(DU$32=0,,DU$14="",DU$32=""),"NA",(DU$14/DU$32*100)),"")</f>
        <v>6.7050640921652196</v>
      </c>
      <c r="DV119" s="72">
        <f>IF(INDEX(Assumptions!$C$19:$W$156,MATCH(DV$4,Assumptions!$C$19:$C$156,0),MATCH($B119,Assumptions!$C$19:$W$19,0))="X",IF(OR(DV$32=0,,DV$14="",DV$32=""),"NA",(DV$14/DV$32*100)),"")</f>
        <v>7.006810840226227</v>
      </c>
      <c r="DW119" s="72">
        <f>IF(INDEX(Assumptions!$C$19:$W$156,MATCH(DW$4,Assumptions!$C$19:$C$156,0),MATCH($B119,Assumptions!$C$19:$W$19,0))="X",IF(OR(DW$32=0,,DW$14="",DW$32=""),"NA",(DW$14/DW$32*100)),"")</f>
        <v>7.4051024191759174</v>
      </c>
      <c r="DX119" s="72">
        <f>IF(INDEX(Assumptions!$C$19:$W$156,MATCH(DX$4,Assumptions!$C$19:$C$156,0),MATCH($B119,Assumptions!$C$19:$W$19,0))="X",IF(OR(DX$32=0,,DX$14="",DX$32=""),"NA",(DX$14/DX$32*100)),"")</f>
        <v>5.5738931161071381</v>
      </c>
      <c r="DY119" s="72">
        <f>IF(INDEX(Assumptions!$C$19:$W$156,MATCH(DY$4,Assumptions!$C$19:$C$156,0),MATCH($B119,Assumptions!$C$19:$W$19,0))="X",IF(OR(DY$32=0,,DY$14="",DY$32=""),"NA",(DY$14/DY$32*100)),"")</f>
        <v>5.669159169034744</v>
      </c>
      <c r="DZ119" s="72">
        <f>IF(INDEX(Assumptions!$C$19:$W$156,MATCH(DZ$4,Assumptions!$C$19:$C$156,0),MATCH($B119,Assumptions!$C$19:$W$19,0))="X",IF(OR(DZ$32=0,,DZ$14="",DZ$32=""),"NA",(DZ$14/DZ$32*100)),"")</f>
        <v>5.7409080977078863</v>
      </c>
      <c r="EA119" s="72">
        <f>IF(INDEX(Assumptions!$C$19:$W$156,MATCH(EA$4,Assumptions!$C$19:$C$156,0),MATCH($B119,Assumptions!$C$19:$W$19,0))="X",IF(OR(EA$32=0,,EA$14="",EA$32=""),"NA",(EA$14/EA$32*100)),"")</f>
        <v>5.7905438154051545</v>
      </c>
      <c r="EB119" s="72">
        <f>IF(INDEX(Assumptions!$C$19:$W$156,MATCH(EB$4,Assumptions!$C$19:$C$156,0),MATCH($B119,Assumptions!$C$19:$W$19,0))="X",IF(OR(EB$32=0,,EB$14="",EB$32=""),"NA",(EB$14/EB$32*100)),"")</f>
        <v>5.4942507041435578</v>
      </c>
      <c r="EC119" s="72">
        <f>IF(INDEX(Assumptions!$C$19:$W$156,MATCH(EC$4,Assumptions!$C$19:$C$156,0),MATCH($B119,Assumptions!$C$19:$W$19,0))="X",IF(OR(EC$32=0,,EC$14="",EC$32=""),"NA",(EC$14/EC$32*100)),"")</f>
        <v>8.0535226389545453</v>
      </c>
      <c r="ED119" s="72">
        <f>IF(INDEX(Assumptions!$C$19:$W$156,MATCH(ED$4,Assumptions!$C$19:$C$156,0),MATCH($B119,Assumptions!$C$19:$W$19,0))="X",IF(OR(ED$32=0,,ED$14="",ED$32=""),"NA",(ED$14/ED$32*100)),"")</f>
        <v>8.2979575258584006</v>
      </c>
      <c r="EE119" s="72">
        <f>IF(INDEX(Assumptions!$C$19:$W$156,MATCH(EE$4,Assumptions!$C$19:$C$156,0),MATCH($B119,Assumptions!$C$19:$W$19,0))="X",IF(OR(EE$32=0,,EE$14="",EE$32=""),"NA",(EE$14/EE$32*100)),"")</f>
        <v>8.5722587065482472</v>
      </c>
      <c r="EF119" s="72">
        <f>IF(INDEX(Assumptions!$C$19:$W$156,MATCH(EF$4,Assumptions!$C$19:$C$156,0),MATCH($B119,Assumptions!$C$19:$W$19,0))="X",IF(OR(EF$32=0,,EF$14="",EF$32=""),"NA",(EF$14/EF$32*100)),"")</f>
        <v>7.8519244810150877</v>
      </c>
      <c r="EG119" s="72">
        <f>IF(INDEX(Assumptions!$C$19:$W$156,MATCH(EG$4,Assumptions!$C$19:$C$156,0),MATCH($B119,Assumptions!$C$19:$W$19,0))="X",IF(OR(EG$32=0,,EG$14="",EG$32=""),"NA",(EG$14/EG$32*100)),"")</f>
        <v>7.5067134732341767</v>
      </c>
      <c r="EH119" s="72">
        <f>IF(INDEX(Assumptions!$C$19:$W$156,MATCH(EH$4,Assumptions!$C$19:$C$156,0),MATCH($B119,Assumptions!$C$19:$W$19,0))="X",IF(OR(EH$32=0,,EH$14="",EH$32=""),"NA",(EH$14/EH$32*100)),"")</f>
        <v>7.2581100936838032</v>
      </c>
      <c r="EI119" s="72">
        <f>IF(INDEX(Assumptions!$C$19:$W$156,MATCH(EI$4,Assumptions!$C$19:$C$156,0),MATCH($B119,Assumptions!$C$19:$W$19,0))="X",IF(OR(EI$32=0,,EI$14="",EI$32=""),"NA",(EI$14/EI$32*100)),"")</f>
        <v>7.3045180780251489</v>
      </c>
      <c r="EJ119" s="72">
        <f>IF(INDEX(Assumptions!$C$19:$W$156,MATCH(EJ$4,Assumptions!$C$19:$C$156,0),MATCH($B119,Assumptions!$C$19:$W$19,0))="X",IF(OR(EJ$32=0,,EJ$14="",EJ$32=""),"NA",(EJ$14/EJ$32*100)),"")</f>
        <v>7.4943120373325565</v>
      </c>
      <c r="EK119" s="72">
        <f>IF(INDEX(Assumptions!$C$19:$W$156,MATCH(EK$4,Assumptions!$C$19:$C$156,0),MATCH($B119,Assumptions!$C$19:$W$19,0))="X",IF(OR(EK$32=0,,EK$14="",EK$32=""),"NA",(EK$14/EK$32*100)),"")</f>
        <v>7.1062717138546549</v>
      </c>
      <c r="EL119" s="72">
        <f>IF(INDEX(Assumptions!$C$19:$W$156,MATCH(EL$4,Assumptions!$C$19:$C$156,0),MATCH($B119,Assumptions!$C$19:$W$19,0))="X",IF(OR(EL$32=0,,EL$14="",EL$32=""),"NA",(EL$14/EL$32*100)),"")</f>
        <v>7.680149302911528</v>
      </c>
      <c r="EM119" s="72">
        <f>IF(INDEX(Assumptions!$C$19:$W$156,MATCH(EM$4,Assumptions!$C$19:$C$156,0),MATCH($B119,Assumptions!$C$19:$W$19,0))="X",IF(OR(EM$32=0,,EM$14="",EM$32=""),"NA",(EM$14/EM$32*100)),"")</f>
        <v>6.2974350019644412</v>
      </c>
      <c r="EN119" s="72">
        <f>IF(INDEX(Assumptions!$C$19:$W$156,MATCH(EN$4,Assumptions!$C$19:$C$156,0),MATCH($B119,Assumptions!$C$19:$W$19,0))="X",IF(OR(EN$32=0,,EN$14="",EN$32=""),"NA",(EN$14/EN$32*100)),"")</f>
        <v>7.1689325354327611</v>
      </c>
      <c r="EO119" s="72">
        <f>IF(INDEX(Assumptions!$C$19:$W$156,MATCH(EO$4,Assumptions!$C$19:$C$156,0),MATCH($B119,Assumptions!$C$19:$W$19,0))="X",IF(OR(EO$32=0,,EO$14="",EO$32=""),"NA",(EO$14/EO$32*100)),"")</f>
        <v>7.6299674139361491</v>
      </c>
      <c r="EP119" s="72">
        <f>IF(INDEX(Assumptions!$C$19:$W$156,MATCH(EP$4,Assumptions!$C$19:$C$156,0),MATCH($B119,Assumptions!$C$19:$W$19,0))="X",IF(OR(EP$32=0,,EP$14="",EP$32=""),"NA",(EP$14/EP$32*100)),"")</f>
        <v>7.4921000252155396</v>
      </c>
      <c r="EQ119" s="72">
        <f>IF(INDEX(Assumptions!$C$19:$W$156,MATCH(EQ$4,Assumptions!$C$19:$C$156,0),MATCH($B119,Assumptions!$C$19:$W$19,0))="X",IF(OR(EQ$32=0,,EQ$14="",EQ$32=""),"NA",(EQ$14/EQ$32*100)),"")</f>
        <v>7.8941271092551553</v>
      </c>
      <c r="ER119" s="72">
        <f>IF(INDEX(Assumptions!$C$19:$W$156,MATCH(ER$4,Assumptions!$C$19:$C$156,0),MATCH($B119,Assumptions!$C$19:$W$19,0))="X",IF(OR(ER$32=0,,ER$14="",ER$32=""),"NA",(ER$14/ER$32*100)),"")</f>
        <v>1.4341810718938961</v>
      </c>
      <c r="ES119" s="72">
        <f>IF(INDEX(Assumptions!$C$19:$W$156,MATCH(ES$4,Assumptions!$C$19:$C$156,0),MATCH($B119,Assumptions!$C$19:$W$19,0))="X",IF(OR(ES$32=0,,ES$14="",ES$32=""),"NA",(ES$14/ES$32*100)),"")</f>
        <v>1.4662779357248736</v>
      </c>
      <c r="ET119" s="72">
        <f>IF(INDEX(Assumptions!$C$19:$W$156,MATCH(ET$4,Assumptions!$C$19:$C$156,0),MATCH($B119,Assumptions!$C$19:$W$19,0))="X",IF(OR(ET$32=0,,ET$14="",ET$32=""),"NA",(ET$14/ET$32*100)),"")</f>
        <v>1.7378566427937276</v>
      </c>
      <c r="EU119" s="72">
        <f>IF(INDEX(Assumptions!$C$19:$W$156,MATCH(EU$4,Assumptions!$C$19:$C$156,0),MATCH($B119,Assumptions!$C$19:$W$19,0))="X",IF(OR(EU$32=0,,EU$14="",EU$32=""),"NA",(EU$14/EU$32*100)),"")</f>
        <v>1.7511698009871317</v>
      </c>
      <c r="EV119" s="72">
        <f>IF(INDEX(Assumptions!$C$19:$W$156,MATCH(EV$4,Assumptions!$C$19:$C$156,0),MATCH($B119,Assumptions!$C$19:$W$19,0))="X",IF(OR(EV$32=0,,EV$14="",EV$32=""),"NA",(EV$14/EV$32*100)),"")</f>
        <v>1.5597521438298532</v>
      </c>
      <c r="EW119" s="72">
        <f>IF(INDEX(Assumptions!$C$19:$W$156,MATCH(EW$4,Assumptions!$C$19:$C$156,0),MATCH($B119,Assumptions!$C$19:$W$19,0))="X",IF(OR(EW$32=0,,EW$14="",EW$32=""),"NA",(EW$14/EW$32*100)),"")</f>
        <v>5.9886964973541161</v>
      </c>
      <c r="EX119" s="72">
        <f>IF(INDEX(Assumptions!$C$19:$W$156,MATCH(EX$4,Assumptions!$C$19:$C$156,0),MATCH($B119,Assumptions!$C$19:$W$19,0))="X",IF(OR(EX$32=0,,EX$14="",EX$32=""),"NA",(EX$14/EX$32*100)),"")</f>
        <v>6.4365291282516335</v>
      </c>
      <c r="EY119" s="72">
        <f>IF(INDEX(Assumptions!$C$19:$W$156,MATCH(EY$4,Assumptions!$C$19:$C$156,0),MATCH($B119,Assumptions!$C$19:$W$19,0))="X",IF(OR(EY$32=0,,EY$14="",EY$32=""),"NA",(EY$14/EY$32*100)),"")</f>
        <v>6.5104839981683611</v>
      </c>
      <c r="EZ119" s="72">
        <f>IF(INDEX(Assumptions!$C$19:$W$156,MATCH(EZ$4,Assumptions!$C$19:$C$156,0),MATCH($B119,Assumptions!$C$19:$W$19,0))="X",IF(OR(EZ$32=0,,EZ$14="",EZ$32=""),"NA",(EZ$14/EZ$32*100)),"")</f>
        <v>6.3954748907984085</v>
      </c>
      <c r="FA119" s="72">
        <f>IF(INDEX(Assumptions!$C$19:$W$156,MATCH(FA$4,Assumptions!$C$19:$C$156,0),MATCH($B119,Assumptions!$C$19:$W$19,0))="X",IF(OR(FA$32=0,,FA$14="",FA$32=""),"NA",(FA$14/FA$32*100)),"")</f>
        <v>6.2167300761918147</v>
      </c>
      <c r="FB119" s="72">
        <f>IF(INDEX(Assumptions!$C$19:$W$156,MATCH(FB$4,Assumptions!$C$19:$C$156,0),MATCH($B119,Assumptions!$C$19:$W$19,0))="X",IF(OR(FB$32=0,,FB$14="",FB$32=""),"NA",(FB$14/FB$32*100)),"")</f>
        <v>1.5776373964347765</v>
      </c>
      <c r="FC119" s="72">
        <f>IF(INDEX(Assumptions!$C$19:$W$156,MATCH(FC$4,Assumptions!$C$19:$C$156,0),MATCH($B119,Assumptions!$C$19:$W$19,0))="X",IF(OR(FC$32=0,,FC$14="",FC$32=""),"NA",(FC$14/FC$32*100)),"")</f>
        <v>1.6188664961192263</v>
      </c>
      <c r="FD119" s="72">
        <f>IF(INDEX(Assumptions!$C$19:$W$156,MATCH(FD$4,Assumptions!$C$19:$C$156,0),MATCH($B119,Assumptions!$C$19:$W$19,0))="X",IF(OR(FD$32=0,,FD$14="",FD$32=""),"NA",(FD$14/FD$32*100)),"")</f>
        <v>1.8100241204412142</v>
      </c>
      <c r="FE119" s="72">
        <f>IF(INDEX(Assumptions!$C$19:$W$156,MATCH(FE$4,Assumptions!$C$19:$C$156,0),MATCH($B119,Assumptions!$C$19:$W$19,0))="X",IF(OR(FE$32=0,,FE$14="",FE$32=""),"NA",(FE$14/FE$32*100)),"")</f>
        <v>2.0253545938877897</v>
      </c>
      <c r="FF119" s="72">
        <f>IF(INDEX(Assumptions!$C$19:$W$156,MATCH(FF$4,Assumptions!$C$19:$C$156,0),MATCH($B119,Assumptions!$C$19:$W$19,0))="X",IF(OR(FF$32=0,,FF$14="",FF$32=""),"NA",(FF$14/FF$32*100)),"")</f>
        <v>1.8553272009842154</v>
      </c>
      <c r="FG119" s="72">
        <f>IF(INDEX(Assumptions!$C$19:$W$156,MATCH(FG$4,Assumptions!$C$19:$C$156,0),MATCH($B119,Assumptions!$C$19:$W$19,0))="X",IF(OR(FG$32=0,,FG$14="",FG$32=""),"NA",(FG$14/FG$32*100)),"")</f>
        <v>5.9568418827171419</v>
      </c>
      <c r="FH119" s="72">
        <f>IF(INDEX(Assumptions!$C$19:$W$156,MATCH(FH$4,Assumptions!$C$19:$C$156,0),MATCH($B119,Assumptions!$C$19:$W$19,0))="X",IF(OR(FH$32=0,,FH$14="",FH$32=""),"NA",(FH$14/FH$32*100)),"")</f>
        <v>4.9394100305091007</v>
      </c>
      <c r="FI119" s="72">
        <f>IF(INDEX(Assumptions!$C$19:$W$156,MATCH(FI$4,Assumptions!$C$19:$C$156,0),MATCH($B119,Assumptions!$C$19:$W$19,0))="X",IF(OR(FI$32=0,,FI$14="",FI$32=""),"NA",(FI$14/FI$32*100)),"")</f>
        <v>4.347661166236449</v>
      </c>
      <c r="FJ119" s="72">
        <f>IF(INDEX(Assumptions!$C$19:$W$156,MATCH(FJ$4,Assumptions!$C$19:$C$156,0),MATCH($B119,Assumptions!$C$19:$W$19,0))="X",IF(OR(FJ$32=0,,FJ$14="",FJ$32=""),"NA",(FJ$14/FJ$32*100)),"")</f>
        <v>4.9304322416777175</v>
      </c>
      <c r="FK119" s="72">
        <f>IF(INDEX(Assumptions!$C$19:$W$156,MATCH(FK$4,Assumptions!$C$19:$C$156,0),MATCH($B119,Assumptions!$C$19:$W$19,0))="X",IF(OR(FK$32=0,,FK$14="",FK$32=""),"NA",(FK$14/FK$32*100)),"")</f>
        <v>5.9610771024491997</v>
      </c>
      <c r="FL119" s="72">
        <f>IF(INDEX(Assumptions!$C$19:$W$156,MATCH(FL$4,Assumptions!$C$19:$C$156,0),MATCH($B119,Assumptions!$C$19:$W$19,0))="X",IF(OR(FL$32=0,,FL$14="",FL$32=""),"NA",(FL$14/FL$32*100)),"")</f>
        <v>8.2137666064898394</v>
      </c>
      <c r="FM119" s="72">
        <f>IF(INDEX(Assumptions!$C$19:$W$156,MATCH(FM$4,Assumptions!$C$19:$C$156,0),MATCH($B119,Assumptions!$C$19:$W$19,0))="X",IF(OR(FM$32=0,,FM$14="",FM$32=""),"NA",(FM$14/FM$32*100)),"")</f>
        <v>8.5942073890592212</v>
      </c>
      <c r="FN119" s="72">
        <f>IF(INDEX(Assumptions!$C$19:$W$156,MATCH(FN$4,Assumptions!$C$19:$C$156,0),MATCH($B119,Assumptions!$C$19:$W$19,0))="X",IF(OR(FN$32=0,,FN$14="",FN$32=""),"NA",(FN$14/FN$32*100)),"")</f>
        <v>8.1433363830436107</v>
      </c>
      <c r="FO119" s="72">
        <f>IF(INDEX(Assumptions!$C$19:$W$156,MATCH(FO$4,Assumptions!$C$19:$C$156,0),MATCH($B119,Assumptions!$C$19:$W$19,0))="X",IF(OR(FO$32=0,,FO$14="",FO$32=""),"NA",(FO$14/FO$32*100)),"")</f>
        <v>8.0594702799488989</v>
      </c>
      <c r="FP119" s="72">
        <f>IF(INDEX(Assumptions!$C$19:$W$156,MATCH(FP$4,Assumptions!$C$19:$C$156,0),MATCH($B119,Assumptions!$C$19:$W$19,0))="X",IF(OR(FP$32=0,,FP$14="",FP$32=""),"NA",(FP$14/FP$32*100)),"")</f>
        <v>8.0607731968188805</v>
      </c>
      <c r="FQ119" s="72">
        <f>IF(INDEX(Assumptions!$C$19:$W$156,MATCH(FQ$4,Assumptions!$C$19:$C$156,0),MATCH($B119,Assumptions!$C$19:$W$19,0))="X",IF(OR(FQ$32=0,,FQ$14="",FQ$32=""),"NA",(FQ$14/FQ$32*100)),"")</f>
        <v>6.2206333142099393</v>
      </c>
      <c r="FR119" s="72">
        <f>IF(INDEX(Assumptions!$C$19:$W$156,MATCH(FR$4,Assumptions!$C$19:$C$156,0),MATCH($B119,Assumptions!$C$19:$W$19,0))="X",IF(OR(FR$32=0,,FR$14="",FR$32=""),"NA",(FR$14/FR$32*100)),"")</f>
        <v>5.3354592094322886</v>
      </c>
      <c r="FS119" s="72">
        <f>IF(INDEX(Assumptions!$C$19:$W$156,MATCH(FS$4,Assumptions!$C$19:$C$156,0),MATCH($B119,Assumptions!$C$19:$W$19,0))="X",IF(OR(FS$32=0,,FS$14="",FS$32=""),"NA",(FS$14/FS$32*100)),"")</f>
        <v>6.672655495824789</v>
      </c>
      <c r="FT119" s="72">
        <f>IF(INDEX(Assumptions!$C$19:$W$156,MATCH(FT$4,Assumptions!$C$19:$C$156,0),MATCH($B119,Assumptions!$C$19:$W$19,0))="X",IF(OR(FT$32=0,,FT$14="",FT$32=""),"NA",(FT$14/FT$32*100)),"")</f>
        <v>6.0700177769985286</v>
      </c>
      <c r="FU119" s="72">
        <f>IF(INDEX(Assumptions!$C$19:$W$156,MATCH(FU$4,Assumptions!$C$19:$C$156,0),MATCH($B119,Assumptions!$C$19:$W$19,0))="X",IF(OR(FU$32=0,,FU$14="",FU$32=""),"NA",(FU$14/FU$32*100)),"")</f>
        <v>5.8367716815723458</v>
      </c>
      <c r="FV119" s="72">
        <f>IF(INDEX(Assumptions!$C$19:$W$156,MATCH(FV$4,Assumptions!$C$19:$C$156,0),MATCH($B119,Assumptions!$C$19:$W$19,0))="X",IF(OR(FV$32=0,,FV$14="",FV$32=""),"NA",(FV$14/FV$32*100)),"")</f>
        <v>5.1309261421420453</v>
      </c>
      <c r="FW119" s="72">
        <f>IF(INDEX(Assumptions!$C$19:$W$156,MATCH(FW$4,Assumptions!$C$19:$C$156,0),MATCH($B119,Assumptions!$C$19:$W$19,0))="X",IF(OR(FW$32=0,,FW$14="",FW$32=""),"NA",(FW$14/FW$32*100)),"")</f>
        <v>4.9737984825492134</v>
      </c>
      <c r="FX119" s="72">
        <f>IF(INDEX(Assumptions!$C$19:$W$156,MATCH(FX$4,Assumptions!$C$19:$C$156,0),MATCH($B119,Assumptions!$C$19:$W$19,0))="X",IF(OR(FX$32=0,,FX$14="",FX$32=""),"NA",(FX$14/FX$32*100)),"")</f>
        <v>4.8442661814955583</v>
      </c>
      <c r="FY119" s="72">
        <f>IF(INDEX(Assumptions!$C$19:$W$156,MATCH(FY$4,Assumptions!$C$19:$C$156,0),MATCH($B119,Assumptions!$C$19:$W$19,0))="X",IF(OR(FY$32=0,,FY$14="",FY$32=""),"NA",(FY$14/FY$32*100)),"")</f>
        <v>4.5253996590530807</v>
      </c>
      <c r="FZ119" s="72">
        <f>IF(INDEX(Assumptions!$C$19:$W$156,MATCH(FZ$4,Assumptions!$C$19:$C$156,0),MATCH($B119,Assumptions!$C$19:$W$19,0))="X",IF(OR(FZ$32=0,,FZ$14="",FZ$32=""),"NA",(FZ$14/FZ$32*100)),"")</f>
        <v>5.9175399021586994</v>
      </c>
      <c r="GA119" s="72">
        <f>IF(INDEX(Assumptions!$C$19:$W$156,MATCH(GA$4,Assumptions!$C$19:$C$156,0),MATCH($B119,Assumptions!$C$19:$W$19,0))="X",IF(OR(GA$32=0,,GA$14="",GA$32=""),"NA",(GA$14/GA$32*100)),"")</f>
        <v>6.2548148381780688</v>
      </c>
      <c r="GB119" s="72">
        <f>IF(INDEX(Assumptions!$C$19:$W$156,MATCH(GB$4,Assumptions!$C$19:$C$156,0),MATCH($B119,Assumptions!$C$19:$W$19,0))="X",IF(OR(GB$32=0,,GB$14="",GB$32=""),"NA",(GB$14/GB$32*100)),"")</f>
        <v>6.841912105255135</v>
      </c>
      <c r="GC119" s="72">
        <f>IF(INDEX(Assumptions!$C$19:$W$156,MATCH(GC$4,Assumptions!$C$19:$C$156,0),MATCH($B119,Assumptions!$C$19:$W$19,0))="X",IF(OR(GC$32=0,,GC$14="",GC$32=""),"NA",(GC$14/GC$32*100)),"")</f>
        <v>6.7344791444901171</v>
      </c>
      <c r="GD119" s="72">
        <f>IF(INDEX(Assumptions!$C$19:$W$156,MATCH(GD$4,Assumptions!$C$19:$C$156,0),MATCH($B119,Assumptions!$C$19:$W$19,0))="X",IF(OR(GD$32=0,,GD$14="",GD$32=""),"NA",(GD$14/GD$32*100)),"")</f>
        <v>6.1931344558940848</v>
      </c>
      <c r="GE119" s="72">
        <f>IF(INDEX(Assumptions!$C$19:$W$156,MATCH(GE$4,Assumptions!$C$19:$C$156,0),MATCH($B119,Assumptions!$C$19:$W$19,0))="X",IF(OR(GE$32=0,,GE$14="",GE$32=""),"NA",(GE$14/GE$32*100)),"")</f>
        <v>6.558751218085507</v>
      </c>
      <c r="GF119" s="72">
        <f>IF(INDEX(Assumptions!$C$19:$W$156,MATCH(GF$4,Assumptions!$C$19:$C$156,0),MATCH($B119,Assumptions!$C$19:$W$19,0))="X",IF(OR(GF$32=0,,GF$14="",GF$32=""),"NA",(GF$14/GF$32*100)),"")</f>
        <v>8.1710646890527823</v>
      </c>
      <c r="GG119" s="72">
        <f>IF(INDEX(Assumptions!$C$19:$W$156,MATCH(GG$4,Assumptions!$C$19:$C$156,0),MATCH($B119,Assumptions!$C$19:$W$19,0))="X",IF(OR(GG$32=0,,GG$14="",GG$32=""),"NA",(GG$14/GG$32*100)),"")</f>
        <v>7.3145016819824606</v>
      </c>
      <c r="GH119" s="72">
        <f>IF(INDEX(Assumptions!$C$19:$W$156,MATCH(GH$4,Assumptions!$C$19:$C$156,0),MATCH($B119,Assumptions!$C$19:$W$19,0))="X",IF(OR(GH$32=0,,GH$14="",GH$32=""),"NA",(GH$14/GH$32*100)),"")</f>
        <v>7.1369321155089791</v>
      </c>
      <c r="GI119" s="72">
        <f>IF(INDEX(Assumptions!$C$19:$W$156,MATCH(GI$4,Assumptions!$C$19:$C$156,0),MATCH($B119,Assumptions!$C$19:$W$19,0))="X",IF(OR(GI$32=0,,GI$14="",GI$32=""),"NA",(GI$14/GI$32*100)),"")</f>
        <v>5.5638105062913761</v>
      </c>
      <c r="GJ119" s="72">
        <f>IF(INDEX(Assumptions!$C$19:$W$156,MATCH(GJ$4,Assumptions!$C$19:$C$156,0),MATCH($B119,Assumptions!$C$19:$W$19,0))="X",IF(OR(GJ$32=0,,GJ$14="",GJ$32=""),"NA",(GJ$14/GJ$32*100)),"")</f>
        <v>7.2879336706394184</v>
      </c>
      <c r="GK119" s="72">
        <f>IF(INDEX(Assumptions!$C$19:$W$156,MATCH(GK$4,Assumptions!$C$19:$C$156,0),MATCH($B119,Assumptions!$C$19:$W$19,0))="X",IF(OR(GK$32=0,,GK$14="",GK$32=""),"NA",(GK$14/GK$32*100)),"")</f>
        <v>7.0876986465865697</v>
      </c>
      <c r="GL119" s="72">
        <f>IF(INDEX(Assumptions!$C$19:$W$156,MATCH(GL$4,Assumptions!$C$19:$C$156,0),MATCH($B119,Assumptions!$C$19:$W$19,0))="X",IF(OR(GL$32=0,,GL$14="",GL$32=""),"NA",(GL$14/GL$32*100)),"")</f>
        <v>7.1188582920704038</v>
      </c>
      <c r="GM119" s="72">
        <f>IF(INDEX(Assumptions!$C$19:$W$156,MATCH(GM$4,Assumptions!$C$19:$C$156,0),MATCH($B119,Assumptions!$C$19:$W$19,0))="X",IF(OR(GM$32=0,,GM$14="",GM$32=""),"NA",(GM$14/GM$32*100)),"")</f>
        <v>7.159056092175577</v>
      </c>
      <c r="GN119" s="72">
        <f>IF(INDEX(Assumptions!$C$19:$W$156,MATCH(GN$4,Assumptions!$C$19:$C$156,0),MATCH($B119,Assumptions!$C$19:$W$19,0))="X",IF(OR(GN$32=0,,GN$14="",GN$32=""),"NA",(GN$14/GN$32*100)),"")</f>
        <v>6.9855082771406281</v>
      </c>
      <c r="GO119" s="72">
        <f>IF(INDEX(Assumptions!$C$19:$W$156,MATCH(GO$4,Assumptions!$C$19:$C$156,0),MATCH($B119,Assumptions!$C$19:$W$19,0))="X",IF(OR(GO$32=0,,GO$14="",GO$32=""),"NA",(GO$14/GO$32*100)),"")</f>
        <v>6.6174702716057796</v>
      </c>
      <c r="GP119" s="72">
        <f>IF(INDEX(Assumptions!$C$19:$W$156,MATCH(GP$4,Assumptions!$C$19:$C$156,0),MATCH($B119,Assumptions!$C$19:$W$19,0))="X",IF(OR(GP$32=0,,GP$14="",GP$32=""),"NA",(GP$14/GP$32*100)),"")</f>
        <v>8.8690640187791345</v>
      </c>
      <c r="GQ119" s="72">
        <f>IF(INDEX(Assumptions!$C$19:$W$156,MATCH(GQ$4,Assumptions!$C$19:$C$156,0),MATCH($B119,Assumptions!$C$19:$W$19,0))="X",IF(OR(GQ$32=0,,GQ$14="",GQ$32=""),"NA",(GQ$14/GQ$32*100)),"")</f>
        <v>8.4359952829865907</v>
      </c>
      <c r="GR119" s="72">
        <f>IF(INDEX(Assumptions!$C$19:$W$156,MATCH(GR$4,Assumptions!$C$19:$C$156,0),MATCH($B119,Assumptions!$C$19:$W$19,0))="X",IF(OR(GR$32=0,,GR$14="",GR$32=""),"NA",(GR$14/GR$32*100)),"")</f>
        <v>7.9974812185626494</v>
      </c>
      <c r="GS119" s="72">
        <f>IF(INDEX(Assumptions!$C$19:$W$156,MATCH(GS$4,Assumptions!$C$19:$C$156,0),MATCH($B119,Assumptions!$C$19:$W$19,0))="X",IF(OR(GS$32=0,,GS$14="",GS$32=""),"NA",(GS$14/GS$32*100)),"")</f>
        <v>7.6161349500304176</v>
      </c>
      <c r="GT119" s="72">
        <f>IF(INDEX(Assumptions!$C$19:$W$156,MATCH(GT$4,Assumptions!$C$19:$C$156,0),MATCH($B119,Assumptions!$C$19:$W$19,0))="X",IF(OR(GT$32=0,,GT$14="",GT$32=""),"NA",(GT$14/GT$32*100)),"")</f>
        <v>7.5914546992022718</v>
      </c>
      <c r="GU119" s="72">
        <f>IF(INDEX(Assumptions!$C$19:$W$156,MATCH(GU$4,Assumptions!$C$19:$C$156,0),MATCH($B119,Assumptions!$C$19:$W$19,0))="X",IF(OR(GU$32=0,,GU$14="",GU$32=""),"NA",(GU$14/GU$32*100)),"")</f>
        <v>6.742392704004069</v>
      </c>
      <c r="GV119" s="72">
        <f>IF(INDEX(Assumptions!$C$19:$W$156,MATCH(GV$4,Assumptions!$C$19:$C$156,0),MATCH($B119,Assumptions!$C$19:$W$19,0))="X",IF(OR(GV$32=0,,GV$14="",GV$32=""),"NA",(GV$14/GV$32*100)),"")</f>
        <v>6.8802934765070098</v>
      </c>
      <c r="GW119" s="72">
        <f>IF(INDEX(Assumptions!$C$19:$W$156,MATCH(GW$4,Assumptions!$C$19:$C$156,0),MATCH($B119,Assumptions!$C$19:$W$19,0))="X",IF(OR(GW$32=0,,GW$14="",GW$32=""),"NA",(GW$14/GW$32*100)),"")</f>
        <v>6.8502501202423307</v>
      </c>
      <c r="GX119" s="72">
        <f>IF(INDEX(Assumptions!$C$19:$W$156,MATCH(GX$4,Assumptions!$C$19:$C$156,0),MATCH($B119,Assumptions!$C$19:$W$19,0))="X",IF(OR(GX$32=0,,GX$14="",GX$32=""),"NA",(GX$14/GX$32*100)),"")</f>
        <v>6.2602448509818984</v>
      </c>
      <c r="GY119" s="72">
        <f>IF(INDEX(Assumptions!$C$19:$W$156,MATCH(GY$4,Assumptions!$C$19:$C$156,0),MATCH($B119,Assumptions!$C$19:$W$19,0))="X",IF(OR(GY$32=0,,GY$14="",GY$32=""),"NA",(GY$14/GY$32*100)),"")</f>
        <v>6.0127117981020506</v>
      </c>
      <c r="GZ119" s="72">
        <f>IF(INDEX(Assumptions!$C$19:$W$156,MATCH(GZ$4,Assumptions!$C$19:$C$156,0),MATCH($B119,Assumptions!$C$19:$W$19,0))="X",IF(OR(GZ$32=0,,GZ$14="",GZ$32=""),"NA",(GZ$14/GZ$32*100)),"")</f>
        <v>5.7708655686773369</v>
      </c>
      <c r="HA119" s="72">
        <f>IF(INDEX(Assumptions!$C$19:$W$156,MATCH(HA$4,Assumptions!$C$19:$C$156,0),MATCH($B119,Assumptions!$C$19:$W$19,0))="X",IF(OR(HA$32=0,,HA$14="",HA$32=""),"NA",(HA$14/HA$32*100)),"")</f>
        <v>6.0351476259162231</v>
      </c>
      <c r="HB119" s="72">
        <f>IF(INDEX(Assumptions!$C$19:$W$156,MATCH(HB$4,Assumptions!$C$19:$C$156,0),MATCH($B119,Assumptions!$C$19:$W$19,0))="X",IF(OR(HB$32=0,,HB$14="",HB$32=""),"NA",(HB$14/HB$32*100)),"")</f>
        <v>6.7506329632033495</v>
      </c>
      <c r="HC119" s="72">
        <f>IF(INDEX(Assumptions!$C$19:$W$156,MATCH(HC$4,Assumptions!$C$19:$C$156,0),MATCH($B119,Assumptions!$C$19:$W$19,0))="X",IF(OR(HC$32=0,,HC$14="",HC$32=""),"NA",(HC$14/HC$32*100)),"")</f>
        <v>6.2618000639390043</v>
      </c>
      <c r="HD119" s="72">
        <f>IF(INDEX(Assumptions!$C$19:$W$156,MATCH(HD$4,Assumptions!$C$19:$C$156,0),MATCH($B119,Assumptions!$C$19:$W$19,0))="X",IF(OR(HD$32=0,,HD$14="",HD$32=""),"NA",(HD$14/HD$32*100)),"")</f>
        <v>80.613963596848677</v>
      </c>
      <c r="HE119" s="72">
        <f>IF(INDEX(Assumptions!$C$19:$W$156,MATCH(HE$4,Assumptions!$C$19:$C$156,0),MATCH($B119,Assumptions!$C$19:$W$19,0))="X",IF(OR(HE$32=0,,HE$14="",HE$32=""),"NA",(HE$14/HE$32*100)),"")</f>
        <v>6.7456372239790241</v>
      </c>
      <c r="HF119" s="72">
        <f>IF(INDEX(Assumptions!$C$19:$W$156,MATCH(HF$4,Assumptions!$C$19:$C$156,0),MATCH($B119,Assumptions!$C$19:$W$19,0))="X",IF(OR(HF$32=0,,HF$14="",HF$32=""),"NA",(HF$14/HF$32*100)),"")</f>
        <v>6.3790251601966306</v>
      </c>
      <c r="HG119" s="72">
        <f>IF(INDEX(Assumptions!$C$19:$W$156,MATCH(HG$4,Assumptions!$C$19:$C$156,0),MATCH($B119,Assumptions!$C$19:$W$19,0))="X",IF(OR(HG$32=0,,HG$14="",HG$32=""),"NA",(HG$14/HG$32*100)),"")</f>
        <v>6.3799699271022803</v>
      </c>
      <c r="HH119" s="72">
        <f>IF(INDEX(Assumptions!$C$19:$W$156,MATCH(HH$4,Assumptions!$C$19:$C$156,0),MATCH($B119,Assumptions!$C$19:$W$19,0))="X",IF(OR(HH$32=0,,HH$14="",HH$32=""),"NA",(HH$14/HH$32*100)),"")</f>
        <v>5.6869540128552423</v>
      </c>
      <c r="HI119" s="72">
        <f>IF(INDEX(Assumptions!$C$19:$W$156,MATCH(HI$4,Assumptions!$C$19:$C$156,0),MATCH($B119,Assumptions!$C$19:$W$19,0))="X",IF(OR(HI$32=0,,HI$14="",HI$32=""),"NA",(HI$14/HI$32*100)),"")</f>
        <v>6.3587747305857185</v>
      </c>
      <c r="HJ119" s="72">
        <f>IF(INDEX(Assumptions!$C$19:$W$156,MATCH(HJ$4,Assumptions!$C$19:$C$156,0),MATCH($B119,Assumptions!$C$19:$W$19,0))="X",IF(OR(HJ$32=0,,HJ$14="",HJ$32=""),"NA",(HJ$14/HJ$32*100)),"")</f>
        <v>12.12514327856908</v>
      </c>
      <c r="HK119" s="72" t="str">
        <f>IF(INDEX(Assumptions!$C$19:$W$156,MATCH(HK$4,Assumptions!$C$19:$C$156,0),MATCH($B119,Assumptions!$C$19:$W$19,0))="X",IF(OR(HK$32=0,,HK$14="",HK$32=""),"NA",(HK$14/HK$32*100)),"")</f>
        <v>NA</v>
      </c>
      <c r="HL119" s="72" t="str">
        <f>IF(INDEX(Assumptions!$C$19:$W$156,MATCH(HL$4,Assumptions!$C$19:$C$156,0),MATCH($B119,Assumptions!$C$19:$W$19,0))="X",IF(OR(HL$32=0,,HL$14="",HL$32=""),"NA",(HL$14/HL$32*100)),"")</f>
        <v>NA</v>
      </c>
      <c r="HM119" s="72" t="str">
        <f>IF(INDEX(Assumptions!$C$19:$W$156,MATCH(HM$4,Assumptions!$C$19:$C$156,0),MATCH($B119,Assumptions!$C$19:$W$19,0))="X",IF(OR(HM$32=0,,HM$14="",HM$32=""),"NA",(HM$14/HM$32*100)),"")</f>
        <v>NA</v>
      </c>
      <c r="HN119" s="72" t="str">
        <f>IF(INDEX(Assumptions!$C$19:$W$156,MATCH(HN$4,Assumptions!$C$19:$C$156,0),MATCH($B119,Assumptions!$C$19:$W$19,0))="X",IF(OR(HN$32=0,,HN$14="",HN$32=""),"NA",(HN$14/HN$32*100)),"")</f>
        <v>NA</v>
      </c>
      <c r="HO119" s="72">
        <f>IF(INDEX(Assumptions!$C$19:$W$156,MATCH(HO$4,Assumptions!$C$19:$C$156,0),MATCH($B119,Assumptions!$C$19:$W$19,0))="X",IF(OR(HO$32=0,,HO$14="",HO$32=""),"NA",(HO$14/HO$32*100)),"")</f>
        <v>5.6166466683281042</v>
      </c>
      <c r="HP119" s="72">
        <f>IF(INDEX(Assumptions!$C$19:$W$156,MATCH(HP$4,Assumptions!$C$19:$C$156,0),MATCH($B119,Assumptions!$C$19:$W$19,0))="X",IF(OR(HP$32=0,,HP$14="",HP$32=""),"NA",(HP$14/HP$32*100)),"")</f>
        <v>5.8504884703908884</v>
      </c>
      <c r="HQ119" s="72">
        <f>IF(INDEX(Assumptions!$C$19:$W$156,MATCH(HQ$4,Assumptions!$C$19:$C$156,0),MATCH($B119,Assumptions!$C$19:$W$19,0))="X",IF(OR(HQ$32=0,,HQ$14="",HQ$32=""),"NA",(HQ$14/HQ$32*100)),"")</f>
        <v>5.8857879629811514</v>
      </c>
      <c r="HR119" s="72">
        <f>IF(INDEX(Assumptions!$C$19:$W$156,MATCH(HR$4,Assumptions!$C$19:$C$156,0),MATCH($B119,Assumptions!$C$19:$W$19,0))="X",IF(OR(HR$32=0,,HR$14="",HR$32=""),"NA",(HR$14/HR$32*100)),"")</f>
        <v>5.3793588826625438</v>
      </c>
      <c r="HS119" s="72">
        <f>IF(INDEX(Assumptions!$C$19:$W$156,MATCH(HS$4,Assumptions!$C$19:$C$156,0),MATCH($B119,Assumptions!$C$19:$W$19,0))="X",IF(OR(HS$32=0,,HS$14="",HS$32=""),"NA",(HS$14/HS$32*100)),"")</f>
        <v>6.3987582362048796</v>
      </c>
      <c r="HT119" s="72">
        <f>IF(INDEX(Assumptions!$C$19:$W$156,MATCH(HT$4,Assumptions!$C$19:$C$156,0),MATCH($B119,Assumptions!$C$19:$W$19,0))="X",IF(OR(HT$32=0,,HT$14="",HT$32=""),"NA",(HT$14/HT$32*100)),"")</f>
        <v>20.100755667506299</v>
      </c>
      <c r="HU119" s="72">
        <f>IF(INDEX(Assumptions!$C$19:$W$156,MATCH(HU$4,Assumptions!$C$19:$C$156,0),MATCH($B119,Assumptions!$C$19:$W$19,0))="X",IF(OR(HU$32=0,,HU$14="",HU$32=""),"NA",(HU$14/HU$32*100)),"")</f>
        <v>22.233637517374753</v>
      </c>
      <c r="HV119" s="72">
        <f>IF(INDEX(Assumptions!$C$19:$W$156,MATCH(HV$4,Assumptions!$C$19:$C$156,0),MATCH($B119,Assumptions!$C$19:$W$19,0))="X",IF(OR(HV$32=0,,HV$14="",HV$32=""),"NA",(HV$14/HV$32*100)),"")</f>
        <v>18.29667230682459</v>
      </c>
      <c r="HW119" s="72">
        <f>IF(INDEX(Assumptions!$C$19:$W$156,MATCH(HW$4,Assumptions!$C$19:$C$156,0),MATCH($B119,Assumptions!$C$19:$W$19,0))="X",IF(OR(HW$32=0,,HW$14="",HW$32=""),"NA",(HW$14/HW$32*100)),"")</f>
        <v>16.937622506629772</v>
      </c>
      <c r="HX119" s="72" t="str">
        <f>IF(INDEX(Assumptions!$C$19:$W$156,MATCH(HX$4,Assumptions!$C$19:$C$156,0),MATCH($B119,Assumptions!$C$19:$W$19,0))="X",IF(OR(HX$32=0,,HX$14="",HX$32=""),"NA",(HX$14/HX$32*100)),"")</f>
        <v>NA</v>
      </c>
      <c r="HY119" s="72">
        <f>IF(INDEX(Assumptions!$C$19:$W$156,MATCH(HY$4,Assumptions!$C$19:$C$156,0),MATCH($B119,Assumptions!$C$19:$W$19,0))="X",IF(OR(HY$32=0,,HY$14="",HY$32=""),"NA",(HY$14/HY$32*100)),"")</f>
        <v>9.853943989561218</v>
      </c>
      <c r="HZ119" s="72">
        <f>IF(INDEX(Assumptions!$C$19:$W$156,MATCH(HZ$4,Assumptions!$C$19:$C$156,0),MATCH($B119,Assumptions!$C$19:$W$19,0))="X",IF(OR(HZ$32=0,,HZ$14="",HZ$32=""),"NA",(HZ$14/HZ$32*100)),"")</f>
        <v>10.449396240507905</v>
      </c>
      <c r="IA119" s="72">
        <f>IF(INDEX(Assumptions!$C$19:$W$156,MATCH(IA$4,Assumptions!$C$19:$C$156,0),MATCH($B119,Assumptions!$C$19:$W$19,0))="X",IF(OR(IA$32=0,,IA$14="",IA$32=""),"NA",(IA$14/IA$32*100)),"")</f>
        <v>10.786401568500386</v>
      </c>
      <c r="IB119" s="72">
        <f>IF(INDEX(Assumptions!$C$19:$W$156,MATCH(IB$4,Assumptions!$C$19:$C$156,0),MATCH($B119,Assumptions!$C$19:$W$19,0))="X",IF(OR(IB$32=0,,IB$14="",IB$32=""),"NA",(IB$14/IB$32*100)),"")</f>
        <v>10.935683921834423</v>
      </c>
      <c r="IC119" s="72">
        <f>IF(INDEX(Assumptions!$C$19:$W$156,MATCH(IC$4,Assumptions!$C$19:$C$156,0),MATCH($B119,Assumptions!$C$19:$W$19,0))="X",IF(OR(IC$32=0,,IC$14="",IC$32=""),"NA",(IC$14/IC$32*100)),"")</f>
        <v>11.025351467832774</v>
      </c>
      <c r="ID119" s="72">
        <f>IF(INDEX(Assumptions!$C$19:$W$156,MATCH(ID$4,Assumptions!$C$19:$C$156,0),MATCH($B119,Assumptions!$C$19:$W$19,0))="X",IF(OR(ID$32=0,,ID$14="",ID$32=""),"NA",(ID$14/ID$32*100)),"")</f>
        <v>8.2726267824675368</v>
      </c>
      <c r="IE119" s="72">
        <f>IF(INDEX(Assumptions!$C$19:$W$156,MATCH(IE$4,Assumptions!$C$19:$C$156,0),MATCH($B119,Assumptions!$C$19:$W$19,0))="X",IF(OR(IE$32=0,,IE$14="",IE$32=""),"NA",(IE$14/IE$32*100)),"")</f>
        <v>7.4529890006415966</v>
      </c>
      <c r="IF119" s="72">
        <f>IF(INDEX(Assumptions!$C$19:$W$156,MATCH(IF$4,Assumptions!$C$19:$C$156,0),MATCH($B119,Assumptions!$C$19:$W$19,0))="X",IF(OR(IF$32=0,,IF$14="",IF$32=""),"NA",(IF$14/IF$32*100)),"")</f>
        <v>7.5504653216801314</v>
      </c>
      <c r="IG119" s="72">
        <f>IF(INDEX(Assumptions!$C$19:$W$156,MATCH(IG$4,Assumptions!$C$19:$C$156,0),MATCH($B119,Assumptions!$C$19:$W$19,0))="X",IF(OR(IG$32=0,,IG$14="",IG$32=""),"NA",(IG$14/IG$32*100)),"")</f>
        <v>7.2743527873643323</v>
      </c>
      <c r="IH119" s="72">
        <f>IF(INDEX(Assumptions!$C$19:$W$156,MATCH(IH$4,Assumptions!$C$19:$C$156,0),MATCH($B119,Assumptions!$C$19:$W$19,0))="X",IF(OR(IH$32=0,,IH$14="",IH$32=""),"NA",(IH$14/IH$32*100)),"")</f>
        <v>8.3124885001168636</v>
      </c>
      <c r="II119" s="72">
        <f>IF(INDEX(Assumptions!$C$19:$W$156,MATCH(II$4,Assumptions!$C$19:$C$156,0),MATCH($B119,Assumptions!$C$19:$W$19,0))="X",IF(OR(II$32=0,,II$14="",II$32=""),"NA",(II$14/II$32*100)),"")</f>
        <v>26.762630674181054</v>
      </c>
      <c r="IJ119" s="72">
        <f>IF(INDEX(Assumptions!$C$19:$W$156,MATCH(IJ$4,Assumptions!$C$19:$C$156,0),MATCH($B119,Assumptions!$C$19:$W$19,0))="X",IF(OR(IJ$32=0,,IJ$14="",IJ$32=""),"NA",(IJ$14/IJ$32*100)),"")</f>
        <v>30.146941701178719</v>
      </c>
      <c r="IK119" s="72" t="str">
        <f>IF(INDEX(Assumptions!$C$19:$W$156,MATCH(IK$4,Assumptions!$C$19:$C$156,0),MATCH($B119,Assumptions!$C$19:$W$19,0))="X",IF(OR(IK$32=0,,IK$14="",IK$32=""),"NA",(IK$14/IK$32*100)),"")</f>
        <v>NA</v>
      </c>
      <c r="IL119" s="72" t="str">
        <f>IF(INDEX(Assumptions!$C$19:$W$156,MATCH(IL$4,Assumptions!$C$19:$C$156,0),MATCH($B119,Assumptions!$C$19:$W$19,0))="X",IF(OR(IL$32=0,,IL$14="",IL$32=""),"NA",(IL$14/IL$32*100)),"")</f>
        <v>NA</v>
      </c>
      <c r="IM119" s="72" t="str">
        <f>IF(INDEX(Assumptions!$C$19:$W$156,MATCH(IM$4,Assumptions!$C$19:$C$156,0),MATCH($B119,Assumptions!$C$19:$W$19,0))="X",IF(OR(IM$32=0,,IM$14="",IM$32=""),"NA",(IM$14/IM$32*100)),"")</f>
        <v>NA</v>
      </c>
      <c r="IN119" s="72">
        <f>IF(INDEX(Assumptions!$C$19:$W$156,MATCH(IN$4,Assumptions!$C$19:$C$156,0),MATCH($B119,Assumptions!$C$19:$W$19,0))="X",IF(OR(IN$32=0,,IN$14="",IN$32=""),"NA",(IN$14/IN$32*100)),"")</f>
        <v>21.592779140589393</v>
      </c>
      <c r="IO119" s="72">
        <f>IF(INDEX(Assumptions!$C$19:$W$156,MATCH(IO$4,Assumptions!$C$19:$C$156,0),MATCH($B119,Assumptions!$C$19:$W$19,0))="X",IF(OR(IO$32=0,,IO$14="",IO$32=""),"NA",(IO$14/IO$32*100)),"")</f>
        <v>24.713399348587114</v>
      </c>
      <c r="IP119" s="72" t="str">
        <f>IF(INDEX(Assumptions!$C$19:$W$156,MATCH(IP$4,Assumptions!$C$19:$C$156,0),MATCH($B119,Assumptions!$C$19:$W$19,0))="X",IF(OR(IP$32=0,,IP$14="",IP$32=""),"NA",(IP$14/IP$32*100)),"")</f>
        <v>NA</v>
      </c>
      <c r="IQ119" s="72" t="str">
        <f>IF(INDEX(Assumptions!$C$19:$W$156,MATCH(IQ$4,Assumptions!$C$19:$C$156,0),MATCH($B119,Assumptions!$C$19:$W$19,0))="X",IF(OR(IQ$32=0,,IQ$14="",IQ$32=""),"NA",(IQ$14/IQ$32*100)),"")</f>
        <v>NA</v>
      </c>
      <c r="IR119" s="72" t="str">
        <f>IF(INDEX(Assumptions!$C$19:$W$156,MATCH(IR$4,Assumptions!$C$19:$C$156,0),MATCH($B119,Assumptions!$C$19:$W$19,0))="X",IF(OR(IR$32=0,,IR$14="",IR$32=""),"NA",(IR$14/IR$32*100)),"")</f>
        <v>NA</v>
      </c>
      <c r="IS119" s="72">
        <f>IF(INDEX(Assumptions!$C$19:$W$156,MATCH(IS$4,Assumptions!$C$19:$C$156,0),MATCH($B119,Assumptions!$C$19:$W$19,0))="X",IF(OR(IS$32=0,,IS$14="",IS$32=""),"NA",(IS$14/IS$32*100)),"")</f>
        <v>5.8320620543549477</v>
      </c>
      <c r="IT119" s="72">
        <f>IF(INDEX(Assumptions!$C$19:$W$156,MATCH(IT$4,Assumptions!$C$19:$C$156,0),MATCH($B119,Assumptions!$C$19:$W$19,0))="X",IF(OR(IT$32=0,,IT$14="",IT$32=""),"NA",(IT$14/IT$32*100)),"")</f>
        <v>5.6718960554399471</v>
      </c>
      <c r="IU119" s="72">
        <f>IF(INDEX(Assumptions!$C$19:$W$156,MATCH(IU$4,Assumptions!$C$19:$C$156,0),MATCH($B119,Assumptions!$C$19:$W$19,0))="X",IF(OR(IU$32=0,,IU$14="",IU$32=""),"NA",(IU$14/IU$32*100)),"")</f>
        <v>5.329693676902834</v>
      </c>
      <c r="IV119" s="72">
        <f>IF(INDEX(Assumptions!$C$19:$W$156,MATCH(IV$4,Assumptions!$C$19:$C$156,0),MATCH($B119,Assumptions!$C$19:$W$19,0))="X",IF(OR(IV$32=0,,IV$14="",IV$32=""),"NA",(IV$14/IV$32*100)),"")</f>
        <v>5.3908276594860594</v>
      </c>
      <c r="IW119" s="72">
        <f>IF(INDEX(Assumptions!$C$19:$W$156,MATCH(IW$4,Assumptions!$C$19:$C$156,0),MATCH($B119,Assumptions!$C$19:$W$19,0))="X",IF(OR(IW$32=0,,IW$14="",IW$32=""),"NA",(IW$14/IW$32*100)),"")</f>
        <v>5.6510958131474531</v>
      </c>
      <c r="IX119" s="72">
        <f>IF(INDEX(Assumptions!$C$19:$W$156,MATCH(IX$4,Assumptions!$C$19:$C$156,0),MATCH($B119,Assumptions!$C$19:$W$19,0))="X",IF(OR(IX$32=0,,IX$14="",IX$32=""),"NA",(IX$14/IX$32*100)),"")</f>
        <v>6.6280927350562626</v>
      </c>
      <c r="IY119" s="72">
        <f>IF(INDEX(Assumptions!$C$19:$W$156,MATCH(IY$4,Assumptions!$C$19:$C$156,0),MATCH($B119,Assumptions!$C$19:$W$19,0))="X",IF(OR(IY$32=0,,IY$14="",IY$32=""),"NA",(IY$14/IY$32*100)),"")</f>
        <v>7.0791314582947837</v>
      </c>
      <c r="IZ119" s="72">
        <f>IF(INDEX(Assumptions!$C$19:$W$156,MATCH(IZ$4,Assumptions!$C$19:$C$156,0),MATCH($B119,Assumptions!$C$19:$W$19,0))="X",IF(OR(IZ$32=0,,IZ$14="",IZ$32=""),"NA",(IZ$14/IZ$32*100)),"")</f>
        <v>7.3970812510821382</v>
      </c>
      <c r="JA119" s="72">
        <f>IF(INDEX(Assumptions!$C$19:$W$156,MATCH(JA$4,Assumptions!$C$19:$C$156,0),MATCH($B119,Assumptions!$C$19:$W$19,0))="X",IF(OR(JA$32=0,,JA$14="",JA$32=""),"NA",(JA$14/JA$32*100)),"")</f>
        <v>7.4976093634062435</v>
      </c>
      <c r="JB119" s="72">
        <f>IF(INDEX(Assumptions!$C$19:$W$156,MATCH(JB$4,Assumptions!$C$19:$C$156,0),MATCH($B119,Assumptions!$C$19:$W$19,0))="X",IF(OR(JB$32=0,,JB$14="",JB$32=""),"NA",(JB$14/JB$32*100)),"")</f>
        <v>7.7224966851056536</v>
      </c>
      <c r="JC119" s="72">
        <f>IF(INDEX(Assumptions!$C$19:$W$156,MATCH(JC$4,Assumptions!$C$19:$C$156,0),MATCH($B119,Assumptions!$C$19:$W$19,0))="X",IF(OR(JC$32=0,,JC$14="",JC$32=""),"NA",(JC$14/JC$32*100)),"")</f>
        <v>6.8262884148959504</v>
      </c>
      <c r="JD119" s="72">
        <f>IF(INDEX(Assumptions!$C$19:$W$156,MATCH(JD$4,Assumptions!$C$19:$C$156,0),MATCH($B119,Assumptions!$C$19:$W$19,0))="X",IF(OR(JD$32=0,,JD$14="",JD$32=""),"NA",(JD$14/JD$32*100)),"")</f>
        <v>7.5142448928853103</v>
      </c>
      <c r="JE119" s="72">
        <f>IF(INDEX(Assumptions!$C$19:$W$156,MATCH(JE$4,Assumptions!$C$19:$C$156,0),MATCH($B119,Assumptions!$C$19:$W$19,0))="X",IF(OR(JE$32=0,,JE$14="",JE$32=""),"NA",(JE$14/JE$32*100)),"")</f>
        <v>7.9018652554526003</v>
      </c>
      <c r="JF119" s="72">
        <f>IF(INDEX(Assumptions!$C$19:$W$156,MATCH(JF$4,Assumptions!$C$19:$C$156,0),MATCH($B119,Assumptions!$C$19:$W$19,0))="X",IF(OR(JF$32=0,,JF$14="",JF$32=""),"NA",(JF$14/JF$32*100)),"")</f>
        <v>7.6549933838354676</v>
      </c>
      <c r="JG119" s="72">
        <f>IF(INDEX(Assumptions!$C$19:$W$156,MATCH(JG$4,Assumptions!$C$19:$C$156,0),MATCH($B119,Assumptions!$C$19:$W$19,0))="X",IF(OR(JG$32=0,,JG$14="",JG$32=""),"NA",(JG$14/JG$32*100)),"")</f>
        <v>7.6800660815543749</v>
      </c>
      <c r="JH119" s="72">
        <f>IF(INDEX(Assumptions!$C$19:$W$156,MATCH(JH$4,Assumptions!$C$19:$C$156,0),MATCH($B119,Assumptions!$C$19:$W$19,0))="X",IF(OR(JH$32=0,,JH$14="",JH$32=""),"NA",(JH$14/JH$32*100)),"")</f>
        <v>3.6208200205523249</v>
      </c>
      <c r="JI119" s="72">
        <f>IF(INDEX(Assumptions!$C$19:$W$156,MATCH(JI$4,Assumptions!$C$19:$C$156,0),MATCH($B119,Assumptions!$C$19:$W$19,0))="X",IF(OR(JI$32=0,,JI$14="",JI$32=""),"NA",(JI$14/JI$32*100)),"")</f>
        <v>3.2256874158888915</v>
      </c>
      <c r="JJ119" s="72">
        <f>IF(INDEX(Assumptions!$C$19:$W$156,MATCH(JJ$4,Assumptions!$C$19:$C$156,0),MATCH($B119,Assumptions!$C$19:$W$19,0))="X",IF(OR(JJ$32=0,,JJ$14="",JJ$32=""),"NA",(JJ$14/JJ$32*100)),"")</f>
        <v>3.4636243529692452</v>
      </c>
      <c r="JK119" s="72">
        <f>IF(INDEX(Assumptions!$C$19:$W$156,MATCH(JK$4,Assumptions!$C$19:$C$156,0),MATCH($B119,Assumptions!$C$19:$W$19,0))="X",IF(OR(JK$32=0,,JK$14="",JK$32=""),"NA",(JK$14/JK$32*100)),"")</f>
        <v>3.1453464711550194</v>
      </c>
      <c r="JL119" s="72">
        <f>IF(INDEX(Assumptions!$C$19:$W$156,MATCH(JL$4,Assumptions!$C$19:$C$156,0),MATCH($B119,Assumptions!$C$19:$W$19,0))="X",IF(OR(JL$32=0,,JL$14="",JL$32=""),"NA",(JL$14/JL$32*100)),"")</f>
        <v>3.2422771995105681</v>
      </c>
      <c r="JM119" s="72">
        <f>IF(INDEX(Assumptions!$C$19:$W$156,MATCH(JM$4,Assumptions!$C$19:$C$156,0),MATCH($B119,Assumptions!$C$19:$W$19,0))="X",IF(OR(JM$32=0,,JM$14="",JM$32=""),"NA",(JM$14/JM$32*100)),"")</f>
        <v>6.5572344720567974</v>
      </c>
      <c r="JN119" s="72">
        <f>IF(INDEX(Assumptions!$C$19:$W$156,MATCH(JN$4,Assumptions!$C$19:$C$156,0),MATCH($B119,Assumptions!$C$19:$W$19,0))="X",IF(OR(JN$32=0,,JN$14="",JN$32=""),"NA",(JN$14/JN$32*100)),"")</f>
        <v>6.6658356069348734</v>
      </c>
      <c r="JO119" s="72">
        <f>IF(INDEX(Assumptions!$C$19:$W$156,MATCH(JO$4,Assumptions!$C$19:$C$156,0),MATCH($B119,Assumptions!$C$19:$W$19,0))="X",IF(OR(JO$32=0,,JO$14="",JO$32=""),"NA",(JO$14/JO$32*100)),"")</f>
        <v>6.5221571736916495</v>
      </c>
      <c r="JP119" s="72">
        <f>IF(INDEX(Assumptions!$C$19:$W$156,MATCH(JP$4,Assumptions!$C$19:$C$156,0),MATCH($B119,Assumptions!$C$19:$W$19,0))="X",IF(OR(JP$32=0,,JP$14="",JP$32=""),"NA",(JP$14/JP$32*100)),"")</f>
        <v>6.2664836773718795</v>
      </c>
      <c r="JQ119" s="72">
        <f>IF(INDEX(Assumptions!$C$19:$W$156,MATCH(JQ$4,Assumptions!$C$19:$C$156,0),MATCH($B119,Assumptions!$C$19:$W$19,0))="X",IF(OR(JQ$32=0,,JQ$14="",JQ$32=""),"NA",(JQ$14/JQ$32*100)),"")</f>
        <v>7.258835009597477</v>
      </c>
      <c r="JR119" s="72">
        <f>IF(INDEX(Assumptions!$C$19:$W$156,MATCH(JR$4,Assumptions!$C$19:$C$156,0),MATCH($B119,Assumptions!$C$19:$W$19,0))="X",IF(OR(JR$32=0,,JR$14="",JR$32=""),"NA",(JR$14/JR$32*100)),"")</f>
        <v>6.3081365758132462</v>
      </c>
      <c r="JS119" s="72">
        <f>IF(INDEX(Assumptions!$C$19:$W$156,MATCH(JS$4,Assumptions!$C$19:$C$156,0),MATCH($B119,Assumptions!$C$19:$W$19,0))="X",IF(OR(JS$32=0,,JS$14="",JS$32=""),"NA",(JS$14/JS$32*100)),"")</f>
        <v>5.9233395693553295</v>
      </c>
      <c r="JT119" s="72">
        <f>IF(INDEX(Assumptions!$C$19:$W$156,MATCH(JT$4,Assumptions!$C$19:$C$156,0),MATCH($B119,Assumptions!$C$19:$W$19,0))="X",IF(OR(JT$32=0,,JT$14="",JT$32=""),"NA",(JT$14/JT$32*100)),"")</f>
        <v>6.1932713787001132</v>
      </c>
      <c r="JU119" s="72">
        <f>IF(INDEX(Assumptions!$C$19:$W$156,MATCH(JU$4,Assumptions!$C$19:$C$156,0),MATCH($B119,Assumptions!$C$19:$W$19,0))="X",IF(OR(JU$32=0,,JU$14="",JU$32=""),"NA",(JU$14/JU$32*100)),"")</f>
        <v>6.37807327107177</v>
      </c>
      <c r="JV119" s="72">
        <f>IF(INDEX(Assumptions!$C$19:$W$156,MATCH(JV$4,Assumptions!$C$19:$C$156,0),MATCH($B119,Assumptions!$C$19:$W$19,0))="X",IF(OR(JV$32=0,,JV$14="",JV$32=""),"NA",(JV$14/JV$32*100)),"")</f>
        <v>6.5190353545979036</v>
      </c>
      <c r="JW119" s="72">
        <f>IF(INDEX(Assumptions!$C$19:$W$156,MATCH(JW$4,Assumptions!$C$19:$C$156,0),MATCH($B119,Assumptions!$C$19:$W$19,0))="X",IF(OR(JW$32=0,,JW$14="",JW$32=""),"NA",(JW$14/JW$32*100)),"")</f>
        <v>6.1687153161633521</v>
      </c>
      <c r="JX119" s="72">
        <f>IF(INDEX(Assumptions!$C$19:$W$156,MATCH(JX$4,Assumptions!$C$19:$C$156,0),MATCH($B119,Assumptions!$C$19:$W$19,0))="X",IF(OR(JX$32=0,,JX$14="",JX$32=""),"NA",(JX$14/JX$32*100)),"")</f>
        <v>6.1361498469931171</v>
      </c>
      <c r="JY119" s="72">
        <f>IF(INDEX(Assumptions!$C$19:$W$156,MATCH(JY$4,Assumptions!$C$19:$C$156,0),MATCH($B119,Assumptions!$C$19:$W$19,0))="X",IF(OR(JY$32=0,,JY$14="",JY$32=""),"NA",(JY$14/JY$32*100)),"")</f>
        <v>6.1862887251544141</v>
      </c>
      <c r="JZ119" s="72">
        <f>IF(INDEX(Assumptions!$C$19:$W$156,MATCH(JZ$4,Assumptions!$C$19:$C$156,0),MATCH($B119,Assumptions!$C$19:$W$19,0))="X",IF(OR(JZ$32=0,,JZ$14="",JZ$32=""),"NA",(JZ$14/JZ$32*100)),"")</f>
        <v>7.2913444633381355</v>
      </c>
      <c r="KA119" s="72">
        <f>IF(INDEX(Assumptions!$C$19:$W$156,MATCH(KA$4,Assumptions!$C$19:$C$156,0),MATCH($B119,Assumptions!$C$19:$W$19,0))="X",IF(OR(KA$32=0,,KA$14="",KA$32=""),"NA",(KA$14/KA$32*100)),"")</f>
        <v>7.1338978268924187</v>
      </c>
      <c r="KB119" s="72">
        <f>IF(INDEX(Assumptions!$C$19:$W$156,MATCH(KB$4,Assumptions!$C$19:$C$156,0),MATCH($B119,Assumptions!$C$19:$W$19,0))="X",IF(OR(KB$32=0,,KB$14="",KB$32=""),"NA",(KB$14/KB$32*100)),"")</f>
        <v>13.918312117007247</v>
      </c>
      <c r="KC119" s="72">
        <f>IF(INDEX(Assumptions!$C$19:$W$156,MATCH(KC$4,Assumptions!$C$19:$C$156,0),MATCH($B119,Assumptions!$C$19:$W$19,0))="X",IF(OR(KC$32=0,,KC$14="",KC$32=""),"NA",(KC$14/KC$32*100)),"")</f>
        <v>13.421522119819457</v>
      </c>
      <c r="KD119" s="72">
        <f>IF(INDEX(Assumptions!$C$19:$W$156,MATCH(KD$4,Assumptions!$C$19:$C$156,0),MATCH($B119,Assumptions!$C$19:$W$19,0))="X",IF(OR(KD$32=0,,KD$14="",KD$32=""),"NA",(KD$14/KD$32*100)),"")</f>
        <v>13.577948282730311</v>
      </c>
      <c r="KE119" s="72">
        <f>IF(INDEX(Assumptions!$C$19:$W$156,MATCH(KE$4,Assumptions!$C$19:$C$156,0),MATCH($B119,Assumptions!$C$19:$W$19,0))="X",IF(OR(KE$32=0,,KE$14="",KE$32=""),"NA",(KE$14/KE$32*100)),"")</f>
        <v>15.400789686503972</v>
      </c>
      <c r="KF119" s="72" t="str">
        <f>IF(INDEX(Assumptions!$C$19:$W$156,MATCH(KF$4,Assumptions!$C$19:$C$156,0),MATCH($B119,Assumptions!$C$19:$W$19,0))="X",IF(OR(KF$32=0,,KF$14="",KF$32=""),"NA",(KF$14/KF$32*100)),"")</f>
        <v>NA</v>
      </c>
      <c r="KG119" s="72">
        <f>IF(INDEX(Assumptions!$C$19:$W$156,MATCH(KG$4,Assumptions!$C$19:$C$156,0),MATCH($B119,Assumptions!$C$19:$W$19,0))="X",IF(OR(KG$32=0,,KG$14="",KG$32=""),"NA",(KG$14/KG$32*100)),"")</f>
        <v>4.700811273139915</v>
      </c>
      <c r="KH119" s="72">
        <f>IF(INDEX(Assumptions!$C$19:$W$156,MATCH(KH$4,Assumptions!$C$19:$C$156,0),MATCH($B119,Assumptions!$C$19:$W$19,0))="X",IF(OR(KH$32=0,,KH$14="",KH$32=""),"NA",(KH$14/KH$32*100)),"")</f>
        <v>5.9106611078022633</v>
      </c>
      <c r="KI119" s="72">
        <f>IF(INDEX(Assumptions!$C$19:$W$156,MATCH(KI$4,Assumptions!$C$19:$C$156,0),MATCH($B119,Assumptions!$C$19:$W$19,0))="X",IF(OR(KI$32=0,,KI$14="",KI$32=""),"NA",(KI$14/KI$32*100)),"")</f>
        <v>5.8893568767212052</v>
      </c>
      <c r="KJ119" s="72">
        <f>IF(INDEX(Assumptions!$C$19:$W$156,MATCH(KJ$4,Assumptions!$C$19:$C$156,0),MATCH($B119,Assumptions!$C$19:$W$19,0))="X",IF(OR(KJ$32=0,,KJ$14="",KJ$32=""),"NA",(KJ$14/KJ$32*100)),"")</f>
        <v>6.119312971423378</v>
      </c>
      <c r="KK119" s="72" t="str">
        <f>IF(INDEX(Assumptions!$C$19:$W$156,MATCH(KK$4,Assumptions!$C$19:$C$156,0),MATCH($B119,Assumptions!$C$19:$W$19,0))="X",IF(OR(KK$32=0,,KK$14="",KK$32=""),"NA",(KK$14/KK$32*100)),"")</f>
        <v>NA</v>
      </c>
      <c r="KL119" s="72" t="str">
        <f>IF(INDEX(Assumptions!$C$19:$W$156,MATCH(KL$4,Assumptions!$C$19:$C$156,0),MATCH($B119,Assumptions!$C$19:$W$19,0))="X",IF(OR(KL$32=0,,KL$14="",KL$32=""),"NA",(KL$14/KL$32*100)),"")</f>
        <v/>
      </c>
      <c r="KM119" s="72" t="str">
        <f>IF(INDEX(Assumptions!$C$19:$W$156,MATCH(KM$4,Assumptions!$C$19:$C$156,0),MATCH($B119,Assumptions!$C$19:$W$19,0))="X",IF(OR(KM$32=0,,KM$14="",KM$32=""),"NA",(KM$14/KM$32*100)),"")</f>
        <v/>
      </c>
      <c r="KN119" s="72" t="str">
        <f>IF(INDEX(Assumptions!$C$19:$W$156,MATCH(KN$4,Assumptions!$C$19:$C$156,0),MATCH($B119,Assumptions!$C$19:$W$19,0))="X",IF(OR(KN$32=0,,KN$14="",KN$32=""),"NA",(KN$14/KN$32*100)),"")</f>
        <v/>
      </c>
      <c r="KO119" s="72" t="str">
        <f>IF(INDEX(Assumptions!$C$19:$W$156,MATCH(KO$4,Assumptions!$C$19:$C$156,0),MATCH($B119,Assumptions!$C$19:$W$19,0))="X",IF(OR(KO$32=0,,KO$14="",KO$32=""),"NA",(KO$14/KO$32*100)),"")</f>
        <v/>
      </c>
      <c r="KP119" s="72" t="str">
        <f>IF(INDEX(Assumptions!$C$19:$W$156,MATCH(KP$4,Assumptions!$C$19:$C$156,0),MATCH($B119,Assumptions!$C$19:$W$19,0))="X",IF(OR(KP$32=0,,KP$14="",KP$32=""),"NA",(KP$14/KP$32*100)),"")</f>
        <v/>
      </c>
      <c r="KQ119" s="72">
        <f>IF(INDEX(Assumptions!$C$19:$W$156,MATCH(KQ$4,Assumptions!$C$19:$C$156,0),MATCH($B119,Assumptions!$C$19:$W$19,0))="X",IF(OR(KQ$32=0,,KQ$14="",KQ$32=""),"NA",(KQ$14/KQ$32*100)),"")</f>
        <v>6.829466902550954</v>
      </c>
      <c r="KR119" s="72">
        <f>IF(INDEX(Assumptions!$C$19:$W$156,MATCH(KR$4,Assumptions!$C$19:$C$156,0),MATCH($B119,Assumptions!$C$19:$W$19,0))="X",IF(OR(KR$32=0,,KR$14="",KR$32=""),"NA",(KR$14/KR$32*100)),"")</f>
        <v>6.4558814784121665</v>
      </c>
      <c r="KS119" s="72">
        <f>IF(INDEX(Assumptions!$C$19:$W$156,MATCH(KS$4,Assumptions!$C$19:$C$156,0),MATCH($B119,Assumptions!$C$19:$W$19,0))="X",IF(OR(KS$32=0,,KS$14="",KS$32=""),"NA",(KS$14/KS$32*100)),"")</f>
        <v>6.8976606994141543</v>
      </c>
      <c r="KT119" s="72">
        <f>IF(INDEX(Assumptions!$C$19:$W$156,MATCH(KT$4,Assumptions!$C$19:$C$156,0),MATCH($B119,Assumptions!$C$19:$W$19,0))="X",IF(OR(KT$32=0,,KT$14="",KT$32=""),"NA",(KT$14/KT$32*100)),"")</f>
        <v>7.0409026080949069</v>
      </c>
      <c r="KU119" s="72">
        <f>IF(INDEX(Assumptions!$C$19:$W$156,MATCH(KU$4,Assumptions!$C$19:$C$156,0),MATCH($B119,Assumptions!$C$19:$W$19,0))="X",IF(OR(KU$32=0,,KU$14="",KU$32=""),"NA",(KU$14/KU$32*100)),"")</f>
        <v>6.9540762924003161</v>
      </c>
      <c r="KV119" s="72">
        <f>IF(INDEX(Assumptions!$C$19:$W$156,MATCH(KV$4,Assumptions!$C$19:$C$156,0),MATCH($B119,Assumptions!$C$19:$W$19,0))="X",IF(OR(KV$32=0,,KV$14="",KV$32=""),"NA",(KV$14/KV$32*100)),"")</f>
        <v>8.2271689323548411</v>
      </c>
      <c r="KW119" s="72">
        <f>IF(INDEX(Assumptions!$C$19:$W$156,MATCH(KW$4,Assumptions!$C$19:$C$156,0),MATCH($B119,Assumptions!$C$19:$W$19,0))="X",IF(OR(KW$32=0,,KW$14="",KW$32=""),"NA",(KW$14/KW$32*100)),"")</f>
        <v>7.5192477421718449</v>
      </c>
      <c r="KX119" s="72">
        <f>IF(INDEX(Assumptions!$C$19:$W$156,MATCH(KX$4,Assumptions!$C$19:$C$156,0),MATCH($B119,Assumptions!$C$19:$W$19,0))="X",IF(OR(KX$32=0,,KX$14="",KX$32=""),"NA",(KX$14/KX$32*100)),"")</f>
        <v>7.1917967568573617</v>
      </c>
      <c r="KY119" s="72">
        <f>IF(INDEX(Assumptions!$C$19:$W$156,MATCH(KY$4,Assumptions!$C$19:$C$156,0),MATCH($B119,Assumptions!$C$19:$W$19,0))="X",IF(OR(KY$32=0,,KY$14="",KY$32=""),"NA",(KY$14/KY$32*100)),"")</f>
        <v>7.2861228550111914</v>
      </c>
      <c r="KZ119" s="72">
        <f>IF(INDEX(Assumptions!$C$19:$W$156,MATCH(KZ$4,Assumptions!$C$19:$C$156,0),MATCH($B119,Assumptions!$C$19:$W$19,0))="X",IF(OR(KZ$32=0,,KZ$14="",KZ$32=""),"NA",(KZ$14/KZ$32*100)),"")</f>
        <v>7.431726882962125</v>
      </c>
      <c r="LA119" s="72">
        <f>IF(INDEX(Assumptions!$C$19:$W$156,MATCH(LA$4,Assumptions!$C$19:$C$156,0),MATCH($B119,Assumptions!$C$19:$W$19,0))="X",IF(OR(LA$32=0,,LA$14="",LA$32=""),"NA",(LA$14/LA$32*100)),"")</f>
        <v>9.0920469406164077</v>
      </c>
      <c r="LB119" s="72">
        <f>IF(INDEX(Assumptions!$C$19:$W$156,MATCH(LB$4,Assumptions!$C$19:$C$156,0),MATCH($B119,Assumptions!$C$19:$W$19,0))="X",IF(OR(LB$32=0,,LB$14="",LB$32=""),"NA",(LB$14/LB$32*100)),"")</f>
        <v>10.152184409592447</v>
      </c>
      <c r="LC119" s="72">
        <f>IF(INDEX(Assumptions!$C$19:$W$156,MATCH(LC$4,Assumptions!$C$19:$C$156,0),MATCH($B119,Assumptions!$C$19:$W$19,0))="X",IF(OR(LC$32=0,,LC$14="",LC$32=""),"NA",(LC$14/LC$32*100)),"")</f>
        <v>0.7573328550317695</v>
      </c>
      <c r="LD119" s="72">
        <f>IF(INDEX(Assumptions!$C$19:$W$156,MATCH(LD$4,Assumptions!$C$19:$C$156,0),MATCH($B119,Assumptions!$C$19:$W$19,0))="X",IF(OR(LD$32=0,,LD$14="",LD$32=""),"NA",(LD$14/LD$32*100)),"")</f>
        <v>0.51323159222852288</v>
      </c>
      <c r="LE119" s="72">
        <f>IF(INDEX(Assumptions!$C$19:$W$156,MATCH(LE$4,Assumptions!$C$19:$C$156,0),MATCH($B119,Assumptions!$C$19:$W$19,0))="X",IF(OR(LE$32=0,,LE$14="",LE$32=""),"NA",(LE$14/LE$32*100)),"")</f>
        <v>9.1533652629507092</v>
      </c>
      <c r="LF119" s="72">
        <f>IF(INDEX(Assumptions!$C$19:$W$156,MATCH(LF$4,Assumptions!$C$19:$C$156,0),MATCH($B119,Assumptions!$C$19:$W$19,0))="X",IF(OR(LF$32=0,,LF$14="",LF$32=""),"NA",(LF$14/LF$32*100)),"")</f>
        <v>27.109428600095995</v>
      </c>
      <c r="LG119" s="72">
        <f>IF(INDEX(Assumptions!$C$19:$W$156,MATCH(LG$4,Assumptions!$C$19:$C$156,0),MATCH($B119,Assumptions!$C$19:$W$19,0))="X",IF(OR(LG$32=0,,LG$14="",LG$32=""),"NA",(LG$14/LG$32*100)),"")</f>
        <v>30.800890756898053</v>
      </c>
      <c r="LH119" s="72" t="str">
        <f>IF(INDEX(Assumptions!$C$19:$W$156,MATCH(LH$4,Assumptions!$C$19:$C$156,0),MATCH($B119,Assumptions!$C$19:$W$19,0))="X",IF(OR(LH$32=0,,LH$14="",LH$32=""),"NA",(LH$14/LH$32*100)),"")</f>
        <v>NA</v>
      </c>
      <c r="LI119" s="72" t="str">
        <f>IF(INDEX(Assumptions!$C$19:$W$156,MATCH(LI$4,Assumptions!$C$19:$C$156,0),MATCH($B119,Assumptions!$C$19:$W$19,0))="X",IF(OR(LI$32=0,,LI$14="",LI$32=""),"NA",(LI$14/LI$32*100)),"")</f>
        <v>NA</v>
      </c>
      <c r="LJ119" s="72" t="str">
        <f>IF(INDEX(Assumptions!$C$19:$W$156,MATCH(LJ$4,Assumptions!$C$19:$C$156,0),MATCH($B119,Assumptions!$C$19:$W$19,0))="X",IF(OR(LJ$32=0,,LJ$14="",LJ$32=""),"NA",(LJ$14/LJ$32*100)),"")</f>
        <v>NA</v>
      </c>
      <c r="LK119" s="72">
        <f>IF(INDEX(Assumptions!$C$19:$W$156,MATCH(LK$4,Assumptions!$C$19:$C$156,0),MATCH($B119,Assumptions!$C$19:$W$19,0))="X",IF(OR(LK$32=0,,LK$14="",LK$32=""),"NA",(LK$14/LK$32*100)),"")</f>
        <v>6.3749705951540809</v>
      </c>
      <c r="LL119" s="72">
        <f>IF(INDEX(Assumptions!$C$19:$W$156,MATCH(LL$4,Assumptions!$C$19:$C$156,0),MATCH($B119,Assumptions!$C$19:$W$19,0))="X",IF(OR(LL$32=0,,LL$14="",LL$32=""),"NA",(LL$14/LL$32*100)),"")</f>
        <v>6.5484573502722325</v>
      </c>
      <c r="LM119" s="72">
        <f>IF(INDEX(Assumptions!$C$19:$W$156,MATCH(LM$4,Assumptions!$C$19:$C$156,0),MATCH($B119,Assumptions!$C$19:$W$19,0))="X",IF(OR(LM$32=0,,LM$14="",LM$32=""),"NA",(LM$14/LM$32*100)),"")</f>
        <v>6.8783752545945323</v>
      </c>
      <c r="LN119" s="72">
        <f>IF(INDEX(Assumptions!$C$19:$W$156,MATCH(LN$4,Assumptions!$C$19:$C$156,0),MATCH($B119,Assumptions!$C$19:$W$19,0))="X",IF(OR(LN$32=0,,LN$14="",LN$32=""),"NA",(LN$14/LN$32*100)),"")</f>
        <v>6.9044777521965885</v>
      </c>
      <c r="LO119" s="72">
        <f>IF(INDEX(Assumptions!$C$19:$W$156,MATCH(LO$4,Assumptions!$C$19:$C$156,0),MATCH($B119,Assumptions!$C$19:$W$19,0))="X",IF(OR(LO$32=0,,LO$14="",LO$32=""),"NA",(LO$14/LO$32*100)),"")</f>
        <v>6.867264444651811</v>
      </c>
      <c r="LP119" s="72">
        <f>IF(INDEX(Assumptions!$C$19:$W$156,MATCH(LP$4,Assumptions!$C$19:$C$156,0),MATCH($B119,Assumptions!$C$19:$W$19,0))="X",IF(OR(LP$32=0,,LP$14="",LP$32=""),"NA",(LP$14/LP$32*100)),"")</f>
        <v>1.1831061248498189</v>
      </c>
      <c r="LQ119" s="72">
        <f>IF(INDEX(Assumptions!$C$19:$W$156,MATCH(LQ$4,Assumptions!$C$19:$C$156,0),MATCH($B119,Assumptions!$C$19:$W$19,0))="X",IF(OR(LQ$32=0,,LQ$14="",LQ$32=""),"NA",(LQ$14/LQ$32*100)),"")</f>
        <v>1.1106754624311062</v>
      </c>
      <c r="LR119" s="72">
        <f>IF(INDEX(Assumptions!$C$19:$W$156,MATCH(LR$4,Assumptions!$C$19:$C$156,0),MATCH($B119,Assumptions!$C$19:$W$19,0))="X",IF(OR(LR$32=0,,LR$14="",LR$32=""),"NA",(LR$14/LR$32*100)),"")</f>
        <v>1.3308446022677571</v>
      </c>
      <c r="LS119" s="72">
        <f>IF(INDEX(Assumptions!$C$19:$W$156,MATCH(LS$4,Assumptions!$C$19:$C$156,0),MATCH($B119,Assumptions!$C$19:$W$19,0))="X",IF(OR(LS$32=0,,LS$14="",LS$32=""),"NA",(LS$14/LS$32*100)),"")</f>
        <v>1.1280948969031128</v>
      </c>
      <c r="LT119" s="72">
        <f>IF(INDEX(Assumptions!$C$19:$W$156,MATCH(LT$4,Assumptions!$C$19:$C$156,0),MATCH($B119,Assumptions!$C$19:$W$19,0))="X",IF(OR(LT$32=0,,LT$14="",LT$32=""),"NA",(LT$14/LT$32*100)),"")</f>
        <v>1.2182315283344498</v>
      </c>
      <c r="LU119" s="72">
        <f>IF(INDEX(Assumptions!$C$19:$W$156,MATCH(LU$4,Assumptions!$C$19:$C$156,0),MATCH($B119,Assumptions!$C$19:$W$19,0))="X",IF(OR(LU$32=0,,LU$14="",LU$32=""),"NA",(LU$14/LU$32*100)),"")</f>
        <v>5.4301711934420478</v>
      </c>
      <c r="LV119" s="72">
        <f>IF(INDEX(Assumptions!$C$19:$W$156,MATCH(LV$4,Assumptions!$C$19:$C$156,0),MATCH($B119,Assumptions!$C$19:$W$19,0))="X",IF(OR(LV$32=0,,LV$14="",LV$32=""),"NA",(LV$14/LV$32*100)),"")</f>
        <v>5.5779820562658715</v>
      </c>
      <c r="LW119" s="72">
        <f>IF(INDEX(Assumptions!$C$19:$W$156,MATCH(LW$4,Assumptions!$C$19:$C$156,0),MATCH($B119,Assumptions!$C$19:$W$19,0))="X",IF(OR(LW$32=0,,LW$14="",LW$32=""),"NA",(LW$14/LW$32*100)),"")</f>
        <v>5.6493664443557776</v>
      </c>
      <c r="LX119" s="72">
        <f>IF(INDEX(Assumptions!$C$19:$W$156,MATCH(LX$4,Assumptions!$C$19:$C$156,0),MATCH($B119,Assumptions!$C$19:$W$19,0))="X",IF(OR(LX$32=0,,LX$14="",LX$32=""),"NA",(LX$14/LX$32*100)),"")</f>
        <v>5.4813028819459495</v>
      </c>
      <c r="LY119" s="72">
        <f>IF(INDEX(Assumptions!$C$19:$W$156,MATCH(LY$4,Assumptions!$C$19:$C$156,0),MATCH($B119,Assumptions!$C$19:$W$19,0))="X",IF(OR(LY$32=0,,LY$14="",LY$32=""),"NA",(LY$14/LY$32*100)),"")</f>
        <v>5.858800908598722</v>
      </c>
      <c r="LZ119" s="72">
        <f>IF(INDEX(Assumptions!$C$19:$W$156,MATCH(LZ$4,Assumptions!$C$19:$C$156,0),MATCH($B119,Assumptions!$C$19:$W$19,0))="X",IF(OR(LZ$32=0,,LZ$14="",LZ$32=""),"NA",(LZ$14/LZ$32*100)),"")</f>
        <v>6.5957547508559911</v>
      </c>
      <c r="MA119" s="72">
        <f>IF(INDEX(Assumptions!$C$19:$W$156,MATCH(MA$4,Assumptions!$C$19:$C$156,0),MATCH($B119,Assumptions!$C$19:$W$19,0))="X",IF(OR(MA$32=0,,MA$14="",MA$32=""),"NA",(MA$14/MA$32*100)),"")</f>
        <v>6.4436352070383878</v>
      </c>
      <c r="MB119" s="72">
        <f>IF(INDEX(Assumptions!$C$19:$W$156,MATCH(MB$4,Assumptions!$C$19:$C$156,0),MATCH($B119,Assumptions!$C$19:$W$19,0))="X",IF(OR(MB$32=0,,MB$14="",MB$32=""),"NA",(MB$14/MB$32*100)),"")</f>
        <v>6.1997253052309009</v>
      </c>
      <c r="MC119" s="72">
        <f>IF(INDEX(Assumptions!$C$19:$W$156,MATCH(MC$4,Assumptions!$C$19:$C$156,0),MATCH($B119,Assumptions!$C$19:$W$19,0))="X",IF(OR(MC$32=0,,MC$14="",MC$32=""),"NA",(MC$14/MC$32*100)),"")</f>
        <v>6.7941082714098249</v>
      </c>
      <c r="MD119" s="72">
        <f>IF(INDEX(Assumptions!$C$19:$W$156,MATCH(MD$4,Assumptions!$C$19:$C$156,0),MATCH($B119,Assumptions!$C$19:$W$19,0))="X",IF(OR(MD$32=0,,MD$14="",MD$32=""),"NA",(MD$14/MD$32*100)),"")</f>
        <v>7.4827076630803875</v>
      </c>
      <c r="ME119" s="72">
        <f>IF(INDEX(Assumptions!$C$19:$W$156,MATCH(ME$4,Assumptions!$C$19:$C$156,0),MATCH($B119,Assumptions!$C$19:$W$19,0))="X",IF(OR(ME$32=0,,ME$14="",ME$32=""),"NA",(ME$14/ME$32*100)),"")</f>
        <v>6.6279525184302592</v>
      </c>
      <c r="MF119" s="72">
        <f>IF(INDEX(Assumptions!$C$19:$W$156,MATCH(MF$4,Assumptions!$C$19:$C$156,0),MATCH($B119,Assumptions!$C$19:$W$19,0))="X",IF(OR(MF$32=0,,MF$14="",MF$32=""),"NA",(MF$14/MF$32*100)),"")</f>
        <v>6.5160372828948914</v>
      </c>
      <c r="MG119" s="72">
        <f>IF(INDEX(Assumptions!$C$19:$W$156,MATCH(MG$4,Assumptions!$C$19:$C$156,0),MATCH($B119,Assumptions!$C$19:$W$19,0))="X",IF(OR(MG$32=0,,MG$14="",MG$32=""),"NA",(MG$14/MG$32*100)),"")</f>
        <v>6.2939870336334289</v>
      </c>
      <c r="MH119" s="72">
        <f>IF(INDEX(Assumptions!$C$19:$W$156,MATCH(MH$4,Assumptions!$C$19:$C$156,0),MATCH($B119,Assumptions!$C$19:$W$19,0))="X",IF(OR(MH$32=0,,MH$14="",MH$32=""),"NA",(MH$14/MH$32*100)),"")</f>
        <v>6.3743074982173216</v>
      </c>
      <c r="MI119" s="72">
        <f>IF(INDEX(Assumptions!$C$19:$W$156,MATCH(MI$4,Assumptions!$C$19:$C$156,0),MATCH($B119,Assumptions!$C$19:$W$19,0))="X",IF(OR(MI$32=0,,MI$14="",MI$32=""),"NA",(MI$14/MI$32*100)),"")</f>
        <v>6.6617823030013055</v>
      </c>
      <c r="MJ119" s="72">
        <f>IF(INDEX(Assumptions!$C$19:$W$156,MATCH(MJ$4,Assumptions!$C$19:$C$156,0),MATCH($B119,Assumptions!$C$19:$W$19,0))="X",IF(OR(MJ$32=0,,MJ$14="",MJ$32=""),"NA",(MJ$14/MJ$32*100)),"")</f>
        <v>6.7191115016528871</v>
      </c>
      <c r="MK119" s="72">
        <f>IF(INDEX(Assumptions!$C$19:$W$156,MATCH(MK$4,Assumptions!$C$19:$C$156,0),MATCH($B119,Assumptions!$C$19:$W$19,0))="X",IF(OR(MK$32=0,,MK$14="",MK$32=""),"NA",(MK$14/MK$32*100)),"")</f>
        <v>6.4832696865050332</v>
      </c>
      <c r="ML119" s="72">
        <f>IF(INDEX(Assumptions!$C$19:$W$156,MATCH(ML$4,Assumptions!$C$19:$C$156,0),MATCH($B119,Assumptions!$C$19:$W$19,0))="X",IF(OR(ML$32=0,,ML$14="",ML$32=""),"NA",(ML$14/ML$32*100)),"")</f>
        <v>5.7807978288863353</v>
      </c>
      <c r="MM119" s="72">
        <f>IF(INDEX(Assumptions!$C$19:$W$156,MATCH(MM$4,Assumptions!$C$19:$C$156,0),MATCH($B119,Assumptions!$C$19:$W$19,0))="X",IF(OR(MM$32=0,,MM$14="",MM$32=""),"NA",(MM$14/MM$32*100)),"")</f>
        <v>5.7824773071084881</v>
      </c>
      <c r="MN119" s="72">
        <f>IF(INDEX(Assumptions!$C$19:$W$156,MATCH(MN$4,Assumptions!$C$19:$C$156,0),MATCH($B119,Assumptions!$C$19:$W$19,0))="X",IF(OR(MN$32=0,,MN$14="",MN$32=""),"NA",(MN$14/MN$32*100)),"")</f>
        <v>5.4246440382876235</v>
      </c>
      <c r="MO119" s="72" t="str">
        <f>IF(INDEX(Assumptions!$C$19:$W$156,MATCH(MO$4,Assumptions!$C$19:$C$156,0),MATCH($B119,Assumptions!$C$19:$W$19,0))="X",IF(OR(MO$32=0,,MO$14="",MO$32=""),"NA",(MO$14/MO$32*100)),"")</f>
        <v/>
      </c>
      <c r="MP119" s="72" t="str">
        <f>IF(INDEX(Assumptions!$C$19:$W$156,MATCH(MP$4,Assumptions!$C$19:$C$156,0),MATCH($B119,Assumptions!$C$19:$W$19,0))="X",IF(OR(MP$32=0,,MP$14="",MP$32=""),"NA",(MP$14/MP$32*100)),"")</f>
        <v/>
      </c>
      <c r="MQ119" s="72" t="str">
        <f>IF(INDEX(Assumptions!$C$19:$W$156,MATCH(MQ$4,Assumptions!$C$19:$C$156,0),MATCH($B119,Assumptions!$C$19:$W$19,0))="X",IF(OR(MQ$32=0,,MQ$14="",MQ$32=""),"NA",(MQ$14/MQ$32*100)),"")</f>
        <v/>
      </c>
      <c r="MR119" s="72" t="str">
        <f>IF(INDEX(Assumptions!$C$19:$W$156,MATCH(MR$4,Assumptions!$C$19:$C$156,0),MATCH($B119,Assumptions!$C$19:$W$19,0))="X",IF(OR(MR$32=0,,MR$14="",MR$32=""),"NA",(MR$14/MR$32*100)),"")</f>
        <v/>
      </c>
      <c r="MS119" s="72" t="str">
        <f>IF(INDEX(Assumptions!$C$19:$W$156,MATCH(MS$4,Assumptions!$C$19:$C$156,0),MATCH($B119,Assumptions!$C$19:$W$19,0))="X",IF(OR(MS$32=0,,MS$14="",MS$32=""),"NA",(MS$14/MS$32*100)),"")</f>
        <v/>
      </c>
      <c r="MT119" s="72" t="str">
        <f>IF(INDEX(Assumptions!$C$19:$W$156,MATCH(MT$4,Assumptions!$C$19:$C$156,0),MATCH($B119,Assumptions!$C$19:$W$19,0))="X",IF(OR(MT$32=0,,MT$14="",MT$32=""),"NA",(MT$14/MT$32*100)),"")</f>
        <v/>
      </c>
      <c r="MU119" s="72" t="str">
        <f>IF(INDEX(Assumptions!$C$19:$W$156,MATCH(MU$4,Assumptions!$C$19:$C$156,0),MATCH($B119,Assumptions!$C$19:$W$19,0))="X",IF(OR(MU$32=0,,MU$14="",MU$32=""),"NA",(MU$14/MU$32*100)),"")</f>
        <v/>
      </c>
      <c r="MV119" s="72" t="str">
        <f>IF(INDEX(Assumptions!$C$19:$W$156,MATCH(MV$4,Assumptions!$C$19:$C$156,0),MATCH($B119,Assumptions!$C$19:$W$19,0))="X",IF(OR(MV$32=0,,MV$14="",MV$32=""),"NA",(MV$14/MV$32*100)),"")</f>
        <v/>
      </c>
      <c r="MW119" s="72" t="str">
        <f>IF(INDEX(Assumptions!$C$19:$W$156,MATCH(MW$4,Assumptions!$C$19:$C$156,0),MATCH($B119,Assumptions!$C$19:$W$19,0))="X",IF(OR(MW$32=0,,MW$14="",MW$32=""),"NA",(MW$14/MW$32*100)),"")</f>
        <v/>
      </c>
      <c r="MX119" s="72" t="str">
        <f>IF(INDEX(Assumptions!$C$19:$W$156,MATCH(MX$4,Assumptions!$C$19:$C$156,0),MATCH($B119,Assumptions!$C$19:$W$19,0))="X",IF(OR(MX$32=0,,MX$14="",MX$32=""),"NA",(MX$14/MX$32*100)),"")</f>
        <v/>
      </c>
      <c r="MY119" s="72">
        <f>IF(INDEX(Assumptions!$C$19:$W$156,MATCH(MY$4,Assumptions!$C$19:$C$156,0),MATCH($B119,Assumptions!$C$19:$W$19,0))="X",IF(OR(MY$32=0,,MY$14="",MY$32=""),"NA",(MY$14/MY$32*100)),"")</f>
        <v>6.5542187937167746</v>
      </c>
      <c r="MZ119" s="72">
        <f>IF(INDEX(Assumptions!$C$19:$W$156,MATCH(MZ$4,Assumptions!$C$19:$C$156,0),MATCH($B119,Assumptions!$C$19:$W$19,0))="X",IF(OR(MZ$32=0,,MZ$14="",MZ$32=""),"NA",(MZ$14/MZ$32*100)),"")</f>
        <v>8.3949808731375501</v>
      </c>
      <c r="NA119" s="72">
        <f>IF(INDEX(Assumptions!$C$19:$W$156,MATCH(NA$4,Assumptions!$C$19:$C$156,0),MATCH($B119,Assumptions!$C$19:$W$19,0))="X",IF(OR(NA$32=0,,NA$14="",NA$32=""),"NA",(NA$14/NA$32*100)),"")</f>
        <v>1.7673777129373407</v>
      </c>
      <c r="NB119" s="72">
        <f>IF(INDEX(Assumptions!$C$19:$W$156,MATCH(NB$4,Assumptions!$C$19:$C$156,0),MATCH($B119,Assumptions!$C$19:$W$19,0))="X",IF(OR(NB$32=0,,NB$14="",NB$32=""),"NA",(NB$14/NB$32*100)),"")</f>
        <v>1.414254077558476</v>
      </c>
      <c r="NC119" s="72">
        <f>IF(INDEX(Assumptions!$C$19:$W$156,MATCH(NC$4,Assumptions!$C$19:$C$156,0),MATCH($B119,Assumptions!$C$19:$W$19,0))="X",IF(OR(NC$32=0,,NC$14="",NC$32=""),"NA",(NC$14/NC$32*100)),"")</f>
        <v>7.7262529630883838</v>
      </c>
      <c r="ND119" s="72">
        <f>IF(INDEX(Assumptions!$C$19:$W$156,MATCH(ND$4,Assumptions!$C$19:$C$156,0),MATCH($B119,Assumptions!$C$19:$W$19,0))="X",IF(OR(ND$32=0,,ND$14="",ND$32=""),"NA",(ND$14/ND$32*100)),"")</f>
        <v>8.1805093986014299</v>
      </c>
      <c r="NE119" s="72">
        <f>IF(INDEX(Assumptions!$C$19:$W$156,MATCH(NE$4,Assumptions!$C$19:$C$156,0),MATCH($B119,Assumptions!$C$19:$W$19,0))="X",IF(OR(NE$32=0,,NE$14="",NE$32=""),"NA",(NE$14/NE$32*100)),"")</f>
        <v>8.3461026115101316</v>
      </c>
      <c r="NF119" s="72">
        <f>IF(INDEX(Assumptions!$C$19:$W$156,MATCH(NF$4,Assumptions!$C$19:$C$156,0),MATCH($B119,Assumptions!$C$19:$W$19,0))="X",IF(OR(NF$32=0,,NF$14="",NF$32=""),"NA",(NF$14/NF$32*100)),"")</f>
        <v>8.7305637570152186</v>
      </c>
      <c r="NG119" s="72">
        <f>IF(INDEX(Assumptions!$C$19:$W$156,MATCH(NG$4,Assumptions!$C$19:$C$156,0),MATCH($B119,Assumptions!$C$19:$W$19,0))="X",IF(OR(NG$32=0,,NG$14="",NG$32=""),"NA",(NG$14/NG$32*100)),"")</f>
        <v>7.5201651932632121</v>
      </c>
      <c r="NH119" s="72">
        <f>IF(INDEX(Assumptions!$C$19:$W$156,MATCH(NH$4,Assumptions!$C$19:$C$156,0),MATCH($B119,Assumptions!$C$19:$W$19,0))="X",IF(OR(NH$32=0,,NH$14="",NH$32=""),"NA",(NH$14/NH$32*100)),"")</f>
        <v>7.7839916882517626</v>
      </c>
      <c r="NI119" s="72">
        <f>IF(INDEX(Assumptions!$C$19:$W$156,MATCH(NI$4,Assumptions!$C$19:$C$156,0),MATCH($B119,Assumptions!$C$19:$W$19,0))="X",IF(OR(NI$32=0,,NI$14="",NI$32=""),"NA",(NI$14/NI$32*100)),"")</f>
        <v>1.8867296976408068</v>
      </c>
      <c r="NJ119" s="72">
        <f>IF(INDEX(Assumptions!$C$19:$W$156,MATCH(NJ$4,Assumptions!$C$19:$C$156,0),MATCH($B119,Assumptions!$C$19:$W$19,0))="X",IF(OR(NJ$32=0,,NJ$14="",NJ$32=""),"NA",(NJ$14/NJ$32*100)),"")</f>
        <v>1.9172024051656495</v>
      </c>
      <c r="NK119" s="72">
        <f>IF(INDEX(Assumptions!$C$19:$W$156,MATCH(NK$4,Assumptions!$C$19:$C$156,0),MATCH($B119,Assumptions!$C$19:$W$19,0))="X",IF(OR(NK$32=0,,NK$14="",NK$32=""),"NA",(NK$14/NK$32*100)),"")</f>
        <v>1.94091946687612</v>
      </c>
      <c r="NL119" s="72">
        <f>IF(INDEX(Assumptions!$C$19:$W$156,MATCH(NL$4,Assumptions!$C$19:$C$156,0),MATCH($B119,Assumptions!$C$19:$W$19,0))="X",IF(OR(NL$32=0,,NL$14="",NL$32=""),"NA",(NL$14/NL$32*100)),"")</f>
        <v>2.026463537549589</v>
      </c>
      <c r="NM119" s="72">
        <f>IF(INDEX(Assumptions!$C$19:$W$156,MATCH(NM$4,Assumptions!$C$19:$C$156,0),MATCH($B119,Assumptions!$C$19:$W$19,0))="X",IF(OR(NM$32=0,,NM$14="",NM$32=""),"NA",(NM$14/NM$32*100)),"")</f>
        <v>1.9713475578663791</v>
      </c>
      <c r="NN119" s="72">
        <f>IF(INDEX(Assumptions!$C$19:$W$156,MATCH(NN$4,Assumptions!$C$19:$C$156,0),MATCH($B119,Assumptions!$C$19:$W$19,0))="X",IF(OR(NN$32=0,,NN$14="",NN$32=""),"NA",(NN$14/NN$32*100)),"")</f>
        <v>5.5749097725428758</v>
      </c>
      <c r="NO119" s="72">
        <f>IF(INDEX(Assumptions!$C$19:$W$156,MATCH(NO$4,Assumptions!$C$19:$C$156,0),MATCH($B119,Assumptions!$C$19:$W$19,0))="X",IF(OR(NO$32=0,,NO$14="",NO$32=""),"NA",(NO$14/NO$32*100)),"")</f>
        <v>6.3821650716121434</v>
      </c>
      <c r="NP119" s="72">
        <f>IF(INDEX(Assumptions!$C$19:$W$156,MATCH(NP$4,Assumptions!$C$19:$C$156,0),MATCH($B119,Assumptions!$C$19:$W$19,0))="X",IF(OR(NP$32=0,,NP$14="",NP$32=""),"NA",(NP$14/NP$32*100)),"")</f>
        <v>4.8622553219534703</v>
      </c>
      <c r="NQ119" s="72">
        <f>IF(INDEX(Assumptions!$C$19:$W$156,MATCH(NQ$4,Assumptions!$C$19:$C$156,0),MATCH($B119,Assumptions!$C$19:$W$19,0))="X",IF(OR(NQ$32=0,,NQ$14="",NQ$32=""),"NA",(NQ$14/NQ$32*100)),"")</f>
        <v>4.7709985025676831</v>
      </c>
      <c r="NR119" s="72">
        <f>IF(INDEX(Assumptions!$C$19:$W$156,MATCH(NR$4,Assumptions!$C$19:$C$156,0),MATCH($B119,Assumptions!$C$19:$W$19,0))="X",IF(OR(NR$32=0,,NR$14="",NR$32=""),"NA",(NR$14/NR$32*100)),"")</f>
        <v>6.4994084340403946</v>
      </c>
      <c r="NS119" s="72" t="str">
        <f>IF(INDEX(Assumptions!$C$19:$W$156,MATCH(NS$4,Assumptions!$C$19:$C$156,0),MATCH($B119,Assumptions!$C$19:$W$19,0))="X",IF(OR(NS$32=0,,NS$14="",NS$32=""),"NA",(NS$14/NS$32*100)),"")</f>
        <v/>
      </c>
      <c r="NT119" s="72" t="str">
        <f>IF(INDEX(Assumptions!$C$19:$W$156,MATCH(NT$4,Assumptions!$C$19:$C$156,0),MATCH($B119,Assumptions!$C$19:$W$19,0))="X",IF(OR(NT$32=0,,NT$14="",NT$32=""),"NA",(NT$14/NT$32*100)),"")</f>
        <v/>
      </c>
      <c r="NU119" s="72" t="str">
        <f>IF(INDEX(Assumptions!$C$19:$W$156,MATCH(NU$4,Assumptions!$C$19:$C$156,0),MATCH($B119,Assumptions!$C$19:$W$19,0))="X",IF(OR(NU$32=0,,NU$14="",NU$32=""),"NA",(NU$14/NU$32*100)),"")</f>
        <v/>
      </c>
      <c r="NV119" s="72" t="str">
        <f>IF(INDEX(Assumptions!$C$19:$W$156,MATCH(NV$4,Assumptions!$C$19:$C$156,0),MATCH($B119,Assumptions!$C$19:$W$19,0))="X",IF(OR(NV$32=0,,NV$14="",NV$32=""),"NA",(NV$14/NV$32*100)),"")</f>
        <v/>
      </c>
      <c r="NW119" s="72" t="str">
        <f>IF(INDEX(Assumptions!$C$19:$W$156,MATCH(NW$4,Assumptions!$C$19:$C$156,0),MATCH($B119,Assumptions!$C$19:$W$19,0))="X",IF(OR(NW$32=0,,NW$14="",NW$32=""),"NA",(NW$14/NW$32*100)),"")</f>
        <v/>
      </c>
      <c r="NX119" s="72">
        <f>IF(INDEX(Assumptions!$C$19:$W$156,MATCH(NX$4,Assumptions!$C$19:$C$156,0),MATCH($B119,Assumptions!$C$19:$W$19,0))="X",IF(OR(NX$32=0,,NX$14="",NX$32=""),"NA",(NX$14/NX$32*100)),"")</f>
        <v>7.3874271347879574</v>
      </c>
      <c r="NY119" s="72">
        <f>IF(INDEX(Assumptions!$C$19:$W$156,MATCH(NY$4,Assumptions!$C$19:$C$156,0),MATCH($B119,Assumptions!$C$19:$W$19,0))="X",IF(OR(NY$32=0,,NY$14="",NY$32=""),"NA",(NY$14/NY$32*100)),"")</f>
        <v>6.9671724539092423</v>
      </c>
      <c r="NZ119" s="72">
        <f>IF(INDEX(Assumptions!$C$19:$W$156,MATCH(NZ$4,Assumptions!$C$19:$C$156,0),MATCH($B119,Assumptions!$C$19:$W$19,0))="X",IF(OR(NZ$32=0,,NZ$14="",NZ$32=""),"NA",(NZ$14/NZ$32*100)),"")</f>
        <v>7.1898097538014696</v>
      </c>
      <c r="OA119" s="72">
        <f>IF(INDEX(Assumptions!$C$19:$W$156,MATCH(OA$4,Assumptions!$C$19:$C$156,0),MATCH($B119,Assumptions!$C$19:$W$19,0))="X",IF(OR(OA$32=0,,OA$14="",OA$32=""),"NA",(OA$14/OA$32*100)),"")</f>
        <v>5.5528373117727581</v>
      </c>
      <c r="OB119" s="72">
        <f>IF(INDEX(Assumptions!$C$19:$W$156,MATCH(OB$4,Assumptions!$C$19:$C$156,0),MATCH($B119,Assumptions!$C$19:$W$19,0))="X",IF(OR(OB$32=0,,OB$14="",OB$32=""),"NA",(OB$14/OB$32*100)),"")</f>
        <v>5.9892012132733115</v>
      </c>
      <c r="OC119" s="72">
        <f>IF(INDEX(Assumptions!$C$19:$W$156,MATCH(OC$4,Assumptions!$C$19:$C$156,0),MATCH($B119,Assumptions!$C$19:$W$19,0))="X",IF(OR(OC$32=0,,OC$14="",OC$32=""),"NA",(OC$14/OC$32*100)),"")</f>
        <v>7.8169361607951364</v>
      </c>
      <c r="OD119" s="72">
        <f>IF(INDEX(Assumptions!$C$19:$W$156,MATCH(OD$4,Assumptions!$C$19:$C$156,0),MATCH($B119,Assumptions!$C$19:$W$19,0))="X",IF(OR(OD$32=0,,OD$14="",OD$32=""),"NA",(OD$14/OD$32*100)),"")</f>
        <v>8.067708102167531</v>
      </c>
      <c r="OE119" s="72">
        <f>IF(INDEX(Assumptions!$C$19:$W$156,MATCH(OE$4,Assumptions!$C$19:$C$156,0),MATCH($B119,Assumptions!$C$19:$W$19,0))="X",IF(OR(OE$32=0,,OE$14="",OE$32=""),"NA",(OE$14/OE$32*100)),"")</f>
        <v>7.9593878158679745</v>
      </c>
      <c r="OF119" s="72">
        <f>IF(INDEX(Assumptions!$C$19:$W$156,MATCH(OF$4,Assumptions!$C$19:$C$156,0),MATCH($B119,Assumptions!$C$19:$W$19,0))="X",IF(OR(OF$32=0,,OF$14="",OF$32=""),"NA",(OF$14/OF$32*100)),"")</f>
        <v>7.9315230930352572</v>
      </c>
      <c r="OG119" s="72">
        <f>IF(INDEX(Assumptions!$C$19:$W$156,MATCH(OG$4,Assumptions!$C$19:$C$156,0),MATCH($B119,Assumptions!$C$19:$W$19,0))="X",IF(OR(OG$32=0,,OG$14="",OG$32=""),"NA",(OG$14/OG$32*100)),"")</f>
        <v>8.9600351249666872</v>
      </c>
      <c r="OH119" s="72">
        <f>IF(INDEX(Assumptions!$C$19:$W$156,MATCH(OH$4,Assumptions!$C$19:$C$156,0),MATCH($B119,Assumptions!$C$19:$W$19,0))="X",IF(OR(OH$32=0,,OH$14="",OH$32=""),"NA",(OH$14/OH$32*100)),"")</f>
        <v>7.7541680991131718</v>
      </c>
      <c r="OI119" s="72">
        <f>IF(INDEX(Assumptions!$C$19:$W$156,MATCH(OI$4,Assumptions!$C$19:$C$156,0),MATCH($B119,Assumptions!$C$19:$W$19,0))="X",IF(OR(OI$32=0,,OI$14="",OI$32=""),"NA",(OI$14/OI$32*100)),"")</f>
        <v>7.6887475059738337</v>
      </c>
      <c r="OJ119" s="72">
        <f>IF(INDEX(Assumptions!$C$19:$W$156,MATCH(OJ$4,Assumptions!$C$19:$C$156,0),MATCH($B119,Assumptions!$C$19:$W$19,0))="X",IF(OR(OJ$32=0,,OJ$14="",OJ$32=""),"NA",(OJ$14/OJ$32*100)),"")</f>
        <v>7.4456603973998368</v>
      </c>
      <c r="OK119" s="72">
        <f>IF(INDEX(Assumptions!$C$19:$W$156,MATCH(OK$4,Assumptions!$C$19:$C$156,0),MATCH($B119,Assumptions!$C$19:$W$19,0))="X",IF(OR(OK$32=0,,OK$14="",OK$32=""),"NA",(OK$14/OK$32*100)),"")</f>
        <v>7.528625824472897</v>
      </c>
      <c r="OL119" s="72">
        <f>IF(INDEX(Assumptions!$C$19:$W$156,MATCH(OL$4,Assumptions!$C$19:$C$156,0),MATCH($B119,Assumptions!$C$19:$W$19,0))="X",IF(OR(OL$32=0,,OL$14="",OL$32=""),"NA",(OL$14/OL$32*100)),"")</f>
        <v>7.6351541249471504</v>
      </c>
      <c r="OM119" s="72">
        <f>IF(INDEX(Assumptions!$C$19:$W$156,MATCH(OM$4,Assumptions!$C$19:$C$156,0),MATCH($B119,Assumptions!$C$19:$W$19,0))="X",IF(OR(OM$32=0,,OM$14="",OM$32=""),"NA",(OM$14/OM$32*100)),"")</f>
        <v>9.7599517143381433</v>
      </c>
      <c r="ON119" s="72">
        <f>IF(INDEX(Assumptions!$C$19:$W$156,MATCH(ON$4,Assumptions!$C$19:$C$156,0),MATCH($B119,Assumptions!$C$19:$W$19,0))="X",IF(OR(ON$32=0,,ON$14="",ON$32=""),"NA",(ON$14/ON$32*100)),"")</f>
        <v>9.4906037913676151</v>
      </c>
      <c r="OO119" s="72">
        <f>IF(INDEX(Assumptions!$C$19:$W$156,MATCH(OO$4,Assumptions!$C$19:$C$156,0),MATCH($B119,Assumptions!$C$19:$W$19,0))="X",IF(OR(OO$32=0,,OO$14="",OO$32=""),"NA",(OO$14/OO$32*100)),"")</f>
        <v>9.8038007909564975</v>
      </c>
      <c r="OP119" s="72">
        <f>IF(INDEX(Assumptions!$C$19:$W$156,MATCH(OP$4,Assumptions!$C$19:$C$156,0),MATCH($B119,Assumptions!$C$19:$W$19,0))="X",IF(OR(OP$32=0,,OP$14="",OP$32=""),"NA",(OP$14/OP$32*100)),"")</f>
        <v>9.8041416066979377</v>
      </c>
      <c r="OQ119" s="72">
        <f>IF(INDEX(Assumptions!$C$19:$W$156,MATCH(OQ$4,Assumptions!$C$19:$C$156,0),MATCH($B119,Assumptions!$C$19:$W$19,0))="X",IF(OR(OQ$32=0,,OQ$14="",OQ$32=""),"NA",(OQ$14/OQ$32*100)),"")</f>
        <v>9.6925504420263326</v>
      </c>
      <c r="OR119" s="72">
        <f>IF(INDEX(Assumptions!$C$19:$W$156,MATCH(OR$4,Assumptions!$C$19:$C$156,0),MATCH($B119,Assumptions!$C$19:$W$19,0))="X",IF(OR(OR$32=0,,OR$14="",OR$32=""),"NA",(OR$14/OR$32*100)),"")</f>
        <v>8.7663410260040582</v>
      </c>
      <c r="OS119" s="72">
        <f>IF(INDEX(Assumptions!$C$19:$W$156,MATCH(OS$4,Assumptions!$C$19:$C$156,0),MATCH($B119,Assumptions!$C$19:$W$19,0))="X",IF(OR(OS$32=0,,OS$14="",OS$32=""),"NA",(OS$14/OS$32*100)),"")</f>
        <v>8.7053144714203778</v>
      </c>
      <c r="OT119" s="72">
        <f>IF(INDEX(Assumptions!$C$19:$W$156,MATCH(OT$4,Assumptions!$C$19:$C$156,0),MATCH($B119,Assumptions!$C$19:$W$19,0))="X",IF(OR(OT$32=0,,OT$14="",OT$32=""),"NA",(OT$14/OT$32*100)),"")</f>
        <v>8.7918543176032902</v>
      </c>
      <c r="OU119" s="72">
        <f>IF(INDEX(Assumptions!$C$19:$W$156,MATCH(OU$4,Assumptions!$C$19:$C$156,0),MATCH($B119,Assumptions!$C$19:$W$19,0))="X",IF(OR(OU$32=0,,OU$14="",OU$32=""),"NA",(OU$14/OU$32*100)),"")</f>
        <v>8.8358636797961569</v>
      </c>
      <c r="OV119" s="72">
        <f>IF(INDEX(Assumptions!$C$19:$W$156,MATCH(OV$4,Assumptions!$C$19:$C$156,0),MATCH($B119,Assumptions!$C$19:$W$19,0))="X",IF(OR(OV$32=0,,OV$14="",OV$32=""),"NA",(OV$14/OV$32*100)),"")</f>
        <v>9.6230257276249134</v>
      </c>
      <c r="OW119" s="72">
        <f>IF(INDEX(Assumptions!$C$19:$W$156,MATCH(OW$4,Assumptions!$C$19:$C$156,0),MATCH($B119,Assumptions!$C$19:$W$19,0))="X",IF(OR(OW$32=0,,OW$14="",OW$32=""),"NA",(OW$14/OW$32*100)),"")</f>
        <v>7.3281849496026137</v>
      </c>
      <c r="OX119" s="72">
        <f>IF(INDEX(Assumptions!$C$19:$W$156,MATCH(OX$4,Assumptions!$C$19:$C$156,0),MATCH($B119,Assumptions!$C$19:$W$19,0))="X",IF(OR(OX$32=0,,OX$14="",OX$32=""),"NA",(OX$14/OX$32*100)),"")</f>
        <v>7.3991200085783468</v>
      </c>
      <c r="OY119" s="72">
        <f>IF(INDEX(Assumptions!$C$19:$W$156,MATCH(OY$4,Assumptions!$C$19:$C$156,0),MATCH($B119,Assumptions!$C$19:$W$19,0))="X",IF(OR(OY$32=0,,OY$14="",OY$32=""),"NA",(OY$14/OY$32*100)),"")</f>
        <v>7.1300156403934025</v>
      </c>
      <c r="OZ119" s="72">
        <f>IF(INDEX(Assumptions!$C$19:$W$156,MATCH(OZ$4,Assumptions!$C$19:$C$156,0),MATCH($B119,Assumptions!$C$19:$W$19,0))="X",IF(OR(OZ$32=0,,OZ$14="",OZ$32=""),"NA",(OZ$14/OZ$32*100)),"")</f>
        <v>6.755097373017688</v>
      </c>
      <c r="PA119" s="72">
        <f>IF(INDEX(Assumptions!$C$19:$W$156,MATCH(PA$4,Assumptions!$C$19:$C$156,0),MATCH($B119,Assumptions!$C$19:$W$19,0))="X",IF(OR(PA$32=0,,PA$14="",PA$32=""),"NA",(PA$14/PA$32*100)),"")</f>
        <v>7.4336222442701407</v>
      </c>
      <c r="PB119" s="72">
        <f>IF(INDEX(Assumptions!$C$19:$W$156,MATCH(PB$4,Assumptions!$C$19:$C$156,0),MATCH($B119,Assumptions!$C$19:$W$19,0))="X",IF(OR(PB$32=0,,PB$14="",PB$32=""),"NA",(PB$14/PB$32*100)),"")</f>
        <v>1.8643186047683395</v>
      </c>
      <c r="PC119" s="72">
        <f>IF(INDEX(Assumptions!$C$19:$W$156,MATCH(PC$4,Assumptions!$C$19:$C$156,0),MATCH($B119,Assumptions!$C$19:$W$19,0))="X",IF(OR(PC$32=0,,PC$14="",PC$32=""),"NA",(PC$14/PC$32*100)),"")</f>
        <v>1.8909133246108802</v>
      </c>
      <c r="PD119" s="72">
        <f>IF(INDEX(Assumptions!$C$19:$W$156,MATCH(PD$4,Assumptions!$C$19:$C$156,0),MATCH($B119,Assumptions!$C$19:$W$19,0))="X",IF(OR(PD$32=0,,PD$14="",PD$32=""),"NA",(PD$14/PD$32*100)),"")</f>
        <v>1.8027308348870796</v>
      </c>
      <c r="PE119" s="72">
        <f>IF(INDEX(Assumptions!$C$19:$W$156,MATCH(PE$4,Assumptions!$C$19:$C$156,0),MATCH($B119,Assumptions!$C$19:$W$19,0))="X",IF(OR(PE$32=0,,PE$14="",PE$32=""),"NA",(PE$14/PE$32*100)),"")</f>
        <v>1.924915006109881</v>
      </c>
      <c r="PF119" s="72">
        <f>IF(INDEX(Assumptions!$C$19:$W$156,MATCH(PF$4,Assumptions!$C$19:$C$156,0),MATCH($B119,Assumptions!$C$19:$W$19,0))="X",IF(OR(PF$32=0,,PF$14="",PF$32=""),"NA",(PF$14/PF$32*100)),"")</f>
        <v>1.8950943739272645</v>
      </c>
      <c r="PG119" s="72">
        <f>IF(INDEX(Assumptions!$C$19:$W$156,MATCH(PG$4,Assumptions!$C$19:$C$156,0),MATCH($B119,Assumptions!$C$19:$W$19,0))="X",IF(OR(PG$32=0,,PG$14="",PG$32=""),"NA",(PG$14/PG$32*100)),"")</f>
        <v>2.4729143973440624</v>
      </c>
      <c r="PH119" s="72">
        <f>IF(INDEX(Assumptions!$C$19:$W$156,MATCH(PH$4,Assumptions!$C$19:$C$156,0),MATCH($B119,Assumptions!$C$19:$W$19,0))="X",IF(OR(PH$32=0,,PH$14="",PH$32=""),"NA",(PH$14/PH$32*100)),"")</f>
        <v>2.5912713191050796</v>
      </c>
      <c r="PI119" s="72">
        <f>IF(INDEX(Assumptions!$C$19:$W$156,MATCH(PI$4,Assumptions!$C$19:$C$156,0),MATCH($B119,Assumptions!$C$19:$W$19,0))="X",IF(OR(PI$32=0,,PI$14="",PI$32=""),"NA",(PI$14/PI$32*100)),"")</f>
        <v>2.0281586552767474</v>
      </c>
      <c r="PJ119" s="72">
        <f>IF(INDEX(Assumptions!$C$19:$W$156,MATCH(PJ$4,Assumptions!$C$19:$C$156,0),MATCH($B119,Assumptions!$C$19:$W$19,0))="X",IF(OR(PJ$32=0,,PJ$14="",PJ$32=""),"NA",(PJ$14/PJ$32*100)),"")</f>
        <v>2.0293983758939191</v>
      </c>
      <c r="PK119" s="72">
        <f>IF(INDEX(Assumptions!$C$19:$W$156,MATCH(PK$4,Assumptions!$C$19:$C$156,0),MATCH($B119,Assumptions!$C$19:$W$19,0))="X",IF(OR(PK$32=0,,PK$14="",PK$32=""),"NA",(PK$14/PK$32*100)),"")</f>
        <v>2.0226238312371647</v>
      </c>
      <c r="PL119" s="72">
        <f>IF(INDEX(Assumptions!$C$19:$W$156,MATCH(PL$4,Assumptions!$C$19:$C$156,0),MATCH($B119,Assumptions!$C$19:$W$19,0))="X",IF(OR(PL$32=0,,PL$14="",PL$32=""),"NA",(PL$14/PL$32*100)),"")</f>
        <v>5.3122823687720579</v>
      </c>
      <c r="PM119" s="72">
        <f>IF(INDEX(Assumptions!$C$19:$W$156,MATCH(PM$4,Assumptions!$C$19:$C$156,0),MATCH($B119,Assumptions!$C$19:$W$19,0))="X",IF(OR(PM$32=0,,PM$14="",PM$32=""),"NA",(PM$14/PM$32*100)),"")</f>
        <v>4.9011644522647417</v>
      </c>
      <c r="PN119" s="72">
        <f>IF(INDEX(Assumptions!$C$19:$W$156,MATCH(PN$4,Assumptions!$C$19:$C$156,0),MATCH($B119,Assumptions!$C$19:$W$19,0))="X",IF(OR(PN$32=0,,PN$14="",PN$32=""),"NA",(PN$14/PN$32*100)),"")</f>
        <v>4.7085729273331882</v>
      </c>
      <c r="PO119" s="72">
        <f>IF(INDEX(Assumptions!$C$19:$W$156,MATCH(PO$4,Assumptions!$C$19:$C$156,0),MATCH($B119,Assumptions!$C$19:$W$19,0))="X",IF(OR(PO$32=0,,PO$14="",PO$32=""),"NA",(PO$14/PO$32*100)),"")</f>
        <v>4.3831309962659795</v>
      </c>
      <c r="PP119" s="72">
        <f>IF(INDEX(Assumptions!$C$19:$W$156,MATCH(PP$4,Assumptions!$C$19:$C$156,0),MATCH($B119,Assumptions!$C$19:$W$19,0))="X",IF(OR(PP$32=0,,PP$14="",PP$32=""),"NA",(PP$14/PP$32*100)),"")</f>
        <v>5.2308564166038307</v>
      </c>
      <c r="PQ119" s="72">
        <f>IF(INDEX(Assumptions!$C$19:$W$156,MATCH(PQ$4,Assumptions!$C$19:$C$156,0),MATCH($B119,Assumptions!$C$19:$W$19,0))="X",IF(OR(PQ$32=0,,PQ$14="",PQ$32=""),"NA",(PQ$14/PQ$32*100)),"")</f>
        <v>4.0697900039065438</v>
      </c>
      <c r="PR119" s="72">
        <f>IF(INDEX(Assumptions!$C$19:$W$156,MATCH(PR$4,Assumptions!$C$19:$C$156,0),MATCH($B119,Assumptions!$C$19:$W$19,0))="X",IF(OR(PR$32=0,,PR$14="",PR$32=""),"NA",(PR$14/PR$32*100)),"")</f>
        <v>4.271845173711478</v>
      </c>
      <c r="PS119" s="72">
        <f>IF(INDEX(Assumptions!$C$19:$W$156,MATCH(PS$4,Assumptions!$C$19:$C$156,0),MATCH($B119,Assumptions!$C$19:$W$19,0))="X",IF(OR(PS$32=0,,PS$14="",PS$32=""),"NA",(PS$14/PS$32*100)),"")</f>
        <v>3.834953131595225</v>
      </c>
      <c r="PT119" s="72">
        <f>IF(INDEX(Assumptions!$C$19:$W$156,MATCH(PT$4,Assumptions!$C$19:$C$156,0),MATCH($B119,Assumptions!$C$19:$W$19,0))="X",IF(OR(PT$32=0,,PT$14="",PT$32=""),"NA",(PT$14/PT$32*100)),"")</f>
        <v>3.6960007802795811</v>
      </c>
      <c r="PU119" s="72">
        <f>IF(INDEX(Assumptions!$C$19:$W$156,MATCH(PU$4,Assumptions!$C$19:$C$156,0),MATCH($B119,Assumptions!$C$19:$W$19,0))="X",IF(OR(PU$32=0,,PU$14="",PU$32=""),"NA",(PU$14/PU$32*100)),"")</f>
        <v>4.2050663788148546</v>
      </c>
      <c r="PV119" s="72">
        <f>IF(INDEX(Assumptions!$C$19:$W$156,MATCH(PV$4,Assumptions!$C$19:$C$156,0),MATCH($B119,Assumptions!$C$19:$W$19,0))="X",IF(OR(PV$32=0,,PV$14="",PV$32=""),"NA",(PV$14/PV$32*100)),"")</f>
        <v>5.8407788186582597</v>
      </c>
      <c r="PW119" s="72">
        <f>IF(INDEX(Assumptions!$C$19:$W$156,MATCH(PW$4,Assumptions!$C$19:$C$156,0),MATCH($B119,Assumptions!$C$19:$W$19,0))="X",IF(OR(PW$32=0,,PW$14="",PW$32=""),"NA",(PW$14/PW$32*100)),"")</f>
        <v>6.1423973708213815</v>
      </c>
      <c r="PX119" s="72">
        <f>IF(INDEX(Assumptions!$C$19:$W$156,MATCH(PX$4,Assumptions!$C$19:$C$156,0),MATCH($B119,Assumptions!$C$19:$W$19,0))="X",IF(OR(PX$32=0,,PX$14="",PX$32=""),"NA",(PX$14/PX$32*100)),"")</f>
        <v>4.7251563119988651</v>
      </c>
      <c r="PY119" s="72">
        <f>IF(INDEX(Assumptions!$C$19:$W$156,MATCH(PY$4,Assumptions!$C$19:$C$156,0),MATCH($B119,Assumptions!$C$19:$W$19,0))="X",IF(OR(PY$32=0,,PY$14="",PY$32=""),"NA",(PY$14/PY$32*100)),"")</f>
        <v>4.6055908677378454</v>
      </c>
      <c r="PZ119" s="72">
        <f>IF(INDEX(Assumptions!$C$19:$W$156,MATCH(PZ$4,Assumptions!$C$19:$C$156,0),MATCH($B119,Assumptions!$C$19:$W$19,0))="X",IF(OR(PZ$32=0,,PZ$14="",PZ$32=""),"NA",(PZ$14/PZ$32*100)),"")</f>
        <v>6.6392700386521399</v>
      </c>
      <c r="QA119" s="72">
        <f>IF(INDEX(Assumptions!$C$19:$W$156,MATCH(QA$4,Assumptions!$C$19:$C$156,0),MATCH($B119,Assumptions!$C$19:$W$19,0))="X",IF(OR(QA$32=0,,QA$14="",QA$32=""),"NA",(QA$14/QA$32*100)),"")</f>
        <v>10.558155784881427</v>
      </c>
      <c r="QB119" s="72">
        <f>IF(INDEX(Assumptions!$C$19:$W$156,MATCH(QB$4,Assumptions!$C$19:$C$156,0),MATCH($B119,Assumptions!$C$19:$W$19,0))="X",IF(OR(QB$32=0,,QB$14="",QB$32=""),"NA",(QB$14/QB$32*100)),"")</f>
        <v>10.100513355946617</v>
      </c>
      <c r="QC119" s="72">
        <f>IF(INDEX(Assumptions!$C$19:$W$156,MATCH(QC$4,Assumptions!$C$19:$C$156,0),MATCH($B119,Assumptions!$C$19:$W$19,0))="X",IF(OR(QC$32=0,,QC$14="",QC$32=""),"NA",(QC$14/QC$32*100)),"")</f>
        <v>10.151958150567902</v>
      </c>
      <c r="QD119" s="72">
        <f>IF(INDEX(Assumptions!$C$19:$W$156,MATCH(QD$4,Assumptions!$C$19:$C$156,0),MATCH($B119,Assumptions!$C$19:$W$19,0))="X",IF(OR(QD$32=0,,QD$14="",QD$32=""),"NA",(QD$14/QD$32*100)),"")</f>
        <v>10.850880872706332</v>
      </c>
      <c r="QE119" s="72">
        <f>IF(INDEX(Assumptions!$C$19:$W$156,MATCH(QE$4,Assumptions!$C$19:$C$156,0),MATCH($B119,Assumptions!$C$19:$W$19,0))="X",IF(OR(QE$32=0,,QE$14="",QE$32=""),"NA",(QE$14/QE$32*100)),"")</f>
        <v>10.747202973896343</v>
      </c>
      <c r="QF119" s="72">
        <f>IF(INDEX(Assumptions!$C$19:$W$156,MATCH(QF$4,Assumptions!$C$19:$C$156,0),MATCH($B119,Assumptions!$C$19:$W$19,0))="X",IF(OR(QF$32=0,,QF$14="",QF$32=""),"NA",(QF$14/QF$32*100)),"")</f>
        <v>6.6171212579403296</v>
      </c>
      <c r="QG119" s="72">
        <f>IF(INDEX(Assumptions!$C$19:$W$156,MATCH(QG$4,Assumptions!$C$19:$C$156,0),MATCH($B119,Assumptions!$C$19:$W$19,0))="X",IF(OR(QG$32=0,,QG$14="",QG$32=""),"NA",(QG$14/QG$32*100)),"")</f>
        <v>6.3948807105024343</v>
      </c>
      <c r="QH119" s="72">
        <f>IF(INDEX(Assumptions!$C$19:$W$156,MATCH(QH$4,Assumptions!$C$19:$C$156,0),MATCH($B119,Assumptions!$C$19:$W$19,0))="X",IF(OR(QH$32=0,,QH$14="",QH$32=""),"NA",(QH$14/QH$32*100)),"")</f>
        <v>6.4545779209699834</v>
      </c>
      <c r="QI119" s="72">
        <f>IF(INDEX(Assumptions!$C$19:$W$156,MATCH(QI$4,Assumptions!$C$19:$C$156,0),MATCH($B119,Assumptions!$C$19:$W$19,0))="X",IF(OR(QI$32=0,,QI$14="",QI$32=""),"NA",(QI$14/QI$32*100)),"")</f>
        <v>6.8790105645973281</v>
      </c>
      <c r="QJ119" s="72">
        <f>IF(INDEX(Assumptions!$C$19:$W$156,MATCH(QJ$4,Assumptions!$C$19:$C$156,0),MATCH($B119,Assumptions!$C$19:$W$19,0))="X",IF(OR(QJ$32=0,,QJ$14="",QJ$32=""),"NA",(QJ$14/QJ$32*100)),"")</f>
        <v>6.5797010219900214</v>
      </c>
      <c r="QK119" s="72">
        <f>IF(INDEX(Assumptions!$C$19:$W$156,MATCH(QK$4,Assumptions!$C$19:$C$156,0),MATCH($B119,Assumptions!$C$19:$W$19,0))="X",IF(OR(QK$32=0,,QK$14="",QK$32=""),"NA",(QK$14/QK$32*100)),"")</f>
        <v>1.4407523995468134</v>
      </c>
      <c r="QL119" s="72">
        <f>IF(INDEX(Assumptions!$C$19:$W$156,MATCH(QL$4,Assumptions!$C$19:$C$156,0),MATCH($B119,Assumptions!$C$19:$W$19,0))="X",IF(OR(QL$32=0,,QL$14="",QL$32=""),"NA",(QL$14/QL$32*100)),"")</f>
        <v>1.4385755038011094</v>
      </c>
      <c r="QM119" s="72">
        <f>IF(INDEX(Assumptions!$C$19:$W$156,MATCH(QM$4,Assumptions!$C$19:$C$156,0),MATCH($B119,Assumptions!$C$19:$W$19,0))="X",IF(OR(QM$32=0,,QM$14="",QM$32=""),"NA",(QM$14/QM$32*100)),"")</f>
        <v>1.4636716208961471</v>
      </c>
      <c r="QN119" s="72">
        <f>IF(INDEX(Assumptions!$C$19:$W$156,MATCH(QN$4,Assumptions!$C$19:$C$156,0),MATCH($B119,Assumptions!$C$19:$W$19,0))="X",IF(OR(QN$32=0,,QN$14="",QN$32=""),"NA",(QN$14/QN$32*100)),"")</f>
        <v>1.6659938378734769</v>
      </c>
      <c r="QO119" s="72">
        <f>IF(INDEX(Assumptions!$C$19:$W$156,MATCH(QO$4,Assumptions!$C$19:$C$156,0),MATCH($B119,Assumptions!$C$19:$W$19,0))="X",IF(OR(QO$32=0,,QO$14="",QO$32=""),"NA",(QO$14/QO$32*100)),"")</f>
        <v>1.7367403314325291</v>
      </c>
      <c r="QP119" s="72">
        <f>IF(INDEX(Assumptions!$C$19:$W$156,MATCH(QP$4,Assumptions!$C$19:$C$156,0),MATCH($B119,Assumptions!$C$19:$W$19,0))="X",IF(OR(QP$32=0,,QP$14="",QP$32=""),"NA",(QP$14/QP$32*100)),"")</f>
        <v>1.5141597661630115</v>
      </c>
      <c r="QQ119" s="72">
        <f>IF(INDEX(Assumptions!$C$19:$W$156,MATCH(QQ$4,Assumptions!$C$19:$C$156,0),MATCH($B119,Assumptions!$C$19:$W$19,0))="X",IF(OR(QQ$32=0,,QQ$14="",QQ$32=""),"NA",(QQ$14/QQ$32*100)),"")</f>
        <v>1.5549362091827521</v>
      </c>
      <c r="QR119" s="72">
        <f>IF(INDEX(Assumptions!$C$19:$W$156,MATCH(QR$4,Assumptions!$C$19:$C$156,0),MATCH($B119,Assumptions!$C$19:$W$19,0))="X",IF(OR(QR$32=0,,QR$14="",QR$32=""),"NA",(QR$14/QR$32*100)),"")</f>
        <v>1.6728805634223063</v>
      </c>
      <c r="QS119" s="72">
        <f>IF(INDEX(Assumptions!$C$19:$W$156,MATCH(QS$4,Assumptions!$C$19:$C$156,0),MATCH($B119,Assumptions!$C$19:$W$19,0))="X",IF(OR(QS$32=0,,QS$14="",QS$32=""),"NA",(QS$14/QS$32*100)),"")</f>
        <v>1.6276038457336741</v>
      </c>
      <c r="QT119" s="72">
        <f>IF(INDEX(Assumptions!$C$19:$W$156,MATCH(QT$4,Assumptions!$C$19:$C$156,0),MATCH($B119,Assumptions!$C$19:$W$19,0))="X",IF(OR(QT$32=0,,QT$14="",QT$32=""),"NA",(QT$14/QT$32*100)),"")</f>
        <v>1.4623805357419881</v>
      </c>
      <c r="QU119" s="72">
        <f>IF(INDEX(Assumptions!$C$19:$W$156,MATCH(QU$4,Assumptions!$C$19:$C$156,0),MATCH($B119,Assumptions!$C$19:$W$19,0))="X",IF(OR(QU$32=0,,QU$14="",QU$32=""),"NA",(QU$14/QU$32*100)),"")</f>
        <v>0.58089681628951151</v>
      </c>
      <c r="QV119" s="72">
        <f>IF(INDEX(Assumptions!$C$19:$W$156,MATCH(QV$4,Assumptions!$C$19:$C$156,0),MATCH($B119,Assumptions!$C$19:$W$19,0))="X",IF(OR(QV$32=0,,QV$14="",QV$32=""),"NA",(QV$14/QV$32*100)),"")</f>
        <v>0.46203051318526084</v>
      </c>
      <c r="QW119" s="72">
        <f>IF(INDEX(Assumptions!$C$19:$W$156,MATCH(QW$4,Assumptions!$C$19:$C$156,0),MATCH($B119,Assumptions!$C$19:$W$19,0))="X",IF(OR(QW$32=0,,QW$14="",QW$32=""),"NA",(QW$14/QW$32*100)),"")</f>
        <v>0.83566673250531542</v>
      </c>
      <c r="QX119" s="72">
        <f>IF(INDEX(Assumptions!$C$19:$W$156,MATCH(QX$4,Assumptions!$C$19:$C$156,0),MATCH($B119,Assumptions!$C$19:$W$19,0))="X",IF(OR(QX$32=0,,QX$14="",QX$32=""),"NA",(QX$14/QX$32*100)),"")</f>
        <v>0.92630813764814302</v>
      </c>
      <c r="QY119" s="72">
        <f>IF(INDEX(Assumptions!$C$19:$W$156,MATCH(QY$4,Assumptions!$C$19:$C$156,0),MATCH($B119,Assumptions!$C$19:$W$19,0))="X",IF(OR(QY$32=0,,QY$14="",QY$32=""),"NA",(QY$14/QY$32*100)),"")</f>
        <v>0.89898926729756867</v>
      </c>
      <c r="QZ119" s="72" t="str">
        <f>IF(INDEX(Assumptions!$C$19:$W$156,MATCH(QZ$4,Assumptions!$C$19:$C$156,0),MATCH($B119,Assumptions!$C$19:$W$19,0))="X",IF(OR(QZ$32=0,,QZ$14="",QZ$32=""),"NA",(QZ$14/QZ$32*100)),"")</f>
        <v/>
      </c>
      <c r="RA119" s="72" t="str">
        <f>IF(INDEX(Assumptions!$C$19:$W$156,MATCH(RA$4,Assumptions!$C$19:$C$156,0),MATCH($B119,Assumptions!$C$19:$W$19,0))="X",IF(OR(RA$32=0,,RA$14="",RA$32=""),"NA",(RA$14/RA$32*100)),"")</f>
        <v/>
      </c>
      <c r="RB119" s="72" t="str">
        <f>IF(INDEX(Assumptions!$C$19:$W$156,MATCH(RB$4,Assumptions!$C$19:$C$156,0),MATCH($B119,Assumptions!$C$19:$W$19,0))="X",IF(OR(RB$32=0,,RB$14="",RB$32=""),"NA",(RB$14/RB$32*100)),"")</f>
        <v/>
      </c>
      <c r="RC119" s="72" t="str">
        <f>IF(INDEX(Assumptions!$C$19:$W$156,MATCH(RC$4,Assumptions!$C$19:$C$156,0),MATCH($B119,Assumptions!$C$19:$W$19,0))="X",IF(OR(RC$32=0,,RC$14="",RC$32=""),"NA",(RC$14/RC$32*100)),"")</f>
        <v/>
      </c>
      <c r="RD119" s="72" t="str">
        <f>IF(INDEX(Assumptions!$C$19:$W$156,MATCH(RD$4,Assumptions!$C$19:$C$156,0),MATCH($B119,Assumptions!$C$19:$W$19,0))="X",IF(OR(RD$32=0,,RD$14="",RD$32=""),"NA",(RD$14/RD$32*100)),"")</f>
        <v/>
      </c>
      <c r="RE119" s="72" t="str">
        <f>IF(INDEX(Assumptions!$C$19:$W$156,MATCH(RE$4,Assumptions!$C$19:$C$156,0),MATCH($B119,Assumptions!$C$19:$W$19,0))="X",IF(OR(RE$32=0,,RE$14="",RE$32=""),"NA",(RE$14/RE$32*100)),"")</f>
        <v/>
      </c>
      <c r="RF119" s="72" t="str">
        <f>IF(INDEX(Assumptions!$C$19:$W$156,MATCH(RF$4,Assumptions!$C$19:$C$156,0),MATCH($B119,Assumptions!$C$19:$W$19,0))="X",IF(OR(RF$32=0,,RF$14="",RF$32=""),"NA",(RF$14/RF$32*100)),"")</f>
        <v/>
      </c>
      <c r="RG119" s="72" t="str">
        <f>IF(INDEX(Assumptions!$C$19:$W$156,MATCH(RG$4,Assumptions!$C$19:$C$156,0),MATCH($B119,Assumptions!$C$19:$W$19,0))="X",IF(OR(RG$32=0,,RG$14="",RG$32=""),"NA",(RG$14/RG$32*100)),"")</f>
        <v/>
      </c>
      <c r="RH119" s="72" t="str">
        <f>IF(INDEX(Assumptions!$C$19:$W$156,MATCH(RH$4,Assumptions!$C$19:$C$156,0),MATCH($B119,Assumptions!$C$19:$W$19,0))="X",IF(OR(RH$32=0,,RH$14="",RH$32=""),"NA",(RH$14/RH$32*100)),"")</f>
        <v/>
      </c>
      <c r="RI119" s="72" t="str">
        <f>IF(INDEX(Assumptions!$C$19:$W$156,MATCH(RI$4,Assumptions!$C$19:$C$156,0),MATCH($B119,Assumptions!$C$19:$W$19,0))="X",IF(OR(RI$32=0,,RI$14="",RI$32=""),"NA",(RI$14/RI$32*100)),"")</f>
        <v/>
      </c>
      <c r="RJ119" s="72">
        <f>IF(INDEX(Assumptions!$C$19:$W$156,MATCH(RJ$4,Assumptions!$C$19:$C$156,0),MATCH($B119,Assumptions!$C$19:$W$19,0))="X",IF(OR(RJ$32=0,,RJ$14="",RJ$32=""),"NA",(RJ$14/RJ$32*100)),"")</f>
        <v>7.1896859532888557</v>
      </c>
      <c r="RK119" s="72">
        <f>IF(INDEX(Assumptions!$C$19:$W$156,MATCH(RK$4,Assumptions!$C$19:$C$156,0),MATCH($B119,Assumptions!$C$19:$W$19,0))="X",IF(OR(RK$32=0,,RK$14="",RK$32=""),"NA",(RK$14/RK$32*100)),"")</f>
        <v>7.0156587510958515</v>
      </c>
      <c r="RL119" s="72">
        <f>IF(INDEX(Assumptions!$C$19:$W$156,MATCH(RL$4,Assumptions!$C$19:$C$156,0),MATCH($B119,Assumptions!$C$19:$W$19,0))="X",IF(OR(RL$32=0,,RL$14="",RL$32=""),"NA",(RL$14/RL$32*100)),"")</f>
        <v>6.976909411620837</v>
      </c>
      <c r="RM119" s="72">
        <f>IF(INDEX(Assumptions!$C$19:$W$156,MATCH(RM$4,Assumptions!$C$19:$C$156,0),MATCH($B119,Assumptions!$C$19:$W$19,0))="X",IF(OR(RM$32=0,,RM$14="",RM$32=""),"NA",(RM$14/RM$32*100)),"")</f>
        <v>7.1406038828127336</v>
      </c>
      <c r="RN119" s="72">
        <f>IF(INDEX(Assumptions!$C$19:$W$156,MATCH(RN$4,Assumptions!$C$19:$C$156,0),MATCH($B119,Assumptions!$C$19:$W$19,0))="X",IF(OR(RN$32=0,,RN$14="",RN$32=""),"NA",(RN$14/RN$32*100)),"")</f>
        <v>7.5363520820318382</v>
      </c>
      <c r="RO119" s="72">
        <f>IF(INDEX(Assumptions!$C$19:$W$156,MATCH(RO$4,Assumptions!$C$19:$C$156,0),MATCH($B119,Assumptions!$C$19:$W$19,0))="X",IF(OR(RO$32=0,,RO$14="",RO$32=""),"NA",(RO$14/RO$32*100)),"")</f>
        <v>2.2094782192436573</v>
      </c>
      <c r="RP119" s="72">
        <f>IF(INDEX(Assumptions!$C$19:$W$156,MATCH(RP$4,Assumptions!$C$19:$C$156,0),MATCH($B119,Assumptions!$C$19:$W$19,0))="X",IF(OR(RP$32=0,,RP$14="",RP$32=""),"NA",(RP$14/RP$32*100)),"")</f>
        <v>2.1536734119053684</v>
      </c>
      <c r="RQ119" s="72">
        <f>IF(INDEX(Assumptions!$C$19:$W$156,MATCH(RQ$4,Assumptions!$C$19:$C$156,0),MATCH($B119,Assumptions!$C$19:$W$19,0))="X",IF(OR(RQ$32=0,,RQ$14="",RQ$32=""),"NA",(RQ$14/RQ$32*100)),"")</f>
        <v>2.0382984139496885</v>
      </c>
      <c r="RR119" s="72">
        <f>IF(INDEX(Assumptions!$C$19:$W$156,MATCH(RR$4,Assumptions!$C$19:$C$156,0),MATCH($B119,Assumptions!$C$19:$W$19,0))="X",IF(OR(RR$32=0,,RR$14="",RR$32=""),"NA",(RR$14/RR$32*100)),"")</f>
        <v>1.982865682951986</v>
      </c>
      <c r="RS119" s="72">
        <f>IF(INDEX(Assumptions!$C$19:$W$156,MATCH(RS$4,Assumptions!$C$19:$C$156,0),MATCH($B119,Assumptions!$C$19:$W$19,0))="X",IF(OR(RS$32=0,,RS$14="",RS$32=""),"NA",(RS$14/RS$32*100)),"")</f>
        <v>2.1170414612591255</v>
      </c>
      <c r="RT119" s="72">
        <f>IF(INDEX(Assumptions!$C$19:$W$156,MATCH(RT$4,Assumptions!$C$19:$C$156,0),MATCH($B119,Assumptions!$C$19:$W$19,0))="X",IF(OR(RT$32=0,,RT$14="",RT$32=""),"NA",(RT$14/RT$32*100)),"")</f>
        <v>0.54085037127327606</v>
      </c>
      <c r="RU119" s="72">
        <f>IF(INDEX(Assumptions!$C$19:$W$156,MATCH(RU$4,Assumptions!$C$19:$C$156,0),MATCH($B119,Assumptions!$C$19:$W$19,0))="X",IF(OR(RU$32=0,,RU$14="",RU$32=""),"NA",(RU$14/RU$32*100)),"")</f>
        <v>0.65771174232905993</v>
      </c>
      <c r="RV119" s="72">
        <f>IF(INDEX(Assumptions!$C$19:$W$156,MATCH(RV$4,Assumptions!$C$19:$C$156,0),MATCH($B119,Assumptions!$C$19:$W$19,0))="X",IF(OR(RV$32=0,,RV$14="",RV$32=""),"NA",(RV$14/RV$32*100)),"")</f>
        <v>0.78585185101758093</v>
      </c>
      <c r="RW119" s="72">
        <f>IF(INDEX(Assumptions!$C$19:$W$156,MATCH(RW$4,Assumptions!$C$19:$C$156,0),MATCH($B119,Assumptions!$C$19:$W$19,0))="X",IF(OR(RW$32=0,,RW$14="",RW$32=""),"NA",(RW$14/RW$32*100)),"")</f>
        <v>0.56042077847082417</v>
      </c>
      <c r="RX119" s="72">
        <f>IF(INDEX(Assumptions!$C$19:$W$156,MATCH(RX$4,Assumptions!$C$19:$C$156,0),MATCH($B119,Assumptions!$C$19:$W$19,0))="X",IF(OR(RX$32=0,,RX$14="",RX$32=""),"NA",(RX$14/RX$32*100)),"")</f>
        <v>0.69097213017778325</v>
      </c>
      <c r="RY119" s="72">
        <f>IF(INDEX(Assumptions!$C$19:$W$156,MATCH(RY$4,Assumptions!$C$19:$C$156,0),MATCH($B119,Assumptions!$C$19:$W$19,0))="X",IF(OR(RY$32=0,,RY$14="",RY$32=""),"NA",(RY$14/RY$32*100)),"")</f>
        <v>6.5290231786308102</v>
      </c>
      <c r="RZ119" s="72">
        <f>IF(INDEX(Assumptions!$C$19:$W$156,MATCH(RZ$4,Assumptions!$C$19:$C$156,0),MATCH($B119,Assumptions!$C$19:$W$19,0))="X",IF(OR(RZ$32=0,,RZ$14="",RZ$32=""),"NA",(RZ$14/RZ$32*100)),"")</f>
        <v>6.3476862343738576</v>
      </c>
      <c r="SA119" s="72">
        <f>IF(INDEX(Assumptions!$C$19:$W$156,MATCH(SA$4,Assumptions!$C$19:$C$156,0),MATCH($B119,Assumptions!$C$19:$W$19,0))="X",IF(OR(SA$32=0,,SA$14="",SA$32=""),"NA",(SA$14/SA$32*100)),"")</f>
        <v>6.4328022099254669</v>
      </c>
      <c r="SB119" s="72">
        <f>IF(INDEX(Assumptions!$C$19:$W$156,MATCH(SB$4,Assumptions!$C$19:$C$156,0),MATCH($B119,Assumptions!$C$19:$W$19,0))="X",IF(OR(SB$32=0,,SB$14="",SB$32=""),"NA",(SB$14/SB$32*100)),"")</f>
        <v>6.5024006076659715</v>
      </c>
      <c r="SC119" s="72">
        <f>IF(INDEX(Assumptions!$C$19:$W$156,MATCH(SC$4,Assumptions!$C$19:$C$156,0),MATCH($B119,Assumptions!$C$19:$W$19,0))="X",IF(OR(SC$32=0,,SC$14="",SC$32=""),"NA",(SC$14/SC$32*100)),"")</f>
        <v>7.1921779113812745</v>
      </c>
      <c r="SD119" s="72">
        <f>IF(INDEX(Assumptions!$C$19:$W$156,MATCH(SD$4,Assumptions!$C$19:$C$156,0),MATCH($B119,Assumptions!$C$19:$W$19,0))="X",IF(OR(SD$32=0,,SD$14="",SD$32=""),"NA",(SD$14/SD$32*100)),"")</f>
        <v>5.3923420412828484</v>
      </c>
      <c r="SE119" s="72">
        <f>IF(INDEX(Assumptions!$C$19:$W$156,MATCH(SE$4,Assumptions!$C$19:$C$156,0),MATCH($B119,Assumptions!$C$19:$W$19,0))="X",IF(OR(SE$32=0,,SE$14="",SE$32=""),"NA",(SE$14/SE$32*100)),"")</f>
        <v>5.8829293277956554</v>
      </c>
      <c r="SF119" s="72">
        <f>IF(INDEX(Assumptions!$C$19:$W$156,MATCH(SF$4,Assumptions!$C$19:$C$156,0),MATCH($B119,Assumptions!$C$19:$W$19,0))="X",IF(OR(SF$32=0,,SF$14="",SF$32=""),"NA",(SF$14/SF$32*100)),"")</f>
        <v>5.8671874764080441</v>
      </c>
      <c r="SG119" s="72">
        <f>IF(INDEX(Assumptions!$C$19:$W$156,MATCH(SG$4,Assumptions!$C$19:$C$156,0),MATCH($B119,Assumptions!$C$19:$W$19,0))="X",IF(OR(SG$32=0,,SG$14="",SG$32=""),"NA",(SG$14/SG$32*100)),"")</f>
        <v>6.4238835011427504</v>
      </c>
      <c r="SH119" s="72">
        <f>IF(INDEX(Assumptions!$C$19:$W$156,MATCH(SH$4,Assumptions!$C$19:$C$156,0),MATCH($B119,Assumptions!$C$19:$W$19,0))="X",IF(OR(SH$32=0,,SH$14="",SH$32=""),"NA",(SH$14/SH$32*100)),"")</f>
        <v>7.0940990698583342</v>
      </c>
      <c r="SI119" s="72">
        <f>IF(INDEX(Assumptions!$C$19:$W$156,MATCH(SI$4,Assumptions!$C$19:$C$156,0),MATCH($B119,Assumptions!$C$19:$W$19,0))="X",IF(OR(SI$32=0,,SI$14="",SI$32=""),"NA",(SI$14/SI$32*100)),"")</f>
        <v>5.6880098384723672</v>
      </c>
      <c r="SJ119" s="72">
        <f>IF(INDEX(Assumptions!$C$19:$W$156,MATCH(SJ$4,Assumptions!$C$19:$C$156,0),MATCH($B119,Assumptions!$C$19:$W$19,0))="X",IF(OR(SJ$32=0,,SJ$14="",SJ$32=""),"NA",(SJ$14/SJ$32*100)),"")</f>
        <v>5.6823501418599296</v>
      </c>
      <c r="SK119" s="72">
        <f>IF(INDEX(Assumptions!$C$19:$W$156,MATCH(SK$4,Assumptions!$C$19:$C$156,0),MATCH($B119,Assumptions!$C$19:$W$19,0))="X",IF(OR(SK$32=0,,SK$14="",SK$32=""),"NA",(SK$14/SK$32*100)),"")</f>
        <v>5.2317925849196563</v>
      </c>
      <c r="SL119" s="72">
        <f>IF(INDEX(Assumptions!$C$19:$W$156,MATCH(SL$4,Assumptions!$C$19:$C$156,0),MATCH($B119,Assumptions!$C$19:$W$19,0))="X",IF(OR(SL$32=0,,SL$14="",SL$32=""),"NA",(SL$14/SL$32*100)),"")</f>
        <v>5.7472266815682396</v>
      </c>
      <c r="SM119" s="72">
        <f>IF(INDEX(Assumptions!$C$19:$W$156,MATCH(SM$4,Assumptions!$C$19:$C$156,0),MATCH($B119,Assumptions!$C$19:$W$19,0))="X",IF(OR(SM$32=0,,SM$14="",SM$32=""),"NA",(SM$14/SM$32*100)),"")</f>
        <v>5.8989678952129667</v>
      </c>
      <c r="SN119" s="72">
        <f>IF(INDEX(Assumptions!$C$19:$W$156,MATCH(SN$4,Assumptions!$C$19:$C$156,0),MATCH($B119,Assumptions!$C$19:$W$19,0))="X",IF(OR(SN$32=0,,SN$14="",SN$32=""),"NA",(SN$14/SN$32*100)),"")</f>
        <v>4.8228312773752879</v>
      </c>
      <c r="SO119" s="72">
        <f>IF(INDEX(Assumptions!$C$19:$W$156,MATCH(SO$4,Assumptions!$C$19:$C$156,0),MATCH($B119,Assumptions!$C$19:$W$19,0))="X",IF(OR(SO$32=0,,SO$14="",SO$32=""),"NA",(SO$14/SO$32*100)),"")</f>
        <v>5.0115947054229855</v>
      </c>
      <c r="SP119" s="72">
        <f>IF(INDEX(Assumptions!$C$19:$W$156,MATCH(SP$4,Assumptions!$C$19:$C$156,0),MATCH($B119,Assumptions!$C$19:$W$19,0))="X",IF(OR(SP$32=0,,SP$14="",SP$32=""),"NA",(SP$14/SP$32*100)),"")</f>
        <v>4.816390444213785</v>
      </c>
      <c r="SQ119" s="72">
        <f>IF(INDEX(Assumptions!$C$19:$W$156,MATCH(SQ$4,Assumptions!$C$19:$C$156,0),MATCH($B119,Assumptions!$C$19:$W$19,0))="X",IF(OR(SQ$32=0,,SQ$14="",SQ$32=""),"NA",(SQ$14/SQ$32*100)),"")</f>
        <v>3.8724867560952938</v>
      </c>
      <c r="SR119" s="72">
        <f>IF(INDEX(Assumptions!$C$19:$W$156,MATCH(SR$4,Assumptions!$C$19:$C$156,0),MATCH($B119,Assumptions!$C$19:$W$19,0))="X",IF(OR(SR$32=0,,SR$14="",SR$32=""),"NA",(SR$14/SR$32*100)),"")</f>
        <v>4.6981145960180655</v>
      </c>
      <c r="SS119" s="72">
        <f>IF(INDEX(Assumptions!$C$19:$W$156,MATCH(SS$4,Assumptions!$C$19:$C$156,0),MATCH($B119,Assumptions!$C$19:$W$19,0))="X",IF(OR(SS$32=0,,SS$14="",SS$32=""),"NA",(SS$14/SS$32*100)),"")</f>
        <v>3.8672664264544179</v>
      </c>
      <c r="ST119" s="72">
        <f>IF(INDEX(Assumptions!$C$19:$W$156,MATCH(ST$4,Assumptions!$C$19:$C$156,0),MATCH($B119,Assumptions!$C$19:$W$19,0))="X",IF(OR(ST$32=0,,ST$14="",ST$32=""),"NA",(ST$14/ST$32*100)),"")</f>
        <v>4.0464277336299137</v>
      </c>
      <c r="SU119" s="72">
        <f>IF(INDEX(Assumptions!$C$19:$W$156,MATCH(SU$4,Assumptions!$C$19:$C$156,0),MATCH($B119,Assumptions!$C$19:$W$19,0))="X",IF(OR(SU$32=0,,SU$14="",SU$32=""),"NA",(SU$14/SU$32*100)),"")</f>
        <v>3.4779573699624735</v>
      </c>
      <c r="SV119" s="72">
        <f>IF(INDEX(Assumptions!$C$19:$W$156,MATCH(SV$4,Assumptions!$C$19:$C$156,0),MATCH($B119,Assumptions!$C$19:$W$19,0))="X",IF(OR(SV$32=0,,SV$14="",SV$32=""),"NA",(SV$14/SV$32*100)),"")</f>
        <v>4.8530645970159592</v>
      </c>
      <c r="SW119" s="72">
        <f>IF(INDEX(Assumptions!$C$19:$W$156,MATCH(SW$4,Assumptions!$C$19:$C$156,0),MATCH($B119,Assumptions!$C$19:$W$19,0))="X",IF(OR(SW$32=0,,SW$14="",SW$32=""),"NA",(SW$14/SW$32*100)),"")</f>
        <v>5.3390743925606055</v>
      </c>
      <c r="SX119" s="72">
        <f>IF(INDEX(Assumptions!$C$19:$W$156,MATCH(SX$4,Assumptions!$C$19:$C$156,0),MATCH($B119,Assumptions!$C$19:$W$19,0))="X",IF(OR(SX$32=0,,SX$14="",SX$32=""),"NA",(SX$14/SX$32*100)),"")</f>
        <v>9.5568225034531924</v>
      </c>
      <c r="SY119" s="72">
        <f>IF(INDEX(Assumptions!$C$19:$W$156,MATCH(SY$4,Assumptions!$C$19:$C$156,0),MATCH($B119,Assumptions!$C$19:$W$19,0))="X",IF(OR(SY$32=0,,SY$14="",SY$32=""),"NA",(SY$14/SY$32*100)),"")</f>
        <v>9.5861754808257995</v>
      </c>
      <c r="SZ119" s="72">
        <f>IF(INDEX(Assumptions!$C$19:$W$156,MATCH(SZ$4,Assumptions!$C$19:$C$156,0),MATCH($B119,Assumptions!$C$19:$W$19,0))="X",IF(OR(SZ$32=0,,SZ$14="",SZ$32=""),"NA",(SZ$14/SZ$32*100)),"")</f>
        <v>9.2969980596805399</v>
      </c>
      <c r="TA119" s="72">
        <f>IF(INDEX(Assumptions!$C$19:$W$156,MATCH(TA$4,Assumptions!$C$19:$C$156,0),MATCH($B119,Assumptions!$C$19:$W$19,0))="X",IF(OR(TA$32=0,,TA$14="",TA$32=""),"NA",(TA$14/TA$32*100)),"")</f>
        <v>9.4862197467689136</v>
      </c>
      <c r="TB119" s="72">
        <f>IF(INDEX(Assumptions!$C$19:$W$156,MATCH(TB$4,Assumptions!$C$19:$C$156,0),MATCH($B119,Assumptions!$C$19:$W$19,0))="X",IF(OR(TB$32=0,,TB$14="",TB$32=""),"NA",(TB$14/TB$32*100)),"")</f>
        <v>10.275528808055283</v>
      </c>
      <c r="TC119" s="72">
        <f>IF(INDEX(Assumptions!$C$19:$W$156,MATCH(TC$4,Assumptions!$C$19:$C$156,0),MATCH($B119,Assumptions!$C$19:$W$19,0))="X",IF(OR(TC$32=0,,TC$14="",TC$32=""),"NA",(TC$14/TC$32*100)),"")</f>
        <v>4.0768129303073692</v>
      </c>
      <c r="TD119" s="72">
        <f>IF(INDEX(Assumptions!$C$19:$W$156,MATCH(TD$4,Assumptions!$C$19:$C$156,0),MATCH($B119,Assumptions!$C$19:$W$19,0))="X",IF(OR(TD$32=0,,TD$14="",TD$32=""),"NA",(TD$14/TD$32*100)),"")</f>
        <v>4.3255752725830749</v>
      </c>
      <c r="TE119" s="72">
        <f>IF(INDEX(Assumptions!$C$19:$W$156,MATCH(TE$4,Assumptions!$C$19:$C$156,0),MATCH($B119,Assumptions!$C$19:$W$19,0))="X",IF(OR(TE$32=0,,TE$14="",TE$32=""),"NA",(TE$14/TE$32*100)),"")</f>
        <v>4.0453706862572991</v>
      </c>
      <c r="TF119" s="72">
        <f>IF(INDEX(Assumptions!$C$19:$W$156,MATCH(TF$4,Assumptions!$C$19:$C$156,0),MATCH($B119,Assumptions!$C$19:$W$19,0))="X",IF(OR(TF$32=0,,TF$14="",TF$32=""),"NA",(TF$14/TF$32*100)),"")</f>
        <v>3.8985717164251255</v>
      </c>
      <c r="TG119" s="72">
        <f>IF(INDEX(Assumptions!$C$19:$W$156,MATCH(TG$4,Assumptions!$C$19:$C$156,0),MATCH($B119,Assumptions!$C$19:$W$19,0))="X",IF(OR(TG$32=0,,TG$14="",TG$32=""),"NA",(TG$14/TG$32*100)),"")</f>
        <v>3.8867772025252858</v>
      </c>
      <c r="TH119" s="72">
        <f>IF(INDEX(Assumptions!$C$19:$W$156,MATCH(TH$4,Assumptions!$C$19:$C$156,0),MATCH($B119,Assumptions!$C$19:$W$19,0))="X",IF(OR(TH$32=0,,TH$14="",TH$32=""),"NA",(TH$14/TH$32*100)),"")</f>
        <v>7.3323285606631501</v>
      </c>
      <c r="TI119" s="72">
        <f>IF(INDEX(Assumptions!$C$19:$W$156,MATCH(TI$4,Assumptions!$C$19:$C$156,0),MATCH($B119,Assumptions!$C$19:$W$19,0))="X",IF(OR(TI$32=0,,TI$14="",TI$32=""),"NA",(TI$14/TI$32*100)),"")</f>
        <v>7.0171393436323113</v>
      </c>
      <c r="TJ119" s="72">
        <f>IF(INDEX(Assumptions!$C$19:$W$156,MATCH(TJ$4,Assumptions!$C$19:$C$156,0),MATCH($B119,Assumptions!$C$19:$W$19,0))="X",IF(OR(TJ$32=0,,TJ$14="",TJ$32=""),"NA",(TJ$14/TJ$32*100)),"")</f>
        <v>6.8112203772368209</v>
      </c>
      <c r="TK119" s="72">
        <f>IF(INDEX(Assumptions!$C$19:$W$156,MATCH(TK$4,Assumptions!$C$19:$C$156,0),MATCH($B119,Assumptions!$C$19:$W$19,0))="X",IF(OR(TK$32=0,,TK$14="",TK$32=""),"NA",(TK$14/TK$32*100)),"")</f>
        <v>8.6573612495845786</v>
      </c>
      <c r="TL119" s="72">
        <f>IF(INDEX(Assumptions!$C$19:$W$156,MATCH(TL$4,Assumptions!$C$19:$C$156,0),MATCH($B119,Assumptions!$C$19:$W$19,0))="X",IF(OR(TL$32=0,,TL$14="",TL$32=""),"NA",(TL$14/TL$32*100)),"")</f>
        <v>9.3860604410563564</v>
      </c>
      <c r="TM119" s="72">
        <f>IF(INDEX(Assumptions!$C$19:$W$156,MATCH(TM$4,Assumptions!$C$19:$C$156,0),MATCH($B119,Assumptions!$C$19:$W$19,0))="X",IF(OR(TM$32=0,,TM$14="",TM$32=""),"NA",(TM$14/TM$32*100)),"")</f>
        <v>17.28119914028219</v>
      </c>
      <c r="TN119" s="72">
        <f>IF(INDEX(Assumptions!$C$19:$W$156,MATCH(TN$4,Assumptions!$C$19:$C$156,0),MATCH($B119,Assumptions!$C$19:$W$19,0))="X",IF(OR(TN$32=0,,TN$14="",TN$32=""),"NA",(TN$14/TN$32*100)),"")</f>
        <v>18.46014794834818</v>
      </c>
      <c r="TO119" s="72">
        <f>IF(INDEX(Assumptions!$C$19:$W$156,MATCH(TO$4,Assumptions!$C$19:$C$156,0),MATCH($B119,Assumptions!$C$19:$W$19,0))="X",IF(OR(TO$32=0,,TO$14="",TO$32=""),"NA",(TO$14/TO$32*100)),"")</f>
        <v>19.20467197957349</v>
      </c>
      <c r="TP119" s="72">
        <f>IF(INDEX(Assumptions!$C$19:$W$156,MATCH(TP$4,Assumptions!$C$19:$C$156,0),MATCH($B119,Assumptions!$C$19:$W$19,0))="X",IF(OR(TP$32=0,,TP$14="",TP$32=""),"NA",(TP$14/TP$32*100)),"")</f>
        <v>19.466591092079923</v>
      </c>
      <c r="TQ119" s="72">
        <f>IF(INDEX(Assumptions!$C$19:$W$156,MATCH(TQ$4,Assumptions!$C$19:$C$156,0),MATCH($B119,Assumptions!$C$19:$W$19,0))="X",IF(OR(TQ$32=0,,TQ$14="",TQ$32=""),"NA",(TQ$14/TQ$32*100)),"")</f>
        <v>19.075476125074395</v>
      </c>
      <c r="TR119" s="72">
        <f>IF(INDEX(Assumptions!$C$19:$W$156,MATCH(TR$4,Assumptions!$C$19:$C$156,0),MATCH($B119,Assumptions!$C$19:$W$19,0))="X",IF(OR(TR$32=0,,TR$14="",TR$32=""),"NA",(TR$14/TR$32*100)),"")</f>
        <v>5.1780147248691577</v>
      </c>
      <c r="TS119" s="72">
        <f>IF(INDEX(Assumptions!$C$19:$W$156,MATCH(TS$4,Assumptions!$C$19:$C$156,0),MATCH($B119,Assumptions!$C$19:$W$19,0))="X",IF(OR(TS$32=0,,TS$14="",TS$32=""),"NA",(TS$14/TS$32*100)),"")</f>
        <v>5.5557687867688523</v>
      </c>
      <c r="TT119" s="72">
        <f>IF(INDEX(Assumptions!$C$19:$W$156,MATCH(TT$4,Assumptions!$C$19:$C$156,0),MATCH($B119,Assumptions!$C$19:$W$19,0))="X",IF(OR(TT$32=0,,TT$14="",TT$32=""),"NA",(TT$14/TT$32*100)),"")</f>
        <v>5.2991631455781203</v>
      </c>
      <c r="TU119" s="72">
        <f>IF(INDEX(Assumptions!$C$19:$W$156,MATCH(TU$4,Assumptions!$C$19:$C$156,0),MATCH($B119,Assumptions!$C$19:$W$19,0))="X",IF(OR(TU$32=0,,TU$14="",TU$32=""),"NA",(TU$14/TU$32*100)),"")</f>
        <v>4.8585797828280208</v>
      </c>
      <c r="TV119" s="72">
        <f>IF(INDEX(Assumptions!$C$19:$W$156,MATCH(TV$4,Assumptions!$C$19:$C$156,0),MATCH($B119,Assumptions!$C$19:$W$19,0))="X",IF(OR(TV$32=0,,TV$14="",TV$32=""),"NA",(TV$14/TV$32*100)),"")</f>
        <v>5.4230372119043437</v>
      </c>
      <c r="TW119" s="72">
        <f>IF(INDEX(Assumptions!$C$19:$W$156,MATCH(TW$4,Assumptions!$C$19:$C$156,0),MATCH($B119,Assumptions!$C$19:$W$19,0))="X",IF(OR(TW$32=0,,TW$14="",TW$32=""),"NA",(TW$14/TW$32*100)),"")</f>
        <v>8.9928320567908191</v>
      </c>
      <c r="TX119" s="72">
        <f>IF(INDEX(Assumptions!$C$19:$W$156,MATCH(TX$4,Assumptions!$C$19:$C$156,0),MATCH($B119,Assumptions!$C$19:$W$19,0))="X",IF(OR(TX$32=0,,TX$14="",TX$32=""),"NA",(TX$14/TX$32*100)),"")</f>
        <v>9.0198031499176032</v>
      </c>
      <c r="TY119" s="72">
        <f>IF(INDEX(Assumptions!$C$19:$W$156,MATCH(TY$4,Assumptions!$C$19:$C$156,0),MATCH($B119,Assumptions!$C$19:$W$19,0))="X",IF(OR(TY$32=0,,TY$14="",TY$32=""),"NA",(TY$14/TY$32*100)),"")</f>
        <v>8.6136509667390797</v>
      </c>
      <c r="TZ119" s="72">
        <f>IF(INDEX(Assumptions!$C$19:$W$156,MATCH(TZ$4,Assumptions!$C$19:$C$156,0),MATCH($B119,Assumptions!$C$19:$W$19,0))="X",IF(OR(TZ$32=0,,TZ$14="",TZ$32=""),"NA",(TZ$14/TZ$32*100)),"")</f>
        <v>9.7133568723576964</v>
      </c>
      <c r="UA119" s="72">
        <f>IF(INDEX(Assumptions!$C$19:$W$156,MATCH(UA$4,Assumptions!$C$19:$C$156,0),MATCH($B119,Assumptions!$C$19:$W$19,0))="X",IF(OR(UA$32=0,,UA$14="",UA$32=""),"NA",(UA$14/UA$32*100)),"")</f>
        <v>12.027137029029994</v>
      </c>
      <c r="UB119" s="72">
        <f>IF(INDEX(Assumptions!$C$19:$W$156,MATCH(UB$4,Assumptions!$C$19:$C$156,0),MATCH($B119,Assumptions!$C$19:$W$19,0))="X",IF(OR(UB$32=0,,UB$14="",UB$32=""),"NA",(UB$14/UB$32*100)),"")</f>
        <v>7.8508082191323449</v>
      </c>
      <c r="UC119" s="72">
        <f>IF(INDEX(Assumptions!$C$19:$W$156,MATCH(UC$4,Assumptions!$C$19:$C$156,0),MATCH($B119,Assumptions!$C$19:$W$19,0))="X",IF(OR(UC$32=0,,UC$14="",UC$32=""),"NA",(UC$14/UC$32*100)),"")</f>
        <v>7.7440654532919178</v>
      </c>
      <c r="UD119" s="72">
        <f>IF(INDEX(Assumptions!$C$19:$W$156,MATCH(UD$4,Assumptions!$C$19:$C$156,0),MATCH($B119,Assumptions!$C$19:$W$19,0))="X",IF(OR(UD$32=0,,UD$14="",UD$32=""),"NA",(UD$14/UD$32*100)),"")</f>
        <v>7.8785785407195288</v>
      </c>
      <c r="UE119" s="72">
        <f>IF(INDEX(Assumptions!$C$19:$W$156,MATCH(UE$4,Assumptions!$C$19:$C$156,0),MATCH($B119,Assumptions!$C$19:$W$19,0))="X",IF(OR(UE$32=0,,UE$14="",UE$32=""),"NA",(UE$14/UE$32*100)),"")</f>
        <v>7.797696470640755</v>
      </c>
      <c r="UF119" s="72">
        <f>IF(INDEX(Assumptions!$C$19:$W$156,MATCH(UF$4,Assumptions!$C$19:$C$156,0),MATCH($B119,Assumptions!$C$19:$W$19,0))="X",IF(OR(UF$32=0,,UF$14="",UF$32=""),"NA",(UF$14/UF$32*100)),"")</f>
        <v>7.9852749000548302</v>
      </c>
      <c r="UG119" s="72">
        <f>IF(INDEX(Assumptions!$C$19:$W$156,MATCH(UG$4,Assumptions!$C$19:$C$156,0),MATCH($B119,Assumptions!$C$19:$W$19,0))="X",IF(OR(UG$32=0,,UG$14="",UG$32=""),"NA",(UG$14/UG$32*100)),"")</f>
        <v>6.3522939646098164</v>
      </c>
      <c r="UH119" s="72">
        <f>IF(INDEX(Assumptions!$C$19:$W$156,MATCH(UH$4,Assumptions!$C$19:$C$156,0),MATCH($B119,Assumptions!$C$19:$W$19,0))="X",IF(OR(UH$32=0,,UH$14="",UH$32=""),"NA",(UH$14/UH$32*100)),"")</f>
        <v>6.4766017837375456</v>
      </c>
      <c r="UI119" s="72">
        <f>IF(INDEX(Assumptions!$C$19:$W$156,MATCH(UI$4,Assumptions!$C$19:$C$156,0),MATCH($B119,Assumptions!$C$19:$W$19,0))="X",IF(OR(UI$32=0,,UI$14="",UI$32=""),"NA",(UI$14/UI$32*100)),"")</f>
        <v>6.3453975371997942</v>
      </c>
      <c r="UJ119" s="72">
        <f>IF(INDEX(Assumptions!$C$19:$W$156,MATCH(UJ$4,Assumptions!$C$19:$C$156,0),MATCH($B119,Assumptions!$C$19:$W$19,0))="X",IF(OR(UJ$32=0,,UJ$14="",UJ$32=""),"NA",(UJ$14/UJ$32*100)),"")</f>
        <v>6.5510650481949417</v>
      </c>
      <c r="UK119" s="72">
        <f>IF(INDEX(Assumptions!$C$19:$W$156,MATCH(UK$4,Assumptions!$C$19:$C$156,0),MATCH($B119,Assumptions!$C$19:$W$19,0))="X",IF(OR(UK$32=0,,UK$14="",UK$32=""),"NA",(UK$14/UK$32*100)),"")</f>
        <v>9.9582965443328284</v>
      </c>
      <c r="UL119" s="72">
        <f>IF(INDEX(Assumptions!$C$19:$W$156,MATCH(UL$4,Assumptions!$C$19:$C$156,0),MATCH($B119,Assumptions!$C$19:$W$19,0))="X",IF(OR(UL$32=0,,UL$14="",UL$32=""),"NA",(UL$14/UL$32*100)),"")</f>
        <v>4.8202869435614737</v>
      </c>
      <c r="UM119" s="72">
        <f>IF(INDEX(Assumptions!$C$19:$W$156,MATCH(UM$4,Assumptions!$C$19:$C$156,0),MATCH($B119,Assumptions!$C$19:$W$19,0))="X",IF(OR(UM$32=0,,UM$14="",UM$32=""),"NA",(UM$14/UM$32*100)),"")</f>
        <v>4.2285161631587238</v>
      </c>
      <c r="UN119" s="72">
        <f>IF(INDEX(Assumptions!$C$19:$W$156,MATCH(UN$4,Assumptions!$C$19:$C$156,0),MATCH($B119,Assumptions!$C$19:$W$19,0))="X",IF(OR(UN$32=0,,UN$14="",UN$32=""),"NA",(UN$14/UN$32*100)),"")</f>
        <v>4.0068333367142603</v>
      </c>
      <c r="UO119" s="72">
        <f>IF(INDEX(Assumptions!$C$19:$W$156,MATCH(UO$4,Assumptions!$C$19:$C$156,0),MATCH($B119,Assumptions!$C$19:$W$19,0))="X",IF(OR(UO$32=0,,UO$14="",UO$32=""),"NA",(UO$14/UO$32*100)),"")</f>
        <v>3.6469677642893763</v>
      </c>
      <c r="UP119" s="72">
        <f>IF(INDEX(Assumptions!$C$19:$W$156,MATCH(UP$4,Assumptions!$C$19:$C$156,0),MATCH($B119,Assumptions!$C$19:$W$19,0))="X",IF(OR(UP$32=0,,UP$14="",UP$32=""),"NA",(UP$14/UP$32*100)),"")</f>
        <v>4.5404735515912797</v>
      </c>
      <c r="UQ119" s="72">
        <f>IF(INDEX(Assumptions!$C$19:$W$156,MATCH(UQ$4,Assumptions!$C$19:$C$156,0),MATCH($B119,Assumptions!$C$19:$W$19,0))="X",IF(OR(UQ$32=0,,UQ$14="",UQ$32=""),"NA",(UQ$14/UQ$32*100)),"")</f>
        <v>7.0581335655899897</v>
      </c>
      <c r="UR119" s="72">
        <f>IF(INDEX(Assumptions!$C$19:$W$156,MATCH(UR$4,Assumptions!$C$19:$C$156,0),MATCH($B119,Assumptions!$C$19:$W$19,0))="X",IF(OR(UR$32=0,,UR$14="",UR$32=""),"NA",(UR$14/UR$32*100)),"")</f>
        <v>6.774455738919297</v>
      </c>
      <c r="US119" s="72">
        <f>IF(INDEX(Assumptions!$C$19:$W$156,MATCH(US$4,Assumptions!$C$19:$C$156,0),MATCH($B119,Assumptions!$C$19:$W$19,0))="X",IF(OR(US$32=0,,US$14="",US$32=""),"NA",(US$14/US$32*100)),"")</f>
        <v>6.3328204058641244</v>
      </c>
      <c r="UT119" s="72">
        <f>IF(INDEX(Assumptions!$C$19:$W$156,MATCH(UT$4,Assumptions!$C$19:$C$156,0),MATCH($B119,Assumptions!$C$19:$W$19,0))="X",IF(OR(UT$32=0,,UT$14="",UT$32=""),"NA",(UT$14/UT$32*100)),"")</f>
        <v>6.5422035965120733</v>
      </c>
      <c r="UU119" s="72">
        <f>IF(INDEX(Assumptions!$C$19:$W$156,MATCH(UU$4,Assumptions!$C$19:$C$156,0),MATCH($B119,Assumptions!$C$19:$W$19,0))="X",IF(OR(UU$32=0,,UU$14="",UU$32=""),"NA",(UU$14/UU$32*100)),"")</f>
        <v>7.868645081883141</v>
      </c>
      <c r="UV119" s="72">
        <f>IF(INDEX(Assumptions!$C$19:$W$156,MATCH(UV$4,Assumptions!$C$19:$C$156,0),MATCH($B119,Assumptions!$C$19:$W$19,0))="X",IF(OR(UV$32=0,,UV$14="",UV$32=""),"NA",(UV$14/UV$32*100)),"")</f>
        <v>7.8072566984585849</v>
      </c>
      <c r="UW119" s="72">
        <f>IF(INDEX(Assumptions!$C$19:$W$156,MATCH(UW$4,Assumptions!$C$19:$C$156,0),MATCH($B119,Assumptions!$C$19:$W$19,0))="X",IF(OR(UW$32=0,,UW$14="",UW$32=""),"NA",(UW$14/UW$32*100)),"")</f>
        <v>8.0040357317171864</v>
      </c>
      <c r="UX119" s="72">
        <f>IF(INDEX(Assumptions!$C$19:$W$156,MATCH(UX$4,Assumptions!$C$19:$C$156,0),MATCH($B119,Assumptions!$C$19:$W$19,0))="X",IF(OR(UX$32=0,,UX$14="",UX$32=""),"NA",(UX$14/UX$32*100)),"")</f>
        <v>7.7250536637310363</v>
      </c>
      <c r="UY119" s="72">
        <f>IF(INDEX(Assumptions!$C$19:$W$156,MATCH(UY$4,Assumptions!$C$19:$C$156,0),MATCH($B119,Assumptions!$C$19:$W$19,0))="X",IF(OR(UY$32=0,,UY$14="",UY$32=""),"NA",(UY$14/UY$32*100)),"")</f>
        <v>7.0451178444055049</v>
      </c>
      <c r="UZ119" s="72">
        <f>IF(INDEX(Assumptions!$C$19:$W$156,MATCH(UZ$4,Assumptions!$C$19:$C$156,0),MATCH($B119,Assumptions!$C$19:$W$19,0))="X",IF(OR(UZ$32=0,,UZ$14="",UZ$32=""),"NA",(UZ$14/UZ$32*100)),"")</f>
        <v>8.098210566198496</v>
      </c>
      <c r="VA119" s="72">
        <f>IF(INDEX(Assumptions!$C$19:$W$156,MATCH(VA$4,Assumptions!$C$19:$C$156,0),MATCH($B119,Assumptions!$C$19:$W$19,0))="X",IF(OR(VA$32=0,,VA$14="",VA$32=""),"NA",(VA$14/VA$32*100)),"")</f>
        <v>1.7169221956289289</v>
      </c>
      <c r="VB119" s="72">
        <f>IF(INDEX(Assumptions!$C$19:$W$156,MATCH(VB$4,Assumptions!$C$19:$C$156,0),MATCH($B119,Assumptions!$C$19:$W$19,0))="X",IF(OR(VB$32=0,,VB$14="",VB$32=""),"NA",(VB$14/VB$32*100)),"")</f>
        <v>1.7235347842010325</v>
      </c>
      <c r="VC119" s="72">
        <f>IF(INDEX(Assumptions!$C$19:$W$156,MATCH(VC$4,Assumptions!$C$19:$C$156,0),MATCH($B119,Assumptions!$C$19:$W$19,0))="X",IF(OR(VC$32=0,,VC$14="",VC$32=""),"NA",(VC$14/VC$32*100)),"")</f>
        <v>1.644363774352205</v>
      </c>
      <c r="VD119" s="72">
        <f>IF(INDEX(Assumptions!$C$19:$W$156,MATCH(VD$4,Assumptions!$C$19:$C$156,0),MATCH($B119,Assumptions!$C$19:$W$19,0))="X",IF(OR(VD$32=0,,VD$14="",VD$32=""),"NA",(VD$14/VD$32*100)),"")</f>
        <v>1.7173199354544448</v>
      </c>
      <c r="VE119" s="72">
        <f>IF(INDEX(Assumptions!$C$19:$W$156,MATCH(VE$4,Assumptions!$C$19:$C$156,0),MATCH($B119,Assumptions!$C$19:$W$19,0))="X",IF(OR(VE$32=0,,VE$14="",VE$32=""),"NA",(VE$14/VE$32*100)),"")</f>
        <v>1.6908401487826648</v>
      </c>
      <c r="VF119" s="72">
        <f>IF(INDEX(Assumptions!$C$19:$W$156,MATCH(VF$4,Assumptions!$C$19:$C$156,0),MATCH($B119,Assumptions!$C$19:$W$19,0))="X",IF(OR(VF$32=0,,VF$14="",VF$32=""),"NA",(VF$14/VF$32*100)),"")</f>
        <v>6.7410578659653737</v>
      </c>
      <c r="VG119" s="72">
        <f>IF(INDEX(Assumptions!$C$19:$W$156,MATCH(VG$4,Assumptions!$C$19:$C$156,0),MATCH($B119,Assumptions!$C$19:$W$19,0))="X",IF(OR(VG$32=0,,VG$14="",VG$32=""),"NA",(VG$14/VG$32*100)),"")</f>
        <v>7.0088882497310072</v>
      </c>
      <c r="VH119" s="72">
        <f>IF(INDEX(Assumptions!$C$19:$W$156,MATCH(VH$4,Assumptions!$C$19:$C$156,0),MATCH($B119,Assumptions!$C$19:$W$19,0))="X",IF(OR(VH$32=0,,VH$14="",VH$32=""),"NA",(VH$14/VH$32*100)),"")</f>
        <v>6.918158100586898</v>
      </c>
      <c r="VI119" s="72">
        <f>IF(INDEX(Assumptions!$C$19:$W$156,MATCH(VI$4,Assumptions!$C$19:$C$156,0),MATCH($B119,Assumptions!$C$19:$W$19,0))="X",IF(OR(VI$32=0,,VI$14="",VI$32=""),"NA",(VI$14/VI$32*100)),"")</f>
        <v>7.360103606146799</v>
      </c>
      <c r="VJ119" s="72">
        <f>IF(INDEX(Assumptions!$C$19:$W$156,MATCH(VJ$4,Assumptions!$C$19:$C$156,0),MATCH($B119,Assumptions!$C$19:$W$19,0))="X",IF(OR(VJ$32=0,,VJ$14="",VJ$32=""),"NA",(VJ$14/VJ$32*100)),"")</f>
        <v>7.3416775326734394</v>
      </c>
      <c r="VK119" s="72">
        <f>IF(INDEX(Assumptions!$C$19:$W$156,MATCH(VK$4,Assumptions!$C$19:$C$156,0),MATCH($B119,Assumptions!$C$19:$W$19,0))="X",IF(OR(VK$32=0,,VK$14="",VK$32=""),"NA",(VK$14/VK$32*100)),"")</f>
        <v>90.352587382290352</v>
      </c>
      <c r="VL119" s="72">
        <f>IF(INDEX(Assumptions!$C$19:$W$156,MATCH(VL$4,Assumptions!$C$19:$C$156,0),MATCH($B119,Assumptions!$C$19:$W$19,0))="X",IF(OR(VL$32=0,,VL$14="",VL$32=""),"NA",(VL$14/VL$32*100)),"")</f>
        <v>63.419433929800419</v>
      </c>
      <c r="VM119" s="72">
        <f>IF(INDEX(Assumptions!$C$19:$W$156,MATCH(VM$4,Assumptions!$C$19:$C$156,0),MATCH($B119,Assumptions!$C$19:$W$19,0))="X",IF(OR(VM$32=0,,VM$14="",VM$32=""),"NA",(VM$14/VM$32*100)),"")</f>
        <v>69.151626311848148</v>
      </c>
      <c r="VN119" s="72">
        <f>IF(INDEX(Assumptions!$C$19:$W$156,MATCH(VN$4,Assumptions!$C$19:$C$156,0),MATCH($B119,Assumptions!$C$19:$W$19,0))="X",IF(OR(VN$32=0,,VN$14="",VN$32=""),"NA",(VN$14/VN$32*100)),"")</f>
        <v>67.421768473640185</v>
      </c>
      <c r="VO119" s="72">
        <f>IF(INDEX(Assumptions!$C$19:$W$156,MATCH(VO$4,Assumptions!$C$19:$C$156,0),MATCH($B119,Assumptions!$C$19:$W$19,0))="X",IF(OR(VO$32=0,,VO$14="",VO$32=""),"NA",(VO$14/VO$32*100)),"")</f>
        <v>55.269686197283953</v>
      </c>
      <c r="VP119" s="72">
        <f>IF(INDEX(Assumptions!$C$19:$W$156,MATCH(VP$4,Assumptions!$C$19:$C$156,0),MATCH($B119,Assumptions!$C$19:$W$19,0))="X",IF(OR(VP$32=0,,VP$14="",VP$32=""),"NA",(VP$14/VP$32*100)),"")</f>
        <v>3.8219842744173569</v>
      </c>
      <c r="VQ119" s="72">
        <f>IF(INDEX(Assumptions!$C$19:$W$156,MATCH(VQ$4,Assumptions!$C$19:$C$156,0),MATCH($B119,Assumptions!$C$19:$W$19,0))="X",IF(OR(VQ$32=0,,VQ$14="",VQ$32=""),"NA",(VQ$14/VQ$32*100)),"")</f>
        <v>3.7347136549721007</v>
      </c>
      <c r="VR119" s="72">
        <f>IF(INDEX(Assumptions!$C$19:$W$156,MATCH(VR$4,Assumptions!$C$19:$C$156,0),MATCH($B119,Assumptions!$C$19:$W$19,0))="X",IF(OR(VR$32=0,,VR$14="",VR$32=""),"NA",(VR$14/VR$32*100)),"")</f>
        <v>3.5278104738074791</v>
      </c>
      <c r="VS119" s="72">
        <f>IF(INDEX(Assumptions!$C$19:$W$156,MATCH(VS$4,Assumptions!$C$19:$C$156,0),MATCH($B119,Assumptions!$C$19:$W$19,0))="X",IF(OR(VS$32=0,,VS$14="",VS$32=""),"NA",(VS$14/VS$32*100)),"")</f>
        <v>3.8207497978394032</v>
      </c>
      <c r="VT119" s="72">
        <f>IF(INDEX(Assumptions!$C$19:$W$156,MATCH(VT$4,Assumptions!$C$19:$C$156,0),MATCH($B119,Assumptions!$C$19:$W$19,0))="X",IF(OR(VT$32=0,,VT$14="",VT$32=""),"NA",(VT$14/VT$32*100)),"")</f>
        <v>3.8433144009146352</v>
      </c>
      <c r="VU119" s="72">
        <f>IF(INDEX(Assumptions!$C$19:$W$156,MATCH(VU$4,Assumptions!$C$19:$C$156,0),MATCH($B119,Assumptions!$C$19:$W$19,0))="X",IF(OR(VU$32=0,,VU$14="",VU$32=""),"NA",(VU$14/VU$32*100)),"")</f>
        <v>1.0650889731380209</v>
      </c>
      <c r="VV119" s="72">
        <f>IF(INDEX(Assumptions!$C$19:$W$156,MATCH(VV$4,Assumptions!$C$19:$C$156,0),MATCH($B119,Assumptions!$C$19:$W$19,0))="X",IF(OR(VV$32=0,,VV$14="",VV$32=""),"NA",(VV$14/VV$32*100)),"")</f>
        <v>1.224256453829359</v>
      </c>
      <c r="VW119" s="72">
        <f>IF(INDEX(Assumptions!$C$19:$W$156,MATCH(VW$4,Assumptions!$C$19:$C$156,0),MATCH($B119,Assumptions!$C$19:$W$19,0))="X",IF(OR(VW$32=0,,VW$14="",VW$32=""),"NA",(VW$14/VW$32*100)),"")</f>
        <v>1.1078479133630208</v>
      </c>
      <c r="VX119" s="72">
        <f>IF(INDEX(Assumptions!$C$19:$W$156,MATCH(VX$4,Assumptions!$C$19:$C$156,0),MATCH($B119,Assumptions!$C$19:$W$19,0))="X",IF(OR(VX$32=0,,VX$14="",VX$32=""),"NA",(VX$14/VX$32*100)),"")</f>
        <v>1.0350011619962125</v>
      </c>
      <c r="VY119" s="72">
        <f>IF(INDEX(Assumptions!$C$19:$W$156,MATCH(VY$4,Assumptions!$C$19:$C$156,0),MATCH($B119,Assumptions!$C$19:$W$19,0))="X",IF(OR(VY$32=0,,VY$14="",VY$32=""),"NA",(VY$14/VY$32*100)),"")</f>
        <v>1.0125102844139029</v>
      </c>
      <c r="VZ119" s="72">
        <f>IF(INDEX(Assumptions!$C$19:$W$156,MATCH(VZ$4,Assumptions!$C$19:$C$156,0),MATCH($B119,Assumptions!$C$19:$W$19,0))="X",IF(OR(VZ$32=0,,VZ$14="",VZ$32=""),"NA",(VZ$14/VZ$32*100)),"")</f>
        <v>8.6525395800697922</v>
      </c>
      <c r="WA119" s="72">
        <f>IF(INDEX(Assumptions!$C$19:$W$156,MATCH(WA$4,Assumptions!$C$19:$C$156,0),MATCH($B119,Assumptions!$C$19:$W$19,0))="X",IF(OR(WA$32=0,,WA$14="",WA$32=""),"NA",(WA$14/WA$32*100)),"")</f>
        <v>9.1621884528664701</v>
      </c>
      <c r="WB119" s="72">
        <f>IF(INDEX(Assumptions!$C$19:$W$156,MATCH(WB$4,Assumptions!$C$19:$C$156,0),MATCH($B119,Assumptions!$C$19:$W$19,0))="X",IF(OR(WB$32=0,,WB$14="",WB$32=""),"NA",(WB$14/WB$32*100)),"")</f>
        <v>8.9353125296405196</v>
      </c>
      <c r="WC119" s="72">
        <f>IF(INDEX(Assumptions!$C$19:$W$156,MATCH(WC$4,Assumptions!$C$19:$C$156,0),MATCH($B119,Assumptions!$C$19:$W$19,0))="X",IF(OR(WC$32=0,,WC$14="",WC$32=""),"NA",(WC$14/WC$32*100)),"")</f>
        <v>9.5942349404561131</v>
      </c>
      <c r="WD119" s="72">
        <f>IF(INDEX(Assumptions!$C$19:$W$156,MATCH(WD$4,Assumptions!$C$19:$C$156,0),MATCH($B119,Assumptions!$C$19:$W$19,0))="X",IF(OR(WD$32=0,,WD$14="",WD$32=""),"NA",(WD$14/WD$32*100)),"")</f>
        <v>9.2789757242830149</v>
      </c>
      <c r="WE119" s="72">
        <f>IF(INDEX(Assumptions!$C$19:$W$156,MATCH(WE$4,Assumptions!$C$19:$C$156,0),MATCH($B119,Assumptions!$C$19:$W$19,0))="X",IF(OR(WE$32=0,,WE$14="",WE$32=""),"NA",(WE$14/WE$32*100)),"")</f>
        <v>7.629069497267241</v>
      </c>
      <c r="WF119" s="72">
        <f>IF(INDEX(Assumptions!$C$19:$W$156,MATCH(WF$4,Assumptions!$C$19:$C$156,0),MATCH($B119,Assumptions!$C$19:$W$19,0))="X",IF(OR(WF$32=0,,WF$14="",WF$32=""),"NA",(WF$14/WF$32*100)),"")</f>
        <v>7.5460255838751209</v>
      </c>
      <c r="WG119" s="72">
        <f>IF(INDEX(Assumptions!$C$19:$W$156,MATCH(WG$4,Assumptions!$C$19:$C$156,0),MATCH($B119,Assumptions!$C$19:$W$19,0))="X",IF(OR(WG$32=0,,WG$14="",WG$32=""),"NA",(WG$14/WG$32*100)),"")</f>
        <v>7.1666771641171412</v>
      </c>
      <c r="WH119" s="72">
        <f>IF(INDEX(Assumptions!$C$19:$W$156,MATCH(WH$4,Assumptions!$C$19:$C$156,0),MATCH($B119,Assumptions!$C$19:$W$19,0))="X",IF(OR(WH$32=0,,WH$14="",WH$32=""),"NA",(WH$14/WH$32*100)),"")</f>
        <v>7.2016486981087038</v>
      </c>
      <c r="WI119" s="72">
        <f>IF(INDEX(Assumptions!$C$19:$W$156,MATCH(WI$4,Assumptions!$C$19:$C$156,0),MATCH($B119,Assumptions!$C$19:$W$19,0))="X",IF(OR(WI$32=0,,WI$14="",WI$32=""),"NA",(WI$14/WI$32*100)),"")</f>
        <v>8.1282107400998083</v>
      </c>
      <c r="WJ119" s="72">
        <f>IF(INDEX(Assumptions!$C$19:$W$156,MATCH(WJ$4,Assumptions!$C$19:$C$156,0),MATCH($B119,Assumptions!$C$19:$W$19,0))="X",IF(OR(WJ$32=0,,WJ$14="",WJ$32=""),"NA",(WJ$14/WJ$32*100)),"")</f>
        <v>3.3923421624739341</v>
      </c>
      <c r="WK119" s="72">
        <f>IF(INDEX(Assumptions!$C$19:$W$156,MATCH(WK$4,Assumptions!$C$19:$C$156,0),MATCH($B119,Assumptions!$C$19:$W$19,0))="X",IF(OR(WK$32=0,,WK$14="",WK$32=""),"NA",(WK$14/WK$32*100)),"")</f>
        <v>2.984189550976271</v>
      </c>
      <c r="WL119" s="72">
        <f>IF(INDEX(Assumptions!$C$19:$W$156,MATCH(WL$4,Assumptions!$C$19:$C$156,0),MATCH($B119,Assumptions!$C$19:$W$19,0))="X",IF(OR(WL$32=0,,WL$14="",WL$32=""),"NA",(WL$14/WL$32*100)),"")</f>
        <v>2.6585841473206804</v>
      </c>
      <c r="WM119" s="72">
        <f>IF(INDEX(Assumptions!$C$19:$W$156,MATCH(WM$4,Assumptions!$C$19:$C$156,0),MATCH($B119,Assumptions!$C$19:$W$19,0))="X",IF(OR(WM$32=0,,WM$14="",WM$32=""),"NA",(WM$14/WM$32*100)),"")</f>
        <v>2.8815875467886638</v>
      </c>
      <c r="WN119" s="72">
        <f>IF(INDEX(Assumptions!$C$19:$W$156,MATCH(WN$4,Assumptions!$C$19:$C$156,0),MATCH($B119,Assumptions!$C$19:$W$19,0))="X",IF(OR(WN$32=0,,WN$14="",WN$32=""),"NA",(WN$14/WN$32*100)),"")</f>
        <v>3.0261307710335128</v>
      </c>
      <c r="WO119" s="72">
        <f>IF(INDEX(Assumptions!$C$19:$W$156,MATCH(WO$4,Assumptions!$C$19:$C$156,0),MATCH($B119,Assumptions!$C$19:$W$19,0))="X",IF(OR(WO$32=0,,WO$14="",WO$32=""),"NA",(WO$14/WO$32*100)),"")</f>
        <v>6.8356481984414561</v>
      </c>
      <c r="WP119" s="72">
        <f>IF(INDEX(Assumptions!$C$19:$W$156,MATCH(WP$4,Assumptions!$C$19:$C$156,0),MATCH($B119,Assumptions!$C$19:$W$19,0))="X",IF(OR(WP$32=0,,WP$14="",WP$32=""),"NA",(WP$14/WP$32*100)),"")</f>
        <v>6.922008038538392</v>
      </c>
      <c r="WQ119" s="72">
        <f>IF(INDEX(Assumptions!$C$19:$W$156,MATCH(WQ$4,Assumptions!$C$19:$C$156,0),MATCH($B119,Assumptions!$C$19:$W$19,0))="X",IF(OR(WQ$32=0,,WQ$14="",WQ$32=""),"NA",(WQ$14/WQ$32*100)),"")</f>
        <v>6.5501736549112621</v>
      </c>
      <c r="WR119" s="72">
        <f>IF(INDEX(Assumptions!$C$19:$W$156,MATCH(WR$4,Assumptions!$C$19:$C$156,0),MATCH($B119,Assumptions!$C$19:$W$19,0))="X",IF(OR(WR$32=0,,WR$14="",WR$32=""),"NA",(WR$14/WR$32*100)),"")</f>
        <v>6.2790694877564501</v>
      </c>
      <c r="WS119" s="72">
        <f>IF(INDEX(Assumptions!$C$19:$W$156,MATCH(WS$4,Assumptions!$C$19:$C$156,0),MATCH($B119,Assumptions!$C$19:$W$19,0))="X",IF(OR(WS$32=0,,WS$14="",WS$32=""),"NA",(WS$14/WS$32*100)),"")</f>
        <v>6.7510892196175201</v>
      </c>
      <c r="WT119" s="72">
        <f>IF(INDEX(Assumptions!$C$19:$W$156,MATCH(WT$4,Assumptions!$C$19:$C$156,0),MATCH($B119,Assumptions!$C$19:$W$19,0))="X",IF(OR(WT$32=0,,WT$14="",WT$32=""),"NA",(WT$14/WT$32*100)),"")</f>
        <v>5.9542580594801349</v>
      </c>
      <c r="WU119" s="72">
        <f>IF(INDEX(Assumptions!$C$19:$W$156,MATCH(WU$4,Assumptions!$C$19:$C$156,0),MATCH($B119,Assumptions!$C$19:$W$19,0))="X",IF(OR(WU$32=0,,WU$14="",WU$32=""),"NA",(WU$14/WU$32*100)),"")</f>
        <v>6.3773567621108809</v>
      </c>
      <c r="WV119" s="72">
        <f>IF(INDEX(Assumptions!$C$19:$W$156,MATCH(WV$4,Assumptions!$C$19:$C$156,0),MATCH($B119,Assumptions!$C$19:$W$19,0))="X",IF(OR(WV$32=0,,WV$14="",WV$32=""),"NA",(WV$14/WV$32*100)),"")</f>
        <v>6.6287675969072897</v>
      </c>
      <c r="WW119" s="72">
        <f>IF(INDEX(Assumptions!$C$19:$W$156,MATCH(WW$4,Assumptions!$C$19:$C$156,0),MATCH($B119,Assumptions!$C$19:$W$19,0))="X",IF(OR(WW$32=0,,WW$14="",WW$32=""),"NA",(WW$14/WW$32*100)),"")</f>
        <v>7.1364462249075107</v>
      </c>
      <c r="WX119" s="72">
        <f>IF(INDEX(Assumptions!$C$19:$W$156,MATCH(WX$4,Assumptions!$C$19:$C$156,0),MATCH($B119,Assumptions!$C$19:$W$19,0))="X",IF(OR(WX$32=0,,WX$14="",WX$32=""),"NA",(WX$14/WX$32*100)),"")</f>
        <v>47.082462626587365</v>
      </c>
      <c r="WY119" s="72">
        <f>IF(INDEX(Assumptions!$C$19:$W$156,MATCH(WY$4,Assumptions!$C$19:$C$156,0),MATCH($B119,Assumptions!$C$19:$W$19,0))="X",IF(OR(WY$32=0,,WY$14="",WY$32=""),"NA",(WY$14/WY$32*100)),"")</f>
        <v>6.8018212317277742</v>
      </c>
      <c r="WZ119" s="72">
        <f>IF(INDEX(Assumptions!$C$19:$W$156,MATCH(WZ$4,Assumptions!$C$19:$C$156,0),MATCH($B119,Assumptions!$C$19:$W$19,0))="X",IF(OR(WZ$32=0,,WZ$14="",WZ$32=""),"NA",(WZ$14/WZ$32*100)),"")</f>
        <v>6.5452091767881235</v>
      </c>
      <c r="XA119" s="72">
        <f>IF(INDEX(Assumptions!$C$19:$W$156,MATCH(XA$4,Assumptions!$C$19:$C$156,0),MATCH($B119,Assumptions!$C$19:$W$19,0))="X",IF(OR(XA$32=0,,XA$14="",XA$32=""),"NA",(XA$14/XA$32*100)),"")</f>
        <v>6.1255048348148851</v>
      </c>
      <c r="XB119" s="72">
        <f>IF(INDEX(Assumptions!$C$19:$W$156,MATCH(XB$4,Assumptions!$C$19:$C$156,0),MATCH($B119,Assumptions!$C$19:$W$19,0))="X",IF(OR(XB$32=0,,XB$14="",XB$32=""),"NA",(XB$14/XB$32*100)),"")</f>
        <v>6.6045931857671674</v>
      </c>
      <c r="XC119" s="72">
        <f>IF(INDEX(Assumptions!$C$19:$W$156,MATCH(XC$4,Assumptions!$C$19:$C$156,0),MATCH($B119,Assumptions!$C$19:$W$19,0))="X",IF(OR(XC$32=0,,XC$14="",XC$32=""),"NA",(XC$14/XC$32*100)),"")</f>
        <v>6.8815860578222106</v>
      </c>
      <c r="XD119" s="72">
        <f>IF(INDEX(Assumptions!$C$19:$W$156,MATCH(XD$4,Assumptions!$C$19:$C$156,0),MATCH($B119,Assumptions!$C$19:$W$19,0))="X",IF(OR(XD$32=0,,XD$14="",XD$32=""),"NA",(XD$14/XD$32*100)),"")</f>
        <v>6.8415823337580024</v>
      </c>
      <c r="XE119" s="72">
        <f>IF(INDEX(Assumptions!$C$19:$W$156,MATCH(XE$4,Assumptions!$C$19:$C$156,0),MATCH($B119,Assumptions!$C$19:$W$19,0))="X",IF(OR(XE$32=0,,XE$14="",XE$32=""),"NA",(XE$14/XE$32*100)),"")</f>
        <v>6.523611781747948</v>
      </c>
      <c r="XF119" s="72">
        <f>IF(INDEX(Assumptions!$C$19:$W$156,MATCH(XF$4,Assumptions!$C$19:$C$156,0),MATCH($B119,Assumptions!$C$19:$W$19,0))="X",IF(OR(XF$32=0,,XF$14="",XF$32=""),"NA",(XF$14/XF$32*100)),"")</f>
        <v>5.0898531361297588</v>
      </c>
      <c r="XG119" s="72">
        <f>IF(INDEX(Assumptions!$C$19:$W$156,MATCH(XG$4,Assumptions!$C$19:$C$156,0),MATCH($B119,Assumptions!$C$19:$W$19,0))="X",IF(OR(XG$32=0,,XG$14="",XG$32=""),"NA",(XG$14/XG$32*100)),"")</f>
        <v>5.4751082210660389</v>
      </c>
      <c r="XH119" s="72">
        <f>IF(INDEX(Assumptions!$C$19:$W$156,MATCH(XH$4,Assumptions!$C$19:$C$156,0),MATCH($B119,Assumptions!$C$19:$W$19,0))="X",IF(OR(XH$32=0,,XH$14="",XH$32=""),"NA",(XH$14/XH$32*100)),"")</f>
        <v>6.8298047344198141</v>
      </c>
      <c r="XI119" s="72">
        <f>IF(INDEX(Assumptions!$C$19:$W$156,MATCH(XI$4,Assumptions!$C$19:$C$156,0),MATCH($B119,Assumptions!$C$19:$W$19,0))="X",IF(OR(XI$32=0,,XI$14="",XI$32=""),"NA",(XI$14/XI$32*100)),"")</f>
        <v>6.7607432774869416</v>
      </c>
      <c r="XJ119" s="72">
        <f>IF(INDEX(Assumptions!$C$19:$W$156,MATCH(XJ$4,Assumptions!$C$19:$C$156,0),MATCH($B119,Assumptions!$C$19:$W$19,0))="X",IF(OR(XJ$32=0,,XJ$14="",XJ$32=""),"NA",(XJ$14/XJ$32*100)),"")</f>
        <v>5.5116789182941757</v>
      </c>
      <c r="XK119" s="72">
        <f>IF(INDEX(Assumptions!$C$19:$W$156,MATCH(XK$4,Assumptions!$C$19:$C$156,0),MATCH($B119,Assumptions!$C$19:$W$19,0))="X",IF(OR(XK$32=0,,XK$14="",XK$32=""),"NA",(XK$14/XK$32*100)),"")</f>
        <v>5.3511552928533046</v>
      </c>
      <c r="XL119" s="72">
        <f>IF(INDEX(Assumptions!$C$19:$W$156,MATCH(XL$4,Assumptions!$C$19:$C$156,0),MATCH($B119,Assumptions!$C$19:$W$19,0))="X",IF(OR(XL$32=0,,XL$14="",XL$32=""),"NA",(XL$14/XL$32*100)),"")</f>
        <v>5.3137695565736021</v>
      </c>
      <c r="XM119" s="72">
        <f>IF(INDEX(Assumptions!$C$19:$W$156,MATCH(XM$4,Assumptions!$C$19:$C$156,0),MATCH($B119,Assumptions!$C$19:$W$19,0))="X",IF(OR(XM$32=0,,XM$14="",XM$32=""),"NA",(XM$14/XM$32*100)),"")</f>
        <v>6.8156062340818284</v>
      </c>
      <c r="XN119" s="72">
        <f>IF(INDEX(Assumptions!$C$19:$W$156,MATCH(XN$4,Assumptions!$C$19:$C$156,0),MATCH($B119,Assumptions!$C$19:$W$19,0))="X",IF(OR(XN$32=0,,XN$14="",XN$32=""),"NA",(XN$14/XN$32*100)),"")</f>
        <v>3.5644378191241111</v>
      </c>
      <c r="XO119" s="72">
        <f>IF(INDEX(Assumptions!$C$19:$W$156,MATCH(XO$4,Assumptions!$C$19:$C$156,0),MATCH($B119,Assumptions!$C$19:$W$19,0))="X",IF(OR(XO$32=0,,XO$14="",XO$32=""),"NA",(XO$14/XO$32*100)),"")</f>
        <v>3.4634660491762821</v>
      </c>
      <c r="XP119" s="72">
        <f>IF(INDEX(Assumptions!$C$19:$W$156,MATCH(XP$4,Assumptions!$C$19:$C$156,0),MATCH($B119,Assumptions!$C$19:$W$19,0))="X",IF(OR(XP$32=0,,XP$14="",XP$32=""),"NA",(XP$14/XP$32*100)),"")</f>
        <v>3.3301827893586768</v>
      </c>
      <c r="XQ119" s="72">
        <f>IF(INDEX(Assumptions!$C$19:$W$156,MATCH(XQ$4,Assumptions!$C$19:$C$156,0),MATCH($B119,Assumptions!$C$19:$W$19,0))="X",IF(OR(XQ$32=0,,XQ$14="",XQ$32=""),"NA",(XQ$14/XQ$32*100)),"")</f>
        <v>3.8084120751676802</v>
      </c>
      <c r="XR119" s="72" t="str">
        <f>IF(INDEX(Assumptions!$C$19:$W$156,MATCH(XR$4,Assumptions!$C$19:$C$156,0),MATCH($B119,Assumptions!$C$19:$W$19,0))="X",IF(OR(XR$32=0,,XR$14="",XR$32=""),"NA",(XR$14/XR$32*100)),"")</f>
        <v>NA</v>
      </c>
      <c r="XS119" s="72">
        <f>IF(INDEX(Assumptions!$C$19:$W$156,MATCH(XS$4,Assumptions!$C$19:$C$156,0),MATCH($B119,Assumptions!$C$19:$W$19,0))="X",IF(OR(XS$32=0,,XS$14="",XS$32=""),"NA",(XS$14/XS$32*100)),"")</f>
        <v>5.8189315420916001</v>
      </c>
      <c r="XT119" s="72">
        <f>IF(INDEX(Assumptions!$C$19:$W$156,MATCH(XT$4,Assumptions!$C$19:$C$156,0),MATCH($B119,Assumptions!$C$19:$W$19,0))="X",IF(OR(XT$32=0,,XT$14="",XT$32=""),"NA",(XT$14/XT$32*100)),"")</f>
        <v>6.0941177876697896</v>
      </c>
      <c r="XU119" s="72">
        <f>IF(INDEX(Assumptions!$C$19:$W$156,MATCH(XU$4,Assumptions!$C$19:$C$156,0),MATCH($B119,Assumptions!$C$19:$W$19,0))="X",IF(OR(XU$32=0,,XU$14="",XU$32=""),"NA",(XU$14/XU$32*100)),"")</f>
        <v>6.1945697406336295</v>
      </c>
      <c r="XV119" s="72">
        <f>IF(INDEX(Assumptions!$C$19:$W$156,MATCH(XV$4,Assumptions!$C$19:$C$156,0),MATCH($B119,Assumptions!$C$19:$W$19,0))="X",IF(OR(XV$32=0,,XV$14="",XV$32=""),"NA",(XV$14/XV$32*100)),"")</f>
        <v>5.7686163216715771</v>
      </c>
      <c r="XW119" s="72" t="str">
        <f>IF(INDEX(Assumptions!$C$19:$W$156,MATCH(XW$4,Assumptions!$C$19:$C$156,0),MATCH($B119,Assumptions!$C$19:$W$19,0))="X",IF(OR(XW$32=0,,XW$14="",XW$32=""),"NA",(XW$14/XW$32*100)),"")</f>
        <v>NA</v>
      </c>
      <c r="XX119" s="72">
        <f>IF(INDEX(Assumptions!$C$19:$W$156,MATCH(XX$4,Assumptions!$C$19:$C$156,0),MATCH($B119,Assumptions!$C$19:$W$19,0))="X",IF(OR(XX$32=0,,XX$14="",XX$32=""),"NA",(XX$14/XX$32*100)),"")</f>
        <v>1.0236400605179397</v>
      </c>
      <c r="XY119" s="72">
        <f>IF(INDEX(Assumptions!$C$19:$W$156,MATCH(XY$4,Assumptions!$C$19:$C$156,0),MATCH($B119,Assumptions!$C$19:$W$19,0))="X",IF(OR(XY$32=0,,XY$14="",XY$32=""),"NA",(XY$14/XY$32*100)),"")</f>
        <v>0.9645716100072329</v>
      </c>
      <c r="XZ119" s="72">
        <f>IF(INDEX(Assumptions!$C$19:$W$156,MATCH(XZ$4,Assumptions!$C$19:$C$156,0),MATCH($B119,Assumptions!$C$19:$W$19,0))="X",IF(OR(XZ$32=0,,XZ$14="",XZ$32=""),"NA",(XZ$14/XZ$32*100)),"")</f>
        <v>1.1107961944065794</v>
      </c>
      <c r="YA119" s="72">
        <f>IF(INDEX(Assumptions!$C$19:$W$156,MATCH(YA$4,Assumptions!$C$19:$C$156,0),MATCH($B119,Assumptions!$C$19:$W$19,0))="X",IF(OR(YA$32=0,,YA$14="",YA$32=""),"NA",(YA$14/YA$32*100)),"")</f>
        <v>1.1203357873540285</v>
      </c>
      <c r="YB119" s="72">
        <f>IF(INDEX(Assumptions!$C$19:$W$156,MATCH(YB$4,Assumptions!$C$19:$C$156,0),MATCH($B119,Assumptions!$C$19:$W$19,0))="X",IF(OR(YB$32=0,,YB$14="",YB$32=""),"NA",(YB$14/YB$32*100)),"")</f>
        <v>1.1974460740539958</v>
      </c>
      <c r="YC119" s="72">
        <f>IF(INDEX(Assumptions!$C$19:$W$156,MATCH(YC$4,Assumptions!$C$19:$C$156,0),MATCH($B119,Assumptions!$C$19:$W$19,0))="X",IF(OR(YC$32=0,,YC$14="",YC$32=""),"NA",(YC$14/YC$32*100)),"")</f>
        <v>8.0803925087207151</v>
      </c>
      <c r="YD119" s="72">
        <f>IF(INDEX(Assumptions!$C$19:$W$156,MATCH(YD$4,Assumptions!$C$19:$C$156,0),MATCH($B119,Assumptions!$C$19:$W$19,0))="X",IF(OR(YD$32=0,,YD$14="",YD$32=""),"NA",(YD$14/YD$32*100)),"")</f>
        <v>8.1253827905365483</v>
      </c>
      <c r="YE119" s="72">
        <f>IF(INDEX(Assumptions!$C$19:$W$156,MATCH(YE$4,Assumptions!$C$19:$C$156,0),MATCH($B119,Assumptions!$C$19:$W$19,0))="X",IF(OR(YE$32=0,,YE$14="",YE$32=""),"NA",(YE$14/YE$32*100)),"")</f>
        <v>8.0532436462175134</v>
      </c>
      <c r="YF119" s="72">
        <f>IF(INDEX(Assumptions!$C$19:$W$156,MATCH(YF$4,Assumptions!$C$19:$C$156,0),MATCH($B119,Assumptions!$C$19:$W$19,0))="X",IF(OR(YF$32=0,,YF$14="",YF$32=""),"NA",(YF$14/YF$32*100)),"")</f>
        <v>7.9607914188355817</v>
      </c>
      <c r="YG119" s="72">
        <f>IF(INDEX(Assumptions!$C$19:$W$156,MATCH(YG$4,Assumptions!$C$19:$C$156,0),MATCH($B119,Assumptions!$C$19:$W$19,0))="X",IF(OR(YG$32=0,,YG$14="",YG$32=""),"NA",(YG$14/YG$32*100)),"")</f>
        <v>7.73125373184841</v>
      </c>
      <c r="YH119" s="72">
        <f>IF(INDEX(Assumptions!$C$19:$W$156,MATCH(YH$4,Assumptions!$C$19:$C$156,0),MATCH($B119,Assumptions!$C$19:$W$19,0))="X",IF(OR(YH$32=0,,YH$14="",YH$32=""),"NA",(YH$14/YH$32*100)),"")</f>
        <v>5.8788761146930169</v>
      </c>
      <c r="YI119" s="72">
        <f>IF(INDEX(Assumptions!$C$19:$W$156,MATCH(YI$4,Assumptions!$C$19:$C$156,0),MATCH($B119,Assumptions!$C$19:$W$19,0))="X",IF(OR(YI$32=0,,YI$14="",YI$32=""),"NA",(YI$14/YI$32*100)),"")</f>
        <v>5.6707297458723191</v>
      </c>
      <c r="YJ119" s="72">
        <f>IF(INDEX(Assumptions!$C$19:$W$156,MATCH(YJ$4,Assumptions!$C$19:$C$156,0),MATCH($B119,Assumptions!$C$19:$W$19,0))="X",IF(OR(YJ$32=0,,YJ$14="",YJ$32=""),"NA",(YJ$14/YJ$32*100)),"")</f>
        <v>5.500847771217753</v>
      </c>
      <c r="YK119" s="72">
        <f>IF(INDEX(Assumptions!$C$19:$W$156,MATCH(YK$4,Assumptions!$C$19:$C$156,0),MATCH($B119,Assumptions!$C$19:$W$19,0))="X",IF(OR(YK$32=0,,YK$14="",YK$32=""),"NA",(YK$14/YK$32*100)),"")</f>
        <v>5.6262606084429354</v>
      </c>
      <c r="YL119" s="72">
        <f>IF(INDEX(Assumptions!$C$19:$W$156,MATCH(YL$4,Assumptions!$C$19:$C$156,0),MATCH($B119,Assumptions!$C$19:$W$19,0))="X",IF(OR(YL$32=0,,YL$14="",YL$32=""),"NA",(YL$14/YL$32*100)),"")</f>
        <v>5.7697318693045103</v>
      </c>
      <c r="YM119" s="72">
        <f>IF(INDEX(Assumptions!$C$19:$W$156,MATCH(YM$4,Assumptions!$C$19:$C$156,0),MATCH($B119,Assumptions!$C$19:$W$19,0))="X",IF(OR(YM$32=0,,YM$14="",YM$32=""),"NA",(YM$14/YM$32*100)),"")</f>
        <v>7.8815191885300342</v>
      </c>
      <c r="YN119" s="72">
        <f>IF(INDEX(Assumptions!$C$19:$W$156,MATCH(YN$4,Assumptions!$C$19:$C$156,0),MATCH($B119,Assumptions!$C$19:$W$19,0))="X",IF(OR(YN$32=0,,YN$14="",YN$32=""),"NA",(YN$14/YN$32*100)),"")</f>
        <v>7.7578618646198976</v>
      </c>
      <c r="YO119" s="72">
        <f>IF(INDEX(Assumptions!$C$19:$W$156,MATCH(YO$4,Assumptions!$C$19:$C$156,0),MATCH($B119,Assumptions!$C$19:$W$19,0))="X",IF(OR(YO$32=0,,YO$14="",YO$32=""),"NA",(YO$14/YO$32*100)),"")</f>
        <v>8.0928225194280312</v>
      </c>
      <c r="YP119" s="72">
        <f>IF(INDEX(Assumptions!$C$19:$W$156,MATCH(YP$4,Assumptions!$C$19:$C$156,0),MATCH($B119,Assumptions!$C$19:$W$19,0))="X",IF(OR(YP$32=0,,YP$14="",YP$32=""),"NA",(YP$14/YP$32*100)),"")</f>
        <v>8.209312503532276</v>
      </c>
      <c r="YQ119" s="72">
        <f>IF(INDEX(Assumptions!$C$19:$W$156,MATCH(YQ$4,Assumptions!$C$19:$C$156,0),MATCH($B119,Assumptions!$C$19:$W$19,0))="X",IF(OR(YQ$32=0,,YQ$14="",YQ$32=""),"NA",(YQ$14/YQ$32*100)),"")</f>
        <v>8.515575014297859</v>
      </c>
      <c r="YR119" s="72">
        <f>IF(INDEX(Assumptions!$C$19:$W$156,MATCH(YR$4,Assumptions!$C$19:$C$156,0),MATCH($B119,Assumptions!$C$19:$W$19,0))="X",IF(OR(YR$32=0,,YR$14="",YR$32=""),"NA",(YR$14/YR$32*100)),"")</f>
        <v>7.8117625005932263</v>
      </c>
      <c r="YS119" s="72">
        <f>IF(INDEX(Assumptions!$C$19:$W$156,MATCH(YS$4,Assumptions!$C$19:$C$156,0),MATCH($B119,Assumptions!$C$19:$W$19,0))="X",IF(OR(YS$32=0,,YS$14="",YS$32=""),"NA",(YS$14/YS$32*100)),"")</f>
        <v>7.6493706808172535</v>
      </c>
      <c r="YT119" s="72">
        <f>IF(INDEX(Assumptions!$C$19:$W$156,MATCH(YT$4,Assumptions!$C$19:$C$156,0),MATCH($B119,Assumptions!$C$19:$W$19,0))="X",IF(OR(YT$32=0,,YT$14="",YT$32=""),"NA",(YT$14/YT$32*100)),"")</f>
        <v>7.6611591221341566</v>
      </c>
      <c r="YU119" s="72">
        <f>IF(INDEX(Assumptions!$C$19:$W$156,MATCH(YU$4,Assumptions!$C$19:$C$156,0),MATCH($B119,Assumptions!$C$19:$W$19,0))="X",IF(OR(YU$32=0,,YU$14="",YU$32=""),"NA",(YU$14/YU$32*100)),"")</f>
        <v>7.3977735529133479</v>
      </c>
      <c r="YV119" s="72">
        <f>IF(INDEX(Assumptions!$C$19:$W$156,MATCH(YV$4,Assumptions!$C$19:$C$156,0),MATCH($B119,Assumptions!$C$19:$W$19,0))="X",IF(OR(YV$32=0,,YV$14="",YV$32=""),"NA",(YV$14/YV$32*100)),"")</f>
        <v>7.5843862613834618</v>
      </c>
      <c r="YW119" s="72">
        <f>IF(INDEX(Assumptions!$C$19:$W$156,MATCH(YW$4,Assumptions!$C$19:$C$156,0),MATCH($B119,Assumptions!$C$19:$W$19,0))="X",IF(OR(YW$32=0,,YW$14="",YW$32=""),"NA",(YW$14/YW$32*100)),"")</f>
        <v>5.9776773558558221</v>
      </c>
      <c r="YX119" s="72">
        <f>IF(INDEX(Assumptions!$C$19:$W$156,MATCH(YX$4,Assumptions!$C$19:$C$156,0),MATCH($B119,Assumptions!$C$19:$W$19,0))="X",IF(OR(YX$32=0,,YX$14="",YX$32=""),"NA",(YX$14/YX$32*100)),"")</f>
        <v>5.9594134581088767</v>
      </c>
      <c r="YY119" s="72">
        <f>IF(INDEX(Assumptions!$C$19:$W$156,MATCH(YY$4,Assumptions!$C$19:$C$156,0),MATCH($B119,Assumptions!$C$19:$W$19,0))="X",IF(OR(YY$32=0,,YY$14="",YY$32=""),"NA",(YY$14/YY$32*100)),"")</f>
        <v>5.7833016815503981</v>
      </c>
      <c r="YZ119" s="72">
        <f>IF(INDEX(Assumptions!$C$19:$W$156,MATCH(YZ$4,Assumptions!$C$19:$C$156,0),MATCH($B119,Assumptions!$C$19:$W$19,0))="X",IF(OR(YZ$32=0,,YZ$14="",YZ$32=""),"NA",(YZ$14/YZ$32*100)),"")</f>
        <v>5.944468475719316</v>
      </c>
      <c r="ZA119" s="72">
        <f>IF(INDEX(Assumptions!$C$19:$W$156,MATCH(ZA$4,Assumptions!$C$19:$C$156,0),MATCH($B119,Assumptions!$C$19:$W$19,0))="X",IF(OR(ZA$32=0,,ZA$14="",ZA$32=""),"NA",(ZA$14/ZA$32*100)),"")</f>
        <v>6.4289748615922706</v>
      </c>
    </row>
    <row r="120" spans="1:677" s="60" customFormat="1" ht="12.5" outlineLevel="1" x14ac:dyDescent="0.25">
      <c r="A120" s="304"/>
      <c r="B120" s="304" t="s">
        <v>7</v>
      </c>
      <c r="C120" s="37" cm="1">
        <f t="array" ref="C120">QUARTILE(IF($C$94:$ZA$94=C$94, $C119:$ZA119),1)</f>
        <v>5.1780147248691577</v>
      </c>
      <c r="D120" s="37" cm="1">
        <f t="array" ref="D120">QUARTILE(IF($C$94:$ZA$94=D$94, $C119:$ZA119),1)</f>
        <v>5.0021456497045422</v>
      </c>
      <c r="E120" s="37" cm="1">
        <f t="array" ref="E120">QUARTILE(IF($C$94:$ZA$94=E$94, $C119:$ZA119),1)</f>
        <v>4.5452838657616654</v>
      </c>
      <c r="F120" s="37" cm="1">
        <f t="array" ref="F120">QUARTILE(IF($C$94:$ZA$94=F$94, $C119:$ZA119),1)</f>
        <v>4.6055908677378454</v>
      </c>
      <c r="G120" s="37" cm="1">
        <f t="array" ref="G120">QUARTILE(IF($C$94:$ZA$94=G$94, $C119:$ZA119),1)</f>
        <v>5.5650919081118442</v>
      </c>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c r="AP120" s="75"/>
      <c r="AQ120" s="75"/>
      <c r="AR120" s="75"/>
      <c r="AS120" s="75"/>
      <c r="AT120" s="75"/>
      <c r="AU120" s="75"/>
      <c r="AV120" s="75"/>
      <c r="AW120" s="75"/>
      <c r="AX120" s="75"/>
      <c r="AY120" s="75"/>
      <c r="AZ120" s="75"/>
      <c r="BA120" s="75"/>
      <c r="BB120" s="75"/>
      <c r="BC120" s="75"/>
      <c r="BD120" s="75"/>
      <c r="BE120" s="75"/>
      <c r="BF120" s="75"/>
      <c r="BG120" s="75"/>
      <c r="BH120" s="75"/>
      <c r="BI120" s="75"/>
      <c r="BJ120" s="75"/>
      <c r="BK120" s="75"/>
      <c r="BL120" s="75"/>
      <c r="BM120" s="75"/>
      <c r="BN120" s="75"/>
      <c r="BO120" s="75"/>
      <c r="BP120" s="75"/>
      <c r="BQ120" s="75"/>
      <c r="BR120" s="75"/>
      <c r="BS120" s="75"/>
      <c r="BT120" s="75"/>
      <c r="BU120" s="75"/>
      <c r="BV120" s="75"/>
      <c r="BW120" s="75"/>
      <c r="BX120" s="75"/>
      <c r="BY120" s="75"/>
      <c r="BZ120" s="75"/>
      <c r="CA120" s="75"/>
      <c r="CB120" s="75"/>
      <c r="CC120" s="75"/>
      <c r="CD120" s="75"/>
      <c r="CE120" s="75"/>
      <c r="CF120" s="75"/>
      <c r="CG120" s="75"/>
      <c r="CH120" s="75"/>
      <c r="CI120" s="75"/>
      <c r="CJ120" s="75"/>
      <c r="CK120" s="75"/>
      <c r="CL120" s="75"/>
      <c r="CM120" s="75"/>
      <c r="CN120" s="75"/>
      <c r="CO120" s="75"/>
      <c r="CP120" s="75"/>
      <c r="CQ120" s="75"/>
      <c r="CR120" s="75"/>
      <c r="CS120" s="75"/>
      <c r="CT120" s="75"/>
      <c r="CU120" s="75"/>
      <c r="CV120" s="75"/>
      <c r="CW120" s="75"/>
      <c r="CX120" s="75"/>
      <c r="CY120" s="75"/>
      <c r="CZ120" s="75"/>
      <c r="DA120" s="75"/>
      <c r="DB120" s="75"/>
      <c r="DC120" s="75"/>
      <c r="DD120" s="75"/>
      <c r="DE120" s="75"/>
      <c r="DF120" s="75"/>
      <c r="DG120" s="75"/>
      <c r="DH120" s="75"/>
      <c r="DI120" s="75"/>
      <c r="DJ120" s="75"/>
      <c r="DK120" s="75"/>
      <c r="DL120" s="75"/>
      <c r="DM120" s="75"/>
      <c r="DN120" s="75"/>
      <c r="DO120" s="75"/>
      <c r="DP120" s="75"/>
      <c r="DQ120" s="75"/>
      <c r="DR120" s="75"/>
      <c r="DS120" s="75"/>
      <c r="DT120" s="75"/>
      <c r="DU120" s="75"/>
      <c r="DV120" s="75"/>
      <c r="DW120" s="75"/>
      <c r="DX120" s="75"/>
      <c r="DY120" s="75"/>
      <c r="DZ120" s="75"/>
      <c r="EA120" s="75"/>
      <c r="EB120" s="75"/>
      <c r="EC120" s="75"/>
      <c r="ED120" s="75"/>
      <c r="EE120" s="75"/>
      <c r="EF120" s="75"/>
      <c r="EG120" s="75"/>
      <c r="EH120" s="75"/>
      <c r="EI120" s="75"/>
      <c r="EJ120" s="75"/>
      <c r="EK120" s="75"/>
      <c r="EL120" s="75"/>
      <c r="EM120" s="75"/>
      <c r="EN120" s="75"/>
      <c r="EO120" s="75"/>
      <c r="EP120" s="75"/>
      <c r="EQ120" s="75"/>
      <c r="ER120" s="75"/>
      <c r="ES120" s="75"/>
      <c r="ET120" s="75"/>
      <c r="EU120" s="75"/>
      <c r="EV120" s="75"/>
      <c r="EW120" s="75"/>
      <c r="EX120" s="75"/>
      <c r="EY120" s="75"/>
      <c r="EZ120" s="75"/>
      <c r="FA120" s="75"/>
      <c r="FB120" s="75"/>
      <c r="FC120" s="75"/>
      <c r="FD120" s="75"/>
      <c r="FE120" s="75"/>
      <c r="FF120" s="75"/>
      <c r="FG120" s="75"/>
      <c r="FH120" s="75"/>
      <c r="FI120" s="75"/>
      <c r="FJ120" s="75"/>
      <c r="FK120" s="75"/>
      <c r="FL120" s="75"/>
      <c r="FM120" s="75"/>
      <c r="FN120" s="75"/>
      <c r="FO120" s="75"/>
      <c r="FP120" s="75"/>
      <c r="FQ120" s="75"/>
      <c r="FR120" s="75"/>
      <c r="FS120" s="75"/>
      <c r="FT120" s="75"/>
      <c r="FU120" s="75"/>
      <c r="FV120" s="75"/>
      <c r="FW120" s="75"/>
      <c r="FX120" s="75"/>
      <c r="FY120" s="75"/>
      <c r="FZ120" s="75"/>
      <c r="GA120" s="75"/>
      <c r="GB120" s="75"/>
      <c r="GC120" s="75"/>
      <c r="GD120" s="75"/>
      <c r="GE120" s="75"/>
      <c r="GF120" s="75"/>
      <c r="GG120" s="75"/>
      <c r="GH120" s="75"/>
      <c r="GI120" s="75"/>
      <c r="GJ120" s="75"/>
      <c r="GK120" s="75"/>
      <c r="GL120" s="75"/>
      <c r="GM120" s="75"/>
      <c r="GN120" s="75"/>
      <c r="GO120" s="75"/>
      <c r="GP120" s="75"/>
      <c r="GQ120" s="75"/>
      <c r="GR120" s="75"/>
      <c r="GS120" s="75"/>
      <c r="GT120" s="75"/>
      <c r="GU120" s="75"/>
      <c r="GV120" s="75"/>
      <c r="GW120" s="75"/>
      <c r="GX120" s="75"/>
      <c r="GY120" s="75"/>
      <c r="GZ120" s="75"/>
      <c r="HA120" s="75"/>
      <c r="HB120" s="75"/>
      <c r="HC120" s="75"/>
      <c r="HD120" s="75"/>
      <c r="HE120" s="75"/>
      <c r="HF120" s="75"/>
      <c r="HG120" s="75"/>
      <c r="HH120" s="75"/>
      <c r="HI120" s="75"/>
      <c r="HJ120" s="75"/>
      <c r="HK120" s="75"/>
      <c r="HL120" s="75"/>
      <c r="HM120" s="75"/>
      <c r="HN120" s="75"/>
      <c r="HO120" s="75"/>
      <c r="HP120" s="75"/>
      <c r="HQ120" s="75"/>
      <c r="HR120" s="75"/>
      <c r="HS120" s="75"/>
      <c r="HT120" s="75"/>
      <c r="HU120" s="75"/>
      <c r="HV120" s="75"/>
      <c r="HW120" s="75"/>
      <c r="HX120" s="75"/>
      <c r="HY120" s="75"/>
      <c r="HZ120" s="75"/>
      <c r="IA120" s="75"/>
      <c r="IB120" s="75"/>
      <c r="IC120" s="75"/>
      <c r="ID120" s="75"/>
      <c r="IE120" s="75"/>
      <c r="IF120" s="75"/>
      <c r="IG120" s="75"/>
      <c r="IH120" s="75"/>
      <c r="II120" s="75"/>
      <c r="IJ120" s="75"/>
      <c r="IK120" s="75"/>
      <c r="IL120" s="75"/>
      <c r="IM120" s="75"/>
      <c r="IN120" s="75"/>
      <c r="IO120" s="75"/>
      <c r="IP120" s="75"/>
      <c r="IQ120" s="75"/>
      <c r="IR120" s="75"/>
      <c r="IS120" s="75"/>
      <c r="IT120" s="75"/>
      <c r="IU120" s="75"/>
      <c r="IV120" s="75"/>
      <c r="IW120" s="75"/>
      <c r="IX120" s="75"/>
      <c r="IY120" s="75"/>
      <c r="IZ120" s="75"/>
      <c r="JA120" s="75"/>
      <c r="JB120" s="75"/>
      <c r="JC120" s="75"/>
      <c r="JD120" s="75"/>
      <c r="JE120" s="75"/>
      <c r="JF120" s="75"/>
      <c r="JG120" s="75"/>
      <c r="JH120" s="75"/>
      <c r="JI120" s="75"/>
      <c r="JJ120" s="75"/>
      <c r="JK120" s="75"/>
      <c r="JL120" s="75"/>
      <c r="JM120" s="75"/>
      <c r="JN120" s="75"/>
      <c r="JO120" s="75"/>
      <c r="JP120" s="75"/>
      <c r="JQ120" s="75"/>
      <c r="JR120" s="75"/>
      <c r="JS120" s="75"/>
      <c r="JT120" s="75"/>
      <c r="JU120" s="75"/>
      <c r="JV120" s="75"/>
      <c r="JW120" s="75"/>
      <c r="JX120" s="75"/>
      <c r="JY120" s="75"/>
      <c r="JZ120" s="75"/>
      <c r="KA120" s="75"/>
      <c r="KB120" s="75"/>
      <c r="KC120" s="75"/>
      <c r="KD120" s="75"/>
      <c r="KE120" s="75"/>
      <c r="KF120" s="75"/>
      <c r="KG120" s="75"/>
      <c r="KH120" s="75"/>
      <c r="KI120" s="75"/>
      <c r="KJ120" s="75"/>
      <c r="KK120" s="75"/>
      <c r="KL120" s="75"/>
      <c r="KM120" s="75"/>
      <c r="KN120" s="75"/>
      <c r="KO120" s="75"/>
      <c r="KP120" s="75"/>
      <c r="KQ120" s="75"/>
      <c r="KR120" s="75"/>
      <c r="KS120" s="75"/>
      <c r="KT120" s="75"/>
      <c r="KU120" s="75"/>
      <c r="KV120" s="75"/>
      <c r="KW120" s="75"/>
      <c r="KX120" s="75"/>
      <c r="KY120" s="75"/>
      <c r="KZ120" s="75"/>
      <c r="LA120" s="75"/>
      <c r="LB120" s="75"/>
      <c r="LC120" s="75"/>
      <c r="LD120" s="75"/>
      <c r="LE120" s="75"/>
      <c r="LF120" s="75"/>
      <c r="LG120" s="75"/>
      <c r="LH120" s="75"/>
      <c r="LI120" s="75"/>
      <c r="LJ120" s="75"/>
      <c r="LK120" s="75"/>
      <c r="LL120" s="75"/>
      <c r="LM120" s="75"/>
      <c r="LN120" s="75"/>
      <c r="LO120" s="75"/>
      <c r="LP120" s="75"/>
      <c r="LQ120" s="75"/>
      <c r="LR120" s="75"/>
      <c r="LS120" s="75"/>
      <c r="LT120" s="75"/>
      <c r="LU120" s="75"/>
      <c r="LV120" s="75"/>
      <c r="LW120" s="75"/>
      <c r="LX120" s="75"/>
      <c r="LY120" s="75"/>
      <c r="LZ120" s="75"/>
      <c r="MA120" s="75"/>
      <c r="MB120" s="75"/>
      <c r="MC120" s="75"/>
      <c r="MD120" s="75"/>
      <c r="ME120" s="75"/>
      <c r="MF120" s="75"/>
      <c r="MG120" s="75"/>
      <c r="MH120" s="75"/>
      <c r="MI120" s="75"/>
      <c r="MJ120" s="75"/>
      <c r="MK120" s="75"/>
      <c r="ML120" s="75"/>
      <c r="MM120" s="75"/>
      <c r="MN120" s="75"/>
      <c r="MO120" s="75"/>
      <c r="MP120" s="75"/>
      <c r="MQ120" s="75"/>
      <c r="MR120" s="75"/>
      <c r="MS120" s="75"/>
      <c r="MT120" s="75"/>
      <c r="MU120" s="75"/>
      <c r="MV120" s="75"/>
      <c r="MW120" s="75"/>
      <c r="MX120" s="75"/>
      <c r="MY120" s="75"/>
      <c r="MZ120" s="75"/>
      <c r="NA120" s="75"/>
      <c r="NB120" s="75"/>
      <c r="NC120" s="75"/>
      <c r="ND120" s="75"/>
      <c r="NE120" s="75"/>
      <c r="NF120" s="75"/>
      <c r="NG120" s="75"/>
      <c r="NH120" s="75"/>
      <c r="NI120" s="75"/>
      <c r="NJ120" s="75"/>
      <c r="NK120" s="75"/>
      <c r="NL120" s="75"/>
      <c r="NM120" s="75"/>
      <c r="NN120" s="75"/>
      <c r="NO120" s="75"/>
      <c r="NP120" s="75"/>
      <c r="NQ120" s="75"/>
      <c r="NR120" s="75"/>
      <c r="NS120" s="75"/>
      <c r="NT120" s="75"/>
      <c r="NU120" s="75"/>
      <c r="NV120" s="75"/>
      <c r="NW120" s="75"/>
      <c r="NX120" s="75"/>
      <c r="NY120" s="75"/>
      <c r="NZ120" s="75"/>
      <c r="OA120" s="75"/>
      <c r="OB120" s="75"/>
      <c r="OC120" s="75"/>
      <c r="OD120" s="75"/>
      <c r="OE120" s="75"/>
      <c r="OF120" s="75"/>
      <c r="OG120" s="75"/>
      <c r="OH120" s="75"/>
      <c r="OI120" s="75"/>
      <c r="OJ120" s="75"/>
      <c r="OK120" s="75"/>
      <c r="OL120" s="75"/>
      <c r="OM120" s="75"/>
      <c r="ON120" s="75"/>
      <c r="OO120" s="75"/>
      <c r="OP120" s="75"/>
      <c r="OQ120" s="75"/>
      <c r="OR120" s="75"/>
      <c r="OS120" s="75"/>
      <c r="OT120" s="75"/>
      <c r="OU120" s="75"/>
      <c r="OV120" s="75"/>
      <c r="OW120" s="75"/>
      <c r="OX120" s="75"/>
      <c r="OY120" s="75"/>
      <c r="OZ120" s="75"/>
      <c r="PA120" s="75"/>
      <c r="PB120" s="75"/>
      <c r="PC120" s="75"/>
      <c r="PD120" s="75"/>
      <c r="PE120" s="75"/>
      <c r="PF120" s="75"/>
      <c r="PG120" s="75"/>
      <c r="PH120" s="75"/>
      <c r="PI120" s="75"/>
      <c r="PJ120" s="75"/>
      <c r="PK120" s="75"/>
      <c r="PL120" s="75"/>
      <c r="PM120" s="75"/>
      <c r="PN120" s="75"/>
      <c r="PO120" s="75"/>
      <c r="PP120" s="75"/>
      <c r="PQ120" s="75"/>
      <c r="PR120" s="75"/>
      <c r="PS120" s="75"/>
      <c r="PT120" s="75"/>
      <c r="PU120" s="75"/>
      <c r="PV120" s="75"/>
      <c r="PW120" s="75"/>
      <c r="PX120" s="75"/>
      <c r="PY120" s="75"/>
      <c r="PZ120" s="75"/>
      <c r="QA120" s="75"/>
      <c r="QB120" s="75"/>
      <c r="QC120" s="75"/>
      <c r="QD120" s="75"/>
      <c r="QE120" s="75"/>
      <c r="QF120" s="75"/>
      <c r="QG120" s="75"/>
      <c r="QH120" s="75"/>
      <c r="QI120" s="75"/>
      <c r="QJ120" s="75"/>
      <c r="QK120" s="75"/>
      <c r="QL120" s="75"/>
      <c r="QM120" s="75"/>
      <c r="QN120" s="75"/>
      <c r="QO120" s="75"/>
      <c r="QP120" s="75"/>
      <c r="QQ120" s="75"/>
      <c r="QR120" s="75"/>
      <c r="QS120" s="75"/>
      <c r="QT120" s="75"/>
      <c r="QU120" s="75"/>
      <c r="QV120" s="75"/>
      <c r="QW120" s="75"/>
      <c r="QX120" s="75"/>
      <c r="QY120" s="75"/>
      <c r="QZ120" s="75"/>
      <c r="RA120" s="75"/>
      <c r="RB120" s="75"/>
      <c r="RC120" s="75"/>
      <c r="RD120" s="75"/>
      <c r="RE120" s="75"/>
      <c r="RF120" s="75"/>
      <c r="RG120" s="75"/>
      <c r="RH120" s="75"/>
      <c r="RI120" s="75"/>
      <c r="RJ120" s="75"/>
      <c r="RK120" s="75"/>
      <c r="RL120" s="75"/>
      <c r="RM120" s="75"/>
      <c r="RN120" s="75"/>
      <c r="RO120" s="75"/>
      <c r="RP120" s="75"/>
      <c r="RQ120" s="75"/>
      <c r="RR120" s="75"/>
      <c r="RS120" s="75"/>
      <c r="RT120" s="75"/>
      <c r="RU120" s="75"/>
      <c r="RV120" s="75"/>
      <c r="RW120" s="75"/>
      <c r="RX120" s="75"/>
      <c r="RY120" s="75"/>
      <c r="RZ120" s="75"/>
      <c r="SA120" s="75"/>
      <c r="SB120" s="75"/>
      <c r="SC120" s="75"/>
      <c r="SD120" s="75"/>
      <c r="SE120" s="75"/>
      <c r="SF120" s="75"/>
      <c r="SG120" s="75"/>
      <c r="SH120" s="75"/>
      <c r="SI120" s="75"/>
      <c r="SJ120" s="75"/>
      <c r="SK120" s="75"/>
      <c r="SL120" s="75"/>
      <c r="SM120" s="75"/>
      <c r="SN120" s="75"/>
      <c r="SO120" s="75"/>
      <c r="SP120" s="75"/>
      <c r="SQ120" s="75"/>
      <c r="SR120" s="75"/>
      <c r="SS120" s="75"/>
      <c r="ST120" s="75"/>
      <c r="SU120" s="75"/>
      <c r="SV120" s="75"/>
      <c r="SW120" s="75"/>
      <c r="SX120" s="75"/>
      <c r="SY120" s="75"/>
      <c r="SZ120" s="75"/>
      <c r="TA120" s="75"/>
      <c r="TB120" s="75"/>
      <c r="TC120" s="75"/>
      <c r="TD120" s="75"/>
      <c r="TE120" s="75"/>
      <c r="TF120" s="75"/>
      <c r="TG120" s="75"/>
      <c r="TH120" s="75"/>
      <c r="TI120" s="75"/>
      <c r="TJ120" s="75"/>
      <c r="TK120" s="75"/>
      <c r="TL120" s="75"/>
      <c r="TM120" s="75"/>
      <c r="TN120" s="75"/>
      <c r="TO120" s="75"/>
      <c r="TP120" s="75"/>
      <c r="TQ120" s="75"/>
      <c r="TR120" s="75"/>
      <c r="TS120" s="75"/>
      <c r="TT120" s="75"/>
      <c r="TU120" s="75"/>
      <c r="TV120" s="75"/>
      <c r="TW120" s="75"/>
      <c r="TX120" s="75"/>
      <c r="TY120" s="75"/>
      <c r="TZ120" s="75"/>
      <c r="UA120" s="75"/>
      <c r="UB120" s="75"/>
      <c r="UC120" s="75"/>
      <c r="UD120" s="75"/>
      <c r="UE120" s="75"/>
      <c r="UF120" s="75"/>
      <c r="UG120" s="75"/>
      <c r="UH120" s="75"/>
      <c r="UI120" s="75"/>
      <c r="UJ120" s="75"/>
      <c r="UK120" s="75"/>
      <c r="UL120" s="75"/>
      <c r="UM120" s="75"/>
      <c r="UN120" s="75"/>
      <c r="UO120" s="75"/>
      <c r="UP120" s="75"/>
      <c r="UQ120" s="75"/>
      <c r="UR120" s="75"/>
      <c r="US120" s="75"/>
      <c r="UT120" s="75"/>
      <c r="UU120" s="75"/>
      <c r="UV120" s="75"/>
      <c r="UW120" s="75"/>
      <c r="UX120" s="75"/>
      <c r="UY120" s="75"/>
      <c r="UZ120" s="75"/>
      <c r="VA120" s="75"/>
      <c r="VB120" s="75"/>
      <c r="VC120" s="75"/>
      <c r="VD120" s="75"/>
      <c r="VE120" s="75"/>
      <c r="VF120" s="75"/>
      <c r="VG120" s="75"/>
      <c r="VH120" s="75"/>
      <c r="VI120" s="75"/>
      <c r="VJ120" s="75"/>
      <c r="VK120" s="75"/>
      <c r="VL120" s="75"/>
      <c r="VM120" s="75"/>
      <c r="VN120" s="75"/>
      <c r="VO120" s="75"/>
      <c r="VP120" s="75"/>
      <c r="VQ120" s="75"/>
      <c r="VR120" s="75"/>
      <c r="VS120" s="75"/>
      <c r="VT120" s="75"/>
      <c r="VU120" s="75"/>
      <c r="VV120" s="75"/>
      <c r="VW120" s="75"/>
      <c r="VX120" s="75"/>
      <c r="VY120" s="75"/>
      <c r="VZ120" s="75"/>
      <c r="WA120" s="75"/>
      <c r="WB120" s="75"/>
      <c r="WC120" s="75"/>
      <c r="WD120" s="75"/>
      <c r="WE120" s="75"/>
      <c r="WF120" s="75"/>
      <c r="WG120" s="75"/>
      <c r="WH120" s="75"/>
      <c r="WI120" s="75"/>
      <c r="WJ120" s="75"/>
      <c r="WK120" s="75"/>
      <c r="WL120" s="75"/>
      <c r="WM120" s="75"/>
      <c r="WN120" s="75"/>
      <c r="WO120" s="75"/>
      <c r="WP120" s="75"/>
      <c r="WQ120" s="75"/>
      <c r="WR120" s="75"/>
      <c r="WS120" s="75"/>
      <c r="WT120" s="75"/>
      <c r="WU120" s="75"/>
      <c r="WV120" s="75"/>
      <c r="WW120" s="75"/>
      <c r="WX120" s="75"/>
      <c r="WY120" s="75"/>
      <c r="WZ120" s="75"/>
      <c r="XA120" s="75"/>
      <c r="XB120" s="75"/>
      <c r="XC120" s="75"/>
      <c r="XD120" s="75"/>
      <c r="XE120" s="75"/>
      <c r="XF120" s="75"/>
      <c r="XG120" s="75"/>
      <c r="XH120" s="75"/>
      <c r="XI120" s="75"/>
      <c r="XJ120" s="75"/>
      <c r="XK120" s="75"/>
      <c r="XL120" s="75"/>
      <c r="XM120" s="75"/>
      <c r="XN120" s="75"/>
      <c r="XO120" s="75"/>
      <c r="XP120" s="75"/>
      <c r="XQ120" s="75"/>
      <c r="XR120" s="75"/>
      <c r="XS120" s="75"/>
      <c r="XT120" s="75"/>
      <c r="XU120" s="75"/>
      <c r="XV120" s="75"/>
      <c r="XW120" s="75"/>
      <c r="XX120" s="75"/>
      <c r="XY120" s="75"/>
      <c r="XZ120" s="75"/>
      <c r="YA120" s="75"/>
      <c r="YB120" s="75"/>
      <c r="YC120" s="75"/>
      <c r="YD120" s="75"/>
      <c r="YE120" s="75"/>
      <c r="YF120" s="75"/>
      <c r="YG120" s="75"/>
      <c r="YH120" s="75"/>
      <c r="YI120" s="75"/>
      <c r="YJ120" s="75"/>
      <c r="YK120" s="75"/>
      <c r="YL120" s="75"/>
      <c r="YM120" s="75"/>
      <c r="YN120" s="75"/>
      <c r="YO120" s="75"/>
      <c r="YP120" s="75"/>
      <c r="YQ120" s="75"/>
      <c r="YR120" s="75"/>
      <c r="YS120" s="75"/>
      <c r="YT120" s="75"/>
      <c r="YU120" s="75"/>
      <c r="YV120" s="75"/>
      <c r="YW120" s="75"/>
      <c r="YX120" s="75"/>
      <c r="YY120" s="75"/>
      <c r="YZ120" s="75"/>
      <c r="ZA120" s="75"/>
    </row>
    <row r="121" spans="1:677" s="60" customFormat="1" ht="12.5" outlineLevel="1" x14ac:dyDescent="0.25">
      <c r="A121" s="304"/>
      <c r="B121" s="304" t="s">
        <v>68</v>
      </c>
      <c r="C121" s="37" cm="1">
        <f t="array" ref="C121">QUARTILE(IF($C$94:$ZA$94=C$94, $C119:$ZA119),2)</f>
        <v>6.6279525184302592</v>
      </c>
      <c r="D121" s="37" cm="1">
        <f t="array" ref="D121">QUARTILE(IF($C$94:$ZA$94=D$94, $C119:$ZA119),2)</f>
        <v>6.4765708074367598</v>
      </c>
      <c r="E121" s="37" cm="1">
        <f t="array" ref="E121">QUARTILE(IF($C$94:$ZA$94=E$94, $C119:$ZA119),2)</f>
        <v>6.3453975371997942</v>
      </c>
      <c r="F121" s="37" cm="1">
        <f t="array" ref="F121">QUARTILE(IF($C$94:$ZA$94=F$94, $C119:$ZA119),2)</f>
        <v>6.3537396275163953</v>
      </c>
      <c r="G121" s="37" cm="1">
        <f t="array" ref="G121">QUARTILE(IF($C$94:$ZA$94=G$94, $C119:$ZA119),2)</f>
        <v>6.882363833229534</v>
      </c>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c r="BZ121" s="75"/>
      <c r="CA121" s="75"/>
      <c r="CB121" s="75"/>
      <c r="CC121" s="75"/>
      <c r="CD121" s="75"/>
      <c r="CE121" s="75"/>
      <c r="CF121" s="75"/>
      <c r="CG121" s="75"/>
      <c r="CH121" s="75"/>
      <c r="CI121" s="75"/>
      <c r="CJ121" s="75"/>
      <c r="CK121" s="75"/>
      <c r="CL121" s="75"/>
      <c r="CM121" s="75"/>
      <c r="CN121" s="75"/>
      <c r="CO121" s="75"/>
      <c r="CP121" s="75"/>
      <c r="CQ121" s="75"/>
      <c r="CR121" s="75"/>
      <c r="CS121" s="75"/>
      <c r="CT121" s="75"/>
      <c r="CU121" s="75"/>
      <c r="CV121" s="75"/>
      <c r="CW121" s="75"/>
      <c r="CX121" s="75"/>
      <c r="CY121" s="75"/>
      <c r="CZ121" s="75"/>
      <c r="DA121" s="75"/>
      <c r="DB121" s="75"/>
      <c r="DC121" s="75"/>
      <c r="DD121" s="75"/>
      <c r="DE121" s="75"/>
      <c r="DF121" s="75"/>
      <c r="DG121" s="75"/>
      <c r="DH121" s="75"/>
      <c r="DI121" s="75"/>
      <c r="DJ121" s="75"/>
      <c r="DK121" s="75"/>
      <c r="DL121" s="75"/>
      <c r="DM121" s="75"/>
      <c r="DN121" s="75"/>
      <c r="DO121" s="75"/>
      <c r="DP121" s="75"/>
      <c r="DQ121" s="75"/>
      <c r="DR121" s="75"/>
      <c r="DS121" s="75"/>
      <c r="DT121" s="75"/>
      <c r="DU121" s="75"/>
      <c r="DV121" s="75"/>
      <c r="DW121" s="75"/>
      <c r="DX121" s="75"/>
      <c r="DY121" s="75"/>
      <c r="DZ121" s="75"/>
      <c r="EA121" s="75"/>
      <c r="EB121" s="75"/>
      <c r="EC121" s="75"/>
      <c r="ED121" s="75"/>
      <c r="EE121" s="75"/>
      <c r="EF121" s="75"/>
      <c r="EG121" s="75"/>
      <c r="EH121" s="75"/>
      <c r="EI121" s="75"/>
      <c r="EJ121" s="75"/>
      <c r="EK121" s="75"/>
      <c r="EL121" s="75"/>
      <c r="EM121" s="75"/>
      <c r="EN121" s="75"/>
      <c r="EO121" s="75"/>
      <c r="EP121" s="75"/>
      <c r="EQ121" s="75"/>
      <c r="ER121" s="75"/>
      <c r="ES121" s="75"/>
      <c r="ET121" s="75"/>
      <c r="EU121" s="75"/>
      <c r="EV121" s="75"/>
      <c r="EW121" s="75"/>
      <c r="EX121" s="75"/>
      <c r="EY121" s="75"/>
      <c r="EZ121" s="75"/>
      <c r="FA121" s="75"/>
      <c r="FB121" s="75"/>
      <c r="FC121" s="75"/>
      <c r="FD121" s="75"/>
      <c r="FE121" s="75"/>
      <c r="FF121" s="75"/>
      <c r="FG121" s="75"/>
      <c r="FH121" s="75"/>
      <c r="FI121" s="75"/>
      <c r="FJ121" s="75"/>
      <c r="FK121" s="75"/>
      <c r="FL121" s="75"/>
      <c r="FM121" s="75"/>
      <c r="FN121" s="75"/>
      <c r="FO121" s="75"/>
      <c r="FP121" s="75"/>
      <c r="FQ121" s="75"/>
      <c r="FR121" s="75"/>
      <c r="FS121" s="75"/>
      <c r="FT121" s="75"/>
      <c r="FU121" s="75"/>
      <c r="FV121" s="75"/>
      <c r="FW121" s="75"/>
      <c r="FX121" s="75"/>
      <c r="FY121" s="75"/>
      <c r="FZ121" s="75"/>
      <c r="GA121" s="75"/>
      <c r="GB121" s="75"/>
      <c r="GC121" s="75"/>
      <c r="GD121" s="75"/>
      <c r="GE121" s="75"/>
      <c r="GF121" s="75"/>
      <c r="GG121" s="75"/>
      <c r="GH121" s="75"/>
      <c r="GI121" s="75"/>
      <c r="GJ121" s="75"/>
      <c r="GK121" s="75"/>
      <c r="GL121" s="75"/>
      <c r="GM121" s="75"/>
      <c r="GN121" s="75"/>
      <c r="GO121" s="75"/>
      <c r="GP121" s="75"/>
      <c r="GQ121" s="75"/>
      <c r="GR121" s="75"/>
      <c r="GS121" s="75"/>
      <c r="GT121" s="75"/>
      <c r="GU121" s="75"/>
      <c r="GV121" s="75"/>
      <c r="GW121" s="75"/>
      <c r="GX121" s="75"/>
      <c r="GY121" s="75"/>
      <c r="GZ121" s="75"/>
      <c r="HA121" s="75"/>
      <c r="HB121" s="75"/>
      <c r="HC121" s="75"/>
      <c r="HD121" s="75"/>
      <c r="HE121" s="75"/>
      <c r="HF121" s="75"/>
      <c r="HG121" s="75"/>
      <c r="HH121" s="75"/>
      <c r="HI121" s="75"/>
      <c r="HJ121" s="75"/>
      <c r="HK121" s="75"/>
      <c r="HL121" s="75"/>
      <c r="HM121" s="75"/>
      <c r="HN121" s="75"/>
      <c r="HO121" s="75"/>
      <c r="HP121" s="75"/>
      <c r="HQ121" s="75"/>
      <c r="HR121" s="75"/>
      <c r="HS121" s="75"/>
      <c r="HT121" s="75"/>
      <c r="HU121" s="75"/>
      <c r="HV121" s="75"/>
      <c r="HW121" s="75"/>
      <c r="HX121" s="75"/>
      <c r="HY121" s="75"/>
      <c r="HZ121" s="75"/>
      <c r="IA121" s="75"/>
      <c r="IB121" s="75"/>
      <c r="IC121" s="75"/>
      <c r="ID121" s="75"/>
      <c r="IE121" s="75"/>
      <c r="IF121" s="75"/>
      <c r="IG121" s="75"/>
      <c r="IH121" s="75"/>
      <c r="II121" s="75"/>
      <c r="IJ121" s="75"/>
      <c r="IK121" s="75"/>
      <c r="IL121" s="75"/>
      <c r="IM121" s="75"/>
      <c r="IN121" s="75"/>
      <c r="IO121" s="75"/>
      <c r="IP121" s="75"/>
      <c r="IQ121" s="75"/>
      <c r="IR121" s="75"/>
      <c r="IS121" s="75"/>
      <c r="IT121" s="75"/>
      <c r="IU121" s="75"/>
      <c r="IV121" s="75"/>
      <c r="IW121" s="75"/>
      <c r="IX121" s="75"/>
      <c r="IY121" s="75"/>
      <c r="IZ121" s="75"/>
      <c r="JA121" s="75"/>
      <c r="JB121" s="75"/>
      <c r="JC121" s="75"/>
      <c r="JD121" s="75"/>
      <c r="JE121" s="75"/>
      <c r="JF121" s="75"/>
      <c r="JG121" s="75"/>
      <c r="JH121" s="75"/>
      <c r="JI121" s="75"/>
      <c r="JJ121" s="75"/>
      <c r="JK121" s="75"/>
      <c r="JL121" s="75"/>
      <c r="JM121" s="75"/>
      <c r="JN121" s="75"/>
      <c r="JO121" s="75"/>
      <c r="JP121" s="75"/>
      <c r="JQ121" s="75"/>
      <c r="JR121" s="75"/>
      <c r="JS121" s="75"/>
      <c r="JT121" s="75"/>
      <c r="JU121" s="75"/>
      <c r="JV121" s="75"/>
      <c r="JW121" s="75"/>
      <c r="JX121" s="75"/>
      <c r="JY121" s="75"/>
      <c r="JZ121" s="75"/>
      <c r="KA121" s="75"/>
      <c r="KB121" s="75"/>
      <c r="KC121" s="75"/>
      <c r="KD121" s="75"/>
      <c r="KE121" s="75"/>
      <c r="KF121" s="75"/>
      <c r="KG121" s="75"/>
      <c r="KH121" s="75"/>
      <c r="KI121" s="75"/>
      <c r="KJ121" s="75"/>
      <c r="KK121" s="75"/>
      <c r="KL121" s="75"/>
      <c r="KM121" s="75"/>
      <c r="KN121" s="75"/>
      <c r="KO121" s="75"/>
      <c r="KP121" s="75"/>
      <c r="KQ121" s="75"/>
      <c r="KR121" s="75"/>
      <c r="KS121" s="75"/>
      <c r="KT121" s="75"/>
      <c r="KU121" s="75"/>
      <c r="KV121" s="75"/>
      <c r="KW121" s="75"/>
      <c r="KX121" s="75"/>
      <c r="KY121" s="75"/>
      <c r="KZ121" s="75"/>
      <c r="LA121" s="75"/>
      <c r="LB121" s="75"/>
      <c r="LC121" s="75"/>
      <c r="LD121" s="75"/>
      <c r="LE121" s="75"/>
      <c r="LF121" s="75"/>
      <c r="LG121" s="75"/>
      <c r="LH121" s="75"/>
      <c r="LI121" s="75"/>
      <c r="LJ121" s="75"/>
      <c r="LK121" s="75"/>
      <c r="LL121" s="75"/>
      <c r="LM121" s="75"/>
      <c r="LN121" s="75"/>
      <c r="LO121" s="75"/>
      <c r="LP121" s="75"/>
      <c r="LQ121" s="75"/>
      <c r="LR121" s="75"/>
      <c r="LS121" s="75"/>
      <c r="LT121" s="75"/>
      <c r="LU121" s="75"/>
      <c r="LV121" s="75"/>
      <c r="LW121" s="75"/>
      <c r="LX121" s="75"/>
      <c r="LY121" s="75"/>
      <c r="LZ121" s="75"/>
      <c r="MA121" s="75"/>
      <c r="MB121" s="75"/>
      <c r="MC121" s="75"/>
      <c r="MD121" s="75"/>
      <c r="ME121" s="75"/>
      <c r="MF121" s="75"/>
      <c r="MG121" s="75"/>
      <c r="MH121" s="75"/>
      <c r="MI121" s="75"/>
      <c r="MJ121" s="75"/>
      <c r="MK121" s="75"/>
      <c r="ML121" s="75"/>
      <c r="MM121" s="75"/>
      <c r="MN121" s="75"/>
      <c r="MO121" s="75"/>
      <c r="MP121" s="75"/>
      <c r="MQ121" s="75"/>
      <c r="MR121" s="75"/>
      <c r="MS121" s="75"/>
      <c r="MT121" s="75"/>
      <c r="MU121" s="75"/>
      <c r="MV121" s="75"/>
      <c r="MW121" s="75"/>
      <c r="MX121" s="75"/>
      <c r="MY121" s="75"/>
      <c r="MZ121" s="75"/>
      <c r="NA121" s="75"/>
      <c r="NB121" s="75"/>
      <c r="NC121" s="75"/>
      <c r="ND121" s="75"/>
      <c r="NE121" s="75"/>
      <c r="NF121" s="75"/>
      <c r="NG121" s="75"/>
      <c r="NH121" s="75"/>
      <c r="NI121" s="75"/>
      <c r="NJ121" s="75"/>
      <c r="NK121" s="75"/>
      <c r="NL121" s="75"/>
      <c r="NM121" s="75"/>
      <c r="NN121" s="75"/>
      <c r="NO121" s="75"/>
      <c r="NP121" s="75"/>
      <c r="NQ121" s="75"/>
      <c r="NR121" s="75"/>
      <c r="NS121" s="75"/>
      <c r="NT121" s="75"/>
      <c r="NU121" s="75"/>
      <c r="NV121" s="75"/>
      <c r="NW121" s="75"/>
      <c r="NX121" s="75"/>
      <c r="NY121" s="75"/>
      <c r="NZ121" s="75"/>
      <c r="OA121" s="75"/>
      <c r="OB121" s="75"/>
      <c r="OC121" s="75"/>
      <c r="OD121" s="75"/>
      <c r="OE121" s="75"/>
      <c r="OF121" s="75"/>
      <c r="OG121" s="75"/>
      <c r="OH121" s="75"/>
      <c r="OI121" s="75"/>
      <c r="OJ121" s="75"/>
      <c r="OK121" s="75"/>
      <c r="OL121" s="75"/>
      <c r="OM121" s="75"/>
      <c r="ON121" s="75"/>
      <c r="OO121" s="75"/>
      <c r="OP121" s="75"/>
      <c r="OQ121" s="75"/>
      <c r="OR121" s="75"/>
      <c r="OS121" s="75"/>
      <c r="OT121" s="75"/>
      <c r="OU121" s="75"/>
      <c r="OV121" s="75"/>
      <c r="OW121" s="75"/>
      <c r="OX121" s="75"/>
      <c r="OY121" s="75"/>
      <c r="OZ121" s="75"/>
      <c r="PA121" s="75"/>
      <c r="PB121" s="75"/>
      <c r="PC121" s="75"/>
      <c r="PD121" s="75"/>
      <c r="PE121" s="75"/>
      <c r="PF121" s="75"/>
      <c r="PG121" s="75"/>
      <c r="PH121" s="75"/>
      <c r="PI121" s="75"/>
      <c r="PJ121" s="75"/>
      <c r="PK121" s="75"/>
      <c r="PL121" s="75"/>
      <c r="PM121" s="75"/>
      <c r="PN121" s="75"/>
      <c r="PO121" s="75"/>
      <c r="PP121" s="75"/>
      <c r="PQ121" s="75"/>
      <c r="PR121" s="75"/>
      <c r="PS121" s="75"/>
      <c r="PT121" s="75"/>
      <c r="PU121" s="75"/>
      <c r="PV121" s="75"/>
      <c r="PW121" s="75"/>
      <c r="PX121" s="75"/>
      <c r="PY121" s="75"/>
      <c r="PZ121" s="75"/>
      <c r="QA121" s="75"/>
      <c r="QB121" s="75"/>
      <c r="QC121" s="75"/>
      <c r="QD121" s="75"/>
      <c r="QE121" s="75"/>
      <c r="QF121" s="75"/>
      <c r="QG121" s="75"/>
      <c r="QH121" s="75"/>
      <c r="QI121" s="75"/>
      <c r="QJ121" s="75"/>
      <c r="QK121" s="75"/>
      <c r="QL121" s="75"/>
      <c r="QM121" s="75"/>
      <c r="QN121" s="75"/>
      <c r="QO121" s="75"/>
      <c r="QP121" s="75"/>
      <c r="QQ121" s="75"/>
      <c r="QR121" s="75"/>
      <c r="QS121" s="75"/>
      <c r="QT121" s="75"/>
      <c r="QU121" s="75"/>
      <c r="QV121" s="75"/>
      <c r="QW121" s="75"/>
      <c r="QX121" s="75"/>
      <c r="QY121" s="75"/>
      <c r="QZ121" s="75"/>
      <c r="RA121" s="75"/>
      <c r="RB121" s="75"/>
      <c r="RC121" s="75"/>
      <c r="RD121" s="75"/>
      <c r="RE121" s="75"/>
      <c r="RF121" s="75"/>
      <c r="RG121" s="75"/>
      <c r="RH121" s="75"/>
      <c r="RI121" s="75"/>
      <c r="RJ121" s="75"/>
      <c r="RK121" s="75"/>
      <c r="RL121" s="75"/>
      <c r="RM121" s="75"/>
      <c r="RN121" s="75"/>
      <c r="RO121" s="75"/>
      <c r="RP121" s="75"/>
      <c r="RQ121" s="75"/>
      <c r="RR121" s="75"/>
      <c r="RS121" s="75"/>
      <c r="RT121" s="75"/>
      <c r="RU121" s="75"/>
      <c r="RV121" s="75"/>
      <c r="RW121" s="75"/>
      <c r="RX121" s="75"/>
      <c r="RY121" s="75"/>
      <c r="RZ121" s="75"/>
      <c r="SA121" s="75"/>
      <c r="SB121" s="75"/>
      <c r="SC121" s="75"/>
      <c r="SD121" s="75"/>
      <c r="SE121" s="75"/>
      <c r="SF121" s="75"/>
      <c r="SG121" s="75"/>
      <c r="SH121" s="75"/>
      <c r="SI121" s="75"/>
      <c r="SJ121" s="75"/>
      <c r="SK121" s="75"/>
      <c r="SL121" s="75"/>
      <c r="SM121" s="75"/>
      <c r="SN121" s="75"/>
      <c r="SO121" s="75"/>
      <c r="SP121" s="75"/>
      <c r="SQ121" s="75"/>
      <c r="SR121" s="75"/>
      <c r="SS121" s="75"/>
      <c r="ST121" s="75"/>
      <c r="SU121" s="75"/>
      <c r="SV121" s="75"/>
      <c r="SW121" s="75"/>
      <c r="SX121" s="75"/>
      <c r="SY121" s="75"/>
      <c r="SZ121" s="75"/>
      <c r="TA121" s="75"/>
      <c r="TB121" s="75"/>
      <c r="TC121" s="75"/>
      <c r="TD121" s="75"/>
      <c r="TE121" s="75"/>
      <c r="TF121" s="75"/>
      <c r="TG121" s="75"/>
      <c r="TH121" s="75"/>
      <c r="TI121" s="75"/>
      <c r="TJ121" s="75"/>
      <c r="TK121" s="75"/>
      <c r="TL121" s="75"/>
      <c r="TM121" s="75"/>
      <c r="TN121" s="75"/>
      <c r="TO121" s="75"/>
      <c r="TP121" s="75"/>
      <c r="TQ121" s="75"/>
      <c r="TR121" s="75"/>
      <c r="TS121" s="75"/>
      <c r="TT121" s="75"/>
      <c r="TU121" s="75"/>
      <c r="TV121" s="75"/>
      <c r="TW121" s="75"/>
      <c r="TX121" s="75"/>
      <c r="TY121" s="75"/>
      <c r="TZ121" s="75"/>
      <c r="UA121" s="75"/>
      <c r="UB121" s="75"/>
      <c r="UC121" s="75"/>
      <c r="UD121" s="75"/>
      <c r="UE121" s="75"/>
      <c r="UF121" s="75"/>
      <c r="UG121" s="75"/>
      <c r="UH121" s="75"/>
      <c r="UI121" s="75"/>
      <c r="UJ121" s="75"/>
      <c r="UK121" s="75"/>
      <c r="UL121" s="75"/>
      <c r="UM121" s="75"/>
      <c r="UN121" s="75"/>
      <c r="UO121" s="75"/>
      <c r="UP121" s="75"/>
      <c r="UQ121" s="75"/>
      <c r="UR121" s="75"/>
      <c r="US121" s="75"/>
      <c r="UT121" s="75"/>
      <c r="UU121" s="75"/>
      <c r="UV121" s="75"/>
      <c r="UW121" s="75"/>
      <c r="UX121" s="75"/>
      <c r="UY121" s="75"/>
      <c r="UZ121" s="75"/>
      <c r="VA121" s="75"/>
      <c r="VB121" s="75"/>
      <c r="VC121" s="75"/>
      <c r="VD121" s="75"/>
      <c r="VE121" s="75"/>
      <c r="VF121" s="75"/>
      <c r="VG121" s="75"/>
      <c r="VH121" s="75"/>
      <c r="VI121" s="75"/>
      <c r="VJ121" s="75"/>
      <c r="VK121" s="75"/>
      <c r="VL121" s="75"/>
      <c r="VM121" s="75"/>
      <c r="VN121" s="75"/>
      <c r="VO121" s="75"/>
      <c r="VP121" s="75"/>
      <c r="VQ121" s="75"/>
      <c r="VR121" s="75"/>
      <c r="VS121" s="75"/>
      <c r="VT121" s="75"/>
      <c r="VU121" s="75"/>
      <c r="VV121" s="75"/>
      <c r="VW121" s="75"/>
      <c r="VX121" s="75"/>
      <c r="VY121" s="75"/>
      <c r="VZ121" s="75"/>
      <c r="WA121" s="75"/>
      <c r="WB121" s="75"/>
      <c r="WC121" s="75"/>
      <c r="WD121" s="75"/>
      <c r="WE121" s="75"/>
      <c r="WF121" s="75"/>
      <c r="WG121" s="75"/>
      <c r="WH121" s="75"/>
      <c r="WI121" s="75"/>
      <c r="WJ121" s="75"/>
      <c r="WK121" s="75"/>
      <c r="WL121" s="75"/>
      <c r="WM121" s="75"/>
      <c r="WN121" s="75"/>
      <c r="WO121" s="75"/>
      <c r="WP121" s="75"/>
      <c r="WQ121" s="75"/>
      <c r="WR121" s="75"/>
      <c r="WS121" s="75"/>
      <c r="WT121" s="75"/>
      <c r="WU121" s="75"/>
      <c r="WV121" s="75"/>
      <c r="WW121" s="75"/>
      <c r="WX121" s="75"/>
      <c r="WY121" s="75"/>
      <c r="WZ121" s="75"/>
      <c r="XA121" s="75"/>
      <c r="XB121" s="75"/>
      <c r="XC121" s="75"/>
      <c r="XD121" s="75"/>
      <c r="XE121" s="75"/>
      <c r="XF121" s="75"/>
      <c r="XG121" s="75"/>
      <c r="XH121" s="75"/>
      <c r="XI121" s="75"/>
      <c r="XJ121" s="75"/>
      <c r="XK121" s="75"/>
      <c r="XL121" s="75"/>
      <c r="XM121" s="75"/>
      <c r="XN121" s="75"/>
      <c r="XO121" s="75"/>
      <c r="XP121" s="75"/>
      <c r="XQ121" s="75"/>
      <c r="XR121" s="75"/>
      <c r="XS121" s="75"/>
      <c r="XT121" s="75"/>
      <c r="XU121" s="75"/>
      <c r="XV121" s="75"/>
      <c r="XW121" s="75"/>
      <c r="XX121" s="75"/>
      <c r="XY121" s="75"/>
      <c r="XZ121" s="75"/>
      <c r="YA121" s="75"/>
      <c r="YB121" s="75"/>
      <c r="YC121" s="75"/>
      <c r="YD121" s="75"/>
      <c r="YE121" s="75"/>
      <c r="YF121" s="75"/>
      <c r="YG121" s="75"/>
      <c r="YH121" s="75"/>
      <c r="YI121" s="75"/>
      <c r="YJ121" s="75"/>
      <c r="YK121" s="75"/>
      <c r="YL121" s="75"/>
      <c r="YM121" s="75"/>
      <c r="YN121" s="75"/>
      <c r="YO121" s="75"/>
      <c r="YP121" s="75"/>
      <c r="YQ121" s="75"/>
      <c r="YR121" s="75"/>
      <c r="YS121" s="75"/>
      <c r="YT121" s="75"/>
      <c r="YU121" s="75"/>
      <c r="YV121" s="75"/>
      <c r="YW121" s="75"/>
      <c r="YX121" s="75"/>
      <c r="YY121" s="75"/>
      <c r="YZ121" s="75"/>
      <c r="ZA121" s="75"/>
    </row>
    <row r="122" spans="1:677" s="60" customFormat="1" ht="12.5" outlineLevel="1" x14ac:dyDescent="0.25">
      <c r="A122" s="304"/>
      <c r="B122" s="60" t="s">
        <v>9</v>
      </c>
      <c r="C122" s="37" cm="1">
        <f t="array" ref="C122">QUARTILE(IF($C$94:$ZA$94=C$94, $C119:$ZA119),3)</f>
        <v>7.8815191885300342</v>
      </c>
      <c r="D122" s="37" cm="1">
        <f t="array" ref="D122">QUARTILE(IF($C$94:$ZA$94=D$94, $C119:$ZA119),3)</f>
        <v>7.8091562133170367</v>
      </c>
      <c r="E122" s="37" cm="1">
        <f t="array" ref="E122">QUARTILE(IF($C$94:$ZA$94=E$94, $C119:$ZA119),3)</f>
        <v>7.6283358802657562</v>
      </c>
      <c r="F122" s="37" cm="1">
        <f t="array" ref="F122">QUARTILE(IF($C$94:$ZA$94=F$94, $C119:$ZA119),3)</f>
        <v>7.4976093634062435</v>
      </c>
      <c r="G122" s="37" cm="1">
        <f t="array" ref="G122">QUARTILE(IF($C$94:$ZA$94=G$94, $C119:$ZA119),3)</f>
        <v>8.0634855988631813</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75"/>
      <c r="AV122" s="75"/>
      <c r="AW122" s="75"/>
      <c r="AX122" s="75"/>
      <c r="AY122" s="75"/>
      <c r="AZ122" s="75"/>
      <c r="BA122" s="75"/>
      <c r="BB122" s="75"/>
      <c r="BC122" s="75"/>
      <c r="BD122" s="75"/>
      <c r="BE122" s="75"/>
      <c r="BF122" s="75"/>
      <c r="BG122" s="75"/>
      <c r="BH122" s="75"/>
      <c r="BI122" s="75"/>
      <c r="BJ122" s="75"/>
      <c r="BK122" s="75"/>
      <c r="BL122" s="75"/>
      <c r="BM122" s="75"/>
      <c r="BN122" s="75"/>
      <c r="BO122" s="75"/>
      <c r="BP122" s="75"/>
      <c r="BQ122" s="75"/>
      <c r="BR122" s="75"/>
      <c r="BS122" s="75"/>
      <c r="BT122" s="75"/>
      <c r="BU122" s="75"/>
      <c r="BV122" s="75"/>
      <c r="BW122" s="75"/>
      <c r="BX122" s="75"/>
      <c r="BY122" s="75"/>
      <c r="BZ122" s="75"/>
      <c r="CA122" s="75"/>
      <c r="CB122" s="75"/>
      <c r="CC122" s="75"/>
      <c r="CD122" s="75"/>
      <c r="CE122" s="75"/>
      <c r="CF122" s="75"/>
      <c r="CG122" s="75"/>
      <c r="CH122" s="75"/>
      <c r="CI122" s="75"/>
      <c r="CJ122" s="75"/>
      <c r="CK122" s="75"/>
      <c r="CL122" s="75"/>
      <c r="CM122" s="75"/>
      <c r="CN122" s="75"/>
      <c r="CO122" s="75"/>
      <c r="CP122" s="75"/>
      <c r="CQ122" s="75"/>
      <c r="CR122" s="75"/>
      <c r="CS122" s="75"/>
      <c r="CT122" s="75"/>
      <c r="CU122" s="75"/>
      <c r="CV122" s="75"/>
      <c r="CW122" s="75"/>
      <c r="CX122" s="75"/>
      <c r="CY122" s="75"/>
      <c r="CZ122" s="75"/>
      <c r="DA122" s="75"/>
      <c r="DB122" s="75"/>
      <c r="DC122" s="75"/>
      <c r="DD122" s="75"/>
      <c r="DE122" s="75"/>
      <c r="DF122" s="75"/>
      <c r="DG122" s="75"/>
      <c r="DH122" s="75"/>
      <c r="DI122" s="75"/>
      <c r="DJ122" s="75"/>
      <c r="DK122" s="75"/>
      <c r="DL122" s="75"/>
      <c r="DM122" s="75"/>
      <c r="DN122" s="75"/>
      <c r="DO122" s="75"/>
      <c r="DP122" s="75"/>
      <c r="DQ122" s="75"/>
      <c r="DR122" s="75"/>
      <c r="DS122" s="75"/>
      <c r="DT122" s="75"/>
      <c r="DU122" s="75"/>
      <c r="DV122" s="75"/>
      <c r="DW122" s="75"/>
      <c r="DX122" s="75"/>
      <c r="DY122" s="75"/>
      <c r="DZ122" s="75"/>
      <c r="EA122" s="75"/>
      <c r="EB122" s="75"/>
      <c r="EC122" s="75"/>
      <c r="ED122" s="75"/>
      <c r="EE122" s="75"/>
      <c r="EF122" s="75"/>
      <c r="EG122" s="75"/>
      <c r="EH122" s="75"/>
      <c r="EI122" s="75"/>
      <c r="EJ122" s="75"/>
      <c r="EK122" s="75"/>
      <c r="EL122" s="75"/>
      <c r="EM122" s="75"/>
      <c r="EN122" s="75"/>
      <c r="EO122" s="75"/>
      <c r="EP122" s="75"/>
      <c r="EQ122" s="75"/>
      <c r="ER122" s="75"/>
      <c r="ES122" s="75"/>
      <c r="ET122" s="75"/>
      <c r="EU122" s="75"/>
      <c r="EV122" s="75"/>
      <c r="EW122" s="75"/>
      <c r="EX122" s="75"/>
      <c r="EY122" s="75"/>
      <c r="EZ122" s="75"/>
      <c r="FA122" s="75"/>
      <c r="FB122" s="75"/>
      <c r="FC122" s="75"/>
      <c r="FD122" s="75"/>
      <c r="FE122" s="75"/>
      <c r="FF122" s="75"/>
      <c r="FG122" s="75"/>
      <c r="FH122" s="75"/>
      <c r="FI122" s="75"/>
      <c r="FJ122" s="75"/>
      <c r="FK122" s="75"/>
      <c r="FL122" s="75"/>
      <c r="FM122" s="75"/>
      <c r="FN122" s="75"/>
      <c r="FO122" s="75"/>
      <c r="FP122" s="75"/>
      <c r="FQ122" s="75"/>
      <c r="FR122" s="75"/>
      <c r="FS122" s="75"/>
      <c r="FT122" s="75"/>
      <c r="FU122" s="75"/>
      <c r="FV122" s="75"/>
      <c r="FW122" s="75"/>
      <c r="FX122" s="75"/>
      <c r="FY122" s="75"/>
      <c r="FZ122" s="75"/>
      <c r="GA122" s="75"/>
      <c r="GB122" s="75"/>
      <c r="GC122" s="75"/>
      <c r="GD122" s="75"/>
      <c r="GE122" s="75"/>
      <c r="GF122" s="75"/>
      <c r="GG122" s="75"/>
      <c r="GH122" s="75"/>
      <c r="GI122" s="75"/>
      <c r="GJ122" s="75"/>
      <c r="GK122" s="75"/>
      <c r="GL122" s="75"/>
      <c r="GM122" s="75"/>
      <c r="GN122" s="75"/>
      <c r="GO122" s="75"/>
      <c r="GP122" s="75"/>
      <c r="GQ122" s="75"/>
      <c r="GR122" s="75"/>
      <c r="GS122" s="75"/>
      <c r="GT122" s="75"/>
      <c r="GU122" s="75"/>
      <c r="GV122" s="75"/>
      <c r="GW122" s="75"/>
      <c r="GX122" s="75"/>
      <c r="GY122" s="75"/>
      <c r="GZ122" s="75"/>
      <c r="HA122" s="75"/>
      <c r="HB122" s="75"/>
      <c r="HC122" s="75"/>
      <c r="HD122" s="75"/>
      <c r="HE122" s="75"/>
      <c r="HF122" s="75"/>
      <c r="HG122" s="75"/>
      <c r="HH122" s="75"/>
      <c r="HI122" s="75"/>
      <c r="HJ122" s="75"/>
      <c r="HK122" s="75"/>
      <c r="HL122" s="75"/>
      <c r="HM122" s="75"/>
      <c r="HN122" s="75"/>
      <c r="HO122" s="75"/>
      <c r="HP122" s="75"/>
      <c r="HQ122" s="75"/>
      <c r="HR122" s="75"/>
      <c r="HS122" s="75"/>
      <c r="HT122" s="75"/>
      <c r="HU122" s="75"/>
      <c r="HV122" s="75"/>
      <c r="HW122" s="75"/>
      <c r="HX122" s="75"/>
      <c r="HY122" s="75"/>
      <c r="HZ122" s="75"/>
      <c r="IA122" s="75"/>
      <c r="IB122" s="75"/>
      <c r="IC122" s="75"/>
      <c r="ID122" s="75"/>
      <c r="IE122" s="75"/>
      <c r="IF122" s="75"/>
      <c r="IG122" s="75"/>
      <c r="IH122" s="75"/>
      <c r="II122" s="75"/>
      <c r="IJ122" s="75"/>
      <c r="IK122" s="75"/>
      <c r="IL122" s="75"/>
      <c r="IM122" s="75"/>
      <c r="IN122" s="75"/>
      <c r="IO122" s="75"/>
      <c r="IP122" s="75"/>
      <c r="IQ122" s="75"/>
      <c r="IR122" s="75"/>
      <c r="IS122" s="75"/>
      <c r="IT122" s="75"/>
      <c r="IU122" s="75"/>
      <c r="IV122" s="75"/>
      <c r="IW122" s="75"/>
      <c r="IX122" s="75"/>
      <c r="IY122" s="75"/>
      <c r="IZ122" s="75"/>
      <c r="JA122" s="75"/>
      <c r="JB122" s="75"/>
      <c r="JC122" s="75"/>
      <c r="JD122" s="75"/>
      <c r="JE122" s="75"/>
      <c r="JF122" s="75"/>
      <c r="JG122" s="75"/>
      <c r="JH122" s="75"/>
      <c r="JI122" s="75"/>
      <c r="JJ122" s="75"/>
      <c r="JK122" s="75"/>
      <c r="JL122" s="75"/>
      <c r="JM122" s="75"/>
      <c r="JN122" s="75"/>
      <c r="JO122" s="75"/>
      <c r="JP122" s="75"/>
      <c r="JQ122" s="75"/>
      <c r="JR122" s="75"/>
      <c r="JS122" s="75"/>
      <c r="JT122" s="75"/>
      <c r="JU122" s="75"/>
      <c r="JV122" s="75"/>
      <c r="JW122" s="75"/>
      <c r="JX122" s="75"/>
      <c r="JY122" s="75"/>
      <c r="JZ122" s="75"/>
      <c r="KA122" s="75"/>
      <c r="KB122" s="75"/>
      <c r="KC122" s="75"/>
      <c r="KD122" s="75"/>
      <c r="KE122" s="75"/>
      <c r="KF122" s="75"/>
      <c r="KG122" s="75"/>
      <c r="KH122" s="75"/>
      <c r="KI122" s="75"/>
      <c r="KJ122" s="75"/>
      <c r="KK122" s="75"/>
      <c r="KL122" s="75"/>
      <c r="KM122" s="75"/>
      <c r="KN122" s="75"/>
      <c r="KO122" s="75"/>
      <c r="KP122" s="75"/>
      <c r="KQ122" s="75"/>
      <c r="KR122" s="75"/>
      <c r="KS122" s="75"/>
      <c r="KT122" s="75"/>
      <c r="KU122" s="75"/>
      <c r="KV122" s="75"/>
      <c r="KW122" s="75"/>
      <c r="KX122" s="75"/>
      <c r="KY122" s="75"/>
      <c r="KZ122" s="75"/>
      <c r="LA122" s="75"/>
      <c r="LB122" s="75"/>
      <c r="LC122" s="75"/>
      <c r="LD122" s="75"/>
      <c r="LE122" s="75"/>
      <c r="LF122" s="75"/>
      <c r="LG122" s="75"/>
      <c r="LH122" s="75"/>
      <c r="LI122" s="75"/>
      <c r="LJ122" s="75"/>
      <c r="LK122" s="75"/>
      <c r="LL122" s="75"/>
      <c r="LM122" s="75"/>
      <c r="LN122" s="75"/>
      <c r="LO122" s="75"/>
      <c r="LP122" s="75"/>
      <c r="LQ122" s="75"/>
      <c r="LR122" s="75"/>
      <c r="LS122" s="75"/>
      <c r="LT122" s="75"/>
      <c r="LU122" s="75"/>
      <c r="LV122" s="75"/>
      <c r="LW122" s="75"/>
      <c r="LX122" s="75"/>
      <c r="LY122" s="75"/>
      <c r="LZ122" s="75"/>
      <c r="MA122" s="75"/>
      <c r="MB122" s="75"/>
      <c r="MC122" s="75"/>
      <c r="MD122" s="75"/>
      <c r="ME122" s="75"/>
      <c r="MF122" s="75"/>
      <c r="MG122" s="75"/>
      <c r="MH122" s="75"/>
      <c r="MI122" s="75"/>
      <c r="MJ122" s="75"/>
      <c r="MK122" s="75"/>
      <c r="ML122" s="75"/>
      <c r="MM122" s="75"/>
      <c r="MN122" s="75"/>
      <c r="MO122" s="75"/>
      <c r="MP122" s="75"/>
      <c r="MQ122" s="75"/>
      <c r="MR122" s="75"/>
      <c r="MS122" s="75"/>
      <c r="MT122" s="75"/>
      <c r="MU122" s="75"/>
      <c r="MV122" s="75"/>
      <c r="MW122" s="75"/>
      <c r="MX122" s="75"/>
      <c r="MY122" s="75"/>
      <c r="MZ122" s="75"/>
      <c r="NA122" s="75"/>
      <c r="NB122" s="75"/>
      <c r="NC122" s="75"/>
      <c r="ND122" s="75"/>
      <c r="NE122" s="75"/>
      <c r="NF122" s="75"/>
      <c r="NG122" s="75"/>
      <c r="NH122" s="75"/>
      <c r="NI122" s="75"/>
      <c r="NJ122" s="75"/>
      <c r="NK122" s="75"/>
      <c r="NL122" s="75"/>
      <c r="NM122" s="75"/>
      <c r="NN122" s="75"/>
      <c r="NO122" s="75"/>
      <c r="NP122" s="75"/>
      <c r="NQ122" s="75"/>
      <c r="NR122" s="75"/>
      <c r="NS122" s="75"/>
      <c r="NT122" s="75"/>
      <c r="NU122" s="75"/>
      <c r="NV122" s="75"/>
      <c r="NW122" s="75"/>
      <c r="NX122" s="75"/>
      <c r="NY122" s="75"/>
      <c r="NZ122" s="75"/>
      <c r="OA122" s="75"/>
      <c r="OB122" s="75"/>
      <c r="OC122" s="75"/>
      <c r="OD122" s="75"/>
      <c r="OE122" s="75"/>
      <c r="OF122" s="75"/>
      <c r="OG122" s="75"/>
      <c r="OH122" s="75"/>
      <c r="OI122" s="75"/>
      <c r="OJ122" s="75"/>
      <c r="OK122" s="75"/>
      <c r="OL122" s="75"/>
      <c r="OM122" s="75"/>
      <c r="ON122" s="75"/>
      <c r="OO122" s="75"/>
      <c r="OP122" s="75"/>
      <c r="OQ122" s="75"/>
      <c r="OR122" s="75"/>
      <c r="OS122" s="75"/>
      <c r="OT122" s="75"/>
      <c r="OU122" s="75"/>
      <c r="OV122" s="75"/>
      <c r="OW122" s="75"/>
      <c r="OX122" s="75"/>
      <c r="OY122" s="75"/>
      <c r="OZ122" s="75"/>
      <c r="PA122" s="75"/>
      <c r="PB122" s="75"/>
      <c r="PC122" s="75"/>
      <c r="PD122" s="75"/>
      <c r="PE122" s="75"/>
      <c r="PF122" s="75"/>
      <c r="PG122" s="75"/>
      <c r="PH122" s="75"/>
      <c r="PI122" s="75"/>
      <c r="PJ122" s="75"/>
      <c r="PK122" s="75"/>
      <c r="PL122" s="75"/>
      <c r="PM122" s="75"/>
      <c r="PN122" s="75"/>
      <c r="PO122" s="75"/>
      <c r="PP122" s="75"/>
      <c r="PQ122" s="75"/>
      <c r="PR122" s="75"/>
      <c r="PS122" s="75"/>
      <c r="PT122" s="75"/>
      <c r="PU122" s="75"/>
      <c r="PV122" s="75"/>
      <c r="PW122" s="75"/>
      <c r="PX122" s="75"/>
      <c r="PY122" s="75"/>
      <c r="PZ122" s="75"/>
      <c r="QA122" s="75"/>
      <c r="QB122" s="75"/>
      <c r="QC122" s="75"/>
      <c r="QD122" s="75"/>
      <c r="QE122" s="75"/>
      <c r="QF122" s="75"/>
      <c r="QG122" s="75"/>
      <c r="QH122" s="75"/>
      <c r="QI122" s="75"/>
      <c r="QJ122" s="75"/>
      <c r="QK122" s="75"/>
      <c r="QL122" s="75"/>
      <c r="QM122" s="75"/>
      <c r="QN122" s="75"/>
      <c r="QO122" s="75"/>
      <c r="QP122" s="75"/>
      <c r="QQ122" s="75"/>
      <c r="QR122" s="75"/>
      <c r="QS122" s="75"/>
      <c r="QT122" s="75"/>
      <c r="QU122" s="75"/>
      <c r="QV122" s="75"/>
      <c r="QW122" s="75"/>
      <c r="QX122" s="75"/>
      <c r="QY122" s="75"/>
      <c r="QZ122" s="75"/>
      <c r="RA122" s="75"/>
      <c r="RB122" s="75"/>
      <c r="RC122" s="75"/>
      <c r="RD122" s="75"/>
      <c r="RE122" s="75"/>
      <c r="RF122" s="75"/>
      <c r="RG122" s="75"/>
      <c r="RH122" s="75"/>
      <c r="RI122" s="75"/>
      <c r="RJ122" s="75"/>
      <c r="RK122" s="75"/>
      <c r="RL122" s="75"/>
      <c r="RM122" s="75"/>
      <c r="RN122" s="75"/>
      <c r="RO122" s="75"/>
      <c r="RP122" s="75"/>
      <c r="RQ122" s="75"/>
      <c r="RR122" s="75"/>
      <c r="RS122" s="75"/>
      <c r="RT122" s="75"/>
      <c r="RU122" s="75"/>
      <c r="RV122" s="75"/>
      <c r="RW122" s="75"/>
      <c r="RX122" s="75"/>
      <c r="RY122" s="75"/>
      <c r="RZ122" s="75"/>
      <c r="SA122" s="75"/>
      <c r="SB122" s="75"/>
      <c r="SC122" s="75"/>
      <c r="SD122" s="75"/>
      <c r="SE122" s="75"/>
      <c r="SF122" s="75"/>
      <c r="SG122" s="75"/>
      <c r="SH122" s="75"/>
      <c r="SI122" s="75"/>
      <c r="SJ122" s="75"/>
      <c r="SK122" s="75"/>
      <c r="SL122" s="75"/>
      <c r="SM122" s="75"/>
      <c r="SN122" s="75"/>
      <c r="SO122" s="75"/>
      <c r="SP122" s="75"/>
      <c r="SQ122" s="75"/>
      <c r="SR122" s="75"/>
      <c r="SS122" s="75"/>
      <c r="ST122" s="75"/>
      <c r="SU122" s="75"/>
      <c r="SV122" s="75"/>
      <c r="SW122" s="75"/>
      <c r="SX122" s="75"/>
      <c r="SY122" s="75"/>
      <c r="SZ122" s="75"/>
      <c r="TA122" s="75"/>
      <c r="TB122" s="75"/>
      <c r="TC122" s="75"/>
      <c r="TD122" s="75"/>
      <c r="TE122" s="75"/>
      <c r="TF122" s="75"/>
      <c r="TG122" s="75"/>
      <c r="TH122" s="75"/>
      <c r="TI122" s="75"/>
      <c r="TJ122" s="75"/>
      <c r="TK122" s="75"/>
      <c r="TL122" s="75"/>
      <c r="TM122" s="75"/>
      <c r="TN122" s="75"/>
      <c r="TO122" s="75"/>
      <c r="TP122" s="75"/>
      <c r="TQ122" s="75"/>
      <c r="TR122" s="75"/>
      <c r="TS122" s="75"/>
      <c r="TT122" s="75"/>
      <c r="TU122" s="75"/>
      <c r="TV122" s="75"/>
      <c r="TW122" s="75"/>
      <c r="TX122" s="75"/>
      <c r="TY122" s="75"/>
      <c r="TZ122" s="75"/>
      <c r="UA122" s="75"/>
      <c r="UB122" s="75"/>
      <c r="UC122" s="75"/>
      <c r="UD122" s="75"/>
      <c r="UE122" s="75"/>
      <c r="UF122" s="75"/>
      <c r="UG122" s="75"/>
      <c r="UH122" s="75"/>
      <c r="UI122" s="75"/>
      <c r="UJ122" s="75"/>
      <c r="UK122" s="75"/>
      <c r="UL122" s="75"/>
      <c r="UM122" s="75"/>
      <c r="UN122" s="75"/>
      <c r="UO122" s="75"/>
      <c r="UP122" s="75"/>
      <c r="UQ122" s="75"/>
      <c r="UR122" s="75"/>
      <c r="US122" s="75"/>
      <c r="UT122" s="75"/>
      <c r="UU122" s="75"/>
      <c r="UV122" s="75"/>
      <c r="UW122" s="75"/>
      <c r="UX122" s="75"/>
      <c r="UY122" s="75"/>
      <c r="UZ122" s="75"/>
      <c r="VA122" s="75"/>
      <c r="VB122" s="75"/>
      <c r="VC122" s="75"/>
      <c r="VD122" s="75"/>
      <c r="VE122" s="75"/>
      <c r="VF122" s="75"/>
      <c r="VG122" s="75"/>
      <c r="VH122" s="75"/>
      <c r="VI122" s="75"/>
      <c r="VJ122" s="75"/>
      <c r="VK122" s="75"/>
      <c r="VL122" s="75"/>
      <c r="VM122" s="75"/>
      <c r="VN122" s="75"/>
      <c r="VO122" s="75"/>
      <c r="VP122" s="75"/>
      <c r="VQ122" s="75"/>
      <c r="VR122" s="75"/>
      <c r="VS122" s="75"/>
      <c r="VT122" s="75"/>
      <c r="VU122" s="75"/>
      <c r="VV122" s="75"/>
      <c r="VW122" s="75"/>
      <c r="VX122" s="75"/>
      <c r="VY122" s="75"/>
      <c r="VZ122" s="75"/>
      <c r="WA122" s="75"/>
      <c r="WB122" s="75"/>
      <c r="WC122" s="75"/>
      <c r="WD122" s="75"/>
      <c r="WE122" s="75"/>
      <c r="WF122" s="75"/>
      <c r="WG122" s="75"/>
      <c r="WH122" s="75"/>
      <c r="WI122" s="75"/>
      <c r="WJ122" s="75"/>
      <c r="WK122" s="75"/>
      <c r="WL122" s="75"/>
      <c r="WM122" s="75"/>
      <c r="WN122" s="75"/>
      <c r="WO122" s="75"/>
      <c r="WP122" s="75"/>
      <c r="WQ122" s="75"/>
      <c r="WR122" s="75"/>
      <c r="WS122" s="75"/>
      <c r="WT122" s="75"/>
      <c r="WU122" s="75"/>
      <c r="WV122" s="75"/>
      <c r="WW122" s="75"/>
      <c r="WX122" s="75"/>
      <c r="WY122" s="75"/>
      <c r="WZ122" s="75"/>
      <c r="XA122" s="75"/>
      <c r="XB122" s="75"/>
      <c r="XC122" s="75"/>
      <c r="XD122" s="75"/>
      <c r="XE122" s="75"/>
      <c r="XF122" s="75"/>
      <c r="XG122" s="75"/>
      <c r="XH122" s="75"/>
      <c r="XI122" s="75"/>
      <c r="XJ122" s="75"/>
      <c r="XK122" s="75"/>
      <c r="XL122" s="75"/>
      <c r="XM122" s="75"/>
      <c r="XN122" s="75"/>
      <c r="XO122" s="75"/>
      <c r="XP122" s="75"/>
      <c r="XQ122" s="75"/>
      <c r="XR122" s="75"/>
      <c r="XS122" s="75"/>
      <c r="XT122" s="75"/>
      <c r="XU122" s="75"/>
      <c r="XV122" s="75"/>
      <c r="XW122" s="75"/>
      <c r="XX122" s="75"/>
      <c r="XY122" s="75"/>
      <c r="XZ122" s="75"/>
      <c r="YA122" s="75"/>
      <c r="YB122" s="75"/>
      <c r="YC122" s="75"/>
      <c r="YD122" s="75"/>
      <c r="YE122" s="75"/>
      <c r="YF122" s="75"/>
      <c r="YG122" s="75"/>
      <c r="YH122" s="75"/>
      <c r="YI122" s="75"/>
      <c r="YJ122" s="75"/>
      <c r="YK122" s="75"/>
      <c r="YL122" s="75"/>
      <c r="YM122" s="75"/>
      <c r="YN122" s="75"/>
      <c r="YO122" s="75"/>
      <c r="YP122" s="75"/>
      <c r="YQ122" s="75"/>
      <c r="YR122" s="75"/>
      <c r="YS122" s="75"/>
      <c r="YT122" s="75"/>
      <c r="YU122" s="75"/>
      <c r="YV122" s="75"/>
      <c r="YW122" s="75"/>
      <c r="YX122" s="75"/>
      <c r="YY122" s="75"/>
      <c r="YZ122" s="75"/>
      <c r="ZA122" s="75"/>
    </row>
    <row r="123" spans="1:677" x14ac:dyDescent="0.2">
      <c r="B123" s="304" t="s">
        <v>7</v>
      </c>
      <c r="C123" s="37" cm="1">
        <f t="array" ref="C123">QUARTILE(IF($C$94:$ZA$94=C$94,IF($C$7:$ZA$7="SERC",$C119:$ZA119)),1)</f>
        <v>5.8189315420916001</v>
      </c>
      <c r="D123" s="37" cm="1">
        <f t="array" ref="D123">QUARTILE(IF($C$94:$ZA$94=D$94,IF($C$7:$ZA$7="SERC",$C119:$ZA119)),1)</f>
        <v>5.5857341791341302</v>
      </c>
      <c r="E123" s="37" cm="1">
        <f t="array" ref="E123">QUARTILE(IF($C$94:$ZA$94=E$94,IF($C$7:$ZA$7="SERC",$C119:$ZA119)),1)</f>
        <v>5.5167476186548043</v>
      </c>
      <c r="F123" s="37" cm="1">
        <f t="array" ref="F123">QUARTILE(IF($C$94:$ZA$94=F$94,IF($C$7:$ZA$7="SERC",$C119:$ZA119)),1)</f>
        <v>5.5176976003841682</v>
      </c>
      <c r="G123" s="37" cm="1">
        <f t="array" ref="G123">QUARTILE(IF($C$94:$ZA$94=G$94,IF($C$7:$ZA$7="SERC",$C119:$ZA119)),1)</f>
        <v>6.0889035893205072</v>
      </c>
    </row>
    <row r="124" spans="1:677" x14ac:dyDescent="0.2">
      <c r="B124" s="304" t="s">
        <v>69</v>
      </c>
      <c r="C124" s="37" cm="1">
        <f t="array" ref="C124">QUARTILE(IF($C$94:$ZA$94=C$94,IF($C$7:$ZA$7="SERC",$C119:$ZA119)),2)</f>
        <v>6.3522939646098164</v>
      </c>
      <c r="D124" s="37" cm="1">
        <f t="array" ref="D124">QUARTILE(IF($C$94:$ZA$94=D$94,IF($C$7:$ZA$7="SERC",$C119:$ZA119)),2)</f>
        <v>6.4000082763329278</v>
      </c>
      <c r="E124" s="37" cm="1">
        <f t="array" ref="E124">QUARTILE(IF($C$94:$ZA$94=E$94,IF($C$7:$ZA$7="SERC",$C119:$ZA119)),2)</f>
        <v>6.3196922854166111</v>
      </c>
      <c r="F124" s="37" cm="1">
        <f t="array" ref="F124">QUARTILE(IF($C$94:$ZA$94=F$94,IF($C$7:$ZA$7="SERC",$C119:$ZA119)),2)</f>
        <v>6.236101971825267</v>
      </c>
      <c r="G124" s="37" cm="1">
        <f t="array" ref="G124">QUARTILE(IF($C$94:$ZA$94=G$94,IF($C$7:$ZA$7="SERC",$C119:$ZA119)),2)</f>
        <v>6.6617823030013055</v>
      </c>
    </row>
    <row r="125" spans="1:677" x14ac:dyDescent="0.2">
      <c r="B125" s="60" t="s">
        <v>9</v>
      </c>
      <c r="C125" s="37" cm="1">
        <f t="array" ref="C125">QUARTILE(IF($C$94:$ZA$94=C$94,IF($C$7:$ZA$7="SERC",$C119:$ZA119)),3)</f>
        <v>7.4674939485534084</v>
      </c>
      <c r="D125" s="37" cm="1">
        <f t="array" ref="D125">QUARTILE(IF($C$94:$ZA$94=D$94,IF($C$7:$ZA$7="SERC",$C119:$ZA119)),3)</f>
        <v>6.8619360885759493</v>
      </c>
      <c r="E125" s="37" cm="1">
        <f t="array" ref="E125">QUARTILE(IF($C$94:$ZA$94=E$94,IF($C$7:$ZA$7="SERC",$C119:$ZA119)),3)</f>
        <v>6.7752745332211264</v>
      </c>
      <c r="F125" s="37" cm="1">
        <f t="array" ref="F125">QUARTILE(IF($C$94:$ZA$94=F$94,IF($C$7:$ZA$7="SERC",$C119:$ZA119)),3)</f>
        <v>6.4949285949375577</v>
      </c>
      <c r="G125" s="37" cm="1">
        <f t="array" ref="G125">QUARTILE(IF($C$94:$ZA$94=G$94,IF($C$7:$ZA$7="SERC",$C119:$ZA119)),3)</f>
        <v>7.5804307005762208</v>
      </c>
    </row>
    <row r="126" spans="1:677" x14ac:dyDescent="0.2">
      <c r="B126" s="60"/>
      <c r="C126" s="37"/>
      <c r="D126" s="37"/>
      <c r="E126" s="37"/>
      <c r="F126" s="37"/>
      <c r="G126" s="37"/>
    </row>
    <row r="127" spans="1:677" ht="10.5" x14ac:dyDescent="0.25">
      <c r="B127" s="230" t="s">
        <v>73</v>
      </c>
      <c r="C127" s="56">
        <f>IF(ISERROR(C18/C36),"NA",C18/C36*"100")</f>
        <v>8.2643599932673251</v>
      </c>
      <c r="D127" s="56">
        <f t="shared" ref="D127:G127" si="3106">IF(ISERROR(D18/D36),"NA",D18/D36*"100")</f>
        <v>7.9480446731785879</v>
      </c>
      <c r="E127" s="56">
        <f t="shared" si="3106"/>
        <v>7.4551656017532482</v>
      </c>
      <c r="F127" s="56">
        <f t="shared" si="3106"/>
        <v>8.1575614319426855</v>
      </c>
      <c r="G127" s="56">
        <f t="shared" si="3106"/>
        <v>9.6158445030755164</v>
      </c>
      <c r="H127" s="72">
        <f>IF(INDEX(Assumptions!$C$19:$W$156,MATCH(H$4,Assumptions!$C$19:$C$156,0),MATCH($B127,Assumptions!$C$19:$W$19,0))="X",IF(OR(H$36=0,,H$18="",H$36=""),"NA",(H$18/H$36*100)),"")</f>
        <v>18.678003808374655</v>
      </c>
      <c r="I127" s="72">
        <f>IF(INDEX(Assumptions!$C$19:$W$156,MATCH(I$4,Assumptions!$C$19:$C$156,0),MATCH($B127,Assumptions!$C$19:$W$19,0))="X",IF(OR(I$36=0,,I$18="",I$36=""),"NA",(I$18/I$36*100)),"")</f>
        <v>19.19365215526485</v>
      </c>
      <c r="J127" s="72">
        <f>IF(INDEX(Assumptions!$C$19:$W$156,MATCH(J$4,Assumptions!$C$19:$C$156,0),MATCH($B127,Assumptions!$C$19:$W$19,0))="X",IF(OR(J$36=0,,J$18="",J$36=""),"NA",(J$18/J$36*100)),"")</f>
        <v>23.777601576203175</v>
      </c>
      <c r="K127" s="72">
        <f>IF(INDEX(Assumptions!$C$19:$W$156,MATCH(K$4,Assumptions!$C$19:$C$156,0),MATCH($B127,Assumptions!$C$19:$W$19,0))="X",IF(OR(K$36=0,,K$18="",K$36=""),"NA",(K$18/K$36*100)),"")</f>
        <v>31.019002936510613</v>
      </c>
      <c r="L127" s="72">
        <f>IF(INDEX(Assumptions!$C$19:$W$156,MATCH(L$4,Assumptions!$C$19:$C$156,0),MATCH($B127,Assumptions!$C$19:$W$19,0))="X",IF(OR(L$36=0,,L$18="",L$36=""),"NA",(L$18/L$36*100)),"")</f>
        <v>43.116011505273249</v>
      </c>
      <c r="M127" s="72">
        <f>IF(INDEX(Assumptions!$C$19:$W$156,MATCH(M$4,Assumptions!$C$19:$C$156,0),MATCH($B127,Assumptions!$C$19:$W$19,0))="X",IF(OR(M$36=0,,M$18="",M$36=""),"NA",(M$18/M$36*100)),"")</f>
        <v>14.863826603853697</v>
      </c>
      <c r="N127" s="72">
        <f>IF(INDEX(Assumptions!$C$19:$W$156,MATCH(N$4,Assumptions!$C$19:$C$156,0),MATCH($B127,Assumptions!$C$19:$W$19,0))="X",IF(OR(N$36=0,,N$18="",N$36=""),"NA",(N$18/N$36*100)),"")</f>
        <v>13.667629918346996</v>
      </c>
      <c r="O127" s="72">
        <f>IF(INDEX(Assumptions!$C$19:$W$156,MATCH(O$4,Assumptions!$C$19:$C$156,0),MATCH($B127,Assumptions!$C$19:$W$19,0))="X",IF(OR(O$36=0,,O$18="",O$36=""),"NA",(O$18/O$36*100)),"")</f>
        <v>14.288524172880788</v>
      </c>
      <c r="P127" s="72">
        <f>IF(INDEX(Assumptions!$C$19:$W$156,MATCH(P$4,Assumptions!$C$19:$C$156,0),MATCH($B127,Assumptions!$C$19:$W$19,0))="X",IF(OR(P$36=0,,P$18="",P$36=""),"NA",(P$18/P$36*100)),"")</f>
        <v>13.638408135328053</v>
      </c>
      <c r="Q127" s="72">
        <f>IF(INDEX(Assumptions!$C$19:$W$156,MATCH(Q$4,Assumptions!$C$19:$C$156,0),MATCH($B127,Assumptions!$C$19:$W$19,0))="X",IF(OR(Q$36=0,,Q$18="",Q$36=""),"NA",(Q$18/Q$36*100)),"")</f>
        <v>12.826585352935391</v>
      </c>
      <c r="R127" s="72">
        <f>IF(INDEX(Assumptions!$C$19:$W$156,MATCH(R$4,Assumptions!$C$19:$C$156,0),MATCH($B127,Assumptions!$C$19:$W$19,0))="X",IF(OR(R$36=0,,R$18="",R$36=""),"NA",(R$18/R$36*100)),"")</f>
        <v>9.1442297773258474</v>
      </c>
      <c r="S127" s="72">
        <f>IF(INDEX(Assumptions!$C$19:$W$156,MATCH(S$4,Assumptions!$C$19:$C$156,0),MATCH($B127,Assumptions!$C$19:$W$19,0))="X",IF(OR(S$36=0,,S$18="",S$36=""),"NA",(S$18/S$36*100)),"")</f>
        <v>10.034023581861911</v>
      </c>
      <c r="T127" s="72">
        <f>IF(INDEX(Assumptions!$C$19:$W$156,MATCH(T$4,Assumptions!$C$19:$C$156,0),MATCH($B127,Assumptions!$C$19:$W$19,0))="X",IF(OR(T$36=0,,T$18="",T$36=""),"NA",(T$18/T$36*100)),"")</f>
        <v>11.734398677503787</v>
      </c>
      <c r="U127" s="72">
        <f>IF(INDEX(Assumptions!$C$19:$W$156,MATCH(U$4,Assumptions!$C$19:$C$156,0),MATCH($B127,Assumptions!$C$19:$W$19,0))="X",IF(OR(U$36=0,,U$18="",U$36=""),"NA",(U$18/U$36*100)),"")</f>
        <v>10</v>
      </c>
      <c r="V127" s="72">
        <f>IF(INDEX(Assumptions!$C$19:$W$156,MATCH(V$4,Assumptions!$C$19:$C$156,0),MATCH($B127,Assumptions!$C$19:$W$19,0))="X",IF(OR(V$36=0,,V$18="",V$36=""),"NA",(V$18/V$36*100)),"")</f>
        <v>9.5007858493833091</v>
      </c>
      <c r="W127" s="72">
        <f>IF(INDEX(Assumptions!$C$19:$W$156,MATCH(W$4,Assumptions!$C$19:$C$156,0),MATCH($B127,Assumptions!$C$19:$W$19,0))="X",IF(OR(W$36=0,,W$18="",W$36=""),"NA",(W$18/W$36*100)),"")</f>
        <v>6.9442072081864623</v>
      </c>
      <c r="X127" s="72">
        <f>IF(INDEX(Assumptions!$C$19:$W$156,MATCH(X$4,Assumptions!$C$19:$C$156,0),MATCH($B127,Assumptions!$C$19:$W$19,0))="X",IF(OR(X$36=0,,X$18="",X$36=""),"NA",(X$18/X$36*100)),"")</f>
        <v>5.9408162110590608</v>
      </c>
      <c r="Y127" s="72">
        <f>IF(INDEX(Assumptions!$C$19:$W$156,MATCH(Y$4,Assumptions!$C$19:$C$156,0),MATCH($B127,Assumptions!$C$19:$W$19,0))="X",IF(OR(Y$36=0,,Y$18="",Y$36=""),"NA",(Y$18/Y$36*100)),"")</f>
        <v>6.3651229269207716</v>
      </c>
      <c r="Z127" s="72">
        <f>IF(INDEX(Assumptions!$C$19:$W$156,MATCH(Z$4,Assumptions!$C$19:$C$156,0),MATCH($B127,Assumptions!$C$19:$W$19,0))="X",IF(OR(Z$36=0,,Z$18="",Z$36=""),"NA",(Z$18/Z$36*100)),"")</f>
        <v>5.9778547498722387</v>
      </c>
      <c r="AA127" s="72">
        <f>IF(INDEX(Assumptions!$C$19:$W$156,MATCH(AA$4,Assumptions!$C$19:$C$156,0),MATCH($B127,Assumptions!$C$19:$W$19,0))="X",IF(OR(AA$36=0,,AA$18="",AA$36=""),"NA",(AA$18/AA$36*100)),"")</f>
        <v>23.785950023573786</v>
      </c>
      <c r="AB127" s="72">
        <f>IF(INDEX(Assumptions!$C$19:$W$156,MATCH(AB$4,Assumptions!$C$19:$C$156,0),MATCH($B127,Assumptions!$C$19:$W$19,0))="X",IF(OR(AB$36=0,,AB$18="",AB$36=""),"NA",(AB$18/AB$36*100)),"")</f>
        <v>9.3273955406778644</v>
      </c>
      <c r="AC127" s="72">
        <f>IF(INDEX(Assumptions!$C$19:$W$156,MATCH(AC$4,Assumptions!$C$19:$C$156,0),MATCH($B127,Assumptions!$C$19:$W$19,0))="X",IF(OR(AC$36=0,,AC$18="",AC$36=""),"NA",(AC$18/AC$36*100)),"")</f>
        <v>9.1748709491655696</v>
      </c>
      <c r="AD127" s="72">
        <f>IF(INDEX(Assumptions!$C$19:$W$156,MATCH(AD$4,Assumptions!$C$19:$C$156,0),MATCH($B127,Assumptions!$C$19:$W$19,0))="X",IF(OR(AD$36=0,,AD$18="",AD$36=""),"NA",(AD$18/AD$36*100)),"")</f>
        <v>8.8168610112452637</v>
      </c>
      <c r="AE127" s="72">
        <f>IF(INDEX(Assumptions!$C$19:$W$156,MATCH(AE$4,Assumptions!$C$19:$C$156,0),MATCH($B127,Assumptions!$C$19:$W$19,0))="X",IF(OR(AE$36=0,,AE$18="",AE$36=""),"NA",(AE$18/AE$36*100)),"")</f>
        <v>8.6773465294645291</v>
      </c>
      <c r="AF127" s="72">
        <f>IF(INDEX(Assumptions!$C$19:$W$156,MATCH(AF$4,Assumptions!$C$19:$C$156,0),MATCH($B127,Assumptions!$C$19:$W$19,0))="X",IF(OR(AF$36=0,,AF$18="",AF$36=""),"NA",(AF$18/AF$36*100)),"")</f>
        <v>8.7333031259684155</v>
      </c>
      <c r="AG127" s="72">
        <f>IF(INDEX(Assumptions!$C$19:$W$156,MATCH(AG$4,Assumptions!$C$19:$C$156,0),MATCH($B127,Assumptions!$C$19:$W$19,0))="X",IF(OR(AG$36=0,,AG$18="",AG$36=""),"NA",(AG$18/AG$36*100)),"")</f>
        <v>15.580802384321446</v>
      </c>
      <c r="AH127" s="72">
        <f>IF(INDEX(Assumptions!$C$19:$W$156,MATCH(AH$4,Assumptions!$C$19:$C$156,0),MATCH($B127,Assumptions!$C$19:$W$19,0))="X",IF(OR(AH$36=0,,AH$18="",AH$36=""),"NA",(AH$18/AH$36*100)),"")</f>
        <v>15.644856480656088</v>
      </c>
      <c r="AI127" s="72">
        <f>IF(INDEX(Assumptions!$C$19:$W$156,MATCH(AI$4,Assumptions!$C$19:$C$156,0),MATCH($B127,Assumptions!$C$19:$W$19,0))="X",IF(OR(AI$36=0,,AI$18="",AI$36=""),"NA",(AI$18/AI$36*100)),"")</f>
        <v>15.71771505814902</v>
      </c>
      <c r="AJ127" s="72">
        <f>IF(INDEX(Assumptions!$C$19:$W$156,MATCH(AJ$4,Assumptions!$C$19:$C$156,0),MATCH($B127,Assumptions!$C$19:$W$19,0))="X",IF(OR(AJ$36=0,,AJ$18="",AJ$36=""),"NA",(AJ$18/AJ$36*100)),"")</f>
        <v>15.597833946619961</v>
      </c>
      <c r="AK127" s="72">
        <f>IF(INDEX(Assumptions!$C$19:$W$156,MATCH(AK$4,Assumptions!$C$19:$C$156,0),MATCH($B127,Assumptions!$C$19:$W$19,0))="X",IF(OR(AK$36=0,,AK$18="",AK$36=""),"NA",(AK$18/AK$36*100)),"")</f>
        <v>18.609301898908356</v>
      </c>
      <c r="AL127" s="72">
        <f>IF(INDEX(Assumptions!$C$19:$W$156,MATCH(AL$4,Assumptions!$C$19:$C$156,0),MATCH($B127,Assumptions!$C$19:$W$19,0))="X",IF(OR(AL$36=0,,AL$18="",AL$36=""),"NA",(AL$18/AL$36*100)),"")</f>
        <v>27.848918540837193</v>
      </c>
      <c r="AM127" s="72">
        <f>IF(INDEX(Assumptions!$C$19:$W$156,MATCH(AM$4,Assumptions!$C$19:$C$156,0),MATCH($B127,Assumptions!$C$19:$W$19,0))="X",IF(OR(AM$36=0,,AM$18="",AM$36=""),"NA",(AM$18/AM$36*100)),"")</f>
        <v>25.127117771785002</v>
      </c>
      <c r="AN127" s="72">
        <f>IF(INDEX(Assumptions!$C$19:$W$156,MATCH(AN$4,Assumptions!$C$19:$C$156,0),MATCH($B127,Assumptions!$C$19:$W$19,0))="X",IF(OR(AN$36=0,,AN$18="",AN$36=""),"NA",(AN$18/AN$36*100)),"")</f>
        <v>27.117134313164087</v>
      </c>
      <c r="AO127" s="72">
        <f>IF(INDEX(Assumptions!$C$19:$W$156,MATCH(AO$4,Assumptions!$C$19:$C$156,0),MATCH($B127,Assumptions!$C$19:$W$19,0))="X",IF(OR(AO$36=0,,AO$18="",AO$36=""),"NA",(AO$18/AO$36*100)),"")</f>
        <v>28.813883342537917</v>
      </c>
      <c r="AP127" s="72">
        <f>IF(INDEX(Assumptions!$C$19:$W$156,MATCH(AP$4,Assumptions!$C$19:$C$156,0),MATCH($B127,Assumptions!$C$19:$W$19,0))="X",IF(OR(AP$36=0,,AP$18="",AP$36=""),"NA",(AP$18/AP$36*100)),"")</f>
        <v>29.038336582196234</v>
      </c>
      <c r="AQ127" s="72">
        <f>IF(INDEX(Assumptions!$C$19:$W$156,MATCH(AQ$4,Assumptions!$C$19:$C$156,0),MATCH($B127,Assumptions!$C$19:$W$19,0))="X",IF(OR(AQ$36=0,,AQ$18="",AQ$36=""),"NA",(AQ$18/AQ$36*100)),"")</f>
        <v>37.319238057245435</v>
      </c>
      <c r="AR127" s="72">
        <f>IF(INDEX(Assumptions!$C$19:$W$156,MATCH(AR$4,Assumptions!$C$19:$C$156,0),MATCH($B127,Assumptions!$C$19:$W$19,0))="X",IF(OR(AR$36=0,,AR$18="",AR$36=""),"NA",(AR$18/AR$36*100)),"")</f>
        <v>40.92167399446344</v>
      </c>
      <c r="AS127" s="72">
        <f>IF(INDEX(Assumptions!$C$19:$W$156,MATCH(AS$4,Assumptions!$C$19:$C$156,0),MATCH($B127,Assumptions!$C$19:$W$19,0))="X",IF(OR(AS$36=0,,AS$18="",AS$36=""),"NA",(AS$18/AS$36*100)),"")</f>
        <v>41.439937684304233</v>
      </c>
      <c r="AT127" s="72">
        <f>IF(INDEX(Assumptions!$C$19:$W$156,MATCH(AT$4,Assumptions!$C$19:$C$156,0),MATCH($B127,Assumptions!$C$19:$W$19,0))="X",IF(OR(AT$36=0,,AT$18="",AT$36=""),"NA",(AT$18/AT$36*100)),"")</f>
        <v>41.367395491106826</v>
      </c>
      <c r="AU127" s="72">
        <f>IF(INDEX(Assumptions!$C$19:$W$156,MATCH(AU$4,Assumptions!$C$19:$C$156,0),MATCH($B127,Assumptions!$C$19:$W$19,0))="X",IF(OR(AU$36=0,,AU$18="",AU$36=""),"NA",(AU$18/AU$36*100)),"")</f>
        <v>42.74844098632645</v>
      </c>
      <c r="AV127" s="72">
        <f>IF(INDEX(Assumptions!$C$19:$W$156,MATCH(AV$4,Assumptions!$C$19:$C$156,0),MATCH($B127,Assumptions!$C$19:$W$19,0))="X",IF(OR(AV$36=0,,AV$18="",AV$36=""),"NA",(AV$18/AV$36*100)),"")</f>
        <v>11.466821885913852</v>
      </c>
      <c r="AW127" s="72">
        <f>IF(INDEX(Assumptions!$C$19:$W$156,MATCH(AW$4,Assumptions!$C$19:$C$156,0),MATCH($B127,Assumptions!$C$19:$W$19,0))="X",IF(OR(AW$36=0,,AW$18="",AW$36=""),"NA",(AW$18/AW$36*100)),"")</f>
        <v>14.898861481211151</v>
      </c>
      <c r="AX127" s="72">
        <f>IF(INDEX(Assumptions!$C$19:$W$156,MATCH(AX$4,Assumptions!$C$19:$C$156,0),MATCH($B127,Assumptions!$C$19:$W$19,0))="X",IF(OR(AX$36=0,,AX$18="",AX$36=""),"NA",(AX$18/AX$36*100)),"")</f>
        <v>15.003575275664494</v>
      </c>
      <c r="AY127" s="72">
        <f>IF(INDEX(Assumptions!$C$19:$W$156,MATCH(AY$4,Assumptions!$C$19:$C$156,0),MATCH($B127,Assumptions!$C$19:$W$19,0))="X",IF(OR(AY$36=0,,AY$18="",AY$36=""),"NA",(AY$18/AY$36*100)),"")</f>
        <v>17.844325747301134</v>
      </c>
      <c r="AZ127" s="72">
        <f>IF(INDEX(Assumptions!$C$19:$W$156,MATCH(AZ$4,Assumptions!$C$19:$C$156,0),MATCH($B127,Assumptions!$C$19:$W$19,0))="X",IF(OR(AZ$36=0,,AZ$18="",AZ$36=""),"NA",(AZ$18/AZ$36*100)),"")</f>
        <v>18.095561205848799</v>
      </c>
      <c r="BA127" s="72" t="str">
        <f>IF(INDEX(Assumptions!$C$19:$W$156,MATCH(BA$4,Assumptions!$C$19:$C$156,0),MATCH($B127,Assumptions!$C$19:$W$19,0))="X",IF(OR(BA$36=0,,BA$18="",BA$36=""),"NA",(BA$18/BA$36*100)),"")</f>
        <v>NA</v>
      </c>
      <c r="BB127" s="72" t="str">
        <f>IF(INDEX(Assumptions!$C$19:$W$156,MATCH(BB$4,Assumptions!$C$19:$C$156,0),MATCH($B127,Assumptions!$C$19:$W$19,0))="X",IF(OR(BB$36=0,,BB$18="",BB$36=""),"NA",(BB$18/BB$36*100)),"")</f>
        <v>NA</v>
      </c>
      <c r="BC127" s="72" t="str">
        <f>IF(INDEX(Assumptions!$C$19:$W$156,MATCH(BC$4,Assumptions!$C$19:$C$156,0),MATCH($B127,Assumptions!$C$19:$W$19,0))="X",IF(OR(BC$36=0,,BC$18="",BC$36=""),"NA",(BC$18/BC$36*100)),"")</f>
        <v>NA</v>
      </c>
      <c r="BD127" s="72" t="str">
        <f>IF(INDEX(Assumptions!$C$19:$W$156,MATCH(BD$4,Assumptions!$C$19:$C$156,0),MATCH($B127,Assumptions!$C$19:$W$19,0))="X",IF(OR(BD$36=0,,BD$18="",BD$36=""),"NA",(BD$18/BD$36*100)),"")</f>
        <v>NA</v>
      </c>
      <c r="BE127" s="72" t="str">
        <f>IF(INDEX(Assumptions!$C$19:$W$156,MATCH(BE$4,Assumptions!$C$19:$C$156,0),MATCH($B127,Assumptions!$C$19:$W$19,0))="X",IF(OR(BE$36=0,,BE$18="",BE$36=""),"NA",(BE$18/BE$36*100)),"")</f>
        <v>NA</v>
      </c>
      <c r="BF127" s="72">
        <f>IF(INDEX(Assumptions!$C$19:$W$156,MATCH(BF$4,Assumptions!$C$19:$C$156,0),MATCH($B127,Assumptions!$C$19:$W$19,0))="X",IF(OR(BF$36=0,,BF$18="",BF$36=""),"NA",(BF$18/BF$36*100)),"")</f>
        <v>10.42366728018777</v>
      </c>
      <c r="BG127" s="72">
        <f>IF(INDEX(Assumptions!$C$19:$W$156,MATCH(BG$4,Assumptions!$C$19:$C$156,0),MATCH($B127,Assumptions!$C$19:$W$19,0))="X",IF(OR(BG$36=0,,BG$18="",BG$36=""),"NA",(BG$18/BG$36*100)),"")</f>
        <v>10.170084459178064</v>
      </c>
      <c r="BH127" s="72">
        <f>IF(INDEX(Assumptions!$C$19:$W$156,MATCH(BH$4,Assumptions!$C$19:$C$156,0),MATCH($B127,Assumptions!$C$19:$W$19,0))="X",IF(OR(BH$36=0,,BH$18="",BH$36=""),"NA",(BH$18/BH$36*100)),"")</f>
        <v>10.051227248825336</v>
      </c>
      <c r="BI127" s="72">
        <f>IF(INDEX(Assumptions!$C$19:$W$156,MATCH(BI$4,Assumptions!$C$19:$C$156,0),MATCH($B127,Assumptions!$C$19:$W$19,0))="X",IF(OR(BI$36=0,,BI$18="",BI$36=""),"NA",(BI$18/BI$36*100)),"")</f>
        <v>9.8226258168547904</v>
      </c>
      <c r="BJ127" s="72">
        <f>IF(INDEX(Assumptions!$C$19:$W$156,MATCH(BJ$4,Assumptions!$C$19:$C$156,0),MATCH($B127,Assumptions!$C$19:$W$19,0))="X",IF(OR(BJ$36=0,,BJ$18="",BJ$36=""),"NA",(BJ$18/BJ$36*100)),"")</f>
        <v>11.129309774336576</v>
      </c>
      <c r="BK127" s="72">
        <f>IF(INDEX(Assumptions!$C$19:$W$156,MATCH(BK$4,Assumptions!$C$19:$C$156,0),MATCH($B127,Assumptions!$C$19:$W$19,0))="X",IF(OR(BK$36=0,,BK$18="",BK$36=""),"NA",(BK$18/BK$36*100)),"")</f>
        <v>11.14150036066362</v>
      </c>
      <c r="BL127" s="72">
        <f>IF(INDEX(Assumptions!$C$19:$W$156,MATCH(BL$4,Assumptions!$C$19:$C$156,0),MATCH($B127,Assumptions!$C$19:$W$19,0))="X",IF(OR(BL$36=0,,BL$18="",BL$36=""),"NA",(BL$18/BL$36*100)),"")</f>
        <v>11.287773422683019</v>
      </c>
      <c r="BM127" s="72">
        <f>IF(INDEX(Assumptions!$C$19:$W$156,MATCH(BM$4,Assumptions!$C$19:$C$156,0),MATCH($B127,Assumptions!$C$19:$W$19,0))="X",IF(OR(BM$36=0,,BM$18="",BM$36=""),"NA",(BM$18/BM$36*100)),"")</f>
        <v>10.678941311852705</v>
      </c>
      <c r="BN127" s="72">
        <f>IF(INDEX(Assumptions!$C$19:$W$156,MATCH(BN$4,Assumptions!$C$19:$C$156,0),MATCH($B127,Assumptions!$C$19:$W$19,0))="X",IF(OR(BN$36=0,,BN$18="",BN$36=""),"NA",(BN$18/BN$36*100)),"")</f>
        <v>10.55429721907638</v>
      </c>
      <c r="BO127" s="72">
        <f>IF(INDEX(Assumptions!$C$19:$W$156,MATCH(BO$4,Assumptions!$C$19:$C$156,0),MATCH($B127,Assumptions!$C$19:$W$19,0))="X",IF(OR(BO$36=0,,BO$18="",BO$36=""),"NA",(BO$18/BO$36*100)),"")</f>
        <v>11.113784702379162</v>
      </c>
      <c r="BP127" s="72">
        <f>IF(INDEX(Assumptions!$C$19:$W$156,MATCH(BP$4,Assumptions!$C$19:$C$156,0),MATCH($B127,Assumptions!$C$19:$W$19,0))="X",IF(OR(BP$36=0,,BP$18="",BP$36=""),"NA",(BP$18/BP$36*100)),"")</f>
        <v>13.379957670010123</v>
      </c>
      <c r="BQ127" s="72">
        <f>IF(INDEX(Assumptions!$C$19:$W$156,MATCH(BQ$4,Assumptions!$C$19:$C$156,0),MATCH($B127,Assumptions!$C$19:$W$19,0))="X",IF(OR(BQ$36=0,,BQ$18="",BQ$36=""),"NA",(BQ$18/BQ$36*100)),"")</f>
        <v>13.971885126305983</v>
      </c>
      <c r="BR127" s="72">
        <f>IF(INDEX(Assumptions!$C$19:$W$156,MATCH(BR$4,Assumptions!$C$19:$C$156,0),MATCH($B127,Assumptions!$C$19:$W$19,0))="X",IF(OR(BR$36=0,,BR$18="",BR$36=""),"NA",(BR$18/BR$36*100)),"")</f>
        <v>13.106109721836312</v>
      </c>
      <c r="BS127" s="72">
        <f>IF(INDEX(Assumptions!$C$19:$W$156,MATCH(BS$4,Assumptions!$C$19:$C$156,0),MATCH($B127,Assumptions!$C$19:$W$19,0))="X",IF(OR(BS$36=0,,BS$18="",BS$36=""),"NA",(BS$18/BS$36*100)),"")</f>
        <v>13.290652842182046</v>
      </c>
      <c r="BT127" s="72">
        <f>IF(INDEX(Assumptions!$C$19:$W$156,MATCH(BT$4,Assumptions!$C$19:$C$156,0),MATCH($B127,Assumptions!$C$19:$W$19,0))="X",IF(OR(BT$36=0,,BT$18="",BT$36=""),"NA",(BT$18/BT$36*100)),"")</f>
        <v>15.388242073418285</v>
      </c>
      <c r="BU127" s="72" t="str">
        <f>IF(INDEX(Assumptions!$C$19:$W$156,MATCH(BU$4,Assumptions!$C$19:$C$156,0),MATCH($B127,Assumptions!$C$19:$W$19,0))="X",IF(OR(BU$36=0,,BU$18="",BU$36=""),"NA",(BU$18/BU$36*100)),"")</f>
        <v>NA</v>
      </c>
      <c r="BV127" s="72" t="str">
        <f>IF(INDEX(Assumptions!$C$19:$W$156,MATCH(BV$4,Assumptions!$C$19:$C$156,0),MATCH($B127,Assumptions!$C$19:$W$19,0))="X",IF(OR(BV$36=0,,BV$18="",BV$36=""),"NA",(BV$18/BV$36*100)),"")</f>
        <v>NA</v>
      </c>
      <c r="BW127" s="72" t="str">
        <f>IF(INDEX(Assumptions!$C$19:$W$156,MATCH(BW$4,Assumptions!$C$19:$C$156,0),MATCH($B127,Assumptions!$C$19:$W$19,0))="X",IF(OR(BW$36=0,,BW$18="",BW$36=""),"NA",(BW$18/BW$36*100)),"")</f>
        <v>NA</v>
      </c>
      <c r="BX127" s="72" t="str">
        <f>IF(INDEX(Assumptions!$C$19:$W$156,MATCH(BX$4,Assumptions!$C$19:$C$156,0),MATCH($B127,Assumptions!$C$19:$W$19,0))="X",IF(OR(BX$36=0,,BX$18="",BX$36=""),"NA",(BX$18/BX$36*100)),"")</f>
        <v>NA</v>
      </c>
      <c r="BY127" s="72" t="str">
        <f>IF(INDEX(Assumptions!$C$19:$W$156,MATCH(BY$4,Assumptions!$C$19:$C$156,0),MATCH($B127,Assumptions!$C$19:$W$19,0))="X",IF(OR(BY$36=0,,BY$18="",BY$36=""),"NA",(BY$18/BY$36*100)),"")</f>
        <v>NA</v>
      </c>
      <c r="BZ127" s="72">
        <f>IF(INDEX(Assumptions!$C$19:$W$156,MATCH(BZ$4,Assumptions!$C$19:$C$156,0),MATCH($B127,Assumptions!$C$19:$W$19,0))="X",IF(OR(BZ$36=0,,BZ$18="",BZ$36=""),"NA",(BZ$18/BZ$36*100)),"")</f>
        <v>22.796684118673646</v>
      </c>
      <c r="CA127" s="72">
        <f>IF(INDEX(Assumptions!$C$19:$W$156,MATCH(CA$4,Assumptions!$C$19:$C$156,0),MATCH($B127,Assumptions!$C$19:$W$19,0))="X",IF(OR(CA$36=0,,CA$18="",CA$36=""),"NA",(CA$18/CA$36*100)),"")</f>
        <v>22.673031026252982</v>
      </c>
      <c r="CB127" s="72">
        <f>IF(INDEX(Assumptions!$C$19:$W$156,MATCH(CB$4,Assumptions!$C$19:$C$156,0),MATCH($B127,Assumptions!$C$19:$W$19,0))="X",IF(OR(CB$36=0,,CB$18="",CB$36=""),"NA",(CB$18/CB$36*100)),"")</f>
        <v>23.471092792692435</v>
      </c>
      <c r="CC127" s="72">
        <f>IF(INDEX(Assumptions!$C$19:$W$156,MATCH(CC$4,Assumptions!$C$19:$C$156,0),MATCH($B127,Assumptions!$C$19:$W$19,0))="X",IF(OR(CC$36=0,,CC$18="",CC$36=""),"NA",(CC$18/CC$36*100)),"")</f>
        <v>22.443049744304975</v>
      </c>
      <c r="CD127" s="72">
        <f>IF(INDEX(Assumptions!$C$19:$W$156,MATCH(CD$4,Assumptions!$C$19:$C$156,0),MATCH($B127,Assumptions!$C$19:$W$19,0))="X",IF(OR(CD$36=0,,CD$18="",CD$36=""),"NA",(CD$18/CD$36*100)),"")</f>
        <v>22.162655412341735</v>
      </c>
      <c r="CE127" s="72">
        <f>IF(INDEX(Assumptions!$C$19:$W$156,MATCH(CE$4,Assumptions!$C$19:$C$156,0),MATCH($B127,Assumptions!$C$19:$W$19,0))="X",IF(OR(CE$36=0,,CE$18="",CE$36=""),"NA",(CE$18/CE$36*100)),"")</f>
        <v>11.782451895467876</v>
      </c>
      <c r="CF127" s="72">
        <f>IF(INDEX(Assumptions!$C$19:$W$156,MATCH(CF$4,Assumptions!$C$19:$C$156,0),MATCH($B127,Assumptions!$C$19:$W$19,0))="X",IF(OR(CF$36=0,,CF$18="",CF$36=""),"NA",(CF$18/CF$36*100)),"")</f>
        <v>12.138606719961532</v>
      </c>
      <c r="CG127" s="72">
        <f>IF(INDEX(Assumptions!$C$19:$W$156,MATCH(CG$4,Assumptions!$C$19:$C$156,0),MATCH($B127,Assumptions!$C$19:$W$19,0))="X",IF(OR(CG$36=0,,CG$18="",CG$36=""),"NA",(CG$18/CG$36*100)),"")</f>
        <v>11.930771204428654</v>
      </c>
      <c r="CH127" s="72">
        <f>IF(INDEX(Assumptions!$C$19:$W$156,MATCH(CH$4,Assumptions!$C$19:$C$156,0),MATCH($B127,Assumptions!$C$19:$W$19,0))="X",IF(OR(CH$36=0,,CH$18="",CH$36=""),"NA",(CH$18/CH$36*100)),"")</f>
        <v>11.429301764560218</v>
      </c>
      <c r="CI127" s="72">
        <f>IF(INDEX(Assumptions!$C$19:$W$156,MATCH(CI$4,Assumptions!$C$19:$C$156,0),MATCH($B127,Assumptions!$C$19:$W$19,0))="X",IF(OR(CI$36=0,,CI$18="",CI$36=""),"NA",(CI$18/CI$36*100)),"")</f>
        <v>12.76078189006949</v>
      </c>
      <c r="CJ127" s="72">
        <f>IF(INDEX(Assumptions!$C$19:$W$156,MATCH(CJ$4,Assumptions!$C$19:$C$156,0),MATCH($B127,Assumptions!$C$19:$W$19,0))="X",IF(OR(CJ$36=0,,CJ$18="",CJ$36=""),"NA",(CJ$18/CJ$36*100)),"")</f>
        <v>3.466004077194679</v>
      </c>
      <c r="CK127" s="72">
        <f>IF(INDEX(Assumptions!$C$19:$W$156,MATCH(CK$4,Assumptions!$C$19:$C$156,0),MATCH($B127,Assumptions!$C$19:$W$19,0))="X",IF(OR(CK$36=0,,CK$18="",CK$36=""),"NA",(CK$18/CK$36*100)),"")</f>
        <v>3.6969728887606772</v>
      </c>
      <c r="CL127" s="72">
        <f>IF(INDEX(Assumptions!$C$19:$W$156,MATCH(CL$4,Assumptions!$C$19:$C$156,0),MATCH($B127,Assumptions!$C$19:$W$19,0))="X",IF(OR(CL$36=0,,CL$18="",CL$36=""),"NA",(CL$18/CL$36*100)),"")</f>
        <v>3.8030854452107521</v>
      </c>
      <c r="CM127" s="72">
        <f>IF(INDEX(Assumptions!$C$19:$W$156,MATCH(CM$4,Assumptions!$C$19:$C$156,0),MATCH($B127,Assumptions!$C$19:$W$19,0))="X",IF(OR(CM$36=0,,CM$18="",CM$36=""),"NA",(CM$18/CM$36*100)),"")</f>
        <v>4.4329648008587785</v>
      </c>
      <c r="CN127" s="72">
        <f>IF(INDEX(Assumptions!$C$19:$W$156,MATCH(CN$4,Assumptions!$C$19:$C$156,0),MATCH($B127,Assumptions!$C$19:$W$19,0))="X",IF(OR(CN$36=0,,CN$18="",CN$36=""),"NA",(CN$18/CN$36*100)),"")</f>
        <v>4.813986439804677</v>
      </c>
      <c r="CO127" s="72">
        <f>IF(INDEX(Assumptions!$C$19:$W$156,MATCH(CO$4,Assumptions!$C$19:$C$156,0),MATCH($B127,Assumptions!$C$19:$W$19,0))="X",IF(OR(CO$36=0,,CO$18="",CO$36=""),"NA",(CO$18/CO$36*100)),"")</f>
        <v>8.598649963001618</v>
      </c>
      <c r="CP127" s="72">
        <f>IF(INDEX(Assumptions!$C$19:$W$156,MATCH(CP$4,Assumptions!$C$19:$C$156,0),MATCH($B127,Assumptions!$C$19:$W$19,0))="X",IF(OR(CP$36=0,,CP$18="",CP$36=""),"NA",(CP$18/CP$36*100)),"")</f>
        <v>8.0536244010953446</v>
      </c>
      <c r="CQ127" s="72">
        <f>IF(INDEX(Assumptions!$C$19:$W$156,MATCH(CQ$4,Assumptions!$C$19:$C$156,0),MATCH($B127,Assumptions!$C$19:$W$19,0))="X",IF(OR(CQ$36=0,,CQ$18="",CQ$36=""),"NA",(CQ$18/CQ$36*100)),"")</f>
        <v>8.5605831849571423</v>
      </c>
      <c r="CR127" s="72">
        <f>IF(INDEX(Assumptions!$C$19:$W$156,MATCH(CR$4,Assumptions!$C$19:$C$156,0),MATCH($B127,Assumptions!$C$19:$W$19,0))="X",IF(OR(CR$36=0,,CR$18="",CR$36=""),"NA",(CR$18/CR$36*100)),"")</f>
        <v>9.5889247279108218</v>
      </c>
      <c r="CS127" s="72">
        <f>IF(INDEX(Assumptions!$C$19:$W$156,MATCH(CS$4,Assumptions!$C$19:$C$156,0),MATCH($B127,Assumptions!$C$19:$W$19,0))="X",IF(OR(CS$36=0,,CS$18="",CS$36=""),"NA",(CS$18/CS$36*100)),"")</f>
        <v>11.147654886664368</v>
      </c>
      <c r="CT127" s="72" t="str">
        <f>IF(INDEX(Assumptions!$C$19:$W$156,MATCH(CT$4,Assumptions!$C$19:$C$156,0),MATCH($B127,Assumptions!$C$19:$W$19,0))="X",IF(OR(CT$36=0,,CT$18="",CT$36=""),"NA",(CT$18/CT$36*100)),"")</f>
        <v/>
      </c>
      <c r="CU127" s="72" t="str">
        <f>IF(INDEX(Assumptions!$C$19:$W$156,MATCH(CU$4,Assumptions!$C$19:$C$156,0),MATCH($B127,Assumptions!$C$19:$W$19,0))="X",IF(OR(CU$36=0,,CU$18="",CU$36=""),"NA",(CU$18/CU$36*100)),"")</f>
        <v/>
      </c>
      <c r="CV127" s="72" t="str">
        <f>IF(INDEX(Assumptions!$C$19:$W$156,MATCH(CV$4,Assumptions!$C$19:$C$156,0),MATCH($B127,Assumptions!$C$19:$W$19,0))="X",IF(OR(CV$36=0,,CV$18="",CV$36=""),"NA",(CV$18/CV$36*100)),"")</f>
        <v/>
      </c>
      <c r="CW127" s="72" t="str">
        <f>IF(INDEX(Assumptions!$C$19:$W$156,MATCH(CW$4,Assumptions!$C$19:$C$156,0),MATCH($B127,Assumptions!$C$19:$W$19,0))="X",IF(OR(CW$36=0,,CW$18="",CW$36=""),"NA",(CW$18/CW$36*100)),"")</f>
        <v/>
      </c>
      <c r="CX127" s="72" t="str">
        <f>IF(INDEX(Assumptions!$C$19:$W$156,MATCH(CX$4,Assumptions!$C$19:$C$156,0),MATCH($B127,Assumptions!$C$19:$W$19,0))="X",IF(OR(CX$36=0,,CX$18="",CX$36=""),"NA",(CX$18/CX$36*100)),"")</f>
        <v/>
      </c>
      <c r="CY127" s="72">
        <f>IF(INDEX(Assumptions!$C$19:$W$156,MATCH(CY$4,Assumptions!$C$19:$C$156,0),MATCH($B127,Assumptions!$C$19:$W$19,0))="X",IF(OR(CY$36=0,,CY$18="",CY$36=""),"NA",(CY$18/CY$36*100)),"")</f>
        <v>20.099373760493599</v>
      </c>
      <c r="CZ127" s="72">
        <f>IF(INDEX(Assumptions!$C$19:$W$156,MATCH(CZ$4,Assumptions!$C$19:$C$156,0),MATCH($B127,Assumptions!$C$19:$W$19,0))="X",IF(OR(CZ$36=0,,CZ$18="",CZ$36=""),"NA",(CZ$18/CZ$36*100)),"")</f>
        <v>22.182063265170086</v>
      </c>
      <c r="DA127" s="72">
        <f>IF(INDEX(Assumptions!$C$19:$W$156,MATCH(DA$4,Assumptions!$C$19:$C$156,0),MATCH($B127,Assumptions!$C$19:$W$19,0))="X",IF(OR(DA$36=0,,DA$18="",DA$36=""),"NA",(DA$18/DA$36*100)),"")</f>
        <v>24.299043656461528</v>
      </c>
      <c r="DB127" s="72">
        <f>IF(INDEX(Assumptions!$C$19:$W$156,MATCH(DB$4,Assumptions!$C$19:$C$156,0),MATCH($B127,Assumptions!$C$19:$W$19,0))="X",IF(OR(DB$36=0,,DB$18="",DB$36=""),"NA",(DB$18/DB$36*100)),"")</f>
        <v>24.546540584197064</v>
      </c>
      <c r="DC127" s="72">
        <f>IF(INDEX(Assumptions!$C$19:$W$156,MATCH(DC$4,Assumptions!$C$19:$C$156,0),MATCH($B127,Assumptions!$C$19:$W$19,0))="X",IF(OR(DC$36=0,,DC$18="",DC$36=""),"NA",(DC$18/DC$36*100)),"")</f>
        <v>26.862745098039216</v>
      </c>
      <c r="DD127" s="72" t="str">
        <f>IF(INDEX(Assumptions!$C$19:$W$156,MATCH(DD$4,Assumptions!$C$19:$C$156,0),MATCH($B127,Assumptions!$C$19:$W$19,0))="X",IF(OR(DD$36=0,,DD$18="",DD$36=""),"NA",(DD$18/DD$36*100)),"")</f>
        <v>NA</v>
      </c>
      <c r="DE127" s="72" t="str">
        <f>IF(INDEX(Assumptions!$C$19:$W$156,MATCH(DE$4,Assumptions!$C$19:$C$156,0),MATCH($B127,Assumptions!$C$19:$W$19,0))="X",IF(OR(DE$36=0,,DE$18="",DE$36=""),"NA",(DE$18/DE$36*100)),"")</f>
        <v>NA</v>
      </c>
      <c r="DF127" s="72" t="str">
        <f>IF(INDEX(Assumptions!$C$19:$W$156,MATCH(DF$4,Assumptions!$C$19:$C$156,0),MATCH($B127,Assumptions!$C$19:$W$19,0))="X",IF(OR(DF$36=0,,DF$18="",DF$36=""),"NA",(DF$18/DF$36*100)),"")</f>
        <v>NA</v>
      </c>
      <c r="DG127" s="72" t="str">
        <f>IF(INDEX(Assumptions!$C$19:$W$156,MATCH(DG$4,Assumptions!$C$19:$C$156,0),MATCH($B127,Assumptions!$C$19:$W$19,0))="X",IF(OR(DG$36=0,,DG$18="",DG$36=""),"NA",(DG$18/DG$36*100)),"")</f>
        <v>NA</v>
      </c>
      <c r="DH127" s="72" t="str">
        <f>IF(INDEX(Assumptions!$C$19:$W$156,MATCH(DH$4,Assumptions!$C$19:$C$156,0),MATCH($B127,Assumptions!$C$19:$W$19,0))="X",IF(OR(DH$36=0,,DH$18="",DH$36=""),"NA",(DH$18/DH$36*100)),"")</f>
        <v>NA</v>
      </c>
      <c r="DI127" s="72">
        <f>IF(INDEX(Assumptions!$C$19:$W$156,MATCH(DI$4,Assumptions!$C$19:$C$156,0),MATCH($B127,Assumptions!$C$19:$W$19,0))="X",IF(OR(DI$36=0,,DI$18="",DI$36=""),"NA",(DI$18/DI$36*100)),"")</f>
        <v>31.701737298693061</v>
      </c>
      <c r="DJ127" s="72">
        <f>IF(INDEX(Assumptions!$C$19:$W$156,MATCH(DJ$4,Assumptions!$C$19:$C$156,0),MATCH($B127,Assumptions!$C$19:$W$19,0))="X",IF(OR(DJ$36=0,,DJ$18="",DJ$36=""),"NA",(DJ$18/DJ$36*100)),"")</f>
        <v>30.747848517867865</v>
      </c>
      <c r="DK127" s="72">
        <f>IF(INDEX(Assumptions!$C$19:$W$156,MATCH(DK$4,Assumptions!$C$19:$C$156,0),MATCH($B127,Assumptions!$C$19:$W$19,0))="X",IF(OR(DK$36=0,,DK$18="",DK$36=""),"NA",(DK$18/DK$36*100)),"")</f>
        <v>30.725042695233661</v>
      </c>
      <c r="DL127" s="72">
        <f>IF(INDEX(Assumptions!$C$19:$W$156,MATCH(DL$4,Assumptions!$C$19:$C$156,0),MATCH($B127,Assumptions!$C$19:$W$19,0))="X",IF(OR(DL$36=0,,DL$18="",DL$36=""),"NA",(DL$18/DL$36*100)),"")</f>
        <v>31.111215989805789</v>
      </c>
      <c r="DM127" s="72">
        <f>IF(INDEX(Assumptions!$C$19:$W$156,MATCH(DM$4,Assumptions!$C$19:$C$156,0),MATCH($B127,Assumptions!$C$19:$W$19,0))="X",IF(OR(DM$36=0,,DM$18="",DM$36=""),"NA",(DM$18/DM$36*100)),"")</f>
        <v>31.856782697156</v>
      </c>
      <c r="DN127" s="72">
        <f>IF(INDEX(Assumptions!$C$19:$W$156,MATCH(DN$4,Assumptions!$C$19:$C$156,0),MATCH($B127,Assumptions!$C$19:$W$19,0))="X",IF(OR(DN$36=0,,DN$18="",DN$36=""),"NA",(DN$18/DN$36*100)),"")</f>
        <v>10.933978613948199</v>
      </c>
      <c r="DO127" s="72">
        <f>IF(INDEX(Assumptions!$C$19:$W$156,MATCH(DO$4,Assumptions!$C$19:$C$156,0),MATCH($B127,Assumptions!$C$19:$W$19,0))="X",IF(OR(DO$36=0,,DO$18="",DO$36=""),"NA",(DO$18/DO$36*100)),"")</f>
        <v>9.6273840711365484</v>
      </c>
      <c r="DP127" s="72">
        <f>IF(INDEX(Assumptions!$C$19:$W$156,MATCH(DP$4,Assumptions!$C$19:$C$156,0),MATCH($B127,Assumptions!$C$19:$W$19,0))="X",IF(OR(DP$36=0,,DP$18="",DP$36=""),"NA",(DP$18/DP$36*100)),"")</f>
        <v>7.2494676592620637</v>
      </c>
      <c r="DQ127" s="72">
        <f>IF(INDEX(Assumptions!$C$19:$W$156,MATCH(DQ$4,Assumptions!$C$19:$C$156,0),MATCH($B127,Assumptions!$C$19:$W$19,0))="X",IF(OR(DQ$36=0,,DQ$18="",DQ$36=""),"NA",(DQ$18/DQ$36*100)),"")</f>
        <v>9.8543208529996953</v>
      </c>
      <c r="DR127" s="72">
        <f>IF(INDEX(Assumptions!$C$19:$W$156,MATCH(DR$4,Assumptions!$C$19:$C$156,0),MATCH($B127,Assumptions!$C$19:$W$19,0))="X",IF(OR(DR$36=0,,DR$18="",DR$36=""),"NA",(DR$18/DR$36*100)),"")</f>
        <v>11.135525358985817</v>
      </c>
      <c r="DS127" s="72">
        <f>IF(INDEX(Assumptions!$C$19:$W$156,MATCH(DS$4,Assumptions!$C$19:$C$156,0),MATCH($B127,Assumptions!$C$19:$W$19,0))="X",IF(OR(DS$36=0,,DS$18="",DS$36=""),"NA",(DS$18/DS$36*100)),"")</f>
        <v>22.344980991982144</v>
      </c>
      <c r="DT127" s="72">
        <f>IF(INDEX(Assumptions!$C$19:$W$156,MATCH(DT$4,Assumptions!$C$19:$C$156,0),MATCH($B127,Assumptions!$C$19:$W$19,0))="X",IF(OR(DT$36=0,,DT$18="",DT$36=""),"NA",(DT$18/DT$36*100)),"")</f>
        <v>23.849652818116013</v>
      </c>
      <c r="DU127" s="72">
        <f>IF(INDEX(Assumptions!$C$19:$W$156,MATCH(DU$4,Assumptions!$C$19:$C$156,0),MATCH($B127,Assumptions!$C$19:$W$19,0))="X",IF(OR(DU$36=0,,DU$18="",DU$36=""),"NA",(DU$18/DU$36*100)),"")</f>
        <v>24.268385408377981</v>
      </c>
      <c r="DV127" s="72">
        <f>IF(INDEX(Assumptions!$C$19:$W$156,MATCH(DV$4,Assumptions!$C$19:$C$156,0),MATCH($B127,Assumptions!$C$19:$W$19,0))="X",IF(OR(DV$36=0,,DV$18="",DV$36=""),"NA",(DV$18/DV$36*100)),"")</f>
        <v>26.993244316196851</v>
      </c>
      <c r="DW127" s="72">
        <f>IF(INDEX(Assumptions!$C$19:$W$156,MATCH(DW$4,Assumptions!$C$19:$C$156,0),MATCH($B127,Assumptions!$C$19:$W$19,0))="X",IF(OR(DW$36=0,,DW$18="",DW$36=""),"NA",(DW$18/DW$36*100)),"")</f>
        <v>28.048887961223588</v>
      </c>
      <c r="DX127" s="72">
        <f>IF(INDEX(Assumptions!$C$19:$W$156,MATCH(DX$4,Assumptions!$C$19:$C$156,0),MATCH($B127,Assumptions!$C$19:$W$19,0))="X",IF(OR(DX$36=0,,DX$18="",DX$36=""),"NA",(DX$18/DX$36*100)),"")</f>
        <v>15.3567410152889</v>
      </c>
      <c r="DY127" s="72">
        <f>IF(INDEX(Assumptions!$C$19:$W$156,MATCH(DY$4,Assumptions!$C$19:$C$156,0),MATCH($B127,Assumptions!$C$19:$W$19,0))="X",IF(OR(DY$36=0,,DY$18="",DY$36=""),"NA",(DY$18/DY$36*100)),"")</f>
        <v>14.922608333579229</v>
      </c>
      <c r="DZ127" s="72">
        <f>IF(INDEX(Assumptions!$C$19:$W$156,MATCH(DZ$4,Assumptions!$C$19:$C$156,0),MATCH($B127,Assumptions!$C$19:$W$19,0))="X",IF(OR(DZ$36=0,,DZ$18="",DZ$36=""),"NA",(DZ$18/DZ$36*100)),"")</f>
        <v>13.618275699813342</v>
      </c>
      <c r="EA127" s="72">
        <f>IF(INDEX(Assumptions!$C$19:$W$156,MATCH(EA$4,Assumptions!$C$19:$C$156,0),MATCH($B127,Assumptions!$C$19:$W$19,0))="X",IF(OR(EA$36=0,,EA$18="",EA$36=""),"NA",(EA$18/EA$36*100)),"")</f>
        <v>14.232097186700768</v>
      </c>
      <c r="EB127" s="72">
        <f>IF(INDEX(Assumptions!$C$19:$W$156,MATCH(EB$4,Assumptions!$C$19:$C$156,0),MATCH($B127,Assumptions!$C$19:$W$19,0))="X",IF(OR(EB$36=0,,EB$18="",EB$36=""),"NA",(EB$18/EB$36*100)),"")</f>
        <v>15.052845726707123</v>
      </c>
      <c r="EC127" s="72">
        <f>IF(INDEX(Assumptions!$C$19:$W$156,MATCH(EC$4,Assumptions!$C$19:$C$156,0),MATCH($B127,Assumptions!$C$19:$W$19,0))="X",IF(OR(EC$36=0,,EC$18="",EC$36=""),"NA",(EC$18/EC$36*100)),"")</f>
        <v>8.9908090933301548</v>
      </c>
      <c r="ED127" s="72">
        <f>IF(INDEX(Assumptions!$C$19:$W$156,MATCH(ED$4,Assumptions!$C$19:$C$156,0),MATCH($B127,Assumptions!$C$19:$W$19,0))="X",IF(OR(ED$36=0,,ED$18="",ED$36=""),"NA",(ED$18/ED$36*100)),"")</f>
        <v>9.5807719620625029</v>
      </c>
      <c r="EE127" s="72">
        <f>IF(INDEX(Assumptions!$C$19:$W$156,MATCH(EE$4,Assumptions!$C$19:$C$156,0),MATCH($B127,Assumptions!$C$19:$W$19,0))="X",IF(OR(EE$36=0,,EE$18="",EE$36=""),"NA",(EE$18/EE$36*100)),"")</f>
        <v>9.8175929030412465</v>
      </c>
      <c r="EF127" s="72">
        <f>IF(INDEX(Assumptions!$C$19:$W$156,MATCH(EF$4,Assumptions!$C$19:$C$156,0),MATCH($B127,Assumptions!$C$19:$W$19,0))="X",IF(OR(EF$36=0,,EF$18="",EF$36=""),"NA",(EF$18/EF$36*100)),"")</f>
        <v>9.2514967936671475</v>
      </c>
      <c r="EG127" s="72">
        <f>IF(INDEX(Assumptions!$C$19:$W$156,MATCH(EG$4,Assumptions!$C$19:$C$156,0),MATCH($B127,Assumptions!$C$19:$W$19,0))="X",IF(OR(EG$36=0,,EG$18="",EG$36=""),"NA",(EG$18/EG$36*100)),"")</f>
        <v>9.427972303962493</v>
      </c>
      <c r="EH127" s="72">
        <f>IF(INDEX(Assumptions!$C$19:$W$156,MATCH(EH$4,Assumptions!$C$19:$C$156,0),MATCH($B127,Assumptions!$C$19:$W$19,0))="X",IF(OR(EH$36=0,,EH$18="",EH$36=""),"NA",(EH$18/EH$36*100)),"")</f>
        <v>8.8012036612946467</v>
      </c>
      <c r="EI127" s="72">
        <f>IF(INDEX(Assumptions!$C$19:$W$156,MATCH(EI$4,Assumptions!$C$19:$C$156,0),MATCH($B127,Assumptions!$C$19:$W$19,0))="X",IF(OR(EI$36=0,,EI$18="",EI$36=""),"NA",(EI$18/EI$36*100)),"")</f>
        <v>8.8565899741972327</v>
      </c>
      <c r="EJ127" s="72">
        <f>IF(INDEX(Assumptions!$C$19:$W$156,MATCH(EJ$4,Assumptions!$C$19:$C$156,0),MATCH($B127,Assumptions!$C$19:$W$19,0))="X",IF(OR(EJ$36=0,,EJ$18="",EJ$36=""),"NA",(EJ$18/EJ$36*100)),"")</f>
        <v>9.1449117153720714</v>
      </c>
      <c r="EK127" s="72">
        <f>IF(INDEX(Assumptions!$C$19:$W$156,MATCH(EK$4,Assumptions!$C$19:$C$156,0),MATCH($B127,Assumptions!$C$19:$W$19,0))="X",IF(OR(EK$36=0,,EK$18="",EK$36=""),"NA",(EK$18/EK$36*100)),"")</f>
        <v>8.6638730196217768</v>
      </c>
      <c r="EL127" s="72">
        <f>IF(INDEX(Assumptions!$C$19:$W$156,MATCH(EL$4,Assumptions!$C$19:$C$156,0),MATCH($B127,Assumptions!$C$19:$W$19,0))="X",IF(OR(EL$36=0,,EL$18="",EL$36=""),"NA",(EL$18/EL$36*100)),"")</f>
        <v>9.3081116846508376</v>
      </c>
      <c r="EM127" s="72">
        <f>IF(INDEX(Assumptions!$C$19:$W$156,MATCH(EM$4,Assumptions!$C$19:$C$156,0),MATCH($B127,Assumptions!$C$19:$W$19,0))="X",IF(OR(EM$36=0,,EM$18="",EM$36=""),"NA",(EM$18/EM$36*100)),"")</f>
        <v>7.356509335126078</v>
      </c>
      <c r="EN127" s="72">
        <f>IF(INDEX(Assumptions!$C$19:$W$156,MATCH(EN$4,Assumptions!$C$19:$C$156,0),MATCH($B127,Assumptions!$C$19:$W$19,0))="X",IF(OR(EN$36=0,,EN$18="",EN$36=""),"NA",(EN$18/EN$36*100)),"")</f>
        <v>8.2194454633870553</v>
      </c>
      <c r="EO127" s="72">
        <f>IF(INDEX(Assumptions!$C$19:$W$156,MATCH(EO$4,Assumptions!$C$19:$C$156,0),MATCH($B127,Assumptions!$C$19:$W$19,0))="X",IF(OR(EO$36=0,,EO$18="",EO$36=""),"NA",(EO$18/EO$36*100)),"")</f>
        <v>8.5973839478038272</v>
      </c>
      <c r="EP127" s="72">
        <f>IF(INDEX(Assumptions!$C$19:$W$156,MATCH(EP$4,Assumptions!$C$19:$C$156,0),MATCH($B127,Assumptions!$C$19:$W$19,0))="X",IF(OR(EP$36=0,,EP$18="",EP$36=""),"NA",(EP$18/EP$36*100)),"")</f>
        <v>8.5807467952428169</v>
      </c>
      <c r="EQ127" s="72">
        <f>IF(INDEX(Assumptions!$C$19:$W$156,MATCH(EQ$4,Assumptions!$C$19:$C$156,0),MATCH($B127,Assumptions!$C$19:$W$19,0))="X",IF(OR(EQ$36=0,,EQ$18="",EQ$36=""),"NA",(EQ$18/EQ$36*100)),"")</f>
        <v>9.3761817050708096</v>
      </c>
      <c r="ER127" s="72">
        <f>IF(INDEX(Assumptions!$C$19:$W$156,MATCH(ER$4,Assumptions!$C$19:$C$156,0),MATCH($B127,Assumptions!$C$19:$W$19,0))="X",IF(OR(ER$36=0,,ER$18="",ER$36=""),"NA",(ER$18/ER$36*100)),"")</f>
        <v>3.0251380129235206</v>
      </c>
      <c r="ES127" s="72">
        <f>IF(INDEX(Assumptions!$C$19:$W$156,MATCH(ES$4,Assumptions!$C$19:$C$156,0),MATCH($B127,Assumptions!$C$19:$W$19,0))="X",IF(OR(ES$36=0,,ES$18="",ES$36=""),"NA",(ES$18/ES$36*100)),"")</f>
        <v>2.875376149019881</v>
      </c>
      <c r="ET127" s="72">
        <f>IF(INDEX(Assumptions!$C$19:$W$156,MATCH(ET$4,Assumptions!$C$19:$C$156,0),MATCH($B127,Assumptions!$C$19:$W$19,0))="X",IF(OR(ET$36=0,,ET$18="",ET$36=""),"NA",(ET$18/ET$36*100)),"")</f>
        <v>3.2139062259776869</v>
      </c>
      <c r="EU127" s="72">
        <f>IF(INDEX(Assumptions!$C$19:$W$156,MATCH(EU$4,Assumptions!$C$19:$C$156,0),MATCH($B127,Assumptions!$C$19:$W$19,0))="X",IF(OR(EU$36=0,,EU$18="",EU$36=""),"NA",(EU$18/EU$36*100)),"")</f>
        <v>3.457125200427579</v>
      </c>
      <c r="EV127" s="72">
        <f>IF(INDEX(Assumptions!$C$19:$W$156,MATCH(EV$4,Assumptions!$C$19:$C$156,0),MATCH($B127,Assumptions!$C$19:$W$19,0))="X",IF(OR(EV$36=0,,EV$18="",EV$36=""),"NA",(EV$18/EV$36*100)),"")</f>
        <v>3.1760252168152801</v>
      </c>
      <c r="EW127" s="72">
        <f>IF(INDEX(Assumptions!$C$19:$W$156,MATCH(EW$4,Assumptions!$C$19:$C$156,0),MATCH($B127,Assumptions!$C$19:$W$19,0))="X",IF(OR(EW$36=0,,EW$18="",EW$36=""),"NA",(EW$18/EW$36*100)),"")</f>
        <v>6.5625386815377498</v>
      </c>
      <c r="EX127" s="72">
        <f>IF(INDEX(Assumptions!$C$19:$W$156,MATCH(EX$4,Assumptions!$C$19:$C$156,0),MATCH($B127,Assumptions!$C$19:$W$19,0))="X",IF(OR(EX$36=0,,EX$18="",EX$36=""),"NA",(EX$18/EX$36*100)),"")</f>
        <v>7.3571003154720689</v>
      </c>
      <c r="EY127" s="72">
        <f>IF(INDEX(Assumptions!$C$19:$W$156,MATCH(EY$4,Assumptions!$C$19:$C$156,0),MATCH($B127,Assumptions!$C$19:$W$19,0))="X",IF(OR(EY$36=0,,EY$18="",EY$36=""),"NA",(EY$18/EY$36*100)),"")</f>
        <v>7.1309202035220132</v>
      </c>
      <c r="EZ127" s="72">
        <f>IF(INDEX(Assumptions!$C$19:$W$156,MATCH(EZ$4,Assumptions!$C$19:$C$156,0),MATCH($B127,Assumptions!$C$19:$W$19,0))="X",IF(OR(EZ$36=0,,EZ$18="",EZ$36=""),"NA",(EZ$18/EZ$36*100)),"")</f>
        <v>6.9326128395784821</v>
      </c>
      <c r="FA127" s="72">
        <f>IF(INDEX(Assumptions!$C$19:$W$156,MATCH(FA$4,Assumptions!$C$19:$C$156,0),MATCH($B127,Assumptions!$C$19:$W$19,0))="X",IF(OR(FA$36=0,,FA$18="",FA$36=""),"NA",(FA$18/FA$36*100)),"")</f>
        <v>7.7578831000567687</v>
      </c>
      <c r="FB127" s="72">
        <f>IF(INDEX(Assumptions!$C$19:$W$156,MATCH(FB$4,Assumptions!$C$19:$C$156,0),MATCH($B127,Assumptions!$C$19:$W$19,0))="X",IF(OR(FB$36=0,,FB$18="",FB$36=""),"NA",(FB$18/FB$36*100)),"")</f>
        <v>23.788703993366376</v>
      </c>
      <c r="FC127" s="72">
        <f>IF(INDEX(Assumptions!$C$19:$W$156,MATCH(FC$4,Assumptions!$C$19:$C$156,0),MATCH($B127,Assumptions!$C$19:$W$19,0))="X",IF(OR(FC$36=0,,FC$18="",FC$36=""),"NA",(FC$18/FC$36*100)),"")</f>
        <v>22.031931937462019</v>
      </c>
      <c r="FD127" s="72">
        <f>IF(INDEX(Assumptions!$C$19:$W$156,MATCH(FD$4,Assumptions!$C$19:$C$156,0),MATCH($B127,Assumptions!$C$19:$W$19,0))="X",IF(OR(FD$36=0,,FD$18="",FD$36=""),"NA",(FD$18/FD$36*100)),"")</f>
        <v>24.303831061740564</v>
      </c>
      <c r="FE127" s="72">
        <f>IF(INDEX(Assumptions!$C$19:$W$156,MATCH(FE$4,Assumptions!$C$19:$C$156,0),MATCH($B127,Assumptions!$C$19:$W$19,0))="X",IF(OR(FE$36=0,,FE$18="",FE$36=""),"NA",(FE$18/FE$36*100)),"")</f>
        <v>18.051967998212813</v>
      </c>
      <c r="FF127" s="72">
        <f>IF(INDEX(Assumptions!$C$19:$W$156,MATCH(FF$4,Assumptions!$C$19:$C$156,0),MATCH($B127,Assumptions!$C$19:$W$19,0))="X",IF(OR(FF$36=0,,FF$18="",FF$36=""),"NA",(FF$18/FF$36*100)),"")</f>
        <v>21.879145842798728</v>
      </c>
      <c r="FG127" s="72">
        <f>IF(INDEX(Assumptions!$C$19:$W$156,MATCH(FG$4,Assumptions!$C$19:$C$156,0),MATCH($B127,Assumptions!$C$19:$W$19,0))="X",IF(OR(FG$36=0,,FG$18="",FG$36=""),"NA",(FG$18/FG$36*100)),"")</f>
        <v>8.8145104079454466</v>
      </c>
      <c r="FH127" s="72">
        <f>IF(INDEX(Assumptions!$C$19:$W$156,MATCH(FH$4,Assumptions!$C$19:$C$156,0),MATCH($B127,Assumptions!$C$19:$W$19,0))="X",IF(OR(FH$36=0,,FH$18="",FH$36=""),"NA",(FH$18/FH$36*100)),"")</f>
        <v>8.0144470380821211</v>
      </c>
      <c r="FI127" s="72">
        <f>IF(INDEX(Assumptions!$C$19:$W$156,MATCH(FI$4,Assumptions!$C$19:$C$156,0),MATCH($B127,Assumptions!$C$19:$W$19,0))="X",IF(OR(FI$36=0,,FI$18="",FI$36=""),"NA",(FI$18/FI$36*100)),"")</f>
        <v>7.422540006809669</v>
      </c>
      <c r="FJ127" s="72">
        <f>IF(INDEX(Assumptions!$C$19:$W$156,MATCH(FJ$4,Assumptions!$C$19:$C$156,0),MATCH($B127,Assumptions!$C$19:$W$19,0))="X",IF(OR(FJ$36=0,,FJ$18="",FJ$36=""),"NA",(FJ$18/FJ$36*100)),"")</f>
        <v>7.6262396420608125</v>
      </c>
      <c r="FK127" s="72">
        <f>IF(INDEX(Assumptions!$C$19:$W$156,MATCH(FK$4,Assumptions!$C$19:$C$156,0),MATCH($B127,Assumptions!$C$19:$W$19,0))="X",IF(OR(FK$36=0,,FK$18="",FK$36=""),"NA",(FK$18/FK$36*100)),"")</f>
        <v>9.1492939326472467</v>
      </c>
      <c r="FL127" s="72">
        <f>IF(INDEX(Assumptions!$C$19:$W$156,MATCH(FL$4,Assumptions!$C$19:$C$156,0),MATCH($B127,Assumptions!$C$19:$W$19,0))="X",IF(OR(FL$36=0,,FL$18="",FL$36=""),"NA",(FL$18/FL$36*100)),"")</f>
        <v>12.186510162007599</v>
      </c>
      <c r="FM127" s="72">
        <f>IF(INDEX(Assumptions!$C$19:$W$156,MATCH(FM$4,Assumptions!$C$19:$C$156,0),MATCH($B127,Assumptions!$C$19:$W$19,0))="X",IF(OR(FM$36=0,,FM$18="",FM$36=""),"NA",(FM$18/FM$36*100)),"")</f>
        <v>12.599430423254443</v>
      </c>
      <c r="FN127" s="72">
        <f>IF(INDEX(Assumptions!$C$19:$W$156,MATCH(FN$4,Assumptions!$C$19:$C$156,0),MATCH($B127,Assumptions!$C$19:$W$19,0))="X",IF(OR(FN$36=0,,FN$18="",FN$36=""),"NA",(FN$18/FN$36*100)),"")</f>
        <v>11.880033365074445</v>
      </c>
      <c r="FO127" s="72">
        <f>IF(INDEX(Assumptions!$C$19:$W$156,MATCH(FO$4,Assumptions!$C$19:$C$156,0),MATCH($B127,Assumptions!$C$19:$W$19,0))="X",IF(OR(FO$36=0,,FO$18="",FO$36=""),"NA",(FO$18/FO$36*100)),"")</f>
        <v>11.789148484263372</v>
      </c>
      <c r="FP127" s="72">
        <f>IF(INDEX(Assumptions!$C$19:$W$156,MATCH(FP$4,Assumptions!$C$19:$C$156,0),MATCH($B127,Assumptions!$C$19:$W$19,0))="X",IF(OR(FP$36=0,,FP$18="",FP$36=""),"NA",(FP$18/FP$36*100)),"")</f>
        <v>11.827029783149875</v>
      </c>
      <c r="FQ127" s="72">
        <f>IF(INDEX(Assumptions!$C$19:$W$156,MATCH(FQ$4,Assumptions!$C$19:$C$156,0),MATCH($B127,Assumptions!$C$19:$W$19,0))="X",IF(OR(FQ$36=0,,FQ$18="",FQ$36=""),"NA",(FQ$18/FQ$36*100)),"")</f>
        <v>7.8945258600682742</v>
      </c>
      <c r="FR127" s="72">
        <f>IF(INDEX(Assumptions!$C$19:$W$156,MATCH(FR$4,Assumptions!$C$19:$C$156,0),MATCH($B127,Assumptions!$C$19:$W$19,0))="X",IF(OR(FR$36=0,,FR$18="",FR$36=""),"NA",(FR$18/FR$36*100)),"")</f>
        <v>6.8785372224640833</v>
      </c>
      <c r="FS127" s="72">
        <f>IF(INDEX(Assumptions!$C$19:$W$156,MATCH(FS$4,Assumptions!$C$19:$C$156,0),MATCH($B127,Assumptions!$C$19:$W$19,0))="X",IF(OR(FS$36=0,,FS$18="",FS$36=""),"NA",(FS$18/FS$36*100)),"")</f>
        <v>8.5740666365793174</v>
      </c>
      <c r="FT127" s="72">
        <f>IF(INDEX(Assumptions!$C$19:$W$156,MATCH(FT$4,Assumptions!$C$19:$C$156,0),MATCH($B127,Assumptions!$C$19:$W$19,0))="X",IF(OR(FT$36=0,,FT$18="",FT$36=""),"NA",(FT$18/FT$36*100)),"")</f>
        <v>8.0608692531313935</v>
      </c>
      <c r="FU127" s="72">
        <f>IF(INDEX(Assumptions!$C$19:$W$156,MATCH(FU$4,Assumptions!$C$19:$C$156,0),MATCH($B127,Assumptions!$C$19:$W$19,0))="X",IF(OR(FU$36=0,,FU$18="",FU$36=""),"NA",(FU$18/FU$36*100)),"")</f>
        <v>8.4500130421903812</v>
      </c>
      <c r="FV127" s="72">
        <f>IF(INDEX(Assumptions!$C$19:$W$156,MATCH(FV$4,Assumptions!$C$19:$C$156,0),MATCH($B127,Assumptions!$C$19:$W$19,0))="X",IF(OR(FV$36=0,,FV$18="",FV$36=""),"NA",(FV$18/FV$36*100)),"")</f>
        <v>8.6243123713662957</v>
      </c>
      <c r="FW127" s="72">
        <f>IF(INDEX(Assumptions!$C$19:$W$156,MATCH(FW$4,Assumptions!$C$19:$C$156,0),MATCH($B127,Assumptions!$C$19:$W$19,0))="X",IF(OR(FW$36=0,,FW$18="",FW$36=""),"NA",(FW$18/FW$36*100)),"")</f>
        <v>8.266603490484087</v>
      </c>
      <c r="FX127" s="72">
        <f>IF(INDEX(Assumptions!$C$19:$W$156,MATCH(FX$4,Assumptions!$C$19:$C$156,0),MATCH($B127,Assumptions!$C$19:$W$19,0))="X",IF(OR(FX$36=0,,FX$18="",FX$36=""),"NA",(FX$18/FX$36*100)),"")</f>
        <v>8.5211763084533576</v>
      </c>
      <c r="FY127" s="72">
        <f>IF(INDEX(Assumptions!$C$19:$W$156,MATCH(FY$4,Assumptions!$C$19:$C$156,0),MATCH($B127,Assumptions!$C$19:$W$19,0))="X",IF(OR(FY$36=0,,FY$18="",FY$36=""),"NA",(FY$18/FY$36*100)),"")</f>
        <v>8.7692443894721848</v>
      </c>
      <c r="FZ127" s="72">
        <f>IF(INDEX(Assumptions!$C$19:$W$156,MATCH(FZ$4,Assumptions!$C$19:$C$156,0),MATCH($B127,Assumptions!$C$19:$W$19,0))="X",IF(OR(FZ$36=0,,FZ$18="",FZ$36=""),"NA",(FZ$18/FZ$36*100)),"")</f>
        <v>10.384818000704929</v>
      </c>
      <c r="GA127" s="72">
        <f>IF(INDEX(Assumptions!$C$19:$W$156,MATCH(GA$4,Assumptions!$C$19:$C$156,0),MATCH($B127,Assumptions!$C$19:$W$19,0))="X",IF(OR(GA$36=0,,GA$18="",GA$36=""),"NA",(GA$18/GA$36*100)),"")</f>
        <v>9.7553672343236837</v>
      </c>
      <c r="GB127" s="72">
        <f>IF(INDEX(Assumptions!$C$19:$W$156,MATCH(GB$4,Assumptions!$C$19:$C$156,0),MATCH($B127,Assumptions!$C$19:$W$19,0))="X",IF(OR(GB$36=0,,GB$18="",GB$36=""),"NA",(GB$18/GB$36*100)),"")</f>
        <v>9.9860296937489732</v>
      </c>
      <c r="GC127" s="72">
        <f>IF(INDEX(Assumptions!$C$19:$W$156,MATCH(GC$4,Assumptions!$C$19:$C$156,0),MATCH($B127,Assumptions!$C$19:$W$19,0))="X",IF(OR(GC$36=0,,GC$18="",GC$36=""),"NA",(GC$18/GC$36*100)),"")</f>
        <v>10.161299941737507</v>
      </c>
      <c r="GD127" s="72">
        <f>IF(INDEX(Assumptions!$C$19:$W$156,MATCH(GD$4,Assumptions!$C$19:$C$156,0),MATCH($B127,Assumptions!$C$19:$W$19,0))="X",IF(OR(GD$36=0,,GD$18="",GD$36=""),"NA",(GD$18/GD$36*100)),"")</f>
        <v>10.554888893920298</v>
      </c>
      <c r="GE127" s="72">
        <f>IF(INDEX(Assumptions!$C$19:$W$156,MATCH(GE$4,Assumptions!$C$19:$C$156,0),MATCH($B127,Assumptions!$C$19:$W$19,0))="X",IF(OR(GE$36=0,,GE$18="",GE$36=""),"NA",(GE$18/GE$36*100)),"")</f>
        <v>11.270708537839537</v>
      </c>
      <c r="GF127" s="72">
        <f>IF(INDEX(Assumptions!$C$19:$W$156,MATCH(GF$4,Assumptions!$C$19:$C$156,0),MATCH($B127,Assumptions!$C$19:$W$19,0))="X",IF(OR(GF$36=0,,GF$18="",GF$36=""),"NA",(GF$18/GF$36*100)),"")</f>
        <v>9.5605518068903717</v>
      </c>
      <c r="GG127" s="72">
        <f>IF(INDEX(Assumptions!$C$19:$W$156,MATCH(GG$4,Assumptions!$C$19:$C$156,0),MATCH($B127,Assumptions!$C$19:$W$19,0))="X",IF(OR(GG$36=0,,GG$18="",GG$36=""),"NA",(GG$18/GG$36*100)),"")</f>
        <v>8.859490451308087</v>
      </c>
      <c r="GH127" s="72">
        <f>IF(INDEX(Assumptions!$C$19:$W$156,MATCH(GH$4,Assumptions!$C$19:$C$156,0),MATCH($B127,Assumptions!$C$19:$W$19,0))="X",IF(OR(GH$36=0,,GH$18="",GH$36=""),"NA",(GH$18/GH$36*100)),"")</f>
        <v>8.5026123289166833</v>
      </c>
      <c r="GI127" s="72">
        <f>IF(INDEX(Assumptions!$C$19:$W$156,MATCH(GI$4,Assumptions!$C$19:$C$156,0),MATCH($B127,Assumptions!$C$19:$W$19,0))="X",IF(OR(GI$36=0,,GI$18="",GI$36=""),"NA",(GI$18/GI$36*100)),"")</f>
        <v>7.6831142675429298</v>
      </c>
      <c r="GJ127" s="72">
        <f>IF(INDEX(Assumptions!$C$19:$W$156,MATCH(GJ$4,Assumptions!$C$19:$C$156,0),MATCH($B127,Assumptions!$C$19:$W$19,0))="X",IF(OR(GJ$36=0,,GJ$18="",GJ$36=""),"NA",(GJ$18/GJ$36*100)),"")</f>
        <v>9.3115106950631343</v>
      </c>
      <c r="GK127" s="72">
        <f>IF(INDEX(Assumptions!$C$19:$W$156,MATCH(GK$4,Assumptions!$C$19:$C$156,0),MATCH($B127,Assumptions!$C$19:$W$19,0))="X",IF(OR(GK$36=0,,GK$18="",GK$36=""),"NA",(GK$18/GK$36*100)),"")</f>
        <v>24.515706806282722</v>
      </c>
      <c r="GL127" s="72">
        <f>IF(INDEX(Assumptions!$C$19:$W$156,MATCH(GL$4,Assumptions!$C$19:$C$156,0),MATCH($B127,Assumptions!$C$19:$W$19,0))="X",IF(OR(GL$36=0,,GL$18="",GL$36=""),"NA",(GL$18/GL$36*100)),"")</f>
        <v>29.409520579882159</v>
      </c>
      <c r="GM127" s="72">
        <f>IF(INDEX(Assumptions!$C$19:$W$156,MATCH(GM$4,Assumptions!$C$19:$C$156,0),MATCH($B127,Assumptions!$C$19:$W$19,0))="X",IF(OR(GM$36=0,,GM$18="",GM$36=""),"NA",(GM$18/GM$36*100)),"")</f>
        <v>39.583571021106671</v>
      </c>
      <c r="GN127" s="72">
        <f>IF(INDEX(Assumptions!$C$19:$W$156,MATCH(GN$4,Assumptions!$C$19:$C$156,0),MATCH($B127,Assumptions!$C$19:$W$19,0))="X",IF(OR(GN$36=0,,GN$18="",GN$36=""),"NA",(GN$18/GN$36*100)),"")</f>
        <v>40.840574569959216</v>
      </c>
      <c r="GO127" s="72">
        <f>IF(INDEX(Assumptions!$C$19:$W$156,MATCH(GO$4,Assumptions!$C$19:$C$156,0),MATCH($B127,Assumptions!$C$19:$W$19,0))="X",IF(OR(GO$36=0,,GO$18="",GO$36=""),"NA",(GO$18/GO$36*100)),"")</f>
        <v>40.88597113792288</v>
      </c>
      <c r="GP127" s="72">
        <f>IF(INDEX(Assumptions!$C$19:$W$156,MATCH(GP$4,Assumptions!$C$19:$C$156,0),MATCH($B127,Assumptions!$C$19:$W$19,0))="X",IF(OR(GP$36=0,,GP$18="",GP$36=""),"NA",(GP$18/GP$36*100)),"")</f>
        <v>15.550611790878754</v>
      </c>
      <c r="GQ127" s="72">
        <f>IF(INDEX(Assumptions!$C$19:$W$156,MATCH(GQ$4,Assumptions!$C$19:$C$156,0),MATCH($B127,Assumptions!$C$19:$W$19,0))="X",IF(OR(GQ$36=0,,GQ$18="",GQ$36=""),"NA",(GQ$18/GQ$36*100)),"")</f>
        <v>14.280839895013123</v>
      </c>
      <c r="GR127" s="72">
        <f>IF(INDEX(Assumptions!$C$19:$W$156,MATCH(GR$4,Assumptions!$C$19:$C$156,0),MATCH($B127,Assumptions!$C$19:$W$19,0))="X",IF(OR(GR$36=0,,GR$18="",GR$36=""),"NA",(GR$18/GR$36*100)),"")</f>
        <v>14.000452615183908</v>
      </c>
      <c r="GS127" s="72">
        <f>IF(INDEX(Assumptions!$C$19:$W$156,MATCH(GS$4,Assumptions!$C$19:$C$156,0),MATCH($B127,Assumptions!$C$19:$W$19,0))="X",IF(OR(GS$36=0,,GS$18="",GS$36=""),"NA",(GS$18/GS$36*100)),"")</f>
        <v>13.211453682446232</v>
      </c>
      <c r="GT127" s="72">
        <f>IF(INDEX(Assumptions!$C$19:$W$156,MATCH(GT$4,Assumptions!$C$19:$C$156,0),MATCH($B127,Assumptions!$C$19:$W$19,0))="X",IF(OR(GT$36=0,,GT$18="",GT$36=""),"NA",(GT$18/GT$36*100)),"")</f>
        <v>13.155238352502948</v>
      </c>
      <c r="GU127" s="72">
        <f>IF(INDEX(Assumptions!$C$19:$W$156,MATCH(GU$4,Assumptions!$C$19:$C$156,0),MATCH($B127,Assumptions!$C$19:$W$19,0))="X",IF(OR(GU$36=0,,GU$18="",GU$36=""),"NA",(GU$18/GU$36*100)),"")</f>
        <v>24.539559014267184</v>
      </c>
      <c r="GV127" s="72">
        <f>IF(INDEX(Assumptions!$C$19:$W$156,MATCH(GV$4,Assumptions!$C$19:$C$156,0),MATCH($B127,Assumptions!$C$19:$W$19,0))="X",IF(OR(GV$36=0,,GV$18="",GV$36=""),"NA",(GV$18/GV$36*100)),"")</f>
        <v>39.73137354282818</v>
      </c>
      <c r="GW127" s="72">
        <f>IF(INDEX(Assumptions!$C$19:$W$156,MATCH(GW$4,Assumptions!$C$19:$C$156,0),MATCH($B127,Assumptions!$C$19:$W$19,0))="X",IF(OR(GW$36=0,,GW$18="",GW$36=""),"NA",(GW$18/GW$36*100)),"")</f>
        <v>41.827541827541822</v>
      </c>
      <c r="GX127" s="72">
        <f>IF(INDEX(Assumptions!$C$19:$W$156,MATCH(GX$4,Assumptions!$C$19:$C$156,0),MATCH($B127,Assumptions!$C$19:$W$19,0))="X",IF(OR(GX$36=0,,GX$18="",GX$36=""),"NA",(GX$18/GX$36*100)),"")</f>
        <v>39.749096944254617</v>
      </c>
      <c r="GY127" s="72">
        <f>IF(INDEX(Assumptions!$C$19:$W$156,MATCH(GY$4,Assumptions!$C$19:$C$156,0),MATCH($B127,Assumptions!$C$19:$W$19,0))="X",IF(OR(GY$36=0,,GY$18="",GY$36=""),"NA",(GY$18/GY$36*100)),"")</f>
        <v>39.485020086152659</v>
      </c>
      <c r="GZ127" s="72">
        <f>IF(INDEX(Assumptions!$C$19:$W$156,MATCH(GZ$4,Assumptions!$C$19:$C$156,0),MATCH($B127,Assumptions!$C$19:$W$19,0))="X",IF(OR(GZ$36=0,,GZ$18="",GZ$36=""),"NA",(GZ$18/GZ$36*100)),"")</f>
        <v>21.953278919223191</v>
      </c>
      <c r="HA127" s="72">
        <f>IF(INDEX(Assumptions!$C$19:$W$156,MATCH(HA$4,Assumptions!$C$19:$C$156,0),MATCH($B127,Assumptions!$C$19:$W$19,0))="X",IF(OR(HA$36=0,,HA$18="",HA$36=""),"NA",(HA$18/HA$36*100)),"")</f>
        <v>26.032054395337546</v>
      </c>
      <c r="HB127" s="72">
        <f>IF(INDEX(Assumptions!$C$19:$W$156,MATCH(HB$4,Assumptions!$C$19:$C$156,0),MATCH($B127,Assumptions!$C$19:$W$19,0))="X",IF(OR(HB$36=0,,HB$18="",HB$36=""),"NA",(HB$18/HB$36*100)),"")</f>
        <v>30.595893840761139</v>
      </c>
      <c r="HC127" s="72">
        <f>IF(INDEX(Assumptions!$C$19:$W$156,MATCH(HC$4,Assumptions!$C$19:$C$156,0),MATCH($B127,Assumptions!$C$19:$W$19,0))="X",IF(OR(HC$36=0,,HC$18="",HC$36=""),"NA",(HC$18/HC$36*100)),"")</f>
        <v>29.16030534351145</v>
      </c>
      <c r="HD127" s="72">
        <f>IF(INDEX(Assumptions!$C$19:$W$156,MATCH(HD$4,Assumptions!$C$19:$C$156,0),MATCH($B127,Assumptions!$C$19:$W$19,0))="X",IF(OR(HD$36=0,,HD$18="",HD$36=""),"NA",(HD$18/HD$36*100)),"")</f>
        <v>90.402476780185765</v>
      </c>
      <c r="HE127" s="72">
        <f>IF(INDEX(Assumptions!$C$19:$W$156,MATCH(HE$4,Assumptions!$C$19:$C$156,0),MATCH($B127,Assumptions!$C$19:$W$19,0))="X",IF(OR(HE$36=0,,HE$18="",HE$36=""),"NA",(HE$18/HE$36*100)),"")</f>
        <v>16.971977093832578</v>
      </c>
      <c r="HF127" s="72">
        <f>IF(INDEX(Assumptions!$C$19:$W$156,MATCH(HF$4,Assumptions!$C$19:$C$156,0),MATCH($B127,Assumptions!$C$19:$W$19,0))="X",IF(OR(HF$36=0,,HF$18="",HF$36=""),"NA",(HF$18/HF$36*100)),"")</f>
        <v>16.280258717148655</v>
      </c>
      <c r="HG127" s="72">
        <f>IF(INDEX(Assumptions!$C$19:$W$156,MATCH(HG$4,Assumptions!$C$19:$C$156,0),MATCH($B127,Assumptions!$C$19:$W$19,0))="X",IF(OR(HG$36=0,,HG$18="",HG$36=""),"NA",(HG$18/HG$36*100)),"")</f>
        <v>17.051594100635988</v>
      </c>
      <c r="HH127" s="72">
        <f>IF(INDEX(Assumptions!$C$19:$W$156,MATCH(HH$4,Assumptions!$C$19:$C$156,0),MATCH($B127,Assumptions!$C$19:$W$19,0))="X",IF(OR(HH$36=0,,HH$18="",HH$36=""),"NA",(HH$18/HH$36*100)),"")</f>
        <v>17.3977895871387</v>
      </c>
      <c r="HI127" s="72">
        <f>IF(INDEX(Assumptions!$C$19:$W$156,MATCH(HI$4,Assumptions!$C$19:$C$156,0),MATCH($B127,Assumptions!$C$19:$W$19,0))="X",IF(OR(HI$36=0,,HI$18="",HI$36=""),"NA",(HI$18/HI$36*100)),"")</f>
        <v>19.076346611862714</v>
      </c>
      <c r="HJ127" s="72" t="str">
        <f>IF(INDEX(Assumptions!$C$19:$W$156,MATCH(HJ$4,Assumptions!$C$19:$C$156,0),MATCH($B127,Assumptions!$C$19:$W$19,0))="X",IF(OR(HJ$36=0,,HJ$18="",HJ$36=""),"NA",(HJ$18/HJ$36*100)),"")</f>
        <v>NA</v>
      </c>
      <c r="HK127" s="72" t="str">
        <f>IF(INDEX(Assumptions!$C$19:$W$156,MATCH(HK$4,Assumptions!$C$19:$C$156,0),MATCH($B127,Assumptions!$C$19:$W$19,0))="X",IF(OR(HK$36=0,,HK$18="",HK$36=""),"NA",(HK$18/HK$36*100)),"")</f>
        <v>NA</v>
      </c>
      <c r="HL127" s="72" t="str">
        <f>IF(INDEX(Assumptions!$C$19:$W$156,MATCH(HL$4,Assumptions!$C$19:$C$156,0),MATCH($B127,Assumptions!$C$19:$W$19,0))="X",IF(OR(HL$36=0,,HL$18="",HL$36=""),"NA",(HL$18/HL$36*100)),"")</f>
        <v>NA</v>
      </c>
      <c r="HM127" s="72" t="str">
        <f>IF(INDEX(Assumptions!$C$19:$W$156,MATCH(HM$4,Assumptions!$C$19:$C$156,0),MATCH($B127,Assumptions!$C$19:$W$19,0))="X",IF(OR(HM$36=0,,HM$18="",HM$36=""),"NA",(HM$18/HM$36*100)),"")</f>
        <v>NA</v>
      </c>
      <c r="HN127" s="72" t="str">
        <f>IF(INDEX(Assumptions!$C$19:$W$156,MATCH(HN$4,Assumptions!$C$19:$C$156,0),MATCH($B127,Assumptions!$C$19:$W$19,0))="X",IF(OR(HN$36=0,,HN$18="",HN$36=""),"NA",(HN$18/HN$36*100)),"")</f>
        <v>NA</v>
      </c>
      <c r="HO127" s="72">
        <f>IF(INDEX(Assumptions!$C$19:$W$156,MATCH(HO$4,Assumptions!$C$19:$C$156,0),MATCH($B127,Assumptions!$C$19:$W$19,0))="X",IF(OR(HO$36=0,,HO$18="",HO$36=""),"NA",(HO$18/HO$36*100)),"")</f>
        <v>15.178452147283398</v>
      </c>
      <c r="HP127" s="72">
        <f>IF(INDEX(Assumptions!$C$19:$W$156,MATCH(HP$4,Assumptions!$C$19:$C$156,0),MATCH($B127,Assumptions!$C$19:$W$19,0))="X",IF(OR(HP$36=0,,HP$18="",HP$36=""),"NA",(HP$18/HP$36*100)),"")</f>
        <v>16.22827246128465</v>
      </c>
      <c r="HQ127" s="72">
        <f>IF(INDEX(Assumptions!$C$19:$W$156,MATCH(HQ$4,Assumptions!$C$19:$C$156,0),MATCH($B127,Assumptions!$C$19:$W$19,0))="X",IF(OR(HQ$36=0,,HQ$18="",HQ$36=""),"NA",(HQ$18/HQ$36*100)),"")</f>
        <v>16.819581905083762</v>
      </c>
      <c r="HR127" s="72">
        <f>IF(INDEX(Assumptions!$C$19:$W$156,MATCH(HR$4,Assumptions!$C$19:$C$156,0),MATCH($B127,Assumptions!$C$19:$W$19,0))="X",IF(OR(HR$36=0,,HR$18="",HR$36=""),"NA",(HR$18/HR$36*100)),"")</f>
        <v>18.393758116364719</v>
      </c>
      <c r="HS127" s="72">
        <f>IF(INDEX(Assumptions!$C$19:$W$156,MATCH(HS$4,Assumptions!$C$19:$C$156,0),MATCH($B127,Assumptions!$C$19:$W$19,0))="X",IF(OR(HS$36=0,,HS$18="",HS$36=""),"NA",(HS$18/HS$36*100)),"")</f>
        <v>19.522332627889792</v>
      </c>
      <c r="HT127" s="72">
        <f>IF(INDEX(Assumptions!$C$19:$W$156,MATCH(HT$4,Assumptions!$C$19:$C$156,0),MATCH($B127,Assumptions!$C$19:$W$19,0))="X",IF(OR(HT$36=0,,HT$18="",HT$36=""),"NA",(HT$18/HT$36*100)),"")</f>
        <v>59.895833333333336</v>
      </c>
      <c r="HU127" s="72">
        <f>IF(INDEX(Assumptions!$C$19:$W$156,MATCH(HU$4,Assumptions!$C$19:$C$156,0),MATCH($B127,Assumptions!$C$19:$W$19,0))="X",IF(OR(HU$36=0,,HU$18="",HU$36=""),"NA",(HU$18/HU$36*100)),"")</f>
        <v>59.895833333333336</v>
      </c>
      <c r="HV127" s="72">
        <f>IF(INDEX(Assumptions!$C$19:$W$156,MATCH(HV$4,Assumptions!$C$19:$C$156,0),MATCH($B127,Assumptions!$C$19:$W$19,0))="X",IF(OR(HV$36=0,,HV$18="",HV$36=""),"NA",(HV$18/HV$36*100)),"")</f>
        <v>61.340206185567013</v>
      </c>
      <c r="HW127" s="72">
        <f>IF(INDEX(Assumptions!$C$19:$W$156,MATCH(HW$4,Assumptions!$C$19:$C$156,0),MATCH($B127,Assumptions!$C$19:$W$19,0))="X",IF(OR(HW$36=0,,HW$18="",HW$36=""),"NA",(HW$18/HW$36*100)),"")</f>
        <v>68.085106382978722</v>
      </c>
      <c r="HX127" s="72" t="str">
        <f>IF(INDEX(Assumptions!$C$19:$W$156,MATCH(HX$4,Assumptions!$C$19:$C$156,0),MATCH($B127,Assumptions!$C$19:$W$19,0))="X",IF(OR(HX$36=0,,HX$18="",HX$36=""),"NA",(HX$18/HX$36*100)),"")</f>
        <v>NA</v>
      </c>
      <c r="HY127" s="72">
        <f>IF(INDEX(Assumptions!$C$19:$W$156,MATCH(HY$4,Assumptions!$C$19:$C$156,0),MATCH($B127,Assumptions!$C$19:$W$19,0))="X",IF(OR(HY$36=0,,HY$18="",HY$36=""),"NA",(HY$18/HY$36*100)),"")</f>
        <v>56.28661559260928</v>
      </c>
      <c r="HZ127" s="72">
        <f>IF(INDEX(Assumptions!$C$19:$W$156,MATCH(HZ$4,Assumptions!$C$19:$C$156,0),MATCH($B127,Assumptions!$C$19:$W$19,0))="X",IF(OR(HZ$36=0,,HZ$18="",HZ$36=""),"NA",(HZ$18/HZ$36*100)),"")</f>
        <v>62.143214822233347</v>
      </c>
      <c r="IA127" s="72">
        <f>IF(INDEX(Assumptions!$C$19:$W$156,MATCH(IA$4,Assumptions!$C$19:$C$156,0),MATCH($B127,Assumptions!$C$19:$W$19,0))="X",IF(OR(IA$36=0,,IA$18="",IA$36=""),"NA",(IA$18/IA$36*100)),"")</f>
        <v>67.156734050932002</v>
      </c>
      <c r="IB127" s="72">
        <f>IF(INDEX(Assumptions!$C$19:$W$156,MATCH(IB$4,Assumptions!$C$19:$C$156,0),MATCH($B127,Assumptions!$C$19:$W$19,0))="X",IF(OR(IB$36=0,,IB$18="",IB$36=""),"NA",(IB$18/IB$36*100)),"")</f>
        <v>68.255229017738955</v>
      </c>
      <c r="IC127" s="72">
        <f>IF(INDEX(Assumptions!$C$19:$W$156,MATCH(IC$4,Assumptions!$C$19:$C$156,0),MATCH($B127,Assumptions!$C$19:$W$19,0))="X",IF(OR(IC$36=0,,IC$18="",IC$36=""),"NA",(IC$18/IC$36*100)),"")</f>
        <v>70.426989984185553</v>
      </c>
      <c r="ID127" s="72">
        <f>IF(INDEX(Assumptions!$C$19:$W$156,MATCH(ID$4,Assumptions!$C$19:$C$156,0),MATCH($B127,Assumptions!$C$19:$W$19,0))="X",IF(OR(ID$36=0,,ID$18="",ID$36=""),"NA",(ID$18/ID$36*100)),"")</f>
        <v>18.283767749837331</v>
      </c>
      <c r="IE127" s="72">
        <f>IF(INDEX(Assumptions!$C$19:$W$156,MATCH(IE$4,Assumptions!$C$19:$C$156,0),MATCH($B127,Assumptions!$C$19:$W$19,0))="X",IF(OR(IE$36=0,,IE$18="",IE$36=""),"NA",(IE$18/IE$36*100)),"")</f>
        <v>18.000144029958232</v>
      </c>
      <c r="IF127" s="72">
        <f>IF(INDEX(Assumptions!$C$19:$W$156,MATCH(IF$4,Assumptions!$C$19:$C$156,0),MATCH($B127,Assumptions!$C$19:$W$19,0))="X",IF(OR(IF$36=0,,IF$18="",IF$36=""),"NA",(IF$18/IF$36*100)),"")</f>
        <v>18.876637789074245</v>
      </c>
      <c r="IG127" s="72">
        <f>IF(INDEX(Assumptions!$C$19:$W$156,MATCH(IG$4,Assumptions!$C$19:$C$156,0),MATCH($B127,Assumptions!$C$19:$W$19,0))="X",IF(OR(IG$36=0,,IG$18="",IG$36=""),"NA",(IG$18/IG$36*100)),"")</f>
        <v>20.948272737158806</v>
      </c>
      <c r="IH127" s="72">
        <f>IF(INDEX(Assumptions!$C$19:$W$156,MATCH(IH$4,Assumptions!$C$19:$C$156,0),MATCH($B127,Assumptions!$C$19:$W$19,0))="X",IF(OR(IH$36=0,,IH$18="",IH$36=""),"NA",(IH$18/IH$36*100)),"")</f>
        <v>19.359912466662106</v>
      </c>
      <c r="II127" s="72">
        <f>IF(INDEX(Assumptions!$C$19:$W$156,MATCH(II$4,Assumptions!$C$19:$C$156,0),MATCH($B127,Assumptions!$C$19:$W$19,0))="X",IF(OR(II$36=0,,II$18="",II$36=""),"NA",(II$18/II$36*100)),"")</f>
        <v>33.421350433798565</v>
      </c>
      <c r="IJ127" s="72">
        <f>IF(INDEX(Assumptions!$C$19:$W$156,MATCH(IJ$4,Assumptions!$C$19:$C$156,0),MATCH($B127,Assumptions!$C$19:$W$19,0))="X",IF(OR(IJ$36=0,,IJ$18="",IJ$36=""),"NA",(IJ$18/IJ$36*100)),"")</f>
        <v>38.141414141414145</v>
      </c>
      <c r="IK127" s="72" t="str">
        <f>IF(INDEX(Assumptions!$C$19:$W$156,MATCH(IK$4,Assumptions!$C$19:$C$156,0),MATCH($B127,Assumptions!$C$19:$W$19,0))="X",IF(OR(IK$36=0,,IK$18="",IK$36=""),"NA",(IK$18/IK$36*100)),"")</f>
        <v>NA</v>
      </c>
      <c r="IL127" s="72" t="str">
        <f>IF(INDEX(Assumptions!$C$19:$W$156,MATCH(IL$4,Assumptions!$C$19:$C$156,0),MATCH($B127,Assumptions!$C$19:$W$19,0))="X",IF(OR(IL$36=0,,IL$18="",IL$36=""),"NA",(IL$18/IL$36*100)),"")</f>
        <v>NA</v>
      </c>
      <c r="IM127" s="72" t="str">
        <f>IF(INDEX(Assumptions!$C$19:$W$156,MATCH(IM$4,Assumptions!$C$19:$C$156,0),MATCH($B127,Assumptions!$C$19:$W$19,0))="X",IF(OR(IM$36=0,,IM$18="",IM$36=""),"NA",(IM$18/IM$36*100)),"")</f>
        <v>NA</v>
      </c>
      <c r="IN127" s="72">
        <f>IF(INDEX(Assumptions!$C$19:$W$156,MATCH(IN$4,Assumptions!$C$19:$C$156,0),MATCH($B127,Assumptions!$C$19:$W$19,0))="X",IF(OR(IN$36=0,,IN$18="",IN$36=""),"NA",(IN$18/IN$36*100)),"")</f>
        <v>25.262117308729255</v>
      </c>
      <c r="IO127" s="72">
        <f>IF(INDEX(Assumptions!$C$19:$W$156,MATCH(IO$4,Assumptions!$C$19:$C$156,0),MATCH($B127,Assumptions!$C$19:$W$19,0))="X",IF(OR(IO$36=0,,IO$18="",IO$36=""),"NA",(IO$18/IO$36*100)),"")</f>
        <v>28.380774895548409</v>
      </c>
      <c r="IP127" s="72" t="str">
        <f>IF(INDEX(Assumptions!$C$19:$W$156,MATCH(IP$4,Assumptions!$C$19:$C$156,0),MATCH($B127,Assumptions!$C$19:$W$19,0))="X",IF(OR(IP$36=0,,IP$18="",IP$36=""),"NA",(IP$18/IP$36*100)),"")</f>
        <v>NA</v>
      </c>
      <c r="IQ127" s="72" t="str">
        <f>IF(INDEX(Assumptions!$C$19:$W$156,MATCH(IQ$4,Assumptions!$C$19:$C$156,0),MATCH($B127,Assumptions!$C$19:$W$19,0))="X",IF(OR(IQ$36=0,,IQ$18="",IQ$36=""),"NA",(IQ$18/IQ$36*100)),"")</f>
        <v>NA</v>
      </c>
      <c r="IR127" s="72" t="str">
        <f>IF(INDEX(Assumptions!$C$19:$W$156,MATCH(IR$4,Assumptions!$C$19:$C$156,0),MATCH($B127,Assumptions!$C$19:$W$19,0))="X",IF(OR(IR$36=0,,IR$18="",IR$36=""),"NA",(IR$18/IR$36*100)),"")</f>
        <v>NA</v>
      </c>
      <c r="IS127" s="72">
        <f>IF(INDEX(Assumptions!$C$19:$W$156,MATCH(IS$4,Assumptions!$C$19:$C$156,0),MATCH($B127,Assumptions!$C$19:$W$19,0))="X",IF(OR(IS$36=0,,IS$18="",IS$36=""),"NA",(IS$18/IS$36*100)),"")</f>
        <v>12.822205457060228</v>
      </c>
      <c r="IT127" s="72">
        <f>IF(INDEX(Assumptions!$C$19:$W$156,MATCH(IT$4,Assumptions!$C$19:$C$156,0),MATCH($B127,Assumptions!$C$19:$W$19,0))="X",IF(OR(IT$36=0,,IT$18="",IT$36=""),"NA",(IT$18/IT$36*100)),"")</f>
        <v>12.515516385302879</v>
      </c>
      <c r="IU127" s="72">
        <f>IF(INDEX(Assumptions!$C$19:$W$156,MATCH(IU$4,Assumptions!$C$19:$C$156,0),MATCH($B127,Assumptions!$C$19:$W$19,0))="X",IF(OR(IU$36=0,,IU$18="",IU$36=""),"NA",(IU$18/IU$36*100)),"")</f>
        <v>12.166687729053455</v>
      </c>
      <c r="IV127" s="72">
        <f>IF(INDEX(Assumptions!$C$19:$W$156,MATCH(IV$4,Assumptions!$C$19:$C$156,0),MATCH($B127,Assumptions!$C$19:$W$19,0))="X",IF(OR(IV$36=0,,IV$18="",IV$36=""),"NA",(IV$18/IV$36*100)),"")</f>
        <v>12.644515851194225</v>
      </c>
      <c r="IW127" s="72">
        <f>IF(INDEX(Assumptions!$C$19:$W$156,MATCH(IW$4,Assumptions!$C$19:$C$156,0),MATCH($B127,Assumptions!$C$19:$W$19,0))="X",IF(OR(IW$36=0,,IW$18="",IW$36=""),"NA",(IW$18/IW$36*100)),"")</f>
        <v>14.061720476088659</v>
      </c>
      <c r="IX127" s="72">
        <f>IF(INDEX(Assumptions!$C$19:$W$156,MATCH(IX$4,Assumptions!$C$19:$C$156,0),MATCH($B127,Assumptions!$C$19:$W$19,0))="X",IF(OR(IX$36=0,,IX$18="",IX$36=""),"NA",(IX$18/IX$36*100)),"")</f>
        <v>10.165579528349223</v>
      </c>
      <c r="IY127" s="72">
        <f>IF(INDEX(Assumptions!$C$19:$W$156,MATCH(IY$4,Assumptions!$C$19:$C$156,0),MATCH($B127,Assumptions!$C$19:$W$19,0))="X",IF(OR(IY$36=0,,IY$18="",IY$36=""),"NA",(IY$18/IY$36*100)),"")</f>
        <v>10.018529257839573</v>
      </c>
      <c r="IZ127" s="72">
        <f>IF(INDEX(Assumptions!$C$19:$W$156,MATCH(IZ$4,Assumptions!$C$19:$C$156,0),MATCH($B127,Assumptions!$C$19:$W$19,0))="X",IF(OR(IZ$36=0,,IZ$18="",IZ$36=""),"NA",(IZ$18/IZ$36*100)),"")</f>
        <v>10.713974496761262</v>
      </c>
      <c r="JA127" s="72">
        <f>IF(INDEX(Assumptions!$C$19:$W$156,MATCH(JA$4,Assumptions!$C$19:$C$156,0),MATCH($B127,Assumptions!$C$19:$W$19,0))="X",IF(OR(JA$36=0,,JA$18="",JA$36=""),"NA",(JA$18/JA$36*100)),"")</f>
        <v>9.8203970171200492</v>
      </c>
      <c r="JB127" s="72">
        <f>IF(INDEX(Assumptions!$C$19:$W$156,MATCH(JB$4,Assumptions!$C$19:$C$156,0),MATCH($B127,Assumptions!$C$19:$W$19,0))="X",IF(OR(JB$36=0,,JB$18="",JB$36=""),"NA",(JB$18/JB$36*100)),"")</f>
        <v>9.2015025674604534</v>
      </c>
      <c r="JC127" s="72">
        <f>IF(INDEX(Assumptions!$C$19:$W$156,MATCH(JC$4,Assumptions!$C$19:$C$156,0),MATCH($B127,Assumptions!$C$19:$W$19,0))="X",IF(OR(JC$36=0,,JC$18="",JC$36=""),"NA",(JC$18/JC$36*100)),"")</f>
        <v>30.278304705974069</v>
      </c>
      <c r="JD127" s="72">
        <f>IF(INDEX(Assumptions!$C$19:$W$156,MATCH(JD$4,Assumptions!$C$19:$C$156,0),MATCH($B127,Assumptions!$C$19:$W$19,0))="X",IF(OR(JD$36=0,,JD$18="",JD$36=""),"NA",(JD$18/JD$36*100)),"")</f>
        <v>32.395121297413212</v>
      </c>
      <c r="JE127" s="72">
        <f>IF(INDEX(Assumptions!$C$19:$W$156,MATCH(JE$4,Assumptions!$C$19:$C$156,0),MATCH($B127,Assumptions!$C$19:$W$19,0))="X",IF(OR(JE$36=0,,JE$18="",JE$36=""),"NA",(JE$18/JE$36*100)),"")</f>
        <v>35.244575826872662</v>
      </c>
      <c r="JF127" s="72">
        <f>IF(INDEX(Assumptions!$C$19:$W$156,MATCH(JF$4,Assumptions!$C$19:$C$156,0),MATCH($B127,Assumptions!$C$19:$W$19,0))="X",IF(OR(JF$36=0,,JF$18="",JF$36=""),"NA",(JF$18/JF$36*100)),"")</f>
        <v>36.20291633792116</v>
      </c>
      <c r="JG127" s="72">
        <f>IF(INDEX(Assumptions!$C$19:$W$156,MATCH(JG$4,Assumptions!$C$19:$C$156,0),MATCH($B127,Assumptions!$C$19:$W$19,0))="X",IF(OR(JG$36=0,,JG$18="",JG$36=""),"NA",(JG$18/JG$36*100)),"")</f>
        <v>37.858796296296298</v>
      </c>
      <c r="JH127" s="72">
        <f>IF(INDEX(Assumptions!$C$19:$W$156,MATCH(JH$4,Assumptions!$C$19:$C$156,0),MATCH($B127,Assumptions!$C$19:$W$19,0))="X",IF(OR(JH$36=0,,JH$18="",JH$36=""),"NA",(JH$18/JH$36*100)),"")</f>
        <v>-8.2521074080276904</v>
      </c>
      <c r="JI127" s="72">
        <f>IF(INDEX(Assumptions!$C$19:$W$156,MATCH(JI$4,Assumptions!$C$19:$C$156,0),MATCH($B127,Assumptions!$C$19:$W$19,0))="X",IF(OR(JI$36=0,,JI$18="",JI$36=""),"NA",(JI$18/JI$36*100)),"")</f>
        <v>-4.9949121797991411</v>
      </c>
      <c r="JJ127" s="72">
        <f>IF(INDEX(Assumptions!$C$19:$W$156,MATCH(JJ$4,Assumptions!$C$19:$C$156,0),MATCH($B127,Assumptions!$C$19:$W$19,0))="X",IF(OR(JJ$36=0,,JJ$18="",JJ$36=""),"NA",(JJ$18/JJ$36*100)),"")</f>
        <v>-0.77752175859696637</v>
      </c>
      <c r="JK127" s="72">
        <f>IF(INDEX(Assumptions!$C$19:$W$156,MATCH(JK$4,Assumptions!$C$19:$C$156,0),MATCH($B127,Assumptions!$C$19:$W$19,0))="X",IF(OR(JK$36=0,,JK$18="",JK$36=""),"NA",(JK$18/JK$36*100)),"")</f>
        <v>1.6481338764725313</v>
      </c>
      <c r="JL127" s="72">
        <f>IF(INDEX(Assumptions!$C$19:$W$156,MATCH(JL$4,Assumptions!$C$19:$C$156,0),MATCH($B127,Assumptions!$C$19:$W$19,0))="X",IF(OR(JL$36=0,,JL$18="",JL$36=""),"NA",(JL$18/JL$36*100)),"")</f>
        <v>13.460521095093242</v>
      </c>
      <c r="JM127" s="72">
        <f>IF(INDEX(Assumptions!$C$19:$W$156,MATCH(JM$4,Assumptions!$C$19:$C$156,0),MATCH($B127,Assumptions!$C$19:$W$19,0))="X",IF(OR(JM$36=0,,JM$18="",JM$36=""),"NA",(JM$18/JM$36*100)),"")</f>
        <v>18.950995405819295</v>
      </c>
      <c r="JN127" s="72">
        <f>IF(INDEX(Assumptions!$C$19:$W$156,MATCH(JN$4,Assumptions!$C$19:$C$156,0),MATCH($B127,Assumptions!$C$19:$W$19,0))="X",IF(OR(JN$36=0,,JN$18="",JN$36=""),"NA",(JN$18/JN$36*100)),"")</f>
        <v>19.175557710960234</v>
      </c>
      <c r="JO127" s="72">
        <f>IF(INDEX(Assumptions!$C$19:$W$156,MATCH(JO$4,Assumptions!$C$19:$C$156,0),MATCH($B127,Assumptions!$C$19:$W$19,0))="X",IF(OR(JO$36=0,,JO$18="",JO$36=""),"NA",(JO$18/JO$36*100)),"")</f>
        <v>18.954810356358077</v>
      </c>
      <c r="JP127" s="72">
        <f>IF(INDEX(Assumptions!$C$19:$W$156,MATCH(JP$4,Assumptions!$C$19:$C$156,0),MATCH($B127,Assumptions!$C$19:$W$19,0))="X",IF(OR(JP$36=0,,JP$18="",JP$36=""),"NA",(JP$18/JP$36*100)),"")</f>
        <v>19.436763952892985</v>
      </c>
      <c r="JQ127" s="72">
        <f>IF(INDEX(Assumptions!$C$19:$W$156,MATCH(JQ$4,Assumptions!$C$19:$C$156,0),MATCH($B127,Assumptions!$C$19:$W$19,0))="X",IF(OR(JQ$36=0,,JQ$18="",JQ$36=""),"NA",(JQ$18/JQ$36*100)),"")</f>
        <v>21.633131055040987</v>
      </c>
      <c r="JR127" s="72">
        <f>IF(INDEX(Assumptions!$C$19:$W$156,MATCH(JR$4,Assumptions!$C$19:$C$156,0),MATCH($B127,Assumptions!$C$19:$W$19,0))="X",IF(OR(JR$36=0,,JR$18="",JR$36=""),"NA",(JR$18/JR$36*100)),"")</f>
        <v>8.8866639696704919</v>
      </c>
      <c r="JS127" s="72">
        <f>IF(INDEX(Assumptions!$C$19:$W$156,MATCH(JS$4,Assumptions!$C$19:$C$156,0),MATCH($B127,Assumptions!$C$19:$W$19,0))="X",IF(OR(JS$36=0,,JS$18="",JS$36=""),"NA",(JS$18/JS$36*100)),"")</f>
        <v>8.4789852020513123</v>
      </c>
      <c r="JT127" s="72">
        <f>IF(INDEX(Assumptions!$C$19:$W$156,MATCH(JT$4,Assumptions!$C$19:$C$156,0),MATCH($B127,Assumptions!$C$19:$W$19,0))="X",IF(OR(JT$36=0,,JT$18="",JT$36=""),"NA",(JT$18/JT$36*100)),"")</f>
        <v>9.1118758481210449</v>
      </c>
      <c r="JU127" s="72">
        <f>IF(INDEX(Assumptions!$C$19:$W$156,MATCH(JU$4,Assumptions!$C$19:$C$156,0),MATCH($B127,Assumptions!$C$19:$W$19,0))="X",IF(OR(JU$36=0,,JU$18="",JU$36=""),"NA",(JU$18/JU$36*100)),"")</f>
        <v>9.3909957622940148</v>
      </c>
      <c r="JV127" s="72">
        <f>IF(INDEX(Assumptions!$C$19:$W$156,MATCH(JV$4,Assumptions!$C$19:$C$156,0),MATCH($B127,Assumptions!$C$19:$W$19,0))="X",IF(OR(JV$36=0,,JV$18="",JV$36=""),"NA",(JV$18/JV$36*100)),"")</f>
        <v>9.7106198337272822</v>
      </c>
      <c r="JW127" s="72">
        <f>IF(INDEX(Assumptions!$C$19:$W$156,MATCH(JW$4,Assumptions!$C$19:$C$156,0),MATCH($B127,Assumptions!$C$19:$W$19,0))="X",IF(OR(JW$36=0,,JW$18="",JW$36=""),"NA",(JW$18/JW$36*100)),"")</f>
        <v>11.438495628218948</v>
      </c>
      <c r="JX127" s="72">
        <f>IF(INDEX(Assumptions!$C$19:$W$156,MATCH(JX$4,Assumptions!$C$19:$C$156,0),MATCH($B127,Assumptions!$C$19:$W$19,0))="X",IF(OR(JX$36=0,,JX$18="",JX$36=""),"NA",(JX$18/JX$36*100)),"")</f>
        <v>11.383624067570313</v>
      </c>
      <c r="JY127" s="72">
        <f>IF(INDEX(Assumptions!$C$19:$W$156,MATCH(JY$4,Assumptions!$C$19:$C$156,0),MATCH($B127,Assumptions!$C$19:$W$19,0))="X",IF(OR(JY$36=0,,JY$18="",JY$36=""),"NA",(JY$18/JY$36*100)),"")</f>
        <v>11.452108835644253</v>
      </c>
      <c r="JZ127" s="72">
        <f>IF(INDEX(Assumptions!$C$19:$W$156,MATCH(JZ$4,Assumptions!$C$19:$C$156,0),MATCH($B127,Assumptions!$C$19:$W$19,0))="X",IF(OR(JZ$36=0,,JZ$18="",JZ$36=""),"NA",(JZ$18/JZ$36*100)),"")</f>
        <v>12.438820195775374</v>
      </c>
      <c r="KA127" s="72">
        <f>IF(INDEX(Assumptions!$C$19:$W$156,MATCH(KA$4,Assumptions!$C$19:$C$156,0),MATCH($B127,Assumptions!$C$19:$W$19,0))="X",IF(OR(KA$36=0,,KA$18="",KA$36=""),"NA",(KA$18/KA$36*100)),"")</f>
        <v>12.772110959074512</v>
      </c>
      <c r="KB127" s="72">
        <f>IF(INDEX(Assumptions!$C$19:$W$156,MATCH(KB$4,Assumptions!$C$19:$C$156,0),MATCH($B127,Assumptions!$C$19:$W$19,0))="X",IF(OR(KB$36=0,,KB$18="",KB$36=""),"NA",(KB$18/KB$36*100)),"")</f>
        <v>26.239067055393583</v>
      </c>
      <c r="KC127" s="72">
        <f>IF(INDEX(Assumptions!$C$19:$W$156,MATCH(KC$4,Assumptions!$C$19:$C$156,0),MATCH($B127,Assumptions!$C$19:$W$19,0))="X",IF(OR(KC$36=0,,KC$18="",KC$36=""),"NA",(KC$18/KC$36*100)),"")</f>
        <v>25.947521865889211</v>
      </c>
      <c r="KD127" s="72">
        <f>IF(INDEX(Assumptions!$C$19:$W$156,MATCH(KD$4,Assumptions!$C$19:$C$156,0),MATCH($B127,Assumptions!$C$19:$W$19,0))="X",IF(OR(KD$36=0,,KD$18="",KD$36=""),"NA",(KD$18/KD$36*100)),"")</f>
        <v>20.060790273556233</v>
      </c>
      <c r="KE127" s="72">
        <f>IF(INDEX(Assumptions!$C$19:$W$156,MATCH(KE$4,Assumptions!$C$19:$C$156,0),MATCH($B127,Assumptions!$C$19:$W$19,0))="X",IF(OR(KE$36=0,,KE$18="",KE$36=""),"NA",(KE$18/KE$36*100)),"")</f>
        <v>68.051118210862612</v>
      </c>
      <c r="KF127" s="72" t="str">
        <f>IF(INDEX(Assumptions!$C$19:$W$156,MATCH(KF$4,Assumptions!$C$19:$C$156,0),MATCH($B127,Assumptions!$C$19:$W$19,0))="X",IF(OR(KF$36=0,,KF$18="",KF$36=""),"NA",(KF$18/KF$36*100)),"")</f>
        <v>NA</v>
      </c>
      <c r="KG127" s="72">
        <f>IF(INDEX(Assumptions!$C$19:$W$156,MATCH(KG$4,Assumptions!$C$19:$C$156,0),MATCH($B127,Assumptions!$C$19:$W$19,0))="X",IF(OR(KG$36=0,,KG$18="",KG$36=""),"NA",(KG$18/KG$36*100)),"")</f>
        <v>25.144252108300048</v>
      </c>
      <c r="KH127" s="72">
        <f>IF(INDEX(Assumptions!$C$19:$W$156,MATCH(KH$4,Assumptions!$C$19:$C$156,0),MATCH($B127,Assumptions!$C$19:$W$19,0))="X",IF(OR(KH$36=0,,KH$18="",KH$36=""),"NA",(KH$18/KH$36*100)),"")</f>
        <v>27.654867256637168</v>
      </c>
      <c r="KI127" s="72">
        <f>IF(INDEX(Assumptions!$C$19:$W$156,MATCH(KI$4,Assumptions!$C$19:$C$156,0),MATCH($B127,Assumptions!$C$19:$W$19,0))="X",IF(OR(KI$36=0,,KI$18="",KI$36=""),"NA",(KI$18/KI$36*100)),"")</f>
        <v>28.781827259111331</v>
      </c>
      <c r="KJ127" s="72">
        <f>IF(INDEX(Assumptions!$C$19:$W$156,MATCH(KJ$4,Assumptions!$C$19:$C$156,0),MATCH($B127,Assumptions!$C$19:$W$19,0))="X",IF(OR(KJ$36=0,,KJ$18="",KJ$36=""),"NA",(KJ$18/KJ$36*100)),"")</f>
        <v>37.228091982597888</v>
      </c>
      <c r="KK127" s="72" t="str">
        <f>IF(INDEX(Assumptions!$C$19:$W$156,MATCH(KK$4,Assumptions!$C$19:$C$156,0),MATCH($B127,Assumptions!$C$19:$W$19,0))="X",IF(OR(KK$36=0,,KK$18="",KK$36=""),"NA",(KK$18/KK$36*100)),"")</f>
        <v>NA</v>
      </c>
      <c r="KL127" s="72" t="str">
        <f>IF(INDEX(Assumptions!$C$19:$W$156,MATCH(KL$4,Assumptions!$C$19:$C$156,0),MATCH($B127,Assumptions!$C$19:$W$19,0))="X",IF(OR(KL$36=0,,KL$18="",KL$36=""),"NA",(KL$18/KL$36*100)),"")</f>
        <v/>
      </c>
      <c r="KM127" s="72" t="str">
        <f>IF(INDEX(Assumptions!$C$19:$W$156,MATCH(KM$4,Assumptions!$C$19:$C$156,0),MATCH($B127,Assumptions!$C$19:$W$19,0))="X",IF(OR(KM$36=0,,KM$18="",KM$36=""),"NA",(KM$18/KM$36*100)),"")</f>
        <v/>
      </c>
      <c r="KN127" s="72" t="str">
        <f>IF(INDEX(Assumptions!$C$19:$W$156,MATCH(KN$4,Assumptions!$C$19:$C$156,0),MATCH($B127,Assumptions!$C$19:$W$19,0))="X",IF(OR(KN$36=0,,KN$18="",KN$36=""),"NA",(KN$18/KN$36*100)),"")</f>
        <v/>
      </c>
      <c r="KO127" s="72" t="str">
        <f>IF(INDEX(Assumptions!$C$19:$W$156,MATCH(KO$4,Assumptions!$C$19:$C$156,0),MATCH($B127,Assumptions!$C$19:$W$19,0))="X",IF(OR(KO$36=0,,KO$18="",KO$36=""),"NA",(KO$18/KO$36*100)),"")</f>
        <v/>
      </c>
      <c r="KP127" s="72" t="str">
        <f>IF(INDEX(Assumptions!$C$19:$W$156,MATCH(KP$4,Assumptions!$C$19:$C$156,0),MATCH($B127,Assumptions!$C$19:$W$19,0))="X",IF(OR(KP$36=0,,KP$18="",KP$36=""),"NA",(KP$18/KP$36*100)),"")</f>
        <v/>
      </c>
      <c r="KQ127" s="72">
        <f>IF(INDEX(Assumptions!$C$19:$W$156,MATCH(KQ$4,Assumptions!$C$19:$C$156,0),MATCH($B127,Assumptions!$C$19:$W$19,0))="X",IF(OR(KQ$36=0,,KQ$18="",KQ$36=""),"NA",(KQ$18/KQ$36*100)),"")</f>
        <v>8.8069028957246367</v>
      </c>
      <c r="KR127" s="72">
        <f>IF(INDEX(Assumptions!$C$19:$W$156,MATCH(KR$4,Assumptions!$C$19:$C$156,0),MATCH($B127,Assumptions!$C$19:$W$19,0))="X",IF(OR(KR$36=0,,KR$18="",KR$36=""),"NA",(KR$18/KR$36*100)),"")</f>
        <v>8.6603750201063736</v>
      </c>
      <c r="KS127" s="72">
        <f>IF(INDEX(Assumptions!$C$19:$W$156,MATCH(KS$4,Assumptions!$C$19:$C$156,0),MATCH($B127,Assumptions!$C$19:$W$19,0))="X",IF(OR(KS$36=0,,KS$18="",KS$36=""),"NA",(KS$18/KS$36*100)),"")</f>
        <v>9.396436661749263</v>
      </c>
      <c r="KT127" s="72">
        <f>IF(INDEX(Assumptions!$C$19:$W$156,MATCH(KT$4,Assumptions!$C$19:$C$156,0),MATCH($B127,Assumptions!$C$19:$W$19,0))="X",IF(OR(KT$36=0,,KT$18="",KT$36=""),"NA",(KT$18/KT$36*100)),"")</f>
        <v>9.3832190191325875</v>
      </c>
      <c r="KU127" s="72">
        <f>IF(INDEX(Assumptions!$C$19:$W$156,MATCH(KU$4,Assumptions!$C$19:$C$156,0),MATCH($B127,Assumptions!$C$19:$W$19,0))="X",IF(OR(KU$36=0,,KU$18="",KU$36=""),"NA",(KU$18/KU$36*100)),"")</f>
        <v>9.2822733574567113</v>
      </c>
      <c r="KV127" s="72">
        <f>IF(INDEX(Assumptions!$C$19:$W$156,MATCH(KV$4,Assumptions!$C$19:$C$156,0),MATCH($B127,Assumptions!$C$19:$W$19,0))="X",IF(OR(KV$36=0,,KV$18="",KV$36=""),"NA",(KV$18/KV$36*100)),"")</f>
        <v>9.0210271501803678</v>
      </c>
      <c r="KW127" s="72">
        <f>IF(INDEX(Assumptions!$C$19:$W$156,MATCH(KW$4,Assumptions!$C$19:$C$156,0),MATCH($B127,Assumptions!$C$19:$W$19,0))="X",IF(OR(KW$36=0,,KW$18="",KW$36=""),"NA",(KW$18/KW$36*100)),"")</f>
        <v>9.5401063913419453</v>
      </c>
      <c r="KX127" s="72">
        <f>IF(INDEX(Assumptions!$C$19:$W$156,MATCH(KX$4,Assumptions!$C$19:$C$156,0),MATCH($B127,Assumptions!$C$19:$W$19,0))="X",IF(OR(KX$36=0,,KX$18="",KX$36=""),"NA",(KX$18/KX$36*100)),"")</f>
        <v>9.4022561241774252</v>
      </c>
      <c r="KY127" s="72">
        <f>IF(INDEX(Assumptions!$C$19:$W$156,MATCH(KY$4,Assumptions!$C$19:$C$156,0),MATCH($B127,Assumptions!$C$19:$W$19,0))="X",IF(OR(KY$36=0,,KY$18="",KY$36=""),"NA",(KY$18/KY$36*100)),"")</f>
        <v>9.6343125815879773</v>
      </c>
      <c r="KZ127" s="72">
        <f>IF(INDEX(Assumptions!$C$19:$W$156,MATCH(KZ$4,Assumptions!$C$19:$C$156,0),MATCH($B127,Assumptions!$C$19:$W$19,0))="X",IF(OR(KZ$36=0,,KZ$18="",KZ$36=""),"NA",(KZ$18/KZ$36*100)),"")</f>
        <v>9.5000721636894525</v>
      </c>
      <c r="LA127" s="72">
        <f>IF(INDEX(Assumptions!$C$19:$W$156,MATCH(LA$4,Assumptions!$C$19:$C$156,0),MATCH($B127,Assumptions!$C$19:$W$19,0))="X",IF(OR(LA$36=0,,LA$18="",LA$36=""),"NA",(LA$18/LA$36*100)),"")</f>
        <v>10.740439381611067</v>
      </c>
      <c r="LB127" s="72">
        <f>IF(INDEX(Assumptions!$C$19:$W$156,MATCH(LB$4,Assumptions!$C$19:$C$156,0),MATCH($B127,Assumptions!$C$19:$W$19,0))="X",IF(OR(LB$36=0,,LB$18="",LB$36=""),"NA",(LB$18/LB$36*100)),"")</f>
        <v>11.537639007698889</v>
      </c>
      <c r="LC127" s="72">
        <f>IF(INDEX(Assumptions!$C$19:$W$156,MATCH(LC$4,Assumptions!$C$19:$C$156,0),MATCH($B127,Assumptions!$C$19:$W$19,0))="X",IF(OR(LC$36=0,,LC$18="",LC$36=""),"NA",(LC$18/LC$36*100)),"")</f>
        <v>1.5964917756484283</v>
      </c>
      <c r="LD127" s="72">
        <f>IF(INDEX(Assumptions!$C$19:$W$156,MATCH(LD$4,Assumptions!$C$19:$C$156,0),MATCH($B127,Assumptions!$C$19:$W$19,0))="X",IF(OR(LD$36=0,,LD$18="",LD$36=""),"NA",(LD$18/LD$36*100)),"")</f>
        <v>1.4866651617272404</v>
      </c>
      <c r="LE127" s="72">
        <f>IF(INDEX(Assumptions!$C$19:$W$156,MATCH(LE$4,Assumptions!$C$19:$C$156,0),MATCH($B127,Assumptions!$C$19:$W$19,0))="X",IF(OR(LE$36=0,,LE$18="",LE$36=""),"NA",(LE$18/LE$36*100)),"")</f>
        <v>10.547927627357884</v>
      </c>
      <c r="LF127" s="72">
        <f>IF(INDEX(Assumptions!$C$19:$W$156,MATCH(LF$4,Assumptions!$C$19:$C$156,0),MATCH($B127,Assumptions!$C$19:$W$19,0))="X",IF(OR(LF$36=0,,LF$18="",LF$36=""),"NA",(LF$18/LF$36*100)),"")</f>
        <v>28.226451303374379</v>
      </c>
      <c r="LG127" s="72">
        <f>IF(INDEX(Assumptions!$C$19:$W$156,MATCH(LG$4,Assumptions!$C$19:$C$156,0),MATCH($B127,Assumptions!$C$19:$W$19,0))="X",IF(OR(LG$36=0,,LG$18="",LG$36=""),"NA",(LG$18/LG$36*100)),"")</f>
        <v>31.793905120955074</v>
      </c>
      <c r="LH127" s="72" t="str">
        <f>IF(INDEX(Assumptions!$C$19:$W$156,MATCH(LH$4,Assumptions!$C$19:$C$156,0),MATCH($B127,Assumptions!$C$19:$W$19,0))="X",IF(OR(LH$36=0,,LH$18="",LH$36=""),"NA",(LH$18/LH$36*100)),"")</f>
        <v>NA</v>
      </c>
      <c r="LI127" s="72" t="str">
        <f>IF(INDEX(Assumptions!$C$19:$W$156,MATCH(LI$4,Assumptions!$C$19:$C$156,0),MATCH($B127,Assumptions!$C$19:$W$19,0))="X",IF(OR(LI$36=0,,LI$18="",LI$36=""),"NA",(LI$18/LI$36*100)),"")</f>
        <v>NA</v>
      </c>
      <c r="LJ127" s="72" t="str">
        <f>IF(INDEX(Assumptions!$C$19:$W$156,MATCH(LJ$4,Assumptions!$C$19:$C$156,0),MATCH($B127,Assumptions!$C$19:$W$19,0))="X",IF(OR(LJ$36=0,,LJ$18="",LJ$36=""),"NA",(LJ$18/LJ$36*100)),"")</f>
        <v>NA</v>
      </c>
      <c r="LK127" s="72">
        <f>IF(INDEX(Assumptions!$C$19:$W$156,MATCH(LK$4,Assumptions!$C$19:$C$156,0),MATCH($B127,Assumptions!$C$19:$W$19,0))="X",IF(OR(LK$36=0,,LK$18="",LK$36=""),"NA",(LK$18/LK$36*100)),"")</f>
        <v>8.1426670215597543</v>
      </c>
      <c r="LL127" s="72">
        <f>IF(INDEX(Assumptions!$C$19:$W$156,MATCH(LL$4,Assumptions!$C$19:$C$156,0),MATCH($B127,Assumptions!$C$19:$W$19,0))="X",IF(OR(LL$36=0,,LL$18="",LL$36=""),"NA",(LL$18/LL$36*100)),"")</f>
        <v>8.3519623885137459</v>
      </c>
      <c r="LM127" s="72">
        <f>IF(INDEX(Assumptions!$C$19:$W$156,MATCH(LM$4,Assumptions!$C$19:$C$156,0),MATCH($B127,Assumptions!$C$19:$W$19,0))="X",IF(OR(LM$36=0,,LM$18="",LM$36=""),"NA",(LM$18/LM$36*100)),"")</f>
        <v>8.4305519548658694</v>
      </c>
      <c r="LN127" s="72">
        <f>IF(INDEX(Assumptions!$C$19:$W$156,MATCH(LN$4,Assumptions!$C$19:$C$156,0),MATCH($B127,Assumptions!$C$19:$W$19,0))="X",IF(OR(LN$36=0,,LN$18="",LN$36=""),"NA",(LN$18/LN$36*100)),"")</f>
        <v>7.8811217205653135</v>
      </c>
      <c r="LO127" s="72">
        <f>IF(INDEX(Assumptions!$C$19:$W$156,MATCH(LO$4,Assumptions!$C$19:$C$156,0),MATCH($B127,Assumptions!$C$19:$W$19,0))="X",IF(OR(LO$36=0,,LO$18="",LO$36=""),"NA",(LO$18/LO$36*100)),"")</f>
        <v>7.8446374150440565</v>
      </c>
      <c r="LP127" s="72">
        <f>IF(INDEX(Assumptions!$C$19:$W$156,MATCH(LP$4,Assumptions!$C$19:$C$156,0),MATCH($B127,Assumptions!$C$19:$W$19,0))="X",IF(OR(LP$36=0,,LP$18="",LP$36=""),"NA",(LP$18/LP$36*100)),"")</f>
        <v>23.359120663702875</v>
      </c>
      <c r="LQ127" s="72">
        <f>IF(INDEX(Assumptions!$C$19:$W$156,MATCH(LQ$4,Assumptions!$C$19:$C$156,0),MATCH($B127,Assumptions!$C$19:$W$19,0))="X",IF(OR(LQ$36=0,,LQ$18="",LQ$36=""),"NA",(LQ$18/LQ$36*100)),"")</f>
        <v>24.217551122372509</v>
      </c>
      <c r="LR127" s="72">
        <f>IF(INDEX(Assumptions!$C$19:$W$156,MATCH(LR$4,Assumptions!$C$19:$C$156,0),MATCH($B127,Assumptions!$C$19:$W$19,0))="X",IF(OR(LR$36=0,,LR$18="",LR$36=""),"NA",(LR$18/LR$36*100)),"")</f>
        <v>23.424542432323822</v>
      </c>
      <c r="LS127" s="72">
        <f>IF(INDEX(Assumptions!$C$19:$W$156,MATCH(LS$4,Assumptions!$C$19:$C$156,0),MATCH($B127,Assumptions!$C$19:$W$19,0))="X",IF(OR(LS$36=0,,LS$18="",LS$36=""),"NA",(LS$18/LS$36*100)),"")</f>
        <v>23.453211009174314</v>
      </c>
      <c r="LT127" s="72">
        <f>IF(INDEX(Assumptions!$C$19:$W$156,MATCH(LT$4,Assumptions!$C$19:$C$156,0),MATCH($B127,Assumptions!$C$19:$W$19,0))="X",IF(OR(LT$36=0,,LT$18="",LT$36=""),"NA",(LT$18/LT$36*100)),"")</f>
        <v>23.80144091131983</v>
      </c>
      <c r="LU127" s="72">
        <f>IF(INDEX(Assumptions!$C$19:$W$156,MATCH(LU$4,Assumptions!$C$19:$C$156,0),MATCH($B127,Assumptions!$C$19:$W$19,0))="X",IF(OR(LU$36=0,,LU$18="",LU$36=""),"NA",(LU$18/LU$36*100)),"")</f>
        <v>7.5006989742392722</v>
      </c>
      <c r="LV127" s="72">
        <f>IF(INDEX(Assumptions!$C$19:$W$156,MATCH(LV$4,Assumptions!$C$19:$C$156,0),MATCH($B127,Assumptions!$C$19:$W$19,0))="X",IF(OR(LV$36=0,,LV$18="",LV$36=""),"NA",(LV$18/LV$36*100)),"")</f>
        <v>7.5692202027012572</v>
      </c>
      <c r="LW127" s="72">
        <f>IF(INDEX(Assumptions!$C$19:$W$156,MATCH(LW$4,Assumptions!$C$19:$C$156,0),MATCH($B127,Assumptions!$C$19:$W$19,0))="X",IF(OR(LW$36=0,,LW$18="",LW$36=""),"NA",(LW$18/LW$36*100)),"")</f>
        <v>7.6359320005855436</v>
      </c>
      <c r="LX127" s="72">
        <f>IF(INDEX(Assumptions!$C$19:$W$156,MATCH(LX$4,Assumptions!$C$19:$C$156,0),MATCH($B127,Assumptions!$C$19:$W$19,0))="X",IF(OR(LX$36=0,,LX$18="",LX$36=""),"NA",(LX$18/LX$36*100)),"")</f>
        <v>7.5362905265287532</v>
      </c>
      <c r="LY127" s="72">
        <f>IF(INDEX(Assumptions!$C$19:$W$156,MATCH(LY$4,Assumptions!$C$19:$C$156,0),MATCH($B127,Assumptions!$C$19:$W$19,0))="X",IF(OR(LY$36=0,,LY$18="",LY$36=""),"NA",(LY$18/LY$36*100)),"")</f>
        <v>8.0052763761952264</v>
      </c>
      <c r="LZ127" s="72">
        <f>IF(INDEX(Assumptions!$C$19:$W$156,MATCH(LZ$4,Assumptions!$C$19:$C$156,0),MATCH($B127,Assumptions!$C$19:$W$19,0))="X",IF(OR(LZ$36=0,,LZ$18="",LZ$36=""),"NA",(LZ$18/LZ$36*100)),"")</f>
        <v>10.728501342219754</v>
      </c>
      <c r="MA127" s="72">
        <f>IF(INDEX(Assumptions!$C$19:$W$156,MATCH(MA$4,Assumptions!$C$19:$C$156,0),MATCH($B127,Assumptions!$C$19:$W$19,0))="X",IF(OR(MA$36=0,,MA$18="",MA$36=""),"NA",(MA$18/MA$36*100)),"")</f>
        <v>11.084412544858791</v>
      </c>
      <c r="MB127" s="72">
        <f>IF(INDEX(Assumptions!$C$19:$W$156,MATCH(MB$4,Assumptions!$C$19:$C$156,0),MATCH($B127,Assumptions!$C$19:$W$19,0))="X",IF(OR(MB$36=0,,MB$18="",MB$36=""),"NA",(MB$18/MB$36*100)),"")</f>
        <v>10.723216635956831</v>
      </c>
      <c r="MC127" s="72">
        <f>IF(INDEX(Assumptions!$C$19:$W$156,MATCH(MC$4,Assumptions!$C$19:$C$156,0),MATCH($B127,Assumptions!$C$19:$W$19,0))="X",IF(OR(MC$36=0,,MC$18="",MC$36=""),"NA",(MC$18/MC$36*100)),"")</f>
        <v>11.28797125033903</v>
      </c>
      <c r="MD127" s="72">
        <f>IF(INDEX(Assumptions!$C$19:$W$156,MATCH(MD$4,Assumptions!$C$19:$C$156,0),MATCH($B127,Assumptions!$C$19:$W$19,0))="X",IF(OR(MD$36=0,,MD$18="",MD$36=""),"NA",(MD$18/MD$36*100)),"")</f>
        <v>13.399606503054779</v>
      </c>
      <c r="ME127" s="72">
        <f>IF(INDEX(Assumptions!$C$19:$W$156,MATCH(ME$4,Assumptions!$C$19:$C$156,0),MATCH($B127,Assumptions!$C$19:$W$19,0))="X",IF(OR(ME$36=0,,ME$18="",ME$36=""),"NA",(ME$18/ME$36*100)),"")</f>
        <v>19.554346417929782</v>
      </c>
      <c r="MF127" s="72">
        <f>IF(INDEX(Assumptions!$C$19:$W$156,MATCH(MF$4,Assumptions!$C$19:$C$156,0),MATCH($B127,Assumptions!$C$19:$W$19,0))="X",IF(OR(MF$36=0,,MF$18="",MF$36=""),"NA",(MF$18/MF$36*100)),"")</f>
        <v>21.299424339882705</v>
      </c>
      <c r="MG127" s="72">
        <f>IF(INDEX(Assumptions!$C$19:$W$156,MATCH(MG$4,Assumptions!$C$19:$C$156,0),MATCH($B127,Assumptions!$C$19:$W$19,0))="X",IF(OR(MG$36=0,,MG$18="",MG$36=""),"NA",(MG$18/MG$36*100)),"")</f>
        <v>23.028417226566802</v>
      </c>
      <c r="MH127" s="72">
        <f>IF(INDEX(Assumptions!$C$19:$W$156,MATCH(MH$4,Assumptions!$C$19:$C$156,0),MATCH($B127,Assumptions!$C$19:$W$19,0))="X",IF(OR(MH$36=0,,MH$18="",MH$36=""),"NA",(MH$18/MH$36*100)),"")</f>
        <v>24.29970393987702</v>
      </c>
      <c r="MI127" s="72">
        <f>IF(INDEX(Assumptions!$C$19:$W$156,MATCH(MI$4,Assumptions!$C$19:$C$156,0),MATCH($B127,Assumptions!$C$19:$W$19,0))="X",IF(OR(MI$36=0,,MI$18="",MI$36=""),"NA",(MI$18/MI$36*100)),"")</f>
        <v>24.865358015244709</v>
      </c>
      <c r="MJ127" s="72">
        <f>IF(INDEX(Assumptions!$C$19:$W$156,MATCH(MJ$4,Assumptions!$C$19:$C$156,0),MATCH($B127,Assumptions!$C$19:$W$19,0))="X",IF(OR(MJ$36=0,,MJ$18="",MJ$36=""),"NA",(MJ$18/MJ$36*100)),"")</f>
        <v>18.248243123749244</v>
      </c>
      <c r="MK127" s="72">
        <f>IF(INDEX(Assumptions!$C$19:$W$156,MATCH(MK$4,Assumptions!$C$19:$C$156,0),MATCH($B127,Assumptions!$C$19:$W$19,0))="X",IF(OR(MK$36=0,,MK$18="",MK$36=""),"NA",(MK$18/MK$36*100)),"")</f>
        <v>18.0462241332975</v>
      </c>
      <c r="ML127" s="72">
        <f>IF(INDEX(Assumptions!$C$19:$W$156,MATCH(ML$4,Assumptions!$C$19:$C$156,0),MATCH($B127,Assumptions!$C$19:$W$19,0))="X",IF(OR(ML$36=0,,ML$18="",ML$36=""),"NA",(ML$18/ML$36*100)),"")</f>
        <v>15.983678483678485</v>
      </c>
      <c r="MM127" s="72">
        <f>IF(INDEX(Assumptions!$C$19:$W$156,MATCH(MM$4,Assumptions!$C$19:$C$156,0),MATCH($B127,Assumptions!$C$19:$W$19,0))="X",IF(OR(MM$36=0,,MM$18="",MM$36=""),"NA",(MM$18/MM$36*100)),"")</f>
        <v>17.00507614213198</v>
      </c>
      <c r="MN127" s="72">
        <f>IF(INDEX(Assumptions!$C$19:$W$156,MATCH(MN$4,Assumptions!$C$19:$C$156,0),MATCH($B127,Assumptions!$C$19:$W$19,0))="X",IF(OR(MN$36=0,,MN$18="",MN$36=""),"NA",(MN$18/MN$36*100)),"")</f>
        <v>16.671867338296259</v>
      </c>
      <c r="MO127" s="72" t="str">
        <f>IF(INDEX(Assumptions!$C$19:$W$156,MATCH(MO$4,Assumptions!$C$19:$C$156,0),MATCH($B127,Assumptions!$C$19:$W$19,0))="X",IF(OR(MO$36=0,,MO$18="",MO$36=""),"NA",(MO$18/MO$36*100)),"")</f>
        <v/>
      </c>
      <c r="MP127" s="72" t="str">
        <f>IF(INDEX(Assumptions!$C$19:$W$156,MATCH(MP$4,Assumptions!$C$19:$C$156,0),MATCH($B127,Assumptions!$C$19:$W$19,0))="X",IF(OR(MP$36=0,,MP$18="",MP$36=""),"NA",(MP$18/MP$36*100)),"")</f>
        <v/>
      </c>
      <c r="MQ127" s="72" t="str">
        <f>IF(INDEX(Assumptions!$C$19:$W$156,MATCH(MQ$4,Assumptions!$C$19:$C$156,0),MATCH($B127,Assumptions!$C$19:$W$19,0))="X",IF(OR(MQ$36=0,,MQ$18="",MQ$36=""),"NA",(MQ$18/MQ$36*100)),"")</f>
        <v/>
      </c>
      <c r="MR127" s="72" t="str">
        <f>IF(INDEX(Assumptions!$C$19:$W$156,MATCH(MR$4,Assumptions!$C$19:$C$156,0),MATCH($B127,Assumptions!$C$19:$W$19,0))="X",IF(OR(MR$36=0,,MR$18="",MR$36=""),"NA",(MR$18/MR$36*100)),"")</f>
        <v/>
      </c>
      <c r="MS127" s="72" t="str">
        <f>IF(INDEX(Assumptions!$C$19:$W$156,MATCH(MS$4,Assumptions!$C$19:$C$156,0),MATCH($B127,Assumptions!$C$19:$W$19,0))="X",IF(OR(MS$36=0,,MS$18="",MS$36=""),"NA",(MS$18/MS$36*100)),"")</f>
        <v/>
      </c>
      <c r="MT127" s="72" t="str">
        <f>IF(INDEX(Assumptions!$C$19:$W$156,MATCH(MT$4,Assumptions!$C$19:$C$156,0),MATCH($B127,Assumptions!$C$19:$W$19,0))="X",IF(OR(MT$36=0,,MT$18="",MT$36=""),"NA",(MT$18/MT$36*100)),"")</f>
        <v/>
      </c>
      <c r="MU127" s="72" t="str">
        <f>IF(INDEX(Assumptions!$C$19:$W$156,MATCH(MU$4,Assumptions!$C$19:$C$156,0),MATCH($B127,Assumptions!$C$19:$W$19,0))="X",IF(OR(MU$36=0,,MU$18="",MU$36=""),"NA",(MU$18/MU$36*100)),"")</f>
        <v/>
      </c>
      <c r="MV127" s="72" t="str">
        <f>IF(INDEX(Assumptions!$C$19:$W$156,MATCH(MV$4,Assumptions!$C$19:$C$156,0),MATCH($B127,Assumptions!$C$19:$W$19,0))="X",IF(OR(MV$36=0,,MV$18="",MV$36=""),"NA",(MV$18/MV$36*100)),"")</f>
        <v/>
      </c>
      <c r="MW127" s="72" t="str">
        <f>IF(INDEX(Assumptions!$C$19:$W$156,MATCH(MW$4,Assumptions!$C$19:$C$156,0),MATCH($B127,Assumptions!$C$19:$W$19,0))="X",IF(OR(MW$36=0,,MW$18="",MW$36=""),"NA",(MW$18/MW$36*100)),"")</f>
        <v/>
      </c>
      <c r="MX127" s="72" t="str">
        <f>IF(INDEX(Assumptions!$C$19:$W$156,MATCH(MX$4,Assumptions!$C$19:$C$156,0),MATCH($B127,Assumptions!$C$19:$W$19,0))="X",IF(OR(MX$36=0,,MX$18="",MX$36=""),"NA",(MX$18/MX$36*100)),"")</f>
        <v/>
      </c>
      <c r="MY127" s="72">
        <f>IF(INDEX(Assumptions!$C$19:$W$156,MATCH(MY$4,Assumptions!$C$19:$C$156,0),MATCH($B127,Assumptions!$C$19:$W$19,0))="X",IF(OR(MY$36=0,,MY$18="",MY$36=""),"NA",(MY$18/MY$36*100)),"")</f>
        <v>7.4343015214384511</v>
      </c>
      <c r="MZ127" s="72">
        <f>IF(INDEX(Assumptions!$C$19:$W$156,MATCH(MZ$4,Assumptions!$C$19:$C$156,0),MATCH($B127,Assumptions!$C$19:$W$19,0))="X",IF(OR(MZ$36=0,,MZ$18="",MZ$36=""),"NA",(MZ$18/MZ$36*100)),"")</f>
        <v>9.7402597402597415</v>
      </c>
      <c r="NA127" s="72">
        <f>IF(INDEX(Assumptions!$C$19:$W$156,MATCH(NA$4,Assumptions!$C$19:$C$156,0),MATCH($B127,Assumptions!$C$19:$W$19,0))="X",IF(OR(NA$36=0,,NA$18="",NA$36=""),"NA",(NA$18/NA$36*100)),"")</f>
        <v>1.0565227164872493</v>
      </c>
      <c r="NB127" s="72">
        <f>IF(INDEX(Assumptions!$C$19:$W$156,MATCH(NB$4,Assumptions!$C$19:$C$156,0),MATCH($B127,Assumptions!$C$19:$W$19,0))="X",IF(OR(NB$36=0,,NB$18="",NB$36=""),"NA",(NB$18/NB$36*100)),"")</f>
        <v>1.8623396464979058</v>
      </c>
      <c r="NC127" s="72">
        <f>IF(INDEX(Assumptions!$C$19:$W$156,MATCH(NC$4,Assumptions!$C$19:$C$156,0),MATCH($B127,Assumptions!$C$19:$W$19,0))="X",IF(OR(NC$36=0,,NC$18="",NC$36=""),"NA",(NC$18/NC$36*100)),"")</f>
        <v>8.0251897303407063</v>
      </c>
      <c r="ND127" s="72">
        <f>IF(INDEX(Assumptions!$C$19:$W$156,MATCH(ND$4,Assumptions!$C$19:$C$156,0),MATCH($B127,Assumptions!$C$19:$W$19,0))="X",IF(OR(ND$36=0,,ND$18="",ND$36=""),"NA",(ND$18/ND$36*100)),"")</f>
        <v>6.0238060360918029</v>
      </c>
      <c r="NE127" s="72">
        <f>IF(INDEX(Assumptions!$C$19:$W$156,MATCH(NE$4,Assumptions!$C$19:$C$156,0),MATCH($B127,Assumptions!$C$19:$W$19,0))="X",IF(OR(NE$36=0,,NE$18="",NE$36=""),"NA",(NE$18/NE$36*100)),"")</f>
        <v>5.932979051283727</v>
      </c>
      <c r="NF127" s="72">
        <f>IF(INDEX(Assumptions!$C$19:$W$156,MATCH(NF$4,Assumptions!$C$19:$C$156,0),MATCH($B127,Assumptions!$C$19:$W$19,0))="X",IF(OR(NF$36=0,,NF$18="",NF$36=""),"NA",(NF$18/NF$36*100)),"")</f>
        <v>6.4022604142364621</v>
      </c>
      <c r="NG127" s="72">
        <f>IF(INDEX(Assumptions!$C$19:$W$156,MATCH(NG$4,Assumptions!$C$19:$C$156,0),MATCH($B127,Assumptions!$C$19:$W$19,0))="X",IF(OR(NG$36=0,,NG$18="",NG$36=""),"NA",(NG$18/NG$36*100)),"")</f>
        <v>5.5263563106297795</v>
      </c>
      <c r="NH127" s="72">
        <f>IF(INDEX(Assumptions!$C$19:$W$156,MATCH(NH$4,Assumptions!$C$19:$C$156,0),MATCH($B127,Assumptions!$C$19:$W$19,0))="X",IF(OR(NH$36=0,,NH$18="",NH$36=""),"NA",(NH$18/NH$36*100)),"")</f>
        <v>5.7190716693150883</v>
      </c>
      <c r="NI127" s="72">
        <f>IF(INDEX(Assumptions!$C$19:$W$156,MATCH(NI$4,Assumptions!$C$19:$C$156,0),MATCH($B127,Assumptions!$C$19:$W$19,0))="X",IF(OR(NI$36=0,,NI$18="",NI$36=""),"NA",(NI$18/NI$36*100)),"")</f>
        <v>4.8214867200174059</v>
      </c>
      <c r="NJ127" s="72">
        <f>IF(INDEX(Assumptions!$C$19:$W$156,MATCH(NJ$4,Assumptions!$C$19:$C$156,0),MATCH($B127,Assumptions!$C$19:$W$19,0))="X",IF(OR(NJ$36=0,,NJ$18="",NJ$36=""),"NA",(NJ$18/NJ$36*100)),"")</f>
        <v>5.0039907285951664</v>
      </c>
      <c r="NK127" s="72">
        <f>IF(INDEX(Assumptions!$C$19:$W$156,MATCH(NK$4,Assumptions!$C$19:$C$156,0),MATCH($B127,Assumptions!$C$19:$W$19,0))="X",IF(OR(NK$36=0,,NK$18="",NK$36=""),"NA",(NK$18/NK$36*100)),"")</f>
        <v>4.6746497030173781</v>
      </c>
      <c r="NL127" s="72">
        <f>IF(INDEX(Assumptions!$C$19:$W$156,MATCH(NL$4,Assumptions!$C$19:$C$156,0),MATCH($B127,Assumptions!$C$19:$W$19,0))="X",IF(OR(NL$36=0,,NL$18="",NL$36=""),"NA",(NL$18/NL$36*100)),"")</f>
        <v>4.7216391565690294</v>
      </c>
      <c r="NM127" s="72">
        <f>IF(INDEX(Assumptions!$C$19:$W$156,MATCH(NM$4,Assumptions!$C$19:$C$156,0),MATCH($B127,Assumptions!$C$19:$W$19,0))="X",IF(OR(NM$36=0,,NM$18="",NM$36=""),"NA",(NM$18/NM$36*100)),"")</f>
        <v>5.1563793948084466</v>
      </c>
      <c r="NN127" s="72">
        <f>IF(INDEX(Assumptions!$C$19:$W$156,MATCH(NN$4,Assumptions!$C$19:$C$156,0),MATCH($B127,Assumptions!$C$19:$W$19,0))="X",IF(OR(NN$36=0,,NN$18="",NN$36=""),"NA",(NN$18/NN$36*100)),"")</f>
        <v>28.692963247913834</v>
      </c>
      <c r="NO127" s="72">
        <f>IF(INDEX(Assumptions!$C$19:$W$156,MATCH(NO$4,Assumptions!$C$19:$C$156,0),MATCH($B127,Assumptions!$C$19:$W$19,0))="X",IF(OR(NO$36=0,,NO$18="",NO$36=""),"NA",(NO$18/NO$36*100)),"")</f>
        <v>30.135944906537876</v>
      </c>
      <c r="NP127" s="72">
        <f>IF(INDEX(Assumptions!$C$19:$W$156,MATCH(NP$4,Assumptions!$C$19:$C$156,0),MATCH($B127,Assumptions!$C$19:$W$19,0))="X",IF(OR(NP$36=0,,NP$18="",NP$36=""),"NA",(NP$18/NP$36*100)),"")</f>
        <v>30.667876815222833</v>
      </c>
      <c r="NQ127" s="72">
        <f>IF(INDEX(Assumptions!$C$19:$W$156,MATCH(NQ$4,Assumptions!$C$19:$C$156,0),MATCH($B127,Assumptions!$C$19:$W$19,0))="X",IF(OR(NQ$36=0,,NQ$18="",NQ$36=""),"NA",(NQ$18/NQ$36*100)),"")</f>
        <v>27.189880982022807</v>
      </c>
      <c r="NR127" s="72">
        <f>IF(INDEX(Assumptions!$C$19:$W$156,MATCH(NR$4,Assumptions!$C$19:$C$156,0),MATCH($B127,Assumptions!$C$19:$W$19,0))="X",IF(OR(NR$36=0,,NR$18="",NR$36=""),"NA",(NR$18/NR$36*100)),"")</f>
        <v>36.410438068248908</v>
      </c>
      <c r="NS127" s="72" t="str">
        <f>IF(INDEX(Assumptions!$C$19:$W$156,MATCH(NS$4,Assumptions!$C$19:$C$156,0),MATCH($B127,Assumptions!$C$19:$W$19,0))="X",IF(OR(NS$36=0,,NS$18="",NS$36=""),"NA",(NS$18/NS$36*100)),"")</f>
        <v/>
      </c>
      <c r="NT127" s="72" t="str">
        <f>IF(INDEX(Assumptions!$C$19:$W$156,MATCH(NT$4,Assumptions!$C$19:$C$156,0),MATCH($B127,Assumptions!$C$19:$W$19,0))="X",IF(OR(NT$36=0,,NT$18="",NT$36=""),"NA",(NT$18/NT$36*100)),"")</f>
        <v/>
      </c>
      <c r="NU127" s="72" t="str">
        <f>IF(INDEX(Assumptions!$C$19:$W$156,MATCH(NU$4,Assumptions!$C$19:$C$156,0),MATCH($B127,Assumptions!$C$19:$W$19,0))="X",IF(OR(NU$36=0,,NU$18="",NU$36=""),"NA",(NU$18/NU$36*100)),"")</f>
        <v/>
      </c>
      <c r="NV127" s="72" t="str">
        <f>IF(INDEX(Assumptions!$C$19:$W$156,MATCH(NV$4,Assumptions!$C$19:$C$156,0),MATCH($B127,Assumptions!$C$19:$W$19,0))="X",IF(OR(NV$36=0,,NV$18="",NV$36=""),"NA",(NV$18/NV$36*100)),"")</f>
        <v/>
      </c>
      <c r="NW127" s="72" t="str">
        <f>IF(INDEX(Assumptions!$C$19:$W$156,MATCH(NW$4,Assumptions!$C$19:$C$156,0),MATCH($B127,Assumptions!$C$19:$W$19,0))="X",IF(OR(NW$36=0,,NW$18="",NW$36=""),"NA",(NW$18/NW$36*100)),"")</f>
        <v/>
      </c>
      <c r="NX127" s="72">
        <f>IF(INDEX(Assumptions!$C$19:$W$156,MATCH(NX$4,Assumptions!$C$19:$C$156,0),MATCH($B127,Assumptions!$C$19:$W$19,0))="X",IF(OR(NX$36=0,,NX$18="",NX$36=""),"NA",(NX$18/NX$36*100)),"")</f>
        <v>14.69890755385333</v>
      </c>
      <c r="NY127" s="72">
        <f>IF(INDEX(Assumptions!$C$19:$W$156,MATCH(NY$4,Assumptions!$C$19:$C$156,0),MATCH($B127,Assumptions!$C$19:$W$19,0))="X",IF(OR(NY$36=0,,NY$18="",NY$36=""),"NA",(NY$18/NY$36*100)),"")</f>
        <v>14.184367782760443</v>
      </c>
      <c r="NZ127" s="72">
        <f>IF(INDEX(Assumptions!$C$19:$W$156,MATCH(NZ$4,Assumptions!$C$19:$C$156,0),MATCH($B127,Assumptions!$C$19:$W$19,0))="X",IF(OR(NZ$36=0,,NZ$18="",NZ$36=""),"NA",(NZ$18/NZ$36*100)),"")</f>
        <v>14.766227515418798</v>
      </c>
      <c r="OA127" s="72">
        <f>IF(INDEX(Assumptions!$C$19:$W$156,MATCH(OA$4,Assumptions!$C$19:$C$156,0),MATCH($B127,Assumptions!$C$19:$W$19,0))="X",IF(OR(OA$36=0,,OA$18="",OA$36=""),"NA",(OA$18/OA$36*100)),"")</f>
        <v>14.987206043621299</v>
      </c>
      <c r="OB127" s="72">
        <f>IF(INDEX(Assumptions!$C$19:$W$156,MATCH(OB$4,Assumptions!$C$19:$C$156,0),MATCH($B127,Assumptions!$C$19:$W$19,0))="X",IF(OR(OB$36=0,,OB$18="",OB$36=""),"NA",(OB$18/OB$36*100)),"")</f>
        <v>15.73161485974223</v>
      </c>
      <c r="OC127" s="72">
        <f>IF(INDEX(Assumptions!$C$19:$W$156,MATCH(OC$4,Assumptions!$C$19:$C$156,0),MATCH($B127,Assumptions!$C$19:$W$19,0))="X",IF(OR(OC$36=0,,OC$18="",OC$36=""),"NA",(OC$18/OC$36*100)),"")</f>
        <v>15.611480754368353</v>
      </c>
      <c r="OD127" s="72">
        <f>IF(INDEX(Assumptions!$C$19:$W$156,MATCH(OD$4,Assumptions!$C$19:$C$156,0),MATCH($B127,Assumptions!$C$19:$W$19,0))="X",IF(OR(OD$36=0,,OD$18="",OD$36=""),"NA",(OD$18/OD$36*100)),"")</f>
        <v>16.669265832260251</v>
      </c>
      <c r="OE127" s="72">
        <f>IF(INDEX(Assumptions!$C$19:$W$156,MATCH(OE$4,Assumptions!$C$19:$C$156,0),MATCH($B127,Assumptions!$C$19:$W$19,0))="X",IF(OR(OE$36=0,,OE$18="",OE$36=""),"NA",(OE$18/OE$36*100)),"")</f>
        <v>16.994540504463149</v>
      </c>
      <c r="OF127" s="72">
        <f>IF(INDEX(Assumptions!$C$19:$W$156,MATCH(OF$4,Assumptions!$C$19:$C$156,0),MATCH($B127,Assumptions!$C$19:$W$19,0))="X",IF(OR(OF$36=0,,OF$18="",OF$36=""),"NA",(OF$18/OF$36*100)),"")</f>
        <v>17.175106161365274</v>
      </c>
      <c r="OG127" s="72">
        <f>IF(INDEX(Assumptions!$C$19:$W$156,MATCH(OG$4,Assumptions!$C$19:$C$156,0),MATCH($B127,Assumptions!$C$19:$W$19,0))="X",IF(OR(OG$36=0,,OG$18="",OG$36=""),"NA",(OG$18/OG$36*100)),"")</f>
        <v>18.147267673616305</v>
      </c>
      <c r="OH127" s="72">
        <f>IF(INDEX(Assumptions!$C$19:$W$156,MATCH(OH$4,Assumptions!$C$19:$C$156,0),MATCH($B127,Assumptions!$C$19:$W$19,0))="X",IF(OR(OH$36=0,,OH$18="",OH$36=""),"NA",(OH$18/OH$36*100)),"")</f>
        <v>21.745441671092227</v>
      </c>
      <c r="OI127" s="72">
        <f>IF(INDEX(Assumptions!$C$19:$W$156,MATCH(OI$4,Assumptions!$C$19:$C$156,0),MATCH($B127,Assumptions!$C$19:$W$19,0))="X",IF(OR(OI$36=0,,OI$18="",OI$36=""),"NA",(OI$18/OI$36*100)),"")</f>
        <v>22.354318323151773</v>
      </c>
      <c r="OJ127" s="72">
        <f>IF(INDEX(Assumptions!$C$19:$W$156,MATCH(OJ$4,Assumptions!$C$19:$C$156,0),MATCH($B127,Assumptions!$C$19:$W$19,0))="X",IF(OR(OJ$36=0,,OJ$18="",OJ$36=""),"NA",(OJ$18/OJ$36*100)),"")</f>
        <v>22.834767775451656</v>
      </c>
      <c r="OK127" s="72">
        <f>IF(INDEX(Assumptions!$C$19:$W$156,MATCH(OK$4,Assumptions!$C$19:$C$156,0),MATCH($B127,Assumptions!$C$19:$W$19,0))="X",IF(OR(OK$36=0,,OK$18="",OK$36=""),"NA",(OK$18/OK$36*100)),"")</f>
        <v>23.005966399748782</v>
      </c>
      <c r="OL127" s="72">
        <f>IF(INDEX(Assumptions!$C$19:$W$156,MATCH(OL$4,Assumptions!$C$19:$C$156,0),MATCH($B127,Assumptions!$C$19:$W$19,0))="X",IF(OR(OL$36=0,,OL$18="",OL$36=""),"NA",(OL$18/OL$36*100)),"")</f>
        <v>23.52501867064974</v>
      </c>
      <c r="OM127" s="72">
        <f>IF(INDEX(Assumptions!$C$19:$W$156,MATCH(OM$4,Assumptions!$C$19:$C$156,0),MATCH($B127,Assumptions!$C$19:$W$19,0))="X",IF(OR(OM$36=0,,OM$18="",OM$36=""),"NA",(OM$18/OM$36*100)),"")</f>
        <v>25.494700358682948</v>
      </c>
      <c r="ON127" s="72">
        <f>IF(INDEX(Assumptions!$C$19:$W$156,MATCH(ON$4,Assumptions!$C$19:$C$156,0),MATCH($B127,Assumptions!$C$19:$W$19,0))="X",IF(OR(ON$36=0,,ON$18="",ON$36=""),"NA",(ON$18/ON$36*100)),"")</f>
        <v>25.795033835555131</v>
      </c>
      <c r="OO127" s="72">
        <f>IF(INDEX(Assumptions!$C$19:$W$156,MATCH(OO$4,Assumptions!$C$19:$C$156,0),MATCH($B127,Assumptions!$C$19:$W$19,0))="X",IF(OR(OO$36=0,,OO$18="",OO$36=""),"NA",(OO$18/OO$36*100)),"")</f>
        <v>27.381476790925607</v>
      </c>
      <c r="OP127" s="72">
        <f>IF(INDEX(Assumptions!$C$19:$W$156,MATCH(OP$4,Assumptions!$C$19:$C$156,0),MATCH($B127,Assumptions!$C$19:$W$19,0))="X",IF(OR(OP$36=0,,OP$18="",OP$36=""),"NA",(OP$18/OP$36*100)),"")</f>
        <v>27.762039660056658</v>
      </c>
      <c r="OQ127" s="72">
        <f>IF(INDEX(Assumptions!$C$19:$W$156,MATCH(OQ$4,Assumptions!$C$19:$C$156,0),MATCH($B127,Assumptions!$C$19:$W$19,0))="X",IF(OR(OQ$36=0,,OQ$18="",OQ$36=""),"NA",(OQ$18/OQ$36*100)),"")</f>
        <v>32.890327710569665</v>
      </c>
      <c r="OR127" s="72">
        <f>IF(INDEX(Assumptions!$C$19:$W$156,MATCH(OR$4,Assumptions!$C$19:$C$156,0),MATCH($B127,Assumptions!$C$19:$W$19,0))="X",IF(OR(OR$36=0,,OR$18="",OR$36=""),"NA",(OR$18/OR$36*100)),"")</f>
        <v>16.121758737316799</v>
      </c>
      <c r="OS127" s="72">
        <f>IF(INDEX(Assumptions!$C$19:$W$156,MATCH(OS$4,Assumptions!$C$19:$C$156,0),MATCH($B127,Assumptions!$C$19:$W$19,0))="X",IF(OR(OS$36=0,,OS$18="",OS$36=""),"NA",(OS$18/OS$36*100)),"")</f>
        <v>17.142857142857142</v>
      </c>
      <c r="OT127" s="72">
        <f>IF(INDEX(Assumptions!$C$19:$W$156,MATCH(OT$4,Assumptions!$C$19:$C$156,0),MATCH($B127,Assumptions!$C$19:$W$19,0))="X",IF(OR(OT$36=0,,OT$18="",OT$36=""),"NA",(OT$18/OT$36*100)),"")</f>
        <v>19.025875190258752</v>
      </c>
      <c r="OU127" s="72">
        <f>IF(INDEX(Assumptions!$C$19:$W$156,MATCH(OU$4,Assumptions!$C$19:$C$156,0),MATCH($B127,Assumptions!$C$19:$W$19,0))="X",IF(OR(OU$36=0,,OU$18="",OU$36=""),"NA",(OU$18/OU$36*100)),"")</f>
        <v>21.962616822429908</v>
      </c>
      <c r="OV127" s="72">
        <f>IF(INDEX(Assumptions!$C$19:$W$156,MATCH(OV$4,Assumptions!$C$19:$C$156,0),MATCH($B127,Assumptions!$C$19:$W$19,0))="X",IF(OR(OV$36=0,,OV$18="",OV$36=""),"NA",(OV$18/OV$36*100)),"")</f>
        <v>23.148148148148149</v>
      </c>
      <c r="OW127" s="72">
        <f>IF(INDEX(Assumptions!$C$19:$W$156,MATCH(OW$4,Assumptions!$C$19:$C$156,0),MATCH($B127,Assumptions!$C$19:$W$19,0))="X",IF(OR(OW$36=0,,OW$18="",OW$36=""),"NA",(OW$18/OW$36*100)),"")</f>
        <v>12.16119416780276</v>
      </c>
      <c r="OX127" s="72">
        <f>IF(INDEX(Assumptions!$C$19:$W$156,MATCH(OX$4,Assumptions!$C$19:$C$156,0),MATCH($B127,Assumptions!$C$19:$W$19,0))="X",IF(OR(OX$36=0,,OX$18="",OX$36=""),"NA",(OX$18/OX$36*100)),"")</f>
        <v>14.430870201241449</v>
      </c>
      <c r="OY127" s="72">
        <f>IF(INDEX(Assumptions!$C$19:$W$156,MATCH(OY$4,Assumptions!$C$19:$C$156,0),MATCH($B127,Assumptions!$C$19:$W$19,0))="X",IF(OR(OY$36=0,,OY$18="",OY$36=""),"NA",(OY$18/OY$36*100)),"")</f>
        <v>14.491704312533779</v>
      </c>
      <c r="OZ127" s="72">
        <f>IF(INDEX(Assumptions!$C$19:$W$156,MATCH(OZ$4,Assumptions!$C$19:$C$156,0),MATCH($B127,Assumptions!$C$19:$W$19,0))="X",IF(OR(OZ$36=0,,OZ$18="",OZ$36=""),"NA",(OZ$18/OZ$36*100)),"")</f>
        <v>13.993245873354866</v>
      </c>
      <c r="PA127" s="72">
        <f>IF(INDEX(Assumptions!$C$19:$W$156,MATCH(PA$4,Assumptions!$C$19:$C$156,0),MATCH($B127,Assumptions!$C$19:$W$19,0))="X",IF(OR(PA$36=0,,PA$18="",PA$36=""),"NA",(PA$18/PA$36*100)),"")</f>
        <v>14.90978054727716</v>
      </c>
      <c r="PB127" s="72">
        <f>IF(INDEX(Assumptions!$C$19:$W$156,MATCH(PB$4,Assumptions!$C$19:$C$156,0),MATCH($B127,Assumptions!$C$19:$W$19,0))="X",IF(OR(PB$36=0,,PB$18="",PB$36=""),"NA",(PB$18/PB$36*100)),"")</f>
        <v>9.9082040390222836</v>
      </c>
      <c r="PC127" s="72">
        <f>IF(INDEX(Assumptions!$C$19:$W$156,MATCH(PC$4,Assumptions!$C$19:$C$156,0),MATCH($B127,Assumptions!$C$19:$W$19,0))="X",IF(OR(PC$36=0,,PC$18="",PC$36=""),"NA",(PC$18/PC$36*100)),"")</f>
        <v>9.4856922714722938</v>
      </c>
      <c r="PD127" s="72">
        <f>IF(INDEX(Assumptions!$C$19:$W$156,MATCH(PD$4,Assumptions!$C$19:$C$156,0),MATCH($B127,Assumptions!$C$19:$W$19,0))="X",IF(OR(PD$36=0,,PD$18="",PD$36=""),"NA",(PD$18/PD$36*100)),"")</f>
        <v>9.4615434272721401</v>
      </c>
      <c r="PE127" s="72">
        <f>IF(INDEX(Assumptions!$C$19:$W$156,MATCH(PE$4,Assumptions!$C$19:$C$156,0),MATCH($B127,Assumptions!$C$19:$W$19,0))="X",IF(OR(PE$36=0,,PE$18="",PE$36=""),"NA",(PE$18/PE$36*100)),"")</f>
        <v>9.9370843339243375</v>
      </c>
      <c r="PF127" s="72">
        <f>IF(INDEX(Assumptions!$C$19:$W$156,MATCH(PF$4,Assumptions!$C$19:$C$156,0),MATCH($B127,Assumptions!$C$19:$W$19,0))="X",IF(OR(PF$36=0,,PF$18="",PF$36=""),"NA",(PF$18/PF$36*100)),"")</f>
        <v>10.041927636006005</v>
      </c>
      <c r="PG127" s="72">
        <f>IF(INDEX(Assumptions!$C$19:$W$156,MATCH(PG$4,Assumptions!$C$19:$C$156,0),MATCH($B127,Assumptions!$C$19:$W$19,0))="X",IF(OR(PG$36=0,,PG$18="",PG$36=""),"NA",(PG$18/PG$36*100)),"")</f>
        <v>10.65607531626949</v>
      </c>
      <c r="PH127" s="72">
        <f>IF(INDEX(Assumptions!$C$19:$W$156,MATCH(PH$4,Assumptions!$C$19:$C$156,0),MATCH($B127,Assumptions!$C$19:$W$19,0))="X",IF(OR(PH$36=0,,PH$18="",PH$36=""),"NA",(PH$18/PH$36*100)),"")</f>
        <v>10.885420751313623</v>
      </c>
      <c r="PI127" s="72">
        <f>IF(INDEX(Assumptions!$C$19:$W$156,MATCH(PI$4,Assumptions!$C$19:$C$156,0),MATCH($B127,Assumptions!$C$19:$W$19,0))="X",IF(OR(PI$36=0,,PI$18="",PI$36=""),"NA",(PI$18/PI$36*100)),"")</f>
        <v>11.043692512735976</v>
      </c>
      <c r="PJ127" s="72">
        <f>IF(INDEX(Assumptions!$C$19:$W$156,MATCH(PJ$4,Assumptions!$C$19:$C$156,0),MATCH($B127,Assumptions!$C$19:$W$19,0))="X",IF(OR(PJ$36=0,,PJ$18="",PJ$36=""),"NA",(PJ$18/PJ$36*100)),"")</f>
        <v>11.534250445900366</v>
      </c>
      <c r="PK127" s="72">
        <f>IF(INDEX(Assumptions!$C$19:$W$156,MATCH(PK$4,Assumptions!$C$19:$C$156,0),MATCH($B127,Assumptions!$C$19:$W$19,0))="X",IF(OR(PK$36=0,,PK$18="",PK$36=""),"NA",(PK$18/PK$36*100)),"")</f>
        <v>11.310690472994137</v>
      </c>
      <c r="PL127" s="72">
        <f>IF(INDEX(Assumptions!$C$19:$W$156,MATCH(PL$4,Assumptions!$C$19:$C$156,0),MATCH($B127,Assumptions!$C$19:$W$19,0))="X",IF(OR(PL$36=0,,PL$18="",PL$36=""),"NA",(PL$18/PL$36*100)),"")</f>
        <v>6.7446575276732785</v>
      </c>
      <c r="PM127" s="72">
        <f>IF(INDEX(Assumptions!$C$19:$W$156,MATCH(PM$4,Assumptions!$C$19:$C$156,0),MATCH($B127,Assumptions!$C$19:$W$19,0))="X",IF(OR(PM$36=0,,PM$18="",PM$36=""),"NA",(PM$18/PM$36*100)),"")</f>
        <v>6.5638126643897454</v>
      </c>
      <c r="PN127" s="72">
        <f>IF(INDEX(Assumptions!$C$19:$W$156,MATCH(PN$4,Assumptions!$C$19:$C$156,0),MATCH($B127,Assumptions!$C$19:$W$19,0))="X",IF(OR(PN$36=0,,PN$18="",PN$36=""),"NA",(PN$18/PN$36*100)),"")</f>
        <v>6.4296737184424924</v>
      </c>
      <c r="PO127" s="72">
        <f>IF(INDEX(Assumptions!$C$19:$W$156,MATCH(PO$4,Assumptions!$C$19:$C$156,0),MATCH($B127,Assumptions!$C$19:$W$19,0))="X",IF(OR(PO$36=0,,PO$18="",PO$36=""),"NA",(PO$18/PO$36*100)),"")</f>
        <v>6.2348485970603189</v>
      </c>
      <c r="PP127" s="72">
        <f>IF(INDEX(Assumptions!$C$19:$W$156,MATCH(PP$4,Assumptions!$C$19:$C$156,0),MATCH($B127,Assumptions!$C$19:$W$19,0))="X",IF(OR(PP$36=0,,PP$18="",PP$36=""),"NA",(PP$18/PP$36*100)),"")</f>
        <v>7.4538173940293095</v>
      </c>
      <c r="PQ127" s="72">
        <f>IF(INDEX(Assumptions!$C$19:$W$156,MATCH(PQ$4,Assumptions!$C$19:$C$156,0),MATCH($B127,Assumptions!$C$19:$W$19,0))="X",IF(OR(PQ$36=0,,PQ$18="",PQ$36=""),"NA",(PQ$18/PQ$36*100)),"")</f>
        <v>10.80028118674357</v>
      </c>
      <c r="PR127" s="72">
        <f>IF(INDEX(Assumptions!$C$19:$W$156,MATCH(PR$4,Assumptions!$C$19:$C$156,0),MATCH($B127,Assumptions!$C$19:$W$19,0))="X",IF(OR(PR$36=0,,PR$18="",PR$36=""),"NA",(PR$18/PR$36*100)),"")</f>
        <v>10.250785262003291</v>
      </c>
      <c r="PS127" s="72">
        <f>IF(INDEX(Assumptions!$C$19:$W$156,MATCH(PS$4,Assumptions!$C$19:$C$156,0),MATCH($B127,Assumptions!$C$19:$W$19,0))="X",IF(OR(PS$36=0,,PS$18="",PS$36=""),"NA",(PS$18/PS$36*100)),"")</f>
        <v>9.0211014797303211</v>
      </c>
      <c r="PT127" s="72">
        <f>IF(INDEX(Assumptions!$C$19:$W$156,MATCH(PT$4,Assumptions!$C$19:$C$156,0),MATCH($B127,Assumptions!$C$19:$W$19,0))="X",IF(OR(PT$36=0,,PT$18="",PT$36=""),"NA",(PT$18/PT$36*100)),"")</f>
        <v>7.5035772868460544</v>
      </c>
      <c r="PU127" s="72">
        <f>IF(INDEX(Assumptions!$C$19:$W$156,MATCH(PU$4,Assumptions!$C$19:$C$156,0),MATCH($B127,Assumptions!$C$19:$W$19,0))="X",IF(OR(PU$36=0,,PU$18="",PU$36=""),"NA",(PU$18/PU$36*100)),"")</f>
        <v>9.9740077033275281</v>
      </c>
      <c r="PV127" s="72">
        <f>IF(INDEX(Assumptions!$C$19:$W$156,MATCH(PV$4,Assumptions!$C$19:$C$156,0),MATCH($B127,Assumptions!$C$19:$W$19,0))="X",IF(OR(PV$36=0,,PV$18="",PV$36=""),"NA",(PV$18/PV$36*100)),"")</f>
        <v>10.56036138469339</v>
      </c>
      <c r="PW127" s="72">
        <f>IF(INDEX(Assumptions!$C$19:$W$156,MATCH(PW$4,Assumptions!$C$19:$C$156,0),MATCH($B127,Assumptions!$C$19:$W$19,0))="X",IF(OR(PW$36=0,,PW$18="",PW$36=""),"NA",(PW$18/PW$36*100)),"")</f>
        <v>11.06371879650797</v>
      </c>
      <c r="PX127" s="72">
        <f>IF(INDEX(Assumptions!$C$19:$W$156,MATCH(PX$4,Assumptions!$C$19:$C$156,0),MATCH($B127,Assumptions!$C$19:$W$19,0))="X",IF(OR(PX$36=0,,PX$18="",PX$36=""),"NA",(PX$18/PX$36*100)),"")</f>
        <v>10.876494023904383</v>
      </c>
      <c r="PY127" s="72">
        <f>IF(INDEX(Assumptions!$C$19:$W$156,MATCH(PY$4,Assumptions!$C$19:$C$156,0),MATCH($B127,Assumptions!$C$19:$W$19,0))="X",IF(OR(PY$36=0,,PY$18="",PY$36=""),"NA",(PY$18/PY$36*100)),"")</f>
        <v>11.421710195881467</v>
      </c>
      <c r="PZ127" s="72">
        <f>IF(INDEX(Assumptions!$C$19:$W$156,MATCH(PZ$4,Assumptions!$C$19:$C$156,0),MATCH($B127,Assumptions!$C$19:$W$19,0))="X",IF(OR(PZ$36=0,,PZ$18="",PZ$36=""),"NA",(PZ$18/PZ$36*100)),"")</f>
        <v>13.320815908509005</v>
      </c>
      <c r="QA127" s="72">
        <f>IF(INDEX(Assumptions!$C$19:$W$156,MATCH(QA$4,Assumptions!$C$19:$C$156,0),MATCH($B127,Assumptions!$C$19:$W$19,0))="X",IF(OR(QA$36=0,,QA$18="",QA$36=""),"NA",(QA$18/QA$36*100)),"")</f>
        <v>10.572118654506312</v>
      </c>
      <c r="QB127" s="72">
        <f>IF(INDEX(Assumptions!$C$19:$W$156,MATCH(QB$4,Assumptions!$C$19:$C$156,0),MATCH($B127,Assumptions!$C$19:$W$19,0))="X",IF(OR(QB$36=0,,QB$18="",QB$36=""),"NA",(QB$18/QB$36*100)),"")</f>
        <v>10.380607933196552</v>
      </c>
      <c r="QC127" s="72">
        <f>IF(INDEX(Assumptions!$C$19:$W$156,MATCH(QC$4,Assumptions!$C$19:$C$156,0),MATCH($B127,Assumptions!$C$19:$W$19,0))="X",IF(OR(QC$36=0,,QC$18="",QC$36=""),"NA",(QC$18/QC$36*100)),"")</f>
        <v>9.0167022982362379</v>
      </c>
      <c r="QD127" s="72">
        <f>IF(INDEX(Assumptions!$C$19:$W$156,MATCH(QD$4,Assumptions!$C$19:$C$156,0),MATCH($B127,Assumptions!$C$19:$W$19,0))="X",IF(OR(QD$36=0,,QD$18="",QD$36=""),"NA",(QD$18/QD$36*100)),"")</f>
        <v>11.072288196381605</v>
      </c>
      <c r="QE127" s="72">
        <f>IF(INDEX(Assumptions!$C$19:$W$156,MATCH(QE$4,Assumptions!$C$19:$C$156,0),MATCH($B127,Assumptions!$C$19:$W$19,0))="X",IF(OR(QE$36=0,,QE$18="",QE$36=""),"NA",(QE$18/QE$36*100)),"")</f>
        <v>11.815464422455777</v>
      </c>
      <c r="QF127" s="72">
        <f>IF(INDEX(Assumptions!$C$19:$W$156,MATCH(QF$4,Assumptions!$C$19:$C$156,0),MATCH($B127,Assumptions!$C$19:$W$19,0))="X",IF(OR(QF$36=0,,QF$18="",QF$36=""),"NA",(QF$18/QF$36*100)),"")</f>
        <v>11.432354452393186</v>
      </c>
      <c r="QG127" s="72">
        <f>IF(INDEX(Assumptions!$C$19:$W$156,MATCH(QG$4,Assumptions!$C$19:$C$156,0),MATCH($B127,Assumptions!$C$19:$W$19,0))="X",IF(OR(QG$36=0,,QG$18="",QG$36=""),"NA",(QG$18/QG$36*100)),"")</f>
        <v>13.935583905187368</v>
      </c>
      <c r="QH127" s="72">
        <f>IF(INDEX(Assumptions!$C$19:$W$156,MATCH(QH$4,Assumptions!$C$19:$C$156,0),MATCH($B127,Assumptions!$C$19:$W$19,0))="X",IF(OR(QH$36=0,,QH$18="",QH$36=""),"NA",(QH$18/QH$36*100)),"")</f>
        <v>14.245009784735812</v>
      </c>
      <c r="QI127" s="72">
        <f>IF(INDEX(Assumptions!$C$19:$W$156,MATCH(QI$4,Assumptions!$C$19:$C$156,0),MATCH($B127,Assumptions!$C$19:$W$19,0))="X",IF(OR(QI$36=0,,QI$18="",QI$36=""),"NA",(QI$18/QI$36*100)),"")</f>
        <v>14.90682186557826</v>
      </c>
      <c r="QJ127" s="72">
        <f>IF(INDEX(Assumptions!$C$19:$W$156,MATCH(QJ$4,Assumptions!$C$19:$C$156,0),MATCH($B127,Assumptions!$C$19:$W$19,0))="X",IF(OR(QJ$36=0,,QJ$18="",QJ$36=""),"NA",(QJ$18/QJ$36*100)),"")</f>
        <v>12.805796999859806</v>
      </c>
      <c r="QK127" s="72">
        <f>IF(INDEX(Assumptions!$C$19:$W$156,MATCH(QK$4,Assumptions!$C$19:$C$156,0),MATCH($B127,Assumptions!$C$19:$W$19,0))="X",IF(OR(QK$36=0,,QK$18="",QK$36=""),"NA",(QK$18/QK$36*100)),"")</f>
        <v>3.668142249480661</v>
      </c>
      <c r="QL127" s="72">
        <f>IF(INDEX(Assumptions!$C$19:$W$156,MATCH(QL$4,Assumptions!$C$19:$C$156,0),MATCH($B127,Assumptions!$C$19:$W$19,0))="X",IF(OR(QL$36=0,,QL$18="",QL$36=""),"NA",(QL$18/QL$36*100)),"")</f>
        <v>3.7113640484931945</v>
      </c>
      <c r="QM127" s="72">
        <f>IF(INDEX(Assumptions!$C$19:$W$156,MATCH(QM$4,Assumptions!$C$19:$C$156,0),MATCH($B127,Assumptions!$C$19:$W$19,0))="X",IF(OR(QM$36=0,,QM$18="",QM$36=""),"NA",(QM$18/QM$36*100)),"")</f>
        <v>4.0193876833620763</v>
      </c>
      <c r="QN127" s="72">
        <f>IF(INDEX(Assumptions!$C$19:$W$156,MATCH(QN$4,Assumptions!$C$19:$C$156,0),MATCH($B127,Assumptions!$C$19:$W$19,0))="X",IF(OR(QN$36=0,,QN$18="",QN$36=""),"NA",(QN$18/QN$36*100)),"")</f>
        <v>5.0870384666207658</v>
      </c>
      <c r="QO127" s="72">
        <f>IF(INDEX(Assumptions!$C$19:$W$156,MATCH(QO$4,Assumptions!$C$19:$C$156,0),MATCH($B127,Assumptions!$C$19:$W$19,0))="X",IF(OR(QO$36=0,,QO$18="",QO$36=""),"NA",(QO$18/QO$36*100)),"")</f>
        <v>5.5664059006799942</v>
      </c>
      <c r="QP127" s="72">
        <f>IF(INDEX(Assumptions!$C$19:$W$156,MATCH(QP$4,Assumptions!$C$19:$C$156,0),MATCH($B127,Assumptions!$C$19:$W$19,0))="X",IF(OR(QP$36=0,,QP$18="",QP$36=""),"NA",(QP$18/QP$36*100)),"")</f>
        <v>22.153969957081546</v>
      </c>
      <c r="QQ127" s="72">
        <f>IF(INDEX(Assumptions!$C$19:$W$156,MATCH(QQ$4,Assumptions!$C$19:$C$156,0),MATCH($B127,Assumptions!$C$19:$W$19,0))="X",IF(OR(QQ$36=0,,QQ$18="",QQ$36=""),"NA",(QQ$18/QQ$36*100)),"")</f>
        <v>21.855311152868353</v>
      </c>
      <c r="QR127" s="72">
        <f>IF(INDEX(Assumptions!$C$19:$W$156,MATCH(QR$4,Assumptions!$C$19:$C$156,0),MATCH($B127,Assumptions!$C$19:$W$19,0))="X",IF(OR(QR$36=0,,QR$18="",QR$36=""),"NA",(QR$18/QR$36*100)),"")</f>
        <v>22.300749318801088</v>
      </c>
      <c r="QS127" s="72">
        <f>IF(INDEX(Assumptions!$C$19:$W$156,MATCH(QS$4,Assumptions!$C$19:$C$156,0),MATCH($B127,Assumptions!$C$19:$W$19,0))="X",IF(OR(QS$36=0,,QS$18="",QS$36=""),"NA",(QS$18/QS$36*100)),"")</f>
        <v>22.298417052402993</v>
      </c>
      <c r="QT127" s="72">
        <f>IF(INDEX(Assumptions!$C$19:$W$156,MATCH(QT$4,Assumptions!$C$19:$C$156,0),MATCH($B127,Assumptions!$C$19:$W$19,0))="X",IF(OR(QT$36=0,,QT$18="",QT$36=""),"NA",(QT$18/QT$36*100)),"")</f>
        <v>22.63178516531541</v>
      </c>
      <c r="QU127" s="72">
        <f>IF(INDEX(Assumptions!$C$19:$W$156,MATCH(QU$4,Assumptions!$C$19:$C$156,0),MATCH($B127,Assumptions!$C$19:$W$19,0))="X",IF(OR(QU$36=0,,QU$18="",QU$36=""),"NA",(QU$18/QU$36*100)),"")</f>
        <v>31.642651296829971</v>
      </c>
      <c r="QV127" s="72">
        <f>IF(INDEX(Assumptions!$C$19:$W$156,MATCH(QV$4,Assumptions!$C$19:$C$156,0),MATCH($B127,Assumptions!$C$19:$W$19,0))="X",IF(OR(QV$36=0,,QV$18="",QV$36=""),"NA",(QV$18/QV$36*100)),"")</f>
        <v>33.829787234042556</v>
      </c>
      <c r="QW127" s="72">
        <f>IF(INDEX(Assumptions!$C$19:$W$156,MATCH(QW$4,Assumptions!$C$19:$C$156,0),MATCH($B127,Assumptions!$C$19:$W$19,0))="X",IF(OR(QW$36=0,,QW$18="",QW$36=""),"NA",(QW$18/QW$36*100)),"")</f>
        <v>32.826747720364743</v>
      </c>
      <c r="QX127" s="72">
        <f>IF(INDEX(Assumptions!$C$19:$W$156,MATCH(QX$4,Assumptions!$C$19:$C$156,0),MATCH($B127,Assumptions!$C$19:$W$19,0))="X",IF(OR(QX$36=0,,QX$18="",QX$36=""),"NA",(QX$18/QX$36*100)),"")</f>
        <v>32.6133909287257</v>
      </c>
      <c r="QY127" s="72">
        <f>IF(INDEX(Assumptions!$C$19:$W$156,MATCH(QY$4,Assumptions!$C$19:$C$156,0),MATCH($B127,Assumptions!$C$19:$W$19,0))="X",IF(OR(QY$36=0,,QY$18="",QY$36=""),"NA",(QY$18/QY$36*100)),"")</f>
        <v>31.780570027581977</v>
      </c>
      <c r="QZ127" s="72" t="str">
        <f>IF(INDEX(Assumptions!$C$19:$W$156,MATCH(QZ$4,Assumptions!$C$19:$C$156,0),MATCH($B127,Assumptions!$C$19:$W$19,0))="X",IF(OR(QZ$36=0,,QZ$18="",QZ$36=""),"NA",(QZ$18/QZ$36*100)),"")</f>
        <v/>
      </c>
      <c r="RA127" s="72" t="str">
        <f>IF(INDEX(Assumptions!$C$19:$W$156,MATCH(RA$4,Assumptions!$C$19:$C$156,0),MATCH($B127,Assumptions!$C$19:$W$19,0))="X",IF(OR(RA$36=0,,RA$18="",RA$36=""),"NA",(RA$18/RA$36*100)),"")</f>
        <v/>
      </c>
      <c r="RB127" s="72" t="str">
        <f>IF(INDEX(Assumptions!$C$19:$W$156,MATCH(RB$4,Assumptions!$C$19:$C$156,0),MATCH($B127,Assumptions!$C$19:$W$19,0))="X",IF(OR(RB$36=0,,RB$18="",RB$36=""),"NA",(RB$18/RB$36*100)),"")</f>
        <v/>
      </c>
      <c r="RC127" s="72" t="str">
        <f>IF(INDEX(Assumptions!$C$19:$W$156,MATCH(RC$4,Assumptions!$C$19:$C$156,0),MATCH($B127,Assumptions!$C$19:$W$19,0))="X",IF(OR(RC$36=0,,RC$18="",RC$36=""),"NA",(RC$18/RC$36*100)),"")</f>
        <v/>
      </c>
      <c r="RD127" s="72" t="str">
        <f>IF(INDEX(Assumptions!$C$19:$W$156,MATCH(RD$4,Assumptions!$C$19:$C$156,0),MATCH($B127,Assumptions!$C$19:$W$19,0))="X",IF(OR(RD$36=0,,RD$18="",RD$36=""),"NA",(RD$18/RD$36*100)),"")</f>
        <v/>
      </c>
      <c r="RE127" s="72" t="str">
        <f>IF(INDEX(Assumptions!$C$19:$W$156,MATCH(RE$4,Assumptions!$C$19:$C$156,0),MATCH($B127,Assumptions!$C$19:$W$19,0))="X",IF(OR(RE$36=0,,RE$18="",RE$36=""),"NA",(RE$18/RE$36*100)),"")</f>
        <v/>
      </c>
      <c r="RF127" s="72" t="str">
        <f>IF(INDEX(Assumptions!$C$19:$W$156,MATCH(RF$4,Assumptions!$C$19:$C$156,0),MATCH($B127,Assumptions!$C$19:$W$19,0))="X",IF(OR(RF$36=0,,RF$18="",RF$36=""),"NA",(RF$18/RF$36*100)),"")</f>
        <v/>
      </c>
      <c r="RG127" s="72" t="str">
        <f>IF(INDEX(Assumptions!$C$19:$W$156,MATCH(RG$4,Assumptions!$C$19:$C$156,0),MATCH($B127,Assumptions!$C$19:$W$19,0))="X",IF(OR(RG$36=0,,RG$18="",RG$36=""),"NA",(RG$18/RG$36*100)),"")</f>
        <v/>
      </c>
      <c r="RH127" s="72" t="str">
        <f>IF(INDEX(Assumptions!$C$19:$W$156,MATCH(RH$4,Assumptions!$C$19:$C$156,0),MATCH($B127,Assumptions!$C$19:$W$19,0))="X",IF(OR(RH$36=0,,RH$18="",RH$36=""),"NA",(RH$18/RH$36*100)),"")</f>
        <v/>
      </c>
      <c r="RI127" s="72" t="str">
        <f>IF(INDEX(Assumptions!$C$19:$W$156,MATCH(RI$4,Assumptions!$C$19:$C$156,0),MATCH($B127,Assumptions!$C$19:$W$19,0))="X",IF(OR(RI$36=0,,RI$18="",RI$36=""),"NA",(RI$18/RI$36*100)),"")</f>
        <v/>
      </c>
      <c r="RJ127" s="72">
        <f>IF(INDEX(Assumptions!$C$19:$W$156,MATCH(RJ$4,Assumptions!$C$19:$C$156,0),MATCH($B127,Assumptions!$C$19:$W$19,0))="X",IF(OR(RJ$36=0,,RJ$18="",RJ$36=""),"NA",(RJ$18/RJ$36*100)),"")</f>
        <v>19.09005253996391</v>
      </c>
      <c r="RK127" s="72">
        <f>IF(INDEX(Assumptions!$C$19:$W$156,MATCH(RK$4,Assumptions!$C$19:$C$156,0),MATCH($B127,Assumptions!$C$19:$W$19,0))="X",IF(OR(RK$36=0,,RK$18="",RK$36=""),"NA",(RK$18/RK$36*100)),"")</f>
        <v>21.428702834961459</v>
      </c>
      <c r="RL127" s="72">
        <f>IF(INDEX(Assumptions!$C$19:$W$156,MATCH(RL$4,Assumptions!$C$19:$C$156,0),MATCH($B127,Assumptions!$C$19:$W$19,0))="X",IF(OR(RL$36=0,,RL$18="",RL$36=""),"NA",(RL$18/RL$36*100)),"")</f>
        <v>22.80996758508914</v>
      </c>
      <c r="RM127" s="72">
        <f>IF(INDEX(Assumptions!$C$19:$W$156,MATCH(RM$4,Assumptions!$C$19:$C$156,0),MATCH($B127,Assumptions!$C$19:$W$19,0))="X",IF(OR(RM$36=0,,RM$18="",RM$36=""),"NA",(RM$18/RM$36*100)),"")</f>
        <v>22.625519336902375</v>
      </c>
      <c r="RN127" s="72">
        <f>IF(INDEX(Assumptions!$C$19:$W$156,MATCH(RN$4,Assumptions!$C$19:$C$156,0),MATCH($B127,Assumptions!$C$19:$W$19,0))="X",IF(OR(RN$36=0,,RN$18="",RN$36=""),"NA",(RN$18/RN$36*100)),"")</f>
        <v>24.335136238391673</v>
      </c>
      <c r="RO127" s="72">
        <f>IF(INDEX(Assumptions!$C$19:$W$156,MATCH(RO$4,Assumptions!$C$19:$C$156,0),MATCH($B127,Assumptions!$C$19:$W$19,0))="X",IF(OR(RO$36=0,,RO$18="",RO$36=""),"NA",(RO$18/RO$36*100)),"")</f>
        <v>4.4459920246619475</v>
      </c>
      <c r="RP127" s="72">
        <f>IF(INDEX(Assumptions!$C$19:$W$156,MATCH(RP$4,Assumptions!$C$19:$C$156,0),MATCH($B127,Assumptions!$C$19:$W$19,0))="X",IF(OR(RP$36=0,,RP$18="",RP$36=""),"NA",(RP$18/RP$36*100)),"")</f>
        <v>4.396920654886066</v>
      </c>
      <c r="RQ127" s="72">
        <f>IF(INDEX(Assumptions!$C$19:$W$156,MATCH(RQ$4,Assumptions!$C$19:$C$156,0),MATCH($B127,Assumptions!$C$19:$W$19,0))="X",IF(OR(RQ$36=0,,RQ$18="",RQ$36=""),"NA",(RQ$18/RQ$36*100)),"")</f>
        <v>4.3070951655709999</v>
      </c>
      <c r="RR127" s="72">
        <f>IF(INDEX(Assumptions!$C$19:$W$156,MATCH(RR$4,Assumptions!$C$19:$C$156,0),MATCH($B127,Assumptions!$C$19:$W$19,0))="X",IF(OR(RR$36=0,,RR$18="",RR$36=""),"NA",(RR$18/RR$36*100)),"")</f>
        <v>4.5249861973310352</v>
      </c>
      <c r="RS127" s="72">
        <f>IF(INDEX(Assumptions!$C$19:$W$156,MATCH(RS$4,Assumptions!$C$19:$C$156,0),MATCH($B127,Assumptions!$C$19:$W$19,0))="X",IF(OR(RS$36=0,,RS$18="",RS$36=""),"NA",(RS$18/RS$36*100)),"")</f>
        <v>5.007560692180153</v>
      </c>
      <c r="RT127" s="72">
        <f>IF(INDEX(Assumptions!$C$19:$W$156,MATCH(RT$4,Assumptions!$C$19:$C$156,0),MATCH($B127,Assumptions!$C$19:$W$19,0))="X",IF(OR(RT$36=0,,RT$18="",RT$36=""),"NA",(RT$18/RT$36*100)),"")</f>
        <v>13.250565375917295</v>
      </c>
      <c r="RU127" s="72">
        <f>IF(INDEX(Assumptions!$C$19:$W$156,MATCH(RU$4,Assumptions!$C$19:$C$156,0),MATCH($B127,Assumptions!$C$19:$W$19,0))="X",IF(OR(RU$36=0,,RU$18="",RU$36=""),"NA",(RU$18/RU$36*100)),"")</f>
        <v>12.656952968064324</v>
      </c>
      <c r="RV127" s="72">
        <f>IF(INDEX(Assumptions!$C$19:$W$156,MATCH(RV$4,Assumptions!$C$19:$C$156,0),MATCH($B127,Assumptions!$C$19:$W$19,0))="X",IF(OR(RV$36=0,,RV$18="",RV$36=""),"NA",(RV$18/RV$36*100)),"")</f>
        <v>21.630926210128997</v>
      </c>
      <c r="RW127" s="72">
        <f>IF(INDEX(Assumptions!$C$19:$W$156,MATCH(RW$4,Assumptions!$C$19:$C$156,0),MATCH($B127,Assumptions!$C$19:$W$19,0))="X",IF(OR(RW$36=0,,RW$18="",RW$36=""),"NA",(RW$18/RW$36*100)),"")</f>
        <v>27.723582601808459</v>
      </c>
      <c r="RX127" s="72">
        <f>IF(INDEX(Assumptions!$C$19:$W$156,MATCH(RX$4,Assumptions!$C$19:$C$156,0),MATCH($B127,Assumptions!$C$19:$W$19,0))="X",IF(OR(RX$36=0,,RX$18="",RX$36=""),"NA",(RX$18/RX$36*100)),"")</f>
        <v>28.735309791602386</v>
      </c>
      <c r="RY127" s="72">
        <f>IF(INDEX(Assumptions!$C$19:$W$156,MATCH(RY$4,Assumptions!$C$19:$C$156,0),MATCH($B127,Assumptions!$C$19:$W$19,0))="X",IF(OR(RY$36=0,,RY$18="",RY$36=""),"NA",(RY$18/RY$36*100)),"")</f>
        <v>19.259018951005871</v>
      </c>
      <c r="RZ127" s="72">
        <f>IF(INDEX(Assumptions!$C$19:$W$156,MATCH(RZ$4,Assumptions!$C$19:$C$156,0),MATCH($B127,Assumptions!$C$19:$W$19,0))="X",IF(OR(RZ$36=0,,RZ$18="",RZ$36=""),"NA",(RZ$18/RZ$36*100)),"")</f>
        <v>19.108927789609602</v>
      </c>
      <c r="SA127" s="72">
        <f>IF(INDEX(Assumptions!$C$19:$W$156,MATCH(SA$4,Assumptions!$C$19:$C$156,0),MATCH($B127,Assumptions!$C$19:$W$19,0))="X",IF(OR(SA$36=0,,SA$18="",SA$36=""),"NA",(SA$18/SA$36*100)),"")</f>
        <v>18.086215291350356</v>
      </c>
      <c r="SB127" s="72">
        <f>IF(INDEX(Assumptions!$C$19:$W$156,MATCH(SB$4,Assumptions!$C$19:$C$156,0),MATCH($B127,Assumptions!$C$19:$W$19,0))="X",IF(OR(SB$36=0,,SB$18="",SB$36=""),"NA",(SB$18/SB$36*100)),"")</f>
        <v>21.724462119573356</v>
      </c>
      <c r="SC127" s="72">
        <f>IF(INDEX(Assumptions!$C$19:$W$156,MATCH(SC$4,Assumptions!$C$19:$C$156,0),MATCH($B127,Assumptions!$C$19:$W$19,0))="X",IF(OR(SC$36=0,,SC$18="",SC$36=""),"NA",(SC$18/SC$36*100)),"")</f>
        <v>22.066466310231462</v>
      </c>
      <c r="SD127" s="72">
        <f>IF(INDEX(Assumptions!$C$19:$W$156,MATCH(SD$4,Assumptions!$C$19:$C$156,0),MATCH($B127,Assumptions!$C$19:$W$19,0))="X",IF(OR(SD$36=0,,SD$18="",SD$36=""),"NA",(SD$18/SD$36*100)),"")</f>
        <v>32.370700971383563</v>
      </c>
      <c r="SE127" s="72">
        <f>IF(INDEX(Assumptions!$C$19:$W$156,MATCH(SE$4,Assumptions!$C$19:$C$156,0),MATCH($B127,Assumptions!$C$19:$W$19,0))="X",IF(OR(SE$36=0,,SE$18="",SE$36=""),"NA",(SE$18/SE$36*100)),"")</f>
        <v>34.780228374784919</v>
      </c>
      <c r="SF127" s="72">
        <f>IF(INDEX(Assumptions!$C$19:$W$156,MATCH(SF$4,Assumptions!$C$19:$C$156,0),MATCH($B127,Assumptions!$C$19:$W$19,0))="X",IF(OR(SF$36=0,,SF$18="",SF$36=""),"NA",(SF$18/SF$36*100)),"")</f>
        <v>36.039429395736491</v>
      </c>
      <c r="SG127" s="72">
        <f>IF(INDEX(Assumptions!$C$19:$W$156,MATCH(SG$4,Assumptions!$C$19:$C$156,0),MATCH($B127,Assumptions!$C$19:$W$19,0))="X",IF(OR(SG$36=0,,SG$18="",SG$36=""),"NA",(SG$18/SG$36*100)),"")</f>
        <v>36.809420114525366</v>
      </c>
      <c r="SH127" s="72">
        <f>IF(INDEX(Assumptions!$C$19:$W$156,MATCH(SH$4,Assumptions!$C$19:$C$156,0),MATCH($B127,Assumptions!$C$19:$W$19,0))="X",IF(OR(SH$36=0,,SH$18="",SH$36=""),"NA",(SH$18/SH$36*100)),"")</f>
        <v>29.370359656735129</v>
      </c>
      <c r="SI127" s="72">
        <f>IF(INDEX(Assumptions!$C$19:$W$156,MATCH(SI$4,Assumptions!$C$19:$C$156,0),MATCH($B127,Assumptions!$C$19:$W$19,0))="X",IF(OR(SI$36=0,,SI$18="",SI$36=""),"NA",(SI$18/SI$36*100)),"")</f>
        <v>9.4227921069545175</v>
      </c>
      <c r="SJ127" s="72">
        <f>IF(INDEX(Assumptions!$C$19:$W$156,MATCH(SJ$4,Assumptions!$C$19:$C$156,0),MATCH($B127,Assumptions!$C$19:$W$19,0))="X",IF(OR(SJ$36=0,,SJ$18="",SJ$36=""),"NA",(SJ$18/SJ$36*100)),"")</f>
        <v>8.9902544779243829</v>
      </c>
      <c r="SK127" s="72">
        <f>IF(INDEX(Assumptions!$C$19:$W$156,MATCH(SK$4,Assumptions!$C$19:$C$156,0),MATCH($B127,Assumptions!$C$19:$W$19,0))="X",IF(OR(SK$36=0,,SK$18="",SK$36=""),"NA",(SK$18/SK$36*100)),"")</f>
        <v>8.7765291226494142</v>
      </c>
      <c r="SL127" s="72">
        <f>IF(INDEX(Assumptions!$C$19:$W$156,MATCH(SL$4,Assumptions!$C$19:$C$156,0),MATCH($B127,Assumptions!$C$19:$W$19,0))="X",IF(OR(SL$36=0,,SL$18="",SL$36=""),"NA",(SL$18/SL$36*100)),"")</f>
        <v>9.4243355366646835</v>
      </c>
      <c r="SM127" s="72">
        <f>IF(INDEX(Assumptions!$C$19:$W$156,MATCH(SM$4,Assumptions!$C$19:$C$156,0),MATCH($B127,Assumptions!$C$19:$W$19,0))="X",IF(OR(SM$36=0,,SM$18="",SM$36=""),"NA",(SM$18/SM$36*100)),"")</f>
        <v>10.048606596167199</v>
      </c>
      <c r="SN127" s="72">
        <f>IF(INDEX(Assumptions!$C$19:$W$156,MATCH(SN$4,Assumptions!$C$19:$C$156,0),MATCH($B127,Assumptions!$C$19:$W$19,0))="X",IF(OR(SN$36=0,,SN$18="",SN$36=""),"NA",(SN$18/SN$36*100)),"")</f>
        <v>6.5276958353140762</v>
      </c>
      <c r="SO127" s="72">
        <f>IF(INDEX(Assumptions!$C$19:$W$156,MATCH(SO$4,Assumptions!$C$19:$C$156,0),MATCH($B127,Assumptions!$C$19:$W$19,0))="X",IF(OR(SO$36=0,,SO$18="",SO$36=""),"NA",(SO$18/SO$36*100)),"")</f>
        <v>6.6845289239922305</v>
      </c>
      <c r="SP127" s="72">
        <f>IF(INDEX(Assumptions!$C$19:$W$156,MATCH(SP$4,Assumptions!$C$19:$C$156,0),MATCH($B127,Assumptions!$C$19:$W$19,0))="X",IF(OR(SP$36=0,,SP$18="",SP$36=""),"NA",(SP$18/SP$36*100)),"")</f>
        <v>6.4834990149025096</v>
      </c>
      <c r="SQ127" s="72">
        <f>IF(INDEX(Assumptions!$C$19:$W$156,MATCH(SQ$4,Assumptions!$C$19:$C$156,0),MATCH($B127,Assumptions!$C$19:$W$19,0))="X",IF(OR(SQ$36=0,,SQ$18="",SQ$36=""),"NA",(SQ$18/SQ$36*100)),"")</f>
        <v>5.5104382236259548</v>
      </c>
      <c r="SR127" s="72">
        <f>IF(INDEX(Assumptions!$C$19:$W$156,MATCH(SR$4,Assumptions!$C$19:$C$156,0),MATCH($B127,Assumptions!$C$19:$W$19,0))="X",IF(OR(SR$36=0,,SR$18="",SR$36=""),"NA",(SR$18/SR$36*100)),"")</f>
        <v>6.3460767550497819</v>
      </c>
      <c r="SS127" s="72">
        <f>IF(INDEX(Assumptions!$C$19:$W$156,MATCH(SS$4,Assumptions!$C$19:$C$156,0),MATCH($B127,Assumptions!$C$19:$W$19,0))="X",IF(OR(SS$36=0,,SS$18="",SS$36=""),"NA",(SS$18/SS$36*100)),"")</f>
        <v>20.752258273709199</v>
      </c>
      <c r="ST127" s="72">
        <f>IF(INDEX(Assumptions!$C$19:$W$156,MATCH(ST$4,Assumptions!$C$19:$C$156,0),MATCH($B127,Assumptions!$C$19:$W$19,0))="X",IF(OR(ST$36=0,,ST$18="",ST$36=""),"NA",(ST$18/ST$36*100)),"")</f>
        <v>20.223634112321626</v>
      </c>
      <c r="SU127" s="72">
        <f>IF(INDEX(Assumptions!$C$19:$W$156,MATCH(SU$4,Assumptions!$C$19:$C$156,0),MATCH($B127,Assumptions!$C$19:$W$19,0))="X",IF(OR(SU$36=0,,SU$18="",SU$36=""),"NA",(SU$18/SU$36*100)),"")</f>
        <v>21.11669817530424</v>
      </c>
      <c r="SV127" s="72">
        <f>IF(INDEX(Assumptions!$C$19:$W$156,MATCH(SV$4,Assumptions!$C$19:$C$156,0),MATCH($B127,Assumptions!$C$19:$W$19,0))="X",IF(OR(SV$36=0,,SV$18="",SV$36=""),"NA",(SV$18/SV$36*100)),"")</f>
        <v>21.482867258938757</v>
      </c>
      <c r="SW127" s="72">
        <f>IF(INDEX(Assumptions!$C$19:$W$156,MATCH(SW$4,Assumptions!$C$19:$C$156,0),MATCH($B127,Assumptions!$C$19:$W$19,0))="X",IF(OR(SW$36=0,,SW$18="",SW$36=""),"NA",(SW$18/SW$36*100)),"")</f>
        <v>21.465539343998376</v>
      </c>
      <c r="SX127" s="72">
        <f>IF(INDEX(Assumptions!$C$19:$W$156,MATCH(SX$4,Assumptions!$C$19:$C$156,0),MATCH($B127,Assumptions!$C$19:$W$19,0))="X",IF(OR(SX$36=0,,SX$18="",SX$36=""),"NA",(SX$18/SX$36*100)),"")</f>
        <v>24.299581128194838</v>
      </c>
      <c r="SY127" s="72">
        <f>IF(INDEX(Assumptions!$C$19:$W$156,MATCH(SY$4,Assumptions!$C$19:$C$156,0),MATCH($B127,Assumptions!$C$19:$W$19,0))="X",IF(OR(SY$36=0,,SY$18="",SY$36=""),"NA",(SY$18/SY$36*100)),"")</f>
        <v>23.77582571121777</v>
      </c>
      <c r="SZ127" s="72">
        <f>IF(INDEX(Assumptions!$C$19:$W$156,MATCH(SZ$4,Assumptions!$C$19:$C$156,0),MATCH($B127,Assumptions!$C$19:$W$19,0))="X",IF(OR(SZ$36=0,,SZ$18="",SZ$36=""),"NA",(SZ$18/SZ$36*100)),"")</f>
        <v>23.1511872403713</v>
      </c>
      <c r="TA127" s="72">
        <f>IF(INDEX(Assumptions!$C$19:$W$156,MATCH(TA$4,Assumptions!$C$19:$C$156,0),MATCH($B127,Assumptions!$C$19:$W$19,0))="X",IF(OR(TA$36=0,,TA$18="",TA$36=""),"NA",(TA$18/TA$36*100)),"")</f>
        <v>24.114568542334375</v>
      </c>
      <c r="TB127" s="72">
        <f>IF(INDEX(Assumptions!$C$19:$W$156,MATCH(TB$4,Assumptions!$C$19:$C$156,0),MATCH($B127,Assumptions!$C$19:$W$19,0))="X",IF(OR(TB$36=0,,TB$18="",TB$36=""),"NA",(TB$18/TB$36*100)),"")</f>
        <v>24.33854438552628</v>
      </c>
      <c r="TC127" s="72">
        <f>IF(INDEX(Assumptions!$C$19:$W$156,MATCH(TC$4,Assumptions!$C$19:$C$156,0),MATCH($B127,Assumptions!$C$19:$W$19,0))="X",IF(OR(TC$36=0,,TC$18="",TC$36=""),"NA",(TC$18/TC$36*100)),"")</f>
        <v>6.422238912505847</v>
      </c>
      <c r="TD127" s="72">
        <f>IF(INDEX(Assumptions!$C$19:$W$156,MATCH(TD$4,Assumptions!$C$19:$C$156,0),MATCH($B127,Assumptions!$C$19:$W$19,0))="X",IF(OR(TD$36=0,,TD$18="",TD$36=""),"NA",(TD$18/TD$36*100)),"")</f>
        <v>6.9010357857970881</v>
      </c>
      <c r="TE127" s="72">
        <f>IF(INDEX(Assumptions!$C$19:$W$156,MATCH(TE$4,Assumptions!$C$19:$C$156,0),MATCH($B127,Assumptions!$C$19:$W$19,0))="X",IF(OR(TE$36=0,,TE$18="",TE$36=""),"NA",(TE$18/TE$36*100)),"")</f>
        <v>6.318429989168302</v>
      </c>
      <c r="TF127" s="72">
        <f>IF(INDEX(Assumptions!$C$19:$W$156,MATCH(TF$4,Assumptions!$C$19:$C$156,0),MATCH($B127,Assumptions!$C$19:$W$19,0))="X",IF(OR(TF$36=0,,TF$18="",TF$36=""),"NA",(TF$18/TF$36*100)),"")</f>
        <v>6.2853511280584682</v>
      </c>
      <c r="TG127" s="72">
        <f>IF(INDEX(Assumptions!$C$19:$W$156,MATCH(TG$4,Assumptions!$C$19:$C$156,0),MATCH($B127,Assumptions!$C$19:$W$19,0))="X",IF(OR(TG$36=0,,TG$18="",TG$36=""),"NA",(TG$18/TG$36*100)),"")</f>
        <v>6.537307963082621</v>
      </c>
      <c r="TH127" s="72">
        <f>IF(INDEX(Assumptions!$C$19:$W$156,MATCH(TH$4,Assumptions!$C$19:$C$156,0),MATCH($B127,Assumptions!$C$19:$W$19,0))="X",IF(OR(TH$36=0,,TH$18="",TH$36=""),"NA",(TH$18/TH$36*100)),"")</f>
        <v>18.721604261319129</v>
      </c>
      <c r="TI127" s="72">
        <f>IF(INDEX(Assumptions!$C$19:$W$156,MATCH(TI$4,Assumptions!$C$19:$C$156,0),MATCH($B127,Assumptions!$C$19:$W$19,0))="X",IF(OR(TI$36=0,,TI$18="",TI$36=""),"NA",(TI$18/TI$36*100)),"")</f>
        <v>19.041633935585232</v>
      </c>
      <c r="TJ127" s="72">
        <f>IF(INDEX(Assumptions!$C$19:$W$156,MATCH(TJ$4,Assumptions!$C$19:$C$156,0),MATCH($B127,Assumptions!$C$19:$W$19,0))="X",IF(OR(TJ$36=0,,TJ$18="",TJ$36=""),"NA",(TJ$18/TJ$36*100)),"")</f>
        <v>18.687343358395989</v>
      </c>
      <c r="TK127" s="72">
        <f>IF(INDEX(Assumptions!$C$19:$W$156,MATCH(TK$4,Assumptions!$C$19:$C$156,0),MATCH($B127,Assumptions!$C$19:$W$19,0))="X",IF(OR(TK$36=0,,TK$18="",TK$36=""),"NA",(TK$18/TK$36*100)),"")</f>
        <v>20.37210756722952</v>
      </c>
      <c r="TL127" s="72">
        <f>IF(INDEX(Assumptions!$C$19:$W$156,MATCH(TL$4,Assumptions!$C$19:$C$156,0),MATCH($B127,Assumptions!$C$19:$W$19,0))="X",IF(OR(TL$36=0,,TL$18="",TL$36=""),"NA",(TL$18/TL$36*100)),"")</f>
        <v>21.851851851851851</v>
      </c>
      <c r="TM127" s="72">
        <f>IF(INDEX(Assumptions!$C$19:$W$156,MATCH(TM$4,Assumptions!$C$19:$C$156,0),MATCH($B127,Assumptions!$C$19:$W$19,0))="X",IF(OR(TM$36=0,,TM$18="",TM$36=""),"NA",(TM$18/TM$36*100)),"")</f>
        <v>19.215711198678022</v>
      </c>
      <c r="TN127" s="72">
        <f>IF(INDEX(Assumptions!$C$19:$W$156,MATCH(TN$4,Assumptions!$C$19:$C$156,0),MATCH($B127,Assumptions!$C$19:$W$19,0))="X",IF(OR(TN$36=0,,TN$18="",TN$36=""),"NA",(TN$18/TN$36*100)),"")</f>
        <v>18.553884742900426</v>
      </c>
      <c r="TO127" s="72">
        <f>IF(INDEX(Assumptions!$C$19:$W$156,MATCH(TO$4,Assumptions!$C$19:$C$156,0),MATCH($B127,Assumptions!$C$19:$W$19,0))="X",IF(OR(TO$36=0,,TO$18="",TO$36=""),"NA",(TO$18/TO$36*100)),"")</f>
        <v>18.513176360517701</v>
      </c>
      <c r="TP127" s="72">
        <f>IF(INDEX(Assumptions!$C$19:$W$156,MATCH(TP$4,Assumptions!$C$19:$C$156,0),MATCH($B127,Assumptions!$C$19:$W$19,0))="X",IF(OR(TP$36=0,,TP$18="",TP$36=""),"NA",(TP$18/TP$36*100)),"")</f>
        <v>18.481638783860777</v>
      </c>
      <c r="TQ127" s="72">
        <f>IF(INDEX(Assumptions!$C$19:$W$156,MATCH(TQ$4,Assumptions!$C$19:$C$156,0),MATCH($B127,Assumptions!$C$19:$W$19,0))="X",IF(OR(TQ$36=0,,TQ$18="",TQ$36=""),"NA",(TQ$18/TQ$36*100)),"")</f>
        <v>22.22330646577802</v>
      </c>
      <c r="TR127" s="72">
        <f>IF(INDEX(Assumptions!$C$19:$W$156,MATCH(TR$4,Assumptions!$C$19:$C$156,0),MATCH($B127,Assumptions!$C$19:$W$19,0))="X",IF(OR(TR$36=0,,TR$18="",TR$36=""),"NA",(TR$18/TR$36*100)),"")</f>
        <v>26.831683168316832</v>
      </c>
      <c r="TS127" s="72">
        <f>IF(INDEX(Assumptions!$C$19:$W$156,MATCH(TS$4,Assumptions!$C$19:$C$156,0),MATCH($B127,Assumptions!$C$19:$W$19,0))="X",IF(OR(TS$36=0,,TS$18="",TS$36=""),"NA",(TS$18/TS$36*100)),"")</f>
        <v>27.068424356559952</v>
      </c>
      <c r="TT127" s="72">
        <f>IF(INDEX(Assumptions!$C$19:$W$156,MATCH(TT$4,Assumptions!$C$19:$C$156,0),MATCH($B127,Assumptions!$C$19:$W$19,0))="X",IF(OR(TT$36=0,,TT$18="",TT$36=""),"NA",(TT$18/TT$36*100)),"")</f>
        <v>27.314903082300603</v>
      </c>
      <c r="TU127" s="72">
        <f>IF(INDEX(Assumptions!$C$19:$W$156,MATCH(TU$4,Assumptions!$C$19:$C$156,0),MATCH($B127,Assumptions!$C$19:$W$19,0))="X",IF(OR(TU$36=0,,TU$18="",TU$36=""),"NA",(TU$18/TU$36*100)),"")</f>
        <v>28.415228560137006</v>
      </c>
      <c r="TV127" s="72">
        <f>IF(INDEX(Assumptions!$C$19:$W$156,MATCH(TV$4,Assumptions!$C$19:$C$156,0),MATCH($B127,Assumptions!$C$19:$W$19,0))="X",IF(OR(TV$36=0,,TV$18="",TV$36=""),"NA",(TV$18/TV$36*100)),"")</f>
        <v>29.698216735253773</v>
      </c>
      <c r="TW127" s="72">
        <f>IF(INDEX(Assumptions!$C$19:$W$156,MATCH(TW$4,Assumptions!$C$19:$C$156,0),MATCH($B127,Assumptions!$C$19:$W$19,0))="X",IF(OR(TW$36=0,,TW$18="",TW$36=""),"NA",(TW$18/TW$36*100)),"")</f>
        <v>15.925550892050783</v>
      </c>
      <c r="TX127" s="72">
        <f>IF(INDEX(Assumptions!$C$19:$W$156,MATCH(TX$4,Assumptions!$C$19:$C$156,0),MATCH($B127,Assumptions!$C$19:$W$19,0))="X",IF(OR(TX$36=0,,TX$18="",TX$36=""),"NA",(TX$18/TX$36*100)),"")</f>
        <v>15.013156389429128</v>
      </c>
      <c r="TY127" s="72">
        <f>IF(INDEX(Assumptions!$C$19:$W$156,MATCH(TY$4,Assumptions!$C$19:$C$156,0),MATCH($B127,Assumptions!$C$19:$W$19,0))="X",IF(OR(TY$36=0,,TY$18="",TY$36=""),"NA",(TY$18/TY$36*100)),"")</f>
        <v>18.18708066084244</v>
      </c>
      <c r="TZ127" s="72">
        <f>IF(INDEX(Assumptions!$C$19:$W$156,MATCH(TZ$4,Assumptions!$C$19:$C$156,0),MATCH($B127,Assumptions!$C$19:$W$19,0))="X",IF(OR(TZ$36=0,,TZ$18="",TZ$36=""),"NA",(TZ$18/TZ$36*100)),"")</f>
        <v>21.262951463973486</v>
      </c>
      <c r="UA127" s="72">
        <f>IF(INDEX(Assumptions!$C$19:$W$156,MATCH(UA$4,Assumptions!$C$19:$C$156,0),MATCH($B127,Assumptions!$C$19:$W$19,0))="X",IF(OR(UA$36=0,,UA$18="",UA$36=""),"NA",(UA$18/UA$36*100)),"")</f>
        <v>22.368919182207129</v>
      </c>
      <c r="UB127" s="72">
        <f>IF(INDEX(Assumptions!$C$19:$W$156,MATCH(UB$4,Assumptions!$C$19:$C$156,0),MATCH($B127,Assumptions!$C$19:$W$19,0))="X",IF(OR(UB$36=0,,UB$18="",UB$36=""),"NA",(UB$18/UB$36*100)),"")</f>
        <v>17.486186562659608</v>
      </c>
      <c r="UC127" s="72">
        <f>IF(INDEX(Assumptions!$C$19:$W$156,MATCH(UC$4,Assumptions!$C$19:$C$156,0),MATCH($B127,Assumptions!$C$19:$W$19,0))="X",IF(OR(UC$36=0,,UC$18="",UC$36=""),"NA",(UC$18/UC$36*100)),"")</f>
        <v>17.179849340866291</v>
      </c>
      <c r="UD127" s="72">
        <f>IF(INDEX(Assumptions!$C$19:$W$156,MATCH(UD$4,Assumptions!$C$19:$C$156,0),MATCH($B127,Assumptions!$C$19:$W$19,0))="X",IF(OR(UD$36=0,,UD$18="",UD$36=""),"NA",(UD$18/UD$36*100)),"")</f>
        <v>17.216880594894139</v>
      </c>
      <c r="UE127" s="72">
        <f>IF(INDEX(Assumptions!$C$19:$W$156,MATCH(UE$4,Assumptions!$C$19:$C$156,0),MATCH($B127,Assumptions!$C$19:$W$19,0))="X",IF(OR(UE$36=0,,UE$18="",UE$36=""),"NA",(UE$18/UE$36*100)),"")</f>
        <v>17.432464738226152</v>
      </c>
      <c r="UF127" s="72">
        <f>IF(INDEX(Assumptions!$C$19:$W$156,MATCH(UF$4,Assumptions!$C$19:$C$156,0),MATCH($B127,Assumptions!$C$19:$W$19,0))="X",IF(OR(UF$36=0,,UF$18="",UF$36=""),"NA",(UF$18/UF$36*100)),"")</f>
        <v>17.803048632954273</v>
      </c>
      <c r="UG127" s="72">
        <f>IF(INDEX(Assumptions!$C$19:$W$156,MATCH(UG$4,Assumptions!$C$19:$C$156,0),MATCH($B127,Assumptions!$C$19:$W$19,0))="X",IF(OR(UG$36=0,,UG$18="",UG$36=""),"NA",(UG$18/UG$36*100)),"")</f>
        <v>10.946598934456697</v>
      </c>
      <c r="UH127" s="72">
        <f>IF(INDEX(Assumptions!$C$19:$W$156,MATCH(UH$4,Assumptions!$C$19:$C$156,0),MATCH($B127,Assumptions!$C$19:$W$19,0))="X",IF(OR(UH$36=0,,UH$18="",UH$36=""),"NA",(UH$18/UH$36*100)),"")</f>
        <v>11.323233982336664</v>
      </c>
      <c r="UI127" s="72">
        <f>IF(INDEX(Assumptions!$C$19:$W$156,MATCH(UI$4,Assumptions!$C$19:$C$156,0),MATCH($B127,Assumptions!$C$19:$W$19,0))="X",IF(OR(UI$36=0,,UI$18="",UI$36=""),"NA",(UI$18/UI$36*100)),"")</f>
        <v>11.344042905117538</v>
      </c>
      <c r="UJ127" s="72">
        <f>IF(INDEX(Assumptions!$C$19:$W$156,MATCH(UJ$4,Assumptions!$C$19:$C$156,0),MATCH($B127,Assumptions!$C$19:$W$19,0))="X",IF(OR(UJ$36=0,,UJ$18="",UJ$36=""),"NA",(UJ$18/UJ$36*100)),"")</f>
        <v>11.416594904006889</v>
      </c>
      <c r="UK127" s="72">
        <f>IF(INDEX(Assumptions!$C$19:$W$156,MATCH(UK$4,Assumptions!$C$19:$C$156,0),MATCH($B127,Assumptions!$C$19:$W$19,0))="X",IF(OR(UK$36=0,,UK$18="",UK$36=""),"NA",(UK$18/UK$36*100)),"")</f>
        <v>14.848075273568476</v>
      </c>
      <c r="UL127" s="72">
        <f>IF(INDEX(Assumptions!$C$19:$W$156,MATCH(UL$4,Assumptions!$C$19:$C$156,0),MATCH($B127,Assumptions!$C$19:$W$19,0))="X",IF(OR(UL$36=0,,UL$18="",UL$36=""),"NA",(UL$18/UL$36*100)),"")</f>
        <v>9.1097838452787254</v>
      </c>
      <c r="UM127" s="72">
        <f>IF(INDEX(Assumptions!$C$19:$W$156,MATCH(UM$4,Assumptions!$C$19:$C$156,0),MATCH($B127,Assumptions!$C$19:$W$19,0))="X",IF(OR(UM$36=0,,UM$18="",UM$36=""),"NA",(UM$18/UM$36*100)),"")</f>
        <v>8.3895271357432577</v>
      </c>
      <c r="UN127" s="72">
        <f>IF(INDEX(Assumptions!$C$19:$W$156,MATCH(UN$4,Assumptions!$C$19:$C$156,0),MATCH($B127,Assumptions!$C$19:$W$19,0))="X",IF(OR(UN$36=0,,UN$18="",UN$36=""),"NA",(UN$18/UN$36*100)),"")</f>
        <v>7.9149839342039323</v>
      </c>
      <c r="UO127" s="72">
        <f>IF(INDEX(Assumptions!$C$19:$W$156,MATCH(UO$4,Assumptions!$C$19:$C$156,0),MATCH($B127,Assumptions!$C$19:$W$19,0))="X",IF(OR(UO$36=0,,UO$18="",UO$36=""),"NA",(UO$18/UO$36*100)),"")</f>
        <v>7.4362228832198118</v>
      </c>
      <c r="UP127" s="72">
        <f>IF(INDEX(Assumptions!$C$19:$W$156,MATCH(UP$4,Assumptions!$C$19:$C$156,0),MATCH($B127,Assumptions!$C$19:$W$19,0))="X",IF(OR(UP$36=0,,UP$18="",UP$36=""),"NA",(UP$18/UP$36*100)),"")</f>
        <v>8.5943328431535715</v>
      </c>
      <c r="UQ127" s="72">
        <f>IF(INDEX(Assumptions!$C$19:$W$156,MATCH(UQ$4,Assumptions!$C$19:$C$156,0),MATCH($B127,Assumptions!$C$19:$W$19,0))="X",IF(OR(UQ$36=0,,UQ$18="",UQ$36=""),"NA",(UQ$18/UQ$36*100)),"")</f>
        <v>11.246063877642825</v>
      </c>
      <c r="UR127" s="72">
        <f>IF(INDEX(Assumptions!$C$19:$W$156,MATCH(UR$4,Assumptions!$C$19:$C$156,0),MATCH($B127,Assumptions!$C$19:$W$19,0))="X",IF(OR(UR$36=0,,UR$18="",UR$36=""),"NA",(UR$18/UR$36*100)),"")</f>
        <v>11.785874943769681</v>
      </c>
      <c r="US127" s="72">
        <f>IF(INDEX(Assumptions!$C$19:$W$156,MATCH(US$4,Assumptions!$C$19:$C$156,0),MATCH($B127,Assumptions!$C$19:$W$19,0))="X",IF(OR(US$36=0,,US$18="",US$36=""),"NA",(US$18/US$36*100)),"")</f>
        <v>11.494252873563218</v>
      </c>
      <c r="UT127" s="72">
        <f>IF(INDEX(Assumptions!$C$19:$W$156,MATCH(UT$4,Assumptions!$C$19:$C$156,0),MATCH($B127,Assumptions!$C$19:$W$19,0))="X",IF(OR(UT$36=0,,UT$18="",UT$36=""),"NA",(UT$18/UT$36*100)),"")</f>
        <v>11.982182628062361</v>
      </c>
      <c r="UU127" s="72">
        <f>IF(INDEX(Assumptions!$C$19:$W$156,MATCH(UU$4,Assumptions!$C$19:$C$156,0),MATCH($B127,Assumptions!$C$19:$W$19,0))="X",IF(OR(UU$36=0,,UU$18="",UU$36=""),"NA",(UU$18/UU$36*100)),"")</f>
        <v>13.459879206212252</v>
      </c>
      <c r="UV127" s="72">
        <f>IF(INDEX(Assumptions!$C$19:$W$156,MATCH(UV$4,Assumptions!$C$19:$C$156,0),MATCH($B127,Assumptions!$C$19:$W$19,0))="X",IF(OR(UV$36=0,,UV$18="",UV$36=""),"NA",(UV$18/UV$36*100)),"")</f>
        <v>9.5101974434673782</v>
      </c>
      <c r="UW127" s="72">
        <f>IF(INDEX(Assumptions!$C$19:$W$156,MATCH(UW$4,Assumptions!$C$19:$C$156,0),MATCH($B127,Assumptions!$C$19:$W$19,0))="X",IF(OR(UW$36=0,,UW$18="",UW$36=""),"NA",(UW$18/UW$36*100)),"")</f>
        <v>9.6935555950957308</v>
      </c>
      <c r="UX127" s="72">
        <f>IF(INDEX(Assumptions!$C$19:$W$156,MATCH(UX$4,Assumptions!$C$19:$C$156,0),MATCH($B127,Assumptions!$C$19:$W$19,0))="X",IF(OR(UX$36=0,,UX$18="",UX$36=""),"NA",(UX$18/UX$36*100)),"")</f>
        <v>9.4405989335261573</v>
      </c>
      <c r="UY127" s="72">
        <f>IF(INDEX(Assumptions!$C$19:$W$156,MATCH(UY$4,Assumptions!$C$19:$C$156,0),MATCH($B127,Assumptions!$C$19:$W$19,0))="X",IF(OR(UY$36=0,,UY$18="",UY$36=""),"NA",(UY$18/UY$36*100)),"")</f>
        <v>8.827288827288827</v>
      </c>
      <c r="UZ127" s="72">
        <f>IF(INDEX(Assumptions!$C$19:$W$156,MATCH(UZ$4,Assumptions!$C$19:$C$156,0),MATCH($B127,Assumptions!$C$19:$W$19,0))="X",IF(OR(UZ$36=0,,UZ$18="",UZ$36=""),"NA",(UZ$18/UZ$36*100)),"")</f>
        <v>10.259847697431219</v>
      </c>
      <c r="VA127" s="72">
        <f>IF(INDEX(Assumptions!$C$19:$W$156,MATCH(VA$4,Assumptions!$C$19:$C$156,0),MATCH($B127,Assumptions!$C$19:$W$19,0))="X",IF(OR(VA$36=0,,VA$18="",VA$36=""),"NA",(VA$18/VA$36*100)),"")</f>
        <v>13.107379984009453</v>
      </c>
      <c r="VB127" s="72">
        <f>IF(INDEX(Assumptions!$C$19:$W$156,MATCH(VB$4,Assumptions!$C$19:$C$156,0),MATCH($B127,Assumptions!$C$19:$W$19,0))="X",IF(OR(VB$36=0,,VB$18="",VB$36=""),"NA",(VB$18/VB$36*100)),"")</f>
        <v>12.990517087135444</v>
      </c>
      <c r="VC127" s="72">
        <f>IF(INDEX(Assumptions!$C$19:$W$156,MATCH(VC$4,Assumptions!$C$19:$C$156,0),MATCH($B127,Assumptions!$C$19:$W$19,0))="X",IF(OR(VC$36=0,,VC$18="",VC$36=""),"NA",(VC$18/VC$36*100)),"")</f>
        <v>12.59066540523494</v>
      </c>
      <c r="VD127" s="72">
        <f>IF(INDEX(Assumptions!$C$19:$W$156,MATCH(VD$4,Assumptions!$C$19:$C$156,0),MATCH($B127,Assumptions!$C$19:$W$19,0))="X",IF(OR(VD$36=0,,VD$18="",VD$36=""),"NA",(VD$18/VD$36*100)),"")</f>
        <v>13.215540789681615</v>
      </c>
      <c r="VE127" s="72">
        <f>IF(INDEX(Assumptions!$C$19:$W$156,MATCH(VE$4,Assumptions!$C$19:$C$156,0),MATCH($B127,Assumptions!$C$19:$W$19,0))="X",IF(OR(VE$36=0,,VE$18="",VE$36=""),"NA",(VE$18/VE$36*100)),"")</f>
        <v>12.726406445139075</v>
      </c>
      <c r="VF127" s="72">
        <f>IF(INDEX(Assumptions!$C$19:$W$156,MATCH(VF$4,Assumptions!$C$19:$C$156,0),MATCH($B127,Assumptions!$C$19:$W$19,0))="X",IF(OR(VF$36=0,,VF$18="",VF$36=""),"NA",(VF$18/VF$36*100)),"")</f>
        <v>9.3890009079941859</v>
      </c>
      <c r="VG127" s="72">
        <f>IF(INDEX(Assumptions!$C$19:$W$156,MATCH(VG$4,Assumptions!$C$19:$C$156,0),MATCH($B127,Assumptions!$C$19:$W$19,0))="X",IF(OR(VG$36=0,,VG$18="",VG$36=""),"NA",(VG$18/VG$36*100)),"")</f>
        <v>11.174652699763874</v>
      </c>
      <c r="VH127" s="72">
        <f>IF(INDEX(Assumptions!$C$19:$W$156,MATCH(VH$4,Assumptions!$C$19:$C$156,0),MATCH($B127,Assumptions!$C$19:$W$19,0))="X",IF(OR(VH$36=0,,VH$18="",VH$36=""),"NA",(VH$18/VH$36*100)),"")</f>
        <v>13.618856740603242</v>
      </c>
      <c r="VI127" s="72">
        <f>IF(INDEX(Assumptions!$C$19:$W$156,MATCH(VI$4,Assumptions!$C$19:$C$156,0),MATCH($B127,Assumptions!$C$19:$W$19,0))="X",IF(OR(VI$36=0,,VI$18="",VI$36=""),"NA",(VI$18/VI$36*100)),"")</f>
        <v>14.760347954668854</v>
      </c>
      <c r="VJ127" s="72">
        <f>IF(INDEX(Assumptions!$C$19:$W$156,MATCH(VJ$4,Assumptions!$C$19:$C$156,0),MATCH($B127,Assumptions!$C$19:$W$19,0))="X",IF(OR(VJ$36=0,,VJ$18="",VJ$36=""),"NA",(VJ$18/VJ$36*100)),"")</f>
        <v>13.7527919022953</v>
      </c>
      <c r="VK127" s="72">
        <f>IF(INDEX(Assumptions!$C$19:$W$156,MATCH(VK$4,Assumptions!$C$19:$C$156,0),MATCH($B127,Assumptions!$C$19:$W$19,0))="X",IF(OR(VK$36=0,,VK$18="",VK$36=""),"NA",(VK$18/VK$36*100)),"")</f>
        <v>11.062755909149914</v>
      </c>
      <c r="VL127" s="72">
        <f>IF(INDEX(Assumptions!$C$19:$W$156,MATCH(VL$4,Assumptions!$C$19:$C$156,0),MATCH($B127,Assumptions!$C$19:$W$19,0))="X",IF(OR(VL$36=0,,VL$18="",VL$36=""),"NA",(VL$18/VL$36*100)),"")</f>
        <v>10.184224414766579</v>
      </c>
      <c r="VM127" s="72">
        <f>IF(INDEX(Assumptions!$C$19:$W$156,MATCH(VM$4,Assumptions!$C$19:$C$156,0),MATCH($B127,Assumptions!$C$19:$W$19,0))="X",IF(OR(VM$36=0,,VM$18="",VM$36=""),"NA",(VM$18/VM$36*100)),"")</f>
        <v>10.27838372421588</v>
      </c>
      <c r="VN127" s="72">
        <f>IF(INDEX(Assumptions!$C$19:$W$156,MATCH(VN$4,Assumptions!$C$19:$C$156,0),MATCH($B127,Assumptions!$C$19:$W$19,0))="X",IF(OR(VN$36=0,,VN$18="",VN$36=""),"NA",(VN$18/VN$36*100)),"")</f>
        <v>9.8700337294583669</v>
      </c>
      <c r="VO127" s="72">
        <f>IF(INDEX(Assumptions!$C$19:$W$156,MATCH(VO$4,Assumptions!$C$19:$C$156,0),MATCH($B127,Assumptions!$C$19:$W$19,0))="X",IF(OR(VO$36=0,,VO$18="",VO$36=""),"NA",(VO$18/VO$36*100)),"")</f>
        <v>42.289956456563637</v>
      </c>
      <c r="VP127" s="72">
        <f>IF(INDEX(Assumptions!$C$19:$W$156,MATCH(VP$4,Assumptions!$C$19:$C$156,0),MATCH($B127,Assumptions!$C$19:$W$19,0))="X",IF(OR(VP$36=0,,VP$18="",VP$36=""),"NA",(VP$18/VP$36*100)),"")</f>
        <v>25.891933234354614</v>
      </c>
      <c r="VQ127" s="72">
        <f>IF(INDEX(Assumptions!$C$19:$W$156,MATCH(VQ$4,Assumptions!$C$19:$C$156,0),MATCH($B127,Assumptions!$C$19:$W$19,0))="X",IF(OR(VQ$36=0,,VQ$18="",VQ$36=""),"NA",(VQ$18/VQ$36*100)),"")</f>
        <v>26.245847176079735</v>
      </c>
      <c r="VR127" s="72">
        <f>IF(INDEX(Assumptions!$C$19:$W$156,MATCH(VR$4,Assumptions!$C$19:$C$156,0),MATCH($B127,Assumptions!$C$19:$W$19,0))="X",IF(OR(VR$36=0,,VR$18="",VR$36=""),"NA",(VR$18/VR$36*100)),"")</f>
        <v>23.948206142992344</v>
      </c>
      <c r="VS127" s="72">
        <f>IF(INDEX(Assumptions!$C$19:$W$156,MATCH(VS$4,Assumptions!$C$19:$C$156,0),MATCH($B127,Assumptions!$C$19:$W$19,0))="X",IF(OR(VS$36=0,,VS$18="",VS$36=""),"NA",(VS$18/VS$36*100)),"")</f>
        <v>24.852773138788784</v>
      </c>
      <c r="VT127" s="72">
        <f>IF(INDEX(Assumptions!$C$19:$W$156,MATCH(VT$4,Assumptions!$C$19:$C$156,0),MATCH($B127,Assumptions!$C$19:$W$19,0))="X",IF(OR(VT$36=0,,VT$18="",VT$36=""),"NA",(VT$18/VT$36*100)),"")</f>
        <v>25.828373456515948</v>
      </c>
      <c r="VU127" s="72">
        <f>IF(INDEX(Assumptions!$C$19:$W$156,MATCH(VU$4,Assumptions!$C$19:$C$156,0),MATCH($B127,Assumptions!$C$19:$W$19,0))="X",IF(OR(VU$36=0,,VU$18="",VU$36=""),"NA",(VU$18/VU$36*100)),"")</f>
        <v>12.801494842412339</v>
      </c>
      <c r="VV127" s="72">
        <f>IF(INDEX(Assumptions!$C$19:$W$156,MATCH(VV$4,Assumptions!$C$19:$C$156,0),MATCH($B127,Assumptions!$C$19:$W$19,0))="X",IF(OR(VV$36=0,,VV$18="",VV$36=""),"NA",(VV$18/VV$36*100)),"")</f>
        <v>12.60738954901173</v>
      </c>
      <c r="VW127" s="72">
        <f>IF(INDEX(Assumptions!$C$19:$W$156,MATCH(VW$4,Assumptions!$C$19:$C$156,0),MATCH($B127,Assumptions!$C$19:$W$19,0))="X",IF(OR(VW$36=0,,VW$18="",VW$36=""),"NA",(VW$18/VW$36*100)),"")</f>
        <v>13.686875519393929</v>
      </c>
      <c r="VX127" s="72">
        <f>IF(INDEX(Assumptions!$C$19:$W$156,MATCH(VX$4,Assumptions!$C$19:$C$156,0),MATCH($B127,Assumptions!$C$19:$W$19,0))="X",IF(OR(VX$36=0,,VX$18="",VX$36=""),"NA",(VX$18/VX$36*100)),"")</f>
        <v>15.37645811240721</v>
      </c>
      <c r="VY127" s="72">
        <f>IF(INDEX(Assumptions!$C$19:$W$156,MATCH(VY$4,Assumptions!$C$19:$C$156,0),MATCH($B127,Assumptions!$C$19:$W$19,0))="X",IF(OR(VY$36=0,,VY$18="",VY$36=""),"NA",(VY$18/VY$36*100)),"")</f>
        <v>17.639788268801894</v>
      </c>
      <c r="VZ127" s="72">
        <f>IF(INDEX(Assumptions!$C$19:$W$156,MATCH(VZ$4,Assumptions!$C$19:$C$156,0),MATCH($B127,Assumptions!$C$19:$W$19,0))="X",IF(OR(VZ$36=0,,VZ$18="",VZ$36=""),"NA",(VZ$18/VZ$36*100)),"")</f>
        <v>27.30931088900579</v>
      </c>
      <c r="WA127" s="72">
        <f>IF(INDEX(Assumptions!$C$19:$W$156,MATCH(WA$4,Assumptions!$C$19:$C$156,0),MATCH($B127,Assumptions!$C$19:$W$19,0))="X",IF(OR(WA$36=0,,WA$18="",WA$36=""),"NA",(WA$18/WA$36*100)),"")</f>
        <v>31.315937232187714</v>
      </c>
      <c r="WB127" s="72">
        <f>IF(INDEX(Assumptions!$C$19:$W$156,MATCH(WB$4,Assumptions!$C$19:$C$156,0),MATCH($B127,Assumptions!$C$19:$W$19,0))="X",IF(OR(WB$36=0,,WB$18="",WB$36=""),"NA",(WB$18/WB$36*100)),"")</f>
        <v>30.599359175724068</v>
      </c>
      <c r="WC127" s="72">
        <f>IF(INDEX(Assumptions!$C$19:$W$156,MATCH(WC$4,Assumptions!$C$19:$C$156,0),MATCH($B127,Assumptions!$C$19:$W$19,0))="X",IF(OR(WC$36=0,,WC$18="",WC$36=""),"NA",(WC$18/WC$36*100)),"")</f>
        <v>32.613586877631008</v>
      </c>
      <c r="WD127" s="72">
        <f>IF(INDEX(Assumptions!$C$19:$W$156,MATCH(WD$4,Assumptions!$C$19:$C$156,0),MATCH($B127,Assumptions!$C$19:$W$19,0))="X",IF(OR(WD$36=0,,WD$18="",WD$36=""),"NA",(WD$18/WD$36*100)),"")</f>
        <v>30.446714438176553</v>
      </c>
      <c r="WE127" s="72">
        <f>IF(INDEX(Assumptions!$C$19:$W$156,MATCH(WE$4,Assumptions!$C$19:$C$156,0),MATCH($B127,Assumptions!$C$19:$W$19,0))="X",IF(OR(WE$36=0,,WE$18="",WE$36=""),"NA",(WE$18/WE$36*100)),"")</f>
        <v>10.835471913316225</v>
      </c>
      <c r="WF127" s="72">
        <f>IF(INDEX(Assumptions!$C$19:$W$156,MATCH(WF$4,Assumptions!$C$19:$C$156,0),MATCH($B127,Assumptions!$C$19:$W$19,0))="X",IF(OR(WF$36=0,,WF$18="",WF$36=""),"NA",(WF$18/WF$36*100)),"")</f>
        <v>11.178697784122649</v>
      </c>
      <c r="WG127" s="72">
        <f>IF(INDEX(Assumptions!$C$19:$W$156,MATCH(WG$4,Assumptions!$C$19:$C$156,0),MATCH($B127,Assumptions!$C$19:$W$19,0))="X",IF(OR(WG$36=0,,WG$18="",WG$36=""),"NA",(WG$18/WG$36*100)),"")</f>
        <v>10.901162790697674</v>
      </c>
      <c r="WH127" s="72">
        <f>IF(INDEX(Assumptions!$C$19:$W$156,MATCH(WH$4,Assumptions!$C$19:$C$156,0),MATCH($B127,Assumptions!$C$19:$W$19,0))="X",IF(OR(WH$36=0,,WH$18="",WH$36=""),"NA",(WH$18/WH$36*100)),"")</f>
        <v>11.04460685483871</v>
      </c>
      <c r="WI127" s="72">
        <f>IF(INDEX(Assumptions!$C$19:$W$156,MATCH(WI$4,Assumptions!$C$19:$C$156,0),MATCH($B127,Assumptions!$C$19:$W$19,0))="X",IF(OR(WI$36=0,,WI$18="",WI$36=""),"NA",(WI$18/WI$36*100)),"")</f>
        <v>13.227142402038867</v>
      </c>
      <c r="WJ127" s="72">
        <f>IF(INDEX(Assumptions!$C$19:$W$156,MATCH(WJ$4,Assumptions!$C$19:$C$156,0),MATCH($B127,Assumptions!$C$19:$W$19,0))="X",IF(OR(WJ$36=0,,WJ$18="",WJ$36=""),"NA",(WJ$18/WJ$36*100)),"")</f>
        <v>17.686235816477552</v>
      </c>
      <c r="WK127" s="72">
        <f>IF(INDEX(Assumptions!$C$19:$W$156,MATCH(WK$4,Assumptions!$C$19:$C$156,0),MATCH($B127,Assumptions!$C$19:$W$19,0))="X",IF(OR(WK$36=0,,WK$18="",WK$36=""),"NA",(WK$18/WK$36*100)),"")</f>
        <v>43.971238938053098</v>
      </c>
      <c r="WL127" s="72">
        <f>IF(INDEX(Assumptions!$C$19:$W$156,MATCH(WL$4,Assumptions!$C$19:$C$156,0),MATCH($B127,Assumptions!$C$19:$W$19,0))="X",IF(OR(WL$36=0,,WL$18="",WL$36=""),"NA",(WL$18/WL$36*100)),"")</f>
        <v>46.172248803827756</v>
      </c>
      <c r="WM127" s="72">
        <f>IF(INDEX(Assumptions!$C$19:$W$156,MATCH(WM$4,Assumptions!$C$19:$C$156,0),MATCH($B127,Assumptions!$C$19:$W$19,0))="X",IF(OR(WM$36=0,,WM$18="",WM$36=""),"NA",(WM$18/WM$36*100)),"")</f>
        <v>20.36990752311922</v>
      </c>
      <c r="WN127" s="72">
        <f>IF(INDEX(Assumptions!$C$19:$W$156,MATCH(WN$4,Assumptions!$C$19:$C$156,0),MATCH($B127,Assumptions!$C$19:$W$19,0))="X",IF(OR(WN$36=0,,WN$18="",WN$36=""),"NA",(WN$18/WN$36*100)),"")</f>
        <v>15.892636411795868</v>
      </c>
      <c r="WO127" s="72">
        <f>IF(INDEX(Assumptions!$C$19:$W$156,MATCH(WO$4,Assumptions!$C$19:$C$156,0),MATCH($B127,Assumptions!$C$19:$W$19,0))="X",IF(OR(WO$36=0,,WO$18="",WO$36=""),"NA",(WO$18/WO$36*100)),"")</f>
        <v>16.091033071939993</v>
      </c>
      <c r="WP127" s="72">
        <f>IF(INDEX(Assumptions!$C$19:$W$156,MATCH(WP$4,Assumptions!$C$19:$C$156,0),MATCH($B127,Assumptions!$C$19:$W$19,0))="X",IF(OR(WP$36=0,,WP$18="",WP$36=""),"NA",(WP$18/WP$36*100)),"")</f>
        <v>17.300970873786408</v>
      </c>
      <c r="WQ127" s="72">
        <f>IF(INDEX(Assumptions!$C$19:$W$156,MATCH(WQ$4,Assumptions!$C$19:$C$156,0),MATCH($B127,Assumptions!$C$19:$W$19,0))="X",IF(OR(WQ$36=0,,WQ$18="",WQ$36=""),"NA",(WQ$18/WQ$36*100)),"")</f>
        <v>17.62814354908841</v>
      </c>
      <c r="WR127" s="72">
        <f>IF(INDEX(Assumptions!$C$19:$W$156,MATCH(WR$4,Assumptions!$C$19:$C$156,0),MATCH($B127,Assumptions!$C$19:$W$19,0))="X",IF(OR(WR$36=0,,WR$18="",WR$36=""),"NA",(WR$18/WR$36*100)),"")</f>
        <v>19.245119898075259</v>
      </c>
      <c r="WS127" s="72">
        <f>IF(INDEX(Assumptions!$C$19:$W$156,MATCH(WS$4,Assumptions!$C$19:$C$156,0),MATCH($B127,Assumptions!$C$19:$W$19,0))="X",IF(OR(WS$36=0,,WS$18="",WS$36=""),"NA",(WS$18/WS$36*100)),"")</f>
        <v>21.167334360554698</v>
      </c>
      <c r="WT127" s="72">
        <f>IF(INDEX(Assumptions!$C$19:$W$156,MATCH(WT$4,Assumptions!$C$19:$C$156,0),MATCH($B127,Assumptions!$C$19:$W$19,0))="X",IF(OR(WT$36=0,,WT$18="",WT$36=""),"NA",(WT$18/WT$36*100)),"")</f>
        <v>9.3891305469112663</v>
      </c>
      <c r="WU127" s="72">
        <f>IF(INDEX(Assumptions!$C$19:$W$156,MATCH(WU$4,Assumptions!$C$19:$C$156,0),MATCH($B127,Assumptions!$C$19:$W$19,0))="X",IF(OR(WU$36=0,,WU$18="",WU$36=""),"NA",(WU$18/WU$36*100)),"")</f>
        <v>29.61272816970893</v>
      </c>
      <c r="WV127" s="72">
        <f>IF(INDEX(Assumptions!$C$19:$W$156,MATCH(WV$4,Assumptions!$C$19:$C$156,0),MATCH($B127,Assumptions!$C$19:$W$19,0))="X",IF(OR(WV$36=0,,WV$18="",WV$36=""),"NA",(WV$18/WV$36*100)),"")</f>
        <v>31.979886863607792</v>
      </c>
      <c r="WW127" s="72">
        <f>IF(INDEX(Assumptions!$C$19:$W$156,MATCH(WW$4,Assumptions!$C$19:$C$156,0),MATCH($B127,Assumptions!$C$19:$W$19,0))="X",IF(OR(WW$36=0,,WW$18="",WW$36=""),"NA",(WW$18/WW$36*100)),"")</f>
        <v>31.642922493791659</v>
      </c>
      <c r="WX127" s="72">
        <f>IF(INDEX(Assumptions!$C$19:$W$156,MATCH(WX$4,Assumptions!$C$19:$C$156,0),MATCH($B127,Assumptions!$C$19:$W$19,0))="X",IF(OR(WX$36=0,,WX$18="",WX$36=""),"NA",(WX$18/WX$36*100)),"")</f>
        <v>63.302752293577981</v>
      </c>
      <c r="WY127" s="72">
        <f>IF(INDEX(Assumptions!$C$19:$W$156,MATCH(WY$4,Assumptions!$C$19:$C$156,0),MATCH($B127,Assumptions!$C$19:$W$19,0))="X",IF(OR(WY$36=0,,WY$18="",WY$36=""),"NA",(WY$18/WY$36*100)),"")</f>
        <v>21.394799054373522</v>
      </c>
      <c r="WZ127" s="72">
        <f>IF(INDEX(Assumptions!$C$19:$W$156,MATCH(WZ$4,Assumptions!$C$19:$C$156,0),MATCH($B127,Assumptions!$C$19:$W$19,0))="X",IF(OR(WZ$36=0,,WZ$18="",WZ$36=""),"NA",(WZ$18/WZ$36*100)),"")</f>
        <v>15.318230852211434</v>
      </c>
      <c r="XA127" s="72">
        <f>IF(INDEX(Assumptions!$C$19:$W$156,MATCH(XA$4,Assumptions!$C$19:$C$156,0),MATCH($B127,Assumptions!$C$19:$W$19,0))="X",IF(OR(XA$36=0,,XA$18="",XA$36=""),"NA",(XA$18/XA$36*100)),"")</f>
        <v>14.743235781336278</v>
      </c>
      <c r="XB127" s="72">
        <f>IF(INDEX(Assumptions!$C$19:$W$156,MATCH(XB$4,Assumptions!$C$19:$C$156,0),MATCH($B127,Assumptions!$C$19:$W$19,0))="X",IF(OR(XB$36=0,,XB$18="",XB$36=""),"NA",(XB$18/XB$36*100)),"")</f>
        <v>15.777126099706745</v>
      </c>
      <c r="XC127" s="72">
        <f>IF(INDEX(Assumptions!$C$19:$W$156,MATCH(XC$4,Assumptions!$C$19:$C$156,0),MATCH($B127,Assumptions!$C$19:$W$19,0))="X",IF(OR(XC$36=0,,XC$18="",XC$36=""),"NA",(XC$18/XC$36*100)),"")</f>
        <v>16.223698781838316</v>
      </c>
      <c r="XD127" s="72">
        <f>IF(INDEX(Assumptions!$C$19:$W$156,MATCH(XD$4,Assumptions!$C$19:$C$156,0),MATCH($B127,Assumptions!$C$19:$W$19,0))="X",IF(OR(XD$36=0,,XD$18="",XD$36=""),"NA",(XD$18/XD$36*100)),"")</f>
        <v>23.214285714285715</v>
      </c>
      <c r="XE127" s="72">
        <f>IF(INDEX(Assumptions!$C$19:$W$156,MATCH(XE$4,Assumptions!$C$19:$C$156,0),MATCH($B127,Assumptions!$C$19:$W$19,0))="X",IF(OR(XE$36=0,,XE$18="",XE$36=""),"NA",(XE$18/XE$36*100)),"")</f>
        <v>23.0514096185738</v>
      </c>
      <c r="XF127" s="72">
        <f>IF(INDEX(Assumptions!$C$19:$W$156,MATCH(XF$4,Assumptions!$C$19:$C$156,0),MATCH($B127,Assumptions!$C$19:$W$19,0))="X",IF(OR(XF$36=0,,XF$18="",XF$36=""),"NA",(XF$18/XF$36*100)),"")</f>
        <v>23.139931740614333</v>
      </c>
      <c r="XG127" s="72">
        <f>IF(INDEX(Assumptions!$C$19:$W$156,MATCH(XG$4,Assumptions!$C$19:$C$156,0),MATCH($B127,Assumptions!$C$19:$W$19,0))="X",IF(OR(XG$36=0,,XG$18="",XG$36=""),"NA",(XG$18/XG$36*100)),"")</f>
        <v>23.413793103448278</v>
      </c>
      <c r="XH127" s="72">
        <f>IF(INDEX(Assumptions!$C$19:$W$156,MATCH(XH$4,Assumptions!$C$19:$C$156,0),MATCH($B127,Assumptions!$C$19:$W$19,0))="X",IF(OR(XH$36=0,,XH$18="",XH$36=""),"NA",(XH$18/XH$36*100)),"")</f>
        <v>27.485148514851488</v>
      </c>
      <c r="XI127" s="72">
        <f>IF(INDEX(Assumptions!$C$19:$W$156,MATCH(XI$4,Assumptions!$C$19:$C$156,0),MATCH($B127,Assumptions!$C$19:$W$19,0))="X",IF(OR(XI$36=0,,XI$18="",XI$36=""),"NA",(XI$18/XI$36*100)),"")</f>
        <v>39.689625850340136</v>
      </c>
      <c r="XJ127" s="72">
        <f>IF(INDEX(Assumptions!$C$19:$W$156,MATCH(XJ$4,Assumptions!$C$19:$C$156,0),MATCH($B127,Assumptions!$C$19:$W$19,0))="X",IF(OR(XJ$36=0,,XJ$18="",XJ$36=""),"NA",(XJ$18/XJ$36*100)),"")</f>
        <v>35.76026637069922</v>
      </c>
      <c r="XK127" s="72">
        <f>IF(INDEX(Assumptions!$C$19:$W$156,MATCH(XK$4,Assumptions!$C$19:$C$156,0),MATCH($B127,Assumptions!$C$19:$W$19,0))="X",IF(OR(XK$36=0,,XK$18="",XK$36=""),"NA",(XK$18/XK$36*100)),"")</f>
        <v>77.174929840972879</v>
      </c>
      <c r="XL127" s="72">
        <f>IF(INDEX(Assumptions!$C$19:$W$156,MATCH(XL$4,Assumptions!$C$19:$C$156,0),MATCH($B127,Assumptions!$C$19:$W$19,0))="X",IF(OR(XL$36=0,,XL$18="",XL$36=""),"NA",(XL$18/XL$36*100)),"")</f>
        <v>89.687995769434153</v>
      </c>
      <c r="XM127" s="72">
        <f>IF(INDEX(Assumptions!$C$19:$W$156,MATCH(XM$4,Assumptions!$C$19:$C$156,0),MATCH($B127,Assumptions!$C$19:$W$19,0))="X",IF(OR(XM$36=0,,XM$18="",XM$36=""),"NA",(XM$18/XM$36*100)),"")</f>
        <v>84.075432163436361</v>
      </c>
      <c r="XN127" s="72">
        <f>IF(INDEX(Assumptions!$C$19:$W$156,MATCH(XN$4,Assumptions!$C$19:$C$156,0),MATCH($B127,Assumptions!$C$19:$W$19,0))="X",IF(OR(XN$36=0,,XN$18="",XN$36=""),"NA",(XN$18/XN$36*100)),"")</f>
        <v>25.063167332300925</v>
      </c>
      <c r="XO127" s="72">
        <f>IF(INDEX(Assumptions!$C$19:$W$156,MATCH(XO$4,Assumptions!$C$19:$C$156,0),MATCH($B127,Assumptions!$C$19:$W$19,0))="X",IF(OR(XO$36=0,,XO$18="",XO$36=""),"NA",(XO$18/XO$36*100)),"")</f>
        <v>24.69517287456155</v>
      </c>
      <c r="XP127" s="72">
        <f>IF(INDEX(Assumptions!$C$19:$W$156,MATCH(XP$4,Assumptions!$C$19:$C$156,0),MATCH($B127,Assumptions!$C$19:$W$19,0))="X",IF(OR(XP$36=0,,XP$18="",XP$36=""),"NA",(XP$18/XP$36*100)),"")</f>
        <v>24.817171621236582</v>
      </c>
      <c r="XQ127" s="72">
        <f>IF(INDEX(Assumptions!$C$19:$W$156,MATCH(XQ$4,Assumptions!$C$19:$C$156,0),MATCH($B127,Assumptions!$C$19:$W$19,0))="X",IF(OR(XQ$36=0,,XQ$18="",XQ$36=""),"NA",(XQ$18/XQ$36*100)),"")</f>
        <v>24.226110363391655</v>
      </c>
      <c r="XR127" s="72" t="str">
        <f>IF(INDEX(Assumptions!$C$19:$W$156,MATCH(XR$4,Assumptions!$C$19:$C$156,0),MATCH($B127,Assumptions!$C$19:$W$19,0))="X",IF(OR(XR$36=0,,XR$18="",XR$36=""),"NA",(XR$18/XR$36*100)),"")</f>
        <v>NA</v>
      </c>
      <c r="XS127" s="72">
        <f>IF(INDEX(Assumptions!$C$19:$W$156,MATCH(XS$4,Assumptions!$C$19:$C$156,0),MATCH($B127,Assumptions!$C$19:$W$19,0))="X",IF(OR(XS$36=0,,XS$18="",XS$36=""),"NA",(XS$18/XS$36*100)),"")</f>
        <v>7.7346018674330983</v>
      </c>
      <c r="XT127" s="72">
        <f>IF(INDEX(Assumptions!$C$19:$W$156,MATCH(XT$4,Assumptions!$C$19:$C$156,0),MATCH($B127,Assumptions!$C$19:$W$19,0))="X",IF(OR(XT$36=0,,XT$18="",XT$36=""),"NA",(XT$18/XT$36*100)),"")</f>
        <v>8.0305157682373416</v>
      </c>
      <c r="XU127" s="72">
        <f>IF(INDEX(Assumptions!$C$19:$W$156,MATCH(XU$4,Assumptions!$C$19:$C$156,0),MATCH($B127,Assumptions!$C$19:$W$19,0))="X",IF(OR(XU$36=0,,XU$18="",XU$36=""),"NA",(XU$18/XU$36*100)),"")</f>
        <v>7.5020721242555144</v>
      </c>
      <c r="XV127" s="72">
        <f>IF(INDEX(Assumptions!$C$19:$W$156,MATCH(XV$4,Assumptions!$C$19:$C$156,0),MATCH($B127,Assumptions!$C$19:$W$19,0))="X",IF(OR(XV$36=0,,XV$18="",XV$36=""),"NA",(XV$18/XV$36*100)),"")</f>
        <v>7.1479788116789633</v>
      </c>
      <c r="XW127" s="72" t="str">
        <f>IF(INDEX(Assumptions!$C$19:$W$156,MATCH(XW$4,Assumptions!$C$19:$C$156,0),MATCH($B127,Assumptions!$C$19:$W$19,0))="X",IF(OR(XW$36=0,,XW$18="",XW$36=""),"NA",(XW$18/XW$36*100)),"")</f>
        <v>NA</v>
      </c>
      <c r="XX127" s="72">
        <f>IF(INDEX(Assumptions!$C$19:$W$156,MATCH(XX$4,Assumptions!$C$19:$C$156,0),MATCH($B127,Assumptions!$C$19:$W$19,0))="X",IF(OR(XX$36=0,,XX$18="",XX$36=""),"NA",(XX$18/XX$36*100)),"")</f>
        <v>23.096476708441713</v>
      </c>
      <c r="XY127" s="72">
        <f>IF(INDEX(Assumptions!$C$19:$W$156,MATCH(XY$4,Assumptions!$C$19:$C$156,0),MATCH($B127,Assumptions!$C$19:$W$19,0))="X",IF(OR(XY$36=0,,XY$18="",XY$36=""),"NA",(XY$18/XY$36*100)),"")</f>
        <v>27.82740997932353</v>
      </c>
      <c r="XZ127" s="72">
        <f>IF(INDEX(Assumptions!$C$19:$W$156,MATCH(XZ$4,Assumptions!$C$19:$C$156,0),MATCH($B127,Assumptions!$C$19:$W$19,0))="X",IF(OR(XZ$36=0,,XZ$18="",XZ$36=""),"NA",(XZ$18/XZ$36*100)),"")</f>
        <v>29.415231187669992</v>
      </c>
      <c r="YA127" s="72">
        <f>IF(INDEX(Assumptions!$C$19:$W$156,MATCH(YA$4,Assumptions!$C$19:$C$156,0),MATCH($B127,Assumptions!$C$19:$W$19,0))="X",IF(OR(YA$36=0,,YA$18="",YA$36=""),"NA",(YA$18/YA$36*100)),"")</f>
        <v>28.317908167849765</v>
      </c>
      <c r="YB127" s="72">
        <f>IF(INDEX(Assumptions!$C$19:$W$156,MATCH(YB$4,Assumptions!$C$19:$C$156,0),MATCH($B127,Assumptions!$C$19:$W$19,0))="X",IF(OR(YB$36=0,,YB$18="",YB$36=""),"NA",(YB$18/YB$36*100)),"")</f>
        <v>28.460144927536231</v>
      </c>
      <c r="YC127" s="72">
        <f>IF(INDEX(Assumptions!$C$19:$W$156,MATCH(YC$4,Assumptions!$C$19:$C$156,0),MATCH($B127,Assumptions!$C$19:$W$19,0))="X",IF(OR(YC$36=0,,YC$18="",YC$36=""),"NA",(YC$18/YC$36*100)),"")</f>
        <v>21.70808408010782</v>
      </c>
      <c r="YD127" s="72">
        <f>IF(INDEX(Assumptions!$C$19:$W$156,MATCH(YD$4,Assumptions!$C$19:$C$156,0),MATCH($B127,Assumptions!$C$19:$W$19,0))="X",IF(OR(YD$36=0,,YD$18="",YD$36=""),"NA",(YD$18/YD$36*100)),"")</f>
        <v>24.222901760532022</v>
      </c>
      <c r="YE127" s="72">
        <f>IF(INDEX(Assumptions!$C$19:$W$156,MATCH(YE$4,Assumptions!$C$19:$C$156,0),MATCH($B127,Assumptions!$C$19:$W$19,0))="X",IF(OR(YE$36=0,,YE$18="",YE$36=""),"NA",(YE$18/YE$36*100)),"")</f>
        <v>30.314219519258618</v>
      </c>
      <c r="YF127" s="72">
        <f>IF(INDEX(Assumptions!$C$19:$W$156,MATCH(YF$4,Assumptions!$C$19:$C$156,0),MATCH($B127,Assumptions!$C$19:$W$19,0))="X",IF(OR(YF$36=0,,YF$18="",YF$36=""),"NA",(YF$18/YF$36*100)),"")</f>
        <v>34.939656997670973</v>
      </c>
      <c r="YG127" s="72">
        <f>IF(INDEX(Assumptions!$C$19:$W$156,MATCH(YG$4,Assumptions!$C$19:$C$156,0),MATCH($B127,Assumptions!$C$19:$W$19,0))="X",IF(OR(YG$36=0,,YG$18="",YG$36=""),"NA",(YG$18/YG$36*100)),"")</f>
        <v>35.447599201180864</v>
      </c>
      <c r="YH127" s="72">
        <f>IF(INDEX(Assumptions!$C$19:$W$156,MATCH(YH$4,Assumptions!$C$19:$C$156,0),MATCH($B127,Assumptions!$C$19:$W$19,0))="X",IF(OR(YH$36=0,,YH$18="",YH$36=""),"NA",(YH$18/YH$36*100)),"")</f>
        <v>13.365236711673218</v>
      </c>
      <c r="YI127" s="72">
        <f>IF(INDEX(Assumptions!$C$19:$W$156,MATCH(YI$4,Assumptions!$C$19:$C$156,0),MATCH($B127,Assumptions!$C$19:$W$19,0))="X",IF(OR(YI$36=0,,YI$18="",YI$36=""),"NA",(YI$18/YI$36*100)),"")</f>
        <v>12.985896112831096</v>
      </c>
      <c r="YJ127" s="72">
        <f>IF(INDEX(Assumptions!$C$19:$W$156,MATCH(YJ$4,Assumptions!$C$19:$C$156,0),MATCH($B127,Assumptions!$C$19:$W$19,0))="X",IF(OR(YJ$36=0,,YJ$18="",YJ$36=""),"NA",(YJ$18/YJ$36*100)),"")</f>
        <v>12.812445376682399</v>
      </c>
      <c r="YK127" s="72">
        <f>IF(INDEX(Assumptions!$C$19:$W$156,MATCH(YK$4,Assumptions!$C$19:$C$156,0),MATCH($B127,Assumptions!$C$19:$W$19,0))="X",IF(OR(YK$36=0,,YK$18="",YK$36=""),"NA",(YK$18/YK$36*100)),"")</f>
        <v>13.140233133168492</v>
      </c>
      <c r="YL127" s="72">
        <f>IF(INDEX(Assumptions!$C$19:$W$156,MATCH(YL$4,Assumptions!$C$19:$C$156,0),MATCH($B127,Assumptions!$C$19:$W$19,0))="X",IF(OR(YL$36=0,,YL$18="",YL$36=""),"NA",(YL$18/YL$36*100)),"")</f>
        <v>13.838964773544213</v>
      </c>
      <c r="YM127" s="72">
        <f>IF(INDEX(Assumptions!$C$19:$W$156,MATCH(YM$4,Assumptions!$C$19:$C$156,0),MATCH($B127,Assumptions!$C$19:$W$19,0))="X",IF(OR(YM$36=0,,YM$18="",YM$36=""),"NA",(YM$18/YM$36*100)),"")</f>
        <v>14.890519008218838</v>
      </c>
      <c r="YN127" s="72">
        <f>IF(INDEX(Assumptions!$C$19:$W$156,MATCH(YN$4,Assumptions!$C$19:$C$156,0),MATCH($B127,Assumptions!$C$19:$W$19,0))="X",IF(OR(YN$36=0,,YN$18="",YN$36=""),"NA",(YN$18/YN$36*100)),"")</f>
        <v>14.931581907055211</v>
      </c>
      <c r="YO127" s="72">
        <f>IF(INDEX(Assumptions!$C$19:$W$156,MATCH(YO$4,Assumptions!$C$19:$C$156,0),MATCH($B127,Assumptions!$C$19:$W$19,0))="X",IF(OR(YO$36=0,,YO$18="",YO$36=""),"NA",(YO$18/YO$36*100)),"")</f>
        <v>15.271480621247987</v>
      </c>
      <c r="YP127" s="72">
        <f>IF(INDEX(Assumptions!$C$19:$W$156,MATCH(YP$4,Assumptions!$C$19:$C$156,0),MATCH($B127,Assumptions!$C$19:$W$19,0))="X",IF(OR(YP$36=0,,YP$18="",YP$36=""),"NA",(YP$18/YP$36*100)),"")</f>
        <v>15.426224426534407</v>
      </c>
      <c r="YQ127" s="72">
        <f>IF(INDEX(Assumptions!$C$19:$W$156,MATCH(YQ$4,Assumptions!$C$19:$C$156,0),MATCH($B127,Assumptions!$C$19:$W$19,0))="X",IF(OR(YQ$36=0,,YQ$18="",YQ$36=""),"NA",(YQ$18/YQ$36*100)),"")</f>
        <v>17.027740971735771</v>
      </c>
      <c r="YR127" s="72">
        <f>IF(INDEX(Assumptions!$C$19:$W$156,MATCH(YR$4,Assumptions!$C$19:$C$156,0),MATCH($B127,Assumptions!$C$19:$W$19,0))="X",IF(OR(YR$36=0,,YR$18="",YR$36=""),"NA",(YR$18/YR$36*100)),"")</f>
        <v>16.357454555189676</v>
      </c>
      <c r="YS127" s="72">
        <f>IF(INDEX(Assumptions!$C$19:$W$156,MATCH(YS$4,Assumptions!$C$19:$C$156,0),MATCH($B127,Assumptions!$C$19:$W$19,0))="X",IF(OR(YS$36=0,,YS$18="",YS$36=""),"NA",(YS$18/YS$36*100)),"")</f>
        <v>14.992397630157814</v>
      </c>
      <c r="YT127" s="72">
        <f>IF(INDEX(Assumptions!$C$19:$W$156,MATCH(YT$4,Assumptions!$C$19:$C$156,0),MATCH($B127,Assumptions!$C$19:$W$19,0))="X",IF(OR(YT$36=0,,YT$18="",YT$36=""),"NA",(YT$18/YT$36*100)),"")</f>
        <v>16.873804971319313</v>
      </c>
      <c r="YU127" s="72">
        <f>IF(INDEX(Assumptions!$C$19:$W$156,MATCH(YU$4,Assumptions!$C$19:$C$156,0),MATCH($B127,Assumptions!$C$19:$W$19,0))="X",IF(OR(YU$36=0,,YU$18="",YU$36=""),"NA",(YU$18/YU$36*100)),"")</f>
        <v>16.920339447029839</v>
      </c>
      <c r="YV127" s="72">
        <f>IF(INDEX(Assumptions!$C$19:$W$156,MATCH(YV$4,Assumptions!$C$19:$C$156,0),MATCH($B127,Assumptions!$C$19:$W$19,0))="X",IF(OR(YV$36=0,,YV$18="",YV$36=""),"NA",(YV$18/YV$36*100)),"")</f>
        <v>17.755843592385702</v>
      </c>
      <c r="YW127" s="72">
        <f>IF(INDEX(Assumptions!$C$19:$W$156,MATCH(YW$4,Assumptions!$C$19:$C$156,0),MATCH($B127,Assumptions!$C$19:$W$19,0))="X",IF(OR(YW$36=0,,YW$18="",YW$36=""),"NA",(YW$18/YW$36*100)),"")</f>
        <v>31.103896103896105</v>
      </c>
      <c r="YX127" s="72">
        <f>IF(INDEX(Assumptions!$C$19:$W$156,MATCH(YX$4,Assumptions!$C$19:$C$156,0),MATCH($B127,Assumptions!$C$19:$W$19,0))="X",IF(OR(YX$36=0,,YX$18="",YX$36=""),"NA",(YX$18/YX$36*100)),"")</f>
        <v>30.993213165000366</v>
      </c>
      <c r="YY127" s="72">
        <f>IF(INDEX(Assumptions!$C$19:$W$156,MATCH(YY$4,Assumptions!$C$19:$C$156,0),MATCH($B127,Assumptions!$C$19:$W$19,0))="X",IF(OR(YY$36=0,,YY$18="",YY$36=""),"NA",(YY$18/YY$36*100)),"")</f>
        <v>30.971273234883551</v>
      </c>
      <c r="YZ127" s="72">
        <f>IF(INDEX(Assumptions!$C$19:$W$156,MATCH(YZ$4,Assumptions!$C$19:$C$156,0),MATCH($B127,Assumptions!$C$19:$W$19,0))="X",IF(OR(YZ$36=0,,YZ$18="",YZ$36=""),"NA",(YZ$18/YZ$36*100)),"")</f>
        <v>31.165351986902813</v>
      </c>
      <c r="ZA127" s="72">
        <f>IF(INDEX(Assumptions!$C$19:$W$156,MATCH(ZA$4,Assumptions!$C$19:$C$156,0),MATCH($B127,Assumptions!$C$19:$W$19,0))="X",IF(OR(ZA$36=0,,ZA$18="",ZA$36=""),"NA",(ZA$18/ZA$36*100)),"")</f>
        <v>31.336353764930543</v>
      </c>
    </row>
    <row r="128" spans="1:677" x14ac:dyDescent="0.2">
      <c r="B128" s="304" t="s">
        <v>7</v>
      </c>
      <c r="C128" s="37" cm="1">
        <f t="array" ref="C128">QUARTILE(IF($C$94:$ZA$94=C$94, $C127:$ZA127),1)</f>
        <v>9.3890981371819962</v>
      </c>
      <c r="D128" s="37" cm="1">
        <f t="array" ref="D128">QUARTILE(IF($C$94:$ZA$94=D$94, $C127:$ZA127),1)</f>
        <v>9.6157310438680366</v>
      </c>
      <c r="E128" s="37" cm="1">
        <f t="array" ref="E128">QUARTILE(IF($C$94:$ZA$94=E$94, $C127:$ZA127),1)</f>
        <v>9.1118758481210449</v>
      </c>
      <c r="F128" s="37" cm="1">
        <f t="array" ref="F128">QUARTILE(IF($C$94:$ZA$94=F$94, $C127:$ZA127),1)</f>
        <v>9.3909957622940148</v>
      </c>
      <c r="G128" s="37" cm="1">
        <f t="array" ref="G128">QUARTILE(IF($C$94:$ZA$94=G$94, $C127:$ZA127),1)</f>
        <v>10.0469368561269</v>
      </c>
    </row>
    <row r="129" spans="2:647" x14ac:dyDescent="0.2">
      <c r="B129" s="304" t="s">
        <v>68</v>
      </c>
      <c r="C129" s="37" cm="1">
        <f t="array" ref="C129">QUARTILE(IF($C$94:$ZA$94=C$94, $C127:$ZA127),2)</f>
        <v>13.37259719084167</v>
      </c>
      <c r="D129" s="37" cm="1">
        <f t="array" ref="D129">QUARTILE(IF($C$94:$ZA$94=D$94, $C127:$ZA127),2)</f>
        <v>14.232603838886783</v>
      </c>
      <c r="E129" s="37" cm="1">
        <f t="array" ref="E129">QUARTILE(IF($C$94:$ZA$94=E$94, $C127:$ZA127),2)</f>
        <v>14.245009784735812</v>
      </c>
      <c r="F129" s="37" cm="1">
        <f t="array" ref="F129">QUARTILE(IF($C$94:$ZA$94=F$94, $C127:$ZA127),2)</f>
        <v>14.760347954668854</v>
      </c>
      <c r="G129" s="37" cm="1">
        <f t="array" ref="G129">QUARTILE(IF($C$94:$ZA$94=G$94, $C127:$ZA127),2)</f>
        <v>15.220543900062705</v>
      </c>
    </row>
    <row r="130" spans="2:647" x14ac:dyDescent="0.2">
      <c r="B130" s="60" t="s">
        <v>9</v>
      </c>
      <c r="C130" s="37" cm="1">
        <f t="array" ref="C130">QUARTILE(IF($C$94:$ZA$94=C$94, $C127:$ZA127),3)</f>
        <v>22.003451678687782</v>
      </c>
      <c r="D130" s="37" cm="1">
        <f t="array" ref="D130">QUARTILE(IF($C$94:$ZA$94=D$94, $C127:$ZA127),3)</f>
        <v>23.232513641734791</v>
      </c>
      <c r="E130" s="37" cm="1">
        <f t="array" ref="E130">QUARTILE(IF($C$94:$ZA$94=E$94, $C127:$ZA127),3)</f>
        <v>23.1511872403713</v>
      </c>
      <c r="F130" s="37" cm="1">
        <f t="array" ref="F130">QUARTILE(IF($C$94:$ZA$94=F$94, $C127:$ZA127),3)</f>
        <v>23.453211009174314</v>
      </c>
      <c r="G130" s="37" cm="1">
        <f t="array" ref="G130">QUARTILE(IF($C$94:$ZA$94=G$94, $C127:$ZA127),3)</f>
        <v>23.93486474308779</v>
      </c>
    </row>
    <row r="131" spans="2:647" x14ac:dyDescent="0.2">
      <c r="B131" s="304" t="s">
        <v>7</v>
      </c>
      <c r="C131" s="37" cm="1">
        <f t="array" ref="C131">QUARTILE(IF($C$94:$ZA$94=C$94,IF($C$7:$ZA$7="SERC",$C127:$ZA127)),1)</f>
        <v>8.7612552646350519</v>
      </c>
      <c r="D131" s="37" cm="1">
        <f t="array" ref="D131">QUARTILE(IF($C$94:$ZA$94=D$94,IF($C$7:$ZA$7="SERC",$C127:$ZA127)),1)</f>
        <v>8.2075815599224011</v>
      </c>
      <c r="E131" s="37" cm="1">
        <f t="array" ref="E131">QUARTILE(IF($C$94:$ZA$94=E$94,IF($C$7:$ZA$7="SERC",$C127:$ZA127)),1)</f>
        <v>7.8117559817168276</v>
      </c>
      <c r="F131" s="37" cm="1">
        <f t="array" ref="F131">QUARTILE(IF($C$94:$ZA$94=F$94,IF($C$7:$ZA$7="SERC",$C127:$ZA127)),1)</f>
        <v>7.9664305067342776</v>
      </c>
      <c r="G131" s="37" cm="1">
        <f t="array" ref="G131">QUARTILE(IF($C$94:$ZA$94=G$94,IF($C$7:$ZA$7="SERC",$C127:$ZA127)),1)</f>
        <v>9.3697414995128128</v>
      </c>
    </row>
    <row r="132" spans="2:647" x14ac:dyDescent="0.2">
      <c r="B132" s="304" t="s">
        <v>69</v>
      </c>
      <c r="C132" s="37" cm="1">
        <f t="array" ref="C132">QUARTILE(IF($C$94:$ZA$94=C$94,IF($C$7:$ZA$7="SERC",$C127:$ZA127)),2)</f>
        <v>9.5353746251788749</v>
      </c>
      <c r="D132" s="37" cm="1">
        <f t="array" ref="D132">QUARTILE(IF($C$94:$ZA$94=D$94,IF($C$7:$ZA$7="SERC",$C127:$ZA127)),2)</f>
        <v>9.6040780165995265</v>
      </c>
      <c r="E132" s="37" cm="1">
        <f t="array" ref="E132">QUARTILE(IF($C$94:$ZA$94=E$94,IF($C$7:$ZA$7="SERC",$C127:$ZA127)),2)</f>
        <v>9.4185177976377101</v>
      </c>
      <c r="F132" s="37" cm="1">
        <f t="array" ref="F132">QUARTILE(IF($C$94:$ZA$94=F$94,IF($C$7:$ZA$7="SERC",$C127:$ZA127)),2)</f>
        <v>9.3871073907133002</v>
      </c>
      <c r="G132" s="37" cm="1">
        <f t="array" ref="G132">QUARTILE(IF($C$94:$ZA$94=G$94,IF($C$7:$ZA$7="SERC",$C127:$ZA127)),2)</f>
        <v>11.135525358985817</v>
      </c>
    </row>
    <row r="133" spans="2:647" x14ac:dyDescent="0.2">
      <c r="B133" s="60" t="s">
        <v>9</v>
      </c>
      <c r="C133" s="37" cm="1">
        <f t="array" ref="C133">QUARTILE(IF($C$94:$ZA$94=C$94,IF($C$7:$ZA$7="SERC",$C127:$ZA127)),3)</f>
        <v>14.942482989711122</v>
      </c>
      <c r="D133" s="37" cm="1">
        <f t="array" ref="D133">QUARTILE(IF($C$94:$ZA$94=D$94,IF($C$7:$ZA$7="SERC",$C127:$ZA127)),3)</f>
        <v>13.981374522155054</v>
      </c>
      <c r="E133" s="37" cm="1">
        <f t="array" ref="E133">QUARTILE(IF($C$94:$ZA$94=E$94,IF($C$7:$ZA$7="SERC",$C127:$ZA127)),3)</f>
        <v>13.785837818080203</v>
      </c>
      <c r="F133" s="37" cm="1">
        <f t="array" ref="F133">QUARTILE(IF($C$94:$ZA$94=F$94,IF($C$7:$ZA$7="SERC",$C127:$ZA127)),3)</f>
        <v>13.786830398171231</v>
      </c>
      <c r="G133" s="37" cm="1">
        <f t="array" ref="G133">QUARTILE(IF($C$94:$ZA$94=G$94,IF($C$7:$ZA$7="SERC",$C127:$ZA127)),3)</f>
        <v>17.064596169284918</v>
      </c>
    </row>
    <row r="134" spans="2:647" ht="12.5" x14ac:dyDescent="0.25">
      <c r="FV134"/>
      <c r="FW134"/>
      <c r="FX134"/>
      <c r="FY134"/>
      <c r="FZ134"/>
      <c r="PV134"/>
      <c r="PW134"/>
      <c r="PX134"/>
      <c r="PY134"/>
      <c r="PZ134"/>
      <c r="QF134"/>
      <c r="QG134"/>
      <c r="QH134"/>
      <c r="QI134"/>
      <c r="QJ134"/>
      <c r="RY134"/>
      <c r="RZ134"/>
      <c r="SA134"/>
      <c r="SB134"/>
      <c r="SC134"/>
      <c r="SD134"/>
      <c r="SE134"/>
      <c r="SF134"/>
      <c r="SG134"/>
      <c r="SH134"/>
      <c r="WE134"/>
      <c r="WF134"/>
      <c r="WG134"/>
      <c r="WH134"/>
      <c r="WI134"/>
      <c r="WJ134"/>
      <c r="WK134"/>
      <c r="WL134"/>
      <c r="WM134"/>
      <c r="WN134"/>
      <c r="WO134"/>
      <c r="WP134"/>
      <c r="WQ134"/>
      <c r="WR134"/>
      <c r="WS134"/>
    </row>
    <row r="135" spans="2:647" ht="12.5" x14ac:dyDescent="0.25">
      <c r="B135" s="231" t="s">
        <v>74</v>
      </c>
      <c r="FV135"/>
      <c r="FW135"/>
      <c r="FX135"/>
      <c r="FY135"/>
      <c r="FZ135"/>
      <c r="PV135"/>
      <c r="PW135"/>
      <c r="PX135"/>
      <c r="PY135"/>
      <c r="PZ135"/>
      <c r="QF135"/>
      <c r="QG135"/>
      <c r="QH135"/>
      <c r="QI135"/>
      <c r="QJ135"/>
      <c r="RY135"/>
      <c r="RZ135"/>
      <c r="SA135"/>
      <c r="SB135"/>
      <c r="SC135"/>
      <c r="SD135"/>
      <c r="SE135"/>
      <c r="SF135"/>
      <c r="SG135"/>
      <c r="SH135"/>
      <c r="WE135"/>
      <c r="WF135"/>
      <c r="WG135"/>
      <c r="WH135"/>
      <c r="WI135"/>
      <c r="WJ135"/>
      <c r="WK135"/>
      <c r="WL135"/>
      <c r="WM135"/>
      <c r="WN135"/>
      <c r="WO135"/>
      <c r="WP135"/>
      <c r="WQ135"/>
      <c r="WR135"/>
      <c r="WS135"/>
    </row>
    <row r="136" spans="2:647" ht="12.5" x14ac:dyDescent="0.25">
      <c r="B136" s="3" t="s">
        <v>75</v>
      </c>
      <c r="C136" s="224">
        <f>SUM(C62:C63)</f>
        <v>835900</v>
      </c>
      <c r="D136" s="224">
        <f>SUM(D62:D63)</f>
        <v>818783</v>
      </c>
      <c r="E136" s="224">
        <f>SUM(E62:E63)</f>
        <v>765121</v>
      </c>
      <c r="F136" s="224">
        <f>SUM(F62:F63)</f>
        <v>747911</v>
      </c>
      <c r="G136" s="224">
        <f>SUM(G62:G63)</f>
        <v>924227</v>
      </c>
      <c r="M136" s="274">
        <f>SUM(M62:M63)</f>
        <v>1561087</v>
      </c>
      <c r="N136" s="274">
        <f>SUM(N62:N63)</f>
        <v>1736231</v>
      </c>
      <c r="O136" s="274">
        <f>SUM(O62:O63)</f>
        <v>1521021</v>
      </c>
      <c r="P136" s="274">
        <f>SUM(P62:P63)</f>
        <v>1292315</v>
      </c>
      <c r="Q136" s="274">
        <f>SUM(Q62:Q63)</f>
        <v>1608794</v>
      </c>
      <c r="W136" s="274">
        <f>SUM(W62:W63)</f>
        <v>404213</v>
      </c>
      <c r="X136" s="274">
        <f>SUM(X62:X63)</f>
        <v>411679</v>
      </c>
      <c r="Y136" s="274">
        <f>SUM(Y62:Y63)</f>
        <v>348654</v>
      </c>
      <c r="Z136" s="274">
        <f>SUM(Z62:Z63)</f>
        <v>253519</v>
      </c>
      <c r="AA136" s="274">
        <f>SUM(AA62:AA63)</f>
        <v>294904</v>
      </c>
      <c r="CE136" s="274">
        <f>SUM(CE62:CE63)</f>
        <v>460813</v>
      </c>
      <c r="CF136" s="274">
        <f>SUM(CF62:CF63)</f>
        <v>515761</v>
      </c>
      <c r="CG136" s="274">
        <f>SUM(CG62:CG63)</f>
        <v>465549</v>
      </c>
      <c r="CH136" s="274">
        <f>SUM(CH62:CH63)</f>
        <v>363296</v>
      </c>
      <c r="CI136" s="274">
        <f>SUM(CI62:CI63)</f>
        <v>554111</v>
      </c>
      <c r="DN136" s="274">
        <f>SUM(DN62:DN63)</f>
        <v>745958</v>
      </c>
      <c r="DO136" s="274">
        <f>SUM(DO62:DO63)</f>
        <v>842167</v>
      </c>
      <c r="DP136" s="274">
        <f>SUM(DP62:DP63)</f>
        <v>698574</v>
      </c>
      <c r="DQ136" s="274">
        <f>SUM(DQ62:DQ63)</f>
        <v>582004</v>
      </c>
      <c r="DR136" s="274">
        <f>SUM(DR62:DR63)</f>
        <v>827544</v>
      </c>
      <c r="DX136" s="274">
        <f t="shared" ref="DX136:EG136" si="3107">SUM(DX62:DX63)</f>
        <v>2020010</v>
      </c>
      <c r="DY136" s="274">
        <f t="shared" si="3107"/>
        <v>1984079</v>
      </c>
      <c r="DZ136" s="274">
        <f t="shared" si="3107"/>
        <v>1949577</v>
      </c>
      <c r="EA136" s="274">
        <f t="shared" si="3107"/>
        <v>1781811</v>
      </c>
      <c r="EB136" s="274">
        <f t="shared" si="3107"/>
        <v>1695014</v>
      </c>
      <c r="EC136" s="274">
        <f t="shared" si="3107"/>
        <v>1952547</v>
      </c>
      <c r="ED136" s="274">
        <f t="shared" si="3107"/>
        <v>2051908</v>
      </c>
      <c r="EE136" s="274">
        <f t="shared" si="3107"/>
        <v>1856264</v>
      </c>
      <c r="EF136" s="274">
        <f t="shared" si="3107"/>
        <v>1689448</v>
      </c>
      <c r="EG136" s="274">
        <f t="shared" si="3107"/>
        <v>2236805</v>
      </c>
      <c r="EW136" s="274">
        <f>SUM(EW62:EW63)</f>
        <v>1698302</v>
      </c>
      <c r="EX136" s="274">
        <f>SUM(EX62:EX63)</f>
        <v>1889555</v>
      </c>
      <c r="EY136" s="274">
        <f>SUM(EY62:EY63)</f>
        <v>2065328</v>
      </c>
      <c r="EZ136" s="274">
        <f>SUM(EZ62:EZ63)</f>
        <v>1798041</v>
      </c>
      <c r="FA136" s="274">
        <f>SUM(FA62:FA63)</f>
        <v>1814793</v>
      </c>
      <c r="FG136" s="274">
        <f>SUM(FG62:FG63)</f>
        <v>245080</v>
      </c>
      <c r="FH136" s="274">
        <f>SUM(FH62:FH63)</f>
        <v>229286</v>
      </c>
      <c r="FI136" s="274">
        <f>SUM(FI62:FI63)</f>
        <v>176466</v>
      </c>
      <c r="FJ136" s="274">
        <f>SUM(FJ62:FJ63)</f>
        <v>202149</v>
      </c>
      <c r="FK136" s="274">
        <f>SUM(FK62:FK63)</f>
        <v>318053</v>
      </c>
      <c r="FQ136" s="274">
        <f t="shared" ref="FQ136:GJ136" si="3108">SUM(FQ62:FQ63)</f>
        <v>633574</v>
      </c>
      <c r="FR136" s="274">
        <f t="shared" si="3108"/>
        <v>770317</v>
      </c>
      <c r="FS136" s="274">
        <f t="shared" si="3108"/>
        <v>663484</v>
      </c>
      <c r="FT136" s="274">
        <f t="shared" si="3108"/>
        <v>459588</v>
      </c>
      <c r="FU136" s="274">
        <f t="shared" si="3108"/>
        <v>627687</v>
      </c>
      <c r="FV136" s="274">
        <f t="shared" si="3108"/>
        <v>1866198</v>
      </c>
      <c r="FW136" s="274">
        <f t="shared" si="3108"/>
        <v>1844296</v>
      </c>
      <c r="FX136" s="274">
        <f t="shared" si="3108"/>
        <v>1624329</v>
      </c>
      <c r="FY136" s="274">
        <f t="shared" si="3108"/>
        <v>1280160</v>
      </c>
      <c r="FZ136" s="274">
        <f t="shared" si="3108"/>
        <v>2037175</v>
      </c>
      <c r="GA136" s="274">
        <f t="shared" si="3108"/>
        <v>514725</v>
      </c>
      <c r="GB136" s="274">
        <f t="shared" si="3108"/>
        <v>626701</v>
      </c>
      <c r="GC136" s="274">
        <f t="shared" si="3108"/>
        <v>562107</v>
      </c>
      <c r="GD136" s="274">
        <f t="shared" si="3108"/>
        <v>427661</v>
      </c>
      <c r="GE136" s="274">
        <f t="shared" si="3108"/>
        <v>479660</v>
      </c>
      <c r="GF136" s="274">
        <f t="shared" si="3108"/>
        <v>355144</v>
      </c>
      <c r="GG136" s="274">
        <f t="shared" si="3108"/>
        <v>341390</v>
      </c>
      <c r="GH136" s="274">
        <f t="shared" si="3108"/>
        <v>320886</v>
      </c>
      <c r="GI136" s="274">
        <f t="shared" si="3108"/>
        <v>289717</v>
      </c>
      <c r="GJ136" s="274">
        <f t="shared" si="3108"/>
        <v>367967</v>
      </c>
      <c r="HE136" s="274">
        <f t="shared" ref="HE136:HS136" si="3109">SUM(HE62:HE63)</f>
        <v>3587060</v>
      </c>
      <c r="HF136" s="274">
        <f t="shared" si="3109"/>
        <v>3393864</v>
      </c>
      <c r="HG136" s="274">
        <f t="shared" si="3109"/>
        <v>3399022</v>
      </c>
      <c r="HH136" s="274">
        <f t="shared" si="3109"/>
        <v>2771186</v>
      </c>
      <c r="HI136" s="274">
        <f t="shared" si="3109"/>
        <v>3455505</v>
      </c>
      <c r="HJ136" s="274">
        <f t="shared" si="3109"/>
        <v>61459</v>
      </c>
      <c r="HK136" s="274">
        <f t="shared" si="3109"/>
        <v>0</v>
      </c>
      <c r="HL136" s="274">
        <f t="shared" si="3109"/>
        <v>0</v>
      </c>
      <c r="HM136" s="274">
        <f t="shared" si="3109"/>
        <v>0</v>
      </c>
      <c r="HN136" s="274">
        <f t="shared" si="3109"/>
        <v>0</v>
      </c>
      <c r="HO136" s="274">
        <f t="shared" si="3109"/>
        <v>2732930</v>
      </c>
      <c r="HP136" s="274">
        <f t="shared" si="3109"/>
        <v>2869815</v>
      </c>
      <c r="HQ136" s="274">
        <f t="shared" si="3109"/>
        <v>2588045</v>
      </c>
      <c r="HR136" s="274">
        <f t="shared" si="3109"/>
        <v>2230835</v>
      </c>
      <c r="HS136" s="274">
        <f t="shared" si="3109"/>
        <v>2979963</v>
      </c>
      <c r="ID136" s="274">
        <f>SUM(ID62:ID63)</f>
        <v>585405</v>
      </c>
      <c r="IE136" s="274">
        <f>SUM(IE62:IE63)</f>
        <v>599950</v>
      </c>
      <c r="IF136" s="274">
        <f>SUM(IF62:IF63)</f>
        <v>540108</v>
      </c>
      <c r="IG136" s="274">
        <f>SUM(IG62:IG63)</f>
        <v>450049</v>
      </c>
      <c r="IH136" s="274">
        <f>SUM(IH62:IH63)</f>
        <v>541489</v>
      </c>
      <c r="JR136" s="274">
        <f>SUM(JR62:JR63)</f>
        <v>518414</v>
      </c>
      <c r="JS136" s="274">
        <f>SUM(JS62:JS63)</f>
        <v>541451</v>
      </c>
      <c r="JT136" s="274">
        <f>SUM(JT62:JT63)</f>
        <v>464660</v>
      </c>
      <c r="JU136" s="274">
        <f>SUM(JU62:JU63)</f>
        <v>422763</v>
      </c>
      <c r="JV136" s="274">
        <f>SUM(JV62:JV63)</f>
        <v>487536</v>
      </c>
      <c r="KQ136" s="274">
        <f>SUM(KQ62:KQ63)</f>
        <v>353371</v>
      </c>
      <c r="KR136" s="274">
        <f>SUM(KR62:KR63)</f>
        <v>370296</v>
      </c>
      <c r="KS136" s="274">
        <f>SUM(KS62:KS63)</f>
        <v>339925</v>
      </c>
      <c r="KT136" s="274">
        <f>SUM(KT62:KT63)</f>
        <v>301354</v>
      </c>
      <c r="KU136" s="274">
        <f>SUM(KU62:KU63)</f>
        <v>325528</v>
      </c>
      <c r="ME136" s="274">
        <f>SUM(ME62:ME63)</f>
        <v>422750</v>
      </c>
      <c r="MF136" s="274">
        <f>SUM(MF62:MF63)</f>
        <v>448316</v>
      </c>
      <c r="MG136" s="274">
        <f>SUM(MG62:MG63)</f>
        <v>428512</v>
      </c>
      <c r="MH136" s="274">
        <f>SUM(MH62:MH63)</f>
        <v>374994</v>
      </c>
      <c r="MI136" s="274">
        <f>SUM(MI62:MI63)</f>
        <v>498233</v>
      </c>
      <c r="PV136"/>
      <c r="PW136"/>
      <c r="PX136"/>
      <c r="PY136"/>
      <c r="PZ136"/>
      <c r="QF136"/>
      <c r="QG136"/>
      <c r="QH136"/>
      <c r="QI136"/>
      <c r="QJ136"/>
      <c r="RY136"/>
      <c r="RZ136"/>
      <c r="SA136"/>
      <c r="SB136"/>
      <c r="SC136"/>
      <c r="SD136"/>
      <c r="SE136"/>
      <c r="SF136"/>
      <c r="SG136"/>
      <c r="SH136"/>
      <c r="UG136" s="274">
        <f t="shared" ref="UG136:UP136" si="3110">SUM(UG62:UG63)</f>
        <v>699279</v>
      </c>
      <c r="UH136" s="274">
        <f t="shared" si="3110"/>
        <v>721494</v>
      </c>
      <c r="UI136" s="274">
        <f t="shared" si="3110"/>
        <v>669156</v>
      </c>
      <c r="UJ136" s="274">
        <f t="shared" si="3110"/>
        <v>599601</v>
      </c>
      <c r="UK136" s="274">
        <f t="shared" si="3110"/>
        <v>1316319</v>
      </c>
      <c r="UL136" s="274">
        <f t="shared" si="3110"/>
        <v>841828</v>
      </c>
      <c r="UM136" s="274">
        <f t="shared" si="3110"/>
        <v>834930</v>
      </c>
      <c r="UN136" s="274">
        <f t="shared" si="3110"/>
        <v>634896</v>
      </c>
      <c r="UO136" s="274">
        <f t="shared" si="3110"/>
        <v>582028</v>
      </c>
      <c r="UP136" s="274">
        <f t="shared" si="3110"/>
        <v>1018124</v>
      </c>
      <c r="UV136" s="274">
        <f>SUM(UV62:UV63)</f>
        <v>661743</v>
      </c>
      <c r="UW136" s="274">
        <f>SUM(UW62:UW63)</f>
        <v>694131</v>
      </c>
      <c r="UX136" s="274">
        <f>SUM(UX62:UX63)</f>
        <v>577785</v>
      </c>
      <c r="UY136" s="274">
        <f>SUM(UY62:UY63)</f>
        <v>499795</v>
      </c>
      <c r="UZ136" s="274">
        <f>SUM(UZ62:UZ63)</f>
        <v>771274</v>
      </c>
      <c r="WE136"/>
      <c r="WF136"/>
      <c r="WG136"/>
      <c r="WH136"/>
      <c r="WI136"/>
      <c r="WJ136"/>
      <c r="WK136"/>
      <c r="WL136"/>
      <c r="WM136"/>
      <c r="WN136"/>
      <c r="WO136" s="274">
        <f>SUM(WO62:WO63)</f>
        <v>929867</v>
      </c>
      <c r="WP136" s="274">
        <f>SUM(WP62:WP63)</f>
        <v>878478</v>
      </c>
      <c r="WQ136" s="274">
        <f>SUM(WQ62:WQ63)</f>
        <v>660991</v>
      </c>
      <c r="WR136" s="274">
        <f>SUM(WR62:WR63)</f>
        <v>574020</v>
      </c>
      <c r="WS136" s="274">
        <f>SUM(WS62:WS63)</f>
        <v>719268</v>
      </c>
      <c r="XS136" s="274">
        <f>SUM(XS62:XS63)</f>
        <v>1956002</v>
      </c>
      <c r="XT136" s="274">
        <f>SUM(XT62:XT63)</f>
        <v>2479822</v>
      </c>
      <c r="XU136" s="274">
        <f>SUM(XU62:XU63)</f>
        <v>2252572</v>
      </c>
      <c r="XV136" s="274">
        <f>SUM(XV62:XV63)</f>
        <v>1647149</v>
      </c>
      <c r="XW136" s="274">
        <f>SUM(XW62:XW63)</f>
        <v>0</v>
      </c>
    </row>
    <row r="137" spans="2:647" ht="12.5" x14ac:dyDescent="0.25">
      <c r="B137" s="3" t="s">
        <v>76</v>
      </c>
      <c r="C137" s="224">
        <f t="shared" ref="C137:G137" si="3111">+C78</f>
        <v>18058445</v>
      </c>
      <c r="D137" s="224">
        <f t="shared" si="3111"/>
        <v>19219721</v>
      </c>
      <c r="E137" s="224">
        <f t="shared" si="3111"/>
        <v>19008103</v>
      </c>
      <c r="F137" s="224">
        <f t="shared" si="3111"/>
        <v>18676578</v>
      </c>
      <c r="G137" s="224">
        <f t="shared" si="3111"/>
        <v>19679424</v>
      </c>
      <c r="M137" s="274">
        <f t="shared" ref="M137:Q137" si="3112">+M78</f>
        <v>53709666</v>
      </c>
      <c r="N137" s="274">
        <f t="shared" si="3112"/>
        <v>55686193</v>
      </c>
      <c r="O137" s="274">
        <f t="shared" si="3112"/>
        <v>54152400</v>
      </c>
      <c r="P137" s="274">
        <f t="shared" si="3112"/>
        <v>50603071</v>
      </c>
      <c r="Q137" s="274">
        <f t="shared" si="3112"/>
        <v>51171828</v>
      </c>
      <c r="W137" s="274">
        <f t="shared" ref="W137:AA137" si="3113">+W78</f>
        <v>8093784</v>
      </c>
      <c r="X137" s="274">
        <f t="shared" si="3113"/>
        <v>8490818</v>
      </c>
      <c r="Y137" s="274">
        <f t="shared" si="3113"/>
        <v>8017902</v>
      </c>
      <c r="Z137" s="274">
        <f t="shared" si="3113"/>
        <v>7919845</v>
      </c>
      <c r="AA137" s="274">
        <f t="shared" si="3113"/>
        <v>7849350</v>
      </c>
      <c r="CE137" s="274">
        <f t="shared" ref="CE137:CI137" si="3114">+CE78</f>
        <v>8344721</v>
      </c>
      <c r="CF137" s="274">
        <f t="shared" si="3114"/>
        <v>8909074</v>
      </c>
      <c r="CG137" s="274">
        <f t="shared" si="3114"/>
        <v>8516511</v>
      </c>
      <c r="CH137" s="274">
        <f t="shared" si="3114"/>
        <v>8258863</v>
      </c>
      <c r="CI137" s="274">
        <f t="shared" si="3114"/>
        <v>8512528</v>
      </c>
      <c r="DN137" s="274">
        <f t="shared" ref="DN137:DR137" si="3115">+DN78</f>
        <v>21963071</v>
      </c>
      <c r="DO137" s="274">
        <f t="shared" si="3115"/>
        <v>22657235</v>
      </c>
      <c r="DP137" s="274">
        <f t="shared" si="3115"/>
        <v>21983941</v>
      </c>
      <c r="DQ137" s="274">
        <f t="shared" si="3115"/>
        <v>21256658</v>
      </c>
      <c r="DR137" s="274">
        <f t="shared" si="3115"/>
        <v>21411242</v>
      </c>
      <c r="DX137" s="274">
        <f t="shared" ref="DX137:EB137" si="3116">+DX78</f>
        <v>77435296</v>
      </c>
      <c r="DY137" s="274">
        <f t="shared" si="3116"/>
        <v>81033245</v>
      </c>
      <c r="DZ137" s="274">
        <f t="shared" si="3116"/>
        <v>79894279</v>
      </c>
      <c r="EA137" s="274">
        <f t="shared" si="3116"/>
        <v>75716885</v>
      </c>
      <c r="EB137" s="274">
        <f t="shared" si="3116"/>
        <v>78390914</v>
      </c>
      <c r="EC137" s="274">
        <f t="shared" ref="EC137:EG137" si="3117">+EC78</f>
        <v>38024012</v>
      </c>
      <c r="ED137" s="274">
        <f t="shared" si="3117"/>
        <v>39144651</v>
      </c>
      <c r="EE137" s="274">
        <f t="shared" si="3117"/>
        <v>39187343</v>
      </c>
      <c r="EF137" s="274">
        <f t="shared" si="3117"/>
        <v>39230213</v>
      </c>
      <c r="EG137" s="274">
        <f t="shared" si="3117"/>
        <v>39681797</v>
      </c>
      <c r="EW137" s="274">
        <f t="shared" ref="EW137:FA137" si="3118">+EW78</f>
        <v>43270010</v>
      </c>
      <c r="EX137" s="274">
        <f t="shared" si="3118"/>
        <v>44827278</v>
      </c>
      <c r="EY137" s="274">
        <f t="shared" si="3118"/>
        <v>44190984</v>
      </c>
      <c r="EZ137" s="274">
        <f t="shared" si="3118"/>
        <v>42253884</v>
      </c>
      <c r="FA137" s="274">
        <f t="shared" si="3118"/>
        <v>43336959</v>
      </c>
      <c r="FG137" s="274">
        <f t="shared" ref="FG137:FK137" si="3119">+FG78</f>
        <v>7843959</v>
      </c>
      <c r="FH137" s="274">
        <f t="shared" si="3119"/>
        <v>8034676</v>
      </c>
      <c r="FI137" s="274">
        <f t="shared" si="3119"/>
        <v>8001660</v>
      </c>
      <c r="FJ137" s="274">
        <f t="shared" si="3119"/>
        <v>8099460</v>
      </c>
      <c r="FK137" s="274">
        <f t="shared" si="3119"/>
        <v>8124136</v>
      </c>
      <c r="FQ137" s="274">
        <f t="shared" ref="FQ137:FU137" si="3120">+FQ78</f>
        <v>20888456</v>
      </c>
      <c r="FR137" s="274">
        <f t="shared" si="3120"/>
        <v>22524808</v>
      </c>
      <c r="FS137" s="274">
        <f t="shared" si="3120"/>
        <v>21818158</v>
      </c>
      <c r="FT137" s="274">
        <f t="shared" si="3120"/>
        <v>20748189</v>
      </c>
      <c r="FU137" s="274">
        <f t="shared" si="3120"/>
        <v>22281971</v>
      </c>
      <c r="FV137" s="274">
        <f t="shared" ref="FV137:FZ137" si="3121">+FV78</f>
        <v>55243264</v>
      </c>
      <c r="FW137" s="274">
        <f t="shared" si="3121"/>
        <v>56149658</v>
      </c>
      <c r="FX137" s="274">
        <f t="shared" si="3121"/>
        <v>56027201</v>
      </c>
      <c r="FY137" s="274">
        <f t="shared" si="3121"/>
        <v>53896350</v>
      </c>
      <c r="FZ137" s="274">
        <f t="shared" si="3121"/>
        <v>54632923</v>
      </c>
      <c r="GA137" s="274">
        <f t="shared" ref="GA137:GE137" si="3122">+GA78</f>
        <v>13047701</v>
      </c>
      <c r="GB137" s="274">
        <f t="shared" si="3122"/>
        <v>13690520</v>
      </c>
      <c r="GC137" s="274">
        <f t="shared" si="3122"/>
        <v>13235520</v>
      </c>
      <c r="GD137" s="274">
        <f t="shared" si="3122"/>
        <v>12401873</v>
      </c>
      <c r="GE137" s="274">
        <f t="shared" si="3122"/>
        <v>12744935</v>
      </c>
      <c r="GF137" s="274">
        <f t="shared" ref="GF137:GJ137" si="3123">+GF78</f>
        <v>5623978</v>
      </c>
      <c r="GG137" s="274">
        <f t="shared" si="3123"/>
        <v>5916322</v>
      </c>
      <c r="GH137" s="274">
        <f t="shared" si="3123"/>
        <v>5823938</v>
      </c>
      <c r="GI137" s="274">
        <f t="shared" si="3123"/>
        <v>5449556</v>
      </c>
      <c r="GJ137" s="274">
        <f t="shared" si="3123"/>
        <v>5407660</v>
      </c>
      <c r="HE137" s="274">
        <f t="shared" ref="HE137:HI137" si="3124">+HE78</f>
        <v>108513594</v>
      </c>
      <c r="HF137" s="274">
        <f t="shared" si="3124"/>
        <v>110072760</v>
      </c>
      <c r="HG137" s="274">
        <f t="shared" si="3124"/>
        <v>111955723</v>
      </c>
      <c r="HH137" s="274">
        <f t="shared" si="3124"/>
        <v>113663998</v>
      </c>
      <c r="HI137" s="274">
        <f t="shared" si="3124"/>
        <v>112176554</v>
      </c>
      <c r="HJ137" s="274">
        <f t="shared" ref="HJ137:HN137" si="3125">+HJ78</f>
        <v>638345</v>
      </c>
      <c r="HK137" s="274" t="str">
        <f t="shared" si="3125"/>
        <v/>
      </c>
      <c r="HL137" s="274" t="str">
        <f t="shared" si="3125"/>
        <v/>
      </c>
      <c r="HM137" s="274" t="str">
        <f t="shared" si="3125"/>
        <v/>
      </c>
      <c r="HN137" s="274" t="str">
        <f t="shared" si="3125"/>
        <v/>
      </c>
      <c r="HO137" s="274">
        <f t="shared" ref="HO137:HS137" si="3126">+HO78</f>
        <v>82400878</v>
      </c>
      <c r="HP137" s="274">
        <f t="shared" si="3126"/>
        <v>85492162</v>
      </c>
      <c r="HQ137" s="274">
        <f t="shared" si="3126"/>
        <v>84700194</v>
      </c>
      <c r="HR137" s="274">
        <f t="shared" si="3126"/>
        <v>80814387</v>
      </c>
      <c r="HS137" s="274">
        <f t="shared" si="3126"/>
        <v>82944041</v>
      </c>
      <c r="ID137" s="274">
        <f t="shared" ref="ID137:IH137" si="3127">+ID78</f>
        <v>10808617</v>
      </c>
      <c r="IE137" s="274">
        <f t="shared" si="3127"/>
        <v>11132383</v>
      </c>
      <c r="IF137" s="274">
        <f t="shared" si="3127"/>
        <v>11078868</v>
      </c>
      <c r="IG137" s="274">
        <f t="shared" si="3127"/>
        <v>10767926</v>
      </c>
      <c r="IH137" s="274">
        <f t="shared" si="3127"/>
        <v>10731410</v>
      </c>
      <c r="JR137" s="274">
        <f t="shared" ref="JR137:JV137" si="3128">+JR78</f>
        <v>18228738</v>
      </c>
      <c r="JS137" s="274">
        <f t="shared" si="3128"/>
        <v>19124695</v>
      </c>
      <c r="JT137" s="274">
        <f t="shared" si="3128"/>
        <v>18558732</v>
      </c>
      <c r="JU137" s="274">
        <f t="shared" si="3128"/>
        <v>17465718</v>
      </c>
      <c r="JV137" s="274">
        <f t="shared" si="3128"/>
        <v>18139175</v>
      </c>
      <c r="KQ137" s="274">
        <f t="shared" ref="KQ137:KU137" si="3129">+KQ78</f>
        <v>11526591</v>
      </c>
      <c r="KR137" s="274">
        <f t="shared" si="3129"/>
        <v>12063888</v>
      </c>
      <c r="KS137" s="274">
        <f t="shared" si="3129"/>
        <v>11655309</v>
      </c>
      <c r="KT137" s="274">
        <f t="shared" si="3129"/>
        <v>11008049</v>
      </c>
      <c r="KU137" s="274">
        <f t="shared" si="3129"/>
        <v>11289417</v>
      </c>
      <c r="ME137" s="274">
        <f t="shared" ref="ME137:MI137" si="3130">+ME78</f>
        <v>9587826</v>
      </c>
      <c r="MF137" s="274">
        <f t="shared" si="3130"/>
        <v>9870620</v>
      </c>
      <c r="MG137" s="274">
        <f t="shared" si="3130"/>
        <v>9608278</v>
      </c>
      <c r="MH137" s="274">
        <f t="shared" si="3130"/>
        <v>9128910</v>
      </c>
      <c r="MI137" s="274">
        <f t="shared" si="3130"/>
        <v>9254379</v>
      </c>
      <c r="PV137"/>
      <c r="PW137"/>
      <c r="PX137"/>
      <c r="PY137"/>
      <c r="PZ137"/>
      <c r="QF137"/>
      <c r="QG137"/>
      <c r="QH137"/>
      <c r="QI137"/>
      <c r="QJ137"/>
      <c r="RY137"/>
      <c r="RZ137"/>
      <c r="SA137"/>
      <c r="SB137"/>
      <c r="SC137"/>
      <c r="SD137"/>
      <c r="SE137"/>
      <c r="SF137"/>
      <c r="SG137"/>
      <c r="SH137"/>
      <c r="UG137" s="274">
        <f t="shared" ref="UG137:UK137" si="3131">+UG78</f>
        <v>17147210</v>
      </c>
      <c r="UH137" s="274">
        <f t="shared" si="3131"/>
        <v>17944844</v>
      </c>
      <c r="UI137" s="274">
        <f t="shared" si="3131"/>
        <v>17496061</v>
      </c>
      <c r="UJ137" s="274">
        <f t="shared" si="3131"/>
        <v>16253923</v>
      </c>
      <c r="UK137" s="274">
        <f t="shared" si="3131"/>
        <v>16452381</v>
      </c>
      <c r="UL137" s="274">
        <f t="shared" ref="UL137:UP137" si="3132">+UL78</f>
        <v>19305301</v>
      </c>
      <c r="UM137" s="274">
        <f t="shared" si="3132"/>
        <v>20450500</v>
      </c>
      <c r="UN137" s="274">
        <f t="shared" si="3132"/>
        <v>21027060</v>
      </c>
      <c r="UO137" s="274">
        <f t="shared" si="3132"/>
        <v>20574257</v>
      </c>
      <c r="UP137" s="274">
        <f t="shared" si="3132"/>
        <v>20859917</v>
      </c>
      <c r="UV137" s="274">
        <f t="shared" ref="UV137:UZ137" si="3133">+UV78</f>
        <v>19186517</v>
      </c>
      <c r="UW137" s="274">
        <f t="shared" si="3133"/>
        <v>19631464</v>
      </c>
      <c r="UX137" s="274">
        <f t="shared" si="3133"/>
        <v>19783567</v>
      </c>
      <c r="UY137" s="274">
        <f t="shared" si="3133"/>
        <v>19953730</v>
      </c>
      <c r="UZ137" s="274">
        <f t="shared" si="3133"/>
        <v>20092643</v>
      </c>
      <c r="WE137"/>
      <c r="WF137"/>
      <c r="WG137"/>
      <c r="WH137"/>
      <c r="WI137"/>
      <c r="WJ137"/>
      <c r="WK137"/>
      <c r="WL137"/>
      <c r="WM137"/>
      <c r="WN137"/>
      <c r="WO137" s="274">
        <f t="shared" ref="WO137:WS137" si="3134">+WO78</f>
        <v>31597238</v>
      </c>
      <c r="WP137" s="274">
        <f t="shared" si="3134"/>
        <v>33699583</v>
      </c>
      <c r="WQ137" s="274">
        <f t="shared" si="3134"/>
        <v>32119373</v>
      </c>
      <c r="WR137" s="274">
        <f t="shared" si="3134"/>
        <v>30601887</v>
      </c>
      <c r="WS137" s="274">
        <f t="shared" si="3134"/>
        <v>31120872</v>
      </c>
      <c r="XS137" s="274">
        <f t="shared" ref="XS137:XW137" si="3135">+XS78</f>
        <v>80795984</v>
      </c>
      <c r="XT137" s="274">
        <f t="shared" si="3135"/>
        <v>85073694</v>
      </c>
      <c r="XU137" s="274">
        <f t="shared" si="3135"/>
        <v>84944097</v>
      </c>
      <c r="XV137" s="274">
        <f t="shared" si="3135"/>
        <v>81860386</v>
      </c>
      <c r="XW137" s="274" t="str">
        <f t="shared" si="3135"/>
        <v/>
      </c>
    </row>
    <row r="138" spans="2:647" ht="12.5" x14ac:dyDescent="0.25">
      <c r="C138" s="224"/>
      <c r="D138" s="224"/>
      <c r="E138" s="224"/>
      <c r="F138" s="224"/>
      <c r="G138" s="224"/>
      <c r="M138" s="274"/>
      <c r="N138" s="274"/>
      <c r="O138" s="274"/>
      <c r="P138" s="274"/>
      <c r="Q138" s="274"/>
      <c r="W138" s="274"/>
      <c r="X138" s="274"/>
      <c r="Y138" s="274"/>
      <c r="Z138" s="274"/>
      <c r="AA138" s="274"/>
      <c r="CE138" s="274"/>
      <c r="CF138" s="274"/>
      <c r="CG138" s="274"/>
      <c r="CH138" s="274"/>
      <c r="CI138" s="274"/>
      <c r="DN138" s="274"/>
      <c r="DO138" s="274"/>
      <c r="DP138" s="274"/>
      <c r="DQ138" s="274"/>
      <c r="DR138" s="274"/>
      <c r="DX138" s="274"/>
      <c r="DY138" s="274"/>
      <c r="DZ138" s="274"/>
      <c r="EA138" s="274"/>
      <c r="EB138" s="274"/>
      <c r="EC138" s="274"/>
      <c r="ED138" s="274"/>
      <c r="EE138" s="274"/>
      <c r="EF138" s="274"/>
      <c r="EG138" s="274"/>
      <c r="EW138" s="274"/>
      <c r="EX138" s="274"/>
      <c r="EY138" s="274"/>
      <c r="EZ138" s="274"/>
      <c r="FA138" s="274"/>
      <c r="FG138" s="274"/>
      <c r="FH138" s="274"/>
      <c r="FI138" s="274"/>
      <c r="FJ138" s="274"/>
      <c r="FK138" s="274"/>
      <c r="FQ138" s="274"/>
      <c r="FR138" s="274"/>
      <c r="FS138" s="274"/>
      <c r="FT138" s="274"/>
      <c r="FU138" s="274"/>
      <c r="FV138" s="274"/>
      <c r="FW138" s="274"/>
      <c r="FX138" s="274"/>
      <c r="FY138" s="274"/>
      <c r="FZ138" s="274"/>
      <c r="GA138" s="274"/>
      <c r="GB138" s="274"/>
      <c r="GC138" s="274"/>
      <c r="GD138" s="274"/>
      <c r="GE138" s="274"/>
      <c r="GF138" s="274"/>
      <c r="GG138" s="274"/>
      <c r="GH138" s="274"/>
      <c r="GI138" s="274"/>
      <c r="GJ138" s="274"/>
      <c r="HE138" s="274"/>
      <c r="HF138" s="274"/>
      <c r="HG138" s="274"/>
      <c r="HH138" s="274"/>
      <c r="HI138" s="274"/>
      <c r="HJ138" s="274"/>
      <c r="HK138" s="274"/>
      <c r="HL138" s="274"/>
      <c r="HM138" s="274"/>
      <c r="HN138" s="274"/>
      <c r="HO138" s="274"/>
      <c r="HP138" s="274"/>
      <c r="HQ138" s="274"/>
      <c r="HR138" s="274"/>
      <c r="HS138" s="274"/>
      <c r="ID138" s="274"/>
      <c r="IE138" s="274"/>
      <c r="IF138" s="274"/>
      <c r="IG138" s="274"/>
      <c r="IH138" s="274"/>
      <c r="JR138" s="274"/>
      <c r="JS138" s="274"/>
      <c r="JT138" s="274"/>
      <c r="JU138" s="274"/>
      <c r="JV138" s="274"/>
      <c r="KQ138" s="274"/>
      <c r="KR138" s="274"/>
      <c r="KS138" s="274"/>
      <c r="KT138" s="274"/>
      <c r="KU138" s="274"/>
      <c r="ME138" s="274"/>
      <c r="MF138" s="274"/>
      <c r="MG138" s="274"/>
      <c r="MH138" s="274"/>
      <c r="MI138" s="274"/>
      <c r="PV138"/>
      <c r="PW138"/>
      <c r="PX138"/>
      <c r="PY138"/>
      <c r="PZ138"/>
      <c r="QF138"/>
      <c r="QG138"/>
      <c r="QH138"/>
      <c r="QI138"/>
      <c r="QJ138"/>
      <c r="RY138"/>
      <c r="RZ138"/>
      <c r="SA138"/>
      <c r="SB138"/>
      <c r="SC138"/>
      <c r="SD138"/>
      <c r="SE138"/>
      <c r="SF138"/>
      <c r="SG138"/>
      <c r="SH138"/>
      <c r="UG138" s="274"/>
      <c r="UH138" s="274"/>
      <c r="UI138" s="274"/>
      <c r="UJ138" s="274"/>
      <c r="UK138" s="274"/>
      <c r="UL138" s="274"/>
      <c r="UM138" s="274"/>
      <c r="UN138" s="274"/>
      <c r="UO138" s="274"/>
      <c r="UP138" s="274"/>
      <c r="UV138" s="274"/>
      <c r="UW138" s="274"/>
      <c r="UX138" s="274"/>
      <c r="UY138" s="274"/>
      <c r="UZ138" s="274"/>
      <c r="WE138"/>
      <c r="WF138"/>
      <c r="WG138"/>
      <c r="WH138"/>
      <c r="WI138"/>
      <c r="WJ138"/>
      <c r="WK138"/>
      <c r="WL138"/>
      <c r="WM138"/>
      <c r="WN138"/>
      <c r="WO138" s="274"/>
      <c r="WP138" s="274"/>
      <c r="WQ138" s="274"/>
      <c r="WR138" s="274"/>
      <c r="WS138" s="274"/>
      <c r="XS138" s="274"/>
      <c r="XT138" s="274"/>
      <c r="XU138" s="274"/>
      <c r="XV138" s="274"/>
      <c r="XW138" s="274"/>
    </row>
    <row r="139" spans="2:647" ht="12.5" x14ac:dyDescent="0.25">
      <c r="B139" s="3" t="s">
        <v>77</v>
      </c>
      <c r="C139" s="226">
        <f t="shared" ref="C139:G139" si="3136">+C136/C137</f>
        <v>4.6288592400951463E-2</v>
      </c>
      <c r="D139" s="226">
        <f t="shared" si="3136"/>
        <v>4.2601190724880972E-2</v>
      </c>
      <c r="E139" s="226">
        <f t="shared" si="3136"/>
        <v>4.0252359743631443E-2</v>
      </c>
      <c r="F139" s="226">
        <f t="shared" si="3136"/>
        <v>4.004539803812026E-2</v>
      </c>
      <c r="G139" s="226">
        <f t="shared" si="3136"/>
        <v>4.6964128624902846E-2</v>
      </c>
      <c r="M139" s="275">
        <f t="shared" ref="M139:Q139" si="3137">+M136/M137</f>
        <v>2.9065289663130656E-2</v>
      </c>
      <c r="N139" s="275">
        <f t="shared" si="3137"/>
        <v>3.1178841764241273E-2</v>
      </c>
      <c r="O139" s="275">
        <f t="shared" si="3137"/>
        <v>2.8087785582910453E-2</v>
      </c>
      <c r="P139" s="275">
        <f t="shared" si="3137"/>
        <v>2.5538272173244191E-2</v>
      </c>
      <c r="Q139" s="275">
        <f t="shared" si="3137"/>
        <v>3.1439056662193113E-2</v>
      </c>
      <c r="W139" s="275">
        <f t="shared" ref="W139:AA139" si="3138">+W136/W137</f>
        <v>4.9941164725918065E-2</v>
      </c>
      <c r="X139" s="275">
        <f t="shared" si="3138"/>
        <v>4.848519895256264E-2</v>
      </c>
      <c r="Y139" s="275">
        <f t="shared" si="3138"/>
        <v>4.3484442688374092E-2</v>
      </c>
      <c r="Z139" s="275">
        <f t="shared" si="3138"/>
        <v>3.2010601217574333E-2</v>
      </c>
      <c r="AA139" s="275">
        <f t="shared" si="3138"/>
        <v>3.7570499468108823E-2</v>
      </c>
      <c r="CE139" s="275">
        <f t="shared" ref="CE139:CI139" si="3139">+CE136/CE137</f>
        <v>5.5222097898779361E-2</v>
      </c>
      <c r="CF139" s="275">
        <f t="shared" si="3139"/>
        <v>5.7891650692316624E-2</v>
      </c>
      <c r="CG139" s="275">
        <f t="shared" si="3139"/>
        <v>5.4664286818862796E-2</v>
      </c>
      <c r="CH139" s="275">
        <f t="shared" si="3139"/>
        <v>4.3988621678310927E-2</v>
      </c>
      <c r="CI139" s="275">
        <f t="shared" si="3139"/>
        <v>6.5093589119471912E-2</v>
      </c>
      <c r="DN139" s="275">
        <f t="shared" ref="DN139:DR139" si="3140">+DN136/DN137</f>
        <v>3.3964193805137724E-2</v>
      </c>
      <c r="DO139" s="275">
        <f t="shared" si="3140"/>
        <v>3.7169892972377258E-2</v>
      </c>
      <c r="DP139" s="275">
        <f t="shared" si="3140"/>
        <v>3.1776559080103066E-2</v>
      </c>
      <c r="DQ139" s="275">
        <f t="shared" si="3140"/>
        <v>2.7379844940818073E-2</v>
      </c>
      <c r="DR139" s="275">
        <f t="shared" si="3140"/>
        <v>3.864997649365693E-2</v>
      </c>
      <c r="DX139" s="275">
        <f t="shared" ref="DX139:EB139" si="3141">+DX136/DX137</f>
        <v>2.608642446462657E-2</v>
      </c>
      <c r="DY139" s="275">
        <f t="shared" si="3141"/>
        <v>2.4484753140516586E-2</v>
      </c>
      <c r="DZ139" s="275">
        <f t="shared" si="3141"/>
        <v>2.4401959995158103E-2</v>
      </c>
      <c r="EA139" s="275">
        <f t="shared" si="3141"/>
        <v>2.3532544953480325E-2</v>
      </c>
      <c r="EB139" s="275">
        <f t="shared" si="3141"/>
        <v>2.1622582433469265E-2</v>
      </c>
      <c r="EC139" s="275">
        <f t="shared" ref="EC139:EG139" si="3142">+EC136/EC137</f>
        <v>5.1350367762349747E-2</v>
      </c>
      <c r="ED139" s="275">
        <f t="shared" si="3142"/>
        <v>5.2418605034951007E-2</v>
      </c>
      <c r="EE139" s="275">
        <f t="shared" si="3142"/>
        <v>4.7368968087476614E-2</v>
      </c>
      <c r="EF139" s="275">
        <f t="shared" si="3142"/>
        <v>4.306497137805497E-2</v>
      </c>
      <c r="EG139" s="275">
        <f t="shared" si="3142"/>
        <v>5.6368540971065396E-2</v>
      </c>
      <c r="EW139" s="275">
        <f t="shared" ref="EW139:FA139" si="3143">+EW136/EW137</f>
        <v>3.92489393924337E-2</v>
      </c>
      <c r="EX139" s="275">
        <f t="shared" si="3143"/>
        <v>4.2151901348995581E-2</v>
      </c>
      <c r="EY139" s="275">
        <f t="shared" si="3143"/>
        <v>4.6736411210033253E-2</v>
      </c>
      <c r="EZ139" s="275">
        <f t="shared" si="3143"/>
        <v>4.2553271552503907E-2</v>
      </c>
      <c r="FA139" s="275">
        <f t="shared" si="3143"/>
        <v>4.1876334700826606E-2</v>
      </c>
      <c r="FG139" s="275">
        <f t="shared" ref="FG139:FK139" si="3144">+FG136/FG137</f>
        <v>3.1244426443330465E-2</v>
      </c>
      <c r="FH139" s="275">
        <f t="shared" si="3144"/>
        <v>2.8537056130203631E-2</v>
      </c>
      <c r="FI139" s="275">
        <f t="shared" si="3144"/>
        <v>2.2053673862673494E-2</v>
      </c>
      <c r="FJ139" s="275">
        <f t="shared" si="3144"/>
        <v>2.4958330555370358E-2</v>
      </c>
      <c r="FK139" s="275">
        <f t="shared" si="3144"/>
        <v>3.9149147675518969E-2</v>
      </c>
      <c r="FQ139" s="275">
        <f t="shared" ref="FQ139:FU139" si="3145">+FQ136/FQ137</f>
        <v>3.0331298780532177E-2</v>
      </c>
      <c r="FR139" s="275">
        <f t="shared" si="3145"/>
        <v>3.4198604489769677E-2</v>
      </c>
      <c r="FS139" s="275">
        <f t="shared" si="3145"/>
        <v>3.0409716530607214E-2</v>
      </c>
      <c r="FT139" s="275">
        <f t="shared" si="3145"/>
        <v>2.2150752530738949E-2</v>
      </c>
      <c r="FU139" s="275">
        <f t="shared" si="3145"/>
        <v>2.8170173994033113E-2</v>
      </c>
      <c r="FV139" s="275">
        <f t="shared" ref="FV139:FZ139" si="3146">+FV136/FV137</f>
        <v>3.3781457952955132E-2</v>
      </c>
      <c r="FW139" s="275">
        <f t="shared" si="3146"/>
        <v>3.2846077174681992E-2</v>
      </c>
      <c r="FX139" s="275">
        <f t="shared" si="3146"/>
        <v>2.8991792754380144E-2</v>
      </c>
      <c r="FY139" s="275">
        <f t="shared" si="3146"/>
        <v>2.3752257805955319E-2</v>
      </c>
      <c r="FZ139" s="275">
        <f t="shared" si="3146"/>
        <v>3.7288413069167102E-2</v>
      </c>
      <c r="GA139" s="275">
        <f t="shared" ref="GA139:GE139" si="3147">+GA136/GA137</f>
        <v>3.944947849433398E-2</v>
      </c>
      <c r="GB139" s="275">
        <f t="shared" si="3147"/>
        <v>4.5776274385487183E-2</v>
      </c>
      <c r="GC139" s="275">
        <f t="shared" si="3147"/>
        <v>4.2469581852469719E-2</v>
      </c>
      <c r="GD139" s="275">
        <f t="shared" si="3147"/>
        <v>3.4483581633193629E-2</v>
      </c>
      <c r="GE139" s="275">
        <f t="shared" si="3147"/>
        <v>3.763534298134906E-2</v>
      </c>
      <c r="GF139" s="275">
        <f t="shared" ref="GF139:GJ139" si="3148">+GF136/GF137</f>
        <v>6.3148184434576385E-2</v>
      </c>
      <c r="GG139" s="275">
        <f t="shared" si="3148"/>
        <v>5.7703079717432555E-2</v>
      </c>
      <c r="GH139" s="275">
        <f t="shared" si="3148"/>
        <v>5.5097770615003115E-2</v>
      </c>
      <c r="GI139" s="275">
        <f t="shared" si="3148"/>
        <v>5.3163413679940166E-2</v>
      </c>
      <c r="GJ139" s="275">
        <f t="shared" si="3148"/>
        <v>6.8045513216437425E-2</v>
      </c>
      <c r="HE139" s="275">
        <f t="shared" ref="HE139:HI139" si="3149">+HE136/HE137</f>
        <v>3.3056319192598119E-2</v>
      </c>
      <c r="HF139" s="275">
        <f t="shared" si="3149"/>
        <v>3.083291451945059E-2</v>
      </c>
      <c r="HG139" s="275">
        <f t="shared" si="3149"/>
        <v>3.0360413107242405E-2</v>
      </c>
      <c r="HH139" s="275">
        <f t="shared" si="3149"/>
        <v>2.4380507889578195E-2</v>
      </c>
      <c r="HI139" s="275">
        <f t="shared" si="3149"/>
        <v>3.0804164299787638E-2</v>
      </c>
      <c r="HJ139" s="275">
        <f t="shared" ref="HJ139:HN139" si="3150">+HJ136/HJ137</f>
        <v>9.6278658092410846E-2</v>
      </c>
      <c r="HK139" s="275" t="e">
        <f t="shared" si="3150"/>
        <v>#VALUE!</v>
      </c>
      <c r="HL139" s="275" t="e">
        <f t="shared" si="3150"/>
        <v>#VALUE!</v>
      </c>
      <c r="HM139" s="275" t="e">
        <f t="shared" si="3150"/>
        <v>#VALUE!</v>
      </c>
      <c r="HN139" s="275" t="e">
        <f t="shared" si="3150"/>
        <v>#VALUE!</v>
      </c>
      <c r="HO139" s="275">
        <f t="shared" ref="HO139:HS139" si="3151">+HO136/HO137</f>
        <v>3.3166272815685287E-2</v>
      </c>
      <c r="HP139" s="275">
        <f t="shared" si="3151"/>
        <v>3.3568164997394734E-2</v>
      </c>
      <c r="HQ139" s="275">
        <f t="shared" si="3151"/>
        <v>3.0555360947579411E-2</v>
      </c>
      <c r="HR139" s="275">
        <f t="shared" si="3151"/>
        <v>2.7604428899522557E-2</v>
      </c>
      <c r="HS139" s="275">
        <f t="shared" si="3151"/>
        <v>3.5927391094919041E-2</v>
      </c>
      <c r="ID139" s="275">
        <f t="shared" ref="ID139:IH139" si="3152">+ID136/ID137</f>
        <v>5.4160953246839998E-2</v>
      </c>
      <c r="IE139" s="275">
        <f t="shared" si="3152"/>
        <v>5.3892324761014777E-2</v>
      </c>
      <c r="IF139" s="275">
        <f t="shared" si="3152"/>
        <v>4.875119010353765E-2</v>
      </c>
      <c r="IG139" s="275">
        <f t="shared" si="3152"/>
        <v>4.1795328088250233E-2</v>
      </c>
      <c r="IH139" s="275">
        <f t="shared" si="3152"/>
        <v>5.0458327470481512E-2</v>
      </c>
      <c r="JR139" s="275">
        <f t="shared" ref="JR139:JV139" si="3153">+JR136/JR137</f>
        <v>2.8439379621342957E-2</v>
      </c>
      <c r="JS139" s="275">
        <f t="shared" si="3153"/>
        <v>2.8311614904185399E-2</v>
      </c>
      <c r="JT139" s="275">
        <f t="shared" si="3153"/>
        <v>2.5037270865272476E-2</v>
      </c>
      <c r="JU139" s="275">
        <f t="shared" si="3153"/>
        <v>2.4205303211697338E-2</v>
      </c>
      <c r="JV139" s="275">
        <f t="shared" si="3153"/>
        <v>2.6877517858447254E-2</v>
      </c>
      <c r="KQ139" s="275">
        <f t="shared" ref="KQ139:KU139" si="3154">+KQ136/KQ137</f>
        <v>3.0657026001876878E-2</v>
      </c>
      <c r="KR139" s="275">
        <f t="shared" si="3154"/>
        <v>3.0694582045191401E-2</v>
      </c>
      <c r="KS139" s="275">
        <f t="shared" si="3154"/>
        <v>2.9164820941255182E-2</v>
      </c>
      <c r="KT139" s="275">
        <f t="shared" si="3154"/>
        <v>2.7375786572170963E-2</v>
      </c>
      <c r="KU139" s="275">
        <f t="shared" si="3154"/>
        <v>2.8834792797537728E-2</v>
      </c>
      <c r="ME139" s="275">
        <f t="shared" ref="ME139:MI139" si="3155">+ME136/ME137</f>
        <v>4.4092372973810745E-2</v>
      </c>
      <c r="MF139" s="275">
        <f t="shared" si="3155"/>
        <v>4.5419234050140721E-2</v>
      </c>
      <c r="MG139" s="275">
        <f t="shared" si="3155"/>
        <v>4.4598210001833838E-2</v>
      </c>
      <c r="MH139" s="275">
        <f t="shared" si="3155"/>
        <v>4.1077631393014062E-2</v>
      </c>
      <c r="MI139" s="275">
        <f t="shared" si="3155"/>
        <v>5.3837540044556202E-2</v>
      </c>
      <c r="PV139"/>
      <c r="PW139"/>
      <c r="PX139"/>
      <c r="PY139"/>
      <c r="PZ139"/>
      <c r="QF139"/>
      <c r="QG139"/>
      <c r="QH139"/>
      <c r="QI139"/>
      <c r="QJ139"/>
      <c r="RY139"/>
      <c r="RZ139"/>
      <c r="SA139"/>
      <c r="SB139"/>
      <c r="SC139"/>
      <c r="SD139"/>
      <c r="SE139"/>
      <c r="SF139"/>
      <c r="SG139"/>
      <c r="SH139"/>
      <c r="UG139" s="275">
        <f t="shared" ref="UG139:UK139" si="3156">+UG136/UG137</f>
        <v>4.0780920044718644E-2</v>
      </c>
      <c r="UH139" s="275">
        <f t="shared" si="3156"/>
        <v>4.0206200733759516E-2</v>
      </c>
      <c r="UI139" s="275">
        <f t="shared" si="3156"/>
        <v>3.8246094363754216E-2</v>
      </c>
      <c r="UJ139" s="275">
        <f t="shared" si="3156"/>
        <v>3.6889617355760823E-2</v>
      </c>
      <c r="UK139" s="275">
        <f t="shared" si="3156"/>
        <v>8.0007811635288528E-2</v>
      </c>
      <c r="UL139" s="275">
        <f t="shared" ref="UL139:UP139" si="3157">+UL136/UL137</f>
        <v>4.360605410917965E-2</v>
      </c>
      <c r="UM139" s="275">
        <f t="shared" si="3157"/>
        <v>4.0826874648541601E-2</v>
      </c>
      <c r="UN139" s="275">
        <f t="shared" si="3157"/>
        <v>3.0194235428062696E-2</v>
      </c>
      <c r="UO139" s="275">
        <f t="shared" si="3157"/>
        <v>2.828913821772519E-2</v>
      </c>
      <c r="UP139" s="275">
        <f t="shared" si="3157"/>
        <v>4.8807672628802888E-2</v>
      </c>
      <c r="UV139" s="275">
        <f t="shared" ref="UV139:UZ139" si="3158">+UV136/UV137</f>
        <v>3.4490001494278506E-2</v>
      </c>
      <c r="UW139" s="275">
        <f t="shared" si="3158"/>
        <v>3.5358086386221628E-2</v>
      </c>
      <c r="UX139" s="275">
        <f t="shared" si="3158"/>
        <v>2.9205299529655091E-2</v>
      </c>
      <c r="UY139" s="275">
        <f t="shared" si="3158"/>
        <v>2.50476978489736E-2</v>
      </c>
      <c r="UZ139" s="275">
        <f t="shared" si="3158"/>
        <v>3.8385890795949541E-2</v>
      </c>
      <c r="WE139"/>
      <c r="WF139"/>
      <c r="WG139"/>
      <c r="WH139"/>
      <c r="WI139"/>
      <c r="WJ139"/>
      <c r="WK139"/>
      <c r="WL139"/>
      <c r="WM139"/>
      <c r="WN139"/>
      <c r="WO139" s="275">
        <f t="shared" ref="WO139:WS139" si="3159">+WO136/WO137</f>
        <v>2.9428743107229816E-2</v>
      </c>
      <c r="WP139" s="275">
        <f t="shared" si="3159"/>
        <v>2.6067919000659443E-2</v>
      </c>
      <c r="WQ139" s="275">
        <f t="shared" si="3159"/>
        <v>2.0579199973797747E-2</v>
      </c>
      <c r="WR139" s="275">
        <f t="shared" si="3159"/>
        <v>1.8757666806625356E-2</v>
      </c>
      <c r="WS139" s="275">
        <f t="shared" si="3159"/>
        <v>2.3112077322254981E-2</v>
      </c>
      <c r="XS139" s="275">
        <f t="shared" ref="XS139:XW139" si="3160">+XS136/XS137</f>
        <v>2.4209148811158734E-2</v>
      </c>
      <c r="XT139" s="275">
        <f t="shared" si="3160"/>
        <v>2.91491045398828E-2</v>
      </c>
      <c r="XU139" s="275">
        <f t="shared" si="3160"/>
        <v>2.6518287668653419E-2</v>
      </c>
      <c r="XV139" s="275">
        <f t="shared" si="3160"/>
        <v>2.01214418900981E-2</v>
      </c>
      <c r="XW139" s="275" t="e">
        <f t="shared" si="3160"/>
        <v>#VALUE!</v>
      </c>
    </row>
    <row r="140" spans="2:647" ht="12.5" x14ac:dyDescent="0.25">
      <c r="B140" s="3" t="s">
        <v>78</v>
      </c>
      <c r="G140" s="226">
        <f>AVERAGE(E139:F139)</f>
        <v>4.0148878890875851E-2</v>
      </c>
      <c r="M140" s="276"/>
      <c r="N140" s="276"/>
      <c r="O140" s="276"/>
      <c r="P140" s="276"/>
      <c r="Q140" s="275">
        <f>AVERAGE(O139:P139)</f>
        <v>2.6813028878077322E-2</v>
      </c>
      <c r="W140" s="276"/>
      <c r="X140" s="276"/>
      <c r="Y140" s="276"/>
      <c r="Z140" s="276"/>
      <c r="AA140" s="275">
        <f>AVERAGE(Y139:Z139)</f>
        <v>3.7747521952974213E-2</v>
      </c>
      <c r="CE140" s="276"/>
      <c r="CF140" s="276"/>
      <c r="CG140" s="276"/>
      <c r="CH140" s="276"/>
      <c r="CI140" s="275">
        <f>AVERAGE(CG139:CH139)</f>
        <v>4.9326454248586865E-2</v>
      </c>
      <c r="DN140" s="276"/>
      <c r="DO140" s="276"/>
      <c r="DP140" s="276"/>
      <c r="DQ140" s="276"/>
      <c r="DR140" s="275">
        <f>AVERAGE(DP139:DQ139)</f>
        <v>2.9578202010460568E-2</v>
      </c>
      <c r="DX140" s="276"/>
      <c r="DY140" s="276"/>
      <c r="DZ140" s="276"/>
      <c r="EA140" s="276"/>
      <c r="EB140" s="275">
        <f>AVERAGE(DZ139:EA139)</f>
        <v>2.3967252474319214E-2</v>
      </c>
      <c r="EC140" s="276"/>
      <c r="ED140" s="276"/>
      <c r="EE140" s="276"/>
      <c r="EF140" s="276"/>
      <c r="EG140" s="275">
        <f>AVERAGE(EE139:EF139)</f>
        <v>4.5216969732765788E-2</v>
      </c>
      <c r="EW140" s="276"/>
      <c r="EX140" s="276"/>
      <c r="EY140" s="276"/>
      <c r="EZ140" s="276"/>
      <c r="FA140" s="275">
        <f>AVERAGE(EY139:EZ139)</f>
        <v>4.4644841381268577E-2</v>
      </c>
      <c r="FG140" s="276"/>
      <c r="FH140" s="276"/>
      <c r="FI140" s="276"/>
      <c r="FJ140" s="276"/>
      <c r="FK140" s="275">
        <f>AVERAGE(FI139:FJ139)</f>
        <v>2.3506002209021926E-2</v>
      </c>
      <c r="FQ140" s="276"/>
      <c r="FR140" s="276"/>
      <c r="FS140" s="276"/>
      <c r="FT140" s="276"/>
      <c r="FU140" s="275">
        <f>AVERAGE(FS139:FT139)</f>
        <v>2.6280234530673081E-2</v>
      </c>
      <c r="FV140" s="276"/>
      <c r="FW140" s="276"/>
      <c r="FX140" s="276"/>
      <c r="FY140" s="276"/>
      <c r="FZ140" s="275">
        <f>AVERAGE(FX139:FY139)</f>
        <v>2.637202528016773E-2</v>
      </c>
      <c r="GA140" s="276"/>
      <c r="GB140" s="276"/>
      <c r="GC140" s="276"/>
      <c r="GD140" s="276"/>
      <c r="GE140" s="275">
        <f>AVERAGE(GC139:GD139)</f>
        <v>3.8476581742831674E-2</v>
      </c>
      <c r="GF140" s="276"/>
      <c r="GG140" s="276"/>
      <c r="GH140" s="276"/>
      <c r="GI140" s="276"/>
      <c r="GJ140" s="275">
        <f>AVERAGE(GH139:GI139)</f>
        <v>5.4130592147471637E-2</v>
      </c>
      <c r="HE140" s="276"/>
      <c r="HF140" s="276"/>
      <c r="HG140" s="276"/>
      <c r="HH140" s="276"/>
      <c r="HI140" s="275">
        <f>AVERAGE(HG139:HH139)</f>
        <v>2.7370460498410298E-2</v>
      </c>
      <c r="HJ140" s="276"/>
      <c r="HK140" s="276"/>
      <c r="HL140" s="276"/>
      <c r="HM140" s="276"/>
      <c r="HN140" s="275" t="e">
        <f>AVERAGE(HL139:HM139)</f>
        <v>#VALUE!</v>
      </c>
      <c r="HO140" s="276"/>
      <c r="HP140" s="276"/>
      <c r="HQ140" s="276"/>
      <c r="HR140" s="276"/>
      <c r="HS140" s="275">
        <f>AVERAGE(HQ139:HR139)</f>
        <v>2.9079894923550984E-2</v>
      </c>
      <c r="ID140" s="276"/>
      <c r="IE140" s="276"/>
      <c r="IF140" s="276"/>
      <c r="IG140" s="276"/>
      <c r="IH140" s="275">
        <f>AVERAGE(IF139:IG139)</f>
        <v>4.5273259095893942E-2</v>
      </c>
      <c r="JR140" s="276"/>
      <c r="JS140" s="276"/>
      <c r="JT140" s="276"/>
      <c r="JU140" s="276"/>
      <c r="JV140" s="275">
        <f>AVERAGE(JT139:JU139)</f>
        <v>2.4621287038484908E-2</v>
      </c>
      <c r="KQ140" s="276"/>
      <c r="KR140" s="276"/>
      <c r="KS140" s="276"/>
      <c r="KT140" s="276"/>
      <c r="KU140" s="275">
        <f>AVERAGE(KS139:KT139)</f>
        <v>2.8270303756713071E-2</v>
      </c>
      <c r="ME140" s="276"/>
      <c r="MF140" s="276"/>
      <c r="MG140" s="276"/>
      <c r="MH140" s="276"/>
      <c r="MI140" s="275">
        <f>AVERAGE(MG139:MH139)</f>
        <v>4.2837920697423953E-2</v>
      </c>
      <c r="PV140"/>
      <c r="PW140"/>
      <c r="PX140"/>
      <c r="PY140"/>
      <c r="PZ140"/>
      <c r="QF140"/>
      <c r="QG140"/>
      <c r="QH140"/>
      <c r="QI140"/>
      <c r="QJ140"/>
      <c r="RY140"/>
      <c r="RZ140"/>
      <c r="SA140"/>
      <c r="SB140"/>
      <c r="SC140"/>
      <c r="SD140"/>
      <c r="SE140"/>
      <c r="SF140"/>
      <c r="SG140"/>
      <c r="SH140"/>
      <c r="UG140" s="276"/>
      <c r="UH140" s="276"/>
      <c r="UI140" s="276"/>
      <c r="UJ140" s="276"/>
      <c r="UK140" s="275">
        <f>AVERAGE(UI139:UJ139)</f>
        <v>3.7567855859757519E-2</v>
      </c>
      <c r="UL140" s="276"/>
      <c r="UM140" s="276"/>
      <c r="UN140" s="276"/>
      <c r="UO140" s="276"/>
      <c r="UP140" s="275">
        <f>AVERAGE(UN139:UO139)</f>
        <v>2.9241686822893943E-2</v>
      </c>
      <c r="UV140" s="276"/>
      <c r="UW140" s="276"/>
      <c r="UX140" s="276"/>
      <c r="UY140" s="276"/>
      <c r="UZ140" s="275">
        <f>AVERAGE(UX139:UY139)</f>
        <v>2.7126498689314348E-2</v>
      </c>
      <c r="WE140"/>
      <c r="WF140"/>
      <c r="WG140"/>
      <c r="WH140"/>
      <c r="WI140"/>
      <c r="WJ140"/>
      <c r="WK140"/>
      <c r="WL140"/>
      <c r="WM140"/>
      <c r="WN140"/>
      <c r="WO140" s="276"/>
      <c r="WP140" s="276"/>
      <c r="WQ140" s="276"/>
      <c r="WR140" s="276"/>
      <c r="WS140" s="275">
        <f>AVERAGE(WQ139:WR139)</f>
        <v>1.966843339021155E-2</v>
      </c>
      <c r="XS140" s="276"/>
      <c r="XT140" s="276"/>
      <c r="XU140" s="276"/>
      <c r="XV140" s="276"/>
      <c r="XW140" s="275">
        <f>AVERAGE(XU139:XV139)</f>
        <v>2.3319864779375761E-2</v>
      </c>
    </row>
    <row r="141" spans="2:647" ht="12.5" x14ac:dyDescent="0.25">
      <c r="B141" s="3" t="s">
        <v>79</v>
      </c>
      <c r="G141" s="46">
        <f>(G139/G140)-1</f>
        <v>0.16974944063944486</v>
      </c>
      <c r="M141" s="276"/>
      <c r="N141" s="276"/>
      <c r="O141" s="276"/>
      <c r="P141" s="276"/>
      <c r="Q141" s="290">
        <f>(Q139/Q140)-1</f>
        <v>0.17252910162261048</v>
      </c>
      <c r="W141" s="276"/>
      <c r="X141" s="276"/>
      <c r="Y141" s="276"/>
      <c r="Z141" s="276"/>
      <c r="AA141" s="290">
        <f>(AA139/AA140)-1</f>
        <v>-4.6896451927606053E-3</v>
      </c>
      <c r="CE141" s="276"/>
      <c r="CF141" s="276"/>
      <c r="CG141" s="276"/>
      <c r="CH141" s="276"/>
      <c r="CI141" s="290">
        <f>(CI139/CI140)-1</f>
        <v>0.31964865731934822</v>
      </c>
      <c r="DN141" s="276"/>
      <c r="DO141" s="276"/>
      <c r="DP141" s="276"/>
      <c r="DQ141" s="276"/>
      <c r="DR141" s="290">
        <f>(DR139/DR140)-1</f>
        <v>0.3067047307333981</v>
      </c>
      <c r="DX141" s="276"/>
      <c r="DY141" s="276"/>
      <c r="DZ141" s="276"/>
      <c r="EA141" s="276"/>
      <c r="EB141" s="290">
        <f>(EB139/EB140)-1</f>
        <v>-9.7828069502845616E-2</v>
      </c>
      <c r="EC141" s="276"/>
      <c r="ED141" s="276"/>
      <c r="EE141" s="276"/>
      <c r="EF141" s="276"/>
      <c r="EG141" s="290">
        <f>(EG139/EG140)-1</f>
        <v>0.24662358632623693</v>
      </c>
      <c r="EW141" s="276"/>
      <c r="EX141" s="276"/>
      <c r="EY141" s="276"/>
      <c r="EZ141" s="276"/>
      <c r="FA141" s="290">
        <f>(FA139/FA140)-1</f>
        <v>-6.2011793407413474E-2</v>
      </c>
      <c r="FG141" s="276"/>
      <c r="FH141" s="276"/>
      <c r="FI141" s="276"/>
      <c r="FJ141" s="276"/>
      <c r="FK141" s="290">
        <f>(FK139/FK140)-1</f>
        <v>0.66549578815631127</v>
      </c>
      <c r="FQ141" s="276"/>
      <c r="FR141" s="276"/>
      <c r="FS141" s="276"/>
      <c r="FT141" s="276"/>
      <c r="FU141" s="290">
        <f>(FU139/FU140)-1</f>
        <v>7.1914862904065124E-2</v>
      </c>
      <c r="FV141" s="276"/>
      <c r="FW141" s="276"/>
      <c r="FX141" s="276"/>
      <c r="FY141" s="276"/>
      <c r="FZ141" s="290">
        <f>(FZ139/FZ140)-1</f>
        <v>0.41393816641032521</v>
      </c>
      <c r="GA141" s="276"/>
      <c r="GB141" s="276"/>
      <c r="GC141" s="276"/>
      <c r="GD141" s="276"/>
      <c r="GE141" s="290">
        <f>(GE139/GE140)-1</f>
        <v>-2.1863656369093598E-2</v>
      </c>
      <c r="GF141" s="276"/>
      <c r="GG141" s="276"/>
      <c r="GH141" s="276"/>
      <c r="GI141" s="276"/>
      <c r="GJ141" s="290">
        <f>(GJ139/GJ140)-1</f>
        <v>0.25706205154852957</v>
      </c>
      <c r="HE141" s="276"/>
      <c r="HF141" s="276"/>
      <c r="HG141" s="276"/>
      <c r="HH141" s="276"/>
      <c r="HI141" s="290">
        <f>(HI139/HI140)-1</f>
        <v>0.12545290575497514</v>
      </c>
      <c r="HJ141" s="276"/>
      <c r="HK141" s="276"/>
      <c r="HL141" s="276"/>
      <c r="HM141" s="276"/>
      <c r="HN141" s="290" t="e">
        <f>(HN139/HN140)-1</f>
        <v>#VALUE!</v>
      </c>
      <c r="HO141" s="276"/>
      <c r="HP141" s="276"/>
      <c r="HQ141" s="276"/>
      <c r="HR141" s="276"/>
      <c r="HS141" s="290">
        <f>(HS139/HS140)-1</f>
        <v>0.23547183335323751</v>
      </c>
      <c r="ID141" s="276"/>
      <c r="IE141" s="276"/>
      <c r="IF141" s="276"/>
      <c r="IG141" s="276"/>
      <c r="IH141" s="290">
        <f>(IH139/IH140)-1</f>
        <v>0.11452827735694937</v>
      </c>
      <c r="JR141" s="276"/>
      <c r="JS141" s="276"/>
      <c r="JT141" s="276"/>
      <c r="JU141" s="276"/>
      <c r="JV141" s="290">
        <f>(JV139/JV140)-1</f>
        <v>9.1637403700127074E-2</v>
      </c>
      <c r="KQ141" s="276"/>
      <c r="KR141" s="276"/>
      <c r="KS141" s="276"/>
      <c r="KT141" s="276"/>
      <c r="KU141" s="290">
        <f>(KU139/KU140)-1</f>
        <v>1.9967561922309196E-2</v>
      </c>
      <c r="ME141" s="276"/>
      <c r="MF141" s="276"/>
      <c r="MG141" s="276"/>
      <c r="MH141" s="276"/>
      <c r="MI141" s="290">
        <f>(MI139/MI140)-1</f>
        <v>0.25677295181588278</v>
      </c>
      <c r="PV141"/>
      <c r="PW141"/>
      <c r="PX141"/>
      <c r="PY141"/>
      <c r="PZ141"/>
      <c r="QF141"/>
      <c r="QG141"/>
      <c r="QH141"/>
      <c r="QI141"/>
      <c r="QJ141"/>
      <c r="RY141"/>
      <c r="RZ141"/>
      <c r="SA141"/>
      <c r="SB141"/>
      <c r="SC141"/>
      <c r="SD141"/>
      <c r="SE141"/>
      <c r="SF141"/>
      <c r="SG141"/>
      <c r="SH141"/>
      <c r="UG141" s="276"/>
      <c r="UH141" s="276"/>
      <c r="UI141" s="276"/>
      <c r="UJ141" s="276"/>
      <c r="UK141" s="290">
        <f>(UK139/UK140)-1</f>
        <v>1.1296879953426475</v>
      </c>
      <c r="UL141" s="276"/>
      <c r="UM141" s="276"/>
      <c r="UN141" s="276"/>
      <c r="UO141" s="276"/>
      <c r="UP141" s="290">
        <f>(UP139/UP140)-1</f>
        <v>0.66911276098444206</v>
      </c>
      <c r="UV141" s="276"/>
      <c r="UW141" s="276"/>
      <c r="UX141" s="276"/>
      <c r="UY141" s="276"/>
      <c r="UZ141" s="290">
        <f>(UZ139/UZ140)-1</f>
        <v>0.41506986344206998</v>
      </c>
      <c r="WE141"/>
      <c r="WF141"/>
      <c r="WG141"/>
      <c r="WH141"/>
      <c r="WI141"/>
      <c r="WJ141"/>
      <c r="WK141"/>
      <c r="WL141"/>
      <c r="WM141"/>
      <c r="WN141"/>
      <c r="WO141" s="276"/>
      <c r="WP141" s="276"/>
      <c r="WQ141" s="276"/>
      <c r="WR141" s="276"/>
      <c r="WS141" s="290">
        <f>(WS139/WS140)-1</f>
        <v>0.17508481045354851</v>
      </c>
      <c r="XS141" s="276"/>
      <c r="XT141" s="276"/>
      <c r="XU141" s="276"/>
      <c r="XV141" s="276"/>
      <c r="XW141" s="290" t="e">
        <f>(XW139/XW140)-1</f>
        <v>#VALUE!</v>
      </c>
    </row>
    <row r="142" spans="2:647" ht="12.5" x14ac:dyDescent="0.25">
      <c r="B142" s="3" t="s">
        <v>74</v>
      </c>
      <c r="G142" s="228">
        <f>IF(((G140-G139)*G137)&gt;0,0,(G140-G139)*G137)</f>
        <v>-134120.18918180445</v>
      </c>
      <c r="M142" s="276"/>
      <c r="N142" s="276"/>
      <c r="O142" s="276"/>
      <c r="P142" s="276"/>
      <c r="Q142" s="277">
        <f>IF(((Q140-Q139)*Q137)&gt;0,0,(Q140-Q139)*Q137)</f>
        <v>-236722.29809199439</v>
      </c>
      <c r="W142" s="276"/>
      <c r="X142" s="276"/>
      <c r="Y142" s="276"/>
      <c r="Z142" s="276"/>
      <c r="AA142" s="277">
        <f>IF(((AA140-AA139)*AA137)&gt;0,0,(AA140-AA139)*AA137)</f>
        <v>0</v>
      </c>
      <c r="CE142" s="276"/>
      <c r="CF142" s="276"/>
      <c r="CG142" s="276"/>
      <c r="CH142" s="276"/>
      <c r="CI142" s="277">
        <f>IF(((CI140-CI139)*CI137)&gt;0,0,(CI140-CI139)*CI137)</f>
        <v>-134218.17706818535</v>
      </c>
      <c r="DN142" s="276"/>
      <c r="DO142" s="276"/>
      <c r="DP142" s="276"/>
      <c r="DQ142" s="276"/>
      <c r="DR142" s="277">
        <f>IF(((DR140-DR139)*DR137)&gt;0,0,(DR140-DR139)*DR137)</f>
        <v>-194237.95882914224</v>
      </c>
      <c r="DX142" s="276"/>
      <c r="DY142" s="276"/>
      <c r="DZ142" s="276"/>
      <c r="EA142" s="276"/>
      <c r="EB142" s="277">
        <f>IF(((EB140-EB139)*EB137)&gt;0,0,(EB140-EB139)*EB137)</f>
        <v>0</v>
      </c>
      <c r="EC142" s="276"/>
      <c r="ED142" s="276"/>
      <c r="EE142" s="276"/>
      <c r="EF142" s="276"/>
      <c r="EG142" s="277">
        <f>IF(((EG140-EG139)*EG137)&gt;0,0,(EG140-EG139)*EG137)</f>
        <v>-442514.38610924367</v>
      </c>
      <c r="EW142" s="276"/>
      <c r="EX142" s="276"/>
      <c r="EY142" s="276"/>
      <c r="EZ142" s="276"/>
      <c r="FA142" s="277">
        <f>IF(((FA140-FA139)*FA137)&gt;0,0,(FA140-FA139)*FA137)</f>
        <v>0</v>
      </c>
      <c r="FG142" s="276"/>
      <c r="FH142" s="276"/>
      <c r="FI142" s="276"/>
      <c r="FJ142" s="276"/>
      <c r="FK142" s="277">
        <f>IF(((FK140-FK139)*FK137)&gt;0,0,(FK140-FK139)*FK137)</f>
        <v>-127087.04123760542</v>
      </c>
      <c r="FQ142" s="276"/>
      <c r="FR142" s="276"/>
      <c r="FS142" s="276"/>
      <c r="FT142" s="276"/>
      <c r="FU142" s="277">
        <f>IF(((FU140-FU139)*FU137)&gt;0,0,(FU140-FU139)*FU137)</f>
        <v>-42111.576314343773</v>
      </c>
      <c r="FV142" s="276"/>
      <c r="FW142" s="276"/>
      <c r="FX142" s="276"/>
      <c r="FY142" s="276"/>
      <c r="FZ142" s="277">
        <f>IF(((FZ140-FZ139)*FZ137)&gt;0,0,(FZ140-FZ139)*FZ137)</f>
        <v>-596394.17351454298</v>
      </c>
      <c r="GA142" s="276"/>
      <c r="GB142" s="276"/>
      <c r="GC142" s="276"/>
      <c r="GD142" s="276"/>
      <c r="GE142" s="277">
        <f>IF(((GE140-GE139)*GE137)&gt;0,0,(GE140-GE139)*GE137)</f>
        <v>0</v>
      </c>
      <c r="GF142" s="276"/>
      <c r="GG142" s="276"/>
      <c r="GH142" s="276"/>
      <c r="GI142" s="276"/>
      <c r="GJ142" s="277">
        <f>IF(((GJ140-GJ139)*GJ137)&gt;0,0,(GJ140-GJ139)*GJ137)</f>
        <v>-75247.16206780354</v>
      </c>
      <c r="HE142" s="276"/>
      <c r="HF142" s="276"/>
      <c r="HG142" s="276"/>
      <c r="HH142" s="276"/>
      <c r="HI142" s="277">
        <f>IF(((HI140-HI139)*HI137)&gt;0,0,(HI140-HI139)*HI137)</f>
        <v>-385181.05989521038</v>
      </c>
      <c r="HJ142" s="276"/>
      <c r="HK142" s="276"/>
      <c r="HL142" s="276"/>
      <c r="HM142" s="276"/>
      <c r="HN142" s="277" t="e">
        <f>IF(((HN140-HN139)*HN137)&gt;0,0,(HN140-HN139)*HN137)</f>
        <v>#VALUE!</v>
      </c>
      <c r="HO142" s="276"/>
      <c r="HP142" s="276"/>
      <c r="HQ142" s="276"/>
      <c r="HR142" s="276"/>
      <c r="HS142" s="277">
        <f>IF(((HS140-HS139)*HS137)&gt;0,0,(HS140-HS139)*HS137)</f>
        <v>-567959.00318529515</v>
      </c>
      <c r="ID142" s="276"/>
      <c r="IE142" s="276"/>
      <c r="IF142" s="276"/>
      <c r="IG142" s="276"/>
      <c r="IH142" s="277">
        <f>IF(((IH140-IH139)*IH137)&gt;0,0,(IH140-IH139)*IH137)</f>
        <v>-55643.094605732796</v>
      </c>
      <c r="JR142" s="276"/>
      <c r="JS142" s="276"/>
      <c r="JT142" s="276"/>
      <c r="JU142" s="276"/>
      <c r="JV142" s="277">
        <f>IF(((JV140-JV139)*JV137)&gt;0,0,(JV140-JV139)*JV137)</f>
        <v>-40926.165683690488</v>
      </c>
      <c r="KQ142" s="276"/>
      <c r="KR142" s="276"/>
      <c r="KS142" s="276"/>
      <c r="KT142" s="276"/>
      <c r="KU142" s="277">
        <f>IF(((KU140-KU139)*KU137)&gt;0,0,(KU140-KU139)*KU137)</f>
        <v>-6372.7521737995821</v>
      </c>
      <c r="ME142" s="276"/>
      <c r="MF142" s="276"/>
      <c r="MG142" s="276"/>
      <c r="MH142" s="276"/>
      <c r="MI142" s="277">
        <f>IF(((MI140-MI139)*MI137)&gt;0,0,(MI140-MI139)*MI137)</f>
        <v>-101794.64629409439</v>
      </c>
      <c r="PV142"/>
      <c r="PW142"/>
      <c r="PX142"/>
      <c r="PY142"/>
      <c r="PZ142"/>
      <c r="QF142"/>
      <c r="QG142"/>
      <c r="QH142"/>
      <c r="QI142"/>
      <c r="QJ142"/>
      <c r="RY142"/>
      <c r="RZ142"/>
      <c r="SA142"/>
      <c r="SB142"/>
      <c r="SC142"/>
      <c r="SD142"/>
      <c r="SE142"/>
      <c r="SF142"/>
      <c r="SG142"/>
      <c r="SH142"/>
      <c r="UG142" s="276"/>
      <c r="UH142" s="276"/>
      <c r="UI142" s="276"/>
      <c r="UJ142" s="276"/>
      <c r="UK142" s="277">
        <f>IF(((UK140-UK139)*UK137)&gt;0,0,(UK140-UK139)*UK137)</f>
        <v>-698238.32204218663</v>
      </c>
      <c r="UL142" s="276"/>
      <c r="UM142" s="276"/>
      <c r="UN142" s="276"/>
      <c r="UO142" s="276"/>
      <c r="UP142" s="277">
        <f>IF(((UP140-UP139)*UP137)&gt;0,0,(UP140-UP139)*UP137)</f>
        <v>-408144.8399344387</v>
      </c>
      <c r="UV142" s="276"/>
      <c r="UW142" s="276"/>
      <c r="UX142" s="276"/>
      <c r="UY142" s="276"/>
      <c r="UZ142" s="277">
        <f>IF(((UZ140-UZ139)*UZ137)&gt;0,0,(UZ140-UZ139)*UZ137)</f>
        <v>-226230.94599563887</v>
      </c>
      <c r="WE142"/>
      <c r="WF142"/>
      <c r="WG142"/>
      <c r="WH142"/>
      <c r="WI142"/>
      <c r="WJ142"/>
      <c r="WK142"/>
      <c r="WL142"/>
      <c r="WM142"/>
      <c r="WN142"/>
      <c r="WO142" s="276"/>
      <c r="WP142" s="276"/>
      <c r="WQ142" s="276"/>
      <c r="WR142" s="276"/>
      <c r="WS142" s="277">
        <f>IF(((WS140-WS139)*WS137)&gt;0,0,(WS140-WS139)*WS137)</f>
        <v>-107169.20202270034</v>
      </c>
      <c r="XS142" s="276"/>
      <c r="XT142" s="276"/>
      <c r="XU142" s="276"/>
      <c r="XV142" s="276"/>
      <c r="XW142" s="277" t="e">
        <f>IF(((XW140-XW139)*XW137)&gt;0,0,(XW140-XW139)*XW137)</f>
        <v>#VALUE!</v>
      </c>
    </row>
    <row r="143" spans="2:647" ht="12.5" x14ac:dyDescent="0.25">
      <c r="M143" s="276"/>
      <c r="N143" s="276"/>
      <c r="O143" s="276"/>
      <c r="P143" s="276"/>
      <c r="Q143" s="276"/>
      <c r="W143" s="276"/>
      <c r="X143" s="276"/>
      <c r="Y143" s="276"/>
      <c r="Z143" s="276"/>
      <c r="AA143" s="276"/>
      <c r="CE143" s="276"/>
      <c r="CF143" s="276"/>
      <c r="CG143" s="276"/>
      <c r="CH143" s="276"/>
      <c r="CI143" s="276"/>
      <c r="DN143" s="276"/>
      <c r="DO143" s="276"/>
      <c r="DP143" s="276"/>
      <c r="DQ143" s="276"/>
      <c r="DR143" s="276"/>
      <c r="DX143" s="276"/>
      <c r="DY143" s="276"/>
      <c r="DZ143" s="276"/>
      <c r="EA143" s="276"/>
      <c r="EB143" s="276"/>
      <c r="EC143" s="276"/>
      <c r="ED143" s="276"/>
      <c r="EE143" s="276"/>
      <c r="EF143" s="276"/>
      <c r="EG143" s="276"/>
      <c r="EW143" s="276"/>
      <c r="EX143" s="276"/>
      <c r="EY143" s="276"/>
      <c r="EZ143" s="276"/>
      <c r="FA143" s="276"/>
      <c r="FG143" s="276"/>
      <c r="FH143" s="276"/>
      <c r="FI143" s="276"/>
      <c r="FJ143" s="276"/>
      <c r="FK143" s="276"/>
      <c r="FQ143" s="276"/>
      <c r="FR143" s="276"/>
      <c r="FS143" s="276"/>
      <c r="FT143" s="276"/>
      <c r="FU143" s="276"/>
      <c r="FV143" s="276"/>
      <c r="FW143" s="276"/>
      <c r="FX143" s="276"/>
      <c r="FY143" s="276"/>
      <c r="FZ143" s="276"/>
      <c r="GA143" s="276"/>
      <c r="GB143" s="276"/>
      <c r="GC143" s="276"/>
      <c r="GD143" s="276"/>
      <c r="GE143" s="276"/>
      <c r="GF143" s="276"/>
      <c r="GG143" s="276"/>
      <c r="GH143" s="276"/>
      <c r="GI143" s="276"/>
      <c r="GJ143" s="276"/>
      <c r="HE143" s="276"/>
      <c r="HF143" s="276"/>
      <c r="HG143" s="276"/>
      <c r="HH143" s="276"/>
      <c r="HI143" s="276"/>
      <c r="HJ143" s="276"/>
      <c r="HK143" s="276"/>
      <c r="HL143" s="276"/>
      <c r="HM143" s="276"/>
      <c r="HN143" s="276"/>
      <c r="HO143" s="276"/>
      <c r="HP143" s="276"/>
      <c r="HQ143" s="276"/>
      <c r="HR143" s="276"/>
      <c r="HS143" s="276"/>
      <c r="ID143" s="276"/>
      <c r="IE143" s="276"/>
      <c r="IF143" s="276"/>
      <c r="IG143" s="276"/>
      <c r="IH143" s="276"/>
      <c r="JR143" s="276"/>
      <c r="JS143" s="276"/>
      <c r="JT143" s="276"/>
      <c r="JU143" s="276"/>
      <c r="JV143" s="276"/>
      <c r="KQ143" s="276"/>
      <c r="KR143" s="276"/>
      <c r="KS143" s="276"/>
      <c r="KT143" s="276"/>
      <c r="KU143" s="276"/>
      <c r="ME143" s="276"/>
      <c r="MF143" s="276"/>
      <c r="MG143" s="276"/>
      <c r="MH143" s="276"/>
      <c r="MI143" s="276"/>
      <c r="PV143"/>
      <c r="PW143"/>
      <c r="PX143"/>
      <c r="PY143"/>
      <c r="PZ143"/>
      <c r="QF143"/>
      <c r="QG143"/>
      <c r="QH143"/>
      <c r="QI143"/>
      <c r="QJ143"/>
      <c r="RY143"/>
      <c r="RZ143"/>
      <c r="SA143"/>
      <c r="SB143"/>
      <c r="SC143"/>
      <c r="SD143"/>
      <c r="SE143"/>
      <c r="SF143"/>
      <c r="SG143"/>
      <c r="SH143"/>
      <c r="UG143" s="276"/>
      <c r="UH143" s="276"/>
      <c r="UI143" s="276"/>
      <c r="UJ143" s="276"/>
      <c r="UK143" s="276"/>
      <c r="UL143" s="276"/>
      <c r="UM143" s="276"/>
      <c r="UN143" s="276"/>
      <c r="UO143" s="276"/>
      <c r="UP143" s="276"/>
      <c r="UV143" s="276"/>
      <c r="UW143" s="276"/>
      <c r="UX143" s="276"/>
      <c r="UY143" s="276"/>
      <c r="UZ143" s="276"/>
      <c r="WE143"/>
      <c r="WF143"/>
      <c r="WG143"/>
      <c r="WH143"/>
      <c r="WI143"/>
      <c r="WJ143"/>
      <c r="WK143"/>
      <c r="WL143"/>
      <c r="WM143"/>
      <c r="WN143"/>
      <c r="WO143" s="276"/>
      <c r="WP143" s="276"/>
      <c r="WQ143" s="276"/>
      <c r="WR143" s="276"/>
      <c r="WS143" s="276"/>
      <c r="XS143" s="276"/>
      <c r="XT143" s="276"/>
      <c r="XU143" s="276"/>
      <c r="XV143" s="276"/>
      <c r="XW143" s="276"/>
    </row>
    <row r="144" spans="2:647" ht="12.5" x14ac:dyDescent="0.25">
      <c r="B144" s="3" t="s">
        <v>17</v>
      </c>
      <c r="M144" s="276"/>
      <c r="N144" s="276"/>
      <c r="O144" s="276"/>
      <c r="P144" s="276"/>
      <c r="Q144" s="276"/>
      <c r="W144" s="276"/>
      <c r="X144" s="276"/>
      <c r="Y144" s="276"/>
      <c r="Z144" s="276"/>
      <c r="AA144" s="276"/>
      <c r="CE144" s="276"/>
      <c r="CF144" s="276"/>
      <c r="CG144" s="276"/>
      <c r="CH144" s="276"/>
      <c r="CI144" s="276"/>
      <c r="DN144" s="276"/>
      <c r="DO144" s="276"/>
      <c r="DP144" s="276"/>
      <c r="DQ144" s="276"/>
      <c r="DR144" s="276"/>
      <c r="DX144" s="276"/>
      <c r="DY144" s="276"/>
      <c r="DZ144" s="276"/>
      <c r="EA144" s="276"/>
      <c r="EB144" s="276"/>
      <c r="EC144" s="276"/>
      <c r="ED144" s="276"/>
      <c r="EE144" s="276"/>
      <c r="EF144" s="276"/>
      <c r="EG144" s="276"/>
      <c r="EW144" s="276"/>
      <c r="EX144" s="276"/>
      <c r="EY144" s="276"/>
      <c r="EZ144" s="276"/>
      <c r="FA144" s="276"/>
      <c r="FG144" s="276"/>
      <c r="FH144" s="276"/>
      <c r="FI144" s="276"/>
      <c r="FJ144" s="276"/>
      <c r="FK144" s="276"/>
      <c r="FQ144" s="276"/>
      <c r="FR144" s="276"/>
      <c r="FS144" s="276"/>
      <c r="FT144" s="276"/>
      <c r="FU144" s="276"/>
      <c r="FV144" s="276"/>
      <c r="FW144" s="276"/>
      <c r="FX144" s="276"/>
      <c r="FY144" s="276"/>
      <c r="FZ144" s="276"/>
      <c r="GA144" s="276"/>
      <c r="GB144" s="276"/>
      <c r="GC144" s="276"/>
      <c r="GD144" s="276"/>
      <c r="GE144" s="276"/>
      <c r="GF144" s="276"/>
      <c r="GG144" s="276"/>
      <c r="GH144" s="276"/>
      <c r="GI144" s="276"/>
      <c r="GJ144" s="276"/>
      <c r="HE144" s="276"/>
      <c r="HF144" s="276"/>
      <c r="HG144" s="276"/>
      <c r="HH144" s="276"/>
      <c r="HI144" s="276"/>
      <c r="HJ144" s="276"/>
      <c r="HK144" s="276"/>
      <c r="HL144" s="276"/>
      <c r="HM144" s="276"/>
      <c r="HN144" s="276"/>
      <c r="HO144" s="276"/>
      <c r="HP144" s="276"/>
      <c r="HQ144" s="276"/>
      <c r="HR144" s="276"/>
      <c r="HS144" s="276"/>
      <c r="ID144" s="276"/>
      <c r="IE144" s="276"/>
      <c r="IF144" s="276"/>
      <c r="IG144" s="276"/>
      <c r="IH144" s="276"/>
      <c r="JR144" s="276"/>
      <c r="JS144" s="276"/>
      <c r="JT144" s="276"/>
      <c r="JU144" s="276"/>
      <c r="JV144" s="276"/>
      <c r="KQ144" s="276"/>
      <c r="KR144" s="276"/>
      <c r="KS144" s="276"/>
      <c r="KT144" s="276"/>
      <c r="KU144" s="276"/>
      <c r="ME144" s="276"/>
      <c r="MF144" s="276"/>
      <c r="MG144" s="276"/>
      <c r="MH144" s="276"/>
      <c r="MI144" s="276"/>
      <c r="PV144"/>
      <c r="PW144"/>
      <c r="PX144"/>
      <c r="PY144"/>
      <c r="PZ144"/>
      <c r="QF144"/>
      <c r="QG144"/>
      <c r="QH144"/>
      <c r="QI144"/>
      <c r="QJ144"/>
      <c r="RY144"/>
      <c r="RZ144"/>
      <c r="SA144"/>
      <c r="SB144"/>
      <c r="SC144"/>
      <c r="SD144"/>
      <c r="SE144"/>
      <c r="SF144"/>
      <c r="SG144"/>
      <c r="SH144"/>
      <c r="UG144" s="276"/>
      <c r="UH144" s="276"/>
      <c r="UI144" s="276"/>
      <c r="UJ144" s="276"/>
      <c r="UK144" s="276"/>
      <c r="UL144" s="276"/>
      <c r="UM144" s="276"/>
      <c r="UN144" s="276"/>
      <c r="UO144" s="276"/>
      <c r="UP144" s="276"/>
      <c r="UV144" s="276"/>
      <c r="UW144" s="276"/>
      <c r="UX144" s="276"/>
      <c r="UY144" s="276"/>
      <c r="UZ144" s="276"/>
      <c r="WE144"/>
      <c r="WF144"/>
      <c r="WG144"/>
      <c r="WH144"/>
      <c r="WI144"/>
      <c r="WJ144"/>
      <c r="WK144"/>
      <c r="WL144"/>
      <c r="WM144"/>
      <c r="WN144"/>
      <c r="WO144" s="276"/>
      <c r="WP144" s="276"/>
      <c r="WQ144" s="276"/>
      <c r="WR144" s="276"/>
      <c r="WS144" s="276"/>
      <c r="XS144" s="276"/>
      <c r="XT144" s="276"/>
      <c r="XU144" s="276"/>
      <c r="XV144" s="276"/>
      <c r="XW144" s="276"/>
    </row>
    <row r="145" spans="2:647" ht="12.5" x14ac:dyDescent="0.25">
      <c r="B145" s="3" t="s">
        <v>80</v>
      </c>
      <c r="G145" s="224">
        <f>+G11</f>
        <v>727157</v>
      </c>
      <c r="M145" s="276"/>
      <c r="N145" s="276"/>
      <c r="O145" s="276"/>
      <c r="P145" s="276"/>
      <c r="Q145" s="274">
        <f>+Q11</f>
        <v>2451698</v>
      </c>
      <c r="W145" s="276"/>
      <c r="X145" s="276"/>
      <c r="Y145" s="276"/>
      <c r="Z145" s="276"/>
      <c r="AA145" s="274">
        <f>+AA11</f>
        <v>930368</v>
      </c>
      <c r="CE145" s="276"/>
      <c r="CF145" s="276"/>
      <c r="CG145" s="276"/>
      <c r="CH145" s="276"/>
      <c r="CI145" s="274">
        <f>+CI11</f>
        <v>453873</v>
      </c>
      <c r="DN145" s="276"/>
      <c r="DO145" s="276"/>
      <c r="DP145" s="276"/>
      <c r="DQ145" s="276"/>
      <c r="DR145" s="274">
        <f>+DR11</f>
        <v>1210153</v>
      </c>
      <c r="DX145" s="276"/>
      <c r="DY145" s="276"/>
      <c r="DZ145" s="276"/>
      <c r="EA145" s="276"/>
      <c r="EB145" s="274">
        <f>+EB11</f>
        <v>3030038</v>
      </c>
      <c r="EC145" s="276"/>
      <c r="ED145" s="276"/>
      <c r="EE145" s="276"/>
      <c r="EF145" s="276"/>
      <c r="EG145" s="274">
        <f>+EG11</f>
        <v>2901903</v>
      </c>
      <c r="EW145" s="276"/>
      <c r="EX145" s="276"/>
      <c r="EY145" s="276"/>
      <c r="EZ145" s="276"/>
      <c r="FA145" s="274">
        <f>+FA11</f>
        <v>2142773</v>
      </c>
      <c r="FG145" s="276"/>
      <c r="FH145" s="276"/>
      <c r="FI145" s="276"/>
      <c r="FJ145" s="276"/>
      <c r="FK145" s="274">
        <f>+FK11</f>
        <v>420983</v>
      </c>
      <c r="FQ145" s="276"/>
      <c r="FR145" s="276"/>
      <c r="FS145" s="276"/>
      <c r="FT145" s="276"/>
      <c r="FU145" s="274">
        <f>+FU11</f>
        <v>882772</v>
      </c>
      <c r="FV145" s="276"/>
      <c r="FW145" s="276"/>
      <c r="FX145" s="276"/>
      <c r="FY145" s="276"/>
      <c r="FZ145" s="274">
        <f>+FZ11</f>
        <v>1480135</v>
      </c>
      <c r="GA145" s="276"/>
      <c r="GB145" s="276"/>
      <c r="GC145" s="276"/>
      <c r="GD145" s="276"/>
      <c r="GE145" s="274">
        <f>+GE11</f>
        <v>578258</v>
      </c>
      <c r="GF145" s="276"/>
      <c r="GG145" s="276"/>
      <c r="GH145" s="276"/>
      <c r="GI145" s="276"/>
      <c r="GJ145" s="274">
        <f>+GJ11</f>
        <v>264291</v>
      </c>
      <c r="HE145" s="276"/>
      <c r="HF145" s="276"/>
      <c r="HG145" s="276"/>
      <c r="HH145" s="276"/>
      <c r="HI145" s="274">
        <f>+HI11</f>
        <v>6925938</v>
      </c>
      <c r="HJ145" s="276"/>
      <c r="HK145" s="276"/>
      <c r="HL145" s="276"/>
      <c r="HM145" s="276"/>
      <c r="HN145" s="274" t="str">
        <f>+HN11</f>
        <v/>
      </c>
      <c r="HO145" s="276"/>
      <c r="HP145" s="276"/>
      <c r="HQ145" s="276"/>
      <c r="HR145" s="276"/>
      <c r="HS145" s="274">
        <f>+HS11</f>
        <v>3688086</v>
      </c>
      <c r="ID145" s="276"/>
      <c r="IE145" s="276"/>
      <c r="IF145" s="276"/>
      <c r="IG145" s="276"/>
      <c r="IH145" s="274">
        <f>+IH11</f>
        <v>758578</v>
      </c>
      <c r="JR145" s="276"/>
      <c r="JS145" s="276"/>
      <c r="JT145" s="276"/>
      <c r="JU145" s="276"/>
      <c r="JV145" s="274">
        <f>+JV11</f>
        <v>704814</v>
      </c>
      <c r="KQ145" s="276"/>
      <c r="KR145" s="276"/>
      <c r="KS145" s="276"/>
      <c r="KT145" s="276"/>
      <c r="KU145" s="274">
        <f>+KU11</f>
        <v>479088</v>
      </c>
      <c r="ME145" s="276"/>
      <c r="MF145" s="276"/>
      <c r="MG145" s="276"/>
      <c r="MH145" s="276"/>
      <c r="MI145" s="274">
        <f>+MI11</f>
        <v>279712</v>
      </c>
      <c r="PV145"/>
      <c r="PW145"/>
      <c r="PX145"/>
      <c r="PY145"/>
      <c r="PZ145"/>
      <c r="QF145"/>
      <c r="QG145"/>
      <c r="QH145"/>
      <c r="QI145"/>
      <c r="QJ145"/>
      <c r="RY145"/>
      <c r="RZ145"/>
      <c r="SA145"/>
      <c r="SB145"/>
      <c r="SC145"/>
      <c r="SD145"/>
      <c r="SE145"/>
      <c r="SF145"/>
      <c r="SG145"/>
      <c r="SH145"/>
      <c r="UG145" s="276"/>
      <c r="UH145" s="276"/>
      <c r="UI145" s="276"/>
      <c r="UJ145" s="276"/>
      <c r="UK145" s="274">
        <f>+UK11</f>
        <v>856839</v>
      </c>
      <c r="UL145" s="276"/>
      <c r="UM145" s="276"/>
      <c r="UN145" s="276"/>
      <c r="UO145" s="276"/>
      <c r="UP145" s="274">
        <f>+UP11</f>
        <v>417188</v>
      </c>
      <c r="UV145" s="276"/>
      <c r="UW145" s="276"/>
      <c r="UX145" s="276"/>
      <c r="UY145" s="276"/>
      <c r="UZ145" s="274">
        <f>+UZ11</f>
        <v>1156358</v>
      </c>
      <c r="WE145"/>
      <c r="WF145"/>
      <c r="WG145"/>
      <c r="WH145"/>
      <c r="WI145"/>
      <c r="WJ145"/>
      <c r="WK145"/>
      <c r="WL145"/>
      <c r="WM145"/>
      <c r="WN145"/>
      <c r="WO145" s="276"/>
      <c r="WP145" s="276"/>
      <c r="WQ145" s="276"/>
      <c r="WR145" s="276"/>
      <c r="WS145" s="274">
        <f>+WS11</f>
        <v>1442594</v>
      </c>
      <c r="XS145" s="276"/>
      <c r="XT145" s="276"/>
      <c r="XU145" s="276"/>
      <c r="XV145" s="276"/>
      <c r="XW145" s="274" t="str">
        <f>+XW11</f>
        <v/>
      </c>
    </row>
    <row r="146" spans="2:647" ht="12.5" x14ac:dyDescent="0.25">
      <c r="B146" s="3" t="s">
        <v>81</v>
      </c>
      <c r="G146" s="224">
        <f>+G13</f>
        <v>405209</v>
      </c>
      <c r="M146" s="276"/>
      <c r="N146" s="276"/>
      <c r="O146" s="276"/>
      <c r="P146" s="276"/>
      <c r="Q146" s="274">
        <f>+Q13</f>
        <v>1598273</v>
      </c>
      <c r="W146" s="276"/>
      <c r="X146" s="276"/>
      <c r="Y146" s="276"/>
      <c r="Z146" s="276"/>
      <c r="AA146" s="274">
        <f>+AA13</f>
        <v>542924</v>
      </c>
      <c r="CE146" s="276"/>
      <c r="CF146" s="276"/>
      <c r="CG146" s="276"/>
      <c r="CH146" s="276"/>
      <c r="CI146" s="274">
        <f>+CI13</f>
        <v>294549</v>
      </c>
      <c r="DN146" s="276"/>
      <c r="DO146" s="276"/>
      <c r="DP146" s="276"/>
      <c r="DQ146" s="276"/>
      <c r="DR146" s="274">
        <f>+DR13</f>
        <v>833900</v>
      </c>
      <c r="DX146" s="276"/>
      <c r="DY146" s="276"/>
      <c r="DZ146" s="276"/>
      <c r="EA146" s="276"/>
      <c r="EB146" s="274">
        <f>+EB13</f>
        <v>2150754</v>
      </c>
      <c r="EC146" s="276"/>
      <c r="ED146" s="276"/>
      <c r="EE146" s="276"/>
      <c r="EF146" s="276"/>
      <c r="EG146" s="274">
        <f>+EG13</f>
        <v>1183845</v>
      </c>
      <c r="EW146" s="276"/>
      <c r="EX146" s="276"/>
      <c r="EY146" s="276"/>
      <c r="EZ146" s="276"/>
      <c r="FA146" s="274">
        <f>+FA13</f>
        <v>1251119</v>
      </c>
      <c r="FG146" s="276"/>
      <c r="FH146" s="276"/>
      <c r="FI146" s="276"/>
      <c r="FJ146" s="276"/>
      <c r="FK146" s="274">
        <f>+FK13</f>
        <v>265476</v>
      </c>
      <c r="FQ146" s="276"/>
      <c r="FR146" s="276"/>
      <c r="FS146" s="276"/>
      <c r="FT146" s="276"/>
      <c r="FU146" s="274">
        <f>+FU13</f>
        <v>480401</v>
      </c>
      <c r="FV146" s="276"/>
      <c r="FW146" s="276"/>
      <c r="FX146" s="276"/>
      <c r="FY146" s="276"/>
      <c r="FZ146" s="274">
        <f>+FZ13</f>
        <v>1052556</v>
      </c>
      <c r="GA146" s="276"/>
      <c r="GB146" s="276"/>
      <c r="GC146" s="276"/>
      <c r="GD146" s="276"/>
      <c r="GE146" s="274">
        <f>+GE13</f>
        <v>439950</v>
      </c>
      <c r="GF146" s="276"/>
      <c r="GG146" s="276"/>
      <c r="GH146" s="276"/>
      <c r="GI146" s="276"/>
      <c r="GJ146" s="274">
        <f>+GJ13</f>
        <v>204094</v>
      </c>
      <c r="HE146" s="276"/>
      <c r="HF146" s="276"/>
      <c r="HG146" s="276"/>
      <c r="HH146" s="276"/>
      <c r="HI146" s="274">
        <f>+HI13</f>
        <v>4124813</v>
      </c>
      <c r="HJ146" s="276"/>
      <c r="HK146" s="276"/>
      <c r="HL146" s="276"/>
      <c r="HM146" s="276"/>
      <c r="HN146" s="274" t="str">
        <f>+HN13</f>
        <v/>
      </c>
      <c r="HO146" s="276"/>
      <c r="HP146" s="276"/>
      <c r="HQ146" s="276"/>
      <c r="HR146" s="276"/>
      <c r="HS146" s="274">
        <f>+HS13</f>
        <v>3222105</v>
      </c>
      <c r="ID146" s="276"/>
      <c r="IE146" s="276"/>
      <c r="IF146" s="276"/>
      <c r="IG146" s="276"/>
      <c r="IH146" s="274">
        <f>+IH13</f>
        <v>396883</v>
      </c>
      <c r="JR146" s="276"/>
      <c r="JS146" s="276"/>
      <c r="JT146" s="276"/>
      <c r="JU146" s="276"/>
      <c r="JV146" s="274">
        <f>+JV13</f>
        <v>456630</v>
      </c>
      <c r="KQ146" s="276"/>
      <c r="KR146" s="276"/>
      <c r="KS146" s="276"/>
      <c r="KT146" s="276"/>
      <c r="KU146" s="274">
        <f>+KU13</f>
        <v>381668</v>
      </c>
      <c r="ME146" s="276"/>
      <c r="MF146" s="276"/>
      <c r="MG146" s="276"/>
      <c r="MH146" s="276"/>
      <c r="MI146" s="274">
        <f>+MI13</f>
        <v>279634</v>
      </c>
      <c r="PV146"/>
      <c r="PW146"/>
      <c r="PX146"/>
      <c r="PY146"/>
      <c r="PZ146"/>
      <c r="QF146"/>
      <c r="QG146"/>
      <c r="QH146"/>
      <c r="QI146"/>
      <c r="QJ146"/>
      <c r="RY146"/>
      <c r="RZ146"/>
      <c r="SA146"/>
      <c r="SB146"/>
      <c r="SC146"/>
      <c r="SD146"/>
      <c r="SE146"/>
      <c r="SF146"/>
      <c r="SG146"/>
      <c r="SH146"/>
      <c r="UG146" s="276"/>
      <c r="UH146" s="276"/>
      <c r="UI146" s="276"/>
      <c r="UJ146" s="276"/>
      <c r="UK146" s="274">
        <f>+UK13</f>
        <v>648717</v>
      </c>
      <c r="UL146" s="276"/>
      <c r="UM146" s="276"/>
      <c r="UN146" s="276"/>
      <c r="UO146" s="276"/>
      <c r="UP146" s="274">
        <f>+UP13</f>
        <v>398712</v>
      </c>
      <c r="UV146" s="276"/>
      <c r="UW146" s="276"/>
      <c r="UX146" s="276"/>
      <c r="UY146" s="276"/>
      <c r="UZ146" s="274">
        <f>+UZ13</f>
        <v>601823</v>
      </c>
      <c r="WE146"/>
      <c r="WF146"/>
      <c r="WG146"/>
      <c r="WH146"/>
      <c r="WI146"/>
      <c r="WJ146"/>
      <c r="WK146"/>
      <c r="WL146"/>
      <c r="WM146"/>
      <c r="WN146"/>
      <c r="WO146" s="276"/>
      <c r="WP146" s="276"/>
      <c r="WQ146" s="276"/>
      <c r="WR146" s="276"/>
      <c r="WS146" s="274">
        <f>+WS13</f>
        <v>1124703</v>
      </c>
      <c r="XS146" s="276"/>
      <c r="XT146" s="276"/>
      <c r="XU146" s="276"/>
      <c r="XV146" s="276"/>
      <c r="XW146" s="274" t="str">
        <f>+XW13</f>
        <v/>
      </c>
    </row>
    <row r="147" spans="2:647" ht="12.5" x14ac:dyDescent="0.25">
      <c r="B147" s="3" t="s">
        <v>82</v>
      </c>
      <c r="G147" s="224">
        <f>+G14</f>
        <v>487828</v>
      </c>
      <c r="M147" s="276"/>
      <c r="N147" s="276"/>
      <c r="O147" s="276"/>
      <c r="P147" s="276"/>
      <c r="Q147" s="274">
        <f>+Q14</f>
        <v>1434210</v>
      </c>
      <c r="W147" s="276"/>
      <c r="X147" s="276"/>
      <c r="Y147" s="276"/>
      <c r="Z147" s="276"/>
      <c r="AA147" s="274">
        <f>+AA14</f>
        <v>135390</v>
      </c>
      <c r="CE147" s="276"/>
      <c r="CF147" s="276"/>
      <c r="CG147" s="276"/>
      <c r="CH147" s="276"/>
      <c r="CI147" s="274">
        <f>+CI14</f>
        <v>175130</v>
      </c>
      <c r="DN147" s="276"/>
      <c r="DO147" s="276"/>
      <c r="DP147" s="276"/>
      <c r="DQ147" s="276"/>
      <c r="DR147" s="274">
        <f>+DR14</f>
        <v>423937</v>
      </c>
      <c r="DX147" s="276"/>
      <c r="DY147" s="276"/>
      <c r="DZ147" s="276"/>
      <c r="EA147" s="276"/>
      <c r="EB147" s="274">
        <f>+EB14</f>
        <v>1135299</v>
      </c>
      <c r="EC147" s="276"/>
      <c r="ED147" s="276"/>
      <c r="EE147" s="276"/>
      <c r="EF147" s="276"/>
      <c r="EG147" s="274">
        <f>+EG14</f>
        <v>256561</v>
      </c>
      <c r="EW147" s="276"/>
      <c r="EX147" s="276"/>
      <c r="EY147" s="276"/>
      <c r="EZ147" s="276"/>
      <c r="FA147" s="274">
        <f>+FA14</f>
        <v>619292</v>
      </c>
      <c r="FG147" s="276"/>
      <c r="FH147" s="276"/>
      <c r="FI147" s="276"/>
      <c r="FJ147" s="276"/>
      <c r="FK147" s="274">
        <f>+FK14</f>
        <v>62069</v>
      </c>
      <c r="FQ147" s="276"/>
      <c r="FR147" s="276"/>
      <c r="FS147" s="276"/>
      <c r="FT147" s="276"/>
      <c r="FU147" s="274">
        <f>+FU14</f>
        <v>496661</v>
      </c>
      <c r="FV147" s="276"/>
      <c r="FW147" s="276"/>
      <c r="FX147" s="276"/>
      <c r="FY147" s="276"/>
      <c r="FZ147" s="274">
        <f>+FZ14</f>
        <v>1767521</v>
      </c>
      <c r="GA147" s="276"/>
      <c r="GB147" s="276"/>
      <c r="GC147" s="276"/>
      <c r="GD147" s="276"/>
      <c r="GE147" s="274">
        <f>+GE14</f>
        <v>150698</v>
      </c>
      <c r="GF147" s="276"/>
      <c r="GG147" s="276"/>
      <c r="GH147" s="276"/>
      <c r="GI147" s="276"/>
      <c r="GJ147" s="274">
        <f>+GJ14</f>
        <v>30220</v>
      </c>
      <c r="HE147" s="276"/>
      <c r="HF147" s="276"/>
      <c r="HG147" s="276"/>
      <c r="HH147" s="276"/>
      <c r="HI147" s="274">
        <f>+HI14</f>
        <v>197881</v>
      </c>
      <c r="HJ147" s="276"/>
      <c r="HK147" s="276"/>
      <c r="HL147" s="276"/>
      <c r="HM147" s="276"/>
      <c r="HN147" s="274" t="str">
        <f>+HN14</f>
        <v/>
      </c>
      <c r="HO147" s="276"/>
      <c r="HP147" s="276"/>
      <c r="HQ147" s="276"/>
      <c r="HR147" s="276"/>
      <c r="HS147" s="274">
        <f>+HS14</f>
        <v>1489164</v>
      </c>
      <c r="ID147" s="276"/>
      <c r="IE147" s="276"/>
      <c r="IF147" s="276"/>
      <c r="IG147" s="276"/>
      <c r="IH147" s="274">
        <f>+IH14</f>
        <v>133724</v>
      </c>
      <c r="JR147" s="276"/>
      <c r="JS147" s="276"/>
      <c r="JT147" s="276"/>
      <c r="JU147" s="276"/>
      <c r="JV147" s="274">
        <f>+JV14</f>
        <v>407159</v>
      </c>
      <c r="KQ147" s="276"/>
      <c r="KR147" s="276"/>
      <c r="KS147" s="276"/>
      <c r="KT147" s="276"/>
      <c r="KU147" s="274">
        <f>+KU14</f>
        <v>170349</v>
      </c>
      <c r="ME147" s="276"/>
      <c r="MF147" s="276"/>
      <c r="MG147" s="276"/>
      <c r="MH147" s="276"/>
      <c r="MI147" s="274">
        <f>+MI14</f>
        <v>307423</v>
      </c>
      <c r="PV147"/>
      <c r="PW147"/>
      <c r="PX147"/>
      <c r="PY147"/>
      <c r="PZ147"/>
      <c r="QF147"/>
      <c r="QG147"/>
      <c r="QH147"/>
      <c r="QI147"/>
      <c r="QJ147"/>
      <c r="RY147"/>
      <c r="RZ147"/>
      <c r="SA147"/>
      <c r="SB147"/>
      <c r="SC147"/>
      <c r="SD147"/>
      <c r="SE147"/>
      <c r="SF147"/>
      <c r="SG147"/>
      <c r="SH147"/>
      <c r="UG147" s="276"/>
      <c r="UH147" s="276"/>
      <c r="UI147" s="276"/>
      <c r="UJ147" s="276"/>
      <c r="UK147" s="274">
        <f>+UK14</f>
        <v>466258</v>
      </c>
      <c r="UL147" s="276"/>
      <c r="UM147" s="276"/>
      <c r="UN147" s="276"/>
      <c r="UO147" s="276"/>
      <c r="UP147" s="274">
        <f>+UP14</f>
        <v>537033</v>
      </c>
      <c r="UV147" s="276"/>
      <c r="UW147" s="276"/>
      <c r="UX147" s="276"/>
      <c r="UY147" s="276"/>
      <c r="UZ147" s="274">
        <f>+UZ14</f>
        <v>171845</v>
      </c>
      <c r="WE147"/>
      <c r="WF147"/>
      <c r="WG147"/>
      <c r="WH147"/>
      <c r="WI147"/>
      <c r="WJ147"/>
      <c r="WK147"/>
      <c r="WL147"/>
      <c r="WM147"/>
      <c r="WN147"/>
      <c r="WO147" s="276"/>
      <c r="WP147" s="276"/>
      <c r="WQ147" s="276"/>
      <c r="WR147" s="276"/>
      <c r="WS147" s="274">
        <f>+WS14</f>
        <v>280154</v>
      </c>
      <c r="XS147" s="276"/>
      <c r="XT147" s="276"/>
      <c r="XU147" s="276"/>
      <c r="XV147" s="276"/>
      <c r="XW147" s="274" t="str">
        <f>+XW14</f>
        <v/>
      </c>
    </row>
    <row r="148" spans="2:647" ht="12.5" x14ac:dyDescent="0.25">
      <c r="B148" s="3" t="s">
        <v>83</v>
      </c>
      <c r="F148" s="224"/>
      <c r="G148" s="224">
        <f>+G18+G19</f>
        <v>24528</v>
      </c>
      <c r="M148" s="276"/>
      <c r="N148" s="276"/>
      <c r="O148" s="276"/>
      <c r="P148" s="274"/>
      <c r="Q148" s="274">
        <f>+Q18+Q19</f>
        <v>16952</v>
      </c>
      <c r="W148" s="276"/>
      <c r="X148" s="276"/>
      <c r="Y148" s="276"/>
      <c r="Z148" s="274"/>
      <c r="AA148" s="274">
        <f>+AA18+AA19</f>
        <v>28252</v>
      </c>
      <c r="CE148" s="276"/>
      <c r="CF148" s="276"/>
      <c r="CG148" s="276"/>
      <c r="CH148" s="274"/>
      <c r="CI148" s="274">
        <f>+CI18+CI19</f>
        <v>16105</v>
      </c>
      <c r="DN148" s="276"/>
      <c r="DO148" s="276"/>
      <c r="DP148" s="276"/>
      <c r="DQ148" s="274"/>
      <c r="DR148" s="274">
        <f>+DR18+DR19</f>
        <v>63551</v>
      </c>
      <c r="DX148" s="276"/>
      <c r="DY148" s="276"/>
      <c r="DZ148" s="276"/>
      <c r="EA148" s="274"/>
      <c r="EB148" s="274">
        <f>+EB18+EB19</f>
        <v>43211</v>
      </c>
      <c r="EC148" s="276"/>
      <c r="ED148" s="276"/>
      <c r="EE148" s="276"/>
      <c r="EF148" s="274"/>
      <c r="EG148" s="274">
        <f>+EG18+EG19</f>
        <v>304339</v>
      </c>
      <c r="EW148" s="276"/>
      <c r="EX148" s="276"/>
      <c r="EY148" s="276"/>
      <c r="EZ148" s="274"/>
      <c r="FA148" s="274">
        <f>+FA18+FA19</f>
        <v>114246</v>
      </c>
      <c r="FG148" s="276"/>
      <c r="FH148" s="276"/>
      <c r="FI148" s="276"/>
      <c r="FJ148" s="274"/>
      <c r="FK148" s="274">
        <f>+FK18+FK19</f>
        <v>141036</v>
      </c>
      <c r="FQ148" s="276"/>
      <c r="FR148" s="276"/>
      <c r="FS148" s="276"/>
      <c r="FT148" s="274"/>
      <c r="FU148" s="274">
        <f>+FU18+FU19</f>
        <v>19113</v>
      </c>
      <c r="FV148" s="276"/>
      <c r="FW148" s="276"/>
      <c r="FX148" s="276"/>
      <c r="FY148" s="274"/>
      <c r="FZ148" s="274">
        <f>+FZ18+FZ19</f>
        <v>82203</v>
      </c>
      <c r="GA148" s="276"/>
      <c r="GB148" s="276"/>
      <c r="GC148" s="276"/>
      <c r="GD148" s="274"/>
      <c r="GE148" s="274">
        <f>+GE18+GE19</f>
        <v>46248</v>
      </c>
      <c r="GF148" s="276"/>
      <c r="GG148" s="276"/>
      <c r="GH148" s="276"/>
      <c r="GI148" s="274"/>
      <c r="GJ148" s="274">
        <f>+GJ18+GJ19</f>
        <v>70383</v>
      </c>
      <c r="HE148" s="276"/>
      <c r="HF148" s="276"/>
      <c r="HG148" s="276"/>
      <c r="HH148" s="274"/>
      <c r="HI148" s="274">
        <f>+HI18+HI19</f>
        <v>93472</v>
      </c>
      <c r="HJ148" s="276"/>
      <c r="HK148" s="276"/>
      <c r="HL148" s="276"/>
      <c r="HM148" s="274"/>
      <c r="HN148" s="274" t="e">
        <f>+HN18+HN19</f>
        <v>#VALUE!</v>
      </c>
      <c r="HO148" s="276"/>
      <c r="HP148" s="276"/>
      <c r="HQ148" s="276"/>
      <c r="HR148" s="274"/>
      <c r="HS148" s="274">
        <f>+HS18+HS19</f>
        <v>89571</v>
      </c>
      <c r="ID148" s="276"/>
      <c r="IE148" s="276"/>
      <c r="IF148" s="276"/>
      <c r="IG148" s="274"/>
      <c r="IH148" s="274">
        <f>+IH18+IH19</f>
        <v>5662</v>
      </c>
      <c r="JR148" s="276"/>
      <c r="JS148" s="276"/>
      <c r="JT148" s="276"/>
      <c r="JU148" s="274"/>
      <c r="JV148" s="274">
        <f>+JV18+JV19</f>
        <v>155045</v>
      </c>
      <c r="KQ148" s="276"/>
      <c r="KR148" s="276"/>
      <c r="KS148" s="276"/>
      <c r="KT148" s="274"/>
      <c r="KU148" s="274">
        <f>+KU18+KU19</f>
        <v>96478</v>
      </c>
      <c r="ME148" s="276"/>
      <c r="MF148" s="276"/>
      <c r="MG148" s="276"/>
      <c r="MH148" s="274"/>
      <c r="MI148" s="274">
        <f>+MI18+MI19</f>
        <v>8449</v>
      </c>
      <c r="PV148"/>
      <c r="PW148"/>
      <c r="PX148"/>
      <c r="PY148"/>
      <c r="PZ148"/>
      <c r="QF148"/>
      <c r="QG148"/>
      <c r="QH148"/>
      <c r="QI148"/>
      <c r="QJ148"/>
      <c r="RY148"/>
      <c r="RZ148"/>
      <c r="SA148"/>
      <c r="SB148"/>
      <c r="SC148"/>
      <c r="SD148"/>
      <c r="SE148"/>
      <c r="SF148"/>
      <c r="SG148"/>
      <c r="SH148"/>
      <c r="UG148" s="276"/>
      <c r="UH148" s="276"/>
      <c r="UI148" s="276"/>
      <c r="UJ148" s="274"/>
      <c r="UK148" s="274">
        <f>+UK18+UK19</f>
        <v>11425</v>
      </c>
      <c r="UL148" s="276"/>
      <c r="UM148" s="276"/>
      <c r="UN148" s="276"/>
      <c r="UO148" s="274"/>
      <c r="UP148" s="274">
        <f>+UP18+UP19</f>
        <v>43891</v>
      </c>
      <c r="UV148" s="276"/>
      <c r="UW148" s="276"/>
      <c r="UX148" s="276"/>
      <c r="UY148" s="274"/>
      <c r="UZ148" s="274">
        <f>+UZ18+UZ19</f>
        <v>193472</v>
      </c>
      <c r="WE148"/>
      <c r="WF148"/>
      <c r="WG148"/>
      <c r="WH148"/>
      <c r="WI148"/>
      <c r="WJ148"/>
      <c r="WK148"/>
      <c r="WL148"/>
      <c r="WM148"/>
      <c r="WN148"/>
      <c r="WO148" s="276"/>
      <c r="WP148" s="276"/>
      <c r="WQ148" s="276"/>
      <c r="WR148" s="274"/>
      <c r="WS148" s="274">
        <f>+WS18+WS19</f>
        <v>17172</v>
      </c>
      <c r="XS148" s="276"/>
      <c r="XT148" s="276"/>
      <c r="XU148" s="276"/>
      <c r="XV148" s="274"/>
      <c r="XW148" s="274" t="e">
        <f>+XW18+XW19</f>
        <v>#VALUE!</v>
      </c>
    </row>
    <row r="149" spans="2:647" ht="12.5" x14ac:dyDescent="0.25">
      <c r="B149" s="3" t="s">
        <v>28</v>
      </c>
      <c r="F149" s="225"/>
      <c r="G149" s="224">
        <f>+G21</f>
        <v>145719</v>
      </c>
      <c r="M149" s="276"/>
      <c r="N149" s="276"/>
      <c r="O149" s="276"/>
      <c r="P149" s="278"/>
      <c r="Q149" s="274">
        <f>+Q21</f>
        <v>548896</v>
      </c>
      <c r="W149" s="276"/>
      <c r="X149" s="276"/>
      <c r="Y149" s="276"/>
      <c r="Z149" s="278"/>
      <c r="AA149" s="274">
        <f>+AA21</f>
        <v>7303</v>
      </c>
      <c r="CE149" s="276"/>
      <c r="CF149" s="276"/>
      <c r="CG149" s="276"/>
      <c r="CH149" s="278"/>
      <c r="CI149" s="274">
        <f>+CI21</f>
        <v>262584</v>
      </c>
      <c r="DN149" s="276"/>
      <c r="DO149" s="276"/>
      <c r="DP149" s="276"/>
      <c r="DQ149" s="278"/>
      <c r="DR149" s="274">
        <f>+DR21</f>
        <v>54775</v>
      </c>
      <c r="DX149" s="276"/>
      <c r="DY149" s="276"/>
      <c r="DZ149" s="276"/>
      <c r="EA149" s="278"/>
      <c r="EB149" s="274">
        <f>+EB21</f>
        <v>530224</v>
      </c>
      <c r="EC149" s="276"/>
      <c r="ED149" s="276"/>
      <c r="EE149" s="276"/>
      <c r="EF149" s="278"/>
      <c r="EG149" s="274">
        <f>+EG21</f>
        <v>221448</v>
      </c>
      <c r="EW149" s="276"/>
      <c r="EX149" s="276"/>
      <c r="EY149" s="276"/>
      <c r="EZ149" s="278"/>
      <c r="FA149" s="274">
        <f>+FA21</f>
        <v>1370625</v>
      </c>
      <c r="FG149" s="276"/>
      <c r="FH149" s="276"/>
      <c r="FI149" s="276"/>
      <c r="FJ149" s="278"/>
      <c r="FK149" s="274">
        <f>+FK21</f>
        <v>117442</v>
      </c>
      <c r="FQ149" s="276"/>
      <c r="FR149" s="276"/>
      <c r="FS149" s="276"/>
      <c r="FT149" s="278"/>
      <c r="FU149" s="274">
        <f>+FU21</f>
        <v>311791</v>
      </c>
      <c r="FV149" s="276"/>
      <c r="FW149" s="276"/>
      <c r="FX149" s="276"/>
      <c r="FY149" s="278"/>
      <c r="FZ149" s="274">
        <f>+FZ21</f>
        <v>391424</v>
      </c>
      <c r="GA149" s="276"/>
      <c r="GB149" s="276"/>
      <c r="GC149" s="276"/>
      <c r="GD149" s="278"/>
      <c r="GE149" s="274">
        <f>+GE21</f>
        <v>124632</v>
      </c>
      <c r="GF149" s="276"/>
      <c r="GG149" s="276"/>
      <c r="GH149" s="276"/>
      <c r="GI149" s="278"/>
      <c r="GJ149" s="274">
        <f>+GJ21</f>
        <v>88349</v>
      </c>
      <c r="HE149" s="276"/>
      <c r="HF149" s="276"/>
      <c r="HG149" s="276"/>
      <c r="HH149" s="278"/>
      <c r="HI149" s="274">
        <f>+HI21</f>
        <v>579418</v>
      </c>
      <c r="HJ149" s="276"/>
      <c r="HK149" s="276"/>
      <c r="HL149" s="276"/>
      <c r="HM149" s="278"/>
      <c r="HN149" s="274" t="str">
        <f>+HN21</f>
        <v/>
      </c>
      <c r="HO149" s="276"/>
      <c r="HP149" s="276"/>
      <c r="HQ149" s="276"/>
      <c r="HR149" s="278"/>
      <c r="HS149" s="274">
        <f>+HS21</f>
        <v>198750</v>
      </c>
      <c r="ID149" s="276"/>
      <c r="IE149" s="276"/>
      <c r="IF149" s="276"/>
      <c r="IG149" s="278"/>
      <c r="IH149" s="274">
        <f>+IH21</f>
        <v>131480</v>
      </c>
      <c r="JR149" s="276"/>
      <c r="JS149" s="276"/>
      <c r="JT149" s="276"/>
      <c r="JU149" s="278"/>
      <c r="JV149" s="274">
        <f>+JV21</f>
        <v>61089</v>
      </c>
      <c r="KQ149" s="276"/>
      <c r="KR149" s="276"/>
      <c r="KS149" s="276"/>
      <c r="KT149" s="278"/>
      <c r="KU149" s="274">
        <f>+KU21</f>
        <v>37858</v>
      </c>
      <c r="ME149" s="276"/>
      <c r="MF149" s="276"/>
      <c r="MG149" s="276"/>
      <c r="MH149" s="278"/>
      <c r="MI149" s="274">
        <f>+MI21</f>
        <v>398725</v>
      </c>
      <c r="PV149"/>
      <c r="PW149"/>
      <c r="PX149"/>
      <c r="PY149"/>
      <c r="PZ149"/>
      <c r="QF149"/>
      <c r="QG149"/>
      <c r="QH149"/>
      <c r="QI149"/>
      <c r="QJ149"/>
      <c r="RY149"/>
      <c r="RZ149"/>
      <c r="SA149"/>
      <c r="SB149"/>
      <c r="SC149"/>
      <c r="SD149"/>
      <c r="SE149"/>
      <c r="SF149"/>
      <c r="SG149"/>
      <c r="SH149"/>
      <c r="UG149" s="276"/>
      <c r="UH149" s="276"/>
      <c r="UI149" s="276"/>
      <c r="UJ149" s="278"/>
      <c r="UK149" s="274">
        <f>+UK21</f>
        <v>427608</v>
      </c>
      <c r="UL149" s="276"/>
      <c r="UM149" s="276"/>
      <c r="UN149" s="276"/>
      <c r="UO149" s="278"/>
      <c r="UP149" s="274">
        <f>+UP21</f>
        <v>643062</v>
      </c>
      <c r="UV149" s="276"/>
      <c r="UW149" s="276"/>
      <c r="UX149" s="276"/>
      <c r="UY149" s="278"/>
      <c r="UZ149" s="274">
        <f>+UZ21</f>
        <v>5991</v>
      </c>
      <c r="WE149"/>
      <c r="WF149"/>
      <c r="WG149"/>
      <c r="WH149"/>
      <c r="WI149"/>
      <c r="WJ149"/>
      <c r="WK149"/>
      <c r="WL149"/>
      <c r="WM149"/>
      <c r="WN149"/>
      <c r="WO149" s="276"/>
      <c r="WP149" s="276"/>
      <c r="WQ149" s="276"/>
      <c r="WR149" s="278"/>
      <c r="WS149" s="274">
        <f>+WS21</f>
        <v>190775</v>
      </c>
      <c r="XS149" s="276"/>
      <c r="XT149" s="276"/>
      <c r="XU149" s="276"/>
      <c r="XV149" s="278"/>
      <c r="XW149" s="274" t="str">
        <f>+XW21</f>
        <v/>
      </c>
    </row>
    <row r="150" spans="2:647" ht="12.5" x14ac:dyDescent="0.25">
      <c r="B150" s="3" t="s">
        <v>84</v>
      </c>
      <c r="G150" s="224">
        <f>SUM(G145:G149)</f>
        <v>1790441</v>
      </c>
      <c r="M150" s="276"/>
      <c r="N150" s="276"/>
      <c r="O150" s="276"/>
      <c r="P150" s="276"/>
      <c r="Q150" s="274">
        <f>SUM(Q145:Q149)</f>
        <v>6050029</v>
      </c>
      <c r="W150" s="276"/>
      <c r="X150" s="276"/>
      <c r="Y150" s="276"/>
      <c r="Z150" s="276"/>
      <c r="AA150" s="274">
        <f>SUM(AA145:AA149)</f>
        <v>1644237</v>
      </c>
      <c r="CE150" s="276"/>
      <c r="CF150" s="276"/>
      <c r="CG150" s="276"/>
      <c r="CH150" s="276"/>
      <c r="CI150" s="274">
        <f>SUM(CI145:CI149)</f>
        <v>1202241</v>
      </c>
      <c r="DN150" s="276"/>
      <c r="DO150" s="276"/>
      <c r="DP150" s="276"/>
      <c r="DQ150" s="276"/>
      <c r="DR150" s="274">
        <f>SUM(DR145:DR149)</f>
        <v>2586316</v>
      </c>
      <c r="DX150" s="276"/>
      <c r="DY150" s="276"/>
      <c r="DZ150" s="276"/>
      <c r="EA150" s="276"/>
      <c r="EB150" s="274">
        <f>SUM(EB145:EB149)</f>
        <v>6889526</v>
      </c>
      <c r="EC150" s="276"/>
      <c r="ED150" s="276"/>
      <c r="EE150" s="276"/>
      <c r="EF150" s="276"/>
      <c r="EG150" s="274">
        <f>SUM(EG145:EG149)</f>
        <v>4868096</v>
      </c>
      <c r="EW150" s="276"/>
      <c r="EX150" s="276"/>
      <c r="EY150" s="276"/>
      <c r="EZ150" s="276"/>
      <c r="FA150" s="274">
        <f>SUM(FA145:FA149)</f>
        <v>5498055</v>
      </c>
      <c r="FG150" s="276"/>
      <c r="FH150" s="276"/>
      <c r="FI150" s="276"/>
      <c r="FJ150" s="276"/>
      <c r="FK150" s="274">
        <f>SUM(FK145:FK149)</f>
        <v>1007006</v>
      </c>
      <c r="FQ150" s="276"/>
      <c r="FR150" s="276"/>
      <c r="FS150" s="276"/>
      <c r="FT150" s="276"/>
      <c r="FU150" s="274">
        <f>SUM(FU145:FU149)</f>
        <v>2190738</v>
      </c>
      <c r="FV150" s="276"/>
      <c r="FW150" s="276"/>
      <c r="FX150" s="276"/>
      <c r="FY150" s="276"/>
      <c r="FZ150" s="274">
        <f>SUM(FZ145:FZ149)</f>
        <v>4773839</v>
      </c>
      <c r="GA150" s="276"/>
      <c r="GB150" s="276"/>
      <c r="GC150" s="276"/>
      <c r="GD150" s="276"/>
      <c r="GE150" s="274">
        <f>SUM(GE145:GE149)</f>
        <v>1339786</v>
      </c>
      <c r="GF150" s="276"/>
      <c r="GG150" s="276"/>
      <c r="GH150" s="276"/>
      <c r="GI150" s="276"/>
      <c r="GJ150" s="274">
        <f>SUM(GJ145:GJ149)</f>
        <v>657337</v>
      </c>
      <c r="HE150" s="276"/>
      <c r="HF150" s="276"/>
      <c r="HG150" s="276"/>
      <c r="HH150" s="276"/>
      <c r="HI150" s="274">
        <f>SUM(HI145:HI149)</f>
        <v>11921522</v>
      </c>
      <c r="HJ150" s="276"/>
      <c r="HK150" s="276"/>
      <c r="HL150" s="276"/>
      <c r="HM150" s="276"/>
      <c r="HN150" s="274" t="e">
        <f>SUM(HN145:HN149)</f>
        <v>#VALUE!</v>
      </c>
      <c r="HO150" s="276"/>
      <c r="HP150" s="276"/>
      <c r="HQ150" s="276"/>
      <c r="HR150" s="276"/>
      <c r="HS150" s="274">
        <f>SUM(HS145:HS149)</f>
        <v>8687676</v>
      </c>
      <c r="ID150" s="276"/>
      <c r="IE150" s="276"/>
      <c r="IF150" s="276"/>
      <c r="IG150" s="276"/>
      <c r="IH150" s="274">
        <f>SUM(IH145:IH149)</f>
        <v>1426327</v>
      </c>
      <c r="JR150" s="276"/>
      <c r="JS150" s="276"/>
      <c r="JT150" s="276"/>
      <c r="JU150" s="276"/>
      <c r="JV150" s="274">
        <f>SUM(JV145:JV149)</f>
        <v>1784737</v>
      </c>
      <c r="KQ150" s="276"/>
      <c r="KR150" s="276"/>
      <c r="KS150" s="276"/>
      <c r="KT150" s="276"/>
      <c r="KU150" s="274">
        <f>SUM(KU145:KU149)</f>
        <v>1165441</v>
      </c>
      <c r="ME150" s="276"/>
      <c r="MF150" s="276"/>
      <c r="MG150" s="276"/>
      <c r="MH150" s="276"/>
      <c r="MI150" s="274">
        <f>SUM(MI145:MI149)</f>
        <v>1273943</v>
      </c>
      <c r="PV150"/>
      <c r="PW150"/>
      <c r="PX150"/>
      <c r="PY150"/>
      <c r="PZ150"/>
      <c r="QF150"/>
      <c r="QG150"/>
      <c r="QH150"/>
      <c r="QI150"/>
      <c r="QJ150"/>
      <c r="RY150"/>
      <c r="RZ150"/>
      <c r="SA150"/>
      <c r="SB150"/>
      <c r="SC150"/>
      <c r="SD150"/>
      <c r="SE150"/>
      <c r="SF150"/>
      <c r="SG150"/>
      <c r="SH150"/>
      <c r="UG150" s="276"/>
      <c r="UH150" s="276"/>
      <c r="UI150" s="276"/>
      <c r="UJ150" s="276"/>
      <c r="UK150" s="274">
        <f>SUM(UK145:UK149)</f>
        <v>2410847</v>
      </c>
      <c r="UL150" s="276"/>
      <c r="UM150" s="276"/>
      <c r="UN150" s="276"/>
      <c r="UO150" s="276"/>
      <c r="UP150" s="274">
        <f>SUM(UP145:UP149)</f>
        <v>2039886</v>
      </c>
      <c r="UV150" s="276"/>
      <c r="UW150" s="276"/>
      <c r="UX150" s="276"/>
      <c r="UY150" s="276"/>
      <c r="UZ150" s="274">
        <f>SUM(UZ145:UZ149)</f>
        <v>2129489</v>
      </c>
      <c r="WE150"/>
      <c r="WF150"/>
      <c r="WG150"/>
      <c r="WH150"/>
      <c r="WI150"/>
      <c r="WJ150"/>
      <c r="WK150"/>
      <c r="WL150"/>
      <c r="WM150"/>
      <c r="WN150"/>
      <c r="WO150" s="276"/>
      <c r="WP150" s="276"/>
      <c r="WQ150" s="276"/>
      <c r="WR150" s="276"/>
      <c r="WS150" s="274">
        <f>SUM(WS145:WS149)</f>
        <v>3055398</v>
      </c>
      <c r="XS150" s="276"/>
      <c r="XT150" s="276"/>
      <c r="XU150" s="276"/>
      <c r="XV150" s="276"/>
      <c r="XW150" s="274" t="e">
        <f>SUM(XW145:XW149)</f>
        <v>#VALUE!</v>
      </c>
    </row>
    <row r="151" spans="2:647" ht="12.5" x14ac:dyDescent="0.25">
      <c r="F151" s="227"/>
      <c r="M151" s="276"/>
      <c r="N151" s="276"/>
      <c r="O151" s="276"/>
      <c r="P151" s="279"/>
      <c r="Q151" s="276"/>
      <c r="W151" s="276"/>
      <c r="X151" s="276"/>
      <c r="Y151" s="276"/>
      <c r="Z151" s="279"/>
      <c r="AA151" s="276"/>
      <c r="CE151" s="276"/>
      <c r="CF151" s="276"/>
      <c r="CG151" s="276"/>
      <c r="CH151" s="279"/>
      <c r="CI151" s="276"/>
      <c r="DN151" s="276"/>
      <c r="DO151" s="276"/>
      <c r="DP151" s="276"/>
      <c r="DQ151" s="279"/>
      <c r="DR151" s="276"/>
      <c r="DX151" s="276"/>
      <c r="DY151" s="276"/>
      <c r="DZ151" s="276"/>
      <c r="EA151" s="279"/>
      <c r="EB151" s="276"/>
      <c r="EC151" s="276"/>
      <c r="ED151" s="276"/>
      <c r="EE151" s="276"/>
      <c r="EF151" s="279"/>
      <c r="EG151" s="276"/>
      <c r="EW151" s="276"/>
      <c r="EX151" s="276"/>
      <c r="EY151" s="276"/>
      <c r="EZ151" s="279"/>
      <c r="FA151" s="276"/>
      <c r="FG151" s="276"/>
      <c r="FH151" s="276"/>
      <c r="FI151" s="276"/>
      <c r="FJ151" s="279"/>
      <c r="FK151" s="276"/>
      <c r="FQ151" s="276"/>
      <c r="FR151" s="276"/>
      <c r="FS151" s="276"/>
      <c r="FT151" s="279"/>
      <c r="FU151" s="276"/>
      <c r="FV151" s="276"/>
      <c r="FW151" s="276"/>
      <c r="FX151" s="276"/>
      <c r="FY151" s="279"/>
      <c r="FZ151" s="276"/>
      <c r="GA151" s="276"/>
      <c r="GB151" s="276"/>
      <c r="GC151" s="276"/>
      <c r="GD151" s="279"/>
      <c r="GE151" s="276"/>
      <c r="GF151" s="276"/>
      <c r="GG151" s="276"/>
      <c r="GH151" s="276"/>
      <c r="GI151" s="279"/>
      <c r="GJ151" s="276"/>
      <c r="HE151" s="276"/>
      <c r="HF151" s="276"/>
      <c r="HG151" s="276"/>
      <c r="HH151" s="279"/>
      <c r="HI151" s="276"/>
      <c r="HJ151" s="276"/>
      <c r="HK151" s="276"/>
      <c r="HL151" s="276"/>
      <c r="HM151" s="279"/>
      <c r="HN151" s="276"/>
      <c r="HO151" s="276"/>
      <c r="HP151" s="276"/>
      <c r="HQ151" s="276"/>
      <c r="HR151" s="279"/>
      <c r="HS151" s="276"/>
      <c r="ID151" s="276"/>
      <c r="IE151" s="276"/>
      <c r="IF151" s="276"/>
      <c r="IG151" s="279"/>
      <c r="IH151" s="276"/>
      <c r="JR151" s="276"/>
      <c r="JS151" s="276"/>
      <c r="JT151" s="276"/>
      <c r="JU151" s="279"/>
      <c r="JV151" s="276"/>
      <c r="KQ151" s="276"/>
      <c r="KR151" s="276"/>
      <c r="KS151" s="276"/>
      <c r="KT151" s="279"/>
      <c r="KU151" s="276"/>
      <c r="ME151" s="276"/>
      <c r="MF151" s="276"/>
      <c r="MG151" s="276"/>
      <c r="MH151" s="279"/>
      <c r="MI151" s="276"/>
      <c r="PV151"/>
      <c r="PW151"/>
      <c r="PX151"/>
      <c r="PY151"/>
      <c r="PZ151"/>
      <c r="QF151"/>
      <c r="QG151"/>
      <c r="QH151"/>
      <c r="QI151"/>
      <c r="QJ151"/>
      <c r="RY151"/>
      <c r="RZ151"/>
      <c r="SA151"/>
      <c r="SB151"/>
      <c r="SC151"/>
      <c r="SD151"/>
      <c r="SE151"/>
      <c r="SF151"/>
      <c r="SG151"/>
      <c r="SH151"/>
      <c r="UG151" s="276"/>
      <c r="UH151" s="276"/>
      <c r="UI151" s="276"/>
      <c r="UJ151" s="279"/>
      <c r="UK151" s="276"/>
      <c r="UL151" s="276"/>
      <c r="UM151" s="276"/>
      <c r="UN151" s="276"/>
      <c r="UO151" s="279"/>
      <c r="UP151" s="276"/>
      <c r="UV151" s="276"/>
      <c r="UW151" s="276"/>
      <c r="UX151" s="276"/>
      <c r="UY151" s="279"/>
      <c r="UZ151" s="276"/>
      <c r="WE151"/>
      <c r="WF151"/>
      <c r="WG151"/>
      <c r="WH151"/>
      <c r="WI151"/>
      <c r="WJ151"/>
      <c r="WK151"/>
      <c r="WL151"/>
      <c r="WM151"/>
      <c r="WN151"/>
      <c r="WO151" s="276"/>
      <c r="WP151" s="276"/>
      <c r="WQ151" s="276"/>
      <c r="WR151" s="279"/>
      <c r="WS151" s="276"/>
      <c r="XS151" s="276"/>
      <c r="XT151" s="276"/>
      <c r="XU151" s="276"/>
      <c r="XV151" s="279"/>
      <c r="XW151" s="276"/>
    </row>
    <row r="152" spans="2:647" ht="12.5" x14ac:dyDescent="0.25">
      <c r="B152" s="3" t="s">
        <v>85</v>
      </c>
      <c r="F152" s="227"/>
      <c r="M152" s="276"/>
      <c r="N152" s="276"/>
      <c r="O152" s="276"/>
      <c r="P152" s="279"/>
      <c r="Q152" s="276"/>
      <c r="W152" s="276"/>
      <c r="X152" s="276"/>
      <c r="Y152" s="276"/>
      <c r="Z152" s="279"/>
      <c r="AA152" s="276"/>
      <c r="CE152" s="276"/>
      <c r="CF152" s="276"/>
      <c r="CG152" s="276"/>
      <c r="CH152" s="279"/>
      <c r="CI152" s="276"/>
      <c r="DN152" s="276"/>
      <c r="DO152" s="276"/>
      <c r="DP152" s="276"/>
      <c r="DQ152" s="279"/>
      <c r="DR152" s="276"/>
      <c r="DX152" s="276"/>
      <c r="DY152" s="276"/>
      <c r="DZ152" s="276"/>
      <c r="EA152" s="279"/>
      <c r="EB152" s="276"/>
      <c r="EC152" s="276"/>
      <c r="ED152" s="276"/>
      <c r="EE152" s="276"/>
      <c r="EF152" s="279"/>
      <c r="EG152" s="276"/>
      <c r="EW152" s="276"/>
      <c r="EX152" s="276"/>
      <c r="EY152" s="276"/>
      <c r="EZ152" s="279"/>
      <c r="FA152" s="276"/>
      <c r="FG152" s="276"/>
      <c r="FH152" s="276"/>
      <c r="FI152" s="276"/>
      <c r="FJ152" s="279"/>
      <c r="FK152" s="276"/>
      <c r="FQ152" s="276"/>
      <c r="FR152" s="276"/>
      <c r="FS152" s="276"/>
      <c r="FT152" s="279"/>
      <c r="FU152" s="276"/>
      <c r="FV152" s="276"/>
      <c r="FW152" s="276"/>
      <c r="FX152" s="276"/>
      <c r="FY152" s="279"/>
      <c r="FZ152" s="276"/>
      <c r="GA152" s="276"/>
      <c r="GB152" s="276"/>
      <c r="GC152" s="276"/>
      <c r="GD152" s="279"/>
      <c r="GE152" s="276"/>
      <c r="GF152" s="276"/>
      <c r="GG152" s="276"/>
      <c r="GH152" s="276"/>
      <c r="GI152" s="279"/>
      <c r="GJ152" s="276"/>
      <c r="HE152" s="276"/>
      <c r="HF152" s="276"/>
      <c r="HG152" s="276"/>
      <c r="HH152" s="279"/>
      <c r="HI152" s="276"/>
      <c r="HJ152" s="276"/>
      <c r="HK152" s="276"/>
      <c r="HL152" s="276"/>
      <c r="HM152" s="279"/>
      <c r="HN152" s="276"/>
      <c r="HO152" s="276"/>
      <c r="HP152" s="276"/>
      <c r="HQ152" s="276"/>
      <c r="HR152" s="279"/>
      <c r="HS152" s="276"/>
      <c r="ID152" s="276"/>
      <c r="IE152" s="276"/>
      <c r="IF152" s="276"/>
      <c r="IG152" s="279"/>
      <c r="IH152" s="276"/>
      <c r="JR152" s="276"/>
      <c r="JS152" s="276"/>
      <c r="JT152" s="276"/>
      <c r="JU152" s="279"/>
      <c r="JV152" s="276"/>
      <c r="KQ152" s="276"/>
      <c r="KR152" s="276"/>
      <c r="KS152" s="276"/>
      <c r="KT152" s="279"/>
      <c r="KU152" s="276"/>
      <c r="ME152" s="276"/>
      <c r="MF152" s="276"/>
      <c r="MG152" s="276"/>
      <c r="MH152" s="279"/>
      <c r="MI152" s="276"/>
      <c r="PV152"/>
      <c r="PW152"/>
      <c r="PX152"/>
      <c r="PY152"/>
      <c r="PZ152"/>
      <c r="QF152"/>
      <c r="QG152"/>
      <c r="QH152"/>
      <c r="QI152"/>
      <c r="QJ152"/>
      <c r="RY152"/>
      <c r="RZ152"/>
      <c r="SA152"/>
      <c r="SB152"/>
      <c r="SC152"/>
      <c r="SD152"/>
      <c r="SE152"/>
      <c r="SF152"/>
      <c r="SG152"/>
      <c r="SH152"/>
      <c r="UG152" s="276"/>
      <c r="UH152" s="276"/>
      <c r="UI152" s="276"/>
      <c r="UJ152" s="279"/>
      <c r="UK152" s="276"/>
      <c r="UL152" s="276"/>
      <c r="UM152" s="276"/>
      <c r="UN152" s="276"/>
      <c r="UO152" s="279"/>
      <c r="UP152" s="276"/>
      <c r="UV152" s="276"/>
      <c r="UW152" s="276"/>
      <c r="UX152" s="276"/>
      <c r="UY152" s="279"/>
      <c r="UZ152" s="276"/>
      <c r="WE152"/>
      <c r="WF152"/>
      <c r="WG152"/>
      <c r="WH152"/>
      <c r="WI152"/>
      <c r="WJ152"/>
      <c r="WK152"/>
      <c r="WL152"/>
      <c r="WM152"/>
      <c r="WN152"/>
      <c r="WO152" s="276"/>
      <c r="WP152" s="276"/>
      <c r="WQ152" s="276"/>
      <c r="WR152" s="279"/>
      <c r="WS152" s="276"/>
      <c r="XS152" s="276"/>
      <c r="XT152" s="276"/>
      <c r="XU152" s="276"/>
      <c r="XV152" s="279"/>
      <c r="XW152" s="276"/>
    </row>
    <row r="153" spans="2:647" ht="12.5" x14ac:dyDescent="0.25">
      <c r="B153" s="3" t="s">
        <v>80</v>
      </c>
      <c r="F153" s="227"/>
      <c r="G153" s="228">
        <f>G$142*G145/G$150</f>
        <v>-54470.621709887891</v>
      </c>
      <c r="M153" s="276"/>
      <c r="N153" s="276"/>
      <c r="O153" s="276"/>
      <c r="P153" s="279"/>
      <c r="Q153" s="277">
        <f>Q$142*Q145/Q$150</f>
        <v>-95928.727744535849</v>
      </c>
      <c r="W153" s="276"/>
      <c r="X153" s="276"/>
      <c r="Y153" s="276"/>
      <c r="Z153" s="279"/>
      <c r="AA153" s="277">
        <f>AA$142*AA145/AA$150</f>
        <v>0</v>
      </c>
      <c r="CE153" s="276"/>
      <c r="CF153" s="276"/>
      <c r="CG153" s="276"/>
      <c r="CH153" s="279"/>
      <c r="CI153" s="277">
        <f>CI$142*CI145/CI$150</f>
        <v>-50670.378634956294</v>
      </c>
      <c r="DN153" s="276"/>
      <c r="DO153" s="276"/>
      <c r="DP153" s="276"/>
      <c r="DQ153" s="279"/>
      <c r="DR153" s="277">
        <f>DR$142*DR145/DR$150</f>
        <v>-90885.123314770113</v>
      </c>
      <c r="DX153" s="276"/>
      <c r="DY153" s="276"/>
      <c r="DZ153" s="276"/>
      <c r="EA153" s="279"/>
      <c r="EB153" s="277">
        <f>EB$142*EB145/EB$150</f>
        <v>0</v>
      </c>
      <c r="EC153" s="276"/>
      <c r="ED153" s="276"/>
      <c r="EE153" s="276"/>
      <c r="EF153" s="279"/>
      <c r="EG153" s="277">
        <f>EG$142*EG145/EG$150</f>
        <v>-263785.64116105612</v>
      </c>
      <c r="EW153" s="276"/>
      <c r="EX153" s="276"/>
      <c r="EY153" s="276"/>
      <c r="EZ153" s="279"/>
      <c r="FA153" s="277">
        <f>FA$142*FA145/FA$150</f>
        <v>0</v>
      </c>
      <c r="FG153" s="276"/>
      <c r="FH153" s="276"/>
      <c r="FI153" s="276"/>
      <c r="FJ153" s="279"/>
      <c r="FK153" s="277">
        <f>FK$142*FK145/FK$150</f>
        <v>-53129.260283782656</v>
      </c>
      <c r="FQ153" s="276"/>
      <c r="FR153" s="276"/>
      <c r="FS153" s="276"/>
      <c r="FT153" s="279"/>
      <c r="FU153" s="277">
        <f>FU$142*FU145/FU$150</f>
        <v>-16969.131154052142</v>
      </c>
      <c r="FV153" s="276"/>
      <c r="FW153" s="276"/>
      <c r="FX153" s="276"/>
      <c r="FY153" s="279"/>
      <c r="FZ153" s="277">
        <f>FZ$142*FZ145/FZ$150</f>
        <v>-184912.79031717411</v>
      </c>
      <c r="GA153" s="276"/>
      <c r="GB153" s="276"/>
      <c r="GC153" s="276"/>
      <c r="GD153" s="279"/>
      <c r="GE153" s="277">
        <f>GE$142*GE145/GE$150</f>
        <v>0</v>
      </c>
      <c r="GF153" s="276"/>
      <c r="GG153" s="276"/>
      <c r="GH153" s="276"/>
      <c r="GI153" s="279"/>
      <c r="GJ153" s="277">
        <f>GJ$142*GJ145/GJ$150</f>
        <v>-30254.112745915514</v>
      </c>
      <c r="HE153" s="276"/>
      <c r="HF153" s="276"/>
      <c r="HG153" s="276"/>
      <c r="HH153" s="279"/>
      <c r="HI153" s="277">
        <f>HI$142*HI145/HI$150</f>
        <v>-223775.13035739175</v>
      </c>
      <c r="HJ153" s="276"/>
      <c r="HK153" s="276"/>
      <c r="HL153" s="276"/>
      <c r="HM153" s="279"/>
      <c r="HN153" s="277" t="e">
        <f>HN$142*HN145/HN$150</f>
        <v>#VALUE!</v>
      </c>
      <c r="HO153" s="276"/>
      <c r="HP153" s="276"/>
      <c r="HQ153" s="276"/>
      <c r="HR153" s="279"/>
      <c r="HS153" s="277">
        <f>HS$142*HS145/HS$150</f>
        <v>-241109.54969103847</v>
      </c>
      <c r="ID153" s="276"/>
      <c r="IE153" s="276"/>
      <c r="IF153" s="276"/>
      <c r="IG153" s="279"/>
      <c r="IH153" s="277">
        <f>IH$142*IH145/IH$150</f>
        <v>-29593.233122437967</v>
      </c>
      <c r="JR153" s="276"/>
      <c r="JS153" s="276"/>
      <c r="JT153" s="276"/>
      <c r="JU153" s="279"/>
      <c r="JV153" s="277">
        <f>JV$142*JV145/JV$150</f>
        <v>-16162.232609165736</v>
      </c>
      <c r="KQ153" s="276"/>
      <c r="KR153" s="276"/>
      <c r="KS153" s="276"/>
      <c r="KT153" s="279"/>
      <c r="KU153" s="277">
        <f>KU$142*KU145/KU$150</f>
        <v>-2619.7028364724547</v>
      </c>
      <c r="ME153" s="276"/>
      <c r="MF153" s="276"/>
      <c r="MG153" s="276"/>
      <c r="MH153" s="279"/>
      <c r="MI153" s="277">
        <f>MI$142*MI145/MI$150</f>
        <v>-22350.438052733702</v>
      </c>
      <c r="PV153"/>
      <c r="PW153"/>
      <c r="PX153"/>
      <c r="PY153"/>
      <c r="PZ153"/>
      <c r="QF153"/>
      <c r="QG153"/>
      <c r="QH153"/>
      <c r="QI153"/>
      <c r="QJ153"/>
      <c r="RY153"/>
      <c r="RZ153"/>
      <c r="SA153"/>
      <c r="SB153"/>
      <c r="SC153"/>
      <c r="SD153"/>
      <c r="SE153"/>
      <c r="SF153"/>
      <c r="SG153"/>
      <c r="SH153"/>
      <c r="UG153" s="276"/>
      <c r="UH153" s="276"/>
      <c r="UI153" s="276"/>
      <c r="UJ153" s="279"/>
      <c r="UK153" s="277">
        <f>UK$142*UK145/UK$150</f>
        <v>-248160.84372849259</v>
      </c>
      <c r="UL153" s="276"/>
      <c r="UM153" s="276"/>
      <c r="UN153" s="276"/>
      <c r="UO153" s="279"/>
      <c r="UP153" s="277">
        <f>UP$142*UP145/UP$150</f>
        <v>-83471.884939927331</v>
      </c>
      <c r="UV153" s="276"/>
      <c r="UW153" s="276"/>
      <c r="UX153" s="276"/>
      <c r="UY153" s="279"/>
      <c r="UZ153" s="277">
        <f>UZ$142*UZ145/UZ$150</f>
        <v>-122848.23459976782</v>
      </c>
      <c r="WE153"/>
      <c r="WF153"/>
      <c r="WG153"/>
      <c r="WH153"/>
      <c r="WI153"/>
      <c r="WJ153"/>
      <c r="WK153"/>
      <c r="WL153"/>
      <c r="WM153"/>
      <c r="WN153"/>
      <c r="WO153" s="276"/>
      <c r="WP153" s="276"/>
      <c r="WQ153" s="276"/>
      <c r="WR153" s="279"/>
      <c r="WS153" s="277">
        <f>WS$142*WS145/WS$150</f>
        <v>-50599.512018642214</v>
      </c>
      <c r="XS153" s="276"/>
      <c r="XT153" s="276"/>
      <c r="XU153" s="276"/>
      <c r="XV153" s="279"/>
      <c r="XW153" s="277" t="e">
        <f>XW$142*XW145/XW$150</f>
        <v>#VALUE!</v>
      </c>
    </row>
    <row r="154" spans="2:647" ht="12.5" x14ac:dyDescent="0.25">
      <c r="B154" s="3" t="s">
        <v>81</v>
      </c>
      <c r="F154" s="227"/>
      <c r="G154" s="228">
        <f>G$142*G146/G$150</f>
        <v>-30353.811009784629</v>
      </c>
      <c r="M154" s="276"/>
      <c r="N154" s="276"/>
      <c r="O154" s="276"/>
      <c r="P154" s="279"/>
      <c r="Q154" s="277">
        <f>Q$142*Q146/Q$150</f>
        <v>-62536.370906385106</v>
      </c>
      <c r="W154" s="276"/>
      <c r="X154" s="276"/>
      <c r="Y154" s="276"/>
      <c r="Z154" s="279"/>
      <c r="AA154" s="277">
        <f>AA$142*AA146/AA$150</f>
        <v>0</v>
      </c>
      <c r="CE154" s="276"/>
      <c r="CF154" s="276"/>
      <c r="CG154" s="276"/>
      <c r="CH154" s="279"/>
      <c r="CI154" s="277">
        <f>CI$142*CI146/CI$150</f>
        <v>-32883.44835790572</v>
      </c>
      <c r="DN154" s="276"/>
      <c r="DO154" s="276"/>
      <c r="DP154" s="276"/>
      <c r="DQ154" s="279"/>
      <c r="DR154" s="277">
        <f>DR$142*DR146/DR$150</f>
        <v>-62627.704374725174</v>
      </c>
      <c r="DX154" s="276"/>
      <c r="DY154" s="276"/>
      <c r="DZ154" s="276"/>
      <c r="EA154" s="279"/>
      <c r="EB154" s="277">
        <f>EB$142*EB146/EB$150</f>
        <v>0</v>
      </c>
      <c r="EC154" s="276"/>
      <c r="ED154" s="276"/>
      <c r="EE154" s="276"/>
      <c r="EF154" s="279"/>
      <c r="EG154" s="277">
        <f>EG$142*EG146/EG$150</f>
        <v>-107612.5950317121</v>
      </c>
      <c r="EW154" s="276"/>
      <c r="EX154" s="276"/>
      <c r="EY154" s="276"/>
      <c r="EZ154" s="279"/>
      <c r="FA154" s="277">
        <f>FA$142*FA146/FA$150</f>
        <v>0</v>
      </c>
      <c r="FG154" s="276"/>
      <c r="FH154" s="276"/>
      <c r="FI154" s="276"/>
      <c r="FJ154" s="279"/>
      <c r="FK154" s="277">
        <f>FK$142*FK146/FK$150</f>
        <v>-33503.831515993486</v>
      </c>
      <c r="FQ154" s="276"/>
      <c r="FR154" s="276"/>
      <c r="FS154" s="276"/>
      <c r="FT154" s="279"/>
      <c r="FU154" s="277">
        <f>FU$142*FU146/FU$150</f>
        <v>-9234.5334645160965</v>
      </c>
      <c r="FV154" s="276"/>
      <c r="FW154" s="276"/>
      <c r="FX154" s="276"/>
      <c r="FY154" s="279"/>
      <c r="FZ154" s="277">
        <f>FZ$142*FZ146/FZ$150</f>
        <v>-131495.48313166265</v>
      </c>
      <c r="GA154" s="276"/>
      <c r="GB154" s="276"/>
      <c r="GC154" s="276"/>
      <c r="GD154" s="279"/>
      <c r="GE154" s="277">
        <f>GE$142*GE146/GE$150</f>
        <v>0</v>
      </c>
      <c r="GF154" s="276"/>
      <c r="GG154" s="276"/>
      <c r="GH154" s="276"/>
      <c r="GI154" s="279"/>
      <c r="GJ154" s="277">
        <f>GJ$142*GJ146/GJ$150</f>
        <v>-23363.197712993937</v>
      </c>
      <c r="HE154" s="276"/>
      <c r="HF154" s="276"/>
      <c r="HG154" s="276"/>
      <c r="HH154" s="279"/>
      <c r="HI154" s="277">
        <f>HI$142*HI146/HI$150</f>
        <v>-133271.56072937185</v>
      </c>
      <c r="HJ154" s="276"/>
      <c r="HK154" s="276"/>
      <c r="HL154" s="276"/>
      <c r="HM154" s="279"/>
      <c r="HN154" s="277" t="e">
        <f>HN$142*HN146/HN$150</f>
        <v>#VALUE!</v>
      </c>
      <c r="HO154" s="276"/>
      <c r="HP154" s="276"/>
      <c r="HQ154" s="276"/>
      <c r="HR154" s="279"/>
      <c r="HS154" s="277">
        <f>HS$142*HS146/HS$150</f>
        <v>-210645.92463604253</v>
      </c>
      <c r="ID154" s="276"/>
      <c r="IE154" s="276"/>
      <c r="IF154" s="276"/>
      <c r="IG154" s="279"/>
      <c r="IH154" s="277">
        <f>IH$142*IH146/IH$150</f>
        <v>-15482.984137863934</v>
      </c>
      <c r="JR154" s="276"/>
      <c r="JS154" s="276"/>
      <c r="JT154" s="276"/>
      <c r="JU154" s="279"/>
      <c r="JV154" s="277">
        <f>JV$142*JV146/JV$150</f>
        <v>-10471.075030182928</v>
      </c>
      <c r="KQ154" s="276"/>
      <c r="KR154" s="276"/>
      <c r="KS154" s="276"/>
      <c r="KT154" s="279"/>
      <c r="KU154" s="277">
        <f>KU$142*KU146/KU$150</f>
        <v>-2087.0001799059228</v>
      </c>
      <c r="ME154" s="276"/>
      <c r="MF154" s="276"/>
      <c r="MG154" s="276"/>
      <c r="MH154" s="279"/>
      <c r="MI154" s="277">
        <f>MI$142*MI146/MI$150</f>
        <v>-22344.205448597615</v>
      </c>
      <c r="PV154"/>
      <c r="PW154"/>
      <c r="PX154"/>
      <c r="PY154"/>
      <c r="PZ154"/>
      <c r="QF154"/>
      <c r="QG154"/>
      <c r="QH154"/>
      <c r="QI154"/>
      <c r="QJ154"/>
      <c r="RY154"/>
      <c r="RZ154"/>
      <c r="SA154"/>
      <c r="SB154"/>
      <c r="SC154"/>
      <c r="SD154"/>
      <c r="SE154"/>
      <c r="SF154"/>
      <c r="SG154"/>
      <c r="SH154"/>
      <c r="UG154" s="276"/>
      <c r="UH154" s="276"/>
      <c r="UI154" s="276"/>
      <c r="UJ154" s="279"/>
      <c r="UK154" s="277">
        <f>UK$142*UK146/UK$150</f>
        <v>-187883.78920779345</v>
      </c>
      <c r="UL154" s="276"/>
      <c r="UM154" s="276"/>
      <c r="UN154" s="276"/>
      <c r="UO154" s="279"/>
      <c r="UP154" s="277">
        <f>UP$142*UP146/UP$150</f>
        <v>-79775.166563200051</v>
      </c>
      <c r="UV154" s="276"/>
      <c r="UW154" s="276"/>
      <c r="UX154" s="276"/>
      <c r="UY154" s="279"/>
      <c r="UZ154" s="277">
        <f>UZ$142*UZ146/UZ$150</f>
        <v>-63935.989625648865</v>
      </c>
      <c r="WE154"/>
      <c r="WF154"/>
      <c r="WG154"/>
      <c r="WH154"/>
      <c r="WI154"/>
      <c r="WJ154"/>
      <c r="WK154"/>
      <c r="WL154"/>
      <c r="WM154"/>
      <c r="WN154"/>
      <c r="WO154" s="276"/>
      <c r="WP154" s="276"/>
      <c r="WQ154" s="276"/>
      <c r="WR154" s="279"/>
      <c r="WS154" s="277">
        <f>WS$142*WS146/WS$150</f>
        <v>-39449.368960291635</v>
      </c>
      <c r="XS154" s="276"/>
      <c r="XT154" s="276"/>
      <c r="XU154" s="276"/>
      <c r="XV154" s="279"/>
      <c r="XW154" s="277" t="e">
        <f>XW$142*XW146/XW$150</f>
        <v>#VALUE!</v>
      </c>
    </row>
    <row r="155" spans="2:647" ht="12.5" x14ac:dyDescent="0.25">
      <c r="B155" s="3" t="s">
        <v>82</v>
      </c>
      <c r="G155" s="228">
        <f>G$142*G147/G$150</f>
        <v>-36542.719725576717</v>
      </c>
      <c r="M155" s="276"/>
      <c r="N155" s="276"/>
      <c r="O155" s="276"/>
      <c r="P155" s="276"/>
      <c r="Q155" s="277">
        <f>Q$142*Q147/Q$150</f>
        <v>-56117.001612144224</v>
      </c>
      <c r="W155" s="276"/>
      <c r="X155" s="276"/>
      <c r="Y155" s="276"/>
      <c r="Z155" s="276"/>
      <c r="AA155" s="277">
        <f>AA$142*AA147/AA$150</f>
        <v>0</v>
      </c>
      <c r="CE155" s="276"/>
      <c r="CF155" s="276"/>
      <c r="CG155" s="276"/>
      <c r="CH155" s="276"/>
      <c r="CI155" s="277">
        <f>CI$142*CI147/CI$150</f>
        <v>-19551.512009614795</v>
      </c>
      <c r="DN155" s="276"/>
      <c r="DO155" s="276"/>
      <c r="DP155" s="276"/>
      <c r="DQ155" s="276"/>
      <c r="DR155" s="277">
        <f>DR$142*DR147/DR$150</f>
        <v>-31838.591089468599</v>
      </c>
      <c r="DX155" s="276"/>
      <c r="DY155" s="276"/>
      <c r="DZ155" s="276"/>
      <c r="EA155" s="276"/>
      <c r="EB155" s="277">
        <f>EB$142*EB147/EB$150</f>
        <v>0</v>
      </c>
      <c r="EC155" s="276"/>
      <c r="ED155" s="276"/>
      <c r="EE155" s="276"/>
      <c r="EF155" s="276"/>
      <c r="EG155" s="277">
        <f>EG$142*EG147/EG$150</f>
        <v>-23321.629937982667</v>
      </c>
      <c r="EW155" s="276"/>
      <c r="EX155" s="276"/>
      <c r="EY155" s="276"/>
      <c r="EZ155" s="276"/>
      <c r="FA155" s="277">
        <f>FA$142*FA147/FA$150</f>
        <v>0</v>
      </c>
      <c r="FG155" s="276"/>
      <c r="FH155" s="276"/>
      <c r="FI155" s="276"/>
      <c r="FJ155" s="276"/>
      <c r="FK155" s="277">
        <f>FK$142*FK147/FK$150</f>
        <v>-7833.2855639161344</v>
      </c>
      <c r="FQ155" s="276"/>
      <c r="FR155" s="276"/>
      <c r="FS155" s="276"/>
      <c r="FT155" s="276"/>
      <c r="FU155" s="277">
        <f>FU$142*FU147/FU$150</f>
        <v>-9547.0921688756443</v>
      </c>
      <c r="FV155" s="276"/>
      <c r="FW155" s="276"/>
      <c r="FX155" s="276"/>
      <c r="FY155" s="276"/>
      <c r="FZ155" s="277">
        <f>FZ$142*FZ147/FZ$150</f>
        <v>-220815.83102500913</v>
      </c>
      <c r="GA155" s="276"/>
      <c r="GB155" s="276"/>
      <c r="GC155" s="276"/>
      <c r="GD155" s="276"/>
      <c r="GE155" s="277">
        <f>GE$142*GE147/GE$150</f>
        <v>0</v>
      </c>
      <c r="GF155" s="276"/>
      <c r="GG155" s="276"/>
      <c r="GH155" s="276"/>
      <c r="GI155" s="276"/>
      <c r="GJ155" s="277">
        <f>GJ$142*GJ147/GJ$150</f>
        <v>-3459.365953367942</v>
      </c>
      <c r="HE155" s="276"/>
      <c r="HF155" s="276"/>
      <c r="HG155" s="276"/>
      <c r="HH155" s="276"/>
      <c r="HI155" s="277">
        <f>HI$142*HI147/HI$150</f>
        <v>-6393.4800701725944</v>
      </c>
      <c r="HJ155" s="276"/>
      <c r="HK155" s="276"/>
      <c r="HL155" s="276"/>
      <c r="HM155" s="276"/>
      <c r="HN155" s="277" t="e">
        <f>HN$142*HN147/HN$150</f>
        <v>#VALUE!</v>
      </c>
      <c r="HO155" s="276"/>
      <c r="HP155" s="276"/>
      <c r="HQ155" s="276"/>
      <c r="HR155" s="276"/>
      <c r="HS155" s="277">
        <f>HS$142*HS147/HS$150</f>
        <v>-97354.470979284553</v>
      </c>
      <c r="ID155" s="276"/>
      <c r="IE155" s="276"/>
      <c r="IF155" s="276"/>
      <c r="IG155" s="276"/>
      <c r="IH155" s="277">
        <f>IH$142*IH147/IH$150</f>
        <v>-5216.7680924900196</v>
      </c>
      <c r="JR155" s="276"/>
      <c r="JS155" s="276"/>
      <c r="JT155" s="276"/>
      <c r="JU155" s="276"/>
      <c r="JV155" s="277">
        <f>JV$142*JV147/JV$150</f>
        <v>-9336.645507772706</v>
      </c>
      <c r="KQ155" s="276"/>
      <c r="KR155" s="276"/>
      <c r="KS155" s="276"/>
      <c r="KT155" s="276"/>
      <c r="KU155" s="277">
        <f>KU$142*KU147/KU$150</f>
        <v>-931.4859868964495</v>
      </c>
      <c r="ME155" s="276"/>
      <c r="MF155" s="276"/>
      <c r="MG155" s="276"/>
      <c r="MH155" s="276"/>
      <c r="MI155" s="277">
        <f>MI$142*MI147/MI$150</f>
        <v>-24564.690529850533</v>
      </c>
      <c r="PV155"/>
      <c r="PW155"/>
      <c r="PX155"/>
      <c r="PY155"/>
      <c r="PZ155"/>
      <c r="QF155"/>
      <c r="QG155"/>
      <c r="QH155"/>
      <c r="QI155"/>
      <c r="QJ155"/>
      <c r="RY155"/>
      <c r="RZ155"/>
      <c r="SA155"/>
      <c r="SB155"/>
      <c r="SC155"/>
      <c r="SD155"/>
      <c r="SE155"/>
      <c r="SF155"/>
      <c r="SG155"/>
      <c r="SH155"/>
      <c r="UG155" s="276"/>
      <c r="UH155" s="276"/>
      <c r="UI155" s="276"/>
      <c r="UJ155" s="276"/>
      <c r="UK155" s="277">
        <f>UK$142*UK147/UK$150</f>
        <v>-135039.34656937825</v>
      </c>
      <c r="UL155" s="276"/>
      <c r="UM155" s="276"/>
      <c r="UN155" s="276"/>
      <c r="UO155" s="276"/>
      <c r="UP155" s="277">
        <f>UP$142*UP147/UP$150</f>
        <v>-107450.73392557791</v>
      </c>
      <c r="UV155" s="276"/>
      <c r="UW155" s="276"/>
      <c r="UX155" s="276"/>
      <c r="UY155" s="276"/>
      <c r="UZ155" s="277">
        <f>UZ$142*UZ147/UZ$150</f>
        <v>-18256.331408436748</v>
      </c>
      <c r="WE155"/>
      <c r="WF155"/>
      <c r="WG155"/>
      <c r="WH155"/>
      <c r="WI155"/>
      <c r="WJ155"/>
      <c r="WK155"/>
      <c r="WL155"/>
      <c r="WM155"/>
      <c r="WN155"/>
      <c r="WO155" s="276"/>
      <c r="WP155" s="276"/>
      <c r="WQ155" s="276"/>
      <c r="WR155" s="276"/>
      <c r="WS155" s="277">
        <f>WS$142*WS147/WS$150</f>
        <v>-9826.5039852312493</v>
      </c>
      <c r="XS155" s="276"/>
      <c r="XT155" s="276"/>
      <c r="XU155" s="276"/>
      <c r="XV155" s="276"/>
      <c r="XW155" s="277" t="e">
        <f>XW$142*XW147/XW$150</f>
        <v>#VALUE!</v>
      </c>
    </row>
    <row r="156" spans="2:647" ht="12.5" x14ac:dyDescent="0.25">
      <c r="B156" s="3" t="s">
        <v>83</v>
      </c>
      <c r="G156" s="228">
        <f>G$142*G148/G$150</f>
        <v>-1837.3685590596394</v>
      </c>
      <c r="M156" s="276"/>
      <c r="N156" s="276"/>
      <c r="O156" s="276"/>
      <c r="P156" s="276"/>
      <c r="Q156" s="277">
        <f>Q$142*Q148/Q$150</f>
        <v>-663.28878708771299</v>
      </c>
      <c r="W156" s="276"/>
      <c r="X156" s="276"/>
      <c r="Y156" s="276"/>
      <c r="Z156" s="276"/>
      <c r="AA156" s="277">
        <f>AA$142*AA148/AA$150</f>
        <v>0</v>
      </c>
      <c r="CE156" s="276"/>
      <c r="CF156" s="276"/>
      <c r="CG156" s="276"/>
      <c r="CH156" s="276"/>
      <c r="CI156" s="277">
        <f>CI$142*CI148/CI$150</f>
        <v>-1797.9620905318693</v>
      </c>
      <c r="DN156" s="276"/>
      <c r="DO156" s="276"/>
      <c r="DP156" s="276"/>
      <c r="DQ156" s="276"/>
      <c r="DR156" s="277">
        <f>DR$142*DR148/DR$150</f>
        <v>-4772.8183723685815</v>
      </c>
      <c r="DX156" s="276"/>
      <c r="DY156" s="276"/>
      <c r="DZ156" s="276"/>
      <c r="EA156" s="276"/>
      <c r="EB156" s="277">
        <f>EB$142*EB148/EB$150</f>
        <v>0</v>
      </c>
      <c r="EC156" s="276"/>
      <c r="ED156" s="276"/>
      <c r="EE156" s="276"/>
      <c r="EF156" s="276"/>
      <c r="EG156" s="277">
        <f>EG$142*EG148/EG$150</f>
        <v>-27664.693907864821</v>
      </c>
      <c r="EW156" s="276"/>
      <c r="EX156" s="276"/>
      <c r="EY156" s="276"/>
      <c r="EZ156" s="276"/>
      <c r="FA156" s="277">
        <f>FA$142*FA148/FA$150</f>
        <v>0</v>
      </c>
      <c r="FG156" s="276"/>
      <c r="FH156" s="276"/>
      <c r="FI156" s="276"/>
      <c r="FJ156" s="276"/>
      <c r="FK156" s="277">
        <f>FK$142*FK148/FK$150</f>
        <v>-17799.147123241484</v>
      </c>
      <c r="FQ156" s="276"/>
      <c r="FR156" s="276"/>
      <c r="FS156" s="276"/>
      <c r="FT156" s="276"/>
      <c r="FU156" s="277">
        <f>FU$142*FU148/FU$150</f>
        <v>-367.40064676654742</v>
      </c>
      <c r="FV156" s="276"/>
      <c r="FW156" s="276"/>
      <c r="FX156" s="276"/>
      <c r="FY156" s="276"/>
      <c r="FZ156" s="277">
        <f>FZ$142*FZ148/FZ$150</f>
        <v>-10269.594396756149</v>
      </c>
      <c r="GA156" s="276"/>
      <c r="GB156" s="276"/>
      <c r="GC156" s="276"/>
      <c r="GD156" s="276"/>
      <c r="GE156" s="277">
        <f>GE$142*GE148/GE$150</f>
        <v>0</v>
      </c>
      <c r="GF156" s="276"/>
      <c r="GG156" s="276"/>
      <c r="GH156" s="276"/>
      <c r="GI156" s="276"/>
      <c r="GJ156" s="277">
        <f>GJ$142*GJ148/GJ$150</f>
        <v>-8056.9342784876198</v>
      </c>
      <c r="HE156" s="276"/>
      <c r="HF156" s="276"/>
      <c r="HG156" s="276"/>
      <c r="HH156" s="276"/>
      <c r="HI156" s="277">
        <f>HI$142*HI148/HI$150</f>
        <v>-3020.0543211282165</v>
      </c>
      <c r="HJ156" s="276"/>
      <c r="HK156" s="276"/>
      <c r="HL156" s="276"/>
      <c r="HM156" s="276"/>
      <c r="HN156" s="277" t="e">
        <f>HN$142*HN148/HN$150</f>
        <v>#VALUE!</v>
      </c>
      <c r="HO156" s="276"/>
      <c r="HP156" s="276"/>
      <c r="HQ156" s="276"/>
      <c r="HR156" s="276"/>
      <c r="HS156" s="277">
        <f>HS$142*HS148/HS$150</f>
        <v>-5855.7266493720617</v>
      </c>
      <c r="ID156" s="276"/>
      <c r="IE156" s="276"/>
      <c r="IF156" s="276"/>
      <c r="IG156" s="276"/>
      <c r="IH156" s="277">
        <f>IH$142*IH148/IH$150</f>
        <v>-220.88287023779196</v>
      </c>
      <c r="JR156" s="276"/>
      <c r="JS156" s="276"/>
      <c r="JT156" s="276"/>
      <c r="JU156" s="276"/>
      <c r="JV156" s="277">
        <f>JV$142*JV148/JV$150</f>
        <v>-3555.3683026842564</v>
      </c>
      <c r="KQ156" s="276"/>
      <c r="KR156" s="276"/>
      <c r="KS156" s="276"/>
      <c r="KT156" s="276"/>
      <c r="KU156" s="277">
        <f>KU$142*KU148/KU$150</f>
        <v>-527.55170293806043</v>
      </c>
      <c r="ME156" s="276"/>
      <c r="MF156" s="276"/>
      <c r="MG156" s="276"/>
      <c r="MH156" s="276"/>
      <c r="MI156" s="277">
        <f>MI$142*MI148/MI$150</f>
        <v>-675.118876228217</v>
      </c>
      <c r="RY156"/>
      <c r="RZ156"/>
      <c r="SA156"/>
      <c r="SB156"/>
      <c r="SC156"/>
      <c r="SD156"/>
      <c r="SE156"/>
      <c r="SF156"/>
      <c r="SG156"/>
      <c r="SH156"/>
      <c r="UG156" s="276"/>
      <c r="UH156" s="276"/>
      <c r="UI156" s="276"/>
      <c r="UJ156" s="276"/>
      <c r="UK156" s="277">
        <f>UK$142*UK148/UK$150</f>
        <v>-3308.9502690680838</v>
      </c>
      <c r="UL156" s="276"/>
      <c r="UM156" s="276"/>
      <c r="UN156" s="276"/>
      <c r="UO156" s="276"/>
      <c r="UP156" s="277">
        <f>UP$142*UP148/UP$150</f>
        <v>-8781.8070076280983</v>
      </c>
      <c r="UV156" s="276"/>
      <c r="UW156" s="276"/>
      <c r="UX156" s="276"/>
      <c r="UY156" s="276"/>
      <c r="UZ156" s="277">
        <f>UZ$142*UZ148/UZ$150</f>
        <v>-20553.92330444921</v>
      </c>
      <c r="WE156"/>
      <c r="WF156"/>
      <c r="WG156"/>
      <c r="WH156"/>
      <c r="WI156"/>
      <c r="WJ156"/>
      <c r="WK156"/>
      <c r="WL156"/>
      <c r="WM156"/>
      <c r="WN156"/>
      <c r="WO156" s="276"/>
      <c r="WP156" s="276"/>
      <c r="WQ156" s="276"/>
      <c r="WR156" s="276"/>
      <c r="WS156" s="277">
        <f>WS$142*WS148/WS$150</f>
        <v>-602.31417875308239</v>
      </c>
      <c r="XS156" s="276"/>
      <c r="XT156" s="276"/>
      <c r="XU156" s="276"/>
      <c r="XV156" s="276"/>
      <c r="XW156" s="277" t="e">
        <f>XW$142*XW148/XW$150</f>
        <v>#VALUE!</v>
      </c>
    </row>
    <row r="157" spans="2:647" x14ac:dyDescent="0.2">
      <c r="B157" s="3" t="s">
        <v>28</v>
      </c>
      <c r="G157" s="228">
        <f>G$142*G149/G$150</f>
        <v>-10915.66817749558</v>
      </c>
      <c r="M157" s="276"/>
      <c r="N157" s="276"/>
      <c r="O157" s="276"/>
      <c r="P157" s="276"/>
      <c r="Q157" s="277">
        <f>Q$142*Q149/Q$150</f>
        <v>-21476.909041841511</v>
      </c>
      <c r="W157" s="276"/>
      <c r="X157" s="276"/>
      <c r="Y157" s="276"/>
      <c r="Z157" s="276"/>
      <c r="AA157" s="277">
        <f>AA$142*AA149/AA$150</f>
        <v>0</v>
      </c>
      <c r="CE157" s="276"/>
      <c r="CF157" s="276"/>
      <c r="CG157" s="276"/>
      <c r="CH157" s="276"/>
      <c r="CI157" s="277">
        <f>CI$142*CI149/CI$150</f>
        <v>-29314.875975176677</v>
      </c>
      <c r="DN157" s="276"/>
      <c r="DO157" s="276"/>
      <c r="DP157" s="276"/>
      <c r="DQ157" s="276"/>
      <c r="DR157" s="277">
        <f>DR$142*DR149/DR$150</f>
        <v>-4113.7216778097754</v>
      </c>
      <c r="DX157" s="276"/>
      <c r="DY157" s="276"/>
      <c r="DZ157" s="276"/>
      <c r="EA157" s="276"/>
      <c r="EB157" s="277">
        <f>EB$142*EB149/EB$150</f>
        <v>0</v>
      </c>
      <c r="EC157" s="276"/>
      <c r="ED157" s="276"/>
      <c r="EE157" s="276"/>
      <c r="EF157" s="276"/>
      <c r="EG157" s="277">
        <f>EG$142*EG149/EG$150</f>
        <v>-20129.826070627983</v>
      </c>
      <c r="EW157" s="276"/>
      <c r="EX157" s="276"/>
      <c r="EY157" s="276"/>
      <c r="EZ157" s="276"/>
      <c r="FA157" s="277">
        <f>FA$142*FA149/FA$150</f>
        <v>0</v>
      </c>
      <c r="FG157" s="276"/>
      <c r="FH157" s="276"/>
      <c r="FI157" s="276"/>
      <c r="FJ157" s="276"/>
      <c r="FK157" s="277">
        <f>FK$142*FK149/FK$150</f>
        <v>-14821.51675067165</v>
      </c>
      <c r="FQ157" s="276"/>
      <c r="FR157" s="276"/>
      <c r="FS157" s="276"/>
      <c r="FT157" s="276"/>
      <c r="FU157" s="277">
        <f>FU$142*FU149/FU$150</f>
        <v>-5993.418880133343</v>
      </c>
      <c r="FV157" s="276"/>
      <c r="FW157" s="276"/>
      <c r="FX157" s="276"/>
      <c r="FY157" s="276"/>
      <c r="FZ157" s="277">
        <f>FZ$142*FZ149/FZ$150</f>
        <v>-48900.474643940957</v>
      </c>
      <c r="GA157" s="276"/>
      <c r="GB157" s="276"/>
      <c r="GC157" s="276"/>
      <c r="GD157" s="276"/>
      <c r="GE157" s="277">
        <f>GE$142*GE149/GE$150</f>
        <v>0</v>
      </c>
      <c r="GF157" s="276"/>
      <c r="GG157" s="276"/>
      <c r="GH157" s="276"/>
      <c r="GI157" s="276"/>
      <c r="GJ157" s="277">
        <f>GJ$142*GJ149/GJ$150</f>
        <v>-10113.551377038528</v>
      </c>
      <c r="HE157" s="276"/>
      <c r="HF157" s="276"/>
      <c r="HG157" s="276"/>
      <c r="HH157" s="276"/>
      <c r="HI157" s="277">
        <f>HI$142*HI149/HI$150</f>
        <v>-18720.834417145983</v>
      </c>
      <c r="HJ157" s="276"/>
      <c r="HK157" s="276"/>
      <c r="HL157" s="276"/>
      <c r="HM157" s="276"/>
      <c r="HN157" s="277" t="e">
        <f>HN$142*HN149/HN$150</f>
        <v>#VALUE!</v>
      </c>
      <c r="HO157" s="276"/>
      <c r="HP157" s="276"/>
      <c r="HQ157" s="276"/>
      <c r="HR157" s="276"/>
      <c r="HS157" s="277">
        <f>HS$142*HS149/HS$150</f>
        <v>-12993.331229557525</v>
      </c>
      <c r="ID157" s="276"/>
      <c r="IE157" s="276"/>
      <c r="IF157" s="276"/>
      <c r="IG157" s="276"/>
      <c r="IH157" s="277">
        <f>IH$142*IH149/IH$150</f>
        <v>-5129.2263827030883</v>
      </c>
      <c r="JR157" s="276"/>
      <c r="JS157" s="276"/>
      <c r="JT157" s="276"/>
      <c r="JU157" s="276"/>
      <c r="JV157" s="277">
        <f>JV$142*JV149/JV$150</f>
        <v>-1400.8442338848627</v>
      </c>
      <c r="KQ157" s="276"/>
      <c r="KR157" s="276"/>
      <c r="KS157" s="276"/>
      <c r="KT157" s="276"/>
      <c r="KU157" s="277">
        <f>KU$142*KU149/KU$150</f>
        <v>-207.01146758669429</v>
      </c>
      <c r="ME157" s="276"/>
      <c r="MF157" s="276"/>
      <c r="MG157" s="276"/>
      <c r="MH157" s="276"/>
      <c r="MI157" s="277">
        <f>MI$142*MI149/MI$150</f>
        <v>-31860.193386684321</v>
      </c>
      <c r="UG157" s="276"/>
      <c r="UH157" s="276"/>
      <c r="UI157" s="276"/>
      <c r="UJ157" s="276"/>
      <c r="UK157" s="277">
        <f>UK$142*UK149/UK$150</f>
        <v>-123845.39226745428</v>
      </c>
      <c r="UL157" s="276"/>
      <c r="UM157" s="276"/>
      <c r="UN157" s="276"/>
      <c r="UO157" s="276"/>
      <c r="UP157" s="277">
        <f>UP$142*UP149/UP$150</f>
        <v>-128665.24749810529</v>
      </c>
      <c r="UV157" s="276"/>
      <c r="UW157" s="276"/>
      <c r="UX157" s="276"/>
      <c r="UY157" s="276"/>
      <c r="UZ157" s="277">
        <f>UZ$142*UZ149/UZ$150</f>
        <v>-636.46705733623071</v>
      </c>
      <c r="WO157" s="276"/>
      <c r="WP157" s="276"/>
      <c r="WQ157" s="276"/>
      <c r="WR157" s="276"/>
      <c r="WS157" s="277">
        <f>WS$142*WS149/WS$150</f>
        <v>-6691.5028797821615</v>
      </c>
      <c r="XS157" s="276"/>
      <c r="XT157" s="276"/>
      <c r="XU157" s="276"/>
      <c r="XV157" s="276"/>
      <c r="XW157" s="277" t="e">
        <f>XW$142*XW149/XW$150</f>
        <v>#VALUE!</v>
      </c>
    </row>
    <row r="158" spans="2:647" x14ac:dyDescent="0.2">
      <c r="B158" s="3" t="s">
        <v>86</v>
      </c>
      <c r="G158" s="224">
        <f>SUM(G153:G157)</f>
        <v>-134120.18918180445</v>
      </c>
      <c r="M158" s="276"/>
      <c r="N158" s="276"/>
      <c r="O158" s="276"/>
      <c r="P158" s="276"/>
      <c r="Q158" s="274">
        <f>SUM(Q153:Q157)</f>
        <v>-236722.29809199442</v>
      </c>
      <c r="W158" s="276"/>
      <c r="X158" s="276"/>
      <c r="Y158" s="276"/>
      <c r="Z158" s="276"/>
      <c r="AA158" s="274">
        <f>SUM(AA153:AA157)</f>
        <v>0</v>
      </c>
      <c r="CE158" s="276"/>
      <c r="CF158" s="276"/>
      <c r="CG158" s="276"/>
      <c r="CH158" s="276"/>
      <c r="CI158" s="274">
        <f>SUM(CI153:CI157)</f>
        <v>-134218.17706818535</v>
      </c>
      <c r="DN158" s="276"/>
      <c r="DO158" s="276"/>
      <c r="DP158" s="276"/>
      <c r="DQ158" s="276"/>
      <c r="DR158" s="274">
        <f>SUM(DR153:DR157)</f>
        <v>-194237.95882914224</v>
      </c>
      <c r="DX158" s="276"/>
      <c r="DY158" s="276"/>
      <c r="DZ158" s="276"/>
      <c r="EA158" s="276"/>
      <c r="EB158" s="274">
        <f>SUM(EB153:EB157)</f>
        <v>0</v>
      </c>
      <c r="EC158" s="276"/>
      <c r="ED158" s="276"/>
      <c r="EE158" s="276"/>
      <c r="EF158" s="276"/>
      <c r="EG158" s="274">
        <f>SUM(EG153:EG157)</f>
        <v>-442514.38610924361</v>
      </c>
      <c r="EW158" s="276"/>
      <c r="EX158" s="276"/>
      <c r="EY158" s="276"/>
      <c r="EZ158" s="276"/>
      <c r="FA158" s="274">
        <f>SUM(FA153:FA157)</f>
        <v>0</v>
      </c>
      <c r="FG158" s="276"/>
      <c r="FH158" s="276"/>
      <c r="FI158" s="276"/>
      <c r="FJ158" s="276"/>
      <c r="FK158" s="274">
        <f>SUM(FK153:FK157)</f>
        <v>-127087.0412376054</v>
      </c>
      <c r="FQ158" s="276"/>
      <c r="FR158" s="276"/>
      <c r="FS158" s="276"/>
      <c r="FT158" s="276"/>
      <c r="FU158" s="274">
        <f>SUM(FU153:FU157)</f>
        <v>-42111.576314343773</v>
      </c>
      <c r="FV158" s="276"/>
      <c r="FW158" s="276"/>
      <c r="FX158" s="276"/>
      <c r="FY158" s="276"/>
      <c r="FZ158" s="274">
        <f>SUM(FZ153:FZ157)</f>
        <v>-596394.17351454298</v>
      </c>
      <c r="GA158" s="276"/>
      <c r="GB158" s="276"/>
      <c r="GC158" s="276"/>
      <c r="GD158" s="276"/>
      <c r="GE158" s="274">
        <f>SUM(GE153:GE157)</f>
        <v>0</v>
      </c>
      <c r="GF158" s="276"/>
      <c r="GG158" s="276"/>
      <c r="GH158" s="276"/>
      <c r="GI158" s="276"/>
      <c r="GJ158" s="274">
        <f>SUM(GJ153:GJ157)</f>
        <v>-75247.16206780354</v>
      </c>
      <c r="HE158" s="276"/>
      <c r="HF158" s="276"/>
      <c r="HG158" s="276"/>
      <c r="HH158" s="276"/>
      <c r="HI158" s="274">
        <f>SUM(HI153:HI157)</f>
        <v>-385181.05989521043</v>
      </c>
      <c r="HJ158" s="276"/>
      <c r="HK158" s="276"/>
      <c r="HL158" s="276"/>
      <c r="HM158" s="276"/>
      <c r="HN158" s="274" t="e">
        <f>SUM(HN153:HN157)</f>
        <v>#VALUE!</v>
      </c>
      <c r="HO158" s="276"/>
      <c r="HP158" s="276"/>
      <c r="HQ158" s="276"/>
      <c r="HR158" s="276"/>
      <c r="HS158" s="274">
        <f>SUM(HS153:HS157)</f>
        <v>-567959.00318529515</v>
      </c>
      <c r="ID158" s="276"/>
      <c r="IE158" s="276"/>
      <c r="IF158" s="276"/>
      <c r="IG158" s="276"/>
      <c r="IH158" s="274">
        <f>SUM(IH153:IH157)</f>
        <v>-55643.094605732804</v>
      </c>
      <c r="JR158" s="276"/>
      <c r="JS158" s="276"/>
      <c r="JT158" s="276"/>
      <c r="JU158" s="276"/>
      <c r="JV158" s="274">
        <f>SUM(JV153:JV157)</f>
        <v>-40926.165683690488</v>
      </c>
      <c r="KQ158" s="276"/>
      <c r="KR158" s="276"/>
      <c r="KS158" s="276"/>
      <c r="KT158" s="276"/>
      <c r="KU158" s="274">
        <f>SUM(KU153:KU157)</f>
        <v>-6372.7521737995821</v>
      </c>
      <c r="ME158" s="276"/>
      <c r="MF158" s="276"/>
      <c r="MG158" s="276"/>
      <c r="MH158" s="276"/>
      <c r="MI158" s="274">
        <f>SUM(MI153:MI157)</f>
        <v>-101794.64629409437</v>
      </c>
      <c r="UG158" s="276"/>
      <c r="UH158" s="276"/>
      <c r="UI158" s="276"/>
      <c r="UJ158" s="276"/>
      <c r="UK158" s="274">
        <f>SUM(UK153:UK157)</f>
        <v>-698238.32204218674</v>
      </c>
      <c r="UL158" s="276"/>
      <c r="UM158" s="276"/>
      <c r="UN158" s="276"/>
      <c r="UO158" s="276"/>
      <c r="UP158" s="274">
        <f>SUM(UP153:UP157)</f>
        <v>-408144.83993443864</v>
      </c>
      <c r="UV158" s="276"/>
      <c r="UW158" s="276"/>
      <c r="UX158" s="276"/>
      <c r="UY158" s="276"/>
      <c r="UZ158" s="274">
        <f>SUM(UZ153:UZ157)</f>
        <v>-226230.9459956389</v>
      </c>
      <c r="WO158" s="276"/>
      <c r="WP158" s="276"/>
      <c r="WQ158" s="276"/>
      <c r="WR158" s="276"/>
      <c r="WS158" s="274">
        <f>SUM(WS153:WS157)</f>
        <v>-107169.20202270034</v>
      </c>
      <c r="XS158" s="276"/>
      <c r="XT158" s="276"/>
      <c r="XU158" s="276"/>
      <c r="XV158" s="276"/>
      <c r="XW158" s="274" t="e">
        <f>SUM(XW153:XW157)</f>
        <v>#VALUE!</v>
      </c>
    </row>
    <row r="159" spans="2:647" x14ac:dyDescent="0.2">
      <c r="G159" s="224"/>
      <c r="M159" s="276"/>
      <c r="N159" s="276"/>
      <c r="O159" s="276"/>
      <c r="P159" s="276"/>
      <c r="Q159" s="274"/>
      <c r="W159" s="276"/>
      <c r="X159" s="276"/>
      <c r="Y159" s="276"/>
      <c r="Z159" s="276"/>
      <c r="AA159" s="274"/>
      <c r="CE159" s="276"/>
      <c r="CF159" s="276"/>
      <c r="CG159" s="276"/>
      <c r="CH159" s="276"/>
      <c r="CI159" s="274"/>
      <c r="DN159" s="276"/>
      <c r="DO159" s="276"/>
      <c r="DP159" s="276"/>
      <c r="DQ159" s="276"/>
      <c r="DR159" s="274"/>
      <c r="DX159" s="276"/>
      <c r="DY159" s="276"/>
      <c r="DZ159" s="276"/>
      <c r="EA159" s="276"/>
      <c r="EB159" s="274"/>
      <c r="EC159" s="276"/>
      <c r="ED159" s="276"/>
      <c r="EE159" s="276"/>
      <c r="EF159" s="276"/>
      <c r="EG159" s="274"/>
      <c r="EW159" s="276"/>
      <c r="EX159" s="276"/>
      <c r="EY159" s="276"/>
      <c r="EZ159" s="276"/>
      <c r="FA159" s="274"/>
      <c r="FG159" s="276"/>
      <c r="FH159" s="276"/>
      <c r="FI159" s="276"/>
      <c r="FJ159" s="276"/>
      <c r="FK159" s="274"/>
      <c r="FQ159" s="276"/>
      <c r="FR159" s="276"/>
      <c r="FS159" s="276"/>
      <c r="FT159" s="276"/>
      <c r="FU159" s="274"/>
      <c r="FV159" s="276"/>
      <c r="FW159" s="276"/>
      <c r="FX159" s="276"/>
      <c r="FY159" s="276"/>
      <c r="FZ159" s="274"/>
      <c r="GA159" s="276"/>
      <c r="GB159" s="276"/>
      <c r="GC159" s="276"/>
      <c r="GD159" s="276"/>
      <c r="GE159" s="274"/>
      <c r="GF159" s="276"/>
      <c r="GG159" s="276"/>
      <c r="GH159" s="276"/>
      <c r="GI159" s="276"/>
      <c r="GJ159" s="274"/>
      <c r="HE159" s="276"/>
      <c r="HF159" s="276"/>
      <c r="HG159" s="276"/>
      <c r="HH159" s="276"/>
      <c r="HI159" s="274"/>
      <c r="HJ159" s="276"/>
      <c r="HK159" s="276"/>
      <c r="HL159" s="276"/>
      <c r="HM159" s="276"/>
      <c r="HN159" s="274"/>
      <c r="HO159" s="276"/>
      <c r="HP159" s="276"/>
      <c r="HQ159" s="276"/>
      <c r="HR159" s="276"/>
      <c r="HS159" s="274"/>
      <c r="ID159" s="276"/>
      <c r="IE159" s="276"/>
      <c r="IF159" s="276"/>
      <c r="IG159" s="276"/>
      <c r="IH159" s="274"/>
      <c r="JR159" s="276"/>
      <c r="JS159" s="276"/>
      <c r="JT159" s="276"/>
      <c r="JU159" s="276"/>
      <c r="JV159" s="274"/>
      <c r="KQ159" s="276"/>
      <c r="KR159" s="276"/>
      <c r="KS159" s="276"/>
      <c r="KT159" s="276"/>
      <c r="KU159" s="274"/>
      <c r="ME159" s="276"/>
      <c r="MF159" s="276"/>
      <c r="MG159" s="276"/>
      <c r="MH159" s="276"/>
      <c r="MI159" s="274"/>
      <c r="UG159" s="276"/>
      <c r="UH159" s="276"/>
      <c r="UI159" s="276"/>
      <c r="UJ159" s="276"/>
      <c r="UK159" s="274"/>
      <c r="UL159" s="276"/>
      <c r="UM159" s="276"/>
      <c r="UN159" s="276"/>
      <c r="UO159" s="276"/>
      <c r="UP159" s="274"/>
      <c r="UV159" s="276"/>
      <c r="UW159" s="276"/>
      <c r="UX159" s="276"/>
      <c r="UY159" s="276"/>
      <c r="UZ159" s="274"/>
      <c r="WO159" s="276"/>
      <c r="WP159" s="276"/>
      <c r="WQ159" s="276"/>
      <c r="WR159" s="276"/>
      <c r="WS159" s="274"/>
      <c r="XS159" s="276"/>
      <c r="XT159" s="276"/>
      <c r="XU159" s="276"/>
      <c r="XV159" s="276"/>
      <c r="XW159" s="274"/>
    </row>
    <row r="160" spans="2:647" x14ac:dyDescent="0.2">
      <c r="B160" s="3" t="s">
        <v>87</v>
      </c>
      <c r="G160" s="226">
        <f>+G158-G142</f>
        <v>0</v>
      </c>
      <c r="M160" s="276"/>
      <c r="N160" s="276"/>
      <c r="O160" s="276"/>
      <c r="P160" s="276"/>
      <c r="Q160" s="275">
        <f>+Q158-Q142</f>
        <v>0</v>
      </c>
      <c r="W160" s="276"/>
      <c r="X160" s="276"/>
      <c r="Y160" s="276"/>
      <c r="Z160" s="276"/>
      <c r="AA160" s="275">
        <f>+AA158-AA142</f>
        <v>0</v>
      </c>
      <c r="CE160" s="276"/>
      <c r="CF160" s="276"/>
      <c r="CG160" s="276"/>
      <c r="CH160" s="276"/>
      <c r="CI160" s="275">
        <f>+CI158-CI142</f>
        <v>0</v>
      </c>
      <c r="DN160" s="276"/>
      <c r="DO160" s="276"/>
      <c r="DP160" s="276"/>
      <c r="DQ160" s="276"/>
      <c r="DR160" s="275">
        <f>+DR158-DR142</f>
        <v>0</v>
      </c>
      <c r="DX160" s="276"/>
      <c r="DY160" s="276"/>
      <c r="DZ160" s="276"/>
      <c r="EA160" s="276"/>
      <c r="EB160" s="275">
        <f>+EB158-EB142</f>
        <v>0</v>
      </c>
      <c r="EC160" s="276"/>
      <c r="ED160" s="276"/>
      <c r="EE160" s="276"/>
      <c r="EF160" s="276"/>
      <c r="EG160" s="275">
        <f>+EG158-EG142</f>
        <v>0</v>
      </c>
      <c r="EW160" s="276"/>
      <c r="EX160" s="276"/>
      <c r="EY160" s="276"/>
      <c r="EZ160" s="276"/>
      <c r="FA160" s="275">
        <f>+FA158-FA142</f>
        <v>0</v>
      </c>
      <c r="FG160" s="276"/>
      <c r="FH160" s="276"/>
      <c r="FI160" s="276"/>
      <c r="FJ160" s="276"/>
      <c r="FK160" s="275">
        <f>+FK158-FK142</f>
        <v>0</v>
      </c>
      <c r="FQ160" s="276"/>
      <c r="FR160" s="276"/>
      <c r="FS160" s="276"/>
      <c r="FT160" s="276"/>
      <c r="FU160" s="275">
        <f>+FU158-FU142</f>
        <v>0</v>
      </c>
      <c r="FV160" s="276"/>
      <c r="FW160" s="276"/>
      <c r="FX160" s="276"/>
      <c r="FY160" s="276"/>
      <c r="FZ160" s="275">
        <f>+FZ158-FZ142</f>
        <v>0</v>
      </c>
      <c r="GA160" s="276"/>
      <c r="GB160" s="276"/>
      <c r="GC160" s="276"/>
      <c r="GD160" s="276"/>
      <c r="GE160" s="275">
        <f>+GE158-GE142</f>
        <v>0</v>
      </c>
      <c r="GF160" s="276"/>
      <c r="GG160" s="276"/>
      <c r="GH160" s="276"/>
      <c r="GI160" s="276"/>
      <c r="GJ160" s="275">
        <f>+GJ158-GJ142</f>
        <v>0</v>
      </c>
      <c r="HE160" s="276"/>
      <c r="HF160" s="276"/>
      <c r="HG160" s="276"/>
      <c r="HH160" s="276"/>
      <c r="HI160" s="275">
        <f>+HI158-HI142</f>
        <v>0</v>
      </c>
      <c r="HJ160" s="276"/>
      <c r="HK160" s="276"/>
      <c r="HL160" s="276"/>
      <c r="HM160" s="276"/>
      <c r="HN160" s="275" t="e">
        <f>+HN158-HN142</f>
        <v>#VALUE!</v>
      </c>
      <c r="HO160" s="276"/>
      <c r="HP160" s="276"/>
      <c r="HQ160" s="276"/>
      <c r="HR160" s="276"/>
      <c r="HS160" s="275">
        <f>+HS158-HS142</f>
        <v>0</v>
      </c>
      <c r="ID160" s="276"/>
      <c r="IE160" s="276"/>
      <c r="IF160" s="276"/>
      <c r="IG160" s="276"/>
      <c r="IH160" s="275">
        <f>+IH158-IH142</f>
        <v>0</v>
      </c>
      <c r="JR160" s="276"/>
      <c r="JS160" s="276"/>
      <c r="JT160" s="276"/>
      <c r="JU160" s="276"/>
      <c r="JV160" s="275">
        <f>+JV158-JV142</f>
        <v>0</v>
      </c>
      <c r="KQ160" s="276"/>
      <c r="KR160" s="276"/>
      <c r="KS160" s="276"/>
      <c r="KT160" s="276"/>
      <c r="KU160" s="275">
        <f>+KU158-KU142</f>
        <v>0</v>
      </c>
      <c r="ME160" s="276"/>
      <c r="MF160" s="276"/>
      <c r="MG160" s="276"/>
      <c r="MH160" s="276"/>
      <c r="MI160" s="275">
        <f>+MI158-MI142</f>
        <v>0</v>
      </c>
      <c r="UG160" s="276"/>
      <c r="UH160" s="276"/>
      <c r="UI160" s="276"/>
      <c r="UJ160" s="276"/>
      <c r="UK160" s="275">
        <f>+UK158-UK142</f>
        <v>0</v>
      </c>
      <c r="UL160" s="276"/>
      <c r="UM160" s="276"/>
      <c r="UN160" s="276"/>
      <c r="UO160" s="276"/>
      <c r="UP160" s="275">
        <f>+UP158-UP142</f>
        <v>0</v>
      </c>
      <c r="UV160" s="276"/>
      <c r="UW160" s="276"/>
      <c r="UX160" s="276"/>
      <c r="UY160" s="276"/>
      <c r="UZ160" s="275">
        <f>+UZ158-UZ142</f>
        <v>0</v>
      </c>
      <c r="WO160" s="276"/>
      <c r="WP160" s="276"/>
      <c r="WQ160" s="276"/>
      <c r="WR160" s="276"/>
      <c r="WS160" s="275">
        <f>+WS158-WS142</f>
        <v>0</v>
      </c>
      <c r="XS160" s="276"/>
      <c r="XT160" s="276"/>
      <c r="XU160" s="276"/>
      <c r="XV160" s="276"/>
      <c r="XW160" s="275" t="e">
        <f>+XW158-XW142</f>
        <v>#VALUE!</v>
      </c>
    </row>
    <row r="161" spans="2:647" x14ac:dyDescent="0.2">
      <c r="F161" s="229"/>
      <c r="G161" s="229"/>
      <c r="M161" s="276"/>
      <c r="N161" s="276"/>
      <c r="O161" s="276"/>
      <c r="P161" s="276"/>
      <c r="Q161" s="276"/>
      <c r="W161" s="276"/>
      <c r="X161" s="276"/>
      <c r="Y161" s="276"/>
      <c r="Z161" s="276"/>
      <c r="AA161" s="276"/>
      <c r="CE161" s="276"/>
      <c r="CF161" s="276"/>
      <c r="CG161" s="276"/>
      <c r="CH161" s="276"/>
      <c r="CI161" s="276"/>
      <c r="DN161" s="276"/>
      <c r="DO161" s="276"/>
      <c r="DP161" s="276"/>
      <c r="DQ161" s="276"/>
      <c r="DR161" s="276"/>
      <c r="DX161" s="276"/>
      <c r="DY161" s="276"/>
      <c r="DZ161" s="276"/>
      <c r="EA161" s="276"/>
      <c r="EB161" s="276"/>
      <c r="EC161" s="276"/>
      <c r="ED161" s="276"/>
      <c r="EE161" s="276"/>
      <c r="EF161" s="276"/>
      <c r="EG161" s="276"/>
      <c r="EW161" s="276"/>
      <c r="EX161" s="276"/>
      <c r="EY161" s="276"/>
      <c r="EZ161" s="276"/>
      <c r="FA161" s="276"/>
      <c r="FG161" s="276"/>
      <c r="FH161" s="276"/>
      <c r="FI161" s="276"/>
      <c r="FJ161" s="276"/>
      <c r="FK161" s="276"/>
      <c r="FQ161" s="276"/>
      <c r="FR161" s="276"/>
      <c r="FS161" s="276"/>
      <c r="FT161" s="276"/>
      <c r="FU161" s="276"/>
      <c r="FV161" s="276"/>
      <c r="FW161" s="276"/>
      <c r="FX161" s="276"/>
      <c r="FY161" s="276"/>
      <c r="FZ161" s="276"/>
      <c r="GA161" s="276"/>
      <c r="GB161" s="276"/>
      <c r="GC161" s="276"/>
      <c r="GD161" s="276"/>
      <c r="GE161" s="276"/>
      <c r="GF161" s="276"/>
      <c r="GG161" s="276"/>
      <c r="GH161" s="276"/>
      <c r="GI161" s="276"/>
      <c r="GJ161" s="276"/>
      <c r="HE161" s="276"/>
      <c r="HF161" s="276"/>
      <c r="HG161" s="276"/>
      <c r="HH161" s="276"/>
      <c r="HI161" s="276"/>
      <c r="HJ161" s="276"/>
      <c r="HK161" s="276"/>
      <c r="HL161" s="276"/>
      <c r="HM161" s="276"/>
      <c r="HN161" s="276"/>
      <c r="HO161" s="276"/>
      <c r="HP161" s="276"/>
      <c r="HQ161" s="276"/>
      <c r="HR161" s="276"/>
      <c r="HS161" s="276"/>
      <c r="ID161" s="276"/>
      <c r="IE161" s="276"/>
      <c r="IF161" s="276"/>
      <c r="IG161" s="276"/>
      <c r="IH161" s="276"/>
      <c r="JR161" s="276"/>
      <c r="JS161" s="276"/>
      <c r="JT161" s="276"/>
      <c r="JU161" s="276"/>
      <c r="JV161" s="276"/>
      <c r="KQ161" s="276"/>
      <c r="KR161" s="276"/>
      <c r="KS161" s="276"/>
      <c r="KT161" s="276"/>
      <c r="KU161" s="276"/>
      <c r="ME161" s="276"/>
      <c r="MF161" s="276"/>
      <c r="MG161" s="276"/>
      <c r="MH161" s="276"/>
      <c r="MI161" s="276"/>
      <c r="UG161" s="276"/>
      <c r="UH161" s="276"/>
      <c r="UI161" s="276"/>
      <c r="UJ161" s="276"/>
      <c r="UK161" s="276"/>
      <c r="UL161" s="276"/>
      <c r="UM161" s="276"/>
      <c r="UN161" s="276"/>
      <c r="UO161" s="276"/>
      <c r="UP161" s="276"/>
      <c r="UV161" s="276"/>
      <c r="UW161" s="276"/>
      <c r="UX161" s="276"/>
      <c r="UY161" s="276"/>
      <c r="UZ161" s="276"/>
      <c r="WO161" s="276"/>
      <c r="WP161" s="276"/>
      <c r="WQ161" s="276"/>
      <c r="WR161" s="276"/>
      <c r="WS161" s="276"/>
      <c r="XS161" s="276"/>
      <c r="XT161" s="276"/>
      <c r="XU161" s="276"/>
      <c r="XV161" s="276"/>
      <c r="XW161" s="276"/>
    </row>
    <row r="162" spans="2:647" ht="10.5" x14ac:dyDescent="0.25">
      <c r="B162" s="52" t="s">
        <v>88</v>
      </c>
      <c r="C162" s="247">
        <f>+C95</f>
        <v>7.3648755471470553</v>
      </c>
      <c r="D162" s="247">
        <f t="shared" ref="D162:F162" si="3161">+D95</f>
        <v>7.1746671036483827</v>
      </c>
      <c r="E162" s="247">
        <f t="shared" si="3161"/>
        <v>6.8743893064973403</v>
      </c>
      <c r="F162" s="247">
        <f t="shared" si="3161"/>
        <v>7.2513016035378648</v>
      </c>
      <c r="G162" s="283">
        <f>((G20+SUM(G153:G156))/G38)*100</f>
        <v>7.7315142912500443</v>
      </c>
      <c r="M162" s="276"/>
      <c r="N162" s="276"/>
      <c r="O162" s="276"/>
      <c r="P162" s="276"/>
      <c r="Q162" s="280">
        <f>((Q20+SUM(Q153:Q156))/Q38)*100</f>
        <v>10.329681032598341</v>
      </c>
      <c r="W162" s="276"/>
      <c r="X162" s="276"/>
      <c r="Y162" s="276"/>
      <c r="Z162" s="276"/>
      <c r="AA162" s="280">
        <f>((AA20+SUM(AA153:AA156))/AA38)*100</f>
        <v>20.854389216941531</v>
      </c>
      <c r="CE162" s="276"/>
      <c r="CF162" s="276"/>
      <c r="CG162" s="276"/>
      <c r="CH162" s="276"/>
      <c r="CI162" s="280">
        <f>((CI20+SUM(CI153:CI156))/CI38)*100</f>
        <v>9.8061903456527979</v>
      </c>
      <c r="DN162" s="276"/>
      <c r="DO162" s="276"/>
      <c r="DP162" s="276"/>
      <c r="DQ162" s="276"/>
      <c r="DR162" s="280">
        <f>((DR20+SUM(DR153:DR156))/DR38)*100</f>
        <v>10.93545046498782</v>
      </c>
      <c r="DX162" s="276"/>
      <c r="DY162" s="276"/>
      <c r="DZ162" s="276"/>
      <c r="EA162" s="276"/>
      <c r="EB162" s="280">
        <f>((EB20+SUM(EB153:EB156))/EB38)*100</f>
        <v>8.1122934731951197</v>
      </c>
      <c r="EC162" s="276"/>
      <c r="ED162" s="276"/>
      <c r="EE162" s="276"/>
      <c r="EF162" s="276"/>
      <c r="EG162" s="280">
        <f>((EG20+SUM(EG153:EG156))/EG38)*100</f>
        <v>10.645340582638896</v>
      </c>
      <c r="EW162" s="276"/>
      <c r="EX162" s="276"/>
      <c r="EY162" s="276"/>
      <c r="EZ162" s="276"/>
      <c r="FA162" s="280">
        <f>((FA20+SUM(FA153:FA156))/FA38)*100</f>
        <v>9.5240438998038606</v>
      </c>
      <c r="FG162" s="276"/>
      <c r="FH162" s="276"/>
      <c r="FI162" s="276"/>
      <c r="FJ162" s="276"/>
      <c r="FK162" s="280">
        <f>((FK20+SUM(FK153:FK156))/FK38)*100</f>
        <v>9.5677801985720858</v>
      </c>
      <c r="FQ162" s="276"/>
      <c r="FR162" s="276"/>
      <c r="FS162" s="276"/>
      <c r="FT162" s="276"/>
      <c r="FU162" s="280">
        <f>((FU20+SUM(FU153:FU156))/FU38)*100</f>
        <v>8.27049295848105</v>
      </c>
      <c r="FV162" s="276"/>
      <c r="FW162" s="276"/>
      <c r="FX162" s="276"/>
      <c r="FY162" s="276"/>
      <c r="FZ162" s="280">
        <f>((FZ20+SUM(FZ153:FZ156))/FZ38)*100</f>
        <v>7.0194327715714531</v>
      </c>
      <c r="GA162" s="276"/>
      <c r="GB162" s="276"/>
      <c r="GC162" s="276"/>
      <c r="GD162" s="276"/>
      <c r="GE162" s="280">
        <f>((GE20+SUM(GE153:GE156))/GE38)*100</f>
        <v>9.5343993515855505</v>
      </c>
      <c r="GF162" s="276"/>
      <c r="GG162" s="276"/>
      <c r="GH162" s="276"/>
      <c r="GI162" s="276"/>
      <c r="GJ162" s="280">
        <f>((GJ20+SUM(GJ153:GJ156))/GJ38)*100</f>
        <v>9.3174383986647644</v>
      </c>
      <c r="HE162" s="276"/>
      <c r="HF162" s="276"/>
      <c r="HG162" s="276"/>
      <c r="HH162" s="276"/>
      <c r="HI162" s="280">
        <f>((HI20+SUM(HI153:HI156))/HI38)*100</f>
        <v>9.7842591728409971</v>
      </c>
      <c r="HJ162" s="276"/>
      <c r="HK162" s="276"/>
      <c r="HL162" s="276"/>
      <c r="HM162" s="276"/>
      <c r="HN162" s="300"/>
      <c r="HO162" s="276"/>
      <c r="HP162" s="276"/>
      <c r="HQ162" s="276"/>
      <c r="HR162" s="276"/>
      <c r="HS162" s="280">
        <f>((HS20+SUM(HS153:HS156))/HS38)*100</f>
        <v>9.5654362054101778</v>
      </c>
      <c r="ID162" s="276"/>
      <c r="IE162" s="276"/>
      <c r="IF162" s="276"/>
      <c r="IG162" s="276"/>
      <c r="IH162" s="280">
        <f>((IH20+SUM(IH153:IH156))/IH38)*100</f>
        <v>11.595243605238924</v>
      </c>
      <c r="JR162" s="276"/>
      <c r="JS162" s="276"/>
      <c r="JT162" s="276"/>
      <c r="JU162" s="276"/>
      <c r="JV162" s="280">
        <f>((JV20+SUM(JV153:JV156))/JV38)*100</f>
        <v>9.284450249530062</v>
      </c>
      <c r="KQ162" s="276"/>
      <c r="KR162" s="276"/>
      <c r="KS162" s="276"/>
      <c r="KT162" s="276"/>
      <c r="KU162" s="280">
        <f>((KU20+SUM(KU153:KU156))/KU38)*100</f>
        <v>9.9333407499588962</v>
      </c>
      <c r="ME162" s="276"/>
      <c r="MF162" s="276"/>
      <c r="MG162" s="276"/>
      <c r="MH162" s="276"/>
      <c r="MI162" s="280">
        <f>((MI20+SUM(MI153:MI156))/MI38)*100</f>
        <v>8.7016594748560649</v>
      </c>
      <c r="UG162" s="276"/>
      <c r="UH162" s="276"/>
      <c r="UI162" s="276"/>
      <c r="UJ162" s="276"/>
      <c r="UK162" s="280">
        <f>((UK20+SUM(UK153:UK156))/UK38)*100</f>
        <v>8.5631743528506146</v>
      </c>
      <c r="UL162" s="276"/>
      <c r="UM162" s="276"/>
      <c r="UN162" s="276"/>
      <c r="UO162" s="276"/>
      <c r="UP162" s="280">
        <f>((UP20+SUM(UP153:UP156))/UP38)*100</f>
        <v>5.3564230747594372</v>
      </c>
      <c r="UV162" s="276"/>
      <c r="UW162" s="276"/>
      <c r="UX162" s="276"/>
      <c r="UY162" s="276"/>
      <c r="UZ162" s="280">
        <f>((UZ20+SUM(UZ153:UZ156))/UZ38)*100</f>
        <v>9.4457634123181169</v>
      </c>
      <c r="WO162" s="276"/>
      <c r="WP162" s="276"/>
      <c r="WQ162" s="276"/>
      <c r="WR162" s="276"/>
      <c r="WS162" s="280">
        <f>((WS20+SUM(WS153:WS156))/WS38)*100</f>
        <v>8.8819660993338552</v>
      </c>
      <c r="XS162" s="276"/>
      <c r="XT162" s="276"/>
      <c r="XU162" s="276"/>
      <c r="XV162" s="276"/>
      <c r="XW162" s="284"/>
    </row>
    <row r="163" spans="2:647" x14ac:dyDescent="0.2">
      <c r="B163" s="304" t="s">
        <v>7</v>
      </c>
      <c r="C163" s="232">
        <f>+C99</f>
        <v>8.3885250136902734</v>
      </c>
      <c r="D163" s="232">
        <f t="shared" ref="D163:F163" si="3162">+D99</f>
        <v>8.2721270060590513</v>
      </c>
      <c r="E163" s="232">
        <f t="shared" si="3162"/>
        <v>8.4275571394117534</v>
      </c>
      <c r="F163" s="232">
        <f t="shared" si="3162"/>
        <v>8.6984723229185761</v>
      </c>
      <c r="G163" s="37">
        <f>QUARTILE(($G162:$ZA162),1)</f>
        <v>8.6324169138533406</v>
      </c>
      <c r="M163" s="276"/>
      <c r="N163" s="276"/>
      <c r="O163" s="276"/>
      <c r="P163" s="276"/>
      <c r="Q163" s="280"/>
      <c r="W163" s="276"/>
      <c r="X163" s="276"/>
      <c r="Y163" s="276"/>
      <c r="Z163" s="276"/>
      <c r="AA163" s="280"/>
      <c r="CE163" s="276"/>
      <c r="CF163" s="276"/>
      <c r="CG163" s="276"/>
      <c r="CH163" s="276"/>
      <c r="CI163" s="280"/>
      <c r="DN163" s="276"/>
      <c r="DO163" s="276"/>
      <c r="DP163" s="276"/>
      <c r="DQ163" s="276"/>
      <c r="DR163" s="280"/>
      <c r="DX163" s="276"/>
      <c r="DY163" s="276"/>
      <c r="DZ163" s="276"/>
      <c r="EA163" s="276"/>
      <c r="EB163" s="280"/>
      <c r="EC163" s="276"/>
      <c r="ED163" s="276"/>
      <c r="EE163" s="276"/>
      <c r="EF163" s="276"/>
      <c r="EG163" s="280"/>
      <c r="EW163" s="276"/>
      <c r="EX163" s="276"/>
      <c r="EY163" s="276"/>
      <c r="EZ163" s="276"/>
      <c r="FA163" s="280"/>
      <c r="FG163" s="276"/>
      <c r="FH163" s="276"/>
      <c r="FI163" s="276"/>
      <c r="FJ163" s="276"/>
      <c r="FK163" s="280"/>
      <c r="FQ163" s="276"/>
      <c r="FR163" s="276"/>
      <c r="FS163" s="276"/>
      <c r="FT163" s="276"/>
      <c r="FU163" s="280"/>
      <c r="FV163" s="276"/>
      <c r="FW163" s="276"/>
      <c r="FX163" s="276"/>
      <c r="FY163" s="276"/>
      <c r="FZ163" s="280"/>
      <c r="GA163" s="276"/>
      <c r="GB163" s="276"/>
      <c r="GC163" s="276"/>
      <c r="GD163" s="276"/>
      <c r="GE163" s="280"/>
      <c r="GF163" s="276"/>
      <c r="GG163" s="276"/>
      <c r="GH163" s="276"/>
      <c r="GI163" s="276"/>
      <c r="GJ163" s="280"/>
      <c r="HE163" s="276"/>
      <c r="HF163" s="276"/>
      <c r="HG163" s="276"/>
      <c r="HH163" s="276"/>
      <c r="HI163" s="280"/>
      <c r="HJ163" s="276"/>
      <c r="HK163" s="276"/>
      <c r="HL163" s="276"/>
      <c r="HM163" s="276"/>
      <c r="HN163" s="300"/>
      <c r="HO163" s="276"/>
      <c r="HP163" s="276"/>
      <c r="HQ163" s="276"/>
      <c r="HR163" s="276"/>
      <c r="HS163" s="280"/>
      <c r="ID163" s="276"/>
      <c r="IE163" s="276"/>
      <c r="IF163" s="276"/>
      <c r="IG163" s="276"/>
      <c r="IH163" s="280"/>
      <c r="JR163" s="276"/>
      <c r="JS163" s="276"/>
      <c r="JT163" s="276"/>
      <c r="JU163" s="276"/>
      <c r="JV163" s="280"/>
      <c r="KQ163" s="276"/>
      <c r="KR163" s="276"/>
      <c r="KS163" s="276"/>
      <c r="KT163" s="276"/>
      <c r="KU163" s="280"/>
      <c r="ME163" s="276"/>
      <c r="MF163" s="276"/>
      <c r="MG163" s="276"/>
      <c r="MH163" s="276"/>
      <c r="MI163" s="280"/>
      <c r="UG163" s="276"/>
      <c r="UH163" s="276"/>
      <c r="UI163" s="276"/>
      <c r="UJ163" s="276"/>
      <c r="UK163" s="280"/>
      <c r="UL163" s="276"/>
      <c r="UM163" s="276"/>
      <c r="UN163" s="276"/>
      <c r="UO163" s="276"/>
      <c r="UP163" s="280"/>
      <c r="UV163" s="276"/>
      <c r="UW163" s="276"/>
      <c r="UX163" s="276"/>
      <c r="UY163" s="276"/>
      <c r="UZ163" s="280"/>
      <c r="WO163" s="276"/>
      <c r="WP163" s="276"/>
      <c r="WQ163" s="276"/>
      <c r="WR163" s="276"/>
      <c r="WS163" s="280"/>
      <c r="XS163" s="276"/>
      <c r="XT163" s="276"/>
      <c r="XU163" s="276"/>
      <c r="XV163" s="276"/>
      <c r="XW163" s="284"/>
    </row>
    <row r="164" spans="2:647" x14ac:dyDescent="0.2">
      <c r="B164" s="304" t="s">
        <v>89</v>
      </c>
      <c r="C164" s="232">
        <f t="shared" ref="C164:F165" si="3163">+C100</f>
        <v>9.320320972358406</v>
      </c>
      <c r="D164" s="232">
        <f t="shared" si="3163"/>
        <v>9.2473347843009748</v>
      </c>
      <c r="E164" s="232">
        <f t="shared" si="3163"/>
        <v>9.0766803609194664</v>
      </c>
      <c r="F164" s="232">
        <f t="shared" si="3163"/>
        <v>9.0828234100154646</v>
      </c>
      <c r="G164" s="37">
        <f>QUARTILE(($G162:$ZA162),2)</f>
        <v>9.5240438998038606</v>
      </c>
      <c r="M164" s="276"/>
      <c r="N164" s="276"/>
      <c r="O164" s="276"/>
      <c r="P164" s="276"/>
      <c r="Q164" s="280"/>
      <c r="W164" s="276"/>
      <c r="X164" s="276"/>
      <c r="Y164" s="276"/>
      <c r="Z164" s="276"/>
      <c r="AA164" s="280"/>
      <c r="CE164" s="276"/>
      <c r="CF164" s="276"/>
      <c r="CG164" s="276"/>
      <c r="CH164" s="276"/>
      <c r="CI164" s="280"/>
      <c r="DN164" s="276"/>
      <c r="DO164" s="276"/>
      <c r="DP164" s="276"/>
      <c r="DQ164" s="276"/>
      <c r="DR164" s="280"/>
      <c r="DX164" s="276"/>
      <c r="DY164" s="276"/>
      <c r="DZ164" s="276"/>
      <c r="EA164" s="276"/>
      <c r="EB164" s="280"/>
      <c r="EC164" s="276"/>
      <c r="ED164" s="276"/>
      <c r="EE164" s="276"/>
      <c r="EF164" s="276"/>
      <c r="EG164" s="280"/>
      <c r="EW164" s="276"/>
      <c r="EX164" s="276"/>
      <c r="EY164" s="276"/>
      <c r="EZ164" s="276"/>
      <c r="FA164" s="280"/>
      <c r="FG164" s="276"/>
      <c r="FH164" s="276"/>
      <c r="FI164" s="276"/>
      <c r="FJ164" s="276"/>
      <c r="FK164" s="280"/>
      <c r="FQ164" s="276"/>
      <c r="FR164" s="276"/>
      <c r="FS164" s="276"/>
      <c r="FT164" s="276"/>
      <c r="FU164" s="280"/>
      <c r="FV164" s="276"/>
      <c r="FW164" s="276"/>
      <c r="FX164" s="276"/>
      <c r="FY164" s="276"/>
      <c r="FZ164" s="280"/>
      <c r="GA164" s="276"/>
      <c r="GB164" s="276"/>
      <c r="GC164" s="276"/>
      <c r="GD164" s="276"/>
      <c r="GE164" s="280"/>
      <c r="GF164" s="276"/>
      <c r="GG164" s="276"/>
      <c r="GH164" s="276"/>
      <c r="GI164" s="276"/>
      <c r="GJ164" s="280"/>
      <c r="HE164" s="276"/>
      <c r="HF164" s="276"/>
      <c r="HG164" s="276"/>
      <c r="HH164" s="276"/>
      <c r="HI164" s="280"/>
      <c r="HJ164" s="276"/>
      <c r="HK164" s="276"/>
      <c r="HL164" s="276"/>
      <c r="HM164" s="276"/>
      <c r="HN164" s="300"/>
      <c r="HO164" s="276"/>
      <c r="HP164" s="276"/>
      <c r="HQ164" s="276"/>
      <c r="HR164" s="276"/>
      <c r="HS164" s="280"/>
      <c r="ID164" s="276"/>
      <c r="IE164" s="276"/>
      <c r="IF164" s="276"/>
      <c r="IG164" s="276"/>
      <c r="IH164" s="280"/>
      <c r="JR164" s="276"/>
      <c r="JS164" s="276"/>
      <c r="JT164" s="276"/>
      <c r="JU164" s="276"/>
      <c r="JV164" s="280"/>
      <c r="KQ164" s="276"/>
      <c r="KR164" s="276"/>
      <c r="KS164" s="276"/>
      <c r="KT164" s="276"/>
      <c r="KU164" s="280"/>
      <c r="ME164" s="276"/>
      <c r="MF164" s="276"/>
      <c r="MG164" s="276"/>
      <c r="MH164" s="276"/>
      <c r="MI164" s="280"/>
      <c r="UG164" s="276"/>
      <c r="UH164" s="276"/>
      <c r="UI164" s="276"/>
      <c r="UJ164" s="276"/>
      <c r="UK164" s="280"/>
      <c r="UL164" s="276"/>
      <c r="UM164" s="276"/>
      <c r="UN164" s="276"/>
      <c r="UO164" s="276"/>
      <c r="UP164" s="280"/>
      <c r="UV164" s="276"/>
      <c r="UW164" s="276"/>
      <c r="UX164" s="276"/>
      <c r="UY164" s="276"/>
      <c r="UZ164" s="280"/>
      <c r="WO164" s="276"/>
      <c r="WP164" s="276"/>
      <c r="WQ164" s="276"/>
      <c r="WR164" s="276"/>
      <c r="WS164" s="280"/>
      <c r="XS164" s="276"/>
      <c r="XT164" s="276"/>
      <c r="XU164" s="276"/>
      <c r="XV164" s="276"/>
      <c r="XW164" s="284"/>
    </row>
    <row r="165" spans="2:647" x14ac:dyDescent="0.2">
      <c r="B165" s="60" t="s">
        <v>9</v>
      </c>
      <c r="C165" s="232">
        <f t="shared" si="3163"/>
        <v>10.273173188088574</v>
      </c>
      <c r="D165" s="232">
        <f t="shared" si="3163"/>
        <v>9.6612959326298338</v>
      </c>
      <c r="E165" s="232">
        <f t="shared" si="3163"/>
        <v>9.7627287338959619</v>
      </c>
      <c r="F165" s="232">
        <f t="shared" si="3163"/>
        <v>9.7218172711704067</v>
      </c>
      <c r="G165" s="37">
        <f>QUARTILE(($G162:$ZA162),3)</f>
        <v>9.8697655478058479</v>
      </c>
      <c r="M165" s="276"/>
      <c r="N165" s="276"/>
      <c r="O165" s="276"/>
      <c r="P165" s="276"/>
      <c r="Q165" s="280"/>
      <c r="W165" s="276"/>
      <c r="X165" s="276"/>
      <c r="Y165" s="276"/>
      <c r="Z165" s="276"/>
      <c r="AA165" s="280"/>
      <c r="CE165" s="276"/>
      <c r="CF165" s="276"/>
      <c r="CG165" s="276"/>
      <c r="CH165" s="276"/>
      <c r="CI165" s="280"/>
      <c r="DN165" s="276"/>
      <c r="DO165" s="276"/>
      <c r="DP165" s="276"/>
      <c r="DQ165" s="276"/>
      <c r="DR165" s="280"/>
      <c r="DX165" s="276"/>
      <c r="DY165" s="276"/>
      <c r="DZ165" s="276"/>
      <c r="EA165" s="276"/>
      <c r="EB165" s="280"/>
      <c r="EC165" s="276"/>
      <c r="ED165" s="276"/>
      <c r="EE165" s="276"/>
      <c r="EF165" s="276"/>
      <c r="EG165" s="280"/>
      <c r="EW165" s="276"/>
      <c r="EX165" s="276"/>
      <c r="EY165" s="276"/>
      <c r="EZ165" s="276"/>
      <c r="FA165" s="280"/>
      <c r="FG165" s="276"/>
      <c r="FH165" s="276"/>
      <c r="FI165" s="276"/>
      <c r="FJ165" s="276"/>
      <c r="FK165" s="280"/>
      <c r="FQ165" s="276"/>
      <c r="FR165" s="276"/>
      <c r="FS165" s="276"/>
      <c r="FT165" s="276"/>
      <c r="FU165" s="280"/>
      <c r="FV165" s="276"/>
      <c r="FW165" s="276"/>
      <c r="FX165" s="276"/>
      <c r="FY165" s="276"/>
      <c r="FZ165" s="280"/>
      <c r="GA165" s="276"/>
      <c r="GB165" s="276"/>
      <c r="GC165" s="276"/>
      <c r="GD165" s="276"/>
      <c r="GE165" s="280"/>
      <c r="GF165" s="276"/>
      <c r="GG165" s="276"/>
      <c r="GH165" s="276"/>
      <c r="GI165" s="276"/>
      <c r="GJ165" s="280"/>
      <c r="HE165" s="276"/>
      <c r="HF165" s="276"/>
      <c r="HG165" s="276"/>
      <c r="HH165" s="276"/>
      <c r="HI165" s="280"/>
      <c r="HJ165" s="276"/>
      <c r="HK165" s="276"/>
      <c r="HL165" s="276"/>
      <c r="HM165" s="276"/>
      <c r="HN165" s="300"/>
      <c r="HO165" s="276"/>
      <c r="HP165" s="276"/>
      <c r="HQ165" s="276"/>
      <c r="HR165" s="276"/>
      <c r="HS165" s="280"/>
      <c r="ID165" s="276"/>
      <c r="IE165" s="276"/>
      <c r="IF165" s="276"/>
      <c r="IG165" s="276"/>
      <c r="IH165" s="280"/>
      <c r="JR165" s="276"/>
      <c r="JS165" s="276"/>
      <c r="JT165" s="276"/>
      <c r="JU165" s="276"/>
      <c r="JV165" s="280"/>
      <c r="KQ165" s="276"/>
      <c r="KR165" s="276"/>
      <c r="KS165" s="276"/>
      <c r="KT165" s="276"/>
      <c r="KU165" s="280"/>
      <c r="ME165" s="276"/>
      <c r="MF165" s="276"/>
      <c r="MG165" s="276"/>
      <c r="MH165" s="276"/>
      <c r="MI165" s="280"/>
      <c r="UG165" s="276"/>
      <c r="UH165" s="276"/>
      <c r="UI165" s="276"/>
      <c r="UJ165" s="276"/>
      <c r="UK165" s="280"/>
      <c r="UL165" s="276"/>
      <c r="UM165" s="276"/>
      <c r="UN165" s="276"/>
      <c r="UO165" s="276"/>
      <c r="UP165" s="280"/>
      <c r="UV165" s="276"/>
      <c r="UW165" s="276"/>
      <c r="UX165" s="276"/>
      <c r="UY165" s="276"/>
      <c r="UZ165" s="280"/>
      <c r="WO165" s="276"/>
      <c r="WP165" s="276"/>
      <c r="WQ165" s="276"/>
      <c r="WR165" s="276"/>
      <c r="WS165" s="280"/>
      <c r="XS165" s="276"/>
      <c r="XT165" s="276"/>
      <c r="XU165" s="276"/>
      <c r="XV165" s="276"/>
      <c r="XW165" s="284"/>
    </row>
    <row r="166" spans="2:647" x14ac:dyDescent="0.2">
      <c r="F166" s="229"/>
      <c r="G166" s="272"/>
      <c r="M166" s="276"/>
      <c r="N166" s="276"/>
      <c r="O166" s="276"/>
      <c r="P166" s="276"/>
      <c r="Q166" s="280"/>
      <c r="W166" s="276"/>
      <c r="X166" s="276"/>
      <c r="Y166" s="276"/>
      <c r="Z166" s="276"/>
      <c r="AA166" s="280"/>
      <c r="CE166" s="276"/>
      <c r="CF166" s="276"/>
      <c r="CG166" s="276"/>
      <c r="CH166" s="276"/>
      <c r="CI166" s="280"/>
      <c r="DN166" s="276"/>
      <c r="DO166" s="276"/>
      <c r="DP166" s="276"/>
      <c r="DQ166" s="276"/>
      <c r="DR166" s="280"/>
      <c r="DX166" s="276"/>
      <c r="DY166" s="276"/>
      <c r="DZ166" s="276"/>
      <c r="EA166" s="276"/>
      <c r="EB166" s="280"/>
      <c r="EC166" s="276"/>
      <c r="ED166" s="276"/>
      <c r="EE166" s="276"/>
      <c r="EF166" s="276"/>
      <c r="EG166" s="280"/>
      <c r="EW166" s="276"/>
      <c r="EX166" s="276"/>
      <c r="EY166" s="276"/>
      <c r="EZ166" s="276"/>
      <c r="FA166" s="280"/>
      <c r="FG166" s="276"/>
      <c r="FH166" s="276"/>
      <c r="FI166" s="276"/>
      <c r="FJ166" s="276"/>
      <c r="FK166" s="280"/>
      <c r="FQ166" s="276"/>
      <c r="FR166" s="276"/>
      <c r="FS166" s="276"/>
      <c r="FT166" s="276"/>
      <c r="FU166" s="280"/>
      <c r="FV166" s="276"/>
      <c r="FW166" s="276"/>
      <c r="FX166" s="276"/>
      <c r="FY166" s="276"/>
      <c r="FZ166" s="280"/>
      <c r="GA166" s="276"/>
      <c r="GB166" s="276"/>
      <c r="GC166" s="276"/>
      <c r="GD166" s="276"/>
      <c r="GE166" s="280"/>
      <c r="GF166" s="276"/>
      <c r="GG166" s="276"/>
      <c r="GH166" s="276"/>
      <c r="GI166" s="276"/>
      <c r="GJ166" s="280"/>
      <c r="HE166" s="276"/>
      <c r="HF166" s="276"/>
      <c r="HG166" s="276"/>
      <c r="HH166" s="276"/>
      <c r="HI166" s="280"/>
      <c r="HJ166" s="276"/>
      <c r="HK166" s="276"/>
      <c r="HL166" s="276"/>
      <c r="HM166" s="276"/>
      <c r="HN166" s="300"/>
      <c r="HO166" s="276"/>
      <c r="HP166" s="276"/>
      <c r="HQ166" s="276"/>
      <c r="HR166" s="276"/>
      <c r="HS166" s="280"/>
      <c r="ID166" s="276"/>
      <c r="IE166" s="276"/>
      <c r="IF166" s="276"/>
      <c r="IG166" s="276"/>
      <c r="IH166" s="280"/>
      <c r="JR166" s="276"/>
      <c r="JS166" s="276"/>
      <c r="JT166" s="276"/>
      <c r="JU166" s="276"/>
      <c r="JV166" s="280"/>
      <c r="KQ166" s="276"/>
      <c r="KR166" s="276"/>
      <c r="KS166" s="276"/>
      <c r="KT166" s="276"/>
      <c r="KU166" s="280"/>
      <c r="ME166" s="276"/>
      <c r="MF166" s="276"/>
      <c r="MG166" s="276"/>
      <c r="MH166" s="276"/>
      <c r="MI166" s="280"/>
      <c r="UG166" s="276"/>
      <c r="UH166" s="276"/>
      <c r="UI166" s="276"/>
      <c r="UJ166" s="276"/>
      <c r="UK166" s="280"/>
      <c r="UL166" s="276"/>
      <c r="UM166" s="276"/>
      <c r="UN166" s="276"/>
      <c r="UO166" s="276"/>
      <c r="UP166" s="280"/>
      <c r="UV166" s="276"/>
      <c r="UW166" s="276"/>
      <c r="UX166" s="276"/>
      <c r="UY166" s="276"/>
      <c r="UZ166" s="280"/>
      <c r="WO166" s="276"/>
      <c r="WP166" s="276"/>
      <c r="WQ166" s="276"/>
      <c r="WR166" s="276"/>
      <c r="WS166" s="280"/>
      <c r="XS166" s="276"/>
      <c r="XT166" s="276"/>
      <c r="XU166" s="276"/>
      <c r="XV166" s="276"/>
      <c r="XW166" s="284"/>
    </row>
    <row r="167" spans="2:647" ht="10.5" x14ac:dyDescent="0.25">
      <c r="B167" s="55" t="s">
        <v>90</v>
      </c>
      <c r="C167" s="248">
        <f>+C103</f>
        <v>10.169402279595806</v>
      </c>
      <c r="D167" s="248">
        <f t="shared" ref="D167:F167" si="3164">+D103</f>
        <v>10.083544210950967</v>
      </c>
      <c r="E167" s="248">
        <f t="shared" si="3164"/>
        <v>10.047132750762708</v>
      </c>
      <c r="F167" s="248">
        <f t="shared" si="3164"/>
        <v>10.035584223833864</v>
      </c>
      <c r="G167" s="283">
        <f>((G11+G153)/G29)*100</f>
        <v>10.847845179394</v>
      </c>
      <c r="M167" s="276"/>
      <c r="N167" s="276"/>
      <c r="O167" s="276"/>
      <c r="P167" s="276"/>
      <c r="Q167" s="280">
        <f>((Q11+Q153)/Q29)*100</f>
        <v>13.486985171539445</v>
      </c>
      <c r="W167" s="276"/>
      <c r="X167" s="276"/>
      <c r="Y167" s="276"/>
      <c r="Z167" s="276"/>
      <c r="AA167" s="280">
        <f>((AA11+AA153)/AA29)*100</f>
        <v>19.610871845374003</v>
      </c>
      <c r="CE167" s="276"/>
      <c r="CF167" s="276"/>
      <c r="CG167" s="276"/>
      <c r="CH167" s="276"/>
      <c r="CI167" s="280">
        <f>((CI11+CI153)/CI29)*100</f>
        <v>11.037487557997586</v>
      </c>
      <c r="DN167" s="276"/>
      <c r="DO167" s="276"/>
      <c r="DP167" s="276"/>
      <c r="DQ167" s="276"/>
      <c r="DR167" s="280">
        <f>((DR11+DR153)/DR29)*100</f>
        <v>13.595874702580701</v>
      </c>
      <c r="DX167" s="276"/>
      <c r="DY167" s="276"/>
      <c r="DZ167" s="276"/>
      <c r="EA167" s="276"/>
      <c r="EB167" s="280">
        <f>((EB11+EB153)/EB29)*100</f>
        <v>10.465298971709197</v>
      </c>
      <c r="EC167" s="276"/>
      <c r="ED167" s="276"/>
      <c r="EE167" s="276"/>
      <c r="EF167" s="276"/>
      <c r="EG167" s="280">
        <f>((EG11+EG153)/EG29)*100</f>
        <v>12.44700871694857</v>
      </c>
      <c r="EW167" s="276"/>
      <c r="EX167" s="276"/>
      <c r="EY167" s="276"/>
      <c r="EZ167" s="276"/>
      <c r="FA167" s="280">
        <f>((FA11+FA153)/FA29)*100</f>
        <v>11.624355425492682</v>
      </c>
      <c r="FG167" s="276"/>
      <c r="FH167" s="276"/>
      <c r="FI167" s="276"/>
      <c r="FJ167" s="276"/>
      <c r="FK167" s="280">
        <f>((FK11+FK153)/FK29)*100</f>
        <v>11.558894923571525</v>
      </c>
      <c r="FQ167" s="276"/>
      <c r="FR167" s="276"/>
      <c r="FS167" s="276"/>
      <c r="FT167" s="276"/>
      <c r="FU167" s="280">
        <f>((FU11+FU153)/FU29)*100</f>
        <v>10.749773332331133</v>
      </c>
      <c r="FV167" s="276"/>
      <c r="FW167" s="276"/>
      <c r="FX167" s="276"/>
      <c r="FY167" s="276"/>
      <c r="FZ167" s="280">
        <f>((FZ11+FZ153)/FZ29)*100</f>
        <v>9.5323363043814879</v>
      </c>
      <c r="GA167" s="276"/>
      <c r="GB167" s="276"/>
      <c r="GC167" s="276"/>
      <c r="GD167" s="276"/>
      <c r="GE167" s="280">
        <f>((GE11+GE153)/GE29)*100</f>
        <v>10.385278162661828</v>
      </c>
      <c r="GF167" s="276"/>
      <c r="GG167" s="276"/>
      <c r="GH167" s="276"/>
      <c r="GI167" s="276"/>
      <c r="GJ167" s="280">
        <f>((GJ11+GJ153)/GJ29)*100</f>
        <v>10.363377842520281</v>
      </c>
      <c r="HE167" s="276"/>
      <c r="HF167" s="276"/>
      <c r="HG167" s="276"/>
      <c r="HH167" s="276"/>
      <c r="HI167" s="280">
        <f>((HI11+HI153)/HI29)*100</f>
        <v>10.85805478000573</v>
      </c>
      <c r="HJ167" s="276"/>
      <c r="HK167" s="276"/>
      <c r="HL167" s="276"/>
      <c r="HM167" s="276"/>
      <c r="HN167" s="300"/>
      <c r="HO167" s="276"/>
      <c r="HP167" s="276"/>
      <c r="HQ167" s="276"/>
      <c r="HR167" s="276"/>
      <c r="HS167" s="280">
        <f>((HS11+HS153)/HS29)*100</f>
        <v>12.369041209782171</v>
      </c>
      <c r="ID167" s="276"/>
      <c r="IE167" s="276"/>
      <c r="IF167" s="276"/>
      <c r="IG167" s="276"/>
      <c r="IH167" s="280">
        <f>((IH11+IH153)/IH29)*100</f>
        <v>13.408497907431647</v>
      </c>
      <c r="JR167" s="276"/>
      <c r="JS167" s="276"/>
      <c r="JT167" s="276"/>
      <c r="JU167" s="276"/>
      <c r="JV167" s="280">
        <f>((JV11+JV153)/JV29)*100</f>
        <v>10.889928860092871</v>
      </c>
      <c r="KQ167" s="276"/>
      <c r="KR167" s="276"/>
      <c r="KS167" s="276"/>
      <c r="KT167" s="276"/>
      <c r="KU167" s="280">
        <f>((KU11+KU153)/KU29)*100</f>
        <v>11.363037482716482</v>
      </c>
      <c r="ME167" s="276"/>
      <c r="MF167" s="276"/>
      <c r="MG167" s="276"/>
      <c r="MH167" s="276"/>
      <c r="MI167" s="280">
        <f>((MI11+MI153)/MI29)*100</f>
        <v>12.573100584549207</v>
      </c>
      <c r="UG167" s="276"/>
      <c r="UH167" s="276"/>
      <c r="UI167" s="276"/>
      <c r="UJ167" s="276"/>
      <c r="UK167" s="280">
        <f>((UK11+UK153)/UK29)*100</f>
        <v>9.8100890123302982</v>
      </c>
      <c r="UL167" s="276"/>
      <c r="UM167" s="276"/>
      <c r="UN167" s="276"/>
      <c r="UO167" s="276"/>
      <c r="UP167" s="280">
        <f>((UP11+UP153)/UP29)*100</f>
        <v>9.2489073418996206</v>
      </c>
      <c r="UV167" s="276"/>
      <c r="UW167" s="276"/>
      <c r="UX167" s="276"/>
      <c r="UY167" s="276"/>
      <c r="UZ167" s="280">
        <f>((UZ11+UZ153)/UZ29)*100</f>
        <v>10.396494150206365</v>
      </c>
      <c r="WO167" s="276"/>
      <c r="WP167" s="276"/>
      <c r="WQ167" s="276"/>
      <c r="WR167" s="276"/>
      <c r="WS167" s="280">
        <f>((WS11+WS153)/WS29)*100</f>
        <v>10.430679266817441</v>
      </c>
      <c r="XS167" s="276"/>
      <c r="XT167" s="276"/>
      <c r="XU167" s="276"/>
      <c r="XV167" s="276"/>
      <c r="XW167" s="284"/>
    </row>
    <row r="168" spans="2:647" x14ac:dyDescent="0.2">
      <c r="B168" s="304" t="s">
        <v>7</v>
      </c>
      <c r="C168" s="232">
        <f>+C107</f>
        <v>10.302132071679042</v>
      </c>
      <c r="D168" s="232">
        <f t="shared" ref="D168:F168" si="3165">+D107</f>
        <v>10.175083365028234</v>
      </c>
      <c r="E168" s="232">
        <f t="shared" si="3165"/>
        <v>10.045946596285642</v>
      </c>
      <c r="F168" s="232">
        <f t="shared" si="3165"/>
        <v>10.219942466257448</v>
      </c>
      <c r="G168" s="37">
        <f>QUARTILE(($G167:$ZA167),1)</f>
        <v>10.413586708511904</v>
      </c>
      <c r="M168" s="276"/>
      <c r="N168" s="276"/>
      <c r="O168" s="276"/>
      <c r="P168" s="276"/>
      <c r="Q168" s="280"/>
      <c r="W168" s="276"/>
      <c r="X168" s="276"/>
      <c r="Y168" s="276"/>
      <c r="Z168" s="276"/>
      <c r="AA168" s="280"/>
      <c r="CE168" s="276"/>
      <c r="CF168" s="276"/>
      <c r="CG168" s="276"/>
      <c r="CH168" s="276"/>
      <c r="CI168" s="280"/>
      <c r="DN168" s="276"/>
      <c r="DO168" s="276"/>
      <c r="DP168" s="276"/>
      <c r="DQ168" s="276"/>
      <c r="DR168" s="280"/>
      <c r="DX168" s="276"/>
      <c r="DY168" s="276"/>
      <c r="DZ168" s="276"/>
      <c r="EA168" s="276"/>
      <c r="EB168" s="280"/>
      <c r="EC168" s="276"/>
      <c r="ED168" s="276"/>
      <c r="EE168" s="276"/>
      <c r="EF168" s="276"/>
      <c r="EG168" s="280"/>
      <c r="EW168" s="276"/>
      <c r="EX168" s="276"/>
      <c r="EY168" s="276"/>
      <c r="EZ168" s="276"/>
      <c r="FA168" s="280"/>
      <c r="FG168" s="276"/>
      <c r="FH168" s="276"/>
      <c r="FI168" s="276"/>
      <c r="FJ168" s="276"/>
      <c r="FK168" s="280"/>
      <c r="FQ168" s="276"/>
      <c r="FR168" s="276"/>
      <c r="FS168" s="276"/>
      <c r="FT168" s="276"/>
      <c r="FU168" s="280"/>
      <c r="FV168" s="276"/>
      <c r="FW168" s="276"/>
      <c r="FX168" s="276"/>
      <c r="FY168" s="276"/>
      <c r="FZ168" s="280"/>
      <c r="GA168" s="276"/>
      <c r="GB168" s="276"/>
      <c r="GC168" s="276"/>
      <c r="GD168" s="276"/>
      <c r="GE168" s="280"/>
      <c r="GF168" s="276"/>
      <c r="GG168" s="276"/>
      <c r="GH168" s="276"/>
      <c r="GI168" s="276"/>
      <c r="GJ168" s="280"/>
      <c r="HE168" s="276"/>
      <c r="HF168" s="276"/>
      <c r="HG168" s="276"/>
      <c r="HH168" s="276"/>
      <c r="HI168" s="280"/>
      <c r="HJ168" s="276"/>
      <c r="HK168" s="276"/>
      <c r="HL168" s="276"/>
      <c r="HM168" s="276"/>
      <c r="HN168" s="300"/>
      <c r="HO168" s="276"/>
      <c r="HP168" s="276"/>
      <c r="HQ168" s="276"/>
      <c r="HR168" s="276"/>
      <c r="HS168" s="280"/>
      <c r="ID168" s="276"/>
      <c r="IE168" s="276"/>
      <c r="IF168" s="276"/>
      <c r="IG168" s="276"/>
      <c r="IH168" s="280"/>
      <c r="JR168" s="276"/>
      <c r="JS168" s="276"/>
      <c r="JT168" s="276"/>
      <c r="JU168" s="276"/>
      <c r="JV168" s="280"/>
      <c r="KQ168" s="276"/>
      <c r="KR168" s="276"/>
      <c r="KS168" s="276"/>
      <c r="KT168" s="276"/>
      <c r="KU168" s="280"/>
      <c r="ME168" s="276"/>
      <c r="MF168" s="276"/>
      <c r="MG168" s="276"/>
      <c r="MH168" s="276"/>
      <c r="MI168" s="280"/>
      <c r="UG168" s="276"/>
      <c r="UH168" s="276"/>
      <c r="UI168" s="276"/>
      <c r="UJ168" s="276"/>
      <c r="UK168" s="280"/>
      <c r="UL168" s="276"/>
      <c r="UM168" s="276"/>
      <c r="UN168" s="276"/>
      <c r="UO168" s="276"/>
      <c r="UP168" s="280"/>
      <c r="UV168" s="276"/>
      <c r="UW168" s="276"/>
      <c r="UX168" s="276"/>
      <c r="UY168" s="276"/>
      <c r="UZ168" s="280"/>
      <c r="WO168" s="276"/>
      <c r="WP168" s="276"/>
      <c r="WQ168" s="276"/>
      <c r="WR168" s="276"/>
      <c r="WS168" s="280"/>
      <c r="XS168" s="276"/>
      <c r="XT168" s="276"/>
      <c r="XU168" s="276"/>
      <c r="XV168" s="276"/>
      <c r="XW168" s="284"/>
    </row>
    <row r="169" spans="2:647" x14ac:dyDescent="0.2">
      <c r="B169" s="304" t="s">
        <v>89</v>
      </c>
      <c r="C169" s="232">
        <f t="shared" ref="C169:F170" si="3166">+C108</f>
        <v>11.142652030288517</v>
      </c>
      <c r="D169" s="232">
        <f t="shared" si="3166"/>
        <v>10.860873545582365</v>
      </c>
      <c r="E169" s="232">
        <f t="shared" si="3166"/>
        <v>10.757405491206352</v>
      </c>
      <c r="F169" s="232">
        <f t="shared" si="3166"/>
        <v>10.849528319630206</v>
      </c>
      <c r="G169" s="37">
        <f>QUARTILE(($G167:$ZA167),2)</f>
        <v>10.889928860092871</v>
      </c>
      <c r="M169" s="276"/>
      <c r="N169" s="276"/>
      <c r="O169" s="276"/>
      <c r="P169" s="276"/>
      <c r="Q169" s="280"/>
      <c r="W169" s="276"/>
      <c r="X169" s="276"/>
      <c r="Y169" s="276"/>
      <c r="Z169" s="276"/>
      <c r="AA169" s="280"/>
      <c r="CE169" s="276"/>
      <c r="CF169" s="276"/>
      <c r="CG169" s="276"/>
      <c r="CH169" s="276"/>
      <c r="CI169" s="280"/>
      <c r="DN169" s="276"/>
      <c r="DO169" s="276"/>
      <c r="DP169" s="276"/>
      <c r="DQ169" s="276"/>
      <c r="DR169" s="280"/>
      <c r="DX169" s="276"/>
      <c r="DY169" s="276"/>
      <c r="DZ169" s="276"/>
      <c r="EA169" s="276"/>
      <c r="EB169" s="280"/>
      <c r="EC169" s="276"/>
      <c r="ED169" s="276"/>
      <c r="EE169" s="276"/>
      <c r="EF169" s="276"/>
      <c r="EG169" s="280"/>
      <c r="EW169" s="276"/>
      <c r="EX169" s="276"/>
      <c r="EY169" s="276"/>
      <c r="EZ169" s="276"/>
      <c r="FA169" s="280"/>
      <c r="FG169" s="276"/>
      <c r="FH169" s="276"/>
      <c r="FI169" s="276"/>
      <c r="FJ169" s="276"/>
      <c r="FK169" s="280"/>
      <c r="FQ169" s="276"/>
      <c r="FR169" s="276"/>
      <c r="FS169" s="276"/>
      <c r="FT169" s="276"/>
      <c r="FU169" s="280"/>
      <c r="FV169" s="276"/>
      <c r="FW169" s="276"/>
      <c r="FX169" s="276"/>
      <c r="FY169" s="276"/>
      <c r="FZ169" s="280"/>
      <c r="GA169" s="276"/>
      <c r="GB169" s="276"/>
      <c r="GC169" s="276"/>
      <c r="GD169" s="276"/>
      <c r="GE169" s="280"/>
      <c r="GF169" s="276"/>
      <c r="GG169" s="276"/>
      <c r="GH169" s="276"/>
      <c r="GI169" s="276"/>
      <c r="GJ169" s="280"/>
      <c r="HE169" s="276"/>
      <c r="HF169" s="276"/>
      <c r="HG169" s="276"/>
      <c r="HH169" s="276"/>
      <c r="HI169" s="280"/>
      <c r="HJ169" s="276"/>
      <c r="HK169" s="276"/>
      <c r="HL169" s="276"/>
      <c r="HM169" s="276"/>
      <c r="HN169" s="300"/>
      <c r="HO169" s="276"/>
      <c r="HP169" s="276"/>
      <c r="HQ169" s="276"/>
      <c r="HR169" s="276"/>
      <c r="HS169" s="280"/>
      <c r="ID169" s="276"/>
      <c r="IE169" s="276"/>
      <c r="IF169" s="276"/>
      <c r="IG169" s="276"/>
      <c r="IH169" s="280"/>
      <c r="JR169" s="276"/>
      <c r="JS169" s="276"/>
      <c r="JT169" s="276"/>
      <c r="JU169" s="276"/>
      <c r="JV169" s="280"/>
      <c r="KQ169" s="276"/>
      <c r="KR169" s="276"/>
      <c r="KS169" s="276"/>
      <c r="KT169" s="276"/>
      <c r="KU169" s="280"/>
      <c r="ME169" s="276"/>
      <c r="MF169" s="276"/>
      <c r="MG169" s="276"/>
      <c r="MH169" s="276"/>
      <c r="MI169" s="280"/>
      <c r="UG169" s="276"/>
      <c r="UH169" s="276"/>
      <c r="UI169" s="276"/>
      <c r="UJ169" s="276"/>
      <c r="UK169" s="280"/>
      <c r="UL169" s="276"/>
      <c r="UM169" s="276"/>
      <c r="UN169" s="276"/>
      <c r="UO169" s="276"/>
      <c r="UP169" s="280"/>
      <c r="UV169" s="276"/>
      <c r="UW169" s="276"/>
      <c r="UX169" s="276"/>
      <c r="UY169" s="276"/>
      <c r="UZ169" s="280"/>
      <c r="WO169" s="276"/>
      <c r="WP169" s="276"/>
      <c r="WQ169" s="276"/>
      <c r="WR169" s="276"/>
      <c r="WS169" s="280"/>
      <c r="XS169" s="276"/>
      <c r="XT169" s="276"/>
      <c r="XU169" s="276"/>
      <c r="XV169" s="276"/>
      <c r="XW169" s="284"/>
    </row>
    <row r="170" spans="2:647" x14ac:dyDescent="0.2">
      <c r="B170" s="60" t="s">
        <v>9</v>
      </c>
      <c r="C170" s="232">
        <f t="shared" si="3166"/>
        <v>12.388431712239539</v>
      </c>
      <c r="D170" s="232">
        <f t="shared" si="3166"/>
        <v>11.956667272150614</v>
      </c>
      <c r="E170" s="232">
        <f t="shared" si="3166"/>
        <v>11.812870102513896</v>
      </c>
      <c r="F170" s="232">
        <f t="shared" si="3166"/>
        <v>11.956850713890645</v>
      </c>
      <c r="G170" s="37">
        <f>QUARTILE(($G167:$ZA167),3)</f>
        <v>12.408024963365371</v>
      </c>
      <c r="M170" s="276"/>
      <c r="N170" s="276"/>
      <c r="O170" s="276"/>
      <c r="P170" s="276"/>
      <c r="Q170" s="280"/>
      <c r="W170" s="276"/>
      <c r="X170" s="276"/>
      <c r="Y170" s="276"/>
      <c r="Z170" s="276"/>
      <c r="AA170" s="280"/>
      <c r="CE170" s="276"/>
      <c r="CF170" s="276"/>
      <c r="CG170" s="276"/>
      <c r="CH170" s="276"/>
      <c r="CI170" s="280"/>
      <c r="DN170" s="276"/>
      <c r="DO170" s="276"/>
      <c r="DP170" s="276"/>
      <c r="DQ170" s="276"/>
      <c r="DR170" s="280"/>
      <c r="DX170" s="276"/>
      <c r="DY170" s="276"/>
      <c r="DZ170" s="276"/>
      <c r="EA170" s="276"/>
      <c r="EB170" s="280"/>
      <c r="EC170" s="276"/>
      <c r="ED170" s="276"/>
      <c r="EE170" s="276"/>
      <c r="EF170" s="276"/>
      <c r="EG170" s="280"/>
      <c r="EW170" s="276"/>
      <c r="EX170" s="276"/>
      <c r="EY170" s="276"/>
      <c r="EZ170" s="276"/>
      <c r="FA170" s="280"/>
      <c r="FG170" s="276"/>
      <c r="FH170" s="276"/>
      <c r="FI170" s="276"/>
      <c r="FJ170" s="276"/>
      <c r="FK170" s="280"/>
      <c r="FQ170" s="276"/>
      <c r="FR170" s="276"/>
      <c r="FS170" s="276"/>
      <c r="FT170" s="276"/>
      <c r="FU170" s="280"/>
      <c r="FV170" s="276"/>
      <c r="FW170" s="276"/>
      <c r="FX170" s="276"/>
      <c r="FY170" s="276"/>
      <c r="FZ170" s="280"/>
      <c r="GA170" s="276"/>
      <c r="GB170" s="276"/>
      <c r="GC170" s="276"/>
      <c r="GD170" s="276"/>
      <c r="GE170" s="280"/>
      <c r="GF170" s="276"/>
      <c r="GG170" s="276"/>
      <c r="GH170" s="276"/>
      <c r="GI170" s="276"/>
      <c r="GJ170" s="280"/>
      <c r="HE170" s="276"/>
      <c r="HF170" s="276"/>
      <c r="HG170" s="276"/>
      <c r="HH170" s="276"/>
      <c r="HI170" s="280"/>
      <c r="HJ170" s="276"/>
      <c r="HK170" s="276"/>
      <c r="HL170" s="276"/>
      <c r="HM170" s="276"/>
      <c r="HN170" s="300"/>
      <c r="HO170" s="276"/>
      <c r="HP170" s="276"/>
      <c r="HQ170" s="276"/>
      <c r="HR170" s="276"/>
      <c r="HS170" s="280"/>
      <c r="ID170" s="276"/>
      <c r="IE170" s="276"/>
      <c r="IF170" s="276"/>
      <c r="IG170" s="276"/>
      <c r="IH170" s="280"/>
      <c r="JR170" s="276"/>
      <c r="JS170" s="276"/>
      <c r="JT170" s="276"/>
      <c r="JU170" s="276"/>
      <c r="JV170" s="280"/>
      <c r="KQ170" s="276"/>
      <c r="KR170" s="276"/>
      <c r="KS170" s="276"/>
      <c r="KT170" s="276"/>
      <c r="KU170" s="280"/>
      <c r="ME170" s="276"/>
      <c r="MF170" s="276"/>
      <c r="MG170" s="276"/>
      <c r="MH170" s="276"/>
      <c r="MI170" s="280"/>
      <c r="UG170" s="276"/>
      <c r="UH170" s="276"/>
      <c r="UI170" s="276"/>
      <c r="UJ170" s="276"/>
      <c r="UK170" s="280"/>
      <c r="UL170" s="276"/>
      <c r="UM170" s="276"/>
      <c r="UN170" s="276"/>
      <c r="UO170" s="276"/>
      <c r="UP170" s="280"/>
      <c r="UV170" s="276"/>
      <c r="UW170" s="276"/>
      <c r="UX170" s="276"/>
      <c r="UY170" s="276"/>
      <c r="UZ170" s="280"/>
      <c r="WO170" s="276"/>
      <c r="WP170" s="276"/>
      <c r="WQ170" s="276"/>
      <c r="WR170" s="276"/>
      <c r="WS170" s="280"/>
      <c r="XS170" s="276"/>
      <c r="XT170" s="276"/>
      <c r="XU170" s="276"/>
      <c r="XV170" s="276"/>
      <c r="XW170" s="284"/>
    </row>
    <row r="171" spans="2:647" x14ac:dyDescent="0.2">
      <c r="F171" s="229"/>
      <c r="G171" s="272"/>
      <c r="M171" s="276"/>
      <c r="N171" s="276"/>
      <c r="O171" s="276"/>
      <c r="P171" s="276"/>
      <c r="Q171" s="280"/>
      <c r="W171" s="276"/>
      <c r="X171" s="276"/>
      <c r="Y171" s="276"/>
      <c r="Z171" s="276"/>
      <c r="AA171" s="280"/>
      <c r="CE171" s="276"/>
      <c r="CF171" s="276"/>
      <c r="CG171" s="276"/>
      <c r="CH171" s="276"/>
      <c r="CI171" s="280"/>
      <c r="DN171" s="276"/>
      <c r="DO171" s="276"/>
      <c r="DP171" s="276"/>
      <c r="DQ171" s="276"/>
      <c r="DR171" s="280"/>
      <c r="DX171" s="276"/>
      <c r="DY171" s="276"/>
      <c r="DZ171" s="276"/>
      <c r="EA171" s="276"/>
      <c r="EB171" s="280"/>
      <c r="EC171" s="276"/>
      <c r="ED171" s="276"/>
      <c r="EE171" s="276"/>
      <c r="EF171" s="276"/>
      <c r="EG171" s="280"/>
      <c r="EW171" s="276"/>
      <c r="EX171" s="276"/>
      <c r="EY171" s="276"/>
      <c r="EZ171" s="276"/>
      <c r="FA171" s="280"/>
      <c r="FG171" s="276"/>
      <c r="FH171" s="276"/>
      <c r="FI171" s="276"/>
      <c r="FJ171" s="276"/>
      <c r="FK171" s="280"/>
      <c r="FQ171" s="276"/>
      <c r="FR171" s="276"/>
      <c r="FS171" s="276"/>
      <c r="FT171" s="276"/>
      <c r="FU171" s="280"/>
      <c r="FV171" s="276"/>
      <c r="FW171" s="276"/>
      <c r="FX171" s="276"/>
      <c r="FY171" s="276"/>
      <c r="FZ171" s="280"/>
      <c r="GA171" s="276"/>
      <c r="GB171" s="276"/>
      <c r="GC171" s="276"/>
      <c r="GD171" s="276"/>
      <c r="GE171" s="280"/>
      <c r="GF171" s="276"/>
      <c r="GG171" s="276"/>
      <c r="GH171" s="276"/>
      <c r="GI171" s="276"/>
      <c r="GJ171" s="280"/>
      <c r="HE171" s="276"/>
      <c r="HF171" s="276"/>
      <c r="HG171" s="276"/>
      <c r="HH171" s="276"/>
      <c r="HI171" s="280"/>
      <c r="HJ171" s="276"/>
      <c r="HK171" s="276"/>
      <c r="HL171" s="276"/>
      <c r="HM171" s="276"/>
      <c r="HN171" s="300"/>
      <c r="HO171" s="276"/>
      <c r="HP171" s="276"/>
      <c r="HQ171" s="276"/>
      <c r="HR171" s="276"/>
      <c r="HS171" s="280"/>
      <c r="ID171" s="276"/>
      <c r="IE171" s="276"/>
      <c r="IF171" s="276"/>
      <c r="IG171" s="276"/>
      <c r="IH171" s="280"/>
      <c r="JR171" s="276"/>
      <c r="JS171" s="276"/>
      <c r="JT171" s="276"/>
      <c r="JU171" s="276"/>
      <c r="JV171" s="280"/>
      <c r="KQ171" s="276"/>
      <c r="KR171" s="276"/>
      <c r="KS171" s="276"/>
      <c r="KT171" s="276"/>
      <c r="KU171" s="280"/>
      <c r="ME171" s="276"/>
      <c r="MF171" s="276"/>
      <c r="MG171" s="276"/>
      <c r="MH171" s="276"/>
      <c r="MI171" s="280"/>
      <c r="UG171" s="276"/>
      <c r="UH171" s="276"/>
      <c r="UI171" s="276"/>
      <c r="UJ171" s="276"/>
      <c r="UK171" s="280"/>
      <c r="UL171" s="276"/>
      <c r="UM171" s="276"/>
      <c r="UN171" s="276"/>
      <c r="UO171" s="276"/>
      <c r="UP171" s="280"/>
      <c r="UV171" s="276"/>
      <c r="UW171" s="276"/>
      <c r="UX171" s="276"/>
      <c r="UY171" s="276"/>
      <c r="UZ171" s="280"/>
      <c r="WO171" s="276"/>
      <c r="WP171" s="276"/>
      <c r="WQ171" s="276"/>
      <c r="WR171" s="276"/>
      <c r="WS171" s="280"/>
      <c r="XS171" s="276"/>
      <c r="XT171" s="276"/>
      <c r="XU171" s="276"/>
      <c r="XV171" s="276"/>
      <c r="XW171" s="284"/>
    </row>
    <row r="172" spans="2:647" ht="10.5" x14ac:dyDescent="0.25">
      <c r="B172" s="52" t="s">
        <v>91</v>
      </c>
      <c r="C172" s="248">
        <f>+C111</f>
        <v>7.6903845071314478</v>
      </c>
      <c r="D172" s="248">
        <f t="shared" ref="D172:F172" si="3167">+D111</f>
        <v>7.3989133612913607</v>
      </c>
      <c r="E172" s="248">
        <f t="shared" si="3167"/>
        <v>6.7502312031219063</v>
      </c>
      <c r="F172" s="248">
        <f t="shared" si="3167"/>
        <v>7.6986332974946672</v>
      </c>
      <c r="G172" s="283">
        <f>((G13+G154)/G31)*100</f>
        <v>8.3404574781666021</v>
      </c>
      <c r="M172" s="276"/>
      <c r="N172" s="276"/>
      <c r="O172" s="276"/>
      <c r="P172" s="276"/>
      <c r="Q172" s="280">
        <f>((Q13+Q154)/Q31)*100</f>
        <v>12.058118076237138</v>
      </c>
      <c r="W172" s="276"/>
      <c r="X172" s="276"/>
      <c r="Y172" s="276"/>
      <c r="Z172" s="276"/>
      <c r="AA172" s="280">
        <f>((AA13+AA154)/AA31)*100</f>
        <v>20.438176027067996</v>
      </c>
      <c r="CE172" s="276"/>
      <c r="CF172" s="276"/>
      <c r="CG172" s="276"/>
      <c r="CH172" s="276"/>
      <c r="CI172" s="280">
        <f>((CI13+CI154)/CI31)*100</f>
        <v>10.206988929677353</v>
      </c>
      <c r="DN172" s="276"/>
      <c r="DO172" s="276"/>
      <c r="DP172" s="276"/>
      <c r="DQ172" s="276"/>
      <c r="DR172" s="280">
        <f>((DR13+DR154)/DR31)*100</f>
        <v>10.909899574187079</v>
      </c>
      <c r="DX172" s="276"/>
      <c r="DY172" s="276"/>
      <c r="DZ172" s="276"/>
      <c r="EA172" s="276"/>
      <c r="EB172" s="280">
        <f>((EB13+EB154)/EB31)*100</f>
        <v>7.5498799270312444</v>
      </c>
      <c r="EC172" s="276"/>
      <c r="ED172" s="276"/>
      <c r="EE172" s="276"/>
      <c r="EF172" s="276"/>
      <c r="EG172" s="280">
        <f>((EG13+EG154)/EG31)*100</f>
        <v>9.0888718717790482</v>
      </c>
      <c r="EW172" s="276"/>
      <c r="EX172" s="276"/>
      <c r="EY172" s="276"/>
      <c r="EZ172" s="276"/>
      <c r="FA172" s="280">
        <f>((FA13+FA154)/FA31)*100</f>
        <v>9.2887836837653364</v>
      </c>
      <c r="FG172" s="276"/>
      <c r="FH172" s="276"/>
      <c r="FI172" s="276"/>
      <c r="FJ172" s="276"/>
      <c r="FK172" s="280">
        <f>((FK13+FK154)/FK31)*100</f>
        <v>9.8336126280433387</v>
      </c>
      <c r="FQ172" s="276"/>
      <c r="FR172" s="276"/>
      <c r="FS172" s="276"/>
      <c r="FT172" s="276"/>
      <c r="FU172" s="280">
        <f>((FU13+FU154)/FU31)*100</f>
        <v>8.5784248282141728</v>
      </c>
      <c r="FV172" s="276"/>
      <c r="FW172" s="276"/>
      <c r="FX172" s="276"/>
      <c r="FY172" s="276"/>
      <c r="FZ172" s="280">
        <f>((FZ13+FZ154)/FZ31)*100</f>
        <v>8.8695701946972623</v>
      </c>
      <c r="GA172" s="276"/>
      <c r="GB172" s="276"/>
      <c r="GC172" s="276"/>
      <c r="GD172" s="276"/>
      <c r="GE172" s="280">
        <f>((GE13+GE154)/GE31)*100</f>
        <v>9.8447507753062915</v>
      </c>
      <c r="GF172" s="276"/>
      <c r="GG172" s="276"/>
      <c r="GH172" s="276"/>
      <c r="GI172" s="276"/>
      <c r="GJ172" s="280">
        <f>((GJ13+GJ154)/GJ31)*100</f>
        <v>9.1387293863484516</v>
      </c>
      <c r="HE172" s="276"/>
      <c r="HF172" s="276"/>
      <c r="HG172" s="276"/>
      <c r="HH172" s="276"/>
      <c r="HI172" s="280">
        <f>((HI13+HI154)/HI31)*100</f>
        <v>8.5199476109679448</v>
      </c>
      <c r="HJ172" s="276"/>
      <c r="HK172" s="276"/>
      <c r="HL172" s="276"/>
      <c r="HM172" s="276"/>
      <c r="HN172" s="300"/>
      <c r="HO172" s="276"/>
      <c r="HP172" s="276"/>
      <c r="HQ172" s="276"/>
      <c r="HR172" s="276"/>
      <c r="HS172" s="280">
        <f>((HS13+HS154)/HS31)*100</f>
        <v>9.6075386764564108</v>
      </c>
      <c r="ID172" s="276"/>
      <c r="IE172" s="276"/>
      <c r="IF172" s="276"/>
      <c r="IG172" s="276"/>
      <c r="IH172" s="280">
        <f>((IH13+IH154)/IH31)*100</f>
        <v>10.430126927095387</v>
      </c>
      <c r="JR172" s="276"/>
      <c r="JS172" s="276"/>
      <c r="JT172" s="276"/>
      <c r="JU172" s="276"/>
      <c r="JV172" s="280">
        <f>((JV13+JV154)/JV31)*100</f>
        <v>11.229553634985697</v>
      </c>
      <c r="KQ172" s="276"/>
      <c r="KR172" s="276"/>
      <c r="KS172" s="276"/>
      <c r="KT172" s="276"/>
      <c r="KU172" s="280">
        <f>((KU13+KU154)/KU31)*100</f>
        <v>10.522672554966642</v>
      </c>
      <c r="ME172" s="276"/>
      <c r="MF172" s="276"/>
      <c r="MG172" s="276"/>
      <c r="MH172" s="276"/>
      <c r="MI172" s="280">
        <f>((MI13+MI154)/MI31)*100</f>
        <v>10.05528455088271</v>
      </c>
      <c r="UG172" s="276"/>
      <c r="UH172" s="276"/>
      <c r="UI172" s="276"/>
      <c r="UJ172" s="276"/>
      <c r="UK172" s="280">
        <f>((UK13+UK154)/UK31)*100</f>
        <v>8.3960127423669579</v>
      </c>
      <c r="UL172" s="276"/>
      <c r="UM172" s="276"/>
      <c r="UN172" s="276"/>
      <c r="UO172" s="276"/>
      <c r="UP172" s="280">
        <f>((UP13+UP154)/UP31)*100</f>
        <v>6.4912098620151344</v>
      </c>
      <c r="UV172" s="276"/>
      <c r="UW172" s="276"/>
      <c r="UX172" s="276"/>
      <c r="UY172" s="276"/>
      <c r="UZ172" s="280">
        <f>((UZ13+UZ154)/UZ31)*100</f>
        <v>8.7547198401545714</v>
      </c>
      <c r="WO172" s="276"/>
      <c r="WP172" s="276"/>
      <c r="WQ172" s="276"/>
      <c r="WR172" s="276"/>
      <c r="WS172" s="280">
        <f>((WS13+WS154)/WS31)*100</f>
        <v>8.0123314631904883</v>
      </c>
      <c r="XS172" s="276"/>
      <c r="XT172" s="276"/>
      <c r="XU172" s="276"/>
      <c r="XV172" s="276"/>
      <c r="XW172" s="284"/>
    </row>
    <row r="173" spans="2:647" x14ac:dyDescent="0.2">
      <c r="B173" s="304" t="s">
        <v>7</v>
      </c>
      <c r="C173" s="232">
        <f>+C115</f>
        <v>8.3939456901222158</v>
      </c>
      <c r="D173" s="232">
        <f t="shared" ref="D173:F173" si="3168">+D115</f>
        <v>8.0138329962790706</v>
      </c>
      <c r="E173" s="232">
        <f t="shared" si="3168"/>
        <v>8.0843804722991841</v>
      </c>
      <c r="F173" s="232">
        <f t="shared" si="3168"/>
        <v>8.0165711104952599</v>
      </c>
      <c r="G173" s="37">
        <f>QUARTILE(($G172:$ZA172),1)</f>
        <v>8.5491862195910588</v>
      </c>
      <c r="M173" s="276"/>
      <c r="N173" s="276"/>
      <c r="O173" s="276"/>
      <c r="P173" s="276"/>
      <c r="Q173" s="280"/>
      <c r="W173" s="276"/>
      <c r="X173" s="276"/>
      <c r="Y173" s="276"/>
      <c r="Z173" s="276"/>
      <c r="AA173" s="280"/>
      <c r="CE173" s="276"/>
      <c r="CF173" s="276"/>
      <c r="CG173" s="276"/>
      <c r="CH173" s="276"/>
      <c r="CI173" s="280"/>
      <c r="DN173" s="276"/>
      <c r="DO173" s="276"/>
      <c r="DP173" s="276"/>
      <c r="DQ173" s="276"/>
      <c r="DR173" s="280"/>
      <c r="DX173" s="276"/>
      <c r="DY173" s="276"/>
      <c r="DZ173" s="276"/>
      <c r="EA173" s="276"/>
      <c r="EB173" s="280"/>
      <c r="EC173" s="276"/>
      <c r="ED173" s="276"/>
      <c r="EE173" s="276"/>
      <c r="EF173" s="276"/>
      <c r="EG173" s="280"/>
      <c r="EW173" s="276"/>
      <c r="EX173" s="276"/>
      <c r="EY173" s="276"/>
      <c r="EZ173" s="276"/>
      <c r="FA173" s="280"/>
      <c r="FG173" s="276"/>
      <c r="FH173" s="276"/>
      <c r="FI173" s="276"/>
      <c r="FJ173" s="276"/>
      <c r="FK173" s="280"/>
      <c r="FQ173" s="276"/>
      <c r="FR173" s="276"/>
      <c r="FS173" s="276"/>
      <c r="FT173" s="276"/>
      <c r="FU173" s="280"/>
      <c r="FV173" s="276"/>
      <c r="FW173" s="276"/>
      <c r="FX173" s="276"/>
      <c r="FY173" s="276"/>
      <c r="FZ173" s="280"/>
      <c r="GA173" s="276"/>
      <c r="GB173" s="276"/>
      <c r="GC173" s="276"/>
      <c r="GD173" s="276"/>
      <c r="GE173" s="280"/>
      <c r="GF173" s="276"/>
      <c r="GG173" s="276"/>
      <c r="GH173" s="276"/>
      <c r="GI173" s="276"/>
      <c r="GJ173" s="280"/>
      <c r="HE173" s="276"/>
      <c r="HF173" s="276"/>
      <c r="HG173" s="276"/>
      <c r="HH173" s="276"/>
      <c r="HI173" s="280"/>
      <c r="HJ173" s="276"/>
      <c r="HK173" s="276"/>
      <c r="HL173" s="276"/>
      <c r="HM173" s="276"/>
      <c r="HN173" s="300"/>
      <c r="HO173" s="276"/>
      <c r="HP173" s="276"/>
      <c r="HQ173" s="276"/>
      <c r="HR173" s="276"/>
      <c r="HS173" s="280"/>
      <c r="ID173" s="276"/>
      <c r="IE173" s="276"/>
      <c r="IF173" s="276"/>
      <c r="IG173" s="276"/>
      <c r="IH173" s="280"/>
      <c r="JR173" s="276"/>
      <c r="JS173" s="276"/>
      <c r="JT173" s="276"/>
      <c r="JU173" s="276"/>
      <c r="JV173" s="280"/>
      <c r="KQ173" s="276"/>
      <c r="KR173" s="276"/>
      <c r="KS173" s="276"/>
      <c r="KT173" s="276"/>
      <c r="KU173" s="280"/>
      <c r="ME173" s="276"/>
      <c r="MF173" s="276"/>
      <c r="MG173" s="276"/>
      <c r="MH173" s="276"/>
      <c r="MI173" s="280"/>
      <c r="UG173" s="276"/>
      <c r="UH173" s="276"/>
      <c r="UI173" s="276"/>
      <c r="UJ173" s="276"/>
      <c r="UK173" s="280"/>
      <c r="UL173" s="276"/>
      <c r="UM173" s="276"/>
      <c r="UN173" s="276"/>
      <c r="UO173" s="276"/>
      <c r="UP173" s="280"/>
      <c r="UV173" s="276"/>
      <c r="UW173" s="276"/>
      <c r="UX173" s="276"/>
      <c r="UY173" s="276"/>
      <c r="UZ173" s="280"/>
      <c r="WO173" s="276"/>
      <c r="WP173" s="276"/>
      <c r="WQ173" s="276"/>
      <c r="WR173" s="276"/>
      <c r="WS173" s="280"/>
      <c r="XS173" s="276"/>
      <c r="XT173" s="276"/>
      <c r="XU173" s="276"/>
      <c r="XV173" s="276"/>
      <c r="XW173" s="284"/>
    </row>
    <row r="174" spans="2:647" x14ac:dyDescent="0.2">
      <c r="B174" s="304" t="s">
        <v>89</v>
      </c>
      <c r="C174" s="232">
        <f t="shared" ref="C174:F175" si="3169">+C116</f>
        <v>9.0779816557022333</v>
      </c>
      <c r="D174" s="232">
        <f t="shared" si="3169"/>
        <v>9.3200287606854424</v>
      </c>
      <c r="E174" s="232">
        <f t="shared" si="3169"/>
        <v>9.1079553074067121</v>
      </c>
      <c r="F174" s="232">
        <f t="shared" si="3169"/>
        <v>9.0241213571158703</v>
      </c>
      <c r="G174" s="37">
        <f>QUARTILE(($G172:$ZA172),2)</f>
        <v>9.2887836837653364</v>
      </c>
      <c r="M174" s="276"/>
      <c r="N174" s="276"/>
      <c r="O174" s="276"/>
      <c r="P174" s="276"/>
      <c r="Q174" s="280"/>
      <c r="W174" s="276"/>
      <c r="X174" s="276"/>
      <c r="Y174" s="276"/>
      <c r="Z174" s="276"/>
      <c r="AA174" s="280"/>
      <c r="CE174" s="276"/>
      <c r="CF174" s="276"/>
      <c r="CG174" s="276"/>
      <c r="CH174" s="276"/>
      <c r="CI174" s="280"/>
      <c r="DN174" s="276"/>
      <c r="DO174" s="276"/>
      <c r="DP174" s="276"/>
      <c r="DQ174" s="276"/>
      <c r="DR174" s="280"/>
      <c r="DX174" s="276"/>
      <c r="DY174" s="276"/>
      <c r="DZ174" s="276"/>
      <c r="EA174" s="276"/>
      <c r="EB174" s="280"/>
      <c r="EC174" s="276"/>
      <c r="ED174" s="276"/>
      <c r="EE174" s="276"/>
      <c r="EF174" s="276"/>
      <c r="EG174" s="280"/>
      <c r="EW174" s="276"/>
      <c r="EX174" s="276"/>
      <c r="EY174" s="276"/>
      <c r="EZ174" s="276"/>
      <c r="FA174" s="280"/>
      <c r="FG174" s="276"/>
      <c r="FH174" s="276"/>
      <c r="FI174" s="276"/>
      <c r="FJ174" s="276"/>
      <c r="FK174" s="280"/>
      <c r="FQ174" s="276"/>
      <c r="FR174" s="276"/>
      <c r="FS174" s="276"/>
      <c r="FT174" s="276"/>
      <c r="FU174" s="280"/>
      <c r="FV174" s="276"/>
      <c r="FW174" s="276"/>
      <c r="FX174" s="276"/>
      <c r="FY174" s="276"/>
      <c r="FZ174" s="280"/>
      <c r="GA174" s="276"/>
      <c r="GB174" s="276"/>
      <c r="GC174" s="276"/>
      <c r="GD174" s="276"/>
      <c r="GE174" s="280"/>
      <c r="GF174" s="276"/>
      <c r="GG174" s="276"/>
      <c r="GH174" s="276"/>
      <c r="GI174" s="276"/>
      <c r="GJ174" s="280"/>
      <c r="HE174" s="276"/>
      <c r="HF174" s="276"/>
      <c r="HG174" s="276"/>
      <c r="HH174" s="276"/>
      <c r="HI174" s="280"/>
      <c r="HJ174" s="276"/>
      <c r="HK174" s="276"/>
      <c r="HL174" s="276"/>
      <c r="HM174" s="276"/>
      <c r="HN174" s="300"/>
      <c r="HO174" s="276"/>
      <c r="HP174" s="276"/>
      <c r="HQ174" s="276"/>
      <c r="HR174" s="276"/>
      <c r="HS174" s="280"/>
      <c r="ID174" s="276"/>
      <c r="IE174" s="276"/>
      <c r="IF174" s="276"/>
      <c r="IG174" s="276"/>
      <c r="IH174" s="280"/>
      <c r="JR174" s="276"/>
      <c r="JS174" s="276"/>
      <c r="JT174" s="276"/>
      <c r="JU174" s="276"/>
      <c r="JV174" s="280"/>
      <c r="KQ174" s="276"/>
      <c r="KR174" s="276"/>
      <c r="KS174" s="276"/>
      <c r="KT174" s="276"/>
      <c r="KU174" s="280"/>
      <c r="ME174" s="276"/>
      <c r="MF174" s="276"/>
      <c r="MG174" s="276"/>
      <c r="MH174" s="276"/>
      <c r="MI174" s="280"/>
      <c r="UG174" s="276"/>
      <c r="UH174" s="276"/>
      <c r="UI174" s="276"/>
      <c r="UJ174" s="276"/>
      <c r="UK174" s="280"/>
      <c r="UL174" s="276"/>
      <c r="UM174" s="276"/>
      <c r="UN174" s="276"/>
      <c r="UO174" s="276"/>
      <c r="UP174" s="280"/>
      <c r="UV174" s="276"/>
      <c r="UW174" s="276"/>
      <c r="UX174" s="276"/>
      <c r="UY174" s="276"/>
      <c r="UZ174" s="280"/>
      <c r="WO174" s="276"/>
      <c r="WP174" s="276"/>
      <c r="WQ174" s="276"/>
      <c r="WR174" s="276"/>
      <c r="WS174" s="280"/>
      <c r="XS174" s="276"/>
      <c r="XT174" s="276"/>
      <c r="XU174" s="276"/>
      <c r="XV174" s="276"/>
      <c r="XW174" s="284"/>
    </row>
    <row r="175" spans="2:647" x14ac:dyDescent="0.2">
      <c r="B175" s="60" t="s">
        <v>9</v>
      </c>
      <c r="C175" s="232">
        <f t="shared" si="3169"/>
        <v>10.321600216464468</v>
      </c>
      <c r="D175" s="232">
        <f t="shared" si="3169"/>
        <v>9.8913987833185644</v>
      </c>
      <c r="E175" s="232">
        <f t="shared" si="3169"/>
        <v>10.068065617936224</v>
      </c>
      <c r="F175" s="232">
        <f t="shared" si="3169"/>
        <v>10.252437044852009</v>
      </c>
      <c r="G175" s="37">
        <f>QUARTILE(($G172:$ZA172),3)</f>
        <v>10.318557928386369</v>
      </c>
      <c r="M175" s="276"/>
      <c r="N175" s="276"/>
      <c r="O175" s="276"/>
      <c r="P175" s="276"/>
      <c r="Q175" s="280"/>
      <c r="W175" s="276"/>
      <c r="X175" s="276"/>
      <c r="Y175" s="276"/>
      <c r="Z175" s="276"/>
      <c r="AA175" s="280"/>
      <c r="CE175" s="276"/>
      <c r="CF175" s="276"/>
      <c r="CG175" s="276"/>
      <c r="CH175" s="276"/>
      <c r="CI175" s="280"/>
      <c r="DN175" s="276"/>
      <c r="DO175" s="276"/>
      <c r="DP175" s="276"/>
      <c r="DQ175" s="276"/>
      <c r="DR175" s="280"/>
      <c r="DX175" s="276"/>
      <c r="DY175" s="276"/>
      <c r="DZ175" s="276"/>
      <c r="EA175" s="276"/>
      <c r="EB175" s="280"/>
      <c r="EC175" s="276"/>
      <c r="ED175" s="276"/>
      <c r="EE175" s="276"/>
      <c r="EF175" s="276"/>
      <c r="EG175" s="280"/>
      <c r="EW175" s="276"/>
      <c r="EX175" s="276"/>
      <c r="EY175" s="276"/>
      <c r="EZ175" s="276"/>
      <c r="FA175" s="280"/>
      <c r="FG175" s="276"/>
      <c r="FH175" s="276"/>
      <c r="FI175" s="276"/>
      <c r="FJ175" s="276"/>
      <c r="FK175" s="280"/>
      <c r="FQ175" s="276"/>
      <c r="FR175" s="276"/>
      <c r="FS175" s="276"/>
      <c r="FT175" s="276"/>
      <c r="FU175" s="280"/>
      <c r="FV175" s="276"/>
      <c r="FW175" s="276"/>
      <c r="FX175" s="276"/>
      <c r="FY175" s="276"/>
      <c r="FZ175" s="280"/>
      <c r="GA175" s="276"/>
      <c r="GB175" s="276"/>
      <c r="GC175" s="276"/>
      <c r="GD175" s="276"/>
      <c r="GE175" s="280"/>
      <c r="GF175" s="276"/>
      <c r="GG175" s="276"/>
      <c r="GH175" s="276"/>
      <c r="GI175" s="276"/>
      <c r="GJ175" s="280"/>
      <c r="HE175" s="276"/>
      <c r="HF175" s="276"/>
      <c r="HG175" s="276"/>
      <c r="HH175" s="276"/>
      <c r="HI175" s="280"/>
      <c r="HJ175" s="276"/>
      <c r="HK175" s="276"/>
      <c r="HL175" s="276"/>
      <c r="HM175" s="276"/>
      <c r="HN175" s="300"/>
      <c r="HO175" s="276"/>
      <c r="HP175" s="276"/>
      <c r="HQ175" s="276"/>
      <c r="HR175" s="276"/>
      <c r="HS175" s="280"/>
      <c r="ID175" s="276"/>
      <c r="IE175" s="276"/>
      <c r="IF175" s="276"/>
      <c r="IG175" s="276"/>
      <c r="IH175" s="280"/>
      <c r="JR175" s="276"/>
      <c r="JS175" s="276"/>
      <c r="JT175" s="276"/>
      <c r="JU175" s="276"/>
      <c r="JV175" s="280"/>
      <c r="KQ175" s="276"/>
      <c r="KR175" s="276"/>
      <c r="KS175" s="276"/>
      <c r="KT175" s="276"/>
      <c r="KU175" s="280"/>
      <c r="ME175" s="276"/>
      <c r="MF175" s="276"/>
      <c r="MG175" s="276"/>
      <c r="MH175" s="276"/>
      <c r="MI175" s="280"/>
      <c r="UG175" s="276"/>
      <c r="UH175" s="276"/>
      <c r="UI175" s="276"/>
      <c r="UJ175" s="276"/>
      <c r="UK175" s="280"/>
      <c r="UL175" s="276"/>
      <c r="UM175" s="276"/>
      <c r="UN175" s="276"/>
      <c r="UO175" s="276"/>
      <c r="UP175" s="280"/>
      <c r="UV175" s="276"/>
      <c r="UW175" s="276"/>
      <c r="UX175" s="276"/>
      <c r="UY175" s="276"/>
      <c r="UZ175" s="280"/>
      <c r="WO175" s="276"/>
      <c r="WP175" s="276"/>
      <c r="WQ175" s="276"/>
      <c r="WR175" s="276"/>
      <c r="WS175" s="280"/>
      <c r="XS175" s="276"/>
      <c r="XT175" s="276"/>
      <c r="XU175" s="276"/>
      <c r="XV175" s="276"/>
      <c r="XW175" s="284"/>
    </row>
    <row r="176" spans="2:647" x14ac:dyDescent="0.2">
      <c r="F176" s="229"/>
      <c r="G176" s="272"/>
      <c r="M176" s="276"/>
      <c r="N176" s="276"/>
      <c r="O176" s="276"/>
      <c r="P176" s="276"/>
      <c r="Q176" s="280"/>
      <c r="W176" s="276"/>
      <c r="X176" s="276"/>
      <c r="Y176" s="276"/>
      <c r="Z176" s="276"/>
      <c r="AA176" s="280"/>
      <c r="CE176" s="276"/>
      <c r="CF176" s="276"/>
      <c r="CG176" s="276"/>
      <c r="CH176" s="276"/>
      <c r="CI176" s="280"/>
      <c r="DN176" s="276"/>
      <c r="DO176" s="276"/>
      <c r="DP176" s="276"/>
      <c r="DQ176" s="276"/>
      <c r="DR176" s="280"/>
      <c r="DX176" s="276"/>
      <c r="DY176" s="276"/>
      <c r="DZ176" s="276"/>
      <c r="EA176" s="276"/>
      <c r="EB176" s="280"/>
      <c r="EC176" s="276"/>
      <c r="ED176" s="276"/>
      <c r="EE176" s="276"/>
      <c r="EF176" s="276"/>
      <c r="EG176" s="280"/>
      <c r="EW176" s="276"/>
      <c r="EX176" s="276"/>
      <c r="EY176" s="276"/>
      <c r="EZ176" s="276"/>
      <c r="FA176" s="280"/>
      <c r="FG176" s="276"/>
      <c r="FH176" s="276"/>
      <c r="FI176" s="276"/>
      <c r="FJ176" s="276"/>
      <c r="FK176" s="280"/>
      <c r="FQ176" s="276"/>
      <c r="FR176" s="276"/>
      <c r="FS176" s="276"/>
      <c r="FT176" s="276"/>
      <c r="FU176" s="280"/>
      <c r="FV176" s="276"/>
      <c r="FW176" s="276"/>
      <c r="FX176" s="276"/>
      <c r="FY176" s="276"/>
      <c r="FZ176" s="280"/>
      <c r="GA176" s="276"/>
      <c r="GB176" s="276"/>
      <c r="GC176" s="276"/>
      <c r="GD176" s="276"/>
      <c r="GE176" s="280"/>
      <c r="GF176" s="276"/>
      <c r="GG176" s="276"/>
      <c r="GH176" s="276"/>
      <c r="GI176" s="276"/>
      <c r="GJ176" s="280"/>
      <c r="HE176" s="276"/>
      <c r="HF176" s="276"/>
      <c r="HG176" s="276"/>
      <c r="HH176" s="276"/>
      <c r="HI176" s="280"/>
      <c r="HJ176" s="276"/>
      <c r="HK176" s="276"/>
      <c r="HL176" s="276"/>
      <c r="HM176" s="276"/>
      <c r="HN176" s="300"/>
      <c r="HO176" s="276"/>
      <c r="HP176" s="276"/>
      <c r="HQ176" s="276"/>
      <c r="HR176" s="276"/>
      <c r="HS176" s="280"/>
      <c r="ID176" s="276"/>
      <c r="IE176" s="276"/>
      <c r="IF176" s="276"/>
      <c r="IG176" s="276"/>
      <c r="IH176" s="280"/>
      <c r="JR176" s="276"/>
      <c r="JS176" s="276"/>
      <c r="JT176" s="276"/>
      <c r="JU176" s="276"/>
      <c r="JV176" s="280"/>
      <c r="KQ176" s="276"/>
      <c r="KR176" s="276"/>
      <c r="KS176" s="276"/>
      <c r="KT176" s="276"/>
      <c r="KU176" s="280"/>
      <c r="ME176" s="276"/>
      <c r="MF176" s="276"/>
      <c r="MG176" s="276"/>
      <c r="MH176" s="276"/>
      <c r="MI176" s="280"/>
      <c r="UG176" s="276"/>
      <c r="UH176" s="276"/>
      <c r="UI176" s="276"/>
      <c r="UJ176" s="276"/>
      <c r="UK176" s="280"/>
      <c r="UL176" s="276"/>
      <c r="UM176" s="276"/>
      <c r="UN176" s="276"/>
      <c r="UO176" s="276"/>
      <c r="UP176" s="280"/>
      <c r="UV176" s="276"/>
      <c r="UW176" s="276"/>
      <c r="UX176" s="276"/>
      <c r="UY176" s="276"/>
      <c r="UZ176" s="280"/>
      <c r="WO176" s="276"/>
      <c r="WP176" s="276"/>
      <c r="WQ176" s="276"/>
      <c r="WR176" s="276"/>
      <c r="WS176" s="280"/>
      <c r="XS176" s="276"/>
      <c r="XT176" s="276"/>
      <c r="XU176" s="276"/>
      <c r="XV176" s="276"/>
      <c r="XW176" s="284"/>
    </row>
    <row r="177" spans="2:647" ht="10.5" x14ac:dyDescent="0.25">
      <c r="B177" s="230" t="s">
        <v>92</v>
      </c>
      <c r="C177" s="248">
        <f>+C119</f>
        <v>5.0037262555087754</v>
      </c>
      <c r="D177" s="248">
        <f t="shared" ref="D177:F177" si="3170">+D119</f>
        <v>4.7986313789291968</v>
      </c>
      <c r="E177" s="248">
        <f t="shared" si="3170"/>
        <v>4.5452838657616654</v>
      </c>
      <c r="F177" s="248">
        <f t="shared" si="3170"/>
        <v>4.8024209636929012</v>
      </c>
      <c r="G177" s="283">
        <f>((G14+G155)/G32)*100</f>
        <v>5.1700611534552765</v>
      </c>
      <c r="M177" s="276"/>
      <c r="N177" s="276"/>
      <c r="O177" s="276"/>
      <c r="P177" s="276"/>
      <c r="Q177" s="280">
        <f>((Q14+Q155)/Q32)*100</f>
        <v>6.6138217260893279</v>
      </c>
      <c r="W177" s="276"/>
      <c r="X177" s="276"/>
      <c r="Y177" s="276"/>
      <c r="Z177" s="276"/>
      <c r="AA177" s="280">
        <f>((AA14+AA155)/AA32)*100</f>
        <v>41.02615383216822</v>
      </c>
      <c r="CE177" s="276"/>
      <c r="CF177" s="276"/>
      <c r="CG177" s="276"/>
      <c r="CH177" s="276"/>
      <c r="CI177" s="280">
        <f>((CI14+CI155)/CI32)*100</f>
        <v>7.1705068899103663</v>
      </c>
      <c r="DN177" s="276"/>
      <c r="DO177" s="276"/>
      <c r="DP177" s="276"/>
      <c r="DQ177" s="276"/>
      <c r="DR177" s="280">
        <f>((DR14+DR155)/DR32)*100</f>
        <v>7.0793047648650447</v>
      </c>
      <c r="DX177" s="276"/>
      <c r="DY177" s="276"/>
      <c r="DZ177" s="276"/>
      <c r="EA177" s="276"/>
      <c r="EB177" s="280">
        <f>((EB14+EB155)/EB32)*100</f>
        <v>5.4942507041435578</v>
      </c>
      <c r="EC177" s="276"/>
      <c r="ED177" s="276"/>
      <c r="EE177" s="276"/>
      <c r="EF177" s="276"/>
      <c r="EG177" s="280">
        <f>((EG14+EG155)/EG32)*100</f>
        <v>6.8243463415452759</v>
      </c>
      <c r="EW177" s="276"/>
      <c r="EX177" s="276"/>
      <c r="EY177" s="276"/>
      <c r="EZ177" s="276"/>
      <c r="FA177" s="280">
        <f>((FA14+FA155)/FA32)*100</f>
        <v>6.2167300761918147</v>
      </c>
      <c r="FG177" s="276"/>
      <c r="FH177" s="276"/>
      <c r="FI177" s="276"/>
      <c r="FJ177" s="276"/>
      <c r="FK177" s="280">
        <f>((FK14+FK155)/FK32)*100</f>
        <v>5.2087720997585434</v>
      </c>
      <c r="FQ177" s="276"/>
      <c r="FR177" s="276"/>
      <c r="FS177" s="276"/>
      <c r="FT177" s="276"/>
      <c r="FU177" s="280">
        <f>((FU14+FU155)/FU32)*100</f>
        <v>5.724574031238105</v>
      </c>
      <c r="FV177" s="276"/>
      <c r="FW177" s="276"/>
      <c r="FX177" s="276"/>
      <c r="FY177" s="276"/>
      <c r="FZ177" s="280">
        <f>((FZ14+FZ155)/FZ32)*100</f>
        <v>5.1782635421500638</v>
      </c>
      <c r="GA177" s="276"/>
      <c r="GB177" s="276"/>
      <c r="GC177" s="276"/>
      <c r="GD177" s="276"/>
      <c r="GE177" s="280">
        <f>((GE14+GE155)/GE32)*100</f>
        <v>6.558751218085507</v>
      </c>
      <c r="GF177" s="276"/>
      <c r="GG177" s="276"/>
      <c r="GH177" s="276"/>
      <c r="GI177" s="276"/>
      <c r="GJ177" s="280">
        <f>((GJ14+GJ155)/GJ32)*100</f>
        <v>6.4536639945767496</v>
      </c>
      <c r="HE177" s="276"/>
      <c r="HF177" s="276"/>
      <c r="HG177" s="276"/>
      <c r="HH177" s="276"/>
      <c r="HI177" s="280">
        <f>((HI14+HI155)/HI32)*100</f>
        <v>6.1533244877088533</v>
      </c>
      <c r="HJ177" s="276"/>
      <c r="HK177" s="276"/>
      <c r="HL177" s="276"/>
      <c r="HM177" s="276"/>
      <c r="HN177" s="300"/>
      <c r="HO177" s="276"/>
      <c r="HP177" s="276"/>
      <c r="HQ177" s="276"/>
      <c r="HR177" s="276"/>
      <c r="HS177" s="280">
        <f>((HS14+HS155)/HS32)*100</f>
        <v>5.980437807420631</v>
      </c>
      <c r="ID177" s="276"/>
      <c r="IE177" s="276"/>
      <c r="IF177" s="276"/>
      <c r="IG177" s="276"/>
      <c r="IH177" s="280">
        <f>((IH14+IH155)/IH32)*100</f>
        <v>7.9882062113983103</v>
      </c>
      <c r="JR177" s="276"/>
      <c r="JS177" s="276"/>
      <c r="JT177" s="276"/>
      <c r="JU177" s="276"/>
      <c r="JV177" s="280">
        <f>((JV14+JV155)/JV32)*100</f>
        <v>6.369546034311437</v>
      </c>
      <c r="KQ177" s="276"/>
      <c r="KR177" s="276"/>
      <c r="KS177" s="276"/>
      <c r="KT177" s="276"/>
      <c r="KU177" s="280">
        <f>((KU14+KU155)/KU32)*100</f>
        <v>6.9160506825160217</v>
      </c>
      <c r="ME177" s="276"/>
      <c r="MF177" s="276"/>
      <c r="MG177" s="276"/>
      <c r="MH177" s="276"/>
      <c r="MI177" s="280">
        <f>((MI14+MI155)/MI32)*100</f>
        <v>6.1294713807526051</v>
      </c>
      <c r="UG177" s="276"/>
      <c r="UH177" s="276"/>
      <c r="UI177" s="276"/>
      <c r="UJ177" s="276"/>
      <c r="UK177" s="280">
        <f>((UK14+UK155)/UK32)*100</f>
        <v>7.0741382922689429</v>
      </c>
      <c r="UL177" s="276"/>
      <c r="UM177" s="276"/>
      <c r="UN177" s="276"/>
      <c r="UO177" s="276"/>
      <c r="UP177" s="280">
        <f>((UP14+UP155)/UP32)*100</f>
        <v>3.6320057004756898</v>
      </c>
      <c r="UV177" s="276"/>
      <c r="UW177" s="276"/>
      <c r="UX177" s="276"/>
      <c r="UY177" s="276"/>
      <c r="UZ177" s="280">
        <f>((UZ14+UZ155)/UZ32)*100</f>
        <v>7.2378793612648389</v>
      </c>
      <c r="WO177" s="276"/>
      <c r="WP177" s="276"/>
      <c r="WQ177" s="276"/>
      <c r="WR177" s="276"/>
      <c r="WS177" s="280">
        <f>((WS14+WS155)/WS32)*100</f>
        <v>6.5142922967778558</v>
      </c>
      <c r="XS177" s="276"/>
      <c r="XT177" s="276"/>
      <c r="XU177" s="276"/>
      <c r="XV177" s="276"/>
      <c r="XW177" s="284"/>
    </row>
    <row r="178" spans="2:647" x14ac:dyDescent="0.2">
      <c r="B178" s="304" t="s">
        <v>7</v>
      </c>
      <c r="C178" s="232">
        <f>+C123</f>
        <v>5.8189315420916001</v>
      </c>
      <c r="D178" s="232">
        <f t="shared" ref="D178:F178" si="3171">+D123</f>
        <v>5.5857341791341302</v>
      </c>
      <c r="E178" s="232">
        <f t="shared" si="3171"/>
        <v>5.5167476186548043</v>
      </c>
      <c r="F178" s="232">
        <f t="shared" si="3171"/>
        <v>5.5176976003841682</v>
      </c>
      <c r="G178" s="37">
        <f>QUARTILE(($G177:$ZA177),1)</f>
        <v>5.852505919329368</v>
      </c>
      <c r="M178" s="276"/>
      <c r="N178" s="276"/>
      <c r="O178" s="276"/>
      <c r="P178" s="276"/>
      <c r="Q178" s="281"/>
      <c r="W178" s="276"/>
      <c r="X178" s="276"/>
      <c r="Y178" s="276"/>
      <c r="Z178" s="276"/>
      <c r="AA178" s="281"/>
      <c r="CE178" s="276"/>
      <c r="CF178" s="276"/>
      <c r="CG178" s="276"/>
      <c r="CH178" s="276"/>
      <c r="CI178" s="281"/>
      <c r="DN178" s="276"/>
      <c r="DO178" s="276"/>
      <c r="DP178" s="276"/>
      <c r="DQ178" s="276"/>
      <c r="DR178" s="281"/>
      <c r="DX178" s="276"/>
      <c r="DY178" s="276"/>
      <c r="DZ178" s="276"/>
      <c r="EA178" s="276"/>
      <c r="EB178" s="281"/>
      <c r="EC178" s="276"/>
      <c r="ED178" s="276"/>
      <c r="EE178" s="276"/>
      <c r="EF178" s="276"/>
      <c r="EG178" s="281"/>
      <c r="EW178" s="276"/>
      <c r="EX178" s="276"/>
      <c r="EY178" s="276"/>
      <c r="EZ178" s="276"/>
      <c r="FA178" s="281"/>
      <c r="FG178" s="276"/>
      <c r="FH178" s="276"/>
      <c r="FI178" s="276"/>
      <c r="FJ178" s="276"/>
      <c r="FK178" s="281"/>
      <c r="FQ178" s="276"/>
      <c r="FR178" s="276"/>
      <c r="FS178" s="276"/>
      <c r="FT178" s="276"/>
      <c r="FU178" s="281"/>
      <c r="FV178" s="276"/>
      <c r="FW178" s="276"/>
      <c r="FX178" s="276"/>
      <c r="FY178" s="276"/>
      <c r="FZ178" s="281"/>
      <c r="GA178" s="276"/>
      <c r="GB178" s="276"/>
      <c r="GC178" s="276"/>
      <c r="GD178" s="276"/>
      <c r="GE178" s="281"/>
      <c r="GF178" s="276"/>
      <c r="GG178" s="276"/>
      <c r="GH178" s="276"/>
      <c r="GI178" s="276"/>
      <c r="GJ178" s="281"/>
      <c r="HE178" s="276"/>
      <c r="HF178" s="276"/>
      <c r="HG178" s="276"/>
      <c r="HH178" s="276"/>
      <c r="HI178" s="281"/>
      <c r="HJ178" s="276"/>
      <c r="HK178" s="276"/>
      <c r="HL178" s="276"/>
      <c r="HM178" s="276"/>
      <c r="HN178" s="301"/>
      <c r="HO178" s="276"/>
      <c r="HP178" s="276"/>
      <c r="HQ178" s="276"/>
      <c r="HR178" s="276"/>
      <c r="HS178" s="281"/>
      <c r="ID178" s="276"/>
      <c r="IE178" s="276"/>
      <c r="IF178" s="276"/>
      <c r="IG178" s="276"/>
      <c r="IH178" s="281"/>
      <c r="JR178" s="276"/>
      <c r="JS178" s="276"/>
      <c r="JT178" s="276"/>
      <c r="JU178" s="276"/>
      <c r="JV178" s="281"/>
      <c r="KQ178" s="276"/>
      <c r="KR178" s="276"/>
      <c r="KS178" s="276"/>
      <c r="KT178" s="276"/>
      <c r="KU178" s="281"/>
      <c r="ME178" s="276"/>
      <c r="MF178" s="276"/>
      <c r="MG178" s="276"/>
      <c r="MH178" s="276"/>
      <c r="MI178" s="281"/>
      <c r="UG178" s="276"/>
      <c r="UH178" s="276"/>
      <c r="UI178" s="276"/>
      <c r="UJ178" s="276"/>
      <c r="UK178" s="281"/>
      <c r="UL178" s="276"/>
      <c r="UM178" s="276"/>
      <c r="UN178" s="276"/>
      <c r="UO178" s="276"/>
      <c r="UP178" s="281"/>
      <c r="UV178" s="276"/>
      <c r="UW178" s="276"/>
      <c r="UX178" s="276"/>
      <c r="UY178" s="276"/>
      <c r="UZ178" s="281"/>
      <c r="WO178" s="276"/>
      <c r="WP178" s="276"/>
      <c r="WQ178" s="276"/>
      <c r="WR178" s="276"/>
      <c r="WS178" s="281"/>
      <c r="XS178" s="276"/>
      <c r="XT178" s="276"/>
      <c r="XU178" s="276"/>
      <c r="XV178" s="276"/>
      <c r="XW178" s="285"/>
    </row>
    <row r="179" spans="2:647" x14ac:dyDescent="0.2">
      <c r="B179" s="304" t="s">
        <v>89</v>
      </c>
      <c r="C179" s="232">
        <f t="shared" ref="C179:F180" si="3172">+C124</f>
        <v>6.3522939646098164</v>
      </c>
      <c r="D179" s="232">
        <f t="shared" si="3172"/>
        <v>6.4000082763329278</v>
      </c>
      <c r="E179" s="232">
        <f t="shared" si="3172"/>
        <v>6.3196922854166111</v>
      </c>
      <c r="F179" s="232">
        <f t="shared" si="3172"/>
        <v>6.236101971825267</v>
      </c>
      <c r="G179" s="37">
        <f>QUARTILE(($G177:$ZA177),2)</f>
        <v>6.4536639945767496</v>
      </c>
      <c r="M179" s="276"/>
      <c r="N179" s="276"/>
      <c r="O179" s="276"/>
      <c r="P179" s="276"/>
      <c r="Q179" s="281"/>
      <c r="W179" s="276"/>
      <c r="X179" s="276"/>
      <c r="Y179" s="276"/>
      <c r="Z179" s="276"/>
      <c r="AA179" s="281"/>
      <c r="CE179" s="276"/>
      <c r="CF179" s="276"/>
      <c r="CG179" s="276"/>
      <c r="CH179" s="276"/>
      <c r="CI179" s="281"/>
      <c r="DN179" s="276"/>
      <c r="DO179" s="276"/>
      <c r="DP179" s="276"/>
      <c r="DQ179" s="276"/>
      <c r="DR179" s="281"/>
      <c r="DX179" s="276"/>
      <c r="DY179" s="276"/>
      <c r="DZ179" s="276"/>
      <c r="EA179" s="276"/>
      <c r="EB179" s="281"/>
      <c r="EC179" s="276"/>
      <c r="ED179" s="276"/>
      <c r="EE179" s="276"/>
      <c r="EF179" s="276"/>
      <c r="EG179" s="281"/>
      <c r="EW179" s="276"/>
      <c r="EX179" s="276"/>
      <c r="EY179" s="276"/>
      <c r="EZ179" s="276"/>
      <c r="FA179" s="281"/>
      <c r="FG179" s="276"/>
      <c r="FH179" s="276"/>
      <c r="FI179" s="276"/>
      <c r="FJ179" s="276"/>
      <c r="FK179" s="281"/>
      <c r="FQ179" s="276"/>
      <c r="FR179" s="276"/>
      <c r="FS179" s="276"/>
      <c r="FT179" s="276"/>
      <c r="FU179" s="281"/>
      <c r="FV179" s="276"/>
      <c r="FW179" s="276"/>
      <c r="FX179" s="276"/>
      <c r="FY179" s="276"/>
      <c r="FZ179" s="281"/>
      <c r="GA179" s="276"/>
      <c r="GB179" s="276"/>
      <c r="GC179" s="276"/>
      <c r="GD179" s="276"/>
      <c r="GE179" s="281"/>
      <c r="GF179" s="276"/>
      <c r="GG179" s="276"/>
      <c r="GH179" s="276"/>
      <c r="GI179" s="276"/>
      <c r="GJ179" s="281"/>
      <c r="HE179" s="276"/>
      <c r="HF179" s="276"/>
      <c r="HG179" s="276"/>
      <c r="HH179" s="276"/>
      <c r="HI179" s="281"/>
      <c r="HJ179" s="276"/>
      <c r="HK179" s="276"/>
      <c r="HL179" s="276"/>
      <c r="HM179" s="276"/>
      <c r="HN179" s="301"/>
      <c r="HO179" s="276"/>
      <c r="HP179" s="276"/>
      <c r="HQ179" s="276"/>
      <c r="HR179" s="276"/>
      <c r="HS179" s="281"/>
      <c r="ID179" s="276"/>
      <c r="IE179" s="276"/>
      <c r="IF179" s="276"/>
      <c r="IG179" s="276"/>
      <c r="IH179" s="281"/>
      <c r="JR179" s="276"/>
      <c r="JS179" s="276"/>
      <c r="JT179" s="276"/>
      <c r="JU179" s="276"/>
      <c r="JV179" s="281"/>
      <c r="KQ179" s="276"/>
      <c r="KR179" s="276"/>
      <c r="KS179" s="276"/>
      <c r="KT179" s="276"/>
      <c r="KU179" s="281"/>
      <c r="ME179" s="276"/>
      <c r="MF179" s="276"/>
      <c r="MG179" s="276"/>
      <c r="MH179" s="276"/>
      <c r="MI179" s="281"/>
      <c r="UG179" s="276"/>
      <c r="UH179" s="276"/>
      <c r="UI179" s="276"/>
      <c r="UJ179" s="276"/>
      <c r="UK179" s="281"/>
      <c r="UL179" s="276"/>
      <c r="UM179" s="276"/>
      <c r="UN179" s="276"/>
      <c r="UO179" s="276"/>
      <c r="UP179" s="281"/>
      <c r="UV179" s="276"/>
      <c r="UW179" s="276"/>
      <c r="UX179" s="276"/>
      <c r="UY179" s="276"/>
      <c r="UZ179" s="281"/>
      <c r="WO179" s="276"/>
      <c r="WP179" s="276"/>
      <c r="WQ179" s="276"/>
      <c r="WR179" s="276"/>
      <c r="WS179" s="281"/>
      <c r="XS179" s="276"/>
      <c r="XT179" s="276"/>
      <c r="XU179" s="276"/>
      <c r="XV179" s="276"/>
      <c r="XW179" s="285"/>
    </row>
    <row r="180" spans="2:647" x14ac:dyDescent="0.2">
      <c r="B180" s="60" t="s">
        <v>9</v>
      </c>
      <c r="C180" s="232">
        <f t="shared" si="3172"/>
        <v>7.4674939485534084</v>
      </c>
      <c r="D180" s="232">
        <f t="shared" si="3172"/>
        <v>6.8619360885759493</v>
      </c>
      <c r="E180" s="232">
        <f t="shared" si="3172"/>
        <v>6.7752745332211264</v>
      </c>
      <c r="F180" s="232">
        <f t="shared" si="3172"/>
        <v>6.4949285949375577</v>
      </c>
      <c r="G180" s="37">
        <f>QUARTILE(($G177:$ZA177),3)</f>
        <v>6.9950944873924819</v>
      </c>
      <c r="M180" s="276"/>
      <c r="N180" s="276"/>
      <c r="O180" s="276"/>
      <c r="P180" s="276"/>
      <c r="Q180" s="281"/>
      <c r="W180" s="276"/>
      <c r="X180" s="276"/>
      <c r="Y180" s="276"/>
      <c r="Z180" s="276"/>
      <c r="AA180" s="281"/>
      <c r="CE180" s="276"/>
      <c r="CF180" s="276"/>
      <c r="CG180" s="276"/>
      <c r="CH180" s="276"/>
      <c r="CI180" s="281"/>
      <c r="DN180" s="276"/>
      <c r="DO180" s="276"/>
      <c r="DP180" s="276"/>
      <c r="DQ180" s="276"/>
      <c r="DR180" s="281"/>
      <c r="DX180" s="276"/>
      <c r="DY180" s="276"/>
      <c r="DZ180" s="276"/>
      <c r="EA180" s="276"/>
      <c r="EB180" s="281"/>
      <c r="EC180" s="276"/>
      <c r="ED180" s="276"/>
      <c r="EE180" s="276"/>
      <c r="EF180" s="276"/>
      <c r="EG180" s="281"/>
      <c r="EW180" s="276"/>
      <c r="EX180" s="276"/>
      <c r="EY180" s="276"/>
      <c r="EZ180" s="276"/>
      <c r="FA180" s="281"/>
      <c r="FG180" s="276"/>
      <c r="FH180" s="276"/>
      <c r="FI180" s="276"/>
      <c r="FJ180" s="276"/>
      <c r="FK180" s="281"/>
      <c r="FQ180" s="276"/>
      <c r="FR180" s="276"/>
      <c r="FS180" s="276"/>
      <c r="FT180" s="276"/>
      <c r="FU180" s="281"/>
      <c r="FV180" s="276"/>
      <c r="FW180" s="276"/>
      <c r="FX180" s="276"/>
      <c r="FY180" s="276"/>
      <c r="FZ180" s="281"/>
      <c r="GA180" s="276"/>
      <c r="GB180" s="276"/>
      <c r="GC180" s="276"/>
      <c r="GD180" s="276"/>
      <c r="GE180" s="281"/>
      <c r="GF180" s="276"/>
      <c r="GG180" s="276"/>
      <c r="GH180" s="276"/>
      <c r="GI180" s="276"/>
      <c r="GJ180" s="281"/>
      <c r="HE180" s="276"/>
      <c r="HF180" s="276"/>
      <c r="HG180" s="276"/>
      <c r="HH180" s="276"/>
      <c r="HI180" s="281"/>
      <c r="HJ180" s="276"/>
      <c r="HK180" s="276"/>
      <c r="HL180" s="276"/>
      <c r="HM180" s="276"/>
      <c r="HN180" s="301"/>
      <c r="HO180" s="276"/>
      <c r="HP180" s="276"/>
      <c r="HQ180" s="276"/>
      <c r="HR180" s="276"/>
      <c r="HS180" s="281"/>
      <c r="ID180" s="276"/>
      <c r="IE180" s="276"/>
      <c r="IF180" s="276"/>
      <c r="IG180" s="276"/>
      <c r="IH180" s="281"/>
      <c r="JR180" s="276"/>
      <c r="JS180" s="276"/>
      <c r="JT180" s="276"/>
      <c r="JU180" s="276"/>
      <c r="JV180" s="281"/>
      <c r="KQ180" s="276"/>
      <c r="KR180" s="276"/>
      <c r="KS180" s="276"/>
      <c r="KT180" s="276"/>
      <c r="KU180" s="281"/>
      <c r="ME180" s="276"/>
      <c r="MF180" s="276"/>
      <c r="MG180" s="276"/>
      <c r="MH180" s="276"/>
      <c r="MI180" s="281"/>
      <c r="UG180" s="276"/>
      <c r="UH180" s="276"/>
      <c r="UI180" s="276"/>
      <c r="UJ180" s="276"/>
      <c r="UK180" s="281"/>
      <c r="UL180" s="276"/>
      <c r="UM180" s="276"/>
      <c r="UN180" s="276"/>
      <c r="UO180" s="276"/>
      <c r="UP180" s="281"/>
      <c r="UV180" s="276"/>
      <c r="UW180" s="276"/>
      <c r="UX180" s="276"/>
      <c r="UY180" s="276"/>
      <c r="UZ180" s="281"/>
      <c r="WO180" s="276"/>
      <c r="WP180" s="276"/>
      <c r="WQ180" s="276"/>
      <c r="WR180" s="276"/>
      <c r="WS180" s="281"/>
      <c r="XS180" s="276"/>
      <c r="XT180" s="276"/>
      <c r="XU180" s="276"/>
      <c r="XV180" s="276"/>
      <c r="XW180" s="285"/>
    </row>
    <row r="181" spans="2:647" x14ac:dyDescent="0.2">
      <c r="G181" s="4"/>
      <c r="M181" s="276"/>
      <c r="N181" s="276"/>
      <c r="O181" s="276"/>
      <c r="P181" s="276"/>
      <c r="Q181" s="281"/>
      <c r="W181" s="276"/>
      <c r="X181" s="276"/>
      <c r="Y181" s="276"/>
      <c r="Z181" s="276"/>
      <c r="AA181" s="281"/>
      <c r="CE181" s="276"/>
      <c r="CF181" s="276"/>
      <c r="CG181" s="276"/>
      <c r="CH181" s="276"/>
      <c r="CI181" s="281"/>
      <c r="DN181" s="276"/>
      <c r="DO181" s="276"/>
      <c r="DP181" s="276"/>
      <c r="DQ181" s="276"/>
      <c r="DR181" s="281"/>
      <c r="DX181" s="276"/>
      <c r="DY181" s="276"/>
      <c r="DZ181" s="276"/>
      <c r="EA181" s="276"/>
      <c r="EB181" s="281"/>
      <c r="EC181" s="276"/>
      <c r="ED181" s="276"/>
      <c r="EE181" s="276"/>
      <c r="EF181" s="276"/>
      <c r="EG181" s="281"/>
      <c r="EW181" s="276"/>
      <c r="EX181" s="276"/>
      <c r="EY181" s="276"/>
      <c r="EZ181" s="276"/>
      <c r="FA181" s="281"/>
      <c r="FG181" s="276"/>
      <c r="FH181" s="276"/>
      <c r="FI181" s="276"/>
      <c r="FJ181" s="276"/>
      <c r="FK181" s="281"/>
      <c r="FQ181" s="276"/>
      <c r="FR181" s="276"/>
      <c r="FS181" s="276"/>
      <c r="FT181" s="276"/>
      <c r="FU181" s="281"/>
      <c r="FV181" s="276"/>
      <c r="FW181" s="276"/>
      <c r="FX181" s="276"/>
      <c r="FY181" s="276"/>
      <c r="FZ181" s="281"/>
      <c r="GA181" s="276"/>
      <c r="GB181" s="276"/>
      <c r="GC181" s="276"/>
      <c r="GD181" s="276"/>
      <c r="GE181" s="281"/>
      <c r="GF181" s="276"/>
      <c r="GG181" s="276"/>
      <c r="GH181" s="276"/>
      <c r="GI181" s="276"/>
      <c r="GJ181" s="281"/>
      <c r="HE181" s="276"/>
      <c r="HF181" s="276"/>
      <c r="HG181" s="276"/>
      <c r="HH181" s="276"/>
      <c r="HI181" s="281"/>
      <c r="HJ181" s="276"/>
      <c r="HK181" s="276"/>
      <c r="HL181" s="276"/>
      <c r="HM181" s="276"/>
      <c r="HN181" s="301"/>
      <c r="HO181" s="276"/>
      <c r="HP181" s="276"/>
      <c r="HQ181" s="276"/>
      <c r="HR181" s="276"/>
      <c r="HS181" s="281"/>
      <c r="ID181" s="276"/>
      <c r="IE181" s="276"/>
      <c r="IF181" s="276"/>
      <c r="IG181" s="276"/>
      <c r="IH181" s="281"/>
      <c r="JR181" s="276"/>
      <c r="JS181" s="276"/>
      <c r="JT181" s="276"/>
      <c r="JU181" s="276"/>
      <c r="JV181" s="281"/>
      <c r="KQ181" s="276"/>
      <c r="KR181" s="276"/>
      <c r="KS181" s="276"/>
      <c r="KT181" s="276"/>
      <c r="KU181" s="281"/>
      <c r="ME181" s="276"/>
      <c r="MF181" s="276"/>
      <c r="MG181" s="276"/>
      <c r="MH181" s="276"/>
      <c r="MI181" s="281"/>
      <c r="UG181" s="276"/>
      <c r="UH181" s="276"/>
      <c r="UI181" s="276"/>
      <c r="UJ181" s="276"/>
      <c r="UK181" s="281"/>
      <c r="UL181" s="276"/>
      <c r="UM181" s="276"/>
      <c r="UN181" s="276"/>
      <c r="UO181" s="276"/>
      <c r="UP181" s="281"/>
      <c r="UV181" s="276"/>
      <c r="UW181" s="276"/>
      <c r="UX181" s="276"/>
      <c r="UY181" s="276"/>
      <c r="UZ181" s="281"/>
      <c r="WO181" s="276"/>
      <c r="WP181" s="276"/>
      <c r="WQ181" s="276"/>
      <c r="WR181" s="276"/>
      <c r="WS181" s="281"/>
      <c r="XS181" s="276"/>
      <c r="XT181" s="276"/>
      <c r="XU181" s="276"/>
      <c r="XV181" s="276"/>
      <c r="XW181" s="285"/>
    </row>
    <row r="182" spans="2:647" ht="10.5" x14ac:dyDescent="0.25">
      <c r="B182" s="230" t="s">
        <v>93</v>
      </c>
      <c r="C182" s="248">
        <f>+C127</f>
        <v>8.2643599932673251</v>
      </c>
      <c r="D182" s="248">
        <f t="shared" ref="D182:F182" si="3173">+D127</f>
        <v>7.9480446731785879</v>
      </c>
      <c r="E182" s="248">
        <f t="shared" si="3173"/>
        <v>7.4551656017532482</v>
      </c>
      <c r="F182" s="248">
        <f t="shared" si="3173"/>
        <v>8.1575614319426855</v>
      </c>
      <c r="G182" s="283">
        <f>((G18+G156)/G36)*100</f>
        <v>8.89553096920576</v>
      </c>
      <c r="M182" s="276"/>
      <c r="N182" s="276"/>
      <c r="O182" s="276"/>
      <c r="P182" s="276"/>
      <c r="Q182" s="280">
        <f>((Q18+Q156)/Q36)*100</f>
        <v>12.324713583160406</v>
      </c>
      <c r="W182" s="276"/>
      <c r="X182" s="276"/>
      <c r="Y182" s="276"/>
      <c r="Z182" s="276"/>
      <c r="AA182" s="280">
        <f>((AA18+AA156)/AA36)*100</f>
        <v>23.785950023573786</v>
      </c>
      <c r="CE182" s="276"/>
      <c r="CF182" s="276"/>
      <c r="CG182" s="276"/>
      <c r="CH182" s="276"/>
      <c r="CI182" s="280">
        <f>((CI18+CI156)/CI36)*100</f>
        <v>11.336168286599104</v>
      </c>
      <c r="DN182" s="276"/>
      <c r="DO182" s="276"/>
      <c r="DP182" s="276"/>
      <c r="DQ182" s="276"/>
      <c r="DR182" s="280">
        <f>((DR18+DR156)/DR36)*100</f>
        <v>10.299223176182339</v>
      </c>
      <c r="DX182" s="276"/>
      <c r="DY182" s="276"/>
      <c r="DZ182" s="276"/>
      <c r="EA182" s="276"/>
      <c r="EB182" s="280">
        <f>((EB18+EB156)/EB36)*100</f>
        <v>15.052845726707123</v>
      </c>
      <c r="EC182" s="276"/>
      <c r="ED182" s="276"/>
      <c r="EE182" s="276"/>
      <c r="EF182" s="276"/>
      <c r="EG182" s="280">
        <f>((EG18+EG156)/EG36)*100</f>
        <v>8.5709609844768231</v>
      </c>
      <c r="EW182" s="276"/>
      <c r="EX182" s="276"/>
      <c r="EY182" s="276"/>
      <c r="EZ182" s="276"/>
      <c r="FA182" s="280">
        <f>((FA18+FA156)/FA36)*100</f>
        <v>7.7578831000567687</v>
      </c>
      <c r="FG182" s="276"/>
      <c r="FH182" s="276"/>
      <c r="FI182" s="276"/>
      <c r="FJ182" s="276"/>
      <c r="FK182" s="280">
        <f>((FK18+FK156)/FK36)*100</f>
        <v>7.9946268350199103</v>
      </c>
      <c r="FQ182" s="276"/>
      <c r="FR182" s="276"/>
      <c r="FS182" s="276"/>
      <c r="FT182" s="276"/>
      <c r="FU182" s="280">
        <f>((FU18+FU156)/FU36)*100</f>
        <v>8.2875822224924534</v>
      </c>
      <c r="FV182" s="276"/>
      <c r="FW182" s="276"/>
      <c r="FX182" s="276"/>
      <c r="FY182" s="276"/>
      <c r="FZ182" s="280">
        <f>((FZ18+FZ156)/FZ36)*100</f>
        <v>9.0874460221716422</v>
      </c>
      <c r="GA182" s="276"/>
      <c r="GB182" s="276"/>
      <c r="GC182" s="276"/>
      <c r="GD182" s="276"/>
      <c r="GE182" s="280">
        <f>((GE18+GE156)/GE36)*100</f>
        <v>11.270708537839537</v>
      </c>
      <c r="GF182" s="276"/>
      <c r="GG182" s="276"/>
      <c r="GH182" s="276"/>
      <c r="GI182" s="276"/>
      <c r="GJ182" s="280">
        <f>((GJ18+GJ156)/GJ36)*100</f>
        <v>8.2436698031313664</v>
      </c>
      <c r="HE182" s="276"/>
      <c r="HF182" s="276"/>
      <c r="HG182" s="276"/>
      <c r="HH182" s="276"/>
      <c r="HI182" s="280">
        <f>((HI18+HI156)/HI36)*100</f>
        <v>18.459995158844745</v>
      </c>
      <c r="HJ182" s="276"/>
      <c r="HK182" s="276"/>
      <c r="HL182" s="276"/>
      <c r="HM182" s="276"/>
      <c r="HN182" s="300"/>
      <c r="HO182" s="276"/>
      <c r="HP182" s="276"/>
      <c r="HQ182" s="276"/>
      <c r="HR182" s="276"/>
      <c r="HS182" s="280">
        <f>((HS18+HS156)/HS36)*100</f>
        <v>18.246055223070822</v>
      </c>
      <c r="ID182" s="276"/>
      <c r="IE182" s="276"/>
      <c r="IF182" s="276"/>
      <c r="IG182" s="276"/>
      <c r="IH182" s="280">
        <f>((IH18+IH156)/IH36)*100</f>
        <v>18.604654071538697</v>
      </c>
      <c r="JR182" s="276"/>
      <c r="JS182" s="276"/>
      <c r="JT182" s="276"/>
      <c r="JU182" s="276"/>
      <c r="JV182" s="280">
        <f>((JV18+JV156)/JV36)*100</f>
        <v>9.4879436432261315</v>
      </c>
      <c r="KQ182" s="276"/>
      <c r="KR182" s="276"/>
      <c r="KS182" s="276"/>
      <c r="KT182" s="276"/>
      <c r="KU182" s="280">
        <f>((KU18+KU156)/KU36)*100</f>
        <v>9.2315169247273552</v>
      </c>
      <c r="ME182" s="276"/>
      <c r="MF182" s="276"/>
      <c r="MG182" s="276"/>
      <c r="MH182" s="276"/>
      <c r="MI182" s="280">
        <f>((MI18+MI156)/MI36)*100</f>
        <v>22.878487076640816</v>
      </c>
      <c r="UG182" s="276"/>
      <c r="UH182" s="276"/>
      <c r="UI182" s="276"/>
      <c r="UJ182" s="276"/>
      <c r="UK182" s="280">
        <f>((UK18+UK156)/UK36)*100</f>
        <v>10.547721429225582</v>
      </c>
      <c r="UL182" s="276"/>
      <c r="UM182" s="276"/>
      <c r="UN182" s="276"/>
      <c r="UO182" s="276"/>
      <c r="UP182" s="280">
        <f>((UP18+UP156)/UP36)*100</f>
        <v>6.8747599833897404</v>
      </c>
      <c r="UV182" s="276"/>
      <c r="UW182" s="276"/>
      <c r="UX182" s="276"/>
      <c r="UY182" s="276"/>
      <c r="UZ182" s="280">
        <f>((UZ18+UZ156)/UZ36)*100</f>
        <v>9.1698702190967261</v>
      </c>
      <c r="WO182" s="276"/>
      <c r="WP182" s="276"/>
      <c r="WQ182" s="276"/>
      <c r="WR182" s="276"/>
      <c r="WS182" s="280">
        <f>((WS18+WS156)/WS36)*100</f>
        <v>20.424882368255059</v>
      </c>
      <c r="XS182" s="276"/>
      <c r="XT182" s="276"/>
      <c r="XU182" s="276"/>
      <c r="XV182" s="276"/>
      <c r="XW182" s="284"/>
    </row>
    <row r="183" spans="2:647" x14ac:dyDescent="0.2">
      <c r="B183" s="304" t="s">
        <v>7</v>
      </c>
      <c r="C183" s="232">
        <f>+C131</f>
        <v>8.7612552646350519</v>
      </c>
      <c r="D183" s="232">
        <f t="shared" ref="D183:F183" si="3174">+D131</f>
        <v>8.2075815599224011</v>
      </c>
      <c r="E183" s="232">
        <f t="shared" si="3174"/>
        <v>7.8117559817168276</v>
      </c>
      <c r="F183" s="232">
        <f t="shared" si="3174"/>
        <v>7.9664305067342776</v>
      </c>
      <c r="G183" s="37">
        <f>QUARTILE(($G182:$ZA182),1)</f>
        <v>8.7332459768412924</v>
      </c>
      <c r="Q183" s="282"/>
      <c r="AA183" s="282"/>
      <c r="CI183" s="282"/>
      <c r="DR183" s="282"/>
      <c r="EB183" s="282"/>
      <c r="EG183" s="282"/>
      <c r="FA183" s="282"/>
      <c r="FK183" s="282"/>
      <c r="FU183" s="282"/>
      <c r="FZ183" s="282"/>
      <c r="GE183" s="282"/>
      <c r="GJ183" s="282"/>
      <c r="HI183" s="282"/>
      <c r="HN183" s="282"/>
      <c r="HS183" s="282"/>
      <c r="IH183" s="282"/>
      <c r="JV183" s="282"/>
      <c r="KU183" s="282"/>
      <c r="MI183" s="282"/>
      <c r="UK183" s="282"/>
      <c r="UP183" s="282"/>
      <c r="UZ183" s="282"/>
      <c r="WS183" s="282"/>
      <c r="XW183" s="282"/>
    </row>
    <row r="184" spans="2:647" x14ac:dyDescent="0.2">
      <c r="B184" s="304" t="s">
        <v>89</v>
      </c>
      <c r="C184" s="232">
        <f t="shared" ref="C184:F185" si="3175">+C132</f>
        <v>9.5353746251788749</v>
      </c>
      <c r="D184" s="232">
        <f t="shared" si="3175"/>
        <v>9.6040780165995265</v>
      </c>
      <c r="E184" s="232">
        <f t="shared" si="3175"/>
        <v>9.4185177976377101</v>
      </c>
      <c r="F184" s="232">
        <f t="shared" si="3175"/>
        <v>9.3871073907133002</v>
      </c>
      <c r="G184" s="37">
        <f>QUARTILE(($G182:$ZA182),2)</f>
        <v>10.299223176182339</v>
      </c>
    </row>
    <row r="185" spans="2:647" x14ac:dyDescent="0.2">
      <c r="B185" s="60" t="s">
        <v>9</v>
      </c>
      <c r="C185" s="232">
        <f t="shared" si="3175"/>
        <v>14.942482989711122</v>
      </c>
      <c r="D185" s="232">
        <f t="shared" si="3175"/>
        <v>13.981374522155054</v>
      </c>
      <c r="E185" s="232">
        <f t="shared" si="3175"/>
        <v>13.785837818080203</v>
      </c>
      <c r="F185" s="232">
        <f t="shared" si="3175"/>
        <v>13.786830398171231</v>
      </c>
      <c r="G185" s="37">
        <f>QUARTILE(($G182:$ZA182),3)</f>
        <v>16.649450474888972</v>
      </c>
    </row>
  </sheetData>
  <mergeCells count="2">
    <mergeCell ref="AV10:AW10"/>
    <mergeCell ref="A96:A98"/>
  </mergeCells>
  <conditionalFormatting sqref="C11:ZA92">
    <cfRule type="containsText" dxfId="7" priority="29" operator="containsText" text="NA">
      <formula>NOT(ISERROR(SEARCH("NA",C11)))</formula>
    </cfRule>
  </conditionalFormatting>
  <pageMargins left="0.75" right="0.75" top="1" bottom="1" header="0.5" footer="0.5"/>
  <pageSetup scale="10" fitToHeight="3" orientation="landscape" horizontalDpi="4294967292" verticalDpi="4294967292" r:id="rId1"/>
  <headerFooter>
    <oddHeader>&amp;L&amp;"Times New Roman Bold,Bold"&amp;12&amp;K000000Retail Pricing Benchmarking Analysis&amp;R&amp;"Times New Roman,Regular"&amp;K000000Exhibit RDS-3
Page &amp;P of &amp;N</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W156"/>
  <sheetViews>
    <sheetView zoomScale="90" zoomScaleNormal="90" workbookViewId="0">
      <selection activeCell="C156" sqref="C156"/>
    </sheetView>
  </sheetViews>
  <sheetFormatPr defaultColWidth="8.81640625" defaultRowHeight="14.5" outlineLevelRow="1" x14ac:dyDescent="0.35"/>
  <cols>
    <col min="1" max="1" width="2.1796875" customWidth="1"/>
    <col min="2" max="2" width="4.7265625" style="105" customWidth="1"/>
    <col min="3" max="3" width="31.453125" style="105" customWidth="1"/>
    <col min="4" max="4" width="41.453125" style="105" customWidth="1"/>
    <col min="5" max="5" width="13" style="146" customWidth="1"/>
    <col min="6" max="8" width="12.7265625" style="146" customWidth="1"/>
    <col min="9" max="9" width="1.453125" style="105" customWidth="1"/>
    <col min="10" max="10" width="12" style="105" customWidth="1"/>
    <col min="11" max="11" width="10.81640625" style="105" customWidth="1"/>
    <col min="12" max="12" width="12" style="105" customWidth="1"/>
    <col min="13" max="13" width="1.453125" style="105" customWidth="1"/>
    <col min="14" max="14" width="12" style="175" customWidth="1"/>
    <col min="15" max="15" width="1.453125" style="105" customWidth="1"/>
    <col min="16" max="16" width="15.7265625" style="105" customWidth="1"/>
    <col min="17" max="17" width="14.81640625" style="105" customWidth="1"/>
    <col min="18" max="18" width="10.7265625" style="105" customWidth="1"/>
    <col min="19" max="23" width="20.7265625" style="105" customWidth="1"/>
    <col min="24" max="16384" width="8.81640625" style="105"/>
  </cols>
  <sheetData>
    <row r="1" spans="2:23" ht="15" customHeight="1" outlineLevel="1" x14ac:dyDescent="0.35">
      <c r="B1" s="163"/>
      <c r="C1" s="212" t="s">
        <v>94</v>
      </c>
      <c r="E1" s="106"/>
      <c r="F1" s="106"/>
      <c r="G1" s="106"/>
      <c r="H1" s="106"/>
      <c r="I1" s="104"/>
      <c r="J1" s="104"/>
      <c r="K1" s="104"/>
      <c r="L1" s="104"/>
      <c r="M1" s="104"/>
      <c r="N1" s="106"/>
      <c r="O1" s="104"/>
      <c r="P1" s="104"/>
      <c r="Q1" s="104"/>
      <c r="R1" s="104"/>
      <c r="S1" s="104"/>
      <c r="T1" s="104"/>
      <c r="U1" s="104"/>
      <c r="V1" s="104"/>
      <c r="W1" s="104"/>
    </row>
    <row r="2" spans="2:23" ht="15" customHeight="1" outlineLevel="1" x14ac:dyDescent="0.35">
      <c r="B2" s="104"/>
      <c r="C2" s="176"/>
      <c r="D2" s="104"/>
      <c r="E2" s="106"/>
      <c r="F2" s="106"/>
      <c r="G2" s="106"/>
      <c r="H2" s="106"/>
      <c r="I2" s="104"/>
      <c r="J2" s="104"/>
      <c r="K2" s="104"/>
      <c r="L2" s="104"/>
      <c r="M2" s="104"/>
      <c r="N2" s="106"/>
      <c r="O2" s="104"/>
      <c r="P2" s="104"/>
      <c r="Q2" s="104"/>
      <c r="R2" s="104"/>
      <c r="S2" s="104"/>
      <c r="T2" s="104"/>
      <c r="U2" s="104"/>
      <c r="V2" s="104"/>
      <c r="W2" s="104"/>
    </row>
    <row r="3" spans="2:23" ht="15" outlineLevel="1" thickBot="1" x14ac:dyDescent="0.4">
      <c r="B3" s="104"/>
      <c r="C3" s="211" t="s">
        <v>95</v>
      </c>
      <c r="D3" s="104"/>
      <c r="E3" s="104"/>
      <c r="F3" s="106"/>
      <c r="G3" s="106"/>
      <c r="H3" s="106"/>
      <c r="I3" s="106"/>
      <c r="J3" s="106"/>
      <c r="K3" s="104"/>
      <c r="L3" s="104"/>
      <c r="M3" s="104"/>
      <c r="N3" s="106"/>
      <c r="O3" s="106"/>
      <c r="P3" s="106"/>
      <c r="Q3" s="104"/>
      <c r="R3" s="104"/>
      <c r="S3" s="104"/>
      <c r="T3" s="104"/>
      <c r="U3" s="104"/>
      <c r="V3" s="104"/>
      <c r="W3" s="104"/>
    </row>
    <row r="4" spans="2:23" outlineLevel="1" x14ac:dyDescent="0.35">
      <c r="B4" s="104"/>
      <c r="C4" s="306" t="s">
        <v>96</v>
      </c>
      <c r="D4" s="305"/>
      <c r="E4" s="305"/>
      <c r="F4" s="118"/>
      <c r="G4" s="118"/>
      <c r="H4" s="118"/>
      <c r="I4" s="255"/>
      <c r="J4" s="118"/>
      <c r="K4" s="147"/>
      <c r="L4" s="104"/>
      <c r="M4" s="104"/>
      <c r="N4" s="104"/>
      <c r="O4" s="106"/>
      <c r="P4" s="106"/>
      <c r="Q4" s="106"/>
      <c r="R4" s="104"/>
      <c r="S4" s="316" t="s">
        <v>97</v>
      </c>
      <c r="T4" s="313"/>
      <c r="U4" s="313"/>
      <c r="V4" s="313"/>
      <c r="W4" s="315"/>
    </row>
    <row r="5" spans="2:23" ht="43.5" outlineLevel="1" x14ac:dyDescent="0.35">
      <c r="B5" s="104"/>
      <c r="C5" s="148" t="s">
        <v>98</v>
      </c>
      <c r="D5" s="317" t="s">
        <v>99</v>
      </c>
      <c r="E5" s="318"/>
      <c r="F5" s="108" t="s">
        <v>100</v>
      </c>
      <c r="G5" s="108" t="s">
        <v>101</v>
      </c>
      <c r="H5" s="108" t="s">
        <v>102</v>
      </c>
      <c r="I5" s="256"/>
      <c r="J5" s="108" t="s">
        <v>103</v>
      </c>
      <c r="K5" s="125" t="s">
        <v>104</v>
      </c>
      <c r="L5" s="104"/>
      <c r="M5" s="104"/>
      <c r="N5" s="104"/>
      <c r="O5" s="106"/>
      <c r="P5" s="106"/>
      <c r="Q5" s="106"/>
      <c r="R5" s="104"/>
      <c r="S5" s="148" t="s">
        <v>105</v>
      </c>
      <c r="T5" s="108" t="s">
        <v>106</v>
      </c>
      <c r="U5" s="307" t="s">
        <v>107</v>
      </c>
      <c r="V5" s="108" t="s">
        <v>108</v>
      </c>
      <c r="W5" s="125" t="s">
        <v>109</v>
      </c>
    </row>
    <row r="6" spans="2:23" outlineLevel="1" x14ac:dyDescent="0.35">
      <c r="B6" s="104"/>
      <c r="C6" s="149" t="s">
        <v>110</v>
      </c>
      <c r="D6" s="319" t="s">
        <v>111</v>
      </c>
      <c r="E6" s="320"/>
      <c r="F6" s="109"/>
      <c r="G6" s="109"/>
      <c r="H6" s="109"/>
      <c r="I6" s="257"/>
      <c r="J6" s="109"/>
      <c r="K6" s="150">
        <v>0</v>
      </c>
      <c r="L6" s="104"/>
      <c r="M6" s="104"/>
      <c r="N6" s="104"/>
      <c r="O6" s="106"/>
      <c r="P6" s="106"/>
      <c r="Q6" s="106"/>
      <c r="R6" s="104"/>
      <c r="S6" s="154"/>
      <c r="T6" s="110"/>
      <c r="U6" s="234"/>
      <c r="V6" s="110"/>
      <c r="W6" s="155"/>
    </row>
    <row r="7" spans="2:23" outlineLevel="1" x14ac:dyDescent="0.35">
      <c r="B7" s="104"/>
      <c r="C7" s="149" t="s">
        <v>112</v>
      </c>
      <c r="D7" s="319" t="s">
        <v>113</v>
      </c>
      <c r="E7" s="320"/>
      <c r="F7" s="109" t="s">
        <v>113</v>
      </c>
      <c r="G7" s="109" t="s">
        <v>111</v>
      </c>
      <c r="H7" s="109" t="s">
        <v>111</v>
      </c>
      <c r="I7" s="257"/>
      <c r="J7" s="109" t="str">
        <f t="shared" ref="J7:J13" si="0">F7&amp;G7&amp;H7</f>
        <v>YesNoNo</v>
      </c>
      <c r="K7" s="150">
        <v>1</v>
      </c>
      <c r="L7" s="104"/>
      <c r="M7" s="104"/>
      <c r="N7" s="104"/>
      <c r="O7" s="106"/>
      <c r="P7" s="106"/>
      <c r="Q7" s="106"/>
      <c r="R7" s="104"/>
      <c r="S7" s="154"/>
      <c r="T7" s="110"/>
      <c r="U7" s="234"/>
      <c r="V7" s="110"/>
      <c r="W7" s="155"/>
    </row>
    <row r="8" spans="2:23" outlineLevel="1" x14ac:dyDescent="0.35">
      <c r="B8" s="104"/>
      <c r="C8" s="149" t="s">
        <v>114</v>
      </c>
      <c r="D8" s="319" t="s">
        <v>113</v>
      </c>
      <c r="E8" s="320"/>
      <c r="F8" s="109" t="s">
        <v>111</v>
      </c>
      <c r="G8" s="109" t="s">
        <v>113</v>
      </c>
      <c r="H8" s="109" t="s">
        <v>111</v>
      </c>
      <c r="I8" s="257"/>
      <c r="J8" s="109" t="str">
        <f t="shared" si="0"/>
        <v>NoYesNo</v>
      </c>
      <c r="K8" s="150">
        <v>2</v>
      </c>
      <c r="L8" s="104"/>
      <c r="M8" s="104"/>
      <c r="N8" s="104"/>
      <c r="O8" s="106"/>
      <c r="P8" s="106"/>
      <c r="Q8" s="106"/>
      <c r="R8" s="104"/>
      <c r="S8" s="154"/>
      <c r="T8" s="110"/>
      <c r="U8" s="234"/>
      <c r="V8" s="110"/>
      <c r="W8" s="155"/>
    </row>
    <row r="9" spans="2:23" outlineLevel="1" x14ac:dyDescent="0.35">
      <c r="B9" s="104"/>
      <c r="C9" s="149" t="s">
        <v>115</v>
      </c>
      <c r="D9" s="319" t="s">
        <v>113</v>
      </c>
      <c r="E9" s="320"/>
      <c r="F9" s="109" t="s">
        <v>111</v>
      </c>
      <c r="G9" s="109" t="s">
        <v>111</v>
      </c>
      <c r="H9" s="109" t="s">
        <v>113</v>
      </c>
      <c r="I9" s="257"/>
      <c r="J9" s="109" t="str">
        <f t="shared" si="0"/>
        <v>NoNoYes</v>
      </c>
      <c r="K9" s="150">
        <v>3</v>
      </c>
      <c r="L9" s="104"/>
      <c r="M9" s="104"/>
      <c r="N9" s="104"/>
      <c r="O9" s="106"/>
      <c r="P9" s="106"/>
      <c r="Q9" s="106"/>
      <c r="R9" s="104"/>
      <c r="S9" s="156" t="s">
        <v>116</v>
      </c>
      <c r="T9" s="111" t="s">
        <v>116</v>
      </c>
      <c r="U9" s="235" t="s">
        <v>116</v>
      </c>
      <c r="V9" s="111" t="s">
        <v>116</v>
      </c>
      <c r="W9" s="164" t="s">
        <v>116</v>
      </c>
    </row>
    <row r="10" spans="2:23" outlineLevel="1" x14ac:dyDescent="0.35">
      <c r="B10" s="104"/>
      <c r="C10" s="149" t="s">
        <v>117</v>
      </c>
      <c r="D10" s="319" t="s">
        <v>113</v>
      </c>
      <c r="E10" s="320"/>
      <c r="F10" s="109" t="s">
        <v>113</v>
      </c>
      <c r="G10" s="109" t="s">
        <v>113</v>
      </c>
      <c r="H10" s="109" t="s">
        <v>111</v>
      </c>
      <c r="I10" s="257"/>
      <c r="J10" s="109" t="str">
        <f t="shared" si="0"/>
        <v>YesYesNo</v>
      </c>
      <c r="K10" s="150">
        <v>4</v>
      </c>
      <c r="L10" s="104"/>
      <c r="M10" s="104"/>
      <c r="N10" s="104"/>
      <c r="O10" s="106"/>
      <c r="P10" s="106"/>
      <c r="Q10" s="106"/>
      <c r="R10" s="104"/>
      <c r="S10" s="154"/>
      <c r="T10" s="110"/>
      <c r="U10" s="234"/>
      <c r="V10" s="110"/>
      <c r="W10" s="155"/>
    </row>
    <row r="11" spans="2:23" outlineLevel="1" x14ac:dyDescent="0.35">
      <c r="B11" s="104"/>
      <c r="C11" s="149" t="s">
        <v>118</v>
      </c>
      <c r="D11" s="319" t="s">
        <v>113</v>
      </c>
      <c r="E11" s="320"/>
      <c r="F11" s="109" t="s">
        <v>113</v>
      </c>
      <c r="G11" s="109" t="s">
        <v>111</v>
      </c>
      <c r="H11" s="109" t="s">
        <v>113</v>
      </c>
      <c r="I11" s="257"/>
      <c r="J11" s="109" t="str">
        <f t="shared" si="0"/>
        <v>YesNoYes</v>
      </c>
      <c r="K11" s="150">
        <v>5</v>
      </c>
      <c r="L11" s="104"/>
      <c r="M11" s="104"/>
      <c r="N11" s="104"/>
      <c r="O11" s="106"/>
      <c r="P11" s="106"/>
      <c r="Q11" s="106"/>
      <c r="R11" s="104"/>
      <c r="S11" s="165" t="s">
        <v>116</v>
      </c>
      <c r="T11" s="112" t="s">
        <v>116</v>
      </c>
      <c r="U11" s="236" t="s">
        <v>116</v>
      </c>
      <c r="V11" s="112" t="s">
        <v>116</v>
      </c>
      <c r="W11" s="157" t="s">
        <v>116</v>
      </c>
    </row>
    <row r="12" spans="2:23" outlineLevel="1" x14ac:dyDescent="0.35">
      <c r="B12" s="104"/>
      <c r="C12" s="149" t="s">
        <v>119</v>
      </c>
      <c r="D12" s="319" t="s">
        <v>113</v>
      </c>
      <c r="E12" s="320"/>
      <c r="F12" s="109" t="s">
        <v>111</v>
      </c>
      <c r="G12" s="109" t="s">
        <v>113</v>
      </c>
      <c r="H12" s="109" t="s">
        <v>113</v>
      </c>
      <c r="I12" s="257"/>
      <c r="J12" s="109" t="str">
        <f t="shared" si="0"/>
        <v>NoYesYes</v>
      </c>
      <c r="K12" s="150">
        <v>6</v>
      </c>
      <c r="L12" s="104"/>
      <c r="M12" s="104"/>
      <c r="N12" s="104"/>
      <c r="O12" s="106"/>
      <c r="P12" s="106"/>
      <c r="Q12" s="106"/>
      <c r="R12" s="104"/>
      <c r="S12" s="158" t="s">
        <v>116</v>
      </c>
      <c r="T12" s="109" t="s">
        <v>116</v>
      </c>
      <c r="U12" s="308" t="s">
        <v>116</v>
      </c>
      <c r="V12" s="109" t="s">
        <v>116</v>
      </c>
      <c r="W12" s="150" t="s">
        <v>116</v>
      </c>
    </row>
    <row r="13" spans="2:23" ht="15" outlineLevel="1" thickBot="1" x14ac:dyDescent="0.4">
      <c r="B13" s="104"/>
      <c r="C13" s="151" t="s">
        <v>120</v>
      </c>
      <c r="D13" s="321" t="s">
        <v>113</v>
      </c>
      <c r="E13" s="322"/>
      <c r="F13" s="152" t="s">
        <v>113</v>
      </c>
      <c r="G13" s="152" t="s">
        <v>113</v>
      </c>
      <c r="H13" s="152" t="s">
        <v>113</v>
      </c>
      <c r="I13" s="258"/>
      <c r="J13" s="152" t="str">
        <f t="shared" si="0"/>
        <v>YesYesYes</v>
      </c>
      <c r="K13" s="153">
        <v>7</v>
      </c>
      <c r="L13" s="104"/>
      <c r="M13" s="104"/>
      <c r="N13" s="104"/>
      <c r="O13" s="106"/>
      <c r="P13" s="106"/>
      <c r="Q13" s="106"/>
      <c r="R13" s="104"/>
      <c r="S13" s="166" t="s">
        <v>116</v>
      </c>
      <c r="T13" s="159" t="s">
        <v>116</v>
      </c>
      <c r="U13" s="237" t="s">
        <v>116</v>
      </c>
      <c r="V13" s="159" t="s">
        <v>116</v>
      </c>
      <c r="W13" s="160" t="s">
        <v>116</v>
      </c>
    </row>
    <row r="14" spans="2:23" outlineLevel="1" x14ac:dyDescent="0.35">
      <c r="B14" s="104"/>
      <c r="C14" s="104"/>
      <c r="D14" s="104"/>
      <c r="E14" s="104"/>
      <c r="F14" s="106"/>
      <c r="G14" s="106"/>
      <c r="H14" s="106"/>
      <c r="I14" s="106"/>
      <c r="J14" s="106"/>
      <c r="K14" s="104"/>
      <c r="L14" s="104"/>
      <c r="M14" s="104"/>
      <c r="N14" s="106"/>
      <c r="O14" s="106"/>
      <c r="P14" s="106"/>
      <c r="Q14" s="104"/>
      <c r="R14" s="107"/>
      <c r="S14" s="104"/>
      <c r="T14" s="107"/>
      <c r="U14" s="104"/>
      <c r="V14" s="104"/>
      <c r="W14" s="104"/>
    </row>
    <row r="15" spans="2:23" outlineLevel="1" x14ac:dyDescent="0.35">
      <c r="B15" s="104"/>
      <c r="C15" s="104"/>
      <c r="D15" s="104"/>
      <c r="E15" s="106"/>
      <c r="F15" s="106"/>
      <c r="G15" s="106"/>
      <c r="H15" s="106"/>
      <c r="I15" s="104"/>
      <c r="J15" s="104"/>
      <c r="K15" s="104"/>
      <c r="L15" s="104"/>
      <c r="M15" s="104"/>
      <c r="N15" s="106"/>
      <c r="O15" s="104"/>
      <c r="P15" s="104"/>
      <c r="Q15" s="104"/>
      <c r="R15" s="104"/>
      <c r="S15" s="104"/>
      <c r="T15" s="104"/>
      <c r="U15" s="104"/>
      <c r="V15" s="104"/>
      <c r="W15" s="104"/>
    </row>
    <row r="16" spans="2:23" x14ac:dyDescent="0.35">
      <c r="B16" s="104"/>
      <c r="C16" s="213" t="s">
        <v>121</v>
      </c>
      <c r="D16" s="214" t="s">
        <v>122</v>
      </c>
      <c r="E16" s="113"/>
      <c r="F16" s="113"/>
      <c r="G16" s="113"/>
      <c r="H16" s="113"/>
      <c r="I16" s="104"/>
      <c r="J16" s="104"/>
      <c r="K16" s="104"/>
      <c r="L16" s="104"/>
      <c r="M16" s="104"/>
      <c r="N16" s="106"/>
      <c r="O16" s="104"/>
      <c r="P16" s="114"/>
      <c r="Q16" s="104"/>
      <c r="R16" s="104"/>
      <c r="S16" s="104"/>
      <c r="T16" s="104"/>
      <c r="U16" s="104"/>
      <c r="V16" s="104"/>
      <c r="W16" s="104"/>
    </row>
    <row r="17" spans="1:23" ht="15" thickBot="1" x14ac:dyDescent="0.4"/>
    <row r="18" spans="1:23" s="126" customFormat="1" x14ac:dyDescent="0.35">
      <c r="A18"/>
      <c r="B18" s="115"/>
      <c r="C18" s="116" t="s">
        <v>96</v>
      </c>
      <c r="D18" s="117"/>
      <c r="E18" s="118"/>
      <c r="F18" s="118"/>
      <c r="G18" s="118"/>
      <c r="H18" s="221"/>
      <c r="I18" s="119"/>
      <c r="J18" s="312" t="s">
        <v>123</v>
      </c>
      <c r="K18" s="313"/>
      <c r="L18" s="314"/>
      <c r="M18" s="119"/>
      <c r="N18" s="162"/>
      <c r="O18" s="119"/>
      <c r="P18" s="116"/>
      <c r="Q18" s="117"/>
      <c r="R18" s="120"/>
      <c r="S18" s="312" t="s">
        <v>97</v>
      </c>
      <c r="T18" s="313"/>
      <c r="U18" s="313"/>
      <c r="V18" s="313"/>
      <c r="W18" s="315"/>
    </row>
    <row r="19" spans="1:23" s="134" customFormat="1" ht="72.5" x14ac:dyDescent="0.35">
      <c r="A19"/>
      <c r="B19" s="121" t="s">
        <v>124</v>
      </c>
      <c r="C19" s="122" t="s">
        <v>125</v>
      </c>
      <c r="D19" s="108" t="s">
        <v>126</v>
      </c>
      <c r="E19" s="108" t="s">
        <v>127</v>
      </c>
      <c r="F19" s="108" t="s">
        <v>100</v>
      </c>
      <c r="G19" s="108" t="s">
        <v>101</v>
      </c>
      <c r="H19" s="108" t="s">
        <v>102</v>
      </c>
      <c r="I19" s="123"/>
      <c r="J19" s="108" t="s">
        <v>128</v>
      </c>
      <c r="K19" s="108" t="s">
        <v>129</v>
      </c>
      <c r="L19" s="108" t="s">
        <v>130</v>
      </c>
      <c r="M19" s="123"/>
      <c r="N19" s="124" t="s">
        <v>131</v>
      </c>
      <c r="O19" s="123"/>
      <c r="P19" s="108" t="s">
        <v>132</v>
      </c>
      <c r="Q19" s="108" t="s">
        <v>133</v>
      </c>
      <c r="R19" s="108" t="s">
        <v>134</v>
      </c>
      <c r="S19" s="108" t="s">
        <v>105</v>
      </c>
      <c r="T19" s="108" t="s">
        <v>106</v>
      </c>
      <c r="U19" s="108" t="s">
        <v>107</v>
      </c>
      <c r="V19" s="108" t="s">
        <v>108</v>
      </c>
      <c r="W19" s="125" t="s">
        <v>109</v>
      </c>
    </row>
    <row r="20" spans="1:23" s="134" customFormat="1" ht="14.15" customHeight="1" x14ac:dyDescent="0.35">
      <c r="A20"/>
      <c r="B20" s="127"/>
      <c r="C20" s="128" t="s">
        <v>135</v>
      </c>
      <c r="D20" s="129">
        <v>201129</v>
      </c>
      <c r="E20" s="129">
        <v>217251</v>
      </c>
      <c r="F20" s="129">
        <v>217241</v>
      </c>
      <c r="G20" s="129">
        <v>217244</v>
      </c>
      <c r="H20" s="129">
        <v>217245</v>
      </c>
      <c r="I20" s="130"/>
      <c r="J20" s="131">
        <v>201827</v>
      </c>
      <c r="K20" s="131">
        <v>201828</v>
      </c>
      <c r="L20" s="131">
        <v>201831</v>
      </c>
      <c r="M20" s="130"/>
      <c r="N20" s="132"/>
      <c r="O20" s="130"/>
      <c r="P20" s="128"/>
      <c r="Q20" s="128"/>
      <c r="R20" s="128"/>
      <c r="S20" s="133"/>
      <c r="T20" s="133"/>
      <c r="U20" s="133"/>
      <c r="V20" s="238"/>
      <c r="W20" s="239"/>
    </row>
    <row r="21" spans="1:23" ht="14.15" customHeight="1" x14ac:dyDescent="0.35">
      <c r="B21" s="127"/>
      <c r="C21" s="135"/>
      <c r="D21" s="135"/>
      <c r="E21" s="136"/>
      <c r="F21" s="136"/>
      <c r="G21" s="136"/>
      <c r="H21" s="136"/>
      <c r="I21" s="130"/>
      <c r="J21" s="172" t="s">
        <v>136</v>
      </c>
      <c r="K21" s="172" t="s">
        <v>136</v>
      </c>
      <c r="L21" s="172" t="s">
        <v>136</v>
      </c>
      <c r="M21" s="130"/>
      <c r="N21" s="132"/>
      <c r="O21" s="130"/>
      <c r="P21" s="137"/>
      <c r="Q21" s="137"/>
      <c r="R21" s="135"/>
      <c r="S21" s="238"/>
      <c r="T21" s="238"/>
      <c r="U21" s="238"/>
      <c r="V21" s="238"/>
      <c r="W21" s="239"/>
    </row>
    <row r="22" spans="1:23" ht="14.15" customHeight="1" x14ac:dyDescent="0.35">
      <c r="B22" s="138">
        <v>1</v>
      </c>
      <c r="C22" s="252">
        <v>4199135</v>
      </c>
      <c r="D22" s="252" t="s">
        <v>137</v>
      </c>
      <c r="E22" s="253" t="s">
        <v>111</v>
      </c>
      <c r="F22" s="253" t="s">
        <v>113</v>
      </c>
      <c r="G22" s="253" t="s">
        <v>113</v>
      </c>
      <c r="H22" s="253" t="s">
        <v>113</v>
      </c>
      <c r="I22" s="139"/>
      <c r="J22" s="269">
        <v>481816</v>
      </c>
      <c r="K22" s="269">
        <v>0</v>
      </c>
      <c r="L22" s="269">
        <v>481816</v>
      </c>
      <c r="M22" s="139"/>
      <c r="N22" s="177" t="s">
        <v>138</v>
      </c>
      <c r="O22" s="140"/>
      <c r="P22" s="141"/>
      <c r="Q22" s="141">
        <f>IF(P22="",IF(J22="NA",0,J22),P22)</f>
        <v>481816</v>
      </c>
      <c r="R22" s="254">
        <f>IF(Q22&lt;10000,0,INDEX(Assumptions!$J$7:$K$13,MATCH(Assumptions!$F22&amp;Assumptions!$G22&amp;Assumptions!$H22,Assumptions!$J$7:$J$13,0),2))</f>
        <v>7</v>
      </c>
      <c r="S22" s="142" t="str">
        <f>INDEX(Assumptions!$K$5:$W$13,MATCH(Assumptions!$R22,Assumptions!$K$5:$K$13,0),MATCH(Assumptions!S$19,Assumptions!$K$5:$W$5,0))</f>
        <v>X</v>
      </c>
      <c r="T22" s="142" t="str">
        <f>INDEX(Assumptions!$K$5:$W$13,MATCH(Assumptions!$R22,Assumptions!$K$5:$K$13,0),MATCH(Assumptions!T$19,Assumptions!$K$5:$W$5,0))</f>
        <v>X</v>
      </c>
      <c r="U22" s="142" t="str">
        <f>INDEX(Assumptions!$K$5:$W$13,MATCH(Assumptions!$R22,Assumptions!$K$5:$K$13,0),MATCH(Assumptions!U$19,Assumptions!$K$5:$W$5,0))</f>
        <v>X</v>
      </c>
      <c r="V22" s="142" t="str">
        <f>INDEX(Assumptions!$K$5:$W$13,MATCH(Assumptions!$R22,Assumptions!$K$5:$K$13,0),MATCH(Assumptions!V$19,Assumptions!$K$5:$W$5,0))</f>
        <v>X</v>
      </c>
      <c r="W22" s="167" t="str">
        <f>INDEX(Assumptions!$K$5:$W$13,MATCH(Assumptions!$R22,Assumptions!$K$5:$K$13,0),MATCH(Assumptions!W$19,Assumptions!$K$5:$W$5,0))</f>
        <v>X</v>
      </c>
    </row>
    <row r="23" spans="1:23" ht="14.15" customHeight="1" x14ac:dyDescent="0.35">
      <c r="B23" s="138">
        <v>2</v>
      </c>
      <c r="C23" s="252">
        <v>4024697</v>
      </c>
      <c r="D23" s="252" t="s">
        <v>139</v>
      </c>
      <c r="E23" s="253" t="s">
        <v>111</v>
      </c>
      <c r="F23" s="253" t="s">
        <v>113</v>
      </c>
      <c r="G23" s="253" t="s">
        <v>113</v>
      </c>
      <c r="H23" s="253" t="s">
        <v>113</v>
      </c>
      <c r="I23" s="139"/>
      <c r="J23" s="269">
        <v>516323</v>
      </c>
      <c r="K23" s="269">
        <v>0</v>
      </c>
      <c r="L23" s="269">
        <v>516323</v>
      </c>
      <c r="M23" s="139"/>
      <c r="N23" s="174" t="s">
        <v>140</v>
      </c>
      <c r="O23" s="140"/>
      <c r="P23" s="141"/>
      <c r="Q23" s="141">
        <f t="shared" ref="Q23:Q85" si="1">IF(P23="",IF(J23="NA",0,J23),P23)</f>
        <v>516323</v>
      </c>
      <c r="R23" s="254">
        <f>IF(Q23&lt;10000,0,INDEX(Assumptions!$J$7:$K$13,MATCH(Assumptions!$F23&amp;Assumptions!$G23&amp;Assumptions!$H23,Assumptions!$J$7:$J$13,0),2))</f>
        <v>7</v>
      </c>
      <c r="S23" s="142" t="str">
        <f>INDEX(Assumptions!$K$5:$W$13,MATCH(Assumptions!$R23,Assumptions!$K$5:$K$13,0),MATCH(Assumptions!S$19,Assumptions!$K$5:$W$5,0))</f>
        <v>X</v>
      </c>
      <c r="T23" s="142" t="str">
        <f>INDEX(Assumptions!$K$5:$W$13,MATCH(Assumptions!$R23,Assumptions!$K$5:$K$13,0),MATCH(Assumptions!T$19,Assumptions!$K$5:$W$5,0))</f>
        <v>X</v>
      </c>
      <c r="U23" s="142" t="str">
        <f>INDEX(Assumptions!$K$5:$W$13,MATCH(Assumptions!$R23,Assumptions!$K$5:$K$13,0),MATCH(Assumptions!U$19,Assumptions!$K$5:$W$5,0))</f>
        <v>X</v>
      </c>
      <c r="V23" s="142" t="str">
        <f>INDEX(Assumptions!$K$5:$W$13,MATCH(Assumptions!$R23,Assumptions!$K$5:$K$13,0),MATCH(Assumptions!V$19,Assumptions!$K$5:$W$5,0))</f>
        <v>X</v>
      </c>
      <c r="W23" s="167" t="str">
        <f>INDEX(Assumptions!$K$5:$W$13,MATCH(Assumptions!$R23,Assumptions!$K$5:$K$13,0),MATCH(Assumptions!W$19,Assumptions!$K$5:$W$5,0))</f>
        <v>X</v>
      </c>
    </row>
    <row r="24" spans="1:23" x14ac:dyDescent="0.35">
      <c r="B24" s="138">
        <v>3</v>
      </c>
      <c r="C24" s="252">
        <v>4014956</v>
      </c>
      <c r="D24" s="252" t="s">
        <v>141</v>
      </c>
      <c r="E24" s="253" t="s">
        <v>111</v>
      </c>
      <c r="F24" s="253" t="s">
        <v>113</v>
      </c>
      <c r="G24" s="253" t="s">
        <v>113</v>
      </c>
      <c r="H24" s="253" t="s">
        <v>113</v>
      </c>
      <c r="I24" s="139"/>
      <c r="J24" s="269">
        <v>1510098</v>
      </c>
      <c r="K24" s="269">
        <v>0</v>
      </c>
      <c r="L24" s="269">
        <v>1510098</v>
      </c>
      <c r="M24" s="139"/>
      <c r="N24" s="177" t="s">
        <v>138</v>
      </c>
      <c r="O24" s="140"/>
      <c r="P24" s="141"/>
      <c r="Q24" s="141">
        <f t="shared" si="1"/>
        <v>1510098</v>
      </c>
      <c r="R24" s="254">
        <f>IF(Q24&lt;10000,0,INDEX(Assumptions!$J$7:$K$13,MATCH(Assumptions!$F24&amp;Assumptions!$G24&amp;Assumptions!$H24,Assumptions!$J$7:$J$13,0),2))</f>
        <v>7</v>
      </c>
      <c r="S24" s="142" t="str">
        <f>INDEX(Assumptions!$K$5:$W$13,MATCH(Assumptions!$R24,Assumptions!$K$5:$K$13,0),MATCH(Assumptions!S$19,Assumptions!$K$5:$W$5,0))</f>
        <v>X</v>
      </c>
      <c r="T24" s="142" t="str">
        <f>INDEX(Assumptions!$K$5:$W$13,MATCH(Assumptions!$R24,Assumptions!$K$5:$K$13,0),MATCH(Assumptions!T$19,Assumptions!$K$5:$W$5,0))</f>
        <v>X</v>
      </c>
      <c r="U24" s="142" t="str">
        <f>INDEX(Assumptions!$K$5:$W$13,MATCH(Assumptions!$R24,Assumptions!$K$5:$K$13,0),MATCH(Assumptions!U$19,Assumptions!$K$5:$W$5,0))</f>
        <v>X</v>
      </c>
      <c r="V24" s="142" t="str">
        <f>INDEX(Assumptions!$K$5:$W$13,MATCH(Assumptions!$R24,Assumptions!$K$5:$K$13,0),MATCH(Assumptions!V$19,Assumptions!$K$5:$W$5,0))</f>
        <v>X</v>
      </c>
      <c r="W24" s="167" t="str">
        <f>INDEX(Assumptions!$K$5:$W$13,MATCH(Assumptions!$R24,Assumptions!$K$5:$K$13,0),MATCH(Assumptions!W$19,Assumptions!$K$5:$W$5,0))</f>
        <v>X</v>
      </c>
    </row>
    <row r="25" spans="1:23" x14ac:dyDescent="0.35">
      <c r="B25" s="138">
        <v>4</v>
      </c>
      <c r="C25" s="252">
        <v>4058371</v>
      </c>
      <c r="D25" s="252" t="s">
        <v>142</v>
      </c>
      <c r="E25" s="253" t="s">
        <v>111</v>
      </c>
      <c r="F25" s="253" t="s">
        <v>113</v>
      </c>
      <c r="G25" s="253" t="s">
        <v>113</v>
      </c>
      <c r="H25" s="253" t="s">
        <v>113</v>
      </c>
      <c r="I25" s="139"/>
      <c r="J25" s="269">
        <v>17533</v>
      </c>
      <c r="K25" s="269">
        <v>0</v>
      </c>
      <c r="L25" s="269">
        <v>17533</v>
      </c>
      <c r="M25" s="139"/>
      <c r="N25" s="174" t="s">
        <v>140</v>
      </c>
      <c r="O25" s="140"/>
      <c r="P25" s="141"/>
      <c r="Q25" s="141">
        <f t="shared" si="1"/>
        <v>17533</v>
      </c>
      <c r="R25" s="254">
        <f>IF(Q25&lt;10000,0,INDEX(Assumptions!$J$7:$K$13,MATCH(Assumptions!$F25&amp;Assumptions!$G25&amp;Assumptions!$H25,Assumptions!$J$7:$J$13,0),2))</f>
        <v>7</v>
      </c>
      <c r="S25" s="142" t="str">
        <f>INDEX(Assumptions!$K$5:$W$13,MATCH(Assumptions!$R25,Assumptions!$K$5:$K$13,0),MATCH(Assumptions!S$19,Assumptions!$K$5:$W$5,0))</f>
        <v>X</v>
      </c>
      <c r="T25" s="142" t="str">
        <f>INDEX(Assumptions!$K$5:$W$13,MATCH(Assumptions!$R25,Assumptions!$K$5:$K$13,0),MATCH(Assumptions!T$19,Assumptions!$K$5:$W$5,0))</f>
        <v>X</v>
      </c>
      <c r="U25" s="142" t="str">
        <f>INDEX(Assumptions!$K$5:$W$13,MATCH(Assumptions!$R25,Assumptions!$K$5:$K$13,0),MATCH(Assumptions!U$19,Assumptions!$K$5:$W$5,0))</f>
        <v>X</v>
      </c>
      <c r="V25" s="142" t="str">
        <f>INDEX(Assumptions!$K$5:$W$13,MATCH(Assumptions!$R25,Assumptions!$K$5:$K$13,0),MATCH(Assumptions!V$19,Assumptions!$K$5:$W$5,0))</f>
        <v>X</v>
      </c>
      <c r="W25" s="167" t="str">
        <f>INDEX(Assumptions!$K$5:$W$13,MATCH(Assumptions!$R25,Assumptions!$K$5:$K$13,0),MATCH(Assumptions!W$19,Assumptions!$K$5:$W$5,0))</f>
        <v>X</v>
      </c>
    </row>
    <row r="26" spans="1:23" ht="14.15" customHeight="1" x14ac:dyDescent="0.35">
      <c r="B26" s="138">
        <v>5</v>
      </c>
      <c r="C26" s="252">
        <v>4272394</v>
      </c>
      <c r="D26" s="252" t="s">
        <v>143</v>
      </c>
      <c r="E26" s="253" t="s">
        <v>113</v>
      </c>
      <c r="F26" s="253" t="s">
        <v>113</v>
      </c>
      <c r="G26" s="253" t="s">
        <v>113</v>
      </c>
      <c r="H26" s="253" t="s">
        <v>113</v>
      </c>
      <c r="I26" s="139"/>
      <c r="J26" s="269">
        <v>1228564</v>
      </c>
      <c r="K26" s="269">
        <v>0</v>
      </c>
      <c r="L26" s="269">
        <v>1228564</v>
      </c>
      <c r="M26" s="139"/>
      <c r="N26" s="178" t="s">
        <v>138</v>
      </c>
      <c r="O26" s="140"/>
      <c r="P26" s="141"/>
      <c r="Q26" s="141">
        <f t="shared" si="1"/>
        <v>1228564</v>
      </c>
      <c r="R26" s="254">
        <f>IF(Q26&lt;10000,0,INDEX(Assumptions!$J$7:$K$13,MATCH(Assumptions!$F26&amp;Assumptions!$G26&amp;Assumptions!$H26,Assumptions!$J$7:$J$13,0),2))</f>
        <v>7</v>
      </c>
      <c r="S26" s="142" t="str">
        <f>INDEX(Assumptions!$K$5:$W$13,MATCH(Assumptions!$R26,Assumptions!$K$5:$K$13,0),MATCH(Assumptions!S$19,Assumptions!$K$5:$W$5,0))</f>
        <v>X</v>
      </c>
      <c r="T26" s="142" t="str">
        <f>INDEX(Assumptions!$K$5:$W$13,MATCH(Assumptions!$R26,Assumptions!$K$5:$K$13,0),MATCH(Assumptions!T$19,Assumptions!$K$5:$W$5,0))</f>
        <v>X</v>
      </c>
      <c r="U26" s="142" t="str">
        <f>INDEX(Assumptions!$K$5:$W$13,MATCH(Assumptions!$R26,Assumptions!$K$5:$K$13,0),MATCH(Assumptions!U$19,Assumptions!$K$5:$W$5,0))</f>
        <v>X</v>
      </c>
      <c r="V26" s="142" t="str">
        <f>INDEX(Assumptions!$K$5:$W$13,MATCH(Assumptions!$R26,Assumptions!$K$5:$K$13,0),MATCH(Assumptions!V$19,Assumptions!$K$5:$W$5,0))</f>
        <v>X</v>
      </c>
      <c r="W26" s="167" t="str">
        <f>INDEX(Assumptions!$K$5:$W$13,MATCH(Assumptions!$R26,Assumptions!$K$5:$K$13,0),MATCH(Assumptions!W$19,Assumptions!$K$5:$W$5,0))</f>
        <v>X</v>
      </c>
    </row>
    <row r="27" spans="1:23" ht="14.15" customHeight="1" x14ac:dyDescent="0.35">
      <c r="B27" s="138">
        <v>6</v>
      </c>
      <c r="C27" s="252">
        <v>4056972</v>
      </c>
      <c r="D27" s="252" t="s">
        <v>144</v>
      </c>
      <c r="E27" s="253" t="s">
        <v>111</v>
      </c>
      <c r="F27" s="253" t="s">
        <v>113</v>
      </c>
      <c r="G27" s="253" t="s">
        <v>113</v>
      </c>
      <c r="H27" s="253" t="s">
        <v>113</v>
      </c>
      <c r="I27" s="139"/>
      <c r="J27" s="269">
        <v>964442</v>
      </c>
      <c r="K27" s="269">
        <v>15</v>
      </c>
      <c r="L27" s="269">
        <v>964457</v>
      </c>
      <c r="M27" s="139"/>
      <c r="N27" s="174" t="s">
        <v>140</v>
      </c>
      <c r="O27" s="140"/>
      <c r="P27" s="141"/>
      <c r="Q27" s="141">
        <f t="shared" si="1"/>
        <v>964442</v>
      </c>
      <c r="R27" s="254">
        <f>IF(Q27&lt;10000,0,INDEX(Assumptions!$J$7:$K$13,MATCH(Assumptions!$F27&amp;Assumptions!$G27&amp;Assumptions!$H27,Assumptions!$J$7:$J$13,0),2))</f>
        <v>7</v>
      </c>
      <c r="S27" s="142" t="str">
        <f>INDEX(Assumptions!$K$5:$W$13,MATCH(Assumptions!$R27,Assumptions!$K$5:$K$13,0),MATCH(Assumptions!S$19,Assumptions!$K$5:$W$5,0))</f>
        <v>X</v>
      </c>
      <c r="T27" s="142" t="str">
        <f>INDEX(Assumptions!$K$5:$W$13,MATCH(Assumptions!$R27,Assumptions!$K$5:$K$13,0),MATCH(Assumptions!T$19,Assumptions!$K$5:$W$5,0))</f>
        <v>X</v>
      </c>
      <c r="U27" s="142" t="str">
        <f>INDEX(Assumptions!$K$5:$W$13,MATCH(Assumptions!$R27,Assumptions!$K$5:$K$13,0),MATCH(Assumptions!U$19,Assumptions!$K$5:$W$5,0))</f>
        <v>X</v>
      </c>
      <c r="V27" s="142" t="str">
        <f>INDEX(Assumptions!$K$5:$W$13,MATCH(Assumptions!$R27,Assumptions!$K$5:$K$13,0),MATCH(Assumptions!V$19,Assumptions!$K$5:$W$5,0))</f>
        <v>X</v>
      </c>
      <c r="W27" s="167" t="str">
        <f>INDEX(Assumptions!$K$5:$W$13,MATCH(Assumptions!$R27,Assumptions!$K$5:$K$13,0),MATCH(Assumptions!W$19,Assumptions!$K$5:$W$5,0))</f>
        <v>X</v>
      </c>
    </row>
    <row r="28" spans="1:23" x14ac:dyDescent="0.35">
      <c r="B28" s="138">
        <v>7</v>
      </c>
      <c r="C28" s="252">
        <v>4056974</v>
      </c>
      <c r="D28" s="252" t="s">
        <v>145</v>
      </c>
      <c r="E28" s="253" t="s">
        <v>111</v>
      </c>
      <c r="F28" s="253" t="s">
        <v>113</v>
      </c>
      <c r="G28" s="253" t="s">
        <v>113</v>
      </c>
      <c r="H28" s="253" t="s">
        <v>113</v>
      </c>
      <c r="I28" s="139"/>
      <c r="J28" s="269">
        <v>1317266</v>
      </c>
      <c r="K28" s="269">
        <v>45</v>
      </c>
      <c r="L28" s="269">
        <v>1317311</v>
      </c>
      <c r="M28" s="139"/>
      <c r="N28" s="174" t="s">
        <v>140</v>
      </c>
      <c r="O28" s="140"/>
      <c r="P28" s="141"/>
      <c r="Q28" s="141">
        <f t="shared" si="1"/>
        <v>1317266</v>
      </c>
      <c r="R28" s="254">
        <f>IF(Q28&lt;10000,0,INDEX(Assumptions!$J$7:$K$13,MATCH(Assumptions!$F28&amp;Assumptions!$G28&amp;Assumptions!$H28,Assumptions!$J$7:$J$13,0),2))</f>
        <v>7</v>
      </c>
      <c r="S28" s="142" t="str">
        <f>INDEX(Assumptions!$K$5:$W$13,MATCH(Assumptions!$R28,Assumptions!$K$5:$K$13,0),MATCH(Assumptions!S$19,Assumptions!$K$5:$W$5,0))</f>
        <v>X</v>
      </c>
      <c r="T28" s="142" t="str">
        <f>INDEX(Assumptions!$K$5:$W$13,MATCH(Assumptions!$R28,Assumptions!$K$5:$K$13,0),MATCH(Assumptions!T$19,Assumptions!$K$5:$W$5,0))</f>
        <v>X</v>
      </c>
      <c r="U28" s="142" t="str">
        <f>INDEX(Assumptions!$K$5:$W$13,MATCH(Assumptions!$R28,Assumptions!$K$5:$K$13,0),MATCH(Assumptions!U$19,Assumptions!$K$5:$W$5,0))</f>
        <v>X</v>
      </c>
      <c r="V28" s="142" t="str">
        <f>INDEX(Assumptions!$K$5:$W$13,MATCH(Assumptions!$R28,Assumptions!$K$5:$K$13,0),MATCH(Assumptions!V$19,Assumptions!$K$5:$W$5,0))</f>
        <v>X</v>
      </c>
      <c r="W28" s="167" t="str">
        <f>INDEX(Assumptions!$K$5:$W$13,MATCH(Assumptions!$R28,Assumptions!$K$5:$K$13,0),MATCH(Assumptions!W$19,Assumptions!$K$5:$W$5,0))</f>
        <v>X</v>
      </c>
    </row>
    <row r="29" spans="1:23" ht="14.15" customHeight="1" x14ac:dyDescent="0.35">
      <c r="B29" s="138">
        <v>8</v>
      </c>
      <c r="C29" s="252">
        <v>4056975</v>
      </c>
      <c r="D29" s="252" t="s">
        <v>146</v>
      </c>
      <c r="E29" s="253" t="s">
        <v>111</v>
      </c>
      <c r="F29" s="253" t="s">
        <v>111</v>
      </c>
      <c r="G29" s="253" t="s">
        <v>113</v>
      </c>
      <c r="H29" s="253" t="s">
        <v>113</v>
      </c>
      <c r="I29" s="139"/>
      <c r="J29" s="269">
        <v>564929</v>
      </c>
      <c r="K29" s="269">
        <v>0</v>
      </c>
      <c r="L29" s="269">
        <v>564929</v>
      </c>
      <c r="M29" s="139"/>
      <c r="N29" s="174" t="s">
        <v>140</v>
      </c>
      <c r="O29" s="140"/>
      <c r="P29" s="141"/>
      <c r="Q29" s="141">
        <f t="shared" si="1"/>
        <v>564929</v>
      </c>
      <c r="R29" s="254">
        <f>IF(Q29&lt;10000,0,INDEX(Assumptions!$J$7:$K$13,MATCH(Assumptions!$F29&amp;Assumptions!$G29&amp;Assumptions!$H29,Assumptions!$J$7:$J$13,0),2))</f>
        <v>6</v>
      </c>
      <c r="S29" s="142" t="str">
        <f>INDEX(Assumptions!$K$5:$W$13,MATCH(Assumptions!$R29,Assumptions!$K$5:$K$13,0),MATCH(Assumptions!S$19,Assumptions!$K$5:$W$5,0))</f>
        <v>X</v>
      </c>
      <c r="T29" s="142" t="str">
        <f>INDEX(Assumptions!$K$5:$W$13,MATCH(Assumptions!$R29,Assumptions!$K$5:$K$13,0),MATCH(Assumptions!T$19,Assumptions!$K$5:$W$5,0))</f>
        <v>X</v>
      </c>
      <c r="U29" s="142" t="str">
        <f>INDEX(Assumptions!$K$5:$W$13,MATCH(Assumptions!$R29,Assumptions!$K$5:$K$13,0),MATCH(Assumptions!U$19,Assumptions!$K$5:$W$5,0))</f>
        <v>X</v>
      </c>
      <c r="V29" s="142" t="str">
        <f>INDEX(Assumptions!$K$5:$W$13,MATCH(Assumptions!$R29,Assumptions!$K$5:$K$13,0),MATCH(Assumptions!V$19,Assumptions!$K$5:$W$5,0))</f>
        <v>X</v>
      </c>
      <c r="W29" s="167" t="str">
        <f>INDEX(Assumptions!$K$5:$W$13,MATCH(Assumptions!$R29,Assumptions!$K$5:$K$13,0),MATCH(Assumptions!W$19,Assumptions!$K$5:$W$5,0))</f>
        <v>X</v>
      </c>
    </row>
    <row r="30" spans="1:23" ht="14.15" customHeight="1" x14ac:dyDescent="0.35">
      <c r="B30" s="138">
        <v>9</v>
      </c>
      <c r="C30" s="252">
        <v>4057075</v>
      </c>
      <c r="D30" s="252" t="s">
        <v>147</v>
      </c>
      <c r="E30" s="253" t="s">
        <v>113</v>
      </c>
      <c r="F30" s="253" t="s">
        <v>113</v>
      </c>
      <c r="G30" s="253" t="s">
        <v>113</v>
      </c>
      <c r="H30" s="253" t="s">
        <v>113</v>
      </c>
      <c r="I30" s="139"/>
      <c r="J30" s="269">
        <v>402518</v>
      </c>
      <c r="K30" s="269">
        <v>0</v>
      </c>
      <c r="L30" s="269">
        <v>402518</v>
      </c>
      <c r="M30" s="139"/>
      <c r="N30" s="174" t="s">
        <v>140</v>
      </c>
      <c r="O30" s="140"/>
      <c r="P30" s="141"/>
      <c r="Q30" s="141">
        <f t="shared" si="1"/>
        <v>402518</v>
      </c>
      <c r="R30" s="254">
        <f>IF(Q30&lt;10000,0,INDEX(Assumptions!$J$7:$K$13,MATCH(Assumptions!$F30&amp;Assumptions!$G30&amp;Assumptions!$H30,Assumptions!$J$7:$J$13,0),2))</f>
        <v>7</v>
      </c>
      <c r="S30" s="142" t="str">
        <f>INDEX(Assumptions!$K$5:$W$13,MATCH(Assumptions!$R30,Assumptions!$K$5:$K$13,0),MATCH(Assumptions!S$19,Assumptions!$K$5:$W$5,0))</f>
        <v>X</v>
      </c>
      <c r="T30" s="142" t="str">
        <f>INDEX(Assumptions!$K$5:$W$13,MATCH(Assumptions!$R30,Assumptions!$K$5:$K$13,0),MATCH(Assumptions!T$19,Assumptions!$K$5:$W$5,0))</f>
        <v>X</v>
      </c>
      <c r="U30" s="142" t="str">
        <f>INDEX(Assumptions!$K$5:$W$13,MATCH(Assumptions!$R30,Assumptions!$K$5:$K$13,0),MATCH(Assumptions!U$19,Assumptions!$K$5:$W$5,0))</f>
        <v>X</v>
      </c>
      <c r="V30" s="142" t="str">
        <f>INDEX(Assumptions!$K$5:$W$13,MATCH(Assumptions!$R30,Assumptions!$K$5:$K$13,0),MATCH(Assumptions!V$19,Assumptions!$K$5:$W$5,0))</f>
        <v>X</v>
      </c>
      <c r="W30" s="167" t="str">
        <f>INDEX(Assumptions!$K$5:$W$13,MATCH(Assumptions!$R30,Assumptions!$K$5:$K$13,0),MATCH(Assumptions!W$19,Assumptions!$K$5:$W$5,0))</f>
        <v>X</v>
      </c>
    </row>
    <row r="31" spans="1:23" ht="14.15" customHeight="1" x14ac:dyDescent="0.35">
      <c r="B31" s="138">
        <v>10</v>
      </c>
      <c r="C31" s="252">
        <v>4007784</v>
      </c>
      <c r="D31" s="252" t="s">
        <v>148</v>
      </c>
      <c r="E31" s="253" t="s">
        <v>113</v>
      </c>
      <c r="F31" s="253" t="s">
        <v>111</v>
      </c>
      <c r="G31" s="253" t="s">
        <v>113</v>
      </c>
      <c r="H31" s="253" t="s">
        <v>113</v>
      </c>
      <c r="I31" s="139"/>
      <c r="J31" s="269">
        <v>1320806</v>
      </c>
      <c r="K31" s="269">
        <v>0</v>
      </c>
      <c r="L31" s="269">
        <v>1320806</v>
      </c>
      <c r="M31" s="139"/>
      <c r="N31" s="177" t="s">
        <v>140</v>
      </c>
      <c r="O31" s="140"/>
      <c r="P31" s="141"/>
      <c r="Q31" s="141">
        <f t="shared" si="1"/>
        <v>1320806</v>
      </c>
      <c r="R31" s="254">
        <f>IF(Q31&lt;10000,0,INDEX(Assumptions!$J$7:$K$13,MATCH(Assumptions!$F31&amp;Assumptions!$G31&amp;Assumptions!$H31,Assumptions!$J$7:$J$13,0),2))</f>
        <v>6</v>
      </c>
      <c r="S31" s="142" t="str">
        <f>INDEX(Assumptions!$K$5:$W$13,MATCH(Assumptions!$R31,Assumptions!$K$5:$K$13,0),MATCH(Assumptions!S$19,Assumptions!$K$5:$W$5,0))</f>
        <v>X</v>
      </c>
      <c r="T31" s="142" t="str">
        <f>INDEX(Assumptions!$K$5:$W$13,MATCH(Assumptions!$R31,Assumptions!$K$5:$K$13,0),MATCH(Assumptions!T$19,Assumptions!$K$5:$W$5,0))</f>
        <v>X</v>
      </c>
      <c r="U31" s="142" t="str">
        <f>INDEX(Assumptions!$K$5:$W$13,MATCH(Assumptions!$R31,Assumptions!$K$5:$K$13,0),MATCH(Assumptions!U$19,Assumptions!$K$5:$W$5,0))</f>
        <v>X</v>
      </c>
      <c r="V31" s="142" t="str">
        <f>INDEX(Assumptions!$K$5:$W$13,MATCH(Assumptions!$R31,Assumptions!$K$5:$K$13,0),MATCH(Assumptions!V$19,Assumptions!$K$5:$W$5,0))</f>
        <v>X</v>
      </c>
      <c r="W31" s="167" t="str">
        <f>INDEX(Assumptions!$K$5:$W$13,MATCH(Assumptions!$R31,Assumptions!$K$5:$K$13,0),MATCH(Assumptions!W$19,Assumptions!$K$5:$W$5,0))</f>
        <v>X</v>
      </c>
    </row>
    <row r="32" spans="1:23" ht="14.15" customHeight="1" x14ac:dyDescent="0.35">
      <c r="B32" s="138">
        <v>11</v>
      </c>
      <c r="C32" s="252">
        <v>6949631</v>
      </c>
      <c r="D32" s="252" t="s">
        <v>149</v>
      </c>
      <c r="E32" s="263" t="s">
        <v>111</v>
      </c>
      <c r="F32" s="263" t="s">
        <v>113</v>
      </c>
      <c r="G32" s="263" t="s">
        <v>113</v>
      </c>
      <c r="H32" s="253" t="s">
        <v>113</v>
      </c>
      <c r="I32" s="139"/>
      <c r="J32" s="269" t="s">
        <v>150</v>
      </c>
      <c r="K32" s="269" t="s">
        <v>150</v>
      </c>
      <c r="L32" s="269" t="s">
        <v>150</v>
      </c>
      <c r="M32" s="139"/>
      <c r="N32" s="174" t="s">
        <v>140</v>
      </c>
      <c r="O32" s="140"/>
      <c r="P32" s="271">
        <v>22937</v>
      </c>
      <c r="Q32" s="141">
        <f t="shared" si="1"/>
        <v>22937</v>
      </c>
      <c r="R32" s="254">
        <f>IF(Q32&lt;10000,0,INDEX(Assumptions!$J$7:$K$13,MATCH(Assumptions!$F32&amp;Assumptions!$G32&amp;Assumptions!$H32,Assumptions!$J$7:$J$13,0),2))</f>
        <v>7</v>
      </c>
      <c r="S32" s="142" t="str">
        <f>INDEX(Assumptions!$K$5:$W$13,MATCH(Assumptions!$R32,Assumptions!$K$5:$K$13,0),MATCH(Assumptions!S$19,Assumptions!$K$5:$W$5,0))</f>
        <v>X</v>
      </c>
      <c r="T32" s="142" t="str">
        <f>INDEX(Assumptions!$K$5:$W$13,MATCH(Assumptions!$R32,Assumptions!$K$5:$K$13,0),MATCH(Assumptions!T$19,Assumptions!$K$5:$W$5,0))</f>
        <v>X</v>
      </c>
      <c r="U32" s="142" t="str">
        <f>INDEX(Assumptions!$K$5:$W$13,MATCH(Assumptions!$R32,Assumptions!$K$5:$K$13,0),MATCH(Assumptions!U$19,Assumptions!$K$5:$W$5,0))</f>
        <v>X</v>
      </c>
      <c r="V32" s="142" t="str">
        <f>INDEX(Assumptions!$K$5:$W$13,MATCH(Assumptions!$R32,Assumptions!$K$5:$K$13,0),MATCH(Assumptions!V$19,Assumptions!$K$5:$W$5,0))</f>
        <v>X</v>
      </c>
      <c r="W32" s="167" t="str">
        <f>INDEX(Assumptions!$K$5:$W$13,MATCH(Assumptions!$R32,Assumptions!$K$5:$K$13,0),MATCH(Assumptions!W$19,Assumptions!$K$5:$W$5,0))</f>
        <v>X</v>
      </c>
    </row>
    <row r="33" spans="2:23" ht="14.15" customHeight="1" x14ac:dyDescent="0.35">
      <c r="B33" s="138">
        <v>12</v>
      </c>
      <c r="C33" s="252">
        <v>4215172</v>
      </c>
      <c r="D33" s="252" t="s">
        <v>151</v>
      </c>
      <c r="E33" s="253" t="s">
        <v>111</v>
      </c>
      <c r="F33" s="253" t="s">
        <v>113</v>
      </c>
      <c r="G33" s="253" t="s">
        <v>113</v>
      </c>
      <c r="H33" s="253" t="s">
        <v>113</v>
      </c>
      <c r="I33" s="139"/>
      <c r="J33" s="269">
        <v>99535</v>
      </c>
      <c r="K33" s="269">
        <v>32</v>
      </c>
      <c r="L33" s="269">
        <v>99567</v>
      </c>
      <c r="M33" s="139"/>
      <c r="N33" s="174" t="s">
        <v>140</v>
      </c>
      <c r="O33" s="140"/>
      <c r="P33" s="141"/>
      <c r="Q33" s="141">
        <f t="shared" si="1"/>
        <v>99535</v>
      </c>
      <c r="R33" s="254">
        <f>IF(Q33&lt;10000,0,INDEX(Assumptions!$J$7:$K$13,MATCH(Assumptions!$F33&amp;Assumptions!$G33&amp;Assumptions!$H33,Assumptions!$J$7:$J$13,0),2))</f>
        <v>7</v>
      </c>
      <c r="S33" s="142" t="str">
        <f>INDEX(Assumptions!$K$5:$W$13,MATCH(Assumptions!$R33,Assumptions!$K$5:$K$13,0),MATCH(Assumptions!S$19,Assumptions!$K$5:$W$5,0))</f>
        <v>X</v>
      </c>
      <c r="T33" s="142" t="str">
        <f>INDEX(Assumptions!$K$5:$W$13,MATCH(Assumptions!$R33,Assumptions!$K$5:$K$13,0),MATCH(Assumptions!T$19,Assumptions!$K$5:$W$5,0))</f>
        <v>X</v>
      </c>
      <c r="U33" s="142" t="str">
        <f>INDEX(Assumptions!$K$5:$W$13,MATCH(Assumptions!$R33,Assumptions!$K$5:$K$13,0),MATCH(Assumptions!U$19,Assumptions!$K$5:$W$5,0))</f>
        <v>X</v>
      </c>
      <c r="V33" s="142" t="str">
        <f>INDEX(Assumptions!$K$5:$W$13,MATCH(Assumptions!$R33,Assumptions!$K$5:$K$13,0),MATCH(Assumptions!V$19,Assumptions!$K$5:$W$5,0))</f>
        <v>X</v>
      </c>
      <c r="W33" s="167" t="str">
        <f>INDEX(Assumptions!$K$5:$W$13,MATCH(Assumptions!$R33,Assumptions!$K$5:$K$13,0),MATCH(Assumptions!W$19,Assumptions!$K$5:$W$5,0))</f>
        <v>X</v>
      </c>
    </row>
    <row r="34" spans="2:23" ht="14.15" customHeight="1" x14ac:dyDescent="0.35">
      <c r="B34" s="138">
        <v>13</v>
      </c>
      <c r="C34" s="252">
        <v>4065694</v>
      </c>
      <c r="D34" s="252" t="s">
        <v>152</v>
      </c>
      <c r="E34" s="253" t="s">
        <v>111</v>
      </c>
      <c r="F34" s="253" t="s">
        <v>113</v>
      </c>
      <c r="G34" s="253" t="s">
        <v>113</v>
      </c>
      <c r="H34" s="253" t="s">
        <v>113</v>
      </c>
      <c r="I34" s="139"/>
      <c r="J34" s="269">
        <v>74150</v>
      </c>
      <c r="K34" s="269">
        <v>41</v>
      </c>
      <c r="L34" s="269">
        <v>74191</v>
      </c>
      <c r="M34" s="139"/>
      <c r="N34" s="174" t="s">
        <v>140</v>
      </c>
      <c r="O34" s="140"/>
      <c r="P34" s="141"/>
      <c r="Q34" s="141">
        <f t="shared" si="1"/>
        <v>74150</v>
      </c>
      <c r="R34" s="254">
        <f>IF(Q34&lt;10000,0,INDEX(Assumptions!$J$7:$K$13,MATCH(Assumptions!$F34&amp;Assumptions!$G34&amp;Assumptions!$H34,Assumptions!$J$7:$J$13,0),2))</f>
        <v>7</v>
      </c>
      <c r="S34" s="142" t="str">
        <f>INDEX(Assumptions!$K$5:$W$13,MATCH(Assumptions!$R34,Assumptions!$K$5:$K$13,0),MATCH(Assumptions!S$19,Assumptions!$K$5:$W$5,0))</f>
        <v>X</v>
      </c>
      <c r="T34" s="142" t="str">
        <f>INDEX(Assumptions!$K$5:$W$13,MATCH(Assumptions!$R34,Assumptions!$K$5:$K$13,0),MATCH(Assumptions!T$19,Assumptions!$K$5:$W$5,0))</f>
        <v>X</v>
      </c>
      <c r="U34" s="142" t="str">
        <f>INDEX(Assumptions!$K$5:$W$13,MATCH(Assumptions!$R34,Assumptions!$K$5:$K$13,0),MATCH(Assumptions!U$19,Assumptions!$K$5:$W$5,0))</f>
        <v>X</v>
      </c>
      <c r="V34" s="142" t="str">
        <f>INDEX(Assumptions!$K$5:$W$13,MATCH(Assumptions!$R34,Assumptions!$K$5:$K$13,0),MATCH(Assumptions!V$19,Assumptions!$K$5:$W$5,0))</f>
        <v>X</v>
      </c>
      <c r="W34" s="167" t="str">
        <f>INDEX(Assumptions!$K$5:$W$13,MATCH(Assumptions!$R34,Assumptions!$K$5:$K$13,0),MATCH(Assumptions!W$19,Assumptions!$K$5:$W$5,0))</f>
        <v>X</v>
      </c>
    </row>
    <row r="35" spans="2:23" ht="14.15" customHeight="1" x14ac:dyDescent="0.35">
      <c r="B35" s="138">
        <v>14</v>
      </c>
      <c r="C35" s="252">
        <v>4057076</v>
      </c>
      <c r="D35" s="252" t="s">
        <v>153</v>
      </c>
      <c r="E35" s="253" t="s">
        <v>113</v>
      </c>
      <c r="F35" s="253" t="s">
        <v>113</v>
      </c>
      <c r="G35" s="253" t="s">
        <v>113</v>
      </c>
      <c r="H35" s="253" t="s">
        <v>113</v>
      </c>
      <c r="I35" s="139"/>
      <c r="J35" s="269">
        <v>249483</v>
      </c>
      <c r="K35" s="269">
        <v>9</v>
      </c>
      <c r="L35" s="269">
        <v>249492</v>
      </c>
      <c r="M35" s="139"/>
      <c r="N35" s="174" t="s">
        <v>140</v>
      </c>
      <c r="O35" s="140"/>
      <c r="P35" s="141"/>
      <c r="Q35" s="141">
        <f t="shared" si="1"/>
        <v>249483</v>
      </c>
      <c r="R35" s="254">
        <f>IF(Q35&lt;10000,0,INDEX(Assumptions!$J$7:$K$13,MATCH(Assumptions!$F35&amp;Assumptions!$G35&amp;Assumptions!$H35,Assumptions!$J$7:$J$13,0),2))</f>
        <v>7</v>
      </c>
      <c r="S35" s="142" t="str">
        <f>INDEX(Assumptions!$K$5:$W$13,MATCH(Assumptions!$R35,Assumptions!$K$5:$K$13,0),MATCH(Assumptions!S$19,Assumptions!$K$5:$W$5,0))</f>
        <v>X</v>
      </c>
      <c r="T35" s="142" t="str">
        <f>INDEX(Assumptions!$K$5:$W$13,MATCH(Assumptions!$R35,Assumptions!$K$5:$K$13,0),MATCH(Assumptions!T$19,Assumptions!$K$5:$W$5,0))</f>
        <v>X</v>
      </c>
      <c r="U35" s="142" t="str">
        <f>INDEX(Assumptions!$K$5:$W$13,MATCH(Assumptions!$R35,Assumptions!$K$5:$K$13,0),MATCH(Assumptions!U$19,Assumptions!$K$5:$W$5,0))</f>
        <v>X</v>
      </c>
      <c r="V35" s="142" t="str">
        <f>INDEX(Assumptions!$K$5:$W$13,MATCH(Assumptions!$R35,Assumptions!$K$5:$K$13,0),MATCH(Assumptions!V$19,Assumptions!$K$5:$W$5,0))</f>
        <v>X</v>
      </c>
      <c r="W35" s="167" t="str">
        <f>INDEX(Assumptions!$K$5:$W$13,MATCH(Assumptions!$R35,Assumptions!$K$5:$K$13,0),MATCH(Assumptions!W$19,Assumptions!$K$5:$W$5,0))</f>
        <v>X</v>
      </c>
    </row>
    <row r="36" spans="2:23" ht="14.15" customHeight="1" x14ac:dyDescent="0.35">
      <c r="B36" s="138">
        <v>15</v>
      </c>
      <c r="C36" s="252">
        <v>4056978</v>
      </c>
      <c r="D36" s="252" t="s">
        <v>154</v>
      </c>
      <c r="E36" s="253" t="s">
        <v>111</v>
      </c>
      <c r="F36" s="253" t="s">
        <v>111</v>
      </c>
      <c r="G36" s="253" t="s">
        <v>113</v>
      </c>
      <c r="H36" s="253" t="s">
        <v>113</v>
      </c>
      <c r="I36" s="139"/>
      <c r="J36" s="269">
        <v>653222</v>
      </c>
      <c r="K36" s="269">
        <v>0</v>
      </c>
      <c r="L36" s="269">
        <v>653222</v>
      </c>
      <c r="M36" s="139"/>
      <c r="N36" s="174" t="s">
        <v>140</v>
      </c>
      <c r="O36" s="140"/>
      <c r="P36" s="141"/>
      <c r="Q36" s="141">
        <f t="shared" si="1"/>
        <v>653222</v>
      </c>
      <c r="R36" s="254">
        <f>IF(Q36&lt;10000,0,INDEX(Assumptions!$J$7:$K$13,MATCH(Assumptions!$F36&amp;Assumptions!$G36&amp;Assumptions!$H36,Assumptions!$J$7:$J$13,0),2))</f>
        <v>6</v>
      </c>
      <c r="S36" s="142" t="str">
        <f>INDEX(Assumptions!$K$5:$W$13,MATCH(Assumptions!$R36,Assumptions!$K$5:$K$13,0),MATCH(Assumptions!S$19,Assumptions!$K$5:$W$5,0))</f>
        <v>X</v>
      </c>
      <c r="T36" s="142" t="str">
        <f>INDEX(Assumptions!$K$5:$W$13,MATCH(Assumptions!$R36,Assumptions!$K$5:$K$13,0),MATCH(Assumptions!T$19,Assumptions!$K$5:$W$5,0))</f>
        <v>X</v>
      </c>
      <c r="U36" s="142" t="str">
        <f>INDEX(Assumptions!$K$5:$W$13,MATCH(Assumptions!$R36,Assumptions!$K$5:$K$13,0),MATCH(Assumptions!U$19,Assumptions!$K$5:$W$5,0))</f>
        <v>X</v>
      </c>
      <c r="V36" s="142" t="str">
        <f>INDEX(Assumptions!$K$5:$W$13,MATCH(Assumptions!$R36,Assumptions!$K$5:$K$13,0),MATCH(Assumptions!V$19,Assumptions!$K$5:$W$5,0))</f>
        <v>X</v>
      </c>
      <c r="W36" s="167" t="str">
        <f>INDEX(Assumptions!$K$5:$W$13,MATCH(Assumptions!$R36,Assumptions!$K$5:$K$13,0),MATCH(Assumptions!W$19,Assumptions!$K$5:$W$5,0))</f>
        <v>X</v>
      </c>
    </row>
    <row r="37" spans="2:23" ht="14.15" customHeight="1" x14ac:dyDescent="0.35">
      <c r="B37" s="138">
        <v>16</v>
      </c>
      <c r="C37" s="252">
        <v>4059189</v>
      </c>
      <c r="D37" s="252" t="s">
        <v>155</v>
      </c>
      <c r="E37" s="253" t="s">
        <v>113</v>
      </c>
      <c r="F37" s="253" t="s">
        <v>113</v>
      </c>
      <c r="G37" s="253" t="s">
        <v>113</v>
      </c>
      <c r="H37" s="253" t="s">
        <v>113</v>
      </c>
      <c r="I37" s="139"/>
      <c r="J37" s="269">
        <v>43781</v>
      </c>
      <c r="K37" s="269">
        <v>1</v>
      </c>
      <c r="L37" s="269">
        <v>43782</v>
      </c>
      <c r="M37" s="139"/>
      <c r="N37" s="174" t="s">
        <v>140</v>
      </c>
      <c r="O37" s="140"/>
      <c r="P37" s="141"/>
      <c r="Q37" s="141">
        <f t="shared" si="1"/>
        <v>43781</v>
      </c>
      <c r="R37" s="254">
        <f>IF(Q37&lt;10000,0,INDEX(Assumptions!$J$7:$K$13,MATCH(Assumptions!$F37&amp;Assumptions!$G37&amp;Assumptions!$H37,Assumptions!$J$7:$J$13,0),2))</f>
        <v>7</v>
      </c>
      <c r="S37" s="142" t="str">
        <f>INDEX(Assumptions!$K$5:$W$13,MATCH(Assumptions!$R37,Assumptions!$K$5:$K$13,0),MATCH(Assumptions!S$19,Assumptions!$K$5:$W$5,0))</f>
        <v>X</v>
      </c>
      <c r="T37" s="142" t="str">
        <f>INDEX(Assumptions!$K$5:$W$13,MATCH(Assumptions!$R37,Assumptions!$K$5:$K$13,0),MATCH(Assumptions!T$19,Assumptions!$K$5:$W$5,0))</f>
        <v>X</v>
      </c>
      <c r="U37" s="142" t="str">
        <f>INDEX(Assumptions!$K$5:$W$13,MATCH(Assumptions!$R37,Assumptions!$K$5:$K$13,0),MATCH(Assumptions!U$19,Assumptions!$K$5:$W$5,0))</f>
        <v>X</v>
      </c>
      <c r="V37" s="142" t="str">
        <f>INDEX(Assumptions!$K$5:$W$13,MATCH(Assumptions!$R37,Assumptions!$K$5:$K$13,0),MATCH(Assumptions!V$19,Assumptions!$K$5:$W$5,0))</f>
        <v>X</v>
      </c>
      <c r="W37" s="167" t="str">
        <f>INDEX(Assumptions!$K$5:$W$13,MATCH(Assumptions!$R37,Assumptions!$K$5:$K$13,0),MATCH(Assumptions!W$19,Assumptions!$K$5:$W$5,0))</f>
        <v>X</v>
      </c>
    </row>
    <row r="38" spans="2:23" ht="14.15" customHeight="1" x14ac:dyDescent="0.35">
      <c r="B38" s="138">
        <v>17</v>
      </c>
      <c r="C38" s="252">
        <v>4056982</v>
      </c>
      <c r="D38" s="252" t="s">
        <v>156</v>
      </c>
      <c r="E38" s="253" t="s">
        <v>111</v>
      </c>
      <c r="F38" s="253" t="s">
        <v>113</v>
      </c>
      <c r="G38" s="253" t="s">
        <v>113</v>
      </c>
      <c r="H38" s="253" t="s">
        <v>113</v>
      </c>
      <c r="I38" s="139"/>
      <c r="J38" s="269">
        <v>291370</v>
      </c>
      <c r="K38" s="269">
        <v>7</v>
      </c>
      <c r="L38" s="269">
        <v>291377</v>
      </c>
      <c r="M38" s="139"/>
      <c r="N38" s="178" t="s">
        <v>138</v>
      </c>
      <c r="O38" s="140"/>
      <c r="P38" s="141"/>
      <c r="Q38" s="141">
        <f t="shared" si="1"/>
        <v>291370</v>
      </c>
      <c r="R38" s="254">
        <f>IF(Q38&lt;10000,0,INDEX(Assumptions!$J$7:$K$13,MATCH(Assumptions!$F38&amp;Assumptions!$G38&amp;Assumptions!$H38,Assumptions!$J$7:$J$13,0),2))</f>
        <v>7</v>
      </c>
      <c r="S38" s="142" t="str">
        <f>INDEX(Assumptions!$K$5:$W$13,MATCH(Assumptions!$R38,Assumptions!$K$5:$K$13,0),MATCH(Assumptions!S$19,Assumptions!$K$5:$W$5,0))</f>
        <v>X</v>
      </c>
      <c r="T38" s="142" t="str">
        <f>INDEX(Assumptions!$K$5:$W$13,MATCH(Assumptions!$R38,Assumptions!$K$5:$K$13,0),MATCH(Assumptions!T$19,Assumptions!$K$5:$W$5,0))</f>
        <v>X</v>
      </c>
      <c r="U38" s="142" t="str">
        <f>INDEX(Assumptions!$K$5:$W$13,MATCH(Assumptions!$R38,Assumptions!$K$5:$K$13,0),MATCH(Assumptions!U$19,Assumptions!$K$5:$W$5,0))</f>
        <v>X</v>
      </c>
      <c r="V38" s="142" t="str">
        <f>INDEX(Assumptions!$K$5:$W$13,MATCH(Assumptions!$R38,Assumptions!$K$5:$K$13,0),MATCH(Assumptions!V$19,Assumptions!$K$5:$W$5,0))</f>
        <v>X</v>
      </c>
      <c r="W38" s="167" t="str">
        <f>INDEX(Assumptions!$K$5:$W$13,MATCH(Assumptions!$R38,Assumptions!$K$5:$K$13,0),MATCH(Assumptions!W$19,Assumptions!$K$5:$W$5,0))</f>
        <v>X</v>
      </c>
    </row>
    <row r="39" spans="2:23" ht="14.15" customHeight="1" x14ac:dyDescent="0.35">
      <c r="B39" s="138">
        <v>18</v>
      </c>
      <c r="C39" s="252">
        <v>4000672</v>
      </c>
      <c r="D39" s="252" t="s">
        <v>157</v>
      </c>
      <c r="E39" s="253" t="s">
        <v>111</v>
      </c>
      <c r="F39" s="253" t="s">
        <v>111</v>
      </c>
      <c r="G39" s="253" t="s">
        <v>113</v>
      </c>
      <c r="H39" s="253" t="s">
        <v>113</v>
      </c>
      <c r="I39" s="139"/>
      <c r="J39" s="269">
        <v>4095261</v>
      </c>
      <c r="K39" s="269">
        <v>0</v>
      </c>
      <c r="L39" s="269">
        <v>4095261</v>
      </c>
      <c r="M39" s="139"/>
      <c r="N39" s="174" t="s">
        <v>140</v>
      </c>
      <c r="O39" s="140"/>
      <c r="P39" s="141"/>
      <c r="Q39" s="141">
        <f t="shared" si="1"/>
        <v>4095261</v>
      </c>
      <c r="R39" s="254">
        <f>IF(Q39&lt;10000,0,INDEX(Assumptions!$J$7:$K$13,MATCH(Assumptions!$F39&amp;Assumptions!$G39&amp;Assumptions!$H39,Assumptions!$J$7:$J$13,0),2))</f>
        <v>6</v>
      </c>
      <c r="S39" s="142" t="str">
        <f>INDEX(Assumptions!$K$5:$W$13,MATCH(Assumptions!$R39,Assumptions!$K$5:$K$13,0),MATCH(Assumptions!S$19,Assumptions!$K$5:$W$5,0))</f>
        <v>X</v>
      </c>
      <c r="T39" s="142" t="str">
        <f>INDEX(Assumptions!$K$5:$W$13,MATCH(Assumptions!$R39,Assumptions!$K$5:$K$13,0),MATCH(Assumptions!T$19,Assumptions!$K$5:$W$5,0))</f>
        <v>X</v>
      </c>
      <c r="U39" s="142" t="str">
        <f>INDEX(Assumptions!$K$5:$W$13,MATCH(Assumptions!$R39,Assumptions!$K$5:$K$13,0),MATCH(Assumptions!U$19,Assumptions!$K$5:$W$5,0))</f>
        <v>X</v>
      </c>
      <c r="V39" s="142" t="str">
        <f>INDEX(Assumptions!$K$5:$W$13,MATCH(Assumptions!$R39,Assumptions!$K$5:$K$13,0),MATCH(Assumptions!V$19,Assumptions!$K$5:$W$5,0))</f>
        <v>X</v>
      </c>
      <c r="W39" s="167" t="str">
        <f>INDEX(Assumptions!$K$5:$W$13,MATCH(Assumptions!$R39,Assumptions!$K$5:$K$13,0),MATCH(Assumptions!W$19,Assumptions!$K$5:$W$5,0))</f>
        <v>X</v>
      </c>
    </row>
    <row r="40" spans="2:23" ht="14.15" customHeight="1" x14ac:dyDescent="0.35">
      <c r="B40" s="138">
        <v>19</v>
      </c>
      <c r="C40" s="252">
        <v>4057080</v>
      </c>
      <c r="D40" s="252" t="s">
        <v>158</v>
      </c>
      <c r="E40" s="253" t="s">
        <v>113</v>
      </c>
      <c r="F40" s="253" t="s">
        <v>113</v>
      </c>
      <c r="G40" s="253" t="s">
        <v>113</v>
      </c>
      <c r="H40" s="253" t="s">
        <v>113</v>
      </c>
      <c r="I40" s="139"/>
      <c r="J40" s="269">
        <v>3530570</v>
      </c>
      <c r="K40" s="269">
        <v>0</v>
      </c>
      <c r="L40" s="269">
        <v>3530570</v>
      </c>
      <c r="M40" s="139"/>
      <c r="N40" s="174" t="s">
        <v>140</v>
      </c>
      <c r="O40" s="140"/>
      <c r="P40" s="141"/>
      <c r="Q40" s="141">
        <f t="shared" si="1"/>
        <v>3530570</v>
      </c>
      <c r="R40" s="254">
        <f>IF(Q40&lt;10000,0,INDEX(Assumptions!$J$7:$K$13,MATCH(Assumptions!$F40&amp;Assumptions!$G40&amp;Assumptions!$H40,Assumptions!$J$7:$J$13,0),2))</f>
        <v>7</v>
      </c>
      <c r="S40" s="142" t="str">
        <f>INDEX(Assumptions!$K$5:$W$13,MATCH(Assumptions!$R40,Assumptions!$K$5:$K$13,0),MATCH(Assumptions!S$19,Assumptions!$K$5:$W$5,0))</f>
        <v>X</v>
      </c>
      <c r="T40" s="142" t="str">
        <f>INDEX(Assumptions!$K$5:$W$13,MATCH(Assumptions!$R40,Assumptions!$K$5:$K$13,0),MATCH(Assumptions!T$19,Assumptions!$K$5:$W$5,0))</f>
        <v>X</v>
      </c>
      <c r="U40" s="142" t="str">
        <f>INDEX(Assumptions!$K$5:$W$13,MATCH(Assumptions!$R40,Assumptions!$K$5:$K$13,0),MATCH(Assumptions!U$19,Assumptions!$K$5:$W$5,0))</f>
        <v>X</v>
      </c>
      <c r="V40" s="142" t="str">
        <f>INDEX(Assumptions!$K$5:$W$13,MATCH(Assumptions!$R40,Assumptions!$K$5:$K$13,0),MATCH(Assumptions!V$19,Assumptions!$K$5:$W$5,0))</f>
        <v>X</v>
      </c>
      <c r="W40" s="167" t="str">
        <f>INDEX(Assumptions!$K$5:$W$13,MATCH(Assumptions!$R40,Assumptions!$K$5:$K$13,0),MATCH(Assumptions!W$19,Assumptions!$K$5:$W$5,0))</f>
        <v>X</v>
      </c>
    </row>
    <row r="41" spans="2:23" ht="14.15" customHeight="1" x14ac:dyDescent="0.35">
      <c r="B41" s="138">
        <v>20</v>
      </c>
      <c r="C41" s="252">
        <v>4059417</v>
      </c>
      <c r="D41" s="252" t="s">
        <v>159</v>
      </c>
      <c r="E41" s="253" t="s">
        <v>111</v>
      </c>
      <c r="F41" s="253" t="s">
        <v>113</v>
      </c>
      <c r="G41" s="253" t="s">
        <v>113</v>
      </c>
      <c r="H41" s="253" t="s">
        <v>113</v>
      </c>
      <c r="I41" s="139"/>
      <c r="J41" s="269">
        <v>111</v>
      </c>
      <c r="K41" s="269">
        <v>0</v>
      </c>
      <c r="L41" s="269">
        <v>111</v>
      </c>
      <c r="M41" s="139"/>
      <c r="N41" s="174" t="s">
        <v>140</v>
      </c>
      <c r="O41" s="140"/>
      <c r="P41" s="141"/>
      <c r="Q41" s="141">
        <f t="shared" si="1"/>
        <v>111</v>
      </c>
      <c r="R41" s="254">
        <f>IF(Q41&lt;10000,0,INDEX(Assumptions!$J$7:$K$13,MATCH(Assumptions!$F41&amp;Assumptions!$G41&amp;Assumptions!$H41,Assumptions!$J$7:$J$13,0),2))</f>
        <v>0</v>
      </c>
      <c r="S41" s="142">
        <f>INDEX(Assumptions!$K$5:$W$13,MATCH(Assumptions!$R41,Assumptions!$K$5:$K$13,0),MATCH(Assumptions!S$19,Assumptions!$K$5:$W$5,0))</f>
        <v>0</v>
      </c>
      <c r="T41" s="142">
        <f>INDEX(Assumptions!$K$5:$W$13,MATCH(Assumptions!$R41,Assumptions!$K$5:$K$13,0),MATCH(Assumptions!T$19,Assumptions!$K$5:$W$5,0))</f>
        <v>0</v>
      </c>
      <c r="U41" s="142">
        <f>INDEX(Assumptions!$K$5:$W$13,MATCH(Assumptions!$R41,Assumptions!$K$5:$K$13,0),MATCH(Assumptions!U$19,Assumptions!$K$5:$W$5,0))</f>
        <v>0</v>
      </c>
      <c r="V41" s="142">
        <f>INDEX(Assumptions!$K$5:$W$13,MATCH(Assumptions!$R41,Assumptions!$K$5:$K$13,0),MATCH(Assumptions!V$19,Assumptions!$K$5:$W$5,0))</f>
        <v>0</v>
      </c>
      <c r="W41" s="167">
        <f>INDEX(Assumptions!$K$5:$W$13,MATCH(Assumptions!$R41,Assumptions!$K$5:$K$13,0),MATCH(Assumptions!W$19,Assumptions!$K$5:$W$5,0))</f>
        <v>0</v>
      </c>
    </row>
    <row r="42" spans="2:23" ht="14.15" customHeight="1" x14ac:dyDescent="0.35">
      <c r="B42" s="138">
        <v>21</v>
      </c>
      <c r="C42" s="252">
        <v>4057081</v>
      </c>
      <c r="D42" s="252" t="s">
        <v>160</v>
      </c>
      <c r="E42" s="253" t="s">
        <v>113</v>
      </c>
      <c r="F42" s="253" t="s">
        <v>113</v>
      </c>
      <c r="G42" s="253" t="s">
        <v>113</v>
      </c>
      <c r="H42" s="253" t="s">
        <v>113</v>
      </c>
      <c r="I42" s="139"/>
      <c r="J42" s="269">
        <v>1870123</v>
      </c>
      <c r="K42" s="269">
        <v>1</v>
      </c>
      <c r="L42" s="269">
        <v>1870124</v>
      </c>
      <c r="M42" s="139"/>
      <c r="N42" s="174" t="s">
        <v>140</v>
      </c>
      <c r="O42" s="140"/>
      <c r="P42" s="141"/>
      <c r="Q42" s="141">
        <f t="shared" si="1"/>
        <v>1870123</v>
      </c>
      <c r="R42" s="254">
        <f>IF(Q42&lt;10000,0,INDEX(Assumptions!$J$7:$K$13,MATCH(Assumptions!$F42&amp;Assumptions!$G42&amp;Assumptions!$H42,Assumptions!$J$7:$J$13,0),2))</f>
        <v>7</v>
      </c>
      <c r="S42" s="142" t="str">
        <f>INDEX(Assumptions!$K$5:$W$13,MATCH(Assumptions!$R42,Assumptions!$K$5:$K$13,0),MATCH(Assumptions!S$19,Assumptions!$K$5:$W$5,0))</f>
        <v>X</v>
      </c>
      <c r="T42" s="142" t="str">
        <f>INDEX(Assumptions!$K$5:$W$13,MATCH(Assumptions!$R42,Assumptions!$K$5:$K$13,0),MATCH(Assumptions!T$19,Assumptions!$K$5:$W$5,0))</f>
        <v>X</v>
      </c>
      <c r="U42" s="142" t="str">
        <f>INDEX(Assumptions!$K$5:$W$13,MATCH(Assumptions!$R42,Assumptions!$K$5:$K$13,0),MATCH(Assumptions!U$19,Assumptions!$K$5:$W$5,0))</f>
        <v>X</v>
      </c>
      <c r="V42" s="142" t="str">
        <f>INDEX(Assumptions!$K$5:$W$13,MATCH(Assumptions!$R42,Assumptions!$K$5:$K$13,0),MATCH(Assumptions!V$19,Assumptions!$K$5:$W$5,0))</f>
        <v>X</v>
      </c>
      <c r="W42" s="167" t="str">
        <f>INDEX(Assumptions!$K$5:$W$13,MATCH(Assumptions!$R42,Assumptions!$K$5:$K$13,0),MATCH(Assumptions!W$19,Assumptions!$K$5:$W$5,0))</f>
        <v>X</v>
      </c>
    </row>
    <row r="43" spans="2:23" ht="14.15" customHeight="1" x14ac:dyDescent="0.35">
      <c r="B43" s="138">
        <v>22</v>
      </c>
      <c r="C43" s="252">
        <v>4059540</v>
      </c>
      <c r="D43" s="252" t="s">
        <v>161</v>
      </c>
      <c r="E43" s="253" t="s">
        <v>111</v>
      </c>
      <c r="F43" s="253" t="s">
        <v>113</v>
      </c>
      <c r="G43" s="253" t="s">
        <v>111</v>
      </c>
      <c r="H43" s="253" t="s">
        <v>113</v>
      </c>
      <c r="I43" s="139"/>
      <c r="J43" s="269" t="s">
        <v>150</v>
      </c>
      <c r="K43" s="269" t="s">
        <v>150</v>
      </c>
      <c r="L43" s="269" t="s">
        <v>150</v>
      </c>
      <c r="M43" s="139"/>
      <c r="N43" s="174" t="s">
        <v>140</v>
      </c>
      <c r="O43" s="140"/>
      <c r="P43" s="271">
        <v>11000</v>
      </c>
      <c r="Q43" s="141">
        <f t="shared" si="1"/>
        <v>11000</v>
      </c>
      <c r="R43" s="254">
        <f>IF(Q43&lt;10000,0,INDEX(Assumptions!$J$7:$K$13,MATCH(Assumptions!$F43&amp;Assumptions!$G43&amp;Assumptions!$H43,Assumptions!$J$7:$J$13,0),2))</f>
        <v>5</v>
      </c>
      <c r="S43" s="142" t="str">
        <f>INDEX(Assumptions!$K$5:$W$13,MATCH(Assumptions!$R43,Assumptions!$K$5:$K$13,0),MATCH(Assumptions!S$19,Assumptions!$K$5:$W$5,0))</f>
        <v>X</v>
      </c>
      <c r="T43" s="142" t="str">
        <f>INDEX(Assumptions!$K$5:$W$13,MATCH(Assumptions!$R43,Assumptions!$K$5:$K$13,0),MATCH(Assumptions!T$19,Assumptions!$K$5:$W$5,0))</f>
        <v>X</v>
      </c>
      <c r="U43" s="142" t="str">
        <f>INDEX(Assumptions!$K$5:$W$13,MATCH(Assumptions!$R43,Assumptions!$K$5:$K$13,0),MATCH(Assumptions!U$19,Assumptions!$K$5:$W$5,0))</f>
        <v>X</v>
      </c>
      <c r="V43" s="142" t="str">
        <f>INDEX(Assumptions!$K$5:$W$13,MATCH(Assumptions!$R43,Assumptions!$K$5:$K$13,0),MATCH(Assumptions!V$19,Assumptions!$K$5:$W$5,0))</f>
        <v>X</v>
      </c>
      <c r="W43" s="167" t="str">
        <f>INDEX(Assumptions!$K$5:$W$13,MATCH(Assumptions!$R43,Assumptions!$K$5:$K$13,0),MATCH(Assumptions!W$19,Assumptions!$K$5:$W$5,0))</f>
        <v>X</v>
      </c>
    </row>
    <row r="44" spans="2:23" ht="14.15" customHeight="1" x14ac:dyDescent="0.35">
      <c r="B44" s="138">
        <v>23</v>
      </c>
      <c r="C44" s="252">
        <v>4057082</v>
      </c>
      <c r="D44" s="252" t="s">
        <v>162</v>
      </c>
      <c r="E44" s="253" t="s">
        <v>113</v>
      </c>
      <c r="F44" s="253" t="s">
        <v>111</v>
      </c>
      <c r="G44" s="253" t="s">
        <v>113</v>
      </c>
      <c r="H44" s="253" t="s">
        <v>113</v>
      </c>
      <c r="I44" s="139"/>
      <c r="J44" s="269">
        <v>539708</v>
      </c>
      <c r="K44" s="269">
        <v>0</v>
      </c>
      <c r="L44" s="269">
        <v>539708</v>
      </c>
      <c r="M44" s="139"/>
      <c r="N44" s="178" t="s">
        <v>140</v>
      </c>
      <c r="O44" s="140"/>
      <c r="P44" s="141"/>
      <c r="Q44" s="141">
        <f t="shared" si="1"/>
        <v>539708</v>
      </c>
      <c r="R44" s="254">
        <f>IF(Q44&lt;10000,0,INDEX(Assumptions!$J$7:$K$13,MATCH(Assumptions!$F44&amp;Assumptions!$G44&amp;Assumptions!$H44,Assumptions!$J$7:$J$13,0),2))</f>
        <v>6</v>
      </c>
      <c r="S44" s="142" t="str">
        <f>INDEX(Assumptions!$K$5:$W$13,MATCH(Assumptions!$R44,Assumptions!$K$5:$K$13,0),MATCH(Assumptions!S$19,Assumptions!$K$5:$W$5,0))</f>
        <v>X</v>
      </c>
      <c r="T44" s="142" t="str">
        <f>INDEX(Assumptions!$K$5:$W$13,MATCH(Assumptions!$R44,Assumptions!$K$5:$K$13,0),MATCH(Assumptions!T$19,Assumptions!$K$5:$W$5,0))</f>
        <v>X</v>
      </c>
      <c r="U44" s="142" t="str">
        <f>INDEX(Assumptions!$K$5:$W$13,MATCH(Assumptions!$R44,Assumptions!$K$5:$K$13,0),MATCH(Assumptions!U$19,Assumptions!$K$5:$W$5,0))</f>
        <v>X</v>
      </c>
      <c r="V44" s="142" t="str">
        <f>INDEX(Assumptions!$K$5:$W$13,MATCH(Assumptions!$R44,Assumptions!$K$5:$K$13,0),MATCH(Assumptions!V$19,Assumptions!$K$5:$W$5,0))</f>
        <v>X</v>
      </c>
      <c r="W44" s="167" t="str">
        <f>INDEX(Assumptions!$K$5:$W$13,MATCH(Assumptions!$R44,Assumptions!$K$5:$K$13,0),MATCH(Assumptions!W$19,Assumptions!$K$5:$W$5,0))</f>
        <v>X</v>
      </c>
    </row>
    <row r="45" spans="2:23" ht="14.15" customHeight="1" x14ac:dyDescent="0.35">
      <c r="B45" s="138">
        <v>24</v>
      </c>
      <c r="C45" s="252">
        <v>4057099</v>
      </c>
      <c r="D45" s="252" t="s">
        <v>163</v>
      </c>
      <c r="E45" s="253" t="s">
        <v>113</v>
      </c>
      <c r="F45" s="253" t="s">
        <v>113</v>
      </c>
      <c r="G45" s="253" t="s">
        <v>113</v>
      </c>
      <c r="H45" s="253" t="s">
        <v>113</v>
      </c>
      <c r="I45" s="139"/>
      <c r="J45" s="269">
        <v>765965</v>
      </c>
      <c r="K45" s="269">
        <v>4</v>
      </c>
      <c r="L45" s="269">
        <v>765969</v>
      </c>
      <c r="M45" s="139"/>
      <c r="N45" s="178" t="s">
        <v>138</v>
      </c>
      <c r="O45" s="140"/>
      <c r="P45" s="141"/>
      <c r="Q45" s="141">
        <f t="shared" si="1"/>
        <v>765965</v>
      </c>
      <c r="R45" s="254">
        <f>IF(Q45&lt;10000,0,INDEX(Assumptions!$J$7:$K$13,MATCH(Assumptions!$F45&amp;Assumptions!$G45&amp;Assumptions!$H45,Assumptions!$J$7:$J$13,0),2))</f>
        <v>7</v>
      </c>
      <c r="S45" s="142" t="str">
        <f>INDEX(Assumptions!$K$5:$W$13,MATCH(Assumptions!$R45,Assumptions!$K$5:$K$13,0),MATCH(Assumptions!S$19,Assumptions!$K$5:$W$5,0))</f>
        <v>X</v>
      </c>
      <c r="T45" s="142" t="str">
        <f>INDEX(Assumptions!$K$5:$W$13,MATCH(Assumptions!$R45,Assumptions!$K$5:$K$13,0),MATCH(Assumptions!T$19,Assumptions!$K$5:$W$5,0))</f>
        <v>X</v>
      </c>
      <c r="U45" s="142" t="str">
        <f>INDEX(Assumptions!$K$5:$W$13,MATCH(Assumptions!$R45,Assumptions!$K$5:$K$13,0),MATCH(Assumptions!U$19,Assumptions!$K$5:$W$5,0))</f>
        <v>X</v>
      </c>
      <c r="V45" s="142" t="str">
        <f>INDEX(Assumptions!$K$5:$W$13,MATCH(Assumptions!$R45,Assumptions!$K$5:$K$13,0),MATCH(Assumptions!V$19,Assumptions!$K$5:$W$5,0))</f>
        <v>X</v>
      </c>
      <c r="W45" s="167" t="str">
        <f>INDEX(Assumptions!$K$5:$W$13,MATCH(Assumptions!$R45,Assumptions!$K$5:$K$13,0),MATCH(Assumptions!W$19,Assumptions!$K$5:$W$5,0))</f>
        <v>X</v>
      </c>
    </row>
    <row r="46" spans="2:23" ht="14.15" customHeight="1" x14ac:dyDescent="0.35">
      <c r="B46" s="138">
        <v>25</v>
      </c>
      <c r="C46" s="252">
        <v>4057083</v>
      </c>
      <c r="D46" s="252" t="s">
        <v>164</v>
      </c>
      <c r="E46" s="253" t="s">
        <v>111</v>
      </c>
      <c r="F46" s="253" t="s">
        <v>113</v>
      </c>
      <c r="G46" s="253" t="s">
        <v>113</v>
      </c>
      <c r="H46" s="253" t="s">
        <v>113</v>
      </c>
      <c r="I46" s="139"/>
      <c r="J46" s="269">
        <v>2244945</v>
      </c>
      <c r="K46" s="269">
        <v>0</v>
      </c>
      <c r="L46" s="269">
        <v>2244945</v>
      </c>
      <c r="M46" s="139"/>
      <c r="N46" s="174" t="s">
        <v>140</v>
      </c>
      <c r="O46" s="140"/>
      <c r="P46" s="141"/>
      <c r="Q46" s="141">
        <f t="shared" si="1"/>
        <v>2244945</v>
      </c>
      <c r="R46" s="254">
        <f>IF(Q46&lt;10000,0,INDEX(Assumptions!$J$7:$K$13,MATCH(Assumptions!$F46&amp;Assumptions!$G46&amp;Assumptions!$H46,Assumptions!$J$7:$J$13,0),2))</f>
        <v>7</v>
      </c>
      <c r="S46" s="142" t="str">
        <f>INDEX(Assumptions!$K$5:$W$13,MATCH(Assumptions!$R46,Assumptions!$K$5:$K$13,0),MATCH(Assumptions!S$19,Assumptions!$K$5:$W$5,0))</f>
        <v>X</v>
      </c>
      <c r="T46" s="142" t="str">
        <f>INDEX(Assumptions!$K$5:$W$13,MATCH(Assumptions!$R46,Assumptions!$K$5:$K$13,0),MATCH(Assumptions!T$19,Assumptions!$K$5:$W$5,0))</f>
        <v>X</v>
      </c>
      <c r="U46" s="142" t="str">
        <f>INDEX(Assumptions!$K$5:$W$13,MATCH(Assumptions!$R46,Assumptions!$K$5:$K$13,0),MATCH(Assumptions!U$19,Assumptions!$K$5:$W$5,0))</f>
        <v>X</v>
      </c>
      <c r="V46" s="142" t="str">
        <f>INDEX(Assumptions!$K$5:$W$13,MATCH(Assumptions!$R46,Assumptions!$K$5:$K$13,0),MATCH(Assumptions!V$19,Assumptions!$K$5:$W$5,0))</f>
        <v>X</v>
      </c>
      <c r="W46" s="167" t="str">
        <f>INDEX(Assumptions!$K$5:$W$13,MATCH(Assumptions!$R46,Assumptions!$K$5:$K$13,0),MATCH(Assumptions!W$19,Assumptions!$K$5:$W$5,0))</f>
        <v>X</v>
      </c>
    </row>
    <row r="47" spans="2:23" ht="14.15" customHeight="1" x14ac:dyDescent="0.35">
      <c r="B47" s="138">
        <v>26</v>
      </c>
      <c r="C47" s="252">
        <v>4004320</v>
      </c>
      <c r="D47" s="252" t="s">
        <v>165</v>
      </c>
      <c r="E47" s="253" t="s">
        <v>111</v>
      </c>
      <c r="F47" s="253" t="s">
        <v>113</v>
      </c>
      <c r="G47" s="253" t="s">
        <v>113</v>
      </c>
      <c r="H47" s="253" t="s">
        <v>113</v>
      </c>
      <c r="I47" s="139"/>
      <c r="J47" s="269">
        <v>2764820</v>
      </c>
      <c r="K47" s="269">
        <v>19</v>
      </c>
      <c r="L47" s="269">
        <v>2764839</v>
      </c>
      <c r="M47" s="139"/>
      <c r="N47" s="178" t="s">
        <v>138</v>
      </c>
      <c r="O47" s="140"/>
      <c r="P47" s="141"/>
      <c r="Q47" s="141">
        <f t="shared" si="1"/>
        <v>2764820</v>
      </c>
      <c r="R47" s="254">
        <f>IF(Q47&lt;10000,0,INDEX(Assumptions!$J$7:$K$13,MATCH(Assumptions!$F47&amp;Assumptions!$G47&amp;Assumptions!$H47,Assumptions!$J$7:$J$13,0),2))</f>
        <v>7</v>
      </c>
      <c r="S47" s="142" t="str">
        <f>INDEX(Assumptions!$K$5:$W$13,MATCH(Assumptions!$R47,Assumptions!$K$5:$K$13,0),MATCH(Assumptions!S$19,Assumptions!$K$5:$W$5,0))</f>
        <v>X</v>
      </c>
      <c r="T47" s="142" t="str">
        <f>INDEX(Assumptions!$K$5:$W$13,MATCH(Assumptions!$R47,Assumptions!$K$5:$K$13,0),MATCH(Assumptions!T$19,Assumptions!$K$5:$W$5,0))</f>
        <v>X</v>
      </c>
      <c r="U47" s="142" t="str">
        <f>INDEX(Assumptions!$K$5:$W$13,MATCH(Assumptions!$R47,Assumptions!$K$5:$K$13,0),MATCH(Assumptions!U$19,Assumptions!$K$5:$W$5,0))</f>
        <v>X</v>
      </c>
      <c r="V47" s="142" t="str">
        <f>INDEX(Assumptions!$K$5:$W$13,MATCH(Assumptions!$R47,Assumptions!$K$5:$K$13,0),MATCH(Assumptions!V$19,Assumptions!$K$5:$W$5,0))</f>
        <v>X</v>
      </c>
      <c r="W47" s="167" t="str">
        <f>INDEX(Assumptions!$K$5:$W$13,MATCH(Assumptions!$R47,Assumptions!$K$5:$K$13,0),MATCH(Assumptions!W$19,Assumptions!$K$5:$W$5,0))</f>
        <v>X</v>
      </c>
    </row>
    <row r="48" spans="2:23" ht="14.15" customHeight="1" x14ac:dyDescent="0.35">
      <c r="B48" s="138">
        <v>27</v>
      </c>
      <c r="C48" s="252">
        <v>4056998</v>
      </c>
      <c r="D48" s="252" t="s">
        <v>166</v>
      </c>
      <c r="E48" s="253" t="s">
        <v>111</v>
      </c>
      <c r="F48" s="253" t="s">
        <v>113</v>
      </c>
      <c r="G48" s="253" t="s">
        <v>113</v>
      </c>
      <c r="H48" s="253" t="s">
        <v>113</v>
      </c>
      <c r="I48" s="139"/>
      <c r="J48" s="269">
        <v>1943012</v>
      </c>
      <c r="K48" s="269">
        <v>13</v>
      </c>
      <c r="L48" s="269">
        <v>1943025</v>
      </c>
      <c r="M48" s="139"/>
      <c r="N48" s="178" t="s">
        <v>138</v>
      </c>
      <c r="O48" s="140"/>
      <c r="P48" s="141"/>
      <c r="Q48" s="141">
        <f t="shared" si="1"/>
        <v>1943012</v>
      </c>
      <c r="R48" s="254">
        <f>IF(Q48&lt;10000,0,INDEX(Assumptions!$J$7:$K$13,MATCH(Assumptions!$F48&amp;Assumptions!$G48&amp;Assumptions!$H48,Assumptions!$J$7:$J$13,0),2))</f>
        <v>7</v>
      </c>
      <c r="S48" s="142" t="str">
        <f>INDEX(Assumptions!$K$5:$W$13,MATCH(Assumptions!$R48,Assumptions!$K$5:$K$13,0),MATCH(Assumptions!S$19,Assumptions!$K$5:$W$5,0))</f>
        <v>X</v>
      </c>
      <c r="T48" s="142" t="str">
        <f>INDEX(Assumptions!$K$5:$W$13,MATCH(Assumptions!$R48,Assumptions!$K$5:$K$13,0),MATCH(Assumptions!T$19,Assumptions!$K$5:$W$5,0))</f>
        <v>X</v>
      </c>
      <c r="U48" s="142" t="str">
        <f>INDEX(Assumptions!$K$5:$W$13,MATCH(Assumptions!$R48,Assumptions!$K$5:$K$13,0),MATCH(Assumptions!U$19,Assumptions!$K$5:$W$5,0))</f>
        <v>X</v>
      </c>
      <c r="V48" s="142" t="str">
        <f>INDEX(Assumptions!$K$5:$W$13,MATCH(Assumptions!$R48,Assumptions!$K$5:$K$13,0),MATCH(Assumptions!V$19,Assumptions!$K$5:$W$5,0))</f>
        <v>X</v>
      </c>
      <c r="W48" s="167" t="str">
        <f>INDEX(Assumptions!$K$5:$W$13,MATCH(Assumptions!$R48,Assumptions!$K$5:$K$13,0),MATCH(Assumptions!W$19,Assumptions!$K$5:$W$5,0))</f>
        <v>X</v>
      </c>
    </row>
    <row r="49" spans="2:23" ht="14.15" customHeight="1" x14ac:dyDescent="0.35">
      <c r="B49" s="138">
        <v>28</v>
      </c>
      <c r="C49" s="252">
        <v>4062444</v>
      </c>
      <c r="D49" s="252" t="s">
        <v>167</v>
      </c>
      <c r="E49" s="253" t="s">
        <v>111</v>
      </c>
      <c r="F49" s="253" t="s">
        <v>113</v>
      </c>
      <c r="G49" s="253" t="s">
        <v>113</v>
      </c>
      <c r="H49" s="253" t="s">
        <v>113</v>
      </c>
      <c r="I49" s="139"/>
      <c r="J49" s="269">
        <v>860972</v>
      </c>
      <c r="K49" s="269">
        <v>0</v>
      </c>
      <c r="L49" s="269">
        <v>860972</v>
      </c>
      <c r="M49" s="139"/>
      <c r="N49" s="174" t="s">
        <v>140</v>
      </c>
      <c r="O49" s="140"/>
      <c r="P49" s="141"/>
      <c r="Q49" s="141">
        <f t="shared" si="1"/>
        <v>860972</v>
      </c>
      <c r="R49" s="254">
        <f>IF(Q49&lt;10000,0,INDEX(Assumptions!$J$7:$K$13,MATCH(Assumptions!$F49&amp;Assumptions!$G49&amp;Assumptions!$H49,Assumptions!$J$7:$J$13,0),2))</f>
        <v>7</v>
      </c>
      <c r="S49" s="142" t="str">
        <f>INDEX(Assumptions!$K$5:$W$13,MATCH(Assumptions!$R49,Assumptions!$K$5:$K$13,0),MATCH(Assumptions!S$19,Assumptions!$K$5:$W$5,0))</f>
        <v>X</v>
      </c>
      <c r="T49" s="142" t="str">
        <f>INDEX(Assumptions!$K$5:$W$13,MATCH(Assumptions!$R49,Assumptions!$K$5:$K$13,0),MATCH(Assumptions!T$19,Assumptions!$K$5:$W$5,0))</f>
        <v>X</v>
      </c>
      <c r="U49" s="142" t="str">
        <f>INDEX(Assumptions!$K$5:$W$13,MATCH(Assumptions!$R49,Assumptions!$K$5:$K$13,0),MATCH(Assumptions!U$19,Assumptions!$K$5:$W$5,0))</f>
        <v>X</v>
      </c>
      <c r="V49" s="142" t="str">
        <f>INDEX(Assumptions!$K$5:$W$13,MATCH(Assumptions!$R49,Assumptions!$K$5:$K$13,0),MATCH(Assumptions!V$19,Assumptions!$K$5:$W$5,0))</f>
        <v>X</v>
      </c>
      <c r="W49" s="167" t="str">
        <f>INDEX(Assumptions!$K$5:$W$13,MATCH(Assumptions!$R49,Assumptions!$K$5:$K$13,0),MATCH(Assumptions!W$19,Assumptions!$K$5:$W$5,0))</f>
        <v>X</v>
      </c>
    </row>
    <row r="50" spans="2:23" ht="14.15" customHeight="1" x14ac:dyDescent="0.35">
      <c r="B50" s="138">
        <v>29</v>
      </c>
      <c r="C50" s="252">
        <v>4057103</v>
      </c>
      <c r="D50" s="252" t="s">
        <v>168</v>
      </c>
      <c r="E50" s="253" t="s">
        <v>113</v>
      </c>
      <c r="F50" s="253" t="s">
        <v>113</v>
      </c>
      <c r="G50" s="253" t="s">
        <v>113</v>
      </c>
      <c r="H50" s="253" t="s">
        <v>113</v>
      </c>
      <c r="I50" s="139"/>
      <c r="J50" s="269">
        <v>146514</v>
      </c>
      <c r="K50" s="269">
        <v>1</v>
      </c>
      <c r="L50" s="269">
        <v>146515</v>
      </c>
      <c r="M50" s="139"/>
      <c r="N50" s="174" t="s">
        <v>140</v>
      </c>
      <c r="O50" s="140"/>
      <c r="P50" s="141"/>
      <c r="Q50" s="141">
        <f t="shared" si="1"/>
        <v>146514</v>
      </c>
      <c r="R50" s="254">
        <f>IF(Q50&lt;10000,0,INDEX(Assumptions!$J$7:$K$13,MATCH(Assumptions!$F50&amp;Assumptions!$G50&amp;Assumptions!$H50,Assumptions!$J$7:$J$13,0),2))</f>
        <v>7</v>
      </c>
      <c r="S50" s="142" t="str">
        <f>INDEX(Assumptions!$K$5:$W$13,MATCH(Assumptions!$R50,Assumptions!$K$5:$K$13,0),MATCH(Assumptions!S$19,Assumptions!$K$5:$W$5,0))</f>
        <v>X</v>
      </c>
      <c r="T50" s="142" t="str">
        <f>INDEX(Assumptions!$K$5:$W$13,MATCH(Assumptions!$R50,Assumptions!$K$5:$K$13,0),MATCH(Assumptions!T$19,Assumptions!$K$5:$W$5,0))</f>
        <v>X</v>
      </c>
      <c r="U50" s="142" t="str">
        <f>INDEX(Assumptions!$K$5:$W$13,MATCH(Assumptions!$R50,Assumptions!$K$5:$K$13,0),MATCH(Assumptions!U$19,Assumptions!$K$5:$W$5,0))</f>
        <v>X</v>
      </c>
      <c r="V50" s="142" t="str">
        <f>INDEX(Assumptions!$K$5:$W$13,MATCH(Assumptions!$R50,Assumptions!$K$5:$K$13,0),MATCH(Assumptions!V$19,Assumptions!$K$5:$W$5,0))</f>
        <v>X</v>
      </c>
      <c r="W50" s="167" t="str">
        <f>INDEX(Assumptions!$K$5:$W$13,MATCH(Assumptions!$R50,Assumptions!$K$5:$K$13,0),MATCH(Assumptions!W$19,Assumptions!$K$5:$W$5,0))</f>
        <v>X</v>
      </c>
    </row>
    <row r="51" spans="2:23" ht="14.15" customHeight="1" x14ac:dyDescent="0.35">
      <c r="B51" s="138">
        <v>30</v>
      </c>
      <c r="C51" s="252">
        <v>4057079</v>
      </c>
      <c r="D51" s="252" t="s">
        <v>169</v>
      </c>
      <c r="E51" s="253" t="s">
        <v>113</v>
      </c>
      <c r="F51" s="253" t="s">
        <v>113</v>
      </c>
      <c r="G51" s="253" t="s">
        <v>113</v>
      </c>
      <c r="H51" s="253" t="s">
        <v>113</v>
      </c>
      <c r="I51" s="139"/>
      <c r="J51" s="269">
        <v>735922</v>
      </c>
      <c r="K51" s="269">
        <v>0</v>
      </c>
      <c r="L51" s="269">
        <v>735922</v>
      </c>
      <c r="M51" s="139"/>
      <c r="N51" s="177" t="s">
        <v>140</v>
      </c>
      <c r="O51" s="140"/>
      <c r="P51" s="141"/>
      <c r="Q51" s="141">
        <f t="shared" si="1"/>
        <v>735922</v>
      </c>
      <c r="R51" s="254">
        <f>IF(Q51&lt;10000,0,INDEX(Assumptions!$J$7:$K$13,MATCH(Assumptions!$F51&amp;Assumptions!$G51&amp;Assumptions!$H51,Assumptions!$J$7:$J$13,0),2))</f>
        <v>7</v>
      </c>
      <c r="S51" s="142" t="str">
        <f>INDEX(Assumptions!$K$5:$W$13,MATCH(Assumptions!$R51,Assumptions!$K$5:$K$13,0),MATCH(Assumptions!S$19,Assumptions!$K$5:$W$5,0))</f>
        <v>X</v>
      </c>
      <c r="T51" s="142" t="str">
        <f>INDEX(Assumptions!$K$5:$W$13,MATCH(Assumptions!$R51,Assumptions!$K$5:$K$13,0),MATCH(Assumptions!T$19,Assumptions!$K$5:$W$5,0))</f>
        <v>X</v>
      </c>
      <c r="U51" s="142" t="str">
        <f>INDEX(Assumptions!$K$5:$W$13,MATCH(Assumptions!$R51,Assumptions!$K$5:$K$13,0),MATCH(Assumptions!U$19,Assumptions!$K$5:$W$5,0))</f>
        <v>X</v>
      </c>
      <c r="V51" s="142" t="str">
        <f>INDEX(Assumptions!$K$5:$W$13,MATCH(Assumptions!$R51,Assumptions!$K$5:$K$13,0),MATCH(Assumptions!V$19,Assumptions!$K$5:$W$5,0))</f>
        <v>X</v>
      </c>
      <c r="W51" s="167" t="str">
        <f>INDEX(Assumptions!$K$5:$W$13,MATCH(Assumptions!$R51,Assumptions!$K$5:$K$13,0),MATCH(Assumptions!W$19,Assumptions!$K$5:$W$5,0))</f>
        <v>X</v>
      </c>
    </row>
    <row r="52" spans="2:23" ht="14.15" customHeight="1" x14ac:dyDescent="0.35">
      <c r="B52" s="138">
        <v>31</v>
      </c>
      <c r="C52" s="252">
        <v>4004192</v>
      </c>
      <c r="D52" s="252" t="s">
        <v>170</v>
      </c>
      <c r="E52" s="253" t="s">
        <v>111</v>
      </c>
      <c r="F52" s="253" t="s">
        <v>113</v>
      </c>
      <c r="G52" s="253" t="s">
        <v>113</v>
      </c>
      <c r="H52" s="253" t="s">
        <v>113</v>
      </c>
      <c r="I52" s="139"/>
      <c r="J52" s="269">
        <v>1644179</v>
      </c>
      <c r="K52" s="269">
        <v>7</v>
      </c>
      <c r="L52" s="269">
        <v>1644186</v>
      </c>
      <c r="M52" s="139"/>
      <c r="N52" s="178" t="s">
        <v>138</v>
      </c>
      <c r="O52" s="140"/>
      <c r="P52" s="141"/>
      <c r="Q52" s="141">
        <f t="shared" si="1"/>
        <v>1644179</v>
      </c>
      <c r="R52" s="254">
        <f>IF(Q52&lt;10000,0,INDEX(Assumptions!$J$7:$K$13,MATCH(Assumptions!$F52&amp;Assumptions!$G52&amp;Assumptions!$H52,Assumptions!$J$7:$J$13,0),2))</f>
        <v>7</v>
      </c>
      <c r="S52" s="142" t="str">
        <f>INDEX(Assumptions!$K$5:$W$13,MATCH(Assumptions!$R52,Assumptions!$K$5:$K$13,0),MATCH(Assumptions!S$19,Assumptions!$K$5:$W$5,0))</f>
        <v>X</v>
      </c>
      <c r="T52" s="142" t="str">
        <f>INDEX(Assumptions!$K$5:$W$13,MATCH(Assumptions!$R52,Assumptions!$K$5:$K$13,0),MATCH(Assumptions!T$19,Assumptions!$K$5:$W$5,0))</f>
        <v>X</v>
      </c>
      <c r="U52" s="142" t="str">
        <f>INDEX(Assumptions!$K$5:$W$13,MATCH(Assumptions!$R52,Assumptions!$K$5:$K$13,0),MATCH(Assumptions!U$19,Assumptions!$K$5:$W$5,0))</f>
        <v>X</v>
      </c>
      <c r="V52" s="142" t="str">
        <f>INDEX(Assumptions!$K$5:$W$13,MATCH(Assumptions!$R52,Assumptions!$K$5:$K$13,0),MATCH(Assumptions!V$19,Assumptions!$K$5:$W$5,0))</f>
        <v>X</v>
      </c>
      <c r="W52" s="167" t="str">
        <f>INDEX(Assumptions!$K$5:$W$13,MATCH(Assumptions!$R52,Assumptions!$K$5:$K$13,0),MATCH(Assumptions!W$19,Assumptions!$K$5:$W$5,0))</f>
        <v>X</v>
      </c>
    </row>
    <row r="53" spans="2:23" ht="14.15" customHeight="1" x14ac:dyDescent="0.35">
      <c r="B53" s="138">
        <v>32</v>
      </c>
      <c r="C53" s="252">
        <v>4004307</v>
      </c>
      <c r="D53" s="252" t="s">
        <v>171</v>
      </c>
      <c r="E53" s="253" t="s">
        <v>111</v>
      </c>
      <c r="F53" s="253" t="s">
        <v>111</v>
      </c>
      <c r="G53" s="253" t="s">
        <v>113</v>
      </c>
      <c r="H53" s="253" t="s">
        <v>113</v>
      </c>
      <c r="I53" s="139"/>
      <c r="J53" s="269">
        <v>606085</v>
      </c>
      <c r="K53" s="269">
        <v>0</v>
      </c>
      <c r="L53" s="269">
        <v>606085</v>
      </c>
      <c r="M53" s="139"/>
      <c r="N53" s="174" t="s">
        <v>140</v>
      </c>
      <c r="O53" s="140"/>
      <c r="P53" s="141"/>
      <c r="Q53" s="141">
        <f t="shared" si="1"/>
        <v>606085</v>
      </c>
      <c r="R53" s="254">
        <f>IF(Q53&lt;10000,0,INDEX(Assumptions!$J$7:$K$13,MATCH(Assumptions!$F53&amp;Assumptions!$G53&amp;Assumptions!$H53,Assumptions!$J$7:$J$13,0),2))</f>
        <v>6</v>
      </c>
      <c r="S53" s="142" t="str">
        <f>INDEX(Assumptions!$K$5:$W$13,MATCH(Assumptions!$R53,Assumptions!$K$5:$K$13,0),MATCH(Assumptions!S$19,Assumptions!$K$5:$W$5,0))</f>
        <v>X</v>
      </c>
      <c r="T53" s="142" t="str">
        <f>INDEX(Assumptions!$K$5:$W$13,MATCH(Assumptions!$R53,Assumptions!$K$5:$K$13,0),MATCH(Assumptions!T$19,Assumptions!$K$5:$W$5,0))</f>
        <v>X</v>
      </c>
      <c r="U53" s="142" t="str">
        <f>INDEX(Assumptions!$K$5:$W$13,MATCH(Assumptions!$R53,Assumptions!$K$5:$K$13,0),MATCH(Assumptions!U$19,Assumptions!$K$5:$W$5,0))</f>
        <v>X</v>
      </c>
      <c r="V53" s="142" t="str">
        <f>INDEX(Assumptions!$K$5:$W$13,MATCH(Assumptions!$R53,Assumptions!$K$5:$K$13,0),MATCH(Assumptions!V$19,Assumptions!$K$5:$W$5,0))</f>
        <v>X</v>
      </c>
      <c r="W53" s="167" t="str">
        <f>INDEX(Assumptions!$K$5:$W$13,MATCH(Assumptions!$R53,Assumptions!$K$5:$K$13,0),MATCH(Assumptions!W$19,Assumptions!$K$5:$W$5,0))</f>
        <v>X</v>
      </c>
    </row>
    <row r="54" spans="2:23" ht="14.15" customHeight="1" x14ac:dyDescent="0.35">
      <c r="B54" s="138">
        <v>33</v>
      </c>
      <c r="C54" s="252">
        <v>4056994</v>
      </c>
      <c r="D54" s="252" t="s">
        <v>172</v>
      </c>
      <c r="E54" s="253" t="s">
        <v>111</v>
      </c>
      <c r="F54" s="253" t="s">
        <v>113</v>
      </c>
      <c r="G54" s="253" t="s">
        <v>113</v>
      </c>
      <c r="H54" s="253" t="s">
        <v>113</v>
      </c>
      <c r="I54" s="139"/>
      <c r="J54" s="269">
        <v>445647</v>
      </c>
      <c r="K54" s="269">
        <v>23</v>
      </c>
      <c r="L54" s="269">
        <v>445670</v>
      </c>
      <c r="M54" s="139"/>
      <c r="N54" s="178" t="s">
        <v>138</v>
      </c>
      <c r="O54" s="140"/>
      <c r="P54" s="141"/>
      <c r="Q54" s="141">
        <f t="shared" si="1"/>
        <v>445647</v>
      </c>
      <c r="R54" s="254">
        <f>IF(Q54&lt;10000,0,INDEX(Assumptions!$J$7:$K$13,MATCH(Assumptions!$F54&amp;Assumptions!$G54&amp;Assumptions!$H54,Assumptions!$J$7:$J$13,0),2))</f>
        <v>7</v>
      </c>
      <c r="S54" s="142" t="str">
        <f>INDEX(Assumptions!$K$5:$W$13,MATCH(Assumptions!$R54,Assumptions!$K$5:$K$13,0),MATCH(Assumptions!S$19,Assumptions!$K$5:$W$5,0))</f>
        <v>X</v>
      </c>
      <c r="T54" s="142" t="str">
        <f>INDEX(Assumptions!$K$5:$W$13,MATCH(Assumptions!$R54,Assumptions!$K$5:$K$13,0),MATCH(Assumptions!T$19,Assumptions!$K$5:$W$5,0))</f>
        <v>X</v>
      </c>
      <c r="U54" s="142" t="str">
        <f>INDEX(Assumptions!$K$5:$W$13,MATCH(Assumptions!$R54,Assumptions!$K$5:$K$13,0),MATCH(Assumptions!U$19,Assumptions!$K$5:$W$5,0))</f>
        <v>X</v>
      </c>
      <c r="V54" s="142" t="str">
        <f>INDEX(Assumptions!$K$5:$W$13,MATCH(Assumptions!$R54,Assumptions!$K$5:$K$13,0),MATCH(Assumptions!V$19,Assumptions!$K$5:$W$5,0))</f>
        <v>X</v>
      </c>
      <c r="W54" s="167" t="str">
        <f>INDEX(Assumptions!$K$5:$W$13,MATCH(Assumptions!$R54,Assumptions!$K$5:$K$13,0),MATCH(Assumptions!W$19,Assumptions!$K$5:$W$5,0))</f>
        <v>X</v>
      </c>
    </row>
    <row r="55" spans="2:23" ht="14.15" customHeight="1" x14ac:dyDescent="0.35">
      <c r="B55" s="138">
        <v>34</v>
      </c>
      <c r="C55" s="252">
        <v>3005475</v>
      </c>
      <c r="D55" s="252" t="s">
        <v>173</v>
      </c>
      <c r="E55" s="253" t="s">
        <v>113</v>
      </c>
      <c r="F55" s="253" t="s">
        <v>113</v>
      </c>
      <c r="G55" s="253" t="s">
        <v>113</v>
      </c>
      <c r="H55" s="253" t="s">
        <v>113</v>
      </c>
      <c r="I55" s="139"/>
      <c r="J55" s="269">
        <v>178984</v>
      </c>
      <c r="K55" s="269">
        <v>1</v>
      </c>
      <c r="L55" s="269">
        <v>178985</v>
      </c>
      <c r="M55" s="139"/>
      <c r="N55" s="174" t="s">
        <v>140</v>
      </c>
      <c r="O55" s="140"/>
      <c r="P55" s="141"/>
      <c r="Q55" s="141">
        <f t="shared" si="1"/>
        <v>178984</v>
      </c>
      <c r="R55" s="254">
        <f>IF(Q55&lt;10000,0,INDEX(Assumptions!$J$7:$K$13,MATCH(Assumptions!$F55&amp;Assumptions!$G55&amp;Assumptions!$H55,Assumptions!$J$7:$J$13,0),2))</f>
        <v>7</v>
      </c>
      <c r="S55" s="142" t="str">
        <f>INDEX(Assumptions!$K$5:$W$13,MATCH(Assumptions!$R55,Assumptions!$K$5:$K$13,0),MATCH(Assumptions!S$19,Assumptions!$K$5:$W$5,0))</f>
        <v>X</v>
      </c>
      <c r="T55" s="142" t="str">
        <f>INDEX(Assumptions!$K$5:$W$13,MATCH(Assumptions!$R55,Assumptions!$K$5:$K$13,0),MATCH(Assumptions!T$19,Assumptions!$K$5:$W$5,0))</f>
        <v>X</v>
      </c>
      <c r="U55" s="142" t="str">
        <f>INDEX(Assumptions!$K$5:$W$13,MATCH(Assumptions!$R55,Assumptions!$K$5:$K$13,0),MATCH(Assumptions!U$19,Assumptions!$K$5:$W$5,0))</f>
        <v>X</v>
      </c>
      <c r="V55" s="142" t="str">
        <f>INDEX(Assumptions!$K$5:$W$13,MATCH(Assumptions!$R55,Assumptions!$K$5:$K$13,0),MATCH(Assumptions!V$19,Assumptions!$K$5:$W$5,0))</f>
        <v>X</v>
      </c>
      <c r="W55" s="167" t="str">
        <f>INDEX(Assumptions!$K$5:$W$13,MATCH(Assumptions!$R55,Assumptions!$K$5:$K$13,0),MATCH(Assumptions!W$19,Assumptions!$K$5:$W$5,0))</f>
        <v>X</v>
      </c>
    </row>
    <row r="56" spans="2:23" ht="14.15" customHeight="1" x14ac:dyDescent="0.35">
      <c r="B56" s="138">
        <v>35</v>
      </c>
      <c r="C56" s="252">
        <v>4056995</v>
      </c>
      <c r="D56" s="252" t="s">
        <v>174</v>
      </c>
      <c r="E56" s="253" t="s">
        <v>111</v>
      </c>
      <c r="F56" s="253" t="s">
        <v>113</v>
      </c>
      <c r="G56" s="253" t="s">
        <v>113</v>
      </c>
      <c r="H56" s="253" t="s">
        <v>113</v>
      </c>
      <c r="I56" s="139"/>
      <c r="J56" s="269">
        <v>727743</v>
      </c>
      <c r="K56" s="269">
        <v>1</v>
      </c>
      <c r="L56" s="269">
        <v>727744</v>
      </c>
      <c r="M56" s="139"/>
      <c r="N56" s="178" t="s">
        <v>138</v>
      </c>
      <c r="O56" s="140"/>
      <c r="P56" s="141"/>
      <c r="Q56" s="141">
        <f t="shared" si="1"/>
        <v>727743</v>
      </c>
      <c r="R56" s="254">
        <f>IF(Q56&lt;10000,0,INDEX(Assumptions!$J$7:$K$13,MATCH(Assumptions!$F56&amp;Assumptions!$G56&amp;Assumptions!$H56,Assumptions!$J$7:$J$13,0),2))</f>
        <v>7</v>
      </c>
      <c r="S56" s="142" t="str">
        <f>INDEX(Assumptions!$K$5:$W$13,MATCH(Assumptions!$R56,Assumptions!$K$5:$K$13,0),MATCH(Assumptions!S$19,Assumptions!$K$5:$W$5,0))</f>
        <v>X</v>
      </c>
      <c r="T56" s="142" t="str">
        <f>INDEX(Assumptions!$K$5:$W$13,MATCH(Assumptions!$R56,Assumptions!$K$5:$K$13,0),MATCH(Assumptions!T$19,Assumptions!$K$5:$W$5,0))</f>
        <v>X</v>
      </c>
      <c r="U56" s="142" t="str">
        <f>INDEX(Assumptions!$K$5:$W$13,MATCH(Assumptions!$R56,Assumptions!$K$5:$K$13,0),MATCH(Assumptions!U$19,Assumptions!$K$5:$W$5,0))</f>
        <v>X</v>
      </c>
      <c r="V56" s="142" t="str">
        <f>INDEX(Assumptions!$K$5:$W$13,MATCH(Assumptions!$R56,Assumptions!$K$5:$K$13,0),MATCH(Assumptions!V$19,Assumptions!$K$5:$W$5,0))</f>
        <v>X</v>
      </c>
      <c r="W56" s="167" t="str">
        <f>INDEX(Assumptions!$K$5:$W$13,MATCH(Assumptions!$R56,Assumptions!$K$5:$K$13,0),MATCH(Assumptions!W$19,Assumptions!$K$5:$W$5,0))</f>
        <v>X</v>
      </c>
    </row>
    <row r="57" spans="2:23" ht="14.15" customHeight="1" x14ac:dyDescent="0.35">
      <c r="B57" s="138">
        <v>36</v>
      </c>
      <c r="C57" s="252">
        <v>4112564</v>
      </c>
      <c r="D57" s="252" t="s">
        <v>175</v>
      </c>
      <c r="E57" s="253" t="s">
        <v>113</v>
      </c>
      <c r="F57" s="253" t="s">
        <v>113</v>
      </c>
      <c r="G57" s="253" t="s">
        <v>113</v>
      </c>
      <c r="H57" s="253" t="s">
        <v>113</v>
      </c>
      <c r="I57" s="139"/>
      <c r="J57" s="269">
        <v>1106510</v>
      </c>
      <c r="K57" s="269">
        <v>9</v>
      </c>
      <c r="L57" s="269">
        <v>1106519</v>
      </c>
      <c r="M57" s="139"/>
      <c r="N57" s="178" t="s">
        <v>138</v>
      </c>
      <c r="O57" s="140"/>
      <c r="P57" s="141"/>
      <c r="Q57" s="141">
        <f t="shared" si="1"/>
        <v>1106510</v>
      </c>
      <c r="R57" s="254">
        <f>IF(Q57&lt;10000,0,INDEX(Assumptions!$J$7:$K$13,MATCH(Assumptions!$F57&amp;Assumptions!$G57&amp;Assumptions!$H57,Assumptions!$J$7:$J$13,0),2))</f>
        <v>7</v>
      </c>
      <c r="S57" s="142" t="str">
        <f>INDEX(Assumptions!$K$5:$W$13,MATCH(Assumptions!$R57,Assumptions!$K$5:$K$13,0),MATCH(Assumptions!S$19,Assumptions!$K$5:$W$5,0))</f>
        <v>X</v>
      </c>
      <c r="T57" s="142" t="str">
        <f>INDEX(Assumptions!$K$5:$W$13,MATCH(Assumptions!$R57,Assumptions!$K$5:$K$13,0),MATCH(Assumptions!T$19,Assumptions!$K$5:$W$5,0))</f>
        <v>X</v>
      </c>
      <c r="U57" s="142" t="str">
        <f>INDEX(Assumptions!$K$5:$W$13,MATCH(Assumptions!$R57,Assumptions!$K$5:$K$13,0),MATCH(Assumptions!U$19,Assumptions!$K$5:$W$5,0))</f>
        <v>X</v>
      </c>
      <c r="V57" s="142" t="str">
        <f>INDEX(Assumptions!$K$5:$W$13,MATCH(Assumptions!$R57,Assumptions!$K$5:$K$13,0),MATCH(Assumptions!V$19,Assumptions!$K$5:$W$5,0))</f>
        <v>X</v>
      </c>
      <c r="W57" s="167" t="str">
        <f>INDEX(Assumptions!$K$5:$W$13,MATCH(Assumptions!$R57,Assumptions!$K$5:$K$13,0),MATCH(Assumptions!W$19,Assumptions!$K$5:$W$5,0))</f>
        <v>X</v>
      </c>
    </row>
    <row r="58" spans="2:23" ht="14.15" customHeight="1" x14ac:dyDescent="0.35">
      <c r="B58" s="138">
        <v>37</v>
      </c>
      <c r="C58" s="252">
        <v>4008616</v>
      </c>
      <c r="D58" s="252" t="s">
        <v>176</v>
      </c>
      <c r="E58" s="253" t="s">
        <v>111</v>
      </c>
      <c r="F58" s="253" t="s">
        <v>113</v>
      </c>
      <c r="G58" s="253" t="s">
        <v>113</v>
      </c>
      <c r="H58" s="253" t="s">
        <v>113</v>
      </c>
      <c r="I58" s="139"/>
      <c r="J58" s="269">
        <v>458987</v>
      </c>
      <c r="K58" s="269">
        <v>0</v>
      </c>
      <c r="L58" s="269">
        <v>458987</v>
      </c>
      <c r="M58" s="139"/>
      <c r="N58" s="178" t="s">
        <v>138</v>
      </c>
      <c r="O58" s="140"/>
      <c r="P58" s="141"/>
      <c r="Q58" s="141">
        <f t="shared" si="1"/>
        <v>458987</v>
      </c>
      <c r="R58" s="254">
        <f>IF(Q58&lt;10000,0,INDEX(Assumptions!$J$7:$K$13,MATCH(Assumptions!$F58&amp;Assumptions!$G58&amp;Assumptions!$H58,Assumptions!$J$7:$J$13,0),2))</f>
        <v>7</v>
      </c>
      <c r="S58" s="142" t="str">
        <f>INDEX(Assumptions!$K$5:$W$13,MATCH(Assumptions!$R58,Assumptions!$K$5:$K$13,0),MATCH(Assumptions!S$19,Assumptions!$K$5:$W$5,0))</f>
        <v>X</v>
      </c>
      <c r="T58" s="142" t="str">
        <f>INDEX(Assumptions!$K$5:$W$13,MATCH(Assumptions!$R58,Assumptions!$K$5:$K$13,0),MATCH(Assumptions!T$19,Assumptions!$K$5:$W$5,0))</f>
        <v>X</v>
      </c>
      <c r="U58" s="142" t="str">
        <f>INDEX(Assumptions!$K$5:$W$13,MATCH(Assumptions!$R58,Assumptions!$K$5:$K$13,0),MATCH(Assumptions!U$19,Assumptions!$K$5:$W$5,0))</f>
        <v>X</v>
      </c>
      <c r="V58" s="142" t="str">
        <f>INDEX(Assumptions!$K$5:$W$13,MATCH(Assumptions!$R58,Assumptions!$K$5:$K$13,0),MATCH(Assumptions!V$19,Assumptions!$K$5:$W$5,0))</f>
        <v>X</v>
      </c>
      <c r="W58" s="167" t="str">
        <f>INDEX(Assumptions!$K$5:$W$13,MATCH(Assumptions!$R58,Assumptions!$K$5:$K$13,0),MATCH(Assumptions!W$19,Assumptions!$K$5:$W$5,0))</f>
        <v>X</v>
      </c>
    </row>
    <row r="59" spans="2:23" x14ac:dyDescent="0.35">
      <c r="B59" s="138">
        <v>38</v>
      </c>
      <c r="C59" s="252">
        <v>4057085</v>
      </c>
      <c r="D59" s="252" t="s">
        <v>177</v>
      </c>
      <c r="E59" s="253" t="s">
        <v>113</v>
      </c>
      <c r="F59" s="253" t="s">
        <v>113</v>
      </c>
      <c r="G59" s="253" t="s">
        <v>113</v>
      </c>
      <c r="H59" s="253" t="s">
        <v>113</v>
      </c>
      <c r="I59" s="139"/>
      <c r="J59" s="269">
        <v>209159</v>
      </c>
      <c r="K59" s="269">
        <v>0</v>
      </c>
      <c r="L59" s="269">
        <v>209159</v>
      </c>
      <c r="M59" s="139"/>
      <c r="N59" s="178" t="s">
        <v>138</v>
      </c>
      <c r="O59" s="140"/>
      <c r="P59" s="141"/>
      <c r="Q59" s="141">
        <f t="shared" si="1"/>
        <v>209159</v>
      </c>
      <c r="R59" s="254">
        <f>IF(Q59&lt;10000,0,INDEX(Assumptions!$J$7:$K$13,MATCH(Assumptions!$F59&amp;Assumptions!$G59&amp;Assumptions!$H59,Assumptions!$J$7:$J$13,0),2))</f>
        <v>7</v>
      </c>
      <c r="S59" s="142" t="str">
        <f>INDEX(Assumptions!$K$5:$W$13,MATCH(Assumptions!$R59,Assumptions!$K$5:$K$13,0),MATCH(Assumptions!S$19,Assumptions!$K$5:$W$5,0))</f>
        <v>X</v>
      </c>
      <c r="T59" s="142" t="str">
        <f>INDEX(Assumptions!$K$5:$W$13,MATCH(Assumptions!$R59,Assumptions!$K$5:$K$13,0),MATCH(Assumptions!T$19,Assumptions!$K$5:$W$5,0))</f>
        <v>X</v>
      </c>
      <c r="U59" s="142" t="str">
        <f>INDEX(Assumptions!$K$5:$W$13,MATCH(Assumptions!$R59,Assumptions!$K$5:$K$13,0),MATCH(Assumptions!U$19,Assumptions!$K$5:$W$5,0))</f>
        <v>X</v>
      </c>
      <c r="V59" s="142" t="str">
        <f>INDEX(Assumptions!$K$5:$W$13,MATCH(Assumptions!$R59,Assumptions!$K$5:$K$13,0),MATCH(Assumptions!V$19,Assumptions!$K$5:$W$5,0))</f>
        <v>X</v>
      </c>
      <c r="W59" s="167" t="str">
        <f>INDEX(Assumptions!$K$5:$W$13,MATCH(Assumptions!$R59,Assumptions!$K$5:$K$13,0),MATCH(Assumptions!W$19,Assumptions!$K$5:$W$5,0))</f>
        <v>X</v>
      </c>
    </row>
    <row r="60" spans="2:23" ht="14.15" customHeight="1" x14ac:dyDescent="0.35">
      <c r="B60" s="138">
        <v>39</v>
      </c>
      <c r="C60" s="252">
        <v>4057089</v>
      </c>
      <c r="D60" s="252" t="s">
        <v>178</v>
      </c>
      <c r="E60" s="253" t="s">
        <v>111</v>
      </c>
      <c r="F60" s="253" t="s">
        <v>113</v>
      </c>
      <c r="G60" s="253" t="s">
        <v>113</v>
      </c>
      <c r="H60" s="253" t="s">
        <v>113</v>
      </c>
      <c r="I60" s="139"/>
      <c r="J60" s="269">
        <v>337830</v>
      </c>
      <c r="K60" s="269">
        <v>5</v>
      </c>
      <c r="L60" s="269">
        <v>337835</v>
      </c>
      <c r="M60" s="139"/>
      <c r="N60" s="174" t="s">
        <v>140</v>
      </c>
      <c r="O60" s="140"/>
      <c r="P60" s="141"/>
      <c r="Q60" s="141">
        <f t="shared" si="1"/>
        <v>337830</v>
      </c>
      <c r="R60" s="254">
        <f>IF(Q60&lt;10000,0,INDEX(Assumptions!$J$7:$K$13,MATCH(Assumptions!$F60&amp;Assumptions!$G60&amp;Assumptions!$H60,Assumptions!$J$7:$J$13,0),2))</f>
        <v>7</v>
      </c>
      <c r="S60" s="142" t="str">
        <f>INDEX(Assumptions!$K$5:$W$13,MATCH(Assumptions!$R60,Assumptions!$K$5:$K$13,0),MATCH(Assumptions!S$19,Assumptions!$K$5:$W$5,0))</f>
        <v>X</v>
      </c>
      <c r="T60" s="142" t="str">
        <f>INDEX(Assumptions!$K$5:$W$13,MATCH(Assumptions!$R60,Assumptions!$K$5:$K$13,0),MATCH(Assumptions!T$19,Assumptions!$K$5:$W$5,0))</f>
        <v>X</v>
      </c>
      <c r="U60" s="142" t="str">
        <f>INDEX(Assumptions!$K$5:$W$13,MATCH(Assumptions!$R60,Assumptions!$K$5:$K$13,0),MATCH(Assumptions!U$19,Assumptions!$K$5:$W$5,0))</f>
        <v>X</v>
      </c>
      <c r="V60" s="142" t="str">
        <f>INDEX(Assumptions!$K$5:$W$13,MATCH(Assumptions!$R60,Assumptions!$K$5:$K$13,0),MATCH(Assumptions!V$19,Assumptions!$K$5:$W$5,0))</f>
        <v>X</v>
      </c>
      <c r="W60" s="167" t="str">
        <f>INDEX(Assumptions!$K$5:$W$13,MATCH(Assumptions!$R60,Assumptions!$K$5:$K$13,0),MATCH(Assumptions!W$19,Assumptions!$K$5:$W$5,0))</f>
        <v>X</v>
      </c>
    </row>
    <row r="61" spans="2:23" ht="14.15" customHeight="1" x14ac:dyDescent="0.35">
      <c r="B61" s="138">
        <v>40</v>
      </c>
      <c r="C61" s="252">
        <v>4072456</v>
      </c>
      <c r="D61" s="252" t="s">
        <v>179</v>
      </c>
      <c r="E61" s="253" t="s">
        <v>111</v>
      </c>
      <c r="F61" s="253" t="s">
        <v>113</v>
      </c>
      <c r="G61" s="253" t="s">
        <v>113</v>
      </c>
      <c r="H61" s="253" t="s">
        <v>113</v>
      </c>
      <c r="I61" s="139"/>
      <c r="J61" s="269">
        <v>570013</v>
      </c>
      <c r="K61" s="269">
        <v>6</v>
      </c>
      <c r="L61" s="269">
        <v>570019</v>
      </c>
      <c r="M61" s="139"/>
      <c r="N61" s="174" t="s">
        <v>140</v>
      </c>
      <c r="O61" s="140"/>
      <c r="P61" s="141"/>
      <c r="Q61" s="141">
        <f t="shared" si="1"/>
        <v>570013</v>
      </c>
      <c r="R61" s="254">
        <f>IF(Q61&lt;10000,0,INDEX(Assumptions!$J$7:$K$13,MATCH(Assumptions!$F61&amp;Assumptions!$G61&amp;Assumptions!$H61,Assumptions!$J$7:$J$13,0),2))</f>
        <v>7</v>
      </c>
      <c r="S61" s="142" t="str">
        <f>INDEX(Assumptions!$K$5:$W$13,MATCH(Assumptions!$R61,Assumptions!$K$5:$K$13,0),MATCH(Assumptions!S$19,Assumptions!$K$5:$W$5,0))</f>
        <v>X</v>
      </c>
      <c r="T61" s="142" t="str">
        <f>INDEX(Assumptions!$K$5:$W$13,MATCH(Assumptions!$R61,Assumptions!$K$5:$K$13,0),MATCH(Assumptions!T$19,Assumptions!$K$5:$W$5,0))</f>
        <v>X</v>
      </c>
      <c r="U61" s="142" t="str">
        <f>INDEX(Assumptions!$K$5:$W$13,MATCH(Assumptions!$R61,Assumptions!$K$5:$K$13,0),MATCH(Assumptions!U$19,Assumptions!$K$5:$W$5,0))</f>
        <v>X</v>
      </c>
      <c r="V61" s="142" t="str">
        <f>INDEX(Assumptions!$K$5:$W$13,MATCH(Assumptions!$R61,Assumptions!$K$5:$K$13,0),MATCH(Assumptions!V$19,Assumptions!$K$5:$W$5,0))</f>
        <v>X</v>
      </c>
      <c r="W61" s="167" t="str">
        <f>INDEX(Assumptions!$K$5:$W$13,MATCH(Assumptions!$R61,Assumptions!$K$5:$K$13,0),MATCH(Assumptions!W$19,Assumptions!$K$5:$W$5,0))</f>
        <v>X</v>
      </c>
    </row>
    <row r="62" spans="2:23" ht="14.15" customHeight="1" x14ac:dyDescent="0.35">
      <c r="B62" s="138">
        <v>41</v>
      </c>
      <c r="C62" s="252">
        <v>4000843</v>
      </c>
      <c r="D62" s="252" t="s">
        <v>180</v>
      </c>
      <c r="E62" s="253" t="s">
        <v>111</v>
      </c>
      <c r="F62" s="253" t="s">
        <v>113</v>
      </c>
      <c r="G62" s="253" t="s">
        <v>113</v>
      </c>
      <c r="H62" s="253" t="s">
        <v>113</v>
      </c>
      <c r="I62" s="139"/>
      <c r="J62" s="269">
        <v>336644</v>
      </c>
      <c r="K62" s="269">
        <v>6</v>
      </c>
      <c r="L62" s="269">
        <v>336650</v>
      </c>
      <c r="M62" s="139"/>
      <c r="N62" s="174" t="s">
        <v>140</v>
      </c>
      <c r="O62" s="140"/>
      <c r="P62" s="141"/>
      <c r="Q62" s="141">
        <f t="shared" si="1"/>
        <v>336644</v>
      </c>
      <c r="R62" s="254">
        <f>IF(Q62&lt;10000,0,INDEX(Assumptions!$J$7:$K$13,MATCH(Assumptions!$F62&amp;Assumptions!$G62&amp;Assumptions!$H62,Assumptions!$J$7:$J$13,0),2))</f>
        <v>7</v>
      </c>
      <c r="S62" s="142" t="str">
        <f>INDEX(Assumptions!$K$5:$W$13,MATCH(Assumptions!$R62,Assumptions!$K$5:$K$13,0),MATCH(Assumptions!S$19,Assumptions!$K$5:$W$5,0))</f>
        <v>X</v>
      </c>
      <c r="T62" s="142" t="str">
        <f>INDEX(Assumptions!$K$5:$W$13,MATCH(Assumptions!$R62,Assumptions!$K$5:$K$13,0),MATCH(Assumptions!T$19,Assumptions!$K$5:$W$5,0))</f>
        <v>X</v>
      </c>
      <c r="U62" s="142" t="str">
        <f>INDEX(Assumptions!$K$5:$W$13,MATCH(Assumptions!$R62,Assumptions!$K$5:$K$13,0),MATCH(Assumptions!U$19,Assumptions!$K$5:$W$5,0))</f>
        <v>X</v>
      </c>
      <c r="V62" s="142" t="str">
        <f>INDEX(Assumptions!$K$5:$W$13,MATCH(Assumptions!$R62,Assumptions!$K$5:$K$13,0),MATCH(Assumptions!V$19,Assumptions!$K$5:$W$5,0))</f>
        <v>X</v>
      </c>
      <c r="W62" s="167" t="str">
        <f>INDEX(Assumptions!$K$5:$W$13,MATCH(Assumptions!$R62,Assumptions!$K$5:$K$13,0),MATCH(Assumptions!W$19,Assumptions!$K$5:$W$5,0))</f>
        <v>X</v>
      </c>
    </row>
    <row r="63" spans="2:23" ht="14.15" customHeight="1" x14ac:dyDescent="0.35">
      <c r="B63" s="138">
        <v>42</v>
      </c>
      <c r="C63" s="252">
        <v>4060026</v>
      </c>
      <c r="D63" s="252" t="s">
        <v>181</v>
      </c>
      <c r="E63" s="253" t="s">
        <v>113</v>
      </c>
      <c r="F63" s="253" t="s">
        <v>113</v>
      </c>
      <c r="G63" s="253" t="s">
        <v>113</v>
      </c>
      <c r="H63" s="253" t="s">
        <v>113</v>
      </c>
      <c r="I63" s="139"/>
      <c r="J63" s="269">
        <v>30544</v>
      </c>
      <c r="K63" s="269">
        <v>0</v>
      </c>
      <c r="L63" s="269">
        <v>30544</v>
      </c>
      <c r="M63" s="139"/>
      <c r="N63" s="177" t="s">
        <v>140</v>
      </c>
      <c r="O63" s="140"/>
      <c r="P63" s="141"/>
      <c r="Q63" s="141">
        <f t="shared" si="1"/>
        <v>30544</v>
      </c>
      <c r="R63" s="254">
        <f>IF(Q63&lt;10000,0,INDEX(Assumptions!$J$7:$K$13,MATCH(Assumptions!$F63&amp;Assumptions!$G63&amp;Assumptions!$H63,Assumptions!$J$7:$J$13,0),2))</f>
        <v>7</v>
      </c>
      <c r="S63" s="142" t="str">
        <f>INDEX(Assumptions!$K$5:$W$13,MATCH(Assumptions!$R63,Assumptions!$K$5:$K$13,0),MATCH(Assumptions!S$19,Assumptions!$K$5:$W$5,0))</f>
        <v>X</v>
      </c>
      <c r="T63" s="142" t="str">
        <f>INDEX(Assumptions!$K$5:$W$13,MATCH(Assumptions!$R63,Assumptions!$K$5:$K$13,0),MATCH(Assumptions!T$19,Assumptions!$K$5:$W$5,0))</f>
        <v>X</v>
      </c>
      <c r="U63" s="142" t="str">
        <f>INDEX(Assumptions!$K$5:$W$13,MATCH(Assumptions!$R63,Assumptions!$K$5:$K$13,0),MATCH(Assumptions!U$19,Assumptions!$K$5:$W$5,0))</f>
        <v>X</v>
      </c>
      <c r="V63" s="142" t="str">
        <f>INDEX(Assumptions!$K$5:$W$13,MATCH(Assumptions!$R63,Assumptions!$K$5:$K$13,0),MATCH(Assumptions!V$19,Assumptions!$K$5:$W$5,0))</f>
        <v>X</v>
      </c>
      <c r="W63" s="167" t="str">
        <f>INDEX(Assumptions!$K$5:$W$13,MATCH(Assumptions!$R63,Assumptions!$K$5:$K$13,0),MATCH(Assumptions!W$19,Assumptions!$K$5:$W$5,0))</f>
        <v>X</v>
      </c>
    </row>
    <row r="64" spans="2:23" ht="14.15" customHeight="1" x14ac:dyDescent="0.35">
      <c r="B64" s="138">
        <v>43</v>
      </c>
      <c r="C64" s="252">
        <v>4056997</v>
      </c>
      <c r="D64" s="252" t="s">
        <v>182</v>
      </c>
      <c r="E64" s="253" t="s">
        <v>111</v>
      </c>
      <c r="F64" s="253" t="s">
        <v>113</v>
      </c>
      <c r="G64" s="253" t="s">
        <v>113</v>
      </c>
      <c r="H64" s="253" t="s">
        <v>113</v>
      </c>
      <c r="I64" s="139"/>
      <c r="J64" s="269">
        <v>5214245</v>
      </c>
      <c r="K64" s="269">
        <v>18</v>
      </c>
      <c r="L64" s="269">
        <v>5214263</v>
      </c>
      <c r="M64" s="139"/>
      <c r="N64" s="178" t="s">
        <v>138</v>
      </c>
      <c r="O64" s="140"/>
      <c r="P64" s="141"/>
      <c r="Q64" s="141">
        <f t="shared" si="1"/>
        <v>5214245</v>
      </c>
      <c r="R64" s="254">
        <f>IF(Q64&lt;10000,0,INDEX(Assumptions!$J$7:$K$13,MATCH(Assumptions!$F64&amp;Assumptions!$G64&amp;Assumptions!$H64,Assumptions!$J$7:$J$13,0),2))</f>
        <v>7</v>
      </c>
      <c r="S64" s="142" t="str">
        <f>INDEX(Assumptions!$K$5:$W$13,MATCH(Assumptions!$R64,Assumptions!$K$5:$K$13,0),MATCH(Assumptions!S$19,Assumptions!$K$5:$W$5,0))</f>
        <v>X</v>
      </c>
      <c r="T64" s="142" t="str">
        <f>INDEX(Assumptions!$K$5:$W$13,MATCH(Assumptions!$R64,Assumptions!$K$5:$K$13,0),MATCH(Assumptions!T$19,Assumptions!$K$5:$W$5,0))</f>
        <v>X</v>
      </c>
      <c r="U64" s="142" t="str">
        <f>INDEX(Assumptions!$K$5:$W$13,MATCH(Assumptions!$R64,Assumptions!$K$5:$K$13,0),MATCH(Assumptions!U$19,Assumptions!$K$5:$W$5,0))</f>
        <v>X</v>
      </c>
      <c r="V64" s="142" t="str">
        <f>INDEX(Assumptions!$K$5:$W$13,MATCH(Assumptions!$R64,Assumptions!$K$5:$K$13,0),MATCH(Assumptions!V$19,Assumptions!$K$5:$W$5,0))</f>
        <v>X</v>
      </c>
      <c r="W64" s="167" t="str">
        <f>INDEX(Assumptions!$K$5:$W$13,MATCH(Assumptions!$R64,Assumptions!$K$5:$K$13,0),MATCH(Assumptions!W$19,Assumptions!$K$5:$W$5,0))</f>
        <v>X</v>
      </c>
    </row>
    <row r="65" spans="2:23" ht="14.15" customHeight="1" x14ac:dyDescent="0.35">
      <c r="B65" s="138">
        <v>44</v>
      </c>
      <c r="C65" s="252">
        <v>4057086</v>
      </c>
      <c r="D65" s="252" t="s">
        <v>183</v>
      </c>
      <c r="E65" s="253" t="s">
        <v>113</v>
      </c>
      <c r="F65" s="253" t="s">
        <v>111</v>
      </c>
      <c r="G65" s="253" t="s">
        <v>113</v>
      </c>
      <c r="H65" s="253" t="s">
        <v>113</v>
      </c>
      <c r="I65" s="139"/>
      <c r="J65" s="269" t="s">
        <v>150</v>
      </c>
      <c r="K65" s="269" t="s">
        <v>150</v>
      </c>
      <c r="L65" s="269" t="s">
        <v>150</v>
      </c>
      <c r="M65" s="139"/>
      <c r="N65" s="178" t="s">
        <v>138</v>
      </c>
      <c r="O65" s="140"/>
      <c r="P65" s="271">
        <v>32048</v>
      </c>
      <c r="Q65" s="141">
        <f t="shared" si="1"/>
        <v>32048</v>
      </c>
      <c r="R65" s="254">
        <f>IF(Q65&lt;10000,0,INDEX(Assumptions!$J$7:$K$13,MATCH(Assumptions!$F65&amp;Assumptions!$G65&amp;Assumptions!$H65,Assumptions!$J$7:$J$13,0),2))</f>
        <v>6</v>
      </c>
      <c r="S65" s="142" t="str">
        <f>INDEX(Assumptions!$K$5:$W$13,MATCH(Assumptions!$R65,Assumptions!$K$5:$K$13,0),MATCH(Assumptions!S$19,Assumptions!$K$5:$W$5,0))</f>
        <v>X</v>
      </c>
      <c r="T65" s="142" t="str">
        <f>INDEX(Assumptions!$K$5:$W$13,MATCH(Assumptions!$R65,Assumptions!$K$5:$K$13,0),MATCH(Assumptions!T$19,Assumptions!$K$5:$W$5,0))</f>
        <v>X</v>
      </c>
      <c r="U65" s="142" t="str">
        <f>INDEX(Assumptions!$K$5:$W$13,MATCH(Assumptions!$R65,Assumptions!$K$5:$K$13,0),MATCH(Assumptions!U$19,Assumptions!$K$5:$W$5,0))</f>
        <v>X</v>
      </c>
      <c r="V65" s="142" t="str">
        <f>INDEX(Assumptions!$K$5:$W$13,MATCH(Assumptions!$R65,Assumptions!$K$5:$K$13,0),MATCH(Assumptions!V$19,Assumptions!$K$5:$W$5,0))</f>
        <v>X</v>
      </c>
      <c r="W65" s="167" t="str">
        <f>INDEX(Assumptions!$K$5:$W$13,MATCH(Assumptions!$R65,Assumptions!$K$5:$K$13,0),MATCH(Assumptions!W$19,Assumptions!$K$5:$W$5,0))</f>
        <v>X</v>
      </c>
    </row>
    <row r="66" spans="2:23" ht="14.15" customHeight="1" x14ac:dyDescent="0.35">
      <c r="B66" s="138">
        <v>45</v>
      </c>
      <c r="C66" s="252">
        <v>4004152</v>
      </c>
      <c r="D66" s="252" t="s">
        <v>184</v>
      </c>
      <c r="E66" s="253" t="s">
        <v>111</v>
      </c>
      <c r="F66" s="253" t="s">
        <v>113</v>
      </c>
      <c r="G66" s="253" t="s">
        <v>113</v>
      </c>
      <c r="H66" s="253" t="s">
        <v>113</v>
      </c>
      <c r="I66" s="139"/>
      <c r="J66" s="269">
        <v>2657945</v>
      </c>
      <c r="K66" s="269">
        <v>0</v>
      </c>
      <c r="L66" s="269">
        <v>2657945</v>
      </c>
      <c r="M66" s="139"/>
      <c r="N66" s="178" t="s">
        <v>138</v>
      </c>
      <c r="O66" s="140"/>
      <c r="P66" s="141"/>
      <c r="Q66" s="141">
        <f t="shared" si="1"/>
        <v>2657945</v>
      </c>
      <c r="R66" s="254">
        <f>IF(Q66&lt;10000,0,INDEX(Assumptions!$J$7:$K$13,MATCH(Assumptions!$F66&amp;Assumptions!$G66&amp;Assumptions!$H66,Assumptions!$J$7:$J$13,0),2))</f>
        <v>7</v>
      </c>
      <c r="S66" s="142" t="str">
        <f>INDEX(Assumptions!$K$5:$W$13,MATCH(Assumptions!$R66,Assumptions!$K$5:$K$13,0),MATCH(Assumptions!S$19,Assumptions!$K$5:$W$5,0))</f>
        <v>X</v>
      </c>
      <c r="T66" s="142" t="str">
        <f>INDEX(Assumptions!$K$5:$W$13,MATCH(Assumptions!$R66,Assumptions!$K$5:$K$13,0),MATCH(Assumptions!T$19,Assumptions!$K$5:$W$5,0))</f>
        <v>X</v>
      </c>
      <c r="U66" s="142" t="str">
        <f>INDEX(Assumptions!$K$5:$W$13,MATCH(Assumptions!$R66,Assumptions!$K$5:$K$13,0),MATCH(Assumptions!U$19,Assumptions!$K$5:$W$5,0))</f>
        <v>X</v>
      </c>
      <c r="V66" s="142" t="str">
        <f>INDEX(Assumptions!$K$5:$W$13,MATCH(Assumptions!$R66,Assumptions!$K$5:$K$13,0),MATCH(Assumptions!V$19,Assumptions!$K$5:$W$5,0))</f>
        <v>X</v>
      </c>
      <c r="W66" s="167" t="str">
        <f>INDEX(Assumptions!$K$5:$W$13,MATCH(Assumptions!$R66,Assumptions!$K$5:$K$13,0),MATCH(Assumptions!W$19,Assumptions!$K$5:$W$5,0))</f>
        <v>X</v>
      </c>
    </row>
    <row r="67" spans="2:23" ht="14.15" customHeight="1" x14ac:dyDescent="0.35">
      <c r="B67" s="138">
        <v>46</v>
      </c>
      <c r="C67" s="252">
        <v>4063057</v>
      </c>
      <c r="D67" s="252" t="s">
        <v>185</v>
      </c>
      <c r="E67" s="253" t="s">
        <v>111</v>
      </c>
      <c r="F67" s="253" t="s">
        <v>113</v>
      </c>
      <c r="G67" s="253" t="s">
        <v>113</v>
      </c>
      <c r="H67" s="253" t="s">
        <v>113</v>
      </c>
      <c r="I67" s="139"/>
      <c r="J67" s="269" t="s">
        <v>150</v>
      </c>
      <c r="K67" s="269" t="s">
        <v>150</v>
      </c>
      <c r="L67" s="269" t="s">
        <v>150</v>
      </c>
      <c r="M67" s="139"/>
      <c r="N67" s="174" t="s">
        <v>140</v>
      </c>
      <c r="O67" s="140"/>
      <c r="P67" s="271">
        <v>24438</v>
      </c>
      <c r="Q67" s="141">
        <f t="shared" si="1"/>
        <v>24438</v>
      </c>
      <c r="R67" s="254">
        <f>IF(Q67&lt;10000,0,INDEX(Assumptions!$J$7:$K$13,MATCH(Assumptions!$F67&amp;Assumptions!$G67&amp;Assumptions!$H67,Assumptions!$J$7:$J$13,0),2))</f>
        <v>7</v>
      </c>
      <c r="S67" s="142" t="str">
        <f>INDEX(Assumptions!$K$5:$W$13,MATCH(Assumptions!$R67,Assumptions!$K$5:$K$13,0),MATCH(Assumptions!S$19,Assumptions!$K$5:$W$5,0))</f>
        <v>X</v>
      </c>
      <c r="T67" s="142" t="str">
        <f>INDEX(Assumptions!$K$5:$W$13,MATCH(Assumptions!$R67,Assumptions!$K$5:$K$13,0),MATCH(Assumptions!T$19,Assumptions!$K$5:$W$5,0))</f>
        <v>X</v>
      </c>
      <c r="U67" s="142" t="str">
        <f>INDEX(Assumptions!$K$5:$W$13,MATCH(Assumptions!$R67,Assumptions!$K$5:$K$13,0),MATCH(Assumptions!U$19,Assumptions!$K$5:$W$5,0))</f>
        <v>X</v>
      </c>
      <c r="V67" s="142" t="str">
        <f>INDEX(Assumptions!$K$5:$W$13,MATCH(Assumptions!$R67,Assumptions!$K$5:$K$13,0),MATCH(Assumptions!V$19,Assumptions!$K$5:$W$5,0))</f>
        <v>X</v>
      </c>
      <c r="W67" s="167" t="str">
        <f>INDEX(Assumptions!$K$5:$W$13,MATCH(Assumptions!$R67,Assumptions!$K$5:$K$13,0),MATCH(Assumptions!W$19,Assumptions!$K$5:$W$5,0))</f>
        <v>X</v>
      </c>
    </row>
    <row r="68" spans="2:23" ht="14.15" customHeight="1" x14ac:dyDescent="0.35">
      <c r="B68" s="138">
        <v>47</v>
      </c>
      <c r="C68" s="252">
        <v>4056999</v>
      </c>
      <c r="D68" s="252" t="s">
        <v>186</v>
      </c>
      <c r="E68" s="253" t="s">
        <v>111</v>
      </c>
      <c r="F68" s="253" t="s">
        <v>113</v>
      </c>
      <c r="G68" s="253" t="s">
        <v>113</v>
      </c>
      <c r="H68" s="253" t="s">
        <v>113</v>
      </c>
      <c r="I68" s="139"/>
      <c r="J68" s="269">
        <v>269867</v>
      </c>
      <c r="K68" s="269">
        <v>5</v>
      </c>
      <c r="L68" s="269">
        <v>269872</v>
      </c>
      <c r="M68" s="139"/>
      <c r="N68" s="177" t="s">
        <v>140</v>
      </c>
      <c r="O68" s="140"/>
      <c r="P68" s="141"/>
      <c r="Q68" s="141">
        <f t="shared" si="1"/>
        <v>269867</v>
      </c>
      <c r="R68" s="254">
        <f>IF(Q68&lt;10000,0,INDEX(Assumptions!$J$7:$K$13,MATCH(Assumptions!$F68&amp;Assumptions!$G68&amp;Assumptions!$H68,Assumptions!$J$7:$J$13,0),2))</f>
        <v>7</v>
      </c>
      <c r="S68" s="142" t="str">
        <f>INDEX(Assumptions!$K$5:$W$13,MATCH(Assumptions!$R68,Assumptions!$K$5:$K$13,0),MATCH(Assumptions!S$19,Assumptions!$K$5:$W$5,0))</f>
        <v>X</v>
      </c>
      <c r="T68" s="142" t="str">
        <f>INDEX(Assumptions!$K$5:$W$13,MATCH(Assumptions!$R68,Assumptions!$K$5:$K$13,0),MATCH(Assumptions!T$19,Assumptions!$K$5:$W$5,0))</f>
        <v>X</v>
      </c>
      <c r="U68" s="142" t="str">
        <f>INDEX(Assumptions!$K$5:$W$13,MATCH(Assumptions!$R68,Assumptions!$K$5:$K$13,0),MATCH(Assumptions!U$19,Assumptions!$K$5:$W$5,0))</f>
        <v>X</v>
      </c>
      <c r="V68" s="142" t="str">
        <f>INDEX(Assumptions!$K$5:$W$13,MATCH(Assumptions!$R68,Assumptions!$K$5:$K$13,0),MATCH(Assumptions!V$19,Assumptions!$K$5:$W$5,0))</f>
        <v>X</v>
      </c>
      <c r="W68" s="167" t="str">
        <f>INDEX(Assumptions!$K$5:$W$13,MATCH(Assumptions!$R68,Assumptions!$K$5:$K$13,0),MATCH(Assumptions!W$19,Assumptions!$K$5:$W$5,0))</f>
        <v>X</v>
      </c>
    </row>
    <row r="69" spans="2:23" ht="14.15" customHeight="1" x14ac:dyDescent="0.35">
      <c r="B69" s="138">
        <v>48</v>
      </c>
      <c r="C69" s="267">
        <v>4057000</v>
      </c>
      <c r="D69" s="267" t="s">
        <v>187</v>
      </c>
      <c r="E69" s="268" t="s">
        <v>111</v>
      </c>
      <c r="F69" s="268" t="s">
        <v>113</v>
      </c>
      <c r="G69" s="268" t="s">
        <v>113</v>
      </c>
      <c r="H69" s="268" t="s">
        <v>113</v>
      </c>
      <c r="I69" s="139"/>
      <c r="J69" s="269">
        <v>477672</v>
      </c>
      <c r="K69" s="269">
        <v>2</v>
      </c>
      <c r="L69" s="269">
        <v>477674</v>
      </c>
      <c r="M69" s="139"/>
      <c r="N69" s="178" t="s">
        <v>138</v>
      </c>
      <c r="O69" s="140"/>
      <c r="P69" s="141"/>
      <c r="Q69" s="141">
        <f t="shared" ref="Q69" si="2">IF(P69="",IF(J69="NA",0,J69),P69)</f>
        <v>477672</v>
      </c>
      <c r="R69" s="254">
        <f>IF(Q69&lt;10000,0,INDEX(Assumptions!$J$7:$K$13,MATCH(Assumptions!$F69&amp;Assumptions!$G69&amp;Assumptions!$H69,Assumptions!$J$7:$J$13,0),2))</f>
        <v>7</v>
      </c>
      <c r="S69" s="142" t="str">
        <f>INDEX(Assumptions!$K$5:$W$13,MATCH(Assumptions!$R69,Assumptions!$K$5:$K$13,0),MATCH(Assumptions!S$19,Assumptions!$K$5:$W$5,0))</f>
        <v>X</v>
      </c>
      <c r="T69" s="142" t="str">
        <f>INDEX(Assumptions!$K$5:$W$13,MATCH(Assumptions!$R69,Assumptions!$K$5:$K$13,0),MATCH(Assumptions!T$19,Assumptions!$K$5:$W$5,0))</f>
        <v>X</v>
      </c>
      <c r="U69" s="142" t="str">
        <f>INDEX(Assumptions!$K$5:$W$13,MATCH(Assumptions!$R69,Assumptions!$K$5:$K$13,0),MATCH(Assumptions!U$19,Assumptions!$K$5:$W$5,0))</f>
        <v>X</v>
      </c>
      <c r="V69" s="142" t="str">
        <f>INDEX(Assumptions!$K$5:$W$13,MATCH(Assumptions!$R69,Assumptions!$K$5:$K$13,0),MATCH(Assumptions!V$19,Assumptions!$K$5:$W$5,0))</f>
        <v>X</v>
      </c>
      <c r="W69" s="167" t="str">
        <f>INDEX(Assumptions!$K$5:$W$13,MATCH(Assumptions!$R69,Assumptions!$K$5:$K$13,0),MATCH(Assumptions!W$19,Assumptions!$K$5:$W$5,0))</f>
        <v>X</v>
      </c>
    </row>
    <row r="70" spans="2:23" ht="14.15" customHeight="1" x14ac:dyDescent="0.35">
      <c r="B70" s="138">
        <v>49</v>
      </c>
      <c r="C70" s="252">
        <v>4060446</v>
      </c>
      <c r="D70" s="252" t="s">
        <v>188</v>
      </c>
      <c r="E70" s="253" t="s">
        <v>111</v>
      </c>
      <c r="F70" s="253" t="s">
        <v>113</v>
      </c>
      <c r="G70" s="253" t="s">
        <v>113</v>
      </c>
      <c r="H70" s="253" t="s">
        <v>113</v>
      </c>
      <c r="I70" s="139"/>
      <c r="J70" s="269" t="s">
        <v>150</v>
      </c>
      <c r="K70" s="269" t="s">
        <v>150</v>
      </c>
      <c r="L70" s="269" t="s">
        <v>150</v>
      </c>
      <c r="M70" s="139"/>
      <c r="N70" s="174" t="s">
        <v>140</v>
      </c>
      <c r="O70" s="140"/>
      <c r="P70" s="271">
        <v>85811</v>
      </c>
      <c r="Q70" s="141">
        <f t="shared" si="1"/>
        <v>85811</v>
      </c>
      <c r="R70" s="254">
        <f>IF(Q70&lt;10000,0,INDEX(Assumptions!$J$7:$K$13,MATCH(Assumptions!$F70&amp;Assumptions!$G70&amp;Assumptions!$H70,Assumptions!$J$7:$J$13,0),2))</f>
        <v>7</v>
      </c>
      <c r="S70" s="142" t="str">
        <f>INDEX(Assumptions!$K$5:$W$13,MATCH(Assumptions!$R70,Assumptions!$K$5:$K$13,0),MATCH(Assumptions!S$19,Assumptions!$K$5:$W$5,0))</f>
        <v>X</v>
      </c>
      <c r="T70" s="142" t="str">
        <f>INDEX(Assumptions!$K$5:$W$13,MATCH(Assumptions!$R70,Assumptions!$K$5:$K$13,0),MATCH(Assumptions!T$19,Assumptions!$K$5:$W$5,0))</f>
        <v>X</v>
      </c>
      <c r="U70" s="142" t="str">
        <f>INDEX(Assumptions!$K$5:$W$13,MATCH(Assumptions!$R70,Assumptions!$K$5:$K$13,0),MATCH(Assumptions!U$19,Assumptions!$K$5:$W$5,0))</f>
        <v>X</v>
      </c>
      <c r="V70" s="142" t="str">
        <f>INDEX(Assumptions!$K$5:$W$13,MATCH(Assumptions!$R70,Assumptions!$K$5:$K$13,0),MATCH(Assumptions!V$19,Assumptions!$K$5:$W$5,0))</f>
        <v>X</v>
      </c>
      <c r="W70" s="167" t="str">
        <f>INDEX(Assumptions!$K$5:$W$13,MATCH(Assumptions!$R70,Assumptions!$K$5:$K$13,0),MATCH(Assumptions!W$19,Assumptions!$K$5:$W$5,0))</f>
        <v>X</v>
      </c>
    </row>
    <row r="71" spans="2:23" ht="14.15" customHeight="1" x14ac:dyDescent="0.35">
      <c r="B71" s="138">
        <v>50</v>
      </c>
      <c r="C71" s="252">
        <v>4057001</v>
      </c>
      <c r="D71" s="252" t="s">
        <v>189</v>
      </c>
      <c r="E71" s="253" t="s">
        <v>111</v>
      </c>
      <c r="F71" s="253" t="s">
        <v>113</v>
      </c>
      <c r="G71" s="253" t="s">
        <v>113</v>
      </c>
      <c r="H71" s="253" t="s">
        <v>113</v>
      </c>
      <c r="I71" s="139"/>
      <c r="J71" s="269" t="s">
        <v>150</v>
      </c>
      <c r="K71" s="269" t="s">
        <v>150</v>
      </c>
      <c r="L71" s="269" t="s">
        <v>150</v>
      </c>
      <c r="M71" s="139"/>
      <c r="N71" s="174" t="s">
        <v>140</v>
      </c>
      <c r="O71" s="140"/>
      <c r="P71" s="271">
        <v>305285</v>
      </c>
      <c r="Q71" s="141">
        <f t="shared" si="1"/>
        <v>305285</v>
      </c>
      <c r="R71" s="254">
        <f>IF(Q71&lt;10000,0,INDEX(Assumptions!$J$7:$K$13,MATCH(Assumptions!$F71&amp;Assumptions!$G71&amp;Assumptions!$H71,Assumptions!$J$7:$J$13,0),2))</f>
        <v>7</v>
      </c>
      <c r="S71" s="142" t="str">
        <f>INDEX(Assumptions!$K$5:$W$13,MATCH(Assumptions!$R71,Assumptions!$K$5:$K$13,0),MATCH(Assumptions!S$19,Assumptions!$K$5:$W$5,0))</f>
        <v>X</v>
      </c>
      <c r="T71" s="142" t="str">
        <f>INDEX(Assumptions!$K$5:$W$13,MATCH(Assumptions!$R71,Assumptions!$K$5:$K$13,0),MATCH(Assumptions!T$19,Assumptions!$K$5:$W$5,0))</f>
        <v>X</v>
      </c>
      <c r="U71" s="142" t="str">
        <f>INDEX(Assumptions!$K$5:$W$13,MATCH(Assumptions!$R71,Assumptions!$K$5:$K$13,0),MATCH(Assumptions!U$19,Assumptions!$K$5:$W$5,0))</f>
        <v>X</v>
      </c>
      <c r="V71" s="142" t="str">
        <f>INDEX(Assumptions!$K$5:$W$13,MATCH(Assumptions!$R71,Assumptions!$K$5:$K$13,0),MATCH(Assumptions!V$19,Assumptions!$K$5:$W$5,0))</f>
        <v>X</v>
      </c>
      <c r="W71" s="167" t="str">
        <f>INDEX(Assumptions!$K$5:$W$13,MATCH(Assumptions!$R71,Assumptions!$K$5:$K$13,0),MATCH(Assumptions!W$19,Assumptions!$K$5:$W$5,0))</f>
        <v>X</v>
      </c>
    </row>
    <row r="72" spans="2:23" ht="14.15" customHeight="1" x14ac:dyDescent="0.35">
      <c r="B72" s="138">
        <v>51</v>
      </c>
      <c r="C72" s="252">
        <v>4057002</v>
      </c>
      <c r="D72" s="252" t="s">
        <v>190</v>
      </c>
      <c r="E72" s="253" t="s">
        <v>111</v>
      </c>
      <c r="F72" s="253" t="s">
        <v>113</v>
      </c>
      <c r="G72" s="253" t="s">
        <v>113</v>
      </c>
      <c r="H72" s="253" t="s">
        <v>113</v>
      </c>
      <c r="I72" s="139"/>
      <c r="J72" s="269">
        <v>596393</v>
      </c>
      <c r="K72" s="269">
        <v>0</v>
      </c>
      <c r="L72" s="269">
        <v>596393</v>
      </c>
      <c r="M72" s="139"/>
      <c r="N72" s="177" t="s">
        <v>140</v>
      </c>
      <c r="O72" s="140"/>
      <c r="P72" s="141"/>
      <c r="Q72" s="141">
        <f t="shared" si="1"/>
        <v>596393</v>
      </c>
      <c r="R72" s="254">
        <f>IF(Q72&lt;10000,0,INDEX(Assumptions!$J$7:$K$13,MATCH(Assumptions!$F72&amp;Assumptions!$G72&amp;Assumptions!$H72,Assumptions!$J$7:$J$13,0),2))</f>
        <v>7</v>
      </c>
      <c r="S72" s="142" t="str">
        <f>INDEX(Assumptions!$K$5:$W$13,MATCH(Assumptions!$R72,Assumptions!$K$5:$K$13,0),MATCH(Assumptions!S$19,Assumptions!$K$5:$W$5,0))</f>
        <v>X</v>
      </c>
      <c r="T72" s="142" t="str">
        <f>INDEX(Assumptions!$K$5:$W$13,MATCH(Assumptions!$R72,Assumptions!$K$5:$K$13,0),MATCH(Assumptions!T$19,Assumptions!$K$5:$W$5,0))</f>
        <v>X</v>
      </c>
      <c r="U72" s="142" t="str">
        <f>INDEX(Assumptions!$K$5:$W$13,MATCH(Assumptions!$R72,Assumptions!$K$5:$K$13,0),MATCH(Assumptions!U$19,Assumptions!$K$5:$W$5,0))</f>
        <v>X</v>
      </c>
      <c r="V72" s="142" t="str">
        <f>INDEX(Assumptions!$K$5:$W$13,MATCH(Assumptions!$R72,Assumptions!$K$5:$K$13,0),MATCH(Assumptions!V$19,Assumptions!$K$5:$W$5,0))</f>
        <v>X</v>
      </c>
      <c r="W72" s="167" t="str">
        <f>INDEX(Assumptions!$K$5:$W$13,MATCH(Assumptions!$R72,Assumptions!$K$5:$K$13,0),MATCH(Assumptions!W$19,Assumptions!$K$5:$W$5,0))</f>
        <v>X</v>
      </c>
    </row>
    <row r="73" spans="2:23" ht="14.15" customHeight="1" x14ac:dyDescent="0.35">
      <c r="B73" s="138">
        <v>52</v>
      </c>
      <c r="C73" s="252">
        <v>4057003</v>
      </c>
      <c r="D73" s="252" t="s">
        <v>191</v>
      </c>
      <c r="E73" s="253" t="s">
        <v>111</v>
      </c>
      <c r="F73" s="253" t="s">
        <v>113</v>
      </c>
      <c r="G73" s="253" t="s">
        <v>113</v>
      </c>
      <c r="H73" s="253" t="s">
        <v>113</v>
      </c>
      <c r="I73" s="139"/>
      <c r="J73" s="269">
        <v>604549</v>
      </c>
      <c r="K73" s="269">
        <v>15</v>
      </c>
      <c r="L73" s="269">
        <v>604564</v>
      </c>
      <c r="M73" s="139"/>
      <c r="N73" s="177" t="s">
        <v>140</v>
      </c>
      <c r="O73" s="140"/>
      <c r="P73" s="141"/>
      <c r="Q73" s="141">
        <f t="shared" si="1"/>
        <v>604549</v>
      </c>
      <c r="R73" s="254">
        <f>IF(Q73&lt;10000,0,INDEX(Assumptions!$J$7:$K$13,MATCH(Assumptions!$F73&amp;Assumptions!$G73&amp;Assumptions!$H73,Assumptions!$J$7:$J$13,0),2))</f>
        <v>7</v>
      </c>
      <c r="S73" s="142" t="str">
        <f>INDEX(Assumptions!$K$5:$W$13,MATCH(Assumptions!$R73,Assumptions!$K$5:$K$13,0),MATCH(Assumptions!S$19,Assumptions!$K$5:$W$5,0))</f>
        <v>X</v>
      </c>
      <c r="T73" s="142" t="str">
        <f>INDEX(Assumptions!$K$5:$W$13,MATCH(Assumptions!$R73,Assumptions!$K$5:$K$13,0),MATCH(Assumptions!T$19,Assumptions!$K$5:$W$5,0))</f>
        <v>X</v>
      </c>
      <c r="U73" s="142" t="str">
        <f>INDEX(Assumptions!$K$5:$W$13,MATCH(Assumptions!$R73,Assumptions!$K$5:$K$13,0),MATCH(Assumptions!U$19,Assumptions!$K$5:$W$5,0))</f>
        <v>X</v>
      </c>
      <c r="V73" s="142" t="str">
        <f>INDEX(Assumptions!$K$5:$W$13,MATCH(Assumptions!$R73,Assumptions!$K$5:$K$13,0),MATCH(Assumptions!V$19,Assumptions!$K$5:$W$5,0))</f>
        <v>X</v>
      </c>
      <c r="W73" s="167" t="str">
        <f>INDEX(Assumptions!$K$5:$W$13,MATCH(Assumptions!$R73,Assumptions!$K$5:$K$13,0),MATCH(Assumptions!W$19,Assumptions!$K$5:$W$5,0))</f>
        <v>X</v>
      </c>
    </row>
    <row r="74" spans="2:23" ht="14.15" customHeight="1" x14ac:dyDescent="0.35">
      <c r="B74" s="138">
        <v>53</v>
      </c>
      <c r="C74" s="252">
        <v>4057087</v>
      </c>
      <c r="D74" s="252" t="s">
        <v>192</v>
      </c>
      <c r="E74" s="253" t="s">
        <v>113</v>
      </c>
      <c r="F74" s="253" t="s">
        <v>113</v>
      </c>
      <c r="G74" s="253" t="s">
        <v>111</v>
      </c>
      <c r="H74" s="253" t="s">
        <v>113</v>
      </c>
      <c r="I74" s="139"/>
      <c r="J74" s="269">
        <v>496003</v>
      </c>
      <c r="K74" s="269">
        <v>4</v>
      </c>
      <c r="L74" s="269">
        <v>496007</v>
      </c>
      <c r="M74" s="139"/>
      <c r="N74" s="177" t="s">
        <v>140</v>
      </c>
      <c r="O74" s="140"/>
      <c r="P74" s="141"/>
      <c r="Q74" s="141">
        <f t="shared" si="1"/>
        <v>496003</v>
      </c>
      <c r="R74" s="254">
        <f>IF(Q74&lt;10000,0,INDEX(Assumptions!$J$7:$K$13,MATCH(Assumptions!$F74&amp;Assumptions!$G74&amp;Assumptions!$H74,Assumptions!$J$7:$J$13,0),2))</f>
        <v>5</v>
      </c>
      <c r="S74" s="142" t="str">
        <f>INDEX(Assumptions!$K$5:$W$13,MATCH(Assumptions!$R74,Assumptions!$K$5:$K$13,0),MATCH(Assumptions!S$19,Assumptions!$K$5:$W$5,0))</f>
        <v>X</v>
      </c>
      <c r="T74" s="142" t="str">
        <f>INDEX(Assumptions!$K$5:$W$13,MATCH(Assumptions!$R74,Assumptions!$K$5:$K$13,0),MATCH(Assumptions!T$19,Assumptions!$K$5:$W$5,0))</f>
        <v>X</v>
      </c>
      <c r="U74" s="142" t="str">
        <f>INDEX(Assumptions!$K$5:$W$13,MATCH(Assumptions!$R74,Assumptions!$K$5:$K$13,0),MATCH(Assumptions!U$19,Assumptions!$K$5:$W$5,0))</f>
        <v>X</v>
      </c>
      <c r="V74" s="142" t="str">
        <f>INDEX(Assumptions!$K$5:$W$13,MATCH(Assumptions!$R74,Assumptions!$K$5:$K$13,0),MATCH(Assumptions!V$19,Assumptions!$K$5:$W$5,0))</f>
        <v>X</v>
      </c>
      <c r="W74" s="167" t="str">
        <f>INDEX(Assumptions!$K$5:$W$13,MATCH(Assumptions!$R74,Assumptions!$K$5:$K$13,0),MATCH(Assumptions!W$19,Assumptions!$K$5:$W$5,0))</f>
        <v>X</v>
      </c>
    </row>
    <row r="75" spans="2:23" ht="14.15" customHeight="1" x14ac:dyDescent="0.35">
      <c r="B75" s="138">
        <v>54</v>
      </c>
      <c r="C75" s="252">
        <v>4057004</v>
      </c>
      <c r="D75" s="252" t="s">
        <v>193</v>
      </c>
      <c r="E75" s="253" t="s">
        <v>111</v>
      </c>
      <c r="F75" s="253" t="s">
        <v>113</v>
      </c>
      <c r="G75" s="253" t="s">
        <v>113</v>
      </c>
      <c r="H75" s="253" t="s">
        <v>113</v>
      </c>
      <c r="I75" s="139"/>
      <c r="J75" s="269">
        <v>1150247</v>
      </c>
      <c r="K75" s="269">
        <v>0</v>
      </c>
      <c r="L75" s="269">
        <v>1150247</v>
      </c>
      <c r="M75" s="139"/>
      <c r="N75" s="177" t="s">
        <v>140</v>
      </c>
      <c r="O75" s="140"/>
      <c r="P75" s="141"/>
      <c r="Q75" s="141">
        <f t="shared" si="1"/>
        <v>1150247</v>
      </c>
      <c r="R75" s="254">
        <f>IF(Q75&lt;10000,0,INDEX(Assumptions!$J$7:$K$13,MATCH(Assumptions!$F75&amp;Assumptions!$G75&amp;Assumptions!$H75,Assumptions!$J$7:$J$13,0),2))</f>
        <v>7</v>
      </c>
      <c r="S75" s="142" t="str">
        <f>INDEX(Assumptions!$K$5:$W$13,MATCH(Assumptions!$R75,Assumptions!$K$5:$K$13,0),MATCH(Assumptions!S$19,Assumptions!$K$5:$W$5,0))</f>
        <v>X</v>
      </c>
      <c r="T75" s="142" t="str">
        <f>INDEX(Assumptions!$K$5:$W$13,MATCH(Assumptions!$R75,Assumptions!$K$5:$K$13,0),MATCH(Assumptions!T$19,Assumptions!$K$5:$W$5,0))</f>
        <v>X</v>
      </c>
      <c r="U75" s="142" t="str">
        <f>INDEX(Assumptions!$K$5:$W$13,MATCH(Assumptions!$R75,Assumptions!$K$5:$K$13,0),MATCH(Assumptions!U$19,Assumptions!$K$5:$W$5,0))</f>
        <v>X</v>
      </c>
      <c r="V75" s="142" t="str">
        <f>INDEX(Assumptions!$K$5:$W$13,MATCH(Assumptions!$R75,Assumptions!$K$5:$K$13,0),MATCH(Assumptions!V$19,Assumptions!$K$5:$W$5,0))</f>
        <v>X</v>
      </c>
      <c r="W75" s="167" t="str">
        <f>INDEX(Assumptions!$K$5:$W$13,MATCH(Assumptions!$R75,Assumptions!$K$5:$K$13,0),MATCH(Assumptions!W$19,Assumptions!$K$5:$W$5,0))</f>
        <v>X</v>
      </c>
    </row>
    <row r="76" spans="2:23" ht="14.15" customHeight="1" x14ac:dyDescent="0.35">
      <c r="B76" s="138">
        <v>55</v>
      </c>
      <c r="C76" s="252">
        <v>4057006</v>
      </c>
      <c r="D76" s="252" t="s">
        <v>194</v>
      </c>
      <c r="E76" s="253" t="s">
        <v>111</v>
      </c>
      <c r="F76" s="253" t="s">
        <v>113</v>
      </c>
      <c r="G76" s="253" t="s">
        <v>113</v>
      </c>
      <c r="H76" s="253" t="s">
        <v>113</v>
      </c>
      <c r="I76" s="139"/>
      <c r="J76" s="269">
        <v>165416</v>
      </c>
      <c r="K76" s="269">
        <v>12</v>
      </c>
      <c r="L76" s="269">
        <v>165428</v>
      </c>
      <c r="M76" s="139"/>
      <c r="N76" s="177" t="s">
        <v>140</v>
      </c>
      <c r="O76" s="140"/>
      <c r="P76" s="141"/>
      <c r="Q76" s="141">
        <f t="shared" si="1"/>
        <v>165416</v>
      </c>
      <c r="R76" s="254">
        <f>IF(Q76&lt;10000,0,INDEX(Assumptions!$J$7:$K$13,MATCH(Assumptions!$F76&amp;Assumptions!$G76&amp;Assumptions!$H76,Assumptions!$J$7:$J$13,0),2))</f>
        <v>7</v>
      </c>
      <c r="S76" s="142" t="str">
        <f>INDEX(Assumptions!$K$5:$W$13,MATCH(Assumptions!$R76,Assumptions!$K$5:$K$13,0),MATCH(Assumptions!S$19,Assumptions!$K$5:$W$5,0))</f>
        <v>X</v>
      </c>
      <c r="T76" s="142" t="str">
        <f>INDEX(Assumptions!$K$5:$W$13,MATCH(Assumptions!$R76,Assumptions!$K$5:$K$13,0),MATCH(Assumptions!T$19,Assumptions!$K$5:$W$5,0))</f>
        <v>X</v>
      </c>
      <c r="U76" s="142" t="str">
        <f>INDEX(Assumptions!$K$5:$W$13,MATCH(Assumptions!$R76,Assumptions!$K$5:$K$13,0),MATCH(Assumptions!U$19,Assumptions!$K$5:$W$5,0))</f>
        <v>X</v>
      </c>
      <c r="V76" s="142" t="str">
        <f>INDEX(Assumptions!$K$5:$W$13,MATCH(Assumptions!$R76,Assumptions!$K$5:$K$13,0),MATCH(Assumptions!V$19,Assumptions!$K$5:$W$5,0))</f>
        <v>X</v>
      </c>
      <c r="W76" s="167" t="str">
        <f>INDEX(Assumptions!$K$5:$W$13,MATCH(Assumptions!$R76,Assumptions!$K$5:$K$13,0),MATCH(Assumptions!W$19,Assumptions!$K$5:$W$5,0))</f>
        <v>X</v>
      </c>
    </row>
    <row r="77" spans="2:23" ht="14.15" customHeight="1" x14ac:dyDescent="0.35">
      <c r="B77" s="138">
        <v>56</v>
      </c>
      <c r="C77" s="252">
        <v>4042397</v>
      </c>
      <c r="D77" s="252" t="s">
        <v>195</v>
      </c>
      <c r="E77" s="253" t="s">
        <v>111</v>
      </c>
      <c r="F77" s="253" t="s">
        <v>113</v>
      </c>
      <c r="G77" s="253" t="s">
        <v>113</v>
      </c>
      <c r="H77" s="253" t="s">
        <v>113</v>
      </c>
      <c r="I77" s="139"/>
      <c r="J77" s="269">
        <v>565153</v>
      </c>
      <c r="K77" s="269">
        <v>15</v>
      </c>
      <c r="L77" s="269">
        <v>565168</v>
      </c>
      <c r="M77" s="139"/>
      <c r="N77" s="178" t="s">
        <v>138</v>
      </c>
      <c r="O77" s="140"/>
      <c r="P77" s="141"/>
      <c r="Q77" s="141">
        <f t="shared" si="1"/>
        <v>565153</v>
      </c>
      <c r="R77" s="254">
        <f>IF(Q77&lt;10000,0,INDEX(Assumptions!$J$7:$K$13,MATCH(Assumptions!$F77&amp;Assumptions!$G77&amp;Assumptions!$H77,Assumptions!$J$7:$J$13,0),2))</f>
        <v>7</v>
      </c>
      <c r="S77" s="142" t="str">
        <f>INDEX(Assumptions!$K$5:$W$13,MATCH(Assumptions!$R77,Assumptions!$K$5:$K$13,0),MATCH(Assumptions!S$19,Assumptions!$K$5:$W$5,0))</f>
        <v>X</v>
      </c>
      <c r="T77" s="142" t="str">
        <f>INDEX(Assumptions!$K$5:$W$13,MATCH(Assumptions!$R77,Assumptions!$K$5:$K$13,0),MATCH(Assumptions!T$19,Assumptions!$K$5:$W$5,0))</f>
        <v>X</v>
      </c>
      <c r="U77" s="142" t="str">
        <f>INDEX(Assumptions!$K$5:$W$13,MATCH(Assumptions!$R77,Assumptions!$K$5:$K$13,0),MATCH(Assumptions!U$19,Assumptions!$K$5:$W$5,0))</f>
        <v>X</v>
      </c>
      <c r="V77" s="142" t="str">
        <f>INDEX(Assumptions!$K$5:$W$13,MATCH(Assumptions!$R77,Assumptions!$K$5:$K$13,0),MATCH(Assumptions!V$19,Assumptions!$K$5:$W$5,0))</f>
        <v>X</v>
      </c>
      <c r="W77" s="167" t="str">
        <f>INDEX(Assumptions!$K$5:$W$13,MATCH(Assumptions!$R77,Assumptions!$K$5:$K$13,0),MATCH(Assumptions!W$19,Assumptions!$K$5:$W$5,0))</f>
        <v>X</v>
      </c>
    </row>
    <row r="78" spans="2:23" ht="14.15" customHeight="1" x14ac:dyDescent="0.35">
      <c r="B78" s="138">
        <v>57</v>
      </c>
      <c r="C78" s="252">
        <v>4060895</v>
      </c>
      <c r="D78" s="252" t="s">
        <v>196</v>
      </c>
      <c r="E78" s="253" t="s">
        <v>111</v>
      </c>
      <c r="F78" s="253" t="s">
        <v>111</v>
      </c>
      <c r="G78" s="253" t="s">
        <v>113</v>
      </c>
      <c r="H78" s="253" t="s">
        <v>113</v>
      </c>
      <c r="I78" s="139"/>
      <c r="J78" s="269">
        <v>48597</v>
      </c>
      <c r="K78" s="269">
        <v>0</v>
      </c>
      <c r="L78" s="269">
        <v>48597</v>
      </c>
      <c r="M78" s="139"/>
      <c r="N78" s="174" t="s">
        <v>140</v>
      </c>
      <c r="O78" s="140"/>
      <c r="P78" s="141"/>
      <c r="Q78" s="141">
        <f t="shared" si="1"/>
        <v>48597</v>
      </c>
      <c r="R78" s="254">
        <f>IF(Q78&lt;10000,0,INDEX(Assumptions!$J$7:$K$13,MATCH(Assumptions!$F78&amp;Assumptions!$G78&amp;Assumptions!$H78,Assumptions!$J$7:$J$13,0),2))</f>
        <v>6</v>
      </c>
      <c r="S78" s="142" t="str">
        <f>INDEX(Assumptions!$K$5:$W$13,MATCH(Assumptions!$R78,Assumptions!$K$5:$K$13,0),MATCH(Assumptions!S$19,Assumptions!$K$5:$W$5,0))</f>
        <v>X</v>
      </c>
      <c r="T78" s="142" t="str">
        <f>INDEX(Assumptions!$K$5:$W$13,MATCH(Assumptions!$R78,Assumptions!$K$5:$K$13,0),MATCH(Assumptions!T$19,Assumptions!$K$5:$W$5,0))</f>
        <v>X</v>
      </c>
      <c r="U78" s="142" t="str">
        <f>INDEX(Assumptions!$K$5:$W$13,MATCH(Assumptions!$R78,Assumptions!$K$5:$K$13,0),MATCH(Assumptions!U$19,Assumptions!$K$5:$W$5,0))</f>
        <v>X</v>
      </c>
      <c r="V78" s="142" t="str">
        <f>INDEX(Assumptions!$K$5:$W$13,MATCH(Assumptions!$R78,Assumptions!$K$5:$K$13,0),MATCH(Assumptions!V$19,Assumptions!$K$5:$W$5,0))</f>
        <v>X</v>
      </c>
      <c r="W78" s="167" t="str">
        <f>INDEX(Assumptions!$K$5:$W$13,MATCH(Assumptions!$R78,Assumptions!$K$5:$K$13,0),MATCH(Assumptions!W$19,Assumptions!$K$5:$W$5,0))</f>
        <v>X</v>
      </c>
    </row>
    <row r="79" spans="2:23" ht="14.15" customHeight="1" x14ac:dyDescent="0.35">
      <c r="B79" s="138">
        <v>58</v>
      </c>
      <c r="C79" s="252">
        <v>4232403</v>
      </c>
      <c r="D79" s="252" t="s">
        <v>197</v>
      </c>
      <c r="E79" s="253" t="s">
        <v>111</v>
      </c>
      <c r="F79" s="253" t="s">
        <v>113</v>
      </c>
      <c r="G79" s="253" t="s">
        <v>111</v>
      </c>
      <c r="H79" s="253" t="s">
        <v>113</v>
      </c>
      <c r="I79" s="139"/>
      <c r="J79" s="269" t="s">
        <v>150</v>
      </c>
      <c r="K79" s="269" t="s">
        <v>150</v>
      </c>
      <c r="L79" s="269" t="s">
        <v>150</v>
      </c>
      <c r="M79" s="139"/>
      <c r="N79" s="177" t="s">
        <v>140</v>
      </c>
      <c r="O79" s="140"/>
      <c r="P79" s="271">
        <v>49061</v>
      </c>
      <c r="Q79" s="141">
        <f t="shared" si="1"/>
        <v>49061</v>
      </c>
      <c r="R79" s="254">
        <f>IF(Q79&lt;10000,0,INDEX(Assumptions!$J$7:$K$13,MATCH(Assumptions!$F79&amp;Assumptions!$G79&amp;Assumptions!$H79,Assumptions!$J$7:$J$13,0),2))</f>
        <v>5</v>
      </c>
      <c r="S79" s="142" t="str">
        <f>INDEX(Assumptions!$K$5:$W$13,MATCH(Assumptions!$R79,Assumptions!$K$5:$K$13,0),MATCH(Assumptions!S$19,Assumptions!$K$5:$W$5,0))</f>
        <v>X</v>
      </c>
      <c r="T79" s="142" t="str">
        <f>INDEX(Assumptions!$K$5:$W$13,MATCH(Assumptions!$R79,Assumptions!$K$5:$K$13,0),MATCH(Assumptions!T$19,Assumptions!$K$5:$W$5,0))</f>
        <v>X</v>
      </c>
      <c r="U79" s="142" t="str">
        <f>INDEX(Assumptions!$K$5:$W$13,MATCH(Assumptions!$R79,Assumptions!$K$5:$K$13,0),MATCH(Assumptions!U$19,Assumptions!$K$5:$W$5,0))</f>
        <v>X</v>
      </c>
      <c r="V79" s="142" t="str">
        <f>INDEX(Assumptions!$K$5:$W$13,MATCH(Assumptions!$R79,Assumptions!$K$5:$K$13,0),MATCH(Assumptions!V$19,Assumptions!$K$5:$W$5,0))</f>
        <v>X</v>
      </c>
      <c r="W79" s="167" t="str">
        <f>INDEX(Assumptions!$K$5:$W$13,MATCH(Assumptions!$R79,Assumptions!$K$5:$K$13,0),MATCH(Assumptions!W$19,Assumptions!$K$5:$W$5,0))</f>
        <v>X</v>
      </c>
    </row>
    <row r="80" spans="2:23" ht="14.15" customHeight="1" x14ac:dyDescent="0.35">
      <c r="B80" s="138">
        <v>59</v>
      </c>
      <c r="C80" s="252">
        <v>4060294</v>
      </c>
      <c r="D80" s="252" t="s">
        <v>198</v>
      </c>
      <c r="E80" s="253" t="s">
        <v>150</v>
      </c>
      <c r="F80" s="253" t="s">
        <v>111</v>
      </c>
      <c r="G80" s="253" t="s">
        <v>113</v>
      </c>
      <c r="H80" s="253" t="s">
        <v>113</v>
      </c>
      <c r="I80" s="139"/>
      <c r="J80" s="269" t="s">
        <v>150</v>
      </c>
      <c r="K80" s="269" t="s">
        <v>150</v>
      </c>
      <c r="L80" s="269" t="s">
        <v>150</v>
      </c>
      <c r="M80" s="139"/>
      <c r="N80" s="177" t="s">
        <v>140</v>
      </c>
      <c r="O80" s="140"/>
      <c r="P80" s="271">
        <v>45103</v>
      </c>
      <c r="Q80" s="141">
        <f t="shared" si="1"/>
        <v>45103</v>
      </c>
      <c r="R80" s="254">
        <f>IF(Q80&lt;10000,0,INDEX(Assumptions!$J$7:$K$13,MATCH(Assumptions!$F80&amp;Assumptions!$G80&amp;Assumptions!$H80,Assumptions!$J$7:$J$13,0),2))</f>
        <v>6</v>
      </c>
      <c r="S80" s="142" t="str">
        <f>INDEX(Assumptions!$K$5:$W$13,MATCH(Assumptions!$R80,Assumptions!$K$5:$K$13,0),MATCH(Assumptions!S$19,Assumptions!$K$5:$W$5,0))</f>
        <v>X</v>
      </c>
      <c r="T80" s="142" t="str">
        <f>INDEX(Assumptions!$K$5:$W$13,MATCH(Assumptions!$R80,Assumptions!$K$5:$K$13,0),MATCH(Assumptions!T$19,Assumptions!$K$5:$W$5,0))</f>
        <v>X</v>
      </c>
      <c r="U80" s="142" t="str">
        <f>INDEX(Assumptions!$K$5:$W$13,MATCH(Assumptions!$R80,Assumptions!$K$5:$K$13,0),MATCH(Assumptions!U$19,Assumptions!$K$5:$W$5,0))</f>
        <v>X</v>
      </c>
      <c r="V80" s="142" t="str">
        <f>INDEX(Assumptions!$K$5:$W$13,MATCH(Assumptions!$R80,Assumptions!$K$5:$K$13,0),MATCH(Assumptions!V$19,Assumptions!$K$5:$W$5,0))</f>
        <v>X</v>
      </c>
      <c r="W80" s="167" t="str">
        <f>INDEX(Assumptions!$K$5:$W$13,MATCH(Assumptions!$R80,Assumptions!$K$5:$K$13,0),MATCH(Assumptions!W$19,Assumptions!$K$5:$W$5,0))</f>
        <v>X</v>
      </c>
    </row>
    <row r="81" spans="2:23" ht="14.15" customHeight="1" x14ac:dyDescent="0.35">
      <c r="B81" s="138">
        <v>60</v>
      </c>
      <c r="C81" s="252">
        <v>4061118</v>
      </c>
      <c r="D81" s="252" t="s">
        <v>199</v>
      </c>
      <c r="E81" s="253" t="s">
        <v>111</v>
      </c>
      <c r="F81" s="253" t="s">
        <v>113</v>
      </c>
      <c r="G81" s="253" t="s">
        <v>113</v>
      </c>
      <c r="H81" s="253" t="s">
        <v>113</v>
      </c>
      <c r="I81" s="139"/>
      <c r="J81" s="269">
        <v>6196</v>
      </c>
      <c r="K81" s="269">
        <v>6</v>
      </c>
      <c r="L81" s="269">
        <v>6202</v>
      </c>
      <c r="M81" s="139"/>
      <c r="N81" s="177" t="s">
        <v>140</v>
      </c>
      <c r="O81" s="140"/>
      <c r="P81" s="141"/>
      <c r="Q81" s="141">
        <f t="shared" si="1"/>
        <v>6196</v>
      </c>
      <c r="R81" s="254">
        <f>IF(Q81&lt;10000,0,INDEX(Assumptions!$J$7:$K$13,MATCH(Assumptions!$F81&amp;Assumptions!$G81&amp;Assumptions!$H81,Assumptions!$J$7:$J$13,0),2))</f>
        <v>0</v>
      </c>
      <c r="S81" s="142">
        <f>INDEX(Assumptions!$K$5:$W$13,MATCH(Assumptions!$R81,Assumptions!$K$5:$K$13,0),MATCH(Assumptions!S$19,Assumptions!$K$5:$W$5,0))</f>
        <v>0</v>
      </c>
      <c r="T81" s="142">
        <f>INDEX(Assumptions!$K$5:$W$13,MATCH(Assumptions!$R81,Assumptions!$K$5:$K$13,0),MATCH(Assumptions!T$19,Assumptions!$K$5:$W$5,0))</f>
        <v>0</v>
      </c>
      <c r="U81" s="142">
        <f>INDEX(Assumptions!$K$5:$W$13,MATCH(Assumptions!$R81,Assumptions!$K$5:$K$13,0),MATCH(Assumptions!U$19,Assumptions!$K$5:$W$5,0))</f>
        <v>0</v>
      </c>
      <c r="V81" s="142">
        <f>INDEX(Assumptions!$K$5:$W$13,MATCH(Assumptions!$R81,Assumptions!$K$5:$K$13,0),MATCH(Assumptions!V$19,Assumptions!$K$5:$W$5,0))</f>
        <v>0</v>
      </c>
      <c r="W81" s="167">
        <f>INDEX(Assumptions!$K$5:$W$13,MATCH(Assumptions!$R81,Assumptions!$K$5:$K$13,0),MATCH(Assumptions!W$19,Assumptions!$K$5:$W$5,0))</f>
        <v>0</v>
      </c>
    </row>
    <row r="82" spans="2:23" ht="14.15" customHeight="1" x14ac:dyDescent="0.35">
      <c r="B82" s="138">
        <v>61</v>
      </c>
      <c r="C82" s="252">
        <v>4057090</v>
      </c>
      <c r="D82" s="252" t="s">
        <v>200</v>
      </c>
      <c r="E82" s="253" t="s">
        <v>113</v>
      </c>
      <c r="F82" s="253" t="s">
        <v>113</v>
      </c>
      <c r="G82" s="253" t="s">
        <v>113</v>
      </c>
      <c r="H82" s="253" t="s">
        <v>113</v>
      </c>
      <c r="I82" s="139"/>
      <c r="J82" s="269">
        <v>427163</v>
      </c>
      <c r="K82" s="269">
        <v>12</v>
      </c>
      <c r="L82" s="269">
        <v>427175</v>
      </c>
      <c r="M82" s="139"/>
      <c r="N82" s="177" t="s">
        <v>138</v>
      </c>
      <c r="O82" s="140"/>
      <c r="P82" s="291"/>
      <c r="Q82" s="141">
        <f t="shared" si="1"/>
        <v>427163</v>
      </c>
      <c r="R82" s="254">
        <f>IF(Q82&lt;10000,0,INDEX(Assumptions!$J$7:$K$13,MATCH(Assumptions!$F82&amp;Assumptions!$G82&amp;Assumptions!$H82,Assumptions!$J$7:$J$13,0),2))</f>
        <v>7</v>
      </c>
      <c r="S82" s="142" t="str">
        <f>INDEX(Assumptions!$K$5:$W$13,MATCH(Assumptions!$R82,Assumptions!$K$5:$K$13,0),MATCH(Assumptions!S$19,Assumptions!$K$5:$W$5,0))</f>
        <v>X</v>
      </c>
      <c r="T82" s="142" t="str">
        <f>INDEX(Assumptions!$K$5:$W$13,MATCH(Assumptions!$R82,Assumptions!$K$5:$K$13,0),MATCH(Assumptions!T$19,Assumptions!$K$5:$W$5,0))</f>
        <v>X</v>
      </c>
      <c r="U82" s="142" t="str">
        <f>INDEX(Assumptions!$K$5:$W$13,MATCH(Assumptions!$R82,Assumptions!$K$5:$K$13,0),MATCH(Assumptions!U$19,Assumptions!$K$5:$W$5,0))</f>
        <v>X</v>
      </c>
      <c r="V82" s="142" t="str">
        <f>INDEX(Assumptions!$K$5:$W$13,MATCH(Assumptions!$R82,Assumptions!$K$5:$K$13,0),MATCH(Assumptions!V$19,Assumptions!$K$5:$W$5,0))</f>
        <v>X</v>
      </c>
      <c r="W82" s="167" t="str">
        <f>INDEX(Assumptions!$K$5:$W$13,MATCH(Assumptions!$R82,Assumptions!$K$5:$K$13,0),MATCH(Assumptions!W$19,Assumptions!$K$5:$W$5,0))</f>
        <v>X</v>
      </c>
    </row>
    <row r="83" spans="2:23" ht="14.15" customHeight="1" x14ac:dyDescent="0.35">
      <c r="B83" s="138">
        <v>62</v>
      </c>
      <c r="C83" s="252">
        <v>4008754</v>
      </c>
      <c r="D83" s="252" t="s">
        <v>201</v>
      </c>
      <c r="E83" s="253" t="s">
        <v>113</v>
      </c>
      <c r="F83" s="253" t="s">
        <v>113</v>
      </c>
      <c r="G83" s="253" t="s">
        <v>111</v>
      </c>
      <c r="H83" s="253" t="s">
        <v>113</v>
      </c>
      <c r="I83" s="139"/>
      <c r="J83" s="269">
        <v>160976</v>
      </c>
      <c r="K83" s="269">
        <v>0</v>
      </c>
      <c r="L83" s="269">
        <v>160976</v>
      </c>
      <c r="M83" s="139"/>
      <c r="N83" s="174" t="s">
        <v>140</v>
      </c>
      <c r="O83" s="140"/>
      <c r="P83" s="141"/>
      <c r="Q83" s="141">
        <f t="shared" si="1"/>
        <v>160976</v>
      </c>
      <c r="R83" s="254">
        <f>IF(Q83&lt;10000,0,INDEX(Assumptions!$J$7:$K$13,MATCH(Assumptions!$F83&amp;Assumptions!$G83&amp;Assumptions!$H83,Assumptions!$J$7:$J$13,0),2))</f>
        <v>5</v>
      </c>
      <c r="S83" s="142" t="str">
        <f>INDEX(Assumptions!$K$5:$W$13,MATCH(Assumptions!$R83,Assumptions!$K$5:$K$13,0),MATCH(Assumptions!S$19,Assumptions!$K$5:$W$5,0))</f>
        <v>X</v>
      </c>
      <c r="T83" s="142" t="str">
        <f>INDEX(Assumptions!$K$5:$W$13,MATCH(Assumptions!$R83,Assumptions!$K$5:$K$13,0),MATCH(Assumptions!T$19,Assumptions!$K$5:$W$5,0))</f>
        <v>X</v>
      </c>
      <c r="U83" s="142" t="str">
        <f>INDEX(Assumptions!$K$5:$W$13,MATCH(Assumptions!$R83,Assumptions!$K$5:$K$13,0),MATCH(Assumptions!U$19,Assumptions!$K$5:$W$5,0))</f>
        <v>X</v>
      </c>
      <c r="V83" s="142" t="str">
        <f>INDEX(Assumptions!$K$5:$W$13,MATCH(Assumptions!$R83,Assumptions!$K$5:$K$13,0),MATCH(Assumptions!V$19,Assumptions!$K$5:$W$5,0))</f>
        <v>X</v>
      </c>
      <c r="W83" s="167" t="str">
        <f>INDEX(Assumptions!$K$5:$W$13,MATCH(Assumptions!$R83,Assumptions!$K$5:$K$13,0),MATCH(Assumptions!W$19,Assumptions!$K$5:$W$5,0))</f>
        <v>X</v>
      </c>
    </row>
    <row r="84" spans="2:23" ht="14.15" customHeight="1" x14ac:dyDescent="0.35">
      <c r="B84" s="138">
        <v>63</v>
      </c>
      <c r="C84" s="252">
        <v>4057008</v>
      </c>
      <c r="D84" s="252" t="s">
        <v>202</v>
      </c>
      <c r="E84" s="253" t="s">
        <v>111</v>
      </c>
      <c r="F84" s="253" t="s">
        <v>113</v>
      </c>
      <c r="G84" s="253" t="s">
        <v>113</v>
      </c>
      <c r="H84" s="253" t="s">
        <v>113</v>
      </c>
      <c r="I84" s="139"/>
      <c r="J84" s="269">
        <v>664095</v>
      </c>
      <c r="K84" s="269">
        <v>10</v>
      </c>
      <c r="L84" s="269">
        <v>664105</v>
      </c>
      <c r="M84" s="139"/>
      <c r="N84" s="174" t="s">
        <v>140</v>
      </c>
      <c r="O84" s="140"/>
      <c r="P84" s="141"/>
      <c r="Q84" s="141">
        <f t="shared" si="1"/>
        <v>664095</v>
      </c>
      <c r="R84" s="254">
        <f>IF(Q84&lt;10000,0,INDEX(Assumptions!$J$7:$K$13,MATCH(Assumptions!$F84&amp;Assumptions!$G84&amp;Assumptions!$H84,Assumptions!$J$7:$J$13,0),2))</f>
        <v>7</v>
      </c>
      <c r="S84" s="142" t="str">
        <f>INDEX(Assumptions!$K$5:$W$13,MATCH(Assumptions!$R84,Assumptions!$K$5:$K$13,0),MATCH(Assumptions!S$19,Assumptions!$K$5:$W$5,0))</f>
        <v>X</v>
      </c>
      <c r="T84" s="142" t="str">
        <f>INDEX(Assumptions!$K$5:$W$13,MATCH(Assumptions!$R84,Assumptions!$K$5:$K$13,0),MATCH(Assumptions!T$19,Assumptions!$K$5:$W$5,0))</f>
        <v>X</v>
      </c>
      <c r="U84" s="142" t="str">
        <f>INDEX(Assumptions!$K$5:$W$13,MATCH(Assumptions!$R84,Assumptions!$K$5:$K$13,0),MATCH(Assumptions!U$19,Assumptions!$K$5:$W$5,0))</f>
        <v>X</v>
      </c>
      <c r="V84" s="142" t="str">
        <f>INDEX(Assumptions!$K$5:$W$13,MATCH(Assumptions!$R84,Assumptions!$K$5:$K$13,0),MATCH(Assumptions!V$19,Assumptions!$K$5:$W$5,0))</f>
        <v>X</v>
      </c>
      <c r="W84" s="167" t="str">
        <f>INDEX(Assumptions!$K$5:$W$13,MATCH(Assumptions!$R84,Assumptions!$K$5:$K$13,0),MATCH(Assumptions!W$19,Assumptions!$K$5:$W$5,0))</f>
        <v>X</v>
      </c>
    </row>
    <row r="85" spans="2:23" ht="14.15" customHeight="1" x14ac:dyDescent="0.35">
      <c r="B85" s="138">
        <v>64</v>
      </c>
      <c r="C85" s="252">
        <v>4061329</v>
      </c>
      <c r="D85" s="252" t="s">
        <v>203</v>
      </c>
      <c r="E85" s="253" t="s">
        <v>111</v>
      </c>
      <c r="F85" s="253" t="s">
        <v>113</v>
      </c>
      <c r="G85" s="253" t="s">
        <v>113</v>
      </c>
      <c r="H85" s="253" t="s">
        <v>113</v>
      </c>
      <c r="I85" s="139"/>
      <c r="J85" s="269" t="s">
        <v>150</v>
      </c>
      <c r="K85" s="269" t="s">
        <v>150</v>
      </c>
      <c r="L85" s="269" t="s">
        <v>150</v>
      </c>
      <c r="M85" s="139"/>
      <c r="N85" s="174" t="s">
        <v>140</v>
      </c>
      <c r="O85" s="140"/>
      <c r="P85" s="271">
        <v>71650</v>
      </c>
      <c r="Q85" s="141">
        <f t="shared" si="1"/>
        <v>71650</v>
      </c>
      <c r="R85" s="254">
        <f>IF(Q85&lt;10000,0,INDEX(Assumptions!$J$7:$K$13,MATCH(Assumptions!$F85&amp;Assumptions!$G85&amp;Assumptions!$H85,Assumptions!$J$7:$J$13,0),2))</f>
        <v>7</v>
      </c>
      <c r="S85" s="142" t="str">
        <f>INDEX(Assumptions!$K$5:$W$13,MATCH(Assumptions!$R85,Assumptions!$K$5:$K$13,0),MATCH(Assumptions!S$19,Assumptions!$K$5:$W$5,0))</f>
        <v>X</v>
      </c>
      <c r="T85" s="142" t="str">
        <f>INDEX(Assumptions!$K$5:$W$13,MATCH(Assumptions!$R85,Assumptions!$K$5:$K$13,0),MATCH(Assumptions!T$19,Assumptions!$K$5:$W$5,0))</f>
        <v>X</v>
      </c>
      <c r="U85" s="142" t="str">
        <f>INDEX(Assumptions!$K$5:$W$13,MATCH(Assumptions!$R85,Assumptions!$K$5:$K$13,0),MATCH(Assumptions!U$19,Assumptions!$K$5:$W$5,0))</f>
        <v>X</v>
      </c>
      <c r="V85" s="142" t="str">
        <f>INDEX(Assumptions!$K$5:$W$13,MATCH(Assumptions!$R85,Assumptions!$K$5:$K$13,0),MATCH(Assumptions!V$19,Assumptions!$K$5:$W$5,0))</f>
        <v>X</v>
      </c>
      <c r="W85" s="167" t="str">
        <f>INDEX(Assumptions!$K$5:$W$13,MATCH(Assumptions!$R85,Assumptions!$K$5:$K$13,0),MATCH(Assumptions!W$19,Assumptions!$K$5:$W$5,0))</f>
        <v>X</v>
      </c>
    </row>
    <row r="86" spans="2:23" ht="14.15" customHeight="1" x14ac:dyDescent="0.35">
      <c r="B86" s="138">
        <v>65</v>
      </c>
      <c r="C86" s="252">
        <v>4010692</v>
      </c>
      <c r="D86" s="252" t="s">
        <v>204</v>
      </c>
      <c r="E86" s="253" t="s">
        <v>113</v>
      </c>
      <c r="F86" s="253" t="s">
        <v>113</v>
      </c>
      <c r="G86" s="253" t="s">
        <v>113</v>
      </c>
      <c r="H86" s="253" t="s">
        <v>113</v>
      </c>
      <c r="I86" s="139"/>
      <c r="J86" s="269">
        <v>144044</v>
      </c>
      <c r="K86" s="269">
        <v>0</v>
      </c>
      <c r="L86" s="269">
        <v>144044</v>
      </c>
      <c r="M86" s="139"/>
      <c r="N86" s="177" t="s">
        <v>140</v>
      </c>
      <c r="O86" s="140"/>
      <c r="P86" s="141"/>
      <c r="Q86" s="141">
        <f t="shared" ref="Q86:Q146" si="3">IF(P86="",IF(J86="NA",0,J86),P86)</f>
        <v>144044</v>
      </c>
      <c r="R86" s="254">
        <f>IF(Q86&lt;10000,0,INDEX(Assumptions!$J$7:$K$13,MATCH(Assumptions!$F86&amp;Assumptions!$G86&amp;Assumptions!$H86,Assumptions!$J$7:$J$13,0),2))</f>
        <v>7</v>
      </c>
      <c r="S86" s="142" t="str">
        <f>INDEX(Assumptions!$K$5:$W$13,MATCH(Assumptions!$R86,Assumptions!$K$5:$K$13,0),MATCH(Assumptions!S$19,Assumptions!$K$5:$W$5,0))</f>
        <v>X</v>
      </c>
      <c r="T86" s="142" t="str">
        <f>INDEX(Assumptions!$K$5:$W$13,MATCH(Assumptions!$R86,Assumptions!$K$5:$K$13,0),MATCH(Assumptions!T$19,Assumptions!$K$5:$W$5,0))</f>
        <v>X</v>
      </c>
      <c r="U86" s="142" t="str">
        <f>INDEX(Assumptions!$K$5:$W$13,MATCH(Assumptions!$R86,Assumptions!$K$5:$K$13,0),MATCH(Assumptions!U$19,Assumptions!$K$5:$W$5,0))</f>
        <v>X</v>
      </c>
      <c r="V86" s="142" t="str">
        <f>INDEX(Assumptions!$K$5:$W$13,MATCH(Assumptions!$R86,Assumptions!$K$5:$K$13,0),MATCH(Assumptions!V$19,Assumptions!$K$5:$W$5,0))</f>
        <v>X</v>
      </c>
      <c r="W86" s="167" t="str">
        <f>INDEX(Assumptions!$K$5:$W$13,MATCH(Assumptions!$R86,Assumptions!$K$5:$K$13,0),MATCH(Assumptions!W$19,Assumptions!$K$5:$W$5,0))</f>
        <v>X</v>
      </c>
    </row>
    <row r="87" spans="2:23" ht="14.15" customHeight="1" x14ac:dyDescent="0.35">
      <c r="B87" s="138">
        <v>66</v>
      </c>
      <c r="C87" s="252">
        <v>4057009</v>
      </c>
      <c r="D87" s="252" t="s">
        <v>205</v>
      </c>
      <c r="E87" s="253" t="s">
        <v>111</v>
      </c>
      <c r="F87" s="253" t="s">
        <v>113</v>
      </c>
      <c r="G87" s="253" t="s">
        <v>113</v>
      </c>
      <c r="H87" s="253" t="s">
        <v>113</v>
      </c>
      <c r="I87" s="139"/>
      <c r="J87" s="269">
        <v>581453</v>
      </c>
      <c r="K87" s="269">
        <v>0</v>
      </c>
      <c r="L87" s="269">
        <v>581453</v>
      </c>
      <c r="M87" s="139"/>
      <c r="N87" s="174" t="s">
        <v>140</v>
      </c>
      <c r="O87" s="140"/>
      <c r="P87" s="141"/>
      <c r="Q87" s="141">
        <f t="shared" si="3"/>
        <v>581453</v>
      </c>
      <c r="R87" s="254">
        <f>IF(Q87&lt;10000,0,INDEX(Assumptions!$J$7:$K$13,MATCH(Assumptions!$F87&amp;Assumptions!$G87&amp;Assumptions!$H87,Assumptions!$J$7:$J$13,0),2))</f>
        <v>7</v>
      </c>
      <c r="S87" s="142" t="str">
        <f>INDEX(Assumptions!$K$5:$W$13,MATCH(Assumptions!$R87,Assumptions!$K$5:$K$13,0),MATCH(Assumptions!S$19,Assumptions!$K$5:$W$5,0))</f>
        <v>X</v>
      </c>
      <c r="T87" s="142" t="str">
        <f>INDEX(Assumptions!$K$5:$W$13,MATCH(Assumptions!$R87,Assumptions!$K$5:$K$13,0),MATCH(Assumptions!T$19,Assumptions!$K$5:$W$5,0))</f>
        <v>X</v>
      </c>
      <c r="U87" s="142" t="str">
        <f>INDEX(Assumptions!$K$5:$W$13,MATCH(Assumptions!$R87,Assumptions!$K$5:$K$13,0),MATCH(Assumptions!U$19,Assumptions!$K$5:$W$5,0))</f>
        <v>X</v>
      </c>
      <c r="V87" s="142" t="str">
        <f>INDEX(Assumptions!$K$5:$W$13,MATCH(Assumptions!$R87,Assumptions!$K$5:$K$13,0),MATCH(Assumptions!V$19,Assumptions!$K$5:$W$5,0))</f>
        <v>X</v>
      </c>
      <c r="W87" s="167" t="str">
        <f>INDEX(Assumptions!$K$5:$W$13,MATCH(Assumptions!$R87,Assumptions!$K$5:$K$13,0),MATCH(Assumptions!W$19,Assumptions!$K$5:$W$5,0))</f>
        <v>X</v>
      </c>
    </row>
    <row r="88" spans="2:23" ht="14.15" customHeight="1" x14ac:dyDescent="0.35">
      <c r="B88" s="138">
        <v>67</v>
      </c>
      <c r="C88" s="252">
        <v>4057091</v>
      </c>
      <c r="D88" s="252" t="s">
        <v>206</v>
      </c>
      <c r="E88" s="253" t="s">
        <v>113</v>
      </c>
      <c r="F88" s="253" t="s">
        <v>113</v>
      </c>
      <c r="G88" s="253" t="s">
        <v>113</v>
      </c>
      <c r="H88" s="253" t="s">
        <v>113</v>
      </c>
      <c r="I88" s="139"/>
      <c r="J88" s="269">
        <v>804312</v>
      </c>
      <c r="K88" s="269">
        <v>5</v>
      </c>
      <c r="L88" s="269">
        <v>804317</v>
      </c>
      <c r="M88" s="139"/>
      <c r="N88" s="174" t="s">
        <v>140</v>
      </c>
      <c r="O88" s="140"/>
      <c r="P88" s="141"/>
      <c r="Q88" s="141">
        <f t="shared" si="3"/>
        <v>804312</v>
      </c>
      <c r="R88" s="254">
        <f>IF(Q88&lt;10000,0,INDEX(Assumptions!$J$7:$K$13,MATCH(Assumptions!$F88&amp;Assumptions!$G88&amp;Assumptions!$H88,Assumptions!$J$7:$J$13,0),2))</f>
        <v>7</v>
      </c>
      <c r="S88" s="142" t="str">
        <f>INDEX(Assumptions!$K$5:$W$13,MATCH(Assumptions!$R88,Assumptions!$K$5:$K$13,0),MATCH(Assumptions!S$19,Assumptions!$K$5:$W$5,0))</f>
        <v>X</v>
      </c>
      <c r="T88" s="142" t="str">
        <f>INDEX(Assumptions!$K$5:$W$13,MATCH(Assumptions!$R88,Assumptions!$K$5:$K$13,0),MATCH(Assumptions!T$19,Assumptions!$K$5:$W$5,0))</f>
        <v>X</v>
      </c>
      <c r="U88" s="142" t="str">
        <f>INDEX(Assumptions!$K$5:$W$13,MATCH(Assumptions!$R88,Assumptions!$K$5:$K$13,0),MATCH(Assumptions!U$19,Assumptions!$K$5:$W$5,0))</f>
        <v>X</v>
      </c>
      <c r="V88" s="142" t="str">
        <f>INDEX(Assumptions!$K$5:$W$13,MATCH(Assumptions!$R88,Assumptions!$K$5:$K$13,0),MATCH(Assumptions!V$19,Assumptions!$K$5:$W$5,0))</f>
        <v>X</v>
      </c>
      <c r="W88" s="167" t="str">
        <f>INDEX(Assumptions!$K$5:$W$13,MATCH(Assumptions!$R88,Assumptions!$K$5:$K$13,0),MATCH(Assumptions!W$19,Assumptions!$K$5:$W$5,0))</f>
        <v>X</v>
      </c>
    </row>
    <row r="89" spans="2:23" ht="14.15" customHeight="1" x14ac:dyDescent="0.35">
      <c r="B89" s="138">
        <v>68</v>
      </c>
      <c r="C89" s="252">
        <v>4061513</v>
      </c>
      <c r="D89" s="252" t="s">
        <v>207</v>
      </c>
      <c r="E89" s="253" t="s">
        <v>111</v>
      </c>
      <c r="F89" s="253" t="s">
        <v>113</v>
      </c>
      <c r="G89" s="253" t="s">
        <v>113</v>
      </c>
      <c r="H89" s="253" t="s">
        <v>113</v>
      </c>
      <c r="I89" s="139"/>
      <c r="J89" s="269">
        <v>149660</v>
      </c>
      <c r="K89" s="269">
        <v>16</v>
      </c>
      <c r="L89" s="269">
        <v>149676</v>
      </c>
      <c r="M89" s="139"/>
      <c r="N89" s="174" t="s">
        <v>140</v>
      </c>
      <c r="O89" s="140"/>
      <c r="P89" s="141"/>
      <c r="Q89" s="141">
        <f t="shared" si="3"/>
        <v>149660</v>
      </c>
      <c r="R89" s="254">
        <f>IF(Q89&lt;10000,0,INDEX(Assumptions!$J$7:$K$13,MATCH(Assumptions!$F89&amp;Assumptions!$G89&amp;Assumptions!$H89,Assumptions!$J$7:$J$13,0),2))</f>
        <v>7</v>
      </c>
      <c r="S89" s="142" t="str">
        <f>INDEX(Assumptions!$K$5:$W$13,MATCH(Assumptions!$R89,Assumptions!$K$5:$K$13,0),MATCH(Assumptions!S$19,Assumptions!$K$5:$W$5,0))</f>
        <v>X</v>
      </c>
      <c r="T89" s="142" t="str">
        <f>INDEX(Assumptions!$K$5:$W$13,MATCH(Assumptions!$R89,Assumptions!$K$5:$K$13,0),MATCH(Assumptions!T$19,Assumptions!$K$5:$W$5,0))</f>
        <v>X</v>
      </c>
      <c r="U89" s="142" t="str">
        <f>INDEX(Assumptions!$K$5:$W$13,MATCH(Assumptions!$R89,Assumptions!$K$5:$K$13,0),MATCH(Assumptions!U$19,Assumptions!$K$5:$W$5,0))</f>
        <v>X</v>
      </c>
      <c r="V89" s="142" t="str">
        <f>INDEX(Assumptions!$K$5:$W$13,MATCH(Assumptions!$R89,Assumptions!$K$5:$K$13,0),MATCH(Assumptions!V$19,Assumptions!$K$5:$W$5,0))</f>
        <v>X</v>
      </c>
      <c r="W89" s="167" t="str">
        <f>INDEX(Assumptions!$K$5:$W$13,MATCH(Assumptions!$R89,Assumptions!$K$5:$K$13,0),MATCH(Assumptions!W$19,Assumptions!$K$5:$W$5,0))</f>
        <v>X</v>
      </c>
    </row>
    <row r="90" spans="2:23" x14ac:dyDescent="0.35">
      <c r="B90" s="138">
        <v>69</v>
      </c>
      <c r="C90" s="252">
        <v>4057010</v>
      </c>
      <c r="D90" s="252" t="s">
        <v>208</v>
      </c>
      <c r="E90" s="253" t="s">
        <v>111</v>
      </c>
      <c r="F90" s="253" t="s">
        <v>113</v>
      </c>
      <c r="G90" s="253" t="s">
        <v>113</v>
      </c>
      <c r="H90" s="253" t="s">
        <v>113</v>
      </c>
      <c r="I90" s="139"/>
      <c r="J90" s="269">
        <v>190660</v>
      </c>
      <c r="K90" s="269">
        <v>81</v>
      </c>
      <c r="L90" s="269">
        <v>190741</v>
      </c>
      <c r="M90" s="139"/>
      <c r="N90" s="178" t="s">
        <v>138</v>
      </c>
      <c r="O90" s="140"/>
      <c r="P90" s="141"/>
      <c r="Q90" s="141">
        <f t="shared" si="3"/>
        <v>190660</v>
      </c>
      <c r="R90" s="254">
        <f>IF(Q90&lt;10000,0,INDEX(Assumptions!$J$7:$K$13,MATCH(Assumptions!$F90&amp;Assumptions!$G90&amp;Assumptions!$H90,Assumptions!$J$7:$J$13,0),2))</f>
        <v>7</v>
      </c>
      <c r="S90" s="142" t="str">
        <f>INDEX(Assumptions!$K$5:$W$13,MATCH(Assumptions!$R90,Assumptions!$K$5:$K$13,0),MATCH(Assumptions!S$19,Assumptions!$K$5:$W$5,0))</f>
        <v>X</v>
      </c>
      <c r="T90" s="142" t="str">
        <f>INDEX(Assumptions!$K$5:$W$13,MATCH(Assumptions!$R90,Assumptions!$K$5:$K$13,0),MATCH(Assumptions!T$19,Assumptions!$K$5:$W$5,0))</f>
        <v>X</v>
      </c>
      <c r="U90" s="142" t="str">
        <f>INDEX(Assumptions!$K$5:$W$13,MATCH(Assumptions!$R90,Assumptions!$K$5:$K$13,0),MATCH(Assumptions!U$19,Assumptions!$K$5:$W$5,0))</f>
        <v>X</v>
      </c>
      <c r="V90" s="142" t="str">
        <f>INDEX(Assumptions!$K$5:$W$13,MATCH(Assumptions!$R90,Assumptions!$K$5:$K$13,0),MATCH(Assumptions!V$19,Assumptions!$K$5:$W$5,0))</f>
        <v>X</v>
      </c>
      <c r="W90" s="167" t="str">
        <f>INDEX(Assumptions!$K$5:$W$13,MATCH(Assumptions!$R90,Assumptions!$K$5:$K$13,0),MATCH(Assumptions!W$19,Assumptions!$K$5:$W$5,0))</f>
        <v>X</v>
      </c>
    </row>
    <row r="91" spans="2:23" ht="14.15" customHeight="1" x14ac:dyDescent="0.35">
      <c r="B91" s="138">
        <v>70</v>
      </c>
      <c r="C91" s="252">
        <v>4057011</v>
      </c>
      <c r="D91" s="252" t="s">
        <v>209</v>
      </c>
      <c r="E91" s="253" t="s">
        <v>111</v>
      </c>
      <c r="F91" s="253" t="s">
        <v>113</v>
      </c>
      <c r="G91" s="253" t="s">
        <v>113</v>
      </c>
      <c r="H91" s="253" t="s">
        <v>113</v>
      </c>
      <c r="I91" s="139"/>
      <c r="J91" s="269">
        <v>395031</v>
      </c>
      <c r="K91" s="269">
        <v>3</v>
      </c>
      <c r="L91" s="269">
        <v>395034</v>
      </c>
      <c r="M91" s="139"/>
      <c r="N91" s="174" t="s">
        <v>140</v>
      </c>
      <c r="O91" s="140"/>
      <c r="P91" s="141"/>
      <c r="Q91" s="141">
        <f t="shared" si="3"/>
        <v>395031</v>
      </c>
      <c r="R91" s="254">
        <f>IF(Q91&lt;10000,0,INDEX(Assumptions!$J$7:$K$13,MATCH(Assumptions!$F91&amp;Assumptions!$G91&amp;Assumptions!$H91,Assumptions!$J$7:$J$13,0),2))</f>
        <v>7</v>
      </c>
      <c r="S91" s="142" t="str">
        <f>INDEX(Assumptions!$K$5:$W$13,MATCH(Assumptions!$R91,Assumptions!$K$5:$K$13,0),MATCH(Assumptions!S$19,Assumptions!$K$5:$W$5,0))</f>
        <v>X</v>
      </c>
      <c r="T91" s="142" t="str">
        <f>INDEX(Assumptions!$K$5:$W$13,MATCH(Assumptions!$R91,Assumptions!$K$5:$K$13,0),MATCH(Assumptions!T$19,Assumptions!$K$5:$W$5,0))</f>
        <v>X</v>
      </c>
      <c r="U91" s="142" t="str">
        <f>INDEX(Assumptions!$K$5:$W$13,MATCH(Assumptions!$R91,Assumptions!$K$5:$K$13,0),MATCH(Assumptions!U$19,Assumptions!$K$5:$W$5,0))</f>
        <v>X</v>
      </c>
      <c r="V91" s="142" t="str">
        <f>INDEX(Assumptions!$K$5:$W$13,MATCH(Assumptions!$R91,Assumptions!$K$5:$K$13,0),MATCH(Assumptions!V$19,Assumptions!$K$5:$W$5,0))</f>
        <v>X</v>
      </c>
      <c r="W91" s="167" t="str">
        <f>INDEX(Assumptions!$K$5:$W$13,MATCH(Assumptions!$R91,Assumptions!$K$5:$K$13,0),MATCH(Assumptions!W$19,Assumptions!$K$5:$W$5,0))</f>
        <v>X</v>
      </c>
    </row>
    <row r="92" spans="2:23" ht="14.15" customHeight="1" x14ac:dyDescent="0.35">
      <c r="B92" s="138">
        <v>71</v>
      </c>
      <c r="C92" s="252">
        <v>4061646</v>
      </c>
      <c r="D92" s="252" t="s">
        <v>210</v>
      </c>
      <c r="E92" s="253" t="s">
        <v>113</v>
      </c>
      <c r="F92" s="253" t="s">
        <v>111</v>
      </c>
      <c r="G92" s="253" t="s">
        <v>113</v>
      </c>
      <c r="H92" s="253" t="s">
        <v>113</v>
      </c>
      <c r="I92" s="139"/>
      <c r="J92" s="269">
        <v>5261</v>
      </c>
      <c r="K92" s="269">
        <v>1</v>
      </c>
      <c r="L92" s="269">
        <v>5262</v>
      </c>
      <c r="M92" s="139"/>
      <c r="N92" s="174" t="s">
        <v>140</v>
      </c>
      <c r="O92" s="140"/>
      <c r="P92" s="141"/>
      <c r="Q92" s="141">
        <f t="shared" si="3"/>
        <v>5261</v>
      </c>
      <c r="R92" s="254">
        <f>IF(Q92&lt;10000,0,INDEX(Assumptions!$J$7:$K$13,MATCH(Assumptions!$F92&amp;Assumptions!$G92&amp;Assumptions!$H92,Assumptions!$J$7:$J$13,0),2))</f>
        <v>0</v>
      </c>
      <c r="S92" s="142">
        <f>INDEX(Assumptions!$K$5:$W$13,MATCH(Assumptions!$R92,Assumptions!$K$5:$K$13,0),MATCH(Assumptions!S$19,Assumptions!$K$5:$W$5,0))</f>
        <v>0</v>
      </c>
      <c r="T92" s="142">
        <f>INDEX(Assumptions!$K$5:$W$13,MATCH(Assumptions!$R92,Assumptions!$K$5:$K$13,0),MATCH(Assumptions!T$19,Assumptions!$K$5:$W$5,0))</f>
        <v>0</v>
      </c>
      <c r="U92" s="142">
        <f>INDEX(Assumptions!$K$5:$W$13,MATCH(Assumptions!$R92,Assumptions!$K$5:$K$13,0),MATCH(Assumptions!U$19,Assumptions!$K$5:$W$5,0))</f>
        <v>0</v>
      </c>
      <c r="V92" s="142">
        <f>INDEX(Assumptions!$K$5:$W$13,MATCH(Assumptions!$R92,Assumptions!$K$5:$K$13,0),MATCH(Assumptions!V$19,Assumptions!$K$5:$W$5,0))</f>
        <v>0</v>
      </c>
      <c r="W92" s="167">
        <f>INDEX(Assumptions!$K$5:$W$13,MATCH(Assumptions!$R92,Assumptions!$K$5:$K$13,0),MATCH(Assumptions!W$19,Assumptions!$K$5:$W$5,0))</f>
        <v>0</v>
      </c>
    </row>
    <row r="93" spans="2:23" ht="14.15" customHeight="1" x14ac:dyDescent="0.35">
      <c r="B93" s="138">
        <v>72</v>
      </c>
      <c r="C93" s="252">
        <v>4061671</v>
      </c>
      <c r="D93" s="252" t="s">
        <v>211</v>
      </c>
      <c r="E93" s="253" t="s">
        <v>111</v>
      </c>
      <c r="F93" s="253" t="s">
        <v>111</v>
      </c>
      <c r="G93" s="253" t="s">
        <v>113</v>
      </c>
      <c r="H93" s="253" t="s">
        <v>113</v>
      </c>
      <c r="I93" s="139"/>
      <c r="J93" s="269" t="s">
        <v>150</v>
      </c>
      <c r="K93" s="269" t="s">
        <v>150</v>
      </c>
      <c r="L93" s="269" t="s">
        <v>150</v>
      </c>
      <c r="M93" s="139"/>
      <c r="N93" s="174" t="s">
        <v>140</v>
      </c>
      <c r="O93" s="140"/>
      <c r="P93" s="271">
        <v>1254</v>
      </c>
      <c r="Q93" s="141">
        <f t="shared" si="3"/>
        <v>1254</v>
      </c>
      <c r="R93" s="254">
        <f>IF(Q93&lt;10000,0,INDEX(Assumptions!$J$7:$K$13,MATCH(Assumptions!$F93&amp;Assumptions!$G93&amp;Assumptions!$H93,Assumptions!$J$7:$J$13,0),2))</f>
        <v>0</v>
      </c>
      <c r="S93" s="142">
        <f>INDEX(Assumptions!$K$5:$W$13,MATCH(Assumptions!$R93,Assumptions!$K$5:$K$13,0),MATCH(Assumptions!S$19,Assumptions!$K$5:$W$5,0))</f>
        <v>0</v>
      </c>
      <c r="T93" s="142">
        <f>INDEX(Assumptions!$K$5:$W$13,MATCH(Assumptions!$R93,Assumptions!$K$5:$K$13,0),MATCH(Assumptions!T$19,Assumptions!$K$5:$W$5,0))</f>
        <v>0</v>
      </c>
      <c r="U93" s="142">
        <f>INDEX(Assumptions!$K$5:$W$13,MATCH(Assumptions!$R93,Assumptions!$K$5:$K$13,0),MATCH(Assumptions!U$19,Assumptions!$K$5:$W$5,0))</f>
        <v>0</v>
      </c>
      <c r="V93" s="142">
        <f>INDEX(Assumptions!$K$5:$W$13,MATCH(Assumptions!$R93,Assumptions!$K$5:$K$13,0),MATCH(Assumptions!V$19,Assumptions!$K$5:$W$5,0))</f>
        <v>0</v>
      </c>
      <c r="W93" s="167">
        <f>INDEX(Assumptions!$K$5:$W$13,MATCH(Assumptions!$R93,Assumptions!$K$5:$K$13,0),MATCH(Assumptions!W$19,Assumptions!$K$5:$W$5,0))</f>
        <v>0</v>
      </c>
    </row>
    <row r="94" spans="2:23" ht="14.15" customHeight="1" x14ac:dyDescent="0.35">
      <c r="B94" s="138">
        <v>73</v>
      </c>
      <c r="C94" s="252">
        <v>4057012</v>
      </c>
      <c r="D94" s="252" t="s">
        <v>212</v>
      </c>
      <c r="E94" s="253" t="s">
        <v>113</v>
      </c>
      <c r="F94" s="253" t="s">
        <v>113</v>
      </c>
      <c r="G94" s="253" t="s">
        <v>113</v>
      </c>
      <c r="H94" s="253" t="s">
        <v>113</v>
      </c>
      <c r="I94" s="139"/>
      <c r="J94" s="269">
        <v>444908</v>
      </c>
      <c r="K94" s="269">
        <v>0</v>
      </c>
      <c r="L94" s="269">
        <v>444908</v>
      </c>
      <c r="M94" s="139"/>
      <c r="N94" s="174" t="s">
        <v>140</v>
      </c>
      <c r="O94" s="140"/>
      <c r="P94" s="141"/>
      <c r="Q94" s="141">
        <f t="shared" si="3"/>
        <v>444908</v>
      </c>
      <c r="R94" s="254">
        <f>IF(Q94&lt;10000,0,INDEX(Assumptions!$J$7:$K$13,MATCH(Assumptions!$F94&amp;Assumptions!$G94&amp;Assumptions!$H94,Assumptions!$J$7:$J$13,0),2))</f>
        <v>7</v>
      </c>
      <c r="S94" s="142" t="str">
        <f>INDEX(Assumptions!$K$5:$W$13,MATCH(Assumptions!$R94,Assumptions!$K$5:$K$13,0),MATCH(Assumptions!S$19,Assumptions!$K$5:$W$5,0))</f>
        <v>X</v>
      </c>
      <c r="T94" s="142" t="str">
        <f>INDEX(Assumptions!$K$5:$W$13,MATCH(Assumptions!$R94,Assumptions!$K$5:$K$13,0),MATCH(Assumptions!T$19,Assumptions!$K$5:$W$5,0))</f>
        <v>X</v>
      </c>
      <c r="U94" s="142" t="str">
        <f>INDEX(Assumptions!$K$5:$W$13,MATCH(Assumptions!$R94,Assumptions!$K$5:$K$13,0),MATCH(Assumptions!U$19,Assumptions!$K$5:$W$5,0))</f>
        <v>X</v>
      </c>
      <c r="V94" s="142" t="str">
        <f>INDEX(Assumptions!$K$5:$W$13,MATCH(Assumptions!$R94,Assumptions!$K$5:$K$13,0),MATCH(Assumptions!V$19,Assumptions!$K$5:$W$5,0))</f>
        <v>X</v>
      </c>
      <c r="W94" s="167" t="str">
        <f>INDEX(Assumptions!$K$5:$W$13,MATCH(Assumptions!$R94,Assumptions!$K$5:$K$13,0),MATCH(Assumptions!W$19,Assumptions!$K$5:$W$5,0))</f>
        <v>X</v>
      </c>
    </row>
    <row r="95" spans="2:23" ht="14.15" customHeight="1" x14ac:dyDescent="0.35">
      <c r="B95" s="138">
        <v>74</v>
      </c>
      <c r="C95" s="252">
        <v>4061726</v>
      </c>
      <c r="D95" s="252" t="s">
        <v>213</v>
      </c>
      <c r="E95" s="253" t="s">
        <v>111</v>
      </c>
      <c r="F95" s="253" t="s">
        <v>113</v>
      </c>
      <c r="G95" s="253" t="s">
        <v>113</v>
      </c>
      <c r="H95" s="253" t="s">
        <v>113</v>
      </c>
      <c r="I95" s="139"/>
      <c r="J95" s="269">
        <v>984947</v>
      </c>
      <c r="K95" s="269">
        <v>43</v>
      </c>
      <c r="L95" s="269">
        <v>984990</v>
      </c>
      <c r="M95" s="139"/>
      <c r="N95" s="174" t="s">
        <v>140</v>
      </c>
      <c r="O95" s="140"/>
      <c r="P95" s="141"/>
      <c r="Q95" s="141">
        <f t="shared" si="3"/>
        <v>984947</v>
      </c>
      <c r="R95" s="254">
        <f>IF(Q95&lt;10000,0,INDEX(Assumptions!$J$7:$K$13,MATCH(Assumptions!$F95&amp;Assumptions!$G95&amp;Assumptions!$H95,Assumptions!$J$7:$J$13,0),2))</f>
        <v>7</v>
      </c>
      <c r="S95" s="142" t="str">
        <f>INDEX(Assumptions!$K$5:$W$13,MATCH(Assumptions!$R95,Assumptions!$K$5:$K$13,0),MATCH(Assumptions!S$19,Assumptions!$K$5:$W$5,0))</f>
        <v>X</v>
      </c>
      <c r="T95" s="142" t="str">
        <f>INDEX(Assumptions!$K$5:$W$13,MATCH(Assumptions!$R95,Assumptions!$K$5:$K$13,0),MATCH(Assumptions!T$19,Assumptions!$K$5:$W$5,0))</f>
        <v>X</v>
      </c>
      <c r="U95" s="142" t="str">
        <f>INDEX(Assumptions!$K$5:$W$13,MATCH(Assumptions!$R95,Assumptions!$K$5:$K$13,0),MATCH(Assumptions!U$19,Assumptions!$K$5:$W$5,0))</f>
        <v>X</v>
      </c>
      <c r="V95" s="142" t="str">
        <f>INDEX(Assumptions!$K$5:$W$13,MATCH(Assumptions!$R95,Assumptions!$K$5:$K$13,0),MATCH(Assumptions!V$19,Assumptions!$K$5:$W$5,0))</f>
        <v>X</v>
      </c>
      <c r="W95" s="167" t="str">
        <f>INDEX(Assumptions!$K$5:$W$13,MATCH(Assumptions!$R95,Assumptions!$K$5:$K$13,0),MATCH(Assumptions!W$19,Assumptions!$K$5:$W$5,0))</f>
        <v>X</v>
      </c>
    </row>
    <row r="96" spans="2:23" ht="14.15" customHeight="1" x14ac:dyDescent="0.35">
      <c r="B96" s="138">
        <v>75</v>
      </c>
      <c r="C96" s="252">
        <v>4004389</v>
      </c>
      <c r="D96" s="252" t="s">
        <v>214</v>
      </c>
      <c r="E96" s="253" t="s">
        <v>113</v>
      </c>
      <c r="F96" s="253" t="s">
        <v>113</v>
      </c>
      <c r="G96" s="253" t="s">
        <v>113</v>
      </c>
      <c r="H96" s="253" t="s">
        <v>113</v>
      </c>
      <c r="I96" s="139"/>
      <c r="J96" s="269">
        <v>913611</v>
      </c>
      <c r="K96" s="269">
        <v>0</v>
      </c>
      <c r="L96" s="269">
        <v>913611</v>
      </c>
      <c r="M96" s="139"/>
      <c r="N96" s="174" t="s">
        <v>140</v>
      </c>
      <c r="O96" s="140"/>
      <c r="P96" s="141"/>
      <c r="Q96" s="141">
        <f t="shared" si="3"/>
        <v>913611</v>
      </c>
      <c r="R96" s="254">
        <f>IF(Q96&lt;10000,0,INDEX(Assumptions!$J$7:$K$13,MATCH(Assumptions!$F96&amp;Assumptions!$G96&amp;Assumptions!$H96,Assumptions!$J$7:$J$13,0),2))</f>
        <v>7</v>
      </c>
      <c r="S96" s="142" t="str">
        <f>INDEX(Assumptions!$K$5:$W$13,MATCH(Assumptions!$R96,Assumptions!$K$5:$K$13,0),MATCH(Assumptions!S$19,Assumptions!$K$5:$W$5,0))</f>
        <v>X</v>
      </c>
      <c r="T96" s="142" t="str">
        <f>INDEX(Assumptions!$K$5:$W$13,MATCH(Assumptions!$R96,Assumptions!$K$5:$K$13,0),MATCH(Assumptions!T$19,Assumptions!$K$5:$W$5,0))</f>
        <v>X</v>
      </c>
      <c r="U96" s="142" t="str">
        <f>INDEX(Assumptions!$K$5:$W$13,MATCH(Assumptions!$R96,Assumptions!$K$5:$K$13,0),MATCH(Assumptions!U$19,Assumptions!$K$5:$W$5,0))</f>
        <v>X</v>
      </c>
      <c r="V96" s="142" t="str">
        <f>INDEX(Assumptions!$K$5:$W$13,MATCH(Assumptions!$R96,Assumptions!$K$5:$K$13,0),MATCH(Assumptions!V$19,Assumptions!$K$5:$W$5,0))</f>
        <v>X</v>
      </c>
      <c r="W96" s="167" t="str">
        <f>INDEX(Assumptions!$K$5:$W$13,MATCH(Assumptions!$R96,Assumptions!$K$5:$K$13,0),MATCH(Assumptions!W$19,Assumptions!$K$5:$W$5,0))</f>
        <v>X</v>
      </c>
    </row>
    <row r="97" spans="2:23" ht="14.15" customHeight="1" x14ac:dyDescent="0.35">
      <c r="B97" s="138">
        <v>76</v>
      </c>
      <c r="C97" s="252">
        <v>4057014</v>
      </c>
      <c r="D97" s="252" t="s">
        <v>215</v>
      </c>
      <c r="E97" s="253" t="s">
        <v>113</v>
      </c>
      <c r="F97" s="253" t="s">
        <v>113</v>
      </c>
      <c r="G97" s="253" t="s">
        <v>113</v>
      </c>
      <c r="H97" s="253" t="s">
        <v>113</v>
      </c>
      <c r="I97" s="139"/>
      <c r="J97" s="269">
        <v>1459832</v>
      </c>
      <c r="K97" s="269">
        <v>135</v>
      </c>
      <c r="L97" s="269">
        <v>1459967</v>
      </c>
      <c r="M97" s="139"/>
      <c r="N97" s="174" t="s">
        <v>140</v>
      </c>
      <c r="O97" s="140"/>
      <c r="P97" s="141"/>
      <c r="Q97" s="141">
        <f t="shared" si="3"/>
        <v>1459832</v>
      </c>
      <c r="R97" s="254">
        <f>IF(Q97&lt;10000,0,INDEX(Assumptions!$J$7:$K$13,MATCH(Assumptions!$F97&amp;Assumptions!$G97&amp;Assumptions!$H97,Assumptions!$J$7:$J$13,0),2))</f>
        <v>7</v>
      </c>
      <c r="S97" s="142" t="str">
        <f>INDEX(Assumptions!$K$5:$W$13,MATCH(Assumptions!$R97,Assumptions!$K$5:$K$13,0),MATCH(Assumptions!S$19,Assumptions!$K$5:$W$5,0))</f>
        <v>X</v>
      </c>
      <c r="T97" s="142" t="str">
        <f>INDEX(Assumptions!$K$5:$W$13,MATCH(Assumptions!$R97,Assumptions!$K$5:$K$13,0),MATCH(Assumptions!T$19,Assumptions!$K$5:$W$5,0))</f>
        <v>X</v>
      </c>
      <c r="U97" s="142" t="str">
        <f>INDEX(Assumptions!$K$5:$W$13,MATCH(Assumptions!$R97,Assumptions!$K$5:$K$13,0),MATCH(Assumptions!U$19,Assumptions!$K$5:$W$5,0))</f>
        <v>X</v>
      </c>
      <c r="V97" s="142" t="str">
        <f>INDEX(Assumptions!$K$5:$W$13,MATCH(Assumptions!$R97,Assumptions!$K$5:$K$13,0),MATCH(Assumptions!V$19,Assumptions!$K$5:$W$5,0))</f>
        <v>X</v>
      </c>
      <c r="W97" s="167" t="str">
        <f>INDEX(Assumptions!$K$5:$W$13,MATCH(Assumptions!$R97,Assumptions!$K$5:$K$13,0),MATCH(Assumptions!W$19,Assumptions!$K$5:$W$5,0))</f>
        <v>X</v>
      </c>
    </row>
    <row r="98" spans="2:23" ht="14.15" customHeight="1" x14ac:dyDescent="0.35">
      <c r="B98" s="138">
        <v>77</v>
      </c>
      <c r="C98" s="252">
        <v>4061866</v>
      </c>
      <c r="D98" s="252" t="s">
        <v>216</v>
      </c>
      <c r="E98" s="253" t="s">
        <v>111</v>
      </c>
      <c r="F98" s="253" t="s">
        <v>113</v>
      </c>
      <c r="G98" s="253" t="s">
        <v>113</v>
      </c>
      <c r="H98" s="253" t="s">
        <v>113</v>
      </c>
      <c r="I98" s="139"/>
      <c r="J98" s="269">
        <v>5696</v>
      </c>
      <c r="K98" s="269">
        <v>0</v>
      </c>
      <c r="L98" s="269">
        <v>5696</v>
      </c>
      <c r="M98" s="139"/>
      <c r="N98" s="174" t="s">
        <v>140</v>
      </c>
      <c r="O98" s="140"/>
      <c r="P98" s="141"/>
      <c r="Q98" s="141">
        <f t="shared" si="3"/>
        <v>5696</v>
      </c>
      <c r="R98" s="254">
        <f>IF(Q98&lt;10000,0,INDEX(Assumptions!$J$7:$K$13,MATCH(Assumptions!$F98&amp;Assumptions!$G98&amp;Assumptions!$H98,Assumptions!$J$7:$J$13,0),2))</f>
        <v>0</v>
      </c>
      <c r="S98" s="142">
        <f>INDEX(Assumptions!$K$5:$W$13,MATCH(Assumptions!$R98,Assumptions!$K$5:$K$13,0),MATCH(Assumptions!S$19,Assumptions!$K$5:$W$5,0))</f>
        <v>0</v>
      </c>
      <c r="T98" s="142">
        <f>INDEX(Assumptions!$K$5:$W$13,MATCH(Assumptions!$R98,Assumptions!$K$5:$K$13,0),MATCH(Assumptions!T$19,Assumptions!$K$5:$W$5,0))</f>
        <v>0</v>
      </c>
      <c r="U98" s="142">
        <f>INDEX(Assumptions!$K$5:$W$13,MATCH(Assumptions!$R98,Assumptions!$K$5:$K$13,0),MATCH(Assumptions!U$19,Assumptions!$K$5:$W$5,0))</f>
        <v>0</v>
      </c>
      <c r="V98" s="142">
        <f>INDEX(Assumptions!$K$5:$W$13,MATCH(Assumptions!$R98,Assumptions!$K$5:$K$13,0),MATCH(Assumptions!V$19,Assumptions!$K$5:$W$5,0))</f>
        <v>0</v>
      </c>
      <c r="W98" s="167">
        <f>INDEX(Assumptions!$K$5:$W$13,MATCH(Assumptions!$R98,Assumptions!$K$5:$K$13,0),MATCH(Assumptions!W$19,Assumptions!$K$5:$W$5,0))</f>
        <v>0</v>
      </c>
    </row>
    <row r="99" spans="2:23" ht="14.15" customHeight="1" x14ac:dyDescent="0.35">
      <c r="B99" s="138">
        <v>78</v>
      </c>
      <c r="C99" s="252">
        <v>4012860</v>
      </c>
      <c r="D99" s="252" t="s">
        <v>217</v>
      </c>
      <c r="E99" s="253" t="s">
        <v>113</v>
      </c>
      <c r="F99" s="253" t="s">
        <v>113</v>
      </c>
      <c r="G99" s="253" t="s">
        <v>113</v>
      </c>
      <c r="H99" s="253" t="s">
        <v>113</v>
      </c>
      <c r="I99" s="139"/>
      <c r="J99" s="269">
        <v>481132</v>
      </c>
      <c r="K99" s="269">
        <v>3</v>
      </c>
      <c r="L99" s="269">
        <v>481135</v>
      </c>
      <c r="M99" s="139"/>
      <c r="N99" s="177" t="s">
        <v>140</v>
      </c>
      <c r="O99" s="140"/>
      <c r="P99" s="141"/>
      <c r="Q99" s="141">
        <f t="shared" si="3"/>
        <v>481132</v>
      </c>
      <c r="R99" s="254">
        <f>IF(Q99&lt;10000,0,INDEX(Assumptions!$J$7:$K$13,MATCH(Assumptions!$F99&amp;Assumptions!$G99&amp;Assumptions!$H99,Assumptions!$J$7:$J$13,0),2))</f>
        <v>7</v>
      </c>
      <c r="S99" s="142" t="str">
        <f>INDEX(Assumptions!$K$5:$W$13,MATCH(Assumptions!$R99,Assumptions!$K$5:$K$13,0),MATCH(Assumptions!S$19,Assumptions!$K$5:$W$5,0))</f>
        <v>X</v>
      </c>
      <c r="T99" s="142" t="str">
        <f>INDEX(Assumptions!$K$5:$W$13,MATCH(Assumptions!$R99,Assumptions!$K$5:$K$13,0),MATCH(Assumptions!T$19,Assumptions!$K$5:$W$5,0))</f>
        <v>X</v>
      </c>
      <c r="U99" s="142" t="str">
        <f>INDEX(Assumptions!$K$5:$W$13,MATCH(Assumptions!$R99,Assumptions!$K$5:$K$13,0),MATCH(Assumptions!U$19,Assumptions!$K$5:$W$5,0))</f>
        <v>X</v>
      </c>
      <c r="V99" s="142" t="str">
        <f>INDEX(Assumptions!$K$5:$W$13,MATCH(Assumptions!$R99,Assumptions!$K$5:$K$13,0),MATCH(Assumptions!V$19,Assumptions!$K$5:$W$5,0))</f>
        <v>X</v>
      </c>
      <c r="W99" s="167" t="str">
        <f>INDEX(Assumptions!$K$5:$W$13,MATCH(Assumptions!$R99,Assumptions!$K$5:$K$13,0),MATCH(Assumptions!W$19,Assumptions!$K$5:$W$5,0))</f>
        <v>X</v>
      </c>
    </row>
    <row r="100" spans="2:23" ht="14.15" customHeight="1" x14ac:dyDescent="0.35">
      <c r="B100" s="138">
        <v>79</v>
      </c>
      <c r="C100" s="252">
        <v>4057754</v>
      </c>
      <c r="D100" s="252" t="s">
        <v>218</v>
      </c>
      <c r="E100" s="253" t="s">
        <v>113</v>
      </c>
      <c r="F100" s="253" t="s">
        <v>113</v>
      </c>
      <c r="G100" s="253" t="s">
        <v>113</v>
      </c>
      <c r="H100" s="253" t="s">
        <v>113</v>
      </c>
      <c r="I100" s="139"/>
      <c r="J100" s="269">
        <v>1522746</v>
      </c>
      <c r="K100" s="269">
        <v>0</v>
      </c>
      <c r="L100" s="269">
        <v>1522746</v>
      </c>
      <c r="M100" s="139"/>
      <c r="N100" s="177" t="s">
        <v>140</v>
      </c>
      <c r="O100" s="140"/>
      <c r="P100" s="141"/>
      <c r="Q100" s="141">
        <f t="shared" si="3"/>
        <v>1522746</v>
      </c>
      <c r="R100" s="254">
        <f>IF(Q100&lt;10000,0,INDEX(Assumptions!$J$7:$K$13,MATCH(Assumptions!$F100&amp;Assumptions!$G100&amp;Assumptions!$H100,Assumptions!$J$7:$J$13,0),2))</f>
        <v>7</v>
      </c>
      <c r="S100" s="142" t="str">
        <f>INDEX(Assumptions!$K$5:$W$13,MATCH(Assumptions!$R100,Assumptions!$K$5:$K$13,0),MATCH(Assumptions!S$19,Assumptions!$K$5:$W$5,0))</f>
        <v>X</v>
      </c>
      <c r="T100" s="142" t="str">
        <f>INDEX(Assumptions!$K$5:$W$13,MATCH(Assumptions!$R100,Assumptions!$K$5:$K$13,0),MATCH(Assumptions!T$19,Assumptions!$K$5:$W$5,0))</f>
        <v>X</v>
      </c>
      <c r="U100" s="142" t="str">
        <f>INDEX(Assumptions!$K$5:$W$13,MATCH(Assumptions!$R100,Assumptions!$K$5:$K$13,0),MATCH(Assumptions!U$19,Assumptions!$K$5:$W$5,0))</f>
        <v>X</v>
      </c>
      <c r="V100" s="142" t="str">
        <f>INDEX(Assumptions!$K$5:$W$13,MATCH(Assumptions!$R100,Assumptions!$K$5:$K$13,0),MATCH(Assumptions!V$19,Assumptions!$K$5:$W$5,0))</f>
        <v>X</v>
      </c>
      <c r="W100" s="167" t="str">
        <f>INDEX(Assumptions!$K$5:$W$13,MATCH(Assumptions!$R100,Assumptions!$K$5:$K$13,0),MATCH(Assumptions!W$19,Assumptions!$K$5:$W$5,0))</f>
        <v>X</v>
      </c>
    </row>
    <row r="101" spans="2:23" ht="14.15" customHeight="1" x14ac:dyDescent="0.35">
      <c r="B101" s="138">
        <v>80</v>
      </c>
      <c r="C101" s="252">
        <v>4061925</v>
      </c>
      <c r="D101" s="252" t="s">
        <v>219</v>
      </c>
      <c r="E101" s="253" t="s">
        <v>113</v>
      </c>
      <c r="F101" s="253" t="s">
        <v>113</v>
      </c>
      <c r="G101" s="253" t="s">
        <v>113</v>
      </c>
      <c r="H101" s="253" t="s">
        <v>113</v>
      </c>
      <c r="I101" s="139"/>
      <c r="J101" s="269">
        <v>265235</v>
      </c>
      <c r="K101" s="269">
        <v>0</v>
      </c>
      <c r="L101" s="269">
        <v>265235</v>
      </c>
      <c r="M101" s="139"/>
      <c r="N101" s="174" t="s">
        <v>140</v>
      </c>
      <c r="O101" s="140"/>
      <c r="P101" s="141"/>
      <c r="Q101" s="141">
        <f t="shared" si="3"/>
        <v>265235</v>
      </c>
      <c r="R101" s="254">
        <f>IF(Q101&lt;10000,0,INDEX(Assumptions!$J$7:$K$13,MATCH(Assumptions!$F101&amp;Assumptions!$G101&amp;Assumptions!$H101,Assumptions!$J$7:$J$13,0),2))</f>
        <v>7</v>
      </c>
      <c r="S101" s="142" t="str">
        <f>INDEX(Assumptions!$K$5:$W$13,MATCH(Assumptions!$R101,Assumptions!$K$5:$K$13,0),MATCH(Assumptions!S$19,Assumptions!$K$5:$W$5,0))</f>
        <v>X</v>
      </c>
      <c r="T101" s="142" t="str">
        <f>INDEX(Assumptions!$K$5:$W$13,MATCH(Assumptions!$R101,Assumptions!$K$5:$K$13,0),MATCH(Assumptions!T$19,Assumptions!$K$5:$W$5,0))</f>
        <v>X</v>
      </c>
      <c r="U101" s="142" t="str">
        <f>INDEX(Assumptions!$K$5:$W$13,MATCH(Assumptions!$R101,Assumptions!$K$5:$K$13,0),MATCH(Assumptions!U$19,Assumptions!$K$5:$W$5,0))</f>
        <v>X</v>
      </c>
      <c r="V101" s="142" t="str">
        <f>INDEX(Assumptions!$K$5:$W$13,MATCH(Assumptions!$R101,Assumptions!$K$5:$K$13,0),MATCH(Assumptions!V$19,Assumptions!$K$5:$W$5,0))</f>
        <v>X</v>
      </c>
      <c r="W101" s="167" t="str">
        <f>INDEX(Assumptions!$K$5:$W$13,MATCH(Assumptions!$R101,Assumptions!$K$5:$K$13,0),MATCH(Assumptions!W$19,Assumptions!$K$5:$W$5,0))</f>
        <v>X</v>
      </c>
    </row>
    <row r="102" spans="2:23" x14ac:dyDescent="0.35">
      <c r="B102" s="138">
        <v>81</v>
      </c>
      <c r="C102" s="252">
        <v>4057053</v>
      </c>
      <c r="D102" s="252" t="s">
        <v>220</v>
      </c>
      <c r="E102" s="253" t="s">
        <v>113</v>
      </c>
      <c r="F102" s="253" t="s">
        <v>113</v>
      </c>
      <c r="G102" s="253" t="s">
        <v>113</v>
      </c>
      <c r="H102" s="253" t="s">
        <v>113</v>
      </c>
      <c r="I102" s="139"/>
      <c r="J102" s="269">
        <v>453536</v>
      </c>
      <c r="K102" s="269">
        <v>0</v>
      </c>
      <c r="L102" s="269">
        <v>453536</v>
      </c>
      <c r="M102" s="139"/>
      <c r="N102" s="174" t="s">
        <v>140</v>
      </c>
      <c r="O102" s="140"/>
      <c r="P102" s="141"/>
      <c r="Q102" s="141">
        <f t="shared" si="3"/>
        <v>453536</v>
      </c>
      <c r="R102" s="254">
        <f>IF(Q102&lt;10000,0,INDEX(Assumptions!$J$7:$K$13,MATCH(Assumptions!$F102&amp;Assumptions!$G102&amp;Assumptions!$H102,Assumptions!$J$7:$J$13,0),2))</f>
        <v>7</v>
      </c>
      <c r="S102" s="142" t="str">
        <f>INDEX(Assumptions!$K$5:$W$13,MATCH(Assumptions!$R102,Assumptions!$K$5:$K$13,0),MATCH(Assumptions!S$19,Assumptions!$K$5:$W$5,0))</f>
        <v>X</v>
      </c>
      <c r="T102" s="142" t="str">
        <f>INDEX(Assumptions!$K$5:$W$13,MATCH(Assumptions!$R102,Assumptions!$K$5:$K$13,0),MATCH(Assumptions!T$19,Assumptions!$K$5:$W$5,0))</f>
        <v>X</v>
      </c>
      <c r="U102" s="142" t="str">
        <f>INDEX(Assumptions!$K$5:$W$13,MATCH(Assumptions!$R102,Assumptions!$K$5:$K$13,0),MATCH(Assumptions!U$19,Assumptions!$K$5:$W$5,0))</f>
        <v>X</v>
      </c>
      <c r="V102" s="142" t="str">
        <f>INDEX(Assumptions!$K$5:$W$13,MATCH(Assumptions!$R102,Assumptions!$K$5:$K$13,0),MATCH(Assumptions!V$19,Assumptions!$K$5:$W$5,0))</f>
        <v>X</v>
      </c>
      <c r="W102" s="167" t="str">
        <f>INDEX(Assumptions!$K$5:$W$13,MATCH(Assumptions!$R102,Assumptions!$K$5:$K$13,0),MATCH(Assumptions!W$19,Assumptions!$K$5:$W$5,0))</f>
        <v>X</v>
      </c>
    </row>
    <row r="103" spans="2:23" ht="14.15" customHeight="1" x14ac:dyDescent="0.35">
      <c r="B103" s="138">
        <v>82</v>
      </c>
      <c r="C103" s="252">
        <v>4061951</v>
      </c>
      <c r="D103" s="252" t="s">
        <v>221</v>
      </c>
      <c r="E103" s="253" t="s">
        <v>111</v>
      </c>
      <c r="F103" s="253" t="s">
        <v>113</v>
      </c>
      <c r="G103" s="253" t="s">
        <v>113</v>
      </c>
      <c r="H103" s="253" t="s">
        <v>113</v>
      </c>
      <c r="I103" s="139"/>
      <c r="J103" s="269">
        <v>14863</v>
      </c>
      <c r="K103" s="269">
        <v>0</v>
      </c>
      <c r="L103" s="269">
        <v>14863</v>
      </c>
      <c r="M103" s="139"/>
      <c r="N103" s="177" t="s">
        <v>140</v>
      </c>
      <c r="O103" s="140"/>
      <c r="P103" s="141"/>
      <c r="Q103" s="141">
        <f t="shared" si="3"/>
        <v>14863</v>
      </c>
      <c r="R103" s="254">
        <f>IF(Q103&lt;10000,0,INDEX(Assumptions!$J$7:$K$13,MATCH(Assumptions!$F103&amp;Assumptions!$G103&amp;Assumptions!$H103,Assumptions!$J$7:$J$13,0),2))</f>
        <v>7</v>
      </c>
      <c r="S103" s="142" t="str">
        <f>INDEX(Assumptions!$K$5:$W$13,MATCH(Assumptions!$R103,Assumptions!$K$5:$K$13,0),MATCH(Assumptions!S$19,Assumptions!$K$5:$W$5,0))</f>
        <v>X</v>
      </c>
      <c r="T103" s="142" t="str">
        <f>INDEX(Assumptions!$K$5:$W$13,MATCH(Assumptions!$R103,Assumptions!$K$5:$K$13,0),MATCH(Assumptions!T$19,Assumptions!$K$5:$W$5,0))</f>
        <v>X</v>
      </c>
      <c r="U103" s="142" t="str">
        <f>INDEX(Assumptions!$K$5:$W$13,MATCH(Assumptions!$R103,Assumptions!$K$5:$K$13,0),MATCH(Assumptions!U$19,Assumptions!$K$5:$W$5,0))</f>
        <v>X</v>
      </c>
      <c r="V103" s="142" t="str">
        <f>INDEX(Assumptions!$K$5:$W$13,MATCH(Assumptions!$R103,Assumptions!$K$5:$K$13,0),MATCH(Assumptions!V$19,Assumptions!$K$5:$W$5,0))</f>
        <v>X</v>
      </c>
      <c r="W103" s="167" t="str">
        <f>INDEX(Assumptions!$K$5:$W$13,MATCH(Assumptions!$R103,Assumptions!$K$5:$K$13,0),MATCH(Assumptions!W$19,Assumptions!$K$5:$W$5,0))</f>
        <v>X</v>
      </c>
    </row>
    <row r="104" spans="2:23" ht="14.15" customHeight="1" x14ac:dyDescent="0.35">
      <c r="B104" s="138">
        <v>83</v>
      </c>
      <c r="C104" s="252">
        <v>4008369</v>
      </c>
      <c r="D104" s="252" t="s">
        <v>222</v>
      </c>
      <c r="E104" s="253" t="s">
        <v>111</v>
      </c>
      <c r="F104" s="253" t="s">
        <v>113</v>
      </c>
      <c r="G104" s="253" t="s">
        <v>113</v>
      </c>
      <c r="H104" s="253" t="s">
        <v>113</v>
      </c>
      <c r="I104" s="139"/>
      <c r="J104" s="269">
        <v>1455014</v>
      </c>
      <c r="K104" s="269">
        <v>5</v>
      </c>
      <c r="L104" s="269">
        <v>1455019</v>
      </c>
      <c r="M104" s="139"/>
      <c r="N104" s="174" t="s">
        <v>140</v>
      </c>
      <c r="O104" s="140"/>
      <c r="P104" s="141"/>
      <c r="Q104" s="141">
        <f t="shared" si="3"/>
        <v>1455014</v>
      </c>
      <c r="R104" s="254">
        <f>IF(Q104&lt;10000,0,INDEX(Assumptions!$J$7:$K$13,MATCH(Assumptions!$F104&amp;Assumptions!$G104&amp;Assumptions!$H104,Assumptions!$J$7:$J$13,0),2))</f>
        <v>7</v>
      </c>
      <c r="S104" s="142" t="str">
        <f>INDEX(Assumptions!$K$5:$W$13,MATCH(Assumptions!$R104,Assumptions!$K$5:$K$13,0),MATCH(Assumptions!S$19,Assumptions!$K$5:$W$5,0))</f>
        <v>X</v>
      </c>
      <c r="T104" s="142" t="str">
        <f>INDEX(Assumptions!$K$5:$W$13,MATCH(Assumptions!$R104,Assumptions!$K$5:$K$13,0),MATCH(Assumptions!T$19,Assumptions!$K$5:$W$5,0))</f>
        <v>X</v>
      </c>
      <c r="U104" s="142" t="str">
        <f>INDEX(Assumptions!$K$5:$W$13,MATCH(Assumptions!$R104,Assumptions!$K$5:$K$13,0),MATCH(Assumptions!U$19,Assumptions!$K$5:$W$5,0))</f>
        <v>X</v>
      </c>
      <c r="V104" s="142" t="str">
        <f>INDEX(Assumptions!$K$5:$W$13,MATCH(Assumptions!$R104,Assumptions!$K$5:$K$13,0),MATCH(Assumptions!V$19,Assumptions!$K$5:$W$5,0))</f>
        <v>X</v>
      </c>
      <c r="W104" s="167" t="str">
        <f>INDEX(Assumptions!$K$5:$W$13,MATCH(Assumptions!$R104,Assumptions!$K$5:$K$13,0),MATCH(Assumptions!W$19,Assumptions!$K$5:$W$5,0))</f>
        <v>X</v>
      </c>
    </row>
    <row r="105" spans="2:23" ht="14.15" customHeight="1" x14ac:dyDescent="0.35">
      <c r="B105" s="138">
        <v>84</v>
      </c>
      <c r="C105" s="252">
        <v>4014480</v>
      </c>
      <c r="D105" s="252" t="s">
        <v>223</v>
      </c>
      <c r="E105" s="253" t="s">
        <v>111</v>
      </c>
      <c r="F105" s="253" t="s">
        <v>113</v>
      </c>
      <c r="G105" s="253" t="s">
        <v>113</v>
      </c>
      <c r="H105" s="253" t="s">
        <v>113</v>
      </c>
      <c r="I105" s="139"/>
      <c r="J105" s="269">
        <v>1062269</v>
      </c>
      <c r="K105" s="269">
        <v>0</v>
      </c>
      <c r="L105" s="269">
        <v>1062269</v>
      </c>
      <c r="M105" s="139"/>
      <c r="N105" s="174" t="s">
        <v>140</v>
      </c>
      <c r="O105" s="140"/>
      <c r="P105" s="141"/>
      <c r="Q105" s="141">
        <f t="shared" si="3"/>
        <v>1062269</v>
      </c>
      <c r="R105" s="254">
        <f>IF(Q105&lt;10000,0,INDEX(Assumptions!$J$7:$K$13,MATCH(Assumptions!$F105&amp;Assumptions!$G105&amp;Assumptions!$H105,Assumptions!$J$7:$J$13,0),2))</f>
        <v>7</v>
      </c>
      <c r="S105" s="142" t="str">
        <f>INDEX(Assumptions!$K$5:$W$13,MATCH(Assumptions!$R105,Assumptions!$K$5:$K$13,0),MATCH(Assumptions!S$19,Assumptions!$K$5:$W$5,0))</f>
        <v>X</v>
      </c>
      <c r="T105" s="142" t="str">
        <f>INDEX(Assumptions!$K$5:$W$13,MATCH(Assumptions!$R105,Assumptions!$K$5:$K$13,0),MATCH(Assumptions!T$19,Assumptions!$K$5:$W$5,0))</f>
        <v>X</v>
      </c>
      <c r="U105" s="142" t="str">
        <f>INDEX(Assumptions!$K$5:$W$13,MATCH(Assumptions!$R105,Assumptions!$K$5:$K$13,0),MATCH(Assumptions!U$19,Assumptions!$K$5:$W$5,0))</f>
        <v>X</v>
      </c>
      <c r="V105" s="142" t="str">
        <f>INDEX(Assumptions!$K$5:$W$13,MATCH(Assumptions!$R105,Assumptions!$K$5:$K$13,0),MATCH(Assumptions!V$19,Assumptions!$K$5:$W$5,0))</f>
        <v>X</v>
      </c>
      <c r="W105" s="167" t="str">
        <f>INDEX(Assumptions!$K$5:$W$13,MATCH(Assumptions!$R105,Assumptions!$K$5:$K$13,0),MATCH(Assumptions!W$19,Assumptions!$K$5:$W$5,0))</f>
        <v>X</v>
      </c>
    </row>
    <row r="106" spans="2:23" ht="14.15" customHeight="1" x14ac:dyDescent="0.35">
      <c r="B106" s="138">
        <v>85</v>
      </c>
      <c r="C106" s="252">
        <v>4057015</v>
      </c>
      <c r="D106" s="252" t="s">
        <v>224</v>
      </c>
      <c r="E106" s="253" t="s">
        <v>111</v>
      </c>
      <c r="F106" s="253" t="s">
        <v>113</v>
      </c>
      <c r="G106" s="253" t="s">
        <v>113</v>
      </c>
      <c r="H106" s="253" t="s">
        <v>113</v>
      </c>
      <c r="I106" s="139"/>
      <c r="J106" s="269">
        <v>1511444</v>
      </c>
      <c r="K106" s="269">
        <v>3</v>
      </c>
      <c r="L106" s="269">
        <v>1511447</v>
      </c>
      <c r="M106" s="139"/>
      <c r="N106" s="174" t="s">
        <v>140</v>
      </c>
      <c r="O106" s="140"/>
      <c r="P106" s="141"/>
      <c r="Q106" s="141">
        <f t="shared" si="3"/>
        <v>1511444</v>
      </c>
      <c r="R106" s="254">
        <f>IF(Q106&lt;10000,0,INDEX(Assumptions!$J$7:$K$13,MATCH(Assumptions!$F106&amp;Assumptions!$G106&amp;Assumptions!$H106,Assumptions!$J$7:$J$13,0),2))</f>
        <v>7</v>
      </c>
      <c r="S106" s="142" t="str">
        <f>INDEX(Assumptions!$K$5:$W$13,MATCH(Assumptions!$R106,Assumptions!$K$5:$K$13,0),MATCH(Assumptions!S$19,Assumptions!$K$5:$W$5,0))</f>
        <v>X</v>
      </c>
      <c r="T106" s="142" t="str">
        <f>INDEX(Assumptions!$K$5:$W$13,MATCH(Assumptions!$R106,Assumptions!$K$5:$K$13,0),MATCH(Assumptions!T$19,Assumptions!$K$5:$W$5,0))</f>
        <v>X</v>
      </c>
      <c r="U106" s="142" t="str">
        <f>INDEX(Assumptions!$K$5:$W$13,MATCH(Assumptions!$R106,Assumptions!$K$5:$K$13,0),MATCH(Assumptions!U$19,Assumptions!$K$5:$W$5,0))</f>
        <v>X</v>
      </c>
      <c r="V106" s="142" t="str">
        <f>INDEX(Assumptions!$K$5:$W$13,MATCH(Assumptions!$R106,Assumptions!$K$5:$K$13,0),MATCH(Assumptions!V$19,Assumptions!$K$5:$W$5,0))</f>
        <v>X</v>
      </c>
      <c r="W106" s="167" t="str">
        <f>INDEX(Assumptions!$K$5:$W$13,MATCH(Assumptions!$R106,Assumptions!$K$5:$K$13,0),MATCH(Assumptions!W$19,Assumptions!$K$5:$W$5,0))</f>
        <v>X</v>
      </c>
    </row>
    <row r="107" spans="2:23" ht="14.15" customHeight="1" x14ac:dyDescent="0.35">
      <c r="B107" s="138">
        <v>86</v>
      </c>
      <c r="C107" s="252">
        <v>4057016</v>
      </c>
      <c r="D107" s="252" t="s">
        <v>225</v>
      </c>
      <c r="E107" s="253" t="s">
        <v>111</v>
      </c>
      <c r="F107" s="253" t="s">
        <v>113</v>
      </c>
      <c r="G107" s="253" t="s">
        <v>113</v>
      </c>
      <c r="H107" s="253" t="s">
        <v>113</v>
      </c>
      <c r="I107" s="139"/>
      <c r="J107" s="269">
        <v>874592</v>
      </c>
      <c r="K107" s="269">
        <v>0</v>
      </c>
      <c r="L107" s="269">
        <v>874592</v>
      </c>
      <c r="M107" s="139"/>
      <c r="N107" s="174" t="s">
        <v>140</v>
      </c>
      <c r="O107" s="140"/>
      <c r="P107" s="141"/>
      <c r="Q107" s="141">
        <f t="shared" si="3"/>
        <v>874592</v>
      </c>
      <c r="R107" s="254">
        <f>IF(Q107&lt;10000,0,INDEX(Assumptions!$J$7:$K$13,MATCH(Assumptions!$F107&amp;Assumptions!$G107&amp;Assumptions!$H107,Assumptions!$J$7:$J$13,0),2))</f>
        <v>7</v>
      </c>
      <c r="S107" s="142" t="str">
        <f>INDEX(Assumptions!$K$5:$W$13,MATCH(Assumptions!$R107,Assumptions!$K$5:$K$13,0),MATCH(Assumptions!S$19,Assumptions!$K$5:$W$5,0))</f>
        <v>X</v>
      </c>
      <c r="T107" s="142" t="str">
        <f>INDEX(Assumptions!$K$5:$W$13,MATCH(Assumptions!$R107,Assumptions!$K$5:$K$13,0),MATCH(Assumptions!T$19,Assumptions!$K$5:$W$5,0))</f>
        <v>X</v>
      </c>
      <c r="U107" s="142" t="str">
        <f>INDEX(Assumptions!$K$5:$W$13,MATCH(Assumptions!$R107,Assumptions!$K$5:$K$13,0),MATCH(Assumptions!U$19,Assumptions!$K$5:$W$5,0))</f>
        <v>X</v>
      </c>
      <c r="V107" s="142" t="str">
        <f>INDEX(Assumptions!$K$5:$W$13,MATCH(Assumptions!$R107,Assumptions!$K$5:$K$13,0),MATCH(Assumptions!V$19,Assumptions!$K$5:$W$5,0))</f>
        <v>X</v>
      </c>
      <c r="W107" s="167" t="str">
        <f>INDEX(Assumptions!$K$5:$W$13,MATCH(Assumptions!$R107,Assumptions!$K$5:$K$13,0),MATCH(Assumptions!W$19,Assumptions!$K$5:$W$5,0))</f>
        <v>X</v>
      </c>
    </row>
    <row r="108" spans="2:23" ht="14.15" customHeight="1" x14ac:dyDescent="0.35">
      <c r="B108" s="138">
        <v>87</v>
      </c>
      <c r="C108" s="252">
        <v>4057093</v>
      </c>
      <c r="D108" s="252" t="s">
        <v>226</v>
      </c>
      <c r="E108" s="253" t="s">
        <v>113</v>
      </c>
      <c r="F108" s="253" t="s">
        <v>111</v>
      </c>
      <c r="G108" s="253" t="s">
        <v>113</v>
      </c>
      <c r="H108" s="253" t="s">
        <v>113</v>
      </c>
      <c r="I108" s="139"/>
      <c r="J108" s="269">
        <v>238798</v>
      </c>
      <c r="K108" s="269">
        <v>3</v>
      </c>
      <c r="L108" s="269">
        <v>238801</v>
      </c>
      <c r="M108" s="139"/>
      <c r="N108" s="174" t="s">
        <v>140</v>
      </c>
      <c r="O108" s="140"/>
      <c r="P108" s="141"/>
      <c r="Q108" s="141">
        <f t="shared" si="3"/>
        <v>238798</v>
      </c>
      <c r="R108" s="254">
        <f>IF(Q108&lt;10000,0,INDEX(Assumptions!$J$7:$K$13,MATCH(Assumptions!$F108&amp;Assumptions!$G108&amp;Assumptions!$H108,Assumptions!$J$7:$J$13,0),2))</f>
        <v>6</v>
      </c>
      <c r="S108" s="142" t="str">
        <f>INDEX(Assumptions!$K$5:$W$13,MATCH(Assumptions!$R108,Assumptions!$K$5:$K$13,0),MATCH(Assumptions!S$19,Assumptions!$K$5:$W$5,0))</f>
        <v>X</v>
      </c>
      <c r="T108" s="142" t="str">
        <f>INDEX(Assumptions!$K$5:$W$13,MATCH(Assumptions!$R108,Assumptions!$K$5:$K$13,0),MATCH(Assumptions!T$19,Assumptions!$K$5:$W$5,0))</f>
        <v>X</v>
      </c>
      <c r="U108" s="142" t="str">
        <f>INDEX(Assumptions!$K$5:$W$13,MATCH(Assumptions!$R108,Assumptions!$K$5:$K$13,0),MATCH(Assumptions!U$19,Assumptions!$K$5:$W$5,0))</f>
        <v>X</v>
      </c>
      <c r="V108" s="142" t="str">
        <f>INDEX(Assumptions!$K$5:$W$13,MATCH(Assumptions!$R108,Assumptions!$K$5:$K$13,0),MATCH(Assumptions!V$19,Assumptions!$K$5:$W$5,0))</f>
        <v>X</v>
      </c>
      <c r="W108" s="167" t="str">
        <f>INDEX(Assumptions!$K$5:$W$13,MATCH(Assumptions!$R108,Assumptions!$K$5:$K$13,0),MATCH(Assumptions!W$19,Assumptions!$K$5:$W$5,0))</f>
        <v>X</v>
      </c>
    </row>
    <row r="109" spans="2:23" ht="14.15" customHeight="1" x14ac:dyDescent="0.35">
      <c r="B109" s="138">
        <v>88</v>
      </c>
      <c r="C109" s="252">
        <v>4147257</v>
      </c>
      <c r="D109" s="252" t="s">
        <v>227</v>
      </c>
      <c r="E109" s="253" t="s">
        <v>111</v>
      </c>
      <c r="F109" s="253" t="s">
        <v>113</v>
      </c>
      <c r="G109" s="253" t="s">
        <v>113</v>
      </c>
      <c r="H109" s="253" t="s">
        <v>113</v>
      </c>
      <c r="I109" s="139"/>
      <c r="J109" s="269">
        <v>134424</v>
      </c>
      <c r="K109" s="269">
        <v>0</v>
      </c>
      <c r="L109" s="269">
        <v>134424</v>
      </c>
      <c r="M109" s="139"/>
      <c r="N109" s="174" t="s">
        <v>140</v>
      </c>
      <c r="O109" s="140"/>
      <c r="P109" s="141"/>
      <c r="Q109" s="141">
        <f t="shared" si="3"/>
        <v>134424</v>
      </c>
      <c r="R109" s="254">
        <f>IF(Q109&lt;10000,0,INDEX(Assumptions!$J$7:$K$13,MATCH(Assumptions!$F109&amp;Assumptions!$G109&amp;Assumptions!$H109,Assumptions!$J$7:$J$13,0),2))</f>
        <v>7</v>
      </c>
      <c r="S109" s="142" t="str">
        <f>INDEX(Assumptions!$K$5:$W$13,MATCH(Assumptions!$R109,Assumptions!$K$5:$K$13,0),MATCH(Assumptions!S$19,Assumptions!$K$5:$W$5,0))</f>
        <v>X</v>
      </c>
      <c r="T109" s="142" t="str">
        <f>INDEX(Assumptions!$K$5:$W$13,MATCH(Assumptions!$R109,Assumptions!$K$5:$K$13,0),MATCH(Assumptions!T$19,Assumptions!$K$5:$W$5,0))</f>
        <v>X</v>
      </c>
      <c r="U109" s="142" t="str">
        <f>INDEX(Assumptions!$K$5:$W$13,MATCH(Assumptions!$R109,Assumptions!$K$5:$K$13,0),MATCH(Assumptions!U$19,Assumptions!$K$5:$W$5,0))</f>
        <v>X</v>
      </c>
      <c r="V109" s="142" t="str">
        <f>INDEX(Assumptions!$K$5:$W$13,MATCH(Assumptions!$R109,Assumptions!$K$5:$K$13,0),MATCH(Assumptions!V$19,Assumptions!$K$5:$W$5,0))</f>
        <v>X</v>
      </c>
      <c r="W109" s="167" t="str">
        <f>INDEX(Assumptions!$K$5:$W$13,MATCH(Assumptions!$R109,Assumptions!$K$5:$K$13,0),MATCH(Assumptions!W$19,Assumptions!$K$5:$W$5,0))</f>
        <v>X</v>
      </c>
    </row>
    <row r="110" spans="2:23" ht="14.15" customHeight="1" x14ac:dyDescent="0.35">
      <c r="B110" s="138">
        <v>89</v>
      </c>
      <c r="C110" s="252">
        <v>4004218</v>
      </c>
      <c r="D110" s="252" t="s">
        <v>228</v>
      </c>
      <c r="E110" s="253" t="s">
        <v>113</v>
      </c>
      <c r="F110" s="253" t="s">
        <v>113</v>
      </c>
      <c r="G110" s="253" t="s">
        <v>113</v>
      </c>
      <c r="H110" s="253" t="s">
        <v>113</v>
      </c>
      <c r="I110" s="139"/>
      <c r="J110" s="269">
        <v>5623301</v>
      </c>
      <c r="K110" s="269">
        <v>0</v>
      </c>
      <c r="L110" s="269">
        <v>5623301</v>
      </c>
      <c r="M110" s="139"/>
      <c r="N110" s="174" t="s">
        <v>140</v>
      </c>
      <c r="O110" s="140"/>
      <c r="P110" s="141"/>
      <c r="Q110" s="141">
        <f t="shared" si="3"/>
        <v>5623301</v>
      </c>
      <c r="R110" s="254">
        <f>IF(Q110&lt;10000,0,INDEX(Assumptions!$J$7:$K$13,MATCH(Assumptions!$F110&amp;Assumptions!$G110&amp;Assumptions!$H110,Assumptions!$J$7:$J$13,0),2))</f>
        <v>7</v>
      </c>
      <c r="S110" s="142" t="str">
        <f>INDEX(Assumptions!$K$5:$W$13,MATCH(Assumptions!$R110,Assumptions!$K$5:$K$13,0),MATCH(Assumptions!S$19,Assumptions!$K$5:$W$5,0))</f>
        <v>X</v>
      </c>
      <c r="T110" s="142" t="str">
        <f>INDEX(Assumptions!$K$5:$W$13,MATCH(Assumptions!$R110,Assumptions!$K$5:$K$13,0),MATCH(Assumptions!T$19,Assumptions!$K$5:$W$5,0))</f>
        <v>X</v>
      </c>
      <c r="U110" s="142" t="str">
        <f>INDEX(Assumptions!$K$5:$W$13,MATCH(Assumptions!$R110,Assumptions!$K$5:$K$13,0),MATCH(Assumptions!U$19,Assumptions!$K$5:$W$5,0))</f>
        <v>X</v>
      </c>
      <c r="V110" s="142" t="str">
        <f>INDEX(Assumptions!$K$5:$W$13,MATCH(Assumptions!$R110,Assumptions!$K$5:$K$13,0),MATCH(Assumptions!V$19,Assumptions!$K$5:$W$5,0))</f>
        <v>X</v>
      </c>
      <c r="W110" s="167" t="str">
        <f>INDEX(Assumptions!$K$5:$W$13,MATCH(Assumptions!$R110,Assumptions!$K$5:$K$13,0),MATCH(Assumptions!W$19,Assumptions!$K$5:$W$5,0))</f>
        <v>X</v>
      </c>
    </row>
    <row r="111" spans="2:23" ht="14.15" customHeight="1" x14ac:dyDescent="0.35">
      <c r="B111" s="138">
        <v>90</v>
      </c>
      <c r="C111" s="252">
        <v>4001587</v>
      </c>
      <c r="D111" s="252" t="s">
        <v>229</v>
      </c>
      <c r="E111" s="253" t="s">
        <v>111</v>
      </c>
      <c r="F111" s="253" t="s">
        <v>113</v>
      </c>
      <c r="G111" s="253" t="s">
        <v>113</v>
      </c>
      <c r="H111" s="253" t="s">
        <v>113</v>
      </c>
      <c r="I111" s="139"/>
      <c r="J111" s="269">
        <v>2002780</v>
      </c>
      <c r="K111" s="269">
        <v>0</v>
      </c>
      <c r="L111" s="269">
        <v>2002780</v>
      </c>
      <c r="M111" s="139"/>
      <c r="N111" s="174" t="s">
        <v>140</v>
      </c>
      <c r="O111" s="140"/>
      <c r="P111" s="141"/>
      <c r="Q111" s="141">
        <f t="shared" si="3"/>
        <v>2002780</v>
      </c>
      <c r="R111" s="254">
        <f>IF(Q111&lt;10000,0,INDEX(Assumptions!$J$7:$K$13,MATCH(Assumptions!$F111&amp;Assumptions!$G111&amp;Assumptions!$H111,Assumptions!$J$7:$J$13,0),2))</f>
        <v>7</v>
      </c>
      <c r="S111" s="142" t="str">
        <f>INDEX(Assumptions!$K$5:$W$13,MATCH(Assumptions!$R111,Assumptions!$K$5:$K$13,0),MATCH(Assumptions!S$19,Assumptions!$K$5:$W$5,0))</f>
        <v>X</v>
      </c>
      <c r="T111" s="142" t="str">
        <f>INDEX(Assumptions!$K$5:$W$13,MATCH(Assumptions!$R111,Assumptions!$K$5:$K$13,0),MATCH(Assumptions!T$19,Assumptions!$K$5:$W$5,0))</f>
        <v>X</v>
      </c>
      <c r="U111" s="142" t="str">
        <f>INDEX(Assumptions!$K$5:$W$13,MATCH(Assumptions!$R111,Assumptions!$K$5:$K$13,0),MATCH(Assumptions!U$19,Assumptions!$K$5:$W$5,0))</f>
        <v>X</v>
      </c>
      <c r="V111" s="142" t="str">
        <f>INDEX(Assumptions!$K$5:$W$13,MATCH(Assumptions!$R111,Assumptions!$K$5:$K$13,0),MATCH(Assumptions!V$19,Assumptions!$K$5:$W$5,0))</f>
        <v>X</v>
      </c>
      <c r="W111" s="167" t="str">
        <f>INDEX(Assumptions!$K$5:$W$13,MATCH(Assumptions!$R111,Assumptions!$K$5:$K$13,0),MATCH(Assumptions!W$19,Assumptions!$K$5:$W$5,0))</f>
        <v>X</v>
      </c>
    </row>
    <row r="112" spans="2:23" ht="14.15" customHeight="1" x14ac:dyDescent="0.35">
      <c r="B112" s="138">
        <v>91</v>
      </c>
      <c r="C112" s="252">
        <v>4062222</v>
      </c>
      <c r="D112" s="252" t="s">
        <v>230</v>
      </c>
      <c r="E112" s="253" t="s">
        <v>113</v>
      </c>
      <c r="F112" s="253" t="s">
        <v>111</v>
      </c>
      <c r="G112" s="253" t="s">
        <v>113</v>
      </c>
      <c r="H112" s="253" t="s">
        <v>113</v>
      </c>
      <c r="I112" s="139"/>
      <c r="J112" s="269">
        <v>1681439</v>
      </c>
      <c r="K112" s="269">
        <v>0</v>
      </c>
      <c r="L112" s="269">
        <v>1681439</v>
      </c>
      <c r="M112" s="139"/>
      <c r="N112" s="174" t="s">
        <v>140</v>
      </c>
      <c r="O112" s="140"/>
      <c r="P112" s="141"/>
      <c r="Q112" s="141">
        <f t="shared" si="3"/>
        <v>1681439</v>
      </c>
      <c r="R112" s="254">
        <f>IF(Q112&lt;10000,0,INDEX(Assumptions!$J$7:$K$13,MATCH(Assumptions!$F112&amp;Assumptions!$G112&amp;Assumptions!$H112,Assumptions!$J$7:$J$13,0),2))</f>
        <v>6</v>
      </c>
      <c r="S112" s="142" t="str">
        <f>INDEX(Assumptions!$K$5:$W$13,MATCH(Assumptions!$R112,Assumptions!$K$5:$K$13,0),MATCH(Assumptions!S$19,Assumptions!$K$5:$W$5,0))</f>
        <v>X</v>
      </c>
      <c r="T112" s="142" t="str">
        <f>INDEX(Assumptions!$K$5:$W$13,MATCH(Assumptions!$R112,Assumptions!$K$5:$K$13,0),MATCH(Assumptions!T$19,Assumptions!$K$5:$W$5,0))</f>
        <v>X</v>
      </c>
      <c r="U112" s="142" t="str">
        <f>INDEX(Assumptions!$K$5:$W$13,MATCH(Assumptions!$R112,Assumptions!$K$5:$K$13,0),MATCH(Assumptions!U$19,Assumptions!$K$5:$W$5,0))</f>
        <v>X</v>
      </c>
      <c r="V112" s="142" t="str">
        <f>INDEX(Assumptions!$K$5:$W$13,MATCH(Assumptions!$R112,Assumptions!$K$5:$K$13,0),MATCH(Assumptions!V$19,Assumptions!$K$5:$W$5,0))</f>
        <v>X</v>
      </c>
      <c r="W112" s="167" t="str">
        <f>INDEX(Assumptions!$K$5:$W$13,MATCH(Assumptions!$R112,Assumptions!$K$5:$K$13,0),MATCH(Assumptions!W$19,Assumptions!$K$5:$W$5,0))</f>
        <v>X</v>
      </c>
    </row>
    <row r="113" spans="2:23" ht="14.15" customHeight="1" x14ac:dyDescent="0.35">
      <c r="B113" s="138">
        <v>92</v>
      </c>
      <c r="C113" s="252">
        <v>4057018</v>
      </c>
      <c r="D113" s="252" t="s">
        <v>231</v>
      </c>
      <c r="E113" s="253" t="s">
        <v>111</v>
      </c>
      <c r="F113" s="253" t="s">
        <v>113</v>
      </c>
      <c r="G113" s="253" t="s">
        <v>113</v>
      </c>
      <c r="H113" s="253" t="s">
        <v>113</v>
      </c>
      <c r="I113" s="139"/>
      <c r="J113" s="269">
        <v>588261</v>
      </c>
      <c r="K113" s="269">
        <v>0</v>
      </c>
      <c r="L113" s="269">
        <v>588261</v>
      </c>
      <c r="M113" s="139"/>
      <c r="N113" s="177" t="s">
        <v>140</v>
      </c>
      <c r="O113" s="140"/>
      <c r="P113" s="141"/>
      <c r="Q113" s="141">
        <f t="shared" si="3"/>
        <v>588261</v>
      </c>
      <c r="R113" s="254">
        <f>IF(Q113&lt;10000,0,INDEX(Assumptions!$J$7:$K$13,MATCH(Assumptions!$F113&amp;Assumptions!$G113&amp;Assumptions!$H113,Assumptions!$J$7:$J$13,0),2))</f>
        <v>7</v>
      </c>
      <c r="S113" s="142" t="str">
        <f>INDEX(Assumptions!$K$5:$W$13,MATCH(Assumptions!$R113,Assumptions!$K$5:$K$13,0),MATCH(Assumptions!S$19,Assumptions!$K$5:$W$5,0))</f>
        <v>X</v>
      </c>
      <c r="T113" s="142" t="str">
        <f>INDEX(Assumptions!$K$5:$W$13,MATCH(Assumptions!$R113,Assumptions!$K$5:$K$13,0),MATCH(Assumptions!T$19,Assumptions!$K$5:$W$5,0))</f>
        <v>X</v>
      </c>
      <c r="U113" s="142" t="str">
        <f>INDEX(Assumptions!$K$5:$W$13,MATCH(Assumptions!$R113,Assumptions!$K$5:$K$13,0),MATCH(Assumptions!U$19,Assumptions!$K$5:$W$5,0))</f>
        <v>X</v>
      </c>
      <c r="V113" s="142" t="str">
        <f>INDEX(Assumptions!$K$5:$W$13,MATCH(Assumptions!$R113,Assumptions!$K$5:$K$13,0),MATCH(Assumptions!V$19,Assumptions!$K$5:$W$5,0))</f>
        <v>X</v>
      </c>
      <c r="W113" s="167" t="str">
        <f>INDEX(Assumptions!$K$5:$W$13,MATCH(Assumptions!$R113,Assumptions!$K$5:$K$13,0),MATCH(Assumptions!W$19,Assumptions!$K$5:$W$5,0))</f>
        <v>X</v>
      </c>
    </row>
    <row r="114" spans="2:23" ht="14.15" customHeight="1" x14ac:dyDescent="0.35">
      <c r="B114" s="138">
        <v>93</v>
      </c>
      <c r="C114" s="252">
        <v>4018463</v>
      </c>
      <c r="D114" s="252" t="s">
        <v>232</v>
      </c>
      <c r="E114" s="253" t="s">
        <v>111</v>
      </c>
      <c r="F114" s="253" t="s">
        <v>111</v>
      </c>
      <c r="G114" s="253" t="s">
        <v>113</v>
      </c>
      <c r="H114" s="253" t="s">
        <v>113</v>
      </c>
      <c r="I114" s="139"/>
      <c r="J114" s="269">
        <v>169371</v>
      </c>
      <c r="K114" s="269">
        <v>0</v>
      </c>
      <c r="L114" s="269">
        <v>169371</v>
      </c>
      <c r="M114" s="139"/>
      <c r="N114" s="174" t="s">
        <v>140</v>
      </c>
      <c r="O114" s="140"/>
      <c r="P114" s="141"/>
      <c r="Q114" s="141">
        <f t="shared" si="3"/>
        <v>169371</v>
      </c>
      <c r="R114" s="254">
        <f>IF(Q114&lt;10000,0,INDEX(Assumptions!$J$7:$K$13,MATCH(Assumptions!$F114&amp;Assumptions!$G114&amp;Assumptions!$H114,Assumptions!$J$7:$J$13,0),2))</f>
        <v>6</v>
      </c>
      <c r="S114" s="142" t="str">
        <f>INDEX(Assumptions!$K$5:$W$13,MATCH(Assumptions!$R114,Assumptions!$K$5:$K$13,0),MATCH(Assumptions!S$19,Assumptions!$K$5:$W$5,0))</f>
        <v>X</v>
      </c>
      <c r="T114" s="142" t="str">
        <f>INDEX(Assumptions!$K$5:$W$13,MATCH(Assumptions!$R114,Assumptions!$K$5:$K$13,0),MATCH(Assumptions!T$19,Assumptions!$K$5:$W$5,0))</f>
        <v>X</v>
      </c>
      <c r="U114" s="142" t="str">
        <f>INDEX(Assumptions!$K$5:$W$13,MATCH(Assumptions!$R114,Assumptions!$K$5:$K$13,0),MATCH(Assumptions!U$19,Assumptions!$K$5:$W$5,0))</f>
        <v>X</v>
      </c>
      <c r="V114" s="142" t="str">
        <f>INDEX(Assumptions!$K$5:$W$13,MATCH(Assumptions!$R114,Assumptions!$K$5:$K$13,0),MATCH(Assumptions!V$19,Assumptions!$K$5:$W$5,0))</f>
        <v>X</v>
      </c>
      <c r="W114" s="167" t="str">
        <f>INDEX(Assumptions!$K$5:$W$13,MATCH(Assumptions!$R114,Assumptions!$K$5:$K$13,0),MATCH(Assumptions!W$19,Assumptions!$K$5:$W$5,0))</f>
        <v>X</v>
      </c>
    </row>
    <row r="115" spans="2:23" ht="14.15" customHeight="1" x14ac:dyDescent="0.35">
      <c r="B115" s="138">
        <v>94</v>
      </c>
      <c r="C115" s="252">
        <v>4062303</v>
      </c>
      <c r="D115" s="252" t="s">
        <v>233</v>
      </c>
      <c r="E115" s="253" t="s">
        <v>113</v>
      </c>
      <c r="F115" s="253" t="s">
        <v>111</v>
      </c>
      <c r="G115" s="253" t="s">
        <v>111</v>
      </c>
      <c r="H115" s="253" t="s">
        <v>113</v>
      </c>
      <c r="I115" s="139"/>
      <c r="J115" s="269" t="s">
        <v>150</v>
      </c>
      <c r="K115" s="269" t="s">
        <v>150</v>
      </c>
      <c r="L115" s="269" t="s">
        <v>150</v>
      </c>
      <c r="M115" s="139"/>
      <c r="N115" s="174" t="s">
        <v>140</v>
      </c>
      <c r="O115" s="140"/>
      <c r="P115" s="271">
        <v>4813</v>
      </c>
      <c r="Q115" s="141">
        <f t="shared" si="3"/>
        <v>4813</v>
      </c>
      <c r="R115" s="254">
        <f>IF(Q115&lt;10000,0,INDEX(Assumptions!$J$7:$K$13,MATCH(Assumptions!$F115&amp;Assumptions!$G115&amp;Assumptions!$H115,Assumptions!$J$7:$J$13,0),2))</f>
        <v>0</v>
      </c>
      <c r="S115" s="142">
        <f>INDEX(Assumptions!$K$5:$W$13,MATCH(Assumptions!$R115,Assumptions!$K$5:$K$13,0),MATCH(Assumptions!S$19,Assumptions!$K$5:$W$5,0))</f>
        <v>0</v>
      </c>
      <c r="T115" s="142">
        <f>INDEX(Assumptions!$K$5:$W$13,MATCH(Assumptions!$R115,Assumptions!$K$5:$K$13,0),MATCH(Assumptions!T$19,Assumptions!$K$5:$W$5,0))</f>
        <v>0</v>
      </c>
      <c r="U115" s="142">
        <f>INDEX(Assumptions!$K$5:$W$13,MATCH(Assumptions!$R115,Assumptions!$K$5:$K$13,0),MATCH(Assumptions!U$19,Assumptions!$K$5:$W$5,0))</f>
        <v>0</v>
      </c>
      <c r="V115" s="142">
        <f>INDEX(Assumptions!$K$5:$W$13,MATCH(Assumptions!$R115,Assumptions!$K$5:$K$13,0),MATCH(Assumptions!V$19,Assumptions!$K$5:$W$5,0))</f>
        <v>0</v>
      </c>
      <c r="W115" s="167">
        <f>INDEX(Assumptions!$K$5:$W$13,MATCH(Assumptions!$R115,Assumptions!$K$5:$K$13,0),MATCH(Assumptions!W$19,Assumptions!$K$5:$W$5,0))</f>
        <v>0</v>
      </c>
    </row>
    <row r="116" spans="2:23" x14ac:dyDescent="0.35">
      <c r="B116" s="138">
        <v>95</v>
      </c>
      <c r="C116" s="252">
        <v>4062320</v>
      </c>
      <c r="D116" s="252" t="s">
        <v>234</v>
      </c>
      <c r="E116" s="253" t="s">
        <v>111</v>
      </c>
      <c r="F116" s="253" t="s">
        <v>111</v>
      </c>
      <c r="G116" s="253" t="s">
        <v>111</v>
      </c>
      <c r="H116" s="253" t="s">
        <v>113</v>
      </c>
      <c r="I116" s="139"/>
      <c r="J116" s="269" t="s">
        <v>150</v>
      </c>
      <c r="K116" s="269" t="s">
        <v>150</v>
      </c>
      <c r="L116" s="269" t="s">
        <v>150</v>
      </c>
      <c r="M116" s="139"/>
      <c r="N116" s="174" t="s">
        <v>140</v>
      </c>
      <c r="O116" s="140"/>
      <c r="P116" s="271">
        <v>2569</v>
      </c>
      <c r="Q116" s="141">
        <f t="shared" si="3"/>
        <v>2569</v>
      </c>
      <c r="R116" s="254">
        <f>IF(Q116&lt;10000,0,INDEX(Assumptions!$J$7:$K$13,MATCH(Assumptions!$F116&amp;Assumptions!$G116&amp;Assumptions!$H116,Assumptions!$J$7:$J$13,0),2))</f>
        <v>0</v>
      </c>
      <c r="S116" s="142">
        <f>INDEX(Assumptions!$K$5:$W$13,MATCH(Assumptions!$R116,Assumptions!$K$5:$K$13,0),MATCH(Assumptions!S$19,Assumptions!$K$5:$W$5,0))</f>
        <v>0</v>
      </c>
      <c r="T116" s="142">
        <f>INDEX(Assumptions!$K$5:$W$13,MATCH(Assumptions!$R116,Assumptions!$K$5:$K$13,0),MATCH(Assumptions!T$19,Assumptions!$K$5:$W$5,0))</f>
        <v>0</v>
      </c>
      <c r="U116" s="142">
        <f>INDEX(Assumptions!$K$5:$W$13,MATCH(Assumptions!$R116,Assumptions!$K$5:$K$13,0),MATCH(Assumptions!U$19,Assumptions!$K$5:$W$5,0))</f>
        <v>0</v>
      </c>
      <c r="V116" s="142">
        <f>INDEX(Assumptions!$K$5:$W$13,MATCH(Assumptions!$R116,Assumptions!$K$5:$K$13,0),MATCH(Assumptions!V$19,Assumptions!$K$5:$W$5,0))</f>
        <v>0</v>
      </c>
      <c r="W116" s="167">
        <f>INDEX(Assumptions!$K$5:$W$13,MATCH(Assumptions!$R116,Assumptions!$K$5:$K$13,0),MATCH(Assumptions!W$19,Assumptions!$K$5:$W$5,0))</f>
        <v>0</v>
      </c>
    </row>
    <row r="117" spans="2:23" ht="14.15" customHeight="1" x14ac:dyDescent="0.35">
      <c r="B117" s="138">
        <v>96</v>
      </c>
      <c r="C117" s="252">
        <v>4057019</v>
      </c>
      <c r="D117" s="252" t="s">
        <v>235</v>
      </c>
      <c r="E117" s="253" t="s">
        <v>111</v>
      </c>
      <c r="F117" s="253" t="s">
        <v>113</v>
      </c>
      <c r="G117" s="253" t="s">
        <v>113</v>
      </c>
      <c r="H117" s="253" t="s">
        <v>113</v>
      </c>
      <c r="I117" s="139"/>
      <c r="J117" s="269">
        <v>912209</v>
      </c>
      <c r="K117" s="269">
        <v>40</v>
      </c>
      <c r="L117" s="269">
        <v>912249</v>
      </c>
      <c r="M117" s="139"/>
      <c r="N117" s="174" t="s">
        <v>140</v>
      </c>
      <c r="O117" s="140"/>
      <c r="P117" s="141"/>
      <c r="Q117" s="141">
        <f t="shared" si="3"/>
        <v>912209</v>
      </c>
      <c r="R117" s="254">
        <f>IF(Q117&lt;10000,0,INDEX(Assumptions!$J$7:$K$13,MATCH(Assumptions!$F117&amp;Assumptions!$G117&amp;Assumptions!$H117,Assumptions!$J$7:$J$13,0),2))</f>
        <v>7</v>
      </c>
      <c r="S117" s="142" t="str">
        <f>INDEX(Assumptions!$K$5:$W$13,MATCH(Assumptions!$R117,Assumptions!$K$5:$K$13,0),MATCH(Assumptions!S$19,Assumptions!$K$5:$W$5,0))</f>
        <v>X</v>
      </c>
      <c r="T117" s="142" t="str">
        <f>INDEX(Assumptions!$K$5:$W$13,MATCH(Assumptions!$R117,Assumptions!$K$5:$K$13,0),MATCH(Assumptions!T$19,Assumptions!$K$5:$W$5,0))</f>
        <v>X</v>
      </c>
      <c r="U117" s="142" t="str">
        <f>INDEX(Assumptions!$K$5:$W$13,MATCH(Assumptions!$R117,Assumptions!$K$5:$K$13,0),MATCH(Assumptions!U$19,Assumptions!$K$5:$W$5,0))</f>
        <v>X</v>
      </c>
      <c r="V117" s="142" t="str">
        <f>INDEX(Assumptions!$K$5:$W$13,MATCH(Assumptions!$R117,Assumptions!$K$5:$K$13,0),MATCH(Assumptions!V$19,Assumptions!$K$5:$W$5,0))</f>
        <v>X</v>
      </c>
      <c r="W117" s="167" t="str">
        <f>INDEX(Assumptions!$K$5:$W$13,MATCH(Assumptions!$R117,Assumptions!$K$5:$K$13,0),MATCH(Assumptions!W$19,Assumptions!$K$5:$W$5,0))</f>
        <v>X</v>
      </c>
    </row>
    <row r="118" spans="2:23" ht="14.15" customHeight="1" x14ac:dyDescent="0.35">
      <c r="B118" s="138">
        <v>97</v>
      </c>
      <c r="C118" s="252">
        <v>4044391</v>
      </c>
      <c r="D118" s="252" t="s">
        <v>236</v>
      </c>
      <c r="E118" s="253" t="s">
        <v>111</v>
      </c>
      <c r="F118" s="253" t="s">
        <v>111</v>
      </c>
      <c r="G118" s="253" t="s">
        <v>113</v>
      </c>
      <c r="H118" s="253" t="s">
        <v>113</v>
      </c>
      <c r="I118" s="139"/>
      <c r="J118" s="269">
        <v>914279</v>
      </c>
      <c r="K118" s="269">
        <v>0</v>
      </c>
      <c r="L118" s="269">
        <v>914279</v>
      </c>
      <c r="M118" s="139"/>
      <c r="N118" s="174" t="s">
        <v>140</v>
      </c>
      <c r="O118" s="140"/>
      <c r="P118" s="141"/>
      <c r="Q118" s="141">
        <f t="shared" si="3"/>
        <v>914279</v>
      </c>
      <c r="R118" s="254">
        <f>IF(Q118&lt;10000,0,INDEX(Assumptions!$J$7:$K$13,MATCH(Assumptions!$F118&amp;Assumptions!$G118&amp;Assumptions!$H118,Assumptions!$J$7:$J$13,0),2))</f>
        <v>6</v>
      </c>
      <c r="S118" s="142" t="str">
        <f>INDEX(Assumptions!$K$5:$W$13,MATCH(Assumptions!$R118,Assumptions!$K$5:$K$13,0),MATCH(Assumptions!S$19,Assumptions!$K$5:$W$5,0))</f>
        <v>X</v>
      </c>
      <c r="T118" s="142" t="str">
        <f>INDEX(Assumptions!$K$5:$W$13,MATCH(Assumptions!$R118,Assumptions!$K$5:$K$13,0),MATCH(Assumptions!T$19,Assumptions!$K$5:$W$5,0))</f>
        <v>X</v>
      </c>
      <c r="U118" s="142" t="str">
        <f>INDEX(Assumptions!$K$5:$W$13,MATCH(Assumptions!$R118,Assumptions!$K$5:$K$13,0),MATCH(Assumptions!U$19,Assumptions!$K$5:$W$5,0))</f>
        <v>X</v>
      </c>
      <c r="V118" s="142" t="str">
        <f>INDEX(Assumptions!$K$5:$W$13,MATCH(Assumptions!$R118,Assumptions!$K$5:$K$13,0),MATCH(Assumptions!V$19,Assumptions!$K$5:$W$5,0))</f>
        <v>X</v>
      </c>
      <c r="W118" s="167" t="str">
        <f>INDEX(Assumptions!$K$5:$W$13,MATCH(Assumptions!$R118,Assumptions!$K$5:$K$13,0),MATCH(Assumptions!W$19,Assumptions!$K$5:$W$5,0))</f>
        <v>X</v>
      </c>
    </row>
    <row r="119" spans="2:23" ht="14.15" customHeight="1" x14ac:dyDescent="0.35">
      <c r="B119" s="138">
        <v>98</v>
      </c>
      <c r="C119" s="252">
        <v>4057021</v>
      </c>
      <c r="D119" s="252" t="s">
        <v>237</v>
      </c>
      <c r="E119" s="253" t="s">
        <v>111</v>
      </c>
      <c r="F119" s="253" t="s">
        <v>111</v>
      </c>
      <c r="G119" s="253" t="s">
        <v>113</v>
      </c>
      <c r="H119" s="253" t="s">
        <v>113</v>
      </c>
      <c r="I119" s="139"/>
      <c r="J119" s="269">
        <v>1466253</v>
      </c>
      <c r="K119" s="269">
        <v>42</v>
      </c>
      <c r="L119" s="269">
        <v>1466295</v>
      </c>
      <c r="M119" s="139"/>
      <c r="N119" s="174" t="s">
        <v>140</v>
      </c>
      <c r="O119" s="140"/>
      <c r="P119" s="141"/>
      <c r="Q119" s="141">
        <f t="shared" si="3"/>
        <v>1466253</v>
      </c>
      <c r="R119" s="254">
        <f>IF(Q119&lt;10000,0,INDEX(Assumptions!$J$7:$K$13,MATCH(Assumptions!$F119&amp;Assumptions!$G119&amp;Assumptions!$H119,Assumptions!$J$7:$J$13,0),2))</f>
        <v>6</v>
      </c>
      <c r="S119" s="142" t="str">
        <f>INDEX(Assumptions!$K$5:$W$13,MATCH(Assumptions!$R119,Assumptions!$K$5:$K$13,0),MATCH(Assumptions!S$19,Assumptions!$K$5:$W$5,0))</f>
        <v>X</v>
      </c>
      <c r="T119" s="142" t="str">
        <f>INDEX(Assumptions!$K$5:$W$13,MATCH(Assumptions!$R119,Assumptions!$K$5:$K$13,0),MATCH(Assumptions!T$19,Assumptions!$K$5:$W$5,0))</f>
        <v>X</v>
      </c>
      <c r="U119" s="142" t="str">
        <f>INDEX(Assumptions!$K$5:$W$13,MATCH(Assumptions!$R119,Assumptions!$K$5:$K$13,0),MATCH(Assumptions!U$19,Assumptions!$K$5:$W$5,0))</f>
        <v>X</v>
      </c>
      <c r="V119" s="142" t="str">
        <f>INDEX(Assumptions!$K$5:$W$13,MATCH(Assumptions!$R119,Assumptions!$K$5:$K$13,0),MATCH(Assumptions!V$19,Assumptions!$K$5:$W$5,0))</f>
        <v>X</v>
      </c>
      <c r="W119" s="167" t="str">
        <f>INDEX(Assumptions!$K$5:$W$13,MATCH(Assumptions!$R119,Assumptions!$K$5:$K$13,0),MATCH(Assumptions!W$19,Assumptions!$K$5:$W$5,0))</f>
        <v>X</v>
      </c>
    </row>
    <row r="120" spans="2:23" ht="14.15" customHeight="1" x14ac:dyDescent="0.35">
      <c r="B120" s="138">
        <v>99</v>
      </c>
      <c r="C120" s="252">
        <v>4057094</v>
      </c>
      <c r="D120" s="252" t="s">
        <v>238</v>
      </c>
      <c r="E120" s="253" t="s">
        <v>113</v>
      </c>
      <c r="F120" s="253" t="s">
        <v>113</v>
      </c>
      <c r="G120" s="253" t="s">
        <v>113</v>
      </c>
      <c r="H120" s="253" t="s">
        <v>113</v>
      </c>
      <c r="I120" s="139"/>
      <c r="J120" s="269">
        <v>1535755</v>
      </c>
      <c r="K120" s="269">
        <v>52</v>
      </c>
      <c r="L120" s="269">
        <v>1535807</v>
      </c>
      <c r="M120" s="139"/>
      <c r="N120" s="174" t="s">
        <v>140</v>
      </c>
      <c r="O120" s="140"/>
      <c r="P120" s="141"/>
      <c r="Q120" s="141">
        <f t="shared" si="3"/>
        <v>1535755</v>
      </c>
      <c r="R120" s="254">
        <f>IF(Q120&lt;10000,0,INDEX(Assumptions!$J$7:$K$13,MATCH(Assumptions!$F120&amp;Assumptions!$G120&amp;Assumptions!$H120,Assumptions!$J$7:$J$13,0),2))</f>
        <v>7</v>
      </c>
      <c r="S120" s="142" t="str">
        <f>INDEX(Assumptions!$K$5:$W$13,MATCH(Assumptions!$R120,Assumptions!$K$5:$K$13,0),MATCH(Assumptions!S$19,Assumptions!$K$5:$W$5,0))</f>
        <v>X</v>
      </c>
      <c r="T120" s="142" t="str">
        <f>INDEX(Assumptions!$K$5:$W$13,MATCH(Assumptions!$R120,Assumptions!$K$5:$K$13,0),MATCH(Assumptions!T$19,Assumptions!$K$5:$W$5,0))</f>
        <v>X</v>
      </c>
      <c r="U120" s="142" t="str">
        <f>INDEX(Assumptions!$K$5:$W$13,MATCH(Assumptions!$R120,Assumptions!$K$5:$K$13,0),MATCH(Assumptions!U$19,Assumptions!$K$5:$W$5,0))</f>
        <v>X</v>
      </c>
      <c r="V120" s="142" t="str">
        <f>INDEX(Assumptions!$K$5:$W$13,MATCH(Assumptions!$R120,Assumptions!$K$5:$K$13,0),MATCH(Assumptions!V$19,Assumptions!$K$5:$W$5,0))</f>
        <v>X</v>
      </c>
      <c r="W120" s="167" t="str">
        <f>INDEX(Assumptions!$K$5:$W$13,MATCH(Assumptions!$R120,Assumptions!$K$5:$K$13,0),MATCH(Assumptions!W$19,Assumptions!$K$5:$W$5,0))</f>
        <v>X</v>
      </c>
    </row>
    <row r="121" spans="2:23" ht="14.15" customHeight="1" x14ac:dyDescent="0.35">
      <c r="B121" s="138">
        <v>100</v>
      </c>
      <c r="C121" s="252">
        <v>4057022</v>
      </c>
      <c r="D121" s="252" t="s">
        <v>239</v>
      </c>
      <c r="E121" s="253" t="s">
        <v>111</v>
      </c>
      <c r="F121" s="253" t="s">
        <v>113</v>
      </c>
      <c r="G121" s="253" t="s">
        <v>113</v>
      </c>
      <c r="H121" s="253" t="s">
        <v>113</v>
      </c>
      <c r="I121" s="139"/>
      <c r="J121" s="269">
        <v>529986</v>
      </c>
      <c r="K121" s="269">
        <v>35</v>
      </c>
      <c r="L121" s="269">
        <v>530021</v>
      </c>
      <c r="M121" s="139"/>
      <c r="N121" s="174" t="s">
        <v>140</v>
      </c>
      <c r="O121" s="140"/>
      <c r="P121" s="141"/>
      <c r="Q121" s="141">
        <f t="shared" si="3"/>
        <v>529986</v>
      </c>
      <c r="R121" s="254">
        <f>IF(Q121&lt;10000,0,INDEX(Assumptions!$J$7:$K$13,MATCH(Assumptions!$F121&amp;Assumptions!$G121&amp;Assumptions!$H121,Assumptions!$J$7:$J$13,0),2))</f>
        <v>7</v>
      </c>
      <c r="S121" s="142" t="str">
        <f>INDEX(Assumptions!$K$5:$W$13,MATCH(Assumptions!$R121,Assumptions!$K$5:$K$13,0),MATCH(Assumptions!S$19,Assumptions!$K$5:$W$5,0))</f>
        <v>X</v>
      </c>
      <c r="T121" s="142" t="str">
        <f>INDEX(Assumptions!$K$5:$W$13,MATCH(Assumptions!$R121,Assumptions!$K$5:$K$13,0),MATCH(Assumptions!T$19,Assumptions!$K$5:$W$5,0))</f>
        <v>X</v>
      </c>
      <c r="U121" s="142" t="str">
        <f>INDEX(Assumptions!$K$5:$W$13,MATCH(Assumptions!$R121,Assumptions!$K$5:$K$13,0),MATCH(Assumptions!U$19,Assumptions!$K$5:$W$5,0))</f>
        <v>X</v>
      </c>
      <c r="V121" s="142" t="str">
        <f>INDEX(Assumptions!$K$5:$W$13,MATCH(Assumptions!$R121,Assumptions!$K$5:$K$13,0),MATCH(Assumptions!V$19,Assumptions!$K$5:$W$5,0))</f>
        <v>X</v>
      </c>
      <c r="W121" s="167" t="str">
        <f>INDEX(Assumptions!$K$5:$W$13,MATCH(Assumptions!$R121,Assumptions!$K$5:$K$13,0),MATCH(Assumptions!W$19,Assumptions!$K$5:$W$5,0))</f>
        <v>X</v>
      </c>
    </row>
    <row r="122" spans="2:23" ht="14.15" customHeight="1" x14ac:dyDescent="0.35">
      <c r="B122" s="138">
        <v>101</v>
      </c>
      <c r="C122" s="252">
        <v>4073320</v>
      </c>
      <c r="D122" s="252" t="s">
        <v>240</v>
      </c>
      <c r="E122" s="253" t="s">
        <v>111</v>
      </c>
      <c r="F122" s="253" t="s">
        <v>113</v>
      </c>
      <c r="G122" s="253" t="s">
        <v>113</v>
      </c>
      <c r="H122" s="253" t="s">
        <v>113</v>
      </c>
      <c r="I122" s="139"/>
      <c r="J122" s="269">
        <v>540035</v>
      </c>
      <c r="K122" s="269">
        <v>0</v>
      </c>
      <c r="L122" s="269">
        <v>540035</v>
      </c>
      <c r="M122" s="139"/>
      <c r="N122" s="174" t="s">
        <v>140</v>
      </c>
      <c r="O122" s="140"/>
      <c r="P122" s="141"/>
      <c r="Q122" s="141">
        <f t="shared" si="3"/>
        <v>540035</v>
      </c>
      <c r="R122" s="254">
        <f>IF(Q122&lt;10000,0,INDEX(Assumptions!$J$7:$K$13,MATCH(Assumptions!$F122&amp;Assumptions!$G122&amp;Assumptions!$H122,Assumptions!$J$7:$J$13,0),2))</f>
        <v>7</v>
      </c>
      <c r="S122" s="142" t="str">
        <f>INDEX(Assumptions!$K$5:$W$13,MATCH(Assumptions!$R122,Assumptions!$K$5:$K$13,0),MATCH(Assumptions!S$19,Assumptions!$K$5:$W$5,0))</f>
        <v>X</v>
      </c>
      <c r="T122" s="142" t="str">
        <f>INDEX(Assumptions!$K$5:$W$13,MATCH(Assumptions!$R122,Assumptions!$K$5:$K$13,0),MATCH(Assumptions!T$19,Assumptions!$K$5:$W$5,0))</f>
        <v>X</v>
      </c>
      <c r="U122" s="142" t="str">
        <f>INDEX(Assumptions!$K$5:$W$13,MATCH(Assumptions!$R122,Assumptions!$K$5:$K$13,0),MATCH(Assumptions!U$19,Assumptions!$K$5:$W$5,0))</f>
        <v>X</v>
      </c>
      <c r="V122" s="142" t="str">
        <f>INDEX(Assumptions!$K$5:$W$13,MATCH(Assumptions!$R122,Assumptions!$K$5:$K$13,0),MATCH(Assumptions!V$19,Assumptions!$K$5:$W$5,0))</f>
        <v>X</v>
      </c>
      <c r="W122" s="167" t="str">
        <f>INDEX(Assumptions!$K$5:$W$13,MATCH(Assumptions!$R122,Assumptions!$K$5:$K$13,0),MATCH(Assumptions!W$19,Assumptions!$K$5:$W$5,0))</f>
        <v>X</v>
      </c>
    </row>
    <row r="123" spans="2:23" ht="14.15" customHeight="1" x14ac:dyDescent="0.35">
      <c r="B123" s="138">
        <v>102</v>
      </c>
      <c r="C123" s="252">
        <v>4057023</v>
      </c>
      <c r="D123" s="252" t="s">
        <v>241</v>
      </c>
      <c r="E123" s="253" t="s">
        <v>111</v>
      </c>
      <c r="F123" s="253" t="s">
        <v>113</v>
      </c>
      <c r="G123" s="253" t="s">
        <v>113</v>
      </c>
      <c r="H123" s="253" t="s">
        <v>113</v>
      </c>
      <c r="I123" s="139"/>
      <c r="J123" s="269">
        <v>568226</v>
      </c>
      <c r="K123" s="269">
        <v>1</v>
      </c>
      <c r="L123" s="269">
        <v>568227</v>
      </c>
      <c r="M123" s="139"/>
      <c r="N123" s="174" t="s">
        <v>140</v>
      </c>
      <c r="O123" s="140"/>
      <c r="P123" s="141"/>
      <c r="Q123" s="141">
        <f t="shared" si="3"/>
        <v>568226</v>
      </c>
      <c r="R123" s="254">
        <f>IF(Q123&lt;10000,0,INDEX(Assumptions!$J$7:$K$13,MATCH(Assumptions!$F123&amp;Assumptions!$G123&amp;Assumptions!$H123,Assumptions!$J$7:$J$13,0),2))</f>
        <v>7</v>
      </c>
      <c r="S123" s="142" t="str">
        <f>INDEX(Assumptions!$K$5:$W$13,MATCH(Assumptions!$R123,Assumptions!$K$5:$K$13,0),MATCH(Assumptions!S$19,Assumptions!$K$5:$W$5,0))</f>
        <v>X</v>
      </c>
      <c r="T123" s="142" t="str">
        <f>INDEX(Assumptions!$K$5:$W$13,MATCH(Assumptions!$R123,Assumptions!$K$5:$K$13,0),MATCH(Assumptions!T$19,Assumptions!$K$5:$W$5,0))</f>
        <v>X</v>
      </c>
      <c r="U123" s="142" t="str">
        <f>INDEX(Assumptions!$K$5:$W$13,MATCH(Assumptions!$R123,Assumptions!$K$5:$K$13,0),MATCH(Assumptions!U$19,Assumptions!$K$5:$W$5,0))</f>
        <v>X</v>
      </c>
      <c r="V123" s="142" t="str">
        <f>INDEX(Assumptions!$K$5:$W$13,MATCH(Assumptions!$R123,Assumptions!$K$5:$K$13,0),MATCH(Assumptions!V$19,Assumptions!$K$5:$W$5,0))</f>
        <v>X</v>
      </c>
      <c r="W123" s="167" t="str">
        <f>INDEX(Assumptions!$K$5:$W$13,MATCH(Assumptions!$R123,Assumptions!$K$5:$K$13,0),MATCH(Assumptions!W$19,Assumptions!$K$5:$W$5,0))</f>
        <v>X</v>
      </c>
    </row>
    <row r="124" spans="2:23" ht="14.15" customHeight="1" x14ac:dyDescent="0.35">
      <c r="B124" s="138">
        <v>103</v>
      </c>
      <c r="C124" s="252">
        <v>4057095</v>
      </c>
      <c r="D124" s="252" t="s">
        <v>242</v>
      </c>
      <c r="E124" s="253" t="s">
        <v>113</v>
      </c>
      <c r="F124" s="253" t="s">
        <v>113</v>
      </c>
      <c r="G124" s="253" t="s">
        <v>113</v>
      </c>
      <c r="H124" s="253" t="s">
        <v>113</v>
      </c>
      <c r="I124" s="139"/>
      <c r="J124" s="269">
        <v>2323747</v>
      </c>
      <c r="K124" s="269">
        <v>0</v>
      </c>
      <c r="L124" s="269">
        <v>2323747</v>
      </c>
      <c r="M124" s="139"/>
      <c r="N124" s="174" t="s">
        <v>140</v>
      </c>
      <c r="O124" s="140"/>
      <c r="P124" s="141"/>
      <c r="Q124" s="141">
        <f t="shared" si="3"/>
        <v>2323747</v>
      </c>
      <c r="R124" s="254">
        <f>IF(Q124&lt;10000,0,INDEX(Assumptions!$J$7:$K$13,MATCH(Assumptions!$F124&amp;Assumptions!$G124&amp;Assumptions!$H124,Assumptions!$J$7:$J$13,0),2))</f>
        <v>7</v>
      </c>
      <c r="S124" s="142" t="str">
        <f>INDEX(Assumptions!$K$5:$W$13,MATCH(Assumptions!$R124,Assumptions!$K$5:$K$13,0),MATCH(Assumptions!S$19,Assumptions!$K$5:$W$5,0))</f>
        <v>X</v>
      </c>
      <c r="T124" s="142" t="str">
        <f>INDEX(Assumptions!$K$5:$W$13,MATCH(Assumptions!$R124,Assumptions!$K$5:$K$13,0),MATCH(Assumptions!T$19,Assumptions!$K$5:$W$5,0))</f>
        <v>X</v>
      </c>
      <c r="U124" s="142" t="str">
        <f>INDEX(Assumptions!$K$5:$W$13,MATCH(Assumptions!$R124,Assumptions!$K$5:$K$13,0),MATCH(Assumptions!U$19,Assumptions!$K$5:$W$5,0))</f>
        <v>X</v>
      </c>
      <c r="V124" s="142" t="str">
        <f>INDEX(Assumptions!$K$5:$W$13,MATCH(Assumptions!$R124,Assumptions!$K$5:$K$13,0),MATCH(Assumptions!V$19,Assumptions!$K$5:$W$5,0))</f>
        <v>X</v>
      </c>
      <c r="W124" s="167" t="str">
        <f>INDEX(Assumptions!$K$5:$W$13,MATCH(Assumptions!$R124,Assumptions!$K$5:$K$13,0),MATCH(Assumptions!W$19,Assumptions!$K$5:$W$5,0))</f>
        <v>X</v>
      </c>
    </row>
    <row r="125" spans="2:23" ht="14.15" customHeight="1" x14ac:dyDescent="0.35">
      <c r="B125" s="138">
        <v>104</v>
      </c>
      <c r="C125" s="252">
        <v>4062485</v>
      </c>
      <c r="D125" s="252" t="s">
        <v>243</v>
      </c>
      <c r="E125" s="253" t="s">
        <v>113</v>
      </c>
      <c r="F125" s="253" t="s">
        <v>113</v>
      </c>
      <c r="G125" s="253" t="s">
        <v>113</v>
      </c>
      <c r="H125" s="253" t="s">
        <v>113</v>
      </c>
      <c r="I125" s="139"/>
      <c r="J125" s="269">
        <v>1196851</v>
      </c>
      <c r="K125" s="269">
        <v>8</v>
      </c>
      <c r="L125" s="269">
        <v>1196859</v>
      </c>
      <c r="M125" s="139"/>
      <c r="N125" s="174" t="s">
        <v>140</v>
      </c>
      <c r="O125" s="140"/>
      <c r="P125" s="141"/>
      <c r="Q125" s="141">
        <f t="shared" si="3"/>
        <v>1196851</v>
      </c>
      <c r="R125" s="254">
        <f>IF(Q125&lt;10000,0,INDEX(Assumptions!$J$7:$K$13,MATCH(Assumptions!$F125&amp;Assumptions!$G125&amp;Assumptions!$H125,Assumptions!$J$7:$J$13,0),2))</f>
        <v>7</v>
      </c>
      <c r="S125" s="142" t="str">
        <f>INDEX(Assumptions!$K$5:$W$13,MATCH(Assumptions!$R125,Assumptions!$K$5:$K$13,0),MATCH(Assumptions!S$19,Assumptions!$K$5:$W$5,0))</f>
        <v>X</v>
      </c>
      <c r="T125" s="142" t="str">
        <f>INDEX(Assumptions!$K$5:$W$13,MATCH(Assumptions!$R125,Assumptions!$K$5:$K$13,0),MATCH(Assumptions!T$19,Assumptions!$K$5:$W$5,0))</f>
        <v>X</v>
      </c>
      <c r="U125" s="142" t="str">
        <f>INDEX(Assumptions!$K$5:$W$13,MATCH(Assumptions!$R125,Assumptions!$K$5:$K$13,0),MATCH(Assumptions!U$19,Assumptions!$K$5:$W$5,0))</f>
        <v>X</v>
      </c>
      <c r="V125" s="142" t="str">
        <f>INDEX(Assumptions!$K$5:$W$13,MATCH(Assumptions!$R125,Assumptions!$K$5:$K$13,0),MATCH(Assumptions!V$19,Assumptions!$K$5:$W$5,0))</f>
        <v>X</v>
      </c>
      <c r="W125" s="167" t="str">
        <f>INDEX(Assumptions!$K$5:$W$13,MATCH(Assumptions!$R125,Assumptions!$K$5:$K$13,0),MATCH(Assumptions!W$19,Assumptions!$K$5:$W$5,0))</f>
        <v>X</v>
      </c>
    </row>
    <row r="126" spans="2:23" ht="14.15" customHeight="1" x14ac:dyDescent="0.35">
      <c r="B126" s="138">
        <v>105</v>
      </c>
      <c r="C126" s="252">
        <v>4057096</v>
      </c>
      <c r="D126" s="252" t="s">
        <v>244</v>
      </c>
      <c r="E126" s="253" t="s">
        <v>113</v>
      </c>
      <c r="F126" s="253" t="s">
        <v>113</v>
      </c>
      <c r="G126" s="253" t="s">
        <v>113</v>
      </c>
      <c r="H126" s="253" t="s">
        <v>113</v>
      </c>
      <c r="I126" s="139"/>
      <c r="J126" s="269">
        <v>388685</v>
      </c>
      <c r="K126" s="269">
        <v>0</v>
      </c>
      <c r="L126" s="269">
        <v>388685</v>
      </c>
      <c r="M126" s="139"/>
      <c r="N126" s="174" t="s">
        <v>140</v>
      </c>
      <c r="O126" s="140"/>
      <c r="P126" s="141"/>
      <c r="Q126" s="141">
        <f t="shared" si="3"/>
        <v>388685</v>
      </c>
      <c r="R126" s="254">
        <f>IF(Q126&lt;10000,0,INDEX(Assumptions!$J$7:$K$13,MATCH(Assumptions!$F126&amp;Assumptions!$G126&amp;Assumptions!$H126,Assumptions!$J$7:$J$13,0),2))</f>
        <v>7</v>
      </c>
      <c r="S126" s="142" t="str">
        <f>INDEX(Assumptions!$K$5:$W$13,MATCH(Assumptions!$R126,Assumptions!$K$5:$K$13,0),MATCH(Assumptions!S$19,Assumptions!$K$5:$W$5,0))</f>
        <v>X</v>
      </c>
      <c r="T126" s="142" t="str">
        <f>INDEX(Assumptions!$K$5:$W$13,MATCH(Assumptions!$R126,Assumptions!$K$5:$K$13,0),MATCH(Assumptions!T$19,Assumptions!$K$5:$W$5,0))</f>
        <v>X</v>
      </c>
      <c r="U126" s="142" t="str">
        <f>INDEX(Assumptions!$K$5:$W$13,MATCH(Assumptions!$R126,Assumptions!$K$5:$K$13,0),MATCH(Assumptions!U$19,Assumptions!$K$5:$W$5,0))</f>
        <v>X</v>
      </c>
      <c r="V126" s="142" t="str">
        <f>INDEX(Assumptions!$K$5:$W$13,MATCH(Assumptions!$R126,Assumptions!$K$5:$K$13,0),MATCH(Assumptions!V$19,Assumptions!$K$5:$W$5,0))</f>
        <v>X</v>
      </c>
      <c r="W126" s="167" t="str">
        <f>INDEX(Assumptions!$K$5:$W$13,MATCH(Assumptions!$R126,Assumptions!$K$5:$K$13,0),MATCH(Assumptions!W$19,Assumptions!$K$5:$W$5,0))</f>
        <v>X</v>
      </c>
    </row>
    <row r="127" spans="2:23" x14ac:dyDescent="0.35">
      <c r="B127" s="138">
        <v>106</v>
      </c>
      <c r="C127" s="252">
        <v>4062660</v>
      </c>
      <c r="D127" s="252" t="s">
        <v>245</v>
      </c>
      <c r="E127" s="253" t="s">
        <v>111</v>
      </c>
      <c r="F127" s="253" t="s">
        <v>111</v>
      </c>
      <c r="G127" s="253" t="s">
        <v>113</v>
      </c>
      <c r="H127" s="253" t="s">
        <v>113</v>
      </c>
      <c r="I127" s="139"/>
      <c r="J127" s="269">
        <v>74275</v>
      </c>
      <c r="K127" s="269">
        <v>0</v>
      </c>
      <c r="L127" s="269">
        <v>74275</v>
      </c>
      <c r="M127" s="139"/>
      <c r="N127" s="174" t="s">
        <v>140</v>
      </c>
      <c r="O127" s="140"/>
      <c r="P127" s="141"/>
      <c r="Q127" s="141">
        <f t="shared" si="3"/>
        <v>74275</v>
      </c>
      <c r="R127" s="254">
        <f>IF(Q127&lt;10000,0,INDEX(Assumptions!$J$7:$K$13,MATCH(Assumptions!$F127&amp;Assumptions!$G127&amp;Assumptions!$H127,Assumptions!$J$7:$J$13,0),2))</f>
        <v>6</v>
      </c>
      <c r="S127" s="142" t="str">
        <f>INDEX(Assumptions!$K$5:$W$13,MATCH(Assumptions!$R127,Assumptions!$K$5:$K$13,0),MATCH(Assumptions!S$19,Assumptions!$K$5:$W$5,0))</f>
        <v>X</v>
      </c>
      <c r="T127" s="142" t="str">
        <f>INDEX(Assumptions!$K$5:$W$13,MATCH(Assumptions!$R127,Assumptions!$K$5:$K$13,0),MATCH(Assumptions!T$19,Assumptions!$K$5:$W$5,0))</f>
        <v>X</v>
      </c>
      <c r="U127" s="142" t="str">
        <f>INDEX(Assumptions!$K$5:$W$13,MATCH(Assumptions!$R127,Assumptions!$K$5:$K$13,0),MATCH(Assumptions!U$19,Assumptions!$K$5:$W$5,0))</f>
        <v>X</v>
      </c>
      <c r="V127" s="142" t="str">
        <f>INDEX(Assumptions!$K$5:$W$13,MATCH(Assumptions!$R127,Assumptions!$K$5:$K$13,0),MATCH(Assumptions!V$19,Assumptions!$K$5:$W$5,0))</f>
        <v>X</v>
      </c>
      <c r="W127" s="167" t="str">
        <f>INDEX(Assumptions!$K$5:$W$13,MATCH(Assumptions!$R127,Assumptions!$K$5:$K$13,0),MATCH(Assumptions!W$19,Assumptions!$K$5:$W$5,0))</f>
        <v>X</v>
      </c>
    </row>
    <row r="128" spans="2:23" ht="14.15" customHeight="1" x14ac:dyDescent="0.35">
      <c r="B128" s="138">
        <v>107</v>
      </c>
      <c r="C128" s="252">
        <v>4057097</v>
      </c>
      <c r="D128" s="252" t="s">
        <v>246</v>
      </c>
      <c r="E128" s="253" t="s">
        <v>113</v>
      </c>
      <c r="F128" s="253" t="s">
        <v>113</v>
      </c>
      <c r="G128" s="253" t="s">
        <v>113</v>
      </c>
      <c r="H128" s="253" t="s">
        <v>113</v>
      </c>
      <c r="I128" s="139"/>
      <c r="J128" s="269">
        <v>1387773</v>
      </c>
      <c r="K128" s="269">
        <v>0</v>
      </c>
      <c r="L128" s="269">
        <v>1387773</v>
      </c>
      <c r="M128" s="139"/>
      <c r="N128" s="174" t="s">
        <v>140</v>
      </c>
      <c r="O128" s="140"/>
      <c r="P128" s="141"/>
      <c r="Q128" s="141">
        <f t="shared" si="3"/>
        <v>1387773</v>
      </c>
      <c r="R128" s="254">
        <f>IF(Q128&lt;10000,0,INDEX(Assumptions!$J$7:$K$13,MATCH(Assumptions!$F128&amp;Assumptions!$G128&amp;Assumptions!$H128,Assumptions!$J$7:$J$13,0),2))</f>
        <v>7</v>
      </c>
      <c r="S128" s="142" t="str">
        <f>INDEX(Assumptions!$K$5:$W$13,MATCH(Assumptions!$R128,Assumptions!$K$5:$K$13,0),MATCH(Assumptions!S$19,Assumptions!$K$5:$W$5,0))</f>
        <v>X</v>
      </c>
      <c r="T128" s="142" t="str">
        <f>INDEX(Assumptions!$K$5:$W$13,MATCH(Assumptions!$R128,Assumptions!$K$5:$K$13,0),MATCH(Assumptions!T$19,Assumptions!$K$5:$W$5,0))</f>
        <v>X</v>
      </c>
      <c r="U128" s="142" t="str">
        <f>INDEX(Assumptions!$K$5:$W$13,MATCH(Assumptions!$R128,Assumptions!$K$5:$K$13,0),MATCH(Assumptions!U$19,Assumptions!$K$5:$W$5,0))</f>
        <v>X</v>
      </c>
      <c r="V128" s="142" t="str">
        <f>INDEX(Assumptions!$K$5:$W$13,MATCH(Assumptions!$R128,Assumptions!$K$5:$K$13,0),MATCH(Assumptions!V$19,Assumptions!$K$5:$W$5,0))</f>
        <v>X</v>
      </c>
      <c r="W128" s="167" t="str">
        <f>INDEX(Assumptions!$K$5:$W$13,MATCH(Assumptions!$R128,Assumptions!$K$5:$K$13,0),MATCH(Assumptions!W$19,Assumptions!$K$5:$W$5,0))</f>
        <v>X</v>
      </c>
    </row>
    <row r="129" spans="2:23" ht="14.15" customHeight="1" x14ac:dyDescent="0.35">
      <c r="B129" s="138">
        <v>108</v>
      </c>
      <c r="C129" s="252">
        <v>4057098</v>
      </c>
      <c r="D129" s="252" t="s">
        <v>247</v>
      </c>
      <c r="E129" s="253" t="s">
        <v>113</v>
      </c>
      <c r="F129" s="253" t="s">
        <v>113</v>
      </c>
      <c r="G129" s="253" t="s">
        <v>113</v>
      </c>
      <c r="H129" s="253" t="s">
        <v>113</v>
      </c>
      <c r="I129" s="139"/>
      <c r="J129" s="269">
        <v>365440</v>
      </c>
      <c r="K129" s="269">
        <v>25</v>
      </c>
      <c r="L129" s="269">
        <v>365465</v>
      </c>
      <c r="M129" s="139"/>
      <c r="N129" s="174" t="s">
        <v>140</v>
      </c>
      <c r="O129" s="140"/>
      <c r="P129" s="141"/>
      <c r="Q129" s="141">
        <f t="shared" si="3"/>
        <v>365440</v>
      </c>
      <c r="R129" s="254">
        <f>IF(Q129&lt;10000,0,INDEX(Assumptions!$J$7:$K$13,MATCH(Assumptions!$F129&amp;Assumptions!$G129&amp;Assumptions!$H129,Assumptions!$J$7:$J$13,0),2))</f>
        <v>7</v>
      </c>
      <c r="S129" s="142" t="str">
        <f>INDEX(Assumptions!$K$5:$W$13,MATCH(Assumptions!$R129,Assumptions!$K$5:$K$13,0),MATCH(Assumptions!S$19,Assumptions!$K$5:$W$5,0))</f>
        <v>X</v>
      </c>
      <c r="T129" s="142" t="str">
        <f>INDEX(Assumptions!$K$5:$W$13,MATCH(Assumptions!$R129,Assumptions!$K$5:$K$13,0),MATCH(Assumptions!T$19,Assumptions!$K$5:$W$5,0))</f>
        <v>X</v>
      </c>
      <c r="U129" s="142" t="str">
        <f>INDEX(Assumptions!$K$5:$W$13,MATCH(Assumptions!$R129,Assumptions!$K$5:$K$13,0),MATCH(Assumptions!U$19,Assumptions!$K$5:$W$5,0))</f>
        <v>X</v>
      </c>
      <c r="V129" s="142" t="str">
        <f>INDEX(Assumptions!$K$5:$W$13,MATCH(Assumptions!$R129,Assumptions!$K$5:$K$13,0),MATCH(Assumptions!V$19,Assumptions!$K$5:$W$5,0))</f>
        <v>X</v>
      </c>
      <c r="W129" s="167" t="str">
        <f>INDEX(Assumptions!$K$5:$W$13,MATCH(Assumptions!$R129,Assumptions!$K$5:$K$13,0),MATCH(Assumptions!W$19,Assumptions!$K$5:$W$5,0))</f>
        <v>X</v>
      </c>
    </row>
    <row r="130" spans="2:23" ht="14.15" customHeight="1" x14ac:dyDescent="0.35">
      <c r="B130" s="138">
        <v>109</v>
      </c>
      <c r="C130" s="252">
        <v>4009083</v>
      </c>
      <c r="D130" s="252" t="s">
        <v>248</v>
      </c>
      <c r="E130" s="253" t="s">
        <v>111</v>
      </c>
      <c r="F130" s="253" t="s">
        <v>113</v>
      </c>
      <c r="G130" s="253" t="s">
        <v>113</v>
      </c>
      <c r="H130" s="253" t="s">
        <v>113</v>
      </c>
      <c r="I130" s="139"/>
      <c r="J130" s="269">
        <v>5192912</v>
      </c>
      <c r="K130" s="269">
        <v>28</v>
      </c>
      <c r="L130" s="269">
        <v>5192940</v>
      </c>
      <c r="M130" s="139"/>
      <c r="N130" s="174" t="s">
        <v>140</v>
      </c>
      <c r="O130" s="140"/>
      <c r="P130" s="141"/>
      <c r="Q130" s="141">
        <f t="shared" si="3"/>
        <v>5192912</v>
      </c>
      <c r="R130" s="254">
        <f>IF(Q130&lt;10000,0,INDEX(Assumptions!$J$7:$K$13,MATCH(Assumptions!$F130&amp;Assumptions!$G130&amp;Assumptions!$H130,Assumptions!$J$7:$J$13,0),2))</f>
        <v>7</v>
      </c>
      <c r="S130" s="142" t="str">
        <f>INDEX(Assumptions!$K$5:$W$13,MATCH(Assumptions!$R130,Assumptions!$K$5:$K$13,0),MATCH(Assumptions!S$19,Assumptions!$K$5:$W$5,0))</f>
        <v>X</v>
      </c>
      <c r="T130" s="142" t="str">
        <f>INDEX(Assumptions!$K$5:$W$13,MATCH(Assumptions!$R130,Assumptions!$K$5:$K$13,0),MATCH(Assumptions!T$19,Assumptions!$K$5:$W$5,0))</f>
        <v>X</v>
      </c>
      <c r="U130" s="142" t="str">
        <f>INDEX(Assumptions!$K$5:$W$13,MATCH(Assumptions!$R130,Assumptions!$K$5:$K$13,0),MATCH(Assumptions!U$19,Assumptions!$K$5:$W$5,0))</f>
        <v>X</v>
      </c>
      <c r="V130" s="142" t="str">
        <f>INDEX(Assumptions!$K$5:$W$13,MATCH(Assumptions!$R130,Assumptions!$K$5:$K$13,0),MATCH(Assumptions!V$19,Assumptions!$K$5:$W$5,0))</f>
        <v>X</v>
      </c>
      <c r="W130" s="167" t="str">
        <f>INDEX(Assumptions!$K$5:$W$13,MATCH(Assumptions!$R130,Assumptions!$K$5:$K$13,0),MATCH(Assumptions!W$19,Assumptions!$K$5:$W$5,0))</f>
        <v>X</v>
      </c>
    </row>
    <row r="131" spans="2:23" ht="14.15" customHeight="1" x14ac:dyDescent="0.35">
      <c r="B131" s="138">
        <v>110</v>
      </c>
      <c r="C131" s="252">
        <v>4057100</v>
      </c>
      <c r="D131" s="252" t="s">
        <v>249</v>
      </c>
      <c r="E131" s="253" t="s">
        <v>113</v>
      </c>
      <c r="F131" s="253" t="s">
        <v>113</v>
      </c>
      <c r="G131" s="253" t="s">
        <v>113</v>
      </c>
      <c r="H131" s="253" t="s">
        <v>113</v>
      </c>
      <c r="I131" s="139"/>
      <c r="J131" s="269">
        <v>153433</v>
      </c>
      <c r="K131" s="269">
        <v>0</v>
      </c>
      <c r="L131" s="269">
        <v>153433</v>
      </c>
      <c r="M131" s="139"/>
      <c r="N131" s="174" t="s">
        <v>140</v>
      </c>
      <c r="O131" s="140"/>
      <c r="P131" s="141"/>
      <c r="Q131" s="141">
        <f t="shared" si="3"/>
        <v>153433</v>
      </c>
      <c r="R131" s="254">
        <f>IF(Q131&lt;10000,0,INDEX(Assumptions!$J$7:$K$13,MATCH(Assumptions!$F131&amp;Assumptions!$G131&amp;Assumptions!$H131,Assumptions!$J$7:$J$13,0),2))</f>
        <v>7</v>
      </c>
      <c r="S131" s="142" t="str">
        <f>INDEX(Assumptions!$K$5:$W$13,MATCH(Assumptions!$R131,Assumptions!$K$5:$K$13,0),MATCH(Assumptions!S$19,Assumptions!$K$5:$W$5,0))</f>
        <v>X</v>
      </c>
      <c r="T131" s="142" t="str">
        <f>INDEX(Assumptions!$K$5:$W$13,MATCH(Assumptions!$R131,Assumptions!$K$5:$K$13,0),MATCH(Assumptions!T$19,Assumptions!$K$5:$W$5,0))</f>
        <v>X</v>
      </c>
      <c r="U131" s="142" t="str">
        <f>INDEX(Assumptions!$K$5:$W$13,MATCH(Assumptions!$R131,Assumptions!$K$5:$K$13,0),MATCH(Assumptions!U$19,Assumptions!$K$5:$W$5,0))</f>
        <v>X</v>
      </c>
      <c r="V131" s="142" t="str">
        <f>INDEX(Assumptions!$K$5:$W$13,MATCH(Assumptions!$R131,Assumptions!$K$5:$K$13,0),MATCH(Assumptions!V$19,Assumptions!$K$5:$W$5,0))</f>
        <v>X</v>
      </c>
      <c r="W131" s="167" t="str">
        <f>INDEX(Assumptions!$K$5:$W$13,MATCH(Assumptions!$R131,Assumptions!$K$5:$K$13,0),MATCH(Assumptions!W$19,Assumptions!$K$5:$W$5,0))</f>
        <v>X</v>
      </c>
    </row>
    <row r="132" spans="2:23" ht="14.15" customHeight="1" x14ac:dyDescent="0.35">
      <c r="B132" s="138">
        <v>111</v>
      </c>
      <c r="C132" s="252">
        <v>4057026</v>
      </c>
      <c r="D132" s="252" t="s">
        <v>250</v>
      </c>
      <c r="E132" s="253" t="s">
        <v>111</v>
      </c>
      <c r="F132" s="253" t="s">
        <v>113</v>
      </c>
      <c r="G132" s="253" t="s">
        <v>113</v>
      </c>
      <c r="H132" s="253" t="s">
        <v>113</v>
      </c>
      <c r="I132" s="139"/>
      <c r="J132" s="269">
        <v>546238</v>
      </c>
      <c r="K132" s="269">
        <v>0</v>
      </c>
      <c r="L132" s="269">
        <v>546238</v>
      </c>
      <c r="M132" s="139"/>
      <c r="N132" s="178" t="s">
        <v>138</v>
      </c>
      <c r="O132" s="140"/>
      <c r="P132" s="141"/>
      <c r="Q132" s="141">
        <f t="shared" si="3"/>
        <v>546238</v>
      </c>
      <c r="R132" s="254">
        <f>IF(Q132&lt;10000,0,INDEX(Assumptions!$J$7:$K$13,MATCH(Assumptions!$F132&amp;Assumptions!$G132&amp;Assumptions!$H132,Assumptions!$J$7:$J$13,0),2))</f>
        <v>7</v>
      </c>
      <c r="S132" s="142" t="str">
        <f>INDEX(Assumptions!$K$5:$W$13,MATCH(Assumptions!$R132,Assumptions!$K$5:$K$13,0),MATCH(Assumptions!S$19,Assumptions!$K$5:$W$5,0))</f>
        <v>X</v>
      </c>
      <c r="T132" s="142" t="str">
        <f>INDEX(Assumptions!$K$5:$W$13,MATCH(Assumptions!$R132,Assumptions!$K$5:$K$13,0),MATCH(Assumptions!T$19,Assumptions!$K$5:$W$5,0))</f>
        <v>X</v>
      </c>
      <c r="U132" s="142" t="str">
        <f>INDEX(Assumptions!$K$5:$W$13,MATCH(Assumptions!$R132,Assumptions!$K$5:$K$13,0),MATCH(Assumptions!U$19,Assumptions!$K$5:$W$5,0))</f>
        <v>X</v>
      </c>
      <c r="V132" s="142" t="str">
        <f>INDEX(Assumptions!$K$5:$W$13,MATCH(Assumptions!$R132,Assumptions!$K$5:$K$13,0),MATCH(Assumptions!V$19,Assumptions!$K$5:$W$5,0))</f>
        <v>X</v>
      </c>
      <c r="W132" s="167" t="str">
        <f>INDEX(Assumptions!$K$5:$W$13,MATCH(Assumptions!$R132,Assumptions!$K$5:$K$13,0),MATCH(Assumptions!W$19,Assumptions!$K$5:$W$5,0))</f>
        <v>X</v>
      </c>
    </row>
    <row r="133" spans="2:23" ht="14.15" customHeight="1" x14ac:dyDescent="0.35">
      <c r="B133" s="138">
        <v>112</v>
      </c>
      <c r="C133" s="252">
        <v>4057027</v>
      </c>
      <c r="D133" s="252" t="s">
        <v>251</v>
      </c>
      <c r="E133" s="253" t="s">
        <v>111</v>
      </c>
      <c r="F133" s="253" t="s">
        <v>113</v>
      </c>
      <c r="G133" s="253" t="s">
        <v>113</v>
      </c>
      <c r="H133" s="253" t="s">
        <v>113</v>
      </c>
      <c r="I133" s="139"/>
      <c r="J133" s="269">
        <v>400209</v>
      </c>
      <c r="K133" s="269">
        <v>5</v>
      </c>
      <c r="L133" s="269">
        <v>400214</v>
      </c>
      <c r="M133" s="139"/>
      <c r="N133" s="178" t="s">
        <v>138</v>
      </c>
      <c r="O133" s="140"/>
      <c r="P133" s="141"/>
      <c r="Q133" s="141">
        <f t="shared" si="3"/>
        <v>400209</v>
      </c>
      <c r="R133" s="254">
        <f>IF(Q133&lt;10000,0,INDEX(Assumptions!$J$7:$K$13,MATCH(Assumptions!$F133&amp;Assumptions!$G133&amp;Assumptions!$H133,Assumptions!$J$7:$J$13,0),2))</f>
        <v>7</v>
      </c>
      <c r="S133" s="142" t="str">
        <f>INDEX(Assumptions!$K$5:$W$13,MATCH(Assumptions!$R133,Assumptions!$K$5:$K$13,0),MATCH(Assumptions!S$19,Assumptions!$K$5:$W$5,0))</f>
        <v>X</v>
      </c>
      <c r="T133" s="142" t="str">
        <f>INDEX(Assumptions!$K$5:$W$13,MATCH(Assumptions!$R133,Assumptions!$K$5:$K$13,0),MATCH(Assumptions!T$19,Assumptions!$K$5:$W$5,0))</f>
        <v>X</v>
      </c>
      <c r="U133" s="142" t="str">
        <f>INDEX(Assumptions!$K$5:$W$13,MATCH(Assumptions!$R133,Assumptions!$K$5:$K$13,0),MATCH(Assumptions!U$19,Assumptions!$K$5:$W$5,0))</f>
        <v>X</v>
      </c>
      <c r="V133" s="142" t="str">
        <f>INDEX(Assumptions!$K$5:$W$13,MATCH(Assumptions!$R133,Assumptions!$K$5:$K$13,0),MATCH(Assumptions!V$19,Assumptions!$K$5:$W$5,0))</f>
        <v>X</v>
      </c>
      <c r="W133" s="167" t="str">
        <f>INDEX(Assumptions!$K$5:$W$13,MATCH(Assumptions!$R133,Assumptions!$K$5:$K$13,0),MATCH(Assumptions!W$19,Assumptions!$K$5:$W$5,0))</f>
        <v>X</v>
      </c>
    </row>
    <row r="134" spans="2:23" ht="14.15" customHeight="1" x14ac:dyDescent="0.35">
      <c r="B134" s="138">
        <v>113</v>
      </c>
      <c r="C134" s="252">
        <v>4063281</v>
      </c>
      <c r="D134" s="252" t="s">
        <v>252</v>
      </c>
      <c r="E134" s="253" t="s">
        <v>113</v>
      </c>
      <c r="F134" s="253" t="s">
        <v>111</v>
      </c>
      <c r="G134" s="253" t="s">
        <v>113</v>
      </c>
      <c r="H134" s="253" t="s">
        <v>113</v>
      </c>
      <c r="I134" s="139"/>
      <c r="J134" s="269">
        <v>15198</v>
      </c>
      <c r="K134" s="269">
        <v>0</v>
      </c>
      <c r="L134" s="269">
        <v>15198</v>
      </c>
      <c r="M134" s="139"/>
      <c r="N134" s="174" t="s">
        <v>140</v>
      </c>
      <c r="O134" s="140"/>
      <c r="P134" s="141"/>
      <c r="Q134" s="141">
        <f t="shared" si="3"/>
        <v>15198</v>
      </c>
      <c r="R134" s="254">
        <f>IF(Q134&lt;10000,0,INDEX(Assumptions!$J$7:$K$13,MATCH(Assumptions!$F134&amp;Assumptions!$G134&amp;Assumptions!$H134,Assumptions!$J$7:$J$13,0),2))</f>
        <v>6</v>
      </c>
      <c r="S134" s="142" t="str">
        <f>INDEX(Assumptions!$K$5:$W$13,MATCH(Assumptions!$R134,Assumptions!$K$5:$K$13,0),MATCH(Assumptions!S$19,Assumptions!$K$5:$W$5,0))</f>
        <v>X</v>
      </c>
      <c r="T134" s="142" t="str">
        <f>INDEX(Assumptions!$K$5:$W$13,MATCH(Assumptions!$R134,Assumptions!$K$5:$K$13,0),MATCH(Assumptions!T$19,Assumptions!$K$5:$W$5,0))</f>
        <v>X</v>
      </c>
      <c r="U134" s="142" t="str">
        <f>INDEX(Assumptions!$K$5:$W$13,MATCH(Assumptions!$R134,Assumptions!$K$5:$K$13,0),MATCH(Assumptions!U$19,Assumptions!$K$5:$W$5,0))</f>
        <v>X</v>
      </c>
      <c r="V134" s="142" t="str">
        <f>INDEX(Assumptions!$K$5:$W$13,MATCH(Assumptions!$R134,Assumptions!$K$5:$K$13,0),MATCH(Assumptions!V$19,Assumptions!$K$5:$W$5,0))</f>
        <v>X</v>
      </c>
      <c r="W134" s="167" t="str">
        <f>INDEX(Assumptions!$K$5:$W$13,MATCH(Assumptions!$R134,Assumptions!$K$5:$K$13,0),MATCH(Assumptions!W$19,Assumptions!$K$5:$W$5,0))</f>
        <v>X</v>
      </c>
    </row>
    <row r="135" spans="2:23" ht="14.15" customHeight="1" x14ac:dyDescent="0.35">
      <c r="B135" s="138">
        <v>114</v>
      </c>
      <c r="C135" s="252">
        <v>3010781</v>
      </c>
      <c r="D135" s="252" t="s">
        <v>253</v>
      </c>
      <c r="E135" s="253" t="s">
        <v>113</v>
      </c>
      <c r="F135" s="253" t="s">
        <v>113</v>
      </c>
      <c r="G135" s="253" t="s">
        <v>113</v>
      </c>
      <c r="H135" s="253" t="s">
        <v>113</v>
      </c>
      <c r="I135" s="139"/>
      <c r="J135" s="269">
        <v>802049</v>
      </c>
      <c r="K135" s="269">
        <v>0</v>
      </c>
      <c r="L135" s="269">
        <v>802049</v>
      </c>
      <c r="M135" s="139"/>
      <c r="N135" s="178" t="s">
        <v>138</v>
      </c>
      <c r="O135" s="140"/>
      <c r="P135" s="141"/>
      <c r="Q135" s="141">
        <f t="shared" si="3"/>
        <v>802049</v>
      </c>
      <c r="R135" s="254">
        <f>IF(Q135&lt;10000,0,INDEX(Assumptions!$J$7:$K$13,MATCH(Assumptions!$F135&amp;Assumptions!$G135&amp;Assumptions!$H135,Assumptions!$J$7:$J$13,0),2))</f>
        <v>7</v>
      </c>
      <c r="S135" s="142" t="str">
        <f>INDEX(Assumptions!$K$5:$W$13,MATCH(Assumptions!$R135,Assumptions!$K$5:$K$13,0),MATCH(Assumptions!S$19,Assumptions!$K$5:$W$5,0))</f>
        <v>X</v>
      </c>
      <c r="T135" s="142" t="str">
        <f>INDEX(Assumptions!$K$5:$W$13,MATCH(Assumptions!$R135,Assumptions!$K$5:$K$13,0),MATCH(Assumptions!T$19,Assumptions!$K$5:$W$5,0))</f>
        <v>X</v>
      </c>
      <c r="U135" s="142" t="str">
        <f>INDEX(Assumptions!$K$5:$W$13,MATCH(Assumptions!$R135,Assumptions!$K$5:$K$13,0),MATCH(Assumptions!U$19,Assumptions!$K$5:$W$5,0))</f>
        <v>X</v>
      </c>
      <c r="V135" s="142" t="str">
        <f>INDEX(Assumptions!$K$5:$W$13,MATCH(Assumptions!$R135,Assumptions!$K$5:$K$13,0),MATCH(Assumptions!V$19,Assumptions!$K$5:$W$5,0))</f>
        <v>X</v>
      </c>
      <c r="W135" s="167" t="str">
        <f>INDEX(Assumptions!$K$5:$W$13,MATCH(Assumptions!$R135,Assumptions!$K$5:$K$13,0),MATCH(Assumptions!W$19,Assumptions!$K$5:$W$5,0))</f>
        <v>X</v>
      </c>
    </row>
    <row r="136" spans="2:23" x14ac:dyDescent="0.35">
      <c r="B136" s="138">
        <v>115</v>
      </c>
      <c r="C136" s="252">
        <v>4056983</v>
      </c>
      <c r="D136" s="252" t="s">
        <v>254</v>
      </c>
      <c r="E136" s="253" t="s">
        <v>111</v>
      </c>
      <c r="F136" s="253" t="s">
        <v>113</v>
      </c>
      <c r="G136" s="253" t="s">
        <v>113</v>
      </c>
      <c r="H136" s="253" t="s">
        <v>113</v>
      </c>
      <c r="I136" s="139"/>
      <c r="J136" s="269">
        <v>755210</v>
      </c>
      <c r="K136" s="269">
        <v>0</v>
      </c>
      <c r="L136" s="269">
        <v>755210</v>
      </c>
      <c r="M136" s="139"/>
      <c r="N136" s="174" t="s">
        <v>140</v>
      </c>
      <c r="O136" s="140"/>
      <c r="P136" s="141"/>
      <c r="Q136" s="141">
        <f t="shared" si="3"/>
        <v>755210</v>
      </c>
      <c r="R136" s="254">
        <f>IF(Q136&lt;10000,0,INDEX(Assumptions!$J$7:$K$13,MATCH(Assumptions!$F136&amp;Assumptions!$G136&amp;Assumptions!$H136,Assumptions!$J$7:$J$13,0),2))</f>
        <v>7</v>
      </c>
      <c r="S136" s="142" t="str">
        <f>INDEX(Assumptions!$K$5:$W$13,MATCH(Assumptions!$R136,Assumptions!$K$5:$K$13,0),MATCH(Assumptions!S$19,Assumptions!$K$5:$W$5,0))</f>
        <v>X</v>
      </c>
      <c r="T136" s="142" t="str">
        <f>INDEX(Assumptions!$K$5:$W$13,MATCH(Assumptions!$R136,Assumptions!$K$5:$K$13,0),MATCH(Assumptions!T$19,Assumptions!$K$5:$W$5,0))</f>
        <v>X</v>
      </c>
      <c r="U136" s="142" t="str">
        <f>INDEX(Assumptions!$K$5:$W$13,MATCH(Assumptions!$R136,Assumptions!$K$5:$K$13,0),MATCH(Assumptions!U$19,Assumptions!$K$5:$W$5,0))</f>
        <v>X</v>
      </c>
      <c r="V136" s="142" t="str">
        <f>INDEX(Assumptions!$K$5:$W$13,MATCH(Assumptions!$R136,Assumptions!$K$5:$K$13,0),MATCH(Assumptions!V$19,Assumptions!$K$5:$W$5,0))</f>
        <v>X</v>
      </c>
      <c r="W136" s="167" t="str">
        <f>INDEX(Assumptions!$K$5:$W$13,MATCH(Assumptions!$R136,Assumptions!$K$5:$K$13,0),MATCH(Assumptions!W$19,Assumptions!$K$5:$W$5,0))</f>
        <v>X</v>
      </c>
    </row>
    <row r="137" spans="2:23" ht="14.15" customHeight="1" x14ac:dyDescent="0.35">
      <c r="B137" s="138">
        <v>116</v>
      </c>
      <c r="C137" s="252">
        <v>4056992</v>
      </c>
      <c r="D137" s="252" t="s">
        <v>255</v>
      </c>
      <c r="E137" s="253" t="s">
        <v>111</v>
      </c>
      <c r="F137" s="253" t="s">
        <v>111</v>
      </c>
      <c r="G137" s="253" t="s">
        <v>113</v>
      </c>
      <c r="H137" s="253" t="s">
        <v>113</v>
      </c>
      <c r="I137" s="139"/>
      <c r="J137" s="269">
        <v>1272110</v>
      </c>
      <c r="K137" s="269">
        <v>30</v>
      </c>
      <c r="L137" s="269">
        <v>1272140</v>
      </c>
      <c r="M137" s="139"/>
      <c r="N137" s="174" t="s">
        <v>140</v>
      </c>
      <c r="O137" s="140"/>
      <c r="P137" s="141"/>
      <c r="Q137" s="141">
        <f t="shared" si="3"/>
        <v>1272110</v>
      </c>
      <c r="R137" s="254">
        <f>IF(Q137&lt;10000,0,INDEX(Assumptions!$J$7:$K$13,MATCH(Assumptions!$F137&amp;Assumptions!$G137&amp;Assumptions!$H137,Assumptions!$J$7:$J$13,0),2))</f>
        <v>6</v>
      </c>
      <c r="S137" s="142" t="str">
        <f>INDEX(Assumptions!$K$5:$W$13,MATCH(Assumptions!$R137,Assumptions!$K$5:$K$13,0),MATCH(Assumptions!S$19,Assumptions!$K$5:$W$5,0))</f>
        <v>X</v>
      </c>
      <c r="T137" s="142" t="str">
        <f>INDEX(Assumptions!$K$5:$W$13,MATCH(Assumptions!$R137,Assumptions!$K$5:$K$13,0),MATCH(Assumptions!T$19,Assumptions!$K$5:$W$5,0))</f>
        <v>X</v>
      </c>
      <c r="U137" s="142" t="str">
        <f>INDEX(Assumptions!$K$5:$W$13,MATCH(Assumptions!$R137,Assumptions!$K$5:$K$13,0),MATCH(Assumptions!U$19,Assumptions!$K$5:$W$5,0))</f>
        <v>X</v>
      </c>
      <c r="V137" s="142" t="str">
        <f>INDEX(Assumptions!$K$5:$W$13,MATCH(Assumptions!$R137,Assumptions!$K$5:$K$13,0),MATCH(Assumptions!V$19,Assumptions!$K$5:$W$5,0))</f>
        <v>X</v>
      </c>
      <c r="W137" s="167" t="str">
        <f>INDEX(Assumptions!$K$5:$W$13,MATCH(Assumptions!$R137,Assumptions!$K$5:$K$13,0),MATCH(Assumptions!W$19,Assumptions!$K$5:$W$5,0))</f>
        <v>X</v>
      </c>
    </row>
    <row r="138" spans="2:23" ht="14.15" customHeight="1" x14ac:dyDescent="0.35">
      <c r="B138" s="138">
        <v>117</v>
      </c>
      <c r="C138" s="252">
        <v>4017451</v>
      </c>
      <c r="D138" s="252" t="s">
        <v>256</v>
      </c>
      <c r="E138" s="253" t="s">
        <v>111</v>
      </c>
      <c r="F138" s="253" t="s">
        <v>113</v>
      </c>
      <c r="G138" s="253" t="s">
        <v>113</v>
      </c>
      <c r="H138" s="253" t="s">
        <v>113</v>
      </c>
      <c r="I138" s="139"/>
      <c r="J138" s="269">
        <v>534192</v>
      </c>
      <c r="K138" s="269">
        <v>1</v>
      </c>
      <c r="L138" s="269">
        <v>534193</v>
      </c>
      <c r="M138" s="139"/>
      <c r="N138" s="174" t="s">
        <v>140</v>
      </c>
      <c r="O138" s="140"/>
      <c r="P138" s="141"/>
      <c r="Q138" s="141">
        <f t="shared" si="3"/>
        <v>534192</v>
      </c>
      <c r="R138" s="254">
        <f>IF(Q138&lt;10000,0,INDEX(Assumptions!$J$7:$K$13,MATCH(Assumptions!$F138&amp;Assumptions!$G138&amp;Assumptions!$H138,Assumptions!$J$7:$J$13,0),2))</f>
        <v>7</v>
      </c>
      <c r="S138" s="142" t="str">
        <f>INDEX(Assumptions!$K$5:$W$13,MATCH(Assumptions!$R138,Assumptions!$K$5:$K$13,0),MATCH(Assumptions!S$19,Assumptions!$K$5:$W$5,0))</f>
        <v>X</v>
      </c>
      <c r="T138" s="142" t="str">
        <f>INDEX(Assumptions!$K$5:$W$13,MATCH(Assumptions!$R138,Assumptions!$K$5:$K$13,0),MATCH(Assumptions!T$19,Assumptions!$K$5:$W$5,0))</f>
        <v>X</v>
      </c>
      <c r="U138" s="142" t="str">
        <f>INDEX(Assumptions!$K$5:$W$13,MATCH(Assumptions!$R138,Assumptions!$K$5:$K$13,0),MATCH(Assumptions!U$19,Assumptions!$K$5:$W$5,0))</f>
        <v>X</v>
      </c>
      <c r="V138" s="142" t="str">
        <f>INDEX(Assumptions!$K$5:$W$13,MATCH(Assumptions!$R138,Assumptions!$K$5:$K$13,0),MATCH(Assumptions!V$19,Assumptions!$K$5:$W$5,0))</f>
        <v>X</v>
      </c>
      <c r="W138" s="167" t="str">
        <f>INDEX(Assumptions!$K$5:$W$13,MATCH(Assumptions!$R138,Assumptions!$K$5:$K$13,0),MATCH(Assumptions!W$19,Assumptions!$K$5:$W$5,0))</f>
        <v>X</v>
      </c>
    </row>
    <row r="139" spans="2:23" ht="14.15" customHeight="1" x14ac:dyDescent="0.35">
      <c r="B139" s="138">
        <v>118</v>
      </c>
      <c r="C139" s="252">
        <v>4057020</v>
      </c>
      <c r="D139" s="252" t="s">
        <v>257</v>
      </c>
      <c r="E139" s="253" t="s">
        <v>111</v>
      </c>
      <c r="F139" s="253" t="s">
        <v>111</v>
      </c>
      <c r="G139" s="253" t="s">
        <v>113</v>
      </c>
      <c r="H139" s="253" t="s">
        <v>113</v>
      </c>
      <c r="I139" s="139"/>
      <c r="J139" s="269">
        <v>429677</v>
      </c>
      <c r="K139" s="269">
        <v>5</v>
      </c>
      <c r="L139" s="269">
        <v>429682</v>
      </c>
      <c r="M139" s="139"/>
      <c r="N139" s="174" t="s">
        <v>140</v>
      </c>
      <c r="O139" s="140"/>
      <c r="P139" s="141"/>
      <c r="Q139" s="141">
        <f t="shared" si="3"/>
        <v>429677</v>
      </c>
      <c r="R139" s="254">
        <f>IF(Q139&lt;10000,0,INDEX(Assumptions!$J$7:$K$13,MATCH(Assumptions!$F139&amp;Assumptions!$G139&amp;Assumptions!$H139,Assumptions!$J$7:$J$13,0),2))</f>
        <v>6</v>
      </c>
      <c r="S139" s="142" t="str">
        <f>INDEX(Assumptions!$K$5:$W$13,MATCH(Assumptions!$R139,Assumptions!$K$5:$K$13,0),MATCH(Assumptions!S$19,Assumptions!$K$5:$W$5,0))</f>
        <v>X</v>
      </c>
      <c r="T139" s="142" t="str">
        <f>INDEX(Assumptions!$K$5:$W$13,MATCH(Assumptions!$R139,Assumptions!$K$5:$K$13,0),MATCH(Assumptions!T$19,Assumptions!$K$5:$W$5,0))</f>
        <v>X</v>
      </c>
      <c r="U139" s="142" t="str">
        <f>INDEX(Assumptions!$K$5:$W$13,MATCH(Assumptions!$R139,Assumptions!$K$5:$K$13,0),MATCH(Assumptions!U$19,Assumptions!$K$5:$W$5,0))</f>
        <v>X</v>
      </c>
      <c r="V139" s="142" t="str">
        <f>INDEX(Assumptions!$K$5:$W$13,MATCH(Assumptions!$R139,Assumptions!$K$5:$K$13,0),MATCH(Assumptions!V$19,Assumptions!$K$5:$W$5,0))</f>
        <v>X</v>
      </c>
      <c r="W139" s="167" t="str">
        <f>INDEX(Assumptions!$K$5:$W$13,MATCH(Assumptions!$R139,Assumptions!$K$5:$K$13,0),MATCH(Assumptions!W$19,Assumptions!$K$5:$W$5,0))</f>
        <v>X</v>
      </c>
    </row>
    <row r="140" spans="2:23" ht="14.15" customHeight="1" x14ac:dyDescent="0.35">
      <c r="B140" s="138">
        <v>119</v>
      </c>
      <c r="C140" s="252">
        <v>4057029</v>
      </c>
      <c r="D140" s="252" t="s">
        <v>258</v>
      </c>
      <c r="E140" s="253" t="s">
        <v>111</v>
      </c>
      <c r="F140" s="253" t="s">
        <v>111</v>
      </c>
      <c r="G140" s="253" t="s">
        <v>113</v>
      </c>
      <c r="H140" s="253" t="s">
        <v>113</v>
      </c>
      <c r="I140" s="139"/>
      <c r="J140" s="269">
        <v>314440</v>
      </c>
      <c r="K140" s="269">
        <v>0</v>
      </c>
      <c r="L140" s="269">
        <v>314440</v>
      </c>
      <c r="M140" s="139"/>
      <c r="N140" s="174" t="s">
        <v>140</v>
      </c>
      <c r="O140" s="140"/>
      <c r="P140" s="141"/>
      <c r="Q140" s="141">
        <f t="shared" si="3"/>
        <v>314440</v>
      </c>
      <c r="R140" s="254">
        <f>IF(Q140&lt;10000,0,INDEX(Assumptions!$J$7:$K$13,MATCH(Assumptions!$F140&amp;Assumptions!$G140&amp;Assumptions!$H140,Assumptions!$J$7:$J$13,0),2))</f>
        <v>6</v>
      </c>
      <c r="S140" s="142" t="str">
        <f>INDEX(Assumptions!$K$5:$W$13,MATCH(Assumptions!$R140,Assumptions!$K$5:$K$13,0),MATCH(Assumptions!S$19,Assumptions!$K$5:$W$5,0))</f>
        <v>X</v>
      </c>
      <c r="T140" s="142" t="str">
        <f>INDEX(Assumptions!$K$5:$W$13,MATCH(Assumptions!$R140,Assumptions!$K$5:$K$13,0),MATCH(Assumptions!T$19,Assumptions!$K$5:$W$5,0))</f>
        <v>X</v>
      </c>
      <c r="U140" s="142" t="str">
        <f>INDEX(Assumptions!$K$5:$W$13,MATCH(Assumptions!$R140,Assumptions!$K$5:$K$13,0),MATCH(Assumptions!U$19,Assumptions!$K$5:$W$5,0))</f>
        <v>X</v>
      </c>
      <c r="V140" s="142" t="str">
        <f>INDEX(Assumptions!$K$5:$W$13,MATCH(Assumptions!$R140,Assumptions!$K$5:$K$13,0),MATCH(Assumptions!V$19,Assumptions!$K$5:$W$5,0))</f>
        <v>X</v>
      </c>
      <c r="W140" s="167" t="str">
        <f>INDEX(Assumptions!$K$5:$W$13,MATCH(Assumptions!$R140,Assumptions!$K$5:$K$13,0),MATCH(Assumptions!W$19,Assumptions!$K$5:$W$5,0))</f>
        <v>X</v>
      </c>
    </row>
    <row r="141" spans="2:23" ht="14.15" customHeight="1" x14ac:dyDescent="0.35">
      <c r="B141" s="138">
        <v>120</v>
      </c>
      <c r="C141" s="252">
        <v>3004222</v>
      </c>
      <c r="D141" s="252" t="s">
        <v>259</v>
      </c>
      <c r="E141" s="253" t="s">
        <v>111</v>
      </c>
      <c r="F141" s="253" t="s">
        <v>113</v>
      </c>
      <c r="G141" s="253" t="s">
        <v>113</v>
      </c>
      <c r="H141" s="253" t="s">
        <v>113</v>
      </c>
      <c r="I141" s="139"/>
      <c r="J141" s="269">
        <v>342161</v>
      </c>
      <c r="K141" s="269">
        <v>0</v>
      </c>
      <c r="L141" s="269">
        <v>342161</v>
      </c>
      <c r="M141" s="139"/>
      <c r="N141" s="174" t="s">
        <v>140</v>
      </c>
      <c r="O141" s="140"/>
      <c r="P141" s="141"/>
      <c r="Q141" s="141">
        <f t="shared" si="3"/>
        <v>342161</v>
      </c>
      <c r="R141" s="254">
        <f>IF(Q141&lt;10000,0,INDEX(Assumptions!$J$7:$K$13,MATCH(Assumptions!$F141&amp;Assumptions!$G141&amp;Assumptions!$H141,Assumptions!$J$7:$J$13,0),2))</f>
        <v>7</v>
      </c>
      <c r="S141" s="142" t="str">
        <f>INDEX(Assumptions!$K$5:$W$13,MATCH(Assumptions!$R141,Assumptions!$K$5:$K$13,0),MATCH(Assumptions!S$19,Assumptions!$K$5:$W$5,0))</f>
        <v>X</v>
      </c>
      <c r="T141" s="142" t="str">
        <f>INDEX(Assumptions!$K$5:$W$13,MATCH(Assumptions!$R141,Assumptions!$K$5:$K$13,0),MATCH(Assumptions!T$19,Assumptions!$K$5:$W$5,0))</f>
        <v>X</v>
      </c>
      <c r="U141" s="142" t="str">
        <f>INDEX(Assumptions!$K$5:$W$13,MATCH(Assumptions!$R141,Assumptions!$K$5:$K$13,0),MATCH(Assumptions!U$19,Assumptions!$K$5:$W$5,0))</f>
        <v>X</v>
      </c>
      <c r="V141" s="142" t="str">
        <f>INDEX(Assumptions!$K$5:$W$13,MATCH(Assumptions!$R141,Assumptions!$K$5:$K$13,0),MATCH(Assumptions!V$19,Assumptions!$K$5:$W$5,0))</f>
        <v>X</v>
      </c>
      <c r="W141" s="167" t="str">
        <f>INDEX(Assumptions!$K$5:$W$13,MATCH(Assumptions!$R141,Assumptions!$K$5:$K$13,0),MATCH(Assumptions!W$19,Assumptions!$K$5:$W$5,0))</f>
        <v>X</v>
      </c>
    </row>
    <row r="142" spans="2:23" ht="14.15" customHeight="1" x14ac:dyDescent="0.35">
      <c r="B142" s="138">
        <v>121</v>
      </c>
      <c r="C142" s="252">
        <v>4057030</v>
      </c>
      <c r="D142" s="252" t="s">
        <v>260</v>
      </c>
      <c r="E142" s="253" t="s">
        <v>111</v>
      </c>
      <c r="F142" s="253" t="s">
        <v>113</v>
      </c>
      <c r="G142" s="253" t="s">
        <v>113</v>
      </c>
      <c r="H142" s="253" t="s">
        <v>113</v>
      </c>
      <c r="I142" s="139"/>
      <c r="J142" s="269">
        <v>438357</v>
      </c>
      <c r="K142" s="269">
        <v>38</v>
      </c>
      <c r="L142" s="269">
        <v>438395</v>
      </c>
      <c r="M142" s="139"/>
      <c r="N142" s="174" t="s">
        <v>140</v>
      </c>
      <c r="O142" s="140"/>
      <c r="P142" s="141"/>
      <c r="Q142" s="141">
        <f t="shared" si="3"/>
        <v>438357</v>
      </c>
      <c r="R142" s="254">
        <f>IF(Q142&lt;10000,0,INDEX(Assumptions!$J$7:$K$13,MATCH(Assumptions!$F142&amp;Assumptions!$G142&amp;Assumptions!$H142,Assumptions!$J$7:$J$13,0),2))</f>
        <v>7</v>
      </c>
      <c r="S142" s="142" t="str">
        <f>INDEX(Assumptions!$K$5:$W$13,MATCH(Assumptions!$R142,Assumptions!$K$5:$K$13,0),MATCH(Assumptions!S$19,Assumptions!$K$5:$W$5,0))</f>
        <v>X</v>
      </c>
      <c r="T142" s="142" t="str">
        <f>INDEX(Assumptions!$K$5:$W$13,MATCH(Assumptions!$R142,Assumptions!$K$5:$K$13,0),MATCH(Assumptions!T$19,Assumptions!$K$5:$W$5,0))</f>
        <v>X</v>
      </c>
      <c r="U142" s="142" t="str">
        <f>INDEX(Assumptions!$K$5:$W$13,MATCH(Assumptions!$R142,Assumptions!$K$5:$K$13,0),MATCH(Assumptions!U$19,Assumptions!$K$5:$W$5,0))</f>
        <v>X</v>
      </c>
      <c r="V142" s="142" t="str">
        <f>INDEX(Assumptions!$K$5:$W$13,MATCH(Assumptions!$R142,Assumptions!$K$5:$K$13,0),MATCH(Assumptions!V$19,Assumptions!$K$5:$W$5,0))</f>
        <v>X</v>
      </c>
      <c r="W142" s="167" t="str">
        <f>INDEX(Assumptions!$K$5:$W$13,MATCH(Assumptions!$R142,Assumptions!$K$5:$K$13,0),MATCH(Assumptions!W$19,Assumptions!$K$5:$W$5,0))</f>
        <v>X</v>
      </c>
    </row>
    <row r="143" spans="2:23" ht="14.15" customHeight="1" x14ac:dyDescent="0.35">
      <c r="B143" s="138">
        <v>122</v>
      </c>
      <c r="C143" s="252">
        <v>4057538</v>
      </c>
      <c r="D143" s="252" t="s">
        <v>261</v>
      </c>
      <c r="E143" s="253" t="s">
        <v>113</v>
      </c>
      <c r="F143" s="253" t="s">
        <v>111</v>
      </c>
      <c r="G143" s="253" t="s">
        <v>113</v>
      </c>
      <c r="H143" s="253" t="s">
        <v>113</v>
      </c>
      <c r="I143" s="139"/>
      <c r="J143" s="269">
        <v>62627</v>
      </c>
      <c r="K143" s="269">
        <v>3</v>
      </c>
      <c r="L143" s="269">
        <v>62630</v>
      </c>
      <c r="M143" s="139"/>
      <c r="N143" s="174" t="s">
        <v>140</v>
      </c>
      <c r="O143" s="140"/>
      <c r="P143" s="141"/>
      <c r="Q143" s="141">
        <f t="shared" si="3"/>
        <v>62627</v>
      </c>
      <c r="R143" s="254">
        <f>IF(Q143&lt;10000,0,INDEX(Assumptions!$J$7:$K$13,MATCH(Assumptions!$F143&amp;Assumptions!$G143&amp;Assumptions!$H143,Assumptions!$J$7:$J$13,0),2))</f>
        <v>6</v>
      </c>
      <c r="S143" s="142" t="str">
        <f>INDEX(Assumptions!$K$5:$W$13,MATCH(Assumptions!$R143,Assumptions!$K$5:$K$13,0),MATCH(Assumptions!S$19,Assumptions!$K$5:$W$5,0))</f>
        <v>X</v>
      </c>
      <c r="T143" s="142" t="str">
        <f>INDEX(Assumptions!$K$5:$W$13,MATCH(Assumptions!$R143,Assumptions!$K$5:$K$13,0),MATCH(Assumptions!T$19,Assumptions!$K$5:$W$5,0))</f>
        <v>X</v>
      </c>
      <c r="U143" s="142" t="str">
        <f>INDEX(Assumptions!$K$5:$W$13,MATCH(Assumptions!$R143,Assumptions!$K$5:$K$13,0),MATCH(Assumptions!U$19,Assumptions!$K$5:$W$5,0))</f>
        <v>X</v>
      </c>
      <c r="V143" s="142" t="str">
        <f>INDEX(Assumptions!$K$5:$W$13,MATCH(Assumptions!$R143,Assumptions!$K$5:$K$13,0),MATCH(Assumptions!V$19,Assumptions!$K$5:$W$5,0))</f>
        <v>X</v>
      </c>
      <c r="W143" s="167" t="str">
        <f>INDEX(Assumptions!$K$5:$W$13,MATCH(Assumptions!$R143,Assumptions!$K$5:$K$13,0),MATCH(Assumptions!W$19,Assumptions!$K$5:$W$5,0))</f>
        <v>X</v>
      </c>
    </row>
    <row r="144" spans="2:23" ht="14.15" customHeight="1" x14ac:dyDescent="0.35">
      <c r="B144" s="138">
        <v>123</v>
      </c>
      <c r="C144" s="252">
        <v>4057102</v>
      </c>
      <c r="D144" s="252" t="s">
        <v>262</v>
      </c>
      <c r="E144" s="253" t="s">
        <v>113</v>
      </c>
      <c r="F144" s="253" t="s">
        <v>113</v>
      </c>
      <c r="G144" s="253" t="s">
        <v>113</v>
      </c>
      <c r="H144" s="253" t="s">
        <v>113</v>
      </c>
      <c r="I144" s="139"/>
      <c r="J144" s="269">
        <v>1244260</v>
      </c>
      <c r="K144" s="269">
        <v>10</v>
      </c>
      <c r="L144" s="269">
        <v>1244270</v>
      </c>
      <c r="M144" s="139"/>
      <c r="N144" s="178" t="s">
        <v>138</v>
      </c>
      <c r="O144" s="140"/>
      <c r="P144" s="141"/>
      <c r="Q144" s="141">
        <f t="shared" si="3"/>
        <v>1244260</v>
      </c>
      <c r="R144" s="254">
        <f>IF(Q144&lt;10000,0,INDEX(Assumptions!$J$7:$K$13,MATCH(Assumptions!$F144&amp;Assumptions!$G144&amp;Assumptions!$H144,Assumptions!$J$7:$J$13,0),2))</f>
        <v>7</v>
      </c>
      <c r="S144" s="142" t="str">
        <f>INDEX(Assumptions!$K$5:$W$13,MATCH(Assumptions!$R144,Assumptions!$K$5:$K$13,0),MATCH(Assumptions!S$19,Assumptions!$K$5:$W$5,0))</f>
        <v>X</v>
      </c>
      <c r="T144" s="142" t="str">
        <f>INDEX(Assumptions!$K$5:$W$13,MATCH(Assumptions!$R144,Assumptions!$K$5:$K$13,0),MATCH(Assumptions!T$19,Assumptions!$K$5:$W$5,0))</f>
        <v>X</v>
      </c>
      <c r="U144" s="142" t="str">
        <f>INDEX(Assumptions!$K$5:$W$13,MATCH(Assumptions!$R144,Assumptions!$K$5:$K$13,0),MATCH(Assumptions!U$19,Assumptions!$K$5:$W$5,0))</f>
        <v>X</v>
      </c>
      <c r="V144" s="142" t="str">
        <f>INDEX(Assumptions!$K$5:$W$13,MATCH(Assumptions!$R144,Assumptions!$K$5:$K$13,0),MATCH(Assumptions!V$19,Assumptions!$K$5:$W$5,0))</f>
        <v>X</v>
      </c>
      <c r="W144" s="167" t="str">
        <f>INDEX(Assumptions!$K$5:$W$13,MATCH(Assumptions!$R144,Assumptions!$K$5:$K$13,0),MATCH(Assumptions!W$19,Assumptions!$K$5:$W$5,0))</f>
        <v>X</v>
      </c>
    </row>
    <row r="145" spans="2:23" ht="14.15" customHeight="1" x14ac:dyDescent="0.35">
      <c r="B145" s="138">
        <v>124</v>
      </c>
      <c r="C145" s="252">
        <v>4059391</v>
      </c>
      <c r="D145" s="252" t="s">
        <v>263</v>
      </c>
      <c r="E145" s="253" t="s">
        <v>111</v>
      </c>
      <c r="F145" s="253" t="s">
        <v>113</v>
      </c>
      <c r="G145" s="253" t="s">
        <v>113</v>
      </c>
      <c r="H145" s="253" t="s">
        <v>113</v>
      </c>
      <c r="I145" s="139"/>
      <c r="J145" s="269">
        <v>80339</v>
      </c>
      <c r="K145" s="269">
        <v>0</v>
      </c>
      <c r="L145" s="269">
        <v>80339</v>
      </c>
      <c r="M145" s="139"/>
      <c r="N145" s="174" t="s">
        <v>140</v>
      </c>
      <c r="O145" s="140"/>
      <c r="P145" s="141"/>
      <c r="Q145" s="141">
        <f t="shared" si="3"/>
        <v>80339</v>
      </c>
      <c r="R145" s="254">
        <f>IF(Q145&lt;10000,0,INDEX(Assumptions!$J$7:$K$13,MATCH(Assumptions!$F145&amp;Assumptions!$G145&amp;Assumptions!$H145,Assumptions!$J$7:$J$13,0),2))</f>
        <v>7</v>
      </c>
      <c r="S145" s="142" t="str">
        <f>INDEX(Assumptions!$K$5:$W$13,MATCH(Assumptions!$R145,Assumptions!$K$5:$K$13,0),MATCH(Assumptions!S$19,Assumptions!$K$5:$W$5,0))</f>
        <v>X</v>
      </c>
      <c r="T145" s="142" t="str">
        <f>INDEX(Assumptions!$K$5:$W$13,MATCH(Assumptions!$R145,Assumptions!$K$5:$K$13,0),MATCH(Assumptions!T$19,Assumptions!$K$5:$W$5,0))</f>
        <v>X</v>
      </c>
      <c r="U145" s="142" t="str">
        <f>INDEX(Assumptions!$K$5:$W$13,MATCH(Assumptions!$R145,Assumptions!$K$5:$K$13,0),MATCH(Assumptions!U$19,Assumptions!$K$5:$W$5,0))</f>
        <v>X</v>
      </c>
      <c r="V145" s="142" t="str">
        <f>INDEX(Assumptions!$K$5:$W$13,MATCH(Assumptions!$R145,Assumptions!$K$5:$K$13,0),MATCH(Assumptions!V$19,Assumptions!$K$5:$W$5,0))</f>
        <v>X</v>
      </c>
      <c r="W145" s="167" t="str">
        <f>INDEX(Assumptions!$K$5:$W$13,MATCH(Assumptions!$R145,Assumptions!$K$5:$K$13,0),MATCH(Assumptions!W$19,Assumptions!$K$5:$W$5,0))</f>
        <v>X</v>
      </c>
    </row>
    <row r="146" spans="2:23" x14ac:dyDescent="0.35">
      <c r="B146" s="138">
        <v>125</v>
      </c>
      <c r="C146" s="252">
        <v>4092733</v>
      </c>
      <c r="D146" s="252" t="s">
        <v>264</v>
      </c>
      <c r="E146" s="253" t="s">
        <v>111</v>
      </c>
      <c r="F146" s="253" t="s">
        <v>113</v>
      </c>
      <c r="G146" s="253" t="s">
        <v>113</v>
      </c>
      <c r="H146" s="253" t="s">
        <v>113</v>
      </c>
      <c r="I146" s="139"/>
      <c r="J146" s="269">
        <v>100078</v>
      </c>
      <c r="K146" s="269">
        <v>10</v>
      </c>
      <c r="L146" s="269">
        <v>100088</v>
      </c>
      <c r="M146" s="139"/>
      <c r="N146" s="174" t="s">
        <v>140</v>
      </c>
      <c r="O146" s="140"/>
      <c r="P146" s="141"/>
      <c r="Q146" s="141">
        <f t="shared" si="3"/>
        <v>100078</v>
      </c>
      <c r="R146" s="254">
        <f>IF(Q146&lt;10000,0,INDEX(Assumptions!$J$7:$K$13,MATCH(Assumptions!$F146&amp;Assumptions!$G146&amp;Assumptions!$H146,Assumptions!$J$7:$J$13,0),2))</f>
        <v>7</v>
      </c>
      <c r="S146" s="142" t="str">
        <f>INDEX(Assumptions!$K$5:$W$13,MATCH(Assumptions!$R146,Assumptions!$K$5:$K$13,0),MATCH(Assumptions!S$19,Assumptions!$K$5:$W$5,0))</f>
        <v>X</v>
      </c>
      <c r="T146" s="142" t="str">
        <f>INDEX(Assumptions!$K$5:$W$13,MATCH(Assumptions!$R146,Assumptions!$K$5:$K$13,0),MATCH(Assumptions!T$19,Assumptions!$K$5:$W$5,0))</f>
        <v>X</v>
      </c>
      <c r="U146" s="142" t="str">
        <f>INDEX(Assumptions!$K$5:$W$13,MATCH(Assumptions!$R146,Assumptions!$K$5:$K$13,0),MATCH(Assumptions!U$19,Assumptions!$K$5:$W$5,0))</f>
        <v>X</v>
      </c>
      <c r="V146" s="142" t="str">
        <f>INDEX(Assumptions!$K$5:$W$13,MATCH(Assumptions!$R146,Assumptions!$K$5:$K$13,0),MATCH(Assumptions!V$19,Assumptions!$K$5:$W$5,0))</f>
        <v>X</v>
      </c>
      <c r="W146" s="167" t="str">
        <f>INDEX(Assumptions!$K$5:$W$13,MATCH(Assumptions!$R146,Assumptions!$K$5:$K$13,0),MATCH(Assumptions!W$19,Assumptions!$K$5:$W$5,0))</f>
        <v>X</v>
      </c>
    </row>
    <row r="147" spans="2:23" x14ac:dyDescent="0.35">
      <c r="B147" s="138">
        <v>126</v>
      </c>
      <c r="C147" s="252">
        <v>4887639</v>
      </c>
      <c r="D147" s="252" t="s">
        <v>265</v>
      </c>
      <c r="E147" s="253" t="s">
        <v>111</v>
      </c>
      <c r="F147" s="253" t="s">
        <v>113</v>
      </c>
      <c r="G147" s="253" t="s">
        <v>111</v>
      </c>
      <c r="H147" s="253" t="s">
        <v>113</v>
      </c>
      <c r="I147" s="139"/>
      <c r="J147" s="269">
        <v>36921</v>
      </c>
      <c r="K147" s="269">
        <v>1</v>
      </c>
      <c r="L147" s="269">
        <v>36922</v>
      </c>
      <c r="M147" s="139"/>
      <c r="N147" s="174" t="s">
        <v>140</v>
      </c>
      <c r="O147" s="140"/>
      <c r="P147" s="141"/>
      <c r="Q147" s="141">
        <f t="shared" ref="Q147:Q156" si="4">IF(P147="",IF(J147="NA",0,J147),P147)</f>
        <v>36921</v>
      </c>
      <c r="R147" s="254">
        <f>IF(Q147&lt;10000,0,INDEX(Assumptions!$J$7:$K$13,MATCH(Assumptions!$F147&amp;Assumptions!$G147&amp;Assumptions!$H147,Assumptions!$J$7:$J$13,0),2))</f>
        <v>5</v>
      </c>
      <c r="S147" s="142" t="str">
        <f>INDEX(Assumptions!$K$5:$W$13,MATCH(Assumptions!$R147,Assumptions!$K$5:$K$13,0),MATCH(Assumptions!S$19,Assumptions!$K$5:$W$5,0))</f>
        <v>X</v>
      </c>
      <c r="T147" s="142" t="str">
        <f>INDEX(Assumptions!$K$5:$W$13,MATCH(Assumptions!$R147,Assumptions!$K$5:$K$13,0),MATCH(Assumptions!T$19,Assumptions!$K$5:$W$5,0))</f>
        <v>X</v>
      </c>
      <c r="U147" s="142" t="str">
        <f>INDEX(Assumptions!$K$5:$W$13,MATCH(Assumptions!$R147,Assumptions!$K$5:$K$13,0),MATCH(Assumptions!U$19,Assumptions!$K$5:$W$5,0))</f>
        <v>X</v>
      </c>
      <c r="V147" s="142" t="str">
        <f>INDEX(Assumptions!$K$5:$W$13,MATCH(Assumptions!$R147,Assumptions!$K$5:$K$13,0),MATCH(Assumptions!V$19,Assumptions!$K$5:$W$5,0))</f>
        <v>X</v>
      </c>
      <c r="W147" s="167" t="str">
        <f>INDEX(Assumptions!$K$5:$W$13,MATCH(Assumptions!$R147,Assumptions!$K$5:$K$13,0),MATCH(Assumptions!W$19,Assumptions!$K$5:$W$5,0))</f>
        <v>X</v>
      </c>
    </row>
    <row r="148" spans="2:23" ht="14.15" customHeight="1" x14ac:dyDescent="0.35">
      <c r="B148" s="138">
        <v>127</v>
      </c>
      <c r="C148" s="252">
        <v>4081463</v>
      </c>
      <c r="D148" s="252" t="s">
        <v>266</v>
      </c>
      <c r="E148" s="253" t="s">
        <v>111</v>
      </c>
      <c r="F148" s="253" t="s">
        <v>113</v>
      </c>
      <c r="G148" s="253" t="s">
        <v>111</v>
      </c>
      <c r="H148" s="253" t="s">
        <v>113</v>
      </c>
      <c r="I148" s="139"/>
      <c r="J148" s="269">
        <v>53017</v>
      </c>
      <c r="K148" s="269">
        <v>1</v>
      </c>
      <c r="L148" s="269">
        <v>53018</v>
      </c>
      <c r="M148" s="139"/>
      <c r="N148" s="174" t="s">
        <v>140</v>
      </c>
      <c r="O148" s="140"/>
      <c r="P148" s="141"/>
      <c r="Q148" s="141">
        <f t="shared" si="4"/>
        <v>53017</v>
      </c>
      <c r="R148" s="254">
        <f>IF(Q148&lt;10000,0,INDEX(Assumptions!$J$7:$K$13,MATCH(Assumptions!$F148&amp;Assumptions!$G148&amp;Assumptions!$H148,Assumptions!$J$7:$J$13,0),2))</f>
        <v>5</v>
      </c>
      <c r="S148" s="142" t="str">
        <f>INDEX(Assumptions!$K$5:$W$13,MATCH(Assumptions!$R148,Assumptions!$K$5:$K$13,0),MATCH(Assumptions!S$19,Assumptions!$K$5:$W$5,0))</f>
        <v>X</v>
      </c>
      <c r="T148" s="142" t="str">
        <f>INDEX(Assumptions!$K$5:$W$13,MATCH(Assumptions!$R148,Assumptions!$K$5:$K$13,0),MATCH(Assumptions!T$19,Assumptions!$K$5:$W$5,0))</f>
        <v>X</v>
      </c>
      <c r="U148" s="142" t="str">
        <f>INDEX(Assumptions!$K$5:$W$13,MATCH(Assumptions!$R148,Assumptions!$K$5:$K$13,0),MATCH(Assumptions!U$19,Assumptions!$K$5:$W$5,0))</f>
        <v>X</v>
      </c>
      <c r="V148" s="142" t="str">
        <f>INDEX(Assumptions!$K$5:$W$13,MATCH(Assumptions!$R148,Assumptions!$K$5:$K$13,0),MATCH(Assumptions!V$19,Assumptions!$K$5:$W$5,0))</f>
        <v>X</v>
      </c>
      <c r="W148" s="167" t="str">
        <f>INDEX(Assumptions!$K$5:$W$13,MATCH(Assumptions!$R148,Assumptions!$K$5:$K$13,0),MATCH(Assumptions!W$19,Assumptions!$K$5:$W$5,0))</f>
        <v>X</v>
      </c>
    </row>
    <row r="149" spans="2:23" ht="14.15" customHeight="1" x14ac:dyDescent="0.35">
      <c r="B149" s="138">
        <v>128</v>
      </c>
      <c r="C149" s="252">
        <v>3001167</v>
      </c>
      <c r="D149" s="252" t="s">
        <v>267</v>
      </c>
      <c r="E149" s="253" t="s">
        <v>111</v>
      </c>
      <c r="F149" s="253" t="s">
        <v>113</v>
      </c>
      <c r="G149" s="253" t="s">
        <v>113</v>
      </c>
      <c r="H149" s="253" t="s">
        <v>113</v>
      </c>
      <c r="I149" s="139"/>
      <c r="J149" s="269">
        <v>0</v>
      </c>
      <c r="K149" s="269">
        <v>0</v>
      </c>
      <c r="L149" s="269">
        <v>0</v>
      </c>
      <c r="M149" s="139"/>
      <c r="N149" s="174" t="s">
        <v>140</v>
      </c>
      <c r="O149" s="140"/>
      <c r="P149" s="271">
        <v>162907</v>
      </c>
      <c r="Q149" s="141">
        <f t="shared" si="4"/>
        <v>162907</v>
      </c>
      <c r="R149" s="254">
        <f>IF(Q149&lt;10000,0,INDEX(Assumptions!$J$7:$K$13,MATCH(Assumptions!$F149&amp;Assumptions!$G149&amp;Assumptions!$H149,Assumptions!$J$7:$J$13,0),2))</f>
        <v>7</v>
      </c>
      <c r="S149" s="142" t="str">
        <f>INDEX(Assumptions!$K$5:$W$13,MATCH(Assumptions!$R149,Assumptions!$K$5:$K$13,0),MATCH(Assumptions!S$19,Assumptions!$K$5:$W$5,0))</f>
        <v>X</v>
      </c>
      <c r="T149" s="142" t="str">
        <f>INDEX(Assumptions!$K$5:$W$13,MATCH(Assumptions!$R149,Assumptions!$K$5:$K$13,0),MATCH(Assumptions!T$19,Assumptions!$K$5:$W$5,0))</f>
        <v>X</v>
      </c>
      <c r="U149" s="142" t="str">
        <f>INDEX(Assumptions!$K$5:$W$13,MATCH(Assumptions!$R149,Assumptions!$K$5:$K$13,0),MATCH(Assumptions!U$19,Assumptions!$K$5:$W$5,0))</f>
        <v>X</v>
      </c>
      <c r="V149" s="142" t="str">
        <f>INDEX(Assumptions!$K$5:$W$13,MATCH(Assumptions!$R149,Assumptions!$K$5:$K$13,0),MATCH(Assumptions!V$19,Assumptions!$K$5:$W$5,0))</f>
        <v>X</v>
      </c>
      <c r="W149" s="167" t="str">
        <f>INDEX(Assumptions!$K$5:$W$13,MATCH(Assumptions!$R149,Assumptions!$K$5:$K$13,0),MATCH(Assumptions!W$19,Assumptions!$K$5:$W$5,0))</f>
        <v>X</v>
      </c>
    </row>
    <row r="150" spans="2:23" ht="14.15" customHeight="1" x14ac:dyDescent="0.35">
      <c r="B150" s="138">
        <v>129</v>
      </c>
      <c r="C150" s="252">
        <v>4057032</v>
      </c>
      <c r="D150" s="252" t="s">
        <v>268</v>
      </c>
      <c r="E150" s="253" t="s">
        <v>111</v>
      </c>
      <c r="F150" s="253" t="s">
        <v>113</v>
      </c>
      <c r="G150" s="253" t="s">
        <v>113</v>
      </c>
      <c r="H150" s="253" t="s">
        <v>113</v>
      </c>
      <c r="I150" s="139"/>
      <c r="J150" s="269" t="s">
        <v>150</v>
      </c>
      <c r="K150" s="269" t="s">
        <v>150</v>
      </c>
      <c r="L150" s="269" t="s">
        <v>150</v>
      </c>
      <c r="M150" s="139"/>
      <c r="N150" s="178" t="s">
        <v>138</v>
      </c>
      <c r="O150" s="140"/>
      <c r="P150" s="271">
        <v>2662830</v>
      </c>
      <c r="Q150" s="141">
        <f t="shared" si="4"/>
        <v>2662830</v>
      </c>
      <c r="R150" s="254">
        <f>IF(Q150&lt;10000,0,INDEX(Assumptions!$J$7:$K$13,MATCH(Assumptions!$F150&amp;Assumptions!$G150&amp;Assumptions!$H150,Assumptions!$J$7:$J$13,0),2))</f>
        <v>7</v>
      </c>
      <c r="S150" s="142" t="str">
        <f>INDEX(Assumptions!$K$5:$W$13,MATCH(Assumptions!$R150,Assumptions!$K$5:$K$13,0),MATCH(Assumptions!S$19,Assumptions!$K$5:$W$5,0))</f>
        <v>X</v>
      </c>
      <c r="T150" s="142" t="str">
        <f>INDEX(Assumptions!$K$5:$W$13,MATCH(Assumptions!$R150,Assumptions!$K$5:$K$13,0),MATCH(Assumptions!T$19,Assumptions!$K$5:$W$5,0))</f>
        <v>X</v>
      </c>
      <c r="U150" s="142" t="str">
        <f>INDEX(Assumptions!$K$5:$W$13,MATCH(Assumptions!$R150,Assumptions!$K$5:$K$13,0),MATCH(Assumptions!U$19,Assumptions!$K$5:$W$5,0))</f>
        <v>X</v>
      </c>
      <c r="V150" s="142" t="str">
        <f>INDEX(Assumptions!$K$5:$W$13,MATCH(Assumptions!$R150,Assumptions!$K$5:$K$13,0),MATCH(Assumptions!V$19,Assumptions!$K$5:$W$5,0))</f>
        <v>X</v>
      </c>
      <c r="W150" s="167" t="str">
        <f>INDEX(Assumptions!$K$5:$W$13,MATCH(Assumptions!$R150,Assumptions!$K$5:$K$13,0),MATCH(Assumptions!W$19,Assumptions!$K$5:$W$5,0))</f>
        <v>X</v>
      </c>
    </row>
    <row r="151" spans="2:23" ht="14.15" customHeight="1" x14ac:dyDescent="0.35">
      <c r="B151" s="138">
        <v>130</v>
      </c>
      <c r="C151" s="252">
        <v>4057033</v>
      </c>
      <c r="D151" s="252" t="s">
        <v>269</v>
      </c>
      <c r="E151" s="253" t="s">
        <v>111</v>
      </c>
      <c r="F151" s="253" t="s">
        <v>111</v>
      </c>
      <c r="G151" s="253" t="s">
        <v>113</v>
      </c>
      <c r="H151" s="253" t="s">
        <v>113</v>
      </c>
      <c r="I151" s="139"/>
      <c r="J151" s="269">
        <v>733761</v>
      </c>
      <c r="K151" s="269">
        <v>5</v>
      </c>
      <c r="L151" s="269">
        <v>733766</v>
      </c>
      <c r="M151" s="139"/>
      <c r="N151" s="174" t="s">
        <v>140</v>
      </c>
      <c r="O151" s="140"/>
      <c r="P151" s="141"/>
      <c r="Q151" s="141">
        <f t="shared" si="4"/>
        <v>733761</v>
      </c>
      <c r="R151" s="254">
        <f>IF(Q151&lt;10000,0,INDEX(Assumptions!$J$7:$K$13,MATCH(Assumptions!$F151&amp;Assumptions!$G151&amp;Assumptions!$H151,Assumptions!$J$7:$J$13,0),2))</f>
        <v>6</v>
      </c>
      <c r="S151" s="142" t="str">
        <f>INDEX(Assumptions!$K$5:$W$13,MATCH(Assumptions!$R151,Assumptions!$K$5:$K$13,0),MATCH(Assumptions!S$19,Assumptions!$K$5:$W$5,0))</f>
        <v>X</v>
      </c>
      <c r="T151" s="142" t="str">
        <f>INDEX(Assumptions!$K$5:$W$13,MATCH(Assumptions!$R151,Assumptions!$K$5:$K$13,0),MATCH(Assumptions!T$19,Assumptions!$K$5:$W$5,0))</f>
        <v>X</v>
      </c>
      <c r="U151" s="142" t="str">
        <f>INDEX(Assumptions!$K$5:$W$13,MATCH(Assumptions!$R151,Assumptions!$K$5:$K$13,0),MATCH(Assumptions!U$19,Assumptions!$K$5:$W$5,0))</f>
        <v>X</v>
      </c>
      <c r="V151" s="142" t="str">
        <f>INDEX(Assumptions!$K$5:$W$13,MATCH(Assumptions!$R151,Assumptions!$K$5:$K$13,0),MATCH(Assumptions!V$19,Assumptions!$K$5:$W$5,0))</f>
        <v>X</v>
      </c>
      <c r="W151" s="167" t="str">
        <f>INDEX(Assumptions!$K$5:$W$13,MATCH(Assumptions!$R151,Assumptions!$K$5:$K$13,0),MATCH(Assumptions!W$19,Assumptions!$K$5:$W$5,0))</f>
        <v>X</v>
      </c>
    </row>
    <row r="152" spans="2:23" ht="14.15" customHeight="1" x14ac:dyDescent="0.35">
      <c r="B152" s="138">
        <v>131</v>
      </c>
      <c r="C152" s="252">
        <v>4082573</v>
      </c>
      <c r="D152" s="252" t="s">
        <v>270</v>
      </c>
      <c r="E152" s="253" t="s">
        <v>111</v>
      </c>
      <c r="F152" s="253" t="s">
        <v>113</v>
      </c>
      <c r="G152" s="253" t="s">
        <v>113</v>
      </c>
      <c r="H152" s="253" t="s">
        <v>113</v>
      </c>
      <c r="I152" s="139"/>
      <c r="J152" s="269">
        <v>391891</v>
      </c>
      <c r="K152" s="269">
        <v>27</v>
      </c>
      <c r="L152" s="269">
        <v>391918</v>
      </c>
      <c r="M152" s="139"/>
      <c r="N152" s="174" t="s">
        <v>140</v>
      </c>
      <c r="O152" s="140"/>
      <c r="P152" s="141"/>
      <c r="Q152" s="141">
        <f t="shared" si="4"/>
        <v>391891</v>
      </c>
      <c r="R152" s="254">
        <f>IF(Q152&lt;10000,0,INDEX(Assumptions!$J$7:$K$13,MATCH(Assumptions!$F152&amp;Assumptions!$G152&amp;Assumptions!$H152,Assumptions!$J$7:$J$13,0),2))</f>
        <v>7</v>
      </c>
      <c r="S152" s="142" t="str">
        <f>INDEX(Assumptions!$K$5:$W$13,MATCH(Assumptions!$R152,Assumptions!$K$5:$K$13,0),MATCH(Assumptions!S$19,Assumptions!$K$5:$W$5,0))</f>
        <v>X</v>
      </c>
      <c r="T152" s="142" t="str">
        <f>INDEX(Assumptions!$K$5:$W$13,MATCH(Assumptions!$R152,Assumptions!$K$5:$K$13,0),MATCH(Assumptions!T$19,Assumptions!$K$5:$W$5,0))</f>
        <v>X</v>
      </c>
      <c r="U152" s="142" t="str">
        <f>INDEX(Assumptions!$K$5:$W$13,MATCH(Assumptions!$R152,Assumptions!$K$5:$K$13,0),MATCH(Assumptions!U$19,Assumptions!$K$5:$W$5,0))</f>
        <v>X</v>
      </c>
      <c r="V152" s="142" t="str">
        <f>INDEX(Assumptions!$K$5:$W$13,MATCH(Assumptions!$R152,Assumptions!$K$5:$K$13,0),MATCH(Assumptions!V$19,Assumptions!$K$5:$W$5,0))</f>
        <v>X</v>
      </c>
      <c r="W152" s="167" t="str">
        <f>INDEX(Assumptions!$K$5:$W$13,MATCH(Assumptions!$R152,Assumptions!$K$5:$K$13,0),MATCH(Assumptions!W$19,Assumptions!$K$5:$W$5,0))</f>
        <v>X</v>
      </c>
    </row>
    <row r="153" spans="2:23" ht="14.15" customHeight="1" x14ac:dyDescent="0.35">
      <c r="B153" s="138">
        <v>132</v>
      </c>
      <c r="C153" s="252">
        <v>4063994</v>
      </c>
      <c r="D153" s="252" t="s">
        <v>271</v>
      </c>
      <c r="E153" s="253" t="s">
        <v>111</v>
      </c>
      <c r="F153" s="253" t="s">
        <v>113</v>
      </c>
      <c r="G153" s="253" t="s">
        <v>113</v>
      </c>
      <c r="H153" s="253" t="s">
        <v>113</v>
      </c>
      <c r="I153" s="139"/>
      <c r="J153" s="269">
        <v>41685</v>
      </c>
      <c r="K153" s="269">
        <v>10</v>
      </c>
      <c r="L153" s="269">
        <v>41695</v>
      </c>
      <c r="M153" s="139"/>
      <c r="N153" s="174" t="s">
        <v>140</v>
      </c>
      <c r="O153" s="140"/>
      <c r="P153" s="141"/>
      <c r="Q153" s="141">
        <f t="shared" si="4"/>
        <v>41685</v>
      </c>
      <c r="R153" s="254">
        <f>IF(Q153&lt;10000,0,INDEX(Assumptions!$J$7:$K$13,MATCH(Assumptions!$F153&amp;Assumptions!$G153&amp;Assumptions!$H153,Assumptions!$J$7:$J$13,0),2))</f>
        <v>7</v>
      </c>
      <c r="S153" s="142" t="str">
        <f>INDEX(Assumptions!$K$5:$W$13,MATCH(Assumptions!$R153,Assumptions!$K$5:$K$13,0),MATCH(Assumptions!S$19,Assumptions!$K$5:$W$5,0))</f>
        <v>X</v>
      </c>
      <c r="T153" s="142" t="str">
        <f>INDEX(Assumptions!$K$5:$W$13,MATCH(Assumptions!$R153,Assumptions!$K$5:$K$13,0),MATCH(Assumptions!T$19,Assumptions!$K$5:$W$5,0))</f>
        <v>X</v>
      </c>
      <c r="U153" s="142" t="str">
        <f>INDEX(Assumptions!$K$5:$W$13,MATCH(Assumptions!$R153,Assumptions!$K$5:$K$13,0),MATCH(Assumptions!U$19,Assumptions!$K$5:$W$5,0))</f>
        <v>X</v>
      </c>
      <c r="V153" s="142" t="str">
        <f>INDEX(Assumptions!$K$5:$W$13,MATCH(Assumptions!$R153,Assumptions!$K$5:$K$13,0),MATCH(Assumptions!V$19,Assumptions!$K$5:$W$5,0))</f>
        <v>X</v>
      </c>
      <c r="W153" s="167" t="str">
        <f>INDEX(Assumptions!$K$5:$W$13,MATCH(Assumptions!$R153,Assumptions!$K$5:$K$13,0),MATCH(Assumptions!W$19,Assumptions!$K$5:$W$5,0))</f>
        <v>X</v>
      </c>
    </row>
    <row r="154" spans="2:23" ht="14.15" customHeight="1" x14ac:dyDescent="0.35">
      <c r="B154" s="265">
        <v>133</v>
      </c>
      <c r="C154" s="252">
        <v>4057105</v>
      </c>
      <c r="D154" s="252" t="s">
        <v>272</v>
      </c>
      <c r="E154" s="253" t="s">
        <v>113</v>
      </c>
      <c r="F154" s="253" t="s">
        <v>113</v>
      </c>
      <c r="G154" s="253" t="s">
        <v>113</v>
      </c>
      <c r="H154" s="253" t="s">
        <v>113</v>
      </c>
      <c r="I154" s="139"/>
      <c r="J154" s="269">
        <v>1144822</v>
      </c>
      <c r="K154" s="269">
        <v>6</v>
      </c>
      <c r="L154" s="269">
        <v>1144828</v>
      </c>
      <c r="M154" s="139"/>
      <c r="N154" s="174" t="s">
        <v>140</v>
      </c>
      <c r="O154" s="140"/>
      <c r="P154" s="141"/>
      <c r="Q154" s="141">
        <f t="shared" si="4"/>
        <v>1144822</v>
      </c>
      <c r="R154" s="254">
        <f>IF(Q154&lt;10000,0,INDEX(Assumptions!$J$7:$K$13,MATCH(Assumptions!$F154&amp;Assumptions!$G154&amp;Assumptions!$H154,Assumptions!$J$7:$J$13,0),2))</f>
        <v>7</v>
      </c>
      <c r="S154" s="142" t="str">
        <f>INDEX(Assumptions!$K$5:$W$13,MATCH(Assumptions!$R154,Assumptions!$K$5:$K$13,0),MATCH(Assumptions!S$19,Assumptions!$K$5:$W$5,0))</f>
        <v>X</v>
      </c>
      <c r="T154" s="142" t="str">
        <f>INDEX(Assumptions!$K$5:$W$13,MATCH(Assumptions!$R154,Assumptions!$K$5:$K$13,0),MATCH(Assumptions!T$19,Assumptions!$K$5:$W$5,0))</f>
        <v>X</v>
      </c>
      <c r="U154" s="142" t="str">
        <f>INDEX(Assumptions!$K$5:$W$13,MATCH(Assumptions!$R154,Assumptions!$K$5:$K$13,0),MATCH(Assumptions!U$19,Assumptions!$K$5:$W$5,0))</f>
        <v>X</v>
      </c>
      <c r="V154" s="142" t="str">
        <f>INDEX(Assumptions!$K$5:$W$13,MATCH(Assumptions!$R154,Assumptions!$K$5:$K$13,0),MATCH(Assumptions!V$19,Assumptions!$K$5:$W$5,0))</f>
        <v>X</v>
      </c>
      <c r="W154" s="167" t="str">
        <f>INDEX(Assumptions!$K$5:$W$13,MATCH(Assumptions!$R154,Assumptions!$K$5:$K$13,0),MATCH(Assumptions!W$19,Assumptions!$K$5:$W$5,0))</f>
        <v>X</v>
      </c>
    </row>
    <row r="155" spans="2:23" ht="14.15" customHeight="1" x14ac:dyDescent="0.35">
      <c r="B155" s="138">
        <v>134</v>
      </c>
      <c r="C155" s="264">
        <v>4008669</v>
      </c>
      <c r="D155" s="252" t="s">
        <v>273</v>
      </c>
      <c r="E155" s="253" t="s">
        <v>113</v>
      </c>
      <c r="F155" s="253" t="s">
        <v>113</v>
      </c>
      <c r="G155" s="253" t="s">
        <v>113</v>
      </c>
      <c r="H155" s="253" t="s">
        <v>113</v>
      </c>
      <c r="I155" s="139"/>
      <c r="J155" s="269">
        <v>485194</v>
      </c>
      <c r="K155" s="269">
        <v>79</v>
      </c>
      <c r="L155" s="269">
        <v>485273</v>
      </c>
      <c r="M155" s="139"/>
      <c r="N155" s="174" t="s">
        <v>140</v>
      </c>
      <c r="O155" s="140"/>
      <c r="P155" s="141"/>
      <c r="Q155" s="141">
        <f t="shared" si="4"/>
        <v>485194</v>
      </c>
      <c r="R155" s="254">
        <f>IF(Q155&lt;10000,0,INDEX(Assumptions!$J$7:$K$13,MATCH(Assumptions!$F155&amp;Assumptions!$G155&amp;Assumptions!$H155,Assumptions!$J$7:$J$13,0),2))</f>
        <v>7</v>
      </c>
      <c r="S155" s="142" t="str">
        <f>INDEX(Assumptions!$K$5:$W$13,MATCH(Assumptions!$R155,Assumptions!$K$5:$K$13,0),MATCH(Assumptions!S$19,Assumptions!$K$5:$W$5,0))</f>
        <v>X</v>
      </c>
      <c r="T155" s="142" t="str">
        <f>INDEX(Assumptions!$K$5:$W$13,MATCH(Assumptions!$R155,Assumptions!$K$5:$K$13,0),MATCH(Assumptions!T$19,Assumptions!$K$5:$W$5,0))</f>
        <v>X</v>
      </c>
      <c r="U155" s="142" t="str">
        <f>INDEX(Assumptions!$K$5:$W$13,MATCH(Assumptions!$R155,Assumptions!$K$5:$K$13,0),MATCH(Assumptions!U$19,Assumptions!$K$5:$W$5,0))</f>
        <v>X</v>
      </c>
      <c r="V155" s="142" t="str">
        <f>INDEX(Assumptions!$K$5:$W$13,MATCH(Assumptions!$R155,Assumptions!$K$5:$K$13,0),MATCH(Assumptions!V$19,Assumptions!$K$5:$W$5,0))</f>
        <v>X</v>
      </c>
      <c r="W155" s="167" t="str">
        <f>INDEX(Assumptions!$K$5:$W$13,MATCH(Assumptions!$R155,Assumptions!$K$5:$K$13,0),MATCH(Assumptions!W$19,Assumptions!$K$5:$W$5,0))</f>
        <v>X</v>
      </c>
    </row>
    <row r="156" spans="2:23" ht="15" thickBot="1" x14ac:dyDescent="0.4">
      <c r="B156" s="266">
        <v>135</v>
      </c>
      <c r="C156" s="259">
        <v>4057106</v>
      </c>
      <c r="D156" s="259" t="s">
        <v>274</v>
      </c>
      <c r="E156" s="260" t="s">
        <v>113</v>
      </c>
      <c r="F156" s="260" t="s">
        <v>113</v>
      </c>
      <c r="G156" s="260" t="s">
        <v>113</v>
      </c>
      <c r="H156" s="260" t="s">
        <v>113</v>
      </c>
      <c r="I156" s="143"/>
      <c r="J156" s="270">
        <v>454892</v>
      </c>
      <c r="K156" s="270">
        <v>12</v>
      </c>
      <c r="L156" s="270">
        <v>454904</v>
      </c>
      <c r="M156" s="143"/>
      <c r="N156" s="261" t="s">
        <v>140</v>
      </c>
      <c r="O156" s="144"/>
      <c r="P156" s="145"/>
      <c r="Q156" s="145">
        <f t="shared" si="4"/>
        <v>454892</v>
      </c>
      <c r="R156" s="262">
        <f>IF(Q156&lt;10000,0,INDEX(Assumptions!$J$7:$K$13,MATCH(Assumptions!$F156&amp;Assumptions!$G156&amp;Assumptions!$H156,Assumptions!$J$7:$J$13,0),2))</f>
        <v>7</v>
      </c>
      <c r="S156" s="240" t="str">
        <f>INDEX(Assumptions!$K$5:$W$13,MATCH(Assumptions!$R156,Assumptions!$K$5:$K$13,0),MATCH(Assumptions!S$19,Assumptions!$K$5:$W$5,0))</f>
        <v>X</v>
      </c>
      <c r="T156" s="240" t="str">
        <f>INDEX(Assumptions!$K$5:$W$13,MATCH(Assumptions!$R156,Assumptions!$K$5:$K$13,0),MATCH(Assumptions!T$19,Assumptions!$K$5:$W$5,0))</f>
        <v>X</v>
      </c>
      <c r="U156" s="240" t="str">
        <f>INDEX(Assumptions!$K$5:$W$13,MATCH(Assumptions!$R156,Assumptions!$K$5:$K$13,0),MATCH(Assumptions!U$19,Assumptions!$K$5:$W$5,0))</f>
        <v>X</v>
      </c>
      <c r="V156" s="240" t="str">
        <f>INDEX(Assumptions!$K$5:$W$13,MATCH(Assumptions!$R156,Assumptions!$K$5:$K$13,0),MATCH(Assumptions!V$19,Assumptions!$K$5:$W$5,0))</f>
        <v>X</v>
      </c>
      <c r="W156" s="241" t="str">
        <f>INDEX(Assumptions!$K$5:$W$13,MATCH(Assumptions!$R156,Assumptions!$K$5:$K$13,0),MATCH(Assumptions!W$19,Assumptions!$K$5:$W$5,0))</f>
        <v>X</v>
      </c>
    </row>
  </sheetData>
  <autoFilter ref="R19:R156" xr:uid="{00000000-0001-0000-0200-000000000000}"/>
  <mergeCells count="12">
    <mergeCell ref="J18:L18"/>
    <mergeCell ref="S18:W18"/>
    <mergeCell ref="S4:W4"/>
    <mergeCell ref="D5:E5"/>
    <mergeCell ref="D6:E6"/>
    <mergeCell ref="D7:E7"/>
    <mergeCell ref="D8:E8"/>
    <mergeCell ref="D9:E9"/>
    <mergeCell ref="D10:E10"/>
    <mergeCell ref="D11:E11"/>
    <mergeCell ref="D12:E12"/>
    <mergeCell ref="D13:E13"/>
  </mergeCells>
  <conditionalFormatting sqref="S22:W156">
    <cfRule type="cellIs" dxfId="6" priority="33" operator="equal">
      <formula>"Exclude"</formula>
    </cfRule>
    <cfRule type="cellIs" dxfId="5" priority="34" operator="equal">
      <formula>0</formula>
    </cfRule>
  </conditionalFormatting>
  <conditionalFormatting sqref="N46 N22:N25 N27:N37 N39:N43 N53 N60:N63 N78:N89 N91:N131 N134 N136:N143 N145:N149 N151:N156 N49:N51 N55 N67:N68 N70:N76 J22:L156">
    <cfRule type="expression" dxfId="4" priority="30">
      <formula>#REF! = "Missing from New List"</formula>
    </cfRule>
  </conditionalFormatting>
  <conditionalFormatting sqref="C69:D69">
    <cfRule type="expression" dxfId="3" priority="2">
      <formula>#REF! = "Missing from New List"</formula>
    </cfRule>
  </conditionalFormatting>
  <conditionalFormatting sqref="E69:H69">
    <cfRule type="expression" dxfId="2" priority="1">
      <formula>#REF! = "Missing from New List"</formula>
    </cfRule>
  </conditionalFormatting>
  <pageMargins left="0.75" right="0.75" top="1" bottom="1" header="0.5" footer="0.5"/>
  <pageSetup scale="34" fitToHeight="3" orientation="landscape" verticalDpi="4" r:id="rId1"/>
  <headerFooter>
    <oddHeader>&amp;L&amp;"Times New Roman Bold,Bold"&amp;12&amp;K000000Retail Pricing Benchmarking Analysis&amp;R&amp;"Times New Roman,Regular"&amp;K000000Exhibit RDS-3
Page &amp;P of &amp;N</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pageSetUpPr fitToPage="1"/>
  </sheetPr>
  <dimension ref="B1:ZF139"/>
  <sheetViews>
    <sheetView workbookViewId="0">
      <pane xSplit="7" ySplit="7" topLeftCell="H8" activePane="bottomRight" state="frozen"/>
      <selection pane="topRight" activeCell="H1" sqref="H1"/>
      <selection pane="bottomLeft" activeCell="A8" sqref="A8"/>
      <selection pane="bottomRight" activeCell="XT4" sqref="XT4"/>
    </sheetView>
  </sheetViews>
  <sheetFormatPr defaultColWidth="8.81640625" defaultRowHeight="10" outlineLevelRow="1" outlineLevelCol="1" x14ac:dyDescent="0.2"/>
  <cols>
    <col min="1" max="1" width="2" style="7" customWidth="1"/>
    <col min="2" max="2" width="28.453125" style="7" customWidth="1"/>
    <col min="3" max="3" width="7.7265625" style="7" customWidth="1"/>
    <col min="4" max="4" width="7.1796875" style="7" customWidth="1" outlineLevel="1"/>
    <col min="5" max="5" width="7.7265625" style="7" customWidth="1" outlineLevel="1"/>
    <col min="6" max="6" width="36.453125" style="7" bestFit="1" customWidth="1"/>
    <col min="7" max="7" width="6.1796875" style="7" customWidth="1"/>
    <col min="8" max="12" width="10.81640625" style="7" customWidth="1"/>
    <col min="13" max="677" width="9.7265625" style="7" customWidth="1"/>
    <col min="678" max="16384" width="8.81640625" style="7"/>
  </cols>
  <sheetData>
    <row r="1" spans="2:682" s="202" customFormat="1" ht="13" customHeight="1" x14ac:dyDescent="0.3">
      <c r="B1" s="203" t="s">
        <v>275</v>
      </c>
      <c r="G1" s="204" t="s">
        <v>276</v>
      </c>
      <c r="H1" s="205">
        <v>2017</v>
      </c>
      <c r="I1" s="206">
        <f t="shared" ref="I1:L1" si="0">H1+1</f>
        <v>2018</v>
      </c>
      <c r="J1" s="206">
        <f t="shared" si="0"/>
        <v>2019</v>
      </c>
      <c r="K1" s="206">
        <f t="shared" si="0"/>
        <v>2020</v>
      </c>
      <c r="L1" s="206">
        <f t="shared" si="0"/>
        <v>2021</v>
      </c>
      <c r="DD1" s="173"/>
      <c r="DE1" s="173"/>
      <c r="DF1" s="173"/>
      <c r="DG1" s="173"/>
      <c r="DH1" s="173"/>
      <c r="EW1" s="173"/>
      <c r="EX1" s="173"/>
      <c r="EY1" s="173"/>
      <c r="EZ1" s="173"/>
      <c r="FA1" s="173"/>
      <c r="LP1" s="173"/>
      <c r="LQ1" s="173"/>
      <c r="LR1" s="173"/>
      <c r="LS1" s="173"/>
      <c r="LT1" s="173"/>
    </row>
    <row r="2" spans="2:682" s="202" customFormat="1" ht="13" customHeight="1" thickBot="1" x14ac:dyDescent="0.35">
      <c r="G2" s="207" t="s">
        <v>14</v>
      </c>
      <c r="H2" s="210">
        <v>1</v>
      </c>
      <c r="I2" s="210"/>
      <c r="J2" s="210"/>
      <c r="K2" s="210"/>
      <c r="L2" s="210"/>
      <c r="M2" s="210">
        <f>H2+1</f>
        <v>2</v>
      </c>
      <c r="N2" s="210"/>
      <c r="O2" s="210"/>
      <c r="P2" s="210"/>
      <c r="Q2" s="210"/>
      <c r="R2" s="210">
        <f>M2+1</f>
        <v>3</v>
      </c>
      <c r="S2" s="210"/>
      <c r="T2" s="210"/>
      <c r="U2" s="210"/>
      <c r="V2" s="210"/>
      <c r="W2" s="210">
        <f>R2+1</f>
        <v>4</v>
      </c>
      <c r="X2" s="210"/>
      <c r="Y2" s="210"/>
      <c r="Z2" s="210"/>
      <c r="AA2" s="210"/>
      <c r="AB2" s="210">
        <f>W2+1</f>
        <v>5</v>
      </c>
      <c r="AC2" s="210"/>
      <c r="AD2" s="210"/>
      <c r="AE2" s="210"/>
      <c r="AF2" s="210"/>
      <c r="AG2" s="210">
        <f>AB2+1</f>
        <v>6</v>
      </c>
      <c r="AH2" s="210"/>
      <c r="AI2" s="210"/>
      <c r="AJ2" s="210"/>
      <c r="AK2" s="210"/>
      <c r="AL2" s="210">
        <f>AG2+1</f>
        <v>7</v>
      </c>
      <c r="AM2" s="210"/>
      <c r="AN2" s="210"/>
      <c r="AO2" s="210"/>
      <c r="AP2" s="210"/>
      <c r="AQ2" s="210">
        <f>AL2+1</f>
        <v>8</v>
      </c>
      <c r="AR2" s="210"/>
      <c r="AS2" s="210"/>
      <c r="AT2" s="210"/>
      <c r="AU2" s="210"/>
      <c r="AV2" s="210">
        <f>AQ2+1</f>
        <v>9</v>
      </c>
      <c r="AW2" s="210"/>
      <c r="AX2" s="210"/>
      <c r="AY2" s="210"/>
      <c r="AZ2" s="210"/>
      <c r="BA2" s="210">
        <f>AV2+1</f>
        <v>10</v>
      </c>
      <c r="BB2" s="210"/>
      <c r="BC2" s="210"/>
      <c r="BD2" s="210"/>
      <c r="BE2" s="210"/>
      <c r="BF2" s="210">
        <f>BA2+1</f>
        <v>11</v>
      </c>
      <c r="BG2" s="210"/>
      <c r="BH2" s="210"/>
      <c r="BI2" s="210"/>
      <c r="BJ2" s="210"/>
      <c r="BK2" s="210">
        <f>BF2+1</f>
        <v>12</v>
      </c>
      <c r="BL2" s="210"/>
      <c r="BM2" s="210"/>
      <c r="BN2" s="210"/>
      <c r="BO2" s="210"/>
      <c r="BP2" s="210">
        <f>BK2+1</f>
        <v>13</v>
      </c>
      <c r="BQ2" s="210"/>
      <c r="BR2" s="210"/>
      <c r="BS2" s="210"/>
      <c r="BT2" s="210"/>
      <c r="BU2" s="210">
        <f>BP2+1</f>
        <v>14</v>
      </c>
      <c r="BV2" s="210"/>
      <c r="BW2" s="210"/>
      <c r="BX2" s="210"/>
      <c r="BY2" s="210"/>
      <c r="BZ2" s="210">
        <f>BU2+1</f>
        <v>15</v>
      </c>
      <c r="CA2" s="210"/>
      <c r="CB2" s="210"/>
      <c r="CC2" s="210"/>
      <c r="CD2" s="210"/>
      <c r="CE2" s="210">
        <f>BZ2+1</f>
        <v>16</v>
      </c>
      <c r="CF2" s="210"/>
      <c r="CG2" s="210"/>
      <c r="CH2" s="210"/>
      <c r="CI2" s="210"/>
      <c r="CJ2" s="210">
        <f>CE2+1</f>
        <v>17</v>
      </c>
      <c r="CK2" s="210"/>
      <c r="CL2" s="210"/>
      <c r="CM2" s="210"/>
      <c r="CN2" s="210"/>
      <c r="CO2" s="210">
        <f>CJ2+1</f>
        <v>18</v>
      </c>
      <c r="CP2" s="210"/>
      <c r="CQ2" s="210"/>
      <c r="CR2" s="210"/>
      <c r="CS2" s="210"/>
      <c r="CT2" s="210">
        <f>CO2+1</f>
        <v>19</v>
      </c>
      <c r="CU2" s="210"/>
      <c r="CV2" s="210"/>
      <c r="CW2" s="210"/>
      <c r="CX2" s="210"/>
      <c r="CY2" s="210">
        <f>CT2+1</f>
        <v>20</v>
      </c>
      <c r="CZ2" s="210"/>
      <c r="DA2" s="210"/>
      <c r="DB2" s="210"/>
      <c r="DC2" s="210"/>
      <c r="DD2" s="210">
        <f>CY2+1</f>
        <v>21</v>
      </c>
      <c r="DE2" s="210"/>
      <c r="DF2" s="210"/>
      <c r="DG2" s="210"/>
      <c r="DH2" s="210"/>
      <c r="DI2" s="210">
        <f>DD2+1</f>
        <v>22</v>
      </c>
      <c r="DJ2" s="210"/>
      <c r="DK2" s="210"/>
      <c r="DL2" s="210"/>
      <c r="DM2" s="210"/>
      <c r="DN2" s="210">
        <f>DI2+1</f>
        <v>23</v>
      </c>
      <c r="DO2" s="210"/>
      <c r="DP2" s="210"/>
      <c r="DQ2" s="210"/>
      <c r="DR2" s="210"/>
      <c r="DS2" s="210">
        <f>DN2+1</f>
        <v>24</v>
      </c>
      <c r="DT2" s="210"/>
      <c r="DU2" s="210"/>
      <c r="DV2" s="210"/>
      <c r="DW2" s="210"/>
      <c r="DX2" s="210">
        <f>DS2+1</f>
        <v>25</v>
      </c>
      <c r="DY2" s="210"/>
      <c r="DZ2" s="210"/>
      <c r="EA2" s="210"/>
      <c r="EB2" s="210"/>
      <c r="EC2" s="210">
        <f>DX2+1</f>
        <v>26</v>
      </c>
      <c r="ED2" s="210"/>
      <c r="EE2" s="210"/>
      <c r="EF2" s="210"/>
      <c r="EG2" s="210"/>
      <c r="EH2" s="210">
        <f>EC2+1</f>
        <v>27</v>
      </c>
      <c r="EI2" s="210"/>
      <c r="EJ2" s="210"/>
      <c r="EK2" s="210"/>
      <c r="EL2" s="210"/>
      <c r="EM2" s="210">
        <f>EH2+1</f>
        <v>28</v>
      </c>
      <c r="EN2" s="210"/>
      <c r="EO2" s="210"/>
      <c r="EP2" s="210"/>
      <c r="EQ2" s="210"/>
      <c r="ER2" s="210">
        <f>EM2+1</f>
        <v>29</v>
      </c>
      <c r="ES2" s="210"/>
      <c r="ET2" s="210"/>
      <c r="EU2" s="210"/>
      <c r="EV2" s="210"/>
      <c r="EW2" s="210">
        <f>ER2+1</f>
        <v>30</v>
      </c>
      <c r="EX2" s="210"/>
      <c r="EY2" s="210"/>
      <c r="EZ2" s="210"/>
      <c r="FA2" s="210"/>
      <c r="FB2" s="210">
        <f>EW2+1</f>
        <v>31</v>
      </c>
      <c r="FC2" s="210"/>
      <c r="FD2" s="210"/>
      <c r="FE2" s="210"/>
      <c r="FF2" s="210"/>
      <c r="FG2" s="210">
        <f>FB2+1</f>
        <v>32</v>
      </c>
      <c r="FH2" s="210"/>
      <c r="FI2" s="210"/>
      <c r="FJ2" s="210"/>
      <c r="FK2" s="210"/>
      <c r="FL2" s="210">
        <f>FG2+1</f>
        <v>33</v>
      </c>
      <c r="FM2" s="210"/>
      <c r="FN2" s="210"/>
      <c r="FO2" s="210"/>
      <c r="FP2" s="210"/>
      <c r="FQ2" s="210">
        <f>FL2+1</f>
        <v>34</v>
      </c>
      <c r="FR2" s="210"/>
      <c r="FS2" s="210"/>
      <c r="FT2" s="210"/>
      <c r="FU2" s="210"/>
      <c r="FV2" s="210">
        <f>FQ2+1</f>
        <v>35</v>
      </c>
      <c r="FW2" s="210"/>
      <c r="FX2" s="210"/>
      <c r="FY2" s="210"/>
      <c r="FZ2" s="210"/>
      <c r="GA2" s="210">
        <f>FV2+1</f>
        <v>36</v>
      </c>
      <c r="GB2" s="210"/>
      <c r="GC2" s="210"/>
      <c r="GD2" s="210"/>
      <c r="GE2" s="210"/>
      <c r="GF2" s="210">
        <f>GA2+1</f>
        <v>37</v>
      </c>
      <c r="GG2" s="210"/>
      <c r="GH2" s="210"/>
      <c r="GI2" s="210"/>
      <c r="GJ2" s="210"/>
      <c r="GK2" s="210">
        <f>GF2+1</f>
        <v>38</v>
      </c>
      <c r="GL2" s="210"/>
      <c r="GM2" s="210"/>
      <c r="GN2" s="210"/>
      <c r="GO2" s="210"/>
      <c r="GP2" s="210">
        <f>GK2+1</f>
        <v>39</v>
      </c>
      <c r="GQ2" s="210"/>
      <c r="GR2" s="210"/>
      <c r="GS2" s="210"/>
      <c r="GT2" s="210"/>
      <c r="GU2" s="210">
        <f>GP2+1</f>
        <v>40</v>
      </c>
      <c r="GV2" s="210"/>
      <c r="GW2" s="210"/>
      <c r="GX2" s="210"/>
      <c r="GY2" s="210"/>
      <c r="GZ2" s="210">
        <f>GU2+1</f>
        <v>41</v>
      </c>
      <c r="HA2" s="210"/>
      <c r="HB2" s="210"/>
      <c r="HC2" s="210"/>
      <c r="HD2" s="210"/>
      <c r="HE2" s="210">
        <f>GZ2+1</f>
        <v>42</v>
      </c>
      <c r="HF2" s="210"/>
      <c r="HG2" s="210"/>
      <c r="HH2" s="210"/>
      <c r="HI2" s="210"/>
      <c r="HJ2" s="210">
        <f>HE2+1</f>
        <v>43</v>
      </c>
      <c r="HK2" s="210"/>
      <c r="HL2" s="210"/>
      <c r="HM2" s="210"/>
      <c r="HN2" s="210"/>
      <c r="HO2" s="210">
        <f>HJ2+1</f>
        <v>44</v>
      </c>
      <c r="HP2" s="210"/>
      <c r="HQ2" s="210"/>
      <c r="HR2" s="210"/>
      <c r="HS2" s="210"/>
      <c r="HT2" s="210">
        <f>HO2+1</f>
        <v>45</v>
      </c>
      <c r="HU2" s="210"/>
      <c r="HV2" s="210"/>
      <c r="HW2" s="210"/>
      <c r="HX2" s="210"/>
      <c r="HY2" s="210">
        <f>HT2+1</f>
        <v>46</v>
      </c>
      <c r="HZ2" s="210"/>
      <c r="IA2" s="210"/>
      <c r="IB2" s="210"/>
      <c r="IC2" s="210"/>
      <c r="ID2" s="210">
        <f>HY2+1</f>
        <v>47</v>
      </c>
      <c r="IE2" s="210"/>
      <c r="IF2" s="210"/>
      <c r="IG2" s="210"/>
      <c r="IH2" s="210"/>
      <c r="II2" s="210">
        <f>ID2+1</f>
        <v>48</v>
      </c>
      <c r="IJ2" s="210"/>
      <c r="IK2" s="210"/>
      <c r="IL2" s="210"/>
      <c r="IM2" s="210"/>
      <c r="IN2" s="210">
        <f>II2+1</f>
        <v>49</v>
      </c>
      <c r="IO2" s="210"/>
      <c r="IP2" s="210"/>
      <c r="IQ2" s="210"/>
      <c r="IR2" s="210"/>
      <c r="IS2" s="210">
        <f>IN2+1</f>
        <v>50</v>
      </c>
      <c r="IT2" s="210"/>
      <c r="IU2" s="210"/>
      <c r="IV2" s="210"/>
      <c r="IW2" s="210"/>
      <c r="IX2" s="210">
        <f>IS2+1</f>
        <v>51</v>
      </c>
      <c r="IY2" s="210"/>
      <c r="IZ2" s="210"/>
      <c r="JA2" s="210"/>
      <c r="JB2" s="210"/>
      <c r="JC2" s="210">
        <f>IX2+1</f>
        <v>52</v>
      </c>
      <c r="JD2" s="210"/>
      <c r="JE2" s="210"/>
      <c r="JF2" s="210"/>
      <c r="JG2" s="210"/>
      <c r="JH2" s="210">
        <f>JC2+1</f>
        <v>53</v>
      </c>
      <c r="JI2" s="210"/>
      <c r="JJ2" s="210"/>
      <c r="JK2" s="210"/>
      <c r="JL2" s="210"/>
      <c r="JM2" s="210">
        <f>JH2+1</f>
        <v>54</v>
      </c>
      <c r="JN2" s="210"/>
      <c r="JO2" s="210"/>
      <c r="JP2" s="210"/>
      <c r="JQ2" s="210"/>
      <c r="JR2" s="210">
        <f>JM2+1</f>
        <v>55</v>
      </c>
      <c r="JS2" s="210"/>
      <c r="JT2" s="210"/>
      <c r="JU2" s="210"/>
      <c r="JV2" s="210"/>
      <c r="JW2" s="210">
        <f>JR2+1</f>
        <v>56</v>
      </c>
      <c r="JX2" s="210"/>
      <c r="JY2" s="210"/>
      <c r="JZ2" s="210"/>
      <c r="KA2" s="210"/>
      <c r="KB2" s="210">
        <f>JW2+1</f>
        <v>57</v>
      </c>
      <c r="KC2" s="210"/>
      <c r="KD2" s="210"/>
      <c r="KE2" s="210"/>
      <c r="KF2" s="210"/>
      <c r="KG2" s="210">
        <f>KB2+1</f>
        <v>58</v>
      </c>
      <c r="KH2" s="210"/>
      <c r="KI2" s="210"/>
      <c r="KJ2" s="210"/>
      <c r="KK2" s="210"/>
      <c r="KL2" s="210">
        <f>KG2+1</f>
        <v>59</v>
      </c>
      <c r="KM2" s="210"/>
      <c r="KN2" s="210"/>
      <c r="KO2" s="210"/>
      <c r="KP2" s="210"/>
      <c r="KQ2" s="210">
        <f>KL2+1</f>
        <v>60</v>
      </c>
      <c r="KR2" s="210"/>
      <c r="KS2" s="210"/>
      <c r="KT2" s="210"/>
      <c r="KU2" s="210"/>
      <c r="KV2" s="210">
        <f>KQ2+1</f>
        <v>61</v>
      </c>
      <c r="KW2" s="210"/>
      <c r="KX2" s="210"/>
      <c r="KY2" s="210"/>
      <c r="KZ2" s="210"/>
      <c r="LA2" s="210">
        <f>KV2+1</f>
        <v>62</v>
      </c>
      <c r="LB2" s="210"/>
      <c r="LC2" s="210"/>
      <c r="LD2" s="210"/>
      <c r="LE2" s="210"/>
      <c r="LF2" s="210">
        <f>LA2+1</f>
        <v>63</v>
      </c>
      <c r="LG2" s="210"/>
      <c r="LH2" s="210"/>
      <c r="LI2" s="210"/>
      <c r="LJ2" s="210"/>
      <c r="LK2" s="210">
        <f>LF2+1</f>
        <v>64</v>
      </c>
      <c r="LL2" s="210"/>
      <c r="LM2" s="210"/>
      <c r="LN2" s="210"/>
      <c r="LO2" s="210"/>
      <c r="LP2" s="210">
        <f>LK2+1</f>
        <v>65</v>
      </c>
      <c r="LQ2" s="210"/>
      <c r="LR2" s="210"/>
      <c r="LS2" s="210"/>
      <c r="LT2" s="210"/>
      <c r="LU2" s="210">
        <f>LP2+1</f>
        <v>66</v>
      </c>
      <c r="LV2" s="210"/>
      <c r="LW2" s="210"/>
      <c r="LX2" s="210"/>
      <c r="LY2" s="210"/>
      <c r="LZ2" s="210">
        <f>LU2+1</f>
        <v>67</v>
      </c>
      <c r="MA2" s="210"/>
      <c r="MB2" s="210"/>
      <c r="MC2" s="210"/>
      <c r="MD2" s="210"/>
      <c r="ME2" s="210">
        <f>LZ2+1</f>
        <v>68</v>
      </c>
      <c r="MF2" s="210"/>
      <c r="MG2" s="210"/>
      <c r="MH2" s="210"/>
      <c r="MI2" s="210"/>
      <c r="MJ2" s="210">
        <f>ME2+1</f>
        <v>69</v>
      </c>
      <c r="MK2" s="210"/>
      <c r="ML2" s="210"/>
      <c r="MM2" s="210"/>
      <c r="MN2" s="210"/>
      <c r="MO2" s="210">
        <f>MJ2+1</f>
        <v>70</v>
      </c>
      <c r="MP2" s="210"/>
      <c r="MQ2" s="210"/>
      <c r="MR2" s="210"/>
      <c r="MS2" s="210"/>
      <c r="MT2" s="210">
        <f>MO2+1</f>
        <v>71</v>
      </c>
      <c r="MU2" s="210"/>
      <c r="MV2" s="210"/>
      <c r="MW2" s="210"/>
      <c r="MX2" s="210"/>
      <c r="MY2" s="210">
        <f>MT2+1</f>
        <v>72</v>
      </c>
      <c r="MZ2" s="210"/>
      <c r="NA2" s="210"/>
      <c r="NB2" s="210"/>
      <c r="NC2" s="210"/>
      <c r="ND2" s="210">
        <f>MY2+1</f>
        <v>73</v>
      </c>
      <c r="NE2" s="210"/>
      <c r="NF2" s="210"/>
      <c r="NG2" s="210"/>
      <c r="NH2" s="210"/>
      <c r="NI2" s="210">
        <f>ND2+1</f>
        <v>74</v>
      </c>
      <c r="NJ2" s="210"/>
      <c r="NK2" s="210"/>
      <c r="NL2" s="210"/>
      <c r="NM2" s="210"/>
      <c r="NN2" s="210">
        <f>NI2+1</f>
        <v>75</v>
      </c>
      <c r="NO2" s="210"/>
      <c r="NP2" s="210"/>
      <c r="NQ2" s="210"/>
      <c r="NR2" s="210"/>
      <c r="NS2" s="210">
        <f>NN2+1</f>
        <v>76</v>
      </c>
      <c r="NT2" s="210"/>
      <c r="NU2" s="210"/>
      <c r="NV2" s="210"/>
      <c r="NW2" s="210"/>
      <c r="NX2" s="210">
        <f>NS2+1</f>
        <v>77</v>
      </c>
      <c r="NY2" s="210"/>
      <c r="NZ2" s="210"/>
      <c r="OA2" s="210"/>
      <c r="OB2" s="210"/>
      <c r="OC2" s="210">
        <f>NX2+1</f>
        <v>78</v>
      </c>
      <c r="OD2" s="210"/>
      <c r="OE2" s="210"/>
      <c r="OF2" s="210"/>
      <c r="OG2" s="210"/>
      <c r="OH2" s="210">
        <f>OC2+1</f>
        <v>79</v>
      </c>
      <c r="OI2" s="210"/>
      <c r="OJ2" s="210"/>
      <c r="OK2" s="210"/>
      <c r="OL2" s="210"/>
      <c r="OM2" s="210">
        <f>OH2+1</f>
        <v>80</v>
      </c>
      <c r="ON2" s="210"/>
      <c r="OO2" s="210"/>
      <c r="OP2" s="210"/>
      <c r="OQ2" s="210"/>
      <c r="OR2" s="210">
        <f>OM2+1</f>
        <v>81</v>
      </c>
      <c r="OS2" s="210"/>
      <c r="OT2" s="210"/>
      <c r="OU2" s="210"/>
      <c r="OV2" s="210"/>
      <c r="OW2" s="210">
        <f>OR2+1</f>
        <v>82</v>
      </c>
      <c r="OX2" s="210"/>
      <c r="OY2" s="210"/>
      <c r="OZ2" s="210"/>
      <c r="PA2" s="210"/>
      <c r="PB2" s="210">
        <f>OW2+1</f>
        <v>83</v>
      </c>
      <c r="PC2" s="210"/>
      <c r="PD2" s="210"/>
      <c r="PE2" s="210"/>
      <c r="PF2" s="210"/>
      <c r="PG2" s="210">
        <f>PB2+1</f>
        <v>84</v>
      </c>
      <c r="PH2" s="210"/>
      <c r="PI2" s="210"/>
      <c r="PJ2" s="210"/>
      <c r="PK2" s="210"/>
      <c r="PL2" s="210">
        <f>PG2+1</f>
        <v>85</v>
      </c>
      <c r="PM2" s="210"/>
      <c r="PN2" s="210"/>
      <c r="PO2" s="210"/>
      <c r="PP2" s="210"/>
      <c r="PQ2" s="210">
        <f>PL2+1</f>
        <v>86</v>
      </c>
      <c r="PR2" s="210"/>
      <c r="PS2" s="210"/>
      <c r="PT2" s="210"/>
      <c r="PU2" s="210"/>
      <c r="PV2" s="210">
        <f>PQ2+1</f>
        <v>87</v>
      </c>
      <c r="PW2" s="210"/>
      <c r="PX2" s="210"/>
      <c r="PY2" s="210"/>
      <c r="PZ2" s="210"/>
      <c r="QA2" s="210">
        <f>PV2+1</f>
        <v>88</v>
      </c>
      <c r="QB2" s="210"/>
      <c r="QC2" s="210"/>
      <c r="QD2" s="210"/>
      <c r="QE2" s="210"/>
      <c r="QF2" s="210">
        <f>QA2+1</f>
        <v>89</v>
      </c>
      <c r="QG2" s="210"/>
      <c r="QH2" s="210"/>
      <c r="QI2" s="210"/>
      <c r="QJ2" s="210"/>
      <c r="QK2" s="210">
        <f>QF2+1</f>
        <v>90</v>
      </c>
      <c r="QL2" s="210"/>
      <c r="QM2" s="210"/>
      <c r="QN2" s="210"/>
      <c r="QO2" s="210"/>
      <c r="QP2" s="210">
        <f>QK2+1</f>
        <v>91</v>
      </c>
      <c r="QQ2" s="210"/>
      <c r="QR2" s="210"/>
      <c r="QS2" s="210"/>
      <c r="QT2" s="210"/>
      <c r="QU2" s="210">
        <f>QP2+1</f>
        <v>92</v>
      </c>
      <c r="QV2" s="210"/>
      <c r="QW2" s="210"/>
      <c r="QX2" s="210"/>
      <c r="QY2" s="210"/>
      <c r="QZ2" s="210">
        <f>QU2+1</f>
        <v>93</v>
      </c>
      <c r="RA2" s="210"/>
      <c r="RB2" s="210"/>
      <c r="RC2" s="210"/>
      <c r="RD2" s="210"/>
      <c r="RE2" s="210">
        <f>QZ2+1</f>
        <v>94</v>
      </c>
      <c r="RF2" s="210"/>
      <c r="RG2" s="210"/>
      <c r="RH2" s="210"/>
      <c r="RI2" s="210"/>
      <c r="RJ2" s="210">
        <f>RE2+1</f>
        <v>95</v>
      </c>
      <c r="RK2" s="210"/>
      <c r="RL2" s="210"/>
      <c r="RM2" s="210"/>
      <c r="RN2" s="210"/>
      <c r="RO2" s="210">
        <f>RJ2+1</f>
        <v>96</v>
      </c>
      <c r="RP2" s="210"/>
      <c r="RQ2" s="210"/>
      <c r="RR2" s="210"/>
      <c r="RS2" s="210"/>
      <c r="RT2" s="210">
        <f>RO2+1</f>
        <v>97</v>
      </c>
      <c r="RU2" s="210"/>
      <c r="RV2" s="210"/>
      <c r="RW2" s="210"/>
      <c r="RX2" s="210"/>
      <c r="RY2" s="210">
        <f>RT2+1</f>
        <v>98</v>
      </c>
      <c r="RZ2" s="210"/>
      <c r="SA2" s="210"/>
      <c r="SB2" s="210"/>
      <c r="SC2" s="210"/>
      <c r="SD2" s="210">
        <f>RY2+1</f>
        <v>99</v>
      </c>
      <c r="SE2" s="210"/>
      <c r="SF2" s="210"/>
      <c r="SG2" s="210"/>
      <c r="SH2" s="210"/>
      <c r="SI2" s="210">
        <f>SD2+1</f>
        <v>100</v>
      </c>
      <c r="SJ2" s="210"/>
      <c r="SK2" s="210"/>
      <c r="SL2" s="210"/>
      <c r="SM2" s="210"/>
      <c r="SN2" s="210">
        <f>SI2+1</f>
        <v>101</v>
      </c>
      <c r="SO2" s="210"/>
      <c r="SP2" s="210"/>
      <c r="SQ2" s="210"/>
      <c r="SR2" s="210"/>
      <c r="SS2" s="210">
        <f>SN2+1</f>
        <v>102</v>
      </c>
      <c r="ST2" s="210"/>
      <c r="SU2" s="210"/>
      <c r="SV2" s="210"/>
      <c r="SW2" s="210"/>
      <c r="SX2" s="210">
        <f>SS2+1</f>
        <v>103</v>
      </c>
      <c r="SY2" s="210"/>
      <c r="SZ2" s="210"/>
      <c r="TA2" s="210"/>
      <c r="TB2" s="210"/>
      <c r="TC2" s="210">
        <f>SX2+1</f>
        <v>104</v>
      </c>
      <c r="TD2" s="210"/>
      <c r="TE2" s="210"/>
      <c r="TF2" s="210"/>
      <c r="TG2" s="210"/>
      <c r="TH2" s="210">
        <f>TC2+1</f>
        <v>105</v>
      </c>
      <c r="TI2" s="210"/>
      <c r="TJ2" s="210"/>
      <c r="TK2" s="210"/>
      <c r="TL2" s="210"/>
      <c r="TM2" s="210">
        <f>TH2+1</f>
        <v>106</v>
      </c>
      <c r="TN2" s="210"/>
      <c r="TO2" s="210"/>
      <c r="TP2" s="210"/>
      <c r="TQ2" s="210"/>
      <c r="TR2" s="210">
        <f>TM2+1</f>
        <v>107</v>
      </c>
      <c r="TS2" s="210"/>
      <c r="TT2" s="210"/>
      <c r="TU2" s="210"/>
      <c r="TV2" s="210"/>
      <c r="TW2" s="210">
        <f>TR2+1</f>
        <v>108</v>
      </c>
      <c r="TX2" s="210"/>
      <c r="TY2" s="210"/>
      <c r="TZ2" s="210"/>
      <c r="UA2" s="210"/>
      <c r="UB2" s="210">
        <f>TW2+1</f>
        <v>109</v>
      </c>
      <c r="UC2" s="210"/>
      <c r="UD2" s="210"/>
      <c r="UE2" s="210"/>
      <c r="UF2" s="210"/>
      <c r="UG2" s="210">
        <f>UB2+1</f>
        <v>110</v>
      </c>
      <c r="UH2" s="210"/>
      <c r="UI2" s="210"/>
      <c r="UJ2" s="210"/>
      <c r="UK2" s="210"/>
      <c r="UL2" s="210">
        <f>UG2+1</f>
        <v>111</v>
      </c>
      <c r="UM2" s="210"/>
      <c r="UN2" s="210"/>
      <c r="UO2" s="210"/>
      <c r="UP2" s="210"/>
      <c r="UQ2" s="210">
        <f>UL2+1</f>
        <v>112</v>
      </c>
      <c r="UR2" s="210"/>
      <c r="US2" s="210"/>
      <c r="UT2" s="210"/>
      <c r="UU2" s="210"/>
      <c r="UV2" s="210">
        <f>UQ2+1</f>
        <v>113</v>
      </c>
      <c r="UW2" s="210"/>
      <c r="UX2" s="210"/>
      <c r="UY2" s="210"/>
      <c r="UZ2" s="210"/>
      <c r="VA2" s="210">
        <f>UV2+1</f>
        <v>114</v>
      </c>
      <c r="VB2" s="210"/>
      <c r="VC2" s="210"/>
      <c r="VD2" s="210"/>
      <c r="VE2" s="210"/>
      <c r="VF2" s="210">
        <f>VA2+1</f>
        <v>115</v>
      </c>
      <c r="VG2" s="210"/>
      <c r="VH2" s="210"/>
      <c r="VI2" s="210"/>
      <c r="VJ2" s="210"/>
      <c r="VK2" s="210">
        <f>VF2+1</f>
        <v>116</v>
      </c>
      <c r="VL2" s="210"/>
      <c r="VM2" s="210"/>
      <c r="VN2" s="210"/>
      <c r="VO2" s="210"/>
      <c r="VP2" s="210">
        <f>VK2+1</f>
        <v>117</v>
      </c>
      <c r="VQ2" s="210"/>
      <c r="VR2" s="210"/>
      <c r="VS2" s="210"/>
      <c r="VT2" s="210"/>
      <c r="VU2" s="210">
        <f>VP2+1</f>
        <v>118</v>
      </c>
      <c r="VV2" s="210"/>
      <c r="VW2" s="210"/>
      <c r="VX2" s="210"/>
      <c r="VY2" s="210"/>
      <c r="VZ2" s="210">
        <f>VU2+1</f>
        <v>119</v>
      </c>
      <c r="WA2" s="210"/>
      <c r="WB2" s="210"/>
      <c r="WC2" s="210"/>
      <c r="WD2" s="210"/>
      <c r="WE2" s="210">
        <f>VZ2+1</f>
        <v>120</v>
      </c>
      <c r="WF2" s="210"/>
      <c r="WG2" s="210"/>
      <c r="WH2" s="210"/>
      <c r="WI2" s="210"/>
      <c r="WJ2" s="210">
        <f>WE2+1</f>
        <v>121</v>
      </c>
      <c r="WK2" s="210"/>
      <c r="WL2" s="210"/>
      <c r="WM2" s="210"/>
      <c r="WN2" s="210"/>
      <c r="WO2" s="210">
        <f>WJ2+1</f>
        <v>122</v>
      </c>
      <c r="WP2" s="210"/>
      <c r="WQ2" s="210"/>
      <c r="WR2" s="210"/>
      <c r="WS2" s="210"/>
      <c r="WT2" s="210">
        <f>WO2+1</f>
        <v>123</v>
      </c>
      <c r="WU2" s="210"/>
      <c r="WV2" s="210"/>
      <c r="WW2" s="210"/>
      <c r="WX2" s="210"/>
      <c r="WY2" s="210">
        <f>WT2+1</f>
        <v>124</v>
      </c>
      <c r="WZ2" s="210"/>
      <c r="XA2" s="210"/>
      <c r="XB2" s="210"/>
      <c r="XC2" s="210"/>
      <c r="XD2" s="210">
        <f>WY2+1</f>
        <v>125</v>
      </c>
      <c r="XE2" s="210"/>
      <c r="XF2" s="210"/>
      <c r="XG2" s="210"/>
      <c r="XH2" s="210"/>
      <c r="XI2" s="210">
        <f>XD2+1</f>
        <v>126</v>
      </c>
      <c r="XJ2" s="210"/>
      <c r="XK2" s="210"/>
      <c r="XL2" s="210"/>
      <c r="XM2" s="210"/>
      <c r="XN2" s="210">
        <f>XI2+1</f>
        <v>127</v>
      </c>
      <c r="XO2" s="210"/>
      <c r="XP2" s="210"/>
      <c r="XQ2" s="210"/>
      <c r="XR2" s="210"/>
      <c r="XS2" s="210">
        <f>XN2+1</f>
        <v>128</v>
      </c>
      <c r="XT2" s="210"/>
      <c r="XU2" s="210"/>
      <c r="XV2" s="210"/>
      <c r="XW2" s="210"/>
      <c r="XX2" s="210">
        <f>XS2+1</f>
        <v>129</v>
      </c>
      <c r="XY2" s="210"/>
      <c r="XZ2" s="210"/>
      <c r="YA2" s="210"/>
      <c r="YB2" s="210"/>
      <c r="YC2" s="210">
        <f>XX2+1</f>
        <v>130</v>
      </c>
      <c r="YD2" s="210"/>
      <c r="YE2" s="210"/>
      <c r="YF2" s="210"/>
      <c r="YG2" s="210"/>
      <c r="YH2" s="210">
        <f>YC2+1</f>
        <v>131</v>
      </c>
      <c r="YI2" s="210"/>
      <c r="YJ2" s="210"/>
      <c r="YK2" s="210"/>
      <c r="YL2" s="210"/>
      <c r="YM2" s="210">
        <f>YH2+1</f>
        <v>132</v>
      </c>
      <c r="YN2" s="210"/>
      <c r="YO2" s="210"/>
      <c r="YP2" s="210"/>
      <c r="YQ2" s="210"/>
      <c r="YR2" s="210">
        <f>YM2+1</f>
        <v>133</v>
      </c>
      <c r="YS2" s="210"/>
      <c r="YT2" s="210"/>
      <c r="YU2" s="210"/>
      <c r="YV2" s="210"/>
      <c r="YW2" s="210">
        <f>YR2+1</f>
        <v>134</v>
      </c>
      <c r="YX2" s="210"/>
      <c r="YY2" s="210"/>
      <c r="YZ2" s="210"/>
      <c r="ZA2" s="210"/>
      <c r="ZB2" s="210">
        <f>YW2+1</f>
        <v>135</v>
      </c>
      <c r="ZC2" s="210"/>
      <c r="ZD2" s="210"/>
      <c r="ZE2" s="210"/>
      <c r="ZF2" s="210"/>
    </row>
    <row r="3" spans="2:682" s="15" customFormat="1" ht="61" customHeight="1" thickBot="1" x14ac:dyDescent="0.25">
      <c r="B3" s="80" t="s">
        <v>277</v>
      </c>
      <c r="C3" s="12" t="s">
        <v>278</v>
      </c>
      <c r="D3" s="12" t="s">
        <v>279</v>
      </c>
      <c r="E3" s="12" t="s">
        <v>280</v>
      </c>
      <c r="F3" s="13" t="s">
        <v>15</v>
      </c>
      <c r="G3" s="13" t="s">
        <v>281</v>
      </c>
      <c r="H3" s="94" t="str">
        <f>VLOOKUP(H$2,Assumptions!$B$22:$D$156,3,FALSE)</f>
        <v>Entergy Texas, Inc.</v>
      </c>
      <c r="I3" s="5" t="str">
        <f t="shared" ref="I3:L4" si="1">H3</f>
        <v>Entergy Texas, Inc.</v>
      </c>
      <c r="J3" s="5" t="str">
        <f t="shared" si="1"/>
        <v>Entergy Texas, Inc.</v>
      </c>
      <c r="K3" s="5" t="str">
        <f t="shared" si="1"/>
        <v>Entergy Texas, Inc.</v>
      </c>
      <c r="L3" s="5" t="str">
        <f t="shared" si="1"/>
        <v>Entergy Texas, Inc.</v>
      </c>
      <c r="M3" s="94" t="str">
        <f>VLOOKUP(M$2,Assumptions!$B$22:$D$156,3,FALSE)</f>
        <v>AES Indiana</v>
      </c>
      <c r="N3" s="5" t="str">
        <f t="shared" ref="N3:Q4" si="2">M3</f>
        <v>AES Indiana</v>
      </c>
      <c r="O3" s="5" t="str">
        <f t="shared" si="2"/>
        <v>AES Indiana</v>
      </c>
      <c r="P3" s="5" t="str">
        <f t="shared" si="2"/>
        <v>AES Indiana</v>
      </c>
      <c r="Q3" s="5" t="str">
        <f t="shared" si="2"/>
        <v>AES Indiana</v>
      </c>
      <c r="R3" s="94" t="str">
        <f>VLOOKUP(R$2,Assumptions!$B$22:$D$156,3,FALSE)</f>
        <v>Alabama Power Company</v>
      </c>
      <c r="S3" s="5" t="str">
        <f t="shared" ref="S3:V4" si="3">R3</f>
        <v>Alabama Power Company</v>
      </c>
      <c r="T3" s="5" t="str">
        <f t="shared" si="3"/>
        <v>Alabama Power Company</v>
      </c>
      <c r="U3" s="5" t="str">
        <f t="shared" si="3"/>
        <v>Alabama Power Company</v>
      </c>
      <c r="V3" s="5" t="str">
        <f t="shared" si="3"/>
        <v>Alabama Power Company</v>
      </c>
      <c r="W3" s="94" t="str">
        <f>VLOOKUP(W$2,Assumptions!$B$22:$D$156,3,FALSE)</f>
        <v>Alaska Electric Light and Power Company</v>
      </c>
      <c r="X3" s="5" t="str">
        <f t="shared" ref="X3:AA4" si="4">W3</f>
        <v>Alaska Electric Light and Power Company</v>
      </c>
      <c r="Y3" s="5" t="str">
        <f t="shared" si="4"/>
        <v>Alaska Electric Light and Power Company</v>
      </c>
      <c r="Z3" s="5" t="str">
        <f t="shared" si="4"/>
        <v>Alaska Electric Light and Power Company</v>
      </c>
      <c r="AA3" s="5" t="str">
        <f t="shared" si="4"/>
        <v>Alaska Electric Light and Power Company</v>
      </c>
      <c r="AB3" s="94" t="str">
        <f>VLOOKUP(AB$2,Assumptions!$B$22:$D$156,3,FALSE)</f>
        <v>Ameren Illinois Company</v>
      </c>
      <c r="AC3" s="5" t="str">
        <f t="shared" ref="AC3:AF4" si="5">AB3</f>
        <v>Ameren Illinois Company</v>
      </c>
      <c r="AD3" s="5" t="str">
        <f t="shared" si="5"/>
        <v>Ameren Illinois Company</v>
      </c>
      <c r="AE3" s="5" t="str">
        <f t="shared" si="5"/>
        <v>Ameren Illinois Company</v>
      </c>
      <c r="AF3" s="5" t="str">
        <f t="shared" si="5"/>
        <v>Ameren Illinois Company</v>
      </c>
      <c r="AG3" s="94" t="str">
        <f>VLOOKUP(AG$2,Assumptions!$B$22:$D$156,3,FALSE)</f>
        <v>Appalachian Power Company</v>
      </c>
      <c r="AH3" s="5" t="str">
        <f t="shared" ref="AH3:AK4" si="6">AG3</f>
        <v>Appalachian Power Company</v>
      </c>
      <c r="AI3" s="5" t="str">
        <f t="shared" si="6"/>
        <v>Appalachian Power Company</v>
      </c>
      <c r="AJ3" s="5" t="str">
        <f t="shared" si="6"/>
        <v>Appalachian Power Company</v>
      </c>
      <c r="AK3" s="5" t="str">
        <f t="shared" si="6"/>
        <v>Appalachian Power Company</v>
      </c>
      <c r="AL3" s="94" t="str">
        <f>VLOOKUP(AL$2,Assumptions!$B$22:$D$156,3,FALSE)</f>
        <v>Arizona Public Service Company</v>
      </c>
      <c r="AM3" s="5" t="str">
        <f t="shared" ref="AM3:AP4" si="7">AL3</f>
        <v>Arizona Public Service Company</v>
      </c>
      <c r="AN3" s="5" t="str">
        <f t="shared" si="7"/>
        <v>Arizona Public Service Company</v>
      </c>
      <c r="AO3" s="5" t="str">
        <f t="shared" si="7"/>
        <v>Arizona Public Service Company</v>
      </c>
      <c r="AP3" s="5" t="str">
        <f t="shared" si="7"/>
        <v>Arizona Public Service Company</v>
      </c>
      <c r="AQ3" s="94" t="str">
        <f>VLOOKUP(AQ$2,Assumptions!$B$22:$D$156,3,FALSE)</f>
        <v>Atlantic City Electric Company</v>
      </c>
      <c r="AR3" s="5" t="str">
        <f t="shared" ref="AR3:AU4" si="8">AQ3</f>
        <v>Atlantic City Electric Company</v>
      </c>
      <c r="AS3" s="5" t="str">
        <f t="shared" si="8"/>
        <v>Atlantic City Electric Company</v>
      </c>
      <c r="AT3" s="5" t="str">
        <f t="shared" si="8"/>
        <v>Atlantic City Electric Company</v>
      </c>
      <c r="AU3" s="5" t="str">
        <f t="shared" si="8"/>
        <v>Atlantic City Electric Company</v>
      </c>
      <c r="AV3" s="94" t="str">
        <f>VLOOKUP(AV$2,Assumptions!$B$22:$D$156,3,FALSE)</f>
        <v>Avista Corporation</v>
      </c>
      <c r="AW3" s="5" t="str">
        <f t="shared" ref="AW3:AZ4" si="9">AV3</f>
        <v>Avista Corporation</v>
      </c>
      <c r="AX3" s="5" t="str">
        <f t="shared" si="9"/>
        <v>Avista Corporation</v>
      </c>
      <c r="AY3" s="5" t="str">
        <f t="shared" si="9"/>
        <v>Avista Corporation</v>
      </c>
      <c r="AZ3" s="5" t="str">
        <f t="shared" si="9"/>
        <v>Avista Corporation</v>
      </c>
      <c r="BA3" s="94" t="str">
        <f>VLOOKUP(BA$2,Assumptions!$B$22:$D$156,3,FALSE)</f>
        <v>Baltimore Gas and Electric Company</v>
      </c>
      <c r="BB3" s="5" t="str">
        <f t="shared" ref="BB3:BE4" si="10">BA3</f>
        <v>Baltimore Gas and Electric Company</v>
      </c>
      <c r="BC3" s="5" t="str">
        <f t="shared" si="10"/>
        <v>Baltimore Gas and Electric Company</v>
      </c>
      <c r="BD3" s="5" t="str">
        <f t="shared" si="10"/>
        <v>Baltimore Gas and Electric Company</v>
      </c>
      <c r="BE3" s="5" t="str">
        <f t="shared" si="10"/>
        <v>Baltimore Gas and Electric Company</v>
      </c>
      <c r="BF3" s="94" t="str">
        <f>VLOOKUP(BF$2,Assumptions!$B$22:$D$156,3,FALSE)</f>
        <v>Bear Valley Electric Service</v>
      </c>
      <c r="BG3" s="5" t="str">
        <f t="shared" ref="BG3:BJ4" si="11">BF3</f>
        <v>Bear Valley Electric Service</v>
      </c>
      <c r="BH3" s="5" t="str">
        <f t="shared" si="11"/>
        <v>Bear Valley Electric Service</v>
      </c>
      <c r="BI3" s="5" t="str">
        <f t="shared" si="11"/>
        <v>Bear Valley Electric Service</v>
      </c>
      <c r="BJ3" s="5" t="str">
        <f t="shared" si="11"/>
        <v>Bear Valley Electric Service</v>
      </c>
      <c r="BK3" s="94" t="str">
        <f>VLOOKUP(BK$2,Assumptions!$B$22:$D$156,3,FALSE)</f>
        <v>Black Hills Colorado Electric, Inc.</v>
      </c>
      <c r="BL3" s="5" t="str">
        <f t="shared" ref="BL3:BO4" si="12">BK3</f>
        <v>Black Hills Colorado Electric, Inc.</v>
      </c>
      <c r="BM3" s="5" t="str">
        <f t="shared" si="12"/>
        <v>Black Hills Colorado Electric, Inc.</v>
      </c>
      <c r="BN3" s="5" t="str">
        <f t="shared" si="12"/>
        <v>Black Hills Colorado Electric, Inc.</v>
      </c>
      <c r="BO3" s="5" t="str">
        <f t="shared" si="12"/>
        <v>Black Hills Colorado Electric, Inc.</v>
      </c>
      <c r="BP3" s="94" t="str">
        <f>VLOOKUP(BP$2,Assumptions!$B$22:$D$156,3,FALSE)</f>
        <v>Black Hills Power, Inc.</v>
      </c>
      <c r="BQ3" s="5" t="str">
        <f t="shared" ref="BQ3:BT4" si="13">BP3</f>
        <v>Black Hills Power, Inc.</v>
      </c>
      <c r="BR3" s="5" t="str">
        <f t="shared" si="13"/>
        <v>Black Hills Power, Inc.</v>
      </c>
      <c r="BS3" s="5" t="str">
        <f t="shared" si="13"/>
        <v>Black Hills Power, Inc.</v>
      </c>
      <c r="BT3" s="5" t="str">
        <f t="shared" si="13"/>
        <v>Black Hills Power, Inc.</v>
      </c>
      <c r="BU3" s="94" t="str">
        <f>VLOOKUP(BU$2,Assumptions!$B$22:$D$156,3,FALSE)</f>
        <v>Central Hudson Gas &amp; Electric Corporation</v>
      </c>
      <c r="BV3" s="5" t="str">
        <f t="shared" ref="BV3:BY4" si="14">BU3</f>
        <v>Central Hudson Gas &amp; Electric Corporation</v>
      </c>
      <c r="BW3" s="5" t="str">
        <f t="shared" si="14"/>
        <v>Central Hudson Gas &amp; Electric Corporation</v>
      </c>
      <c r="BX3" s="5" t="str">
        <f t="shared" si="14"/>
        <v>Central Hudson Gas &amp; Electric Corporation</v>
      </c>
      <c r="BY3" s="5" t="str">
        <f t="shared" si="14"/>
        <v>Central Hudson Gas &amp; Electric Corporation</v>
      </c>
      <c r="BZ3" s="94" t="str">
        <f>VLOOKUP(BZ$2,Assumptions!$B$22:$D$156,3,FALSE)</f>
        <v>Central Maine Power Company</v>
      </c>
      <c r="CA3" s="5" t="str">
        <f t="shared" ref="CA3:CD4" si="15">BZ3</f>
        <v>Central Maine Power Company</v>
      </c>
      <c r="CB3" s="5" t="str">
        <f t="shared" si="15"/>
        <v>Central Maine Power Company</v>
      </c>
      <c r="CC3" s="5" t="str">
        <f t="shared" si="15"/>
        <v>Central Maine Power Company</v>
      </c>
      <c r="CD3" s="5" t="str">
        <f t="shared" si="15"/>
        <v>Central Maine Power Company</v>
      </c>
      <c r="CE3" s="94" t="str">
        <f>VLOOKUP(CE$2,Assumptions!$B$22:$D$156,3,FALSE)</f>
        <v>Cheyenne Light, Fuel and Power Company</v>
      </c>
      <c r="CF3" s="5" t="str">
        <f t="shared" ref="CF3:CI4" si="16">CE3</f>
        <v>Cheyenne Light, Fuel and Power Company</v>
      </c>
      <c r="CG3" s="5" t="str">
        <f t="shared" si="16"/>
        <v>Cheyenne Light, Fuel and Power Company</v>
      </c>
      <c r="CH3" s="5" t="str">
        <f t="shared" si="16"/>
        <v>Cheyenne Light, Fuel and Power Company</v>
      </c>
      <c r="CI3" s="5" t="str">
        <f t="shared" si="16"/>
        <v>Cheyenne Light, Fuel and Power Company</v>
      </c>
      <c r="CJ3" s="94" t="str">
        <f>VLOOKUP(CJ$2,Assumptions!$B$22:$D$156,3,FALSE)</f>
        <v>Cleco Power LLC</v>
      </c>
      <c r="CK3" s="5" t="str">
        <f t="shared" ref="CK3:CN4" si="17">CJ3</f>
        <v>Cleco Power LLC</v>
      </c>
      <c r="CL3" s="5" t="str">
        <f t="shared" si="17"/>
        <v>Cleco Power LLC</v>
      </c>
      <c r="CM3" s="5" t="str">
        <f t="shared" si="17"/>
        <v>Cleco Power LLC</v>
      </c>
      <c r="CN3" s="5" t="str">
        <f t="shared" si="17"/>
        <v>Cleco Power LLC</v>
      </c>
      <c r="CO3" s="94" t="str">
        <f>VLOOKUP(CO$2,Assumptions!$B$22:$D$156,3,FALSE)</f>
        <v>Commonwealth Edison Company</v>
      </c>
      <c r="CP3" s="5" t="str">
        <f t="shared" ref="CP3:CS4" si="18">CO3</f>
        <v>Commonwealth Edison Company</v>
      </c>
      <c r="CQ3" s="5" t="str">
        <f t="shared" si="18"/>
        <v>Commonwealth Edison Company</v>
      </c>
      <c r="CR3" s="5" t="str">
        <f t="shared" si="18"/>
        <v>Commonwealth Edison Company</v>
      </c>
      <c r="CS3" s="5" t="str">
        <f t="shared" si="18"/>
        <v>Commonwealth Edison Company</v>
      </c>
      <c r="CT3" s="94" t="str">
        <f>VLOOKUP(CT$2,Assumptions!$B$22:$D$156,3,FALSE)</f>
        <v>Consolidated Edison Company of New York, Inc.</v>
      </c>
      <c r="CU3" s="5" t="str">
        <f t="shared" ref="CU3:CX4" si="19">CT3</f>
        <v>Consolidated Edison Company of New York, Inc.</v>
      </c>
      <c r="CV3" s="5" t="str">
        <f t="shared" si="19"/>
        <v>Consolidated Edison Company of New York, Inc.</v>
      </c>
      <c r="CW3" s="5" t="str">
        <f t="shared" si="19"/>
        <v>Consolidated Edison Company of New York, Inc.</v>
      </c>
      <c r="CX3" s="5" t="str">
        <f t="shared" si="19"/>
        <v>Consolidated Edison Company of New York, Inc.</v>
      </c>
      <c r="CY3" s="94" t="str">
        <f>VLOOKUP(CY$2,Assumptions!$B$22:$D$156,3,FALSE)</f>
        <v>Consolidated Water Power Company</v>
      </c>
      <c r="CZ3" s="5" t="str">
        <f t="shared" ref="CZ3:DC4" si="20">CY3</f>
        <v>Consolidated Water Power Company</v>
      </c>
      <c r="DA3" s="5" t="str">
        <f t="shared" si="20"/>
        <v>Consolidated Water Power Company</v>
      </c>
      <c r="DB3" s="5" t="str">
        <f t="shared" si="20"/>
        <v>Consolidated Water Power Company</v>
      </c>
      <c r="DC3" s="5" t="str">
        <f t="shared" si="20"/>
        <v>Consolidated Water Power Company</v>
      </c>
      <c r="DD3" s="94" t="str">
        <f>VLOOKUP(DD$2,Assumptions!$B$22:$D$156,3,FALSE)</f>
        <v>Consumers Energy Company</v>
      </c>
      <c r="DE3" s="5" t="str">
        <f t="shared" ref="DE3:DH4" si="21">DD3</f>
        <v>Consumers Energy Company</v>
      </c>
      <c r="DF3" s="5" t="str">
        <f t="shared" si="21"/>
        <v>Consumers Energy Company</v>
      </c>
      <c r="DG3" s="5" t="str">
        <f t="shared" si="21"/>
        <v>Consumers Energy Company</v>
      </c>
      <c r="DH3" s="5" t="str">
        <f t="shared" si="21"/>
        <v>Consumers Energy Company</v>
      </c>
      <c r="DI3" s="94" t="str">
        <f>VLOOKUP(DI$2,Assumptions!$B$22:$D$156,3,FALSE)</f>
        <v>Dahlberg Light &amp; Power Company</v>
      </c>
      <c r="DJ3" s="5" t="str">
        <f t="shared" ref="DJ3:DM4" si="22">DI3</f>
        <v>Dahlberg Light &amp; Power Company</v>
      </c>
      <c r="DK3" s="5" t="str">
        <f t="shared" si="22"/>
        <v>Dahlberg Light &amp; Power Company</v>
      </c>
      <c r="DL3" s="5" t="str">
        <f t="shared" si="22"/>
        <v>Dahlberg Light &amp; Power Company</v>
      </c>
      <c r="DM3" s="5" t="str">
        <f t="shared" si="22"/>
        <v>Dahlberg Light &amp; Power Company</v>
      </c>
      <c r="DN3" s="94" t="str">
        <f>VLOOKUP(DN$2,Assumptions!$B$22:$D$156,3,FALSE)</f>
        <v>Delmarva Power &amp; Light Company</v>
      </c>
      <c r="DO3" s="5" t="str">
        <f t="shared" ref="DO3:DR4" si="23">DN3</f>
        <v>Delmarva Power &amp; Light Company</v>
      </c>
      <c r="DP3" s="5" t="str">
        <f t="shared" si="23"/>
        <v>Delmarva Power &amp; Light Company</v>
      </c>
      <c r="DQ3" s="5" t="str">
        <f t="shared" si="23"/>
        <v>Delmarva Power &amp; Light Company</v>
      </c>
      <c r="DR3" s="5" t="str">
        <f t="shared" si="23"/>
        <v>Delmarva Power &amp; Light Company</v>
      </c>
      <c r="DS3" s="94" t="str">
        <f>VLOOKUP(DS$2,Assumptions!$B$22:$D$156,3,FALSE)</f>
        <v>Dominion Energy South Carolina, Inc.</v>
      </c>
      <c r="DT3" s="5" t="str">
        <f t="shared" ref="DT3:DW4" si="24">DS3</f>
        <v>Dominion Energy South Carolina, Inc.</v>
      </c>
      <c r="DU3" s="5" t="str">
        <f t="shared" si="24"/>
        <v>Dominion Energy South Carolina, Inc.</v>
      </c>
      <c r="DV3" s="5" t="str">
        <f t="shared" si="24"/>
        <v>Dominion Energy South Carolina, Inc.</v>
      </c>
      <c r="DW3" s="5" t="str">
        <f t="shared" si="24"/>
        <v>Dominion Energy South Carolina, Inc.</v>
      </c>
      <c r="DX3" s="94" t="str">
        <f>VLOOKUP(DX$2,Assumptions!$B$22:$D$156,3,FALSE)</f>
        <v>DTE Electric Company</v>
      </c>
      <c r="DY3" s="5" t="str">
        <f t="shared" ref="DY3:EB4" si="25">DX3</f>
        <v>DTE Electric Company</v>
      </c>
      <c r="DZ3" s="5" t="str">
        <f t="shared" si="25"/>
        <v>DTE Electric Company</v>
      </c>
      <c r="EA3" s="5" t="str">
        <f t="shared" si="25"/>
        <v>DTE Electric Company</v>
      </c>
      <c r="EB3" s="5" t="str">
        <f t="shared" si="25"/>
        <v>DTE Electric Company</v>
      </c>
      <c r="EC3" s="94" t="str">
        <f>VLOOKUP(EC$2,Assumptions!$B$22:$D$156,3,FALSE)</f>
        <v>Duke Energy Carolinas, LLC</v>
      </c>
      <c r="ED3" s="5" t="str">
        <f t="shared" ref="ED3:EG4" si="26">EC3</f>
        <v>Duke Energy Carolinas, LLC</v>
      </c>
      <c r="EE3" s="5" t="str">
        <f t="shared" si="26"/>
        <v>Duke Energy Carolinas, LLC</v>
      </c>
      <c r="EF3" s="5" t="str">
        <f t="shared" si="26"/>
        <v>Duke Energy Carolinas, LLC</v>
      </c>
      <c r="EG3" s="5" t="str">
        <f t="shared" si="26"/>
        <v>Duke Energy Carolinas, LLC</v>
      </c>
      <c r="EH3" s="94" t="str">
        <f>VLOOKUP(EH$2,Assumptions!$B$22:$D$156,3,FALSE)</f>
        <v>Duke Energy Florida, LLC</v>
      </c>
      <c r="EI3" s="5" t="str">
        <f t="shared" ref="EI3:EL4" si="27">EH3</f>
        <v>Duke Energy Florida, LLC</v>
      </c>
      <c r="EJ3" s="5" t="str">
        <f t="shared" si="27"/>
        <v>Duke Energy Florida, LLC</v>
      </c>
      <c r="EK3" s="5" t="str">
        <f t="shared" si="27"/>
        <v>Duke Energy Florida, LLC</v>
      </c>
      <c r="EL3" s="5" t="str">
        <f t="shared" si="27"/>
        <v>Duke Energy Florida, LLC</v>
      </c>
      <c r="EM3" s="94" t="str">
        <f>VLOOKUP(EM$2,Assumptions!$B$22:$D$156,3,FALSE)</f>
        <v>Duke Energy Indiana, LLC</v>
      </c>
      <c r="EN3" s="5" t="str">
        <f t="shared" ref="EN3:EQ4" si="28">EM3</f>
        <v>Duke Energy Indiana, LLC</v>
      </c>
      <c r="EO3" s="5" t="str">
        <f t="shared" si="28"/>
        <v>Duke Energy Indiana, LLC</v>
      </c>
      <c r="EP3" s="5" t="str">
        <f t="shared" si="28"/>
        <v>Duke Energy Indiana, LLC</v>
      </c>
      <c r="EQ3" s="5" t="str">
        <f t="shared" si="28"/>
        <v>Duke Energy Indiana, LLC</v>
      </c>
      <c r="ER3" s="94" t="str">
        <f>VLOOKUP(ER$2,Assumptions!$B$22:$D$156,3,FALSE)</f>
        <v>Duke Energy Kentucky, Inc.</v>
      </c>
      <c r="ES3" s="5" t="str">
        <f t="shared" ref="ES3:EV4" si="29">ER3</f>
        <v>Duke Energy Kentucky, Inc.</v>
      </c>
      <c r="ET3" s="5" t="str">
        <f t="shared" si="29"/>
        <v>Duke Energy Kentucky, Inc.</v>
      </c>
      <c r="EU3" s="5" t="str">
        <f t="shared" si="29"/>
        <v>Duke Energy Kentucky, Inc.</v>
      </c>
      <c r="EV3" s="5" t="str">
        <f t="shared" si="29"/>
        <v>Duke Energy Kentucky, Inc.</v>
      </c>
      <c r="EW3" s="94" t="str">
        <f>VLOOKUP(EW$2,Assumptions!$B$22:$D$156,3,FALSE)</f>
        <v>Duke Energy Ohio, Inc.</v>
      </c>
      <c r="EX3" s="5" t="str">
        <f t="shared" ref="EX3:FA4" si="30">EW3</f>
        <v>Duke Energy Ohio, Inc.</v>
      </c>
      <c r="EY3" s="5" t="str">
        <f t="shared" si="30"/>
        <v>Duke Energy Ohio, Inc.</v>
      </c>
      <c r="EZ3" s="5" t="str">
        <f t="shared" si="30"/>
        <v>Duke Energy Ohio, Inc.</v>
      </c>
      <c r="FA3" s="5" t="str">
        <f t="shared" si="30"/>
        <v>Duke Energy Ohio, Inc.</v>
      </c>
      <c r="FB3" s="94" t="str">
        <f>VLOOKUP(FB$2,Assumptions!$B$22:$D$156,3,FALSE)</f>
        <v>Duke Energy Progress, LLC</v>
      </c>
      <c r="FC3" s="5" t="str">
        <f t="shared" ref="FC3:FF4" si="31">FB3</f>
        <v>Duke Energy Progress, LLC</v>
      </c>
      <c r="FD3" s="5" t="str">
        <f t="shared" si="31"/>
        <v>Duke Energy Progress, LLC</v>
      </c>
      <c r="FE3" s="5" t="str">
        <f t="shared" si="31"/>
        <v>Duke Energy Progress, LLC</v>
      </c>
      <c r="FF3" s="5" t="str">
        <f t="shared" si="31"/>
        <v>Duke Energy Progress, LLC</v>
      </c>
      <c r="FG3" s="94" t="str">
        <f>VLOOKUP(FG$2,Assumptions!$B$22:$D$156,3,FALSE)</f>
        <v>Duquesne Light Company</v>
      </c>
      <c r="FH3" s="5" t="str">
        <f t="shared" ref="FH3:FK4" si="32">FG3</f>
        <v>Duquesne Light Company</v>
      </c>
      <c r="FI3" s="5" t="str">
        <f t="shared" si="32"/>
        <v>Duquesne Light Company</v>
      </c>
      <c r="FJ3" s="5" t="str">
        <f t="shared" si="32"/>
        <v>Duquesne Light Company</v>
      </c>
      <c r="FK3" s="5" t="str">
        <f t="shared" si="32"/>
        <v>Duquesne Light Company</v>
      </c>
      <c r="FL3" s="94" t="str">
        <f>VLOOKUP(FL$2,Assumptions!$B$22:$D$156,3,FALSE)</f>
        <v>El Paso Electric Company</v>
      </c>
      <c r="FM3" s="5" t="str">
        <f t="shared" ref="FM3:FP4" si="33">FL3</f>
        <v>El Paso Electric Company</v>
      </c>
      <c r="FN3" s="5" t="str">
        <f t="shared" si="33"/>
        <v>El Paso Electric Company</v>
      </c>
      <c r="FO3" s="5" t="str">
        <f t="shared" si="33"/>
        <v>El Paso Electric Company</v>
      </c>
      <c r="FP3" s="5" t="str">
        <f t="shared" si="33"/>
        <v>El Paso Electric Company</v>
      </c>
      <c r="FQ3" s="94" t="str">
        <f>VLOOKUP(FQ$2,Assumptions!$B$22:$D$156,3,FALSE)</f>
        <v>Empire District Electric Company</v>
      </c>
      <c r="FR3" s="5" t="str">
        <f t="shared" ref="FR3:FU4" si="34">FQ3</f>
        <v>Empire District Electric Company</v>
      </c>
      <c r="FS3" s="5" t="str">
        <f t="shared" si="34"/>
        <v>Empire District Electric Company</v>
      </c>
      <c r="FT3" s="5" t="str">
        <f t="shared" si="34"/>
        <v>Empire District Electric Company</v>
      </c>
      <c r="FU3" s="5" t="str">
        <f t="shared" si="34"/>
        <v>Empire District Electric Company</v>
      </c>
      <c r="FV3" s="94" t="str">
        <f>VLOOKUP(FV$2,Assumptions!$B$22:$D$156,3,FALSE)</f>
        <v>Entergy Arkansas, LLC</v>
      </c>
      <c r="FW3" s="5" t="str">
        <f t="shared" ref="FW3:FZ4" si="35">FV3</f>
        <v>Entergy Arkansas, LLC</v>
      </c>
      <c r="FX3" s="5" t="str">
        <f t="shared" si="35"/>
        <v>Entergy Arkansas, LLC</v>
      </c>
      <c r="FY3" s="5" t="str">
        <f t="shared" si="35"/>
        <v>Entergy Arkansas, LLC</v>
      </c>
      <c r="FZ3" s="5" t="str">
        <f t="shared" si="35"/>
        <v>Entergy Arkansas, LLC</v>
      </c>
      <c r="GA3" s="94" t="str">
        <f>VLOOKUP(GA$2,Assumptions!$B$22:$D$156,3,FALSE)</f>
        <v>Entergy Louisiana, LLC</v>
      </c>
      <c r="GB3" s="5" t="str">
        <f t="shared" ref="GB3:GE4" si="36">GA3</f>
        <v>Entergy Louisiana, LLC</v>
      </c>
      <c r="GC3" s="5" t="str">
        <f t="shared" si="36"/>
        <v>Entergy Louisiana, LLC</v>
      </c>
      <c r="GD3" s="5" t="str">
        <f t="shared" si="36"/>
        <v>Entergy Louisiana, LLC</v>
      </c>
      <c r="GE3" s="5" t="str">
        <f t="shared" si="36"/>
        <v>Entergy Louisiana, LLC</v>
      </c>
      <c r="GF3" s="94" t="str">
        <f>VLOOKUP(GF$2,Assumptions!$B$22:$D$156,3,FALSE)</f>
        <v>Entergy Mississippi, LLC</v>
      </c>
      <c r="GG3" s="5" t="str">
        <f t="shared" ref="GG3:GJ4" si="37">GF3</f>
        <v>Entergy Mississippi, LLC</v>
      </c>
      <c r="GH3" s="5" t="str">
        <f t="shared" si="37"/>
        <v>Entergy Mississippi, LLC</v>
      </c>
      <c r="GI3" s="5" t="str">
        <f t="shared" si="37"/>
        <v>Entergy Mississippi, LLC</v>
      </c>
      <c r="GJ3" s="5" t="str">
        <f t="shared" si="37"/>
        <v>Entergy Mississippi, LLC</v>
      </c>
      <c r="GK3" s="94" t="str">
        <f>VLOOKUP(GK$2,Assumptions!$B$22:$D$156,3,FALSE)</f>
        <v>Entergy New Orleans, LLC</v>
      </c>
      <c r="GL3" s="5" t="str">
        <f t="shared" ref="GL3:GO4" si="38">GK3</f>
        <v>Entergy New Orleans, LLC</v>
      </c>
      <c r="GM3" s="5" t="str">
        <f t="shared" si="38"/>
        <v>Entergy New Orleans, LLC</v>
      </c>
      <c r="GN3" s="5" t="str">
        <f t="shared" si="38"/>
        <v>Entergy New Orleans, LLC</v>
      </c>
      <c r="GO3" s="5" t="str">
        <f t="shared" si="38"/>
        <v>Entergy New Orleans, LLC</v>
      </c>
      <c r="GP3" s="94" t="str">
        <f>VLOOKUP(GP$2,Assumptions!$B$22:$D$156,3,FALSE)</f>
        <v>Evergy Kansas South, Inc.</v>
      </c>
      <c r="GQ3" s="5" t="str">
        <f t="shared" ref="GQ3:GT4" si="39">GP3</f>
        <v>Evergy Kansas South, Inc.</v>
      </c>
      <c r="GR3" s="5" t="str">
        <f t="shared" si="39"/>
        <v>Evergy Kansas South, Inc.</v>
      </c>
      <c r="GS3" s="5" t="str">
        <f t="shared" si="39"/>
        <v>Evergy Kansas South, Inc.</v>
      </c>
      <c r="GT3" s="5" t="str">
        <f t="shared" si="39"/>
        <v>Evergy Kansas South, Inc.</v>
      </c>
      <c r="GU3" s="94" t="str">
        <f>VLOOKUP(GU$2,Assumptions!$B$22:$D$156,3,FALSE)</f>
        <v>Evergy Metro, Inc.</v>
      </c>
      <c r="GV3" s="5" t="str">
        <f t="shared" ref="GV3:GY4" si="40">GU3</f>
        <v>Evergy Metro, Inc.</v>
      </c>
      <c r="GW3" s="5" t="str">
        <f t="shared" si="40"/>
        <v>Evergy Metro, Inc.</v>
      </c>
      <c r="GX3" s="5" t="str">
        <f t="shared" si="40"/>
        <v>Evergy Metro, Inc.</v>
      </c>
      <c r="GY3" s="5" t="str">
        <f t="shared" si="40"/>
        <v>Evergy Metro, Inc.</v>
      </c>
      <c r="GZ3" s="94" t="str">
        <f>VLOOKUP(GZ$2,Assumptions!$B$22:$D$156,3,FALSE)</f>
        <v>Evergy Missouri West, Inc.</v>
      </c>
      <c r="HA3" s="5" t="str">
        <f t="shared" ref="HA3:HD4" si="41">GZ3</f>
        <v>Evergy Missouri West, Inc.</v>
      </c>
      <c r="HB3" s="5" t="str">
        <f t="shared" si="41"/>
        <v>Evergy Missouri West, Inc.</v>
      </c>
      <c r="HC3" s="5" t="str">
        <f t="shared" si="41"/>
        <v>Evergy Missouri West, Inc.</v>
      </c>
      <c r="HD3" s="5" t="str">
        <f t="shared" si="41"/>
        <v>Evergy Missouri West, Inc.</v>
      </c>
      <c r="HE3" s="94" t="str">
        <f>VLOOKUP(HE$2,Assumptions!$B$22:$D$156,3,FALSE)</f>
        <v>Fitchburg Gas and Electric Light Company</v>
      </c>
      <c r="HF3" s="5" t="str">
        <f t="shared" ref="HF3:HI4" si="42">HE3</f>
        <v>Fitchburg Gas and Electric Light Company</v>
      </c>
      <c r="HG3" s="5" t="str">
        <f t="shared" si="42"/>
        <v>Fitchburg Gas and Electric Light Company</v>
      </c>
      <c r="HH3" s="5" t="str">
        <f t="shared" si="42"/>
        <v>Fitchburg Gas and Electric Light Company</v>
      </c>
      <c r="HI3" s="5" t="str">
        <f t="shared" si="42"/>
        <v>Fitchburg Gas and Electric Light Company</v>
      </c>
      <c r="HJ3" s="94" t="str">
        <f>VLOOKUP(HJ$2,Assumptions!$B$22:$D$156,3,FALSE)</f>
        <v>Florida Power &amp; Light Company</v>
      </c>
      <c r="HK3" s="5" t="str">
        <f t="shared" ref="HK3:HN4" si="43">HJ3</f>
        <v>Florida Power &amp; Light Company</v>
      </c>
      <c r="HL3" s="5" t="str">
        <f t="shared" si="43"/>
        <v>Florida Power &amp; Light Company</v>
      </c>
      <c r="HM3" s="5" t="str">
        <f t="shared" si="43"/>
        <v>Florida Power &amp; Light Company</v>
      </c>
      <c r="HN3" s="5" t="str">
        <f t="shared" si="43"/>
        <v>Florida Power &amp; Light Company</v>
      </c>
      <c r="HO3" s="94" t="str">
        <f>VLOOKUP(HO$2,Assumptions!$B$22:$D$156,3,FALSE)</f>
        <v>Florida Public Utilities Company</v>
      </c>
      <c r="HP3" s="5" t="str">
        <f t="shared" ref="HP3:HS4" si="44">HO3</f>
        <v>Florida Public Utilities Company</v>
      </c>
      <c r="HQ3" s="5" t="str">
        <f t="shared" si="44"/>
        <v>Florida Public Utilities Company</v>
      </c>
      <c r="HR3" s="5" t="str">
        <f t="shared" si="44"/>
        <v>Florida Public Utilities Company</v>
      </c>
      <c r="HS3" s="5" t="str">
        <f t="shared" si="44"/>
        <v>Florida Public Utilities Company</v>
      </c>
      <c r="HT3" s="94" t="str">
        <f>VLOOKUP(HT$2,Assumptions!$B$22:$D$156,3,FALSE)</f>
        <v>Georgia Power Company</v>
      </c>
      <c r="HU3" s="5" t="str">
        <f t="shared" ref="HU3:HX4" si="45">HT3</f>
        <v>Georgia Power Company</v>
      </c>
      <c r="HV3" s="5" t="str">
        <f t="shared" si="45"/>
        <v>Georgia Power Company</v>
      </c>
      <c r="HW3" s="5" t="str">
        <f t="shared" si="45"/>
        <v>Georgia Power Company</v>
      </c>
      <c r="HX3" s="5" t="str">
        <f t="shared" si="45"/>
        <v>Georgia Power Company</v>
      </c>
      <c r="HY3" s="94" t="str">
        <f>VLOOKUP(HY$2,Assumptions!$B$22:$D$156,3,FALSE)</f>
        <v>Golden State Water Company</v>
      </c>
      <c r="HZ3" s="5" t="str">
        <f t="shared" ref="HZ3:IC4" si="46">HY3</f>
        <v>Golden State Water Company</v>
      </c>
      <c r="IA3" s="5" t="str">
        <f t="shared" si="46"/>
        <v>Golden State Water Company</v>
      </c>
      <c r="IB3" s="5" t="str">
        <f t="shared" si="46"/>
        <v>Golden State Water Company</v>
      </c>
      <c r="IC3" s="5" t="str">
        <f t="shared" si="46"/>
        <v>Golden State Water Company</v>
      </c>
      <c r="ID3" s="94" t="str">
        <f>VLOOKUP(ID$2,Assumptions!$B$22:$D$156,3,FALSE)</f>
        <v>Green Mountain Power Corporation</v>
      </c>
      <c r="IE3" s="5" t="str">
        <f t="shared" ref="IE3:IH4" si="47">ID3</f>
        <v>Green Mountain Power Corporation</v>
      </c>
      <c r="IF3" s="5" t="str">
        <f t="shared" si="47"/>
        <v>Green Mountain Power Corporation</v>
      </c>
      <c r="IG3" s="5" t="str">
        <f t="shared" si="47"/>
        <v>Green Mountain Power Corporation</v>
      </c>
      <c r="IH3" s="5" t="str">
        <f t="shared" si="47"/>
        <v>Green Mountain Power Corporation</v>
      </c>
      <c r="II3" s="94" t="str">
        <f>VLOOKUP(II$2,Assumptions!$B$22:$D$156,3,FALSE)</f>
        <v>Gulf Power Company</v>
      </c>
      <c r="IJ3" s="5" t="str">
        <f t="shared" ref="IJ3:IM4" si="48">II3</f>
        <v>Gulf Power Company</v>
      </c>
      <c r="IK3" s="5" t="str">
        <f t="shared" si="48"/>
        <v>Gulf Power Company</v>
      </c>
      <c r="IL3" s="5" t="str">
        <f t="shared" si="48"/>
        <v>Gulf Power Company</v>
      </c>
      <c r="IM3" s="5" t="str">
        <f t="shared" si="48"/>
        <v>Gulf Power Company</v>
      </c>
      <c r="IN3" s="94" t="str">
        <f>VLOOKUP(IN$2,Assumptions!$B$22:$D$156,3,FALSE)</f>
        <v>Hawaii Electric Light Company, Inc.</v>
      </c>
      <c r="IO3" s="5" t="str">
        <f t="shared" ref="IO3:IR4" si="49">IN3</f>
        <v>Hawaii Electric Light Company, Inc.</v>
      </c>
      <c r="IP3" s="5" t="str">
        <f t="shared" si="49"/>
        <v>Hawaii Electric Light Company, Inc.</v>
      </c>
      <c r="IQ3" s="5" t="str">
        <f t="shared" si="49"/>
        <v>Hawaii Electric Light Company, Inc.</v>
      </c>
      <c r="IR3" s="5" t="str">
        <f t="shared" si="49"/>
        <v>Hawaii Electric Light Company, Inc.</v>
      </c>
      <c r="IS3" s="94" t="str">
        <f>VLOOKUP(IS$2,Assumptions!$B$22:$D$156,3,FALSE)</f>
        <v>Hawaiian Electric Company, Inc.</v>
      </c>
      <c r="IT3" s="5" t="str">
        <f t="shared" ref="IT3:IW4" si="50">IS3</f>
        <v>Hawaiian Electric Company, Inc.</v>
      </c>
      <c r="IU3" s="5" t="str">
        <f t="shared" si="50"/>
        <v>Hawaiian Electric Company, Inc.</v>
      </c>
      <c r="IV3" s="5" t="str">
        <f t="shared" si="50"/>
        <v>Hawaiian Electric Company, Inc.</v>
      </c>
      <c r="IW3" s="5" t="str">
        <f t="shared" si="50"/>
        <v>Hawaiian Electric Company, Inc.</v>
      </c>
      <c r="IX3" s="94" t="str">
        <f>VLOOKUP(IX$2,Assumptions!$B$22:$D$156,3,FALSE)</f>
        <v>Idaho Power Company</v>
      </c>
      <c r="IY3" s="5" t="str">
        <f t="shared" ref="IY3:JB4" si="51">IX3</f>
        <v>Idaho Power Company</v>
      </c>
      <c r="IZ3" s="5" t="str">
        <f t="shared" si="51"/>
        <v>Idaho Power Company</v>
      </c>
      <c r="JA3" s="5" t="str">
        <f t="shared" si="51"/>
        <v>Idaho Power Company</v>
      </c>
      <c r="JB3" s="5" t="str">
        <f t="shared" si="51"/>
        <v>Idaho Power Company</v>
      </c>
      <c r="JC3" s="94" t="str">
        <f>VLOOKUP(JC$2,Assumptions!$B$22:$D$156,3,FALSE)</f>
        <v>Indiana Michigan Power Company</v>
      </c>
      <c r="JD3" s="5" t="str">
        <f t="shared" ref="JD3:JG4" si="52">JC3</f>
        <v>Indiana Michigan Power Company</v>
      </c>
      <c r="JE3" s="5" t="str">
        <f t="shared" si="52"/>
        <v>Indiana Michigan Power Company</v>
      </c>
      <c r="JF3" s="5" t="str">
        <f t="shared" si="52"/>
        <v>Indiana Michigan Power Company</v>
      </c>
      <c r="JG3" s="5" t="str">
        <f t="shared" si="52"/>
        <v>Indiana Michigan Power Company</v>
      </c>
      <c r="JH3" s="94" t="str">
        <f>VLOOKUP(JH$2,Assumptions!$B$22:$D$156,3,FALSE)</f>
        <v>Interstate Power and Light Company</v>
      </c>
      <c r="JI3" s="5" t="str">
        <f t="shared" ref="JI3:JL4" si="53">JH3</f>
        <v>Interstate Power and Light Company</v>
      </c>
      <c r="JJ3" s="5" t="str">
        <f t="shared" si="53"/>
        <v>Interstate Power and Light Company</v>
      </c>
      <c r="JK3" s="5" t="str">
        <f t="shared" si="53"/>
        <v>Interstate Power and Light Company</v>
      </c>
      <c r="JL3" s="5" t="str">
        <f t="shared" si="53"/>
        <v>Interstate Power and Light Company</v>
      </c>
      <c r="JM3" s="94" t="str">
        <f>VLOOKUP(JM$2,Assumptions!$B$22:$D$156,3,FALSE)</f>
        <v>Jersey Central Power &amp; Light Company</v>
      </c>
      <c r="JN3" s="5" t="str">
        <f t="shared" ref="JN3:JQ4" si="54">JM3</f>
        <v>Jersey Central Power &amp; Light Company</v>
      </c>
      <c r="JO3" s="5" t="str">
        <f t="shared" si="54"/>
        <v>Jersey Central Power &amp; Light Company</v>
      </c>
      <c r="JP3" s="5" t="str">
        <f t="shared" si="54"/>
        <v>Jersey Central Power &amp; Light Company</v>
      </c>
      <c r="JQ3" s="5" t="str">
        <f t="shared" si="54"/>
        <v>Jersey Central Power &amp; Light Company</v>
      </c>
      <c r="JR3" s="94" t="str">
        <f>VLOOKUP(JR$2,Assumptions!$B$22:$D$156,3,FALSE)</f>
        <v>Kentucky Power Company</v>
      </c>
      <c r="JS3" s="5" t="str">
        <f t="shared" ref="JS3:JV4" si="55">JR3</f>
        <v>Kentucky Power Company</v>
      </c>
      <c r="JT3" s="5" t="str">
        <f t="shared" si="55"/>
        <v>Kentucky Power Company</v>
      </c>
      <c r="JU3" s="5" t="str">
        <f t="shared" si="55"/>
        <v>Kentucky Power Company</v>
      </c>
      <c r="JV3" s="5" t="str">
        <f t="shared" si="55"/>
        <v>Kentucky Power Company</v>
      </c>
      <c r="JW3" s="94" t="str">
        <f>VLOOKUP(JW$2,Assumptions!$B$22:$D$156,3,FALSE)</f>
        <v>Kentucky Utilities Company</v>
      </c>
      <c r="JX3" s="5" t="str">
        <f t="shared" ref="JX3:KA4" si="56">JW3</f>
        <v>Kentucky Utilities Company</v>
      </c>
      <c r="JY3" s="5" t="str">
        <f t="shared" si="56"/>
        <v>Kentucky Utilities Company</v>
      </c>
      <c r="JZ3" s="5" t="str">
        <f t="shared" si="56"/>
        <v>Kentucky Utilities Company</v>
      </c>
      <c r="KA3" s="5" t="str">
        <f t="shared" si="56"/>
        <v>Kentucky Utilities Company</v>
      </c>
      <c r="KB3" s="94" t="str">
        <f>VLOOKUP(KB$2,Assumptions!$B$22:$D$156,3,FALSE)</f>
        <v>Kingsport Power Company</v>
      </c>
      <c r="KC3" s="5" t="str">
        <f t="shared" ref="KC3:KF4" si="57">KB3</f>
        <v>Kingsport Power Company</v>
      </c>
      <c r="KD3" s="5" t="str">
        <f t="shared" si="57"/>
        <v>Kingsport Power Company</v>
      </c>
      <c r="KE3" s="5" t="str">
        <f t="shared" si="57"/>
        <v>Kingsport Power Company</v>
      </c>
      <c r="KF3" s="5" t="str">
        <f t="shared" si="57"/>
        <v>Kingsport Power Company</v>
      </c>
      <c r="KG3" s="94" t="str">
        <f>VLOOKUP(KG$2,Assumptions!$B$22:$D$156,3,FALSE)</f>
        <v>Liberty Utilities (CalPeco Electric) LLC</v>
      </c>
      <c r="KH3" s="5" t="str">
        <f t="shared" ref="KH3:KK4" si="58">KG3</f>
        <v>Liberty Utilities (CalPeco Electric) LLC</v>
      </c>
      <c r="KI3" s="5" t="str">
        <f t="shared" si="58"/>
        <v>Liberty Utilities (CalPeco Electric) LLC</v>
      </c>
      <c r="KJ3" s="5" t="str">
        <f t="shared" si="58"/>
        <v>Liberty Utilities (CalPeco Electric) LLC</v>
      </c>
      <c r="KK3" s="5" t="str">
        <f t="shared" si="58"/>
        <v>Liberty Utilities (CalPeco Electric) LLC</v>
      </c>
      <c r="KL3" s="94" t="str">
        <f>VLOOKUP(KL$2,Assumptions!$B$22:$D$156,3,FALSE)</f>
        <v>Liberty Utilities (Granite State Electric) Corp.</v>
      </c>
      <c r="KM3" s="5" t="str">
        <f t="shared" ref="KM3:KP4" si="59">KL3</f>
        <v>Liberty Utilities (Granite State Electric) Corp.</v>
      </c>
      <c r="KN3" s="5" t="str">
        <f t="shared" si="59"/>
        <v>Liberty Utilities (Granite State Electric) Corp.</v>
      </c>
      <c r="KO3" s="5" t="str">
        <f t="shared" si="59"/>
        <v>Liberty Utilities (Granite State Electric) Corp.</v>
      </c>
      <c r="KP3" s="5" t="str">
        <f t="shared" si="59"/>
        <v>Liberty Utilities (Granite State Electric) Corp.</v>
      </c>
      <c r="KQ3" s="94" t="str">
        <f>VLOOKUP(KQ$2,Assumptions!$B$22:$D$156,3,FALSE)</f>
        <v>Lockhart Power Company</v>
      </c>
      <c r="KR3" s="5" t="str">
        <f t="shared" ref="KR3:KU4" si="60">KQ3</f>
        <v>Lockhart Power Company</v>
      </c>
      <c r="KS3" s="5" t="str">
        <f t="shared" si="60"/>
        <v>Lockhart Power Company</v>
      </c>
      <c r="KT3" s="5" t="str">
        <f t="shared" si="60"/>
        <v>Lockhart Power Company</v>
      </c>
      <c r="KU3" s="5" t="str">
        <f t="shared" si="60"/>
        <v>Lockhart Power Company</v>
      </c>
      <c r="KV3" s="94" t="str">
        <f>VLOOKUP(KV$2,Assumptions!$B$22:$D$156,3,FALSE)</f>
        <v>Louisville Gas and Electric Company</v>
      </c>
      <c r="KW3" s="5" t="str">
        <f t="shared" ref="KW3:KZ4" si="61">KV3</f>
        <v>Louisville Gas and Electric Company</v>
      </c>
      <c r="KX3" s="5" t="str">
        <f t="shared" si="61"/>
        <v>Louisville Gas and Electric Company</v>
      </c>
      <c r="KY3" s="5" t="str">
        <f t="shared" si="61"/>
        <v>Louisville Gas and Electric Company</v>
      </c>
      <c r="KZ3" s="5" t="str">
        <f t="shared" si="61"/>
        <v>Louisville Gas and Electric Company</v>
      </c>
      <c r="LA3" s="94" t="str">
        <f>VLOOKUP(LA$2,Assumptions!$B$22:$D$156,3,FALSE)</f>
        <v>Madison Gas and Electric Company</v>
      </c>
      <c r="LB3" s="5" t="str">
        <f t="shared" ref="LB3:LE4" si="62">LA3</f>
        <v>Madison Gas and Electric Company</v>
      </c>
      <c r="LC3" s="5" t="str">
        <f t="shared" si="62"/>
        <v>Madison Gas and Electric Company</v>
      </c>
      <c r="LD3" s="5" t="str">
        <f t="shared" si="62"/>
        <v>Madison Gas and Electric Company</v>
      </c>
      <c r="LE3" s="5" t="str">
        <f t="shared" si="62"/>
        <v>Madison Gas and Electric Company</v>
      </c>
      <c r="LF3" s="94" t="str">
        <f>VLOOKUP(LF$2,Assumptions!$B$22:$D$156,3,FALSE)</f>
        <v>Massachusetts Electric Company</v>
      </c>
      <c r="LG3" s="5" t="str">
        <f t="shared" ref="LG3:LJ4" si="63">LF3</f>
        <v>Massachusetts Electric Company</v>
      </c>
      <c r="LH3" s="5" t="str">
        <f t="shared" si="63"/>
        <v>Massachusetts Electric Company</v>
      </c>
      <c r="LI3" s="5" t="str">
        <f t="shared" si="63"/>
        <v>Massachusetts Electric Company</v>
      </c>
      <c r="LJ3" s="5" t="str">
        <f t="shared" si="63"/>
        <v>Massachusetts Electric Company</v>
      </c>
      <c r="LK3" s="94" t="str">
        <f>VLOOKUP(LK$2,Assumptions!$B$22:$D$156,3,FALSE)</f>
        <v>Maui Electric Company, Limited</v>
      </c>
      <c r="LL3" s="5" t="str">
        <f t="shared" ref="LL3:LO4" si="64">LK3</f>
        <v>Maui Electric Company, Limited</v>
      </c>
      <c r="LM3" s="5" t="str">
        <f t="shared" si="64"/>
        <v>Maui Electric Company, Limited</v>
      </c>
      <c r="LN3" s="5" t="str">
        <f t="shared" si="64"/>
        <v>Maui Electric Company, Limited</v>
      </c>
      <c r="LO3" s="5" t="str">
        <f t="shared" si="64"/>
        <v>Maui Electric Company, Limited</v>
      </c>
      <c r="LP3" s="94" t="str">
        <f>VLOOKUP(LP$2,Assumptions!$B$22:$D$156,3,FALSE)</f>
        <v>MDU Resources Group, Inc.</v>
      </c>
      <c r="LQ3" s="5" t="str">
        <f t="shared" ref="LQ3:LT4" si="65">LP3</f>
        <v>MDU Resources Group, Inc.</v>
      </c>
      <c r="LR3" s="5" t="str">
        <f t="shared" si="65"/>
        <v>MDU Resources Group, Inc.</v>
      </c>
      <c r="LS3" s="5" t="str">
        <f t="shared" si="65"/>
        <v>MDU Resources Group, Inc.</v>
      </c>
      <c r="LT3" s="5" t="str">
        <f t="shared" si="65"/>
        <v>MDU Resources Group, Inc.</v>
      </c>
      <c r="LU3" s="94" t="str">
        <f>VLOOKUP(LU$2,Assumptions!$B$22:$D$156,3,FALSE)</f>
        <v>Metropolitan Edison Company</v>
      </c>
      <c r="LV3" s="5" t="str">
        <f t="shared" ref="LV3:LY4" si="66">LU3</f>
        <v>Metropolitan Edison Company</v>
      </c>
      <c r="LW3" s="5" t="str">
        <f t="shared" si="66"/>
        <v>Metropolitan Edison Company</v>
      </c>
      <c r="LX3" s="5" t="str">
        <f t="shared" si="66"/>
        <v>Metropolitan Edison Company</v>
      </c>
      <c r="LY3" s="5" t="str">
        <f t="shared" si="66"/>
        <v>Metropolitan Edison Company</v>
      </c>
      <c r="LZ3" s="94" t="str">
        <f>VLOOKUP(LZ$2,Assumptions!$B$22:$D$156,3,FALSE)</f>
        <v>MidAmerican Energy Company</v>
      </c>
      <c r="MA3" s="5" t="str">
        <f t="shared" ref="MA3:MD4" si="67">LZ3</f>
        <v>MidAmerican Energy Company</v>
      </c>
      <c r="MB3" s="5" t="str">
        <f t="shared" si="67"/>
        <v>MidAmerican Energy Company</v>
      </c>
      <c r="MC3" s="5" t="str">
        <f t="shared" si="67"/>
        <v>MidAmerican Energy Company</v>
      </c>
      <c r="MD3" s="5" t="str">
        <f t="shared" si="67"/>
        <v>MidAmerican Energy Company</v>
      </c>
      <c r="ME3" s="94" t="str">
        <f>VLOOKUP(ME$2,Assumptions!$B$22:$D$156,3,FALSE)</f>
        <v>Minnesota Power Enterprises, Inc.</v>
      </c>
      <c r="MF3" s="5" t="str">
        <f t="shared" ref="MF3:MI4" si="68">ME3</f>
        <v>Minnesota Power Enterprises, Inc.</v>
      </c>
      <c r="MG3" s="5" t="str">
        <f t="shared" si="68"/>
        <v>Minnesota Power Enterprises, Inc.</v>
      </c>
      <c r="MH3" s="5" t="str">
        <f t="shared" si="68"/>
        <v>Minnesota Power Enterprises, Inc.</v>
      </c>
      <c r="MI3" s="5" t="str">
        <f t="shared" si="68"/>
        <v>Minnesota Power Enterprises, Inc.</v>
      </c>
      <c r="MJ3" s="94" t="str">
        <f>VLOOKUP(MJ$2,Assumptions!$B$22:$D$156,3,FALSE)</f>
        <v>Mississippi Power Company</v>
      </c>
      <c r="MK3" s="5" t="str">
        <f t="shared" ref="MK3:MN4" si="69">MJ3</f>
        <v>Mississippi Power Company</v>
      </c>
      <c r="ML3" s="5" t="str">
        <f t="shared" si="69"/>
        <v>Mississippi Power Company</v>
      </c>
      <c r="MM3" s="5" t="str">
        <f t="shared" si="69"/>
        <v>Mississippi Power Company</v>
      </c>
      <c r="MN3" s="5" t="str">
        <f t="shared" si="69"/>
        <v>Mississippi Power Company</v>
      </c>
      <c r="MO3" s="94" t="str">
        <f>VLOOKUP(MO$2,Assumptions!$B$22:$D$156,3,FALSE)</f>
        <v>Monongahela Power Company</v>
      </c>
      <c r="MP3" s="5" t="str">
        <f t="shared" ref="MP3:MS4" si="70">MO3</f>
        <v>Monongahela Power Company</v>
      </c>
      <c r="MQ3" s="5" t="str">
        <f t="shared" si="70"/>
        <v>Monongahela Power Company</v>
      </c>
      <c r="MR3" s="5" t="str">
        <f t="shared" si="70"/>
        <v>Monongahela Power Company</v>
      </c>
      <c r="MS3" s="5" t="str">
        <f t="shared" si="70"/>
        <v>Monongahela Power Company</v>
      </c>
      <c r="MT3" s="94" t="str">
        <f>VLOOKUP(MT$2,Assumptions!$B$22:$D$156,3,FALSE)</f>
        <v>Mt. Carmel Public Utility Company</v>
      </c>
      <c r="MU3" s="5" t="str">
        <f t="shared" ref="MU3:MX4" si="71">MT3</f>
        <v>Mt. Carmel Public Utility Company</v>
      </c>
      <c r="MV3" s="5" t="str">
        <f t="shared" si="71"/>
        <v>Mt. Carmel Public Utility Company</v>
      </c>
      <c r="MW3" s="5" t="str">
        <f t="shared" si="71"/>
        <v>Mt. Carmel Public Utility Company</v>
      </c>
      <c r="MX3" s="5" t="str">
        <f t="shared" si="71"/>
        <v>Mt. Carmel Public Utility Company</v>
      </c>
      <c r="MY3" s="94" t="str">
        <f>VLOOKUP(MY$2,Assumptions!$B$22:$D$156,3,FALSE)</f>
        <v>Nantucket Electric Co.</v>
      </c>
      <c r="MZ3" s="5" t="str">
        <f t="shared" ref="MZ3:NC4" si="72">MY3</f>
        <v>Nantucket Electric Co.</v>
      </c>
      <c r="NA3" s="5" t="str">
        <f t="shared" si="72"/>
        <v>Nantucket Electric Co.</v>
      </c>
      <c r="NB3" s="5" t="str">
        <f t="shared" si="72"/>
        <v>Nantucket Electric Co.</v>
      </c>
      <c r="NC3" s="5" t="str">
        <f t="shared" si="72"/>
        <v>Nantucket Electric Co.</v>
      </c>
      <c r="ND3" s="94" t="str">
        <f>VLOOKUP(ND$2,Assumptions!$B$22:$D$156,3,FALSE)</f>
        <v>Narragansett Electric Company</v>
      </c>
      <c r="NE3" s="5" t="str">
        <f t="shared" ref="NE3:NH4" si="73">ND3</f>
        <v>Narragansett Electric Company</v>
      </c>
      <c r="NF3" s="5" t="str">
        <f t="shared" si="73"/>
        <v>Narragansett Electric Company</v>
      </c>
      <c r="NG3" s="5" t="str">
        <f t="shared" si="73"/>
        <v>Narragansett Electric Company</v>
      </c>
      <c r="NH3" s="5" t="str">
        <f t="shared" si="73"/>
        <v>Narragansett Electric Company</v>
      </c>
      <c r="NI3" s="94" t="str">
        <f>VLOOKUP(NI$2,Assumptions!$B$22:$D$156,3,FALSE)</f>
        <v>Nevada Power Company</v>
      </c>
      <c r="NJ3" s="5" t="str">
        <f t="shared" ref="NJ3:NM4" si="74">NI3</f>
        <v>Nevada Power Company</v>
      </c>
      <c r="NK3" s="5" t="str">
        <f t="shared" si="74"/>
        <v>Nevada Power Company</v>
      </c>
      <c r="NL3" s="5" t="str">
        <f t="shared" si="74"/>
        <v>Nevada Power Company</v>
      </c>
      <c r="NM3" s="5" t="str">
        <f t="shared" si="74"/>
        <v>Nevada Power Company</v>
      </c>
      <c r="NN3" s="94" t="str">
        <f>VLOOKUP(NN$2,Assumptions!$B$22:$D$156,3,FALSE)</f>
        <v>New York State Electric &amp; Gas Corporation</v>
      </c>
      <c r="NO3" s="5" t="str">
        <f t="shared" ref="NO3:NR4" si="75">NN3</f>
        <v>New York State Electric &amp; Gas Corporation</v>
      </c>
      <c r="NP3" s="5" t="str">
        <f t="shared" si="75"/>
        <v>New York State Electric &amp; Gas Corporation</v>
      </c>
      <c r="NQ3" s="5" t="str">
        <f t="shared" si="75"/>
        <v>New York State Electric &amp; Gas Corporation</v>
      </c>
      <c r="NR3" s="5" t="str">
        <f t="shared" si="75"/>
        <v>New York State Electric &amp; Gas Corporation</v>
      </c>
      <c r="NS3" s="94" t="str">
        <f>VLOOKUP(NS$2,Assumptions!$B$22:$D$156,3,FALSE)</f>
        <v>Niagara Mohawk Power Corporation</v>
      </c>
      <c r="NT3" s="5" t="str">
        <f t="shared" ref="NT3:NW4" si="76">NS3</f>
        <v>Niagara Mohawk Power Corporation</v>
      </c>
      <c r="NU3" s="5" t="str">
        <f t="shared" si="76"/>
        <v>Niagara Mohawk Power Corporation</v>
      </c>
      <c r="NV3" s="5" t="str">
        <f t="shared" si="76"/>
        <v>Niagara Mohawk Power Corporation</v>
      </c>
      <c r="NW3" s="5" t="str">
        <f t="shared" si="76"/>
        <v>Niagara Mohawk Power Corporation</v>
      </c>
      <c r="NX3" s="94" t="str">
        <f>VLOOKUP(NX$2,Assumptions!$B$22:$D$156,3,FALSE)</f>
        <v>North Central Power Co., Inc.</v>
      </c>
      <c r="NY3" s="5" t="str">
        <f t="shared" ref="NY3:OB4" si="77">NX3</f>
        <v>North Central Power Co., Inc.</v>
      </c>
      <c r="NZ3" s="5" t="str">
        <f t="shared" si="77"/>
        <v>North Central Power Co., Inc.</v>
      </c>
      <c r="OA3" s="5" t="str">
        <f t="shared" si="77"/>
        <v>North Central Power Co., Inc.</v>
      </c>
      <c r="OB3" s="5" t="str">
        <f t="shared" si="77"/>
        <v>North Central Power Co., Inc.</v>
      </c>
      <c r="OC3" s="94" t="str">
        <f>VLOOKUP(OC$2,Assumptions!$B$22:$D$156,3,FALSE)</f>
        <v>Northern Indiana Public Service Company</v>
      </c>
      <c r="OD3" s="5" t="str">
        <f t="shared" ref="OD3:OG4" si="78">OC3</f>
        <v>Northern Indiana Public Service Company</v>
      </c>
      <c r="OE3" s="5" t="str">
        <f t="shared" si="78"/>
        <v>Northern Indiana Public Service Company</v>
      </c>
      <c r="OF3" s="5" t="str">
        <f t="shared" si="78"/>
        <v>Northern Indiana Public Service Company</v>
      </c>
      <c r="OG3" s="5" t="str">
        <f t="shared" si="78"/>
        <v>Northern Indiana Public Service Company</v>
      </c>
      <c r="OH3" s="94" t="str">
        <f>VLOOKUP(OH$2,Assumptions!$B$22:$D$156,3,FALSE)</f>
        <v>Northern States Power Company - MN</v>
      </c>
      <c r="OI3" s="5" t="str">
        <f t="shared" ref="OI3:OL4" si="79">OH3</f>
        <v>Northern States Power Company - MN</v>
      </c>
      <c r="OJ3" s="5" t="str">
        <f t="shared" si="79"/>
        <v>Northern States Power Company - MN</v>
      </c>
      <c r="OK3" s="5" t="str">
        <f t="shared" si="79"/>
        <v>Northern States Power Company - MN</v>
      </c>
      <c r="OL3" s="5" t="str">
        <f t="shared" si="79"/>
        <v>Northern States Power Company - MN</v>
      </c>
      <c r="OM3" s="94" t="str">
        <f>VLOOKUP(OM$2,Assumptions!$B$22:$D$156,3,FALSE)</f>
        <v>Northern States Power Company - WI</v>
      </c>
      <c r="ON3" s="5" t="str">
        <f t="shared" ref="ON3:OQ4" si="80">OM3</f>
        <v>Northern States Power Company - WI</v>
      </c>
      <c r="OO3" s="5" t="str">
        <f t="shared" si="80"/>
        <v>Northern States Power Company - WI</v>
      </c>
      <c r="OP3" s="5" t="str">
        <f t="shared" si="80"/>
        <v>Northern States Power Company - WI</v>
      </c>
      <c r="OQ3" s="5" t="str">
        <f t="shared" si="80"/>
        <v>Northern States Power Company - WI</v>
      </c>
      <c r="OR3" s="94" t="str">
        <f>VLOOKUP(OR$2,Assumptions!$B$22:$D$156,3,FALSE)</f>
        <v>NorthWestern Corporation</v>
      </c>
      <c r="OS3" s="5" t="str">
        <f t="shared" ref="OS3:OV4" si="81">OR3</f>
        <v>NorthWestern Corporation</v>
      </c>
      <c r="OT3" s="5" t="str">
        <f t="shared" si="81"/>
        <v>NorthWestern Corporation</v>
      </c>
      <c r="OU3" s="5" t="str">
        <f t="shared" si="81"/>
        <v>NorthWestern Corporation</v>
      </c>
      <c r="OV3" s="5" t="str">
        <f t="shared" si="81"/>
        <v>NorthWestern Corporation</v>
      </c>
      <c r="OW3" s="94" t="str">
        <f>VLOOKUP(OW$2,Assumptions!$B$22:$D$156,3,FALSE)</f>
        <v>Northwestern Wisconsin Electric Company</v>
      </c>
      <c r="OX3" s="5" t="str">
        <f t="shared" ref="OX3:PA4" si="82">OW3</f>
        <v>Northwestern Wisconsin Electric Company</v>
      </c>
      <c r="OY3" s="5" t="str">
        <f t="shared" si="82"/>
        <v>Northwestern Wisconsin Electric Company</v>
      </c>
      <c r="OZ3" s="5" t="str">
        <f t="shared" si="82"/>
        <v>Northwestern Wisconsin Electric Company</v>
      </c>
      <c r="PA3" s="5" t="str">
        <f t="shared" si="82"/>
        <v>Northwestern Wisconsin Electric Company</v>
      </c>
      <c r="PB3" s="94" t="str">
        <f>VLOOKUP(PB$2,Assumptions!$B$22:$D$156,3,FALSE)</f>
        <v>NSTAR Electric Company</v>
      </c>
      <c r="PC3" s="5" t="str">
        <f t="shared" ref="PC3:PF4" si="83">PB3</f>
        <v>NSTAR Electric Company</v>
      </c>
      <c r="PD3" s="5" t="str">
        <f t="shared" si="83"/>
        <v>NSTAR Electric Company</v>
      </c>
      <c r="PE3" s="5" t="str">
        <f t="shared" si="83"/>
        <v>NSTAR Electric Company</v>
      </c>
      <c r="PF3" s="5" t="str">
        <f t="shared" si="83"/>
        <v>NSTAR Electric Company</v>
      </c>
      <c r="PG3" s="94" t="str">
        <f>VLOOKUP(PG$2,Assumptions!$B$22:$D$156,3,FALSE)</f>
        <v>Ohio Edison Company</v>
      </c>
      <c r="PH3" s="5" t="str">
        <f t="shared" ref="PH3:PK4" si="84">PG3</f>
        <v>Ohio Edison Company</v>
      </c>
      <c r="PI3" s="5" t="str">
        <f t="shared" si="84"/>
        <v>Ohio Edison Company</v>
      </c>
      <c r="PJ3" s="5" t="str">
        <f t="shared" si="84"/>
        <v>Ohio Edison Company</v>
      </c>
      <c r="PK3" s="5" t="str">
        <f t="shared" si="84"/>
        <v>Ohio Edison Company</v>
      </c>
      <c r="PL3" s="94" t="str">
        <f>VLOOKUP(PL$2,Assumptions!$B$22:$D$156,3,FALSE)</f>
        <v>Ohio Power Company</v>
      </c>
      <c r="PM3" s="5" t="str">
        <f t="shared" ref="PM3:PP4" si="85">PL3</f>
        <v>Ohio Power Company</v>
      </c>
      <c r="PN3" s="5" t="str">
        <f t="shared" si="85"/>
        <v>Ohio Power Company</v>
      </c>
      <c r="PO3" s="5" t="str">
        <f t="shared" si="85"/>
        <v>Ohio Power Company</v>
      </c>
      <c r="PP3" s="5" t="str">
        <f t="shared" si="85"/>
        <v>Ohio Power Company</v>
      </c>
      <c r="PQ3" s="94" t="str">
        <f>VLOOKUP(PQ$2,Assumptions!$B$22:$D$156,3,FALSE)</f>
        <v>Oklahoma Gas and Electric Company</v>
      </c>
      <c r="PR3" s="5" t="str">
        <f t="shared" ref="PR3:PU4" si="86">PQ3</f>
        <v>Oklahoma Gas and Electric Company</v>
      </c>
      <c r="PS3" s="5" t="str">
        <f t="shared" si="86"/>
        <v>Oklahoma Gas and Electric Company</v>
      </c>
      <c r="PT3" s="5" t="str">
        <f t="shared" si="86"/>
        <v>Oklahoma Gas and Electric Company</v>
      </c>
      <c r="PU3" s="5" t="str">
        <f t="shared" si="86"/>
        <v>Oklahoma Gas and Electric Company</v>
      </c>
      <c r="PV3" s="94" t="str">
        <f>VLOOKUP(PV$2,Assumptions!$B$22:$D$156,3,FALSE)</f>
        <v>Orange and Rockland Utilities, Inc.</v>
      </c>
      <c r="PW3" s="5" t="str">
        <f t="shared" ref="PW3:PZ4" si="87">PV3</f>
        <v>Orange and Rockland Utilities, Inc.</v>
      </c>
      <c r="PX3" s="5" t="str">
        <f t="shared" si="87"/>
        <v>Orange and Rockland Utilities, Inc.</v>
      </c>
      <c r="PY3" s="5" t="str">
        <f t="shared" si="87"/>
        <v>Orange and Rockland Utilities, Inc.</v>
      </c>
      <c r="PZ3" s="5" t="str">
        <f t="shared" si="87"/>
        <v>Orange and Rockland Utilities, Inc.</v>
      </c>
      <c r="QA3" s="94" t="str">
        <f>VLOOKUP(QA$2,Assumptions!$B$22:$D$156,3,FALSE)</f>
        <v>Otter Tail Power Company</v>
      </c>
      <c r="QB3" s="5" t="str">
        <f t="shared" ref="QB3:QE4" si="88">QA3</f>
        <v>Otter Tail Power Company</v>
      </c>
      <c r="QC3" s="5" t="str">
        <f t="shared" si="88"/>
        <v>Otter Tail Power Company</v>
      </c>
      <c r="QD3" s="5" t="str">
        <f t="shared" si="88"/>
        <v>Otter Tail Power Company</v>
      </c>
      <c r="QE3" s="5" t="str">
        <f t="shared" si="88"/>
        <v>Otter Tail Power Company</v>
      </c>
      <c r="QF3" s="94" t="str">
        <f>VLOOKUP(QF$2,Assumptions!$B$22:$D$156,3,FALSE)</f>
        <v>Pacific Gas and Electric Company</v>
      </c>
      <c r="QG3" s="5" t="str">
        <f t="shared" ref="QG3:QJ4" si="89">QF3</f>
        <v>Pacific Gas and Electric Company</v>
      </c>
      <c r="QH3" s="5" t="str">
        <f t="shared" si="89"/>
        <v>Pacific Gas and Electric Company</v>
      </c>
      <c r="QI3" s="5" t="str">
        <f t="shared" si="89"/>
        <v>Pacific Gas and Electric Company</v>
      </c>
      <c r="QJ3" s="5" t="str">
        <f t="shared" si="89"/>
        <v>Pacific Gas and Electric Company</v>
      </c>
      <c r="QK3" s="94" t="str">
        <f>VLOOKUP(QK$2,Assumptions!$B$22:$D$156,3,FALSE)</f>
        <v>PacifiCorp</v>
      </c>
      <c r="QL3" s="5" t="str">
        <f t="shared" ref="QL3:QO4" si="90">QK3</f>
        <v>PacifiCorp</v>
      </c>
      <c r="QM3" s="5" t="str">
        <f t="shared" si="90"/>
        <v>PacifiCorp</v>
      </c>
      <c r="QN3" s="5" t="str">
        <f t="shared" si="90"/>
        <v>PacifiCorp</v>
      </c>
      <c r="QO3" s="5" t="str">
        <f t="shared" si="90"/>
        <v>PacifiCorp</v>
      </c>
      <c r="QP3" s="94" t="str">
        <f>VLOOKUP(QP$2,Assumptions!$B$22:$D$156,3,FALSE)</f>
        <v>PECO Energy Company</v>
      </c>
      <c r="QQ3" s="5" t="str">
        <f t="shared" ref="QQ3:QT4" si="91">QP3</f>
        <v>PECO Energy Company</v>
      </c>
      <c r="QR3" s="5" t="str">
        <f t="shared" si="91"/>
        <v>PECO Energy Company</v>
      </c>
      <c r="QS3" s="5" t="str">
        <f t="shared" si="91"/>
        <v>PECO Energy Company</v>
      </c>
      <c r="QT3" s="5" t="str">
        <f t="shared" si="91"/>
        <v>PECO Energy Company</v>
      </c>
      <c r="QU3" s="94" t="str">
        <f>VLOOKUP(QU$2,Assumptions!$B$22:$D$156,3,FALSE)</f>
        <v>Pennsylvania Electric Company</v>
      </c>
      <c r="QV3" s="5" t="str">
        <f t="shared" ref="QV3:QY4" si="92">QU3</f>
        <v>Pennsylvania Electric Company</v>
      </c>
      <c r="QW3" s="5" t="str">
        <f t="shared" si="92"/>
        <v>Pennsylvania Electric Company</v>
      </c>
      <c r="QX3" s="5" t="str">
        <f t="shared" si="92"/>
        <v>Pennsylvania Electric Company</v>
      </c>
      <c r="QY3" s="5" t="str">
        <f t="shared" si="92"/>
        <v>Pennsylvania Electric Company</v>
      </c>
      <c r="QZ3" s="94" t="str">
        <f>VLOOKUP(QZ$2,Assumptions!$B$22:$D$156,3,FALSE)</f>
        <v>Pennsylvania Power Company</v>
      </c>
      <c r="RA3" s="5" t="str">
        <f t="shared" ref="RA3:RD4" si="93">QZ3</f>
        <v>Pennsylvania Power Company</v>
      </c>
      <c r="RB3" s="5" t="str">
        <f t="shared" si="93"/>
        <v>Pennsylvania Power Company</v>
      </c>
      <c r="RC3" s="5" t="str">
        <f t="shared" si="93"/>
        <v>Pennsylvania Power Company</v>
      </c>
      <c r="RD3" s="5" t="str">
        <f t="shared" si="93"/>
        <v>Pennsylvania Power Company</v>
      </c>
      <c r="RE3" s="94" t="str">
        <f>VLOOKUP(RE$2,Assumptions!$B$22:$D$156,3,FALSE)</f>
        <v>Pike County Light and Power Company</v>
      </c>
      <c r="RF3" s="5" t="str">
        <f t="shared" ref="RF3:RI4" si="94">RE3</f>
        <v>Pike County Light and Power Company</v>
      </c>
      <c r="RG3" s="5" t="str">
        <f t="shared" si="94"/>
        <v>Pike County Light and Power Company</v>
      </c>
      <c r="RH3" s="5" t="str">
        <f t="shared" si="94"/>
        <v>Pike County Light and Power Company</v>
      </c>
      <c r="RI3" s="5" t="str">
        <f t="shared" si="94"/>
        <v>Pike County Light and Power Company</v>
      </c>
      <c r="RJ3" s="94" t="str">
        <f>VLOOKUP(RJ$2,Assumptions!$B$22:$D$156,3,FALSE)</f>
        <v>Pioneer Power and Light Company</v>
      </c>
      <c r="RK3" s="5" t="str">
        <f t="shared" ref="RK3:RN4" si="95">RJ3</f>
        <v>Pioneer Power and Light Company</v>
      </c>
      <c r="RL3" s="5" t="str">
        <f t="shared" si="95"/>
        <v>Pioneer Power and Light Company</v>
      </c>
      <c r="RM3" s="5" t="str">
        <f t="shared" si="95"/>
        <v>Pioneer Power and Light Company</v>
      </c>
      <c r="RN3" s="5" t="str">
        <f t="shared" si="95"/>
        <v>Pioneer Power and Light Company</v>
      </c>
      <c r="RO3" s="94" t="str">
        <f>VLOOKUP(RO$2,Assumptions!$B$22:$D$156,3,FALSE)</f>
        <v>Portland General Electric Company</v>
      </c>
      <c r="RP3" s="5" t="str">
        <f t="shared" ref="RP3:RS4" si="96">RO3</f>
        <v>Portland General Electric Company</v>
      </c>
      <c r="RQ3" s="5" t="str">
        <f t="shared" si="96"/>
        <v>Portland General Electric Company</v>
      </c>
      <c r="RR3" s="5" t="str">
        <f t="shared" si="96"/>
        <v>Portland General Electric Company</v>
      </c>
      <c r="RS3" s="5" t="str">
        <f t="shared" si="96"/>
        <v>Portland General Electric Company</v>
      </c>
      <c r="RT3" s="94" t="str">
        <f>VLOOKUP(RT$2,Assumptions!$B$22:$D$156,3,FALSE)</f>
        <v>Potomac Electric Power Company</v>
      </c>
      <c r="RU3" s="5" t="str">
        <f t="shared" ref="RU3:RX4" si="97">RT3</f>
        <v>Potomac Electric Power Company</v>
      </c>
      <c r="RV3" s="5" t="str">
        <f t="shared" si="97"/>
        <v>Potomac Electric Power Company</v>
      </c>
      <c r="RW3" s="5" t="str">
        <f t="shared" si="97"/>
        <v>Potomac Electric Power Company</v>
      </c>
      <c r="RX3" s="5" t="str">
        <f t="shared" si="97"/>
        <v>Potomac Electric Power Company</v>
      </c>
      <c r="RY3" s="94" t="str">
        <f>VLOOKUP(RY$2,Assumptions!$B$22:$D$156,3,FALSE)</f>
        <v>PPL Electric Utilities Corporation</v>
      </c>
      <c r="RZ3" s="5" t="str">
        <f t="shared" ref="RZ3:SC4" si="98">RY3</f>
        <v>PPL Electric Utilities Corporation</v>
      </c>
      <c r="SA3" s="5" t="str">
        <f t="shared" si="98"/>
        <v>PPL Electric Utilities Corporation</v>
      </c>
      <c r="SB3" s="5" t="str">
        <f t="shared" si="98"/>
        <v>PPL Electric Utilities Corporation</v>
      </c>
      <c r="SC3" s="5" t="str">
        <f t="shared" si="98"/>
        <v>PPL Electric Utilities Corporation</v>
      </c>
      <c r="SD3" s="94" t="str">
        <f>VLOOKUP(SD$2,Assumptions!$B$22:$D$156,3,FALSE)</f>
        <v>Public Service Company of Colorado</v>
      </c>
      <c r="SE3" s="5" t="str">
        <f t="shared" ref="SE3:SH4" si="99">SD3</f>
        <v>Public Service Company of Colorado</v>
      </c>
      <c r="SF3" s="5" t="str">
        <f t="shared" si="99"/>
        <v>Public Service Company of Colorado</v>
      </c>
      <c r="SG3" s="5" t="str">
        <f t="shared" si="99"/>
        <v>Public Service Company of Colorado</v>
      </c>
      <c r="SH3" s="5" t="str">
        <f t="shared" si="99"/>
        <v>Public Service Company of Colorado</v>
      </c>
      <c r="SI3" s="94" t="str">
        <f>VLOOKUP(SI$2,Assumptions!$B$22:$D$156,3,FALSE)</f>
        <v>Public Service Company of New Hampshire</v>
      </c>
      <c r="SJ3" s="5" t="str">
        <f t="shared" ref="SJ3:SM4" si="100">SI3</f>
        <v>Public Service Company of New Hampshire</v>
      </c>
      <c r="SK3" s="5" t="str">
        <f t="shared" si="100"/>
        <v>Public Service Company of New Hampshire</v>
      </c>
      <c r="SL3" s="5" t="str">
        <f t="shared" si="100"/>
        <v>Public Service Company of New Hampshire</v>
      </c>
      <c r="SM3" s="5" t="str">
        <f t="shared" si="100"/>
        <v>Public Service Company of New Hampshire</v>
      </c>
      <c r="SN3" s="94" t="str">
        <f>VLOOKUP(SN$2,Assumptions!$B$22:$D$156,3,FALSE)</f>
        <v>Public Service Company of New Mexico</v>
      </c>
      <c r="SO3" s="5" t="str">
        <f t="shared" ref="SO3:SR4" si="101">SN3</f>
        <v>Public Service Company of New Mexico</v>
      </c>
      <c r="SP3" s="5" t="str">
        <f t="shared" si="101"/>
        <v>Public Service Company of New Mexico</v>
      </c>
      <c r="SQ3" s="5" t="str">
        <f t="shared" si="101"/>
        <v>Public Service Company of New Mexico</v>
      </c>
      <c r="SR3" s="5" t="str">
        <f t="shared" si="101"/>
        <v>Public Service Company of New Mexico</v>
      </c>
      <c r="SS3" s="94" t="str">
        <f>VLOOKUP(SS$2,Assumptions!$B$22:$D$156,3,FALSE)</f>
        <v>Public Service Company of Oklahoma</v>
      </c>
      <c r="ST3" s="5" t="str">
        <f t="shared" ref="ST3:SW4" si="102">SS3</f>
        <v>Public Service Company of Oklahoma</v>
      </c>
      <c r="SU3" s="5" t="str">
        <f t="shared" si="102"/>
        <v>Public Service Company of Oklahoma</v>
      </c>
      <c r="SV3" s="5" t="str">
        <f t="shared" si="102"/>
        <v>Public Service Company of Oklahoma</v>
      </c>
      <c r="SW3" s="5" t="str">
        <f t="shared" si="102"/>
        <v>Public Service Company of Oklahoma</v>
      </c>
      <c r="SX3" s="94" t="str">
        <f>VLOOKUP(SX$2,Assumptions!$B$22:$D$156,3,FALSE)</f>
        <v>Public Service Electric and Gas Company</v>
      </c>
      <c r="SY3" s="5" t="str">
        <f t="shared" ref="SY3:TB4" si="103">SX3</f>
        <v>Public Service Electric and Gas Company</v>
      </c>
      <c r="SZ3" s="5" t="str">
        <f t="shared" si="103"/>
        <v>Public Service Electric and Gas Company</v>
      </c>
      <c r="TA3" s="5" t="str">
        <f t="shared" si="103"/>
        <v>Public Service Electric and Gas Company</v>
      </c>
      <c r="TB3" s="5" t="str">
        <f t="shared" si="103"/>
        <v>Public Service Electric and Gas Company</v>
      </c>
      <c r="TC3" s="94" t="str">
        <f>VLOOKUP(TC$2,Assumptions!$B$22:$D$156,3,FALSE)</f>
        <v>Puget Sound Energy, Inc.</v>
      </c>
      <c r="TD3" s="5" t="str">
        <f t="shared" ref="TD3:TG4" si="104">TC3</f>
        <v>Puget Sound Energy, Inc.</v>
      </c>
      <c r="TE3" s="5" t="str">
        <f t="shared" si="104"/>
        <v>Puget Sound Energy, Inc.</v>
      </c>
      <c r="TF3" s="5" t="str">
        <f t="shared" si="104"/>
        <v>Puget Sound Energy, Inc.</v>
      </c>
      <c r="TG3" s="5" t="str">
        <f t="shared" si="104"/>
        <v>Puget Sound Energy, Inc.</v>
      </c>
      <c r="TH3" s="94" t="str">
        <f>VLOOKUP(TH$2,Assumptions!$B$22:$D$156,3,FALSE)</f>
        <v>Rochester Gas and Electric Co</v>
      </c>
      <c r="TI3" s="5" t="str">
        <f t="shared" ref="TI3:TL4" si="105">TH3</f>
        <v>Rochester Gas and Electric Co</v>
      </c>
      <c r="TJ3" s="5" t="str">
        <f t="shared" si="105"/>
        <v>Rochester Gas and Electric Co</v>
      </c>
      <c r="TK3" s="5" t="str">
        <f t="shared" si="105"/>
        <v>Rochester Gas and Electric Co</v>
      </c>
      <c r="TL3" s="5" t="str">
        <f t="shared" si="105"/>
        <v>Rochester Gas and Electric Co</v>
      </c>
      <c r="TM3" s="94" t="str">
        <f>VLOOKUP(TM$2,Assumptions!$B$22:$D$156,3,FALSE)</f>
        <v>Rockland Electric Company</v>
      </c>
      <c r="TN3" s="5" t="str">
        <f t="shared" ref="TN3:TQ4" si="106">TM3</f>
        <v>Rockland Electric Company</v>
      </c>
      <c r="TO3" s="5" t="str">
        <f t="shared" si="106"/>
        <v>Rockland Electric Company</v>
      </c>
      <c r="TP3" s="5" t="str">
        <f t="shared" si="106"/>
        <v>Rockland Electric Company</v>
      </c>
      <c r="TQ3" s="5" t="str">
        <f t="shared" si="106"/>
        <v>Rockland Electric Company</v>
      </c>
      <c r="TR3" s="94" t="str">
        <f>VLOOKUP(TR$2,Assumptions!$B$22:$D$156,3,FALSE)</f>
        <v>San Diego Gas &amp; Electric Company</v>
      </c>
      <c r="TS3" s="5" t="str">
        <f t="shared" ref="TS3:TV4" si="107">TR3</f>
        <v>San Diego Gas &amp; Electric Company</v>
      </c>
      <c r="TT3" s="5" t="str">
        <f t="shared" si="107"/>
        <v>San Diego Gas &amp; Electric Company</v>
      </c>
      <c r="TU3" s="5" t="str">
        <f t="shared" si="107"/>
        <v>San Diego Gas &amp; Electric Company</v>
      </c>
      <c r="TV3" s="5" t="str">
        <f t="shared" si="107"/>
        <v>San Diego Gas &amp; Electric Company</v>
      </c>
      <c r="TW3" s="94" t="str">
        <f>VLOOKUP(TW$2,Assumptions!$B$22:$D$156,3,FALSE)</f>
        <v>Sierra Pacific Power Company</v>
      </c>
      <c r="TX3" s="5" t="str">
        <f t="shared" ref="TX3:UA4" si="108">TW3</f>
        <v>Sierra Pacific Power Company</v>
      </c>
      <c r="TY3" s="5" t="str">
        <f t="shared" si="108"/>
        <v>Sierra Pacific Power Company</v>
      </c>
      <c r="TZ3" s="5" t="str">
        <f t="shared" si="108"/>
        <v>Sierra Pacific Power Company</v>
      </c>
      <c r="UA3" s="5" t="str">
        <f t="shared" si="108"/>
        <v>Sierra Pacific Power Company</v>
      </c>
      <c r="UB3" s="94" t="str">
        <f>VLOOKUP(UB$2,Assumptions!$B$22:$D$156,3,FALSE)</f>
        <v>Southern California Edison Company</v>
      </c>
      <c r="UC3" s="5" t="str">
        <f t="shared" ref="UC3:UF4" si="109">UB3</f>
        <v>Southern California Edison Company</v>
      </c>
      <c r="UD3" s="5" t="str">
        <f t="shared" si="109"/>
        <v>Southern California Edison Company</v>
      </c>
      <c r="UE3" s="5" t="str">
        <f t="shared" si="109"/>
        <v>Southern California Edison Company</v>
      </c>
      <c r="UF3" s="5" t="str">
        <f t="shared" si="109"/>
        <v>Southern California Edison Company</v>
      </c>
      <c r="UG3" s="94" t="str">
        <f>VLOOKUP(UG$2,Assumptions!$B$22:$D$156,3,FALSE)</f>
        <v>Southern Indiana Gas and Electric Company</v>
      </c>
      <c r="UH3" s="5" t="str">
        <f t="shared" ref="UH3:UK4" si="110">UG3</f>
        <v>Southern Indiana Gas and Electric Company</v>
      </c>
      <c r="UI3" s="5" t="str">
        <f t="shared" si="110"/>
        <v>Southern Indiana Gas and Electric Company</v>
      </c>
      <c r="UJ3" s="5" t="str">
        <f t="shared" si="110"/>
        <v>Southern Indiana Gas and Electric Company</v>
      </c>
      <c r="UK3" s="5" t="str">
        <f t="shared" si="110"/>
        <v>Southern Indiana Gas and Electric Company</v>
      </c>
      <c r="UL3" s="94" t="str">
        <f>VLOOKUP(UL$2,Assumptions!$B$22:$D$156,3,FALSE)</f>
        <v>Southwestern Electric Power Company</v>
      </c>
      <c r="UM3" s="5" t="str">
        <f t="shared" ref="UM3:UP4" si="111">UL3</f>
        <v>Southwestern Electric Power Company</v>
      </c>
      <c r="UN3" s="5" t="str">
        <f t="shared" si="111"/>
        <v>Southwestern Electric Power Company</v>
      </c>
      <c r="UO3" s="5" t="str">
        <f t="shared" si="111"/>
        <v>Southwestern Electric Power Company</v>
      </c>
      <c r="UP3" s="5" t="str">
        <f t="shared" si="111"/>
        <v>Southwestern Electric Power Company</v>
      </c>
      <c r="UQ3" s="94" t="str">
        <f>VLOOKUP(UQ$2,Assumptions!$B$22:$D$156,3,FALSE)</f>
        <v>Southwestern Public Service Company</v>
      </c>
      <c r="UR3" s="5" t="str">
        <f t="shared" ref="UR3:UU4" si="112">UQ3</f>
        <v>Southwestern Public Service Company</v>
      </c>
      <c r="US3" s="5" t="str">
        <f t="shared" si="112"/>
        <v>Southwestern Public Service Company</v>
      </c>
      <c r="UT3" s="5" t="str">
        <f t="shared" si="112"/>
        <v>Southwestern Public Service Company</v>
      </c>
      <c r="UU3" s="5" t="str">
        <f t="shared" si="112"/>
        <v>Southwestern Public Service Company</v>
      </c>
      <c r="UV3" s="94" t="str">
        <f>VLOOKUP(UV$2,Assumptions!$B$22:$D$156,3,FALSE)</f>
        <v>Superior Water, Light and Power Company</v>
      </c>
      <c r="UW3" s="5" t="str">
        <f t="shared" ref="UW3:UZ4" si="113">UV3</f>
        <v>Superior Water, Light and Power Company</v>
      </c>
      <c r="UX3" s="5" t="str">
        <f t="shared" si="113"/>
        <v>Superior Water, Light and Power Company</v>
      </c>
      <c r="UY3" s="5" t="str">
        <f t="shared" si="113"/>
        <v>Superior Water, Light and Power Company</v>
      </c>
      <c r="UZ3" s="5" t="str">
        <f t="shared" si="113"/>
        <v>Superior Water, Light and Power Company</v>
      </c>
      <c r="VA3" s="94" t="str">
        <f>VLOOKUP(VA$2,Assumptions!$B$22:$D$156,3,FALSE)</f>
        <v>Tampa Electric Company</v>
      </c>
      <c r="VB3" s="5" t="str">
        <f t="shared" ref="VB3:VE4" si="114">VA3</f>
        <v>Tampa Electric Company</v>
      </c>
      <c r="VC3" s="5" t="str">
        <f t="shared" si="114"/>
        <v>Tampa Electric Company</v>
      </c>
      <c r="VD3" s="5" t="str">
        <f t="shared" si="114"/>
        <v>Tampa Electric Company</v>
      </c>
      <c r="VE3" s="5" t="str">
        <f t="shared" si="114"/>
        <v>Tampa Electric Company</v>
      </c>
      <c r="VF3" s="94" t="str">
        <f>VLOOKUP(VF$2,Assumptions!$B$22:$D$156,3,FALSE)</f>
        <v>The Cleveland Electric Illuminating Company</v>
      </c>
      <c r="VG3" s="5" t="str">
        <f t="shared" ref="VG3:VJ4" si="115">VF3</f>
        <v>The Cleveland Electric Illuminating Company</v>
      </c>
      <c r="VH3" s="5" t="str">
        <f t="shared" si="115"/>
        <v>The Cleveland Electric Illuminating Company</v>
      </c>
      <c r="VI3" s="5" t="str">
        <f t="shared" si="115"/>
        <v>The Cleveland Electric Illuminating Company</v>
      </c>
      <c r="VJ3" s="5" t="str">
        <f t="shared" si="115"/>
        <v>The Cleveland Electric Illuminating Company</v>
      </c>
      <c r="VK3" s="94" t="str">
        <f>VLOOKUP(VK$2,Assumptions!$B$22:$D$156,3,FALSE)</f>
        <v>The Connecticut Light and Power Company</v>
      </c>
      <c r="VL3" s="5" t="str">
        <f t="shared" ref="VL3:VO4" si="116">VK3</f>
        <v>The Connecticut Light and Power Company</v>
      </c>
      <c r="VM3" s="5" t="str">
        <f t="shared" si="116"/>
        <v>The Connecticut Light and Power Company</v>
      </c>
      <c r="VN3" s="5" t="str">
        <f t="shared" si="116"/>
        <v>The Connecticut Light and Power Company</v>
      </c>
      <c r="VO3" s="5" t="str">
        <f t="shared" si="116"/>
        <v>The Connecticut Light and Power Company</v>
      </c>
      <c r="VP3" s="94" t="str">
        <f>VLOOKUP(VP$2,Assumptions!$B$22:$D$156,3,FALSE)</f>
        <v>The Dayton Power and Light Company</v>
      </c>
      <c r="VQ3" s="5" t="str">
        <f t="shared" ref="VQ3:VT4" si="117">VP3</f>
        <v>The Dayton Power and Light Company</v>
      </c>
      <c r="VR3" s="5" t="str">
        <f t="shared" si="117"/>
        <v>The Dayton Power and Light Company</v>
      </c>
      <c r="VS3" s="5" t="str">
        <f t="shared" si="117"/>
        <v>The Dayton Power and Light Company</v>
      </c>
      <c r="VT3" s="5" t="str">
        <f t="shared" si="117"/>
        <v>The Dayton Power and Light Company</v>
      </c>
      <c r="VU3" s="94" t="str">
        <f>VLOOKUP(VU$2,Assumptions!$B$22:$D$156,3,FALSE)</f>
        <v>The Potomac Edison Company</v>
      </c>
      <c r="VV3" s="5" t="str">
        <f t="shared" ref="VV3:VY4" si="118">VU3</f>
        <v>The Potomac Edison Company</v>
      </c>
      <c r="VW3" s="5" t="str">
        <f t="shared" si="118"/>
        <v>The Potomac Edison Company</v>
      </c>
      <c r="VX3" s="5" t="str">
        <f t="shared" si="118"/>
        <v>The Potomac Edison Company</v>
      </c>
      <c r="VY3" s="5" t="str">
        <f t="shared" si="118"/>
        <v>The Potomac Edison Company</v>
      </c>
      <c r="VZ3" s="94" t="str">
        <f>VLOOKUP(VZ$2,Assumptions!$B$22:$D$156,3,FALSE)</f>
        <v>The Toledo Edison Company</v>
      </c>
      <c r="WA3" s="5" t="str">
        <f t="shared" ref="WA3:WD4" si="119">VZ3</f>
        <v>The Toledo Edison Company</v>
      </c>
      <c r="WB3" s="5" t="str">
        <f t="shared" si="119"/>
        <v>The Toledo Edison Company</v>
      </c>
      <c r="WC3" s="5" t="str">
        <f t="shared" si="119"/>
        <v>The Toledo Edison Company</v>
      </c>
      <c r="WD3" s="5" t="str">
        <f t="shared" si="119"/>
        <v>The Toledo Edison Company</v>
      </c>
      <c r="WE3" s="94" t="str">
        <f>VLOOKUP(WE$2,Assumptions!$B$22:$D$156,3,FALSE)</f>
        <v>The United Illuminating Company</v>
      </c>
      <c r="WF3" s="5" t="str">
        <f t="shared" ref="WF3:WI4" si="120">WE3</f>
        <v>The United Illuminating Company</v>
      </c>
      <c r="WG3" s="5" t="str">
        <f t="shared" si="120"/>
        <v>The United Illuminating Company</v>
      </c>
      <c r="WH3" s="5" t="str">
        <f t="shared" si="120"/>
        <v>The United Illuminating Company</v>
      </c>
      <c r="WI3" s="5" t="str">
        <f t="shared" si="120"/>
        <v>The United Illuminating Company</v>
      </c>
      <c r="WJ3" s="94" t="str">
        <f>VLOOKUP(WJ$2,Assumptions!$B$22:$D$156,3,FALSE)</f>
        <v>Tucson Electric Power Company</v>
      </c>
      <c r="WK3" s="5" t="str">
        <f t="shared" ref="WK3:WN4" si="121">WJ3</f>
        <v>Tucson Electric Power Company</v>
      </c>
      <c r="WL3" s="5" t="str">
        <f t="shared" si="121"/>
        <v>Tucson Electric Power Company</v>
      </c>
      <c r="WM3" s="5" t="str">
        <f t="shared" si="121"/>
        <v>Tucson Electric Power Company</v>
      </c>
      <c r="WN3" s="5" t="str">
        <f t="shared" si="121"/>
        <v>Tucson Electric Power Company</v>
      </c>
      <c r="WO3" s="94" t="str">
        <f>VLOOKUP(WO$2,Assumptions!$B$22:$D$156,3,FALSE)</f>
        <v>UGI Utilities, Inc.</v>
      </c>
      <c r="WP3" s="5" t="str">
        <f t="shared" ref="WP3:WS4" si="122">WO3</f>
        <v>UGI Utilities, Inc.</v>
      </c>
      <c r="WQ3" s="5" t="str">
        <f t="shared" si="122"/>
        <v>UGI Utilities, Inc.</v>
      </c>
      <c r="WR3" s="5" t="str">
        <f t="shared" si="122"/>
        <v>UGI Utilities, Inc.</v>
      </c>
      <c r="WS3" s="5" t="str">
        <f t="shared" si="122"/>
        <v>UGI Utilities, Inc.</v>
      </c>
      <c r="WT3" s="94" t="str">
        <f>VLOOKUP(WT$2,Assumptions!$B$22:$D$156,3,FALSE)</f>
        <v>Union Electric Company</v>
      </c>
      <c r="WU3" s="5" t="str">
        <f t="shared" ref="WU3:WX4" si="123">WT3</f>
        <v>Union Electric Company</v>
      </c>
      <c r="WV3" s="5" t="str">
        <f t="shared" si="123"/>
        <v>Union Electric Company</v>
      </c>
      <c r="WW3" s="5" t="str">
        <f t="shared" si="123"/>
        <v>Union Electric Company</v>
      </c>
      <c r="WX3" s="5" t="str">
        <f t="shared" si="123"/>
        <v>Union Electric Company</v>
      </c>
      <c r="WY3" s="94" t="str">
        <f>VLOOKUP(WY$2,Assumptions!$B$22:$D$156,3,FALSE)</f>
        <v>Unitil Energy Systems, Inc.</v>
      </c>
      <c r="WZ3" s="5" t="str">
        <f t="shared" ref="WZ3:XC4" si="124">WY3</f>
        <v>Unitil Energy Systems, Inc.</v>
      </c>
      <c r="XA3" s="5" t="str">
        <f t="shared" si="124"/>
        <v>Unitil Energy Systems, Inc.</v>
      </c>
      <c r="XB3" s="5" t="str">
        <f t="shared" si="124"/>
        <v>Unitil Energy Systems, Inc.</v>
      </c>
      <c r="XC3" s="5" t="str">
        <f t="shared" si="124"/>
        <v>Unitil Energy Systems, Inc.</v>
      </c>
      <c r="XD3" s="94" t="str">
        <f>VLOOKUP(XD$2,Assumptions!$B$22:$D$156,3,FALSE)</f>
        <v>UNS Electric, Inc.</v>
      </c>
      <c r="XE3" s="5" t="str">
        <f t="shared" ref="XE3:XH4" si="125">XD3</f>
        <v>UNS Electric, Inc.</v>
      </c>
      <c r="XF3" s="5" t="str">
        <f t="shared" si="125"/>
        <v>UNS Electric, Inc.</v>
      </c>
      <c r="XG3" s="5" t="str">
        <f t="shared" si="125"/>
        <v>UNS Electric, Inc.</v>
      </c>
      <c r="XH3" s="5" t="str">
        <f t="shared" si="125"/>
        <v>UNS Electric, Inc.</v>
      </c>
      <c r="XI3" s="94" t="str">
        <f>VLOOKUP(XI$2,Assumptions!$B$22:$D$156,3,FALSE)</f>
        <v>Upper Michigan Energy Resources Corporation</v>
      </c>
      <c r="XJ3" s="5" t="str">
        <f t="shared" ref="XJ3:XM4" si="126">XI3</f>
        <v>Upper Michigan Energy Resources Corporation</v>
      </c>
      <c r="XK3" s="5" t="str">
        <f t="shared" si="126"/>
        <v>Upper Michigan Energy Resources Corporation</v>
      </c>
      <c r="XL3" s="5" t="str">
        <f t="shared" si="126"/>
        <v>Upper Michigan Energy Resources Corporation</v>
      </c>
      <c r="XM3" s="5" t="str">
        <f t="shared" si="126"/>
        <v>Upper Michigan Energy Resources Corporation</v>
      </c>
      <c r="XN3" s="94" t="str">
        <f>VLOOKUP(XN$2,Assumptions!$B$22:$D$156,3,FALSE)</f>
        <v>Upper Peninsula Power Company</v>
      </c>
      <c r="XO3" s="5" t="str">
        <f t="shared" ref="XO3:XR4" si="127">XN3</f>
        <v>Upper Peninsula Power Company</v>
      </c>
      <c r="XP3" s="5" t="str">
        <f t="shared" si="127"/>
        <v>Upper Peninsula Power Company</v>
      </c>
      <c r="XQ3" s="5" t="str">
        <f t="shared" si="127"/>
        <v>Upper Peninsula Power Company</v>
      </c>
      <c r="XR3" s="5" t="str">
        <f t="shared" si="127"/>
        <v>Upper Peninsula Power Company</v>
      </c>
      <c r="XS3" s="94" t="str">
        <f>VLOOKUP(XS$2,Assumptions!$B$22:$D$156,3,FALSE)</f>
        <v>Versant Power</v>
      </c>
      <c r="XT3" s="5" t="str">
        <f t="shared" ref="XT3:XW4" si="128">XS3</f>
        <v>Versant Power</v>
      </c>
      <c r="XU3" s="5" t="str">
        <f t="shared" si="128"/>
        <v>Versant Power</v>
      </c>
      <c r="XV3" s="5" t="str">
        <f t="shared" si="128"/>
        <v>Versant Power</v>
      </c>
      <c r="XW3" s="5" t="str">
        <f t="shared" si="128"/>
        <v>Versant Power</v>
      </c>
      <c r="XX3" s="94" t="str">
        <f>VLOOKUP(XX$2,Assumptions!$B$22:$D$156,3,FALSE)</f>
        <v>Virginia Electric and Power Company</v>
      </c>
      <c r="XY3" s="5" t="str">
        <f t="shared" ref="XY3:YB4" si="129">XX3</f>
        <v>Virginia Electric and Power Company</v>
      </c>
      <c r="XZ3" s="5" t="str">
        <f t="shared" si="129"/>
        <v>Virginia Electric and Power Company</v>
      </c>
      <c r="YA3" s="5" t="str">
        <f t="shared" si="129"/>
        <v>Virginia Electric and Power Company</v>
      </c>
      <c r="YB3" s="5" t="str">
        <f t="shared" si="129"/>
        <v>Virginia Electric and Power Company</v>
      </c>
      <c r="YC3" s="94" t="str">
        <f>VLOOKUP(YC$2,Assumptions!$B$22:$D$156,3,FALSE)</f>
        <v>West Penn Power Company</v>
      </c>
      <c r="YD3" s="5" t="str">
        <f t="shared" ref="YD3:YG4" si="130">YC3</f>
        <v>West Penn Power Company</v>
      </c>
      <c r="YE3" s="5" t="str">
        <f t="shared" si="130"/>
        <v>West Penn Power Company</v>
      </c>
      <c r="YF3" s="5" t="str">
        <f t="shared" si="130"/>
        <v>West Penn Power Company</v>
      </c>
      <c r="YG3" s="5" t="str">
        <f t="shared" si="130"/>
        <v>West Penn Power Company</v>
      </c>
      <c r="YH3" s="94" t="str">
        <f>VLOOKUP(YH$2,Assumptions!$B$22:$D$156,3,FALSE)</f>
        <v>Westar Energy (KPL)</v>
      </c>
      <c r="YI3" s="5" t="str">
        <f t="shared" ref="YI3:YL4" si="131">YH3</f>
        <v>Westar Energy (KPL)</v>
      </c>
      <c r="YJ3" s="5" t="str">
        <f t="shared" si="131"/>
        <v>Westar Energy (KPL)</v>
      </c>
      <c r="YK3" s="5" t="str">
        <f t="shared" si="131"/>
        <v>Westar Energy (KPL)</v>
      </c>
      <c r="YL3" s="5" t="str">
        <f t="shared" si="131"/>
        <v>Westar Energy (KPL)</v>
      </c>
      <c r="YM3" s="94" t="str">
        <f>VLOOKUP(YM$2,Assumptions!$B$22:$D$156,3,FALSE)</f>
        <v>Wheeling Power Company</v>
      </c>
      <c r="YN3" s="5" t="str">
        <f t="shared" ref="YN3:YQ4" si="132">YM3</f>
        <v>Wheeling Power Company</v>
      </c>
      <c r="YO3" s="5" t="str">
        <f t="shared" si="132"/>
        <v>Wheeling Power Company</v>
      </c>
      <c r="YP3" s="5" t="str">
        <f t="shared" si="132"/>
        <v>Wheeling Power Company</v>
      </c>
      <c r="YQ3" s="5" t="str">
        <f t="shared" si="132"/>
        <v>Wheeling Power Company</v>
      </c>
      <c r="YR3" s="94" t="str">
        <f>VLOOKUP(YR$2,Assumptions!$B$22:$D$156,3,FALSE)</f>
        <v>Wisconsin Electric Power Company</v>
      </c>
      <c r="YS3" s="5" t="str">
        <f t="shared" ref="YS3:YV4" si="133">YR3</f>
        <v>Wisconsin Electric Power Company</v>
      </c>
      <c r="YT3" s="5" t="str">
        <f t="shared" si="133"/>
        <v>Wisconsin Electric Power Company</v>
      </c>
      <c r="YU3" s="5" t="str">
        <f t="shared" si="133"/>
        <v>Wisconsin Electric Power Company</v>
      </c>
      <c r="YV3" s="5" t="str">
        <f t="shared" si="133"/>
        <v>Wisconsin Electric Power Company</v>
      </c>
      <c r="YW3" s="94" t="str">
        <f>VLOOKUP(YW$2,Assumptions!$B$22:$D$156,3,FALSE)</f>
        <v>Wisconsin Power and Light Company</v>
      </c>
      <c r="YX3" s="5" t="str">
        <f t="shared" ref="YX3:ZA4" si="134">YW3</f>
        <v>Wisconsin Power and Light Company</v>
      </c>
      <c r="YY3" s="5" t="str">
        <f t="shared" si="134"/>
        <v>Wisconsin Power and Light Company</v>
      </c>
      <c r="YZ3" s="5" t="str">
        <f t="shared" si="134"/>
        <v>Wisconsin Power and Light Company</v>
      </c>
      <c r="ZA3" s="5" t="str">
        <f t="shared" si="134"/>
        <v>Wisconsin Power and Light Company</v>
      </c>
      <c r="ZB3" s="94" t="str">
        <f>VLOOKUP(ZB$2,Assumptions!$B$22:$D$156,3,FALSE)</f>
        <v>Wisconsin Public Service Corporation</v>
      </c>
      <c r="ZC3" s="5" t="str">
        <f t="shared" ref="ZC3:ZF4" si="135">ZB3</f>
        <v>Wisconsin Public Service Corporation</v>
      </c>
      <c r="ZD3" s="5" t="str">
        <f t="shared" si="135"/>
        <v>Wisconsin Public Service Corporation</v>
      </c>
      <c r="ZE3" s="5" t="str">
        <f t="shared" si="135"/>
        <v>Wisconsin Public Service Corporation</v>
      </c>
      <c r="ZF3" s="5" t="str">
        <f t="shared" si="135"/>
        <v>Wisconsin Public Service Corporation</v>
      </c>
    </row>
    <row r="4" spans="2:682" s="15" customFormat="1" ht="10.5" outlineLevel="1" x14ac:dyDescent="0.25">
      <c r="B4" s="81" t="s">
        <v>282</v>
      </c>
      <c r="C4" s="93" t="s">
        <v>283</v>
      </c>
      <c r="D4" s="11"/>
      <c r="E4" s="11"/>
      <c r="G4" s="296"/>
      <c r="H4" s="69">
        <f>VLOOKUP(H$2,Assumptions!$B$22:$D$156,2,FALSE)</f>
        <v>4199135</v>
      </c>
      <c r="I4" s="69">
        <f t="shared" si="1"/>
        <v>4199135</v>
      </c>
      <c r="J4" s="69">
        <f t="shared" si="1"/>
        <v>4199135</v>
      </c>
      <c r="K4" s="69">
        <f t="shared" si="1"/>
        <v>4199135</v>
      </c>
      <c r="L4" s="69">
        <f t="shared" si="1"/>
        <v>4199135</v>
      </c>
      <c r="M4" s="69">
        <f>VLOOKUP(M$2,Assumptions!$B$22:$D$156,2,FALSE)</f>
        <v>4024697</v>
      </c>
      <c r="N4" s="69">
        <f t="shared" si="2"/>
        <v>4024697</v>
      </c>
      <c r="O4" s="69">
        <f t="shared" si="2"/>
        <v>4024697</v>
      </c>
      <c r="P4" s="69">
        <f t="shared" si="2"/>
        <v>4024697</v>
      </c>
      <c r="Q4" s="69">
        <f t="shared" si="2"/>
        <v>4024697</v>
      </c>
      <c r="R4" s="69">
        <f>VLOOKUP(R$2,Assumptions!$B$22:$D$156,2,FALSE)</f>
        <v>4014956</v>
      </c>
      <c r="S4" s="69">
        <f t="shared" si="3"/>
        <v>4014956</v>
      </c>
      <c r="T4" s="69">
        <f t="shared" si="3"/>
        <v>4014956</v>
      </c>
      <c r="U4" s="69">
        <f t="shared" si="3"/>
        <v>4014956</v>
      </c>
      <c r="V4" s="69">
        <f t="shared" si="3"/>
        <v>4014956</v>
      </c>
      <c r="W4" s="69">
        <f>VLOOKUP(W$2,Assumptions!$B$22:$D$156,2,FALSE)</f>
        <v>4058371</v>
      </c>
      <c r="X4" s="69">
        <f t="shared" si="4"/>
        <v>4058371</v>
      </c>
      <c r="Y4" s="69">
        <f t="shared" si="4"/>
        <v>4058371</v>
      </c>
      <c r="Z4" s="69">
        <f t="shared" si="4"/>
        <v>4058371</v>
      </c>
      <c r="AA4" s="69">
        <f t="shared" si="4"/>
        <v>4058371</v>
      </c>
      <c r="AB4" s="69">
        <f>VLOOKUP(AB$2,Assumptions!$B$22:$D$156,2,FALSE)</f>
        <v>4272394</v>
      </c>
      <c r="AC4" s="69">
        <f t="shared" si="5"/>
        <v>4272394</v>
      </c>
      <c r="AD4" s="69">
        <f t="shared" si="5"/>
        <v>4272394</v>
      </c>
      <c r="AE4" s="69">
        <f t="shared" si="5"/>
        <v>4272394</v>
      </c>
      <c r="AF4" s="69">
        <f t="shared" si="5"/>
        <v>4272394</v>
      </c>
      <c r="AG4" s="69">
        <f>VLOOKUP(AG$2,Assumptions!$B$22:$D$156,2,FALSE)</f>
        <v>4056972</v>
      </c>
      <c r="AH4" s="69">
        <f t="shared" si="6"/>
        <v>4056972</v>
      </c>
      <c r="AI4" s="69">
        <f t="shared" si="6"/>
        <v>4056972</v>
      </c>
      <c r="AJ4" s="69">
        <f t="shared" si="6"/>
        <v>4056972</v>
      </c>
      <c r="AK4" s="69">
        <f t="shared" si="6"/>
        <v>4056972</v>
      </c>
      <c r="AL4" s="69">
        <f>VLOOKUP(AL$2,Assumptions!$B$22:$D$156,2,FALSE)</f>
        <v>4056974</v>
      </c>
      <c r="AM4" s="69">
        <f t="shared" si="7"/>
        <v>4056974</v>
      </c>
      <c r="AN4" s="69">
        <f t="shared" si="7"/>
        <v>4056974</v>
      </c>
      <c r="AO4" s="69">
        <f t="shared" si="7"/>
        <v>4056974</v>
      </c>
      <c r="AP4" s="69">
        <f t="shared" si="7"/>
        <v>4056974</v>
      </c>
      <c r="AQ4" s="69">
        <f>VLOOKUP(AQ$2,Assumptions!$B$22:$D$156,2,FALSE)</f>
        <v>4056975</v>
      </c>
      <c r="AR4" s="69">
        <f t="shared" si="8"/>
        <v>4056975</v>
      </c>
      <c r="AS4" s="69">
        <f t="shared" si="8"/>
        <v>4056975</v>
      </c>
      <c r="AT4" s="69">
        <f t="shared" si="8"/>
        <v>4056975</v>
      </c>
      <c r="AU4" s="69">
        <f t="shared" si="8"/>
        <v>4056975</v>
      </c>
      <c r="AV4" s="69">
        <f>VLOOKUP(AV$2,Assumptions!$B$22:$D$156,2,FALSE)</f>
        <v>4057075</v>
      </c>
      <c r="AW4" s="69">
        <f t="shared" si="9"/>
        <v>4057075</v>
      </c>
      <c r="AX4" s="69">
        <f t="shared" si="9"/>
        <v>4057075</v>
      </c>
      <c r="AY4" s="69">
        <f t="shared" si="9"/>
        <v>4057075</v>
      </c>
      <c r="AZ4" s="69">
        <f t="shared" si="9"/>
        <v>4057075</v>
      </c>
      <c r="BA4" s="69">
        <f>VLOOKUP(BA$2,Assumptions!$B$22:$D$156,2,FALSE)</f>
        <v>4007784</v>
      </c>
      <c r="BB4" s="69">
        <f t="shared" si="10"/>
        <v>4007784</v>
      </c>
      <c r="BC4" s="69">
        <f t="shared" si="10"/>
        <v>4007784</v>
      </c>
      <c r="BD4" s="69">
        <f t="shared" si="10"/>
        <v>4007784</v>
      </c>
      <c r="BE4" s="69">
        <f t="shared" si="10"/>
        <v>4007784</v>
      </c>
      <c r="BF4" s="69">
        <f>VLOOKUP(BF$2,Assumptions!$B$22:$D$156,2,FALSE)</f>
        <v>6949631</v>
      </c>
      <c r="BG4" s="69">
        <f t="shared" si="11"/>
        <v>6949631</v>
      </c>
      <c r="BH4" s="69">
        <f t="shared" si="11"/>
        <v>6949631</v>
      </c>
      <c r="BI4" s="69">
        <f t="shared" si="11"/>
        <v>6949631</v>
      </c>
      <c r="BJ4" s="69">
        <f t="shared" si="11"/>
        <v>6949631</v>
      </c>
      <c r="BK4" s="69">
        <f>VLOOKUP(BK$2,Assumptions!$B$22:$D$156,2,FALSE)</f>
        <v>4215172</v>
      </c>
      <c r="BL4" s="69">
        <f t="shared" si="12"/>
        <v>4215172</v>
      </c>
      <c r="BM4" s="69">
        <f t="shared" si="12"/>
        <v>4215172</v>
      </c>
      <c r="BN4" s="69">
        <f t="shared" si="12"/>
        <v>4215172</v>
      </c>
      <c r="BO4" s="69">
        <f t="shared" si="12"/>
        <v>4215172</v>
      </c>
      <c r="BP4" s="69">
        <f>VLOOKUP(BP$2,Assumptions!$B$22:$D$156,2,FALSE)</f>
        <v>4065694</v>
      </c>
      <c r="BQ4" s="69">
        <f t="shared" si="13"/>
        <v>4065694</v>
      </c>
      <c r="BR4" s="69">
        <f t="shared" si="13"/>
        <v>4065694</v>
      </c>
      <c r="BS4" s="69">
        <f t="shared" si="13"/>
        <v>4065694</v>
      </c>
      <c r="BT4" s="69">
        <f t="shared" si="13"/>
        <v>4065694</v>
      </c>
      <c r="BU4" s="69">
        <f>VLOOKUP(BU$2,Assumptions!$B$22:$D$156,2,FALSE)</f>
        <v>4057076</v>
      </c>
      <c r="BV4" s="69">
        <f t="shared" si="14"/>
        <v>4057076</v>
      </c>
      <c r="BW4" s="69">
        <f t="shared" si="14"/>
        <v>4057076</v>
      </c>
      <c r="BX4" s="69">
        <f t="shared" si="14"/>
        <v>4057076</v>
      </c>
      <c r="BY4" s="69">
        <f t="shared" si="14"/>
        <v>4057076</v>
      </c>
      <c r="BZ4" s="69">
        <f>VLOOKUP(BZ$2,Assumptions!$B$22:$D$156,2,FALSE)</f>
        <v>4056978</v>
      </c>
      <c r="CA4" s="69">
        <f t="shared" si="15"/>
        <v>4056978</v>
      </c>
      <c r="CB4" s="69">
        <f t="shared" si="15"/>
        <v>4056978</v>
      </c>
      <c r="CC4" s="69">
        <f t="shared" si="15"/>
        <v>4056978</v>
      </c>
      <c r="CD4" s="69">
        <f t="shared" si="15"/>
        <v>4056978</v>
      </c>
      <c r="CE4" s="69">
        <f>VLOOKUP(CE$2,Assumptions!$B$22:$D$156,2,FALSE)</f>
        <v>4059189</v>
      </c>
      <c r="CF4" s="69">
        <f t="shared" si="16"/>
        <v>4059189</v>
      </c>
      <c r="CG4" s="69">
        <f t="shared" si="16"/>
        <v>4059189</v>
      </c>
      <c r="CH4" s="69">
        <f t="shared" si="16"/>
        <v>4059189</v>
      </c>
      <c r="CI4" s="69">
        <f t="shared" si="16"/>
        <v>4059189</v>
      </c>
      <c r="CJ4" s="69">
        <f>VLOOKUP(CJ$2,Assumptions!$B$22:$D$156,2,FALSE)</f>
        <v>4056982</v>
      </c>
      <c r="CK4" s="69">
        <f t="shared" si="17"/>
        <v>4056982</v>
      </c>
      <c r="CL4" s="69">
        <f t="shared" si="17"/>
        <v>4056982</v>
      </c>
      <c r="CM4" s="69">
        <f t="shared" si="17"/>
        <v>4056982</v>
      </c>
      <c r="CN4" s="69">
        <f t="shared" si="17"/>
        <v>4056982</v>
      </c>
      <c r="CO4" s="69">
        <f>VLOOKUP(CO$2,Assumptions!$B$22:$D$156,2,FALSE)</f>
        <v>4000672</v>
      </c>
      <c r="CP4" s="69">
        <f t="shared" si="18"/>
        <v>4000672</v>
      </c>
      <c r="CQ4" s="69">
        <f t="shared" si="18"/>
        <v>4000672</v>
      </c>
      <c r="CR4" s="69">
        <f t="shared" si="18"/>
        <v>4000672</v>
      </c>
      <c r="CS4" s="69">
        <f t="shared" si="18"/>
        <v>4000672</v>
      </c>
      <c r="CT4" s="69">
        <f>VLOOKUP(CT$2,Assumptions!$B$22:$D$156,2,FALSE)</f>
        <v>4057080</v>
      </c>
      <c r="CU4" s="69">
        <f t="shared" si="19"/>
        <v>4057080</v>
      </c>
      <c r="CV4" s="69">
        <f t="shared" si="19"/>
        <v>4057080</v>
      </c>
      <c r="CW4" s="69">
        <f t="shared" si="19"/>
        <v>4057080</v>
      </c>
      <c r="CX4" s="69">
        <f t="shared" si="19"/>
        <v>4057080</v>
      </c>
      <c r="CY4" s="69">
        <f>VLOOKUP(CY$2,Assumptions!$B$22:$D$156,2,FALSE)</f>
        <v>4059417</v>
      </c>
      <c r="CZ4" s="69">
        <f t="shared" si="20"/>
        <v>4059417</v>
      </c>
      <c r="DA4" s="69">
        <f t="shared" si="20"/>
        <v>4059417</v>
      </c>
      <c r="DB4" s="69">
        <f t="shared" si="20"/>
        <v>4059417</v>
      </c>
      <c r="DC4" s="69">
        <f t="shared" si="20"/>
        <v>4059417</v>
      </c>
      <c r="DD4" s="69">
        <f>VLOOKUP(DD$2,Assumptions!$B$22:$D$156,2,FALSE)</f>
        <v>4057081</v>
      </c>
      <c r="DE4" s="69">
        <f t="shared" si="21"/>
        <v>4057081</v>
      </c>
      <c r="DF4" s="69">
        <f t="shared" si="21"/>
        <v>4057081</v>
      </c>
      <c r="DG4" s="69">
        <f t="shared" si="21"/>
        <v>4057081</v>
      </c>
      <c r="DH4" s="69">
        <f t="shared" si="21"/>
        <v>4057081</v>
      </c>
      <c r="DI4" s="69">
        <f>VLOOKUP(DI$2,Assumptions!$B$22:$D$156,2,FALSE)</f>
        <v>4059540</v>
      </c>
      <c r="DJ4" s="69">
        <f t="shared" si="22"/>
        <v>4059540</v>
      </c>
      <c r="DK4" s="69">
        <f t="shared" si="22"/>
        <v>4059540</v>
      </c>
      <c r="DL4" s="69">
        <f t="shared" si="22"/>
        <v>4059540</v>
      </c>
      <c r="DM4" s="69">
        <f t="shared" si="22"/>
        <v>4059540</v>
      </c>
      <c r="DN4" s="69">
        <f>VLOOKUP(DN$2,Assumptions!$B$22:$D$156,2,FALSE)</f>
        <v>4057082</v>
      </c>
      <c r="DO4" s="69">
        <f t="shared" si="23"/>
        <v>4057082</v>
      </c>
      <c r="DP4" s="69">
        <f t="shared" si="23"/>
        <v>4057082</v>
      </c>
      <c r="DQ4" s="69">
        <f t="shared" si="23"/>
        <v>4057082</v>
      </c>
      <c r="DR4" s="69">
        <f t="shared" si="23"/>
        <v>4057082</v>
      </c>
      <c r="DS4" s="69">
        <f>VLOOKUP(DS$2,Assumptions!$B$22:$D$156,2,FALSE)</f>
        <v>4057099</v>
      </c>
      <c r="DT4" s="69">
        <f t="shared" si="24"/>
        <v>4057099</v>
      </c>
      <c r="DU4" s="69">
        <f t="shared" si="24"/>
        <v>4057099</v>
      </c>
      <c r="DV4" s="69">
        <f t="shared" si="24"/>
        <v>4057099</v>
      </c>
      <c r="DW4" s="69">
        <f t="shared" si="24"/>
        <v>4057099</v>
      </c>
      <c r="DX4" s="69">
        <f>VLOOKUP(DX$2,Assumptions!$B$22:$D$156,2,FALSE)</f>
        <v>4057083</v>
      </c>
      <c r="DY4" s="69">
        <f t="shared" si="25"/>
        <v>4057083</v>
      </c>
      <c r="DZ4" s="69">
        <f t="shared" si="25"/>
        <v>4057083</v>
      </c>
      <c r="EA4" s="69">
        <f t="shared" si="25"/>
        <v>4057083</v>
      </c>
      <c r="EB4" s="69">
        <f t="shared" si="25"/>
        <v>4057083</v>
      </c>
      <c r="EC4" s="69">
        <f>VLOOKUP(EC$2,Assumptions!$B$22:$D$156,2,FALSE)</f>
        <v>4004320</v>
      </c>
      <c r="ED4" s="69">
        <f t="shared" si="26"/>
        <v>4004320</v>
      </c>
      <c r="EE4" s="69">
        <f t="shared" si="26"/>
        <v>4004320</v>
      </c>
      <c r="EF4" s="69">
        <f t="shared" si="26"/>
        <v>4004320</v>
      </c>
      <c r="EG4" s="69">
        <f t="shared" si="26"/>
        <v>4004320</v>
      </c>
      <c r="EH4" s="69">
        <f>VLOOKUP(EH$2,Assumptions!$B$22:$D$156,2,FALSE)</f>
        <v>4056998</v>
      </c>
      <c r="EI4" s="69">
        <f t="shared" si="27"/>
        <v>4056998</v>
      </c>
      <c r="EJ4" s="69">
        <f t="shared" si="27"/>
        <v>4056998</v>
      </c>
      <c r="EK4" s="69">
        <f t="shared" si="27"/>
        <v>4056998</v>
      </c>
      <c r="EL4" s="69">
        <f t="shared" si="27"/>
        <v>4056998</v>
      </c>
      <c r="EM4" s="69">
        <f>VLOOKUP(EM$2,Assumptions!$B$22:$D$156,2,FALSE)</f>
        <v>4062444</v>
      </c>
      <c r="EN4" s="69">
        <f t="shared" si="28"/>
        <v>4062444</v>
      </c>
      <c r="EO4" s="69">
        <f t="shared" si="28"/>
        <v>4062444</v>
      </c>
      <c r="EP4" s="69">
        <f t="shared" si="28"/>
        <v>4062444</v>
      </c>
      <c r="EQ4" s="69">
        <f t="shared" si="28"/>
        <v>4062444</v>
      </c>
      <c r="ER4" s="69">
        <f>VLOOKUP(ER$2,Assumptions!$B$22:$D$156,2,FALSE)</f>
        <v>4057103</v>
      </c>
      <c r="ES4" s="69">
        <f t="shared" si="29"/>
        <v>4057103</v>
      </c>
      <c r="ET4" s="69">
        <f t="shared" si="29"/>
        <v>4057103</v>
      </c>
      <c r="EU4" s="69">
        <f t="shared" si="29"/>
        <v>4057103</v>
      </c>
      <c r="EV4" s="69">
        <f t="shared" si="29"/>
        <v>4057103</v>
      </c>
      <c r="EW4" s="69">
        <f>VLOOKUP(EW$2,Assumptions!$B$22:$D$156,2,FALSE)</f>
        <v>4057079</v>
      </c>
      <c r="EX4" s="69">
        <f t="shared" si="30"/>
        <v>4057079</v>
      </c>
      <c r="EY4" s="69">
        <f t="shared" si="30"/>
        <v>4057079</v>
      </c>
      <c r="EZ4" s="69">
        <f t="shared" si="30"/>
        <v>4057079</v>
      </c>
      <c r="FA4" s="69">
        <f t="shared" si="30"/>
        <v>4057079</v>
      </c>
      <c r="FB4" s="69">
        <f>VLOOKUP(FB$2,Assumptions!$B$22:$D$156,2,FALSE)</f>
        <v>4004192</v>
      </c>
      <c r="FC4" s="69">
        <f t="shared" si="31"/>
        <v>4004192</v>
      </c>
      <c r="FD4" s="69">
        <f t="shared" si="31"/>
        <v>4004192</v>
      </c>
      <c r="FE4" s="69">
        <f t="shared" si="31"/>
        <v>4004192</v>
      </c>
      <c r="FF4" s="69">
        <f t="shared" si="31"/>
        <v>4004192</v>
      </c>
      <c r="FG4" s="69">
        <f>VLOOKUP(FG$2,Assumptions!$B$22:$D$156,2,FALSE)</f>
        <v>4004307</v>
      </c>
      <c r="FH4" s="69">
        <f t="shared" si="32"/>
        <v>4004307</v>
      </c>
      <c r="FI4" s="69">
        <f t="shared" si="32"/>
        <v>4004307</v>
      </c>
      <c r="FJ4" s="69">
        <f t="shared" si="32"/>
        <v>4004307</v>
      </c>
      <c r="FK4" s="69">
        <f t="shared" si="32"/>
        <v>4004307</v>
      </c>
      <c r="FL4" s="69">
        <f>VLOOKUP(FL$2,Assumptions!$B$22:$D$156,2,FALSE)</f>
        <v>4056994</v>
      </c>
      <c r="FM4" s="69">
        <f t="shared" si="33"/>
        <v>4056994</v>
      </c>
      <c r="FN4" s="69">
        <f t="shared" si="33"/>
        <v>4056994</v>
      </c>
      <c r="FO4" s="69">
        <f t="shared" si="33"/>
        <v>4056994</v>
      </c>
      <c r="FP4" s="69">
        <f t="shared" si="33"/>
        <v>4056994</v>
      </c>
      <c r="FQ4" s="69">
        <f>VLOOKUP(FQ$2,Assumptions!$B$22:$D$156,2,FALSE)</f>
        <v>3005475</v>
      </c>
      <c r="FR4" s="69">
        <f t="shared" si="34"/>
        <v>3005475</v>
      </c>
      <c r="FS4" s="69">
        <f t="shared" si="34"/>
        <v>3005475</v>
      </c>
      <c r="FT4" s="69">
        <f t="shared" si="34"/>
        <v>3005475</v>
      </c>
      <c r="FU4" s="69">
        <f t="shared" si="34"/>
        <v>3005475</v>
      </c>
      <c r="FV4" s="69">
        <f>VLOOKUP(FV$2,Assumptions!$B$22:$D$156,2,FALSE)</f>
        <v>4056995</v>
      </c>
      <c r="FW4" s="69">
        <f t="shared" si="35"/>
        <v>4056995</v>
      </c>
      <c r="FX4" s="69">
        <f t="shared" si="35"/>
        <v>4056995</v>
      </c>
      <c r="FY4" s="69">
        <f t="shared" si="35"/>
        <v>4056995</v>
      </c>
      <c r="FZ4" s="69">
        <f t="shared" si="35"/>
        <v>4056995</v>
      </c>
      <c r="GA4" s="69">
        <f>VLOOKUP(GA$2,Assumptions!$B$22:$D$156,2,FALSE)</f>
        <v>4112564</v>
      </c>
      <c r="GB4" s="69">
        <f t="shared" si="36"/>
        <v>4112564</v>
      </c>
      <c r="GC4" s="69">
        <f t="shared" si="36"/>
        <v>4112564</v>
      </c>
      <c r="GD4" s="69">
        <f t="shared" si="36"/>
        <v>4112564</v>
      </c>
      <c r="GE4" s="69">
        <f t="shared" si="36"/>
        <v>4112564</v>
      </c>
      <c r="GF4" s="69">
        <f>VLOOKUP(GF$2,Assumptions!$B$22:$D$156,2,FALSE)</f>
        <v>4008616</v>
      </c>
      <c r="GG4" s="69">
        <f t="shared" si="37"/>
        <v>4008616</v>
      </c>
      <c r="GH4" s="69">
        <f t="shared" si="37"/>
        <v>4008616</v>
      </c>
      <c r="GI4" s="69">
        <f t="shared" si="37"/>
        <v>4008616</v>
      </c>
      <c r="GJ4" s="69">
        <f t="shared" si="37"/>
        <v>4008616</v>
      </c>
      <c r="GK4" s="69">
        <f>VLOOKUP(GK$2,Assumptions!$B$22:$D$156,2,FALSE)</f>
        <v>4057085</v>
      </c>
      <c r="GL4" s="69">
        <f t="shared" si="38"/>
        <v>4057085</v>
      </c>
      <c r="GM4" s="69">
        <f t="shared" si="38"/>
        <v>4057085</v>
      </c>
      <c r="GN4" s="69">
        <f t="shared" si="38"/>
        <v>4057085</v>
      </c>
      <c r="GO4" s="69">
        <f t="shared" si="38"/>
        <v>4057085</v>
      </c>
      <c r="GP4" s="69">
        <f>VLOOKUP(GP$2,Assumptions!$B$22:$D$156,2,FALSE)</f>
        <v>4057089</v>
      </c>
      <c r="GQ4" s="69">
        <f t="shared" si="39"/>
        <v>4057089</v>
      </c>
      <c r="GR4" s="69">
        <f t="shared" si="39"/>
        <v>4057089</v>
      </c>
      <c r="GS4" s="69">
        <f t="shared" si="39"/>
        <v>4057089</v>
      </c>
      <c r="GT4" s="69">
        <f t="shared" si="39"/>
        <v>4057089</v>
      </c>
      <c r="GU4" s="69">
        <f>VLOOKUP(GU$2,Assumptions!$B$22:$D$156,2,FALSE)</f>
        <v>4072456</v>
      </c>
      <c r="GV4" s="69">
        <f t="shared" si="40"/>
        <v>4072456</v>
      </c>
      <c r="GW4" s="69">
        <f t="shared" si="40"/>
        <v>4072456</v>
      </c>
      <c r="GX4" s="69">
        <f t="shared" si="40"/>
        <v>4072456</v>
      </c>
      <c r="GY4" s="69">
        <f t="shared" si="40"/>
        <v>4072456</v>
      </c>
      <c r="GZ4" s="69">
        <f>VLOOKUP(GZ$2,Assumptions!$B$22:$D$156,2,FALSE)</f>
        <v>4000843</v>
      </c>
      <c r="HA4" s="69">
        <f t="shared" si="41"/>
        <v>4000843</v>
      </c>
      <c r="HB4" s="69">
        <f t="shared" si="41"/>
        <v>4000843</v>
      </c>
      <c r="HC4" s="69">
        <f t="shared" si="41"/>
        <v>4000843</v>
      </c>
      <c r="HD4" s="69">
        <f t="shared" si="41"/>
        <v>4000843</v>
      </c>
      <c r="HE4" s="69">
        <f>VLOOKUP(HE$2,Assumptions!$B$22:$D$156,2,FALSE)</f>
        <v>4060026</v>
      </c>
      <c r="HF4" s="69">
        <f t="shared" si="42"/>
        <v>4060026</v>
      </c>
      <c r="HG4" s="69">
        <f t="shared" si="42"/>
        <v>4060026</v>
      </c>
      <c r="HH4" s="69">
        <f t="shared" si="42"/>
        <v>4060026</v>
      </c>
      <c r="HI4" s="69">
        <f t="shared" si="42"/>
        <v>4060026</v>
      </c>
      <c r="HJ4" s="69">
        <f>VLOOKUP(HJ$2,Assumptions!$B$22:$D$156,2,FALSE)</f>
        <v>4056997</v>
      </c>
      <c r="HK4" s="69">
        <f t="shared" si="43"/>
        <v>4056997</v>
      </c>
      <c r="HL4" s="69">
        <f t="shared" si="43"/>
        <v>4056997</v>
      </c>
      <c r="HM4" s="69">
        <f t="shared" si="43"/>
        <v>4056997</v>
      </c>
      <c r="HN4" s="69">
        <f t="shared" si="43"/>
        <v>4056997</v>
      </c>
      <c r="HO4" s="69">
        <f>VLOOKUP(HO$2,Assumptions!$B$22:$D$156,2,FALSE)</f>
        <v>4057086</v>
      </c>
      <c r="HP4" s="69">
        <f t="shared" si="44"/>
        <v>4057086</v>
      </c>
      <c r="HQ4" s="69">
        <f t="shared" si="44"/>
        <v>4057086</v>
      </c>
      <c r="HR4" s="69">
        <f t="shared" si="44"/>
        <v>4057086</v>
      </c>
      <c r="HS4" s="69">
        <f t="shared" si="44"/>
        <v>4057086</v>
      </c>
      <c r="HT4" s="69">
        <f>VLOOKUP(HT$2,Assumptions!$B$22:$D$156,2,FALSE)</f>
        <v>4004152</v>
      </c>
      <c r="HU4" s="69">
        <f t="shared" si="45"/>
        <v>4004152</v>
      </c>
      <c r="HV4" s="69">
        <f t="shared" si="45"/>
        <v>4004152</v>
      </c>
      <c r="HW4" s="69">
        <f t="shared" si="45"/>
        <v>4004152</v>
      </c>
      <c r="HX4" s="69">
        <f t="shared" si="45"/>
        <v>4004152</v>
      </c>
      <c r="HY4" s="69">
        <f>VLOOKUP(HY$2,Assumptions!$B$22:$D$156,2,FALSE)</f>
        <v>4063057</v>
      </c>
      <c r="HZ4" s="69">
        <f t="shared" si="46"/>
        <v>4063057</v>
      </c>
      <c r="IA4" s="69">
        <f t="shared" si="46"/>
        <v>4063057</v>
      </c>
      <c r="IB4" s="69">
        <f t="shared" si="46"/>
        <v>4063057</v>
      </c>
      <c r="IC4" s="69">
        <f t="shared" si="46"/>
        <v>4063057</v>
      </c>
      <c r="ID4" s="69">
        <f>VLOOKUP(ID$2,Assumptions!$B$22:$D$156,2,FALSE)</f>
        <v>4056999</v>
      </c>
      <c r="IE4" s="69">
        <f t="shared" si="47"/>
        <v>4056999</v>
      </c>
      <c r="IF4" s="69">
        <f t="shared" si="47"/>
        <v>4056999</v>
      </c>
      <c r="IG4" s="69">
        <f t="shared" si="47"/>
        <v>4056999</v>
      </c>
      <c r="IH4" s="69">
        <f t="shared" si="47"/>
        <v>4056999</v>
      </c>
      <c r="II4" s="69">
        <f>VLOOKUP(II$2,Assumptions!$B$22:$D$156,2,FALSE)</f>
        <v>4057000</v>
      </c>
      <c r="IJ4" s="69">
        <f t="shared" si="48"/>
        <v>4057000</v>
      </c>
      <c r="IK4" s="69">
        <f t="shared" si="48"/>
        <v>4057000</v>
      </c>
      <c r="IL4" s="69">
        <f t="shared" si="48"/>
        <v>4057000</v>
      </c>
      <c r="IM4" s="69">
        <f t="shared" si="48"/>
        <v>4057000</v>
      </c>
      <c r="IN4" s="69">
        <f>VLOOKUP(IN$2,Assumptions!$B$22:$D$156,2,FALSE)</f>
        <v>4060446</v>
      </c>
      <c r="IO4" s="69">
        <f t="shared" si="49"/>
        <v>4060446</v>
      </c>
      <c r="IP4" s="69">
        <f t="shared" si="49"/>
        <v>4060446</v>
      </c>
      <c r="IQ4" s="69">
        <f t="shared" si="49"/>
        <v>4060446</v>
      </c>
      <c r="IR4" s="69">
        <f t="shared" si="49"/>
        <v>4060446</v>
      </c>
      <c r="IS4" s="69">
        <f>VLOOKUP(IS$2,Assumptions!$B$22:$D$156,2,FALSE)</f>
        <v>4057001</v>
      </c>
      <c r="IT4" s="69">
        <f t="shared" si="50"/>
        <v>4057001</v>
      </c>
      <c r="IU4" s="69">
        <f t="shared" si="50"/>
        <v>4057001</v>
      </c>
      <c r="IV4" s="69">
        <f t="shared" si="50"/>
        <v>4057001</v>
      </c>
      <c r="IW4" s="69">
        <f t="shared" si="50"/>
        <v>4057001</v>
      </c>
      <c r="IX4" s="69">
        <f>VLOOKUP(IX$2,Assumptions!$B$22:$D$156,2,FALSE)</f>
        <v>4057002</v>
      </c>
      <c r="IY4" s="69">
        <f t="shared" si="51"/>
        <v>4057002</v>
      </c>
      <c r="IZ4" s="69">
        <f t="shared" si="51"/>
        <v>4057002</v>
      </c>
      <c r="JA4" s="69">
        <f t="shared" si="51"/>
        <v>4057002</v>
      </c>
      <c r="JB4" s="69">
        <f t="shared" si="51"/>
        <v>4057002</v>
      </c>
      <c r="JC4" s="69">
        <f>VLOOKUP(JC$2,Assumptions!$B$22:$D$156,2,FALSE)</f>
        <v>4057003</v>
      </c>
      <c r="JD4" s="69">
        <f t="shared" si="52"/>
        <v>4057003</v>
      </c>
      <c r="JE4" s="69">
        <f t="shared" si="52"/>
        <v>4057003</v>
      </c>
      <c r="JF4" s="69">
        <f t="shared" si="52"/>
        <v>4057003</v>
      </c>
      <c r="JG4" s="69">
        <f t="shared" si="52"/>
        <v>4057003</v>
      </c>
      <c r="JH4" s="69">
        <f>VLOOKUP(JH$2,Assumptions!$B$22:$D$156,2,FALSE)</f>
        <v>4057087</v>
      </c>
      <c r="JI4" s="69">
        <f t="shared" si="53"/>
        <v>4057087</v>
      </c>
      <c r="JJ4" s="69">
        <f t="shared" si="53"/>
        <v>4057087</v>
      </c>
      <c r="JK4" s="69">
        <f t="shared" si="53"/>
        <v>4057087</v>
      </c>
      <c r="JL4" s="69">
        <f t="shared" si="53"/>
        <v>4057087</v>
      </c>
      <c r="JM4" s="69">
        <f>VLOOKUP(JM$2,Assumptions!$B$22:$D$156,2,FALSE)</f>
        <v>4057004</v>
      </c>
      <c r="JN4" s="69">
        <f t="shared" si="54"/>
        <v>4057004</v>
      </c>
      <c r="JO4" s="69">
        <f t="shared" si="54"/>
        <v>4057004</v>
      </c>
      <c r="JP4" s="69">
        <f t="shared" si="54"/>
        <v>4057004</v>
      </c>
      <c r="JQ4" s="69">
        <f t="shared" si="54"/>
        <v>4057004</v>
      </c>
      <c r="JR4" s="69">
        <f>VLOOKUP(JR$2,Assumptions!$B$22:$D$156,2,FALSE)</f>
        <v>4057006</v>
      </c>
      <c r="JS4" s="69">
        <f t="shared" si="55"/>
        <v>4057006</v>
      </c>
      <c r="JT4" s="69">
        <f t="shared" si="55"/>
        <v>4057006</v>
      </c>
      <c r="JU4" s="69">
        <f t="shared" si="55"/>
        <v>4057006</v>
      </c>
      <c r="JV4" s="69">
        <f t="shared" si="55"/>
        <v>4057006</v>
      </c>
      <c r="JW4" s="69">
        <f>VLOOKUP(JW$2,Assumptions!$B$22:$D$156,2,FALSE)</f>
        <v>4042397</v>
      </c>
      <c r="JX4" s="69">
        <f t="shared" si="56"/>
        <v>4042397</v>
      </c>
      <c r="JY4" s="69">
        <f t="shared" si="56"/>
        <v>4042397</v>
      </c>
      <c r="JZ4" s="69">
        <f t="shared" si="56"/>
        <v>4042397</v>
      </c>
      <c r="KA4" s="69">
        <f t="shared" si="56"/>
        <v>4042397</v>
      </c>
      <c r="KB4" s="69">
        <f>VLOOKUP(KB$2,Assumptions!$B$22:$D$156,2,FALSE)</f>
        <v>4060895</v>
      </c>
      <c r="KC4" s="69">
        <f t="shared" si="57"/>
        <v>4060895</v>
      </c>
      <c r="KD4" s="69">
        <f t="shared" si="57"/>
        <v>4060895</v>
      </c>
      <c r="KE4" s="69">
        <f t="shared" si="57"/>
        <v>4060895</v>
      </c>
      <c r="KF4" s="69">
        <f t="shared" si="57"/>
        <v>4060895</v>
      </c>
      <c r="KG4" s="69">
        <f>VLOOKUP(KG$2,Assumptions!$B$22:$D$156,2,FALSE)</f>
        <v>4232403</v>
      </c>
      <c r="KH4" s="69">
        <f t="shared" si="58"/>
        <v>4232403</v>
      </c>
      <c r="KI4" s="69">
        <f t="shared" si="58"/>
        <v>4232403</v>
      </c>
      <c r="KJ4" s="69">
        <f t="shared" si="58"/>
        <v>4232403</v>
      </c>
      <c r="KK4" s="69">
        <f t="shared" si="58"/>
        <v>4232403</v>
      </c>
      <c r="KL4" s="69">
        <f>VLOOKUP(KL$2,Assumptions!$B$22:$D$156,2,FALSE)</f>
        <v>4060294</v>
      </c>
      <c r="KM4" s="69">
        <f t="shared" si="59"/>
        <v>4060294</v>
      </c>
      <c r="KN4" s="69">
        <f t="shared" si="59"/>
        <v>4060294</v>
      </c>
      <c r="KO4" s="69">
        <f t="shared" si="59"/>
        <v>4060294</v>
      </c>
      <c r="KP4" s="69">
        <f t="shared" si="59"/>
        <v>4060294</v>
      </c>
      <c r="KQ4" s="69">
        <f>VLOOKUP(KQ$2,Assumptions!$B$22:$D$156,2,FALSE)</f>
        <v>4061118</v>
      </c>
      <c r="KR4" s="69">
        <f t="shared" si="60"/>
        <v>4061118</v>
      </c>
      <c r="KS4" s="69">
        <f t="shared" si="60"/>
        <v>4061118</v>
      </c>
      <c r="KT4" s="69">
        <f t="shared" si="60"/>
        <v>4061118</v>
      </c>
      <c r="KU4" s="69">
        <f t="shared" si="60"/>
        <v>4061118</v>
      </c>
      <c r="KV4" s="69">
        <f>VLOOKUP(KV$2,Assumptions!$B$22:$D$156,2,FALSE)</f>
        <v>4057090</v>
      </c>
      <c r="KW4" s="69">
        <f t="shared" si="61"/>
        <v>4057090</v>
      </c>
      <c r="KX4" s="69">
        <f t="shared" si="61"/>
        <v>4057090</v>
      </c>
      <c r="KY4" s="69">
        <f t="shared" si="61"/>
        <v>4057090</v>
      </c>
      <c r="KZ4" s="69">
        <f t="shared" si="61"/>
        <v>4057090</v>
      </c>
      <c r="LA4" s="69">
        <f>VLOOKUP(LA$2,Assumptions!$B$22:$D$156,2,FALSE)</f>
        <v>4008754</v>
      </c>
      <c r="LB4" s="69">
        <f t="shared" si="62"/>
        <v>4008754</v>
      </c>
      <c r="LC4" s="69">
        <f t="shared" si="62"/>
        <v>4008754</v>
      </c>
      <c r="LD4" s="69">
        <f t="shared" si="62"/>
        <v>4008754</v>
      </c>
      <c r="LE4" s="69">
        <f t="shared" si="62"/>
        <v>4008754</v>
      </c>
      <c r="LF4" s="69">
        <f>VLOOKUP(LF$2,Assumptions!$B$22:$D$156,2,FALSE)</f>
        <v>4057008</v>
      </c>
      <c r="LG4" s="69">
        <f t="shared" si="63"/>
        <v>4057008</v>
      </c>
      <c r="LH4" s="69">
        <f t="shared" si="63"/>
        <v>4057008</v>
      </c>
      <c r="LI4" s="69">
        <f t="shared" si="63"/>
        <v>4057008</v>
      </c>
      <c r="LJ4" s="69">
        <f t="shared" si="63"/>
        <v>4057008</v>
      </c>
      <c r="LK4" s="69">
        <f>VLOOKUP(LK$2,Assumptions!$B$22:$D$156,2,FALSE)</f>
        <v>4061329</v>
      </c>
      <c r="LL4" s="69">
        <f t="shared" si="64"/>
        <v>4061329</v>
      </c>
      <c r="LM4" s="69">
        <f t="shared" si="64"/>
        <v>4061329</v>
      </c>
      <c r="LN4" s="69">
        <f t="shared" si="64"/>
        <v>4061329</v>
      </c>
      <c r="LO4" s="69">
        <f t="shared" si="64"/>
        <v>4061329</v>
      </c>
      <c r="LP4" s="69">
        <f>VLOOKUP(LP$2,Assumptions!$B$22:$D$156,2,FALSE)</f>
        <v>4010692</v>
      </c>
      <c r="LQ4" s="69">
        <f t="shared" si="65"/>
        <v>4010692</v>
      </c>
      <c r="LR4" s="69">
        <f t="shared" si="65"/>
        <v>4010692</v>
      </c>
      <c r="LS4" s="69">
        <f t="shared" si="65"/>
        <v>4010692</v>
      </c>
      <c r="LT4" s="69">
        <f t="shared" si="65"/>
        <v>4010692</v>
      </c>
      <c r="LU4" s="69">
        <f>VLOOKUP(LU$2,Assumptions!$B$22:$D$156,2,FALSE)</f>
        <v>4057009</v>
      </c>
      <c r="LV4" s="69">
        <f t="shared" si="66"/>
        <v>4057009</v>
      </c>
      <c r="LW4" s="69">
        <f t="shared" si="66"/>
        <v>4057009</v>
      </c>
      <c r="LX4" s="69">
        <f t="shared" si="66"/>
        <v>4057009</v>
      </c>
      <c r="LY4" s="69">
        <f t="shared" si="66"/>
        <v>4057009</v>
      </c>
      <c r="LZ4" s="69">
        <f>VLOOKUP(LZ$2,Assumptions!$B$22:$D$156,2,FALSE)</f>
        <v>4057091</v>
      </c>
      <c r="MA4" s="69">
        <f t="shared" si="67"/>
        <v>4057091</v>
      </c>
      <c r="MB4" s="69">
        <f t="shared" si="67"/>
        <v>4057091</v>
      </c>
      <c r="MC4" s="69">
        <f t="shared" si="67"/>
        <v>4057091</v>
      </c>
      <c r="MD4" s="69">
        <f t="shared" si="67"/>
        <v>4057091</v>
      </c>
      <c r="ME4" s="69">
        <f>VLOOKUP(ME$2,Assumptions!$B$22:$D$156,2,FALSE)</f>
        <v>4061513</v>
      </c>
      <c r="MF4" s="69">
        <f t="shared" si="68"/>
        <v>4061513</v>
      </c>
      <c r="MG4" s="69">
        <f t="shared" si="68"/>
        <v>4061513</v>
      </c>
      <c r="MH4" s="69">
        <f t="shared" si="68"/>
        <v>4061513</v>
      </c>
      <c r="MI4" s="69">
        <f t="shared" si="68"/>
        <v>4061513</v>
      </c>
      <c r="MJ4" s="69">
        <f>VLOOKUP(MJ$2,Assumptions!$B$22:$D$156,2,FALSE)</f>
        <v>4057010</v>
      </c>
      <c r="MK4" s="69">
        <f t="shared" si="69"/>
        <v>4057010</v>
      </c>
      <c r="ML4" s="69">
        <f t="shared" si="69"/>
        <v>4057010</v>
      </c>
      <c r="MM4" s="69">
        <f t="shared" si="69"/>
        <v>4057010</v>
      </c>
      <c r="MN4" s="69">
        <f t="shared" si="69"/>
        <v>4057010</v>
      </c>
      <c r="MO4" s="69">
        <f>VLOOKUP(MO$2,Assumptions!$B$22:$D$156,2,FALSE)</f>
        <v>4057011</v>
      </c>
      <c r="MP4" s="69">
        <f t="shared" si="70"/>
        <v>4057011</v>
      </c>
      <c r="MQ4" s="69">
        <f t="shared" si="70"/>
        <v>4057011</v>
      </c>
      <c r="MR4" s="69">
        <f t="shared" si="70"/>
        <v>4057011</v>
      </c>
      <c r="MS4" s="69">
        <f t="shared" si="70"/>
        <v>4057011</v>
      </c>
      <c r="MT4" s="69">
        <f>VLOOKUP(MT$2,Assumptions!$B$22:$D$156,2,FALSE)</f>
        <v>4061646</v>
      </c>
      <c r="MU4" s="69">
        <f t="shared" si="71"/>
        <v>4061646</v>
      </c>
      <c r="MV4" s="69">
        <f t="shared" si="71"/>
        <v>4061646</v>
      </c>
      <c r="MW4" s="69">
        <f t="shared" si="71"/>
        <v>4061646</v>
      </c>
      <c r="MX4" s="69">
        <f t="shared" si="71"/>
        <v>4061646</v>
      </c>
      <c r="MY4" s="69">
        <f>VLOOKUP(MY$2,Assumptions!$B$22:$D$156,2,FALSE)</f>
        <v>4061671</v>
      </c>
      <c r="MZ4" s="69">
        <f t="shared" si="72"/>
        <v>4061671</v>
      </c>
      <c r="NA4" s="69">
        <f t="shared" si="72"/>
        <v>4061671</v>
      </c>
      <c r="NB4" s="69">
        <f t="shared" si="72"/>
        <v>4061671</v>
      </c>
      <c r="NC4" s="69">
        <f t="shared" si="72"/>
        <v>4061671</v>
      </c>
      <c r="ND4" s="69">
        <f>VLOOKUP(ND$2,Assumptions!$B$22:$D$156,2,FALSE)</f>
        <v>4057012</v>
      </c>
      <c r="NE4" s="69">
        <f t="shared" si="73"/>
        <v>4057012</v>
      </c>
      <c r="NF4" s="69">
        <f t="shared" si="73"/>
        <v>4057012</v>
      </c>
      <c r="NG4" s="69">
        <f t="shared" si="73"/>
        <v>4057012</v>
      </c>
      <c r="NH4" s="69">
        <f t="shared" si="73"/>
        <v>4057012</v>
      </c>
      <c r="NI4" s="69">
        <f>VLOOKUP(NI$2,Assumptions!$B$22:$D$156,2,FALSE)</f>
        <v>4061726</v>
      </c>
      <c r="NJ4" s="69">
        <f t="shared" si="74"/>
        <v>4061726</v>
      </c>
      <c r="NK4" s="69">
        <f t="shared" si="74"/>
        <v>4061726</v>
      </c>
      <c r="NL4" s="69">
        <f t="shared" si="74"/>
        <v>4061726</v>
      </c>
      <c r="NM4" s="69">
        <f t="shared" si="74"/>
        <v>4061726</v>
      </c>
      <c r="NN4" s="69">
        <f>VLOOKUP(NN$2,Assumptions!$B$22:$D$156,2,FALSE)</f>
        <v>4004389</v>
      </c>
      <c r="NO4" s="69">
        <f t="shared" si="75"/>
        <v>4004389</v>
      </c>
      <c r="NP4" s="69">
        <f t="shared" si="75"/>
        <v>4004389</v>
      </c>
      <c r="NQ4" s="69">
        <f t="shared" si="75"/>
        <v>4004389</v>
      </c>
      <c r="NR4" s="69">
        <f t="shared" si="75"/>
        <v>4004389</v>
      </c>
      <c r="NS4" s="69">
        <f>VLOOKUP(NS$2,Assumptions!$B$22:$D$156,2,FALSE)</f>
        <v>4057014</v>
      </c>
      <c r="NT4" s="69">
        <f t="shared" si="76"/>
        <v>4057014</v>
      </c>
      <c r="NU4" s="69">
        <f t="shared" si="76"/>
        <v>4057014</v>
      </c>
      <c r="NV4" s="69">
        <f t="shared" si="76"/>
        <v>4057014</v>
      </c>
      <c r="NW4" s="69">
        <f t="shared" si="76"/>
        <v>4057014</v>
      </c>
      <c r="NX4" s="69">
        <f>VLOOKUP(NX$2,Assumptions!$B$22:$D$156,2,FALSE)</f>
        <v>4061866</v>
      </c>
      <c r="NY4" s="69">
        <f t="shared" si="77"/>
        <v>4061866</v>
      </c>
      <c r="NZ4" s="69">
        <f t="shared" si="77"/>
        <v>4061866</v>
      </c>
      <c r="OA4" s="69">
        <f t="shared" si="77"/>
        <v>4061866</v>
      </c>
      <c r="OB4" s="69">
        <f t="shared" si="77"/>
        <v>4061866</v>
      </c>
      <c r="OC4" s="69">
        <f>VLOOKUP(OC$2,Assumptions!$B$22:$D$156,2,FALSE)</f>
        <v>4012860</v>
      </c>
      <c r="OD4" s="69">
        <f t="shared" si="78"/>
        <v>4012860</v>
      </c>
      <c r="OE4" s="69">
        <f t="shared" si="78"/>
        <v>4012860</v>
      </c>
      <c r="OF4" s="69">
        <f t="shared" si="78"/>
        <v>4012860</v>
      </c>
      <c r="OG4" s="69">
        <f t="shared" si="78"/>
        <v>4012860</v>
      </c>
      <c r="OH4" s="69">
        <f>VLOOKUP(OH$2,Assumptions!$B$22:$D$156,2,FALSE)</f>
        <v>4057754</v>
      </c>
      <c r="OI4" s="69">
        <f t="shared" si="79"/>
        <v>4057754</v>
      </c>
      <c r="OJ4" s="69">
        <f t="shared" si="79"/>
        <v>4057754</v>
      </c>
      <c r="OK4" s="69">
        <f t="shared" si="79"/>
        <v>4057754</v>
      </c>
      <c r="OL4" s="69">
        <f t="shared" si="79"/>
        <v>4057754</v>
      </c>
      <c r="OM4" s="69">
        <f>VLOOKUP(OM$2,Assumptions!$B$22:$D$156,2,FALSE)</f>
        <v>4061925</v>
      </c>
      <c r="ON4" s="69">
        <f t="shared" si="80"/>
        <v>4061925</v>
      </c>
      <c r="OO4" s="69">
        <f t="shared" si="80"/>
        <v>4061925</v>
      </c>
      <c r="OP4" s="69">
        <f t="shared" si="80"/>
        <v>4061925</v>
      </c>
      <c r="OQ4" s="69">
        <f t="shared" si="80"/>
        <v>4061925</v>
      </c>
      <c r="OR4" s="69">
        <f>VLOOKUP(OR$2,Assumptions!$B$22:$D$156,2,FALSE)</f>
        <v>4057053</v>
      </c>
      <c r="OS4" s="69">
        <f t="shared" si="81"/>
        <v>4057053</v>
      </c>
      <c r="OT4" s="69">
        <f t="shared" si="81"/>
        <v>4057053</v>
      </c>
      <c r="OU4" s="69">
        <f t="shared" si="81"/>
        <v>4057053</v>
      </c>
      <c r="OV4" s="69">
        <f t="shared" si="81"/>
        <v>4057053</v>
      </c>
      <c r="OW4" s="69">
        <f>VLOOKUP(OW$2,Assumptions!$B$22:$D$156,2,FALSE)</f>
        <v>4061951</v>
      </c>
      <c r="OX4" s="69">
        <f t="shared" si="82"/>
        <v>4061951</v>
      </c>
      <c r="OY4" s="69">
        <f t="shared" si="82"/>
        <v>4061951</v>
      </c>
      <c r="OZ4" s="69">
        <f t="shared" si="82"/>
        <v>4061951</v>
      </c>
      <c r="PA4" s="69">
        <f t="shared" si="82"/>
        <v>4061951</v>
      </c>
      <c r="PB4" s="69">
        <f>VLOOKUP(PB$2,Assumptions!$B$22:$D$156,2,FALSE)</f>
        <v>4008369</v>
      </c>
      <c r="PC4" s="69">
        <f t="shared" si="83"/>
        <v>4008369</v>
      </c>
      <c r="PD4" s="69">
        <f t="shared" si="83"/>
        <v>4008369</v>
      </c>
      <c r="PE4" s="69">
        <f t="shared" si="83"/>
        <v>4008369</v>
      </c>
      <c r="PF4" s="69">
        <f t="shared" si="83"/>
        <v>4008369</v>
      </c>
      <c r="PG4" s="69">
        <f>VLOOKUP(PG$2,Assumptions!$B$22:$D$156,2,FALSE)</f>
        <v>4014480</v>
      </c>
      <c r="PH4" s="69">
        <f t="shared" si="84"/>
        <v>4014480</v>
      </c>
      <c r="PI4" s="69">
        <f t="shared" si="84"/>
        <v>4014480</v>
      </c>
      <c r="PJ4" s="69">
        <f t="shared" si="84"/>
        <v>4014480</v>
      </c>
      <c r="PK4" s="69">
        <f t="shared" si="84"/>
        <v>4014480</v>
      </c>
      <c r="PL4" s="69">
        <f>VLOOKUP(PL$2,Assumptions!$B$22:$D$156,2,FALSE)</f>
        <v>4057015</v>
      </c>
      <c r="PM4" s="69">
        <f t="shared" si="85"/>
        <v>4057015</v>
      </c>
      <c r="PN4" s="69">
        <f t="shared" si="85"/>
        <v>4057015</v>
      </c>
      <c r="PO4" s="69">
        <f t="shared" si="85"/>
        <v>4057015</v>
      </c>
      <c r="PP4" s="69">
        <f t="shared" si="85"/>
        <v>4057015</v>
      </c>
      <c r="PQ4" s="69">
        <f>VLOOKUP(PQ$2,Assumptions!$B$22:$D$156,2,FALSE)</f>
        <v>4057016</v>
      </c>
      <c r="PR4" s="69">
        <f t="shared" si="86"/>
        <v>4057016</v>
      </c>
      <c r="PS4" s="69">
        <f t="shared" si="86"/>
        <v>4057016</v>
      </c>
      <c r="PT4" s="69">
        <f t="shared" si="86"/>
        <v>4057016</v>
      </c>
      <c r="PU4" s="69">
        <f t="shared" si="86"/>
        <v>4057016</v>
      </c>
      <c r="PV4" s="69">
        <f>VLOOKUP(PV$2,Assumptions!$B$22:$D$156,2,FALSE)</f>
        <v>4057093</v>
      </c>
      <c r="PW4" s="69">
        <f t="shared" si="87"/>
        <v>4057093</v>
      </c>
      <c r="PX4" s="69">
        <f t="shared" si="87"/>
        <v>4057093</v>
      </c>
      <c r="PY4" s="69">
        <f t="shared" si="87"/>
        <v>4057093</v>
      </c>
      <c r="PZ4" s="69">
        <f t="shared" si="87"/>
        <v>4057093</v>
      </c>
      <c r="QA4" s="69">
        <f>VLOOKUP(QA$2,Assumptions!$B$22:$D$156,2,FALSE)</f>
        <v>4147257</v>
      </c>
      <c r="QB4" s="69">
        <f t="shared" si="88"/>
        <v>4147257</v>
      </c>
      <c r="QC4" s="69">
        <f t="shared" si="88"/>
        <v>4147257</v>
      </c>
      <c r="QD4" s="69">
        <f t="shared" si="88"/>
        <v>4147257</v>
      </c>
      <c r="QE4" s="69">
        <f t="shared" si="88"/>
        <v>4147257</v>
      </c>
      <c r="QF4" s="69">
        <f>VLOOKUP(QF$2,Assumptions!$B$22:$D$156,2,FALSE)</f>
        <v>4004218</v>
      </c>
      <c r="QG4" s="69">
        <f t="shared" si="89"/>
        <v>4004218</v>
      </c>
      <c r="QH4" s="69">
        <f t="shared" si="89"/>
        <v>4004218</v>
      </c>
      <c r="QI4" s="69">
        <f t="shared" si="89"/>
        <v>4004218</v>
      </c>
      <c r="QJ4" s="69">
        <f t="shared" si="89"/>
        <v>4004218</v>
      </c>
      <c r="QK4" s="69">
        <f>VLOOKUP(QK$2,Assumptions!$B$22:$D$156,2,FALSE)</f>
        <v>4001587</v>
      </c>
      <c r="QL4" s="69">
        <f t="shared" si="90"/>
        <v>4001587</v>
      </c>
      <c r="QM4" s="69">
        <f t="shared" si="90"/>
        <v>4001587</v>
      </c>
      <c r="QN4" s="69">
        <f t="shared" si="90"/>
        <v>4001587</v>
      </c>
      <c r="QO4" s="69">
        <f t="shared" si="90"/>
        <v>4001587</v>
      </c>
      <c r="QP4" s="69">
        <f>VLOOKUP(QP$2,Assumptions!$B$22:$D$156,2,FALSE)</f>
        <v>4062222</v>
      </c>
      <c r="QQ4" s="69">
        <f t="shared" si="91"/>
        <v>4062222</v>
      </c>
      <c r="QR4" s="69">
        <f t="shared" si="91"/>
        <v>4062222</v>
      </c>
      <c r="QS4" s="69">
        <f t="shared" si="91"/>
        <v>4062222</v>
      </c>
      <c r="QT4" s="69">
        <f t="shared" si="91"/>
        <v>4062222</v>
      </c>
      <c r="QU4" s="69">
        <f>VLOOKUP(QU$2,Assumptions!$B$22:$D$156,2,FALSE)</f>
        <v>4057018</v>
      </c>
      <c r="QV4" s="69">
        <f t="shared" si="92"/>
        <v>4057018</v>
      </c>
      <c r="QW4" s="69">
        <f t="shared" si="92"/>
        <v>4057018</v>
      </c>
      <c r="QX4" s="69">
        <f t="shared" si="92"/>
        <v>4057018</v>
      </c>
      <c r="QY4" s="69">
        <f t="shared" si="92"/>
        <v>4057018</v>
      </c>
      <c r="QZ4" s="69">
        <f>VLOOKUP(QZ$2,Assumptions!$B$22:$D$156,2,FALSE)</f>
        <v>4018463</v>
      </c>
      <c r="RA4" s="69">
        <f t="shared" si="93"/>
        <v>4018463</v>
      </c>
      <c r="RB4" s="69">
        <f t="shared" si="93"/>
        <v>4018463</v>
      </c>
      <c r="RC4" s="69">
        <f t="shared" si="93"/>
        <v>4018463</v>
      </c>
      <c r="RD4" s="69">
        <f t="shared" si="93"/>
        <v>4018463</v>
      </c>
      <c r="RE4" s="69">
        <f>VLOOKUP(RE$2,Assumptions!$B$22:$D$156,2,FALSE)</f>
        <v>4062303</v>
      </c>
      <c r="RF4" s="69">
        <f t="shared" si="94"/>
        <v>4062303</v>
      </c>
      <c r="RG4" s="69">
        <f t="shared" si="94"/>
        <v>4062303</v>
      </c>
      <c r="RH4" s="69">
        <f t="shared" si="94"/>
        <v>4062303</v>
      </c>
      <c r="RI4" s="69">
        <f t="shared" si="94"/>
        <v>4062303</v>
      </c>
      <c r="RJ4" s="69">
        <f>VLOOKUP(RJ$2,Assumptions!$B$22:$D$156,2,FALSE)</f>
        <v>4062320</v>
      </c>
      <c r="RK4" s="69">
        <f t="shared" si="95"/>
        <v>4062320</v>
      </c>
      <c r="RL4" s="69">
        <f t="shared" si="95"/>
        <v>4062320</v>
      </c>
      <c r="RM4" s="69">
        <f t="shared" si="95"/>
        <v>4062320</v>
      </c>
      <c r="RN4" s="69">
        <f t="shared" si="95"/>
        <v>4062320</v>
      </c>
      <c r="RO4" s="69">
        <f>VLOOKUP(RO$2,Assumptions!$B$22:$D$156,2,FALSE)</f>
        <v>4057019</v>
      </c>
      <c r="RP4" s="69">
        <f t="shared" si="96"/>
        <v>4057019</v>
      </c>
      <c r="RQ4" s="69">
        <f t="shared" si="96"/>
        <v>4057019</v>
      </c>
      <c r="RR4" s="69">
        <f t="shared" si="96"/>
        <v>4057019</v>
      </c>
      <c r="RS4" s="69">
        <f t="shared" si="96"/>
        <v>4057019</v>
      </c>
      <c r="RT4" s="69">
        <f>VLOOKUP(RT$2,Assumptions!$B$22:$D$156,2,FALSE)</f>
        <v>4044391</v>
      </c>
      <c r="RU4" s="69">
        <f t="shared" si="97"/>
        <v>4044391</v>
      </c>
      <c r="RV4" s="69">
        <f t="shared" si="97"/>
        <v>4044391</v>
      </c>
      <c r="RW4" s="69">
        <f t="shared" si="97"/>
        <v>4044391</v>
      </c>
      <c r="RX4" s="69">
        <f t="shared" si="97"/>
        <v>4044391</v>
      </c>
      <c r="RY4" s="69">
        <f>VLOOKUP(RY$2,Assumptions!$B$22:$D$156,2,FALSE)</f>
        <v>4057021</v>
      </c>
      <c r="RZ4" s="69">
        <f t="shared" si="98"/>
        <v>4057021</v>
      </c>
      <c r="SA4" s="69">
        <f t="shared" si="98"/>
        <v>4057021</v>
      </c>
      <c r="SB4" s="69">
        <f t="shared" si="98"/>
        <v>4057021</v>
      </c>
      <c r="SC4" s="69">
        <f t="shared" si="98"/>
        <v>4057021</v>
      </c>
      <c r="SD4" s="69">
        <f>VLOOKUP(SD$2,Assumptions!$B$22:$D$156,2,FALSE)</f>
        <v>4057094</v>
      </c>
      <c r="SE4" s="69">
        <f t="shared" si="99"/>
        <v>4057094</v>
      </c>
      <c r="SF4" s="69">
        <f t="shared" si="99"/>
        <v>4057094</v>
      </c>
      <c r="SG4" s="69">
        <f t="shared" si="99"/>
        <v>4057094</v>
      </c>
      <c r="SH4" s="69">
        <f t="shared" si="99"/>
        <v>4057094</v>
      </c>
      <c r="SI4" s="69">
        <f>VLOOKUP(SI$2,Assumptions!$B$22:$D$156,2,FALSE)</f>
        <v>4057022</v>
      </c>
      <c r="SJ4" s="69">
        <f t="shared" si="100"/>
        <v>4057022</v>
      </c>
      <c r="SK4" s="69">
        <f t="shared" si="100"/>
        <v>4057022</v>
      </c>
      <c r="SL4" s="69">
        <f t="shared" si="100"/>
        <v>4057022</v>
      </c>
      <c r="SM4" s="69">
        <f t="shared" si="100"/>
        <v>4057022</v>
      </c>
      <c r="SN4" s="69">
        <f>VLOOKUP(SN$2,Assumptions!$B$22:$D$156,2,FALSE)</f>
        <v>4073320</v>
      </c>
      <c r="SO4" s="69">
        <f t="shared" si="101"/>
        <v>4073320</v>
      </c>
      <c r="SP4" s="69">
        <f t="shared" si="101"/>
        <v>4073320</v>
      </c>
      <c r="SQ4" s="69">
        <f t="shared" si="101"/>
        <v>4073320</v>
      </c>
      <c r="SR4" s="69">
        <f t="shared" si="101"/>
        <v>4073320</v>
      </c>
      <c r="SS4" s="69">
        <f>VLOOKUP(SS$2,Assumptions!$B$22:$D$156,2,FALSE)</f>
        <v>4057023</v>
      </c>
      <c r="ST4" s="69">
        <f t="shared" si="102"/>
        <v>4057023</v>
      </c>
      <c r="SU4" s="69">
        <f t="shared" si="102"/>
        <v>4057023</v>
      </c>
      <c r="SV4" s="69">
        <f t="shared" si="102"/>
        <v>4057023</v>
      </c>
      <c r="SW4" s="69">
        <f t="shared" si="102"/>
        <v>4057023</v>
      </c>
      <c r="SX4" s="69">
        <f>VLOOKUP(SX$2,Assumptions!$B$22:$D$156,2,FALSE)</f>
        <v>4057095</v>
      </c>
      <c r="SY4" s="69">
        <f t="shared" si="103"/>
        <v>4057095</v>
      </c>
      <c r="SZ4" s="69">
        <f t="shared" si="103"/>
        <v>4057095</v>
      </c>
      <c r="TA4" s="69">
        <f t="shared" si="103"/>
        <v>4057095</v>
      </c>
      <c r="TB4" s="69">
        <f t="shared" si="103"/>
        <v>4057095</v>
      </c>
      <c r="TC4" s="69">
        <f>VLOOKUP(TC$2,Assumptions!$B$22:$D$156,2,FALSE)</f>
        <v>4062485</v>
      </c>
      <c r="TD4" s="69">
        <f t="shared" si="104"/>
        <v>4062485</v>
      </c>
      <c r="TE4" s="69">
        <f t="shared" si="104"/>
        <v>4062485</v>
      </c>
      <c r="TF4" s="69">
        <f t="shared" si="104"/>
        <v>4062485</v>
      </c>
      <c r="TG4" s="69">
        <f t="shared" si="104"/>
        <v>4062485</v>
      </c>
      <c r="TH4" s="69">
        <f>VLOOKUP(TH$2,Assumptions!$B$22:$D$156,2,FALSE)</f>
        <v>4057096</v>
      </c>
      <c r="TI4" s="69">
        <f t="shared" si="105"/>
        <v>4057096</v>
      </c>
      <c r="TJ4" s="69">
        <f t="shared" si="105"/>
        <v>4057096</v>
      </c>
      <c r="TK4" s="69">
        <f t="shared" si="105"/>
        <v>4057096</v>
      </c>
      <c r="TL4" s="69">
        <f t="shared" si="105"/>
        <v>4057096</v>
      </c>
      <c r="TM4" s="69">
        <f>VLOOKUP(TM$2,Assumptions!$B$22:$D$156,2,FALSE)</f>
        <v>4062660</v>
      </c>
      <c r="TN4" s="69">
        <f t="shared" si="106"/>
        <v>4062660</v>
      </c>
      <c r="TO4" s="69">
        <f t="shared" si="106"/>
        <v>4062660</v>
      </c>
      <c r="TP4" s="69">
        <f t="shared" si="106"/>
        <v>4062660</v>
      </c>
      <c r="TQ4" s="69">
        <f t="shared" si="106"/>
        <v>4062660</v>
      </c>
      <c r="TR4" s="69">
        <f>VLOOKUP(TR$2,Assumptions!$B$22:$D$156,2,FALSE)</f>
        <v>4057097</v>
      </c>
      <c r="TS4" s="69">
        <f t="shared" si="107"/>
        <v>4057097</v>
      </c>
      <c r="TT4" s="69">
        <f t="shared" si="107"/>
        <v>4057097</v>
      </c>
      <c r="TU4" s="69">
        <f t="shared" si="107"/>
        <v>4057097</v>
      </c>
      <c r="TV4" s="69">
        <f t="shared" si="107"/>
        <v>4057097</v>
      </c>
      <c r="TW4" s="69">
        <f>VLOOKUP(TW$2,Assumptions!$B$22:$D$156,2,FALSE)</f>
        <v>4057098</v>
      </c>
      <c r="TX4" s="69">
        <f t="shared" si="108"/>
        <v>4057098</v>
      </c>
      <c r="TY4" s="69">
        <f t="shared" si="108"/>
        <v>4057098</v>
      </c>
      <c r="TZ4" s="69">
        <f t="shared" si="108"/>
        <v>4057098</v>
      </c>
      <c r="UA4" s="69">
        <f t="shared" si="108"/>
        <v>4057098</v>
      </c>
      <c r="UB4" s="69">
        <f>VLOOKUP(UB$2,Assumptions!$B$22:$D$156,2,FALSE)</f>
        <v>4009083</v>
      </c>
      <c r="UC4" s="69">
        <f t="shared" si="109"/>
        <v>4009083</v>
      </c>
      <c r="UD4" s="69">
        <f t="shared" si="109"/>
        <v>4009083</v>
      </c>
      <c r="UE4" s="69">
        <f t="shared" si="109"/>
        <v>4009083</v>
      </c>
      <c r="UF4" s="69">
        <f t="shared" si="109"/>
        <v>4009083</v>
      </c>
      <c r="UG4" s="69">
        <f>VLOOKUP(UG$2,Assumptions!$B$22:$D$156,2,FALSE)</f>
        <v>4057100</v>
      </c>
      <c r="UH4" s="69">
        <f t="shared" si="110"/>
        <v>4057100</v>
      </c>
      <c r="UI4" s="69">
        <f t="shared" si="110"/>
        <v>4057100</v>
      </c>
      <c r="UJ4" s="69">
        <f t="shared" si="110"/>
        <v>4057100</v>
      </c>
      <c r="UK4" s="69">
        <f t="shared" si="110"/>
        <v>4057100</v>
      </c>
      <c r="UL4" s="69">
        <f>VLOOKUP(UL$2,Assumptions!$B$22:$D$156,2,FALSE)</f>
        <v>4057026</v>
      </c>
      <c r="UM4" s="69">
        <f t="shared" si="111"/>
        <v>4057026</v>
      </c>
      <c r="UN4" s="69">
        <f t="shared" si="111"/>
        <v>4057026</v>
      </c>
      <c r="UO4" s="69">
        <f t="shared" si="111"/>
        <v>4057026</v>
      </c>
      <c r="UP4" s="69">
        <f t="shared" si="111"/>
        <v>4057026</v>
      </c>
      <c r="UQ4" s="69">
        <f>VLOOKUP(UQ$2,Assumptions!$B$22:$D$156,2,FALSE)</f>
        <v>4057027</v>
      </c>
      <c r="UR4" s="69">
        <f t="shared" si="112"/>
        <v>4057027</v>
      </c>
      <c r="US4" s="69">
        <f t="shared" si="112"/>
        <v>4057027</v>
      </c>
      <c r="UT4" s="69">
        <f t="shared" si="112"/>
        <v>4057027</v>
      </c>
      <c r="UU4" s="69">
        <f t="shared" si="112"/>
        <v>4057027</v>
      </c>
      <c r="UV4" s="69">
        <f>VLOOKUP(UV$2,Assumptions!$B$22:$D$156,2,FALSE)</f>
        <v>4063281</v>
      </c>
      <c r="UW4" s="69">
        <f t="shared" si="113"/>
        <v>4063281</v>
      </c>
      <c r="UX4" s="69">
        <f t="shared" si="113"/>
        <v>4063281</v>
      </c>
      <c r="UY4" s="69">
        <f t="shared" si="113"/>
        <v>4063281</v>
      </c>
      <c r="UZ4" s="69">
        <f t="shared" si="113"/>
        <v>4063281</v>
      </c>
      <c r="VA4" s="69">
        <f>VLOOKUP(VA$2,Assumptions!$B$22:$D$156,2,FALSE)</f>
        <v>3010781</v>
      </c>
      <c r="VB4" s="69">
        <f t="shared" si="114"/>
        <v>3010781</v>
      </c>
      <c r="VC4" s="69">
        <f t="shared" si="114"/>
        <v>3010781</v>
      </c>
      <c r="VD4" s="69">
        <f t="shared" si="114"/>
        <v>3010781</v>
      </c>
      <c r="VE4" s="69">
        <f t="shared" si="114"/>
        <v>3010781</v>
      </c>
      <c r="VF4" s="69">
        <f>VLOOKUP(VF$2,Assumptions!$B$22:$D$156,2,FALSE)</f>
        <v>4056983</v>
      </c>
      <c r="VG4" s="69">
        <f t="shared" si="115"/>
        <v>4056983</v>
      </c>
      <c r="VH4" s="69">
        <f t="shared" si="115"/>
        <v>4056983</v>
      </c>
      <c r="VI4" s="69">
        <f t="shared" si="115"/>
        <v>4056983</v>
      </c>
      <c r="VJ4" s="69">
        <f t="shared" si="115"/>
        <v>4056983</v>
      </c>
      <c r="VK4" s="69">
        <f>VLOOKUP(VK$2,Assumptions!$B$22:$D$156,2,FALSE)</f>
        <v>4056992</v>
      </c>
      <c r="VL4" s="69">
        <f t="shared" si="116"/>
        <v>4056992</v>
      </c>
      <c r="VM4" s="69">
        <f t="shared" si="116"/>
        <v>4056992</v>
      </c>
      <c r="VN4" s="69">
        <f t="shared" si="116"/>
        <v>4056992</v>
      </c>
      <c r="VO4" s="69">
        <f t="shared" si="116"/>
        <v>4056992</v>
      </c>
      <c r="VP4" s="69">
        <f>VLOOKUP(VP$2,Assumptions!$B$22:$D$156,2,FALSE)</f>
        <v>4017451</v>
      </c>
      <c r="VQ4" s="69">
        <f t="shared" si="117"/>
        <v>4017451</v>
      </c>
      <c r="VR4" s="69">
        <f t="shared" si="117"/>
        <v>4017451</v>
      </c>
      <c r="VS4" s="69">
        <f t="shared" si="117"/>
        <v>4017451</v>
      </c>
      <c r="VT4" s="69">
        <f t="shared" si="117"/>
        <v>4017451</v>
      </c>
      <c r="VU4" s="69">
        <f>VLOOKUP(VU$2,Assumptions!$B$22:$D$156,2,FALSE)</f>
        <v>4057020</v>
      </c>
      <c r="VV4" s="69">
        <f t="shared" si="118"/>
        <v>4057020</v>
      </c>
      <c r="VW4" s="69">
        <f t="shared" si="118"/>
        <v>4057020</v>
      </c>
      <c r="VX4" s="69">
        <f t="shared" si="118"/>
        <v>4057020</v>
      </c>
      <c r="VY4" s="69">
        <f t="shared" si="118"/>
        <v>4057020</v>
      </c>
      <c r="VZ4" s="69">
        <f>VLOOKUP(VZ$2,Assumptions!$B$22:$D$156,2,FALSE)</f>
        <v>4057029</v>
      </c>
      <c r="WA4" s="69">
        <f t="shared" si="119"/>
        <v>4057029</v>
      </c>
      <c r="WB4" s="69">
        <f t="shared" si="119"/>
        <v>4057029</v>
      </c>
      <c r="WC4" s="69">
        <f t="shared" si="119"/>
        <v>4057029</v>
      </c>
      <c r="WD4" s="69">
        <f t="shared" si="119"/>
        <v>4057029</v>
      </c>
      <c r="WE4" s="69">
        <f>VLOOKUP(WE$2,Assumptions!$B$22:$D$156,2,FALSE)</f>
        <v>3004222</v>
      </c>
      <c r="WF4" s="69">
        <f t="shared" si="120"/>
        <v>3004222</v>
      </c>
      <c r="WG4" s="69">
        <f t="shared" si="120"/>
        <v>3004222</v>
      </c>
      <c r="WH4" s="69">
        <f t="shared" si="120"/>
        <v>3004222</v>
      </c>
      <c r="WI4" s="69">
        <f t="shared" si="120"/>
        <v>3004222</v>
      </c>
      <c r="WJ4" s="69">
        <f>VLOOKUP(WJ$2,Assumptions!$B$22:$D$156,2,FALSE)</f>
        <v>4057030</v>
      </c>
      <c r="WK4" s="69">
        <f t="shared" si="121"/>
        <v>4057030</v>
      </c>
      <c r="WL4" s="69">
        <f t="shared" si="121"/>
        <v>4057030</v>
      </c>
      <c r="WM4" s="69">
        <f t="shared" si="121"/>
        <v>4057030</v>
      </c>
      <c r="WN4" s="69">
        <f t="shared" si="121"/>
        <v>4057030</v>
      </c>
      <c r="WO4" s="69">
        <f>VLOOKUP(WO$2,Assumptions!$B$22:$D$156,2,FALSE)</f>
        <v>4057538</v>
      </c>
      <c r="WP4" s="69">
        <f t="shared" si="122"/>
        <v>4057538</v>
      </c>
      <c r="WQ4" s="69">
        <f t="shared" si="122"/>
        <v>4057538</v>
      </c>
      <c r="WR4" s="69">
        <f t="shared" si="122"/>
        <v>4057538</v>
      </c>
      <c r="WS4" s="69">
        <f t="shared" si="122"/>
        <v>4057538</v>
      </c>
      <c r="WT4" s="69">
        <f>VLOOKUP(WT$2,Assumptions!$B$22:$D$156,2,FALSE)</f>
        <v>4057102</v>
      </c>
      <c r="WU4" s="69">
        <f t="shared" si="123"/>
        <v>4057102</v>
      </c>
      <c r="WV4" s="69">
        <f t="shared" si="123"/>
        <v>4057102</v>
      </c>
      <c r="WW4" s="69">
        <f t="shared" si="123"/>
        <v>4057102</v>
      </c>
      <c r="WX4" s="69">
        <f t="shared" si="123"/>
        <v>4057102</v>
      </c>
      <c r="WY4" s="69">
        <f>VLOOKUP(WY$2,Assumptions!$B$22:$D$156,2,FALSE)</f>
        <v>4059391</v>
      </c>
      <c r="WZ4" s="69">
        <f t="shared" si="124"/>
        <v>4059391</v>
      </c>
      <c r="XA4" s="69">
        <f t="shared" si="124"/>
        <v>4059391</v>
      </c>
      <c r="XB4" s="69">
        <f t="shared" si="124"/>
        <v>4059391</v>
      </c>
      <c r="XC4" s="69">
        <f t="shared" si="124"/>
        <v>4059391</v>
      </c>
      <c r="XD4" s="69">
        <f>VLOOKUP(XD$2,Assumptions!$B$22:$D$156,2,FALSE)</f>
        <v>4092733</v>
      </c>
      <c r="XE4" s="69">
        <f t="shared" si="125"/>
        <v>4092733</v>
      </c>
      <c r="XF4" s="69">
        <f t="shared" si="125"/>
        <v>4092733</v>
      </c>
      <c r="XG4" s="69">
        <f t="shared" si="125"/>
        <v>4092733</v>
      </c>
      <c r="XH4" s="69">
        <f t="shared" si="125"/>
        <v>4092733</v>
      </c>
      <c r="XI4" s="69">
        <f>VLOOKUP(XI$2,Assumptions!$B$22:$D$156,2,FALSE)</f>
        <v>4887639</v>
      </c>
      <c r="XJ4" s="69">
        <f t="shared" si="126"/>
        <v>4887639</v>
      </c>
      <c r="XK4" s="69">
        <f t="shared" si="126"/>
        <v>4887639</v>
      </c>
      <c r="XL4" s="69">
        <f t="shared" si="126"/>
        <v>4887639</v>
      </c>
      <c r="XM4" s="69">
        <f t="shared" si="126"/>
        <v>4887639</v>
      </c>
      <c r="XN4" s="69">
        <f>VLOOKUP(XN$2,Assumptions!$B$22:$D$156,2,FALSE)</f>
        <v>4081463</v>
      </c>
      <c r="XO4" s="69">
        <f t="shared" si="127"/>
        <v>4081463</v>
      </c>
      <c r="XP4" s="69">
        <f t="shared" si="127"/>
        <v>4081463</v>
      </c>
      <c r="XQ4" s="69">
        <f t="shared" si="127"/>
        <v>4081463</v>
      </c>
      <c r="XR4" s="69">
        <f t="shared" si="127"/>
        <v>4081463</v>
      </c>
      <c r="XS4" s="69">
        <f>VLOOKUP(XS$2,Assumptions!$B$22:$D$156,2,FALSE)</f>
        <v>3001167</v>
      </c>
      <c r="XT4" s="69">
        <f t="shared" si="128"/>
        <v>3001167</v>
      </c>
      <c r="XU4" s="69">
        <f t="shared" si="128"/>
        <v>3001167</v>
      </c>
      <c r="XV4" s="69">
        <f t="shared" si="128"/>
        <v>3001167</v>
      </c>
      <c r="XW4" s="69">
        <f t="shared" si="128"/>
        <v>3001167</v>
      </c>
      <c r="XX4" s="69">
        <f>VLOOKUP(XX$2,Assumptions!$B$22:$D$156,2,FALSE)</f>
        <v>4057032</v>
      </c>
      <c r="XY4" s="69">
        <f t="shared" si="129"/>
        <v>4057032</v>
      </c>
      <c r="XZ4" s="69">
        <f t="shared" si="129"/>
        <v>4057032</v>
      </c>
      <c r="YA4" s="69">
        <f t="shared" si="129"/>
        <v>4057032</v>
      </c>
      <c r="YB4" s="69">
        <f t="shared" si="129"/>
        <v>4057032</v>
      </c>
      <c r="YC4" s="69">
        <f>VLOOKUP(YC$2,Assumptions!$B$22:$D$156,2,FALSE)</f>
        <v>4057033</v>
      </c>
      <c r="YD4" s="69">
        <f t="shared" si="130"/>
        <v>4057033</v>
      </c>
      <c r="YE4" s="69">
        <f t="shared" si="130"/>
        <v>4057033</v>
      </c>
      <c r="YF4" s="69">
        <f t="shared" si="130"/>
        <v>4057033</v>
      </c>
      <c r="YG4" s="69">
        <f t="shared" si="130"/>
        <v>4057033</v>
      </c>
      <c r="YH4" s="69">
        <f>VLOOKUP(YH$2,Assumptions!$B$22:$D$156,2,FALSE)</f>
        <v>4082573</v>
      </c>
      <c r="YI4" s="69">
        <f t="shared" si="131"/>
        <v>4082573</v>
      </c>
      <c r="YJ4" s="69">
        <f t="shared" si="131"/>
        <v>4082573</v>
      </c>
      <c r="YK4" s="69">
        <f t="shared" si="131"/>
        <v>4082573</v>
      </c>
      <c r="YL4" s="69">
        <f t="shared" si="131"/>
        <v>4082573</v>
      </c>
      <c r="YM4" s="69">
        <f>VLOOKUP(YM$2,Assumptions!$B$22:$D$156,2,FALSE)</f>
        <v>4063994</v>
      </c>
      <c r="YN4" s="69">
        <f t="shared" si="132"/>
        <v>4063994</v>
      </c>
      <c r="YO4" s="69">
        <f t="shared" si="132"/>
        <v>4063994</v>
      </c>
      <c r="YP4" s="69">
        <f t="shared" si="132"/>
        <v>4063994</v>
      </c>
      <c r="YQ4" s="69">
        <f t="shared" si="132"/>
        <v>4063994</v>
      </c>
      <c r="YR4" s="69">
        <f>VLOOKUP(YR$2,Assumptions!$B$22:$D$156,2,FALSE)</f>
        <v>4057105</v>
      </c>
      <c r="YS4" s="69">
        <f t="shared" si="133"/>
        <v>4057105</v>
      </c>
      <c r="YT4" s="69">
        <f t="shared" si="133"/>
        <v>4057105</v>
      </c>
      <c r="YU4" s="69">
        <f t="shared" si="133"/>
        <v>4057105</v>
      </c>
      <c r="YV4" s="69">
        <f t="shared" si="133"/>
        <v>4057105</v>
      </c>
      <c r="YW4" s="69">
        <f>VLOOKUP(YW$2,Assumptions!$B$22:$D$156,2,FALSE)</f>
        <v>4008669</v>
      </c>
      <c r="YX4" s="69">
        <f t="shared" si="134"/>
        <v>4008669</v>
      </c>
      <c r="YY4" s="69">
        <f t="shared" si="134"/>
        <v>4008669</v>
      </c>
      <c r="YZ4" s="69">
        <f t="shared" si="134"/>
        <v>4008669</v>
      </c>
      <c r="ZA4" s="69">
        <f t="shared" si="134"/>
        <v>4008669</v>
      </c>
      <c r="ZB4" s="69">
        <f>VLOOKUP(ZB$2,Assumptions!$B$22:$D$156,2,FALSE)</f>
        <v>4057106</v>
      </c>
      <c r="ZC4" s="69">
        <f t="shared" si="135"/>
        <v>4057106</v>
      </c>
      <c r="ZD4" s="69">
        <f t="shared" si="135"/>
        <v>4057106</v>
      </c>
      <c r="ZE4" s="69">
        <f t="shared" si="135"/>
        <v>4057106</v>
      </c>
      <c r="ZF4" s="69">
        <f t="shared" si="135"/>
        <v>4057106</v>
      </c>
    </row>
    <row r="5" spans="2:682" s="15" customFormat="1" ht="10.5" outlineLevel="1" x14ac:dyDescent="0.25">
      <c r="B5" s="81" t="s">
        <v>284</v>
      </c>
      <c r="C5" s="82"/>
      <c r="D5" s="11"/>
      <c r="E5" s="11"/>
      <c r="F5" s="10"/>
      <c r="G5" s="296"/>
      <c r="H5" s="6" t="str">
        <f>$H1&amp;"Y"</f>
        <v>2017Y</v>
      </c>
      <c r="I5" s="6" t="str">
        <f>$I$1&amp;"Y"</f>
        <v>2018Y</v>
      </c>
      <c r="J5" s="6" t="str">
        <f>$J$1&amp;"Y"</f>
        <v>2019Y</v>
      </c>
      <c r="K5" s="6" t="str">
        <f>$K$1&amp;"Y"</f>
        <v>2020Y</v>
      </c>
      <c r="L5" s="6" t="str">
        <f>$L$1&amp;"Y"</f>
        <v>2021Y</v>
      </c>
      <c r="M5" s="6" t="str">
        <f>$H1&amp;"Y"</f>
        <v>2017Y</v>
      </c>
      <c r="N5" s="6" t="str">
        <f>$I$1&amp;"Y"</f>
        <v>2018Y</v>
      </c>
      <c r="O5" s="6" t="str">
        <f>$J$1&amp;"Y"</f>
        <v>2019Y</v>
      </c>
      <c r="P5" s="6" t="str">
        <f>$K$1&amp;"Y"</f>
        <v>2020Y</v>
      </c>
      <c r="Q5" s="6" t="str">
        <f>$L$1&amp;"Y"</f>
        <v>2021Y</v>
      </c>
      <c r="R5" s="6" t="str">
        <f>$H1&amp;"Y"</f>
        <v>2017Y</v>
      </c>
      <c r="S5" s="6" t="str">
        <f>$I$1&amp;"Y"</f>
        <v>2018Y</v>
      </c>
      <c r="T5" s="6" t="str">
        <f>$J$1&amp;"Y"</f>
        <v>2019Y</v>
      </c>
      <c r="U5" s="6" t="str">
        <f>$K$1&amp;"Y"</f>
        <v>2020Y</v>
      </c>
      <c r="V5" s="6" t="str">
        <f>$L$1&amp;"Y"</f>
        <v>2021Y</v>
      </c>
      <c r="W5" s="6" t="str">
        <f>$H1&amp;"Y"</f>
        <v>2017Y</v>
      </c>
      <c r="X5" s="6" t="str">
        <f>$I$1&amp;"Y"</f>
        <v>2018Y</v>
      </c>
      <c r="Y5" s="6" t="str">
        <f>$J$1&amp;"Y"</f>
        <v>2019Y</v>
      </c>
      <c r="Z5" s="6" t="str">
        <f>$K$1&amp;"Y"</f>
        <v>2020Y</v>
      </c>
      <c r="AA5" s="6" t="str">
        <f>$L$1&amp;"Y"</f>
        <v>2021Y</v>
      </c>
      <c r="AB5" s="6" t="str">
        <f>$H1&amp;"Y"</f>
        <v>2017Y</v>
      </c>
      <c r="AC5" s="6" t="str">
        <f>$I$1&amp;"Y"</f>
        <v>2018Y</v>
      </c>
      <c r="AD5" s="6" t="str">
        <f>$J$1&amp;"Y"</f>
        <v>2019Y</v>
      </c>
      <c r="AE5" s="6" t="str">
        <f>$K$1&amp;"Y"</f>
        <v>2020Y</v>
      </c>
      <c r="AF5" s="6" t="str">
        <f>$L$1&amp;"Y"</f>
        <v>2021Y</v>
      </c>
      <c r="AG5" s="6" t="str">
        <f>$H1&amp;"Y"</f>
        <v>2017Y</v>
      </c>
      <c r="AH5" s="6" t="str">
        <f>$I$1&amp;"Y"</f>
        <v>2018Y</v>
      </c>
      <c r="AI5" s="6" t="str">
        <f>$J$1&amp;"Y"</f>
        <v>2019Y</v>
      </c>
      <c r="AJ5" s="6" t="str">
        <f>$K$1&amp;"Y"</f>
        <v>2020Y</v>
      </c>
      <c r="AK5" s="6" t="str">
        <f>$L$1&amp;"Y"</f>
        <v>2021Y</v>
      </c>
      <c r="AL5" s="6" t="str">
        <f>$H1&amp;"Y"</f>
        <v>2017Y</v>
      </c>
      <c r="AM5" s="6" t="str">
        <f>$I$1&amp;"Y"</f>
        <v>2018Y</v>
      </c>
      <c r="AN5" s="6" t="str">
        <f>$J$1&amp;"Y"</f>
        <v>2019Y</v>
      </c>
      <c r="AO5" s="6" t="str">
        <f>$K$1&amp;"Y"</f>
        <v>2020Y</v>
      </c>
      <c r="AP5" s="6" t="str">
        <f>$L$1&amp;"Y"</f>
        <v>2021Y</v>
      </c>
      <c r="AQ5" s="6" t="str">
        <f>$H1&amp;"Y"</f>
        <v>2017Y</v>
      </c>
      <c r="AR5" s="6" t="str">
        <f>$I$1&amp;"Y"</f>
        <v>2018Y</v>
      </c>
      <c r="AS5" s="6" t="str">
        <f>$J$1&amp;"Y"</f>
        <v>2019Y</v>
      </c>
      <c r="AT5" s="6" t="str">
        <f>$K$1&amp;"Y"</f>
        <v>2020Y</v>
      </c>
      <c r="AU5" s="6" t="str">
        <f>$L$1&amp;"Y"</f>
        <v>2021Y</v>
      </c>
      <c r="AV5" s="6" t="str">
        <f>$H1&amp;"Y"</f>
        <v>2017Y</v>
      </c>
      <c r="AW5" s="6" t="str">
        <f>$I$1&amp;"Y"</f>
        <v>2018Y</v>
      </c>
      <c r="AX5" s="6" t="str">
        <f>$J$1&amp;"Y"</f>
        <v>2019Y</v>
      </c>
      <c r="AY5" s="6" t="str">
        <f>$K$1&amp;"Y"</f>
        <v>2020Y</v>
      </c>
      <c r="AZ5" s="6" t="str">
        <f>$L$1&amp;"Y"</f>
        <v>2021Y</v>
      </c>
      <c r="BA5" s="6" t="str">
        <f>$H1&amp;"Y"</f>
        <v>2017Y</v>
      </c>
      <c r="BB5" s="6" t="str">
        <f>$I$1&amp;"Y"</f>
        <v>2018Y</v>
      </c>
      <c r="BC5" s="6" t="str">
        <f>$J$1&amp;"Y"</f>
        <v>2019Y</v>
      </c>
      <c r="BD5" s="6" t="str">
        <f>$K$1&amp;"Y"</f>
        <v>2020Y</v>
      </c>
      <c r="BE5" s="6" t="str">
        <f>$L$1&amp;"Y"</f>
        <v>2021Y</v>
      </c>
      <c r="BF5" s="6" t="str">
        <f>$H1&amp;"Y"</f>
        <v>2017Y</v>
      </c>
      <c r="BG5" s="6" t="str">
        <f>$I$1&amp;"Y"</f>
        <v>2018Y</v>
      </c>
      <c r="BH5" s="6" t="str">
        <f>$J$1&amp;"Y"</f>
        <v>2019Y</v>
      </c>
      <c r="BI5" s="6" t="str">
        <f>$K$1&amp;"Y"</f>
        <v>2020Y</v>
      </c>
      <c r="BJ5" s="6" t="str">
        <f>$L$1&amp;"Y"</f>
        <v>2021Y</v>
      </c>
      <c r="BK5" s="6" t="str">
        <f>$H1&amp;"Y"</f>
        <v>2017Y</v>
      </c>
      <c r="BL5" s="6" t="str">
        <f>$I$1&amp;"Y"</f>
        <v>2018Y</v>
      </c>
      <c r="BM5" s="6" t="str">
        <f>$J$1&amp;"Y"</f>
        <v>2019Y</v>
      </c>
      <c r="BN5" s="6" t="str">
        <f>$K$1&amp;"Y"</f>
        <v>2020Y</v>
      </c>
      <c r="BO5" s="6" t="str">
        <f>$L$1&amp;"Y"</f>
        <v>2021Y</v>
      </c>
      <c r="BP5" s="6" t="str">
        <f>$H1&amp;"Y"</f>
        <v>2017Y</v>
      </c>
      <c r="BQ5" s="6" t="str">
        <f>$I$1&amp;"Y"</f>
        <v>2018Y</v>
      </c>
      <c r="BR5" s="6" t="str">
        <f>$J$1&amp;"Y"</f>
        <v>2019Y</v>
      </c>
      <c r="BS5" s="6" t="str">
        <f>$K$1&amp;"Y"</f>
        <v>2020Y</v>
      </c>
      <c r="BT5" s="6" t="str">
        <f>$L$1&amp;"Y"</f>
        <v>2021Y</v>
      </c>
      <c r="BU5" s="6" t="str">
        <f>$H1&amp;"Y"</f>
        <v>2017Y</v>
      </c>
      <c r="BV5" s="6" t="str">
        <f>$I$1&amp;"Y"</f>
        <v>2018Y</v>
      </c>
      <c r="BW5" s="6" t="str">
        <f>$J$1&amp;"Y"</f>
        <v>2019Y</v>
      </c>
      <c r="BX5" s="6" t="str">
        <f>$K$1&amp;"Y"</f>
        <v>2020Y</v>
      </c>
      <c r="BY5" s="6" t="str">
        <f>$L$1&amp;"Y"</f>
        <v>2021Y</v>
      </c>
      <c r="BZ5" s="6" t="str">
        <f>$H1&amp;"Y"</f>
        <v>2017Y</v>
      </c>
      <c r="CA5" s="6" t="str">
        <f>$I$1&amp;"Y"</f>
        <v>2018Y</v>
      </c>
      <c r="CB5" s="6" t="str">
        <f>$J$1&amp;"Y"</f>
        <v>2019Y</v>
      </c>
      <c r="CC5" s="6" t="str">
        <f>$K$1&amp;"Y"</f>
        <v>2020Y</v>
      </c>
      <c r="CD5" s="6" t="str">
        <f>$L$1&amp;"Y"</f>
        <v>2021Y</v>
      </c>
      <c r="CE5" s="6" t="str">
        <f>$H1&amp;"Y"</f>
        <v>2017Y</v>
      </c>
      <c r="CF5" s="6" t="str">
        <f>$I$1&amp;"Y"</f>
        <v>2018Y</v>
      </c>
      <c r="CG5" s="6" t="str">
        <f>$J$1&amp;"Y"</f>
        <v>2019Y</v>
      </c>
      <c r="CH5" s="6" t="str">
        <f>$K$1&amp;"Y"</f>
        <v>2020Y</v>
      </c>
      <c r="CI5" s="6" t="str">
        <f>$L$1&amp;"Y"</f>
        <v>2021Y</v>
      </c>
      <c r="CJ5" s="6" t="str">
        <f>$H1&amp;"Y"</f>
        <v>2017Y</v>
      </c>
      <c r="CK5" s="6" t="str">
        <f>$I$1&amp;"Y"</f>
        <v>2018Y</v>
      </c>
      <c r="CL5" s="6" t="str">
        <f>$J$1&amp;"Y"</f>
        <v>2019Y</v>
      </c>
      <c r="CM5" s="6" t="str">
        <f>$K$1&amp;"Y"</f>
        <v>2020Y</v>
      </c>
      <c r="CN5" s="6" t="str">
        <f>$L$1&amp;"Y"</f>
        <v>2021Y</v>
      </c>
      <c r="CO5" s="6" t="str">
        <f>$H1&amp;"Y"</f>
        <v>2017Y</v>
      </c>
      <c r="CP5" s="6" t="str">
        <f>$I$1&amp;"Y"</f>
        <v>2018Y</v>
      </c>
      <c r="CQ5" s="6" t="str">
        <f>$J$1&amp;"Y"</f>
        <v>2019Y</v>
      </c>
      <c r="CR5" s="6" t="str">
        <f>$K$1&amp;"Y"</f>
        <v>2020Y</v>
      </c>
      <c r="CS5" s="6" t="str">
        <f>$L$1&amp;"Y"</f>
        <v>2021Y</v>
      </c>
      <c r="CT5" s="6" t="str">
        <f>$H1&amp;"Y"</f>
        <v>2017Y</v>
      </c>
      <c r="CU5" s="6" t="str">
        <f>$I$1&amp;"Y"</f>
        <v>2018Y</v>
      </c>
      <c r="CV5" s="6" t="str">
        <f>$J$1&amp;"Y"</f>
        <v>2019Y</v>
      </c>
      <c r="CW5" s="6" t="str">
        <f>$K$1&amp;"Y"</f>
        <v>2020Y</v>
      </c>
      <c r="CX5" s="6" t="str">
        <f>$L$1&amp;"Y"</f>
        <v>2021Y</v>
      </c>
      <c r="CY5" s="6" t="str">
        <f>$H1&amp;"Y"</f>
        <v>2017Y</v>
      </c>
      <c r="CZ5" s="6" t="str">
        <f>$I$1&amp;"Y"</f>
        <v>2018Y</v>
      </c>
      <c r="DA5" s="6" t="str">
        <f>$J$1&amp;"Y"</f>
        <v>2019Y</v>
      </c>
      <c r="DB5" s="6" t="str">
        <f>$K$1&amp;"Y"</f>
        <v>2020Y</v>
      </c>
      <c r="DC5" s="6" t="str">
        <f>$L$1&amp;"Y"</f>
        <v>2021Y</v>
      </c>
      <c r="DD5" s="6" t="str">
        <f>$H1&amp;"Y"</f>
        <v>2017Y</v>
      </c>
      <c r="DE5" s="6" t="str">
        <f>$I$1&amp;"Y"</f>
        <v>2018Y</v>
      </c>
      <c r="DF5" s="6" t="str">
        <f>$J$1&amp;"Y"</f>
        <v>2019Y</v>
      </c>
      <c r="DG5" s="6" t="str">
        <f>$K$1&amp;"Y"</f>
        <v>2020Y</v>
      </c>
      <c r="DH5" s="6" t="str">
        <f>$L$1&amp;"Y"</f>
        <v>2021Y</v>
      </c>
      <c r="DI5" s="6" t="str">
        <f>$H1&amp;"Y"</f>
        <v>2017Y</v>
      </c>
      <c r="DJ5" s="6" t="str">
        <f>$I$1&amp;"Y"</f>
        <v>2018Y</v>
      </c>
      <c r="DK5" s="6" t="str">
        <f>$J$1&amp;"Y"</f>
        <v>2019Y</v>
      </c>
      <c r="DL5" s="6" t="str">
        <f>$K$1&amp;"Y"</f>
        <v>2020Y</v>
      </c>
      <c r="DM5" s="6" t="str">
        <f>$L$1&amp;"Y"</f>
        <v>2021Y</v>
      </c>
      <c r="DN5" s="6" t="str">
        <f>$H1&amp;"Y"</f>
        <v>2017Y</v>
      </c>
      <c r="DO5" s="6" t="str">
        <f>$I$1&amp;"Y"</f>
        <v>2018Y</v>
      </c>
      <c r="DP5" s="6" t="str">
        <f>$J$1&amp;"Y"</f>
        <v>2019Y</v>
      </c>
      <c r="DQ5" s="6" t="str">
        <f>$K$1&amp;"Y"</f>
        <v>2020Y</v>
      </c>
      <c r="DR5" s="6" t="str">
        <f>$L$1&amp;"Y"</f>
        <v>2021Y</v>
      </c>
      <c r="DS5" s="6" t="str">
        <f>$H1&amp;"Y"</f>
        <v>2017Y</v>
      </c>
      <c r="DT5" s="6" t="str">
        <f>$I$1&amp;"Y"</f>
        <v>2018Y</v>
      </c>
      <c r="DU5" s="6" t="str">
        <f>$J$1&amp;"Y"</f>
        <v>2019Y</v>
      </c>
      <c r="DV5" s="6" t="str">
        <f>$K$1&amp;"Y"</f>
        <v>2020Y</v>
      </c>
      <c r="DW5" s="6" t="str">
        <f>$L$1&amp;"Y"</f>
        <v>2021Y</v>
      </c>
      <c r="DX5" s="6" t="str">
        <f>$H1&amp;"Y"</f>
        <v>2017Y</v>
      </c>
      <c r="DY5" s="6" t="str">
        <f>$I$1&amp;"Y"</f>
        <v>2018Y</v>
      </c>
      <c r="DZ5" s="6" t="str">
        <f>$J$1&amp;"Y"</f>
        <v>2019Y</v>
      </c>
      <c r="EA5" s="6" t="str">
        <f>$K$1&amp;"Y"</f>
        <v>2020Y</v>
      </c>
      <c r="EB5" s="6" t="str">
        <f>$L$1&amp;"Y"</f>
        <v>2021Y</v>
      </c>
      <c r="EC5" s="6" t="str">
        <f>$H1&amp;"Y"</f>
        <v>2017Y</v>
      </c>
      <c r="ED5" s="6" t="str">
        <f>$I$1&amp;"Y"</f>
        <v>2018Y</v>
      </c>
      <c r="EE5" s="6" t="str">
        <f>$J$1&amp;"Y"</f>
        <v>2019Y</v>
      </c>
      <c r="EF5" s="6" t="str">
        <f>$K$1&amp;"Y"</f>
        <v>2020Y</v>
      </c>
      <c r="EG5" s="6" t="str">
        <f>$L$1&amp;"Y"</f>
        <v>2021Y</v>
      </c>
      <c r="EH5" s="6" t="str">
        <f>$H1&amp;"Y"</f>
        <v>2017Y</v>
      </c>
      <c r="EI5" s="6" t="str">
        <f>$I$1&amp;"Y"</f>
        <v>2018Y</v>
      </c>
      <c r="EJ5" s="6" t="str">
        <f>$J$1&amp;"Y"</f>
        <v>2019Y</v>
      </c>
      <c r="EK5" s="6" t="str">
        <f>$K$1&amp;"Y"</f>
        <v>2020Y</v>
      </c>
      <c r="EL5" s="6" t="str">
        <f>$L$1&amp;"Y"</f>
        <v>2021Y</v>
      </c>
      <c r="EM5" s="6" t="str">
        <f>$H1&amp;"Y"</f>
        <v>2017Y</v>
      </c>
      <c r="EN5" s="6" t="str">
        <f>$I$1&amp;"Y"</f>
        <v>2018Y</v>
      </c>
      <c r="EO5" s="6" t="str">
        <f>$J$1&amp;"Y"</f>
        <v>2019Y</v>
      </c>
      <c r="EP5" s="6" t="str">
        <f>$K$1&amp;"Y"</f>
        <v>2020Y</v>
      </c>
      <c r="EQ5" s="6" t="str">
        <f>$L$1&amp;"Y"</f>
        <v>2021Y</v>
      </c>
      <c r="ER5" s="6" t="str">
        <f>$H1&amp;"Y"</f>
        <v>2017Y</v>
      </c>
      <c r="ES5" s="6" t="str">
        <f>$I$1&amp;"Y"</f>
        <v>2018Y</v>
      </c>
      <c r="ET5" s="6" t="str">
        <f>$J$1&amp;"Y"</f>
        <v>2019Y</v>
      </c>
      <c r="EU5" s="6" t="str">
        <f>$K$1&amp;"Y"</f>
        <v>2020Y</v>
      </c>
      <c r="EV5" s="6" t="str">
        <f>$L$1&amp;"Y"</f>
        <v>2021Y</v>
      </c>
      <c r="EW5" s="6" t="str">
        <f>$H1&amp;"Y"</f>
        <v>2017Y</v>
      </c>
      <c r="EX5" s="6" t="str">
        <f>$I$1&amp;"Y"</f>
        <v>2018Y</v>
      </c>
      <c r="EY5" s="6" t="str">
        <f>$J$1&amp;"Y"</f>
        <v>2019Y</v>
      </c>
      <c r="EZ5" s="6" t="str">
        <f>$K$1&amp;"Y"</f>
        <v>2020Y</v>
      </c>
      <c r="FA5" s="6" t="str">
        <f>$L$1&amp;"Y"</f>
        <v>2021Y</v>
      </c>
      <c r="FB5" s="6" t="str">
        <f>$H1&amp;"Y"</f>
        <v>2017Y</v>
      </c>
      <c r="FC5" s="6" t="str">
        <f>$I$1&amp;"Y"</f>
        <v>2018Y</v>
      </c>
      <c r="FD5" s="6" t="str">
        <f>$J$1&amp;"Y"</f>
        <v>2019Y</v>
      </c>
      <c r="FE5" s="6" t="str">
        <f>$K$1&amp;"Y"</f>
        <v>2020Y</v>
      </c>
      <c r="FF5" s="6" t="str">
        <f>$L$1&amp;"Y"</f>
        <v>2021Y</v>
      </c>
      <c r="FG5" s="6" t="str">
        <f>$H1&amp;"Y"</f>
        <v>2017Y</v>
      </c>
      <c r="FH5" s="6" t="str">
        <f>$I$1&amp;"Y"</f>
        <v>2018Y</v>
      </c>
      <c r="FI5" s="6" t="str">
        <f>$J$1&amp;"Y"</f>
        <v>2019Y</v>
      </c>
      <c r="FJ5" s="6" t="str">
        <f>$K$1&amp;"Y"</f>
        <v>2020Y</v>
      </c>
      <c r="FK5" s="6" t="str">
        <f>$L$1&amp;"Y"</f>
        <v>2021Y</v>
      </c>
      <c r="FL5" s="6" t="str">
        <f>$H1&amp;"Y"</f>
        <v>2017Y</v>
      </c>
      <c r="FM5" s="6" t="str">
        <f>$I$1&amp;"Y"</f>
        <v>2018Y</v>
      </c>
      <c r="FN5" s="6" t="str">
        <f>$J$1&amp;"Y"</f>
        <v>2019Y</v>
      </c>
      <c r="FO5" s="6" t="str">
        <f>$K$1&amp;"Y"</f>
        <v>2020Y</v>
      </c>
      <c r="FP5" s="6" t="str">
        <f>$L$1&amp;"Y"</f>
        <v>2021Y</v>
      </c>
      <c r="FQ5" s="6" t="str">
        <f>$H1&amp;"Y"</f>
        <v>2017Y</v>
      </c>
      <c r="FR5" s="6" t="str">
        <f>$I$1&amp;"Y"</f>
        <v>2018Y</v>
      </c>
      <c r="FS5" s="6" t="str">
        <f>$J$1&amp;"Y"</f>
        <v>2019Y</v>
      </c>
      <c r="FT5" s="6" t="str">
        <f>$K$1&amp;"Y"</f>
        <v>2020Y</v>
      </c>
      <c r="FU5" s="6" t="str">
        <f>$L$1&amp;"Y"</f>
        <v>2021Y</v>
      </c>
      <c r="FV5" s="6" t="str">
        <f>$H1&amp;"Y"</f>
        <v>2017Y</v>
      </c>
      <c r="FW5" s="6" t="str">
        <f>$I$1&amp;"Y"</f>
        <v>2018Y</v>
      </c>
      <c r="FX5" s="6" t="str">
        <f>$J$1&amp;"Y"</f>
        <v>2019Y</v>
      </c>
      <c r="FY5" s="6" t="str">
        <f>$K$1&amp;"Y"</f>
        <v>2020Y</v>
      </c>
      <c r="FZ5" s="6" t="str">
        <f>$L$1&amp;"Y"</f>
        <v>2021Y</v>
      </c>
      <c r="GA5" s="6" t="str">
        <f>$H1&amp;"Y"</f>
        <v>2017Y</v>
      </c>
      <c r="GB5" s="6" t="str">
        <f>$I$1&amp;"Y"</f>
        <v>2018Y</v>
      </c>
      <c r="GC5" s="6" t="str">
        <f>$J$1&amp;"Y"</f>
        <v>2019Y</v>
      </c>
      <c r="GD5" s="6" t="str">
        <f>$K$1&amp;"Y"</f>
        <v>2020Y</v>
      </c>
      <c r="GE5" s="6" t="str">
        <f>$L$1&amp;"Y"</f>
        <v>2021Y</v>
      </c>
      <c r="GF5" s="6" t="str">
        <f>$H1&amp;"Y"</f>
        <v>2017Y</v>
      </c>
      <c r="GG5" s="6" t="str">
        <f>$I$1&amp;"Y"</f>
        <v>2018Y</v>
      </c>
      <c r="GH5" s="6" t="str">
        <f>$J$1&amp;"Y"</f>
        <v>2019Y</v>
      </c>
      <c r="GI5" s="6" t="str">
        <f>$K$1&amp;"Y"</f>
        <v>2020Y</v>
      </c>
      <c r="GJ5" s="6" t="str">
        <f>$L$1&amp;"Y"</f>
        <v>2021Y</v>
      </c>
      <c r="GK5" s="6" t="str">
        <f>$H1&amp;"Y"</f>
        <v>2017Y</v>
      </c>
      <c r="GL5" s="6" t="str">
        <f>$I$1&amp;"Y"</f>
        <v>2018Y</v>
      </c>
      <c r="GM5" s="6" t="str">
        <f>$J$1&amp;"Y"</f>
        <v>2019Y</v>
      </c>
      <c r="GN5" s="6" t="str">
        <f>$K$1&amp;"Y"</f>
        <v>2020Y</v>
      </c>
      <c r="GO5" s="6" t="str">
        <f>$L$1&amp;"Y"</f>
        <v>2021Y</v>
      </c>
      <c r="GP5" s="6" t="str">
        <f>$H1&amp;"Y"</f>
        <v>2017Y</v>
      </c>
      <c r="GQ5" s="6" t="str">
        <f>$I$1&amp;"Y"</f>
        <v>2018Y</v>
      </c>
      <c r="GR5" s="6" t="str">
        <f>$J$1&amp;"Y"</f>
        <v>2019Y</v>
      </c>
      <c r="GS5" s="6" t="str">
        <f>$K$1&amp;"Y"</f>
        <v>2020Y</v>
      </c>
      <c r="GT5" s="6" t="str">
        <f>$L$1&amp;"Y"</f>
        <v>2021Y</v>
      </c>
      <c r="GU5" s="6" t="str">
        <f>$H1&amp;"Y"</f>
        <v>2017Y</v>
      </c>
      <c r="GV5" s="6" t="str">
        <f>$I$1&amp;"Y"</f>
        <v>2018Y</v>
      </c>
      <c r="GW5" s="6" t="str">
        <f>$J$1&amp;"Y"</f>
        <v>2019Y</v>
      </c>
      <c r="GX5" s="6" t="str">
        <f>$K$1&amp;"Y"</f>
        <v>2020Y</v>
      </c>
      <c r="GY5" s="6" t="str">
        <f>$L$1&amp;"Y"</f>
        <v>2021Y</v>
      </c>
      <c r="GZ5" s="6" t="str">
        <f>$H1&amp;"Y"</f>
        <v>2017Y</v>
      </c>
      <c r="HA5" s="6" t="str">
        <f>$I$1&amp;"Y"</f>
        <v>2018Y</v>
      </c>
      <c r="HB5" s="6" t="str">
        <f>$J$1&amp;"Y"</f>
        <v>2019Y</v>
      </c>
      <c r="HC5" s="6" t="str">
        <f>$K$1&amp;"Y"</f>
        <v>2020Y</v>
      </c>
      <c r="HD5" s="6" t="str">
        <f>$L$1&amp;"Y"</f>
        <v>2021Y</v>
      </c>
      <c r="HE5" s="6" t="str">
        <f>$H1&amp;"Y"</f>
        <v>2017Y</v>
      </c>
      <c r="HF5" s="6" t="str">
        <f>$I$1&amp;"Y"</f>
        <v>2018Y</v>
      </c>
      <c r="HG5" s="6" t="str">
        <f>$J$1&amp;"Y"</f>
        <v>2019Y</v>
      </c>
      <c r="HH5" s="6" t="str">
        <f>$K$1&amp;"Y"</f>
        <v>2020Y</v>
      </c>
      <c r="HI5" s="6" t="str">
        <f>$L$1&amp;"Y"</f>
        <v>2021Y</v>
      </c>
      <c r="HJ5" s="6" t="str">
        <f>$H1&amp;"Y"</f>
        <v>2017Y</v>
      </c>
      <c r="HK5" s="6" t="str">
        <f>$I$1&amp;"Y"</f>
        <v>2018Y</v>
      </c>
      <c r="HL5" s="6" t="str">
        <f>$J$1&amp;"Y"</f>
        <v>2019Y</v>
      </c>
      <c r="HM5" s="6" t="str">
        <f>$K$1&amp;"Y"</f>
        <v>2020Y</v>
      </c>
      <c r="HN5" s="6" t="str">
        <f>$L$1&amp;"Y"</f>
        <v>2021Y</v>
      </c>
      <c r="HO5" s="6" t="str">
        <f>$H1&amp;"Y"</f>
        <v>2017Y</v>
      </c>
      <c r="HP5" s="6" t="str">
        <f>$I$1&amp;"Y"</f>
        <v>2018Y</v>
      </c>
      <c r="HQ5" s="6" t="str">
        <f>$J$1&amp;"Y"</f>
        <v>2019Y</v>
      </c>
      <c r="HR5" s="6" t="str">
        <f>$K$1&amp;"Y"</f>
        <v>2020Y</v>
      </c>
      <c r="HS5" s="6" t="str">
        <f>$L$1&amp;"Y"</f>
        <v>2021Y</v>
      </c>
      <c r="HT5" s="6" t="str">
        <f>$H1&amp;"Y"</f>
        <v>2017Y</v>
      </c>
      <c r="HU5" s="6" t="str">
        <f>$I$1&amp;"Y"</f>
        <v>2018Y</v>
      </c>
      <c r="HV5" s="6" t="str">
        <f>$J$1&amp;"Y"</f>
        <v>2019Y</v>
      </c>
      <c r="HW5" s="6" t="str">
        <f>$K$1&amp;"Y"</f>
        <v>2020Y</v>
      </c>
      <c r="HX5" s="6" t="str">
        <f>$L$1&amp;"Y"</f>
        <v>2021Y</v>
      </c>
      <c r="HY5" s="6" t="str">
        <f>$H1&amp;"Y"</f>
        <v>2017Y</v>
      </c>
      <c r="HZ5" s="6" t="str">
        <f>$I$1&amp;"Y"</f>
        <v>2018Y</v>
      </c>
      <c r="IA5" s="6" t="str">
        <f>$J$1&amp;"Y"</f>
        <v>2019Y</v>
      </c>
      <c r="IB5" s="6" t="str">
        <f>$K$1&amp;"Y"</f>
        <v>2020Y</v>
      </c>
      <c r="IC5" s="6" t="str">
        <f>$L$1&amp;"Y"</f>
        <v>2021Y</v>
      </c>
      <c r="ID5" s="6" t="str">
        <f>$H1&amp;"Y"</f>
        <v>2017Y</v>
      </c>
      <c r="IE5" s="6" t="str">
        <f>$I$1&amp;"Y"</f>
        <v>2018Y</v>
      </c>
      <c r="IF5" s="6" t="str">
        <f>$J$1&amp;"Y"</f>
        <v>2019Y</v>
      </c>
      <c r="IG5" s="6" t="str">
        <f>$K$1&amp;"Y"</f>
        <v>2020Y</v>
      </c>
      <c r="IH5" s="6" t="str">
        <f>$L$1&amp;"Y"</f>
        <v>2021Y</v>
      </c>
      <c r="II5" s="6" t="str">
        <f>$H1&amp;"Y"</f>
        <v>2017Y</v>
      </c>
      <c r="IJ5" s="6" t="str">
        <f>$I$1&amp;"Y"</f>
        <v>2018Y</v>
      </c>
      <c r="IK5" s="6" t="str">
        <f>$J$1&amp;"Y"</f>
        <v>2019Y</v>
      </c>
      <c r="IL5" s="6" t="str">
        <f>$K$1&amp;"Y"</f>
        <v>2020Y</v>
      </c>
      <c r="IM5" s="6" t="str">
        <f>$L$1&amp;"Y"</f>
        <v>2021Y</v>
      </c>
      <c r="IN5" s="6" t="str">
        <f>$H1&amp;"Y"</f>
        <v>2017Y</v>
      </c>
      <c r="IO5" s="6" t="str">
        <f>$I$1&amp;"Y"</f>
        <v>2018Y</v>
      </c>
      <c r="IP5" s="6" t="str">
        <f>$J$1&amp;"Y"</f>
        <v>2019Y</v>
      </c>
      <c r="IQ5" s="6" t="str">
        <f>$K$1&amp;"Y"</f>
        <v>2020Y</v>
      </c>
      <c r="IR5" s="6" t="str">
        <f>$L$1&amp;"Y"</f>
        <v>2021Y</v>
      </c>
      <c r="IS5" s="6" t="str">
        <f>$H1&amp;"Y"</f>
        <v>2017Y</v>
      </c>
      <c r="IT5" s="6" t="str">
        <f>$I$1&amp;"Y"</f>
        <v>2018Y</v>
      </c>
      <c r="IU5" s="6" t="str">
        <f>$J$1&amp;"Y"</f>
        <v>2019Y</v>
      </c>
      <c r="IV5" s="6" t="str">
        <f>$K$1&amp;"Y"</f>
        <v>2020Y</v>
      </c>
      <c r="IW5" s="6" t="str">
        <f>$L$1&amp;"Y"</f>
        <v>2021Y</v>
      </c>
      <c r="IX5" s="6" t="str">
        <f>$H1&amp;"Y"</f>
        <v>2017Y</v>
      </c>
      <c r="IY5" s="6" t="str">
        <f>$I$1&amp;"Y"</f>
        <v>2018Y</v>
      </c>
      <c r="IZ5" s="6" t="str">
        <f>$J$1&amp;"Y"</f>
        <v>2019Y</v>
      </c>
      <c r="JA5" s="6" t="str">
        <f>$K$1&amp;"Y"</f>
        <v>2020Y</v>
      </c>
      <c r="JB5" s="6" t="str">
        <f>$L$1&amp;"Y"</f>
        <v>2021Y</v>
      </c>
      <c r="JC5" s="6" t="str">
        <f>$H1&amp;"Y"</f>
        <v>2017Y</v>
      </c>
      <c r="JD5" s="6" t="str">
        <f>$I$1&amp;"Y"</f>
        <v>2018Y</v>
      </c>
      <c r="JE5" s="6" t="str">
        <f>$J$1&amp;"Y"</f>
        <v>2019Y</v>
      </c>
      <c r="JF5" s="6" t="str">
        <f>$K$1&amp;"Y"</f>
        <v>2020Y</v>
      </c>
      <c r="JG5" s="6" t="str">
        <f>$L$1&amp;"Y"</f>
        <v>2021Y</v>
      </c>
      <c r="JH5" s="6" t="str">
        <f>$H1&amp;"Y"</f>
        <v>2017Y</v>
      </c>
      <c r="JI5" s="6" t="str">
        <f>$I$1&amp;"Y"</f>
        <v>2018Y</v>
      </c>
      <c r="JJ5" s="6" t="str">
        <f>$J$1&amp;"Y"</f>
        <v>2019Y</v>
      </c>
      <c r="JK5" s="6" t="str">
        <f>$K$1&amp;"Y"</f>
        <v>2020Y</v>
      </c>
      <c r="JL5" s="6" t="str">
        <f>$L$1&amp;"Y"</f>
        <v>2021Y</v>
      </c>
      <c r="JM5" s="6" t="str">
        <f>$H1&amp;"Y"</f>
        <v>2017Y</v>
      </c>
      <c r="JN5" s="6" t="str">
        <f>$I$1&amp;"Y"</f>
        <v>2018Y</v>
      </c>
      <c r="JO5" s="6" t="str">
        <f>$J$1&amp;"Y"</f>
        <v>2019Y</v>
      </c>
      <c r="JP5" s="6" t="str">
        <f>$K$1&amp;"Y"</f>
        <v>2020Y</v>
      </c>
      <c r="JQ5" s="6" t="str">
        <f>$L$1&amp;"Y"</f>
        <v>2021Y</v>
      </c>
      <c r="JR5" s="6" t="str">
        <f>$H1&amp;"Y"</f>
        <v>2017Y</v>
      </c>
      <c r="JS5" s="6" t="str">
        <f>$I$1&amp;"Y"</f>
        <v>2018Y</v>
      </c>
      <c r="JT5" s="6" t="str">
        <f>$J$1&amp;"Y"</f>
        <v>2019Y</v>
      </c>
      <c r="JU5" s="6" t="str">
        <f>$K$1&amp;"Y"</f>
        <v>2020Y</v>
      </c>
      <c r="JV5" s="6" t="str">
        <f>$L$1&amp;"Y"</f>
        <v>2021Y</v>
      </c>
      <c r="JW5" s="6" t="str">
        <f>$H1&amp;"Y"</f>
        <v>2017Y</v>
      </c>
      <c r="JX5" s="6" t="str">
        <f>$I$1&amp;"Y"</f>
        <v>2018Y</v>
      </c>
      <c r="JY5" s="6" t="str">
        <f>$J$1&amp;"Y"</f>
        <v>2019Y</v>
      </c>
      <c r="JZ5" s="6" t="str">
        <f>$K$1&amp;"Y"</f>
        <v>2020Y</v>
      </c>
      <c r="KA5" s="6" t="str">
        <f>$L$1&amp;"Y"</f>
        <v>2021Y</v>
      </c>
      <c r="KB5" s="6" t="str">
        <f>$H1&amp;"Y"</f>
        <v>2017Y</v>
      </c>
      <c r="KC5" s="6" t="str">
        <f>$I$1&amp;"Y"</f>
        <v>2018Y</v>
      </c>
      <c r="KD5" s="6" t="str">
        <f>$J$1&amp;"Y"</f>
        <v>2019Y</v>
      </c>
      <c r="KE5" s="6" t="str">
        <f>$K$1&amp;"Y"</f>
        <v>2020Y</v>
      </c>
      <c r="KF5" s="6" t="str">
        <f>$L$1&amp;"Y"</f>
        <v>2021Y</v>
      </c>
      <c r="KG5" s="6" t="str">
        <f>$H1&amp;"Y"</f>
        <v>2017Y</v>
      </c>
      <c r="KH5" s="6" t="str">
        <f>$I$1&amp;"Y"</f>
        <v>2018Y</v>
      </c>
      <c r="KI5" s="6" t="str">
        <f>$J$1&amp;"Y"</f>
        <v>2019Y</v>
      </c>
      <c r="KJ5" s="6" t="str">
        <f>$K$1&amp;"Y"</f>
        <v>2020Y</v>
      </c>
      <c r="KK5" s="6" t="str">
        <f>$L$1&amp;"Y"</f>
        <v>2021Y</v>
      </c>
      <c r="KL5" s="6" t="str">
        <f>$H1&amp;"Y"</f>
        <v>2017Y</v>
      </c>
      <c r="KM5" s="6" t="str">
        <f>$I$1&amp;"Y"</f>
        <v>2018Y</v>
      </c>
      <c r="KN5" s="6" t="str">
        <f>$J$1&amp;"Y"</f>
        <v>2019Y</v>
      </c>
      <c r="KO5" s="6" t="str">
        <f>$K$1&amp;"Y"</f>
        <v>2020Y</v>
      </c>
      <c r="KP5" s="6" t="str">
        <f>$L$1&amp;"Y"</f>
        <v>2021Y</v>
      </c>
      <c r="KQ5" s="6" t="str">
        <f>$H1&amp;"Y"</f>
        <v>2017Y</v>
      </c>
      <c r="KR5" s="6" t="str">
        <f>$I$1&amp;"Y"</f>
        <v>2018Y</v>
      </c>
      <c r="KS5" s="6" t="str">
        <f>$J$1&amp;"Y"</f>
        <v>2019Y</v>
      </c>
      <c r="KT5" s="6" t="str">
        <f>$K$1&amp;"Y"</f>
        <v>2020Y</v>
      </c>
      <c r="KU5" s="6" t="str">
        <f>$L$1&amp;"Y"</f>
        <v>2021Y</v>
      </c>
      <c r="KV5" s="6" t="str">
        <f>$H1&amp;"Y"</f>
        <v>2017Y</v>
      </c>
      <c r="KW5" s="6" t="str">
        <f>$I$1&amp;"Y"</f>
        <v>2018Y</v>
      </c>
      <c r="KX5" s="6" t="str">
        <f>$J$1&amp;"Y"</f>
        <v>2019Y</v>
      </c>
      <c r="KY5" s="6" t="str">
        <f>$K$1&amp;"Y"</f>
        <v>2020Y</v>
      </c>
      <c r="KZ5" s="6" t="str">
        <f>$L$1&amp;"Y"</f>
        <v>2021Y</v>
      </c>
      <c r="LA5" s="6" t="str">
        <f>$H1&amp;"Y"</f>
        <v>2017Y</v>
      </c>
      <c r="LB5" s="6" t="str">
        <f>$I$1&amp;"Y"</f>
        <v>2018Y</v>
      </c>
      <c r="LC5" s="6" t="str">
        <f>$J$1&amp;"Y"</f>
        <v>2019Y</v>
      </c>
      <c r="LD5" s="6" t="str">
        <f>$K$1&amp;"Y"</f>
        <v>2020Y</v>
      </c>
      <c r="LE5" s="6" t="str">
        <f>$L$1&amp;"Y"</f>
        <v>2021Y</v>
      </c>
      <c r="LF5" s="6" t="str">
        <f>$H1&amp;"Y"</f>
        <v>2017Y</v>
      </c>
      <c r="LG5" s="6" t="str">
        <f>$I$1&amp;"Y"</f>
        <v>2018Y</v>
      </c>
      <c r="LH5" s="6" t="str">
        <f>$J$1&amp;"Y"</f>
        <v>2019Y</v>
      </c>
      <c r="LI5" s="6" t="str">
        <f>$K$1&amp;"Y"</f>
        <v>2020Y</v>
      </c>
      <c r="LJ5" s="6" t="str">
        <f>$L$1&amp;"Y"</f>
        <v>2021Y</v>
      </c>
      <c r="LK5" s="6" t="str">
        <f>$H1&amp;"Y"</f>
        <v>2017Y</v>
      </c>
      <c r="LL5" s="6" t="str">
        <f>$I$1&amp;"Y"</f>
        <v>2018Y</v>
      </c>
      <c r="LM5" s="6" t="str">
        <f>$J$1&amp;"Y"</f>
        <v>2019Y</v>
      </c>
      <c r="LN5" s="6" t="str">
        <f>$K$1&amp;"Y"</f>
        <v>2020Y</v>
      </c>
      <c r="LO5" s="6" t="str">
        <f>$L$1&amp;"Y"</f>
        <v>2021Y</v>
      </c>
      <c r="LP5" s="6" t="str">
        <f>$H1&amp;"Y"</f>
        <v>2017Y</v>
      </c>
      <c r="LQ5" s="6" t="str">
        <f>$I$1&amp;"Y"</f>
        <v>2018Y</v>
      </c>
      <c r="LR5" s="6" t="str">
        <f>$J$1&amp;"Y"</f>
        <v>2019Y</v>
      </c>
      <c r="LS5" s="6" t="str">
        <f>$K$1&amp;"Y"</f>
        <v>2020Y</v>
      </c>
      <c r="LT5" s="6" t="str">
        <f>$L$1&amp;"Y"</f>
        <v>2021Y</v>
      </c>
      <c r="LU5" s="6" t="str">
        <f>$H1&amp;"Y"</f>
        <v>2017Y</v>
      </c>
      <c r="LV5" s="6" t="str">
        <f>$I$1&amp;"Y"</f>
        <v>2018Y</v>
      </c>
      <c r="LW5" s="6" t="str">
        <f>$J$1&amp;"Y"</f>
        <v>2019Y</v>
      </c>
      <c r="LX5" s="6" t="str">
        <f>$K$1&amp;"Y"</f>
        <v>2020Y</v>
      </c>
      <c r="LY5" s="6" t="str">
        <f>$L$1&amp;"Y"</f>
        <v>2021Y</v>
      </c>
      <c r="LZ5" s="6" t="str">
        <f>$H1&amp;"Y"</f>
        <v>2017Y</v>
      </c>
      <c r="MA5" s="6" t="str">
        <f>$I$1&amp;"Y"</f>
        <v>2018Y</v>
      </c>
      <c r="MB5" s="6" t="str">
        <f>$J$1&amp;"Y"</f>
        <v>2019Y</v>
      </c>
      <c r="MC5" s="6" t="str">
        <f>$K$1&amp;"Y"</f>
        <v>2020Y</v>
      </c>
      <c r="MD5" s="6" t="str">
        <f>$L$1&amp;"Y"</f>
        <v>2021Y</v>
      </c>
      <c r="ME5" s="6" t="str">
        <f>$H1&amp;"Y"</f>
        <v>2017Y</v>
      </c>
      <c r="MF5" s="6" t="str">
        <f>$I$1&amp;"Y"</f>
        <v>2018Y</v>
      </c>
      <c r="MG5" s="6" t="str">
        <f>$J$1&amp;"Y"</f>
        <v>2019Y</v>
      </c>
      <c r="MH5" s="6" t="str">
        <f>$K$1&amp;"Y"</f>
        <v>2020Y</v>
      </c>
      <c r="MI5" s="6" t="str">
        <f>$L$1&amp;"Y"</f>
        <v>2021Y</v>
      </c>
      <c r="MJ5" s="6" t="str">
        <f>$H1&amp;"Y"</f>
        <v>2017Y</v>
      </c>
      <c r="MK5" s="6" t="str">
        <f>$I$1&amp;"Y"</f>
        <v>2018Y</v>
      </c>
      <c r="ML5" s="6" t="str">
        <f>$J$1&amp;"Y"</f>
        <v>2019Y</v>
      </c>
      <c r="MM5" s="6" t="str">
        <f>$K$1&amp;"Y"</f>
        <v>2020Y</v>
      </c>
      <c r="MN5" s="6" t="str">
        <f>$L$1&amp;"Y"</f>
        <v>2021Y</v>
      </c>
      <c r="MO5" s="6" t="str">
        <f>$H1&amp;"Y"</f>
        <v>2017Y</v>
      </c>
      <c r="MP5" s="6" t="str">
        <f>$I$1&amp;"Y"</f>
        <v>2018Y</v>
      </c>
      <c r="MQ5" s="6" t="str">
        <f>$J$1&amp;"Y"</f>
        <v>2019Y</v>
      </c>
      <c r="MR5" s="6" t="str">
        <f>$K$1&amp;"Y"</f>
        <v>2020Y</v>
      </c>
      <c r="MS5" s="6" t="str">
        <f>$L$1&amp;"Y"</f>
        <v>2021Y</v>
      </c>
      <c r="MT5" s="6" t="str">
        <f>$H1&amp;"Y"</f>
        <v>2017Y</v>
      </c>
      <c r="MU5" s="6" t="str">
        <f>$I$1&amp;"Y"</f>
        <v>2018Y</v>
      </c>
      <c r="MV5" s="6" t="str">
        <f>$J$1&amp;"Y"</f>
        <v>2019Y</v>
      </c>
      <c r="MW5" s="6" t="str">
        <f>$K$1&amp;"Y"</f>
        <v>2020Y</v>
      </c>
      <c r="MX5" s="6" t="str">
        <f>$L$1&amp;"Y"</f>
        <v>2021Y</v>
      </c>
      <c r="MY5" s="6" t="str">
        <f>$H1&amp;"Y"</f>
        <v>2017Y</v>
      </c>
      <c r="MZ5" s="6" t="str">
        <f>$I$1&amp;"Y"</f>
        <v>2018Y</v>
      </c>
      <c r="NA5" s="6" t="str">
        <f>$J$1&amp;"Y"</f>
        <v>2019Y</v>
      </c>
      <c r="NB5" s="6" t="str">
        <f>$K$1&amp;"Y"</f>
        <v>2020Y</v>
      </c>
      <c r="NC5" s="6" t="str">
        <f>$L$1&amp;"Y"</f>
        <v>2021Y</v>
      </c>
      <c r="ND5" s="6" t="str">
        <f>$H1&amp;"Y"</f>
        <v>2017Y</v>
      </c>
      <c r="NE5" s="6" t="str">
        <f>$I$1&amp;"Y"</f>
        <v>2018Y</v>
      </c>
      <c r="NF5" s="6" t="str">
        <f>$J$1&amp;"Y"</f>
        <v>2019Y</v>
      </c>
      <c r="NG5" s="6" t="str">
        <f>$K$1&amp;"Y"</f>
        <v>2020Y</v>
      </c>
      <c r="NH5" s="6" t="str">
        <f>$L$1&amp;"Y"</f>
        <v>2021Y</v>
      </c>
      <c r="NI5" s="6" t="str">
        <f>$H1&amp;"Y"</f>
        <v>2017Y</v>
      </c>
      <c r="NJ5" s="6" t="str">
        <f>$I$1&amp;"Y"</f>
        <v>2018Y</v>
      </c>
      <c r="NK5" s="6" t="str">
        <f>$J$1&amp;"Y"</f>
        <v>2019Y</v>
      </c>
      <c r="NL5" s="6" t="str">
        <f>$K$1&amp;"Y"</f>
        <v>2020Y</v>
      </c>
      <c r="NM5" s="6" t="str">
        <f>$L$1&amp;"Y"</f>
        <v>2021Y</v>
      </c>
      <c r="NN5" s="6" t="str">
        <f>$H1&amp;"Y"</f>
        <v>2017Y</v>
      </c>
      <c r="NO5" s="6" t="str">
        <f>$I$1&amp;"Y"</f>
        <v>2018Y</v>
      </c>
      <c r="NP5" s="6" t="str">
        <f>$J$1&amp;"Y"</f>
        <v>2019Y</v>
      </c>
      <c r="NQ5" s="6" t="str">
        <f>$K$1&amp;"Y"</f>
        <v>2020Y</v>
      </c>
      <c r="NR5" s="6" t="str">
        <f>$L$1&amp;"Y"</f>
        <v>2021Y</v>
      </c>
      <c r="NS5" s="6" t="str">
        <f>$H1&amp;"Y"</f>
        <v>2017Y</v>
      </c>
      <c r="NT5" s="6" t="str">
        <f>$I$1&amp;"Y"</f>
        <v>2018Y</v>
      </c>
      <c r="NU5" s="6" t="str">
        <f>$J$1&amp;"Y"</f>
        <v>2019Y</v>
      </c>
      <c r="NV5" s="6" t="str">
        <f>$K$1&amp;"Y"</f>
        <v>2020Y</v>
      </c>
      <c r="NW5" s="6" t="str">
        <f>$L$1&amp;"Y"</f>
        <v>2021Y</v>
      </c>
      <c r="NX5" s="6" t="str">
        <f>$H1&amp;"Y"</f>
        <v>2017Y</v>
      </c>
      <c r="NY5" s="6" t="str">
        <f>$I$1&amp;"Y"</f>
        <v>2018Y</v>
      </c>
      <c r="NZ5" s="6" t="str">
        <f>$J$1&amp;"Y"</f>
        <v>2019Y</v>
      </c>
      <c r="OA5" s="6" t="str">
        <f>$K$1&amp;"Y"</f>
        <v>2020Y</v>
      </c>
      <c r="OB5" s="6" t="str">
        <f>$L$1&amp;"Y"</f>
        <v>2021Y</v>
      </c>
      <c r="OC5" s="6" t="str">
        <f>$H1&amp;"Y"</f>
        <v>2017Y</v>
      </c>
      <c r="OD5" s="6" t="str">
        <f>$I$1&amp;"Y"</f>
        <v>2018Y</v>
      </c>
      <c r="OE5" s="6" t="str">
        <f>$J$1&amp;"Y"</f>
        <v>2019Y</v>
      </c>
      <c r="OF5" s="6" t="str">
        <f>$K$1&amp;"Y"</f>
        <v>2020Y</v>
      </c>
      <c r="OG5" s="6" t="str">
        <f>$L$1&amp;"Y"</f>
        <v>2021Y</v>
      </c>
      <c r="OH5" s="6" t="str">
        <f>$H1&amp;"Y"</f>
        <v>2017Y</v>
      </c>
      <c r="OI5" s="6" t="str">
        <f>$I$1&amp;"Y"</f>
        <v>2018Y</v>
      </c>
      <c r="OJ5" s="6" t="str">
        <f>$J$1&amp;"Y"</f>
        <v>2019Y</v>
      </c>
      <c r="OK5" s="6" t="str">
        <f>$K$1&amp;"Y"</f>
        <v>2020Y</v>
      </c>
      <c r="OL5" s="6" t="str">
        <f>$L$1&amp;"Y"</f>
        <v>2021Y</v>
      </c>
      <c r="OM5" s="6" t="str">
        <f>$H1&amp;"Y"</f>
        <v>2017Y</v>
      </c>
      <c r="ON5" s="6" t="str">
        <f>$I$1&amp;"Y"</f>
        <v>2018Y</v>
      </c>
      <c r="OO5" s="6" t="str">
        <f>$J$1&amp;"Y"</f>
        <v>2019Y</v>
      </c>
      <c r="OP5" s="6" t="str">
        <f>$K$1&amp;"Y"</f>
        <v>2020Y</v>
      </c>
      <c r="OQ5" s="6" t="str">
        <f>$L$1&amp;"Y"</f>
        <v>2021Y</v>
      </c>
      <c r="OR5" s="6" t="str">
        <f>$H1&amp;"Y"</f>
        <v>2017Y</v>
      </c>
      <c r="OS5" s="6" t="str">
        <f>$I$1&amp;"Y"</f>
        <v>2018Y</v>
      </c>
      <c r="OT5" s="6" t="str">
        <f>$J$1&amp;"Y"</f>
        <v>2019Y</v>
      </c>
      <c r="OU5" s="6" t="str">
        <f>$K$1&amp;"Y"</f>
        <v>2020Y</v>
      </c>
      <c r="OV5" s="6" t="str">
        <f>$L$1&amp;"Y"</f>
        <v>2021Y</v>
      </c>
      <c r="OW5" s="6" t="str">
        <f>$H1&amp;"Y"</f>
        <v>2017Y</v>
      </c>
      <c r="OX5" s="6" t="str">
        <f>$I$1&amp;"Y"</f>
        <v>2018Y</v>
      </c>
      <c r="OY5" s="6" t="str">
        <f>$J$1&amp;"Y"</f>
        <v>2019Y</v>
      </c>
      <c r="OZ5" s="6" t="str">
        <f>$K$1&amp;"Y"</f>
        <v>2020Y</v>
      </c>
      <c r="PA5" s="6" t="str">
        <f>$L$1&amp;"Y"</f>
        <v>2021Y</v>
      </c>
      <c r="PB5" s="6" t="str">
        <f>$H1&amp;"Y"</f>
        <v>2017Y</v>
      </c>
      <c r="PC5" s="6" t="str">
        <f>$I$1&amp;"Y"</f>
        <v>2018Y</v>
      </c>
      <c r="PD5" s="6" t="str">
        <f>$J$1&amp;"Y"</f>
        <v>2019Y</v>
      </c>
      <c r="PE5" s="6" t="str">
        <f>$K$1&amp;"Y"</f>
        <v>2020Y</v>
      </c>
      <c r="PF5" s="6" t="str">
        <f>$L$1&amp;"Y"</f>
        <v>2021Y</v>
      </c>
      <c r="PG5" s="6" t="str">
        <f>$H1&amp;"Y"</f>
        <v>2017Y</v>
      </c>
      <c r="PH5" s="6" t="str">
        <f>$I$1&amp;"Y"</f>
        <v>2018Y</v>
      </c>
      <c r="PI5" s="6" t="str">
        <f>$J$1&amp;"Y"</f>
        <v>2019Y</v>
      </c>
      <c r="PJ5" s="6" t="str">
        <f>$K$1&amp;"Y"</f>
        <v>2020Y</v>
      </c>
      <c r="PK5" s="6" t="str">
        <f>$L$1&amp;"Y"</f>
        <v>2021Y</v>
      </c>
      <c r="PL5" s="6" t="str">
        <f>$H1&amp;"Y"</f>
        <v>2017Y</v>
      </c>
      <c r="PM5" s="6" t="str">
        <f>$I$1&amp;"Y"</f>
        <v>2018Y</v>
      </c>
      <c r="PN5" s="6" t="str">
        <f>$J$1&amp;"Y"</f>
        <v>2019Y</v>
      </c>
      <c r="PO5" s="6" t="str">
        <f>$K$1&amp;"Y"</f>
        <v>2020Y</v>
      </c>
      <c r="PP5" s="6" t="str">
        <f>$L$1&amp;"Y"</f>
        <v>2021Y</v>
      </c>
      <c r="PQ5" s="6" t="str">
        <f>$H1&amp;"Y"</f>
        <v>2017Y</v>
      </c>
      <c r="PR5" s="6" t="str">
        <f>$I$1&amp;"Y"</f>
        <v>2018Y</v>
      </c>
      <c r="PS5" s="6" t="str">
        <f>$J$1&amp;"Y"</f>
        <v>2019Y</v>
      </c>
      <c r="PT5" s="6" t="str">
        <f>$K$1&amp;"Y"</f>
        <v>2020Y</v>
      </c>
      <c r="PU5" s="6" t="str">
        <f>$L$1&amp;"Y"</f>
        <v>2021Y</v>
      </c>
      <c r="PV5" s="6" t="str">
        <f>$H1&amp;"Y"</f>
        <v>2017Y</v>
      </c>
      <c r="PW5" s="6" t="str">
        <f>$I$1&amp;"Y"</f>
        <v>2018Y</v>
      </c>
      <c r="PX5" s="6" t="str">
        <f>$J$1&amp;"Y"</f>
        <v>2019Y</v>
      </c>
      <c r="PY5" s="6" t="str">
        <f>$K$1&amp;"Y"</f>
        <v>2020Y</v>
      </c>
      <c r="PZ5" s="6" t="str">
        <f>$L$1&amp;"Y"</f>
        <v>2021Y</v>
      </c>
      <c r="QA5" s="6" t="str">
        <f>$H1&amp;"Y"</f>
        <v>2017Y</v>
      </c>
      <c r="QB5" s="6" t="str">
        <f>$I$1&amp;"Y"</f>
        <v>2018Y</v>
      </c>
      <c r="QC5" s="6" t="str">
        <f>$J$1&amp;"Y"</f>
        <v>2019Y</v>
      </c>
      <c r="QD5" s="6" t="str">
        <f>$K$1&amp;"Y"</f>
        <v>2020Y</v>
      </c>
      <c r="QE5" s="6" t="str">
        <f>$L$1&amp;"Y"</f>
        <v>2021Y</v>
      </c>
      <c r="QF5" s="6" t="str">
        <f>$H1&amp;"Y"</f>
        <v>2017Y</v>
      </c>
      <c r="QG5" s="6" t="str">
        <f>$I$1&amp;"Y"</f>
        <v>2018Y</v>
      </c>
      <c r="QH5" s="6" t="str">
        <f>$J$1&amp;"Y"</f>
        <v>2019Y</v>
      </c>
      <c r="QI5" s="6" t="str">
        <f>$K$1&amp;"Y"</f>
        <v>2020Y</v>
      </c>
      <c r="QJ5" s="6" t="str">
        <f>$L$1&amp;"Y"</f>
        <v>2021Y</v>
      </c>
      <c r="QK5" s="6" t="str">
        <f>$H1&amp;"Y"</f>
        <v>2017Y</v>
      </c>
      <c r="QL5" s="6" t="str">
        <f>$I$1&amp;"Y"</f>
        <v>2018Y</v>
      </c>
      <c r="QM5" s="6" t="str">
        <f>$J$1&amp;"Y"</f>
        <v>2019Y</v>
      </c>
      <c r="QN5" s="6" t="str">
        <f>$K$1&amp;"Y"</f>
        <v>2020Y</v>
      </c>
      <c r="QO5" s="6" t="str">
        <f>$L$1&amp;"Y"</f>
        <v>2021Y</v>
      </c>
      <c r="QP5" s="6" t="str">
        <f>$H1&amp;"Y"</f>
        <v>2017Y</v>
      </c>
      <c r="QQ5" s="6" t="str">
        <f>$I$1&amp;"Y"</f>
        <v>2018Y</v>
      </c>
      <c r="QR5" s="6" t="str">
        <f>$J$1&amp;"Y"</f>
        <v>2019Y</v>
      </c>
      <c r="QS5" s="6" t="str">
        <f>$K$1&amp;"Y"</f>
        <v>2020Y</v>
      </c>
      <c r="QT5" s="6" t="str">
        <f>$L$1&amp;"Y"</f>
        <v>2021Y</v>
      </c>
      <c r="QU5" s="6" t="str">
        <f>$H1&amp;"Y"</f>
        <v>2017Y</v>
      </c>
      <c r="QV5" s="6" t="str">
        <f>$I$1&amp;"Y"</f>
        <v>2018Y</v>
      </c>
      <c r="QW5" s="6" t="str">
        <f>$J$1&amp;"Y"</f>
        <v>2019Y</v>
      </c>
      <c r="QX5" s="6" t="str">
        <f>$K$1&amp;"Y"</f>
        <v>2020Y</v>
      </c>
      <c r="QY5" s="6" t="str">
        <f>$L$1&amp;"Y"</f>
        <v>2021Y</v>
      </c>
      <c r="QZ5" s="6" t="str">
        <f>$H1&amp;"Y"</f>
        <v>2017Y</v>
      </c>
      <c r="RA5" s="6" t="str">
        <f>$I$1&amp;"Y"</f>
        <v>2018Y</v>
      </c>
      <c r="RB5" s="6" t="str">
        <f>$J$1&amp;"Y"</f>
        <v>2019Y</v>
      </c>
      <c r="RC5" s="6" t="str">
        <f>$K$1&amp;"Y"</f>
        <v>2020Y</v>
      </c>
      <c r="RD5" s="6" t="str">
        <f>$L$1&amp;"Y"</f>
        <v>2021Y</v>
      </c>
      <c r="RE5" s="6" t="str">
        <f>$H1&amp;"Y"</f>
        <v>2017Y</v>
      </c>
      <c r="RF5" s="6" t="str">
        <f>$I$1&amp;"Y"</f>
        <v>2018Y</v>
      </c>
      <c r="RG5" s="6" t="str">
        <f>$J$1&amp;"Y"</f>
        <v>2019Y</v>
      </c>
      <c r="RH5" s="6" t="str">
        <f>$K$1&amp;"Y"</f>
        <v>2020Y</v>
      </c>
      <c r="RI5" s="6" t="str">
        <f>$L$1&amp;"Y"</f>
        <v>2021Y</v>
      </c>
      <c r="RJ5" s="6" t="str">
        <f>$H1&amp;"Y"</f>
        <v>2017Y</v>
      </c>
      <c r="RK5" s="6" t="str">
        <f>$I$1&amp;"Y"</f>
        <v>2018Y</v>
      </c>
      <c r="RL5" s="6" t="str">
        <f>$J$1&amp;"Y"</f>
        <v>2019Y</v>
      </c>
      <c r="RM5" s="6" t="str">
        <f>$K$1&amp;"Y"</f>
        <v>2020Y</v>
      </c>
      <c r="RN5" s="6" t="str">
        <f>$L$1&amp;"Y"</f>
        <v>2021Y</v>
      </c>
      <c r="RO5" s="6" t="str">
        <f>$H1&amp;"Y"</f>
        <v>2017Y</v>
      </c>
      <c r="RP5" s="6" t="str">
        <f>$I$1&amp;"Y"</f>
        <v>2018Y</v>
      </c>
      <c r="RQ5" s="6" t="str">
        <f>$J$1&amp;"Y"</f>
        <v>2019Y</v>
      </c>
      <c r="RR5" s="6" t="str">
        <f>$K$1&amp;"Y"</f>
        <v>2020Y</v>
      </c>
      <c r="RS5" s="6" t="str">
        <f>$L$1&amp;"Y"</f>
        <v>2021Y</v>
      </c>
      <c r="RT5" s="6" t="str">
        <f>$H1&amp;"Y"</f>
        <v>2017Y</v>
      </c>
      <c r="RU5" s="6" t="str">
        <f>$I$1&amp;"Y"</f>
        <v>2018Y</v>
      </c>
      <c r="RV5" s="6" t="str">
        <f>$J$1&amp;"Y"</f>
        <v>2019Y</v>
      </c>
      <c r="RW5" s="6" t="str">
        <f>$K$1&amp;"Y"</f>
        <v>2020Y</v>
      </c>
      <c r="RX5" s="6" t="str">
        <f>$L$1&amp;"Y"</f>
        <v>2021Y</v>
      </c>
      <c r="RY5" s="6" t="str">
        <f>$H1&amp;"Y"</f>
        <v>2017Y</v>
      </c>
      <c r="RZ5" s="6" t="str">
        <f>$I$1&amp;"Y"</f>
        <v>2018Y</v>
      </c>
      <c r="SA5" s="6" t="str">
        <f>$J$1&amp;"Y"</f>
        <v>2019Y</v>
      </c>
      <c r="SB5" s="6" t="str">
        <f>$K$1&amp;"Y"</f>
        <v>2020Y</v>
      </c>
      <c r="SC5" s="6" t="str">
        <f>$L$1&amp;"Y"</f>
        <v>2021Y</v>
      </c>
      <c r="SD5" s="6" t="str">
        <f>$H1&amp;"Y"</f>
        <v>2017Y</v>
      </c>
      <c r="SE5" s="6" t="str">
        <f>$I$1&amp;"Y"</f>
        <v>2018Y</v>
      </c>
      <c r="SF5" s="6" t="str">
        <f>$J$1&amp;"Y"</f>
        <v>2019Y</v>
      </c>
      <c r="SG5" s="6" t="str">
        <f>$K$1&amp;"Y"</f>
        <v>2020Y</v>
      </c>
      <c r="SH5" s="6" t="str">
        <f>$L$1&amp;"Y"</f>
        <v>2021Y</v>
      </c>
      <c r="SI5" s="6" t="str">
        <f>$H1&amp;"Y"</f>
        <v>2017Y</v>
      </c>
      <c r="SJ5" s="6" t="str">
        <f>$I$1&amp;"Y"</f>
        <v>2018Y</v>
      </c>
      <c r="SK5" s="6" t="str">
        <f>$J$1&amp;"Y"</f>
        <v>2019Y</v>
      </c>
      <c r="SL5" s="6" t="str">
        <f>$K$1&amp;"Y"</f>
        <v>2020Y</v>
      </c>
      <c r="SM5" s="6" t="str">
        <f>$L$1&amp;"Y"</f>
        <v>2021Y</v>
      </c>
      <c r="SN5" s="6" t="str">
        <f>$H1&amp;"Y"</f>
        <v>2017Y</v>
      </c>
      <c r="SO5" s="6" t="str">
        <f>$I$1&amp;"Y"</f>
        <v>2018Y</v>
      </c>
      <c r="SP5" s="6" t="str">
        <f>$J$1&amp;"Y"</f>
        <v>2019Y</v>
      </c>
      <c r="SQ5" s="6" t="str">
        <f>$K$1&amp;"Y"</f>
        <v>2020Y</v>
      </c>
      <c r="SR5" s="6" t="str">
        <f>$L$1&amp;"Y"</f>
        <v>2021Y</v>
      </c>
      <c r="SS5" s="6" t="str">
        <f>$H1&amp;"Y"</f>
        <v>2017Y</v>
      </c>
      <c r="ST5" s="6" t="str">
        <f>$I$1&amp;"Y"</f>
        <v>2018Y</v>
      </c>
      <c r="SU5" s="6" t="str">
        <f>$J$1&amp;"Y"</f>
        <v>2019Y</v>
      </c>
      <c r="SV5" s="6" t="str">
        <f>$K$1&amp;"Y"</f>
        <v>2020Y</v>
      </c>
      <c r="SW5" s="6" t="str">
        <f>$L$1&amp;"Y"</f>
        <v>2021Y</v>
      </c>
      <c r="SX5" s="6" t="str">
        <f>$H1&amp;"Y"</f>
        <v>2017Y</v>
      </c>
      <c r="SY5" s="6" t="str">
        <f>$I$1&amp;"Y"</f>
        <v>2018Y</v>
      </c>
      <c r="SZ5" s="6" t="str">
        <f>$J$1&amp;"Y"</f>
        <v>2019Y</v>
      </c>
      <c r="TA5" s="6" t="str">
        <f>$K$1&amp;"Y"</f>
        <v>2020Y</v>
      </c>
      <c r="TB5" s="6" t="str">
        <f>$L$1&amp;"Y"</f>
        <v>2021Y</v>
      </c>
      <c r="TC5" s="6" t="str">
        <f>$H1&amp;"Y"</f>
        <v>2017Y</v>
      </c>
      <c r="TD5" s="6" t="str">
        <f>$I$1&amp;"Y"</f>
        <v>2018Y</v>
      </c>
      <c r="TE5" s="6" t="str">
        <f>$J$1&amp;"Y"</f>
        <v>2019Y</v>
      </c>
      <c r="TF5" s="6" t="str">
        <f>$K$1&amp;"Y"</f>
        <v>2020Y</v>
      </c>
      <c r="TG5" s="6" t="str">
        <f>$L$1&amp;"Y"</f>
        <v>2021Y</v>
      </c>
      <c r="TH5" s="6" t="str">
        <f>$H1&amp;"Y"</f>
        <v>2017Y</v>
      </c>
      <c r="TI5" s="6" t="str">
        <f>$I$1&amp;"Y"</f>
        <v>2018Y</v>
      </c>
      <c r="TJ5" s="6" t="str">
        <f>$J$1&amp;"Y"</f>
        <v>2019Y</v>
      </c>
      <c r="TK5" s="6" t="str">
        <f>$K$1&amp;"Y"</f>
        <v>2020Y</v>
      </c>
      <c r="TL5" s="6" t="str">
        <f>$L$1&amp;"Y"</f>
        <v>2021Y</v>
      </c>
      <c r="TM5" s="6" t="str">
        <f>$H1&amp;"Y"</f>
        <v>2017Y</v>
      </c>
      <c r="TN5" s="6" t="str">
        <f>$I$1&amp;"Y"</f>
        <v>2018Y</v>
      </c>
      <c r="TO5" s="6" t="str">
        <f>$J$1&amp;"Y"</f>
        <v>2019Y</v>
      </c>
      <c r="TP5" s="6" t="str">
        <f>$K$1&amp;"Y"</f>
        <v>2020Y</v>
      </c>
      <c r="TQ5" s="6" t="str">
        <f>$L$1&amp;"Y"</f>
        <v>2021Y</v>
      </c>
      <c r="TR5" s="6" t="str">
        <f>$H1&amp;"Y"</f>
        <v>2017Y</v>
      </c>
      <c r="TS5" s="6" t="str">
        <f>$I$1&amp;"Y"</f>
        <v>2018Y</v>
      </c>
      <c r="TT5" s="6" t="str">
        <f>$J$1&amp;"Y"</f>
        <v>2019Y</v>
      </c>
      <c r="TU5" s="6" t="str">
        <f>$K$1&amp;"Y"</f>
        <v>2020Y</v>
      </c>
      <c r="TV5" s="6" t="str">
        <f>$L$1&amp;"Y"</f>
        <v>2021Y</v>
      </c>
      <c r="TW5" s="6" t="str">
        <f>$H1&amp;"Y"</f>
        <v>2017Y</v>
      </c>
      <c r="TX5" s="6" t="str">
        <f>$I$1&amp;"Y"</f>
        <v>2018Y</v>
      </c>
      <c r="TY5" s="6" t="str">
        <f>$J$1&amp;"Y"</f>
        <v>2019Y</v>
      </c>
      <c r="TZ5" s="6" t="str">
        <f>$K$1&amp;"Y"</f>
        <v>2020Y</v>
      </c>
      <c r="UA5" s="6" t="str">
        <f>$L$1&amp;"Y"</f>
        <v>2021Y</v>
      </c>
      <c r="UB5" s="6" t="str">
        <f>$H1&amp;"Y"</f>
        <v>2017Y</v>
      </c>
      <c r="UC5" s="6" t="str">
        <f>$I$1&amp;"Y"</f>
        <v>2018Y</v>
      </c>
      <c r="UD5" s="6" t="str">
        <f>$J$1&amp;"Y"</f>
        <v>2019Y</v>
      </c>
      <c r="UE5" s="6" t="str">
        <f>$K$1&amp;"Y"</f>
        <v>2020Y</v>
      </c>
      <c r="UF5" s="6" t="str">
        <f>$L$1&amp;"Y"</f>
        <v>2021Y</v>
      </c>
      <c r="UG5" s="6" t="str">
        <f>$H1&amp;"Y"</f>
        <v>2017Y</v>
      </c>
      <c r="UH5" s="6" t="str">
        <f>$I$1&amp;"Y"</f>
        <v>2018Y</v>
      </c>
      <c r="UI5" s="6" t="str">
        <f>$J$1&amp;"Y"</f>
        <v>2019Y</v>
      </c>
      <c r="UJ5" s="6" t="str">
        <f>$K$1&amp;"Y"</f>
        <v>2020Y</v>
      </c>
      <c r="UK5" s="6" t="str">
        <f>$L$1&amp;"Y"</f>
        <v>2021Y</v>
      </c>
      <c r="UL5" s="6" t="str">
        <f>$H1&amp;"Y"</f>
        <v>2017Y</v>
      </c>
      <c r="UM5" s="6" t="str">
        <f>$I$1&amp;"Y"</f>
        <v>2018Y</v>
      </c>
      <c r="UN5" s="6" t="str">
        <f>$J$1&amp;"Y"</f>
        <v>2019Y</v>
      </c>
      <c r="UO5" s="6" t="str">
        <f>$K$1&amp;"Y"</f>
        <v>2020Y</v>
      </c>
      <c r="UP5" s="6" t="str">
        <f>$L$1&amp;"Y"</f>
        <v>2021Y</v>
      </c>
      <c r="UQ5" s="6" t="str">
        <f>$H1&amp;"Y"</f>
        <v>2017Y</v>
      </c>
      <c r="UR5" s="6" t="str">
        <f>$I$1&amp;"Y"</f>
        <v>2018Y</v>
      </c>
      <c r="US5" s="6" t="str">
        <f>$J$1&amp;"Y"</f>
        <v>2019Y</v>
      </c>
      <c r="UT5" s="6" t="str">
        <f>$K$1&amp;"Y"</f>
        <v>2020Y</v>
      </c>
      <c r="UU5" s="6" t="str">
        <f>$L$1&amp;"Y"</f>
        <v>2021Y</v>
      </c>
      <c r="UV5" s="6" t="str">
        <f>$H1&amp;"Y"</f>
        <v>2017Y</v>
      </c>
      <c r="UW5" s="6" t="str">
        <f>$I$1&amp;"Y"</f>
        <v>2018Y</v>
      </c>
      <c r="UX5" s="6" t="str">
        <f>$J$1&amp;"Y"</f>
        <v>2019Y</v>
      </c>
      <c r="UY5" s="6" t="str">
        <f>$K$1&amp;"Y"</f>
        <v>2020Y</v>
      </c>
      <c r="UZ5" s="6" t="str">
        <f>$L$1&amp;"Y"</f>
        <v>2021Y</v>
      </c>
      <c r="VA5" s="6" t="str">
        <f>$H1&amp;"Y"</f>
        <v>2017Y</v>
      </c>
      <c r="VB5" s="6" t="str">
        <f>$I$1&amp;"Y"</f>
        <v>2018Y</v>
      </c>
      <c r="VC5" s="6" t="str">
        <f>$J$1&amp;"Y"</f>
        <v>2019Y</v>
      </c>
      <c r="VD5" s="6" t="str">
        <f>$K$1&amp;"Y"</f>
        <v>2020Y</v>
      </c>
      <c r="VE5" s="6" t="str">
        <f>$L$1&amp;"Y"</f>
        <v>2021Y</v>
      </c>
      <c r="VF5" s="6" t="str">
        <f>$H1&amp;"Y"</f>
        <v>2017Y</v>
      </c>
      <c r="VG5" s="6" t="str">
        <f>$I$1&amp;"Y"</f>
        <v>2018Y</v>
      </c>
      <c r="VH5" s="6" t="str">
        <f>$J$1&amp;"Y"</f>
        <v>2019Y</v>
      </c>
      <c r="VI5" s="6" t="str">
        <f>$K$1&amp;"Y"</f>
        <v>2020Y</v>
      </c>
      <c r="VJ5" s="6" t="str">
        <f>$L$1&amp;"Y"</f>
        <v>2021Y</v>
      </c>
      <c r="VK5" s="6" t="str">
        <f>$H1&amp;"Y"</f>
        <v>2017Y</v>
      </c>
      <c r="VL5" s="6" t="str">
        <f>$I$1&amp;"Y"</f>
        <v>2018Y</v>
      </c>
      <c r="VM5" s="6" t="str">
        <f>$J$1&amp;"Y"</f>
        <v>2019Y</v>
      </c>
      <c r="VN5" s="6" t="str">
        <f>$K$1&amp;"Y"</f>
        <v>2020Y</v>
      </c>
      <c r="VO5" s="6" t="str">
        <f>$L$1&amp;"Y"</f>
        <v>2021Y</v>
      </c>
      <c r="VP5" s="6" t="str">
        <f>$H1&amp;"Y"</f>
        <v>2017Y</v>
      </c>
      <c r="VQ5" s="6" t="str">
        <f>$I$1&amp;"Y"</f>
        <v>2018Y</v>
      </c>
      <c r="VR5" s="6" t="str">
        <f>$J$1&amp;"Y"</f>
        <v>2019Y</v>
      </c>
      <c r="VS5" s="6" t="str">
        <f>$K$1&amp;"Y"</f>
        <v>2020Y</v>
      </c>
      <c r="VT5" s="6" t="str">
        <f>$L$1&amp;"Y"</f>
        <v>2021Y</v>
      </c>
      <c r="VU5" s="6" t="str">
        <f>$H1&amp;"Y"</f>
        <v>2017Y</v>
      </c>
      <c r="VV5" s="6" t="str">
        <f>$I$1&amp;"Y"</f>
        <v>2018Y</v>
      </c>
      <c r="VW5" s="6" t="str">
        <f>$J$1&amp;"Y"</f>
        <v>2019Y</v>
      </c>
      <c r="VX5" s="6" t="str">
        <f>$K$1&amp;"Y"</f>
        <v>2020Y</v>
      </c>
      <c r="VY5" s="6" t="str">
        <f>$L$1&amp;"Y"</f>
        <v>2021Y</v>
      </c>
      <c r="VZ5" s="6" t="str">
        <f>$H1&amp;"Y"</f>
        <v>2017Y</v>
      </c>
      <c r="WA5" s="6" t="str">
        <f>$I$1&amp;"Y"</f>
        <v>2018Y</v>
      </c>
      <c r="WB5" s="6" t="str">
        <f>$J$1&amp;"Y"</f>
        <v>2019Y</v>
      </c>
      <c r="WC5" s="6" t="str">
        <f>$K$1&amp;"Y"</f>
        <v>2020Y</v>
      </c>
      <c r="WD5" s="6" t="str">
        <f>$L$1&amp;"Y"</f>
        <v>2021Y</v>
      </c>
      <c r="WE5" s="6" t="str">
        <f>$H1&amp;"Y"</f>
        <v>2017Y</v>
      </c>
      <c r="WF5" s="6" t="str">
        <f>$I$1&amp;"Y"</f>
        <v>2018Y</v>
      </c>
      <c r="WG5" s="6" t="str">
        <f>$J$1&amp;"Y"</f>
        <v>2019Y</v>
      </c>
      <c r="WH5" s="6" t="str">
        <f>$K$1&amp;"Y"</f>
        <v>2020Y</v>
      </c>
      <c r="WI5" s="6" t="str">
        <f>$L$1&amp;"Y"</f>
        <v>2021Y</v>
      </c>
      <c r="WJ5" s="6" t="str">
        <f>$H1&amp;"Y"</f>
        <v>2017Y</v>
      </c>
      <c r="WK5" s="6" t="str">
        <f>$I$1&amp;"Y"</f>
        <v>2018Y</v>
      </c>
      <c r="WL5" s="6" t="str">
        <f>$J$1&amp;"Y"</f>
        <v>2019Y</v>
      </c>
      <c r="WM5" s="6" t="str">
        <f>$K$1&amp;"Y"</f>
        <v>2020Y</v>
      </c>
      <c r="WN5" s="6" t="str">
        <f>$L$1&amp;"Y"</f>
        <v>2021Y</v>
      </c>
      <c r="WO5" s="6" t="str">
        <f>$H1&amp;"Y"</f>
        <v>2017Y</v>
      </c>
      <c r="WP5" s="6" t="str">
        <f>$I$1&amp;"Y"</f>
        <v>2018Y</v>
      </c>
      <c r="WQ5" s="6" t="str">
        <f>$J$1&amp;"Y"</f>
        <v>2019Y</v>
      </c>
      <c r="WR5" s="6" t="str">
        <f>$K$1&amp;"Y"</f>
        <v>2020Y</v>
      </c>
      <c r="WS5" s="6" t="str">
        <f>$L$1&amp;"Y"</f>
        <v>2021Y</v>
      </c>
      <c r="WT5" s="6" t="str">
        <f>$H1&amp;"Y"</f>
        <v>2017Y</v>
      </c>
      <c r="WU5" s="6" t="str">
        <f>$I$1&amp;"Y"</f>
        <v>2018Y</v>
      </c>
      <c r="WV5" s="6" t="str">
        <f>$J$1&amp;"Y"</f>
        <v>2019Y</v>
      </c>
      <c r="WW5" s="6" t="str">
        <f>$K$1&amp;"Y"</f>
        <v>2020Y</v>
      </c>
      <c r="WX5" s="6" t="str">
        <f>$L$1&amp;"Y"</f>
        <v>2021Y</v>
      </c>
      <c r="WY5" s="6" t="str">
        <f>$H1&amp;"Y"</f>
        <v>2017Y</v>
      </c>
      <c r="WZ5" s="6" t="str">
        <f>$I$1&amp;"Y"</f>
        <v>2018Y</v>
      </c>
      <c r="XA5" s="6" t="str">
        <f>$J$1&amp;"Y"</f>
        <v>2019Y</v>
      </c>
      <c r="XB5" s="6" t="str">
        <f>$K$1&amp;"Y"</f>
        <v>2020Y</v>
      </c>
      <c r="XC5" s="6" t="str">
        <f>$L$1&amp;"Y"</f>
        <v>2021Y</v>
      </c>
      <c r="XD5" s="6" t="str">
        <f>$H1&amp;"Y"</f>
        <v>2017Y</v>
      </c>
      <c r="XE5" s="6" t="str">
        <f>$I$1&amp;"Y"</f>
        <v>2018Y</v>
      </c>
      <c r="XF5" s="6" t="str">
        <f>$J$1&amp;"Y"</f>
        <v>2019Y</v>
      </c>
      <c r="XG5" s="6" t="str">
        <f>$K$1&amp;"Y"</f>
        <v>2020Y</v>
      </c>
      <c r="XH5" s="6" t="str">
        <f>$L$1&amp;"Y"</f>
        <v>2021Y</v>
      </c>
      <c r="XI5" s="6" t="str">
        <f>$H1&amp;"Y"</f>
        <v>2017Y</v>
      </c>
      <c r="XJ5" s="6" t="str">
        <f>$I$1&amp;"Y"</f>
        <v>2018Y</v>
      </c>
      <c r="XK5" s="6" t="str">
        <f>$J$1&amp;"Y"</f>
        <v>2019Y</v>
      </c>
      <c r="XL5" s="6" t="str">
        <f>$K$1&amp;"Y"</f>
        <v>2020Y</v>
      </c>
      <c r="XM5" s="6" t="str">
        <f>$L$1&amp;"Y"</f>
        <v>2021Y</v>
      </c>
      <c r="XN5" s="6" t="str">
        <f>$H1&amp;"Y"</f>
        <v>2017Y</v>
      </c>
      <c r="XO5" s="6" t="str">
        <f>$I$1&amp;"Y"</f>
        <v>2018Y</v>
      </c>
      <c r="XP5" s="6" t="str">
        <f>$J$1&amp;"Y"</f>
        <v>2019Y</v>
      </c>
      <c r="XQ5" s="6" t="str">
        <f>$K$1&amp;"Y"</f>
        <v>2020Y</v>
      </c>
      <c r="XR5" s="6" t="str">
        <f>$L$1&amp;"Y"</f>
        <v>2021Y</v>
      </c>
      <c r="XS5" s="6" t="str">
        <f>$H1&amp;"Y"</f>
        <v>2017Y</v>
      </c>
      <c r="XT5" s="6" t="str">
        <f>$I$1&amp;"Y"</f>
        <v>2018Y</v>
      </c>
      <c r="XU5" s="6" t="str">
        <f>$J$1&amp;"Y"</f>
        <v>2019Y</v>
      </c>
      <c r="XV5" s="6" t="str">
        <f>$K$1&amp;"Y"</f>
        <v>2020Y</v>
      </c>
      <c r="XW5" s="6" t="str">
        <f>$L$1&amp;"Y"</f>
        <v>2021Y</v>
      </c>
      <c r="XX5" s="6" t="str">
        <f>$H1&amp;"Y"</f>
        <v>2017Y</v>
      </c>
      <c r="XY5" s="6" t="str">
        <f>$I$1&amp;"Y"</f>
        <v>2018Y</v>
      </c>
      <c r="XZ5" s="6" t="str">
        <f>$J$1&amp;"Y"</f>
        <v>2019Y</v>
      </c>
      <c r="YA5" s="6" t="str">
        <f>$K$1&amp;"Y"</f>
        <v>2020Y</v>
      </c>
      <c r="YB5" s="6" t="str">
        <f>$L$1&amp;"Y"</f>
        <v>2021Y</v>
      </c>
      <c r="YC5" s="6" t="str">
        <f>$H1&amp;"Y"</f>
        <v>2017Y</v>
      </c>
      <c r="YD5" s="6" t="str">
        <f>$I$1&amp;"Y"</f>
        <v>2018Y</v>
      </c>
      <c r="YE5" s="6" t="str">
        <f>$J$1&amp;"Y"</f>
        <v>2019Y</v>
      </c>
      <c r="YF5" s="6" t="str">
        <f>$K$1&amp;"Y"</f>
        <v>2020Y</v>
      </c>
      <c r="YG5" s="6" t="str">
        <f>$L$1&amp;"Y"</f>
        <v>2021Y</v>
      </c>
      <c r="YH5" s="6" t="str">
        <f>$H1&amp;"Y"</f>
        <v>2017Y</v>
      </c>
      <c r="YI5" s="6" t="str">
        <f>$I$1&amp;"Y"</f>
        <v>2018Y</v>
      </c>
      <c r="YJ5" s="6" t="str">
        <f>$J$1&amp;"Y"</f>
        <v>2019Y</v>
      </c>
      <c r="YK5" s="6" t="str">
        <f>$K$1&amp;"Y"</f>
        <v>2020Y</v>
      </c>
      <c r="YL5" s="6" t="str">
        <f>$L$1&amp;"Y"</f>
        <v>2021Y</v>
      </c>
      <c r="YM5" s="6" t="str">
        <f>$H1&amp;"Y"</f>
        <v>2017Y</v>
      </c>
      <c r="YN5" s="6" t="str">
        <f>$I$1&amp;"Y"</f>
        <v>2018Y</v>
      </c>
      <c r="YO5" s="6" t="str">
        <f>$J$1&amp;"Y"</f>
        <v>2019Y</v>
      </c>
      <c r="YP5" s="6" t="str">
        <f>$K$1&amp;"Y"</f>
        <v>2020Y</v>
      </c>
      <c r="YQ5" s="6" t="str">
        <f>$L$1&amp;"Y"</f>
        <v>2021Y</v>
      </c>
      <c r="YR5" s="6" t="str">
        <f>$H1&amp;"Y"</f>
        <v>2017Y</v>
      </c>
      <c r="YS5" s="6" t="str">
        <f>$I$1&amp;"Y"</f>
        <v>2018Y</v>
      </c>
      <c r="YT5" s="6" t="str">
        <f>$J$1&amp;"Y"</f>
        <v>2019Y</v>
      </c>
      <c r="YU5" s="6" t="str">
        <f>$K$1&amp;"Y"</f>
        <v>2020Y</v>
      </c>
      <c r="YV5" s="6" t="str">
        <f>$L$1&amp;"Y"</f>
        <v>2021Y</v>
      </c>
      <c r="YW5" s="6" t="str">
        <f>$H1&amp;"Y"</f>
        <v>2017Y</v>
      </c>
      <c r="YX5" s="6" t="str">
        <f>$I$1&amp;"Y"</f>
        <v>2018Y</v>
      </c>
      <c r="YY5" s="6" t="str">
        <f>$J$1&amp;"Y"</f>
        <v>2019Y</v>
      </c>
      <c r="YZ5" s="6" t="str">
        <f>$K$1&amp;"Y"</f>
        <v>2020Y</v>
      </c>
      <c r="ZA5" s="6" t="str">
        <f>$L$1&amp;"Y"</f>
        <v>2021Y</v>
      </c>
      <c r="ZB5" s="6" t="str">
        <f>$H1&amp;"Y"</f>
        <v>2017Y</v>
      </c>
      <c r="ZC5" s="6" t="str">
        <f>$I$1&amp;"Y"</f>
        <v>2018Y</v>
      </c>
      <c r="ZD5" s="6" t="str">
        <f>$J$1&amp;"Y"</f>
        <v>2019Y</v>
      </c>
      <c r="ZE5" s="6" t="str">
        <f>$K$1&amp;"Y"</f>
        <v>2020Y</v>
      </c>
      <c r="ZF5" s="6" t="str">
        <f>$L$1&amp;"Y"</f>
        <v>2021Y</v>
      </c>
    </row>
    <row r="6" spans="2:682" s="15" customFormat="1" ht="10.5" outlineLevel="1" x14ac:dyDescent="0.25">
      <c r="B6" s="83"/>
      <c r="C6" s="82"/>
      <c r="D6" s="11"/>
      <c r="E6" s="11"/>
      <c r="F6" s="10"/>
      <c r="G6" s="296"/>
      <c r="H6" s="10">
        <v>1</v>
      </c>
      <c r="I6" s="10">
        <v>1</v>
      </c>
      <c r="J6" s="10">
        <v>1</v>
      </c>
      <c r="K6" s="10">
        <v>1</v>
      </c>
      <c r="L6" s="10">
        <v>1</v>
      </c>
      <c r="M6" s="10">
        <v>1</v>
      </c>
      <c r="N6" s="10">
        <v>1</v>
      </c>
      <c r="O6" s="10">
        <v>1</v>
      </c>
      <c r="P6" s="10">
        <v>1</v>
      </c>
      <c r="Q6" s="10">
        <v>1</v>
      </c>
      <c r="R6" s="10">
        <v>1</v>
      </c>
      <c r="S6" s="10">
        <v>1</v>
      </c>
      <c r="T6" s="10">
        <v>1</v>
      </c>
      <c r="U6" s="10">
        <v>1</v>
      </c>
      <c r="V6" s="10">
        <v>1</v>
      </c>
      <c r="W6" s="10">
        <v>1</v>
      </c>
      <c r="X6" s="10">
        <v>1</v>
      </c>
      <c r="Y6" s="10">
        <v>1</v>
      </c>
      <c r="Z6" s="10">
        <v>1</v>
      </c>
      <c r="AA6" s="10">
        <v>1</v>
      </c>
      <c r="AB6" s="10">
        <v>1</v>
      </c>
      <c r="AC6" s="10">
        <v>1</v>
      </c>
      <c r="AD6" s="10">
        <v>1</v>
      </c>
      <c r="AE6" s="10">
        <v>1</v>
      </c>
      <c r="AF6" s="10">
        <v>1</v>
      </c>
      <c r="AG6" s="10">
        <v>1</v>
      </c>
      <c r="AH6" s="10">
        <v>1</v>
      </c>
      <c r="AI6" s="10">
        <v>1</v>
      </c>
      <c r="AJ6" s="10">
        <v>1</v>
      </c>
      <c r="AK6" s="10">
        <v>1</v>
      </c>
      <c r="AL6" s="10">
        <v>1</v>
      </c>
      <c r="AM6" s="10">
        <v>1</v>
      </c>
      <c r="AN6" s="10">
        <v>1</v>
      </c>
      <c r="AO6" s="10">
        <v>1</v>
      </c>
      <c r="AP6" s="10">
        <v>1</v>
      </c>
      <c r="AQ6" s="10">
        <v>1</v>
      </c>
      <c r="AR6" s="10">
        <v>1</v>
      </c>
      <c r="AS6" s="10">
        <v>1</v>
      </c>
      <c r="AT6" s="10">
        <v>1</v>
      </c>
      <c r="AU6" s="10">
        <v>1</v>
      </c>
      <c r="AV6" s="10">
        <v>1</v>
      </c>
      <c r="AW6" s="10">
        <v>1</v>
      </c>
      <c r="AX6" s="10">
        <v>1</v>
      </c>
      <c r="AY6" s="10">
        <v>1</v>
      </c>
      <c r="AZ6" s="10">
        <v>1</v>
      </c>
      <c r="BA6" s="10">
        <v>1</v>
      </c>
      <c r="BB6" s="10">
        <v>1</v>
      </c>
      <c r="BC6" s="10">
        <v>1</v>
      </c>
      <c r="BD6" s="10">
        <v>1</v>
      </c>
      <c r="BE6" s="10">
        <v>1</v>
      </c>
      <c r="BF6" s="10">
        <v>1</v>
      </c>
      <c r="BG6" s="10">
        <v>1</v>
      </c>
      <c r="BH6" s="10">
        <v>1</v>
      </c>
      <c r="BI6" s="10">
        <v>1</v>
      </c>
      <c r="BJ6" s="10">
        <v>1</v>
      </c>
      <c r="BK6" s="10">
        <v>1</v>
      </c>
      <c r="BL6" s="10">
        <v>1</v>
      </c>
      <c r="BM6" s="10">
        <v>1</v>
      </c>
      <c r="BN6" s="10">
        <v>1</v>
      </c>
      <c r="BO6" s="10">
        <v>1</v>
      </c>
      <c r="BP6" s="10">
        <v>1</v>
      </c>
      <c r="BQ6" s="10">
        <v>1</v>
      </c>
      <c r="BR6" s="10">
        <v>1</v>
      </c>
      <c r="BS6" s="10">
        <v>1</v>
      </c>
      <c r="BT6" s="10">
        <v>1</v>
      </c>
      <c r="BU6" s="10">
        <v>1</v>
      </c>
      <c r="BV6" s="10">
        <v>1</v>
      </c>
      <c r="BW6" s="10">
        <v>1</v>
      </c>
      <c r="BX6" s="10">
        <v>1</v>
      </c>
      <c r="BY6" s="10">
        <v>1</v>
      </c>
      <c r="BZ6" s="10">
        <v>1</v>
      </c>
      <c r="CA6" s="10">
        <v>1</v>
      </c>
      <c r="CB6" s="10">
        <v>1</v>
      </c>
      <c r="CC6" s="10">
        <v>1</v>
      </c>
      <c r="CD6" s="10">
        <v>1</v>
      </c>
      <c r="CE6" s="10">
        <v>1</v>
      </c>
      <c r="CF6" s="10">
        <v>1</v>
      </c>
      <c r="CG6" s="10">
        <v>1</v>
      </c>
      <c r="CH6" s="10">
        <v>1</v>
      </c>
      <c r="CI6" s="10">
        <v>1</v>
      </c>
      <c r="CJ6" s="10">
        <v>1</v>
      </c>
      <c r="CK6" s="10">
        <v>1</v>
      </c>
      <c r="CL6" s="10">
        <v>1</v>
      </c>
      <c r="CM6" s="10">
        <v>1</v>
      </c>
      <c r="CN6" s="10">
        <v>1</v>
      </c>
      <c r="CO6" s="10">
        <v>1</v>
      </c>
      <c r="CP6" s="10">
        <v>1</v>
      </c>
      <c r="CQ6" s="10">
        <v>1</v>
      </c>
      <c r="CR6" s="10">
        <v>1</v>
      </c>
      <c r="CS6" s="10">
        <v>1</v>
      </c>
      <c r="CT6" s="10">
        <v>1</v>
      </c>
      <c r="CU6" s="10">
        <v>1</v>
      </c>
      <c r="CV6" s="10">
        <v>1</v>
      </c>
      <c r="CW6" s="10">
        <v>1</v>
      </c>
      <c r="CX6" s="10">
        <v>1</v>
      </c>
      <c r="CY6" s="10">
        <v>1</v>
      </c>
      <c r="CZ6" s="10">
        <v>1</v>
      </c>
      <c r="DA6" s="10">
        <v>1</v>
      </c>
      <c r="DB6" s="10">
        <v>1</v>
      </c>
      <c r="DC6" s="10">
        <v>1</v>
      </c>
      <c r="DD6" s="10">
        <v>1</v>
      </c>
      <c r="DE6" s="10">
        <v>1</v>
      </c>
      <c r="DF6" s="10">
        <v>1</v>
      </c>
      <c r="DG6" s="10">
        <v>1</v>
      </c>
      <c r="DH6" s="10">
        <v>1</v>
      </c>
      <c r="DI6" s="10">
        <v>1</v>
      </c>
      <c r="DJ6" s="10">
        <v>1</v>
      </c>
      <c r="DK6" s="10">
        <v>1</v>
      </c>
      <c r="DL6" s="10">
        <v>1</v>
      </c>
      <c r="DM6" s="10">
        <v>1</v>
      </c>
      <c r="DN6" s="10">
        <v>1</v>
      </c>
      <c r="DO6" s="10">
        <v>1</v>
      </c>
      <c r="DP6" s="10">
        <v>1</v>
      </c>
      <c r="DQ6" s="10">
        <v>1</v>
      </c>
      <c r="DR6" s="10">
        <v>1</v>
      </c>
      <c r="DS6" s="10">
        <v>1</v>
      </c>
      <c r="DT6" s="10">
        <v>1</v>
      </c>
      <c r="DU6" s="10">
        <v>1</v>
      </c>
      <c r="DV6" s="10">
        <v>1</v>
      </c>
      <c r="DW6" s="10">
        <v>1</v>
      </c>
      <c r="DX6" s="10">
        <v>1</v>
      </c>
      <c r="DY6" s="10">
        <v>1</v>
      </c>
      <c r="DZ6" s="10">
        <v>1</v>
      </c>
      <c r="EA6" s="10">
        <v>1</v>
      </c>
      <c r="EB6" s="10">
        <v>1</v>
      </c>
      <c r="EC6" s="10">
        <v>1</v>
      </c>
      <c r="ED6" s="10">
        <v>1</v>
      </c>
      <c r="EE6" s="10">
        <v>1</v>
      </c>
      <c r="EF6" s="10">
        <v>1</v>
      </c>
      <c r="EG6" s="10">
        <v>1</v>
      </c>
      <c r="EH6" s="10">
        <v>1</v>
      </c>
      <c r="EI6" s="10">
        <v>1</v>
      </c>
      <c r="EJ6" s="10">
        <v>1</v>
      </c>
      <c r="EK6" s="10">
        <v>1</v>
      </c>
      <c r="EL6" s="10">
        <v>1</v>
      </c>
      <c r="EM6" s="10">
        <v>1</v>
      </c>
      <c r="EN6" s="10">
        <v>1</v>
      </c>
      <c r="EO6" s="10">
        <v>1</v>
      </c>
      <c r="EP6" s="10">
        <v>1</v>
      </c>
      <c r="EQ6" s="10">
        <v>1</v>
      </c>
      <c r="ER6" s="10">
        <v>1</v>
      </c>
      <c r="ES6" s="10">
        <v>1</v>
      </c>
      <c r="ET6" s="10">
        <v>1</v>
      </c>
      <c r="EU6" s="10">
        <v>1</v>
      </c>
      <c r="EV6" s="10">
        <v>1</v>
      </c>
      <c r="EW6" s="10">
        <v>1</v>
      </c>
      <c r="EX6" s="10">
        <v>1</v>
      </c>
      <c r="EY6" s="10">
        <v>1</v>
      </c>
      <c r="EZ6" s="10">
        <v>1</v>
      </c>
      <c r="FA6" s="10">
        <v>1</v>
      </c>
      <c r="FB6" s="10">
        <v>1</v>
      </c>
      <c r="FC6" s="10">
        <v>1</v>
      </c>
      <c r="FD6" s="10">
        <v>1</v>
      </c>
      <c r="FE6" s="10">
        <v>1</v>
      </c>
      <c r="FF6" s="10">
        <v>1</v>
      </c>
      <c r="FG6" s="10">
        <v>1</v>
      </c>
      <c r="FH6" s="10">
        <v>1</v>
      </c>
      <c r="FI6" s="10">
        <v>1</v>
      </c>
      <c r="FJ6" s="10">
        <v>1</v>
      </c>
      <c r="FK6" s="10">
        <v>1</v>
      </c>
      <c r="FL6" s="10">
        <v>1</v>
      </c>
      <c r="FM6" s="10">
        <v>1</v>
      </c>
      <c r="FN6" s="10">
        <v>1</v>
      </c>
      <c r="FO6" s="10">
        <v>1</v>
      </c>
      <c r="FP6" s="10">
        <v>1</v>
      </c>
      <c r="FQ6" s="10">
        <v>1</v>
      </c>
      <c r="FR6" s="10">
        <v>1</v>
      </c>
      <c r="FS6" s="10">
        <v>1</v>
      </c>
      <c r="FT6" s="10">
        <v>1</v>
      </c>
      <c r="FU6" s="10">
        <v>1</v>
      </c>
      <c r="FV6" s="10">
        <v>1</v>
      </c>
      <c r="FW6" s="10">
        <v>1</v>
      </c>
      <c r="FX6" s="10">
        <v>1</v>
      </c>
      <c r="FY6" s="10">
        <v>1</v>
      </c>
      <c r="FZ6" s="10">
        <v>1</v>
      </c>
      <c r="GA6" s="10">
        <v>1</v>
      </c>
      <c r="GB6" s="10">
        <v>1</v>
      </c>
      <c r="GC6" s="10">
        <v>1</v>
      </c>
      <c r="GD6" s="10">
        <v>1</v>
      </c>
      <c r="GE6" s="10">
        <v>1</v>
      </c>
      <c r="GF6" s="10">
        <v>1</v>
      </c>
      <c r="GG6" s="10">
        <v>1</v>
      </c>
      <c r="GH6" s="10">
        <v>1</v>
      </c>
      <c r="GI6" s="10">
        <v>1</v>
      </c>
      <c r="GJ6" s="10">
        <v>1</v>
      </c>
      <c r="GK6" s="10">
        <v>1</v>
      </c>
      <c r="GL6" s="10">
        <v>1</v>
      </c>
      <c r="GM6" s="10">
        <v>1</v>
      </c>
      <c r="GN6" s="10">
        <v>1</v>
      </c>
      <c r="GO6" s="10">
        <v>1</v>
      </c>
      <c r="GP6" s="10">
        <v>1</v>
      </c>
      <c r="GQ6" s="10">
        <v>1</v>
      </c>
      <c r="GR6" s="10">
        <v>1</v>
      </c>
      <c r="GS6" s="10">
        <v>1</v>
      </c>
      <c r="GT6" s="10">
        <v>1</v>
      </c>
      <c r="GU6" s="10">
        <v>1</v>
      </c>
      <c r="GV6" s="10">
        <v>1</v>
      </c>
      <c r="GW6" s="10">
        <v>1</v>
      </c>
      <c r="GX6" s="10">
        <v>1</v>
      </c>
      <c r="GY6" s="10">
        <v>1</v>
      </c>
      <c r="GZ6" s="10">
        <v>1</v>
      </c>
      <c r="HA6" s="10">
        <v>1</v>
      </c>
      <c r="HB6" s="10">
        <v>1</v>
      </c>
      <c r="HC6" s="10">
        <v>1</v>
      </c>
      <c r="HD6" s="10">
        <v>1</v>
      </c>
      <c r="HE6" s="10">
        <v>1</v>
      </c>
      <c r="HF6" s="10">
        <v>1</v>
      </c>
      <c r="HG6" s="10">
        <v>1</v>
      </c>
      <c r="HH6" s="10">
        <v>1</v>
      </c>
      <c r="HI6" s="10">
        <v>1</v>
      </c>
      <c r="HJ6" s="10">
        <v>1</v>
      </c>
      <c r="HK6" s="10">
        <v>1</v>
      </c>
      <c r="HL6" s="10">
        <v>1</v>
      </c>
      <c r="HM6" s="10">
        <v>1</v>
      </c>
      <c r="HN6" s="10">
        <v>1</v>
      </c>
      <c r="HO6" s="10">
        <v>1</v>
      </c>
      <c r="HP6" s="10">
        <v>1</v>
      </c>
      <c r="HQ6" s="10">
        <v>1</v>
      </c>
      <c r="HR6" s="10">
        <v>1</v>
      </c>
      <c r="HS6" s="10">
        <v>1</v>
      </c>
      <c r="HT6" s="10">
        <v>1</v>
      </c>
      <c r="HU6" s="10">
        <v>1</v>
      </c>
      <c r="HV6" s="10">
        <v>1</v>
      </c>
      <c r="HW6" s="10">
        <v>1</v>
      </c>
      <c r="HX6" s="10">
        <v>1</v>
      </c>
      <c r="HY6" s="10">
        <v>1</v>
      </c>
      <c r="HZ6" s="10">
        <v>1</v>
      </c>
      <c r="IA6" s="10">
        <v>1</v>
      </c>
      <c r="IB6" s="10">
        <v>1</v>
      </c>
      <c r="IC6" s="10">
        <v>1</v>
      </c>
      <c r="ID6" s="10">
        <v>1</v>
      </c>
      <c r="IE6" s="10">
        <v>1</v>
      </c>
      <c r="IF6" s="10">
        <v>1</v>
      </c>
      <c r="IG6" s="10">
        <v>1</v>
      </c>
      <c r="IH6" s="10">
        <v>1</v>
      </c>
      <c r="II6" s="10">
        <v>1</v>
      </c>
      <c r="IJ6" s="10">
        <v>1</v>
      </c>
      <c r="IK6" s="10">
        <v>1</v>
      </c>
      <c r="IL6" s="10">
        <v>1</v>
      </c>
      <c r="IM6" s="10">
        <v>1</v>
      </c>
      <c r="IN6" s="10">
        <v>1</v>
      </c>
      <c r="IO6" s="10">
        <v>1</v>
      </c>
      <c r="IP6" s="10">
        <v>1</v>
      </c>
      <c r="IQ6" s="10">
        <v>1</v>
      </c>
      <c r="IR6" s="10">
        <v>1</v>
      </c>
      <c r="IS6" s="10">
        <v>1</v>
      </c>
      <c r="IT6" s="10">
        <v>1</v>
      </c>
      <c r="IU6" s="10">
        <v>1</v>
      </c>
      <c r="IV6" s="10">
        <v>1</v>
      </c>
      <c r="IW6" s="10">
        <v>1</v>
      </c>
      <c r="IX6" s="10">
        <v>1</v>
      </c>
      <c r="IY6" s="10">
        <v>1</v>
      </c>
      <c r="IZ6" s="10">
        <v>1</v>
      </c>
      <c r="JA6" s="10">
        <v>1</v>
      </c>
      <c r="JB6" s="10">
        <v>1</v>
      </c>
      <c r="JC6" s="10">
        <v>1</v>
      </c>
      <c r="JD6" s="10">
        <v>1</v>
      </c>
      <c r="JE6" s="10">
        <v>1</v>
      </c>
      <c r="JF6" s="10">
        <v>1</v>
      </c>
      <c r="JG6" s="10">
        <v>1</v>
      </c>
      <c r="JH6" s="10">
        <v>1</v>
      </c>
      <c r="JI6" s="10">
        <v>1</v>
      </c>
      <c r="JJ6" s="10">
        <v>1</v>
      </c>
      <c r="JK6" s="10">
        <v>1</v>
      </c>
      <c r="JL6" s="10">
        <v>1</v>
      </c>
      <c r="JM6" s="10">
        <v>1</v>
      </c>
      <c r="JN6" s="10">
        <v>1</v>
      </c>
      <c r="JO6" s="10">
        <v>1</v>
      </c>
      <c r="JP6" s="10">
        <v>1</v>
      </c>
      <c r="JQ6" s="10">
        <v>1</v>
      </c>
      <c r="JR6" s="10">
        <v>1</v>
      </c>
      <c r="JS6" s="10">
        <v>1</v>
      </c>
      <c r="JT6" s="10">
        <v>1</v>
      </c>
      <c r="JU6" s="10">
        <v>1</v>
      </c>
      <c r="JV6" s="10">
        <v>1</v>
      </c>
      <c r="JW6" s="10">
        <v>1</v>
      </c>
      <c r="JX6" s="10">
        <v>1</v>
      </c>
      <c r="JY6" s="10">
        <v>1</v>
      </c>
      <c r="JZ6" s="10">
        <v>1</v>
      </c>
      <c r="KA6" s="10">
        <v>1</v>
      </c>
      <c r="KB6" s="10">
        <v>1</v>
      </c>
      <c r="KC6" s="10">
        <v>1</v>
      </c>
      <c r="KD6" s="10">
        <v>1</v>
      </c>
      <c r="KE6" s="10">
        <v>1</v>
      </c>
      <c r="KF6" s="10">
        <v>1</v>
      </c>
      <c r="KG6" s="10">
        <v>1</v>
      </c>
      <c r="KH6" s="10">
        <v>1</v>
      </c>
      <c r="KI6" s="10">
        <v>1</v>
      </c>
      <c r="KJ6" s="10">
        <v>1</v>
      </c>
      <c r="KK6" s="10">
        <v>1</v>
      </c>
      <c r="KL6" s="10">
        <v>1</v>
      </c>
      <c r="KM6" s="10">
        <v>1</v>
      </c>
      <c r="KN6" s="10">
        <v>1</v>
      </c>
      <c r="KO6" s="10">
        <v>1</v>
      </c>
      <c r="KP6" s="10">
        <v>1</v>
      </c>
      <c r="KQ6" s="10">
        <v>1</v>
      </c>
      <c r="KR6" s="10">
        <v>1</v>
      </c>
      <c r="KS6" s="10">
        <v>1</v>
      </c>
      <c r="KT6" s="10">
        <v>1</v>
      </c>
      <c r="KU6" s="10">
        <v>1</v>
      </c>
      <c r="KV6" s="10">
        <v>1</v>
      </c>
      <c r="KW6" s="10">
        <v>1</v>
      </c>
      <c r="KX6" s="10">
        <v>1</v>
      </c>
      <c r="KY6" s="10">
        <v>1</v>
      </c>
      <c r="KZ6" s="10">
        <v>1</v>
      </c>
      <c r="LA6" s="10">
        <v>1</v>
      </c>
      <c r="LB6" s="10">
        <v>1</v>
      </c>
      <c r="LC6" s="10">
        <v>1</v>
      </c>
      <c r="LD6" s="10">
        <v>1</v>
      </c>
      <c r="LE6" s="10">
        <v>1</v>
      </c>
      <c r="LF6" s="10">
        <v>1</v>
      </c>
      <c r="LG6" s="10">
        <v>1</v>
      </c>
      <c r="LH6" s="10">
        <v>1</v>
      </c>
      <c r="LI6" s="10">
        <v>1</v>
      </c>
      <c r="LJ6" s="10">
        <v>1</v>
      </c>
      <c r="LK6" s="10">
        <v>1</v>
      </c>
      <c r="LL6" s="10">
        <v>1</v>
      </c>
      <c r="LM6" s="10">
        <v>1</v>
      </c>
      <c r="LN6" s="10">
        <v>1</v>
      </c>
      <c r="LO6" s="10">
        <v>1</v>
      </c>
      <c r="LP6" s="10">
        <v>1</v>
      </c>
      <c r="LQ6" s="10">
        <v>1</v>
      </c>
      <c r="LR6" s="10">
        <v>1</v>
      </c>
      <c r="LS6" s="10">
        <v>1</v>
      </c>
      <c r="LT6" s="10">
        <v>1</v>
      </c>
      <c r="LU6" s="10">
        <v>1</v>
      </c>
      <c r="LV6" s="10">
        <v>1</v>
      </c>
      <c r="LW6" s="10">
        <v>1</v>
      </c>
      <c r="LX6" s="10">
        <v>1</v>
      </c>
      <c r="LY6" s="10">
        <v>1</v>
      </c>
      <c r="LZ6" s="10">
        <v>1</v>
      </c>
      <c r="MA6" s="10">
        <v>1</v>
      </c>
      <c r="MB6" s="10">
        <v>1</v>
      </c>
      <c r="MC6" s="10">
        <v>1</v>
      </c>
      <c r="MD6" s="10">
        <v>1</v>
      </c>
      <c r="ME6" s="10">
        <v>1</v>
      </c>
      <c r="MF6" s="10">
        <v>1</v>
      </c>
      <c r="MG6" s="10">
        <v>1</v>
      </c>
      <c r="MH6" s="10">
        <v>1</v>
      </c>
      <c r="MI6" s="10">
        <v>1</v>
      </c>
      <c r="MJ6" s="10">
        <v>1</v>
      </c>
      <c r="MK6" s="10">
        <v>1</v>
      </c>
      <c r="ML6" s="10">
        <v>1</v>
      </c>
      <c r="MM6" s="10">
        <v>1</v>
      </c>
      <c r="MN6" s="10">
        <v>1</v>
      </c>
      <c r="MO6" s="10">
        <v>1</v>
      </c>
      <c r="MP6" s="10">
        <v>1</v>
      </c>
      <c r="MQ6" s="10">
        <v>1</v>
      </c>
      <c r="MR6" s="10">
        <v>1</v>
      </c>
      <c r="MS6" s="10">
        <v>1</v>
      </c>
      <c r="MT6" s="10">
        <v>1</v>
      </c>
      <c r="MU6" s="10">
        <v>1</v>
      </c>
      <c r="MV6" s="10">
        <v>1</v>
      </c>
      <c r="MW6" s="10">
        <v>1</v>
      </c>
      <c r="MX6" s="10">
        <v>1</v>
      </c>
      <c r="MY6" s="10">
        <v>1</v>
      </c>
      <c r="MZ6" s="10">
        <v>1</v>
      </c>
      <c r="NA6" s="10">
        <v>1</v>
      </c>
      <c r="NB6" s="10">
        <v>1</v>
      </c>
      <c r="NC6" s="10">
        <v>1</v>
      </c>
      <c r="ND6" s="10">
        <v>1</v>
      </c>
      <c r="NE6" s="10">
        <v>1</v>
      </c>
      <c r="NF6" s="10">
        <v>1</v>
      </c>
      <c r="NG6" s="10">
        <v>1</v>
      </c>
      <c r="NH6" s="10">
        <v>1</v>
      </c>
      <c r="NI6" s="10">
        <v>1</v>
      </c>
      <c r="NJ6" s="10">
        <v>1</v>
      </c>
      <c r="NK6" s="10">
        <v>1</v>
      </c>
      <c r="NL6" s="10">
        <v>1</v>
      </c>
      <c r="NM6" s="10">
        <v>1</v>
      </c>
      <c r="NN6" s="10">
        <v>1</v>
      </c>
      <c r="NO6" s="10">
        <v>1</v>
      </c>
      <c r="NP6" s="10">
        <v>1</v>
      </c>
      <c r="NQ6" s="10">
        <v>1</v>
      </c>
      <c r="NR6" s="10">
        <v>1</v>
      </c>
      <c r="NS6" s="10">
        <v>1</v>
      </c>
      <c r="NT6" s="10">
        <v>1</v>
      </c>
      <c r="NU6" s="10">
        <v>1</v>
      </c>
      <c r="NV6" s="10">
        <v>1</v>
      </c>
      <c r="NW6" s="10">
        <v>1</v>
      </c>
      <c r="NX6" s="10">
        <v>1</v>
      </c>
      <c r="NY6" s="10">
        <v>1</v>
      </c>
      <c r="NZ6" s="10">
        <v>1</v>
      </c>
      <c r="OA6" s="10">
        <v>1</v>
      </c>
      <c r="OB6" s="10">
        <v>1</v>
      </c>
      <c r="OC6" s="10">
        <v>1</v>
      </c>
      <c r="OD6" s="10">
        <v>1</v>
      </c>
      <c r="OE6" s="10">
        <v>1</v>
      </c>
      <c r="OF6" s="10">
        <v>1</v>
      </c>
      <c r="OG6" s="10">
        <v>1</v>
      </c>
      <c r="OH6" s="10">
        <v>1</v>
      </c>
      <c r="OI6" s="10">
        <v>1</v>
      </c>
      <c r="OJ6" s="10">
        <v>1</v>
      </c>
      <c r="OK6" s="10">
        <v>1</v>
      </c>
      <c r="OL6" s="10">
        <v>1</v>
      </c>
      <c r="OM6" s="10">
        <v>1</v>
      </c>
      <c r="ON6" s="10">
        <v>1</v>
      </c>
      <c r="OO6" s="10">
        <v>1</v>
      </c>
      <c r="OP6" s="10">
        <v>1</v>
      </c>
      <c r="OQ6" s="10">
        <v>1</v>
      </c>
      <c r="OR6" s="10">
        <v>1</v>
      </c>
      <c r="OS6" s="10">
        <v>1</v>
      </c>
      <c r="OT6" s="10">
        <v>1</v>
      </c>
      <c r="OU6" s="10">
        <v>1</v>
      </c>
      <c r="OV6" s="10">
        <v>1</v>
      </c>
      <c r="OW6" s="10">
        <v>1</v>
      </c>
      <c r="OX6" s="10">
        <v>1</v>
      </c>
      <c r="OY6" s="10">
        <v>1</v>
      </c>
      <c r="OZ6" s="10">
        <v>1</v>
      </c>
      <c r="PA6" s="10">
        <v>1</v>
      </c>
      <c r="PB6" s="10">
        <v>1</v>
      </c>
      <c r="PC6" s="10">
        <v>1</v>
      </c>
      <c r="PD6" s="10">
        <v>1</v>
      </c>
      <c r="PE6" s="10">
        <v>1</v>
      </c>
      <c r="PF6" s="10">
        <v>1</v>
      </c>
      <c r="PG6" s="10">
        <v>1</v>
      </c>
      <c r="PH6" s="10">
        <v>1</v>
      </c>
      <c r="PI6" s="10">
        <v>1</v>
      </c>
      <c r="PJ6" s="10">
        <v>1</v>
      </c>
      <c r="PK6" s="10">
        <v>1</v>
      </c>
      <c r="PL6" s="10">
        <v>1</v>
      </c>
      <c r="PM6" s="10">
        <v>1</v>
      </c>
      <c r="PN6" s="10">
        <v>1</v>
      </c>
      <c r="PO6" s="10">
        <v>1</v>
      </c>
      <c r="PP6" s="10">
        <v>1</v>
      </c>
      <c r="PQ6" s="10">
        <v>1</v>
      </c>
      <c r="PR6" s="10">
        <v>1</v>
      </c>
      <c r="PS6" s="10">
        <v>1</v>
      </c>
      <c r="PT6" s="10">
        <v>1</v>
      </c>
      <c r="PU6" s="10">
        <v>1</v>
      </c>
      <c r="PV6" s="10">
        <v>1</v>
      </c>
      <c r="PW6" s="10">
        <v>1</v>
      </c>
      <c r="PX6" s="10">
        <v>1</v>
      </c>
      <c r="PY6" s="10">
        <v>1</v>
      </c>
      <c r="PZ6" s="10">
        <v>1</v>
      </c>
      <c r="QA6" s="10">
        <v>1</v>
      </c>
      <c r="QB6" s="10">
        <v>1</v>
      </c>
      <c r="QC6" s="10">
        <v>1</v>
      </c>
      <c r="QD6" s="10">
        <v>1</v>
      </c>
      <c r="QE6" s="10">
        <v>1</v>
      </c>
      <c r="QF6" s="10">
        <v>1</v>
      </c>
      <c r="QG6" s="10">
        <v>1</v>
      </c>
      <c r="QH6" s="10">
        <v>1</v>
      </c>
      <c r="QI6" s="10">
        <v>1</v>
      </c>
      <c r="QJ6" s="10">
        <v>1</v>
      </c>
      <c r="QK6" s="10">
        <v>1</v>
      </c>
      <c r="QL6" s="10">
        <v>1</v>
      </c>
      <c r="QM6" s="10">
        <v>1</v>
      </c>
      <c r="QN6" s="10">
        <v>1</v>
      </c>
      <c r="QO6" s="10">
        <v>1</v>
      </c>
      <c r="QP6" s="10">
        <v>1</v>
      </c>
      <c r="QQ6" s="10">
        <v>1</v>
      </c>
      <c r="QR6" s="10">
        <v>1</v>
      </c>
      <c r="QS6" s="10">
        <v>1</v>
      </c>
      <c r="QT6" s="10">
        <v>1</v>
      </c>
      <c r="QU6" s="10">
        <v>1</v>
      </c>
      <c r="QV6" s="10">
        <v>1</v>
      </c>
      <c r="QW6" s="10">
        <v>1</v>
      </c>
      <c r="QX6" s="10">
        <v>1</v>
      </c>
      <c r="QY6" s="10">
        <v>1</v>
      </c>
      <c r="QZ6" s="10">
        <v>1</v>
      </c>
      <c r="RA6" s="10">
        <v>1</v>
      </c>
      <c r="RB6" s="10">
        <v>1</v>
      </c>
      <c r="RC6" s="10">
        <v>1</v>
      </c>
      <c r="RD6" s="10">
        <v>1</v>
      </c>
      <c r="RE6" s="10">
        <v>1</v>
      </c>
      <c r="RF6" s="10">
        <v>1</v>
      </c>
      <c r="RG6" s="10">
        <v>1</v>
      </c>
      <c r="RH6" s="10">
        <v>1</v>
      </c>
      <c r="RI6" s="10">
        <v>1</v>
      </c>
      <c r="RJ6" s="10">
        <v>1</v>
      </c>
      <c r="RK6" s="10">
        <v>1</v>
      </c>
      <c r="RL6" s="10">
        <v>1</v>
      </c>
      <c r="RM6" s="10">
        <v>1</v>
      </c>
      <c r="RN6" s="10">
        <v>1</v>
      </c>
      <c r="RO6" s="10">
        <v>1</v>
      </c>
      <c r="RP6" s="10">
        <v>1</v>
      </c>
      <c r="RQ6" s="10">
        <v>1</v>
      </c>
      <c r="RR6" s="10">
        <v>1</v>
      </c>
      <c r="RS6" s="10">
        <v>1</v>
      </c>
      <c r="RT6" s="10">
        <v>1</v>
      </c>
      <c r="RU6" s="10">
        <v>1</v>
      </c>
      <c r="RV6" s="10">
        <v>1</v>
      </c>
      <c r="RW6" s="10">
        <v>1</v>
      </c>
      <c r="RX6" s="10">
        <v>1</v>
      </c>
      <c r="RY6" s="10">
        <v>1</v>
      </c>
      <c r="RZ6" s="10">
        <v>1</v>
      </c>
      <c r="SA6" s="10">
        <v>1</v>
      </c>
      <c r="SB6" s="10">
        <v>1</v>
      </c>
      <c r="SC6" s="10">
        <v>1</v>
      </c>
      <c r="SD6" s="10">
        <v>1</v>
      </c>
      <c r="SE6" s="10">
        <v>1</v>
      </c>
      <c r="SF6" s="10">
        <v>1</v>
      </c>
      <c r="SG6" s="10">
        <v>1</v>
      </c>
      <c r="SH6" s="10">
        <v>1</v>
      </c>
      <c r="SI6" s="10">
        <v>1</v>
      </c>
      <c r="SJ6" s="10">
        <v>1</v>
      </c>
      <c r="SK6" s="10">
        <v>1</v>
      </c>
      <c r="SL6" s="10">
        <v>1</v>
      </c>
      <c r="SM6" s="10">
        <v>1</v>
      </c>
      <c r="SN6" s="10">
        <v>1</v>
      </c>
      <c r="SO6" s="10">
        <v>1</v>
      </c>
      <c r="SP6" s="10">
        <v>1</v>
      </c>
      <c r="SQ6" s="10">
        <v>1</v>
      </c>
      <c r="SR6" s="10">
        <v>1</v>
      </c>
      <c r="SS6" s="10">
        <v>1</v>
      </c>
      <c r="ST6" s="10">
        <v>1</v>
      </c>
      <c r="SU6" s="10">
        <v>1</v>
      </c>
      <c r="SV6" s="10">
        <v>1</v>
      </c>
      <c r="SW6" s="10">
        <v>1</v>
      </c>
      <c r="SX6" s="10">
        <v>1</v>
      </c>
      <c r="SY6" s="10">
        <v>1</v>
      </c>
      <c r="SZ6" s="10">
        <v>1</v>
      </c>
      <c r="TA6" s="10">
        <v>1</v>
      </c>
      <c r="TB6" s="10">
        <v>1</v>
      </c>
      <c r="TC6" s="10">
        <v>1</v>
      </c>
      <c r="TD6" s="10">
        <v>1</v>
      </c>
      <c r="TE6" s="10">
        <v>1</v>
      </c>
      <c r="TF6" s="10">
        <v>1</v>
      </c>
      <c r="TG6" s="10">
        <v>1</v>
      </c>
      <c r="TH6" s="10">
        <v>1</v>
      </c>
      <c r="TI6" s="10">
        <v>1</v>
      </c>
      <c r="TJ6" s="10">
        <v>1</v>
      </c>
      <c r="TK6" s="10">
        <v>1</v>
      </c>
      <c r="TL6" s="10">
        <v>1</v>
      </c>
      <c r="TM6" s="10">
        <v>1</v>
      </c>
      <c r="TN6" s="10">
        <v>1</v>
      </c>
      <c r="TO6" s="10">
        <v>1</v>
      </c>
      <c r="TP6" s="10">
        <v>1</v>
      </c>
      <c r="TQ6" s="10">
        <v>1</v>
      </c>
      <c r="TR6" s="10">
        <v>1</v>
      </c>
      <c r="TS6" s="10">
        <v>1</v>
      </c>
      <c r="TT6" s="10">
        <v>1</v>
      </c>
      <c r="TU6" s="10">
        <v>1</v>
      </c>
      <c r="TV6" s="10">
        <v>1</v>
      </c>
      <c r="TW6" s="10">
        <v>1</v>
      </c>
      <c r="TX6" s="10">
        <v>1</v>
      </c>
      <c r="TY6" s="10">
        <v>1</v>
      </c>
      <c r="TZ6" s="10">
        <v>1</v>
      </c>
      <c r="UA6" s="10">
        <v>1</v>
      </c>
      <c r="UB6" s="10">
        <v>1</v>
      </c>
      <c r="UC6" s="10">
        <v>1</v>
      </c>
      <c r="UD6" s="10">
        <v>1</v>
      </c>
      <c r="UE6" s="10">
        <v>1</v>
      </c>
      <c r="UF6" s="10">
        <v>1</v>
      </c>
      <c r="UG6" s="10">
        <v>1</v>
      </c>
      <c r="UH6" s="10">
        <v>1</v>
      </c>
      <c r="UI6" s="10">
        <v>1</v>
      </c>
      <c r="UJ6" s="10">
        <v>1</v>
      </c>
      <c r="UK6" s="10">
        <v>1</v>
      </c>
      <c r="UL6" s="10">
        <v>1</v>
      </c>
      <c r="UM6" s="10">
        <v>1</v>
      </c>
      <c r="UN6" s="10">
        <v>1</v>
      </c>
      <c r="UO6" s="10">
        <v>1</v>
      </c>
      <c r="UP6" s="10">
        <v>1</v>
      </c>
      <c r="UQ6" s="10">
        <v>1</v>
      </c>
      <c r="UR6" s="10">
        <v>1</v>
      </c>
      <c r="US6" s="10">
        <v>1</v>
      </c>
      <c r="UT6" s="10">
        <v>1</v>
      </c>
      <c r="UU6" s="10">
        <v>1</v>
      </c>
      <c r="UV6" s="10">
        <v>1</v>
      </c>
      <c r="UW6" s="10">
        <v>1</v>
      </c>
      <c r="UX6" s="10">
        <v>1</v>
      </c>
      <c r="UY6" s="10">
        <v>1</v>
      </c>
      <c r="UZ6" s="10">
        <v>1</v>
      </c>
      <c r="VA6" s="10">
        <v>1</v>
      </c>
      <c r="VB6" s="10">
        <v>1</v>
      </c>
      <c r="VC6" s="10">
        <v>1</v>
      </c>
      <c r="VD6" s="10">
        <v>1</v>
      </c>
      <c r="VE6" s="10">
        <v>1</v>
      </c>
      <c r="VF6" s="10">
        <v>1</v>
      </c>
      <c r="VG6" s="10">
        <v>1</v>
      </c>
      <c r="VH6" s="10">
        <v>1</v>
      </c>
      <c r="VI6" s="10">
        <v>1</v>
      </c>
      <c r="VJ6" s="10">
        <v>1</v>
      </c>
      <c r="VK6" s="10">
        <v>1</v>
      </c>
      <c r="VL6" s="10">
        <v>1</v>
      </c>
      <c r="VM6" s="10">
        <v>1</v>
      </c>
      <c r="VN6" s="10">
        <v>1</v>
      </c>
      <c r="VO6" s="10">
        <v>1</v>
      </c>
      <c r="VP6" s="10">
        <v>1</v>
      </c>
      <c r="VQ6" s="10">
        <v>1</v>
      </c>
      <c r="VR6" s="10">
        <v>1</v>
      </c>
      <c r="VS6" s="10">
        <v>1</v>
      </c>
      <c r="VT6" s="10">
        <v>1</v>
      </c>
      <c r="VU6" s="10">
        <v>1</v>
      </c>
      <c r="VV6" s="10">
        <v>1</v>
      </c>
      <c r="VW6" s="10">
        <v>1</v>
      </c>
      <c r="VX6" s="10">
        <v>1</v>
      </c>
      <c r="VY6" s="10">
        <v>1</v>
      </c>
      <c r="VZ6" s="10">
        <v>1</v>
      </c>
      <c r="WA6" s="10">
        <v>1</v>
      </c>
      <c r="WB6" s="10">
        <v>1</v>
      </c>
      <c r="WC6" s="10">
        <v>1</v>
      </c>
      <c r="WD6" s="10">
        <v>1</v>
      </c>
      <c r="WE6" s="10">
        <v>1</v>
      </c>
      <c r="WF6" s="10">
        <v>1</v>
      </c>
      <c r="WG6" s="10">
        <v>1</v>
      </c>
      <c r="WH6" s="10">
        <v>1</v>
      </c>
      <c r="WI6" s="10">
        <v>1</v>
      </c>
      <c r="WJ6" s="10">
        <v>1</v>
      </c>
      <c r="WK6" s="10">
        <v>1</v>
      </c>
      <c r="WL6" s="10">
        <v>1</v>
      </c>
      <c r="WM6" s="10">
        <v>1</v>
      </c>
      <c r="WN6" s="10">
        <v>1</v>
      </c>
      <c r="WO6" s="10">
        <v>1</v>
      </c>
      <c r="WP6" s="10">
        <v>1</v>
      </c>
      <c r="WQ6" s="10">
        <v>1</v>
      </c>
      <c r="WR6" s="10">
        <v>1</v>
      </c>
      <c r="WS6" s="10">
        <v>1</v>
      </c>
      <c r="WT6" s="10">
        <v>1</v>
      </c>
      <c r="WU6" s="10">
        <v>1</v>
      </c>
      <c r="WV6" s="10">
        <v>1</v>
      </c>
      <c r="WW6" s="10">
        <v>1</v>
      </c>
      <c r="WX6" s="10">
        <v>1</v>
      </c>
      <c r="WY6" s="10">
        <v>1</v>
      </c>
      <c r="WZ6" s="10">
        <v>1</v>
      </c>
      <c r="XA6" s="10">
        <v>1</v>
      </c>
      <c r="XB6" s="10">
        <v>1</v>
      </c>
      <c r="XC6" s="10">
        <v>1</v>
      </c>
      <c r="XD6" s="10">
        <v>1</v>
      </c>
      <c r="XE6" s="10">
        <v>1</v>
      </c>
      <c r="XF6" s="10">
        <v>1</v>
      </c>
      <c r="XG6" s="10">
        <v>1</v>
      </c>
      <c r="XH6" s="10">
        <v>1</v>
      </c>
      <c r="XI6" s="10">
        <v>1</v>
      </c>
      <c r="XJ6" s="10">
        <v>1</v>
      </c>
      <c r="XK6" s="10">
        <v>1</v>
      </c>
      <c r="XL6" s="10">
        <v>1</v>
      </c>
      <c r="XM6" s="10">
        <v>1</v>
      </c>
      <c r="XN6" s="10">
        <v>1</v>
      </c>
      <c r="XO6" s="10">
        <v>1</v>
      </c>
      <c r="XP6" s="10">
        <v>1</v>
      </c>
      <c r="XQ6" s="10">
        <v>1</v>
      </c>
      <c r="XR6" s="10">
        <v>1</v>
      </c>
      <c r="XS6" s="10">
        <v>1</v>
      </c>
      <c r="XT6" s="10">
        <v>1</v>
      </c>
      <c r="XU6" s="10">
        <v>1</v>
      </c>
      <c r="XV6" s="10">
        <v>1</v>
      </c>
      <c r="XW6" s="10">
        <v>1</v>
      </c>
      <c r="XX6" s="10">
        <v>1</v>
      </c>
      <c r="XY6" s="10">
        <v>1</v>
      </c>
      <c r="XZ6" s="10">
        <v>1</v>
      </c>
      <c r="YA6" s="10">
        <v>1</v>
      </c>
      <c r="YB6" s="10">
        <v>1</v>
      </c>
      <c r="YC6" s="10">
        <v>1</v>
      </c>
      <c r="YD6" s="10">
        <v>1</v>
      </c>
      <c r="YE6" s="10">
        <v>1</v>
      </c>
      <c r="YF6" s="10">
        <v>1</v>
      </c>
      <c r="YG6" s="10">
        <v>1</v>
      </c>
      <c r="YH6" s="10">
        <v>1</v>
      </c>
      <c r="YI6" s="10">
        <v>1</v>
      </c>
      <c r="YJ6" s="10">
        <v>1</v>
      </c>
      <c r="YK6" s="10">
        <v>1</v>
      </c>
      <c r="YL6" s="10">
        <v>1</v>
      </c>
      <c r="YM6" s="10">
        <v>1</v>
      </c>
      <c r="YN6" s="10">
        <v>1</v>
      </c>
      <c r="YO6" s="10">
        <v>1</v>
      </c>
      <c r="YP6" s="10">
        <v>1</v>
      </c>
      <c r="YQ6" s="10">
        <v>1</v>
      </c>
      <c r="YR6" s="10">
        <v>1</v>
      </c>
      <c r="YS6" s="10">
        <v>1</v>
      </c>
      <c r="YT6" s="10">
        <v>1</v>
      </c>
      <c r="YU6" s="10">
        <v>1</v>
      </c>
      <c r="YV6" s="10">
        <v>1</v>
      </c>
      <c r="YW6" s="10">
        <v>1</v>
      </c>
      <c r="YX6" s="10">
        <v>1</v>
      </c>
      <c r="YY6" s="10">
        <v>1</v>
      </c>
      <c r="YZ6" s="10">
        <v>1</v>
      </c>
      <c r="ZA6" s="10">
        <v>1</v>
      </c>
      <c r="ZB6" s="10">
        <v>1</v>
      </c>
      <c r="ZC6" s="10">
        <v>1</v>
      </c>
      <c r="ZD6" s="10">
        <v>1</v>
      </c>
      <c r="ZE6" s="10">
        <v>1</v>
      </c>
      <c r="ZF6" s="10">
        <v>1</v>
      </c>
    </row>
    <row r="7" spans="2:682" s="15" customFormat="1" ht="11" thickBot="1" x14ac:dyDescent="0.3">
      <c r="B7" s="84" t="s">
        <v>285</v>
      </c>
      <c r="C7" s="21">
        <v>201159</v>
      </c>
      <c r="D7" s="47"/>
      <c r="E7" s="47"/>
      <c r="F7" s="48"/>
      <c r="G7" s="297"/>
      <c r="H7" s="9">
        <v>43100</v>
      </c>
      <c r="I7" s="9">
        <v>43465</v>
      </c>
      <c r="J7" s="9">
        <v>43830</v>
      </c>
      <c r="K7" s="9">
        <v>44196</v>
      </c>
      <c r="L7" s="9">
        <v>44561</v>
      </c>
      <c r="M7" s="9">
        <v>43100</v>
      </c>
      <c r="N7" s="9">
        <v>43465</v>
      </c>
      <c r="O7" s="9">
        <v>43830</v>
      </c>
      <c r="P7" s="9">
        <v>44196</v>
      </c>
      <c r="Q7" s="9">
        <v>44561</v>
      </c>
      <c r="R7" s="9">
        <v>43100</v>
      </c>
      <c r="S7" s="9">
        <v>43465</v>
      </c>
      <c r="T7" s="9">
        <v>43830</v>
      </c>
      <c r="U7" s="9">
        <v>44196</v>
      </c>
      <c r="V7" s="9">
        <v>44561</v>
      </c>
      <c r="W7" s="9">
        <v>43100</v>
      </c>
      <c r="X7" s="9">
        <v>43465</v>
      </c>
      <c r="Y7" s="9">
        <v>43830</v>
      </c>
      <c r="Z7" s="9">
        <v>44196</v>
      </c>
      <c r="AA7" s="9">
        <v>44561</v>
      </c>
      <c r="AB7" s="9">
        <v>43100</v>
      </c>
      <c r="AC7" s="9">
        <v>43465</v>
      </c>
      <c r="AD7" s="9">
        <v>43830</v>
      </c>
      <c r="AE7" s="9">
        <v>44196</v>
      </c>
      <c r="AF7" s="9">
        <v>44561</v>
      </c>
      <c r="AG7" s="9">
        <v>43100</v>
      </c>
      <c r="AH7" s="9">
        <v>43465</v>
      </c>
      <c r="AI7" s="9">
        <v>43830</v>
      </c>
      <c r="AJ7" s="9">
        <v>44196</v>
      </c>
      <c r="AK7" s="9">
        <v>44561</v>
      </c>
      <c r="AL7" s="9">
        <v>43100</v>
      </c>
      <c r="AM7" s="9">
        <v>43465</v>
      </c>
      <c r="AN7" s="9">
        <v>43830</v>
      </c>
      <c r="AO7" s="9">
        <v>44196</v>
      </c>
      <c r="AP7" s="9">
        <v>44561</v>
      </c>
      <c r="AQ7" s="9">
        <v>43100</v>
      </c>
      <c r="AR7" s="9">
        <v>43465</v>
      </c>
      <c r="AS7" s="9">
        <v>43830</v>
      </c>
      <c r="AT7" s="9">
        <v>44196</v>
      </c>
      <c r="AU7" s="9">
        <v>44561</v>
      </c>
      <c r="AV7" s="9">
        <v>43100</v>
      </c>
      <c r="AW7" s="9">
        <v>43465</v>
      </c>
      <c r="AX7" s="9">
        <v>43830</v>
      </c>
      <c r="AY7" s="9">
        <v>44196</v>
      </c>
      <c r="AZ7" s="9">
        <v>44561</v>
      </c>
      <c r="BA7" s="9">
        <v>43100</v>
      </c>
      <c r="BB7" s="9">
        <v>43465</v>
      </c>
      <c r="BC7" s="9">
        <v>43830</v>
      </c>
      <c r="BD7" s="9">
        <v>44196</v>
      </c>
      <c r="BE7" s="9">
        <v>44561</v>
      </c>
      <c r="BF7" s="9"/>
      <c r="BG7" s="9"/>
      <c r="BH7" s="9"/>
      <c r="BI7" s="9"/>
      <c r="BJ7" s="9"/>
      <c r="BK7" s="9">
        <v>43100</v>
      </c>
      <c r="BL7" s="9">
        <v>43465</v>
      </c>
      <c r="BM7" s="9">
        <v>43830</v>
      </c>
      <c r="BN7" s="9">
        <v>44196</v>
      </c>
      <c r="BO7" s="9">
        <v>44561</v>
      </c>
      <c r="BP7" s="9">
        <v>43100</v>
      </c>
      <c r="BQ7" s="9">
        <v>43465</v>
      </c>
      <c r="BR7" s="9">
        <v>43830</v>
      </c>
      <c r="BS7" s="9">
        <v>44196</v>
      </c>
      <c r="BT7" s="9">
        <v>44561</v>
      </c>
      <c r="BU7" s="9">
        <v>43100</v>
      </c>
      <c r="BV7" s="9">
        <v>43465</v>
      </c>
      <c r="BW7" s="9">
        <v>43830</v>
      </c>
      <c r="BX7" s="9">
        <v>44196</v>
      </c>
      <c r="BY7" s="9">
        <v>44561</v>
      </c>
      <c r="BZ7" s="9">
        <v>43100</v>
      </c>
      <c r="CA7" s="9">
        <v>43465</v>
      </c>
      <c r="CB7" s="9">
        <v>43830</v>
      </c>
      <c r="CC7" s="9">
        <v>44196</v>
      </c>
      <c r="CD7" s="9">
        <v>44561</v>
      </c>
      <c r="CE7" s="9">
        <v>43100</v>
      </c>
      <c r="CF7" s="9">
        <v>43465</v>
      </c>
      <c r="CG7" s="9">
        <v>43830</v>
      </c>
      <c r="CH7" s="9">
        <v>44196</v>
      </c>
      <c r="CI7" s="9">
        <v>44561</v>
      </c>
      <c r="CJ7" s="9">
        <v>43100</v>
      </c>
      <c r="CK7" s="9">
        <v>43465</v>
      </c>
      <c r="CL7" s="9">
        <v>43830</v>
      </c>
      <c r="CM7" s="9">
        <v>44196</v>
      </c>
      <c r="CN7" s="9">
        <v>44561</v>
      </c>
      <c r="CO7" s="9">
        <v>43100</v>
      </c>
      <c r="CP7" s="9">
        <v>43465</v>
      </c>
      <c r="CQ7" s="9">
        <v>43830</v>
      </c>
      <c r="CR7" s="9">
        <v>44196</v>
      </c>
      <c r="CS7" s="9">
        <v>44561</v>
      </c>
      <c r="CT7" s="9">
        <v>43100</v>
      </c>
      <c r="CU7" s="9">
        <v>43465</v>
      </c>
      <c r="CV7" s="9">
        <v>43830</v>
      </c>
      <c r="CW7" s="9">
        <v>44196</v>
      </c>
      <c r="CX7" s="9">
        <v>44561</v>
      </c>
      <c r="CY7" s="9">
        <v>43100</v>
      </c>
      <c r="CZ7" s="9">
        <v>43465</v>
      </c>
      <c r="DA7" s="9">
        <v>43830</v>
      </c>
      <c r="DB7" s="9">
        <v>44196</v>
      </c>
      <c r="DC7" s="9">
        <v>44561</v>
      </c>
      <c r="DD7" s="9">
        <v>43100</v>
      </c>
      <c r="DE7" s="9">
        <v>43465</v>
      </c>
      <c r="DF7" s="9">
        <v>43830</v>
      </c>
      <c r="DG7" s="9">
        <v>44196</v>
      </c>
      <c r="DH7" s="9">
        <v>44561</v>
      </c>
      <c r="DI7" s="9"/>
      <c r="DJ7" s="9"/>
      <c r="DK7" s="9"/>
      <c r="DL7" s="9"/>
      <c r="DM7" s="9"/>
      <c r="DN7" s="9">
        <v>43100</v>
      </c>
      <c r="DO7" s="9">
        <v>43465</v>
      </c>
      <c r="DP7" s="9">
        <v>43830</v>
      </c>
      <c r="DQ7" s="9">
        <v>44196</v>
      </c>
      <c r="DR7" s="9">
        <v>44561</v>
      </c>
      <c r="DS7" s="9">
        <v>43100</v>
      </c>
      <c r="DT7" s="9">
        <v>43465</v>
      </c>
      <c r="DU7" s="9">
        <v>43830</v>
      </c>
      <c r="DV7" s="9">
        <v>44196</v>
      </c>
      <c r="DW7" s="9">
        <v>44561</v>
      </c>
      <c r="DX7" s="9">
        <v>43100</v>
      </c>
      <c r="DY7" s="9">
        <v>43465</v>
      </c>
      <c r="DZ7" s="9">
        <v>43830</v>
      </c>
      <c r="EA7" s="9">
        <v>44196</v>
      </c>
      <c r="EB7" s="9">
        <v>44561</v>
      </c>
      <c r="EC7" s="9">
        <v>43100</v>
      </c>
      <c r="ED7" s="9">
        <v>43465</v>
      </c>
      <c r="EE7" s="9">
        <v>43830</v>
      </c>
      <c r="EF7" s="9">
        <v>44196</v>
      </c>
      <c r="EG7" s="9">
        <v>44561</v>
      </c>
      <c r="EH7" s="9">
        <v>43100</v>
      </c>
      <c r="EI7" s="9">
        <v>43465</v>
      </c>
      <c r="EJ7" s="9">
        <v>43830</v>
      </c>
      <c r="EK7" s="9">
        <v>44196</v>
      </c>
      <c r="EL7" s="9">
        <v>44561</v>
      </c>
      <c r="EM7" s="9">
        <v>43100</v>
      </c>
      <c r="EN7" s="9">
        <v>43465</v>
      </c>
      <c r="EO7" s="9">
        <v>43830</v>
      </c>
      <c r="EP7" s="9">
        <v>44196</v>
      </c>
      <c r="EQ7" s="9">
        <v>44561</v>
      </c>
      <c r="ER7" s="9">
        <v>43100</v>
      </c>
      <c r="ES7" s="9">
        <v>43465</v>
      </c>
      <c r="ET7" s="9">
        <v>43830</v>
      </c>
      <c r="EU7" s="9">
        <v>44196</v>
      </c>
      <c r="EV7" s="9">
        <v>44561</v>
      </c>
      <c r="EW7" s="9">
        <v>43100</v>
      </c>
      <c r="EX7" s="9">
        <v>43465</v>
      </c>
      <c r="EY7" s="9">
        <v>43830</v>
      </c>
      <c r="EZ7" s="9">
        <v>44196</v>
      </c>
      <c r="FA7" s="9">
        <v>44561</v>
      </c>
      <c r="FB7" s="9">
        <v>43100</v>
      </c>
      <c r="FC7" s="9">
        <v>43465</v>
      </c>
      <c r="FD7" s="9">
        <v>43830</v>
      </c>
      <c r="FE7" s="9">
        <v>44196</v>
      </c>
      <c r="FF7" s="9">
        <v>44561</v>
      </c>
      <c r="FG7" s="9">
        <v>43100</v>
      </c>
      <c r="FH7" s="9">
        <v>43465</v>
      </c>
      <c r="FI7" s="9">
        <v>43830</v>
      </c>
      <c r="FJ7" s="9">
        <v>44196</v>
      </c>
      <c r="FK7" s="9">
        <v>44561</v>
      </c>
      <c r="FL7" s="9">
        <v>43100</v>
      </c>
      <c r="FM7" s="9">
        <v>43465</v>
      </c>
      <c r="FN7" s="9">
        <v>43830</v>
      </c>
      <c r="FO7" s="9">
        <v>44196</v>
      </c>
      <c r="FP7" s="9">
        <v>44561</v>
      </c>
      <c r="FQ7" s="9">
        <v>43100</v>
      </c>
      <c r="FR7" s="9">
        <v>43465</v>
      </c>
      <c r="FS7" s="9">
        <v>43830</v>
      </c>
      <c r="FT7" s="9">
        <v>44196</v>
      </c>
      <c r="FU7" s="9">
        <v>44561</v>
      </c>
      <c r="FV7" s="9">
        <v>43100</v>
      </c>
      <c r="FW7" s="9">
        <v>43465</v>
      </c>
      <c r="FX7" s="9">
        <v>43830</v>
      </c>
      <c r="FY7" s="9">
        <v>44196</v>
      </c>
      <c r="FZ7" s="9">
        <v>44561</v>
      </c>
      <c r="GA7" s="9">
        <v>43100</v>
      </c>
      <c r="GB7" s="9">
        <v>43465</v>
      </c>
      <c r="GC7" s="9">
        <v>43830</v>
      </c>
      <c r="GD7" s="9">
        <v>44196</v>
      </c>
      <c r="GE7" s="9">
        <v>44561</v>
      </c>
      <c r="GF7" s="9">
        <v>43100</v>
      </c>
      <c r="GG7" s="9">
        <v>43465</v>
      </c>
      <c r="GH7" s="9">
        <v>43830</v>
      </c>
      <c r="GI7" s="9">
        <v>44196</v>
      </c>
      <c r="GJ7" s="9">
        <v>44561</v>
      </c>
      <c r="GK7" s="9">
        <v>43100</v>
      </c>
      <c r="GL7" s="9">
        <v>43465</v>
      </c>
      <c r="GM7" s="9">
        <v>43830</v>
      </c>
      <c r="GN7" s="9">
        <v>44196</v>
      </c>
      <c r="GO7" s="9">
        <v>44561</v>
      </c>
      <c r="GP7" s="9">
        <v>43100</v>
      </c>
      <c r="GQ7" s="9">
        <v>43465</v>
      </c>
      <c r="GR7" s="9">
        <v>43830</v>
      </c>
      <c r="GS7" s="9">
        <v>44196</v>
      </c>
      <c r="GT7" s="9">
        <v>44561</v>
      </c>
      <c r="GU7" s="9">
        <v>43100</v>
      </c>
      <c r="GV7" s="9">
        <v>43465</v>
      </c>
      <c r="GW7" s="9">
        <v>43830</v>
      </c>
      <c r="GX7" s="9">
        <v>44196</v>
      </c>
      <c r="GY7" s="9">
        <v>44561</v>
      </c>
      <c r="GZ7" s="9">
        <v>43100</v>
      </c>
      <c r="HA7" s="9">
        <v>43465</v>
      </c>
      <c r="HB7" s="9">
        <v>43830</v>
      </c>
      <c r="HC7" s="9">
        <v>44196</v>
      </c>
      <c r="HD7" s="9">
        <v>44561</v>
      </c>
      <c r="HE7" s="9">
        <v>43100</v>
      </c>
      <c r="HF7" s="9">
        <v>43465</v>
      </c>
      <c r="HG7" s="9">
        <v>43830</v>
      </c>
      <c r="HH7" s="9">
        <v>44196</v>
      </c>
      <c r="HI7" s="9">
        <v>44561</v>
      </c>
      <c r="HJ7" s="9">
        <v>43100</v>
      </c>
      <c r="HK7" s="9">
        <v>43465</v>
      </c>
      <c r="HL7" s="9">
        <v>43830</v>
      </c>
      <c r="HM7" s="9">
        <v>44196</v>
      </c>
      <c r="HN7" s="9">
        <v>44561</v>
      </c>
      <c r="HO7" s="9">
        <v>43100</v>
      </c>
      <c r="HP7" s="9">
        <v>43465</v>
      </c>
      <c r="HQ7" s="9">
        <v>43830</v>
      </c>
      <c r="HR7" s="9">
        <v>44196</v>
      </c>
      <c r="HS7" s="9"/>
      <c r="HT7" s="9">
        <v>43100</v>
      </c>
      <c r="HU7" s="9">
        <v>43465</v>
      </c>
      <c r="HV7" s="9">
        <v>43830</v>
      </c>
      <c r="HW7" s="9">
        <v>44196</v>
      </c>
      <c r="HX7" s="9">
        <v>44561</v>
      </c>
      <c r="HY7" s="9">
        <v>43100</v>
      </c>
      <c r="HZ7" s="9">
        <v>43465</v>
      </c>
      <c r="IA7" s="9">
        <v>43830</v>
      </c>
      <c r="IB7" s="9">
        <v>44196</v>
      </c>
      <c r="IC7" s="9"/>
      <c r="ID7" s="9">
        <v>43100</v>
      </c>
      <c r="IE7" s="9">
        <v>43465</v>
      </c>
      <c r="IF7" s="9">
        <v>43830</v>
      </c>
      <c r="IG7" s="9">
        <v>44196</v>
      </c>
      <c r="IH7" s="9">
        <v>44561</v>
      </c>
      <c r="II7" s="9">
        <v>43100</v>
      </c>
      <c r="IJ7" s="9">
        <v>43465</v>
      </c>
      <c r="IK7" s="9">
        <v>43830</v>
      </c>
      <c r="IL7" s="9">
        <v>44196</v>
      </c>
      <c r="IM7" s="9">
        <v>44561</v>
      </c>
      <c r="IN7" s="9">
        <v>43100</v>
      </c>
      <c r="IO7" s="9">
        <v>43465</v>
      </c>
      <c r="IP7" s="9"/>
      <c r="IQ7" s="9"/>
      <c r="IR7" s="9"/>
      <c r="IS7" s="9">
        <v>43100</v>
      </c>
      <c r="IT7" s="9">
        <v>43465</v>
      </c>
      <c r="IU7" s="9"/>
      <c r="IV7" s="9"/>
      <c r="IW7" s="9"/>
      <c r="IX7" s="9">
        <v>43100</v>
      </c>
      <c r="IY7" s="9">
        <v>43465</v>
      </c>
      <c r="IZ7" s="9">
        <v>43830</v>
      </c>
      <c r="JA7" s="9">
        <v>44196</v>
      </c>
      <c r="JB7" s="9">
        <v>44561</v>
      </c>
      <c r="JC7" s="9">
        <v>43100</v>
      </c>
      <c r="JD7" s="9">
        <v>43465</v>
      </c>
      <c r="JE7" s="9">
        <v>43830</v>
      </c>
      <c r="JF7" s="9">
        <v>44196</v>
      </c>
      <c r="JG7" s="9">
        <v>44561</v>
      </c>
      <c r="JH7" s="9">
        <v>43100</v>
      </c>
      <c r="JI7" s="9">
        <v>43465</v>
      </c>
      <c r="JJ7" s="9">
        <v>43830</v>
      </c>
      <c r="JK7" s="9">
        <v>44196</v>
      </c>
      <c r="JL7" s="9">
        <v>44561</v>
      </c>
      <c r="JM7" s="9">
        <v>43100</v>
      </c>
      <c r="JN7" s="9">
        <v>43465</v>
      </c>
      <c r="JO7" s="9">
        <v>43830</v>
      </c>
      <c r="JP7" s="9">
        <v>44196</v>
      </c>
      <c r="JQ7" s="9">
        <v>44561</v>
      </c>
      <c r="JR7" s="9">
        <v>43100</v>
      </c>
      <c r="JS7" s="9">
        <v>43465</v>
      </c>
      <c r="JT7" s="9">
        <v>43830</v>
      </c>
      <c r="JU7" s="9">
        <v>44196</v>
      </c>
      <c r="JV7" s="9">
        <v>44561</v>
      </c>
      <c r="JW7" s="9">
        <v>43100</v>
      </c>
      <c r="JX7" s="9">
        <v>43465</v>
      </c>
      <c r="JY7" s="9">
        <v>43830</v>
      </c>
      <c r="JZ7" s="9">
        <v>44196</v>
      </c>
      <c r="KA7" s="9">
        <v>44561</v>
      </c>
      <c r="KB7" s="9">
        <v>43100</v>
      </c>
      <c r="KC7" s="9">
        <v>43465</v>
      </c>
      <c r="KD7" s="9">
        <v>43830</v>
      </c>
      <c r="KE7" s="9">
        <v>44196</v>
      </c>
      <c r="KF7" s="9">
        <v>44561</v>
      </c>
      <c r="KG7" s="9">
        <v>43100</v>
      </c>
      <c r="KH7" s="9">
        <v>43465</v>
      </c>
      <c r="KI7" s="9">
        <v>43830</v>
      </c>
      <c r="KJ7" s="9">
        <v>44196</v>
      </c>
      <c r="KK7" s="9"/>
      <c r="KL7" s="9">
        <v>43100</v>
      </c>
      <c r="KM7" s="9">
        <v>43465</v>
      </c>
      <c r="KN7" s="9">
        <v>43830</v>
      </c>
      <c r="KO7" s="9">
        <v>44196</v>
      </c>
      <c r="KP7" s="9"/>
      <c r="KQ7" s="9">
        <v>43100</v>
      </c>
      <c r="KR7" s="9">
        <v>43465</v>
      </c>
      <c r="KS7" s="9">
        <v>43830</v>
      </c>
      <c r="KT7" s="9">
        <v>44196</v>
      </c>
      <c r="KU7" s="9">
        <v>44561</v>
      </c>
      <c r="KV7" s="9">
        <v>43100</v>
      </c>
      <c r="KW7" s="9">
        <v>43465</v>
      </c>
      <c r="KX7" s="9">
        <v>43830</v>
      </c>
      <c r="KY7" s="9">
        <v>44196</v>
      </c>
      <c r="KZ7" s="9">
        <v>44561</v>
      </c>
      <c r="LA7" s="9">
        <v>43100</v>
      </c>
      <c r="LB7" s="9">
        <v>43465</v>
      </c>
      <c r="LC7" s="9">
        <v>43830</v>
      </c>
      <c r="LD7" s="9">
        <v>44196</v>
      </c>
      <c r="LE7" s="9">
        <v>44561</v>
      </c>
      <c r="LF7" s="9">
        <v>43100</v>
      </c>
      <c r="LG7" s="9">
        <v>43465</v>
      </c>
      <c r="LH7" s="9">
        <v>43830</v>
      </c>
      <c r="LI7" s="9">
        <v>44196</v>
      </c>
      <c r="LJ7" s="9">
        <v>44561</v>
      </c>
      <c r="LK7" s="9">
        <v>43100</v>
      </c>
      <c r="LL7" s="9">
        <v>43465</v>
      </c>
      <c r="LM7" s="9"/>
      <c r="LN7" s="9"/>
      <c r="LO7" s="9"/>
      <c r="LP7" s="9">
        <v>43100</v>
      </c>
      <c r="LQ7" s="9">
        <v>43465</v>
      </c>
      <c r="LR7" s="9">
        <v>43830</v>
      </c>
      <c r="LS7" s="9">
        <v>44196</v>
      </c>
      <c r="LT7" s="9">
        <v>44561</v>
      </c>
      <c r="LU7" s="9">
        <v>43100</v>
      </c>
      <c r="LV7" s="9">
        <v>43465</v>
      </c>
      <c r="LW7" s="9">
        <v>43830</v>
      </c>
      <c r="LX7" s="9">
        <v>44196</v>
      </c>
      <c r="LY7" s="9">
        <v>44561</v>
      </c>
      <c r="LZ7" s="9">
        <v>43100</v>
      </c>
      <c r="MA7" s="9">
        <v>43465</v>
      </c>
      <c r="MB7" s="9">
        <v>43830</v>
      </c>
      <c r="MC7" s="9">
        <v>44196</v>
      </c>
      <c r="MD7" s="9">
        <v>44561</v>
      </c>
      <c r="ME7" s="9">
        <v>43100</v>
      </c>
      <c r="MF7" s="9">
        <v>43465</v>
      </c>
      <c r="MG7" s="9">
        <v>43830</v>
      </c>
      <c r="MH7" s="9">
        <v>44196</v>
      </c>
      <c r="MI7" s="9">
        <v>44561</v>
      </c>
      <c r="MJ7" s="9">
        <v>43100</v>
      </c>
      <c r="MK7" s="9">
        <v>43465</v>
      </c>
      <c r="ML7" s="9">
        <v>43830</v>
      </c>
      <c r="MM7" s="9">
        <v>44196</v>
      </c>
      <c r="MN7" s="9">
        <v>44561</v>
      </c>
      <c r="MO7" s="9">
        <v>43100</v>
      </c>
      <c r="MP7" s="9">
        <v>43465</v>
      </c>
      <c r="MQ7" s="9">
        <v>43830</v>
      </c>
      <c r="MR7" s="9">
        <v>44196</v>
      </c>
      <c r="MS7" s="9">
        <v>44561</v>
      </c>
      <c r="MT7" s="9">
        <v>43100</v>
      </c>
      <c r="MU7" s="9">
        <v>43465</v>
      </c>
      <c r="MV7" s="9">
        <v>43830</v>
      </c>
      <c r="MW7" s="9">
        <v>44196</v>
      </c>
      <c r="MX7" s="9">
        <v>44561</v>
      </c>
      <c r="MY7" s="9">
        <v>43100</v>
      </c>
      <c r="MZ7" s="9">
        <v>43465</v>
      </c>
      <c r="NA7" s="9"/>
      <c r="NB7" s="9"/>
      <c r="NC7" s="9"/>
      <c r="ND7" s="9">
        <v>43100</v>
      </c>
      <c r="NE7" s="9">
        <v>43465</v>
      </c>
      <c r="NF7" s="9">
        <v>43830</v>
      </c>
      <c r="NG7" s="9">
        <v>44196</v>
      </c>
      <c r="NH7" s="9">
        <v>44561</v>
      </c>
      <c r="NI7" s="9">
        <v>43100</v>
      </c>
      <c r="NJ7" s="9">
        <v>43465</v>
      </c>
      <c r="NK7" s="9">
        <v>43830</v>
      </c>
      <c r="NL7" s="9">
        <v>44196</v>
      </c>
      <c r="NM7" s="9">
        <v>44561</v>
      </c>
      <c r="NN7" s="9">
        <v>43100</v>
      </c>
      <c r="NO7" s="9">
        <v>43465</v>
      </c>
      <c r="NP7" s="9">
        <v>43830</v>
      </c>
      <c r="NQ7" s="9">
        <v>44196</v>
      </c>
      <c r="NR7" s="9">
        <v>44561</v>
      </c>
      <c r="NS7" s="9">
        <v>43100</v>
      </c>
      <c r="NT7" s="9">
        <v>43465</v>
      </c>
      <c r="NU7" s="9">
        <v>43830</v>
      </c>
      <c r="NV7" s="9">
        <v>44196</v>
      </c>
      <c r="NW7" s="9">
        <v>44561</v>
      </c>
      <c r="NX7" s="9">
        <v>43100</v>
      </c>
      <c r="NY7" s="9">
        <v>43465</v>
      </c>
      <c r="NZ7" s="9">
        <v>43830</v>
      </c>
      <c r="OA7" s="9">
        <v>44196</v>
      </c>
      <c r="OB7" s="9">
        <v>44561</v>
      </c>
      <c r="OC7" s="9">
        <v>43100</v>
      </c>
      <c r="OD7" s="9">
        <v>43465</v>
      </c>
      <c r="OE7" s="9">
        <v>43830</v>
      </c>
      <c r="OF7" s="9">
        <v>44196</v>
      </c>
      <c r="OG7" s="9">
        <v>44561</v>
      </c>
      <c r="OH7" s="9">
        <v>43100</v>
      </c>
      <c r="OI7" s="9">
        <v>43465</v>
      </c>
      <c r="OJ7" s="9">
        <v>43830</v>
      </c>
      <c r="OK7" s="9">
        <v>44196</v>
      </c>
      <c r="OL7" s="9">
        <v>44561</v>
      </c>
      <c r="OM7" s="9">
        <v>43100</v>
      </c>
      <c r="ON7" s="9">
        <v>43465</v>
      </c>
      <c r="OO7" s="9">
        <v>43830</v>
      </c>
      <c r="OP7" s="9">
        <v>44196</v>
      </c>
      <c r="OQ7" s="9">
        <v>44561</v>
      </c>
      <c r="OR7" s="9">
        <v>43100</v>
      </c>
      <c r="OS7" s="9">
        <v>43465</v>
      </c>
      <c r="OT7" s="9">
        <v>43830</v>
      </c>
      <c r="OU7" s="9">
        <v>44196</v>
      </c>
      <c r="OV7" s="9">
        <v>44561</v>
      </c>
      <c r="OW7" s="9">
        <v>43100</v>
      </c>
      <c r="OX7" s="9">
        <v>43465</v>
      </c>
      <c r="OY7" s="9">
        <v>43830</v>
      </c>
      <c r="OZ7" s="9">
        <v>44196</v>
      </c>
      <c r="PA7" s="9">
        <v>44561</v>
      </c>
      <c r="PB7" s="9">
        <v>43100</v>
      </c>
      <c r="PC7" s="9">
        <v>43465</v>
      </c>
      <c r="PD7" s="9">
        <v>43830</v>
      </c>
      <c r="PE7" s="9">
        <v>44196</v>
      </c>
      <c r="PF7" s="9">
        <v>44561</v>
      </c>
      <c r="PG7" s="9">
        <v>43100</v>
      </c>
      <c r="PH7" s="9">
        <v>43465</v>
      </c>
      <c r="PI7" s="9">
        <v>43830</v>
      </c>
      <c r="PJ7" s="9">
        <v>44196</v>
      </c>
      <c r="PK7" s="9">
        <v>44561</v>
      </c>
      <c r="PL7" s="9">
        <v>43100</v>
      </c>
      <c r="PM7" s="9">
        <v>43465</v>
      </c>
      <c r="PN7" s="9">
        <v>43830</v>
      </c>
      <c r="PO7" s="9">
        <v>44196</v>
      </c>
      <c r="PP7" s="9">
        <v>44561</v>
      </c>
      <c r="PQ7" s="9">
        <v>43100</v>
      </c>
      <c r="PR7" s="9">
        <v>43465</v>
      </c>
      <c r="PS7" s="9">
        <v>43830</v>
      </c>
      <c r="PT7" s="9">
        <v>44196</v>
      </c>
      <c r="PU7" s="9">
        <v>44561</v>
      </c>
      <c r="PV7" s="9">
        <v>43100</v>
      </c>
      <c r="PW7" s="9">
        <v>43465</v>
      </c>
      <c r="PX7" s="9">
        <v>43830</v>
      </c>
      <c r="PY7" s="9">
        <v>44196</v>
      </c>
      <c r="PZ7" s="9">
        <v>44561</v>
      </c>
      <c r="QA7" s="9">
        <v>43100</v>
      </c>
      <c r="QB7" s="9">
        <v>43465</v>
      </c>
      <c r="QC7" s="9">
        <v>43830</v>
      </c>
      <c r="QD7" s="9">
        <v>44196</v>
      </c>
      <c r="QE7" s="9">
        <v>44561</v>
      </c>
      <c r="QF7" s="9">
        <v>43100</v>
      </c>
      <c r="QG7" s="9">
        <v>43465</v>
      </c>
      <c r="QH7" s="9">
        <v>43830</v>
      </c>
      <c r="QI7" s="9">
        <v>44196</v>
      </c>
      <c r="QJ7" s="9">
        <v>44561</v>
      </c>
      <c r="QK7" s="9">
        <v>43100</v>
      </c>
      <c r="QL7" s="9">
        <v>43465</v>
      </c>
      <c r="QM7" s="9">
        <v>43830</v>
      </c>
      <c r="QN7" s="9">
        <v>44196</v>
      </c>
      <c r="QO7" s="9">
        <v>44561</v>
      </c>
      <c r="QP7" s="9">
        <v>43100</v>
      </c>
      <c r="QQ7" s="9">
        <v>43465</v>
      </c>
      <c r="QR7" s="9">
        <v>43830</v>
      </c>
      <c r="QS7" s="9">
        <v>44196</v>
      </c>
      <c r="QT7" s="9">
        <v>44561</v>
      </c>
      <c r="QU7" s="9">
        <v>43100</v>
      </c>
      <c r="QV7" s="9">
        <v>43465</v>
      </c>
      <c r="QW7" s="9">
        <v>43830</v>
      </c>
      <c r="QX7" s="9">
        <v>44196</v>
      </c>
      <c r="QY7" s="9">
        <v>44561</v>
      </c>
      <c r="QZ7" s="9">
        <v>43100</v>
      </c>
      <c r="RA7" s="9">
        <v>43465</v>
      </c>
      <c r="RB7" s="9">
        <v>43830</v>
      </c>
      <c r="RC7" s="9">
        <v>44196</v>
      </c>
      <c r="RD7" s="9">
        <v>44561</v>
      </c>
      <c r="RE7" s="9">
        <v>43100</v>
      </c>
      <c r="RF7" s="9">
        <v>43465</v>
      </c>
      <c r="RG7" s="9">
        <v>43830</v>
      </c>
      <c r="RH7" s="9">
        <v>44196</v>
      </c>
      <c r="RI7" s="9"/>
      <c r="RJ7" s="9">
        <v>43100</v>
      </c>
      <c r="RK7" s="9">
        <v>43465</v>
      </c>
      <c r="RL7" s="9">
        <v>43830</v>
      </c>
      <c r="RM7" s="9">
        <v>44196</v>
      </c>
      <c r="RN7" s="9"/>
      <c r="RO7" s="9">
        <v>43100</v>
      </c>
      <c r="RP7" s="9">
        <v>43465</v>
      </c>
      <c r="RQ7" s="9">
        <v>43830</v>
      </c>
      <c r="RR7" s="9">
        <v>44196</v>
      </c>
      <c r="RS7" s="9">
        <v>44561</v>
      </c>
      <c r="RT7" s="9">
        <v>43100</v>
      </c>
      <c r="RU7" s="9">
        <v>43465</v>
      </c>
      <c r="RV7" s="9">
        <v>43830</v>
      </c>
      <c r="RW7" s="9">
        <v>44196</v>
      </c>
      <c r="RX7" s="9">
        <v>44561</v>
      </c>
      <c r="RY7" s="9">
        <v>43100</v>
      </c>
      <c r="RZ7" s="9">
        <v>43465</v>
      </c>
      <c r="SA7" s="9">
        <v>43830</v>
      </c>
      <c r="SB7" s="9">
        <v>44196</v>
      </c>
      <c r="SC7" s="9">
        <v>44561</v>
      </c>
      <c r="SD7" s="9">
        <v>43100</v>
      </c>
      <c r="SE7" s="9">
        <v>43465</v>
      </c>
      <c r="SF7" s="9">
        <v>43830</v>
      </c>
      <c r="SG7" s="9">
        <v>44196</v>
      </c>
      <c r="SH7" s="9">
        <v>44561</v>
      </c>
      <c r="SI7" s="9">
        <v>43100</v>
      </c>
      <c r="SJ7" s="9">
        <v>43465</v>
      </c>
      <c r="SK7" s="9">
        <v>43830</v>
      </c>
      <c r="SL7" s="9">
        <v>44196</v>
      </c>
      <c r="SM7" s="9">
        <v>44561</v>
      </c>
      <c r="SN7" s="9">
        <v>43100</v>
      </c>
      <c r="SO7" s="9">
        <v>43465</v>
      </c>
      <c r="SP7" s="9">
        <v>43830</v>
      </c>
      <c r="SQ7" s="9">
        <v>44196</v>
      </c>
      <c r="SR7" s="9">
        <v>44561</v>
      </c>
      <c r="SS7" s="9">
        <v>43100</v>
      </c>
      <c r="ST7" s="9">
        <v>43465</v>
      </c>
      <c r="SU7" s="9">
        <v>43830</v>
      </c>
      <c r="SV7" s="9">
        <v>44196</v>
      </c>
      <c r="SW7" s="9">
        <v>44561</v>
      </c>
      <c r="SX7" s="9">
        <v>43100</v>
      </c>
      <c r="SY7" s="9">
        <v>43465</v>
      </c>
      <c r="SZ7" s="9">
        <v>43830</v>
      </c>
      <c r="TA7" s="9">
        <v>44196</v>
      </c>
      <c r="TB7" s="9">
        <v>44561</v>
      </c>
      <c r="TC7" s="9">
        <v>43100</v>
      </c>
      <c r="TD7" s="9">
        <v>43465</v>
      </c>
      <c r="TE7" s="9">
        <v>43830</v>
      </c>
      <c r="TF7" s="9">
        <v>44196</v>
      </c>
      <c r="TG7" s="9">
        <v>44561</v>
      </c>
      <c r="TH7" s="9">
        <v>43100</v>
      </c>
      <c r="TI7" s="9">
        <v>43465</v>
      </c>
      <c r="TJ7" s="9">
        <v>43830</v>
      </c>
      <c r="TK7" s="9">
        <v>44196</v>
      </c>
      <c r="TL7" s="9">
        <v>44561</v>
      </c>
      <c r="TM7" s="9">
        <v>43100</v>
      </c>
      <c r="TN7" s="9">
        <v>43465</v>
      </c>
      <c r="TO7" s="9">
        <v>43830</v>
      </c>
      <c r="TP7" s="9">
        <v>44196</v>
      </c>
      <c r="TQ7" s="9">
        <v>44561</v>
      </c>
      <c r="TR7" s="9">
        <v>43100</v>
      </c>
      <c r="TS7" s="9">
        <v>43465</v>
      </c>
      <c r="TT7" s="9">
        <v>43830</v>
      </c>
      <c r="TU7" s="9">
        <v>44196</v>
      </c>
      <c r="TV7" s="9">
        <v>44561</v>
      </c>
      <c r="TW7" s="9">
        <v>43100</v>
      </c>
      <c r="TX7" s="9">
        <v>43465</v>
      </c>
      <c r="TY7" s="9">
        <v>43830</v>
      </c>
      <c r="TZ7" s="9">
        <v>44196</v>
      </c>
      <c r="UA7" s="9">
        <v>44561</v>
      </c>
      <c r="UB7" s="9">
        <v>43100</v>
      </c>
      <c r="UC7" s="9">
        <v>43465</v>
      </c>
      <c r="UD7" s="9">
        <v>43830</v>
      </c>
      <c r="UE7" s="9">
        <v>44196</v>
      </c>
      <c r="UF7" s="9">
        <v>44561</v>
      </c>
      <c r="UG7" s="9">
        <v>43100</v>
      </c>
      <c r="UH7" s="9">
        <v>43465</v>
      </c>
      <c r="UI7" s="9">
        <v>43830</v>
      </c>
      <c r="UJ7" s="9">
        <v>44196</v>
      </c>
      <c r="UK7" s="9">
        <v>44561</v>
      </c>
      <c r="UL7" s="9">
        <v>43100</v>
      </c>
      <c r="UM7" s="9">
        <v>43465</v>
      </c>
      <c r="UN7" s="9">
        <v>43830</v>
      </c>
      <c r="UO7" s="9">
        <v>44196</v>
      </c>
      <c r="UP7" s="9">
        <v>44561</v>
      </c>
      <c r="UQ7" s="9">
        <v>43100</v>
      </c>
      <c r="UR7" s="9">
        <v>43465</v>
      </c>
      <c r="US7" s="9">
        <v>43830</v>
      </c>
      <c r="UT7" s="9">
        <v>44196</v>
      </c>
      <c r="UU7" s="9">
        <v>44561</v>
      </c>
      <c r="UV7" s="9">
        <v>43100</v>
      </c>
      <c r="UW7" s="9">
        <v>43465</v>
      </c>
      <c r="UX7" s="9">
        <v>43830</v>
      </c>
      <c r="UY7" s="9">
        <v>44196</v>
      </c>
      <c r="UZ7" s="9">
        <v>44561</v>
      </c>
      <c r="VA7" s="9">
        <v>43100</v>
      </c>
      <c r="VB7" s="9">
        <v>43465</v>
      </c>
      <c r="VC7" s="9">
        <v>43830</v>
      </c>
      <c r="VD7" s="9">
        <v>44196</v>
      </c>
      <c r="VE7" s="9">
        <v>44561</v>
      </c>
      <c r="VF7" s="9">
        <v>43100</v>
      </c>
      <c r="VG7" s="9">
        <v>43465</v>
      </c>
      <c r="VH7" s="9">
        <v>43830</v>
      </c>
      <c r="VI7" s="9">
        <v>44196</v>
      </c>
      <c r="VJ7" s="9">
        <v>44561</v>
      </c>
      <c r="VK7" s="9">
        <v>43100</v>
      </c>
      <c r="VL7" s="9">
        <v>43465</v>
      </c>
      <c r="VM7" s="9">
        <v>43830</v>
      </c>
      <c r="VN7" s="9">
        <v>44196</v>
      </c>
      <c r="VO7" s="9">
        <v>44561</v>
      </c>
      <c r="VP7" s="9">
        <v>43100</v>
      </c>
      <c r="VQ7" s="9">
        <v>43465</v>
      </c>
      <c r="VR7" s="9">
        <v>43830</v>
      </c>
      <c r="VS7" s="9">
        <v>44196</v>
      </c>
      <c r="VT7" s="9">
        <v>44561</v>
      </c>
      <c r="VU7" s="9">
        <v>43100</v>
      </c>
      <c r="VV7" s="9">
        <v>43465</v>
      </c>
      <c r="VW7" s="9">
        <v>43830</v>
      </c>
      <c r="VX7" s="9">
        <v>44196</v>
      </c>
      <c r="VY7" s="9">
        <v>44561</v>
      </c>
      <c r="VZ7" s="9">
        <v>43100</v>
      </c>
      <c r="WA7" s="9">
        <v>43465</v>
      </c>
      <c r="WB7" s="9">
        <v>43830</v>
      </c>
      <c r="WC7" s="9">
        <v>44196</v>
      </c>
      <c r="WD7" s="9">
        <v>44561</v>
      </c>
      <c r="WE7" s="9">
        <v>43100</v>
      </c>
      <c r="WF7" s="9">
        <v>43465</v>
      </c>
      <c r="WG7" s="9">
        <v>43830</v>
      </c>
      <c r="WH7" s="9">
        <v>44196</v>
      </c>
      <c r="WI7" s="9">
        <v>44561</v>
      </c>
      <c r="WJ7" s="9">
        <v>43100</v>
      </c>
      <c r="WK7" s="9">
        <v>43465</v>
      </c>
      <c r="WL7" s="9">
        <v>43830</v>
      </c>
      <c r="WM7" s="9">
        <v>44196</v>
      </c>
      <c r="WN7" s="9">
        <v>44561</v>
      </c>
      <c r="WO7" s="9">
        <v>43100</v>
      </c>
      <c r="WP7" s="9">
        <v>43465</v>
      </c>
      <c r="WQ7" s="9">
        <v>43830</v>
      </c>
      <c r="WR7" s="9">
        <v>44196</v>
      </c>
      <c r="WS7" s="9">
        <v>44561</v>
      </c>
      <c r="WT7" s="9">
        <v>43100</v>
      </c>
      <c r="WU7" s="9">
        <v>43465</v>
      </c>
      <c r="WV7" s="9">
        <v>43830</v>
      </c>
      <c r="WW7" s="9">
        <v>44196</v>
      </c>
      <c r="WX7" s="9">
        <v>44561</v>
      </c>
      <c r="WY7" s="9">
        <v>43100</v>
      </c>
      <c r="WZ7" s="9">
        <v>43465</v>
      </c>
      <c r="XA7" s="9">
        <v>43830</v>
      </c>
      <c r="XB7" s="9">
        <v>44196</v>
      </c>
      <c r="XC7" s="9">
        <v>44561</v>
      </c>
      <c r="XD7" s="9">
        <v>43100</v>
      </c>
      <c r="XE7" s="9">
        <v>43465</v>
      </c>
      <c r="XF7" s="9">
        <v>43830</v>
      </c>
      <c r="XG7" s="9">
        <v>44196</v>
      </c>
      <c r="XH7" s="9">
        <v>44561</v>
      </c>
      <c r="XI7" s="9">
        <v>43100</v>
      </c>
      <c r="XJ7" s="9">
        <v>43465</v>
      </c>
      <c r="XK7" s="9">
        <v>43830</v>
      </c>
      <c r="XL7" s="9">
        <v>44196</v>
      </c>
      <c r="XM7" s="9">
        <v>44561</v>
      </c>
      <c r="XN7" s="9">
        <v>43100</v>
      </c>
      <c r="XO7" s="9">
        <v>43465</v>
      </c>
      <c r="XP7" s="9">
        <v>43830</v>
      </c>
      <c r="XQ7" s="9">
        <v>44196</v>
      </c>
      <c r="XR7" s="9">
        <v>44561</v>
      </c>
      <c r="XS7" s="9">
        <v>43100</v>
      </c>
      <c r="XT7" s="9">
        <v>43465</v>
      </c>
      <c r="XU7" s="9">
        <v>43830</v>
      </c>
      <c r="XV7" s="9">
        <v>44196</v>
      </c>
      <c r="XW7" s="9">
        <v>44561</v>
      </c>
      <c r="XX7" s="9">
        <v>43100</v>
      </c>
      <c r="XY7" s="9">
        <v>43465</v>
      </c>
      <c r="XZ7" s="9">
        <v>43830</v>
      </c>
      <c r="YA7" s="9">
        <v>44196</v>
      </c>
      <c r="YB7" s="9"/>
      <c r="YC7" s="9">
        <v>43100</v>
      </c>
      <c r="YD7" s="9">
        <v>43465</v>
      </c>
      <c r="YE7" s="9">
        <v>43830</v>
      </c>
      <c r="YF7" s="9">
        <v>44196</v>
      </c>
      <c r="YG7" s="9">
        <v>44561</v>
      </c>
      <c r="YH7" s="9">
        <v>43100</v>
      </c>
      <c r="YI7" s="9">
        <v>43465</v>
      </c>
      <c r="YJ7" s="9">
        <v>43830</v>
      </c>
      <c r="YK7" s="9">
        <v>44196</v>
      </c>
      <c r="YL7" s="9">
        <v>44561</v>
      </c>
      <c r="YM7" s="9">
        <v>43100</v>
      </c>
      <c r="YN7" s="9">
        <v>43465</v>
      </c>
      <c r="YO7" s="9">
        <v>43830</v>
      </c>
      <c r="YP7" s="9">
        <v>44196</v>
      </c>
      <c r="YQ7" s="9">
        <v>44561</v>
      </c>
      <c r="YR7" s="9">
        <v>43100</v>
      </c>
      <c r="YS7" s="9">
        <v>43465</v>
      </c>
      <c r="YT7" s="9">
        <v>43830</v>
      </c>
      <c r="YU7" s="9">
        <v>44196</v>
      </c>
      <c r="YV7" s="9">
        <v>44561</v>
      </c>
      <c r="YW7" s="9">
        <v>43100</v>
      </c>
      <c r="YX7" s="9">
        <v>43465</v>
      </c>
      <c r="YY7" s="9">
        <v>43830</v>
      </c>
      <c r="YZ7" s="9">
        <v>44196</v>
      </c>
      <c r="ZA7" s="9">
        <v>44561</v>
      </c>
      <c r="ZB7" s="9">
        <v>43100</v>
      </c>
      <c r="ZC7" s="9">
        <v>43465</v>
      </c>
      <c r="ZD7" s="9">
        <v>43830</v>
      </c>
      <c r="ZE7" s="9">
        <v>44196</v>
      </c>
      <c r="ZF7" s="9">
        <v>44561</v>
      </c>
    </row>
    <row r="8" spans="2:682" s="15" customFormat="1" ht="10.5" x14ac:dyDescent="0.25">
      <c r="B8" s="85"/>
      <c r="C8" s="86"/>
      <c r="D8" s="16">
        <v>300</v>
      </c>
      <c r="E8" s="23"/>
      <c r="F8" s="49" t="s">
        <v>286</v>
      </c>
      <c r="G8" s="50"/>
    </row>
    <row r="9" spans="2:682" s="15" customFormat="1" x14ac:dyDescent="0.2">
      <c r="B9" s="19"/>
      <c r="C9" s="87"/>
      <c r="D9" s="15">
        <v>300</v>
      </c>
      <c r="E9" s="15" t="s">
        <v>287</v>
      </c>
      <c r="F9" s="68" t="s">
        <v>288</v>
      </c>
      <c r="G9" s="168"/>
    </row>
    <row r="10" spans="2:682" s="15" customFormat="1" x14ac:dyDescent="0.2">
      <c r="B10" s="88" t="s">
        <v>289</v>
      </c>
      <c r="C10" s="15">
        <v>202670</v>
      </c>
      <c r="D10" s="15">
        <v>300</v>
      </c>
      <c r="E10" s="15" t="s">
        <v>290</v>
      </c>
      <c r="F10" s="15" t="s">
        <v>18</v>
      </c>
      <c r="G10" s="18">
        <v>440</v>
      </c>
      <c r="H10" s="17">
        <v>581329</v>
      </c>
      <c r="I10" s="17">
        <v>618633</v>
      </c>
      <c r="J10" s="17">
        <v>606779</v>
      </c>
      <c r="K10" s="17">
        <v>616757</v>
      </c>
      <c r="L10" s="17">
        <v>727157</v>
      </c>
      <c r="M10" s="17">
        <v>541054</v>
      </c>
      <c r="N10" s="17">
        <v>588610</v>
      </c>
      <c r="O10" s="17">
        <v>597809</v>
      </c>
      <c r="P10" s="17">
        <v>575330</v>
      </c>
      <c r="Q10" s="17">
        <v>607260</v>
      </c>
      <c r="R10" s="17">
        <v>2302495</v>
      </c>
      <c r="S10" s="17">
        <v>2335176</v>
      </c>
      <c r="T10" s="17">
        <v>2448684</v>
      </c>
      <c r="U10" s="17">
        <v>2379707</v>
      </c>
      <c r="V10" s="17">
        <v>2451698</v>
      </c>
      <c r="W10" s="17">
        <v>17951</v>
      </c>
      <c r="X10" s="17">
        <v>18953</v>
      </c>
      <c r="Y10" s="17">
        <v>20342</v>
      </c>
      <c r="Z10" s="17">
        <v>19663</v>
      </c>
      <c r="AA10" s="17">
        <v>19059</v>
      </c>
      <c r="AB10" s="17">
        <v>870114</v>
      </c>
      <c r="AC10" s="17">
        <v>850349</v>
      </c>
      <c r="AD10" s="17">
        <v>846808</v>
      </c>
      <c r="AE10" s="17">
        <v>864533</v>
      </c>
      <c r="AF10" s="17">
        <v>930368</v>
      </c>
      <c r="AG10" s="17">
        <v>1242766</v>
      </c>
      <c r="AH10" s="17">
        <v>1372005</v>
      </c>
      <c r="AI10" s="17">
        <v>1272324</v>
      </c>
      <c r="AJ10" s="17">
        <v>1273008</v>
      </c>
      <c r="AK10" s="17">
        <v>1378288</v>
      </c>
      <c r="AL10" s="17">
        <v>1792453</v>
      </c>
      <c r="AM10" s="17">
        <v>1867369</v>
      </c>
      <c r="AN10" s="17">
        <v>1761122</v>
      </c>
      <c r="AO10" s="17">
        <v>1929176</v>
      </c>
      <c r="AP10" s="17">
        <v>1913324</v>
      </c>
      <c r="AQ10" s="17">
        <v>618828</v>
      </c>
      <c r="AR10" s="17">
        <v>660699</v>
      </c>
      <c r="AS10" s="17">
        <v>658691</v>
      </c>
      <c r="AT10" s="17">
        <v>692098</v>
      </c>
      <c r="AU10" s="17">
        <v>743978</v>
      </c>
      <c r="AV10" s="17">
        <v>381682</v>
      </c>
      <c r="AW10" s="17">
        <v>368753</v>
      </c>
      <c r="AX10" s="17">
        <v>369102</v>
      </c>
      <c r="AY10" s="17">
        <v>377785</v>
      </c>
      <c r="AZ10" s="17">
        <v>394717</v>
      </c>
      <c r="BA10" s="17">
        <v>1428237</v>
      </c>
      <c r="BB10" s="17">
        <v>1374912</v>
      </c>
      <c r="BC10" s="17">
        <v>1329936</v>
      </c>
      <c r="BD10" s="17">
        <v>1336496</v>
      </c>
      <c r="BE10" s="17">
        <v>1379040</v>
      </c>
      <c r="BF10" s="17" t="s">
        <v>150</v>
      </c>
      <c r="BG10" s="17" t="s">
        <v>150</v>
      </c>
      <c r="BH10" s="17" t="s">
        <v>150</v>
      </c>
      <c r="BI10" s="17" t="s">
        <v>150</v>
      </c>
      <c r="BJ10" s="17" t="s">
        <v>150</v>
      </c>
      <c r="BK10" s="17">
        <v>97528</v>
      </c>
      <c r="BL10" s="17">
        <v>103640</v>
      </c>
      <c r="BM10" s="17">
        <v>101058</v>
      </c>
      <c r="BN10" s="17">
        <v>105030</v>
      </c>
      <c r="BO10" s="17">
        <v>115212</v>
      </c>
      <c r="BP10" s="17">
        <v>72764</v>
      </c>
      <c r="BQ10" s="17">
        <v>75319</v>
      </c>
      <c r="BR10" s="17">
        <v>72950</v>
      </c>
      <c r="BS10" s="17">
        <v>74424</v>
      </c>
      <c r="BT10" s="17">
        <v>86668</v>
      </c>
      <c r="BU10" s="17">
        <v>289358</v>
      </c>
      <c r="BV10" s="17">
        <v>351116</v>
      </c>
      <c r="BW10" s="17">
        <v>297905</v>
      </c>
      <c r="BX10" s="17">
        <v>312226</v>
      </c>
      <c r="BY10" s="17">
        <v>338949</v>
      </c>
      <c r="BZ10" s="17" t="s">
        <v>150</v>
      </c>
      <c r="CA10" s="17" t="s">
        <v>150</v>
      </c>
      <c r="CB10" s="17" t="s">
        <v>150</v>
      </c>
      <c r="CC10" s="17" t="s">
        <v>150</v>
      </c>
      <c r="CD10" s="17" t="s">
        <v>150</v>
      </c>
      <c r="CE10" s="17">
        <v>39880</v>
      </c>
      <c r="CF10" s="17">
        <v>39600</v>
      </c>
      <c r="CG10" s="17">
        <v>42100</v>
      </c>
      <c r="CH10" s="17">
        <v>42077</v>
      </c>
      <c r="CI10" s="17">
        <v>42709</v>
      </c>
      <c r="CJ10" s="17">
        <v>412671</v>
      </c>
      <c r="CK10" s="17">
        <v>453054</v>
      </c>
      <c r="CL10" s="17">
        <v>423036</v>
      </c>
      <c r="CM10" s="17">
        <v>402754</v>
      </c>
      <c r="CN10" s="17">
        <v>453873</v>
      </c>
      <c r="CO10" s="17">
        <v>2746121</v>
      </c>
      <c r="CP10" s="17">
        <v>2925455</v>
      </c>
      <c r="CQ10" s="17">
        <v>2845007</v>
      </c>
      <c r="CR10" s="17">
        <v>3060453</v>
      </c>
      <c r="CS10" s="17">
        <v>3263148</v>
      </c>
      <c r="CT10" s="17">
        <v>3106906</v>
      </c>
      <c r="CU10" s="17">
        <v>3406176</v>
      </c>
      <c r="CV10" s="17">
        <v>3229056</v>
      </c>
      <c r="CW10" s="17">
        <v>3449116</v>
      </c>
      <c r="CX10" s="17">
        <v>3547505</v>
      </c>
      <c r="CY10" s="17">
        <v>60</v>
      </c>
      <c r="CZ10" s="17">
        <v>59</v>
      </c>
      <c r="DA10" s="17">
        <v>55</v>
      </c>
      <c r="DB10" s="17">
        <v>53</v>
      </c>
      <c r="DC10" s="17">
        <v>73</v>
      </c>
      <c r="DD10" s="17">
        <v>1957154</v>
      </c>
      <c r="DE10" s="17">
        <v>2070136</v>
      </c>
      <c r="DF10" s="17">
        <v>1978868</v>
      </c>
      <c r="DG10" s="17">
        <v>2078771</v>
      </c>
      <c r="DH10" s="17">
        <v>2397901</v>
      </c>
      <c r="DI10" s="17" t="s">
        <v>150</v>
      </c>
      <c r="DJ10" s="17" t="s">
        <v>150</v>
      </c>
      <c r="DK10" s="17" t="s">
        <v>150</v>
      </c>
      <c r="DL10" s="17" t="s">
        <v>150</v>
      </c>
      <c r="DM10" s="17" t="s">
        <v>150</v>
      </c>
      <c r="DN10" s="17">
        <v>651573</v>
      </c>
      <c r="DO10" s="17">
        <v>669075</v>
      </c>
      <c r="DP10" s="17">
        <v>645138</v>
      </c>
      <c r="DQ10" s="17">
        <v>652806</v>
      </c>
      <c r="DR10" s="17">
        <v>693626</v>
      </c>
      <c r="DS10" s="17">
        <v>1177448</v>
      </c>
      <c r="DT10" s="17">
        <v>1087835</v>
      </c>
      <c r="DU10" s="17">
        <v>669816</v>
      </c>
      <c r="DV10" s="17">
        <v>1126626</v>
      </c>
      <c r="DW10" s="17">
        <v>1210153</v>
      </c>
      <c r="DX10" s="17">
        <v>2309609</v>
      </c>
      <c r="DY10" s="17">
        <v>2491361</v>
      </c>
      <c r="DZ10" s="17">
        <v>2426890</v>
      </c>
      <c r="EA10" s="17">
        <v>2825426</v>
      </c>
      <c r="EB10" s="17">
        <v>2925941</v>
      </c>
      <c r="EC10" s="17">
        <v>2743778</v>
      </c>
      <c r="ED10" s="17">
        <v>3045388</v>
      </c>
      <c r="EE10" s="17">
        <v>3051599</v>
      </c>
      <c r="EF10" s="17">
        <v>2992718</v>
      </c>
      <c r="EG10" s="17">
        <v>3030038</v>
      </c>
      <c r="EH10" s="17">
        <v>2451769</v>
      </c>
      <c r="EI10" s="17">
        <v>2710575</v>
      </c>
      <c r="EJ10" s="17">
        <v>2830526</v>
      </c>
      <c r="EK10" s="17">
        <v>2895725</v>
      </c>
      <c r="EL10" s="17">
        <v>2901903</v>
      </c>
      <c r="EM10" s="17">
        <v>1005552</v>
      </c>
      <c r="EN10" s="17">
        <v>1100652</v>
      </c>
      <c r="EO10" s="17">
        <v>1085021</v>
      </c>
      <c r="EP10" s="17">
        <v>1060492</v>
      </c>
      <c r="EQ10" s="17">
        <v>1187570</v>
      </c>
      <c r="ER10" s="17">
        <v>121488</v>
      </c>
      <c r="ES10" s="17">
        <v>142431</v>
      </c>
      <c r="ET10" s="17">
        <v>138630</v>
      </c>
      <c r="EU10" s="17">
        <v>136675</v>
      </c>
      <c r="EV10" s="17">
        <v>158444</v>
      </c>
      <c r="EW10" s="17">
        <v>588346</v>
      </c>
      <c r="EX10" s="17">
        <v>606732</v>
      </c>
      <c r="EY10" s="17">
        <v>596478</v>
      </c>
      <c r="EZ10" s="17">
        <v>589877</v>
      </c>
      <c r="FA10" s="17">
        <v>609101</v>
      </c>
      <c r="FB10" s="17">
        <v>1818028</v>
      </c>
      <c r="FC10" s="17">
        <v>2100385</v>
      </c>
      <c r="FD10" s="17">
        <v>2169136</v>
      </c>
      <c r="FE10" s="17">
        <v>2056765</v>
      </c>
      <c r="FF10" s="17">
        <v>2142773</v>
      </c>
      <c r="FG10" s="17">
        <v>518447</v>
      </c>
      <c r="FH10" s="17">
        <v>552204</v>
      </c>
      <c r="FI10" s="17">
        <v>563205</v>
      </c>
      <c r="FJ10" s="17">
        <v>592017</v>
      </c>
      <c r="FK10" s="17">
        <v>612770</v>
      </c>
      <c r="FL10" s="17">
        <v>361854</v>
      </c>
      <c r="FM10" s="17">
        <v>355467</v>
      </c>
      <c r="FN10" s="17">
        <v>340078</v>
      </c>
      <c r="FO10" s="17">
        <v>392586</v>
      </c>
      <c r="FP10" s="17">
        <v>420983</v>
      </c>
      <c r="FQ10" s="17">
        <v>238335</v>
      </c>
      <c r="FR10" s="17">
        <v>275267</v>
      </c>
      <c r="FS10" s="17">
        <v>253365</v>
      </c>
      <c r="FT10" s="17">
        <v>243285</v>
      </c>
      <c r="FU10" s="17">
        <v>254962</v>
      </c>
      <c r="FV10" s="17">
        <v>761280</v>
      </c>
      <c r="FW10" s="17">
        <v>799041</v>
      </c>
      <c r="FX10" s="17">
        <v>787796</v>
      </c>
      <c r="FY10" s="17">
        <v>838066</v>
      </c>
      <c r="FZ10" s="17">
        <v>882772</v>
      </c>
      <c r="GA10" s="17">
        <v>1188574</v>
      </c>
      <c r="GB10" s="17">
        <v>1235152</v>
      </c>
      <c r="GC10" s="17">
        <v>1261119</v>
      </c>
      <c r="GD10" s="17">
        <v>1260496</v>
      </c>
      <c r="GE10" s="17">
        <v>1480135</v>
      </c>
      <c r="GF10" s="17">
        <v>502305</v>
      </c>
      <c r="GG10" s="17">
        <v>578568</v>
      </c>
      <c r="GH10" s="17">
        <v>562219</v>
      </c>
      <c r="GI10" s="17">
        <v>523379</v>
      </c>
      <c r="GJ10" s="17">
        <v>578258</v>
      </c>
      <c r="GK10" s="17">
        <v>244059</v>
      </c>
      <c r="GL10" s="17">
        <v>254766</v>
      </c>
      <c r="GM10" s="17">
        <v>238781</v>
      </c>
      <c r="GN10" s="17">
        <v>235571</v>
      </c>
      <c r="GO10" s="17">
        <v>264291</v>
      </c>
      <c r="GP10" s="17">
        <v>390710</v>
      </c>
      <c r="GQ10" s="17">
        <v>422592</v>
      </c>
      <c r="GR10" s="17">
        <v>393561</v>
      </c>
      <c r="GS10" s="17">
        <v>386212</v>
      </c>
      <c r="GT10" s="17">
        <v>388038</v>
      </c>
      <c r="GU10" s="17">
        <v>724891</v>
      </c>
      <c r="GV10" s="17">
        <v>776734</v>
      </c>
      <c r="GW10" s="17">
        <v>715147</v>
      </c>
      <c r="GX10" s="17">
        <v>715673</v>
      </c>
      <c r="GY10" s="17">
        <v>719046</v>
      </c>
      <c r="GZ10" s="17">
        <v>380259</v>
      </c>
      <c r="HA10" s="17">
        <v>426592</v>
      </c>
      <c r="HB10" s="17">
        <v>407362</v>
      </c>
      <c r="HC10" s="17">
        <v>402217</v>
      </c>
      <c r="HD10" s="17">
        <v>407878</v>
      </c>
      <c r="HE10" s="17">
        <v>33142</v>
      </c>
      <c r="HF10" s="17">
        <v>34755</v>
      </c>
      <c r="HG10" s="17">
        <v>38729</v>
      </c>
      <c r="HH10" s="17">
        <v>38856</v>
      </c>
      <c r="HI10" s="17">
        <v>40065</v>
      </c>
      <c r="HJ10" s="17">
        <v>6483715</v>
      </c>
      <c r="HK10" s="17">
        <v>6398033</v>
      </c>
      <c r="HL10" s="17">
        <v>6649938</v>
      </c>
      <c r="HM10" s="17">
        <v>6654762</v>
      </c>
      <c r="HN10" s="17">
        <v>6925938</v>
      </c>
      <c r="HO10" s="17">
        <v>44091</v>
      </c>
      <c r="HP10" s="17" t="s">
        <v>150</v>
      </c>
      <c r="HQ10" s="17" t="s">
        <v>150</v>
      </c>
      <c r="HR10" s="17" t="s">
        <v>150</v>
      </c>
      <c r="HS10" s="17" t="s">
        <v>150</v>
      </c>
      <c r="HT10" s="17">
        <v>3235638</v>
      </c>
      <c r="HU10" s="17">
        <v>3428114</v>
      </c>
      <c r="HV10" s="17">
        <v>3411531</v>
      </c>
      <c r="HW10" s="17">
        <v>3446631</v>
      </c>
      <c r="HX10" s="17">
        <v>3688086</v>
      </c>
      <c r="HY10" s="17">
        <v>20813</v>
      </c>
      <c r="HZ10" s="17">
        <v>20471</v>
      </c>
      <c r="IA10" s="17">
        <v>26808</v>
      </c>
      <c r="IB10" s="17">
        <v>13027</v>
      </c>
      <c r="IC10" s="17" t="s">
        <v>150</v>
      </c>
      <c r="ID10" s="17">
        <v>252019</v>
      </c>
      <c r="IE10" s="17">
        <v>278235</v>
      </c>
      <c r="IF10" s="17">
        <v>286919</v>
      </c>
      <c r="IG10" s="17">
        <v>300843</v>
      </c>
      <c r="IH10" s="17">
        <v>306889</v>
      </c>
      <c r="II10" s="17">
        <v>719963</v>
      </c>
      <c r="IJ10" s="17">
        <v>697865</v>
      </c>
      <c r="IK10" s="17">
        <v>731604</v>
      </c>
      <c r="IL10" s="17">
        <v>735802</v>
      </c>
      <c r="IM10" s="17">
        <v>758578</v>
      </c>
      <c r="IN10" s="17">
        <v>134055</v>
      </c>
      <c r="IO10" s="17">
        <v>155676</v>
      </c>
      <c r="IP10" s="17" t="s">
        <v>150</v>
      </c>
      <c r="IQ10" s="17" t="s">
        <v>150</v>
      </c>
      <c r="IR10" s="17" t="s">
        <v>150</v>
      </c>
      <c r="IS10" s="64">
        <v>445453</v>
      </c>
      <c r="IT10" s="17">
        <v>501326</v>
      </c>
      <c r="IU10" s="17" t="s">
        <v>150</v>
      </c>
      <c r="IV10" s="17" t="s">
        <v>150</v>
      </c>
      <c r="IW10" s="17" t="s">
        <v>150</v>
      </c>
      <c r="IX10" s="17">
        <v>552333</v>
      </c>
      <c r="IY10" s="17">
        <v>533062</v>
      </c>
      <c r="IZ10" s="17">
        <v>528572</v>
      </c>
      <c r="JA10" s="17">
        <v>548814</v>
      </c>
      <c r="JB10" s="17">
        <v>584719</v>
      </c>
      <c r="JC10" s="17">
        <v>614666</v>
      </c>
      <c r="JD10" s="17">
        <v>722537</v>
      </c>
      <c r="JE10" s="17">
        <v>738785</v>
      </c>
      <c r="JF10" s="17">
        <v>790287</v>
      </c>
      <c r="JG10" s="17">
        <v>818024</v>
      </c>
      <c r="JH10" s="17">
        <v>535620</v>
      </c>
      <c r="JI10" s="17">
        <v>594531</v>
      </c>
      <c r="JJ10" s="17">
        <v>603441</v>
      </c>
      <c r="JK10" s="17">
        <v>601867</v>
      </c>
      <c r="JL10" s="17">
        <v>619602</v>
      </c>
      <c r="JM10" s="17">
        <v>1070081</v>
      </c>
      <c r="JN10" s="17">
        <v>1136399</v>
      </c>
      <c r="JO10" s="17">
        <v>1099888</v>
      </c>
      <c r="JP10" s="17">
        <v>1103866</v>
      </c>
      <c r="JQ10" s="17">
        <v>1171081</v>
      </c>
      <c r="JR10" s="17">
        <v>232153</v>
      </c>
      <c r="JS10" s="17">
        <v>261174</v>
      </c>
      <c r="JT10" s="17">
        <v>246422</v>
      </c>
      <c r="JU10" s="17">
        <v>236963</v>
      </c>
      <c r="JV10" s="17">
        <v>281788</v>
      </c>
      <c r="JW10" s="17">
        <v>622195</v>
      </c>
      <c r="JX10" s="17">
        <v>651539</v>
      </c>
      <c r="JY10" s="17">
        <v>657184</v>
      </c>
      <c r="JZ10" s="17">
        <v>671608</v>
      </c>
      <c r="KA10" s="17">
        <v>704814</v>
      </c>
      <c r="KB10" s="17">
        <v>58504</v>
      </c>
      <c r="KC10" s="17">
        <v>63173</v>
      </c>
      <c r="KD10" s="17">
        <v>59941</v>
      </c>
      <c r="KE10" s="17">
        <v>63382</v>
      </c>
      <c r="KF10" s="17">
        <v>66238</v>
      </c>
      <c r="KG10" s="17">
        <v>40891</v>
      </c>
      <c r="KH10" s="17">
        <v>39190</v>
      </c>
      <c r="KI10" s="17">
        <v>38572</v>
      </c>
      <c r="KJ10" s="17">
        <v>41386</v>
      </c>
      <c r="KK10" s="17" t="s">
        <v>150</v>
      </c>
      <c r="KL10" s="17">
        <v>44394</v>
      </c>
      <c r="KM10" s="17">
        <v>51334</v>
      </c>
      <c r="KN10" s="17">
        <v>49845</v>
      </c>
      <c r="KO10" s="17">
        <v>52023</v>
      </c>
      <c r="KP10" s="17" t="s">
        <v>150</v>
      </c>
      <c r="KQ10" s="17">
        <v>8167</v>
      </c>
      <c r="KR10" s="17">
        <v>9180</v>
      </c>
      <c r="KS10" s="17">
        <v>9326</v>
      </c>
      <c r="KT10" s="17">
        <v>8364</v>
      </c>
      <c r="KU10" s="17">
        <v>8390</v>
      </c>
      <c r="KV10" s="17">
        <v>436550</v>
      </c>
      <c r="KW10" s="17">
        <v>451172</v>
      </c>
      <c r="KX10" s="17">
        <v>460596</v>
      </c>
      <c r="KY10" s="17">
        <v>465440</v>
      </c>
      <c r="KZ10" s="17">
        <v>479088</v>
      </c>
      <c r="LA10" s="17">
        <v>136168</v>
      </c>
      <c r="LB10" s="17">
        <v>143780</v>
      </c>
      <c r="LC10" s="17">
        <v>138021</v>
      </c>
      <c r="LD10" s="17">
        <v>147636</v>
      </c>
      <c r="LE10" s="17">
        <v>149424</v>
      </c>
      <c r="LF10" s="17">
        <v>448308</v>
      </c>
      <c r="LG10" s="17">
        <v>543784</v>
      </c>
      <c r="LH10" s="17">
        <v>512511</v>
      </c>
      <c r="LI10" s="17">
        <v>467383</v>
      </c>
      <c r="LJ10" s="17">
        <v>446339</v>
      </c>
      <c r="LK10" s="17">
        <v>112348</v>
      </c>
      <c r="LL10" s="17">
        <v>131026</v>
      </c>
      <c r="LM10" s="17" t="s">
        <v>150</v>
      </c>
      <c r="LN10" s="17" t="s">
        <v>150</v>
      </c>
      <c r="LO10" s="17" t="s">
        <v>150</v>
      </c>
      <c r="LP10" s="17">
        <v>121171</v>
      </c>
      <c r="LQ10" s="17">
        <v>126173</v>
      </c>
      <c r="LR10" s="17">
        <v>125614</v>
      </c>
      <c r="LS10" s="17">
        <v>122544</v>
      </c>
      <c r="LT10" s="17">
        <v>123044</v>
      </c>
      <c r="LU10" s="17">
        <v>600675</v>
      </c>
      <c r="LV10" s="17">
        <v>618545</v>
      </c>
      <c r="LW10" s="17">
        <v>610153</v>
      </c>
      <c r="LX10" s="17">
        <v>609121</v>
      </c>
      <c r="LY10" s="17">
        <v>650634</v>
      </c>
      <c r="LZ10" s="17">
        <v>657164</v>
      </c>
      <c r="MA10" s="17">
        <v>695919</v>
      </c>
      <c r="MB10" s="17">
        <v>672370</v>
      </c>
      <c r="MC10" s="17">
        <v>685231</v>
      </c>
      <c r="MD10" s="17">
        <v>718097</v>
      </c>
      <c r="ME10" s="17">
        <v>108887</v>
      </c>
      <c r="MF10" s="17">
        <v>116468</v>
      </c>
      <c r="MG10" s="17">
        <v>109733</v>
      </c>
      <c r="MH10" s="17">
        <v>113890</v>
      </c>
      <c r="MI10" s="17">
        <v>127577</v>
      </c>
      <c r="MJ10" s="17">
        <v>257328</v>
      </c>
      <c r="MK10" s="17">
        <v>273058</v>
      </c>
      <c r="ML10" s="17">
        <v>276379</v>
      </c>
      <c r="MM10" s="17">
        <v>263228</v>
      </c>
      <c r="MN10" s="17">
        <v>279712</v>
      </c>
      <c r="MO10" s="17">
        <v>391808</v>
      </c>
      <c r="MP10" s="17">
        <v>415620</v>
      </c>
      <c r="MQ10" s="17">
        <v>387083</v>
      </c>
      <c r="MR10" s="17">
        <v>390257</v>
      </c>
      <c r="MS10" s="17">
        <v>381906</v>
      </c>
      <c r="MT10" s="17">
        <v>6901</v>
      </c>
      <c r="MU10" s="17">
        <v>7995</v>
      </c>
      <c r="MV10" s="17">
        <v>7376</v>
      </c>
      <c r="MW10" s="17">
        <v>7032</v>
      </c>
      <c r="MX10" s="17">
        <v>7272</v>
      </c>
      <c r="MY10" s="17">
        <v>2675</v>
      </c>
      <c r="MZ10" s="17">
        <v>1054</v>
      </c>
      <c r="NA10" s="17" t="s">
        <v>150</v>
      </c>
      <c r="NB10" s="17" t="s">
        <v>150</v>
      </c>
      <c r="NC10" s="17" t="s">
        <v>150</v>
      </c>
      <c r="ND10" s="17">
        <v>187561</v>
      </c>
      <c r="NE10" s="17">
        <v>251942</v>
      </c>
      <c r="NF10" s="17">
        <v>260325</v>
      </c>
      <c r="NG10" s="17">
        <v>258767</v>
      </c>
      <c r="NH10" s="17">
        <v>251002</v>
      </c>
      <c r="NI10" s="17">
        <v>1184130</v>
      </c>
      <c r="NJ10" s="17">
        <v>1205681</v>
      </c>
      <c r="NK10" s="17">
        <v>1148217</v>
      </c>
      <c r="NL10" s="17">
        <v>1142928</v>
      </c>
      <c r="NM10" s="17">
        <v>1210170</v>
      </c>
      <c r="NN10" s="17">
        <v>706860</v>
      </c>
      <c r="NO10" s="17">
        <v>794588</v>
      </c>
      <c r="NP10" s="17">
        <v>718324</v>
      </c>
      <c r="NQ10" s="17">
        <v>755028</v>
      </c>
      <c r="NR10" s="17">
        <v>859499</v>
      </c>
      <c r="NS10" s="17">
        <v>1244399</v>
      </c>
      <c r="NT10" s="17">
        <v>1295350</v>
      </c>
      <c r="NU10" s="17">
        <v>1218231</v>
      </c>
      <c r="NV10" s="17">
        <v>1378891</v>
      </c>
      <c r="NW10" s="17">
        <v>1583118</v>
      </c>
      <c r="NX10" s="17">
        <v>3352</v>
      </c>
      <c r="NY10" s="17">
        <v>3643</v>
      </c>
      <c r="NZ10" s="17">
        <v>3830</v>
      </c>
      <c r="OA10" s="17">
        <v>3933</v>
      </c>
      <c r="OB10" s="17">
        <v>4187</v>
      </c>
      <c r="OC10" s="17">
        <v>476871</v>
      </c>
      <c r="OD10" s="17">
        <v>494682</v>
      </c>
      <c r="OE10" s="17">
        <v>481614</v>
      </c>
      <c r="OF10" s="17">
        <v>527788</v>
      </c>
      <c r="OG10" s="17">
        <v>567918</v>
      </c>
      <c r="OH10" s="17">
        <v>1311929</v>
      </c>
      <c r="OI10" s="17">
        <v>1432938</v>
      </c>
      <c r="OJ10" s="17">
        <v>1336964</v>
      </c>
      <c r="OK10" s="17">
        <v>1418150</v>
      </c>
      <c r="OL10" s="17">
        <v>1486050</v>
      </c>
      <c r="OM10" s="17">
        <v>254144</v>
      </c>
      <c r="ON10" s="17">
        <v>262037</v>
      </c>
      <c r="OO10" s="17">
        <v>256604</v>
      </c>
      <c r="OP10" s="17">
        <v>261981</v>
      </c>
      <c r="OQ10" s="17">
        <v>272608</v>
      </c>
      <c r="OR10" s="17">
        <v>358862</v>
      </c>
      <c r="OS10" s="17">
        <v>359611</v>
      </c>
      <c r="OT10" s="17">
        <v>372508</v>
      </c>
      <c r="OU10" s="17">
        <v>387088</v>
      </c>
      <c r="OV10" s="17">
        <v>396667</v>
      </c>
      <c r="OW10" s="17">
        <v>10730</v>
      </c>
      <c r="OX10" s="17">
        <v>11667</v>
      </c>
      <c r="OY10" s="17">
        <v>12048</v>
      </c>
      <c r="OZ10" s="17">
        <v>11952</v>
      </c>
      <c r="PA10" s="17">
        <v>12937</v>
      </c>
      <c r="PB10" s="17">
        <v>1039550</v>
      </c>
      <c r="PC10" s="17">
        <v>1383550</v>
      </c>
      <c r="PD10" s="17">
        <v>1316657</v>
      </c>
      <c r="PE10" s="17">
        <v>1356279</v>
      </c>
      <c r="PF10" s="17">
        <v>1371227</v>
      </c>
      <c r="PG10" s="17">
        <v>766695</v>
      </c>
      <c r="PH10" s="17">
        <v>807023</v>
      </c>
      <c r="PI10" s="17">
        <v>781970</v>
      </c>
      <c r="PJ10" s="17">
        <v>785807</v>
      </c>
      <c r="PK10" s="17">
        <v>805110</v>
      </c>
      <c r="PL10" s="17">
        <v>1482217</v>
      </c>
      <c r="PM10" s="17">
        <v>1587692</v>
      </c>
      <c r="PN10" s="17">
        <v>1481435</v>
      </c>
      <c r="PO10" s="17">
        <v>1552633</v>
      </c>
      <c r="PP10" s="17">
        <v>1586466</v>
      </c>
      <c r="PQ10" s="17">
        <v>884146</v>
      </c>
      <c r="PR10" s="17">
        <v>901045</v>
      </c>
      <c r="PS10" s="17">
        <v>891067</v>
      </c>
      <c r="PT10" s="17">
        <v>869067</v>
      </c>
      <c r="PU10" s="17">
        <v>1023689</v>
      </c>
      <c r="PV10" s="17">
        <v>279016</v>
      </c>
      <c r="PW10" s="17">
        <v>288893</v>
      </c>
      <c r="PX10" s="17">
        <v>270045</v>
      </c>
      <c r="PY10" s="17">
        <v>274697</v>
      </c>
      <c r="PZ10" s="17">
        <v>297239</v>
      </c>
      <c r="QA10" s="17">
        <v>117438</v>
      </c>
      <c r="QB10" s="17">
        <v>127539</v>
      </c>
      <c r="QC10" s="17">
        <v>131962</v>
      </c>
      <c r="QD10" s="17">
        <v>126577</v>
      </c>
      <c r="QE10" s="17">
        <v>137272</v>
      </c>
      <c r="QF10" s="17">
        <v>5693009</v>
      </c>
      <c r="QG10" s="17">
        <v>5051462</v>
      </c>
      <c r="QH10" s="17">
        <v>4846946</v>
      </c>
      <c r="QI10" s="17">
        <v>5522669</v>
      </c>
      <c r="QJ10" s="17">
        <v>6089004</v>
      </c>
      <c r="QK10" s="17">
        <v>1884432</v>
      </c>
      <c r="QL10" s="17">
        <v>1774237</v>
      </c>
      <c r="QM10" s="17">
        <v>1815760</v>
      </c>
      <c r="QN10" s="17">
        <v>1961692</v>
      </c>
      <c r="QO10" s="17">
        <v>1958954</v>
      </c>
      <c r="QP10" s="17">
        <v>1506939</v>
      </c>
      <c r="QQ10" s="17">
        <v>1565512</v>
      </c>
      <c r="QR10" s="17">
        <v>1596148</v>
      </c>
      <c r="QS10" s="17">
        <v>1655749</v>
      </c>
      <c r="QT10" s="17">
        <v>1704011</v>
      </c>
      <c r="QU10" s="17">
        <v>557195</v>
      </c>
      <c r="QV10" s="17">
        <v>579079</v>
      </c>
      <c r="QW10" s="17">
        <v>563608</v>
      </c>
      <c r="QX10" s="17">
        <v>563447</v>
      </c>
      <c r="QY10" s="17">
        <v>576894</v>
      </c>
      <c r="QZ10" s="17">
        <v>177818</v>
      </c>
      <c r="RA10" s="17">
        <v>190476</v>
      </c>
      <c r="RB10" s="17">
        <v>182048</v>
      </c>
      <c r="RC10" s="17">
        <v>187519</v>
      </c>
      <c r="RD10" s="17">
        <v>195647</v>
      </c>
      <c r="RE10" s="17">
        <v>4258</v>
      </c>
      <c r="RF10" s="17" t="s">
        <v>150</v>
      </c>
      <c r="RG10" s="17" t="s">
        <v>150</v>
      </c>
      <c r="RH10" s="17" t="s">
        <v>150</v>
      </c>
      <c r="RI10" s="17" t="s">
        <v>150</v>
      </c>
      <c r="RJ10" s="17">
        <v>1774</v>
      </c>
      <c r="RK10" s="17">
        <v>1946</v>
      </c>
      <c r="RL10" s="17">
        <v>1740</v>
      </c>
      <c r="RM10" s="17">
        <v>1772</v>
      </c>
      <c r="RN10" s="17" t="s">
        <v>150</v>
      </c>
      <c r="RO10" s="17">
        <v>900172</v>
      </c>
      <c r="RP10" s="17">
        <v>890377</v>
      </c>
      <c r="RQ10" s="17">
        <v>917792</v>
      </c>
      <c r="RR10" s="17">
        <v>969909</v>
      </c>
      <c r="RS10" s="17">
        <v>1056369</v>
      </c>
      <c r="RT10" s="17">
        <v>935883</v>
      </c>
      <c r="RU10" s="17">
        <v>1021203</v>
      </c>
      <c r="RV10" s="17">
        <v>1012324</v>
      </c>
      <c r="RW10" s="17">
        <v>988350</v>
      </c>
      <c r="RX10" s="17">
        <v>1002675</v>
      </c>
      <c r="RY10" s="17">
        <v>1362850</v>
      </c>
      <c r="RZ10" s="17">
        <v>1398203</v>
      </c>
      <c r="SA10" s="17">
        <v>1392998</v>
      </c>
      <c r="SB10" s="17">
        <v>1392685</v>
      </c>
      <c r="SC10" s="17">
        <v>1479613</v>
      </c>
      <c r="SD10" s="17">
        <v>1033324</v>
      </c>
      <c r="SE10" s="17">
        <v>1049128</v>
      </c>
      <c r="SF10" s="17">
        <v>1047994</v>
      </c>
      <c r="SG10" s="17">
        <v>1145077</v>
      </c>
      <c r="SH10" s="17">
        <v>1244927</v>
      </c>
      <c r="SI10" s="17">
        <v>537439</v>
      </c>
      <c r="SJ10" s="17">
        <v>557498</v>
      </c>
      <c r="SK10" s="17">
        <v>564479</v>
      </c>
      <c r="SL10" s="17">
        <v>574616</v>
      </c>
      <c r="SM10" s="17">
        <v>619867</v>
      </c>
      <c r="SN10" s="17">
        <v>419106</v>
      </c>
      <c r="SO10" s="17">
        <v>433009</v>
      </c>
      <c r="SP10" s="17">
        <v>427883</v>
      </c>
      <c r="SQ10" s="17">
        <v>482852</v>
      </c>
      <c r="SR10" s="17">
        <v>484720</v>
      </c>
      <c r="SS10" s="17">
        <v>601404</v>
      </c>
      <c r="ST10" s="17">
        <v>668499</v>
      </c>
      <c r="SU10" s="17">
        <v>636072</v>
      </c>
      <c r="SV10" s="17">
        <v>579751</v>
      </c>
      <c r="SW10" s="17">
        <v>651191</v>
      </c>
      <c r="SX10" s="17">
        <v>1910413</v>
      </c>
      <c r="SY10" s="17">
        <v>2000351</v>
      </c>
      <c r="SZ10" s="17">
        <v>2063895</v>
      </c>
      <c r="TA10" s="17">
        <v>2205848</v>
      </c>
      <c r="TB10" s="17">
        <v>2298285</v>
      </c>
      <c r="TC10" s="17">
        <v>1232075</v>
      </c>
      <c r="TD10" s="17">
        <v>1147260</v>
      </c>
      <c r="TE10" s="17">
        <v>1139356</v>
      </c>
      <c r="TF10" s="17">
        <v>1186013</v>
      </c>
      <c r="TG10" s="17">
        <v>1318319</v>
      </c>
      <c r="TH10" s="17">
        <v>329010</v>
      </c>
      <c r="TI10" s="17">
        <v>367968</v>
      </c>
      <c r="TJ10" s="17">
        <v>328079</v>
      </c>
      <c r="TK10" s="17">
        <v>342678</v>
      </c>
      <c r="TL10" s="17">
        <v>365456</v>
      </c>
      <c r="TM10" s="17">
        <v>100601</v>
      </c>
      <c r="TN10" s="17">
        <v>105649</v>
      </c>
      <c r="TO10" s="17">
        <v>102537</v>
      </c>
      <c r="TP10" s="17">
        <v>106313</v>
      </c>
      <c r="TQ10" s="17">
        <v>112078</v>
      </c>
      <c r="TR10" s="17">
        <v>1452725</v>
      </c>
      <c r="TS10" s="17">
        <v>1603853</v>
      </c>
      <c r="TT10" s="17">
        <v>1456233</v>
      </c>
      <c r="TU10" s="17">
        <v>1600890</v>
      </c>
      <c r="TV10" s="17">
        <v>1646785</v>
      </c>
      <c r="TW10" s="17">
        <v>262461</v>
      </c>
      <c r="TX10" s="17">
        <v>276436</v>
      </c>
      <c r="TY10" s="17">
        <v>275555</v>
      </c>
      <c r="TZ10" s="17">
        <v>271986</v>
      </c>
      <c r="UA10" s="17">
        <v>302583</v>
      </c>
      <c r="UB10" s="17">
        <v>4865889</v>
      </c>
      <c r="UC10" s="17">
        <v>5021762</v>
      </c>
      <c r="UD10" s="17">
        <v>4541131</v>
      </c>
      <c r="UE10" s="17">
        <v>5383744</v>
      </c>
      <c r="UF10" s="17">
        <v>5948431</v>
      </c>
      <c r="UG10" s="17">
        <v>206779</v>
      </c>
      <c r="UH10" s="17">
        <v>218234</v>
      </c>
      <c r="UI10" s="17">
        <v>216149</v>
      </c>
      <c r="UJ10" s="17">
        <v>217420</v>
      </c>
      <c r="UK10" s="17">
        <v>230359</v>
      </c>
      <c r="UL10" s="17">
        <v>599310</v>
      </c>
      <c r="UM10" s="17">
        <v>669883</v>
      </c>
      <c r="UN10" s="17">
        <v>642132</v>
      </c>
      <c r="UO10" s="17">
        <v>628044</v>
      </c>
      <c r="UP10" s="17">
        <v>856839</v>
      </c>
      <c r="UQ10" s="17">
        <v>367234</v>
      </c>
      <c r="UR10" s="17">
        <v>376525</v>
      </c>
      <c r="US10" s="17">
        <v>367171</v>
      </c>
      <c r="UT10" s="17">
        <v>370349</v>
      </c>
      <c r="UU10" s="17">
        <v>417188</v>
      </c>
      <c r="UV10" s="17">
        <v>10239</v>
      </c>
      <c r="UW10" s="17">
        <v>10757</v>
      </c>
      <c r="UX10" s="17">
        <v>10792</v>
      </c>
      <c r="UY10" s="17">
        <v>10907</v>
      </c>
      <c r="UZ10" s="17">
        <v>12369</v>
      </c>
      <c r="VA10" s="17">
        <v>1005645</v>
      </c>
      <c r="VB10" s="17">
        <v>1067301</v>
      </c>
      <c r="VC10" s="17">
        <v>1047720</v>
      </c>
      <c r="VD10" s="17">
        <v>1020010</v>
      </c>
      <c r="VE10" s="17">
        <v>1156358</v>
      </c>
      <c r="VF10" s="17">
        <v>443682</v>
      </c>
      <c r="VG10" s="17">
        <v>474518</v>
      </c>
      <c r="VH10" s="17">
        <v>445970</v>
      </c>
      <c r="VI10" s="17">
        <v>454510</v>
      </c>
      <c r="VJ10" s="17">
        <v>464269</v>
      </c>
      <c r="VK10" s="17">
        <v>1649294</v>
      </c>
      <c r="VL10" s="17">
        <v>1828233</v>
      </c>
      <c r="VM10" s="17">
        <v>1837076</v>
      </c>
      <c r="VN10" s="17">
        <v>2011090</v>
      </c>
      <c r="VO10" s="17">
        <v>1994174</v>
      </c>
      <c r="VP10" s="17">
        <v>409759</v>
      </c>
      <c r="VQ10" s="17">
        <v>453531</v>
      </c>
      <c r="VR10" s="17">
        <v>432560</v>
      </c>
      <c r="VS10" s="17">
        <v>390880</v>
      </c>
      <c r="VT10" s="17">
        <v>389842</v>
      </c>
      <c r="VU10" s="17">
        <v>499093</v>
      </c>
      <c r="VV10" s="17">
        <v>529398</v>
      </c>
      <c r="VW10" s="17">
        <v>501472</v>
      </c>
      <c r="VX10" s="17">
        <v>504398</v>
      </c>
      <c r="VY10" s="17">
        <v>527358</v>
      </c>
      <c r="VZ10" s="17">
        <v>221836</v>
      </c>
      <c r="WA10" s="17">
        <v>232624</v>
      </c>
      <c r="WB10" s="17">
        <v>226949</v>
      </c>
      <c r="WC10" s="17">
        <v>235771</v>
      </c>
      <c r="WD10" s="17">
        <v>236945</v>
      </c>
      <c r="WE10" s="17">
        <v>428984</v>
      </c>
      <c r="WF10" s="17">
        <v>480735</v>
      </c>
      <c r="WG10" s="17">
        <v>456818</v>
      </c>
      <c r="WH10" s="17">
        <v>501811</v>
      </c>
      <c r="WI10" s="17">
        <v>497071</v>
      </c>
      <c r="WJ10" s="17">
        <v>456215</v>
      </c>
      <c r="WK10" s="17">
        <v>459731</v>
      </c>
      <c r="WL10" s="17">
        <v>436696</v>
      </c>
      <c r="WM10" s="17">
        <v>499747</v>
      </c>
      <c r="WN10" s="17">
        <v>511948</v>
      </c>
      <c r="WO10" s="17">
        <v>55772</v>
      </c>
      <c r="WP10" s="17">
        <v>65052</v>
      </c>
      <c r="WQ10" s="17">
        <v>60470</v>
      </c>
      <c r="WR10" s="17">
        <v>62232</v>
      </c>
      <c r="WS10" s="17">
        <v>65754</v>
      </c>
      <c r="WT10" s="17">
        <v>1414580</v>
      </c>
      <c r="WU10" s="17">
        <v>1558936</v>
      </c>
      <c r="WV10" s="17">
        <v>1401516</v>
      </c>
      <c r="WW10" s="17">
        <v>1371554</v>
      </c>
      <c r="WX10" s="17">
        <v>1442594</v>
      </c>
      <c r="WY10" s="17">
        <v>76291</v>
      </c>
      <c r="WZ10" s="17">
        <v>84239</v>
      </c>
      <c r="XA10" s="17">
        <v>87824</v>
      </c>
      <c r="XB10" s="17">
        <v>89319</v>
      </c>
      <c r="XC10" s="17">
        <v>93068</v>
      </c>
      <c r="XD10" s="17">
        <v>85667</v>
      </c>
      <c r="XE10" s="17">
        <v>88765</v>
      </c>
      <c r="XF10" s="17">
        <v>81917</v>
      </c>
      <c r="XG10" s="17">
        <v>99253</v>
      </c>
      <c r="XH10" s="17">
        <v>103871</v>
      </c>
      <c r="XI10" s="17">
        <v>33569</v>
      </c>
      <c r="XJ10" s="17">
        <v>33998</v>
      </c>
      <c r="XK10" s="17">
        <v>32652</v>
      </c>
      <c r="XL10" s="17">
        <v>34809</v>
      </c>
      <c r="XM10" s="17">
        <v>38357</v>
      </c>
      <c r="XN10" s="17">
        <v>59012</v>
      </c>
      <c r="XO10" s="17">
        <v>54759</v>
      </c>
      <c r="XP10" s="17">
        <v>54396</v>
      </c>
      <c r="XQ10" s="17">
        <v>58170</v>
      </c>
      <c r="XR10" s="17">
        <v>59684</v>
      </c>
      <c r="XS10" s="17">
        <v>80898</v>
      </c>
      <c r="XT10" s="17">
        <v>81766</v>
      </c>
      <c r="XU10" s="17">
        <v>79285</v>
      </c>
      <c r="XV10" s="17">
        <v>78461</v>
      </c>
      <c r="XW10" s="17">
        <v>95713</v>
      </c>
      <c r="XX10" s="17">
        <v>3341667</v>
      </c>
      <c r="XY10" s="17">
        <v>3617532</v>
      </c>
      <c r="XZ10" s="17">
        <v>3657261</v>
      </c>
      <c r="YA10" s="17">
        <v>3676414</v>
      </c>
      <c r="YB10" s="17" t="s">
        <v>150</v>
      </c>
      <c r="YC10" s="17">
        <v>670407</v>
      </c>
      <c r="YD10" s="17">
        <v>701742</v>
      </c>
      <c r="YE10" s="17">
        <v>694185</v>
      </c>
      <c r="YF10" s="17">
        <v>671839</v>
      </c>
      <c r="YG10" s="17">
        <v>666739</v>
      </c>
      <c r="YH10" s="17">
        <v>430512</v>
      </c>
      <c r="YI10" s="17">
        <v>476706</v>
      </c>
      <c r="YJ10" s="17">
        <v>435454</v>
      </c>
      <c r="YK10" s="17">
        <v>428487</v>
      </c>
      <c r="YL10" s="17">
        <v>432929</v>
      </c>
      <c r="YM10" s="17">
        <v>47122</v>
      </c>
      <c r="YN10" s="17">
        <v>51556</v>
      </c>
      <c r="YO10" s="17">
        <v>49892</v>
      </c>
      <c r="YP10" s="17">
        <v>52702</v>
      </c>
      <c r="YQ10" s="17">
        <v>57101</v>
      </c>
      <c r="YR10" s="17">
        <v>1178375</v>
      </c>
      <c r="YS10" s="17">
        <v>1220044</v>
      </c>
      <c r="YT10" s="17">
        <v>1207798</v>
      </c>
      <c r="YU10" s="17">
        <v>1289135</v>
      </c>
      <c r="YV10" s="17">
        <v>1302606</v>
      </c>
      <c r="YW10" s="17">
        <v>470625</v>
      </c>
      <c r="YX10" s="17">
        <v>473381</v>
      </c>
      <c r="YY10" s="17">
        <v>490910</v>
      </c>
      <c r="YZ10" s="17">
        <v>490975</v>
      </c>
      <c r="ZA10" s="17">
        <v>495278</v>
      </c>
      <c r="ZB10" s="17">
        <v>369464</v>
      </c>
      <c r="ZC10" s="17">
        <v>382778</v>
      </c>
      <c r="ZD10" s="17">
        <v>370938</v>
      </c>
      <c r="ZE10" s="17">
        <v>417879</v>
      </c>
      <c r="ZF10" s="17">
        <v>421595</v>
      </c>
    </row>
    <row r="11" spans="2:682" s="15" customFormat="1" x14ac:dyDescent="0.2">
      <c r="B11" s="19"/>
      <c r="C11" s="87"/>
      <c r="D11" s="15">
        <v>300</v>
      </c>
      <c r="E11" s="15" t="s">
        <v>291</v>
      </c>
      <c r="F11" s="68" t="s">
        <v>19</v>
      </c>
      <c r="G11" s="168">
        <v>442</v>
      </c>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9"/>
      <c r="IT11" s="76"/>
      <c r="IU11" s="76"/>
      <c r="IV11" s="76"/>
      <c r="IW11" s="76"/>
      <c r="IX11" s="76"/>
      <c r="IY11" s="76"/>
      <c r="IZ11" s="76"/>
      <c r="JA11" s="76"/>
      <c r="JB11" s="76"/>
      <c r="JC11" s="76"/>
      <c r="JD11" s="76"/>
      <c r="JE11" s="76"/>
      <c r="JF11" s="76"/>
      <c r="JG11" s="76"/>
      <c r="JH11" s="76"/>
      <c r="JI11" s="76"/>
      <c r="JJ11" s="76"/>
      <c r="JK11" s="76"/>
      <c r="JL11" s="76"/>
      <c r="JM11" s="76"/>
      <c r="JN11" s="76"/>
      <c r="JO11" s="76"/>
      <c r="JP11" s="76"/>
      <c r="JQ11" s="76"/>
      <c r="JR11" s="76"/>
      <c r="JS11" s="76"/>
      <c r="JT11" s="76"/>
      <c r="JU11" s="76"/>
      <c r="JV11" s="76"/>
      <c r="JW11" s="76"/>
      <c r="JX11" s="76"/>
      <c r="JY11" s="76"/>
      <c r="JZ11" s="76"/>
      <c r="KA11" s="76"/>
      <c r="KB11" s="76"/>
      <c r="KC11" s="76"/>
      <c r="KD11" s="76"/>
      <c r="KE11" s="76"/>
      <c r="KF11" s="76"/>
      <c r="KG11" s="76"/>
      <c r="KH11" s="76"/>
      <c r="KI11" s="76"/>
      <c r="KJ11" s="76"/>
      <c r="KK11" s="76"/>
      <c r="KL11" s="76"/>
      <c r="KM11" s="76"/>
      <c r="KN11" s="76"/>
      <c r="KO11" s="76"/>
      <c r="KP11" s="76"/>
      <c r="KQ11" s="76"/>
      <c r="KR11" s="76"/>
      <c r="KS11" s="76"/>
      <c r="KT11" s="76"/>
      <c r="KU11" s="76"/>
      <c r="KV11" s="76"/>
      <c r="KW11" s="76"/>
      <c r="KX11" s="76"/>
      <c r="KY11" s="76"/>
      <c r="KZ11" s="76"/>
      <c r="LA11" s="76"/>
      <c r="LB11" s="76"/>
      <c r="LC11" s="76"/>
      <c r="LD11" s="76"/>
      <c r="LE11" s="76"/>
      <c r="LF11" s="76"/>
      <c r="LG11" s="76"/>
      <c r="LH11" s="76"/>
      <c r="LI11" s="76"/>
      <c r="LJ11" s="76"/>
      <c r="LK11" s="76"/>
      <c r="LL11" s="76"/>
      <c r="LM11" s="76"/>
      <c r="LN11" s="76"/>
      <c r="LO11" s="76"/>
      <c r="LP11" s="76"/>
      <c r="LQ11" s="76"/>
      <c r="LR11" s="76"/>
      <c r="LS11" s="76"/>
      <c r="LT11" s="76"/>
      <c r="LU11" s="76"/>
      <c r="LV11" s="76"/>
      <c r="LW11" s="76"/>
      <c r="LX11" s="76"/>
      <c r="LY11" s="76"/>
      <c r="LZ11" s="76"/>
      <c r="MA11" s="76"/>
      <c r="MB11" s="76"/>
      <c r="MC11" s="76"/>
      <c r="MD11" s="76"/>
      <c r="ME11" s="76"/>
      <c r="MF11" s="76"/>
      <c r="MG11" s="76"/>
      <c r="MH11" s="76"/>
      <c r="MI11" s="76"/>
      <c r="MJ11" s="76"/>
      <c r="MK11" s="76"/>
      <c r="ML11" s="76"/>
      <c r="MM11" s="76"/>
      <c r="MN11" s="76"/>
      <c r="MO11" s="76"/>
      <c r="MP11" s="76"/>
      <c r="MQ11" s="76"/>
      <c r="MR11" s="76"/>
      <c r="MS11" s="76"/>
      <c r="MT11" s="76"/>
      <c r="MU11" s="76"/>
      <c r="MV11" s="76"/>
      <c r="MW11" s="76"/>
      <c r="MX11" s="76"/>
      <c r="MY11" s="76"/>
      <c r="MZ11" s="76"/>
      <c r="NA11" s="76"/>
      <c r="NB11" s="76"/>
      <c r="NC11" s="76"/>
      <c r="ND11" s="76"/>
      <c r="NE11" s="76"/>
      <c r="NF11" s="76"/>
      <c r="NG11" s="76"/>
      <c r="NH11" s="76"/>
      <c r="NI11" s="76"/>
      <c r="NJ11" s="76"/>
      <c r="NK11" s="76"/>
      <c r="NL11" s="76"/>
      <c r="NM11" s="76"/>
      <c r="NN11" s="76"/>
      <c r="NO11" s="76"/>
      <c r="NP11" s="76"/>
      <c r="NQ11" s="76"/>
      <c r="NR11" s="76"/>
      <c r="NS11" s="76"/>
      <c r="NT11" s="76"/>
      <c r="NU11" s="76"/>
      <c r="NV11" s="76"/>
      <c r="NW11" s="76"/>
      <c r="NX11" s="76"/>
      <c r="NY11" s="76"/>
      <c r="NZ11" s="76"/>
      <c r="OA11" s="76"/>
      <c r="OB11" s="76"/>
      <c r="OC11" s="76"/>
      <c r="OD11" s="76"/>
      <c r="OE11" s="76"/>
      <c r="OF11" s="76"/>
      <c r="OG11" s="76"/>
      <c r="OH11" s="76"/>
      <c r="OI11" s="76"/>
      <c r="OJ11" s="76"/>
      <c r="OK11" s="76"/>
      <c r="OL11" s="76"/>
      <c r="OM11" s="76"/>
      <c r="ON11" s="76"/>
      <c r="OO11" s="76"/>
      <c r="OP11" s="76"/>
      <c r="OQ11" s="76"/>
      <c r="OR11" s="76"/>
      <c r="OS11" s="76"/>
      <c r="OT11" s="76"/>
      <c r="OU11" s="76"/>
      <c r="OV11" s="76"/>
      <c r="OW11" s="76"/>
      <c r="OX11" s="76"/>
      <c r="OY11" s="76"/>
      <c r="OZ11" s="76"/>
      <c r="PA11" s="76"/>
      <c r="PB11" s="76"/>
      <c r="PC11" s="76"/>
      <c r="PD11" s="76"/>
      <c r="PE11" s="76"/>
      <c r="PF11" s="76"/>
      <c r="PG11" s="76"/>
      <c r="PH11" s="76"/>
      <c r="PI11" s="76"/>
      <c r="PJ11" s="76"/>
      <c r="PK11" s="76"/>
      <c r="PL11" s="76"/>
      <c r="PM11" s="76"/>
      <c r="PN11" s="76"/>
      <c r="PO11" s="76"/>
      <c r="PP11" s="76"/>
      <c r="PQ11" s="76"/>
      <c r="PR11" s="76"/>
      <c r="PS11" s="76"/>
      <c r="PT11" s="76"/>
      <c r="PU11" s="76"/>
      <c r="PV11" s="76"/>
      <c r="PW11" s="76"/>
      <c r="PX11" s="76"/>
      <c r="PY11" s="76"/>
      <c r="PZ11" s="76"/>
      <c r="QA11" s="76"/>
      <c r="QB11" s="76"/>
      <c r="QC11" s="76"/>
      <c r="QD11" s="76"/>
      <c r="QE11" s="76"/>
      <c r="QF11" s="76"/>
      <c r="QG11" s="76"/>
      <c r="QH11" s="76"/>
      <c r="QI11" s="76"/>
      <c r="QJ11" s="76"/>
      <c r="QK11" s="76"/>
      <c r="QL11" s="76"/>
      <c r="QM11" s="76"/>
      <c r="QN11" s="76"/>
      <c r="QO11" s="76"/>
      <c r="QP11" s="76"/>
      <c r="QQ11" s="76"/>
      <c r="QR11" s="76"/>
      <c r="QS11" s="76"/>
      <c r="QT11" s="76"/>
      <c r="QU11" s="76"/>
      <c r="QV11" s="76"/>
      <c r="QW11" s="76"/>
      <c r="QX11" s="76"/>
      <c r="QY11" s="76"/>
      <c r="QZ11" s="76"/>
      <c r="RA11" s="76"/>
      <c r="RB11" s="76"/>
      <c r="RC11" s="76"/>
      <c r="RD11" s="76"/>
      <c r="RE11" s="76"/>
      <c r="RF11" s="76"/>
      <c r="RG11" s="76"/>
      <c r="RH11" s="76"/>
      <c r="RI11" s="76"/>
      <c r="RJ11" s="76"/>
      <c r="RK11" s="76"/>
      <c r="RL11" s="76"/>
      <c r="RM11" s="76"/>
      <c r="RN11" s="76"/>
      <c r="RO11" s="76"/>
      <c r="RP11" s="76"/>
      <c r="RQ11" s="76"/>
      <c r="RR11" s="76"/>
      <c r="RS11" s="76"/>
      <c r="RT11" s="76"/>
      <c r="RU11" s="76"/>
      <c r="RV11" s="76"/>
      <c r="RW11" s="76"/>
      <c r="RX11" s="76"/>
      <c r="RY11" s="76"/>
      <c r="RZ11" s="76"/>
      <c r="SA11" s="76"/>
      <c r="SB11" s="76"/>
      <c r="SC11" s="76"/>
      <c r="SD11" s="76"/>
      <c r="SE11" s="76"/>
      <c r="SF11" s="76"/>
      <c r="SG11" s="76"/>
      <c r="SH11" s="76"/>
      <c r="SI11" s="76"/>
      <c r="SJ11" s="76"/>
      <c r="SK11" s="76"/>
      <c r="SL11" s="76"/>
      <c r="SM11" s="76"/>
      <c r="SN11" s="76"/>
      <c r="SO11" s="76"/>
      <c r="SP11" s="76"/>
      <c r="SQ11" s="76"/>
      <c r="SR11" s="76"/>
      <c r="SS11" s="76"/>
      <c r="ST11" s="76"/>
      <c r="SU11" s="76"/>
      <c r="SV11" s="76"/>
      <c r="SW11" s="76"/>
      <c r="SX11" s="76"/>
      <c r="SY11" s="76"/>
      <c r="SZ11" s="76"/>
      <c r="TA11" s="76"/>
      <c r="TB11" s="76"/>
      <c r="TC11" s="76"/>
      <c r="TD11" s="76"/>
      <c r="TE11" s="76"/>
      <c r="TF11" s="76"/>
      <c r="TG11" s="76"/>
      <c r="TH11" s="76"/>
      <c r="TI11" s="76"/>
      <c r="TJ11" s="76"/>
      <c r="TK11" s="76"/>
      <c r="TL11" s="76"/>
      <c r="TM11" s="76"/>
      <c r="TN11" s="76"/>
      <c r="TO11" s="76"/>
      <c r="TP11" s="76"/>
      <c r="TQ11" s="76"/>
      <c r="TR11" s="76"/>
      <c r="TS11" s="76"/>
      <c r="TT11" s="76"/>
      <c r="TU11" s="76"/>
      <c r="TV11" s="76"/>
      <c r="TW11" s="76"/>
      <c r="TX11" s="76"/>
      <c r="TY11" s="76"/>
      <c r="TZ11" s="76"/>
      <c r="UA11" s="76"/>
      <c r="UB11" s="76"/>
      <c r="UC11" s="76"/>
      <c r="UD11" s="76"/>
      <c r="UE11" s="76"/>
      <c r="UF11" s="76"/>
      <c r="UG11" s="76"/>
      <c r="UH11" s="76"/>
      <c r="UI11" s="76"/>
      <c r="UJ11" s="76"/>
      <c r="UK11" s="76"/>
      <c r="UL11" s="76"/>
      <c r="UM11" s="76"/>
      <c r="UN11" s="76"/>
      <c r="UO11" s="76"/>
      <c r="UP11" s="76"/>
      <c r="UQ11" s="76"/>
      <c r="UR11" s="76"/>
      <c r="US11" s="76"/>
      <c r="UT11" s="76"/>
      <c r="UU11" s="76"/>
      <c r="UV11" s="76"/>
      <c r="UW11" s="76"/>
      <c r="UX11" s="76"/>
      <c r="UY11" s="76"/>
      <c r="UZ11" s="76"/>
      <c r="VA11" s="76"/>
      <c r="VB11" s="76"/>
      <c r="VC11" s="76"/>
      <c r="VD11" s="76"/>
      <c r="VE11" s="76"/>
      <c r="VF11" s="76"/>
      <c r="VG11" s="76"/>
      <c r="VH11" s="76"/>
      <c r="VI11" s="76"/>
      <c r="VJ11" s="76"/>
      <c r="VK11" s="76"/>
      <c r="VL11" s="76"/>
      <c r="VM11" s="76"/>
      <c r="VN11" s="76"/>
      <c r="VO11" s="76"/>
      <c r="VP11" s="76"/>
      <c r="VQ11" s="76"/>
      <c r="VR11" s="76"/>
      <c r="VS11" s="76"/>
      <c r="VT11" s="76"/>
      <c r="VU11" s="76"/>
      <c r="VV11" s="76"/>
      <c r="VW11" s="76"/>
      <c r="VX11" s="76"/>
      <c r="VY11" s="76"/>
      <c r="VZ11" s="76"/>
      <c r="WA11" s="76"/>
      <c r="WB11" s="76"/>
      <c r="WC11" s="76"/>
      <c r="WD11" s="76"/>
      <c r="WE11" s="76"/>
      <c r="WF11" s="76"/>
      <c r="WG11" s="76"/>
      <c r="WH11" s="76"/>
      <c r="WI11" s="76"/>
      <c r="WJ11" s="76"/>
      <c r="WK11" s="76"/>
      <c r="WL11" s="76"/>
      <c r="WM11" s="76"/>
      <c r="WN11" s="76"/>
      <c r="WO11" s="76"/>
      <c r="WP11" s="76"/>
      <c r="WQ11" s="76"/>
      <c r="WR11" s="76"/>
      <c r="WS11" s="76"/>
      <c r="WT11" s="76"/>
      <c r="WU11" s="76"/>
      <c r="WV11" s="76"/>
      <c r="WW11" s="76"/>
      <c r="WX11" s="76"/>
      <c r="WY11" s="76"/>
      <c r="WZ11" s="76"/>
      <c r="XA11" s="76"/>
      <c r="XB11" s="76"/>
      <c r="XC11" s="76"/>
      <c r="XD11" s="76"/>
      <c r="XE11" s="76"/>
      <c r="XF11" s="76"/>
      <c r="XG11" s="76"/>
      <c r="XH11" s="76"/>
      <c r="XI11" s="76"/>
      <c r="XJ11" s="76"/>
      <c r="XK11" s="76"/>
      <c r="XL11" s="76"/>
      <c r="XM11" s="76"/>
      <c r="XN11" s="76"/>
      <c r="XO11" s="76"/>
      <c r="XP11" s="76"/>
      <c r="XQ11" s="76"/>
      <c r="XR11" s="76"/>
      <c r="XS11" s="76"/>
      <c r="XT11" s="76"/>
      <c r="XU11" s="76"/>
      <c r="XV11" s="76"/>
      <c r="XW11" s="76"/>
      <c r="XX11" s="76"/>
      <c r="XY11" s="76"/>
      <c r="XZ11" s="76"/>
      <c r="YA11" s="76"/>
      <c r="YB11" s="76"/>
      <c r="YC11" s="76"/>
      <c r="YD11" s="76"/>
      <c r="YE11" s="76"/>
      <c r="YF11" s="76"/>
      <c r="YG11" s="76"/>
      <c r="YH11" s="76"/>
      <c r="YI11" s="76"/>
      <c r="YJ11" s="76"/>
      <c r="YK11" s="76"/>
      <c r="YL11" s="76"/>
      <c r="YM11" s="76"/>
      <c r="YN11" s="76"/>
      <c r="YO11" s="76"/>
      <c r="YP11" s="76"/>
      <c r="YQ11" s="76"/>
      <c r="YR11" s="76"/>
      <c r="YS11" s="76"/>
      <c r="YT11" s="76"/>
      <c r="YU11" s="76"/>
      <c r="YV11" s="76"/>
      <c r="YW11" s="76"/>
      <c r="YX11" s="76"/>
      <c r="YY11" s="76"/>
      <c r="YZ11" s="76"/>
      <c r="ZA11" s="76"/>
      <c r="ZB11" s="76"/>
      <c r="ZC11" s="76"/>
      <c r="ZD11" s="76"/>
      <c r="ZE11" s="76"/>
      <c r="ZF11" s="76"/>
    </row>
    <row r="12" spans="2:682" s="15" customFormat="1" x14ac:dyDescent="0.2">
      <c r="B12" s="88" t="s">
        <v>292</v>
      </c>
      <c r="C12" s="15">
        <v>23272</v>
      </c>
      <c r="D12" s="15">
        <v>300</v>
      </c>
      <c r="E12" s="15" t="s">
        <v>293</v>
      </c>
      <c r="F12" s="14" t="s">
        <v>294</v>
      </c>
      <c r="G12" s="35"/>
      <c r="H12" s="17">
        <v>349739</v>
      </c>
      <c r="I12" s="17">
        <v>351235</v>
      </c>
      <c r="J12" s="17">
        <v>315026</v>
      </c>
      <c r="K12" s="17">
        <v>337687</v>
      </c>
      <c r="L12" s="17">
        <v>405209</v>
      </c>
      <c r="M12" s="17">
        <v>205473</v>
      </c>
      <c r="N12" s="17">
        <v>219175</v>
      </c>
      <c r="O12" s="17">
        <v>228982</v>
      </c>
      <c r="P12" s="17">
        <v>210949</v>
      </c>
      <c r="Q12" s="17">
        <v>212169</v>
      </c>
      <c r="R12" s="17">
        <v>1649255</v>
      </c>
      <c r="S12" s="17">
        <v>1578303</v>
      </c>
      <c r="T12" s="17">
        <v>1634754</v>
      </c>
      <c r="U12" s="17">
        <v>1514862</v>
      </c>
      <c r="V12" s="17">
        <v>1598273</v>
      </c>
      <c r="W12" s="17">
        <v>5593</v>
      </c>
      <c r="X12" s="17">
        <v>5764</v>
      </c>
      <c r="Y12" s="17">
        <v>6074</v>
      </c>
      <c r="Z12" s="17">
        <v>4574</v>
      </c>
      <c r="AA12" s="17">
        <v>4549</v>
      </c>
      <c r="AB12" s="17">
        <v>526963</v>
      </c>
      <c r="AC12" s="17">
        <v>494196</v>
      </c>
      <c r="AD12" s="17">
        <v>497194</v>
      </c>
      <c r="AE12" s="17">
        <v>484676</v>
      </c>
      <c r="AF12" s="17">
        <v>542924</v>
      </c>
      <c r="AG12" s="17">
        <v>586041</v>
      </c>
      <c r="AH12" s="17">
        <v>598365</v>
      </c>
      <c r="AI12" s="17">
        <v>562202</v>
      </c>
      <c r="AJ12" s="17">
        <v>526855</v>
      </c>
      <c r="AK12" s="17">
        <v>555786</v>
      </c>
      <c r="AL12" s="17">
        <v>1400817</v>
      </c>
      <c r="AM12" s="17">
        <v>1419694</v>
      </c>
      <c r="AN12" s="17">
        <v>1314276</v>
      </c>
      <c r="AO12" s="17">
        <v>1297688</v>
      </c>
      <c r="AP12" s="17">
        <v>1390442</v>
      </c>
      <c r="AQ12" s="17">
        <v>319873</v>
      </c>
      <c r="AR12" s="17">
        <v>306948</v>
      </c>
      <c r="AS12" s="17">
        <v>170003</v>
      </c>
      <c r="AT12" s="17">
        <v>168773</v>
      </c>
      <c r="AU12" s="17">
        <v>193280</v>
      </c>
      <c r="AV12" s="17">
        <v>311593</v>
      </c>
      <c r="AW12" s="17">
        <v>314532</v>
      </c>
      <c r="AX12" s="17">
        <v>317589</v>
      </c>
      <c r="AY12" s="17">
        <v>303972</v>
      </c>
      <c r="AZ12" s="17">
        <v>326173</v>
      </c>
      <c r="BA12" s="17">
        <v>264980</v>
      </c>
      <c r="BB12" s="17">
        <v>234980</v>
      </c>
      <c r="BC12" s="17">
        <v>230883</v>
      </c>
      <c r="BD12" s="17">
        <v>218511</v>
      </c>
      <c r="BE12" s="17">
        <v>242411</v>
      </c>
      <c r="BF12" s="17" t="s">
        <v>150</v>
      </c>
      <c r="BG12" s="17" t="s">
        <v>150</v>
      </c>
      <c r="BH12" s="17" t="s">
        <v>150</v>
      </c>
      <c r="BI12" s="17" t="s">
        <v>150</v>
      </c>
      <c r="BJ12" s="17" t="s">
        <v>150</v>
      </c>
      <c r="BK12" s="17">
        <v>97386</v>
      </c>
      <c r="BL12" s="17">
        <v>93649</v>
      </c>
      <c r="BM12" s="17">
        <v>88870</v>
      </c>
      <c r="BN12" s="17">
        <v>87406</v>
      </c>
      <c r="BO12" s="17">
        <v>103964</v>
      </c>
      <c r="BP12" s="17">
        <v>96531</v>
      </c>
      <c r="BQ12" s="17">
        <v>95509</v>
      </c>
      <c r="BR12" s="17">
        <v>92457</v>
      </c>
      <c r="BS12" s="17">
        <v>89661</v>
      </c>
      <c r="BT12" s="17">
        <v>105604</v>
      </c>
      <c r="BU12" s="17">
        <v>81681</v>
      </c>
      <c r="BV12" s="17">
        <v>94143</v>
      </c>
      <c r="BW12" s="17">
        <v>80495</v>
      </c>
      <c r="BX12" s="17">
        <v>77129</v>
      </c>
      <c r="BY12" s="17">
        <v>95080</v>
      </c>
      <c r="BZ12" s="17" t="s">
        <v>150</v>
      </c>
      <c r="CA12" s="17" t="s">
        <v>150</v>
      </c>
      <c r="CB12" s="17" t="s">
        <v>150</v>
      </c>
      <c r="CC12" s="17" t="s">
        <v>150</v>
      </c>
      <c r="CD12" s="17" t="s">
        <v>150</v>
      </c>
      <c r="CE12" s="17">
        <v>64837</v>
      </c>
      <c r="CF12" s="17">
        <v>61735</v>
      </c>
      <c r="CG12" s="17">
        <v>65378</v>
      </c>
      <c r="CH12" s="17">
        <v>62100</v>
      </c>
      <c r="CI12" s="17">
        <v>66430</v>
      </c>
      <c r="CJ12" s="17">
        <v>284196</v>
      </c>
      <c r="CK12" s="17">
        <v>298521</v>
      </c>
      <c r="CL12" s="17">
        <v>298581</v>
      </c>
      <c r="CM12" s="17">
        <v>258208</v>
      </c>
      <c r="CN12" s="17">
        <v>294549</v>
      </c>
      <c r="CO12" s="17">
        <v>1375487</v>
      </c>
      <c r="CP12" s="17">
        <v>1479215</v>
      </c>
      <c r="CQ12" s="17">
        <v>1428847</v>
      </c>
      <c r="CR12" s="17">
        <v>1383905</v>
      </c>
      <c r="CS12" s="17">
        <v>1582272</v>
      </c>
      <c r="CT12" s="17">
        <v>3855305</v>
      </c>
      <c r="CU12" s="17">
        <v>3743595</v>
      </c>
      <c r="CV12" s="17">
        <v>3723115</v>
      </c>
      <c r="CW12" s="17">
        <v>3639691</v>
      </c>
      <c r="CX12" s="17">
        <v>4237563</v>
      </c>
      <c r="CY12" s="17">
        <v>458</v>
      </c>
      <c r="CZ12" s="17">
        <v>448</v>
      </c>
      <c r="DA12" s="17">
        <v>474</v>
      </c>
      <c r="DB12" s="17">
        <v>579</v>
      </c>
      <c r="DC12" s="17">
        <v>793</v>
      </c>
      <c r="DD12" s="17">
        <v>1485413</v>
      </c>
      <c r="DE12" s="17">
        <v>1538971</v>
      </c>
      <c r="DF12" s="17">
        <v>1521855</v>
      </c>
      <c r="DG12" s="17">
        <v>1432820</v>
      </c>
      <c r="DH12" s="17">
        <v>1583775</v>
      </c>
      <c r="DI12" s="17" t="s">
        <v>150</v>
      </c>
      <c r="DJ12" s="17" t="s">
        <v>150</v>
      </c>
      <c r="DK12" s="17" t="s">
        <v>150</v>
      </c>
      <c r="DL12" s="17" t="s">
        <v>150</v>
      </c>
      <c r="DM12" s="17" t="s">
        <v>150</v>
      </c>
      <c r="DN12" s="17">
        <v>261593</v>
      </c>
      <c r="DO12" s="17">
        <v>263426</v>
      </c>
      <c r="DP12" s="17">
        <v>266583</v>
      </c>
      <c r="DQ12" s="17">
        <v>243383</v>
      </c>
      <c r="DR12" s="17">
        <v>267853</v>
      </c>
      <c r="DS12" s="17">
        <v>872914</v>
      </c>
      <c r="DT12" s="17">
        <v>762550</v>
      </c>
      <c r="DU12" s="17">
        <v>507998</v>
      </c>
      <c r="DV12" s="17">
        <v>745580</v>
      </c>
      <c r="DW12" s="17">
        <v>833900</v>
      </c>
      <c r="DX12" s="17">
        <v>1757934</v>
      </c>
      <c r="DY12" s="17">
        <v>1798311</v>
      </c>
      <c r="DZ12" s="17">
        <v>1795343</v>
      </c>
      <c r="EA12" s="17">
        <v>1738553</v>
      </c>
      <c r="EB12" s="17">
        <v>1907765</v>
      </c>
      <c r="EC12" s="17">
        <v>2217977</v>
      </c>
      <c r="ED12" s="17">
        <v>2303046</v>
      </c>
      <c r="EE12" s="17">
        <v>2372751</v>
      </c>
      <c r="EF12" s="17">
        <v>2186033</v>
      </c>
      <c r="EG12" s="17">
        <v>2150754</v>
      </c>
      <c r="EH12" s="17">
        <v>1108073</v>
      </c>
      <c r="EI12" s="17">
        <v>1208280</v>
      </c>
      <c r="EJ12" s="17">
        <v>1247285</v>
      </c>
      <c r="EK12" s="17">
        <v>1134062</v>
      </c>
      <c r="EL12" s="17">
        <v>1183845</v>
      </c>
      <c r="EM12" s="17">
        <v>591793</v>
      </c>
      <c r="EN12" s="17">
        <v>616866</v>
      </c>
      <c r="EO12" s="17">
        <v>626351</v>
      </c>
      <c r="EP12" s="17">
        <v>573952</v>
      </c>
      <c r="EQ12" s="17">
        <v>639706</v>
      </c>
      <c r="ER12" s="17">
        <v>107309</v>
      </c>
      <c r="ES12" s="17">
        <v>123509</v>
      </c>
      <c r="ET12" s="17">
        <v>128725</v>
      </c>
      <c r="EU12" s="17">
        <v>122612</v>
      </c>
      <c r="EV12" s="17">
        <v>139152</v>
      </c>
      <c r="EW12" s="17">
        <v>265547</v>
      </c>
      <c r="EX12" s="17">
        <v>250528</v>
      </c>
      <c r="EY12" s="17">
        <v>266746</v>
      </c>
      <c r="EZ12" s="17">
        <v>267103</v>
      </c>
      <c r="FA12" s="17">
        <v>252508</v>
      </c>
      <c r="FB12" s="17">
        <v>1184079</v>
      </c>
      <c r="FC12" s="17">
        <v>1282478</v>
      </c>
      <c r="FD12" s="17">
        <v>1340419</v>
      </c>
      <c r="FE12" s="17">
        <v>1207317</v>
      </c>
      <c r="FF12" s="17">
        <v>1251119</v>
      </c>
      <c r="FG12" s="17">
        <v>247364</v>
      </c>
      <c r="FH12" s="17">
        <v>254414</v>
      </c>
      <c r="FI12" s="17">
        <v>263819</v>
      </c>
      <c r="FJ12" s="17">
        <v>237163</v>
      </c>
      <c r="FK12" s="17">
        <v>260960</v>
      </c>
      <c r="FL12" s="17">
        <v>260769</v>
      </c>
      <c r="FM12" s="17">
        <v>240341</v>
      </c>
      <c r="FN12" s="17">
        <v>224197</v>
      </c>
      <c r="FO12" s="17">
        <v>229662</v>
      </c>
      <c r="FP12" s="17">
        <v>265476</v>
      </c>
      <c r="FQ12" s="17">
        <v>175235</v>
      </c>
      <c r="FR12" s="17">
        <v>187859</v>
      </c>
      <c r="FS12" s="17">
        <v>175720</v>
      </c>
      <c r="FT12" s="17">
        <v>159304</v>
      </c>
      <c r="FU12" s="17">
        <v>169643</v>
      </c>
      <c r="FV12" s="17">
        <v>491248</v>
      </c>
      <c r="FW12" s="17">
        <v>421308</v>
      </c>
      <c r="FX12" s="17">
        <v>535175</v>
      </c>
      <c r="FY12" s="17">
        <v>464536</v>
      </c>
      <c r="FZ12" s="17">
        <v>480401</v>
      </c>
      <c r="GA12" s="17">
        <v>948581</v>
      </c>
      <c r="GB12" s="17">
        <v>934594</v>
      </c>
      <c r="GC12" s="17">
        <v>940658</v>
      </c>
      <c r="GD12" s="17">
        <v>880049</v>
      </c>
      <c r="GE12" s="17">
        <v>1052556</v>
      </c>
      <c r="GF12" s="17">
        <v>422692</v>
      </c>
      <c r="GG12" s="17">
        <v>461832</v>
      </c>
      <c r="GH12" s="17">
        <v>444173</v>
      </c>
      <c r="GI12" s="17">
        <v>395875</v>
      </c>
      <c r="GJ12" s="17">
        <v>439950</v>
      </c>
      <c r="GK12" s="17">
        <v>222946</v>
      </c>
      <c r="GL12" s="17">
        <v>212094</v>
      </c>
      <c r="GM12" s="17">
        <v>197470</v>
      </c>
      <c r="GN12" s="17">
        <v>173938</v>
      </c>
      <c r="GO12" s="17">
        <v>204094</v>
      </c>
      <c r="GP12" s="17">
        <v>304923</v>
      </c>
      <c r="GQ12" s="17">
        <v>318236</v>
      </c>
      <c r="GR12" s="17">
        <v>318820</v>
      </c>
      <c r="GS12" s="17">
        <v>286045</v>
      </c>
      <c r="GT12" s="17">
        <v>297183</v>
      </c>
      <c r="GU12" s="17">
        <v>844010</v>
      </c>
      <c r="GV12" s="17">
        <v>840962</v>
      </c>
      <c r="GW12" s="17">
        <v>788505</v>
      </c>
      <c r="GX12" s="17">
        <v>718311</v>
      </c>
      <c r="GY12" s="17">
        <v>740321</v>
      </c>
      <c r="GZ12" s="17">
        <v>288746</v>
      </c>
      <c r="HA12" s="17">
        <v>297990</v>
      </c>
      <c r="HB12" s="17">
        <v>290205</v>
      </c>
      <c r="HC12" s="17">
        <v>265264</v>
      </c>
      <c r="HD12" s="17">
        <v>277661</v>
      </c>
      <c r="HE12" s="17">
        <v>15080</v>
      </c>
      <c r="HF12" s="17">
        <v>14769</v>
      </c>
      <c r="HG12" s="17">
        <v>16292</v>
      </c>
      <c r="HH12" s="17">
        <v>14127</v>
      </c>
      <c r="HI12" s="17">
        <v>15772</v>
      </c>
      <c r="HJ12" s="17">
        <v>4171258</v>
      </c>
      <c r="HK12" s="17">
        <v>4029416</v>
      </c>
      <c r="HL12" s="17">
        <v>4147077</v>
      </c>
      <c r="HM12" s="17">
        <v>3716597</v>
      </c>
      <c r="HN12" s="17">
        <v>4124813</v>
      </c>
      <c r="HO12" s="17">
        <v>28792</v>
      </c>
      <c r="HP12" s="17" t="s">
        <v>150</v>
      </c>
      <c r="HQ12" s="17" t="s">
        <v>150</v>
      </c>
      <c r="HR12" s="17" t="s">
        <v>150</v>
      </c>
      <c r="HS12" s="17" t="s">
        <v>150</v>
      </c>
      <c r="HT12" s="17">
        <v>3092294</v>
      </c>
      <c r="HU12" s="17">
        <v>3143927</v>
      </c>
      <c r="HV12" s="17">
        <v>3123502</v>
      </c>
      <c r="HW12" s="17">
        <v>2891836</v>
      </c>
      <c r="HX12" s="17">
        <v>3222105</v>
      </c>
      <c r="HY12" s="17">
        <v>9788</v>
      </c>
      <c r="HZ12" s="17">
        <v>9535</v>
      </c>
      <c r="IA12" s="17">
        <v>9526</v>
      </c>
      <c r="IB12" s="17">
        <v>4302</v>
      </c>
      <c r="IC12" s="17" t="s">
        <v>150</v>
      </c>
      <c r="ID12" s="17">
        <v>216754</v>
      </c>
      <c r="IE12" s="17">
        <v>232240</v>
      </c>
      <c r="IF12" s="17">
        <v>239701</v>
      </c>
      <c r="IG12" s="17">
        <v>227746</v>
      </c>
      <c r="IH12" s="17">
        <v>238965</v>
      </c>
      <c r="II12" s="17">
        <v>411904</v>
      </c>
      <c r="IJ12" s="17">
        <v>379701</v>
      </c>
      <c r="IK12" s="17">
        <v>389075</v>
      </c>
      <c r="IL12" s="17">
        <v>370460</v>
      </c>
      <c r="IM12" s="17">
        <v>396883</v>
      </c>
      <c r="IN12" s="17">
        <v>129658</v>
      </c>
      <c r="IO12" s="17">
        <v>139389</v>
      </c>
      <c r="IP12" s="17" t="s">
        <v>150</v>
      </c>
      <c r="IQ12" s="17" t="s">
        <v>150</v>
      </c>
      <c r="IR12" s="17" t="s">
        <v>150</v>
      </c>
      <c r="IS12" s="64">
        <v>528389</v>
      </c>
      <c r="IT12" s="17">
        <v>585022</v>
      </c>
      <c r="IU12" s="17" t="s">
        <v>150</v>
      </c>
      <c r="IV12" s="17" t="s">
        <v>150</v>
      </c>
      <c r="IW12" s="17" t="s">
        <v>150</v>
      </c>
      <c r="IX12" s="17">
        <v>465146</v>
      </c>
      <c r="IY12" s="17">
        <v>466202</v>
      </c>
      <c r="IZ12" s="17">
        <v>428953</v>
      </c>
      <c r="JA12" s="17">
        <v>445695</v>
      </c>
      <c r="JB12" s="17">
        <v>481561</v>
      </c>
      <c r="JC12" s="17">
        <v>440178</v>
      </c>
      <c r="JD12" s="17">
        <v>483341</v>
      </c>
      <c r="JE12" s="17">
        <v>501508</v>
      </c>
      <c r="JF12" s="17">
        <v>496639</v>
      </c>
      <c r="JG12" s="17">
        <v>516317</v>
      </c>
      <c r="JH12" s="17">
        <v>452718</v>
      </c>
      <c r="JI12" s="17">
        <v>490902</v>
      </c>
      <c r="JJ12" s="17">
        <v>512384</v>
      </c>
      <c r="JK12" s="17">
        <v>474319</v>
      </c>
      <c r="JL12" s="17">
        <v>507652</v>
      </c>
      <c r="JM12" s="17">
        <v>538910</v>
      </c>
      <c r="JN12" s="17">
        <v>521932</v>
      </c>
      <c r="JO12" s="17">
        <v>520477</v>
      </c>
      <c r="JP12" s="17">
        <v>466034</v>
      </c>
      <c r="JQ12" s="17">
        <v>466124</v>
      </c>
      <c r="JR12" s="17">
        <v>150441</v>
      </c>
      <c r="JS12" s="17">
        <v>157624</v>
      </c>
      <c r="JT12" s="17">
        <v>151079</v>
      </c>
      <c r="JU12" s="17">
        <v>139364</v>
      </c>
      <c r="JV12" s="17">
        <v>159834</v>
      </c>
      <c r="JW12" s="17">
        <v>400741</v>
      </c>
      <c r="JX12" s="17">
        <v>406728</v>
      </c>
      <c r="JY12" s="17">
        <v>443871</v>
      </c>
      <c r="JZ12" s="17">
        <v>427335</v>
      </c>
      <c r="KA12" s="17">
        <v>456630</v>
      </c>
      <c r="KB12" s="17">
        <v>37423</v>
      </c>
      <c r="KC12" s="17">
        <v>37643</v>
      </c>
      <c r="KD12" s="17">
        <v>36459</v>
      </c>
      <c r="KE12" s="17">
        <v>37136</v>
      </c>
      <c r="KF12" s="17">
        <v>38477</v>
      </c>
      <c r="KG12" s="17">
        <v>21023</v>
      </c>
      <c r="KH12" s="17">
        <v>22555</v>
      </c>
      <c r="KI12" s="17">
        <v>21935</v>
      </c>
      <c r="KJ12" s="17">
        <v>22764</v>
      </c>
      <c r="KK12" s="17" t="s">
        <v>150</v>
      </c>
      <c r="KL12" s="17">
        <v>36333</v>
      </c>
      <c r="KM12" s="17">
        <v>41306</v>
      </c>
      <c r="KN12" s="17">
        <v>40975</v>
      </c>
      <c r="KO12" s="17">
        <v>38211</v>
      </c>
      <c r="KP12" s="17" t="s">
        <v>150</v>
      </c>
      <c r="KQ12" s="17">
        <v>2368</v>
      </c>
      <c r="KR12" s="17">
        <v>2508</v>
      </c>
      <c r="KS12" s="17">
        <v>2750</v>
      </c>
      <c r="KT12" s="17">
        <v>2593</v>
      </c>
      <c r="KU12" s="17">
        <v>2542</v>
      </c>
      <c r="KV12" s="17">
        <v>376498</v>
      </c>
      <c r="KW12" s="17">
        <v>369396</v>
      </c>
      <c r="KX12" s="17">
        <v>383616</v>
      </c>
      <c r="KY12" s="17">
        <v>367825</v>
      </c>
      <c r="KZ12" s="17">
        <v>381668</v>
      </c>
      <c r="LA12" s="17">
        <v>216465</v>
      </c>
      <c r="LB12" s="17">
        <v>217661</v>
      </c>
      <c r="LC12" s="17">
        <v>208840</v>
      </c>
      <c r="LD12" s="17">
        <v>200268</v>
      </c>
      <c r="LE12" s="17">
        <v>205946</v>
      </c>
      <c r="LF12" s="17">
        <v>93724</v>
      </c>
      <c r="LG12" s="17">
        <v>96563</v>
      </c>
      <c r="LH12" s="17">
        <v>82447</v>
      </c>
      <c r="LI12" s="17">
        <v>29101</v>
      </c>
      <c r="LJ12" s="17">
        <v>25223</v>
      </c>
      <c r="LK12" s="17">
        <v>109799</v>
      </c>
      <c r="LL12" s="17">
        <v>118916</v>
      </c>
      <c r="LM12" s="17" t="s">
        <v>150</v>
      </c>
      <c r="LN12" s="17" t="s">
        <v>150</v>
      </c>
      <c r="LO12" s="17" t="s">
        <v>150</v>
      </c>
      <c r="LP12" s="17">
        <v>140856</v>
      </c>
      <c r="LQ12" s="17">
        <v>141961</v>
      </c>
      <c r="LR12" s="17">
        <v>142061</v>
      </c>
      <c r="LS12" s="17">
        <v>131207</v>
      </c>
      <c r="LT12" s="17">
        <v>133336</v>
      </c>
      <c r="LU12" s="17">
        <v>133266</v>
      </c>
      <c r="LV12" s="17">
        <v>130980</v>
      </c>
      <c r="LW12" s="17">
        <v>92778</v>
      </c>
      <c r="LX12" s="17">
        <v>99015</v>
      </c>
      <c r="LY12" s="17">
        <v>112618</v>
      </c>
      <c r="LZ12" s="17">
        <v>308070</v>
      </c>
      <c r="MA12" s="17">
        <v>315426</v>
      </c>
      <c r="MB12" s="17">
        <v>323053</v>
      </c>
      <c r="MC12" s="17">
        <v>304737</v>
      </c>
      <c r="MD12" s="17">
        <v>327999</v>
      </c>
      <c r="ME12" s="17">
        <v>119508</v>
      </c>
      <c r="MF12" s="17">
        <v>124103</v>
      </c>
      <c r="MG12" s="17">
        <v>115481</v>
      </c>
      <c r="MH12" s="17">
        <v>113119</v>
      </c>
      <c r="MI12" s="17">
        <v>133904</v>
      </c>
      <c r="MJ12" s="17">
        <v>285333</v>
      </c>
      <c r="MK12" s="17">
        <v>285583</v>
      </c>
      <c r="ML12" s="17">
        <v>286650</v>
      </c>
      <c r="MM12" s="17">
        <v>258280</v>
      </c>
      <c r="MN12" s="17">
        <v>279634</v>
      </c>
      <c r="MO12" s="17">
        <v>265742</v>
      </c>
      <c r="MP12" s="17">
        <v>267744</v>
      </c>
      <c r="MQ12" s="17">
        <v>247850</v>
      </c>
      <c r="MR12" s="17">
        <v>232810</v>
      </c>
      <c r="MS12" s="17">
        <v>233241</v>
      </c>
      <c r="MT12" s="17">
        <v>2251</v>
      </c>
      <c r="MU12" s="17">
        <v>2458</v>
      </c>
      <c r="MV12" s="17">
        <v>2378</v>
      </c>
      <c r="MW12" s="17">
        <v>2114</v>
      </c>
      <c r="MX12" s="17">
        <v>2200</v>
      </c>
      <c r="MY12" s="17">
        <v>1028</v>
      </c>
      <c r="MZ12" s="17">
        <v>241</v>
      </c>
      <c r="NA12" s="17" t="s">
        <v>150</v>
      </c>
      <c r="NB12" s="17" t="s">
        <v>150</v>
      </c>
      <c r="NC12" s="17" t="s">
        <v>150</v>
      </c>
      <c r="ND12" s="17">
        <v>75773</v>
      </c>
      <c r="NE12" s="17">
        <v>100537</v>
      </c>
      <c r="NF12" s="17">
        <v>106278</v>
      </c>
      <c r="NG12" s="17">
        <v>84391</v>
      </c>
      <c r="NH12" s="17">
        <v>78984</v>
      </c>
      <c r="NI12" s="17">
        <v>437219</v>
      </c>
      <c r="NJ12" s="17">
        <v>438171</v>
      </c>
      <c r="NK12" s="17">
        <v>444493</v>
      </c>
      <c r="NL12" s="17">
        <v>383469</v>
      </c>
      <c r="NM12" s="17">
        <v>415834</v>
      </c>
      <c r="NN12" s="17">
        <v>239206</v>
      </c>
      <c r="NO12" s="17">
        <v>257289</v>
      </c>
      <c r="NP12" s="17">
        <v>241651</v>
      </c>
      <c r="NQ12" s="17">
        <v>228901</v>
      </c>
      <c r="NR12" s="17">
        <v>274426</v>
      </c>
      <c r="NS12" s="17">
        <v>294245</v>
      </c>
      <c r="NT12" s="17">
        <v>330456</v>
      </c>
      <c r="NU12" s="17">
        <v>289087</v>
      </c>
      <c r="NV12" s="17">
        <v>275710</v>
      </c>
      <c r="NW12" s="17">
        <v>399342</v>
      </c>
      <c r="NX12" s="17">
        <v>875</v>
      </c>
      <c r="NY12" s="17">
        <v>920</v>
      </c>
      <c r="NZ12" s="17">
        <v>965</v>
      </c>
      <c r="OA12" s="17">
        <v>958</v>
      </c>
      <c r="OB12" s="17">
        <v>1027</v>
      </c>
      <c r="OC12" s="17">
        <v>501215</v>
      </c>
      <c r="OD12" s="17">
        <v>492631</v>
      </c>
      <c r="OE12" s="17">
        <v>486700</v>
      </c>
      <c r="OF12" s="17">
        <v>480330</v>
      </c>
      <c r="OG12" s="17">
        <v>534911</v>
      </c>
      <c r="OH12" s="17">
        <v>1524374</v>
      </c>
      <c r="OI12" s="17">
        <v>1575575</v>
      </c>
      <c r="OJ12" s="17">
        <v>1506352</v>
      </c>
      <c r="OK12" s="17">
        <v>1421423</v>
      </c>
      <c r="OL12" s="17">
        <v>1607363</v>
      </c>
      <c r="OM12" s="17">
        <v>299053</v>
      </c>
      <c r="ON12" s="17">
        <v>296300</v>
      </c>
      <c r="OO12" s="17">
        <v>283984</v>
      </c>
      <c r="OP12" s="17">
        <v>270117</v>
      </c>
      <c r="OQ12" s="17">
        <v>282335</v>
      </c>
      <c r="OR12" s="17">
        <v>428772</v>
      </c>
      <c r="OS12" s="17">
        <v>419383</v>
      </c>
      <c r="OT12" s="17">
        <v>430098</v>
      </c>
      <c r="OU12" s="17">
        <v>419924</v>
      </c>
      <c r="OV12" s="17">
        <v>437221</v>
      </c>
      <c r="OW12" s="17">
        <v>5500</v>
      </c>
      <c r="OX12" s="17">
        <v>5852</v>
      </c>
      <c r="OY12" s="17">
        <v>5776</v>
      </c>
      <c r="OZ12" s="17">
        <v>5587</v>
      </c>
      <c r="PA12" s="17">
        <v>6436</v>
      </c>
      <c r="PB12" s="17">
        <v>1141506</v>
      </c>
      <c r="PC12" s="17">
        <v>1375030</v>
      </c>
      <c r="PD12" s="17">
        <v>1326688</v>
      </c>
      <c r="PE12" s="17">
        <v>1153221</v>
      </c>
      <c r="PF12" s="17">
        <v>1251604</v>
      </c>
      <c r="PG12" s="17">
        <v>389113</v>
      </c>
      <c r="PH12" s="17">
        <v>386977</v>
      </c>
      <c r="PI12" s="17">
        <v>380730</v>
      </c>
      <c r="PJ12" s="17">
        <v>383429</v>
      </c>
      <c r="PK12" s="17">
        <v>412306</v>
      </c>
      <c r="PL12" s="17">
        <v>762312</v>
      </c>
      <c r="PM12" s="17">
        <v>826247</v>
      </c>
      <c r="PN12" s="17">
        <v>718691</v>
      </c>
      <c r="PO12" s="17">
        <v>683478</v>
      </c>
      <c r="PP12" s="17">
        <v>724889</v>
      </c>
      <c r="PQ12" s="17">
        <v>588333</v>
      </c>
      <c r="PR12" s="17">
        <v>597962</v>
      </c>
      <c r="PS12" s="17">
        <v>529475</v>
      </c>
      <c r="PT12" s="17">
        <v>479390</v>
      </c>
      <c r="PU12" s="17">
        <v>586029</v>
      </c>
      <c r="PV12" s="17">
        <v>150022</v>
      </c>
      <c r="PW12" s="17">
        <v>149997</v>
      </c>
      <c r="PX12" s="17">
        <v>149895</v>
      </c>
      <c r="PY12" s="17">
        <v>152555</v>
      </c>
      <c r="PZ12" s="17">
        <v>162540</v>
      </c>
      <c r="QA12" s="17">
        <v>139629</v>
      </c>
      <c r="QB12" s="17">
        <v>141496</v>
      </c>
      <c r="QC12" s="17">
        <v>144663</v>
      </c>
      <c r="QD12" s="17">
        <v>139063</v>
      </c>
      <c r="QE12" s="17">
        <v>100900</v>
      </c>
      <c r="QF12" s="17">
        <v>6499737</v>
      </c>
      <c r="QG12" s="17">
        <v>6141452</v>
      </c>
      <c r="QH12" s="17">
        <v>5862973</v>
      </c>
      <c r="QI12" s="17">
        <v>6193136</v>
      </c>
      <c r="QJ12" s="17">
        <v>6607396</v>
      </c>
      <c r="QK12" s="17">
        <v>1569999</v>
      </c>
      <c r="QL12" s="17">
        <v>1541493</v>
      </c>
      <c r="QM12" s="17">
        <v>1547128</v>
      </c>
      <c r="QN12" s="17">
        <v>1614105</v>
      </c>
      <c r="QO12" s="17">
        <v>1593558</v>
      </c>
      <c r="QP12" s="17">
        <v>400796</v>
      </c>
      <c r="QQ12" s="17">
        <v>404020</v>
      </c>
      <c r="QR12" s="17">
        <v>404239</v>
      </c>
      <c r="QS12" s="17">
        <v>385547</v>
      </c>
      <c r="QT12" s="17">
        <v>421616</v>
      </c>
      <c r="QU12" s="17">
        <v>187571</v>
      </c>
      <c r="QV12" s="17">
        <v>185908</v>
      </c>
      <c r="QW12" s="17">
        <v>151541</v>
      </c>
      <c r="QX12" s="17">
        <v>132802</v>
      </c>
      <c r="QY12" s="17">
        <v>142554</v>
      </c>
      <c r="QZ12" s="17">
        <v>50040</v>
      </c>
      <c r="RA12" s="17">
        <v>51290</v>
      </c>
      <c r="RB12" s="17">
        <v>36022</v>
      </c>
      <c r="RC12" s="17">
        <v>33216</v>
      </c>
      <c r="RD12" s="17">
        <v>38088</v>
      </c>
      <c r="RE12" s="17">
        <v>4363</v>
      </c>
      <c r="RF12" s="17" t="s">
        <v>150</v>
      </c>
      <c r="RG12" s="17" t="s">
        <v>150</v>
      </c>
      <c r="RH12" s="17" t="s">
        <v>150</v>
      </c>
      <c r="RI12" s="17" t="s">
        <v>150</v>
      </c>
      <c r="RJ12" s="17">
        <v>440</v>
      </c>
      <c r="RK12" s="17">
        <v>371</v>
      </c>
      <c r="RL12" s="17">
        <v>396</v>
      </c>
      <c r="RM12" s="17">
        <v>370</v>
      </c>
      <c r="RN12" s="17" t="s">
        <v>150</v>
      </c>
      <c r="RO12" s="17">
        <v>650481</v>
      </c>
      <c r="RP12" s="17">
        <v>648540</v>
      </c>
      <c r="RQ12" s="17">
        <v>638317</v>
      </c>
      <c r="RR12" s="17">
        <v>619176</v>
      </c>
      <c r="RS12" s="17">
        <v>691317</v>
      </c>
      <c r="RT12" s="17">
        <v>891612</v>
      </c>
      <c r="RU12" s="17">
        <v>975000</v>
      </c>
      <c r="RV12" s="17">
        <v>972801</v>
      </c>
      <c r="RW12" s="17">
        <v>858510</v>
      </c>
      <c r="RX12" s="17">
        <v>969295</v>
      </c>
      <c r="RY12" s="17">
        <v>349501</v>
      </c>
      <c r="RZ12" s="17">
        <v>363489</v>
      </c>
      <c r="SA12" s="17">
        <v>375770</v>
      </c>
      <c r="SB12" s="17">
        <v>336203</v>
      </c>
      <c r="SC12" s="17">
        <v>400714</v>
      </c>
      <c r="SD12" s="17">
        <v>1227886</v>
      </c>
      <c r="SE12" s="17">
        <v>1220218</v>
      </c>
      <c r="SF12" s="17">
        <v>1219230</v>
      </c>
      <c r="SG12" s="17">
        <v>1196393</v>
      </c>
      <c r="SH12" s="17">
        <v>1302127</v>
      </c>
      <c r="SI12" s="17">
        <v>292410</v>
      </c>
      <c r="SJ12" s="17">
        <v>312485</v>
      </c>
      <c r="SK12" s="17">
        <v>310110</v>
      </c>
      <c r="SL12" s="17">
        <v>295298</v>
      </c>
      <c r="SM12" s="17">
        <v>329180</v>
      </c>
      <c r="SN12" s="17">
        <v>408354</v>
      </c>
      <c r="SO12" s="17">
        <v>408333</v>
      </c>
      <c r="SP12" s="17">
        <v>396987</v>
      </c>
      <c r="SQ12" s="17">
        <v>392257</v>
      </c>
      <c r="SR12" s="17">
        <v>419251</v>
      </c>
      <c r="SS12" s="17">
        <v>398555</v>
      </c>
      <c r="ST12" s="17">
        <v>411348</v>
      </c>
      <c r="SU12" s="17">
        <v>377298</v>
      </c>
      <c r="SV12" s="17">
        <v>320376</v>
      </c>
      <c r="SW12" s="17">
        <v>378271</v>
      </c>
      <c r="SX12" s="17">
        <v>1478628</v>
      </c>
      <c r="SY12" s="17">
        <v>1494635</v>
      </c>
      <c r="SZ12" s="17">
        <v>1607296</v>
      </c>
      <c r="TA12" s="17">
        <v>1534381</v>
      </c>
      <c r="TB12" s="17">
        <v>1625080</v>
      </c>
      <c r="TC12" s="17">
        <v>892585</v>
      </c>
      <c r="TD12" s="17">
        <v>885537</v>
      </c>
      <c r="TE12" s="17">
        <v>861689</v>
      </c>
      <c r="TF12" s="17">
        <v>800607</v>
      </c>
      <c r="TG12" s="17">
        <v>909277</v>
      </c>
      <c r="TH12" s="17">
        <v>169515</v>
      </c>
      <c r="TI12" s="17">
        <v>186823</v>
      </c>
      <c r="TJ12" s="17">
        <v>174954</v>
      </c>
      <c r="TK12" s="17">
        <v>160178</v>
      </c>
      <c r="TL12" s="17">
        <v>177822</v>
      </c>
      <c r="TM12" s="17">
        <v>60092</v>
      </c>
      <c r="TN12" s="17">
        <v>58921</v>
      </c>
      <c r="TO12" s="17">
        <v>55676</v>
      </c>
      <c r="TP12" s="17">
        <v>52323</v>
      </c>
      <c r="TQ12" s="17">
        <v>56906</v>
      </c>
      <c r="TR12" s="17">
        <v>1433018</v>
      </c>
      <c r="TS12" s="17">
        <v>1519500</v>
      </c>
      <c r="TT12" s="17">
        <v>1478133</v>
      </c>
      <c r="TU12" s="17">
        <v>1402838</v>
      </c>
      <c r="TV12" s="17">
        <v>1051761</v>
      </c>
      <c r="TW12" s="17">
        <v>235996</v>
      </c>
      <c r="TX12" s="17">
        <v>257510</v>
      </c>
      <c r="TY12" s="17">
        <v>253856</v>
      </c>
      <c r="TZ12" s="17">
        <v>233139</v>
      </c>
      <c r="UA12" s="17">
        <v>262388</v>
      </c>
      <c r="UB12" s="17">
        <v>5745863</v>
      </c>
      <c r="UC12" s="17">
        <v>5933520</v>
      </c>
      <c r="UD12" s="17">
        <v>5457524</v>
      </c>
      <c r="UE12" s="17">
        <v>5486807</v>
      </c>
      <c r="UF12" s="17">
        <v>6639000</v>
      </c>
      <c r="UG12" s="17">
        <v>158338</v>
      </c>
      <c r="UH12" s="17">
        <v>154860</v>
      </c>
      <c r="UI12" s="17">
        <v>152038</v>
      </c>
      <c r="UJ12" s="17">
        <v>147360</v>
      </c>
      <c r="UK12" s="17">
        <v>161048</v>
      </c>
      <c r="UL12" s="17">
        <v>495624</v>
      </c>
      <c r="UM12" s="17">
        <v>515083</v>
      </c>
      <c r="UN12" s="17">
        <v>487813</v>
      </c>
      <c r="UO12" s="17">
        <v>462556</v>
      </c>
      <c r="UP12" s="17">
        <v>648717</v>
      </c>
      <c r="UQ12" s="17">
        <v>375961</v>
      </c>
      <c r="UR12" s="17">
        <v>377999</v>
      </c>
      <c r="US12" s="17">
        <v>365353</v>
      </c>
      <c r="UT12" s="17">
        <v>337108</v>
      </c>
      <c r="UU12" s="17">
        <v>398712</v>
      </c>
      <c r="UV12" s="17">
        <v>12118</v>
      </c>
      <c r="UW12" s="17">
        <v>11799</v>
      </c>
      <c r="UX12" s="17">
        <v>8094</v>
      </c>
      <c r="UY12" s="17">
        <v>7778</v>
      </c>
      <c r="UZ12" s="17">
        <v>12783</v>
      </c>
      <c r="VA12" s="17">
        <v>577549</v>
      </c>
      <c r="VB12" s="17">
        <v>582566</v>
      </c>
      <c r="VC12" s="17">
        <v>562985</v>
      </c>
      <c r="VD12" s="17">
        <v>507001</v>
      </c>
      <c r="VE12" s="17">
        <v>601823</v>
      </c>
      <c r="VF12" s="17">
        <v>403295</v>
      </c>
      <c r="VG12" s="17">
        <v>414141</v>
      </c>
      <c r="VH12" s="17">
        <v>411998</v>
      </c>
      <c r="VI12" s="17">
        <v>413441</v>
      </c>
      <c r="VJ12" s="17">
        <v>421820</v>
      </c>
      <c r="VK12" s="17">
        <v>861879</v>
      </c>
      <c r="VL12" s="17">
        <v>901783</v>
      </c>
      <c r="VM12" s="17">
        <v>892555</v>
      </c>
      <c r="VN12" s="17">
        <v>852736</v>
      </c>
      <c r="VO12" s="17">
        <v>864561</v>
      </c>
      <c r="VP12" s="17">
        <v>147150</v>
      </c>
      <c r="VQ12" s="17">
        <v>137354</v>
      </c>
      <c r="VR12" s="17">
        <v>161254</v>
      </c>
      <c r="VS12" s="17">
        <v>130071</v>
      </c>
      <c r="VT12" s="17">
        <v>136303</v>
      </c>
      <c r="VU12" s="17">
        <v>180629</v>
      </c>
      <c r="VV12" s="17">
        <v>179336</v>
      </c>
      <c r="VW12" s="17">
        <v>169577</v>
      </c>
      <c r="VX12" s="17">
        <v>161273</v>
      </c>
      <c r="VY12" s="17">
        <v>184181</v>
      </c>
      <c r="VZ12" s="17">
        <v>124823</v>
      </c>
      <c r="WA12" s="17">
        <v>125059</v>
      </c>
      <c r="WB12" s="17">
        <v>122781</v>
      </c>
      <c r="WC12" s="17">
        <v>125055</v>
      </c>
      <c r="WD12" s="17">
        <v>131456</v>
      </c>
      <c r="WE12" s="17">
        <v>246790</v>
      </c>
      <c r="WF12" s="17">
        <v>271253</v>
      </c>
      <c r="WG12" s="17">
        <v>260104</v>
      </c>
      <c r="WH12" s="17">
        <v>249043</v>
      </c>
      <c r="WI12" s="17">
        <v>252199</v>
      </c>
      <c r="WJ12" s="17">
        <v>280114</v>
      </c>
      <c r="WK12" s="17">
        <v>274850</v>
      </c>
      <c r="WL12" s="17">
        <v>257309</v>
      </c>
      <c r="WM12" s="17">
        <v>252954</v>
      </c>
      <c r="WN12" s="17">
        <v>256398</v>
      </c>
      <c r="WO12" s="17">
        <v>20626</v>
      </c>
      <c r="WP12" s="17">
        <v>22884</v>
      </c>
      <c r="WQ12" s="17">
        <v>20090</v>
      </c>
      <c r="WR12" s="17">
        <v>19180</v>
      </c>
      <c r="WS12" s="17">
        <v>21814</v>
      </c>
      <c r="WT12" s="17">
        <v>1206326</v>
      </c>
      <c r="WU12" s="17">
        <v>1270748</v>
      </c>
      <c r="WV12" s="17">
        <v>1155901</v>
      </c>
      <c r="WW12" s="17">
        <v>1024306</v>
      </c>
      <c r="WX12" s="17">
        <v>1124703</v>
      </c>
      <c r="WY12" s="17">
        <v>39420</v>
      </c>
      <c r="WZ12" s="17">
        <v>43210</v>
      </c>
      <c r="XA12" s="17">
        <v>44943</v>
      </c>
      <c r="XB12" s="17">
        <v>40746</v>
      </c>
      <c r="XC12" s="17">
        <v>43842</v>
      </c>
      <c r="XD12" s="17">
        <v>67158</v>
      </c>
      <c r="XE12" s="17">
        <v>66690</v>
      </c>
      <c r="XF12" s="17">
        <v>61995</v>
      </c>
      <c r="XG12" s="17">
        <v>67530</v>
      </c>
      <c r="XH12" s="17">
        <v>73659</v>
      </c>
      <c r="XI12" s="17">
        <v>17110</v>
      </c>
      <c r="XJ12" s="17">
        <v>17167</v>
      </c>
      <c r="XK12" s="17">
        <v>16065</v>
      </c>
      <c r="XL12" s="17">
        <v>15709</v>
      </c>
      <c r="XM12" s="17">
        <v>18681</v>
      </c>
      <c r="XN12" s="17">
        <v>25613</v>
      </c>
      <c r="XO12" s="17">
        <v>19806</v>
      </c>
      <c r="XP12" s="17">
        <v>22954</v>
      </c>
      <c r="XQ12" s="17">
        <v>23958</v>
      </c>
      <c r="XR12" s="17">
        <v>24660</v>
      </c>
      <c r="XS12" s="17">
        <v>58950</v>
      </c>
      <c r="XT12" s="17">
        <v>57641</v>
      </c>
      <c r="XU12" s="17">
        <v>54848</v>
      </c>
      <c r="XV12" s="17">
        <v>49451</v>
      </c>
      <c r="XW12" s="17">
        <v>64030</v>
      </c>
      <c r="XX12" s="17">
        <v>2416144</v>
      </c>
      <c r="XY12" s="17">
        <v>2633094</v>
      </c>
      <c r="XZ12" s="17">
        <v>2711406</v>
      </c>
      <c r="YA12" s="17">
        <v>2341316</v>
      </c>
      <c r="YB12" s="17" t="s">
        <v>150</v>
      </c>
      <c r="YC12" s="17">
        <v>169821</v>
      </c>
      <c r="YD12" s="17">
        <v>171834</v>
      </c>
      <c r="YE12" s="17">
        <v>166189</v>
      </c>
      <c r="YF12" s="17">
        <v>131725</v>
      </c>
      <c r="YG12" s="17">
        <v>136827</v>
      </c>
      <c r="YH12" s="17">
        <v>424820</v>
      </c>
      <c r="YI12" s="17">
        <v>428778</v>
      </c>
      <c r="YJ12" s="17">
        <v>417350</v>
      </c>
      <c r="YK12" s="17">
        <v>388825</v>
      </c>
      <c r="YL12" s="17">
        <v>393878</v>
      </c>
      <c r="YM12" s="17">
        <v>40682</v>
      </c>
      <c r="YN12" s="17">
        <v>41368</v>
      </c>
      <c r="YO12" s="17">
        <v>38411</v>
      </c>
      <c r="YP12" s="17">
        <v>36261</v>
      </c>
      <c r="YQ12" s="17">
        <v>38786</v>
      </c>
      <c r="YR12" s="17">
        <v>1015886</v>
      </c>
      <c r="YS12" s="17">
        <v>1019414</v>
      </c>
      <c r="YT12" s="17">
        <v>1011880</v>
      </c>
      <c r="YU12" s="17">
        <v>955545</v>
      </c>
      <c r="YV12" s="17">
        <v>1016472</v>
      </c>
      <c r="YW12" s="17">
        <v>257561</v>
      </c>
      <c r="YX12" s="17">
        <v>249118</v>
      </c>
      <c r="YY12" s="17">
        <v>259414</v>
      </c>
      <c r="YZ12" s="17">
        <v>244268</v>
      </c>
      <c r="ZA12" s="17">
        <v>255137</v>
      </c>
      <c r="ZB12" s="17">
        <v>367808</v>
      </c>
      <c r="ZC12" s="17">
        <v>372634</v>
      </c>
      <c r="ZD12" s="17">
        <v>357393</v>
      </c>
      <c r="ZE12" s="17">
        <v>351837</v>
      </c>
      <c r="ZF12" s="17">
        <v>374477</v>
      </c>
    </row>
    <row r="13" spans="2:682" s="15" customFormat="1" x14ac:dyDescent="0.2">
      <c r="B13" s="88" t="s">
        <v>295</v>
      </c>
      <c r="C13" s="15">
        <v>23274</v>
      </c>
      <c r="D13" s="15">
        <v>300</v>
      </c>
      <c r="E13" s="15" t="s">
        <v>296</v>
      </c>
      <c r="F13" s="15" t="s">
        <v>297</v>
      </c>
      <c r="G13" s="18"/>
      <c r="H13" s="17">
        <v>376328</v>
      </c>
      <c r="I13" s="17">
        <v>386381</v>
      </c>
      <c r="J13" s="17">
        <v>365564</v>
      </c>
      <c r="K13" s="17">
        <v>378661</v>
      </c>
      <c r="L13" s="17">
        <v>487828</v>
      </c>
      <c r="M13" s="17">
        <v>561194</v>
      </c>
      <c r="N13" s="17">
        <v>568408</v>
      </c>
      <c r="O13" s="17">
        <v>548550</v>
      </c>
      <c r="P13" s="17">
        <v>484230</v>
      </c>
      <c r="Q13" s="17">
        <v>541471</v>
      </c>
      <c r="R13" s="17">
        <v>1476669</v>
      </c>
      <c r="S13" s="17">
        <v>1428120</v>
      </c>
      <c r="T13" s="17">
        <v>1392733</v>
      </c>
      <c r="U13" s="17">
        <v>1297459</v>
      </c>
      <c r="V13" s="17">
        <v>1434210</v>
      </c>
      <c r="W13" s="17">
        <v>17593</v>
      </c>
      <c r="X13" s="17">
        <v>14299</v>
      </c>
      <c r="Y13" s="17">
        <v>8843</v>
      </c>
      <c r="Z13" s="17">
        <v>13084</v>
      </c>
      <c r="AA13" s="17">
        <v>14552</v>
      </c>
      <c r="AB13" s="17">
        <v>112775</v>
      </c>
      <c r="AC13" s="17">
        <v>122184</v>
      </c>
      <c r="AD13" s="17">
        <v>127396</v>
      </c>
      <c r="AE13" s="17">
        <v>124030</v>
      </c>
      <c r="AF13" s="17">
        <v>135390</v>
      </c>
      <c r="AG13" s="17">
        <v>639023</v>
      </c>
      <c r="AH13" s="17">
        <v>618835</v>
      </c>
      <c r="AI13" s="17">
        <v>594603</v>
      </c>
      <c r="AJ13" s="17">
        <v>563790</v>
      </c>
      <c r="AK13" s="17">
        <v>584310</v>
      </c>
      <c r="AL13" s="17">
        <v>190954</v>
      </c>
      <c r="AM13" s="17">
        <v>187260</v>
      </c>
      <c r="AN13" s="17">
        <v>175006</v>
      </c>
      <c r="AO13" s="17">
        <v>168995</v>
      </c>
      <c r="AP13" s="17">
        <v>176211</v>
      </c>
      <c r="AQ13" s="17">
        <v>35689</v>
      </c>
      <c r="AR13" s="17">
        <v>33453</v>
      </c>
      <c r="AS13" s="17">
        <v>180216</v>
      </c>
      <c r="AT13" s="17">
        <v>175230</v>
      </c>
      <c r="AU13" s="17">
        <v>185288</v>
      </c>
      <c r="AV13" s="17">
        <v>110982</v>
      </c>
      <c r="AW13" s="17">
        <v>109846</v>
      </c>
      <c r="AX13" s="17">
        <v>114531</v>
      </c>
      <c r="AY13" s="17">
        <v>113563</v>
      </c>
      <c r="AZ13" s="17">
        <v>117165</v>
      </c>
      <c r="BA13" s="17">
        <v>449443</v>
      </c>
      <c r="BB13" s="17">
        <v>429194</v>
      </c>
      <c r="BC13" s="17">
        <v>437653</v>
      </c>
      <c r="BD13" s="17">
        <v>412974</v>
      </c>
      <c r="BE13" s="17">
        <v>452527</v>
      </c>
      <c r="BF13" s="17" t="s">
        <v>150</v>
      </c>
      <c r="BG13" s="17" t="s">
        <v>150</v>
      </c>
      <c r="BH13" s="17" t="s">
        <v>150</v>
      </c>
      <c r="BI13" s="17" t="s">
        <v>150</v>
      </c>
      <c r="BJ13" s="17" t="s">
        <v>150</v>
      </c>
      <c r="BK13" s="17">
        <v>38707</v>
      </c>
      <c r="BL13" s="17">
        <v>38986</v>
      </c>
      <c r="BM13" s="17">
        <v>37718</v>
      </c>
      <c r="BN13" s="17">
        <v>37182</v>
      </c>
      <c r="BO13" s="17">
        <v>40947</v>
      </c>
      <c r="BP13" s="17">
        <v>33464</v>
      </c>
      <c r="BQ13" s="17">
        <v>32748</v>
      </c>
      <c r="BR13" s="17">
        <v>34893</v>
      </c>
      <c r="BS13" s="17">
        <v>34686</v>
      </c>
      <c r="BT13" s="17">
        <v>39816</v>
      </c>
      <c r="BU13" s="17">
        <v>7320</v>
      </c>
      <c r="BV13" s="17">
        <v>8017</v>
      </c>
      <c r="BW13" s="17">
        <v>7157</v>
      </c>
      <c r="BX13" s="17">
        <v>6929</v>
      </c>
      <c r="BY13" s="17">
        <v>8254</v>
      </c>
      <c r="BZ13" s="17" t="s">
        <v>150</v>
      </c>
      <c r="CA13" s="17" t="s">
        <v>150</v>
      </c>
      <c r="CB13" s="17" t="s">
        <v>150</v>
      </c>
      <c r="CC13" s="17" t="s">
        <v>150</v>
      </c>
      <c r="CD13" s="17" t="s">
        <v>150</v>
      </c>
      <c r="CE13" s="17">
        <v>50788</v>
      </c>
      <c r="CF13" s="17">
        <v>52934</v>
      </c>
      <c r="CG13" s="17">
        <v>59221</v>
      </c>
      <c r="CH13" s="17">
        <v>59285</v>
      </c>
      <c r="CI13" s="17">
        <v>68278</v>
      </c>
      <c r="CJ13" s="17">
        <v>158564</v>
      </c>
      <c r="CK13" s="17">
        <v>170873</v>
      </c>
      <c r="CL13" s="17">
        <v>154442</v>
      </c>
      <c r="CM13" s="17">
        <v>138228</v>
      </c>
      <c r="CN13" s="17">
        <v>175130</v>
      </c>
      <c r="CO13" s="17">
        <v>460999</v>
      </c>
      <c r="CP13" s="17">
        <v>532962</v>
      </c>
      <c r="CQ13" s="17">
        <v>524969</v>
      </c>
      <c r="CR13" s="17">
        <v>509609</v>
      </c>
      <c r="CS13" s="17">
        <v>564962</v>
      </c>
      <c r="CT13" s="17">
        <v>56011</v>
      </c>
      <c r="CU13" s="17">
        <v>52735</v>
      </c>
      <c r="CV13" s="17">
        <v>44117</v>
      </c>
      <c r="CW13" s="17">
        <v>40346</v>
      </c>
      <c r="CX13" s="17">
        <v>45041</v>
      </c>
      <c r="CY13" s="17">
        <v>54446</v>
      </c>
      <c r="CZ13" s="17">
        <v>53038</v>
      </c>
      <c r="DA13" s="17">
        <v>47962</v>
      </c>
      <c r="DB13" s="17">
        <v>35835</v>
      </c>
      <c r="DC13" s="17">
        <v>41161</v>
      </c>
      <c r="DD13" s="17">
        <v>735291</v>
      </c>
      <c r="DE13" s="17">
        <v>703336</v>
      </c>
      <c r="DF13" s="17">
        <v>683146</v>
      </c>
      <c r="DG13" s="17">
        <v>573307</v>
      </c>
      <c r="DH13" s="17">
        <v>633207</v>
      </c>
      <c r="DI13" s="17" t="s">
        <v>150</v>
      </c>
      <c r="DJ13" s="17" t="s">
        <v>150</v>
      </c>
      <c r="DK13" s="17" t="s">
        <v>150</v>
      </c>
      <c r="DL13" s="17" t="s">
        <v>150</v>
      </c>
      <c r="DM13" s="17" t="s">
        <v>150</v>
      </c>
      <c r="DN13" s="17">
        <v>24038</v>
      </c>
      <c r="DO13" s="17">
        <v>22264</v>
      </c>
      <c r="DP13" s="17">
        <v>18094</v>
      </c>
      <c r="DQ13" s="17">
        <v>17298</v>
      </c>
      <c r="DR13" s="17">
        <v>19146</v>
      </c>
      <c r="DS13" s="17">
        <v>463892</v>
      </c>
      <c r="DT13" s="17">
        <v>401304</v>
      </c>
      <c r="DU13" s="17">
        <v>224606</v>
      </c>
      <c r="DV13" s="17">
        <v>341553</v>
      </c>
      <c r="DW13" s="17">
        <v>423937</v>
      </c>
      <c r="DX13" s="17">
        <v>666982</v>
      </c>
      <c r="DY13" s="17">
        <v>685986</v>
      </c>
      <c r="DZ13" s="17">
        <v>658840</v>
      </c>
      <c r="EA13" s="17">
        <v>591771</v>
      </c>
      <c r="EB13" s="17">
        <v>628488</v>
      </c>
      <c r="EC13" s="17">
        <v>1221921</v>
      </c>
      <c r="ED13" s="17">
        <v>1225864</v>
      </c>
      <c r="EE13" s="17">
        <v>1221200</v>
      </c>
      <c r="EF13" s="17">
        <v>1135696</v>
      </c>
      <c r="EG13" s="17">
        <v>1135299</v>
      </c>
      <c r="EH13" s="17">
        <v>251284</v>
      </c>
      <c r="EI13" s="17">
        <v>257827</v>
      </c>
      <c r="EJ13" s="17">
        <v>254028</v>
      </c>
      <c r="EK13" s="17">
        <v>247131</v>
      </c>
      <c r="EL13" s="17">
        <v>256561</v>
      </c>
      <c r="EM13" s="17">
        <v>769268</v>
      </c>
      <c r="EN13" s="17">
        <v>774812</v>
      </c>
      <c r="EO13" s="17">
        <v>773943</v>
      </c>
      <c r="EP13" s="17">
        <v>680290</v>
      </c>
      <c r="EQ13" s="17">
        <v>750284</v>
      </c>
      <c r="ER13" s="17">
        <v>50490</v>
      </c>
      <c r="ES13" s="17">
        <v>58305</v>
      </c>
      <c r="ET13" s="17">
        <v>62260</v>
      </c>
      <c r="EU13" s="17">
        <v>55859</v>
      </c>
      <c r="EV13" s="17">
        <v>59283</v>
      </c>
      <c r="EW13" s="17">
        <v>71615</v>
      </c>
      <c r="EX13" s="17">
        <v>73684</v>
      </c>
      <c r="EY13" s="17">
        <v>85169</v>
      </c>
      <c r="EZ13" s="17">
        <v>80575</v>
      </c>
      <c r="FA13" s="17">
        <v>74758</v>
      </c>
      <c r="FB13" s="17">
        <v>623850</v>
      </c>
      <c r="FC13" s="17">
        <v>670733</v>
      </c>
      <c r="FD13" s="17">
        <v>681887</v>
      </c>
      <c r="FE13" s="17">
        <v>647181</v>
      </c>
      <c r="FF13" s="17">
        <v>619292</v>
      </c>
      <c r="FG13" s="17">
        <v>41524</v>
      </c>
      <c r="FH13" s="17">
        <v>42468</v>
      </c>
      <c r="FI13" s="17">
        <v>44747</v>
      </c>
      <c r="FJ13" s="17">
        <v>47459</v>
      </c>
      <c r="FK13" s="17">
        <v>46554</v>
      </c>
      <c r="FL13" s="17">
        <v>62268</v>
      </c>
      <c r="FM13" s="17">
        <v>51905</v>
      </c>
      <c r="FN13" s="17">
        <v>44701</v>
      </c>
      <c r="FO13" s="17">
        <v>48257</v>
      </c>
      <c r="FP13" s="17">
        <v>62069</v>
      </c>
      <c r="FQ13" s="17">
        <v>88721</v>
      </c>
      <c r="FR13" s="17">
        <v>97912</v>
      </c>
      <c r="FS13" s="17">
        <v>93457</v>
      </c>
      <c r="FT13" s="17">
        <v>88132</v>
      </c>
      <c r="FU13" s="17">
        <v>92570</v>
      </c>
      <c r="FV13" s="17">
        <v>468308</v>
      </c>
      <c r="FW13" s="17">
        <v>430643</v>
      </c>
      <c r="FX13" s="17">
        <v>517724</v>
      </c>
      <c r="FY13" s="17">
        <v>460450</v>
      </c>
      <c r="FZ13" s="17">
        <v>496661</v>
      </c>
      <c r="GA13" s="17">
        <v>1526665</v>
      </c>
      <c r="GB13" s="17">
        <v>1455084</v>
      </c>
      <c r="GC13" s="17">
        <v>1443648</v>
      </c>
      <c r="GD13" s="17">
        <v>1306969</v>
      </c>
      <c r="GE13" s="17">
        <v>1767521</v>
      </c>
      <c r="GF13" s="17">
        <v>158649</v>
      </c>
      <c r="GG13" s="17">
        <v>175056</v>
      </c>
      <c r="GH13" s="17">
        <v>164491</v>
      </c>
      <c r="GI13" s="17">
        <v>145100</v>
      </c>
      <c r="GJ13" s="17">
        <v>150698</v>
      </c>
      <c r="GK13" s="17">
        <v>35043</v>
      </c>
      <c r="GL13" s="17">
        <v>32746</v>
      </c>
      <c r="GM13" s="17">
        <v>31232</v>
      </c>
      <c r="GN13" s="17">
        <v>23515</v>
      </c>
      <c r="GO13" s="17">
        <v>30220</v>
      </c>
      <c r="GP13" s="17">
        <v>257462</v>
      </c>
      <c r="GQ13" s="17">
        <v>250189</v>
      </c>
      <c r="GR13" s="17">
        <v>248847</v>
      </c>
      <c r="GS13" s="17">
        <v>221972</v>
      </c>
      <c r="GT13" s="17">
        <v>229270</v>
      </c>
      <c r="GU13" s="17">
        <v>160954</v>
      </c>
      <c r="GV13" s="17">
        <v>147938</v>
      </c>
      <c r="GW13" s="17">
        <v>137039</v>
      </c>
      <c r="GX13" s="17">
        <v>129073</v>
      </c>
      <c r="GY13" s="17">
        <v>126672</v>
      </c>
      <c r="GZ13" s="17">
        <v>86971</v>
      </c>
      <c r="HA13" s="17">
        <v>86987</v>
      </c>
      <c r="HB13" s="17">
        <v>84601</v>
      </c>
      <c r="HC13" s="17">
        <v>81806</v>
      </c>
      <c r="HD13" s="17">
        <v>84535</v>
      </c>
      <c r="HE13" s="17">
        <v>9436</v>
      </c>
      <c r="HF13" s="17">
        <v>10251</v>
      </c>
      <c r="HG13" s="17">
        <v>11545</v>
      </c>
      <c r="HH13" s="17">
        <v>10381</v>
      </c>
      <c r="HI13" s="17">
        <v>14837</v>
      </c>
      <c r="HJ13" s="17">
        <v>199751</v>
      </c>
      <c r="HK13" s="17">
        <v>192211</v>
      </c>
      <c r="HL13" s="17">
        <v>191020</v>
      </c>
      <c r="HM13" s="17">
        <v>177396</v>
      </c>
      <c r="HN13" s="17">
        <v>197881</v>
      </c>
      <c r="HO13" s="17">
        <v>13646</v>
      </c>
      <c r="HP13" s="17" t="s">
        <v>150</v>
      </c>
      <c r="HQ13" s="17" t="s">
        <v>150</v>
      </c>
      <c r="HR13" s="17" t="s">
        <v>150</v>
      </c>
      <c r="HS13" s="17" t="s">
        <v>150</v>
      </c>
      <c r="HT13" s="17">
        <v>1320911</v>
      </c>
      <c r="HU13" s="17">
        <v>1383931</v>
      </c>
      <c r="HV13" s="17">
        <v>1363313</v>
      </c>
      <c r="HW13" s="17">
        <v>1185632</v>
      </c>
      <c r="HX13" s="17">
        <v>1489164</v>
      </c>
      <c r="HY13" s="17">
        <v>3192</v>
      </c>
      <c r="HZ13" s="17">
        <v>3679</v>
      </c>
      <c r="IA13" s="17">
        <v>3244</v>
      </c>
      <c r="IB13" s="17">
        <v>1469</v>
      </c>
      <c r="IC13" s="17" t="s">
        <v>150</v>
      </c>
      <c r="ID13" s="17">
        <v>115618</v>
      </c>
      <c r="IE13" s="17">
        <v>121713</v>
      </c>
      <c r="IF13" s="17">
        <v>123839</v>
      </c>
      <c r="IG13" s="17">
        <v>121655</v>
      </c>
      <c r="IH13" s="17">
        <v>122333</v>
      </c>
      <c r="II13" s="17">
        <v>143915</v>
      </c>
      <c r="IJ13" s="17">
        <v>130916</v>
      </c>
      <c r="IK13" s="17">
        <v>133275</v>
      </c>
      <c r="IL13" s="17">
        <v>121072</v>
      </c>
      <c r="IM13" s="17">
        <v>133724</v>
      </c>
      <c r="IN13" s="17">
        <v>67099</v>
      </c>
      <c r="IO13" s="17">
        <v>75705</v>
      </c>
      <c r="IP13" s="17" t="s">
        <v>150</v>
      </c>
      <c r="IQ13" s="17" t="s">
        <v>150</v>
      </c>
      <c r="IR13" s="17" t="s">
        <v>150</v>
      </c>
      <c r="IS13" s="64">
        <v>609741</v>
      </c>
      <c r="IT13" s="17">
        <v>693737</v>
      </c>
      <c r="IU13" s="17" t="s">
        <v>150</v>
      </c>
      <c r="IV13" s="17" t="s">
        <v>150</v>
      </c>
      <c r="IW13" s="17" t="s">
        <v>150</v>
      </c>
      <c r="IX13" s="17">
        <v>195124</v>
      </c>
      <c r="IY13" s="17">
        <v>191175</v>
      </c>
      <c r="IZ13" s="17">
        <v>181871</v>
      </c>
      <c r="JA13" s="17">
        <v>181631</v>
      </c>
      <c r="JB13" s="17">
        <v>196177</v>
      </c>
      <c r="JC13" s="17">
        <v>513022</v>
      </c>
      <c r="JD13" s="17">
        <v>550915</v>
      </c>
      <c r="JE13" s="17">
        <v>561375</v>
      </c>
      <c r="JF13" s="17">
        <v>541707</v>
      </c>
      <c r="JG13" s="17">
        <v>569363</v>
      </c>
      <c r="JH13" s="17">
        <v>459634</v>
      </c>
      <c r="JI13" s="17">
        <v>507156</v>
      </c>
      <c r="JJ13" s="17">
        <v>507315</v>
      </c>
      <c r="JK13" s="17">
        <v>487797</v>
      </c>
      <c r="JL13" s="17">
        <v>505422</v>
      </c>
      <c r="JM13" s="17">
        <v>80019</v>
      </c>
      <c r="JN13" s="17">
        <v>72554</v>
      </c>
      <c r="JO13" s="17">
        <v>73458</v>
      </c>
      <c r="JP13" s="17">
        <v>61599</v>
      </c>
      <c r="JQ13" s="17">
        <v>61900</v>
      </c>
      <c r="JR13" s="17">
        <v>157575</v>
      </c>
      <c r="JS13" s="17">
        <v>159883</v>
      </c>
      <c r="JT13" s="17">
        <v>151268</v>
      </c>
      <c r="JU13" s="17">
        <v>123054</v>
      </c>
      <c r="JV13" s="17">
        <v>142303</v>
      </c>
      <c r="JW13" s="17">
        <v>416444</v>
      </c>
      <c r="JX13" s="17">
        <v>387574</v>
      </c>
      <c r="JY13" s="17">
        <v>384264</v>
      </c>
      <c r="JZ13" s="17">
        <v>366380</v>
      </c>
      <c r="KA13" s="17">
        <v>407159</v>
      </c>
      <c r="KB13" s="17">
        <v>56358</v>
      </c>
      <c r="KC13" s="17">
        <v>57208</v>
      </c>
      <c r="KD13" s="17">
        <v>53374</v>
      </c>
      <c r="KE13" s="17">
        <v>45495</v>
      </c>
      <c r="KF13" s="17">
        <v>41974</v>
      </c>
      <c r="KG13" s="17">
        <v>16149</v>
      </c>
      <c r="KH13" s="17">
        <v>16325</v>
      </c>
      <c r="KI13" s="17">
        <v>15679</v>
      </c>
      <c r="KJ13" s="17">
        <v>16187</v>
      </c>
      <c r="KK13" s="17" t="s">
        <v>150</v>
      </c>
      <c r="KL13" s="17">
        <v>5551</v>
      </c>
      <c r="KM13" s="17">
        <v>7443</v>
      </c>
      <c r="KN13" s="17">
        <v>7271</v>
      </c>
      <c r="KO13" s="17">
        <v>7407</v>
      </c>
      <c r="KP13" s="17" t="s">
        <v>150</v>
      </c>
      <c r="KQ13" s="17">
        <v>7564</v>
      </c>
      <c r="KR13" s="17">
        <v>7875</v>
      </c>
      <c r="KS13" s="17">
        <v>7463</v>
      </c>
      <c r="KT13" s="17">
        <v>7967</v>
      </c>
      <c r="KU13" s="17">
        <v>8544</v>
      </c>
      <c r="KV13" s="17">
        <v>174951</v>
      </c>
      <c r="KW13" s="17">
        <v>168269</v>
      </c>
      <c r="KX13" s="17">
        <v>172440</v>
      </c>
      <c r="KY13" s="17">
        <v>166122</v>
      </c>
      <c r="KZ13" s="17">
        <v>170349</v>
      </c>
      <c r="LA13" s="17">
        <v>16177</v>
      </c>
      <c r="LB13" s="17">
        <v>13546</v>
      </c>
      <c r="LC13" s="17">
        <v>12365</v>
      </c>
      <c r="LD13" s="17">
        <v>11719</v>
      </c>
      <c r="LE13" s="17">
        <v>12099</v>
      </c>
      <c r="LF13" s="17">
        <v>21066</v>
      </c>
      <c r="LG13" s="17">
        <v>22708</v>
      </c>
      <c r="LH13" s="17">
        <v>19085</v>
      </c>
      <c r="LI13" s="17">
        <v>12549</v>
      </c>
      <c r="LJ13" s="17">
        <v>19532</v>
      </c>
      <c r="LK13" s="17">
        <v>99969</v>
      </c>
      <c r="LL13" s="17">
        <v>113002</v>
      </c>
      <c r="LM13" s="17" t="s">
        <v>150</v>
      </c>
      <c r="LN13" s="17" t="s">
        <v>150</v>
      </c>
      <c r="LO13" s="17" t="s">
        <v>150</v>
      </c>
      <c r="LP13" s="17">
        <v>34417</v>
      </c>
      <c r="LQ13" s="17">
        <v>36082</v>
      </c>
      <c r="LR13" s="17">
        <v>37790</v>
      </c>
      <c r="LS13" s="17">
        <v>36737</v>
      </c>
      <c r="LT13" s="17">
        <v>40476</v>
      </c>
      <c r="LU13" s="17">
        <v>65209</v>
      </c>
      <c r="LV13" s="17">
        <v>63142</v>
      </c>
      <c r="LW13" s="17">
        <v>85959</v>
      </c>
      <c r="LX13" s="17">
        <v>68016</v>
      </c>
      <c r="LY13" s="17">
        <v>75543</v>
      </c>
      <c r="LZ13" s="17">
        <v>703970</v>
      </c>
      <c r="MA13" s="17">
        <v>758342</v>
      </c>
      <c r="MB13" s="17">
        <v>799411</v>
      </c>
      <c r="MC13" s="17">
        <v>804363</v>
      </c>
      <c r="MD13" s="17">
        <v>934108</v>
      </c>
      <c r="ME13" s="17">
        <v>441770</v>
      </c>
      <c r="MF13" s="17">
        <v>430299</v>
      </c>
      <c r="MG13" s="17">
        <v>415956</v>
      </c>
      <c r="MH13" s="17">
        <v>384067</v>
      </c>
      <c r="MI13" s="17">
        <v>494705</v>
      </c>
      <c r="MJ13" s="17">
        <v>320856</v>
      </c>
      <c r="MK13" s="17">
        <v>320827</v>
      </c>
      <c r="ML13" s="17">
        <v>301798</v>
      </c>
      <c r="MM13" s="17">
        <v>290525</v>
      </c>
      <c r="MN13" s="17">
        <v>307423</v>
      </c>
      <c r="MO13" s="17">
        <v>358926</v>
      </c>
      <c r="MP13" s="17">
        <v>361886</v>
      </c>
      <c r="MQ13" s="17">
        <v>333996</v>
      </c>
      <c r="MR13" s="17">
        <v>336336</v>
      </c>
      <c r="MS13" s="17">
        <v>317372</v>
      </c>
      <c r="MT13" s="17">
        <v>3534</v>
      </c>
      <c r="MU13" s="17">
        <v>3950</v>
      </c>
      <c r="MV13" s="17">
        <v>3809</v>
      </c>
      <c r="MW13" s="17">
        <v>3137</v>
      </c>
      <c r="MX13" s="17">
        <v>2919</v>
      </c>
      <c r="MY13" s="17">
        <v>2</v>
      </c>
      <c r="MZ13" s="17">
        <v>3</v>
      </c>
      <c r="NA13" s="17" t="s">
        <v>150</v>
      </c>
      <c r="NB13" s="17" t="s">
        <v>150</v>
      </c>
      <c r="NC13" s="17" t="s">
        <v>150</v>
      </c>
      <c r="ND13" s="17">
        <v>8199</v>
      </c>
      <c r="NE13" s="17">
        <v>11280</v>
      </c>
      <c r="NF13" s="17">
        <v>11969</v>
      </c>
      <c r="NG13" s="17">
        <v>8749</v>
      </c>
      <c r="NH13" s="17">
        <v>7301</v>
      </c>
      <c r="NI13" s="17">
        <v>507254</v>
      </c>
      <c r="NJ13" s="17">
        <v>461883</v>
      </c>
      <c r="NK13" s="17">
        <v>466523</v>
      </c>
      <c r="NL13" s="17">
        <v>367101</v>
      </c>
      <c r="NM13" s="17">
        <v>410264</v>
      </c>
      <c r="NN13" s="17">
        <v>56159</v>
      </c>
      <c r="NO13" s="17">
        <v>54389</v>
      </c>
      <c r="NP13" s="17">
        <v>53771</v>
      </c>
      <c r="NQ13" s="17">
        <v>54989</v>
      </c>
      <c r="NR13" s="17">
        <v>53506</v>
      </c>
      <c r="NS13" s="17">
        <v>49816</v>
      </c>
      <c r="NT13" s="17">
        <v>57911</v>
      </c>
      <c r="NU13" s="17">
        <v>50167</v>
      </c>
      <c r="NV13" s="17">
        <v>41547</v>
      </c>
      <c r="NW13" s="17">
        <v>61526</v>
      </c>
      <c r="NX13" s="17">
        <v>308</v>
      </c>
      <c r="NY13" s="17">
        <v>297</v>
      </c>
      <c r="NZ13" s="17">
        <v>302</v>
      </c>
      <c r="OA13" s="17">
        <v>311</v>
      </c>
      <c r="OB13" s="17">
        <v>360</v>
      </c>
      <c r="OC13" s="17">
        <v>699568</v>
      </c>
      <c r="OD13" s="17">
        <v>615169</v>
      </c>
      <c r="OE13" s="17">
        <v>608699</v>
      </c>
      <c r="OF13" s="17">
        <v>415370</v>
      </c>
      <c r="OG13" s="17">
        <v>494331</v>
      </c>
      <c r="OH13" s="17">
        <v>690163</v>
      </c>
      <c r="OI13" s="17">
        <v>716179</v>
      </c>
      <c r="OJ13" s="17">
        <v>667753</v>
      </c>
      <c r="OK13" s="17">
        <v>612761</v>
      </c>
      <c r="OL13" s="17">
        <v>709763</v>
      </c>
      <c r="OM13" s="17">
        <v>151345</v>
      </c>
      <c r="ON13" s="17">
        <v>155993</v>
      </c>
      <c r="OO13" s="17">
        <v>148606</v>
      </c>
      <c r="OP13" s="17">
        <v>143980</v>
      </c>
      <c r="OQ13" s="17">
        <v>156208</v>
      </c>
      <c r="OR13" s="17">
        <v>64358</v>
      </c>
      <c r="OS13" s="17">
        <v>64648</v>
      </c>
      <c r="OT13" s="17">
        <v>70031</v>
      </c>
      <c r="OU13" s="17">
        <v>69019</v>
      </c>
      <c r="OV13" s="17">
        <v>69905</v>
      </c>
      <c r="OW13" s="17">
        <v>3715</v>
      </c>
      <c r="OX13" s="17">
        <v>3643</v>
      </c>
      <c r="OY13" s="17">
        <v>3592</v>
      </c>
      <c r="OZ13" s="17">
        <v>3329</v>
      </c>
      <c r="PA13" s="17">
        <v>3875</v>
      </c>
      <c r="PB13" s="17">
        <v>80716</v>
      </c>
      <c r="PC13" s="17">
        <v>124895</v>
      </c>
      <c r="PD13" s="17">
        <v>115290</v>
      </c>
      <c r="PE13" s="17">
        <v>105732</v>
      </c>
      <c r="PF13" s="17">
        <v>119129</v>
      </c>
      <c r="PG13" s="17">
        <v>146893</v>
      </c>
      <c r="PH13" s="17">
        <v>151693</v>
      </c>
      <c r="PI13" s="17">
        <v>138785</v>
      </c>
      <c r="PJ13" s="17">
        <v>135235</v>
      </c>
      <c r="PK13" s="17">
        <v>141339</v>
      </c>
      <c r="PL13" s="17">
        <v>362648</v>
      </c>
      <c r="PM13" s="17">
        <v>382970</v>
      </c>
      <c r="PN13" s="17">
        <v>292197</v>
      </c>
      <c r="PO13" s="17">
        <v>270872</v>
      </c>
      <c r="PP13" s="17">
        <v>289669</v>
      </c>
      <c r="PQ13" s="17">
        <v>360041</v>
      </c>
      <c r="PR13" s="17">
        <v>349851</v>
      </c>
      <c r="PS13" s="17">
        <v>400694</v>
      </c>
      <c r="PT13" s="17">
        <v>369559</v>
      </c>
      <c r="PU13" s="17">
        <v>441206</v>
      </c>
      <c r="PV13" s="17">
        <v>15731</v>
      </c>
      <c r="PW13" s="17">
        <v>16153</v>
      </c>
      <c r="PX13" s="17">
        <v>14446</v>
      </c>
      <c r="PY13" s="17">
        <v>12884</v>
      </c>
      <c r="PZ13" s="17">
        <v>14998</v>
      </c>
      <c r="QA13" s="17">
        <v>113219</v>
      </c>
      <c r="QB13" s="17">
        <v>121821</v>
      </c>
      <c r="QC13" s="17">
        <v>122299</v>
      </c>
      <c r="QD13" s="17">
        <v>113448</v>
      </c>
      <c r="QE13" s="17">
        <v>168781</v>
      </c>
      <c r="QF13" s="17">
        <v>1603480</v>
      </c>
      <c r="QG13" s="17">
        <v>1531577</v>
      </c>
      <c r="QH13" s="17">
        <v>1493457</v>
      </c>
      <c r="QI13" s="17">
        <v>1530029</v>
      </c>
      <c r="QJ13" s="17">
        <v>1492952</v>
      </c>
      <c r="QK13" s="17">
        <v>1373506</v>
      </c>
      <c r="QL13" s="17">
        <v>1322455</v>
      </c>
      <c r="QM13" s="17">
        <v>1316469</v>
      </c>
      <c r="QN13" s="17">
        <v>1345785</v>
      </c>
      <c r="QO13" s="17">
        <v>1277511</v>
      </c>
      <c r="QP13" s="17">
        <v>222236</v>
      </c>
      <c r="QQ13" s="17">
        <v>223215</v>
      </c>
      <c r="QR13" s="17">
        <v>218930</v>
      </c>
      <c r="QS13" s="17">
        <v>227719</v>
      </c>
      <c r="QT13" s="17">
        <v>243190</v>
      </c>
      <c r="QU13" s="17">
        <v>87696</v>
      </c>
      <c r="QV13" s="17">
        <v>90142</v>
      </c>
      <c r="QW13" s="17">
        <v>112806</v>
      </c>
      <c r="QX13" s="17">
        <v>102354</v>
      </c>
      <c r="QY13" s="17">
        <v>93983</v>
      </c>
      <c r="QZ13" s="17">
        <v>10094</v>
      </c>
      <c r="RA13" s="17">
        <v>8435</v>
      </c>
      <c r="RB13" s="17">
        <v>17262</v>
      </c>
      <c r="RC13" s="17">
        <v>17840</v>
      </c>
      <c r="RD13" s="17">
        <v>18544</v>
      </c>
      <c r="RE13" s="17">
        <v>0</v>
      </c>
      <c r="RF13" s="17" t="s">
        <v>150</v>
      </c>
      <c r="RG13" s="17" t="s">
        <v>150</v>
      </c>
      <c r="RH13" s="17" t="s">
        <v>150</v>
      </c>
      <c r="RI13" s="17" t="s">
        <v>150</v>
      </c>
      <c r="RJ13" s="17">
        <v>371</v>
      </c>
      <c r="RK13" s="17">
        <v>299</v>
      </c>
      <c r="RL13" s="17">
        <v>429</v>
      </c>
      <c r="RM13" s="17">
        <v>376</v>
      </c>
      <c r="RN13" s="17" t="s">
        <v>150</v>
      </c>
      <c r="RO13" s="17">
        <v>211588</v>
      </c>
      <c r="RP13" s="17">
        <v>209586</v>
      </c>
      <c r="RQ13" s="17">
        <v>221935</v>
      </c>
      <c r="RR13" s="17">
        <v>246051</v>
      </c>
      <c r="RS13" s="17">
        <v>279876</v>
      </c>
      <c r="RT13" s="17">
        <v>11539</v>
      </c>
      <c r="RU13" s="17">
        <v>11240</v>
      </c>
      <c r="RV13" s="17">
        <v>9929</v>
      </c>
      <c r="RW13" s="17">
        <v>9420</v>
      </c>
      <c r="RX13" s="17">
        <v>10109</v>
      </c>
      <c r="RY13" s="17">
        <v>43537</v>
      </c>
      <c r="RZ13" s="17">
        <v>52872</v>
      </c>
      <c r="SA13" s="17">
        <v>64193</v>
      </c>
      <c r="SB13" s="17">
        <v>45341</v>
      </c>
      <c r="SC13" s="17">
        <v>57866</v>
      </c>
      <c r="SD13" s="17">
        <v>421068</v>
      </c>
      <c r="SE13" s="17">
        <v>416784</v>
      </c>
      <c r="SF13" s="17">
        <v>412831</v>
      </c>
      <c r="SG13" s="17">
        <v>409534</v>
      </c>
      <c r="SH13" s="17">
        <v>448650</v>
      </c>
      <c r="SI13" s="17">
        <v>72371</v>
      </c>
      <c r="SJ13" s="17">
        <v>79251</v>
      </c>
      <c r="SK13" s="17">
        <v>77717</v>
      </c>
      <c r="SL13" s="17">
        <v>83197</v>
      </c>
      <c r="SM13" s="17">
        <v>94749</v>
      </c>
      <c r="SN13" s="17">
        <v>89496</v>
      </c>
      <c r="SO13" s="17">
        <v>87883</v>
      </c>
      <c r="SP13" s="17">
        <v>95358</v>
      </c>
      <c r="SQ13" s="17">
        <v>106756</v>
      </c>
      <c r="SR13" s="17">
        <v>123700</v>
      </c>
      <c r="SS13" s="17">
        <v>273401</v>
      </c>
      <c r="ST13" s="17">
        <v>298607</v>
      </c>
      <c r="SU13" s="17">
        <v>296510</v>
      </c>
      <c r="SV13" s="17">
        <v>221250</v>
      </c>
      <c r="SW13" s="17">
        <v>273885</v>
      </c>
      <c r="SX13" s="17">
        <v>152182</v>
      </c>
      <c r="SY13" s="17">
        <v>159212</v>
      </c>
      <c r="SZ13" s="17">
        <v>127649</v>
      </c>
      <c r="TA13" s="17">
        <v>179317</v>
      </c>
      <c r="TB13" s="17">
        <v>192940</v>
      </c>
      <c r="TC13" s="17">
        <v>116098</v>
      </c>
      <c r="TD13" s="17">
        <v>114059</v>
      </c>
      <c r="TE13" s="17">
        <v>107952</v>
      </c>
      <c r="TF13" s="17">
        <v>103961</v>
      </c>
      <c r="TG13" s="17">
        <v>111255</v>
      </c>
      <c r="TH13" s="17">
        <v>51960</v>
      </c>
      <c r="TI13" s="17">
        <v>53232</v>
      </c>
      <c r="TJ13" s="17">
        <v>48854</v>
      </c>
      <c r="TK13" s="17">
        <v>43146</v>
      </c>
      <c r="TL13" s="17">
        <v>42702</v>
      </c>
      <c r="TM13" s="17">
        <v>973</v>
      </c>
      <c r="TN13" s="17">
        <v>913</v>
      </c>
      <c r="TO13" s="17">
        <v>845</v>
      </c>
      <c r="TP13" s="17">
        <v>1042</v>
      </c>
      <c r="TQ13" s="17">
        <v>1379</v>
      </c>
      <c r="TR13" s="17">
        <v>380874</v>
      </c>
      <c r="TS13" s="17">
        <v>402971</v>
      </c>
      <c r="TT13" s="17">
        <v>394125</v>
      </c>
      <c r="TU13" s="17">
        <v>358553</v>
      </c>
      <c r="TV13" s="17">
        <v>266666</v>
      </c>
      <c r="TW13" s="17">
        <v>164432</v>
      </c>
      <c r="TX13" s="17">
        <v>188176</v>
      </c>
      <c r="TY13" s="17">
        <v>196939</v>
      </c>
      <c r="TZ13" s="17">
        <v>172211</v>
      </c>
      <c r="UA13" s="17">
        <v>201534</v>
      </c>
      <c r="UB13" s="17">
        <v>714577</v>
      </c>
      <c r="UC13" s="17">
        <v>775689</v>
      </c>
      <c r="UD13" s="17">
        <v>686908</v>
      </c>
      <c r="UE13" s="17">
        <v>694736</v>
      </c>
      <c r="UF13" s="17">
        <v>751313</v>
      </c>
      <c r="UG13" s="17">
        <v>164594</v>
      </c>
      <c r="UH13" s="17">
        <v>168934</v>
      </c>
      <c r="UI13" s="17">
        <v>163316</v>
      </c>
      <c r="UJ13" s="17">
        <v>153711</v>
      </c>
      <c r="UK13" s="17">
        <v>162969</v>
      </c>
      <c r="UL13" s="17">
        <v>334629</v>
      </c>
      <c r="UM13" s="17">
        <v>342911</v>
      </c>
      <c r="UN13" s="17">
        <v>338696</v>
      </c>
      <c r="UO13" s="17">
        <v>320431</v>
      </c>
      <c r="UP13" s="17">
        <v>466258</v>
      </c>
      <c r="UQ13" s="17">
        <v>516786</v>
      </c>
      <c r="UR13" s="17">
        <v>474205</v>
      </c>
      <c r="US13" s="17">
        <v>470101</v>
      </c>
      <c r="UT13" s="17">
        <v>417656</v>
      </c>
      <c r="UU13" s="17">
        <v>537033</v>
      </c>
      <c r="UV13" s="17">
        <v>44409</v>
      </c>
      <c r="UW13" s="17">
        <v>39507</v>
      </c>
      <c r="UX13" s="17">
        <v>38562</v>
      </c>
      <c r="UY13" s="17">
        <v>37716</v>
      </c>
      <c r="UZ13" s="17">
        <v>46030</v>
      </c>
      <c r="VA13" s="17">
        <v>158043</v>
      </c>
      <c r="VB13" s="17">
        <v>161202</v>
      </c>
      <c r="VC13" s="17">
        <v>156117</v>
      </c>
      <c r="VD13" s="17">
        <v>133200</v>
      </c>
      <c r="VE13" s="17">
        <v>171845</v>
      </c>
      <c r="VF13" s="17">
        <v>112575</v>
      </c>
      <c r="VG13" s="17">
        <v>113416</v>
      </c>
      <c r="VH13" s="17">
        <v>103740</v>
      </c>
      <c r="VI13" s="17">
        <v>97443</v>
      </c>
      <c r="VJ13" s="17">
        <v>102035</v>
      </c>
      <c r="VK13" s="17">
        <v>144672</v>
      </c>
      <c r="VL13" s="17">
        <v>147673</v>
      </c>
      <c r="VM13" s="17">
        <v>138234</v>
      </c>
      <c r="VN13" s="17">
        <v>137532</v>
      </c>
      <c r="VO13" s="17">
        <v>131415</v>
      </c>
      <c r="VP13" s="17">
        <v>70906</v>
      </c>
      <c r="VQ13" s="17">
        <v>58975</v>
      </c>
      <c r="VR13" s="17">
        <v>63717</v>
      </c>
      <c r="VS13" s="17">
        <v>58841</v>
      </c>
      <c r="VT13" s="17">
        <v>64833</v>
      </c>
      <c r="VU13" s="17">
        <v>93304</v>
      </c>
      <c r="VV13" s="17">
        <v>95305</v>
      </c>
      <c r="VW13" s="17">
        <v>88176</v>
      </c>
      <c r="VX13" s="17">
        <v>89395</v>
      </c>
      <c r="VY13" s="17">
        <v>92041</v>
      </c>
      <c r="VZ13" s="17">
        <v>64267</v>
      </c>
      <c r="WA13" s="17">
        <v>73988</v>
      </c>
      <c r="WB13" s="17">
        <v>66153</v>
      </c>
      <c r="WC13" s="17">
        <v>60880</v>
      </c>
      <c r="WD13" s="17">
        <v>64350</v>
      </c>
      <c r="WE13" s="17">
        <v>38333</v>
      </c>
      <c r="WF13" s="17">
        <v>40595</v>
      </c>
      <c r="WG13" s="17">
        <v>37682</v>
      </c>
      <c r="WH13" s="17">
        <v>38969</v>
      </c>
      <c r="WI13" s="17">
        <v>36874</v>
      </c>
      <c r="WJ13" s="17">
        <v>223602</v>
      </c>
      <c r="WK13" s="17">
        <v>224972</v>
      </c>
      <c r="WL13" s="17">
        <v>211639</v>
      </c>
      <c r="WM13" s="17">
        <v>210262</v>
      </c>
      <c r="WN13" s="17">
        <v>239170</v>
      </c>
      <c r="WO13" s="17">
        <v>3823</v>
      </c>
      <c r="WP13" s="17">
        <v>3422</v>
      </c>
      <c r="WQ13" s="17">
        <v>3013</v>
      </c>
      <c r="WR13" s="17">
        <v>2910</v>
      </c>
      <c r="WS13" s="17">
        <v>3099</v>
      </c>
      <c r="WT13" s="17">
        <v>305181</v>
      </c>
      <c r="WU13" s="17">
        <v>311392</v>
      </c>
      <c r="WV13" s="17">
        <v>277804</v>
      </c>
      <c r="WW13" s="17">
        <v>261052</v>
      </c>
      <c r="WX13" s="17">
        <v>280154</v>
      </c>
      <c r="WY13" s="17">
        <v>19070</v>
      </c>
      <c r="WZ13" s="17">
        <v>22277</v>
      </c>
      <c r="XA13" s="17">
        <v>21665</v>
      </c>
      <c r="XB13" s="17">
        <v>22820</v>
      </c>
      <c r="XC13" s="17">
        <v>26361</v>
      </c>
      <c r="XD13" s="17">
        <v>7096</v>
      </c>
      <c r="XE13" s="17">
        <v>6790</v>
      </c>
      <c r="XF13" s="17">
        <v>5809</v>
      </c>
      <c r="XG13" s="17">
        <v>6994</v>
      </c>
      <c r="XH13" s="17">
        <v>8150</v>
      </c>
      <c r="XI13" s="17">
        <v>17077</v>
      </c>
      <c r="XJ13" s="17">
        <v>16888</v>
      </c>
      <c r="XK13" s="17">
        <v>63696</v>
      </c>
      <c r="XL13" s="17">
        <v>73295</v>
      </c>
      <c r="XM13" s="17">
        <v>105704</v>
      </c>
      <c r="XN13" s="17">
        <v>23078</v>
      </c>
      <c r="XO13" s="17">
        <v>17740</v>
      </c>
      <c r="XP13" s="17">
        <v>19917</v>
      </c>
      <c r="XQ13" s="17">
        <v>19672</v>
      </c>
      <c r="XR13" s="17">
        <v>23335</v>
      </c>
      <c r="XS13" s="17">
        <v>15351</v>
      </c>
      <c r="XT13" s="17">
        <v>15017</v>
      </c>
      <c r="XU13" s="17">
        <v>15362</v>
      </c>
      <c r="XV13" s="17">
        <v>17585</v>
      </c>
      <c r="XW13" s="17">
        <v>15513</v>
      </c>
      <c r="XX13" s="17">
        <v>499046</v>
      </c>
      <c r="XY13" s="17">
        <v>530281</v>
      </c>
      <c r="XZ13" s="17">
        <v>475305</v>
      </c>
      <c r="YA13" s="17">
        <v>398461</v>
      </c>
      <c r="YB13" s="17" t="s">
        <v>150</v>
      </c>
      <c r="YC13" s="17">
        <v>79871</v>
      </c>
      <c r="YD13" s="17">
        <v>83603</v>
      </c>
      <c r="YE13" s="17">
        <v>111109</v>
      </c>
      <c r="YF13" s="17">
        <v>101887</v>
      </c>
      <c r="YG13" s="17">
        <v>111768</v>
      </c>
      <c r="YH13" s="17">
        <v>166158</v>
      </c>
      <c r="YI13" s="17">
        <v>172865</v>
      </c>
      <c r="YJ13" s="17">
        <v>172785</v>
      </c>
      <c r="YK13" s="17">
        <v>164330</v>
      </c>
      <c r="YL13" s="17">
        <v>159909</v>
      </c>
      <c r="YM13" s="17">
        <v>181023</v>
      </c>
      <c r="YN13" s="17">
        <v>195678</v>
      </c>
      <c r="YO13" s="17">
        <v>189240</v>
      </c>
      <c r="YP13" s="17">
        <v>200813</v>
      </c>
      <c r="YQ13" s="17">
        <v>223197</v>
      </c>
      <c r="YR13" s="17">
        <v>657344</v>
      </c>
      <c r="YS13" s="17">
        <v>656156</v>
      </c>
      <c r="YT13" s="17">
        <v>584446</v>
      </c>
      <c r="YU13" s="17">
        <v>527277</v>
      </c>
      <c r="YV13" s="17">
        <v>566847</v>
      </c>
      <c r="YW13" s="17">
        <v>393402</v>
      </c>
      <c r="YX13" s="17">
        <v>388662</v>
      </c>
      <c r="YY13" s="17">
        <v>385204</v>
      </c>
      <c r="YZ13" s="17">
        <v>352264</v>
      </c>
      <c r="ZA13" s="17">
        <v>387907</v>
      </c>
      <c r="ZB13" s="17">
        <v>239293</v>
      </c>
      <c r="ZC13" s="17">
        <v>239595</v>
      </c>
      <c r="ZD13" s="17">
        <v>224254</v>
      </c>
      <c r="ZE13" s="17">
        <v>218917</v>
      </c>
      <c r="ZF13" s="17">
        <v>255426</v>
      </c>
    </row>
    <row r="14" spans="2:682" s="15" customFormat="1" x14ac:dyDescent="0.2">
      <c r="B14" s="88" t="s">
        <v>298</v>
      </c>
      <c r="C14" s="15">
        <v>25424</v>
      </c>
      <c r="D14" s="15">
        <v>300</v>
      </c>
      <c r="E14" s="15" t="s">
        <v>299</v>
      </c>
      <c r="F14" s="15" t="s">
        <v>22</v>
      </c>
      <c r="G14" s="18">
        <v>444</v>
      </c>
      <c r="H14" s="17">
        <v>5542</v>
      </c>
      <c r="I14" s="17">
        <v>5510</v>
      </c>
      <c r="J14" s="17">
        <v>5110</v>
      </c>
      <c r="K14" s="17">
        <v>5139</v>
      </c>
      <c r="L14" s="17">
        <v>5824</v>
      </c>
      <c r="M14" s="17">
        <v>9907</v>
      </c>
      <c r="N14" s="17">
        <v>9845</v>
      </c>
      <c r="O14" s="17">
        <v>9896</v>
      </c>
      <c r="P14" s="17">
        <v>9190</v>
      </c>
      <c r="Q14" s="17">
        <v>8994</v>
      </c>
      <c r="R14" s="17">
        <v>29406</v>
      </c>
      <c r="S14" s="17">
        <v>25493</v>
      </c>
      <c r="T14" s="17">
        <v>24699</v>
      </c>
      <c r="U14" s="17">
        <v>20922</v>
      </c>
      <c r="V14" s="17">
        <v>16952</v>
      </c>
      <c r="W14" s="17">
        <v>269</v>
      </c>
      <c r="X14" s="17">
        <v>267</v>
      </c>
      <c r="Y14" s="17">
        <v>280</v>
      </c>
      <c r="Z14" s="17">
        <v>259</v>
      </c>
      <c r="AA14" s="17">
        <v>251</v>
      </c>
      <c r="AB14" s="17">
        <v>18786</v>
      </c>
      <c r="AC14" s="17">
        <v>15390</v>
      </c>
      <c r="AD14" s="17">
        <v>15674</v>
      </c>
      <c r="AE14" s="17">
        <v>10972</v>
      </c>
      <c r="AF14" s="17">
        <v>12376</v>
      </c>
      <c r="AG14" s="17">
        <v>8198</v>
      </c>
      <c r="AH14" s="17">
        <v>8099</v>
      </c>
      <c r="AI14" s="17">
        <v>7815</v>
      </c>
      <c r="AJ14" s="17">
        <v>7784</v>
      </c>
      <c r="AK14" s="17">
        <v>7993</v>
      </c>
      <c r="AL14" s="17">
        <v>22650</v>
      </c>
      <c r="AM14" s="17">
        <v>21881</v>
      </c>
      <c r="AN14" s="17">
        <v>20084</v>
      </c>
      <c r="AO14" s="17">
        <v>19293</v>
      </c>
      <c r="AP14" s="17">
        <v>20154</v>
      </c>
      <c r="AQ14" s="17">
        <v>12940</v>
      </c>
      <c r="AR14" s="17">
        <v>12206</v>
      </c>
      <c r="AS14" s="17">
        <v>12786</v>
      </c>
      <c r="AT14" s="17">
        <v>13565</v>
      </c>
      <c r="AU14" s="17">
        <v>13407</v>
      </c>
      <c r="AV14" s="17">
        <v>7484</v>
      </c>
      <c r="AW14" s="17">
        <v>7539</v>
      </c>
      <c r="AX14" s="17">
        <v>7448</v>
      </c>
      <c r="AY14" s="17">
        <v>7303</v>
      </c>
      <c r="AZ14" s="17">
        <v>7472</v>
      </c>
      <c r="BA14" s="17">
        <v>30661</v>
      </c>
      <c r="BB14" s="17">
        <v>49730</v>
      </c>
      <c r="BC14" s="17">
        <v>48809</v>
      </c>
      <c r="BD14" s="17">
        <v>49029</v>
      </c>
      <c r="BE14" s="17">
        <v>48489</v>
      </c>
      <c r="BF14" s="17" t="s">
        <v>150</v>
      </c>
      <c r="BG14" s="17" t="s">
        <v>150</v>
      </c>
      <c r="BH14" s="17" t="s">
        <v>150</v>
      </c>
      <c r="BI14" s="17" t="s">
        <v>150</v>
      </c>
      <c r="BJ14" s="17" t="s">
        <v>150</v>
      </c>
      <c r="BK14" s="17">
        <v>1045</v>
      </c>
      <c r="BL14" s="17">
        <v>1065</v>
      </c>
      <c r="BM14" s="17">
        <v>965</v>
      </c>
      <c r="BN14" s="17">
        <v>858</v>
      </c>
      <c r="BO14" s="17">
        <v>845</v>
      </c>
      <c r="BP14" s="17">
        <v>1427</v>
      </c>
      <c r="BQ14" s="17">
        <v>1408</v>
      </c>
      <c r="BR14" s="17">
        <v>1273</v>
      </c>
      <c r="BS14" s="17">
        <v>1244</v>
      </c>
      <c r="BT14" s="17">
        <v>1221</v>
      </c>
      <c r="BU14" s="17">
        <v>5614</v>
      </c>
      <c r="BV14" s="17">
        <v>5519</v>
      </c>
      <c r="BW14" s="17">
        <v>5422</v>
      </c>
      <c r="BX14" s="17">
        <v>5566</v>
      </c>
      <c r="BY14" s="17">
        <v>5776</v>
      </c>
      <c r="BZ14" s="17" t="s">
        <v>150</v>
      </c>
      <c r="CA14" s="17" t="s">
        <v>150</v>
      </c>
      <c r="CB14" s="17" t="s">
        <v>150</v>
      </c>
      <c r="CC14" s="17" t="s">
        <v>150</v>
      </c>
      <c r="CD14" s="17" t="s">
        <v>150</v>
      </c>
      <c r="CE14" s="17">
        <v>1234</v>
      </c>
      <c r="CF14" s="17">
        <v>1238</v>
      </c>
      <c r="CG14" s="17">
        <v>1278</v>
      </c>
      <c r="CH14" s="17">
        <v>1180</v>
      </c>
      <c r="CI14" s="17">
        <v>1177</v>
      </c>
      <c r="CJ14" s="17">
        <v>4559</v>
      </c>
      <c r="CK14" s="17">
        <v>4680</v>
      </c>
      <c r="CL14" s="17">
        <v>4438</v>
      </c>
      <c r="CM14" s="17">
        <v>3960</v>
      </c>
      <c r="CN14" s="17">
        <v>3463</v>
      </c>
      <c r="CO14" s="17">
        <v>37721</v>
      </c>
      <c r="CP14" s="17">
        <v>39306</v>
      </c>
      <c r="CQ14" s="17">
        <v>36817</v>
      </c>
      <c r="CR14" s="17">
        <v>37702</v>
      </c>
      <c r="CS14" s="17">
        <v>38842</v>
      </c>
      <c r="CT14" s="17">
        <v>2417</v>
      </c>
      <c r="CU14" s="17">
        <v>2394</v>
      </c>
      <c r="CV14" s="17">
        <v>2237</v>
      </c>
      <c r="CW14" s="17">
        <v>2473</v>
      </c>
      <c r="CX14" s="17">
        <v>2907</v>
      </c>
      <c r="CY14" s="17">
        <v>3</v>
      </c>
      <c r="CZ14" s="17">
        <v>2</v>
      </c>
      <c r="DA14" s="17">
        <v>2</v>
      </c>
      <c r="DB14" s="17">
        <v>2</v>
      </c>
      <c r="DC14" s="17">
        <v>3</v>
      </c>
      <c r="DD14" s="17">
        <v>28276</v>
      </c>
      <c r="DE14" s="17">
        <v>29950</v>
      </c>
      <c r="DF14" s="17">
        <v>31303</v>
      </c>
      <c r="DG14" s="17">
        <v>29177</v>
      </c>
      <c r="DH14" s="17">
        <v>29455</v>
      </c>
      <c r="DI14" s="17" t="s">
        <v>150</v>
      </c>
      <c r="DJ14" s="17" t="s">
        <v>150</v>
      </c>
      <c r="DK14" s="17" t="s">
        <v>150</v>
      </c>
      <c r="DL14" s="17" t="s">
        <v>150</v>
      </c>
      <c r="DM14" s="17" t="s">
        <v>150</v>
      </c>
      <c r="DN14" s="17">
        <v>13996</v>
      </c>
      <c r="DO14" s="17">
        <v>13827</v>
      </c>
      <c r="DP14" s="17">
        <v>13853</v>
      </c>
      <c r="DQ14" s="17">
        <v>13184</v>
      </c>
      <c r="DR14" s="17">
        <v>14405</v>
      </c>
      <c r="DS14" s="17">
        <v>15189</v>
      </c>
      <c r="DT14" s="17">
        <v>13959</v>
      </c>
      <c r="DU14" s="17">
        <v>15036</v>
      </c>
      <c r="DV14" s="17">
        <v>14511</v>
      </c>
      <c r="DW14" s="17">
        <v>15682</v>
      </c>
      <c r="DX14" s="17">
        <v>57661</v>
      </c>
      <c r="DY14" s="17">
        <v>53376</v>
      </c>
      <c r="DZ14" s="17">
        <v>54898</v>
      </c>
      <c r="EA14" s="17">
        <v>59495</v>
      </c>
      <c r="EB14" s="17">
        <v>60472</v>
      </c>
      <c r="EC14" s="17">
        <v>46405</v>
      </c>
      <c r="ED14" s="17">
        <v>45515</v>
      </c>
      <c r="EE14" s="17">
        <v>43702</v>
      </c>
      <c r="EF14" s="17">
        <v>44518</v>
      </c>
      <c r="EG14" s="17">
        <v>43211</v>
      </c>
      <c r="EH14" s="17">
        <v>1598</v>
      </c>
      <c r="EI14" s="17">
        <v>1731</v>
      </c>
      <c r="EJ14" s="17">
        <v>1714</v>
      </c>
      <c r="EK14" s="17">
        <v>1549</v>
      </c>
      <c r="EL14" s="17">
        <v>2493</v>
      </c>
      <c r="EM14" s="17">
        <v>7812</v>
      </c>
      <c r="EN14" s="17">
        <v>7731</v>
      </c>
      <c r="EO14" s="17">
        <v>7666</v>
      </c>
      <c r="EP14" s="17">
        <v>7281</v>
      </c>
      <c r="EQ14" s="17">
        <v>7578</v>
      </c>
      <c r="ER14" s="17">
        <v>1562</v>
      </c>
      <c r="ES14" s="17">
        <v>1612</v>
      </c>
      <c r="ET14" s="17">
        <v>1621</v>
      </c>
      <c r="EU14" s="17">
        <v>1651</v>
      </c>
      <c r="EV14" s="17">
        <v>1680</v>
      </c>
      <c r="EW14" s="17">
        <v>7366</v>
      </c>
      <c r="EX14" s="17">
        <v>7328</v>
      </c>
      <c r="EY14" s="17">
        <v>7075</v>
      </c>
      <c r="EZ14" s="17">
        <v>7058</v>
      </c>
      <c r="FA14" s="17">
        <v>6850</v>
      </c>
      <c r="FB14" s="17">
        <v>19638</v>
      </c>
      <c r="FC14" s="17">
        <v>19884</v>
      </c>
      <c r="FD14" s="17">
        <v>21065</v>
      </c>
      <c r="FE14" s="17">
        <v>21015</v>
      </c>
      <c r="FF14" s="17">
        <v>34112</v>
      </c>
      <c r="FG14" s="17">
        <v>12623</v>
      </c>
      <c r="FH14" s="17">
        <v>11964</v>
      </c>
      <c r="FI14" s="17">
        <v>12821</v>
      </c>
      <c r="FJ14" s="17">
        <v>12929</v>
      </c>
      <c r="FK14" s="17">
        <v>12039</v>
      </c>
      <c r="FL14" s="17">
        <v>5330</v>
      </c>
      <c r="FM14" s="17">
        <v>4700</v>
      </c>
      <c r="FN14" s="17">
        <v>4537</v>
      </c>
      <c r="FO14" s="17">
        <v>4763</v>
      </c>
      <c r="FP14" s="17">
        <v>5349</v>
      </c>
      <c r="FQ14" s="17">
        <v>4174</v>
      </c>
      <c r="FR14" s="17">
        <v>4350</v>
      </c>
      <c r="FS14" s="17">
        <v>4137</v>
      </c>
      <c r="FT14" s="17">
        <v>4097</v>
      </c>
      <c r="FU14" s="17">
        <v>4247</v>
      </c>
      <c r="FV14" s="17">
        <v>8854</v>
      </c>
      <c r="FW14" s="17">
        <v>7512</v>
      </c>
      <c r="FX14" s="17">
        <v>9672</v>
      </c>
      <c r="FY14" s="17">
        <v>9211</v>
      </c>
      <c r="FZ14" s="17">
        <v>9865</v>
      </c>
      <c r="GA14" s="17">
        <v>22994</v>
      </c>
      <c r="GB14" s="17">
        <v>22464</v>
      </c>
      <c r="GC14" s="17">
        <v>23354</v>
      </c>
      <c r="GD14" s="17">
        <v>24378</v>
      </c>
      <c r="GE14" s="17">
        <v>27688</v>
      </c>
      <c r="GF14" s="17">
        <v>13711</v>
      </c>
      <c r="GG14" s="17">
        <v>12792</v>
      </c>
      <c r="GH14" s="17">
        <v>13518</v>
      </c>
      <c r="GI14" s="17">
        <v>14896</v>
      </c>
      <c r="GJ14" s="17">
        <v>15771</v>
      </c>
      <c r="GK14" s="17">
        <v>3040</v>
      </c>
      <c r="GL14" s="17">
        <v>3361</v>
      </c>
      <c r="GM14" s="17">
        <v>2967</v>
      </c>
      <c r="GN14" s="17">
        <v>1580</v>
      </c>
      <c r="GO14" s="17">
        <v>2299</v>
      </c>
      <c r="GP14" s="17">
        <v>7492</v>
      </c>
      <c r="GQ14" s="17">
        <v>6938</v>
      </c>
      <c r="GR14" s="17">
        <v>6939</v>
      </c>
      <c r="GS14" s="17">
        <v>6909</v>
      </c>
      <c r="GT14" s="17">
        <v>6913</v>
      </c>
      <c r="GU14" s="17">
        <v>11184</v>
      </c>
      <c r="GV14" s="17">
        <v>10882</v>
      </c>
      <c r="GW14" s="17">
        <v>10517</v>
      </c>
      <c r="GX14" s="17">
        <v>9380</v>
      </c>
      <c r="GY14" s="17">
        <v>9253</v>
      </c>
      <c r="GZ14" s="17">
        <v>7568</v>
      </c>
      <c r="HA14" s="17">
        <v>7839</v>
      </c>
      <c r="HB14" s="17">
        <v>7800</v>
      </c>
      <c r="HC14" s="17">
        <v>8143</v>
      </c>
      <c r="HD14" s="17">
        <v>8158</v>
      </c>
      <c r="HE14" s="17">
        <v>591</v>
      </c>
      <c r="HF14" s="17">
        <v>536</v>
      </c>
      <c r="HG14" s="17">
        <v>611</v>
      </c>
      <c r="HH14" s="17">
        <v>573</v>
      </c>
      <c r="HI14" s="17">
        <v>584</v>
      </c>
      <c r="HJ14" s="17">
        <v>85970</v>
      </c>
      <c r="HK14" s="17">
        <v>80414</v>
      </c>
      <c r="HL14" s="17">
        <v>81531</v>
      </c>
      <c r="HM14" s="17">
        <v>80912</v>
      </c>
      <c r="HN14" s="17">
        <v>85606</v>
      </c>
      <c r="HO14" s="17">
        <v>181</v>
      </c>
      <c r="HP14" s="17" t="s">
        <v>150</v>
      </c>
      <c r="HQ14" s="17" t="s">
        <v>150</v>
      </c>
      <c r="HR14" s="17" t="s">
        <v>150</v>
      </c>
      <c r="HS14" s="17" t="s">
        <v>150</v>
      </c>
      <c r="HT14" s="17">
        <v>79584</v>
      </c>
      <c r="HU14" s="17">
        <v>79379</v>
      </c>
      <c r="HV14" s="17">
        <v>77489</v>
      </c>
      <c r="HW14" s="17">
        <v>78817</v>
      </c>
      <c r="HX14" s="17">
        <v>80114</v>
      </c>
      <c r="HY14" s="17">
        <v>115</v>
      </c>
      <c r="HZ14" s="17">
        <v>115</v>
      </c>
      <c r="IA14" s="17">
        <v>119</v>
      </c>
      <c r="IB14" s="17">
        <v>64</v>
      </c>
      <c r="IC14" s="17" t="s">
        <v>150</v>
      </c>
      <c r="ID14" s="17">
        <v>2498</v>
      </c>
      <c r="IE14" s="17">
        <v>2482</v>
      </c>
      <c r="IF14" s="17">
        <v>2558</v>
      </c>
      <c r="IG14" s="17">
        <v>2578</v>
      </c>
      <c r="IH14" s="17">
        <v>2672</v>
      </c>
      <c r="II14" s="17">
        <v>4777</v>
      </c>
      <c r="IJ14" s="17">
        <v>4999</v>
      </c>
      <c r="IK14" s="17">
        <v>5273</v>
      </c>
      <c r="IL14" s="17">
        <v>5779</v>
      </c>
      <c r="IM14" s="17">
        <v>5662</v>
      </c>
      <c r="IN14" s="17">
        <v>886</v>
      </c>
      <c r="IO14" s="17">
        <v>944</v>
      </c>
      <c r="IP14" s="17" t="s">
        <v>150</v>
      </c>
      <c r="IQ14" s="17" t="s">
        <v>150</v>
      </c>
      <c r="IR14" s="17" t="s">
        <v>150</v>
      </c>
      <c r="IS14" s="64">
        <v>8433</v>
      </c>
      <c r="IT14" s="17">
        <v>9442</v>
      </c>
      <c r="IU14" s="17" t="s">
        <v>150</v>
      </c>
      <c r="IV14" s="17" t="s">
        <v>150</v>
      </c>
      <c r="IW14" s="17" t="s">
        <v>150</v>
      </c>
      <c r="IX14" s="17">
        <v>4079</v>
      </c>
      <c r="IY14" s="17">
        <v>4033</v>
      </c>
      <c r="IZ14" s="17">
        <v>3851</v>
      </c>
      <c r="JA14" s="17">
        <v>3817</v>
      </c>
      <c r="JB14" s="17">
        <v>3946</v>
      </c>
      <c r="JC14" s="17">
        <v>7091</v>
      </c>
      <c r="JD14" s="17">
        <v>7083</v>
      </c>
      <c r="JE14" s="17">
        <v>7377</v>
      </c>
      <c r="JF14" s="17">
        <v>6545</v>
      </c>
      <c r="JG14" s="17">
        <v>5340</v>
      </c>
      <c r="JH14" s="17">
        <v>11637</v>
      </c>
      <c r="JI14" s="17">
        <v>12071</v>
      </c>
      <c r="JJ14" s="17">
        <v>12625</v>
      </c>
      <c r="JK14" s="17">
        <v>12375</v>
      </c>
      <c r="JL14" s="17">
        <v>13070</v>
      </c>
      <c r="JM14" s="17">
        <v>18214</v>
      </c>
      <c r="JN14" s="17">
        <v>17198</v>
      </c>
      <c r="JO14" s="17">
        <v>16838</v>
      </c>
      <c r="JP14" s="17">
        <v>16460</v>
      </c>
      <c r="JQ14" s="17">
        <v>17062</v>
      </c>
      <c r="JR14" s="17">
        <v>1980</v>
      </c>
      <c r="JS14" s="17">
        <v>1977</v>
      </c>
      <c r="JT14" s="17">
        <v>1984</v>
      </c>
      <c r="JU14" s="17">
        <v>1898</v>
      </c>
      <c r="JV14" s="17">
        <v>2032</v>
      </c>
      <c r="JW14" s="17">
        <v>13144</v>
      </c>
      <c r="JX14" s="17">
        <v>12471</v>
      </c>
      <c r="JY14" s="17">
        <v>11867</v>
      </c>
      <c r="JZ14" s="17">
        <v>9763</v>
      </c>
      <c r="KA14" s="17">
        <v>8496</v>
      </c>
      <c r="KB14" s="17">
        <v>1615</v>
      </c>
      <c r="KC14" s="17">
        <v>1626</v>
      </c>
      <c r="KD14" s="17">
        <v>1659</v>
      </c>
      <c r="KE14" s="17">
        <v>1673</v>
      </c>
      <c r="KF14" s="17">
        <v>1678</v>
      </c>
      <c r="KG14" s="17">
        <v>90</v>
      </c>
      <c r="KH14" s="17">
        <v>89</v>
      </c>
      <c r="KI14" s="17">
        <v>66</v>
      </c>
      <c r="KJ14" s="17">
        <v>213</v>
      </c>
      <c r="KK14" s="17" t="s">
        <v>150</v>
      </c>
      <c r="KL14" s="17">
        <v>1133</v>
      </c>
      <c r="KM14" s="17">
        <v>1125</v>
      </c>
      <c r="KN14" s="17">
        <v>1153</v>
      </c>
      <c r="KO14" s="17">
        <v>1198</v>
      </c>
      <c r="KP14" s="17" t="s">
        <v>150</v>
      </c>
      <c r="KQ14" s="17">
        <v>51</v>
      </c>
      <c r="KR14" s="17">
        <v>51</v>
      </c>
      <c r="KS14" s="17">
        <v>51</v>
      </c>
      <c r="KT14" s="17">
        <v>51</v>
      </c>
      <c r="KU14" s="17">
        <v>51</v>
      </c>
      <c r="KV14" s="17">
        <v>3406</v>
      </c>
      <c r="KW14" s="17">
        <v>2972</v>
      </c>
      <c r="KX14" s="17">
        <v>2544</v>
      </c>
      <c r="KY14" s="17">
        <v>2019</v>
      </c>
      <c r="KZ14" s="17">
        <v>1822</v>
      </c>
      <c r="LA14" s="17">
        <v>1507</v>
      </c>
      <c r="LB14" s="17">
        <v>1444</v>
      </c>
      <c r="LC14" s="17">
        <v>1459</v>
      </c>
      <c r="LD14" s="17">
        <v>1445</v>
      </c>
      <c r="LE14" s="17">
        <v>1473</v>
      </c>
      <c r="LF14" s="17">
        <v>1056</v>
      </c>
      <c r="LG14" s="17">
        <v>1079</v>
      </c>
      <c r="LH14" s="17">
        <v>1023</v>
      </c>
      <c r="LI14" s="17">
        <v>922</v>
      </c>
      <c r="LJ14" s="17">
        <v>822</v>
      </c>
      <c r="LK14" s="17">
        <v>1765</v>
      </c>
      <c r="LL14" s="17">
        <v>2024</v>
      </c>
      <c r="LM14" s="17" t="s">
        <v>150</v>
      </c>
      <c r="LN14" s="17" t="s">
        <v>150</v>
      </c>
      <c r="LO14" s="17" t="s">
        <v>150</v>
      </c>
      <c r="LP14" s="17">
        <v>2751</v>
      </c>
      <c r="LQ14" s="17">
        <v>2400</v>
      </c>
      <c r="LR14" s="17">
        <v>2059</v>
      </c>
      <c r="LS14" s="17">
        <v>1614</v>
      </c>
      <c r="LT14" s="17">
        <v>1613</v>
      </c>
      <c r="LU14" s="17">
        <v>6673</v>
      </c>
      <c r="LV14" s="17">
        <v>6786</v>
      </c>
      <c r="LW14" s="17">
        <v>6412</v>
      </c>
      <c r="LX14" s="17">
        <v>6391</v>
      </c>
      <c r="LY14" s="17">
        <v>6310</v>
      </c>
      <c r="LZ14" s="17">
        <v>15685</v>
      </c>
      <c r="MA14" s="17">
        <v>15130</v>
      </c>
      <c r="MB14" s="17">
        <v>14664</v>
      </c>
      <c r="MC14" s="17">
        <v>14213</v>
      </c>
      <c r="MD14" s="17">
        <v>14462</v>
      </c>
      <c r="ME14" s="17">
        <v>2449</v>
      </c>
      <c r="MF14" s="17">
        <v>2467</v>
      </c>
      <c r="MG14" s="17">
        <v>2289</v>
      </c>
      <c r="MH14" s="17">
        <v>2394</v>
      </c>
      <c r="MI14" s="17">
        <v>2731</v>
      </c>
      <c r="MJ14" s="17">
        <v>7547</v>
      </c>
      <c r="MK14" s="17">
        <v>7881</v>
      </c>
      <c r="ML14" s="17">
        <v>8363</v>
      </c>
      <c r="MM14" s="17">
        <v>8536</v>
      </c>
      <c r="MN14" s="17">
        <v>8449</v>
      </c>
      <c r="MO14" s="17">
        <v>3921</v>
      </c>
      <c r="MP14" s="17">
        <v>4029</v>
      </c>
      <c r="MQ14" s="17">
        <v>3643</v>
      </c>
      <c r="MR14" s="17">
        <v>3819</v>
      </c>
      <c r="MS14" s="17">
        <v>3740</v>
      </c>
      <c r="MT14" s="17">
        <v>0</v>
      </c>
      <c r="MU14" s="17">
        <v>0</v>
      </c>
      <c r="MV14" s="17">
        <v>0</v>
      </c>
      <c r="MW14" s="17">
        <v>0</v>
      </c>
      <c r="MX14" s="17">
        <v>0</v>
      </c>
      <c r="MY14" s="17">
        <v>0</v>
      </c>
      <c r="MZ14" s="17">
        <v>0</v>
      </c>
      <c r="NA14" s="17" t="s">
        <v>150</v>
      </c>
      <c r="NB14" s="17" t="s">
        <v>150</v>
      </c>
      <c r="NC14" s="17" t="s">
        <v>150</v>
      </c>
      <c r="ND14" s="17">
        <v>430</v>
      </c>
      <c r="NE14" s="17">
        <v>525</v>
      </c>
      <c r="NF14" s="17">
        <v>423</v>
      </c>
      <c r="NG14" s="17">
        <v>707</v>
      </c>
      <c r="NH14" s="17">
        <v>497</v>
      </c>
      <c r="NI14" s="17">
        <v>8550</v>
      </c>
      <c r="NJ14" s="17">
        <v>8579</v>
      </c>
      <c r="NK14" s="17">
        <v>8767</v>
      </c>
      <c r="NL14" s="17">
        <v>7339</v>
      </c>
      <c r="NM14" s="17">
        <v>7552</v>
      </c>
      <c r="NN14" s="17">
        <v>11872</v>
      </c>
      <c r="NO14" s="17">
        <v>12032</v>
      </c>
      <c r="NP14" s="17">
        <v>11240</v>
      </c>
      <c r="NQ14" s="17">
        <v>9728</v>
      </c>
      <c r="NR14" s="17">
        <v>9179</v>
      </c>
      <c r="NS14" s="17">
        <v>19393</v>
      </c>
      <c r="NT14" s="17">
        <v>20217</v>
      </c>
      <c r="NU14" s="17">
        <v>19598</v>
      </c>
      <c r="NV14" s="17">
        <v>16380</v>
      </c>
      <c r="NW14" s="17">
        <v>15418</v>
      </c>
      <c r="NX14" s="17">
        <v>34</v>
      </c>
      <c r="NY14" s="17">
        <v>33</v>
      </c>
      <c r="NZ14" s="17">
        <v>31</v>
      </c>
      <c r="OA14" s="17">
        <v>29</v>
      </c>
      <c r="OB14" s="17">
        <v>29</v>
      </c>
      <c r="OC14" s="17">
        <v>10116</v>
      </c>
      <c r="OD14" s="17">
        <v>9098</v>
      </c>
      <c r="OE14" s="17">
        <v>8503</v>
      </c>
      <c r="OF14" s="17">
        <v>8015</v>
      </c>
      <c r="OG14" s="17">
        <v>8237</v>
      </c>
      <c r="OH14" s="17">
        <v>25538</v>
      </c>
      <c r="OI14" s="17">
        <v>27409</v>
      </c>
      <c r="OJ14" s="17">
        <v>25573</v>
      </c>
      <c r="OK14" s="17">
        <v>24939</v>
      </c>
      <c r="OL14" s="17">
        <v>25208</v>
      </c>
      <c r="OM14" s="17">
        <v>4813</v>
      </c>
      <c r="ON14" s="17">
        <v>4772</v>
      </c>
      <c r="OO14" s="17">
        <v>4591</v>
      </c>
      <c r="OP14" s="17">
        <v>4612</v>
      </c>
      <c r="OQ14" s="17">
        <v>4659</v>
      </c>
      <c r="OR14" s="17">
        <v>18144</v>
      </c>
      <c r="OS14" s="17">
        <v>18190</v>
      </c>
      <c r="OT14" s="17">
        <v>19019</v>
      </c>
      <c r="OU14" s="17">
        <v>17466</v>
      </c>
      <c r="OV14" s="17">
        <v>16575</v>
      </c>
      <c r="OW14" s="17">
        <v>143</v>
      </c>
      <c r="OX14" s="17">
        <v>138</v>
      </c>
      <c r="OY14" s="17">
        <v>125</v>
      </c>
      <c r="OZ14" s="17">
        <v>235</v>
      </c>
      <c r="PA14" s="17">
        <v>250</v>
      </c>
      <c r="PB14" s="17">
        <v>10526</v>
      </c>
      <c r="PC14" s="17">
        <v>14600</v>
      </c>
      <c r="PD14" s="17">
        <v>14211</v>
      </c>
      <c r="PE14" s="17">
        <v>13301</v>
      </c>
      <c r="PF14" s="17">
        <v>13758</v>
      </c>
      <c r="PG14" s="17">
        <v>13762</v>
      </c>
      <c r="PH14" s="17">
        <v>13296</v>
      </c>
      <c r="PI14" s="17">
        <v>13191</v>
      </c>
      <c r="PJ14" s="17">
        <v>13283</v>
      </c>
      <c r="PK14" s="17">
        <v>13580</v>
      </c>
      <c r="PL14" s="17">
        <v>12625</v>
      </c>
      <c r="PM14" s="17">
        <v>12419</v>
      </c>
      <c r="PN14" s="17">
        <v>12535</v>
      </c>
      <c r="PO14" s="17">
        <v>13013</v>
      </c>
      <c r="PP14" s="17">
        <v>12582</v>
      </c>
      <c r="PQ14" s="17">
        <v>10094</v>
      </c>
      <c r="PR14" s="17">
        <v>9808</v>
      </c>
      <c r="PS14" s="17">
        <v>9595</v>
      </c>
      <c r="PT14" s="17">
        <v>10980</v>
      </c>
      <c r="PU14" s="17">
        <v>12280</v>
      </c>
      <c r="PV14" s="17">
        <v>5142</v>
      </c>
      <c r="PW14" s="17">
        <v>4335</v>
      </c>
      <c r="PX14" s="17">
        <v>3566</v>
      </c>
      <c r="PY14" s="17">
        <v>3009</v>
      </c>
      <c r="PZ14" s="17">
        <v>2964</v>
      </c>
      <c r="QA14" s="17">
        <v>3769</v>
      </c>
      <c r="QB14" s="17">
        <v>3924</v>
      </c>
      <c r="QC14" s="17">
        <v>3789</v>
      </c>
      <c r="QD14" s="17">
        <v>3787</v>
      </c>
      <c r="QE14" s="17">
        <v>4161</v>
      </c>
      <c r="QF14" s="17">
        <v>69801</v>
      </c>
      <c r="QG14" s="17">
        <v>63885</v>
      </c>
      <c r="QH14" s="17">
        <v>58052</v>
      </c>
      <c r="QI14" s="17">
        <v>61588</v>
      </c>
      <c r="QJ14" s="17">
        <v>63936</v>
      </c>
      <c r="QK14" s="17">
        <v>19818</v>
      </c>
      <c r="QL14" s="17">
        <v>18155</v>
      </c>
      <c r="QM14" s="17">
        <v>18198</v>
      </c>
      <c r="QN14" s="17">
        <v>17750</v>
      </c>
      <c r="QO14" s="17">
        <v>14615</v>
      </c>
      <c r="QP14" s="17">
        <v>20086</v>
      </c>
      <c r="QQ14" s="17">
        <v>19469</v>
      </c>
      <c r="QR14" s="17">
        <v>21211</v>
      </c>
      <c r="QS14" s="17">
        <v>21232</v>
      </c>
      <c r="QT14" s="17">
        <v>23697</v>
      </c>
      <c r="QU14" s="17">
        <v>8259</v>
      </c>
      <c r="QV14" s="17">
        <v>7909</v>
      </c>
      <c r="QW14" s="17">
        <v>7857</v>
      </c>
      <c r="QX14" s="17">
        <v>7804</v>
      </c>
      <c r="QY14" s="17">
        <v>7509</v>
      </c>
      <c r="QZ14" s="17">
        <v>1098</v>
      </c>
      <c r="RA14" s="17">
        <v>1113</v>
      </c>
      <c r="RB14" s="17">
        <v>1080</v>
      </c>
      <c r="RC14" s="17">
        <v>1057</v>
      </c>
      <c r="RD14" s="17">
        <v>1037</v>
      </c>
      <c r="RE14" s="17">
        <v>109</v>
      </c>
      <c r="RF14" s="17" t="s">
        <v>150</v>
      </c>
      <c r="RG14" s="17" t="s">
        <v>150</v>
      </c>
      <c r="RH14" s="17" t="s">
        <v>150</v>
      </c>
      <c r="RI14" s="17" t="s">
        <v>150</v>
      </c>
      <c r="RJ14" s="17">
        <v>41</v>
      </c>
      <c r="RK14" s="17">
        <v>2</v>
      </c>
      <c r="RL14" s="17">
        <v>37</v>
      </c>
      <c r="RM14" s="17">
        <v>37</v>
      </c>
      <c r="RN14" s="17" t="s">
        <v>150</v>
      </c>
      <c r="RO14" s="17">
        <v>11954</v>
      </c>
      <c r="RP14" s="17">
        <v>11648</v>
      </c>
      <c r="RQ14" s="17">
        <v>11259</v>
      </c>
      <c r="RR14" s="17">
        <v>10946</v>
      </c>
      <c r="RS14" s="17">
        <v>11923</v>
      </c>
      <c r="RT14" s="17">
        <v>14349</v>
      </c>
      <c r="RU14" s="17">
        <v>13822</v>
      </c>
      <c r="RV14" s="17">
        <v>14307</v>
      </c>
      <c r="RW14" s="17">
        <v>13998</v>
      </c>
      <c r="RX14" s="17">
        <v>13406</v>
      </c>
      <c r="RY14" s="17">
        <v>21433</v>
      </c>
      <c r="RZ14" s="17">
        <v>21206</v>
      </c>
      <c r="SA14" s="17">
        <v>20286</v>
      </c>
      <c r="SB14" s="17">
        <v>20997</v>
      </c>
      <c r="SC14" s="17">
        <v>20485</v>
      </c>
      <c r="SD14" s="17">
        <v>44533</v>
      </c>
      <c r="SE14" s="17">
        <v>43362</v>
      </c>
      <c r="SF14" s="17">
        <v>43758</v>
      </c>
      <c r="SG14" s="17">
        <v>44405</v>
      </c>
      <c r="SH14" s="17">
        <v>45319</v>
      </c>
      <c r="SI14" s="17">
        <v>4932</v>
      </c>
      <c r="SJ14" s="17">
        <v>4447</v>
      </c>
      <c r="SK14" s="17">
        <v>4497</v>
      </c>
      <c r="SL14" s="17">
        <v>4564</v>
      </c>
      <c r="SM14" s="17">
        <v>3046</v>
      </c>
      <c r="SN14" s="17">
        <v>8749</v>
      </c>
      <c r="SO14" s="17">
        <v>7813</v>
      </c>
      <c r="SP14" s="17">
        <v>7303</v>
      </c>
      <c r="SQ14" s="17">
        <v>6493</v>
      </c>
      <c r="SR14" s="17">
        <v>6621</v>
      </c>
      <c r="SS14" s="17">
        <v>3349</v>
      </c>
      <c r="ST14" s="17">
        <v>3671</v>
      </c>
      <c r="SU14" s="17">
        <v>3423</v>
      </c>
      <c r="SV14" s="17">
        <v>3152</v>
      </c>
      <c r="SW14" s="17">
        <v>3313</v>
      </c>
      <c r="SX14" s="17">
        <v>67841</v>
      </c>
      <c r="SY14" s="17">
        <v>69741</v>
      </c>
      <c r="SZ14" s="17">
        <v>70258</v>
      </c>
      <c r="TA14" s="17">
        <v>72689</v>
      </c>
      <c r="TB14" s="17">
        <v>72001</v>
      </c>
      <c r="TC14" s="17">
        <v>19376</v>
      </c>
      <c r="TD14" s="17">
        <v>18378</v>
      </c>
      <c r="TE14" s="17">
        <v>18057</v>
      </c>
      <c r="TF14" s="17">
        <v>17832</v>
      </c>
      <c r="TG14" s="17">
        <v>17717</v>
      </c>
      <c r="TH14" s="17">
        <v>5073</v>
      </c>
      <c r="TI14" s="17">
        <v>5418</v>
      </c>
      <c r="TJ14" s="17">
        <v>4657</v>
      </c>
      <c r="TK14" s="17">
        <v>4580</v>
      </c>
      <c r="TL14" s="17">
        <v>4653</v>
      </c>
      <c r="TM14" s="17">
        <v>1195</v>
      </c>
      <c r="TN14" s="17">
        <v>1212</v>
      </c>
      <c r="TO14" s="17">
        <v>1193</v>
      </c>
      <c r="TP14" s="17">
        <v>1303</v>
      </c>
      <c r="TQ14" s="17">
        <v>1416</v>
      </c>
      <c r="TR14" s="17">
        <v>15117</v>
      </c>
      <c r="TS14" s="17">
        <v>14942</v>
      </c>
      <c r="TT14" s="17">
        <v>14247</v>
      </c>
      <c r="TU14" s="17">
        <v>14273</v>
      </c>
      <c r="TV14" s="17">
        <v>11387</v>
      </c>
      <c r="TW14" s="17">
        <v>4336</v>
      </c>
      <c r="TX14" s="17">
        <v>4312</v>
      </c>
      <c r="TY14" s="17">
        <v>4298</v>
      </c>
      <c r="TZ14" s="17">
        <v>4314</v>
      </c>
      <c r="UA14" s="17">
        <v>4330</v>
      </c>
      <c r="UB14" s="17">
        <v>104580</v>
      </c>
      <c r="UC14" s="17">
        <v>97607</v>
      </c>
      <c r="UD14" s="17">
        <v>94929</v>
      </c>
      <c r="UE14" s="17">
        <v>96616</v>
      </c>
      <c r="UF14" s="17">
        <v>131437</v>
      </c>
      <c r="UG14" s="17">
        <v>3766</v>
      </c>
      <c r="UH14" s="17">
        <v>3649</v>
      </c>
      <c r="UI14" s="17">
        <v>3635</v>
      </c>
      <c r="UJ14" s="17">
        <v>3646</v>
      </c>
      <c r="UK14" s="17">
        <v>3679</v>
      </c>
      <c r="UL14" s="17">
        <v>8835</v>
      </c>
      <c r="UM14" s="17">
        <v>8962</v>
      </c>
      <c r="UN14" s="17">
        <v>9053</v>
      </c>
      <c r="UO14" s="17">
        <v>9015</v>
      </c>
      <c r="UP14" s="17">
        <v>11425</v>
      </c>
      <c r="UQ14" s="17">
        <v>7807</v>
      </c>
      <c r="UR14" s="17">
        <v>7044</v>
      </c>
      <c r="US14" s="17">
        <v>6959</v>
      </c>
      <c r="UT14" s="17">
        <v>7021</v>
      </c>
      <c r="UU14" s="17">
        <v>8299</v>
      </c>
      <c r="UV14" s="17">
        <v>250</v>
      </c>
      <c r="UW14" s="17">
        <v>262</v>
      </c>
      <c r="UX14" s="17">
        <v>270</v>
      </c>
      <c r="UY14" s="17">
        <v>269</v>
      </c>
      <c r="UZ14" s="17">
        <v>312</v>
      </c>
      <c r="VA14" s="17">
        <v>24149</v>
      </c>
      <c r="VB14" s="17">
        <v>27708</v>
      </c>
      <c r="VC14" s="17">
        <v>28089</v>
      </c>
      <c r="VD14" s="17">
        <v>28051</v>
      </c>
      <c r="VE14" s="17">
        <v>0</v>
      </c>
      <c r="VF14" s="17">
        <v>18853</v>
      </c>
      <c r="VG14" s="17">
        <v>18151</v>
      </c>
      <c r="VH14" s="17">
        <v>17567</v>
      </c>
      <c r="VI14" s="17">
        <v>17562</v>
      </c>
      <c r="VJ14" s="17">
        <v>17629</v>
      </c>
      <c r="VK14" s="17">
        <v>14178</v>
      </c>
      <c r="VL14" s="17">
        <v>12742</v>
      </c>
      <c r="VM14" s="17">
        <v>11226</v>
      </c>
      <c r="VN14" s="17">
        <v>11073</v>
      </c>
      <c r="VO14" s="17">
        <v>10881</v>
      </c>
      <c r="VP14" s="17">
        <v>929</v>
      </c>
      <c r="VQ14" s="17">
        <v>1114</v>
      </c>
      <c r="VR14" s="17">
        <v>820</v>
      </c>
      <c r="VS14" s="17">
        <v>3088</v>
      </c>
      <c r="VT14" s="17">
        <v>831</v>
      </c>
      <c r="VU14" s="17">
        <v>5755</v>
      </c>
      <c r="VV14" s="17">
        <v>5925</v>
      </c>
      <c r="VW14" s="17">
        <v>5567</v>
      </c>
      <c r="VX14" s="17">
        <v>5655</v>
      </c>
      <c r="VY14" s="17">
        <v>5815</v>
      </c>
      <c r="VZ14" s="17">
        <v>6714</v>
      </c>
      <c r="WA14" s="17">
        <v>6589</v>
      </c>
      <c r="WB14" s="17">
        <v>7082</v>
      </c>
      <c r="WC14" s="17">
        <v>7250</v>
      </c>
      <c r="WD14" s="17">
        <v>6565</v>
      </c>
      <c r="WE14" s="17">
        <v>10383</v>
      </c>
      <c r="WF14" s="17">
        <v>10597</v>
      </c>
      <c r="WG14" s="17">
        <v>9741</v>
      </c>
      <c r="WH14" s="17">
        <v>8987</v>
      </c>
      <c r="WI14" s="17">
        <v>7988</v>
      </c>
      <c r="WJ14" s="17">
        <v>1900</v>
      </c>
      <c r="WK14" s="17">
        <v>1801</v>
      </c>
      <c r="WL14" s="17">
        <v>1725</v>
      </c>
      <c r="WM14" s="17">
        <v>1753</v>
      </c>
      <c r="WN14" s="17">
        <v>2076</v>
      </c>
      <c r="WO14" s="17">
        <v>708</v>
      </c>
      <c r="WP14" s="17">
        <v>756</v>
      </c>
      <c r="WQ14" s="17">
        <v>771</v>
      </c>
      <c r="WR14" s="17">
        <v>800</v>
      </c>
      <c r="WS14" s="17">
        <v>883</v>
      </c>
      <c r="WT14" s="17">
        <v>18790</v>
      </c>
      <c r="WU14" s="17">
        <v>18624</v>
      </c>
      <c r="WV14" s="17">
        <v>17350</v>
      </c>
      <c r="WW14" s="17">
        <v>16835</v>
      </c>
      <c r="WX14" s="17">
        <v>17089</v>
      </c>
      <c r="WY14" s="17">
        <v>2368</v>
      </c>
      <c r="WZ14" s="17">
        <v>2391</v>
      </c>
      <c r="XA14" s="17">
        <v>2534</v>
      </c>
      <c r="XB14" s="17">
        <v>2413</v>
      </c>
      <c r="XC14" s="17">
        <v>2337</v>
      </c>
      <c r="XD14" s="17">
        <v>181</v>
      </c>
      <c r="XE14" s="17">
        <v>284</v>
      </c>
      <c r="XF14" s="17">
        <v>267</v>
      </c>
      <c r="XG14" s="17">
        <v>269</v>
      </c>
      <c r="XH14" s="17">
        <v>293</v>
      </c>
      <c r="XI14" s="17">
        <v>689</v>
      </c>
      <c r="XJ14" s="17">
        <v>695</v>
      </c>
      <c r="XK14" s="17">
        <v>678</v>
      </c>
      <c r="XL14" s="17">
        <v>679</v>
      </c>
      <c r="XM14" s="17">
        <v>694</v>
      </c>
      <c r="XN14" s="17">
        <v>1867</v>
      </c>
      <c r="XO14" s="17">
        <v>1611</v>
      </c>
      <c r="XP14" s="17">
        <v>1650</v>
      </c>
      <c r="XQ14" s="17">
        <v>1696</v>
      </c>
      <c r="XR14" s="17">
        <v>1605</v>
      </c>
      <c r="XS14" s="17">
        <v>3075</v>
      </c>
      <c r="XT14" s="17">
        <v>2957</v>
      </c>
      <c r="XU14" s="17">
        <v>2613</v>
      </c>
      <c r="XV14" s="17">
        <v>2160</v>
      </c>
      <c r="XW14" s="17">
        <v>2338</v>
      </c>
      <c r="XX14" s="17">
        <v>52305</v>
      </c>
      <c r="XY14" s="17">
        <v>51982</v>
      </c>
      <c r="XZ14" s="17">
        <v>53404</v>
      </c>
      <c r="YA14" s="17">
        <v>53069</v>
      </c>
      <c r="YB14" s="17" t="s">
        <v>150</v>
      </c>
      <c r="YC14" s="17">
        <v>7814</v>
      </c>
      <c r="YD14" s="17">
        <v>7133</v>
      </c>
      <c r="YE14" s="17">
        <v>6489</v>
      </c>
      <c r="YF14" s="17">
        <v>6303</v>
      </c>
      <c r="YG14" s="17">
        <v>6284</v>
      </c>
      <c r="YH14" s="17">
        <v>9181</v>
      </c>
      <c r="YI14" s="17">
        <v>8159</v>
      </c>
      <c r="YJ14" s="17">
        <v>8374</v>
      </c>
      <c r="YK14" s="17">
        <v>8251</v>
      </c>
      <c r="YL14" s="17">
        <v>8165</v>
      </c>
      <c r="YM14" s="17">
        <v>782</v>
      </c>
      <c r="YN14" s="17">
        <v>755</v>
      </c>
      <c r="YO14" s="17">
        <v>733</v>
      </c>
      <c r="YP14" s="17">
        <v>744</v>
      </c>
      <c r="YQ14" s="17">
        <v>770</v>
      </c>
      <c r="YR14" s="17">
        <v>21567</v>
      </c>
      <c r="YS14" s="17">
        <v>20701</v>
      </c>
      <c r="YT14" s="17">
        <v>20576</v>
      </c>
      <c r="YU14" s="17">
        <v>19895</v>
      </c>
      <c r="YV14" s="17">
        <v>20148</v>
      </c>
      <c r="YW14" s="17">
        <v>6103</v>
      </c>
      <c r="YX14" s="17">
        <v>5713</v>
      </c>
      <c r="YY14" s="17">
        <v>6347</v>
      </c>
      <c r="YZ14" s="17">
        <v>6174</v>
      </c>
      <c r="ZA14" s="17">
        <v>6541</v>
      </c>
      <c r="ZB14" s="17">
        <v>8622</v>
      </c>
      <c r="ZC14" s="17">
        <v>8494</v>
      </c>
      <c r="ZD14" s="17">
        <v>8431</v>
      </c>
      <c r="ZE14" s="17">
        <v>8376</v>
      </c>
      <c r="ZF14" s="17">
        <v>8369</v>
      </c>
    </row>
    <row r="15" spans="2:682" s="15" customFormat="1" x14ac:dyDescent="0.2">
      <c r="B15" s="88" t="s">
        <v>300</v>
      </c>
      <c r="C15" s="15">
        <v>23276</v>
      </c>
      <c r="D15" s="15">
        <v>300</v>
      </c>
      <c r="E15" s="15" t="s">
        <v>301</v>
      </c>
      <c r="F15" s="15" t="s">
        <v>23</v>
      </c>
      <c r="G15" s="18">
        <v>445</v>
      </c>
      <c r="H15" s="17">
        <v>17044</v>
      </c>
      <c r="I15" s="17">
        <v>17192</v>
      </c>
      <c r="J15" s="17">
        <v>14212</v>
      </c>
      <c r="K15" s="17">
        <v>16051</v>
      </c>
      <c r="L15" s="17">
        <v>18704</v>
      </c>
      <c r="M15" s="17">
        <v>0</v>
      </c>
      <c r="N15" s="17">
        <v>0</v>
      </c>
      <c r="O15" s="17">
        <v>0</v>
      </c>
      <c r="P15" s="17">
        <v>0</v>
      </c>
      <c r="Q15" s="17">
        <v>0</v>
      </c>
      <c r="R15" s="17">
        <v>0</v>
      </c>
      <c r="S15" s="17">
        <v>0</v>
      </c>
      <c r="T15" s="17">
        <v>0</v>
      </c>
      <c r="U15" s="17">
        <v>0</v>
      </c>
      <c r="V15" s="17">
        <v>0</v>
      </c>
      <c r="W15" s="17">
        <v>5936</v>
      </c>
      <c r="X15" s="17">
        <v>6575</v>
      </c>
      <c r="Y15" s="17">
        <v>8238</v>
      </c>
      <c r="Z15" s="17">
        <v>7122</v>
      </c>
      <c r="AA15" s="17">
        <v>6882</v>
      </c>
      <c r="AB15" s="17">
        <v>16990</v>
      </c>
      <c r="AC15" s="17">
        <v>15059</v>
      </c>
      <c r="AD15" s="17">
        <v>15544</v>
      </c>
      <c r="AE15" s="17">
        <v>15347</v>
      </c>
      <c r="AF15" s="17">
        <v>15876</v>
      </c>
      <c r="AG15" s="17">
        <v>69821</v>
      </c>
      <c r="AH15" s="17">
        <v>71403</v>
      </c>
      <c r="AI15" s="17">
        <v>67744</v>
      </c>
      <c r="AJ15" s="17">
        <v>61094</v>
      </c>
      <c r="AK15" s="17">
        <v>62743</v>
      </c>
      <c r="AL15" s="17">
        <v>143</v>
      </c>
      <c r="AM15" s="17">
        <v>57</v>
      </c>
      <c r="AN15" s="17">
        <v>148</v>
      </c>
      <c r="AO15" s="17">
        <v>121</v>
      </c>
      <c r="AP15" s="17">
        <v>132</v>
      </c>
      <c r="AQ15" s="17">
        <v>0</v>
      </c>
      <c r="AR15" s="17">
        <v>0</v>
      </c>
      <c r="AS15" s="17">
        <v>0</v>
      </c>
      <c r="AT15" s="17">
        <v>0</v>
      </c>
      <c r="AU15" s="17">
        <v>0</v>
      </c>
      <c r="AV15" s="17">
        <v>0</v>
      </c>
      <c r="AW15" s="17">
        <v>0</v>
      </c>
      <c r="AX15" s="17">
        <v>0</v>
      </c>
      <c r="AY15" s="17">
        <v>0</v>
      </c>
      <c r="AZ15" s="17">
        <v>0</v>
      </c>
      <c r="BA15" s="17">
        <v>0</v>
      </c>
      <c r="BB15" s="17">
        <v>0</v>
      </c>
      <c r="BC15" s="17">
        <v>0</v>
      </c>
      <c r="BD15" s="17">
        <v>0</v>
      </c>
      <c r="BE15" s="17">
        <v>0</v>
      </c>
      <c r="BF15" s="17" t="s">
        <v>150</v>
      </c>
      <c r="BG15" s="17" t="s">
        <v>150</v>
      </c>
      <c r="BH15" s="17" t="s">
        <v>150</v>
      </c>
      <c r="BI15" s="17" t="s">
        <v>150</v>
      </c>
      <c r="BJ15" s="17" t="s">
        <v>150</v>
      </c>
      <c r="BK15" s="17">
        <v>11301</v>
      </c>
      <c r="BL15" s="17">
        <v>11145</v>
      </c>
      <c r="BM15" s="17">
        <v>10886</v>
      </c>
      <c r="BN15" s="17">
        <v>10716</v>
      </c>
      <c r="BO15" s="17">
        <v>12609</v>
      </c>
      <c r="BP15" s="17">
        <v>2280</v>
      </c>
      <c r="BQ15" s="17">
        <v>2163</v>
      </c>
      <c r="BR15" s="17">
        <v>1975</v>
      </c>
      <c r="BS15" s="17">
        <v>2111</v>
      </c>
      <c r="BT15" s="17">
        <v>2474</v>
      </c>
      <c r="BU15" s="17">
        <v>14742</v>
      </c>
      <c r="BV15" s="17">
        <v>18325</v>
      </c>
      <c r="BW15" s="17">
        <v>15804</v>
      </c>
      <c r="BX15" s="17">
        <v>14841</v>
      </c>
      <c r="BY15" s="17">
        <v>17724</v>
      </c>
      <c r="BZ15" s="17" t="s">
        <v>150</v>
      </c>
      <c r="CA15" s="17" t="s">
        <v>150</v>
      </c>
      <c r="CB15" s="17" t="s">
        <v>150</v>
      </c>
      <c r="CC15" s="17" t="s">
        <v>150</v>
      </c>
      <c r="CD15" s="17" t="s">
        <v>150</v>
      </c>
      <c r="CE15" s="17">
        <v>856</v>
      </c>
      <c r="CF15" s="17">
        <v>852</v>
      </c>
      <c r="CG15" s="17">
        <v>829</v>
      </c>
      <c r="CH15" s="17">
        <v>751</v>
      </c>
      <c r="CI15" s="17">
        <v>766</v>
      </c>
      <c r="CJ15" s="17">
        <v>10829</v>
      </c>
      <c r="CK15" s="17">
        <v>11476</v>
      </c>
      <c r="CL15" s="17">
        <v>10907</v>
      </c>
      <c r="CM15" s="17">
        <v>10348</v>
      </c>
      <c r="CN15" s="17">
        <v>12642</v>
      </c>
      <c r="CO15" s="17">
        <v>0</v>
      </c>
      <c r="CP15" s="17">
        <v>0</v>
      </c>
      <c r="CQ15" s="17">
        <v>0</v>
      </c>
      <c r="CR15" s="17">
        <v>0</v>
      </c>
      <c r="CS15" s="17">
        <v>0</v>
      </c>
      <c r="CT15" s="17">
        <v>45270</v>
      </c>
      <c r="CU15" s="17">
        <v>59528</v>
      </c>
      <c r="CV15" s="17">
        <v>66455</v>
      </c>
      <c r="CW15" s="17">
        <v>67432</v>
      </c>
      <c r="CX15" s="17">
        <v>73487</v>
      </c>
      <c r="CY15" s="17">
        <v>7</v>
      </c>
      <c r="CZ15" s="17">
        <v>6</v>
      </c>
      <c r="DA15" s="17">
        <v>10</v>
      </c>
      <c r="DB15" s="17">
        <v>10</v>
      </c>
      <c r="DC15" s="17">
        <v>15</v>
      </c>
      <c r="DD15" s="17">
        <v>0</v>
      </c>
      <c r="DE15" s="17">
        <v>0</v>
      </c>
      <c r="DF15" s="17">
        <v>0</v>
      </c>
      <c r="DG15" s="17">
        <v>0</v>
      </c>
      <c r="DH15" s="17">
        <v>0</v>
      </c>
      <c r="DI15" s="17" t="s">
        <v>150</v>
      </c>
      <c r="DJ15" s="17" t="s">
        <v>150</v>
      </c>
      <c r="DK15" s="17" t="s">
        <v>150</v>
      </c>
      <c r="DL15" s="17" t="s">
        <v>150</v>
      </c>
      <c r="DM15" s="17" t="s">
        <v>150</v>
      </c>
      <c r="DN15" s="17">
        <v>0</v>
      </c>
      <c r="DO15" s="17">
        <v>0</v>
      </c>
      <c r="DP15" s="17">
        <v>0</v>
      </c>
      <c r="DQ15" s="17">
        <v>0</v>
      </c>
      <c r="DR15" s="17">
        <v>0</v>
      </c>
      <c r="DS15" s="17">
        <v>48658</v>
      </c>
      <c r="DT15" s="17">
        <v>42157</v>
      </c>
      <c r="DU15" s="17">
        <v>28610</v>
      </c>
      <c r="DV15" s="17">
        <v>41505</v>
      </c>
      <c r="DW15" s="17">
        <v>47869</v>
      </c>
      <c r="DX15" s="17">
        <v>0</v>
      </c>
      <c r="DY15" s="17">
        <v>0</v>
      </c>
      <c r="DZ15" s="17">
        <v>0</v>
      </c>
      <c r="EA15" s="17">
        <v>0</v>
      </c>
      <c r="EB15" s="17">
        <v>0</v>
      </c>
      <c r="EC15" s="17">
        <v>0</v>
      </c>
      <c r="ED15" s="17">
        <v>0</v>
      </c>
      <c r="EE15" s="17">
        <v>0</v>
      </c>
      <c r="EF15" s="17">
        <v>0</v>
      </c>
      <c r="EG15" s="17">
        <v>0</v>
      </c>
      <c r="EH15" s="17">
        <v>285698</v>
      </c>
      <c r="EI15" s="17">
        <v>307763</v>
      </c>
      <c r="EJ15" s="17">
        <v>317453</v>
      </c>
      <c r="EK15" s="17">
        <v>285460</v>
      </c>
      <c r="EL15" s="17">
        <v>301846</v>
      </c>
      <c r="EM15" s="17">
        <v>177621</v>
      </c>
      <c r="EN15" s="17">
        <v>181155</v>
      </c>
      <c r="EO15" s="17">
        <v>180319</v>
      </c>
      <c r="EP15" s="17">
        <v>157066</v>
      </c>
      <c r="EQ15" s="17">
        <v>177273</v>
      </c>
      <c r="ER15" s="17">
        <v>19995</v>
      </c>
      <c r="ES15" s="17">
        <v>22812</v>
      </c>
      <c r="ET15" s="17">
        <v>23165</v>
      </c>
      <c r="EU15" s="17">
        <v>15398</v>
      </c>
      <c r="EV15" s="17">
        <v>13693</v>
      </c>
      <c r="EW15" s="17">
        <v>31716</v>
      </c>
      <c r="EX15" s="17">
        <v>31457</v>
      </c>
      <c r="EY15" s="17">
        <v>35361</v>
      </c>
      <c r="EZ15" s="17">
        <v>34339</v>
      </c>
      <c r="FA15" s="17">
        <v>31650</v>
      </c>
      <c r="FB15" s="17">
        <v>81095</v>
      </c>
      <c r="FC15" s="17">
        <v>94132</v>
      </c>
      <c r="FD15" s="17">
        <v>88000</v>
      </c>
      <c r="FE15" s="17">
        <v>82672</v>
      </c>
      <c r="FF15" s="17">
        <v>80134</v>
      </c>
      <c r="FG15" s="17">
        <v>0</v>
      </c>
      <c r="FH15" s="17">
        <v>0</v>
      </c>
      <c r="FI15" s="17">
        <v>0</v>
      </c>
      <c r="FJ15" s="17">
        <v>0</v>
      </c>
      <c r="FK15" s="17">
        <v>0</v>
      </c>
      <c r="FL15" s="17">
        <v>132588</v>
      </c>
      <c r="FM15" s="17">
        <v>120584</v>
      </c>
      <c r="FN15" s="17">
        <v>111875</v>
      </c>
      <c r="FO15" s="17">
        <v>108687</v>
      </c>
      <c r="FP15" s="17">
        <v>135687</v>
      </c>
      <c r="FQ15" s="17">
        <v>11254</v>
      </c>
      <c r="FR15" s="17">
        <v>12329</v>
      </c>
      <c r="FS15" s="17">
        <v>11957</v>
      </c>
      <c r="FT15" s="17">
        <v>11167</v>
      </c>
      <c r="FU15" s="17">
        <v>11526</v>
      </c>
      <c r="FV15" s="17">
        <v>9855</v>
      </c>
      <c r="FW15" s="17">
        <v>8920</v>
      </c>
      <c r="FX15" s="17">
        <v>11036</v>
      </c>
      <c r="FY15" s="17">
        <v>8757</v>
      </c>
      <c r="FZ15" s="17">
        <v>9248</v>
      </c>
      <c r="GA15" s="17">
        <v>45141</v>
      </c>
      <c r="GB15" s="17">
        <v>45578</v>
      </c>
      <c r="GC15" s="17">
        <v>47133</v>
      </c>
      <c r="GD15" s="17">
        <v>43968</v>
      </c>
      <c r="GE15" s="17">
        <v>54515</v>
      </c>
      <c r="GF15" s="17">
        <v>27339</v>
      </c>
      <c r="GG15" s="17">
        <v>30954</v>
      </c>
      <c r="GH15" s="17">
        <v>30781</v>
      </c>
      <c r="GI15" s="17">
        <v>27060</v>
      </c>
      <c r="GJ15" s="17">
        <v>30477</v>
      </c>
      <c r="GK15" s="17">
        <v>72494</v>
      </c>
      <c r="GL15" s="17">
        <v>67070</v>
      </c>
      <c r="GM15" s="17">
        <v>66344</v>
      </c>
      <c r="GN15" s="17">
        <v>56406</v>
      </c>
      <c r="GO15" s="17">
        <v>67957</v>
      </c>
      <c r="GP15" s="17">
        <v>0</v>
      </c>
      <c r="GQ15" s="17">
        <v>0</v>
      </c>
      <c r="GR15" s="17">
        <v>0</v>
      </c>
      <c r="GS15" s="17">
        <v>0</v>
      </c>
      <c r="GT15" s="17">
        <v>0</v>
      </c>
      <c r="GU15" s="17">
        <v>0</v>
      </c>
      <c r="GV15" s="17">
        <v>0</v>
      </c>
      <c r="GW15" s="17">
        <v>0</v>
      </c>
      <c r="GX15" s="17">
        <v>0</v>
      </c>
      <c r="GY15" s="17">
        <v>0</v>
      </c>
      <c r="GZ15" s="17">
        <v>0</v>
      </c>
      <c r="HA15" s="17">
        <v>0</v>
      </c>
      <c r="HB15" s="17">
        <v>0</v>
      </c>
      <c r="HC15" s="17">
        <v>0</v>
      </c>
      <c r="HD15" s="17">
        <v>0</v>
      </c>
      <c r="HE15" s="17">
        <v>189</v>
      </c>
      <c r="HF15" s="17">
        <v>0</v>
      </c>
      <c r="HG15" s="17">
        <v>0</v>
      </c>
      <c r="HH15" s="17">
        <v>0</v>
      </c>
      <c r="HI15" s="17">
        <v>0</v>
      </c>
      <c r="HJ15" s="17">
        <v>3759</v>
      </c>
      <c r="HK15" s="17">
        <v>2484</v>
      </c>
      <c r="HL15" s="17">
        <v>2500</v>
      </c>
      <c r="HM15" s="17">
        <v>1964</v>
      </c>
      <c r="HN15" s="17">
        <v>2224</v>
      </c>
      <c r="HO15" s="17">
        <v>0</v>
      </c>
      <c r="HP15" s="17" t="s">
        <v>150</v>
      </c>
      <c r="HQ15" s="17" t="s">
        <v>150</v>
      </c>
      <c r="HR15" s="17" t="s">
        <v>150</v>
      </c>
      <c r="HS15" s="17" t="s">
        <v>150</v>
      </c>
      <c r="HT15" s="17">
        <v>0</v>
      </c>
      <c r="HU15" s="17">
        <v>0</v>
      </c>
      <c r="HV15" s="17">
        <v>0</v>
      </c>
      <c r="HW15" s="17">
        <v>0</v>
      </c>
      <c r="HX15" s="17">
        <v>0</v>
      </c>
      <c r="HY15" s="17">
        <v>0</v>
      </c>
      <c r="HZ15" s="17">
        <v>0</v>
      </c>
      <c r="IA15" s="17">
        <v>0</v>
      </c>
      <c r="IB15" s="17">
        <v>0</v>
      </c>
      <c r="IC15" s="17" t="s">
        <v>150</v>
      </c>
      <c r="ID15" s="17">
        <v>0</v>
      </c>
      <c r="IE15" s="17">
        <v>0</v>
      </c>
      <c r="IF15" s="17">
        <v>0</v>
      </c>
      <c r="IG15" s="17">
        <v>0</v>
      </c>
      <c r="IH15" s="17">
        <v>0</v>
      </c>
      <c r="II15" s="17">
        <v>0</v>
      </c>
      <c r="IJ15" s="17">
        <v>0</v>
      </c>
      <c r="IK15" s="17">
        <v>0</v>
      </c>
      <c r="IL15" s="17">
        <v>0</v>
      </c>
      <c r="IM15" s="17">
        <v>0</v>
      </c>
      <c r="IN15" s="17" t="s">
        <v>150</v>
      </c>
      <c r="IO15" s="17" t="s">
        <v>150</v>
      </c>
      <c r="IP15" s="17" t="s">
        <v>150</v>
      </c>
      <c r="IQ15" s="17" t="s">
        <v>150</v>
      </c>
      <c r="IR15" s="17" t="s">
        <v>150</v>
      </c>
      <c r="IS15" s="64">
        <v>0</v>
      </c>
      <c r="IT15" s="17">
        <v>0</v>
      </c>
      <c r="IU15" s="17" t="s">
        <v>150</v>
      </c>
      <c r="IV15" s="17" t="s">
        <v>150</v>
      </c>
      <c r="IW15" s="17" t="s">
        <v>150</v>
      </c>
      <c r="IX15" s="17">
        <v>0</v>
      </c>
      <c r="IY15" s="17">
        <v>0</v>
      </c>
      <c r="IZ15" s="17">
        <v>0</v>
      </c>
      <c r="JA15" s="17">
        <v>0</v>
      </c>
      <c r="JB15" s="17">
        <v>0</v>
      </c>
      <c r="JC15" s="17">
        <v>0</v>
      </c>
      <c r="JD15" s="17">
        <v>0</v>
      </c>
      <c r="JE15" s="17">
        <v>0</v>
      </c>
      <c r="JF15" s="17">
        <v>0</v>
      </c>
      <c r="JG15" s="17">
        <v>0</v>
      </c>
      <c r="JH15" s="17">
        <v>15</v>
      </c>
      <c r="JI15" s="17">
        <v>14</v>
      </c>
      <c r="JJ15" s="17">
        <v>13</v>
      </c>
      <c r="JK15" s="17">
        <v>14</v>
      </c>
      <c r="JL15" s="17">
        <v>14</v>
      </c>
      <c r="JM15" s="17">
        <v>-25605</v>
      </c>
      <c r="JN15" s="17">
        <v>-21714</v>
      </c>
      <c r="JO15" s="17">
        <v>-17550</v>
      </c>
      <c r="JP15" s="17">
        <v>-14963</v>
      </c>
      <c r="JQ15" s="17">
        <v>-4849</v>
      </c>
      <c r="JR15" s="17">
        <v>0</v>
      </c>
      <c r="JS15" s="17">
        <v>0</v>
      </c>
      <c r="JT15" s="17">
        <v>0</v>
      </c>
      <c r="JU15" s="17">
        <v>0</v>
      </c>
      <c r="JV15" s="17">
        <v>0</v>
      </c>
      <c r="JW15" s="17">
        <v>131178</v>
      </c>
      <c r="JX15" s="17">
        <v>130265</v>
      </c>
      <c r="JY15" s="17">
        <v>138342</v>
      </c>
      <c r="JZ15" s="17">
        <v>133084</v>
      </c>
      <c r="KA15" s="17">
        <v>146549</v>
      </c>
      <c r="KB15" s="17">
        <v>2205</v>
      </c>
      <c r="KC15" s="17">
        <v>2296</v>
      </c>
      <c r="KD15" s="17">
        <v>2289</v>
      </c>
      <c r="KE15" s="17">
        <v>2190</v>
      </c>
      <c r="KF15" s="17">
        <v>2429</v>
      </c>
      <c r="KG15" s="17">
        <v>0</v>
      </c>
      <c r="KH15" s="17">
        <v>0</v>
      </c>
      <c r="KI15" s="17">
        <v>0</v>
      </c>
      <c r="KJ15" s="17">
        <v>0</v>
      </c>
      <c r="KK15" s="17" t="s">
        <v>150</v>
      </c>
      <c r="KL15" s="17">
        <v>0</v>
      </c>
      <c r="KM15" s="17">
        <v>0</v>
      </c>
      <c r="KN15" s="17">
        <v>0</v>
      </c>
      <c r="KO15" s="17">
        <v>0</v>
      </c>
      <c r="KP15" s="17" t="s">
        <v>150</v>
      </c>
      <c r="KQ15" s="17">
        <v>0</v>
      </c>
      <c r="KR15" s="17">
        <v>0</v>
      </c>
      <c r="KS15" s="17">
        <v>0</v>
      </c>
      <c r="KT15" s="17">
        <v>0</v>
      </c>
      <c r="KU15" s="17">
        <v>0</v>
      </c>
      <c r="KV15" s="17">
        <v>94057</v>
      </c>
      <c r="KW15" s="17">
        <v>95557</v>
      </c>
      <c r="KX15" s="17">
        <v>100451</v>
      </c>
      <c r="KY15" s="17">
        <v>92595</v>
      </c>
      <c r="KZ15" s="17">
        <v>94656</v>
      </c>
      <c r="LA15" s="17">
        <v>36504</v>
      </c>
      <c r="LB15" s="17">
        <v>34962</v>
      </c>
      <c r="LC15" s="17">
        <v>32789</v>
      </c>
      <c r="LD15" s="17">
        <v>31914</v>
      </c>
      <c r="LE15" s="17">
        <v>32755</v>
      </c>
      <c r="LF15" s="17">
        <v>0</v>
      </c>
      <c r="LG15" s="17">
        <v>0</v>
      </c>
      <c r="LH15" s="17">
        <v>0</v>
      </c>
      <c r="LI15" s="17">
        <v>0</v>
      </c>
      <c r="LJ15" s="17">
        <v>0</v>
      </c>
      <c r="LK15" s="17">
        <v>0</v>
      </c>
      <c r="LL15" s="17">
        <v>0</v>
      </c>
      <c r="LM15" s="17" t="s">
        <v>150</v>
      </c>
      <c r="LN15" s="17" t="s">
        <v>150</v>
      </c>
      <c r="LO15" s="17" t="s">
        <v>150</v>
      </c>
      <c r="LP15" s="17">
        <v>4897</v>
      </c>
      <c r="LQ15" s="17">
        <v>4848</v>
      </c>
      <c r="LR15" s="17">
        <v>4770</v>
      </c>
      <c r="LS15" s="17">
        <v>4403</v>
      </c>
      <c r="LT15" s="17">
        <v>4539</v>
      </c>
      <c r="LU15" s="17">
        <v>0</v>
      </c>
      <c r="LV15" s="17">
        <v>0</v>
      </c>
      <c r="LW15" s="17">
        <v>0</v>
      </c>
      <c r="LX15" s="17">
        <v>0</v>
      </c>
      <c r="LY15" s="17">
        <v>0</v>
      </c>
      <c r="LZ15" s="17">
        <v>101283</v>
      </c>
      <c r="MA15" s="17">
        <v>105215</v>
      </c>
      <c r="MB15" s="17">
        <v>105311</v>
      </c>
      <c r="MC15" s="17">
        <v>97537</v>
      </c>
      <c r="MD15" s="17">
        <v>108734</v>
      </c>
      <c r="ME15" s="17">
        <v>4505</v>
      </c>
      <c r="MF15" s="17">
        <v>4637</v>
      </c>
      <c r="MG15" s="17">
        <v>4229</v>
      </c>
      <c r="MH15" s="17">
        <v>4265</v>
      </c>
      <c r="MI15" s="17">
        <v>5033</v>
      </c>
      <c r="MJ15" s="17">
        <v>0</v>
      </c>
      <c r="MK15" s="17">
        <v>0</v>
      </c>
      <c r="ML15" s="17">
        <v>0</v>
      </c>
      <c r="MM15" s="17">
        <v>0</v>
      </c>
      <c r="MN15" s="17">
        <v>0</v>
      </c>
      <c r="MO15" s="17">
        <v>0</v>
      </c>
      <c r="MP15" s="17">
        <v>0</v>
      </c>
      <c r="MQ15" s="17">
        <v>0</v>
      </c>
      <c r="MR15" s="17">
        <v>0</v>
      </c>
      <c r="MS15" s="17">
        <v>0</v>
      </c>
      <c r="MT15" s="17">
        <v>54</v>
      </c>
      <c r="MU15" s="17">
        <v>75</v>
      </c>
      <c r="MV15" s="17">
        <v>76</v>
      </c>
      <c r="MW15" s="17">
        <v>60</v>
      </c>
      <c r="MX15" s="17">
        <v>51</v>
      </c>
      <c r="MY15" s="17">
        <v>0</v>
      </c>
      <c r="MZ15" s="17">
        <v>0</v>
      </c>
      <c r="NA15" s="17" t="s">
        <v>150</v>
      </c>
      <c r="NB15" s="17" t="s">
        <v>150</v>
      </c>
      <c r="NC15" s="17" t="s">
        <v>150</v>
      </c>
      <c r="ND15" s="17">
        <v>0</v>
      </c>
      <c r="NE15" s="17">
        <v>0</v>
      </c>
      <c r="NF15" s="17">
        <v>0</v>
      </c>
      <c r="NG15" s="17">
        <v>0</v>
      </c>
      <c r="NH15" s="17">
        <v>0</v>
      </c>
      <c r="NI15" s="17">
        <v>4198</v>
      </c>
      <c r="NJ15" s="17">
        <v>4126</v>
      </c>
      <c r="NK15" s="17">
        <v>3582</v>
      </c>
      <c r="NL15" s="17">
        <v>3428</v>
      </c>
      <c r="NM15" s="17">
        <v>3749</v>
      </c>
      <c r="NN15" s="17">
        <v>53721</v>
      </c>
      <c r="NO15" s="17">
        <v>54613</v>
      </c>
      <c r="NP15" s="17">
        <v>53052</v>
      </c>
      <c r="NQ15" s="17">
        <v>49657</v>
      </c>
      <c r="NR15" s="17">
        <v>55764</v>
      </c>
      <c r="NS15" s="17">
        <v>0</v>
      </c>
      <c r="NT15" s="17">
        <v>0</v>
      </c>
      <c r="NU15" s="17">
        <v>0</v>
      </c>
      <c r="NV15" s="17">
        <v>0</v>
      </c>
      <c r="NW15" s="17">
        <v>0</v>
      </c>
      <c r="NX15" s="17">
        <v>0</v>
      </c>
      <c r="NY15" s="17">
        <v>0</v>
      </c>
      <c r="NZ15" s="17">
        <v>0</v>
      </c>
      <c r="OA15" s="17">
        <v>0</v>
      </c>
      <c r="OB15" s="17">
        <v>0</v>
      </c>
      <c r="OC15" s="17">
        <v>2449</v>
      </c>
      <c r="OD15" s="17">
        <v>2385</v>
      </c>
      <c r="OE15" s="17">
        <v>2471</v>
      </c>
      <c r="OF15" s="17">
        <v>2446</v>
      </c>
      <c r="OG15" s="17">
        <v>2438</v>
      </c>
      <c r="OH15" s="17">
        <v>9610</v>
      </c>
      <c r="OI15" s="17">
        <v>10002</v>
      </c>
      <c r="OJ15" s="17">
        <v>9820</v>
      </c>
      <c r="OK15" s="17">
        <v>9359</v>
      </c>
      <c r="OL15" s="17">
        <v>9983</v>
      </c>
      <c r="OM15" s="17">
        <v>1329</v>
      </c>
      <c r="ON15" s="17">
        <v>1339</v>
      </c>
      <c r="OO15" s="17">
        <v>1299</v>
      </c>
      <c r="OP15" s="17">
        <v>1249</v>
      </c>
      <c r="OQ15" s="17">
        <v>1326</v>
      </c>
      <c r="OR15" s="17">
        <v>834</v>
      </c>
      <c r="OS15" s="17">
        <v>831</v>
      </c>
      <c r="OT15" s="17">
        <v>872</v>
      </c>
      <c r="OU15" s="17">
        <v>860</v>
      </c>
      <c r="OV15" s="17">
        <v>798</v>
      </c>
      <c r="OW15" s="17">
        <v>0</v>
      </c>
      <c r="OX15" s="17">
        <v>0</v>
      </c>
      <c r="OY15" s="17">
        <v>0</v>
      </c>
      <c r="OZ15" s="17">
        <v>0</v>
      </c>
      <c r="PA15" s="17">
        <v>0</v>
      </c>
      <c r="PB15" s="17">
        <v>0</v>
      </c>
      <c r="PC15" s="17">
        <v>0</v>
      </c>
      <c r="PD15" s="17">
        <v>0</v>
      </c>
      <c r="PE15" s="17">
        <v>0</v>
      </c>
      <c r="PF15" s="17">
        <v>0</v>
      </c>
      <c r="PG15" s="17">
        <v>0</v>
      </c>
      <c r="PH15" s="17">
        <v>0</v>
      </c>
      <c r="PI15" s="17">
        <v>0</v>
      </c>
      <c r="PJ15" s="17">
        <v>0</v>
      </c>
      <c r="PK15" s="17">
        <v>0</v>
      </c>
      <c r="PL15" s="17">
        <v>52</v>
      </c>
      <c r="PM15" s="17">
        <v>73</v>
      </c>
      <c r="PN15" s="17">
        <v>60</v>
      </c>
      <c r="PO15" s="17">
        <v>50</v>
      </c>
      <c r="PP15" s="17">
        <v>56</v>
      </c>
      <c r="PQ15" s="17">
        <v>197931</v>
      </c>
      <c r="PR15" s="17">
        <v>194176</v>
      </c>
      <c r="PS15" s="17">
        <v>186061</v>
      </c>
      <c r="PT15" s="17">
        <v>165812</v>
      </c>
      <c r="PU15" s="17">
        <v>204410</v>
      </c>
      <c r="PV15" s="17">
        <v>7610</v>
      </c>
      <c r="PW15" s="17">
        <v>10057</v>
      </c>
      <c r="PX15" s="17">
        <v>6737</v>
      </c>
      <c r="PY15" s="17">
        <v>5591</v>
      </c>
      <c r="PZ15" s="17">
        <v>8663</v>
      </c>
      <c r="QA15" s="17">
        <v>3104</v>
      </c>
      <c r="QB15" s="17">
        <v>3287</v>
      </c>
      <c r="QC15" s="17">
        <v>3582</v>
      </c>
      <c r="QD15" s="17">
        <v>3490</v>
      </c>
      <c r="QE15" s="17">
        <v>3643</v>
      </c>
      <c r="QF15" s="17">
        <v>2175</v>
      </c>
      <c r="QG15" s="17">
        <v>2263</v>
      </c>
      <c r="QH15" s="17">
        <v>2185</v>
      </c>
      <c r="QI15" s="17">
        <v>1819</v>
      </c>
      <c r="QJ15" s="17">
        <v>2071</v>
      </c>
      <c r="QK15" s="17">
        <v>3322</v>
      </c>
      <c r="QL15" s="17">
        <v>0</v>
      </c>
      <c r="QM15" s="17">
        <v>0</v>
      </c>
      <c r="QN15" s="17">
        <v>0</v>
      </c>
      <c r="QO15" s="17">
        <v>0</v>
      </c>
      <c r="QP15" s="17">
        <v>0</v>
      </c>
      <c r="QQ15" s="17">
        <v>0</v>
      </c>
      <c r="QR15" s="17">
        <v>0</v>
      </c>
      <c r="QS15" s="17">
        <v>0</v>
      </c>
      <c r="QT15" s="17">
        <v>0</v>
      </c>
      <c r="QU15" s="17">
        <v>0</v>
      </c>
      <c r="QV15" s="17">
        <v>0</v>
      </c>
      <c r="QW15" s="17">
        <v>0</v>
      </c>
      <c r="QX15" s="17">
        <v>0</v>
      </c>
      <c r="QY15" s="17">
        <v>0</v>
      </c>
      <c r="QZ15" s="17">
        <v>0</v>
      </c>
      <c r="RA15" s="17">
        <v>0</v>
      </c>
      <c r="RB15" s="17">
        <v>0</v>
      </c>
      <c r="RC15" s="17">
        <v>0</v>
      </c>
      <c r="RD15" s="17">
        <v>0</v>
      </c>
      <c r="RE15" s="17">
        <v>0</v>
      </c>
      <c r="RF15" s="17" t="s">
        <v>150</v>
      </c>
      <c r="RG15" s="17" t="s">
        <v>150</v>
      </c>
      <c r="RH15" s="17" t="s">
        <v>150</v>
      </c>
      <c r="RI15" s="17" t="s">
        <v>150</v>
      </c>
      <c r="RJ15" s="17">
        <v>0</v>
      </c>
      <c r="RK15" s="17">
        <v>0</v>
      </c>
      <c r="RL15" s="17">
        <v>0</v>
      </c>
      <c r="RM15" s="17">
        <v>0</v>
      </c>
      <c r="RN15" s="17" t="s">
        <v>150</v>
      </c>
      <c r="RO15" s="17">
        <v>0</v>
      </c>
      <c r="RP15" s="17">
        <v>0</v>
      </c>
      <c r="RQ15" s="17">
        <v>0</v>
      </c>
      <c r="RR15" s="17">
        <v>0</v>
      </c>
      <c r="RS15" s="17">
        <v>0</v>
      </c>
      <c r="RT15" s="17">
        <v>0</v>
      </c>
      <c r="RU15" s="17">
        <v>0</v>
      </c>
      <c r="RV15" s="17">
        <v>0</v>
      </c>
      <c r="RW15" s="17">
        <v>0</v>
      </c>
      <c r="RX15" s="17">
        <v>0</v>
      </c>
      <c r="RY15" s="17">
        <v>43</v>
      </c>
      <c r="RZ15" s="17">
        <v>44</v>
      </c>
      <c r="SA15" s="17">
        <v>20</v>
      </c>
      <c r="SB15" s="17">
        <v>5</v>
      </c>
      <c r="SC15" s="17">
        <v>5</v>
      </c>
      <c r="SD15" s="17">
        <v>8302</v>
      </c>
      <c r="SE15" s="17">
        <v>8140</v>
      </c>
      <c r="SF15" s="17">
        <v>8989</v>
      </c>
      <c r="SG15" s="17">
        <v>7818</v>
      </c>
      <c r="SH15" s="17">
        <v>7840</v>
      </c>
      <c r="SI15" s="17">
        <v>0</v>
      </c>
      <c r="SJ15" s="17">
        <v>0</v>
      </c>
      <c r="SK15" s="17">
        <v>0</v>
      </c>
      <c r="SL15" s="17">
        <v>0</v>
      </c>
      <c r="SM15" s="17">
        <v>0</v>
      </c>
      <c r="SN15" s="17">
        <v>14855</v>
      </c>
      <c r="SO15" s="17">
        <v>13875</v>
      </c>
      <c r="SP15" s="17">
        <v>13018</v>
      </c>
      <c r="SQ15" s="17">
        <v>16633</v>
      </c>
      <c r="SR15" s="17">
        <v>16099</v>
      </c>
      <c r="SS15" s="17">
        <v>77530</v>
      </c>
      <c r="ST15" s="17">
        <v>80505</v>
      </c>
      <c r="SU15" s="17">
        <v>77333</v>
      </c>
      <c r="SV15" s="17">
        <v>62937</v>
      </c>
      <c r="SW15" s="17">
        <v>74257</v>
      </c>
      <c r="SX15" s="17">
        <v>0</v>
      </c>
      <c r="SY15" s="17">
        <v>0</v>
      </c>
      <c r="SZ15" s="17">
        <v>0</v>
      </c>
      <c r="TA15" s="17">
        <v>0</v>
      </c>
      <c r="TB15" s="17">
        <v>0</v>
      </c>
      <c r="TC15" s="17">
        <v>0</v>
      </c>
      <c r="TD15" s="17">
        <v>0</v>
      </c>
      <c r="TE15" s="17">
        <v>0</v>
      </c>
      <c r="TF15" s="17">
        <v>0</v>
      </c>
      <c r="TG15" s="17">
        <v>0</v>
      </c>
      <c r="TH15" s="17">
        <v>29387</v>
      </c>
      <c r="TI15" s="17">
        <v>31253</v>
      </c>
      <c r="TJ15" s="17">
        <v>29876</v>
      </c>
      <c r="TK15" s="17">
        <v>26079</v>
      </c>
      <c r="TL15" s="17">
        <v>29240</v>
      </c>
      <c r="TM15" s="17">
        <v>0</v>
      </c>
      <c r="TN15" s="17">
        <v>0</v>
      </c>
      <c r="TO15" s="17">
        <v>0</v>
      </c>
      <c r="TP15" s="17">
        <v>0</v>
      </c>
      <c r="TQ15" s="17">
        <v>0</v>
      </c>
      <c r="TR15" s="17">
        <v>0</v>
      </c>
      <c r="TS15" s="17">
        <v>0</v>
      </c>
      <c r="TT15" s="17">
        <v>0</v>
      </c>
      <c r="TU15" s="17">
        <v>0</v>
      </c>
      <c r="TV15" s="17">
        <v>0</v>
      </c>
      <c r="TW15" s="17">
        <v>0</v>
      </c>
      <c r="TX15" s="17">
        <v>0</v>
      </c>
      <c r="TY15" s="17">
        <v>0</v>
      </c>
      <c r="TZ15" s="17">
        <v>0</v>
      </c>
      <c r="UA15" s="17">
        <v>0</v>
      </c>
      <c r="UB15" s="17">
        <v>11116</v>
      </c>
      <c r="UC15" s="17">
        <v>8968</v>
      </c>
      <c r="UD15" s="17">
        <v>3002</v>
      </c>
      <c r="UE15" s="17">
        <v>-33</v>
      </c>
      <c r="UF15" s="17">
        <v>11</v>
      </c>
      <c r="UG15" s="17">
        <v>0</v>
      </c>
      <c r="UH15" s="17">
        <v>0</v>
      </c>
      <c r="UI15" s="17">
        <v>0</v>
      </c>
      <c r="UJ15" s="17">
        <v>0</v>
      </c>
      <c r="UK15" s="17">
        <v>0</v>
      </c>
      <c r="UL15" s="17">
        <v>0</v>
      </c>
      <c r="UM15" s="17">
        <v>0</v>
      </c>
      <c r="UN15" s="17">
        <v>0</v>
      </c>
      <c r="UO15" s="17">
        <v>0</v>
      </c>
      <c r="UP15" s="17">
        <v>0</v>
      </c>
      <c r="UQ15" s="17">
        <v>40238</v>
      </c>
      <c r="UR15" s="17">
        <v>39101</v>
      </c>
      <c r="US15" s="17">
        <v>36001</v>
      </c>
      <c r="UT15" s="17">
        <v>31354</v>
      </c>
      <c r="UU15" s="17">
        <v>35592</v>
      </c>
      <c r="UV15" s="17">
        <v>0</v>
      </c>
      <c r="UW15" s="17">
        <v>0</v>
      </c>
      <c r="UX15" s="17">
        <v>0</v>
      </c>
      <c r="UY15" s="17">
        <v>0</v>
      </c>
      <c r="UZ15" s="17">
        <v>0</v>
      </c>
      <c r="VA15" s="17">
        <v>144261</v>
      </c>
      <c r="VB15" s="17">
        <v>159701</v>
      </c>
      <c r="VC15" s="17">
        <v>154956</v>
      </c>
      <c r="VD15" s="17">
        <v>138177</v>
      </c>
      <c r="VE15" s="17">
        <v>193472</v>
      </c>
      <c r="VF15" s="17">
        <v>0</v>
      </c>
      <c r="VG15" s="17">
        <v>0</v>
      </c>
      <c r="VH15" s="17">
        <v>0</v>
      </c>
      <c r="VI15" s="17">
        <v>0</v>
      </c>
      <c r="VJ15" s="17">
        <v>0</v>
      </c>
      <c r="VK15" s="17">
        <v>0</v>
      </c>
      <c r="VL15" s="17">
        <v>0</v>
      </c>
      <c r="VM15" s="17">
        <v>0</v>
      </c>
      <c r="VN15" s="17">
        <v>0</v>
      </c>
      <c r="VO15" s="17">
        <v>0</v>
      </c>
      <c r="VP15" s="17">
        <v>49072</v>
      </c>
      <c r="VQ15" s="17">
        <v>44248</v>
      </c>
      <c r="VR15" s="17">
        <v>44527</v>
      </c>
      <c r="VS15" s="17">
        <v>36971</v>
      </c>
      <c r="VT15" s="17">
        <v>28427</v>
      </c>
      <c r="VU15" s="17">
        <v>0</v>
      </c>
      <c r="VV15" s="17">
        <v>0</v>
      </c>
      <c r="VW15" s="17">
        <v>0</v>
      </c>
      <c r="VX15" s="17">
        <v>0</v>
      </c>
      <c r="VY15" s="17">
        <v>0</v>
      </c>
      <c r="VZ15" s="17">
        <v>0</v>
      </c>
      <c r="WA15" s="17">
        <v>0</v>
      </c>
      <c r="WB15" s="17">
        <v>0</v>
      </c>
      <c r="WC15" s="17">
        <v>0</v>
      </c>
      <c r="WD15" s="17">
        <v>0</v>
      </c>
      <c r="WE15" s="17">
        <v>0</v>
      </c>
      <c r="WF15" s="17">
        <v>0</v>
      </c>
      <c r="WG15" s="17">
        <v>0</v>
      </c>
      <c r="WH15" s="17">
        <v>0</v>
      </c>
      <c r="WI15" s="17">
        <v>0</v>
      </c>
      <c r="WJ15" s="17">
        <v>0</v>
      </c>
      <c r="WK15" s="17">
        <v>0</v>
      </c>
      <c r="WL15" s="17">
        <v>0</v>
      </c>
      <c r="WM15" s="17">
        <v>0</v>
      </c>
      <c r="WN15" s="17">
        <v>0</v>
      </c>
      <c r="WO15" s="17">
        <v>9</v>
      </c>
      <c r="WP15" s="17">
        <v>39</v>
      </c>
      <c r="WQ15" s="17">
        <v>1</v>
      </c>
      <c r="WR15" s="17">
        <v>15</v>
      </c>
      <c r="WS15" s="17">
        <v>17</v>
      </c>
      <c r="WT15" s="17">
        <v>88</v>
      </c>
      <c r="WU15" s="17">
        <v>87</v>
      </c>
      <c r="WV15" s="17">
        <v>83</v>
      </c>
      <c r="WW15" s="17">
        <v>83</v>
      </c>
      <c r="WX15" s="17">
        <v>83</v>
      </c>
      <c r="WY15" s="17">
        <v>3093</v>
      </c>
      <c r="WZ15" s="17">
        <v>10</v>
      </c>
      <c r="XA15" s="17">
        <v>10</v>
      </c>
      <c r="XB15" s="17">
        <v>8</v>
      </c>
      <c r="XC15" s="17">
        <v>9</v>
      </c>
      <c r="XD15" s="17">
        <v>0</v>
      </c>
      <c r="XE15" s="17">
        <v>0</v>
      </c>
      <c r="XF15" s="17">
        <v>0</v>
      </c>
      <c r="XG15" s="17">
        <v>0</v>
      </c>
      <c r="XH15" s="17">
        <v>0</v>
      </c>
      <c r="XI15" s="17">
        <v>0</v>
      </c>
      <c r="XJ15" s="17">
        <v>0</v>
      </c>
      <c r="XK15" s="17">
        <v>0</v>
      </c>
      <c r="XL15" s="17">
        <v>0</v>
      </c>
      <c r="XM15" s="17">
        <v>0</v>
      </c>
      <c r="XN15" s="17">
        <v>0</v>
      </c>
      <c r="XO15" s="17">
        <v>0</v>
      </c>
      <c r="XP15" s="17">
        <v>0</v>
      </c>
      <c r="XQ15" s="17">
        <v>0</v>
      </c>
      <c r="XR15" s="17">
        <v>0</v>
      </c>
      <c r="XS15" s="17">
        <v>0</v>
      </c>
      <c r="XT15" s="17">
        <v>0</v>
      </c>
      <c r="XU15" s="17">
        <v>0</v>
      </c>
      <c r="XV15" s="17">
        <v>0</v>
      </c>
      <c r="XW15" s="17">
        <v>0</v>
      </c>
      <c r="XX15" s="17">
        <v>778713</v>
      </c>
      <c r="XY15" s="17">
        <v>802676</v>
      </c>
      <c r="XZ15" s="17">
        <v>737036</v>
      </c>
      <c r="YA15" s="17">
        <v>727988</v>
      </c>
      <c r="YB15" s="17" t="s">
        <v>150</v>
      </c>
      <c r="YC15" s="17">
        <v>0</v>
      </c>
      <c r="YD15" s="17">
        <v>0</v>
      </c>
      <c r="YE15" s="17">
        <v>0</v>
      </c>
      <c r="YF15" s="17">
        <v>0</v>
      </c>
      <c r="YG15" s="17">
        <v>0</v>
      </c>
      <c r="YH15" s="17">
        <v>0</v>
      </c>
      <c r="YI15" s="17">
        <v>0</v>
      </c>
      <c r="YJ15" s="17">
        <v>0</v>
      </c>
      <c r="YK15" s="17">
        <v>0</v>
      </c>
      <c r="YL15" s="17">
        <v>0</v>
      </c>
      <c r="YM15" s="17">
        <v>0</v>
      </c>
      <c r="YN15" s="17">
        <v>0</v>
      </c>
      <c r="YO15" s="17">
        <v>0</v>
      </c>
      <c r="YP15" s="17">
        <v>0</v>
      </c>
      <c r="YQ15" s="17">
        <v>0</v>
      </c>
      <c r="YR15" s="17">
        <v>11</v>
      </c>
      <c r="YS15" s="17">
        <v>10</v>
      </c>
      <c r="YT15" s="17">
        <v>4</v>
      </c>
      <c r="YU15" s="17">
        <v>11</v>
      </c>
      <c r="YV15" s="17">
        <v>28</v>
      </c>
      <c r="YW15" s="17">
        <v>7</v>
      </c>
      <c r="YX15" s="17">
        <v>6</v>
      </c>
      <c r="YY15" s="17">
        <v>7</v>
      </c>
      <c r="YZ15" s="17">
        <v>7</v>
      </c>
      <c r="ZA15" s="17">
        <v>7</v>
      </c>
      <c r="ZB15" s="17">
        <v>0</v>
      </c>
      <c r="ZC15" s="17">
        <v>0</v>
      </c>
      <c r="ZD15" s="17">
        <v>0</v>
      </c>
      <c r="ZE15" s="17">
        <v>0</v>
      </c>
      <c r="ZF15" s="17">
        <v>0</v>
      </c>
    </row>
    <row r="16" spans="2:682" s="15" customFormat="1" x14ac:dyDescent="0.2">
      <c r="B16" s="88" t="s">
        <v>302</v>
      </c>
      <c r="C16" s="15">
        <v>25428</v>
      </c>
      <c r="D16" s="15">
        <v>300</v>
      </c>
      <c r="E16" s="15" t="s">
        <v>303</v>
      </c>
      <c r="F16" s="15" t="s">
        <v>24</v>
      </c>
      <c r="G16" s="18">
        <v>446</v>
      </c>
      <c r="H16" s="17">
        <v>0</v>
      </c>
      <c r="I16" s="17">
        <v>0</v>
      </c>
      <c r="J16" s="17">
        <v>0</v>
      </c>
      <c r="K16" s="17">
        <v>0</v>
      </c>
      <c r="L16" s="17">
        <v>0</v>
      </c>
      <c r="M16" s="17">
        <v>0</v>
      </c>
      <c r="N16" s="17">
        <v>0</v>
      </c>
      <c r="O16" s="17">
        <v>0</v>
      </c>
      <c r="P16" s="17">
        <v>0</v>
      </c>
      <c r="Q16" s="17">
        <v>0</v>
      </c>
      <c r="R16" s="17">
        <v>0</v>
      </c>
      <c r="S16" s="17">
        <v>0</v>
      </c>
      <c r="T16" s="17">
        <v>0</v>
      </c>
      <c r="U16" s="17">
        <v>0</v>
      </c>
      <c r="V16" s="17">
        <v>0</v>
      </c>
      <c r="W16" s="17">
        <v>0</v>
      </c>
      <c r="X16" s="17">
        <v>0</v>
      </c>
      <c r="Y16" s="17">
        <v>0</v>
      </c>
      <c r="Z16" s="17">
        <v>0</v>
      </c>
      <c r="AA16" s="17">
        <v>0</v>
      </c>
      <c r="AB16" s="17">
        <v>0</v>
      </c>
      <c r="AC16" s="17">
        <v>0</v>
      </c>
      <c r="AD16" s="17">
        <v>0</v>
      </c>
      <c r="AE16" s="17">
        <v>0</v>
      </c>
      <c r="AF16" s="17">
        <v>0</v>
      </c>
      <c r="AG16" s="17">
        <v>0</v>
      </c>
      <c r="AH16" s="17">
        <v>0</v>
      </c>
      <c r="AI16" s="17">
        <v>0</v>
      </c>
      <c r="AJ16" s="17">
        <v>0</v>
      </c>
      <c r="AK16" s="17">
        <v>0</v>
      </c>
      <c r="AL16" s="17">
        <v>0</v>
      </c>
      <c r="AM16" s="17">
        <v>0</v>
      </c>
      <c r="AN16" s="17">
        <v>0</v>
      </c>
      <c r="AO16" s="17">
        <v>0</v>
      </c>
      <c r="AP16" s="17">
        <v>0</v>
      </c>
      <c r="AQ16" s="17">
        <v>0</v>
      </c>
      <c r="AR16" s="17">
        <v>0</v>
      </c>
      <c r="AS16" s="17">
        <v>0</v>
      </c>
      <c r="AT16" s="17">
        <v>0</v>
      </c>
      <c r="AU16" s="17">
        <v>0</v>
      </c>
      <c r="AV16" s="17">
        <v>0</v>
      </c>
      <c r="AW16" s="17">
        <v>0</v>
      </c>
      <c r="AX16" s="17">
        <v>0</v>
      </c>
      <c r="AY16" s="17">
        <v>0</v>
      </c>
      <c r="AZ16" s="17">
        <v>0</v>
      </c>
      <c r="BA16" s="17">
        <v>71</v>
      </c>
      <c r="BB16" s="17">
        <v>76</v>
      </c>
      <c r="BC16" s="17">
        <v>80</v>
      </c>
      <c r="BD16" s="17">
        <v>47</v>
      </c>
      <c r="BE16" s="17">
        <v>48</v>
      </c>
      <c r="BF16" s="17" t="s">
        <v>150</v>
      </c>
      <c r="BG16" s="17" t="s">
        <v>150</v>
      </c>
      <c r="BH16" s="17" t="s">
        <v>150</v>
      </c>
      <c r="BI16" s="17" t="s">
        <v>150</v>
      </c>
      <c r="BJ16" s="17" t="s">
        <v>150</v>
      </c>
      <c r="BK16" s="17">
        <v>0</v>
      </c>
      <c r="BL16" s="17">
        <v>0</v>
      </c>
      <c r="BM16" s="17">
        <v>0</v>
      </c>
      <c r="BN16" s="17">
        <v>0</v>
      </c>
      <c r="BO16" s="17">
        <v>0</v>
      </c>
      <c r="BP16" s="17">
        <v>0</v>
      </c>
      <c r="BQ16" s="17">
        <v>0</v>
      </c>
      <c r="BR16" s="17">
        <v>0</v>
      </c>
      <c r="BS16" s="17">
        <v>0</v>
      </c>
      <c r="BT16" s="17">
        <v>0</v>
      </c>
      <c r="BU16" s="17">
        <v>0</v>
      </c>
      <c r="BV16" s="17">
        <v>0</v>
      </c>
      <c r="BW16" s="17">
        <v>0</v>
      </c>
      <c r="BX16" s="17">
        <v>0</v>
      </c>
      <c r="BY16" s="17">
        <v>0</v>
      </c>
      <c r="BZ16" s="17" t="s">
        <v>150</v>
      </c>
      <c r="CA16" s="17" t="s">
        <v>150</v>
      </c>
      <c r="CB16" s="17" t="s">
        <v>150</v>
      </c>
      <c r="CC16" s="17" t="s">
        <v>150</v>
      </c>
      <c r="CD16" s="17" t="s">
        <v>150</v>
      </c>
      <c r="CE16" s="17">
        <v>0</v>
      </c>
      <c r="CF16" s="17">
        <v>0</v>
      </c>
      <c r="CG16" s="17">
        <v>0</v>
      </c>
      <c r="CH16" s="17">
        <v>0</v>
      </c>
      <c r="CI16" s="17">
        <v>0</v>
      </c>
      <c r="CJ16" s="17">
        <v>0</v>
      </c>
      <c r="CK16" s="17">
        <v>0</v>
      </c>
      <c r="CL16" s="17">
        <v>0</v>
      </c>
      <c r="CM16" s="17">
        <v>0</v>
      </c>
      <c r="CN16" s="17">
        <v>0</v>
      </c>
      <c r="CO16" s="17">
        <v>6875</v>
      </c>
      <c r="CP16" s="17">
        <v>7727</v>
      </c>
      <c r="CQ16" s="17">
        <v>8880</v>
      </c>
      <c r="CR16" s="17">
        <v>6732</v>
      </c>
      <c r="CS16" s="17">
        <v>6379</v>
      </c>
      <c r="CT16" s="17">
        <v>5534</v>
      </c>
      <c r="CU16" s="17">
        <v>5163</v>
      </c>
      <c r="CV16" s="17">
        <v>5302</v>
      </c>
      <c r="CW16" s="17">
        <v>5724</v>
      </c>
      <c r="CX16" s="17">
        <v>6715</v>
      </c>
      <c r="CY16" s="17">
        <v>0</v>
      </c>
      <c r="CZ16" s="17">
        <v>0</v>
      </c>
      <c r="DA16" s="17">
        <v>0</v>
      </c>
      <c r="DB16" s="17">
        <v>0</v>
      </c>
      <c r="DC16" s="17">
        <v>0</v>
      </c>
      <c r="DD16" s="17">
        <v>0</v>
      </c>
      <c r="DE16" s="17">
        <v>0</v>
      </c>
      <c r="DF16" s="17">
        <v>0</v>
      </c>
      <c r="DG16" s="17">
        <v>0</v>
      </c>
      <c r="DH16" s="17">
        <v>0</v>
      </c>
      <c r="DI16" s="17" t="s">
        <v>150</v>
      </c>
      <c r="DJ16" s="17" t="s">
        <v>150</v>
      </c>
      <c r="DK16" s="17" t="s">
        <v>150</v>
      </c>
      <c r="DL16" s="17" t="s">
        <v>150</v>
      </c>
      <c r="DM16" s="17" t="s">
        <v>150</v>
      </c>
      <c r="DN16" s="17">
        <v>0</v>
      </c>
      <c r="DO16" s="17">
        <v>0</v>
      </c>
      <c r="DP16" s="17">
        <v>0</v>
      </c>
      <c r="DQ16" s="17">
        <v>0</v>
      </c>
      <c r="DR16" s="17">
        <v>0</v>
      </c>
      <c r="DS16" s="17">
        <v>0</v>
      </c>
      <c r="DT16" s="17">
        <v>0</v>
      </c>
      <c r="DU16" s="17">
        <v>0</v>
      </c>
      <c r="DV16" s="17">
        <v>0</v>
      </c>
      <c r="DW16" s="17">
        <v>0</v>
      </c>
      <c r="DX16" s="17">
        <v>0</v>
      </c>
      <c r="DY16" s="17">
        <v>0</v>
      </c>
      <c r="DZ16" s="17">
        <v>0</v>
      </c>
      <c r="EA16" s="17">
        <v>0</v>
      </c>
      <c r="EB16" s="17">
        <v>0</v>
      </c>
      <c r="EC16" s="17">
        <v>0</v>
      </c>
      <c r="ED16" s="17">
        <v>0</v>
      </c>
      <c r="EE16" s="17">
        <v>0</v>
      </c>
      <c r="EF16" s="17">
        <v>0</v>
      </c>
      <c r="EG16" s="17">
        <v>0</v>
      </c>
      <c r="EH16" s="17">
        <v>0</v>
      </c>
      <c r="EI16" s="17">
        <v>0</v>
      </c>
      <c r="EJ16" s="17">
        <v>0</v>
      </c>
      <c r="EK16" s="17">
        <v>0</v>
      </c>
      <c r="EL16" s="17">
        <v>0</v>
      </c>
      <c r="EM16" s="17">
        <v>0</v>
      </c>
      <c r="EN16" s="17">
        <v>0</v>
      </c>
      <c r="EO16" s="17">
        <v>0</v>
      </c>
      <c r="EP16" s="17">
        <v>0</v>
      </c>
      <c r="EQ16" s="17">
        <v>0</v>
      </c>
      <c r="ER16" s="17">
        <v>0</v>
      </c>
      <c r="ES16" s="17">
        <v>0</v>
      </c>
      <c r="ET16" s="17">
        <v>0</v>
      </c>
      <c r="EU16" s="17">
        <v>0</v>
      </c>
      <c r="EV16" s="17">
        <v>0</v>
      </c>
      <c r="EW16" s="17">
        <v>0</v>
      </c>
      <c r="EX16" s="17">
        <v>0</v>
      </c>
      <c r="EY16" s="17">
        <v>0</v>
      </c>
      <c r="EZ16" s="17">
        <v>0</v>
      </c>
      <c r="FA16" s="17">
        <v>0</v>
      </c>
      <c r="FB16" s="17">
        <v>0</v>
      </c>
      <c r="FC16" s="17">
        <v>0</v>
      </c>
      <c r="FD16" s="17">
        <v>0</v>
      </c>
      <c r="FE16" s="17">
        <v>0</v>
      </c>
      <c r="FF16" s="17">
        <v>0</v>
      </c>
      <c r="FG16" s="17">
        <v>0</v>
      </c>
      <c r="FH16" s="17">
        <v>0</v>
      </c>
      <c r="FI16" s="17">
        <v>0</v>
      </c>
      <c r="FJ16" s="17">
        <v>0</v>
      </c>
      <c r="FK16" s="17">
        <v>0</v>
      </c>
      <c r="FL16" s="17">
        <v>0</v>
      </c>
      <c r="FM16" s="17">
        <v>0</v>
      </c>
      <c r="FN16" s="17">
        <v>0</v>
      </c>
      <c r="FO16" s="17">
        <v>0</v>
      </c>
      <c r="FP16" s="17">
        <v>0</v>
      </c>
      <c r="FQ16" s="17">
        <v>0</v>
      </c>
      <c r="FR16" s="17">
        <v>0</v>
      </c>
      <c r="FS16" s="17">
        <v>0</v>
      </c>
      <c r="FT16" s="17">
        <v>0</v>
      </c>
      <c r="FU16" s="17">
        <v>0</v>
      </c>
      <c r="FV16" s="17">
        <v>0</v>
      </c>
      <c r="FW16" s="17">
        <v>0</v>
      </c>
      <c r="FX16" s="17">
        <v>0</v>
      </c>
      <c r="FY16" s="17">
        <v>0</v>
      </c>
      <c r="FZ16" s="17">
        <v>0</v>
      </c>
      <c r="GA16" s="17">
        <v>0</v>
      </c>
      <c r="GB16" s="17">
        <v>0</v>
      </c>
      <c r="GC16" s="17">
        <v>0</v>
      </c>
      <c r="GD16" s="17">
        <v>0</v>
      </c>
      <c r="GE16" s="17">
        <v>0</v>
      </c>
      <c r="GF16" s="17">
        <v>0</v>
      </c>
      <c r="GG16" s="17">
        <v>0</v>
      </c>
      <c r="GH16" s="17">
        <v>0</v>
      </c>
      <c r="GI16" s="17">
        <v>0</v>
      </c>
      <c r="GJ16" s="17">
        <v>0</v>
      </c>
      <c r="GK16" s="17">
        <v>0</v>
      </c>
      <c r="GL16" s="17">
        <v>0</v>
      </c>
      <c r="GM16" s="17">
        <v>0</v>
      </c>
      <c r="GN16" s="17">
        <v>0</v>
      </c>
      <c r="GO16" s="17">
        <v>0</v>
      </c>
      <c r="GP16" s="17">
        <v>0</v>
      </c>
      <c r="GQ16" s="17">
        <v>0</v>
      </c>
      <c r="GR16" s="17">
        <v>0</v>
      </c>
      <c r="GS16" s="17">
        <v>0</v>
      </c>
      <c r="GT16" s="17">
        <v>0</v>
      </c>
      <c r="GU16" s="17">
        <v>0</v>
      </c>
      <c r="GV16" s="17">
        <v>0</v>
      </c>
      <c r="GW16" s="17">
        <v>0</v>
      </c>
      <c r="GX16" s="17">
        <v>0</v>
      </c>
      <c r="GY16" s="17">
        <v>0</v>
      </c>
      <c r="GZ16" s="17">
        <v>0</v>
      </c>
      <c r="HA16" s="17">
        <v>0</v>
      </c>
      <c r="HB16" s="17">
        <v>0</v>
      </c>
      <c r="HC16" s="17">
        <v>0</v>
      </c>
      <c r="HD16" s="17">
        <v>0</v>
      </c>
      <c r="HE16" s="17">
        <v>0</v>
      </c>
      <c r="HF16" s="17">
        <v>0</v>
      </c>
      <c r="HG16" s="17">
        <v>0</v>
      </c>
      <c r="HH16" s="17">
        <v>0</v>
      </c>
      <c r="HI16" s="17">
        <v>0</v>
      </c>
      <c r="HJ16" s="17">
        <v>7126</v>
      </c>
      <c r="HK16" s="17">
        <v>6584</v>
      </c>
      <c r="HL16" s="17">
        <v>6832</v>
      </c>
      <c r="HM16" s="17">
        <v>5419</v>
      </c>
      <c r="HN16" s="17">
        <v>5642</v>
      </c>
      <c r="HO16" s="17">
        <v>0</v>
      </c>
      <c r="HP16" s="17" t="s">
        <v>150</v>
      </c>
      <c r="HQ16" s="17" t="s">
        <v>150</v>
      </c>
      <c r="HR16" s="17" t="s">
        <v>150</v>
      </c>
      <c r="HS16" s="17" t="s">
        <v>150</v>
      </c>
      <c r="HT16" s="17">
        <v>9036</v>
      </c>
      <c r="HU16" s="17">
        <v>9642</v>
      </c>
      <c r="HV16" s="17">
        <v>9607</v>
      </c>
      <c r="HW16" s="17">
        <v>7584</v>
      </c>
      <c r="HX16" s="17">
        <v>9457</v>
      </c>
      <c r="HY16" s="17">
        <v>0</v>
      </c>
      <c r="HZ16" s="17">
        <v>0</v>
      </c>
      <c r="IA16" s="17">
        <v>0</v>
      </c>
      <c r="IB16" s="17">
        <v>0</v>
      </c>
      <c r="IC16" s="17" t="s">
        <v>150</v>
      </c>
      <c r="ID16" s="17">
        <v>0</v>
      </c>
      <c r="IE16" s="17">
        <v>0</v>
      </c>
      <c r="IF16" s="17">
        <v>0</v>
      </c>
      <c r="IG16" s="17">
        <v>0</v>
      </c>
      <c r="IH16" s="17">
        <v>0</v>
      </c>
      <c r="II16" s="17">
        <v>0</v>
      </c>
      <c r="IJ16" s="17">
        <v>0</v>
      </c>
      <c r="IK16" s="17">
        <v>0</v>
      </c>
      <c r="IL16" s="17">
        <v>0</v>
      </c>
      <c r="IM16" s="17">
        <v>0</v>
      </c>
      <c r="IN16" s="17" t="s">
        <v>150</v>
      </c>
      <c r="IO16" s="17" t="s">
        <v>150</v>
      </c>
      <c r="IP16" s="17" t="s">
        <v>150</v>
      </c>
      <c r="IQ16" s="17" t="s">
        <v>150</v>
      </c>
      <c r="IR16" s="17" t="s">
        <v>150</v>
      </c>
      <c r="IS16" s="64">
        <v>0</v>
      </c>
      <c r="IT16" s="17">
        <v>0</v>
      </c>
      <c r="IU16" s="17" t="s">
        <v>150</v>
      </c>
      <c r="IV16" s="17" t="s">
        <v>150</v>
      </c>
      <c r="IW16" s="17" t="s">
        <v>150</v>
      </c>
      <c r="IX16" s="17">
        <v>0</v>
      </c>
      <c r="IY16" s="17">
        <v>0</v>
      </c>
      <c r="IZ16" s="17">
        <v>0</v>
      </c>
      <c r="JA16" s="17">
        <v>0</v>
      </c>
      <c r="JB16" s="17">
        <v>0</v>
      </c>
      <c r="JC16" s="17">
        <v>0</v>
      </c>
      <c r="JD16" s="17">
        <v>0</v>
      </c>
      <c r="JE16" s="17">
        <v>0</v>
      </c>
      <c r="JF16" s="17">
        <v>0</v>
      </c>
      <c r="JG16" s="17">
        <v>0</v>
      </c>
      <c r="JH16" s="17">
        <v>0</v>
      </c>
      <c r="JI16" s="17">
        <v>0</v>
      </c>
      <c r="JJ16" s="17">
        <v>0</v>
      </c>
      <c r="JK16" s="17">
        <v>0</v>
      </c>
      <c r="JL16" s="17">
        <v>0</v>
      </c>
      <c r="JM16" s="17">
        <v>0</v>
      </c>
      <c r="JN16" s="17">
        <v>0</v>
      </c>
      <c r="JO16" s="17">
        <v>0</v>
      </c>
      <c r="JP16" s="17">
        <v>0</v>
      </c>
      <c r="JQ16" s="17">
        <v>0</v>
      </c>
      <c r="JR16" s="17">
        <v>0</v>
      </c>
      <c r="JS16" s="17">
        <v>0</v>
      </c>
      <c r="JT16" s="17">
        <v>0</v>
      </c>
      <c r="JU16" s="17">
        <v>0</v>
      </c>
      <c r="JV16" s="17">
        <v>0</v>
      </c>
      <c r="JW16" s="17">
        <v>0</v>
      </c>
      <c r="JX16" s="17">
        <v>0</v>
      </c>
      <c r="JY16" s="17">
        <v>0</v>
      </c>
      <c r="JZ16" s="17">
        <v>0</v>
      </c>
      <c r="KA16" s="17">
        <v>0</v>
      </c>
      <c r="KB16" s="17">
        <v>0</v>
      </c>
      <c r="KC16" s="17">
        <v>0</v>
      </c>
      <c r="KD16" s="17">
        <v>0</v>
      </c>
      <c r="KE16" s="17">
        <v>0</v>
      </c>
      <c r="KF16" s="17">
        <v>0</v>
      </c>
      <c r="KG16" s="17">
        <v>0</v>
      </c>
      <c r="KH16" s="17">
        <v>0</v>
      </c>
      <c r="KI16" s="17">
        <v>0</v>
      </c>
      <c r="KJ16" s="17">
        <v>0</v>
      </c>
      <c r="KK16" s="17" t="s">
        <v>150</v>
      </c>
      <c r="KL16" s="17">
        <v>0</v>
      </c>
      <c r="KM16" s="17">
        <v>0</v>
      </c>
      <c r="KN16" s="17">
        <v>0</v>
      </c>
      <c r="KO16" s="17">
        <v>0</v>
      </c>
      <c r="KP16" s="17" t="s">
        <v>150</v>
      </c>
      <c r="KQ16" s="17">
        <v>0</v>
      </c>
      <c r="KR16" s="17">
        <v>0</v>
      </c>
      <c r="KS16" s="17">
        <v>0</v>
      </c>
      <c r="KT16" s="17">
        <v>0</v>
      </c>
      <c r="KU16" s="17">
        <v>0</v>
      </c>
      <c r="KV16" s="17">
        <v>0</v>
      </c>
      <c r="KW16" s="17">
        <v>0</v>
      </c>
      <c r="KX16" s="17">
        <v>0</v>
      </c>
      <c r="KY16" s="17">
        <v>0</v>
      </c>
      <c r="KZ16" s="17">
        <v>0</v>
      </c>
      <c r="LA16" s="17">
        <v>0</v>
      </c>
      <c r="LB16" s="17">
        <v>0</v>
      </c>
      <c r="LC16" s="17">
        <v>0</v>
      </c>
      <c r="LD16" s="17">
        <v>0</v>
      </c>
      <c r="LE16" s="17">
        <v>0</v>
      </c>
      <c r="LF16" s="17">
        <v>0</v>
      </c>
      <c r="LG16" s="17">
        <v>0</v>
      </c>
      <c r="LH16" s="17">
        <v>0</v>
      </c>
      <c r="LI16" s="17">
        <v>0</v>
      </c>
      <c r="LJ16" s="17">
        <v>0</v>
      </c>
      <c r="LK16" s="17">
        <v>0</v>
      </c>
      <c r="LL16" s="17">
        <v>0</v>
      </c>
      <c r="LM16" s="17" t="s">
        <v>150</v>
      </c>
      <c r="LN16" s="17" t="s">
        <v>150</v>
      </c>
      <c r="LO16" s="17" t="s">
        <v>150</v>
      </c>
      <c r="LP16" s="17">
        <v>0</v>
      </c>
      <c r="LQ16" s="17">
        <v>0</v>
      </c>
      <c r="LR16" s="17">
        <v>0</v>
      </c>
      <c r="LS16" s="17">
        <v>0</v>
      </c>
      <c r="LT16" s="17">
        <v>0</v>
      </c>
      <c r="LU16" s="17">
        <v>0</v>
      </c>
      <c r="LV16" s="17">
        <v>0</v>
      </c>
      <c r="LW16" s="17">
        <v>0</v>
      </c>
      <c r="LX16" s="17">
        <v>0</v>
      </c>
      <c r="LY16" s="17">
        <v>0</v>
      </c>
      <c r="LZ16" s="17">
        <v>0</v>
      </c>
      <c r="MA16" s="17">
        <v>0</v>
      </c>
      <c r="MB16" s="17">
        <v>0</v>
      </c>
      <c r="MC16" s="17">
        <v>0</v>
      </c>
      <c r="MD16" s="17">
        <v>0</v>
      </c>
      <c r="ME16" s="17">
        <v>0</v>
      </c>
      <c r="MF16" s="17">
        <v>0</v>
      </c>
      <c r="MG16" s="17">
        <v>0</v>
      </c>
      <c r="MH16" s="17">
        <v>0</v>
      </c>
      <c r="MI16" s="17">
        <v>0</v>
      </c>
      <c r="MJ16" s="17">
        <v>0</v>
      </c>
      <c r="MK16" s="17">
        <v>0</v>
      </c>
      <c r="ML16" s="17">
        <v>0</v>
      </c>
      <c r="MM16" s="17">
        <v>0</v>
      </c>
      <c r="MN16" s="17">
        <v>0</v>
      </c>
      <c r="MO16" s="17">
        <v>0</v>
      </c>
      <c r="MP16" s="17">
        <v>0</v>
      </c>
      <c r="MQ16" s="17">
        <v>0</v>
      </c>
      <c r="MR16" s="17">
        <v>0</v>
      </c>
      <c r="MS16" s="17">
        <v>0</v>
      </c>
      <c r="MT16" s="17">
        <v>0</v>
      </c>
      <c r="MU16" s="17">
        <v>0</v>
      </c>
      <c r="MV16" s="17">
        <v>0</v>
      </c>
      <c r="MW16" s="17">
        <v>0</v>
      </c>
      <c r="MX16" s="17">
        <v>0</v>
      </c>
      <c r="MY16" s="17">
        <v>0</v>
      </c>
      <c r="MZ16" s="17">
        <v>0</v>
      </c>
      <c r="NA16" s="17" t="s">
        <v>150</v>
      </c>
      <c r="NB16" s="17" t="s">
        <v>150</v>
      </c>
      <c r="NC16" s="17" t="s">
        <v>150</v>
      </c>
      <c r="ND16" s="17">
        <v>0</v>
      </c>
      <c r="NE16" s="17">
        <v>0</v>
      </c>
      <c r="NF16" s="17">
        <v>0</v>
      </c>
      <c r="NG16" s="17">
        <v>0</v>
      </c>
      <c r="NH16" s="17">
        <v>0</v>
      </c>
      <c r="NI16" s="17">
        <v>0</v>
      </c>
      <c r="NJ16" s="17">
        <v>0</v>
      </c>
      <c r="NK16" s="17">
        <v>0</v>
      </c>
      <c r="NL16" s="17">
        <v>0</v>
      </c>
      <c r="NM16" s="17">
        <v>0</v>
      </c>
      <c r="NN16" s="17">
        <v>0</v>
      </c>
      <c r="NO16" s="17">
        <v>0</v>
      </c>
      <c r="NP16" s="17">
        <v>0</v>
      </c>
      <c r="NQ16" s="17">
        <v>0</v>
      </c>
      <c r="NR16" s="17">
        <v>0</v>
      </c>
      <c r="NS16" s="17">
        <v>0</v>
      </c>
      <c r="NT16" s="17">
        <v>0</v>
      </c>
      <c r="NU16" s="17">
        <v>0</v>
      </c>
      <c r="NV16" s="17">
        <v>0</v>
      </c>
      <c r="NW16" s="17">
        <v>0</v>
      </c>
      <c r="NX16" s="17">
        <v>0</v>
      </c>
      <c r="NY16" s="17">
        <v>0</v>
      </c>
      <c r="NZ16" s="17">
        <v>0</v>
      </c>
      <c r="OA16" s="17">
        <v>0</v>
      </c>
      <c r="OB16" s="17">
        <v>0</v>
      </c>
      <c r="OC16" s="17">
        <v>2249</v>
      </c>
      <c r="OD16" s="17">
        <v>2213</v>
      </c>
      <c r="OE16" s="17">
        <v>2218</v>
      </c>
      <c r="OF16" s="17">
        <v>1839</v>
      </c>
      <c r="OG16" s="17">
        <v>1775</v>
      </c>
      <c r="OH16" s="17">
        <v>0</v>
      </c>
      <c r="OI16" s="17">
        <v>0</v>
      </c>
      <c r="OJ16" s="17">
        <v>0</v>
      </c>
      <c r="OK16" s="17">
        <v>0</v>
      </c>
      <c r="OL16" s="17">
        <v>0</v>
      </c>
      <c r="OM16" s="17">
        <v>0</v>
      </c>
      <c r="ON16" s="17">
        <v>0</v>
      </c>
      <c r="OO16" s="17">
        <v>0</v>
      </c>
      <c r="OP16" s="17">
        <v>0</v>
      </c>
      <c r="OQ16" s="17">
        <v>0</v>
      </c>
      <c r="OR16" s="17">
        <v>0</v>
      </c>
      <c r="OS16" s="17">
        <v>0</v>
      </c>
      <c r="OT16" s="17">
        <v>0</v>
      </c>
      <c r="OU16" s="17">
        <v>0</v>
      </c>
      <c r="OV16" s="17">
        <v>0</v>
      </c>
      <c r="OW16" s="17">
        <v>0</v>
      </c>
      <c r="OX16" s="17">
        <v>0</v>
      </c>
      <c r="OY16" s="17">
        <v>0</v>
      </c>
      <c r="OZ16" s="17">
        <v>0</v>
      </c>
      <c r="PA16" s="17">
        <v>0</v>
      </c>
      <c r="PB16" s="17">
        <v>0</v>
      </c>
      <c r="PC16" s="17">
        <v>0</v>
      </c>
      <c r="PD16" s="17">
        <v>0</v>
      </c>
      <c r="PE16" s="17">
        <v>0</v>
      </c>
      <c r="PF16" s="17">
        <v>0</v>
      </c>
      <c r="PG16" s="17">
        <v>0</v>
      </c>
      <c r="PH16" s="17">
        <v>0</v>
      </c>
      <c r="PI16" s="17">
        <v>0</v>
      </c>
      <c r="PJ16" s="17">
        <v>0</v>
      </c>
      <c r="PK16" s="17">
        <v>0</v>
      </c>
      <c r="PL16" s="17">
        <v>0</v>
      </c>
      <c r="PM16" s="17">
        <v>0</v>
      </c>
      <c r="PN16" s="17">
        <v>0</v>
      </c>
      <c r="PO16" s="17">
        <v>0</v>
      </c>
      <c r="PP16" s="17">
        <v>0</v>
      </c>
      <c r="PQ16" s="17">
        <v>0</v>
      </c>
      <c r="PR16" s="17">
        <v>0</v>
      </c>
      <c r="PS16" s="17">
        <v>0</v>
      </c>
      <c r="PT16" s="17">
        <v>0</v>
      </c>
      <c r="PU16" s="17">
        <v>0</v>
      </c>
      <c r="PV16" s="17">
        <v>0</v>
      </c>
      <c r="PW16" s="17">
        <v>0</v>
      </c>
      <c r="PX16" s="17">
        <v>0</v>
      </c>
      <c r="PY16" s="17">
        <v>0</v>
      </c>
      <c r="PZ16" s="17">
        <v>0</v>
      </c>
      <c r="QA16" s="17">
        <v>0</v>
      </c>
      <c r="QB16" s="17">
        <v>0</v>
      </c>
      <c r="QC16" s="17">
        <v>0</v>
      </c>
      <c r="QD16" s="17">
        <v>0</v>
      </c>
      <c r="QE16" s="17">
        <v>0</v>
      </c>
      <c r="QF16" s="17">
        <v>6988</v>
      </c>
      <c r="QG16" s="17">
        <v>6152</v>
      </c>
      <c r="QH16" s="17">
        <v>7244</v>
      </c>
      <c r="QI16" s="17">
        <v>6055</v>
      </c>
      <c r="QJ16" s="17">
        <v>6606</v>
      </c>
      <c r="QK16" s="17">
        <v>0</v>
      </c>
      <c r="QL16" s="17">
        <v>0</v>
      </c>
      <c r="QM16" s="17">
        <v>0</v>
      </c>
      <c r="QN16" s="17">
        <v>0</v>
      </c>
      <c r="QO16" s="17">
        <v>0</v>
      </c>
      <c r="QP16" s="17">
        <v>9579</v>
      </c>
      <c r="QQ16" s="17">
        <v>8775</v>
      </c>
      <c r="QR16" s="17">
        <v>7946</v>
      </c>
      <c r="QS16" s="17">
        <v>8026</v>
      </c>
      <c r="QT16" s="17">
        <v>7426</v>
      </c>
      <c r="QU16" s="17">
        <v>0</v>
      </c>
      <c r="QV16" s="17">
        <v>0</v>
      </c>
      <c r="QW16" s="17">
        <v>0</v>
      </c>
      <c r="QX16" s="17">
        <v>0</v>
      </c>
      <c r="QY16" s="17">
        <v>0</v>
      </c>
      <c r="QZ16" s="17">
        <v>0</v>
      </c>
      <c r="RA16" s="17">
        <v>0</v>
      </c>
      <c r="RB16" s="17">
        <v>0</v>
      </c>
      <c r="RC16" s="17">
        <v>0</v>
      </c>
      <c r="RD16" s="17">
        <v>0</v>
      </c>
      <c r="RE16" s="17">
        <v>0</v>
      </c>
      <c r="RF16" s="17" t="s">
        <v>150</v>
      </c>
      <c r="RG16" s="17" t="s">
        <v>150</v>
      </c>
      <c r="RH16" s="17" t="s">
        <v>150</v>
      </c>
      <c r="RI16" s="17" t="s">
        <v>150</v>
      </c>
      <c r="RJ16" s="17">
        <v>0</v>
      </c>
      <c r="RK16" s="17">
        <v>0</v>
      </c>
      <c r="RL16" s="17">
        <v>0</v>
      </c>
      <c r="RM16" s="17">
        <v>0</v>
      </c>
      <c r="RN16" s="17" t="s">
        <v>150</v>
      </c>
      <c r="RO16" s="17">
        <v>0</v>
      </c>
      <c r="RP16" s="17">
        <v>0</v>
      </c>
      <c r="RQ16" s="17">
        <v>0</v>
      </c>
      <c r="RR16" s="17">
        <v>0</v>
      </c>
      <c r="RS16" s="17">
        <v>0</v>
      </c>
      <c r="RT16" s="17">
        <v>18274</v>
      </c>
      <c r="RU16" s="17">
        <v>18408</v>
      </c>
      <c r="RV16" s="17">
        <v>19205</v>
      </c>
      <c r="RW16" s="17">
        <v>19605</v>
      </c>
      <c r="RX16" s="17">
        <v>17491</v>
      </c>
      <c r="RY16" s="17">
        <v>1492</v>
      </c>
      <c r="RZ16" s="17">
        <v>1622</v>
      </c>
      <c r="SA16" s="17">
        <v>554</v>
      </c>
      <c r="SB16" s="17">
        <v>0</v>
      </c>
      <c r="SC16" s="17">
        <v>0</v>
      </c>
      <c r="SD16" s="17">
        <v>0</v>
      </c>
      <c r="SE16" s="17">
        <v>0</v>
      </c>
      <c r="SF16" s="17">
        <v>0</v>
      </c>
      <c r="SG16" s="17">
        <v>0</v>
      </c>
      <c r="SH16" s="17">
        <v>0</v>
      </c>
      <c r="SI16" s="17">
        <v>0</v>
      </c>
      <c r="SJ16" s="17">
        <v>0</v>
      </c>
      <c r="SK16" s="17">
        <v>0</v>
      </c>
      <c r="SL16" s="17">
        <v>0</v>
      </c>
      <c r="SM16" s="17">
        <v>0</v>
      </c>
      <c r="SN16" s="17">
        <v>0</v>
      </c>
      <c r="SO16" s="17">
        <v>0</v>
      </c>
      <c r="SP16" s="17">
        <v>0</v>
      </c>
      <c r="SQ16" s="17">
        <v>0</v>
      </c>
      <c r="SR16" s="17">
        <v>0</v>
      </c>
      <c r="SS16" s="17">
        <v>0</v>
      </c>
      <c r="ST16" s="17">
        <v>0</v>
      </c>
      <c r="SU16" s="17">
        <v>0</v>
      </c>
      <c r="SV16" s="17">
        <v>0</v>
      </c>
      <c r="SW16" s="17">
        <v>0</v>
      </c>
      <c r="SX16" s="17">
        <v>0</v>
      </c>
      <c r="SY16" s="17">
        <v>0</v>
      </c>
      <c r="SZ16" s="17">
        <v>0</v>
      </c>
      <c r="TA16" s="17">
        <v>0</v>
      </c>
      <c r="TB16" s="17">
        <v>0</v>
      </c>
      <c r="TC16" s="17">
        <v>0</v>
      </c>
      <c r="TD16" s="17">
        <v>0</v>
      </c>
      <c r="TE16" s="17">
        <v>0</v>
      </c>
      <c r="TF16" s="17">
        <v>0</v>
      </c>
      <c r="TG16" s="17">
        <v>0</v>
      </c>
      <c r="TH16" s="17">
        <v>0</v>
      </c>
      <c r="TI16" s="17">
        <v>0</v>
      </c>
      <c r="TJ16" s="17">
        <v>0</v>
      </c>
      <c r="TK16" s="17">
        <v>0</v>
      </c>
      <c r="TL16" s="17">
        <v>0</v>
      </c>
      <c r="TM16" s="17">
        <v>0</v>
      </c>
      <c r="TN16" s="17">
        <v>0</v>
      </c>
      <c r="TO16" s="17">
        <v>0</v>
      </c>
      <c r="TP16" s="17">
        <v>0</v>
      </c>
      <c r="TQ16" s="17">
        <v>0</v>
      </c>
      <c r="TR16" s="17">
        <v>0</v>
      </c>
      <c r="TS16" s="17">
        <v>0</v>
      </c>
      <c r="TT16" s="17">
        <v>0</v>
      </c>
      <c r="TU16" s="17">
        <v>0</v>
      </c>
      <c r="TV16" s="17">
        <v>0</v>
      </c>
      <c r="TW16" s="17">
        <v>0</v>
      </c>
      <c r="TX16" s="17">
        <v>0</v>
      </c>
      <c r="TY16" s="17">
        <v>0</v>
      </c>
      <c r="TZ16" s="17">
        <v>0</v>
      </c>
      <c r="UA16" s="17">
        <v>0</v>
      </c>
      <c r="UB16" s="17">
        <v>12326</v>
      </c>
      <c r="UC16" s="17">
        <v>11532</v>
      </c>
      <c r="UD16" s="17">
        <v>7948</v>
      </c>
      <c r="UE16" s="17">
        <v>9022</v>
      </c>
      <c r="UF16" s="17">
        <v>9769</v>
      </c>
      <c r="UG16" s="17">
        <v>0</v>
      </c>
      <c r="UH16" s="17">
        <v>0</v>
      </c>
      <c r="UI16" s="17">
        <v>0</v>
      </c>
      <c r="UJ16" s="17">
        <v>0</v>
      </c>
      <c r="UK16" s="17">
        <v>0</v>
      </c>
      <c r="UL16" s="17">
        <v>0</v>
      </c>
      <c r="UM16" s="17">
        <v>0</v>
      </c>
      <c r="UN16" s="17">
        <v>0</v>
      </c>
      <c r="UO16" s="17">
        <v>0</v>
      </c>
      <c r="UP16" s="17">
        <v>0</v>
      </c>
      <c r="UQ16" s="17">
        <v>0</v>
      </c>
      <c r="UR16" s="17">
        <v>0</v>
      </c>
      <c r="US16" s="17">
        <v>0</v>
      </c>
      <c r="UT16" s="17">
        <v>0</v>
      </c>
      <c r="UU16" s="17">
        <v>0</v>
      </c>
      <c r="UV16" s="17">
        <v>0</v>
      </c>
      <c r="UW16" s="17">
        <v>0</v>
      </c>
      <c r="UX16" s="17">
        <v>0</v>
      </c>
      <c r="UY16" s="17">
        <v>0</v>
      </c>
      <c r="UZ16" s="17">
        <v>0</v>
      </c>
      <c r="VA16" s="17">
        <v>0</v>
      </c>
      <c r="VB16" s="17">
        <v>0</v>
      </c>
      <c r="VC16" s="17">
        <v>0</v>
      </c>
      <c r="VD16" s="17">
        <v>0</v>
      </c>
      <c r="VE16" s="17">
        <v>0</v>
      </c>
      <c r="VF16" s="17">
        <v>0</v>
      </c>
      <c r="VG16" s="17">
        <v>0</v>
      </c>
      <c r="VH16" s="17">
        <v>0</v>
      </c>
      <c r="VI16" s="17">
        <v>0</v>
      </c>
      <c r="VJ16" s="17">
        <v>0</v>
      </c>
      <c r="VK16" s="17">
        <v>7847</v>
      </c>
      <c r="VL16" s="17">
        <v>13618</v>
      </c>
      <c r="VM16" s="17">
        <v>19148</v>
      </c>
      <c r="VN16" s="17">
        <v>14481</v>
      </c>
      <c r="VO16" s="17">
        <v>15165</v>
      </c>
      <c r="VP16" s="17">
        <v>280</v>
      </c>
      <c r="VQ16" s="17">
        <v>179</v>
      </c>
      <c r="VR16" s="17">
        <v>122</v>
      </c>
      <c r="VS16" s="17">
        <v>206</v>
      </c>
      <c r="VT16" s="17">
        <v>364</v>
      </c>
      <c r="VU16" s="17">
        <v>0</v>
      </c>
      <c r="VV16" s="17">
        <v>0</v>
      </c>
      <c r="VW16" s="17">
        <v>0</v>
      </c>
      <c r="VX16" s="17">
        <v>0</v>
      </c>
      <c r="VY16" s="17">
        <v>0</v>
      </c>
      <c r="VZ16" s="17">
        <v>0</v>
      </c>
      <c r="WA16" s="17">
        <v>0</v>
      </c>
      <c r="WB16" s="17">
        <v>0</v>
      </c>
      <c r="WC16" s="17">
        <v>0</v>
      </c>
      <c r="WD16" s="17">
        <v>0</v>
      </c>
      <c r="WE16" s="17">
        <v>0</v>
      </c>
      <c r="WF16" s="17">
        <v>0</v>
      </c>
      <c r="WG16" s="17">
        <v>0</v>
      </c>
      <c r="WH16" s="17">
        <v>0</v>
      </c>
      <c r="WI16" s="17">
        <v>0</v>
      </c>
      <c r="WJ16" s="17">
        <v>0</v>
      </c>
      <c r="WK16" s="17">
        <v>0</v>
      </c>
      <c r="WL16" s="17">
        <v>0</v>
      </c>
      <c r="WM16" s="17">
        <v>0</v>
      </c>
      <c r="WN16" s="17">
        <v>0</v>
      </c>
      <c r="WO16" s="17">
        <v>0</v>
      </c>
      <c r="WP16" s="17">
        <v>0</v>
      </c>
      <c r="WQ16" s="17">
        <v>0</v>
      </c>
      <c r="WR16" s="17">
        <v>0</v>
      </c>
      <c r="WS16" s="17">
        <v>0</v>
      </c>
      <c r="WT16" s="17">
        <v>0</v>
      </c>
      <c r="WU16" s="17">
        <v>0</v>
      </c>
      <c r="WV16" s="17">
        <v>0</v>
      </c>
      <c r="WW16" s="17">
        <v>0</v>
      </c>
      <c r="WX16" s="17">
        <v>0</v>
      </c>
      <c r="WY16" s="17">
        <v>0</v>
      </c>
      <c r="WZ16" s="17">
        <v>0</v>
      </c>
      <c r="XA16" s="17">
        <v>0</v>
      </c>
      <c r="XB16" s="17">
        <v>0</v>
      </c>
      <c r="XC16" s="17">
        <v>0</v>
      </c>
      <c r="XD16" s="17">
        <v>0</v>
      </c>
      <c r="XE16" s="17">
        <v>0</v>
      </c>
      <c r="XF16" s="17">
        <v>0</v>
      </c>
      <c r="XG16" s="17">
        <v>0</v>
      </c>
      <c r="XH16" s="17">
        <v>0</v>
      </c>
      <c r="XI16" s="17">
        <v>0</v>
      </c>
      <c r="XJ16" s="17">
        <v>0</v>
      </c>
      <c r="XK16" s="17">
        <v>0</v>
      </c>
      <c r="XL16" s="17">
        <v>0</v>
      </c>
      <c r="XM16" s="17">
        <v>0</v>
      </c>
      <c r="XN16" s="17">
        <v>0</v>
      </c>
      <c r="XO16" s="17">
        <v>0</v>
      </c>
      <c r="XP16" s="17">
        <v>0</v>
      </c>
      <c r="XQ16" s="17">
        <v>0</v>
      </c>
      <c r="XR16" s="17">
        <v>0</v>
      </c>
      <c r="XS16" s="17">
        <v>0</v>
      </c>
      <c r="XT16" s="17">
        <v>0</v>
      </c>
      <c r="XU16" s="17">
        <v>0</v>
      </c>
      <c r="XV16" s="17">
        <v>0</v>
      </c>
      <c r="XW16" s="17">
        <v>0</v>
      </c>
      <c r="XX16" s="17">
        <v>0</v>
      </c>
      <c r="XY16" s="17">
        <v>0</v>
      </c>
      <c r="XZ16" s="17">
        <v>0</v>
      </c>
      <c r="YA16" s="17">
        <v>0</v>
      </c>
      <c r="YB16" s="17" t="s">
        <v>150</v>
      </c>
      <c r="YC16" s="17">
        <v>0</v>
      </c>
      <c r="YD16" s="17">
        <v>0</v>
      </c>
      <c r="YE16" s="17">
        <v>0</v>
      </c>
      <c r="YF16" s="17">
        <v>0</v>
      </c>
      <c r="YG16" s="17">
        <v>0</v>
      </c>
      <c r="YH16" s="17">
        <v>0</v>
      </c>
      <c r="YI16" s="17">
        <v>0</v>
      </c>
      <c r="YJ16" s="17">
        <v>0</v>
      </c>
      <c r="YK16" s="17">
        <v>0</v>
      </c>
      <c r="YL16" s="17">
        <v>0</v>
      </c>
      <c r="YM16" s="17">
        <v>0</v>
      </c>
      <c r="YN16" s="17">
        <v>0</v>
      </c>
      <c r="YO16" s="17">
        <v>0</v>
      </c>
      <c r="YP16" s="17">
        <v>0</v>
      </c>
      <c r="YQ16" s="17">
        <v>0</v>
      </c>
      <c r="YR16" s="17">
        <v>0</v>
      </c>
      <c r="YS16" s="17">
        <v>0</v>
      </c>
      <c r="YT16" s="17">
        <v>0</v>
      </c>
      <c r="YU16" s="17">
        <v>0</v>
      </c>
      <c r="YV16" s="17">
        <v>0</v>
      </c>
      <c r="YW16" s="17">
        <v>0</v>
      </c>
      <c r="YX16" s="17">
        <v>0</v>
      </c>
      <c r="YY16" s="17">
        <v>0</v>
      </c>
      <c r="YZ16" s="17">
        <v>0</v>
      </c>
      <c r="ZA16" s="17">
        <v>0</v>
      </c>
      <c r="ZB16" s="17">
        <v>0</v>
      </c>
      <c r="ZC16" s="17">
        <v>0</v>
      </c>
      <c r="ZD16" s="17">
        <v>0</v>
      </c>
      <c r="ZE16" s="17">
        <v>0</v>
      </c>
      <c r="ZF16" s="17">
        <v>0</v>
      </c>
    </row>
    <row r="17" spans="2:682" s="15" customFormat="1" x14ac:dyDescent="0.2">
      <c r="B17" s="88" t="s">
        <v>304</v>
      </c>
      <c r="C17" s="15">
        <v>25446</v>
      </c>
      <c r="G17" s="18"/>
      <c r="H17" s="17">
        <v>22586</v>
      </c>
      <c r="I17" s="17">
        <v>22702</v>
      </c>
      <c r="J17" s="17">
        <v>19322</v>
      </c>
      <c r="K17" s="17">
        <v>21190</v>
      </c>
      <c r="L17" s="17">
        <v>24528</v>
      </c>
      <c r="M17" s="17">
        <v>9907</v>
      </c>
      <c r="N17" s="17">
        <v>9845</v>
      </c>
      <c r="O17" s="17">
        <v>9896</v>
      </c>
      <c r="P17" s="17">
        <v>9190</v>
      </c>
      <c r="Q17" s="17">
        <v>8994</v>
      </c>
      <c r="R17" s="17">
        <v>29406</v>
      </c>
      <c r="S17" s="17">
        <v>25493</v>
      </c>
      <c r="T17" s="17">
        <v>24699</v>
      </c>
      <c r="U17" s="17">
        <v>20922</v>
      </c>
      <c r="V17" s="17">
        <v>16952</v>
      </c>
      <c r="W17" s="17">
        <v>6205</v>
      </c>
      <c r="X17" s="17">
        <v>6842</v>
      </c>
      <c r="Y17" s="17">
        <v>8518</v>
      </c>
      <c r="Z17" s="17">
        <v>7381</v>
      </c>
      <c r="AA17" s="17">
        <v>7133</v>
      </c>
      <c r="AB17" s="17">
        <v>35776</v>
      </c>
      <c r="AC17" s="17">
        <v>30449</v>
      </c>
      <c r="AD17" s="17">
        <v>31218</v>
      </c>
      <c r="AE17" s="17">
        <v>26319</v>
      </c>
      <c r="AF17" s="17">
        <v>28252</v>
      </c>
      <c r="AG17" s="17">
        <v>78019</v>
      </c>
      <c r="AH17" s="17">
        <v>79502</v>
      </c>
      <c r="AI17" s="17">
        <v>75559</v>
      </c>
      <c r="AJ17" s="17">
        <v>68878</v>
      </c>
      <c r="AK17" s="17">
        <v>70736</v>
      </c>
      <c r="AL17" s="17">
        <v>22793</v>
      </c>
      <c r="AM17" s="17">
        <v>21938</v>
      </c>
      <c r="AN17" s="17">
        <v>20232</v>
      </c>
      <c r="AO17" s="17">
        <v>19414</v>
      </c>
      <c r="AP17" s="17">
        <v>20286</v>
      </c>
      <c r="AQ17" s="17">
        <v>12940</v>
      </c>
      <c r="AR17" s="17">
        <v>12206</v>
      </c>
      <c r="AS17" s="17">
        <v>12786</v>
      </c>
      <c r="AT17" s="17">
        <v>13565</v>
      </c>
      <c r="AU17" s="17">
        <v>13407</v>
      </c>
      <c r="AV17" s="17">
        <v>7484</v>
      </c>
      <c r="AW17" s="17">
        <v>7539</v>
      </c>
      <c r="AX17" s="17">
        <v>7448</v>
      </c>
      <c r="AY17" s="17">
        <v>7303</v>
      </c>
      <c r="AZ17" s="17">
        <v>7472</v>
      </c>
      <c r="BA17" s="17">
        <v>30732</v>
      </c>
      <c r="BB17" s="17">
        <v>49806</v>
      </c>
      <c r="BC17" s="17">
        <v>48889</v>
      </c>
      <c r="BD17" s="17">
        <v>49076</v>
      </c>
      <c r="BE17" s="17">
        <v>48537</v>
      </c>
      <c r="BF17" s="17" t="s">
        <v>150</v>
      </c>
      <c r="BG17" s="17" t="s">
        <v>150</v>
      </c>
      <c r="BH17" s="17" t="s">
        <v>150</v>
      </c>
      <c r="BI17" s="17" t="s">
        <v>150</v>
      </c>
      <c r="BJ17" s="17" t="s">
        <v>150</v>
      </c>
      <c r="BK17" s="17">
        <v>12346</v>
      </c>
      <c r="BL17" s="17">
        <v>12210</v>
      </c>
      <c r="BM17" s="17">
        <v>11851</v>
      </c>
      <c r="BN17" s="17">
        <v>11574</v>
      </c>
      <c r="BO17" s="17">
        <v>13454</v>
      </c>
      <c r="BP17" s="17">
        <v>3707</v>
      </c>
      <c r="BQ17" s="17">
        <v>3571</v>
      </c>
      <c r="BR17" s="17">
        <v>3248</v>
      </c>
      <c r="BS17" s="17">
        <v>3355</v>
      </c>
      <c r="BT17" s="17">
        <v>3695</v>
      </c>
      <c r="BU17" s="17">
        <v>20356</v>
      </c>
      <c r="BV17" s="17">
        <v>23844</v>
      </c>
      <c r="BW17" s="17">
        <v>21226</v>
      </c>
      <c r="BX17" s="17">
        <v>20407</v>
      </c>
      <c r="BY17" s="17">
        <v>23500</v>
      </c>
      <c r="BZ17" s="17" t="s">
        <v>150</v>
      </c>
      <c r="CA17" s="17" t="s">
        <v>150</v>
      </c>
      <c r="CB17" s="17" t="s">
        <v>150</v>
      </c>
      <c r="CC17" s="17" t="s">
        <v>150</v>
      </c>
      <c r="CD17" s="17" t="s">
        <v>150</v>
      </c>
      <c r="CE17" s="17">
        <v>2090</v>
      </c>
      <c r="CF17" s="17">
        <v>2090</v>
      </c>
      <c r="CG17" s="17">
        <v>2107</v>
      </c>
      <c r="CH17" s="17">
        <v>1931</v>
      </c>
      <c r="CI17" s="17">
        <v>1943</v>
      </c>
      <c r="CJ17" s="17">
        <v>15388</v>
      </c>
      <c r="CK17" s="17">
        <v>16156</v>
      </c>
      <c r="CL17" s="17">
        <v>15345</v>
      </c>
      <c r="CM17" s="17">
        <v>14308</v>
      </c>
      <c r="CN17" s="17">
        <v>16105</v>
      </c>
      <c r="CO17" s="17">
        <v>44596</v>
      </c>
      <c r="CP17" s="17">
        <v>47033</v>
      </c>
      <c r="CQ17" s="17">
        <v>45697</v>
      </c>
      <c r="CR17" s="17">
        <v>44434</v>
      </c>
      <c r="CS17" s="17">
        <v>45221</v>
      </c>
      <c r="CT17" s="17">
        <v>53221</v>
      </c>
      <c r="CU17" s="17">
        <v>67085</v>
      </c>
      <c r="CV17" s="17">
        <v>73994</v>
      </c>
      <c r="CW17" s="17">
        <v>75629</v>
      </c>
      <c r="CX17" s="17">
        <v>83109</v>
      </c>
      <c r="CY17" s="17">
        <v>10</v>
      </c>
      <c r="CZ17" s="17">
        <v>8</v>
      </c>
      <c r="DA17" s="17">
        <v>12</v>
      </c>
      <c r="DB17" s="17">
        <v>12</v>
      </c>
      <c r="DC17" s="17">
        <v>18</v>
      </c>
      <c r="DD17" s="17">
        <v>28276</v>
      </c>
      <c r="DE17" s="17">
        <v>29950</v>
      </c>
      <c r="DF17" s="17">
        <v>31303</v>
      </c>
      <c r="DG17" s="17">
        <v>29177</v>
      </c>
      <c r="DH17" s="17">
        <v>29455</v>
      </c>
      <c r="DI17" s="17" t="s">
        <v>150</v>
      </c>
      <c r="DJ17" s="17" t="s">
        <v>150</v>
      </c>
      <c r="DK17" s="17" t="s">
        <v>150</v>
      </c>
      <c r="DL17" s="17" t="s">
        <v>150</v>
      </c>
      <c r="DM17" s="17" t="s">
        <v>150</v>
      </c>
      <c r="DN17" s="17">
        <v>13996</v>
      </c>
      <c r="DO17" s="17">
        <v>13827</v>
      </c>
      <c r="DP17" s="17">
        <v>13853</v>
      </c>
      <c r="DQ17" s="17">
        <v>13184</v>
      </c>
      <c r="DR17" s="17">
        <v>14405</v>
      </c>
      <c r="DS17" s="17">
        <v>63847</v>
      </c>
      <c r="DT17" s="17">
        <v>56116</v>
      </c>
      <c r="DU17" s="17">
        <v>43646</v>
      </c>
      <c r="DV17" s="17">
        <v>56016</v>
      </c>
      <c r="DW17" s="17">
        <v>63551</v>
      </c>
      <c r="DX17" s="17">
        <v>57661</v>
      </c>
      <c r="DY17" s="17">
        <v>53376</v>
      </c>
      <c r="DZ17" s="17">
        <v>54898</v>
      </c>
      <c r="EA17" s="17">
        <v>59495</v>
      </c>
      <c r="EB17" s="17">
        <v>60472</v>
      </c>
      <c r="EC17" s="17">
        <v>46405</v>
      </c>
      <c r="ED17" s="17">
        <v>45515</v>
      </c>
      <c r="EE17" s="17">
        <v>43702</v>
      </c>
      <c r="EF17" s="17">
        <v>44518</v>
      </c>
      <c r="EG17" s="17">
        <v>43211</v>
      </c>
      <c r="EH17" s="17">
        <v>287296</v>
      </c>
      <c r="EI17" s="17">
        <v>309494</v>
      </c>
      <c r="EJ17" s="17">
        <v>319167</v>
      </c>
      <c r="EK17" s="17">
        <v>287009</v>
      </c>
      <c r="EL17" s="17">
        <v>304339</v>
      </c>
      <c r="EM17" s="17">
        <v>185433</v>
      </c>
      <c r="EN17" s="17">
        <v>188886</v>
      </c>
      <c r="EO17" s="17">
        <v>187985</v>
      </c>
      <c r="EP17" s="17">
        <v>164347</v>
      </c>
      <c r="EQ17" s="17">
        <v>184851</v>
      </c>
      <c r="ER17" s="17">
        <v>21557</v>
      </c>
      <c r="ES17" s="17">
        <v>24424</v>
      </c>
      <c r="ET17" s="17">
        <v>24786</v>
      </c>
      <c r="EU17" s="17">
        <v>17049</v>
      </c>
      <c r="EV17" s="17">
        <v>15373</v>
      </c>
      <c r="EW17" s="17">
        <v>39082</v>
      </c>
      <c r="EX17" s="17">
        <v>38785</v>
      </c>
      <c r="EY17" s="17">
        <v>42436</v>
      </c>
      <c r="EZ17" s="17">
        <v>41397</v>
      </c>
      <c r="FA17" s="17">
        <v>38500</v>
      </c>
      <c r="FB17" s="17">
        <v>100733</v>
      </c>
      <c r="FC17" s="17">
        <v>114016</v>
      </c>
      <c r="FD17" s="17">
        <v>109065</v>
      </c>
      <c r="FE17" s="17">
        <v>103687</v>
      </c>
      <c r="FF17" s="17">
        <v>114246</v>
      </c>
      <c r="FG17" s="17">
        <v>12623</v>
      </c>
      <c r="FH17" s="17">
        <v>11964</v>
      </c>
      <c r="FI17" s="17">
        <v>12821</v>
      </c>
      <c r="FJ17" s="17">
        <v>12929</v>
      </c>
      <c r="FK17" s="17">
        <v>12039</v>
      </c>
      <c r="FL17" s="17">
        <v>137918</v>
      </c>
      <c r="FM17" s="17">
        <v>125284</v>
      </c>
      <c r="FN17" s="17">
        <v>116412</v>
      </c>
      <c r="FO17" s="17">
        <v>113450</v>
      </c>
      <c r="FP17" s="17">
        <v>141036</v>
      </c>
      <c r="FQ17" s="17">
        <v>15428</v>
      </c>
      <c r="FR17" s="17">
        <v>16679</v>
      </c>
      <c r="FS17" s="17">
        <v>16094</v>
      </c>
      <c r="FT17" s="17">
        <v>15264</v>
      </c>
      <c r="FU17" s="17">
        <v>15773</v>
      </c>
      <c r="FV17" s="17">
        <v>18709</v>
      </c>
      <c r="FW17" s="17">
        <v>16432</v>
      </c>
      <c r="FX17" s="17">
        <v>20708</v>
      </c>
      <c r="FY17" s="17">
        <v>17968</v>
      </c>
      <c r="FZ17" s="17">
        <v>19113</v>
      </c>
      <c r="GA17" s="17">
        <v>68135</v>
      </c>
      <c r="GB17" s="17">
        <v>68042</v>
      </c>
      <c r="GC17" s="17">
        <v>70487</v>
      </c>
      <c r="GD17" s="17">
        <v>68346</v>
      </c>
      <c r="GE17" s="17">
        <v>82203</v>
      </c>
      <c r="GF17" s="17">
        <v>41050</v>
      </c>
      <c r="GG17" s="17">
        <v>43746</v>
      </c>
      <c r="GH17" s="17">
        <v>44299</v>
      </c>
      <c r="GI17" s="17">
        <v>41956</v>
      </c>
      <c r="GJ17" s="17">
        <v>46248</v>
      </c>
      <c r="GK17" s="17">
        <v>75534</v>
      </c>
      <c r="GL17" s="17">
        <v>70431</v>
      </c>
      <c r="GM17" s="17">
        <v>69311</v>
      </c>
      <c r="GN17" s="17">
        <v>57986</v>
      </c>
      <c r="GO17" s="17">
        <v>70256</v>
      </c>
      <c r="GP17" s="17">
        <v>7492</v>
      </c>
      <c r="GQ17" s="17">
        <v>6938</v>
      </c>
      <c r="GR17" s="17">
        <v>6939</v>
      </c>
      <c r="GS17" s="17">
        <v>6909</v>
      </c>
      <c r="GT17" s="17">
        <v>6913</v>
      </c>
      <c r="GU17" s="17">
        <v>11184</v>
      </c>
      <c r="GV17" s="17">
        <v>10882</v>
      </c>
      <c r="GW17" s="17">
        <v>10517</v>
      </c>
      <c r="GX17" s="17">
        <v>9380</v>
      </c>
      <c r="GY17" s="17">
        <v>9253</v>
      </c>
      <c r="GZ17" s="17">
        <v>7568</v>
      </c>
      <c r="HA17" s="17">
        <v>7839</v>
      </c>
      <c r="HB17" s="17">
        <v>7800</v>
      </c>
      <c r="HC17" s="17">
        <v>8143</v>
      </c>
      <c r="HD17" s="17">
        <v>8158</v>
      </c>
      <c r="HE17" s="17">
        <v>780</v>
      </c>
      <c r="HF17" s="17">
        <v>536</v>
      </c>
      <c r="HG17" s="17">
        <v>611</v>
      </c>
      <c r="HH17" s="17">
        <v>573</v>
      </c>
      <c r="HI17" s="17">
        <v>584</v>
      </c>
      <c r="HJ17" s="17">
        <v>96855</v>
      </c>
      <c r="HK17" s="17">
        <v>89482</v>
      </c>
      <c r="HL17" s="17">
        <v>90863</v>
      </c>
      <c r="HM17" s="17">
        <v>88295</v>
      </c>
      <c r="HN17" s="17">
        <v>93472</v>
      </c>
      <c r="HO17" s="17">
        <v>181</v>
      </c>
      <c r="HP17" s="17" t="s">
        <v>150</v>
      </c>
      <c r="HQ17" s="17" t="s">
        <v>150</v>
      </c>
      <c r="HR17" s="17" t="s">
        <v>150</v>
      </c>
      <c r="HS17" s="17" t="s">
        <v>150</v>
      </c>
      <c r="HT17" s="17">
        <v>88620</v>
      </c>
      <c r="HU17" s="17">
        <v>89021</v>
      </c>
      <c r="HV17" s="17">
        <v>87096</v>
      </c>
      <c r="HW17" s="17">
        <v>86401</v>
      </c>
      <c r="HX17" s="17">
        <v>89571</v>
      </c>
      <c r="HY17" s="17">
        <v>115</v>
      </c>
      <c r="HZ17" s="17">
        <v>115</v>
      </c>
      <c r="IA17" s="17">
        <v>119</v>
      </c>
      <c r="IB17" s="17">
        <v>64</v>
      </c>
      <c r="IC17" s="17" t="s">
        <v>150</v>
      </c>
      <c r="ID17" s="17">
        <v>2498</v>
      </c>
      <c r="IE17" s="17">
        <v>2482</v>
      </c>
      <c r="IF17" s="17">
        <v>2558</v>
      </c>
      <c r="IG17" s="17">
        <v>2578</v>
      </c>
      <c r="IH17" s="17">
        <v>2672</v>
      </c>
      <c r="II17" s="17">
        <v>4777</v>
      </c>
      <c r="IJ17" s="17">
        <v>4999</v>
      </c>
      <c r="IK17" s="17">
        <v>5273</v>
      </c>
      <c r="IL17" s="17">
        <v>5779</v>
      </c>
      <c r="IM17" s="17">
        <v>5662</v>
      </c>
      <c r="IN17" s="17" t="s">
        <v>150</v>
      </c>
      <c r="IO17" s="17" t="s">
        <v>150</v>
      </c>
      <c r="IP17" s="17" t="s">
        <v>150</v>
      </c>
      <c r="IQ17" s="17" t="s">
        <v>150</v>
      </c>
      <c r="IR17" s="17" t="s">
        <v>150</v>
      </c>
      <c r="IS17" s="64">
        <v>8433</v>
      </c>
      <c r="IT17" s="17">
        <v>9442</v>
      </c>
      <c r="IU17" s="17" t="s">
        <v>150</v>
      </c>
      <c r="IV17" s="17" t="s">
        <v>150</v>
      </c>
      <c r="IW17" s="17" t="s">
        <v>150</v>
      </c>
      <c r="IX17" s="17">
        <v>4079</v>
      </c>
      <c r="IY17" s="17">
        <v>4033</v>
      </c>
      <c r="IZ17" s="17">
        <v>3851</v>
      </c>
      <c r="JA17" s="17">
        <v>3817</v>
      </c>
      <c r="JB17" s="17">
        <v>3946</v>
      </c>
      <c r="JC17" s="17">
        <v>7091</v>
      </c>
      <c r="JD17" s="17">
        <v>7083</v>
      </c>
      <c r="JE17" s="17">
        <v>7377</v>
      </c>
      <c r="JF17" s="17">
        <v>6545</v>
      </c>
      <c r="JG17" s="17">
        <v>5340</v>
      </c>
      <c r="JH17" s="17">
        <v>11652</v>
      </c>
      <c r="JI17" s="17">
        <v>12085</v>
      </c>
      <c r="JJ17" s="17">
        <v>12638</v>
      </c>
      <c r="JK17" s="17">
        <v>12389</v>
      </c>
      <c r="JL17" s="17">
        <v>13084</v>
      </c>
      <c r="JM17" s="17">
        <v>-7391</v>
      </c>
      <c r="JN17" s="17">
        <v>-4516</v>
      </c>
      <c r="JO17" s="17">
        <v>-712</v>
      </c>
      <c r="JP17" s="17">
        <v>1497</v>
      </c>
      <c r="JQ17" s="17">
        <v>12213</v>
      </c>
      <c r="JR17" s="17">
        <v>1980</v>
      </c>
      <c r="JS17" s="17">
        <v>1977</v>
      </c>
      <c r="JT17" s="17">
        <v>1984</v>
      </c>
      <c r="JU17" s="17">
        <v>1898</v>
      </c>
      <c r="JV17" s="17">
        <v>2032</v>
      </c>
      <c r="JW17" s="17">
        <v>144322</v>
      </c>
      <c r="JX17" s="17">
        <v>142736</v>
      </c>
      <c r="JY17" s="17">
        <v>150209</v>
      </c>
      <c r="JZ17" s="17">
        <v>142847</v>
      </c>
      <c r="KA17" s="17">
        <v>155045</v>
      </c>
      <c r="KB17" s="17">
        <v>3820</v>
      </c>
      <c r="KC17" s="17">
        <v>3922</v>
      </c>
      <c r="KD17" s="17">
        <v>3948</v>
      </c>
      <c r="KE17" s="17">
        <v>3863</v>
      </c>
      <c r="KF17" s="17">
        <v>4107</v>
      </c>
      <c r="KG17" s="17">
        <v>90</v>
      </c>
      <c r="KH17" s="17">
        <v>89</v>
      </c>
      <c r="KI17" s="17">
        <v>66</v>
      </c>
      <c r="KJ17" s="17">
        <v>213</v>
      </c>
      <c r="KK17" s="17" t="s">
        <v>150</v>
      </c>
      <c r="KL17" s="17">
        <v>1133</v>
      </c>
      <c r="KM17" s="17">
        <v>1125</v>
      </c>
      <c r="KN17" s="17">
        <v>1153</v>
      </c>
      <c r="KO17" s="17">
        <v>1198</v>
      </c>
      <c r="KP17" s="17" t="s">
        <v>150</v>
      </c>
      <c r="KQ17" s="17">
        <v>51</v>
      </c>
      <c r="KR17" s="17">
        <v>51</v>
      </c>
      <c r="KS17" s="17">
        <v>51</v>
      </c>
      <c r="KT17" s="17">
        <v>51</v>
      </c>
      <c r="KU17" s="17">
        <v>51</v>
      </c>
      <c r="KV17" s="17">
        <v>97463</v>
      </c>
      <c r="KW17" s="17">
        <v>98529</v>
      </c>
      <c r="KX17" s="17">
        <v>102995</v>
      </c>
      <c r="KY17" s="17">
        <v>94614</v>
      </c>
      <c r="KZ17" s="17">
        <v>96478</v>
      </c>
      <c r="LA17" s="17">
        <v>38011</v>
      </c>
      <c r="LB17" s="17">
        <v>36406</v>
      </c>
      <c r="LC17" s="17">
        <v>34248</v>
      </c>
      <c r="LD17" s="17">
        <v>33359</v>
      </c>
      <c r="LE17" s="17">
        <v>34228</v>
      </c>
      <c r="LF17" s="17">
        <v>1056</v>
      </c>
      <c r="LG17" s="17">
        <v>1079</v>
      </c>
      <c r="LH17" s="17">
        <v>1023</v>
      </c>
      <c r="LI17" s="17">
        <v>922</v>
      </c>
      <c r="LJ17" s="17">
        <v>822</v>
      </c>
      <c r="LK17" s="17">
        <v>1765</v>
      </c>
      <c r="LL17" s="17">
        <v>2024</v>
      </c>
      <c r="LM17" s="17" t="s">
        <v>150</v>
      </c>
      <c r="LN17" s="17" t="s">
        <v>150</v>
      </c>
      <c r="LO17" s="17" t="s">
        <v>150</v>
      </c>
      <c r="LP17" s="17">
        <v>7648</v>
      </c>
      <c r="LQ17" s="17">
        <v>7248</v>
      </c>
      <c r="LR17" s="17">
        <v>6829</v>
      </c>
      <c r="LS17" s="17">
        <v>6017</v>
      </c>
      <c r="LT17" s="17">
        <v>6152</v>
      </c>
      <c r="LU17" s="17">
        <v>6673</v>
      </c>
      <c r="LV17" s="17">
        <v>6786</v>
      </c>
      <c r="LW17" s="17">
        <v>6412</v>
      </c>
      <c r="LX17" s="17">
        <v>6391</v>
      </c>
      <c r="LY17" s="17">
        <v>6310</v>
      </c>
      <c r="LZ17" s="17">
        <v>116968</v>
      </c>
      <c r="MA17" s="17">
        <v>120345</v>
      </c>
      <c r="MB17" s="17">
        <v>119975</v>
      </c>
      <c r="MC17" s="17">
        <v>111750</v>
      </c>
      <c r="MD17" s="17">
        <v>123196</v>
      </c>
      <c r="ME17" s="17">
        <v>6954</v>
      </c>
      <c r="MF17" s="17">
        <v>7104</v>
      </c>
      <c r="MG17" s="17">
        <v>6518</v>
      </c>
      <c r="MH17" s="17">
        <v>6659</v>
      </c>
      <c r="MI17" s="17">
        <v>7764</v>
      </c>
      <c r="MJ17" s="17">
        <v>7547</v>
      </c>
      <c r="MK17" s="17">
        <v>7881</v>
      </c>
      <c r="ML17" s="17">
        <v>8363</v>
      </c>
      <c r="MM17" s="17">
        <v>8536</v>
      </c>
      <c r="MN17" s="17">
        <v>8449</v>
      </c>
      <c r="MO17" s="17">
        <v>3921</v>
      </c>
      <c r="MP17" s="17">
        <v>4029</v>
      </c>
      <c r="MQ17" s="17">
        <v>3643</v>
      </c>
      <c r="MR17" s="17">
        <v>3819</v>
      </c>
      <c r="MS17" s="17">
        <v>3740</v>
      </c>
      <c r="MT17" s="17">
        <v>54</v>
      </c>
      <c r="MU17" s="17">
        <v>75</v>
      </c>
      <c r="MV17" s="17">
        <v>76</v>
      </c>
      <c r="MW17" s="17">
        <v>60</v>
      </c>
      <c r="MX17" s="17">
        <v>51</v>
      </c>
      <c r="MY17" s="17">
        <v>0</v>
      </c>
      <c r="MZ17" s="17">
        <v>0</v>
      </c>
      <c r="NA17" s="17" t="s">
        <v>150</v>
      </c>
      <c r="NB17" s="17" t="s">
        <v>150</v>
      </c>
      <c r="NC17" s="17" t="s">
        <v>150</v>
      </c>
      <c r="ND17" s="17">
        <v>430</v>
      </c>
      <c r="NE17" s="17">
        <v>525</v>
      </c>
      <c r="NF17" s="17">
        <v>423</v>
      </c>
      <c r="NG17" s="17">
        <v>707</v>
      </c>
      <c r="NH17" s="17">
        <v>497</v>
      </c>
      <c r="NI17" s="17">
        <v>12748</v>
      </c>
      <c r="NJ17" s="17">
        <v>12705</v>
      </c>
      <c r="NK17" s="17">
        <v>12349</v>
      </c>
      <c r="NL17" s="17">
        <v>10767</v>
      </c>
      <c r="NM17" s="17">
        <v>11301</v>
      </c>
      <c r="NN17" s="17">
        <v>65593</v>
      </c>
      <c r="NO17" s="17">
        <v>66645</v>
      </c>
      <c r="NP17" s="17">
        <v>64292</v>
      </c>
      <c r="NQ17" s="17">
        <v>59385</v>
      </c>
      <c r="NR17" s="17">
        <v>64943</v>
      </c>
      <c r="NS17" s="17">
        <v>19393</v>
      </c>
      <c r="NT17" s="17">
        <v>20217</v>
      </c>
      <c r="NU17" s="17">
        <v>19598</v>
      </c>
      <c r="NV17" s="17">
        <v>16380</v>
      </c>
      <c r="NW17" s="17">
        <v>15418</v>
      </c>
      <c r="NX17" s="17">
        <v>34</v>
      </c>
      <c r="NY17" s="17">
        <v>33</v>
      </c>
      <c r="NZ17" s="17">
        <v>31</v>
      </c>
      <c r="OA17" s="17">
        <v>29</v>
      </c>
      <c r="OB17" s="17">
        <v>29</v>
      </c>
      <c r="OC17" s="17">
        <v>14814</v>
      </c>
      <c r="OD17" s="17">
        <v>13696</v>
      </c>
      <c r="OE17" s="17">
        <v>13192</v>
      </c>
      <c r="OF17" s="17">
        <v>12300</v>
      </c>
      <c r="OG17" s="17">
        <v>12450</v>
      </c>
      <c r="OH17" s="17">
        <v>35148</v>
      </c>
      <c r="OI17" s="17">
        <v>37411</v>
      </c>
      <c r="OJ17" s="17">
        <v>35393</v>
      </c>
      <c r="OK17" s="17">
        <v>34298</v>
      </c>
      <c r="OL17" s="17">
        <v>35191</v>
      </c>
      <c r="OM17" s="17">
        <v>6142</v>
      </c>
      <c r="ON17" s="17">
        <v>6111</v>
      </c>
      <c r="OO17" s="17">
        <v>5890</v>
      </c>
      <c r="OP17" s="17">
        <v>5861</v>
      </c>
      <c r="OQ17" s="17">
        <v>5985</v>
      </c>
      <c r="OR17" s="17">
        <v>18978</v>
      </c>
      <c r="OS17" s="17">
        <v>19021</v>
      </c>
      <c r="OT17" s="17">
        <v>19891</v>
      </c>
      <c r="OU17" s="17">
        <v>18326</v>
      </c>
      <c r="OV17" s="17">
        <v>17373</v>
      </c>
      <c r="OW17" s="17">
        <v>143</v>
      </c>
      <c r="OX17" s="17">
        <v>138</v>
      </c>
      <c r="OY17" s="17">
        <v>125</v>
      </c>
      <c r="OZ17" s="17">
        <v>235</v>
      </c>
      <c r="PA17" s="17">
        <v>250</v>
      </c>
      <c r="PB17" s="17">
        <v>10526</v>
      </c>
      <c r="PC17" s="17">
        <v>14600</v>
      </c>
      <c r="PD17" s="17">
        <v>14211</v>
      </c>
      <c r="PE17" s="17">
        <v>13301</v>
      </c>
      <c r="PF17" s="17">
        <v>13758</v>
      </c>
      <c r="PG17" s="17">
        <v>13762</v>
      </c>
      <c r="PH17" s="17">
        <v>13296</v>
      </c>
      <c r="PI17" s="17">
        <v>13191</v>
      </c>
      <c r="PJ17" s="17">
        <v>13283</v>
      </c>
      <c r="PK17" s="17">
        <v>13580</v>
      </c>
      <c r="PL17" s="17">
        <v>12677</v>
      </c>
      <c r="PM17" s="17">
        <v>12492</v>
      </c>
      <c r="PN17" s="17">
        <v>12595</v>
      </c>
      <c r="PO17" s="17">
        <v>13063</v>
      </c>
      <c r="PP17" s="17">
        <v>12638</v>
      </c>
      <c r="PQ17" s="17">
        <v>208025</v>
      </c>
      <c r="PR17" s="17">
        <v>203984</v>
      </c>
      <c r="PS17" s="17">
        <v>195656</v>
      </c>
      <c r="PT17" s="17">
        <v>176792</v>
      </c>
      <c r="PU17" s="17">
        <v>216690</v>
      </c>
      <c r="PV17" s="17">
        <v>12752</v>
      </c>
      <c r="PW17" s="17">
        <v>14392</v>
      </c>
      <c r="PX17" s="17">
        <v>10303</v>
      </c>
      <c r="PY17" s="17">
        <v>8600</v>
      </c>
      <c r="PZ17" s="17">
        <v>11627</v>
      </c>
      <c r="QA17" s="17">
        <v>6873</v>
      </c>
      <c r="QB17" s="17">
        <v>7211</v>
      </c>
      <c r="QC17" s="17">
        <v>7371</v>
      </c>
      <c r="QD17" s="17">
        <v>7277</v>
      </c>
      <c r="QE17" s="17">
        <v>7804</v>
      </c>
      <c r="QF17" s="17">
        <v>78964</v>
      </c>
      <c r="QG17" s="17">
        <v>72300</v>
      </c>
      <c r="QH17" s="17">
        <v>67481</v>
      </c>
      <c r="QI17" s="17">
        <v>69462</v>
      </c>
      <c r="QJ17" s="17">
        <v>72613</v>
      </c>
      <c r="QK17" s="17">
        <v>23140</v>
      </c>
      <c r="QL17" s="17">
        <v>18155</v>
      </c>
      <c r="QM17" s="17">
        <v>18198</v>
      </c>
      <c r="QN17" s="17">
        <v>17750</v>
      </c>
      <c r="QO17" s="17">
        <v>14615</v>
      </c>
      <c r="QP17" s="17">
        <v>29665</v>
      </c>
      <c r="QQ17" s="17">
        <v>28244</v>
      </c>
      <c r="QR17" s="17">
        <v>29157</v>
      </c>
      <c r="QS17" s="17">
        <v>29258</v>
      </c>
      <c r="QT17" s="17">
        <v>31123</v>
      </c>
      <c r="QU17" s="17">
        <v>8259</v>
      </c>
      <c r="QV17" s="17">
        <v>7909</v>
      </c>
      <c r="QW17" s="17">
        <v>7857</v>
      </c>
      <c r="QX17" s="17">
        <v>7804</v>
      </c>
      <c r="QY17" s="17">
        <v>7509</v>
      </c>
      <c r="QZ17" s="17">
        <v>1098</v>
      </c>
      <c r="RA17" s="17">
        <v>1113</v>
      </c>
      <c r="RB17" s="17">
        <v>1080</v>
      </c>
      <c r="RC17" s="17">
        <v>1057</v>
      </c>
      <c r="RD17" s="17">
        <v>1037</v>
      </c>
      <c r="RE17" s="17">
        <v>109</v>
      </c>
      <c r="RF17" s="17" t="s">
        <v>150</v>
      </c>
      <c r="RG17" s="17" t="s">
        <v>150</v>
      </c>
      <c r="RH17" s="17" t="s">
        <v>150</v>
      </c>
      <c r="RI17" s="17" t="s">
        <v>150</v>
      </c>
      <c r="RJ17" s="17">
        <v>41</v>
      </c>
      <c r="RK17" s="17">
        <v>2</v>
      </c>
      <c r="RL17" s="17">
        <v>37</v>
      </c>
      <c r="RM17" s="17">
        <v>37</v>
      </c>
      <c r="RN17" s="17" t="s">
        <v>150</v>
      </c>
      <c r="RO17" s="17">
        <v>11954</v>
      </c>
      <c r="RP17" s="17">
        <v>11648</v>
      </c>
      <c r="RQ17" s="17">
        <v>11259</v>
      </c>
      <c r="RR17" s="17">
        <v>10946</v>
      </c>
      <c r="RS17" s="17">
        <v>11923</v>
      </c>
      <c r="RT17" s="17">
        <v>32623</v>
      </c>
      <c r="RU17" s="17">
        <v>32230</v>
      </c>
      <c r="RV17" s="17">
        <v>33512</v>
      </c>
      <c r="RW17" s="17">
        <v>33603</v>
      </c>
      <c r="RX17" s="17">
        <v>30897</v>
      </c>
      <c r="RY17" s="17">
        <v>22968</v>
      </c>
      <c r="RZ17" s="17">
        <v>22872</v>
      </c>
      <c r="SA17" s="17">
        <v>20860</v>
      </c>
      <c r="SB17" s="17">
        <v>21002</v>
      </c>
      <c r="SC17" s="17">
        <v>20490</v>
      </c>
      <c r="SD17" s="17">
        <v>52835</v>
      </c>
      <c r="SE17" s="17">
        <v>51502</v>
      </c>
      <c r="SF17" s="17">
        <v>52747</v>
      </c>
      <c r="SG17" s="17">
        <v>52223</v>
      </c>
      <c r="SH17" s="17">
        <v>53159</v>
      </c>
      <c r="SI17" s="17">
        <v>4932</v>
      </c>
      <c r="SJ17" s="17">
        <v>4447</v>
      </c>
      <c r="SK17" s="17">
        <v>4497</v>
      </c>
      <c r="SL17" s="17">
        <v>4564</v>
      </c>
      <c r="SM17" s="17">
        <v>3046</v>
      </c>
      <c r="SN17" s="17">
        <v>23604</v>
      </c>
      <c r="SO17" s="17">
        <v>21688</v>
      </c>
      <c r="SP17" s="17">
        <v>20321</v>
      </c>
      <c r="SQ17" s="17">
        <v>23126</v>
      </c>
      <c r="SR17" s="17">
        <v>22720</v>
      </c>
      <c r="SS17" s="17">
        <v>80879</v>
      </c>
      <c r="ST17" s="17">
        <v>84176</v>
      </c>
      <c r="SU17" s="17">
        <v>80756</v>
      </c>
      <c r="SV17" s="17">
        <v>66089</v>
      </c>
      <c r="SW17" s="17">
        <v>77570</v>
      </c>
      <c r="SX17" s="17">
        <v>67841</v>
      </c>
      <c r="SY17" s="17">
        <v>69741</v>
      </c>
      <c r="SZ17" s="17">
        <v>70258</v>
      </c>
      <c r="TA17" s="17">
        <v>72689</v>
      </c>
      <c r="TB17" s="17">
        <v>72001</v>
      </c>
      <c r="TC17" s="17">
        <v>19376</v>
      </c>
      <c r="TD17" s="17">
        <v>18378</v>
      </c>
      <c r="TE17" s="17">
        <v>18057</v>
      </c>
      <c r="TF17" s="17">
        <v>17832</v>
      </c>
      <c r="TG17" s="17">
        <v>17717</v>
      </c>
      <c r="TH17" s="17">
        <v>34460</v>
      </c>
      <c r="TI17" s="17">
        <v>36671</v>
      </c>
      <c r="TJ17" s="17">
        <v>34533</v>
      </c>
      <c r="TK17" s="17">
        <v>30659</v>
      </c>
      <c r="TL17" s="17">
        <v>33893</v>
      </c>
      <c r="TM17" s="17">
        <v>1195</v>
      </c>
      <c r="TN17" s="17">
        <v>1212</v>
      </c>
      <c r="TO17" s="17">
        <v>1193</v>
      </c>
      <c r="TP17" s="17">
        <v>1303</v>
      </c>
      <c r="TQ17" s="17">
        <v>1416</v>
      </c>
      <c r="TR17" s="17">
        <v>15117</v>
      </c>
      <c r="TS17" s="17">
        <v>14942</v>
      </c>
      <c r="TT17" s="17">
        <v>14247</v>
      </c>
      <c r="TU17" s="17">
        <v>14273</v>
      </c>
      <c r="TV17" s="17">
        <v>11387</v>
      </c>
      <c r="TW17" s="17">
        <v>4336</v>
      </c>
      <c r="TX17" s="17">
        <v>4312</v>
      </c>
      <c r="TY17" s="17">
        <v>4298</v>
      </c>
      <c r="TZ17" s="17">
        <v>4314</v>
      </c>
      <c r="UA17" s="17">
        <v>4330</v>
      </c>
      <c r="UB17" s="17">
        <v>128022</v>
      </c>
      <c r="UC17" s="17">
        <v>118107</v>
      </c>
      <c r="UD17" s="17">
        <v>105879</v>
      </c>
      <c r="UE17" s="17">
        <v>105605</v>
      </c>
      <c r="UF17" s="17">
        <v>141217</v>
      </c>
      <c r="UG17" s="17">
        <v>3766</v>
      </c>
      <c r="UH17" s="17">
        <v>3649</v>
      </c>
      <c r="UI17" s="17">
        <v>3635</v>
      </c>
      <c r="UJ17" s="17">
        <v>3646</v>
      </c>
      <c r="UK17" s="17">
        <v>3679</v>
      </c>
      <c r="UL17" s="17">
        <v>8835</v>
      </c>
      <c r="UM17" s="17">
        <v>8962</v>
      </c>
      <c r="UN17" s="17">
        <v>9053</v>
      </c>
      <c r="UO17" s="17">
        <v>9015</v>
      </c>
      <c r="UP17" s="17">
        <v>11425</v>
      </c>
      <c r="UQ17" s="17">
        <v>48045</v>
      </c>
      <c r="UR17" s="17">
        <v>46145</v>
      </c>
      <c r="US17" s="17">
        <v>42960</v>
      </c>
      <c r="UT17" s="17">
        <v>38375</v>
      </c>
      <c r="UU17" s="17">
        <v>43891</v>
      </c>
      <c r="UV17" s="17">
        <v>250</v>
      </c>
      <c r="UW17" s="17">
        <v>262</v>
      </c>
      <c r="UX17" s="17">
        <v>270</v>
      </c>
      <c r="UY17" s="17">
        <v>269</v>
      </c>
      <c r="UZ17" s="17">
        <v>312</v>
      </c>
      <c r="VA17" s="17">
        <v>168410</v>
      </c>
      <c r="VB17" s="17">
        <v>187409</v>
      </c>
      <c r="VC17" s="17">
        <v>183045</v>
      </c>
      <c r="VD17" s="17">
        <v>166228</v>
      </c>
      <c r="VE17" s="17">
        <v>193472</v>
      </c>
      <c r="VF17" s="17">
        <v>18853</v>
      </c>
      <c r="VG17" s="17">
        <v>18151</v>
      </c>
      <c r="VH17" s="17">
        <v>17567</v>
      </c>
      <c r="VI17" s="17">
        <v>17562</v>
      </c>
      <c r="VJ17" s="17">
        <v>17629</v>
      </c>
      <c r="VK17" s="17">
        <v>22025</v>
      </c>
      <c r="VL17" s="17">
        <v>26360</v>
      </c>
      <c r="VM17" s="17">
        <v>30374</v>
      </c>
      <c r="VN17" s="17">
        <v>25554</v>
      </c>
      <c r="VO17" s="17">
        <v>26046</v>
      </c>
      <c r="VP17" s="17">
        <v>50281</v>
      </c>
      <c r="VQ17" s="17">
        <v>45541</v>
      </c>
      <c r="VR17" s="17">
        <v>45469</v>
      </c>
      <c r="VS17" s="17">
        <v>40265</v>
      </c>
      <c r="VT17" s="17">
        <v>29622</v>
      </c>
      <c r="VU17" s="17">
        <v>5755</v>
      </c>
      <c r="VV17" s="17">
        <v>5925</v>
      </c>
      <c r="VW17" s="17">
        <v>5567</v>
      </c>
      <c r="VX17" s="17">
        <v>5655</v>
      </c>
      <c r="VY17" s="17">
        <v>5815</v>
      </c>
      <c r="VZ17" s="17">
        <v>6714</v>
      </c>
      <c r="WA17" s="17">
        <v>6589</v>
      </c>
      <c r="WB17" s="17">
        <v>7082</v>
      </c>
      <c r="WC17" s="17">
        <v>7250</v>
      </c>
      <c r="WD17" s="17">
        <v>6565</v>
      </c>
      <c r="WE17" s="17">
        <v>10383</v>
      </c>
      <c r="WF17" s="17">
        <v>10597</v>
      </c>
      <c r="WG17" s="17">
        <v>9741</v>
      </c>
      <c r="WH17" s="17">
        <v>8987</v>
      </c>
      <c r="WI17" s="17">
        <v>7988</v>
      </c>
      <c r="WJ17" s="17">
        <v>1900</v>
      </c>
      <c r="WK17" s="17">
        <v>1801</v>
      </c>
      <c r="WL17" s="17">
        <v>1725</v>
      </c>
      <c r="WM17" s="17">
        <v>1753</v>
      </c>
      <c r="WN17" s="17">
        <v>2076</v>
      </c>
      <c r="WO17" s="17">
        <v>717</v>
      </c>
      <c r="WP17" s="17">
        <v>795</v>
      </c>
      <c r="WQ17" s="17">
        <v>772</v>
      </c>
      <c r="WR17" s="17">
        <v>815</v>
      </c>
      <c r="WS17" s="17">
        <v>900</v>
      </c>
      <c r="WT17" s="17">
        <v>18878</v>
      </c>
      <c r="WU17" s="17">
        <v>18711</v>
      </c>
      <c r="WV17" s="17">
        <v>17433</v>
      </c>
      <c r="WW17" s="17">
        <v>16918</v>
      </c>
      <c r="WX17" s="17">
        <v>17172</v>
      </c>
      <c r="WY17" s="17">
        <v>5461</v>
      </c>
      <c r="WZ17" s="17">
        <v>2401</v>
      </c>
      <c r="XA17" s="17">
        <v>2544</v>
      </c>
      <c r="XB17" s="17">
        <v>2421</v>
      </c>
      <c r="XC17" s="17">
        <v>2346</v>
      </c>
      <c r="XD17" s="17">
        <v>181</v>
      </c>
      <c r="XE17" s="17">
        <v>284</v>
      </c>
      <c r="XF17" s="17">
        <v>267</v>
      </c>
      <c r="XG17" s="17">
        <v>269</v>
      </c>
      <c r="XH17" s="17">
        <v>293</v>
      </c>
      <c r="XI17" s="17">
        <v>689</v>
      </c>
      <c r="XJ17" s="17">
        <v>695</v>
      </c>
      <c r="XK17" s="17">
        <v>678</v>
      </c>
      <c r="XL17" s="17">
        <v>679</v>
      </c>
      <c r="XM17" s="17">
        <v>694</v>
      </c>
      <c r="XN17" s="17">
        <v>1867</v>
      </c>
      <c r="XO17" s="17">
        <v>1611</v>
      </c>
      <c r="XP17" s="17">
        <v>1650</v>
      </c>
      <c r="XQ17" s="17">
        <v>1696</v>
      </c>
      <c r="XR17" s="17">
        <v>1605</v>
      </c>
      <c r="XS17" s="17">
        <v>3075</v>
      </c>
      <c r="XT17" s="17">
        <v>2957</v>
      </c>
      <c r="XU17" s="17">
        <v>2613</v>
      </c>
      <c r="XV17" s="17">
        <v>2160</v>
      </c>
      <c r="XW17" s="17">
        <v>2338</v>
      </c>
      <c r="XX17" s="17">
        <v>831018</v>
      </c>
      <c r="XY17" s="17">
        <v>854658</v>
      </c>
      <c r="XZ17" s="17">
        <v>790440</v>
      </c>
      <c r="YA17" s="17">
        <v>781057</v>
      </c>
      <c r="YB17" s="17" t="s">
        <v>150</v>
      </c>
      <c r="YC17" s="17">
        <v>7814</v>
      </c>
      <c r="YD17" s="17">
        <v>7133</v>
      </c>
      <c r="YE17" s="17">
        <v>6489</v>
      </c>
      <c r="YF17" s="17">
        <v>6303</v>
      </c>
      <c r="YG17" s="17">
        <v>6284</v>
      </c>
      <c r="YH17" s="17">
        <v>9181</v>
      </c>
      <c r="YI17" s="17">
        <v>8159</v>
      </c>
      <c r="YJ17" s="17">
        <v>8374</v>
      </c>
      <c r="YK17" s="17">
        <v>8251</v>
      </c>
      <c r="YL17" s="17">
        <v>8165</v>
      </c>
      <c r="YM17" s="17">
        <v>782</v>
      </c>
      <c r="YN17" s="17">
        <v>755</v>
      </c>
      <c r="YO17" s="17">
        <v>733</v>
      </c>
      <c r="YP17" s="17">
        <v>744</v>
      </c>
      <c r="YQ17" s="17">
        <v>770</v>
      </c>
      <c r="YR17" s="17">
        <v>21578</v>
      </c>
      <c r="YS17" s="17">
        <v>20711</v>
      </c>
      <c r="YT17" s="17">
        <v>20580</v>
      </c>
      <c r="YU17" s="17">
        <v>19906</v>
      </c>
      <c r="YV17" s="17">
        <v>20176</v>
      </c>
      <c r="YW17" s="17">
        <v>6110</v>
      </c>
      <c r="YX17" s="17">
        <v>5719</v>
      </c>
      <c r="YY17" s="17">
        <v>6354</v>
      </c>
      <c r="YZ17" s="17">
        <v>6181</v>
      </c>
      <c r="ZA17" s="17">
        <v>6548</v>
      </c>
      <c r="ZB17" s="17">
        <v>8622</v>
      </c>
      <c r="ZC17" s="17">
        <v>8494</v>
      </c>
      <c r="ZD17" s="17">
        <v>8431</v>
      </c>
      <c r="ZE17" s="17">
        <v>8376</v>
      </c>
      <c r="ZF17" s="17">
        <v>8369</v>
      </c>
    </row>
    <row r="18" spans="2:682" s="15" customFormat="1" x14ac:dyDescent="0.2">
      <c r="B18" s="88" t="s">
        <v>305</v>
      </c>
      <c r="C18" s="15">
        <v>202675</v>
      </c>
      <c r="D18" s="15">
        <v>300</v>
      </c>
      <c r="E18" s="15" t="s">
        <v>306</v>
      </c>
      <c r="F18" s="15" t="s">
        <v>26</v>
      </c>
      <c r="G18" s="18">
        <v>448</v>
      </c>
      <c r="H18" s="17">
        <v>0</v>
      </c>
      <c r="I18" s="17">
        <v>0</v>
      </c>
      <c r="J18" s="17">
        <v>0</v>
      </c>
      <c r="K18" s="17">
        <v>0</v>
      </c>
      <c r="L18" s="17">
        <v>0</v>
      </c>
      <c r="M18" s="17">
        <v>0</v>
      </c>
      <c r="N18" s="17">
        <v>0</v>
      </c>
      <c r="O18" s="17">
        <v>0</v>
      </c>
      <c r="P18" s="17">
        <v>0</v>
      </c>
      <c r="Q18" s="17">
        <v>0</v>
      </c>
      <c r="R18" s="17">
        <v>0</v>
      </c>
      <c r="S18" s="17">
        <v>0</v>
      </c>
      <c r="T18" s="17">
        <v>0</v>
      </c>
      <c r="U18" s="17">
        <v>0</v>
      </c>
      <c r="V18" s="17">
        <v>0</v>
      </c>
      <c r="W18" s="17">
        <v>0</v>
      </c>
      <c r="X18" s="17">
        <v>0</v>
      </c>
      <c r="Y18" s="17">
        <v>0</v>
      </c>
      <c r="Z18" s="17">
        <v>0</v>
      </c>
      <c r="AA18" s="17">
        <v>0</v>
      </c>
      <c r="AB18" s="17">
        <v>0</v>
      </c>
      <c r="AC18" s="17">
        <v>0</v>
      </c>
      <c r="AD18" s="17">
        <v>0</v>
      </c>
      <c r="AE18" s="17">
        <v>0</v>
      </c>
      <c r="AF18" s="17">
        <v>0</v>
      </c>
      <c r="AG18" s="17">
        <v>0</v>
      </c>
      <c r="AH18" s="17">
        <v>0</v>
      </c>
      <c r="AI18" s="17">
        <v>0</v>
      </c>
      <c r="AJ18" s="17">
        <v>0</v>
      </c>
      <c r="AK18" s="17">
        <v>0</v>
      </c>
      <c r="AL18" s="17">
        <v>0</v>
      </c>
      <c r="AM18" s="17">
        <v>0</v>
      </c>
      <c r="AN18" s="17">
        <v>0</v>
      </c>
      <c r="AO18" s="17">
        <v>0</v>
      </c>
      <c r="AP18" s="17">
        <v>0</v>
      </c>
      <c r="AQ18" s="17">
        <v>0</v>
      </c>
      <c r="AR18" s="17">
        <v>0</v>
      </c>
      <c r="AS18" s="17">
        <v>0</v>
      </c>
      <c r="AT18" s="17">
        <v>0</v>
      </c>
      <c r="AU18" s="17">
        <v>0</v>
      </c>
      <c r="AV18" s="17">
        <v>1277</v>
      </c>
      <c r="AW18" s="17">
        <v>1386</v>
      </c>
      <c r="AX18" s="17">
        <v>1502</v>
      </c>
      <c r="AY18" s="17">
        <v>1422</v>
      </c>
      <c r="AZ18" s="17">
        <v>1461</v>
      </c>
      <c r="BA18" s="17">
        <v>1322</v>
      </c>
      <c r="BB18" s="17">
        <v>1158</v>
      </c>
      <c r="BC18" s="17">
        <v>1296</v>
      </c>
      <c r="BD18" s="17">
        <v>1058</v>
      </c>
      <c r="BE18" s="17">
        <v>1039</v>
      </c>
      <c r="BF18" s="17" t="s">
        <v>150</v>
      </c>
      <c r="BG18" s="17" t="s">
        <v>150</v>
      </c>
      <c r="BH18" s="17" t="s">
        <v>150</v>
      </c>
      <c r="BI18" s="17" t="s">
        <v>150</v>
      </c>
      <c r="BJ18" s="17" t="s">
        <v>150</v>
      </c>
      <c r="BK18" s="17">
        <v>0</v>
      </c>
      <c r="BL18" s="17">
        <v>0</v>
      </c>
      <c r="BM18" s="17">
        <v>0</v>
      </c>
      <c r="BN18" s="17">
        <v>0</v>
      </c>
      <c r="BO18" s="17">
        <v>0</v>
      </c>
      <c r="BP18" s="17">
        <v>0</v>
      </c>
      <c r="BQ18" s="17">
        <v>0</v>
      </c>
      <c r="BR18" s="17">
        <v>0</v>
      </c>
      <c r="BS18" s="17">
        <v>0</v>
      </c>
      <c r="BT18" s="17">
        <v>0</v>
      </c>
      <c r="BU18" s="17">
        <v>28</v>
      </c>
      <c r="BV18" s="17">
        <v>39</v>
      </c>
      <c r="BW18" s="17">
        <v>46</v>
      </c>
      <c r="BX18" s="17">
        <v>53</v>
      </c>
      <c r="BY18" s="17">
        <v>59</v>
      </c>
      <c r="BZ18" s="17" t="s">
        <v>150</v>
      </c>
      <c r="CA18" s="17" t="s">
        <v>150</v>
      </c>
      <c r="CB18" s="17" t="s">
        <v>150</v>
      </c>
      <c r="CC18" s="17" t="s">
        <v>150</v>
      </c>
      <c r="CD18" s="17" t="s">
        <v>150</v>
      </c>
      <c r="CE18" s="17">
        <v>0</v>
      </c>
      <c r="CF18" s="17">
        <v>0</v>
      </c>
      <c r="CG18" s="17">
        <v>0</v>
      </c>
      <c r="CH18" s="17">
        <v>0</v>
      </c>
      <c r="CI18" s="17">
        <v>0</v>
      </c>
      <c r="CJ18" s="17">
        <v>0</v>
      </c>
      <c r="CK18" s="17">
        <v>0</v>
      </c>
      <c r="CL18" s="17">
        <v>0</v>
      </c>
      <c r="CM18" s="17">
        <v>0</v>
      </c>
      <c r="CN18" s="17">
        <v>0</v>
      </c>
      <c r="CO18" s="17">
        <v>0</v>
      </c>
      <c r="CP18" s="17">
        <v>0</v>
      </c>
      <c r="CQ18" s="17">
        <v>0</v>
      </c>
      <c r="CR18" s="17">
        <v>0</v>
      </c>
      <c r="CS18" s="17">
        <v>0</v>
      </c>
      <c r="CT18" s="17">
        <v>0</v>
      </c>
      <c r="CU18" s="17">
        <v>0</v>
      </c>
      <c r="CV18" s="17">
        <v>0</v>
      </c>
      <c r="CW18" s="17">
        <v>0</v>
      </c>
      <c r="CX18" s="17">
        <v>0</v>
      </c>
      <c r="CY18" s="17">
        <v>0</v>
      </c>
      <c r="CZ18" s="17">
        <v>0</v>
      </c>
      <c r="DA18" s="17">
        <v>0</v>
      </c>
      <c r="DB18" s="17">
        <v>0</v>
      </c>
      <c r="DC18" s="17">
        <v>0</v>
      </c>
      <c r="DD18" s="17">
        <v>4309</v>
      </c>
      <c r="DE18" s="17">
        <v>4210</v>
      </c>
      <c r="DF18" s="17">
        <v>4042</v>
      </c>
      <c r="DG18" s="17">
        <v>3710</v>
      </c>
      <c r="DH18" s="17">
        <v>4120</v>
      </c>
      <c r="DI18" s="17" t="s">
        <v>150</v>
      </c>
      <c r="DJ18" s="17" t="s">
        <v>150</v>
      </c>
      <c r="DK18" s="17" t="s">
        <v>150</v>
      </c>
      <c r="DL18" s="17" t="s">
        <v>150</v>
      </c>
      <c r="DM18" s="17" t="s">
        <v>150</v>
      </c>
      <c r="DN18" s="17">
        <v>0</v>
      </c>
      <c r="DO18" s="17">
        <v>0</v>
      </c>
      <c r="DP18" s="17">
        <v>0</v>
      </c>
      <c r="DQ18" s="17">
        <v>0</v>
      </c>
      <c r="DR18" s="17">
        <v>0</v>
      </c>
      <c r="DS18" s="17">
        <v>0</v>
      </c>
      <c r="DT18" s="17">
        <v>0</v>
      </c>
      <c r="DU18" s="17">
        <v>0</v>
      </c>
      <c r="DV18" s="17">
        <v>0</v>
      </c>
      <c r="DW18" s="17">
        <v>0</v>
      </c>
      <c r="DX18" s="17">
        <v>0</v>
      </c>
      <c r="DY18" s="17">
        <v>0</v>
      </c>
      <c r="DZ18" s="17">
        <v>0</v>
      </c>
      <c r="EA18" s="17">
        <v>0</v>
      </c>
      <c r="EB18" s="17">
        <v>0</v>
      </c>
      <c r="EC18" s="17">
        <v>0</v>
      </c>
      <c r="ED18" s="17">
        <v>0</v>
      </c>
      <c r="EE18" s="17">
        <v>0</v>
      </c>
      <c r="EF18" s="17">
        <v>0</v>
      </c>
      <c r="EG18" s="17">
        <v>0</v>
      </c>
      <c r="EH18" s="17">
        <v>0</v>
      </c>
      <c r="EI18" s="17">
        <v>0</v>
      </c>
      <c r="EJ18" s="17">
        <v>0</v>
      </c>
      <c r="EK18" s="17">
        <v>0</v>
      </c>
      <c r="EL18" s="17">
        <v>0</v>
      </c>
      <c r="EM18" s="17">
        <v>0</v>
      </c>
      <c r="EN18" s="17">
        <v>0</v>
      </c>
      <c r="EO18" s="17">
        <v>0</v>
      </c>
      <c r="EP18" s="17">
        <v>0</v>
      </c>
      <c r="EQ18" s="17">
        <v>0</v>
      </c>
      <c r="ER18" s="17">
        <v>81</v>
      </c>
      <c r="ES18" s="17">
        <v>53</v>
      </c>
      <c r="ET18" s="17">
        <v>70</v>
      </c>
      <c r="EU18" s="17">
        <v>46</v>
      </c>
      <c r="EV18" s="17">
        <v>54</v>
      </c>
      <c r="EW18" s="17">
        <v>238</v>
      </c>
      <c r="EX18" s="17">
        <v>231</v>
      </c>
      <c r="EY18" s="17">
        <v>292</v>
      </c>
      <c r="EZ18" s="17">
        <v>227</v>
      </c>
      <c r="FA18" s="17">
        <v>177</v>
      </c>
      <c r="FB18" s="17">
        <v>0</v>
      </c>
      <c r="FC18" s="17">
        <v>0</v>
      </c>
      <c r="FD18" s="17">
        <v>0</v>
      </c>
      <c r="FE18" s="17">
        <v>0</v>
      </c>
      <c r="FF18" s="17">
        <v>0</v>
      </c>
      <c r="FG18" s="17">
        <v>0</v>
      </c>
      <c r="FH18" s="17">
        <v>0</v>
      </c>
      <c r="FI18" s="17">
        <v>0</v>
      </c>
      <c r="FJ18" s="17">
        <v>0</v>
      </c>
      <c r="FK18" s="17">
        <v>0</v>
      </c>
      <c r="FL18" s="17">
        <v>0</v>
      </c>
      <c r="FM18" s="17">
        <v>0</v>
      </c>
      <c r="FN18" s="17">
        <v>0</v>
      </c>
      <c r="FO18" s="17">
        <v>0</v>
      </c>
      <c r="FP18" s="17">
        <v>0</v>
      </c>
      <c r="FQ18" s="17">
        <v>304</v>
      </c>
      <c r="FR18" s="17">
        <v>353</v>
      </c>
      <c r="FS18" s="17">
        <v>357</v>
      </c>
      <c r="FT18" s="17">
        <v>360</v>
      </c>
      <c r="FU18" s="17">
        <v>457</v>
      </c>
      <c r="FV18" s="17">
        <v>0</v>
      </c>
      <c r="FW18" s="17">
        <v>0</v>
      </c>
      <c r="FX18" s="17">
        <v>0</v>
      </c>
      <c r="FY18" s="17">
        <v>0</v>
      </c>
      <c r="FZ18" s="17">
        <v>0</v>
      </c>
      <c r="GA18" s="17">
        <v>0</v>
      </c>
      <c r="GB18" s="17">
        <v>0</v>
      </c>
      <c r="GC18" s="17">
        <v>0</v>
      </c>
      <c r="GD18" s="17">
        <v>0</v>
      </c>
      <c r="GE18" s="17">
        <v>0</v>
      </c>
      <c r="GF18" s="17">
        <v>0</v>
      </c>
      <c r="GG18" s="17">
        <v>0</v>
      </c>
      <c r="GH18" s="17">
        <v>0</v>
      </c>
      <c r="GI18" s="17">
        <v>0</v>
      </c>
      <c r="GJ18" s="17">
        <v>0</v>
      </c>
      <c r="GK18" s="17">
        <v>180</v>
      </c>
      <c r="GL18" s="17">
        <v>167</v>
      </c>
      <c r="GM18" s="17">
        <v>154</v>
      </c>
      <c r="GN18" s="17">
        <v>119</v>
      </c>
      <c r="GO18" s="17">
        <v>127</v>
      </c>
      <c r="GP18" s="17">
        <v>0</v>
      </c>
      <c r="GQ18" s="17">
        <v>0</v>
      </c>
      <c r="GR18" s="17">
        <v>0</v>
      </c>
      <c r="GS18" s="17">
        <v>0</v>
      </c>
      <c r="GT18" s="17">
        <v>0</v>
      </c>
      <c r="GU18" s="17">
        <v>0</v>
      </c>
      <c r="GV18" s="17">
        <v>0</v>
      </c>
      <c r="GW18" s="17">
        <v>0</v>
      </c>
      <c r="GX18" s="17">
        <v>0</v>
      </c>
      <c r="GY18" s="17">
        <v>0</v>
      </c>
      <c r="GZ18" s="17">
        <v>0</v>
      </c>
      <c r="HA18" s="17">
        <v>0</v>
      </c>
      <c r="HB18" s="17">
        <v>0</v>
      </c>
      <c r="HC18" s="17">
        <v>0</v>
      </c>
      <c r="HD18" s="17">
        <v>0</v>
      </c>
      <c r="HE18" s="17">
        <v>0</v>
      </c>
      <c r="HF18" s="17">
        <v>0</v>
      </c>
      <c r="HG18" s="17">
        <v>0</v>
      </c>
      <c r="HH18" s="17">
        <v>0</v>
      </c>
      <c r="HI18" s="17">
        <v>0</v>
      </c>
      <c r="HJ18" s="17">
        <v>0</v>
      </c>
      <c r="HK18" s="17">
        <v>0</v>
      </c>
      <c r="HL18" s="17">
        <v>0</v>
      </c>
      <c r="HM18" s="17">
        <v>0</v>
      </c>
      <c r="HN18" s="17">
        <v>0</v>
      </c>
      <c r="HO18" s="17">
        <v>2206</v>
      </c>
      <c r="HP18" s="17" t="s">
        <v>150</v>
      </c>
      <c r="HQ18" s="17" t="s">
        <v>150</v>
      </c>
      <c r="HR18" s="17" t="s">
        <v>150</v>
      </c>
      <c r="HS18" s="17" t="s">
        <v>150</v>
      </c>
      <c r="HT18" s="17">
        <v>0</v>
      </c>
      <c r="HU18" s="17">
        <v>0</v>
      </c>
      <c r="HV18" s="17">
        <v>0</v>
      </c>
      <c r="HW18" s="17">
        <v>0</v>
      </c>
      <c r="HX18" s="17">
        <v>0</v>
      </c>
      <c r="HY18" s="17">
        <v>0</v>
      </c>
      <c r="HZ18" s="17">
        <v>0</v>
      </c>
      <c r="IA18" s="17">
        <v>0</v>
      </c>
      <c r="IB18" s="17">
        <v>0</v>
      </c>
      <c r="IC18" s="17" t="s">
        <v>150</v>
      </c>
      <c r="ID18" s="17">
        <v>0</v>
      </c>
      <c r="IE18" s="17">
        <v>0</v>
      </c>
      <c r="IF18" s="17">
        <v>0</v>
      </c>
      <c r="IG18" s="17">
        <v>0</v>
      </c>
      <c r="IH18" s="17">
        <v>0</v>
      </c>
      <c r="II18" s="17">
        <v>0</v>
      </c>
      <c r="IJ18" s="17">
        <v>0</v>
      </c>
      <c r="IK18" s="17">
        <v>0</v>
      </c>
      <c r="IL18" s="17">
        <v>0</v>
      </c>
      <c r="IM18" s="17">
        <v>0</v>
      </c>
      <c r="IN18" s="17">
        <v>0</v>
      </c>
      <c r="IO18" s="17">
        <v>0</v>
      </c>
      <c r="IP18" s="17" t="s">
        <v>150</v>
      </c>
      <c r="IQ18" s="17" t="s">
        <v>150</v>
      </c>
      <c r="IR18" s="17" t="s">
        <v>150</v>
      </c>
      <c r="IS18" s="64">
        <v>0</v>
      </c>
      <c r="IT18" s="17">
        <v>0</v>
      </c>
      <c r="IU18" s="17" t="s">
        <v>150</v>
      </c>
      <c r="IV18" s="17" t="s">
        <v>150</v>
      </c>
      <c r="IW18" s="17" t="s">
        <v>150</v>
      </c>
      <c r="IX18" s="17">
        <v>0</v>
      </c>
      <c r="IY18" s="17">
        <v>0</v>
      </c>
      <c r="IZ18" s="17">
        <v>0</v>
      </c>
      <c r="JA18" s="17">
        <v>0</v>
      </c>
      <c r="JB18" s="17">
        <v>0</v>
      </c>
      <c r="JC18" s="17">
        <v>0</v>
      </c>
      <c r="JD18" s="17">
        <v>0</v>
      </c>
      <c r="JE18" s="17">
        <v>0</v>
      </c>
      <c r="JF18" s="17">
        <v>0</v>
      </c>
      <c r="JG18" s="17">
        <v>0</v>
      </c>
      <c r="JH18" s="17">
        <v>0</v>
      </c>
      <c r="JI18" s="17">
        <v>0</v>
      </c>
      <c r="JJ18" s="17">
        <v>0</v>
      </c>
      <c r="JK18" s="17">
        <v>0</v>
      </c>
      <c r="JL18" s="17">
        <v>0</v>
      </c>
      <c r="JM18" s="17">
        <v>0</v>
      </c>
      <c r="JN18" s="17">
        <v>0</v>
      </c>
      <c r="JO18" s="17">
        <v>0</v>
      </c>
      <c r="JP18" s="17">
        <v>0</v>
      </c>
      <c r="JQ18" s="17">
        <v>0</v>
      </c>
      <c r="JR18" s="17">
        <v>0</v>
      </c>
      <c r="JS18" s="17">
        <v>0</v>
      </c>
      <c r="JT18" s="17">
        <v>0</v>
      </c>
      <c r="JU18" s="17">
        <v>0</v>
      </c>
      <c r="JV18" s="17">
        <v>0</v>
      </c>
      <c r="JW18" s="17">
        <v>0</v>
      </c>
      <c r="JX18" s="17">
        <v>0</v>
      </c>
      <c r="JY18" s="17">
        <v>0</v>
      </c>
      <c r="JZ18" s="17">
        <v>0</v>
      </c>
      <c r="KA18" s="17">
        <v>0</v>
      </c>
      <c r="KB18" s="17">
        <v>0</v>
      </c>
      <c r="KC18" s="17">
        <v>0</v>
      </c>
      <c r="KD18" s="17">
        <v>0</v>
      </c>
      <c r="KE18" s="17">
        <v>0</v>
      </c>
      <c r="KF18" s="17">
        <v>0</v>
      </c>
      <c r="KG18" s="17">
        <v>0</v>
      </c>
      <c r="KH18" s="17">
        <v>0</v>
      </c>
      <c r="KI18" s="17">
        <v>0</v>
      </c>
      <c r="KJ18" s="17">
        <v>0</v>
      </c>
      <c r="KK18" s="17" t="s">
        <v>150</v>
      </c>
      <c r="KL18" s="17">
        <v>0</v>
      </c>
      <c r="KM18" s="17">
        <v>0</v>
      </c>
      <c r="KN18" s="17">
        <v>0</v>
      </c>
      <c r="KO18" s="17">
        <v>0</v>
      </c>
      <c r="KP18" s="17" t="s">
        <v>150</v>
      </c>
      <c r="KQ18" s="17">
        <v>0</v>
      </c>
      <c r="KR18" s="17">
        <v>0</v>
      </c>
      <c r="KS18" s="17">
        <v>0</v>
      </c>
      <c r="KT18" s="17">
        <v>0</v>
      </c>
      <c r="KU18" s="17">
        <v>0</v>
      </c>
      <c r="KV18" s="17">
        <v>0</v>
      </c>
      <c r="KW18" s="17">
        <v>0</v>
      </c>
      <c r="KX18" s="17">
        <v>0</v>
      </c>
      <c r="KY18" s="17">
        <v>0</v>
      </c>
      <c r="KZ18" s="17">
        <v>0</v>
      </c>
      <c r="LA18" s="17">
        <v>489</v>
      </c>
      <c r="LB18" s="17">
        <v>457</v>
      </c>
      <c r="LC18" s="17">
        <v>419</v>
      </c>
      <c r="LD18" s="17">
        <v>378</v>
      </c>
      <c r="LE18" s="17">
        <v>250</v>
      </c>
      <c r="LF18" s="17">
        <v>0</v>
      </c>
      <c r="LG18" s="17">
        <v>0</v>
      </c>
      <c r="LH18" s="17">
        <v>0</v>
      </c>
      <c r="LI18" s="17">
        <v>0</v>
      </c>
      <c r="LJ18" s="17">
        <v>0</v>
      </c>
      <c r="LK18" s="17">
        <v>0</v>
      </c>
      <c r="LL18" s="17">
        <v>0</v>
      </c>
      <c r="LM18" s="17" t="s">
        <v>150</v>
      </c>
      <c r="LN18" s="17" t="s">
        <v>150</v>
      </c>
      <c r="LO18" s="17" t="s">
        <v>150</v>
      </c>
      <c r="LP18" s="17">
        <v>628</v>
      </c>
      <c r="LQ18" s="17">
        <v>634</v>
      </c>
      <c r="LR18" s="17">
        <v>625</v>
      </c>
      <c r="LS18" s="17">
        <v>585</v>
      </c>
      <c r="LT18" s="17">
        <v>602</v>
      </c>
      <c r="LU18" s="17">
        <v>0</v>
      </c>
      <c r="LV18" s="17">
        <v>0</v>
      </c>
      <c r="LW18" s="17">
        <v>0</v>
      </c>
      <c r="LX18" s="17">
        <v>0</v>
      </c>
      <c r="LY18" s="17">
        <v>0</v>
      </c>
      <c r="LZ18" s="17">
        <v>1024</v>
      </c>
      <c r="MA18" s="17">
        <v>1249</v>
      </c>
      <c r="MB18" s="17">
        <v>1432</v>
      </c>
      <c r="MC18" s="17">
        <v>1048</v>
      </c>
      <c r="MD18" s="17">
        <v>1960</v>
      </c>
      <c r="ME18" s="17">
        <v>0</v>
      </c>
      <c r="MF18" s="17">
        <v>0</v>
      </c>
      <c r="MG18" s="17">
        <v>0</v>
      </c>
      <c r="MH18" s="17">
        <v>0</v>
      </c>
      <c r="MI18" s="17">
        <v>0</v>
      </c>
      <c r="MJ18" s="17">
        <v>0</v>
      </c>
      <c r="MK18" s="17">
        <v>0</v>
      </c>
      <c r="ML18" s="17">
        <v>0</v>
      </c>
      <c r="MM18" s="17">
        <v>0</v>
      </c>
      <c r="MN18" s="17">
        <v>0</v>
      </c>
      <c r="MO18" s="17">
        <v>0</v>
      </c>
      <c r="MP18" s="17">
        <v>0</v>
      </c>
      <c r="MQ18" s="17">
        <v>0</v>
      </c>
      <c r="MR18" s="17">
        <v>0</v>
      </c>
      <c r="MS18" s="17">
        <v>0</v>
      </c>
      <c r="MT18" s="17">
        <v>0</v>
      </c>
      <c r="MU18" s="17">
        <v>0</v>
      </c>
      <c r="MV18" s="17">
        <v>0</v>
      </c>
      <c r="MW18" s="17">
        <v>0</v>
      </c>
      <c r="MX18" s="17">
        <v>0</v>
      </c>
      <c r="MY18" s="17">
        <v>0</v>
      </c>
      <c r="MZ18" s="17">
        <v>0</v>
      </c>
      <c r="NA18" s="17" t="s">
        <v>150</v>
      </c>
      <c r="NB18" s="17" t="s">
        <v>150</v>
      </c>
      <c r="NC18" s="17" t="s">
        <v>150</v>
      </c>
      <c r="ND18" s="17">
        <v>0</v>
      </c>
      <c r="NE18" s="17">
        <v>0</v>
      </c>
      <c r="NF18" s="17">
        <v>0</v>
      </c>
      <c r="NG18" s="17">
        <v>0</v>
      </c>
      <c r="NH18" s="17">
        <v>0</v>
      </c>
      <c r="NI18" s="17">
        <v>0</v>
      </c>
      <c r="NJ18" s="17">
        <v>0</v>
      </c>
      <c r="NK18" s="17">
        <v>0</v>
      </c>
      <c r="NL18" s="17">
        <v>0</v>
      </c>
      <c r="NM18" s="17">
        <v>0</v>
      </c>
      <c r="NN18" s="17">
        <v>2586</v>
      </c>
      <c r="NO18" s="17">
        <v>3028</v>
      </c>
      <c r="NP18" s="17">
        <v>2548</v>
      </c>
      <c r="NQ18" s="17">
        <v>2410</v>
      </c>
      <c r="NR18" s="17">
        <v>3008</v>
      </c>
      <c r="NS18" s="17">
        <v>0</v>
      </c>
      <c r="NT18" s="17">
        <v>0</v>
      </c>
      <c r="NU18" s="17">
        <v>0</v>
      </c>
      <c r="NV18" s="17">
        <v>0</v>
      </c>
      <c r="NW18" s="17">
        <v>0</v>
      </c>
      <c r="NX18" s="17">
        <v>0</v>
      </c>
      <c r="NY18" s="17">
        <v>0</v>
      </c>
      <c r="NZ18" s="17">
        <v>0</v>
      </c>
      <c r="OA18" s="17">
        <v>0</v>
      </c>
      <c r="OB18" s="17">
        <v>0</v>
      </c>
      <c r="OC18" s="17">
        <v>3588</v>
      </c>
      <c r="OD18" s="17">
        <v>3616</v>
      </c>
      <c r="OE18" s="17">
        <v>3529</v>
      </c>
      <c r="OF18" s="17">
        <v>3278</v>
      </c>
      <c r="OG18" s="17">
        <v>4061</v>
      </c>
      <c r="OH18" s="17">
        <v>658</v>
      </c>
      <c r="OI18" s="17">
        <v>692</v>
      </c>
      <c r="OJ18" s="17">
        <v>588</v>
      </c>
      <c r="OK18" s="17">
        <v>689</v>
      </c>
      <c r="OL18" s="17">
        <v>404</v>
      </c>
      <c r="OM18" s="17">
        <v>324</v>
      </c>
      <c r="ON18" s="17">
        <v>297</v>
      </c>
      <c r="OO18" s="17">
        <v>191</v>
      </c>
      <c r="OP18" s="17">
        <v>176</v>
      </c>
      <c r="OQ18" s="17">
        <v>196</v>
      </c>
      <c r="OR18" s="17">
        <v>1047</v>
      </c>
      <c r="OS18" s="17">
        <v>1009</v>
      </c>
      <c r="OT18" s="17">
        <v>996</v>
      </c>
      <c r="OU18" s="17">
        <v>880</v>
      </c>
      <c r="OV18" s="17">
        <v>859</v>
      </c>
      <c r="OW18" s="17">
        <v>0</v>
      </c>
      <c r="OX18" s="17">
        <v>0</v>
      </c>
      <c r="OY18" s="17">
        <v>0</v>
      </c>
      <c r="OZ18" s="17">
        <v>0</v>
      </c>
      <c r="PA18" s="17">
        <v>0</v>
      </c>
      <c r="PB18" s="17">
        <v>0</v>
      </c>
      <c r="PC18" s="17">
        <v>0</v>
      </c>
      <c r="PD18" s="17">
        <v>0</v>
      </c>
      <c r="PE18" s="17">
        <v>0</v>
      </c>
      <c r="PF18" s="17">
        <v>0</v>
      </c>
      <c r="PG18" s="17">
        <v>0</v>
      </c>
      <c r="PH18" s="17">
        <v>0</v>
      </c>
      <c r="PI18" s="17">
        <v>0</v>
      </c>
      <c r="PJ18" s="17">
        <v>0</v>
      </c>
      <c r="PK18" s="17">
        <v>0</v>
      </c>
      <c r="PL18" s="17">
        <v>0</v>
      </c>
      <c r="PM18" s="17">
        <v>0</v>
      </c>
      <c r="PN18" s="17">
        <v>0</v>
      </c>
      <c r="PO18" s="17">
        <v>0</v>
      </c>
      <c r="PP18" s="17">
        <v>0</v>
      </c>
      <c r="PQ18" s="17">
        <v>0</v>
      </c>
      <c r="PR18" s="17">
        <v>0</v>
      </c>
      <c r="PS18" s="17">
        <v>0</v>
      </c>
      <c r="PT18" s="17">
        <v>0</v>
      </c>
      <c r="PU18" s="17">
        <v>0</v>
      </c>
      <c r="PV18" s="17">
        <v>0</v>
      </c>
      <c r="PW18" s="17">
        <v>0</v>
      </c>
      <c r="PX18" s="17">
        <v>0</v>
      </c>
      <c r="PY18" s="17">
        <v>0</v>
      </c>
      <c r="PZ18" s="17">
        <v>0</v>
      </c>
      <c r="QA18" s="17">
        <v>0</v>
      </c>
      <c r="QB18" s="17">
        <v>0</v>
      </c>
      <c r="QC18" s="17">
        <v>0</v>
      </c>
      <c r="QD18" s="17">
        <v>0</v>
      </c>
      <c r="QE18" s="17">
        <v>0</v>
      </c>
      <c r="QF18" s="17">
        <v>44422</v>
      </c>
      <c r="QG18" s="17">
        <v>46634</v>
      </c>
      <c r="QH18" s="17">
        <v>48795</v>
      </c>
      <c r="QI18" s="17">
        <v>51082</v>
      </c>
      <c r="QJ18" s="17">
        <v>45543</v>
      </c>
      <c r="QK18" s="17">
        <v>0</v>
      </c>
      <c r="QL18" s="17">
        <v>0</v>
      </c>
      <c r="QM18" s="17">
        <v>0</v>
      </c>
      <c r="QN18" s="17">
        <v>0</v>
      </c>
      <c r="QO18" s="17">
        <v>0</v>
      </c>
      <c r="QP18" s="17">
        <v>266</v>
      </c>
      <c r="QQ18" s="17">
        <v>86</v>
      </c>
      <c r="QR18" s="17">
        <v>95</v>
      </c>
      <c r="QS18" s="17">
        <v>84</v>
      </c>
      <c r="QT18" s="17">
        <v>108</v>
      </c>
      <c r="QU18" s="17">
        <v>0</v>
      </c>
      <c r="QV18" s="17">
        <v>0</v>
      </c>
      <c r="QW18" s="17">
        <v>0</v>
      </c>
      <c r="QX18" s="17">
        <v>0</v>
      </c>
      <c r="QY18" s="17">
        <v>0</v>
      </c>
      <c r="QZ18" s="17">
        <v>0</v>
      </c>
      <c r="RA18" s="17">
        <v>0</v>
      </c>
      <c r="RB18" s="17">
        <v>0</v>
      </c>
      <c r="RC18" s="17">
        <v>0</v>
      </c>
      <c r="RD18" s="17">
        <v>0</v>
      </c>
      <c r="RE18" s="17">
        <v>0</v>
      </c>
      <c r="RF18" s="17" t="s">
        <v>150</v>
      </c>
      <c r="RG18" s="17" t="s">
        <v>150</v>
      </c>
      <c r="RH18" s="17" t="s">
        <v>150</v>
      </c>
      <c r="RI18" s="17" t="s">
        <v>150</v>
      </c>
      <c r="RJ18" s="17">
        <v>0</v>
      </c>
      <c r="RK18" s="17">
        <v>0</v>
      </c>
      <c r="RL18" s="17">
        <v>0</v>
      </c>
      <c r="RM18" s="17">
        <v>0</v>
      </c>
      <c r="RN18" s="17" t="s">
        <v>150</v>
      </c>
      <c r="RO18" s="17">
        <v>0</v>
      </c>
      <c r="RP18" s="17">
        <v>0</v>
      </c>
      <c r="RQ18" s="17">
        <v>0</v>
      </c>
      <c r="RR18" s="17">
        <v>0</v>
      </c>
      <c r="RS18" s="17">
        <v>0</v>
      </c>
      <c r="RT18" s="17">
        <v>0</v>
      </c>
      <c r="RU18" s="17">
        <v>0</v>
      </c>
      <c r="RV18" s="17">
        <v>0</v>
      </c>
      <c r="RW18" s="17">
        <v>0</v>
      </c>
      <c r="RX18" s="17">
        <v>0</v>
      </c>
      <c r="RY18" s="17">
        <v>0</v>
      </c>
      <c r="RZ18" s="17">
        <v>0</v>
      </c>
      <c r="SA18" s="17">
        <v>0</v>
      </c>
      <c r="SB18" s="17">
        <v>0</v>
      </c>
      <c r="SC18" s="17">
        <v>0</v>
      </c>
      <c r="SD18" s="17">
        <v>288</v>
      </c>
      <c r="SE18" s="17">
        <v>317</v>
      </c>
      <c r="SF18" s="17">
        <v>393</v>
      </c>
      <c r="SG18" s="17">
        <v>402</v>
      </c>
      <c r="SH18" s="17">
        <v>646</v>
      </c>
      <c r="SI18" s="17">
        <v>0</v>
      </c>
      <c r="SJ18" s="17">
        <v>0</v>
      </c>
      <c r="SK18" s="17">
        <v>0</v>
      </c>
      <c r="SL18" s="17">
        <v>0</v>
      </c>
      <c r="SM18" s="17">
        <v>0</v>
      </c>
      <c r="SN18" s="17">
        <v>18</v>
      </c>
      <c r="SO18" s="17">
        <v>0</v>
      </c>
      <c r="SP18" s="17">
        <v>0</v>
      </c>
      <c r="SQ18" s="17">
        <v>0</v>
      </c>
      <c r="SR18" s="17">
        <v>0</v>
      </c>
      <c r="SS18" s="17">
        <v>0</v>
      </c>
      <c r="ST18" s="17">
        <v>0</v>
      </c>
      <c r="SU18" s="17">
        <v>0</v>
      </c>
      <c r="SV18" s="17">
        <v>0</v>
      </c>
      <c r="SW18" s="17">
        <v>0</v>
      </c>
      <c r="SX18" s="17">
        <v>1230</v>
      </c>
      <c r="SY18" s="17">
        <v>1319</v>
      </c>
      <c r="SZ18" s="17">
        <v>1325</v>
      </c>
      <c r="TA18" s="17">
        <v>1097</v>
      </c>
      <c r="TB18" s="17">
        <v>1056</v>
      </c>
      <c r="TC18" s="17">
        <v>0</v>
      </c>
      <c r="TD18" s="17">
        <v>0</v>
      </c>
      <c r="TE18" s="17">
        <v>0</v>
      </c>
      <c r="TF18" s="17">
        <v>0</v>
      </c>
      <c r="TG18" s="17">
        <v>0</v>
      </c>
      <c r="TH18" s="17">
        <v>1334</v>
      </c>
      <c r="TI18" s="17">
        <v>1395</v>
      </c>
      <c r="TJ18" s="17">
        <v>1376</v>
      </c>
      <c r="TK18" s="17">
        <v>1299</v>
      </c>
      <c r="TL18" s="17">
        <v>1269</v>
      </c>
      <c r="TM18" s="17">
        <v>0</v>
      </c>
      <c r="TN18" s="17">
        <v>0</v>
      </c>
      <c r="TO18" s="17">
        <v>0</v>
      </c>
      <c r="TP18" s="17">
        <v>0</v>
      </c>
      <c r="TQ18" s="17">
        <v>0</v>
      </c>
      <c r="TR18" s="17">
        <v>0</v>
      </c>
      <c r="TS18" s="17">
        <v>0</v>
      </c>
      <c r="TT18" s="17">
        <v>0</v>
      </c>
      <c r="TU18" s="17">
        <v>0</v>
      </c>
      <c r="TV18" s="17">
        <v>0</v>
      </c>
      <c r="TW18" s="17">
        <v>0</v>
      </c>
      <c r="TX18" s="17">
        <v>0</v>
      </c>
      <c r="TY18" s="17">
        <v>0</v>
      </c>
      <c r="TZ18" s="17">
        <v>0</v>
      </c>
      <c r="UA18" s="17">
        <v>0</v>
      </c>
      <c r="UB18" s="17">
        <v>305</v>
      </c>
      <c r="UC18" s="17">
        <v>215</v>
      </c>
      <c r="UD18" s="17">
        <v>258</v>
      </c>
      <c r="UE18" s="17">
        <v>269</v>
      </c>
      <c r="UF18" s="17">
        <v>208</v>
      </c>
      <c r="UG18" s="17">
        <v>88</v>
      </c>
      <c r="UH18" s="17">
        <v>108</v>
      </c>
      <c r="UI18" s="17">
        <v>124</v>
      </c>
      <c r="UJ18" s="17">
        <v>78</v>
      </c>
      <c r="UK18" s="17">
        <v>90</v>
      </c>
      <c r="UL18" s="17">
        <v>0</v>
      </c>
      <c r="UM18" s="17">
        <v>0</v>
      </c>
      <c r="UN18" s="17">
        <v>0</v>
      </c>
      <c r="UO18" s="17">
        <v>0</v>
      </c>
      <c r="UP18" s="17">
        <v>0</v>
      </c>
      <c r="UQ18" s="17">
        <v>0</v>
      </c>
      <c r="UR18" s="17">
        <v>0</v>
      </c>
      <c r="US18" s="17">
        <v>0</v>
      </c>
      <c r="UT18" s="17">
        <v>0</v>
      </c>
      <c r="UU18" s="17">
        <v>0</v>
      </c>
      <c r="UV18" s="17">
        <v>197</v>
      </c>
      <c r="UW18" s="17">
        <v>196</v>
      </c>
      <c r="UX18" s="17">
        <v>179</v>
      </c>
      <c r="UY18" s="17">
        <v>190</v>
      </c>
      <c r="UZ18" s="17">
        <v>219</v>
      </c>
      <c r="VA18" s="17">
        <v>0</v>
      </c>
      <c r="VB18" s="17">
        <v>0</v>
      </c>
      <c r="VC18" s="17">
        <v>0</v>
      </c>
      <c r="VD18" s="17">
        <v>0</v>
      </c>
      <c r="VE18" s="17">
        <v>0</v>
      </c>
      <c r="VF18" s="17">
        <v>0</v>
      </c>
      <c r="VG18" s="17">
        <v>0</v>
      </c>
      <c r="VH18" s="17">
        <v>0</v>
      </c>
      <c r="VI18" s="17">
        <v>0</v>
      </c>
      <c r="VJ18" s="17">
        <v>0</v>
      </c>
      <c r="VK18" s="17">
        <v>0</v>
      </c>
      <c r="VL18" s="17">
        <v>0</v>
      </c>
      <c r="VM18" s="17">
        <v>0</v>
      </c>
      <c r="VN18" s="17">
        <v>0</v>
      </c>
      <c r="VO18" s="17">
        <v>0</v>
      </c>
      <c r="VP18" s="17">
        <v>0</v>
      </c>
      <c r="VQ18" s="17">
        <v>0</v>
      </c>
      <c r="VR18" s="17">
        <v>0</v>
      </c>
      <c r="VS18" s="17">
        <v>0</v>
      </c>
      <c r="VT18" s="17">
        <v>0</v>
      </c>
      <c r="VU18" s="17">
        <v>0</v>
      </c>
      <c r="VV18" s="17">
        <v>0</v>
      </c>
      <c r="VW18" s="17">
        <v>0</v>
      </c>
      <c r="VX18" s="17">
        <v>0</v>
      </c>
      <c r="VY18" s="17">
        <v>0</v>
      </c>
      <c r="VZ18" s="17">
        <v>0</v>
      </c>
      <c r="WA18" s="17">
        <v>0</v>
      </c>
      <c r="WB18" s="17">
        <v>0</v>
      </c>
      <c r="WC18" s="17">
        <v>0</v>
      </c>
      <c r="WD18" s="17">
        <v>0</v>
      </c>
      <c r="WE18" s="17">
        <v>0</v>
      </c>
      <c r="WF18" s="17">
        <v>0</v>
      </c>
      <c r="WG18" s="17">
        <v>0</v>
      </c>
      <c r="WH18" s="17">
        <v>0</v>
      </c>
      <c r="WI18" s="17">
        <v>2579</v>
      </c>
      <c r="WJ18" s="17">
        <v>0</v>
      </c>
      <c r="WK18" s="17">
        <v>0</v>
      </c>
      <c r="WL18" s="17">
        <v>0</v>
      </c>
      <c r="WM18" s="17">
        <v>0</v>
      </c>
      <c r="WN18" s="17">
        <v>0</v>
      </c>
      <c r="WO18" s="17">
        <v>0</v>
      </c>
      <c r="WP18" s="17">
        <v>0</v>
      </c>
      <c r="WQ18" s="17">
        <v>0</v>
      </c>
      <c r="WR18" s="17">
        <v>0</v>
      </c>
      <c r="WS18" s="17">
        <v>0</v>
      </c>
      <c r="WT18" s="17">
        <v>0</v>
      </c>
      <c r="WU18" s="17">
        <v>0</v>
      </c>
      <c r="WV18" s="17">
        <v>0</v>
      </c>
      <c r="WW18" s="17">
        <v>0</v>
      </c>
      <c r="WX18" s="17">
        <v>0</v>
      </c>
      <c r="WY18" s="17">
        <v>0</v>
      </c>
      <c r="WZ18" s="17">
        <v>0</v>
      </c>
      <c r="XA18" s="17">
        <v>0</v>
      </c>
      <c r="XB18" s="17">
        <v>0</v>
      </c>
      <c r="XC18" s="17">
        <v>0</v>
      </c>
      <c r="XD18" s="17">
        <v>0</v>
      </c>
      <c r="XE18" s="17">
        <v>0</v>
      </c>
      <c r="XF18" s="17">
        <v>0</v>
      </c>
      <c r="XG18" s="17">
        <v>0</v>
      </c>
      <c r="XH18" s="17">
        <v>0</v>
      </c>
      <c r="XI18" s="17">
        <v>5</v>
      </c>
      <c r="XJ18" s="17">
        <v>0</v>
      </c>
      <c r="XK18" s="17">
        <v>0</v>
      </c>
      <c r="XL18" s="17">
        <v>9</v>
      </c>
      <c r="XM18" s="17">
        <v>7</v>
      </c>
      <c r="XN18" s="17">
        <v>0</v>
      </c>
      <c r="XO18" s="17">
        <v>0</v>
      </c>
      <c r="XP18" s="17">
        <v>0</v>
      </c>
      <c r="XQ18" s="17">
        <v>0</v>
      </c>
      <c r="XR18" s="17">
        <v>0</v>
      </c>
      <c r="XS18" s="17">
        <v>0</v>
      </c>
      <c r="XT18" s="17">
        <v>0</v>
      </c>
      <c r="XU18" s="17">
        <v>0</v>
      </c>
      <c r="XV18" s="17">
        <v>0</v>
      </c>
      <c r="XW18" s="17">
        <v>0</v>
      </c>
      <c r="XX18" s="17">
        <v>0</v>
      </c>
      <c r="XY18" s="17">
        <v>0</v>
      </c>
      <c r="XZ18" s="17">
        <v>0</v>
      </c>
      <c r="YA18" s="17">
        <v>0</v>
      </c>
      <c r="YB18" s="17" t="s">
        <v>150</v>
      </c>
      <c r="YC18" s="17">
        <v>0</v>
      </c>
      <c r="YD18" s="17">
        <v>0</v>
      </c>
      <c r="YE18" s="17">
        <v>0</v>
      </c>
      <c r="YF18" s="17">
        <v>0</v>
      </c>
      <c r="YG18" s="17">
        <v>0</v>
      </c>
      <c r="YH18" s="17">
        <v>0</v>
      </c>
      <c r="YI18" s="17">
        <v>0</v>
      </c>
      <c r="YJ18" s="17">
        <v>0</v>
      </c>
      <c r="YK18" s="17">
        <v>0</v>
      </c>
      <c r="YL18" s="17">
        <v>0</v>
      </c>
      <c r="YM18" s="17">
        <v>0</v>
      </c>
      <c r="YN18" s="17">
        <v>0</v>
      </c>
      <c r="YO18" s="17">
        <v>0</v>
      </c>
      <c r="YP18" s="17">
        <v>0</v>
      </c>
      <c r="YQ18" s="17">
        <v>0</v>
      </c>
      <c r="YR18" s="17">
        <v>444</v>
      </c>
      <c r="YS18" s="17">
        <v>388</v>
      </c>
      <c r="YT18" s="17">
        <v>412</v>
      </c>
      <c r="YU18" s="17">
        <v>362</v>
      </c>
      <c r="YV18" s="17">
        <v>506</v>
      </c>
      <c r="YW18" s="17">
        <v>1454</v>
      </c>
      <c r="YX18" s="17">
        <v>1565</v>
      </c>
      <c r="YY18" s="17">
        <v>0</v>
      </c>
      <c r="YZ18" s="17">
        <v>0</v>
      </c>
      <c r="ZA18" s="17">
        <v>0</v>
      </c>
      <c r="ZB18" s="17">
        <v>315</v>
      </c>
      <c r="ZC18" s="17">
        <v>331</v>
      </c>
      <c r="ZD18" s="17">
        <v>314</v>
      </c>
      <c r="ZE18" s="17">
        <v>376</v>
      </c>
      <c r="ZF18" s="17">
        <v>371</v>
      </c>
    </row>
    <row r="19" spans="2:682" s="15" customFormat="1" x14ac:dyDescent="0.2">
      <c r="B19" s="88" t="s">
        <v>307</v>
      </c>
      <c r="C19" s="15">
        <v>202676</v>
      </c>
      <c r="D19" s="15">
        <v>300</v>
      </c>
      <c r="E19" s="15" t="s">
        <v>308</v>
      </c>
      <c r="F19" s="15" t="s">
        <v>27</v>
      </c>
      <c r="G19" s="18"/>
      <c r="H19" s="17">
        <v>1329982</v>
      </c>
      <c r="I19" s="17">
        <v>1378951</v>
      </c>
      <c r="J19" s="17">
        <v>1306691</v>
      </c>
      <c r="K19" s="17">
        <v>1354295</v>
      </c>
      <c r="L19" s="17">
        <v>1644722</v>
      </c>
      <c r="M19" s="17">
        <v>1317628</v>
      </c>
      <c r="N19" s="17">
        <v>1386038</v>
      </c>
      <c r="O19" s="17">
        <v>1385238</v>
      </c>
      <c r="P19" s="17">
        <v>1279700</v>
      </c>
      <c r="Q19" s="17">
        <v>1369894</v>
      </c>
      <c r="R19" s="17">
        <v>5457826</v>
      </c>
      <c r="S19" s="17">
        <v>5367091</v>
      </c>
      <c r="T19" s="17">
        <v>5500869</v>
      </c>
      <c r="U19" s="17">
        <v>5212950</v>
      </c>
      <c r="V19" s="17">
        <v>5501132</v>
      </c>
      <c r="W19" s="17">
        <v>47342</v>
      </c>
      <c r="X19" s="17">
        <v>45857</v>
      </c>
      <c r="Y19" s="17">
        <v>43777</v>
      </c>
      <c r="Z19" s="17">
        <v>44703</v>
      </c>
      <c r="AA19" s="17">
        <v>45293</v>
      </c>
      <c r="AB19" s="17">
        <v>1545629</v>
      </c>
      <c r="AC19" s="17">
        <v>1497178</v>
      </c>
      <c r="AD19" s="17">
        <v>1502616</v>
      </c>
      <c r="AE19" s="17">
        <v>1499558</v>
      </c>
      <c r="AF19" s="17">
        <v>1636934</v>
      </c>
      <c r="AG19" s="17">
        <v>2545849</v>
      </c>
      <c r="AH19" s="17">
        <v>2668706</v>
      </c>
      <c r="AI19" s="17">
        <v>2504688</v>
      </c>
      <c r="AJ19" s="17">
        <v>2432531</v>
      </c>
      <c r="AK19" s="17">
        <v>2589120</v>
      </c>
      <c r="AL19" s="17">
        <v>3407017</v>
      </c>
      <c r="AM19" s="17">
        <v>3496262</v>
      </c>
      <c r="AN19" s="17">
        <v>3270636</v>
      </c>
      <c r="AO19" s="17">
        <v>3415274</v>
      </c>
      <c r="AP19" s="17">
        <v>3500264</v>
      </c>
      <c r="AQ19" s="17">
        <v>987329</v>
      </c>
      <c r="AR19" s="17">
        <v>1013305</v>
      </c>
      <c r="AS19" s="17">
        <v>1021695</v>
      </c>
      <c r="AT19" s="17">
        <v>1049666</v>
      </c>
      <c r="AU19" s="17">
        <v>1135954</v>
      </c>
      <c r="AV19" s="17">
        <v>813019</v>
      </c>
      <c r="AW19" s="17">
        <v>802056</v>
      </c>
      <c r="AX19" s="17">
        <v>810171</v>
      </c>
      <c r="AY19" s="17">
        <v>804046</v>
      </c>
      <c r="AZ19" s="17">
        <v>846988</v>
      </c>
      <c r="BA19" s="17">
        <v>2174714</v>
      </c>
      <c r="BB19" s="17">
        <v>2090051</v>
      </c>
      <c r="BC19" s="17">
        <v>2048657</v>
      </c>
      <c r="BD19" s="17">
        <v>2018116</v>
      </c>
      <c r="BE19" s="17">
        <v>2123553</v>
      </c>
      <c r="BF19" s="17" t="s">
        <v>150</v>
      </c>
      <c r="BG19" s="17" t="s">
        <v>150</v>
      </c>
      <c r="BH19" s="17" t="s">
        <v>150</v>
      </c>
      <c r="BI19" s="17" t="s">
        <v>150</v>
      </c>
      <c r="BJ19" s="17" t="s">
        <v>150</v>
      </c>
      <c r="BK19" s="17">
        <v>245968</v>
      </c>
      <c r="BL19" s="17">
        <v>248485</v>
      </c>
      <c r="BM19" s="17">
        <v>239496</v>
      </c>
      <c r="BN19" s="17">
        <v>241192</v>
      </c>
      <c r="BO19" s="17">
        <v>273577</v>
      </c>
      <c r="BP19" s="17">
        <v>206466</v>
      </c>
      <c r="BQ19" s="17">
        <v>207147</v>
      </c>
      <c r="BR19" s="17">
        <v>203548</v>
      </c>
      <c r="BS19" s="17">
        <v>202125</v>
      </c>
      <c r="BT19" s="17">
        <v>235782</v>
      </c>
      <c r="BU19" s="17">
        <v>398744</v>
      </c>
      <c r="BV19" s="17">
        <v>477159</v>
      </c>
      <c r="BW19" s="17">
        <v>406829</v>
      </c>
      <c r="BX19" s="17">
        <v>416744</v>
      </c>
      <c r="BY19" s="17">
        <v>465842</v>
      </c>
      <c r="BZ19" s="17" t="s">
        <v>150</v>
      </c>
      <c r="CA19" s="17" t="s">
        <v>150</v>
      </c>
      <c r="CB19" s="17" t="s">
        <v>150</v>
      </c>
      <c r="CC19" s="17" t="s">
        <v>150</v>
      </c>
      <c r="CD19" s="17" t="s">
        <v>150</v>
      </c>
      <c r="CE19" s="17">
        <v>157595</v>
      </c>
      <c r="CF19" s="17">
        <v>156359</v>
      </c>
      <c r="CG19" s="17">
        <v>168806</v>
      </c>
      <c r="CH19" s="17">
        <v>165393</v>
      </c>
      <c r="CI19" s="17">
        <v>179360</v>
      </c>
      <c r="CJ19" s="17">
        <v>870819</v>
      </c>
      <c r="CK19" s="17">
        <v>938604</v>
      </c>
      <c r="CL19" s="17">
        <v>891404</v>
      </c>
      <c r="CM19" s="17">
        <v>813498</v>
      </c>
      <c r="CN19" s="17">
        <v>939658</v>
      </c>
      <c r="CO19" s="17">
        <v>4627203</v>
      </c>
      <c r="CP19" s="17">
        <v>4984665</v>
      </c>
      <c r="CQ19" s="17">
        <v>4844520</v>
      </c>
      <c r="CR19" s="17">
        <v>4998401</v>
      </c>
      <c r="CS19" s="17">
        <v>5455603</v>
      </c>
      <c r="CT19" s="17">
        <v>7071443</v>
      </c>
      <c r="CU19" s="17">
        <v>7269591</v>
      </c>
      <c r="CV19" s="17">
        <v>7070282</v>
      </c>
      <c r="CW19" s="17">
        <v>7204781</v>
      </c>
      <c r="CX19" s="17">
        <v>7913218</v>
      </c>
      <c r="CY19" s="17">
        <v>54974</v>
      </c>
      <c r="CZ19" s="17">
        <v>53554</v>
      </c>
      <c r="DA19" s="17">
        <v>48504</v>
      </c>
      <c r="DB19" s="17">
        <v>36478</v>
      </c>
      <c r="DC19" s="17">
        <v>42046</v>
      </c>
      <c r="DD19" s="17">
        <v>4210442</v>
      </c>
      <c r="DE19" s="17">
        <v>4346604</v>
      </c>
      <c r="DF19" s="17">
        <v>4219214</v>
      </c>
      <c r="DG19" s="17">
        <v>4117784</v>
      </c>
      <c r="DH19" s="17">
        <v>4648458</v>
      </c>
      <c r="DI19" s="17" t="s">
        <v>150</v>
      </c>
      <c r="DJ19" s="17" t="s">
        <v>150</v>
      </c>
      <c r="DK19" s="17" t="s">
        <v>150</v>
      </c>
      <c r="DL19" s="17" t="s">
        <v>150</v>
      </c>
      <c r="DM19" s="17" t="s">
        <v>150</v>
      </c>
      <c r="DN19" s="17">
        <v>951200</v>
      </c>
      <c r="DO19" s="17">
        <v>968592</v>
      </c>
      <c r="DP19" s="17">
        <v>943668</v>
      </c>
      <c r="DQ19" s="17">
        <v>926672</v>
      </c>
      <c r="DR19" s="17">
        <v>995029</v>
      </c>
      <c r="DS19" s="17">
        <v>2578102</v>
      </c>
      <c r="DT19" s="17">
        <v>2307804</v>
      </c>
      <c r="DU19" s="17">
        <v>1446066</v>
      </c>
      <c r="DV19" s="17">
        <v>2269775</v>
      </c>
      <c r="DW19" s="17">
        <v>2531540</v>
      </c>
      <c r="DX19" s="17">
        <v>4792186</v>
      </c>
      <c r="DY19" s="17">
        <v>5029034</v>
      </c>
      <c r="DZ19" s="17">
        <v>4935971</v>
      </c>
      <c r="EA19" s="17">
        <v>5215245</v>
      </c>
      <c r="EB19" s="17">
        <v>5522666</v>
      </c>
      <c r="EC19" s="17">
        <v>6230081</v>
      </c>
      <c r="ED19" s="17">
        <v>6619813</v>
      </c>
      <c r="EE19" s="17">
        <v>6689251</v>
      </c>
      <c r="EF19" s="17">
        <v>6358966</v>
      </c>
      <c r="EG19" s="17">
        <v>6359301</v>
      </c>
      <c r="EH19" s="17">
        <v>4098422</v>
      </c>
      <c r="EI19" s="17">
        <v>4486176</v>
      </c>
      <c r="EJ19" s="17">
        <v>4651005</v>
      </c>
      <c r="EK19" s="17">
        <v>4563927</v>
      </c>
      <c r="EL19" s="17">
        <v>4646647</v>
      </c>
      <c r="EM19" s="17">
        <v>2552046</v>
      </c>
      <c r="EN19" s="17">
        <v>2681215</v>
      </c>
      <c r="EO19" s="17">
        <v>2673300</v>
      </c>
      <c r="EP19" s="17">
        <v>2479080</v>
      </c>
      <c r="EQ19" s="17">
        <v>2762411</v>
      </c>
      <c r="ER19" s="17">
        <v>300926</v>
      </c>
      <c r="ES19" s="17">
        <v>348721</v>
      </c>
      <c r="ET19" s="17">
        <v>354470</v>
      </c>
      <c r="EU19" s="17">
        <v>332240</v>
      </c>
      <c r="EV19" s="17">
        <v>372307</v>
      </c>
      <c r="EW19" s="17">
        <v>964828</v>
      </c>
      <c r="EX19" s="17">
        <v>969960</v>
      </c>
      <c r="EY19" s="17">
        <v>991121</v>
      </c>
      <c r="EZ19" s="17">
        <v>979179</v>
      </c>
      <c r="FA19" s="17">
        <v>975045</v>
      </c>
      <c r="FB19" s="17">
        <v>3726691</v>
      </c>
      <c r="FC19" s="17">
        <v>4167611</v>
      </c>
      <c r="FD19" s="17">
        <v>4300507</v>
      </c>
      <c r="FE19" s="17">
        <v>4014950</v>
      </c>
      <c r="FF19" s="17">
        <v>4127431</v>
      </c>
      <c r="FG19" s="17">
        <v>819958</v>
      </c>
      <c r="FH19" s="17">
        <v>861050</v>
      </c>
      <c r="FI19" s="17">
        <v>884592</v>
      </c>
      <c r="FJ19" s="17">
        <v>889568</v>
      </c>
      <c r="FK19" s="17">
        <v>932323</v>
      </c>
      <c r="FL19" s="17">
        <v>822810</v>
      </c>
      <c r="FM19" s="17">
        <v>772997</v>
      </c>
      <c r="FN19" s="17">
        <v>725388</v>
      </c>
      <c r="FO19" s="17">
        <v>783954</v>
      </c>
      <c r="FP19" s="17">
        <v>889565</v>
      </c>
      <c r="FQ19" s="17">
        <v>518023</v>
      </c>
      <c r="FR19" s="17">
        <v>578069</v>
      </c>
      <c r="FS19" s="17">
        <v>538993</v>
      </c>
      <c r="FT19" s="17">
        <v>506345</v>
      </c>
      <c r="FU19" s="17">
        <v>533406</v>
      </c>
      <c r="FV19" s="17">
        <v>1739545</v>
      </c>
      <c r="FW19" s="17">
        <v>1667424</v>
      </c>
      <c r="FX19" s="17">
        <v>1861403</v>
      </c>
      <c r="FY19" s="17">
        <v>1781021</v>
      </c>
      <c r="FZ19" s="17">
        <v>1878947</v>
      </c>
      <c r="GA19" s="17">
        <v>3731956</v>
      </c>
      <c r="GB19" s="17">
        <v>3692871</v>
      </c>
      <c r="GC19" s="17">
        <v>3715912</v>
      </c>
      <c r="GD19" s="17">
        <v>3515860</v>
      </c>
      <c r="GE19" s="17">
        <v>4382415</v>
      </c>
      <c r="GF19" s="17">
        <v>1124695</v>
      </c>
      <c r="GG19" s="17">
        <v>1259203</v>
      </c>
      <c r="GH19" s="17">
        <v>1215182</v>
      </c>
      <c r="GI19" s="17">
        <v>1106309</v>
      </c>
      <c r="GJ19" s="17">
        <v>1215153</v>
      </c>
      <c r="GK19" s="17">
        <v>577761</v>
      </c>
      <c r="GL19" s="17">
        <v>570204</v>
      </c>
      <c r="GM19" s="17">
        <v>536948</v>
      </c>
      <c r="GN19" s="17">
        <v>491129</v>
      </c>
      <c r="GO19" s="17">
        <v>568989</v>
      </c>
      <c r="GP19" s="17">
        <v>960587</v>
      </c>
      <c r="GQ19" s="17">
        <v>997954</v>
      </c>
      <c r="GR19" s="17">
        <v>968167</v>
      </c>
      <c r="GS19" s="17">
        <v>901137</v>
      </c>
      <c r="GT19" s="17">
        <v>921404</v>
      </c>
      <c r="GU19" s="17">
        <v>1741039</v>
      </c>
      <c r="GV19" s="17">
        <v>1776516</v>
      </c>
      <c r="GW19" s="17">
        <v>1651209</v>
      </c>
      <c r="GX19" s="17">
        <v>1572437</v>
      </c>
      <c r="GY19" s="17">
        <v>1595293</v>
      </c>
      <c r="GZ19" s="17">
        <v>763543</v>
      </c>
      <c r="HA19" s="17">
        <v>819407</v>
      </c>
      <c r="HB19" s="17">
        <v>789968</v>
      </c>
      <c r="HC19" s="17">
        <v>757430</v>
      </c>
      <c r="HD19" s="17">
        <v>778231</v>
      </c>
      <c r="HE19" s="17">
        <v>58439</v>
      </c>
      <c r="HF19" s="17">
        <v>60310</v>
      </c>
      <c r="HG19" s="17">
        <v>67176</v>
      </c>
      <c r="HH19" s="17">
        <v>63938</v>
      </c>
      <c r="HI19" s="17">
        <v>71258</v>
      </c>
      <c r="HJ19" s="17">
        <v>10951579</v>
      </c>
      <c r="HK19" s="17">
        <v>10709143</v>
      </c>
      <c r="HL19" s="17">
        <v>11078898</v>
      </c>
      <c r="HM19" s="17">
        <v>10637051</v>
      </c>
      <c r="HN19" s="17">
        <v>11342105</v>
      </c>
      <c r="HO19" s="17">
        <v>88915</v>
      </c>
      <c r="HP19" s="17" t="s">
        <v>150</v>
      </c>
      <c r="HQ19" s="17" t="s">
        <v>150</v>
      </c>
      <c r="HR19" s="17" t="s">
        <v>150</v>
      </c>
      <c r="HS19" s="17" t="s">
        <v>150</v>
      </c>
      <c r="HT19" s="17">
        <v>7737463</v>
      </c>
      <c r="HU19" s="17">
        <v>8044993</v>
      </c>
      <c r="HV19" s="17">
        <v>7985442</v>
      </c>
      <c r="HW19" s="17">
        <v>7610500</v>
      </c>
      <c r="HX19" s="17">
        <v>8488925</v>
      </c>
      <c r="HY19" s="17">
        <v>33908</v>
      </c>
      <c r="HZ19" s="17">
        <v>33800</v>
      </c>
      <c r="IA19" s="17">
        <v>39697</v>
      </c>
      <c r="IB19" s="17">
        <v>18862</v>
      </c>
      <c r="IC19" s="17" t="s">
        <v>150</v>
      </c>
      <c r="ID19" s="17">
        <v>586889</v>
      </c>
      <c r="IE19" s="17">
        <v>634670</v>
      </c>
      <c r="IF19" s="17">
        <v>653018</v>
      </c>
      <c r="IG19" s="17">
        <v>652823</v>
      </c>
      <c r="IH19" s="17">
        <v>670860</v>
      </c>
      <c r="II19" s="17">
        <v>1280559</v>
      </c>
      <c r="IJ19" s="17">
        <v>1213482</v>
      </c>
      <c r="IK19" s="17">
        <v>1259227</v>
      </c>
      <c r="IL19" s="17">
        <v>1233113</v>
      </c>
      <c r="IM19" s="17">
        <v>1294847</v>
      </c>
      <c r="IN19" s="17">
        <v>331697</v>
      </c>
      <c r="IO19" s="17">
        <v>371713</v>
      </c>
      <c r="IP19" s="17" t="s">
        <v>150</v>
      </c>
      <c r="IQ19" s="17" t="s">
        <v>150</v>
      </c>
      <c r="IR19" s="17" t="s">
        <v>150</v>
      </c>
      <c r="IS19" s="64">
        <v>1592016</v>
      </c>
      <c r="IT19" s="17">
        <v>1789527</v>
      </c>
      <c r="IU19" s="17" t="s">
        <v>150</v>
      </c>
      <c r="IV19" s="17" t="s">
        <v>150</v>
      </c>
      <c r="IW19" s="17" t="s">
        <v>150</v>
      </c>
      <c r="IX19" s="17">
        <v>1216682</v>
      </c>
      <c r="IY19" s="17">
        <v>1194472</v>
      </c>
      <c r="IZ19" s="17">
        <v>1143248</v>
      </c>
      <c r="JA19" s="17">
        <v>1179957</v>
      </c>
      <c r="JB19" s="17">
        <v>1266403</v>
      </c>
      <c r="JC19" s="17">
        <v>1574958</v>
      </c>
      <c r="JD19" s="17">
        <v>1763875</v>
      </c>
      <c r="JE19" s="17">
        <v>1809045</v>
      </c>
      <c r="JF19" s="17">
        <v>1835178</v>
      </c>
      <c r="JG19" s="17">
        <v>1909044</v>
      </c>
      <c r="JH19" s="17">
        <v>1459624</v>
      </c>
      <c r="JI19" s="17">
        <v>1604673</v>
      </c>
      <c r="JJ19" s="17">
        <v>1635778</v>
      </c>
      <c r="JK19" s="17">
        <v>1576372</v>
      </c>
      <c r="JL19" s="17">
        <v>1645761</v>
      </c>
      <c r="JM19" s="17">
        <v>1681619</v>
      </c>
      <c r="JN19" s="17">
        <v>1726369</v>
      </c>
      <c r="JO19" s="17">
        <v>1693111</v>
      </c>
      <c r="JP19" s="17">
        <v>1632996</v>
      </c>
      <c r="JQ19" s="17">
        <v>1711319</v>
      </c>
      <c r="JR19" s="17">
        <v>542149</v>
      </c>
      <c r="JS19" s="17">
        <v>580658</v>
      </c>
      <c r="JT19" s="17">
        <v>550753</v>
      </c>
      <c r="JU19" s="17">
        <v>501279</v>
      </c>
      <c r="JV19" s="17">
        <v>585957</v>
      </c>
      <c r="JW19" s="17">
        <v>1583701</v>
      </c>
      <c r="JX19" s="17">
        <v>1588577</v>
      </c>
      <c r="JY19" s="17">
        <v>1635527</v>
      </c>
      <c r="JZ19" s="17">
        <v>1608170</v>
      </c>
      <c r="KA19" s="17">
        <v>1723648</v>
      </c>
      <c r="KB19" s="17">
        <v>156105</v>
      </c>
      <c r="KC19" s="17">
        <v>161945</v>
      </c>
      <c r="KD19" s="17">
        <v>153721</v>
      </c>
      <c r="KE19" s="17">
        <v>149877</v>
      </c>
      <c r="KF19" s="17">
        <v>150796</v>
      </c>
      <c r="KG19" s="17">
        <v>78153</v>
      </c>
      <c r="KH19" s="17">
        <v>78158</v>
      </c>
      <c r="KI19" s="17">
        <v>76252</v>
      </c>
      <c r="KJ19" s="17">
        <v>80549</v>
      </c>
      <c r="KK19" s="17" t="s">
        <v>150</v>
      </c>
      <c r="KL19" s="17">
        <v>87412</v>
      </c>
      <c r="KM19" s="17">
        <v>101208</v>
      </c>
      <c r="KN19" s="17">
        <v>99243</v>
      </c>
      <c r="KO19" s="17">
        <v>98838</v>
      </c>
      <c r="KP19" s="17" t="s">
        <v>150</v>
      </c>
      <c r="KQ19" s="17">
        <v>18149</v>
      </c>
      <c r="KR19" s="17">
        <v>19613</v>
      </c>
      <c r="KS19" s="17">
        <v>19590</v>
      </c>
      <c r="KT19" s="17">
        <v>18976</v>
      </c>
      <c r="KU19" s="17">
        <v>19527</v>
      </c>
      <c r="KV19" s="17">
        <v>1085461</v>
      </c>
      <c r="KW19" s="17">
        <v>1087366</v>
      </c>
      <c r="KX19" s="17">
        <v>1119646</v>
      </c>
      <c r="KY19" s="17">
        <v>1094000</v>
      </c>
      <c r="KZ19" s="17">
        <v>1127582</v>
      </c>
      <c r="LA19" s="17">
        <v>407310</v>
      </c>
      <c r="LB19" s="17">
        <v>411850</v>
      </c>
      <c r="LC19" s="17">
        <v>393893</v>
      </c>
      <c r="LD19" s="17">
        <v>393361</v>
      </c>
      <c r="LE19" s="17">
        <v>401948</v>
      </c>
      <c r="LF19" s="17">
        <v>564153</v>
      </c>
      <c r="LG19" s="17">
        <v>664134</v>
      </c>
      <c r="LH19" s="17">
        <v>615066</v>
      </c>
      <c r="LI19" s="17">
        <v>509954</v>
      </c>
      <c r="LJ19" s="17">
        <v>491917</v>
      </c>
      <c r="LK19" s="17">
        <v>323882</v>
      </c>
      <c r="LL19" s="17">
        <v>364967</v>
      </c>
      <c r="LM19" s="17" t="s">
        <v>150</v>
      </c>
      <c r="LN19" s="17" t="s">
        <v>150</v>
      </c>
      <c r="LO19" s="17" t="s">
        <v>150</v>
      </c>
      <c r="LP19" s="17">
        <v>304720</v>
      </c>
      <c r="LQ19" s="17">
        <v>312097</v>
      </c>
      <c r="LR19" s="17">
        <v>312920</v>
      </c>
      <c r="LS19" s="17">
        <v>297089</v>
      </c>
      <c r="LT19" s="17">
        <v>303610</v>
      </c>
      <c r="LU19" s="17">
        <v>805823</v>
      </c>
      <c r="LV19" s="17">
        <v>819452</v>
      </c>
      <c r="LW19" s="17">
        <v>795301</v>
      </c>
      <c r="LX19" s="17">
        <v>782543</v>
      </c>
      <c r="LY19" s="17">
        <v>845105</v>
      </c>
      <c r="LZ19" s="17">
        <v>1787195</v>
      </c>
      <c r="MA19" s="17">
        <v>1891281</v>
      </c>
      <c r="MB19" s="17">
        <v>1916240</v>
      </c>
      <c r="MC19" s="17">
        <v>1907130</v>
      </c>
      <c r="MD19" s="17">
        <v>2105361</v>
      </c>
      <c r="ME19" s="17">
        <v>677119</v>
      </c>
      <c r="MF19" s="17">
        <v>677975</v>
      </c>
      <c r="MG19" s="17">
        <v>647687</v>
      </c>
      <c r="MH19" s="17">
        <v>617735</v>
      </c>
      <c r="MI19" s="17">
        <v>763949</v>
      </c>
      <c r="MJ19" s="17">
        <v>871064</v>
      </c>
      <c r="MK19" s="17">
        <v>887349</v>
      </c>
      <c r="ML19" s="17">
        <v>873190</v>
      </c>
      <c r="MM19" s="17">
        <v>820568</v>
      </c>
      <c r="MN19" s="17">
        <v>875219</v>
      </c>
      <c r="MO19" s="17">
        <v>1020396</v>
      </c>
      <c r="MP19" s="17">
        <v>1049279</v>
      </c>
      <c r="MQ19" s="17">
        <v>972571</v>
      </c>
      <c r="MR19" s="17">
        <v>963222</v>
      </c>
      <c r="MS19" s="17">
        <v>936259</v>
      </c>
      <c r="MT19" s="17">
        <v>12739</v>
      </c>
      <c r="MU19" s="17">
        <v>14478</v>
      </c>
      <c r="MV19" s="17">
        <v>13638</v>
      </c>
      <c r="MW19" s="17">
        <v>12344</v>
      </c>
      <c r="MX19" s="17">
        <v>12442</v>
      </c>
      <c r="MY19" s="17">
        <v>3705</v>
      </c>
      <c r="MZ19" s="17">
        <v>1298</v>
      </c>
      <c r="NA19" s="17" t="s">
        <v>150</v>
      </c>
      <c r="NB19" s="17" t="s">
        <v>150</v>
      </c>
      <c r="NC19" s="17" t="s">
        <v>150</v>
      </c>
      <c r="ND19" s="17">
        <v>271963</v>
      </c>
      <c r="NE19" s="17">
        <v>364284</v>
      </c>
      <c r="NF19" s="17">
        <v>378995</v>
      </c>
      <c r="NG19" s="17">
        <v>352613</v>
      </c>
      <c r="NH19" s="17">
        <v>337784</v>
      </c>
      <c r="NI19" s="17">
        <v>2141351</v>
      </c>
      <c r="NJ19" s="17">
        <v>2118441</v>
      </c>
      <c r="NK19" s="17">
        <v>2071583</v>
      </c>
      <c r="NL19" s="17">
        <v>1904265</v>
      </c>
      <c r="NM19" s="17">
        <v>2047570</v>
      </c>
      <c r="NN19" s="17">
        <v>1070404</v>
      </c>
      <c r="NO19" s="17">
        <v>1175940</v>
      </c>
      <c r="NP19" s="17">
        <v>1080586</v>
      </c>
      <c r="NQ19" s="17">
        <v>1100713</v>
      </c>
      <c r="NR19" s="17">
        <v>1255383</v>
      </c>
      <c r="NS19" s="17">
        <v>1607854</v>
      </c>
      <c r="NT19" s="17">
        <v>1703933</v>
      </c>
      <c r="NU19" s="17">
        <v>1577084</v>
      </c>
      <c r="NV19" s="17">
        <v>1712528</v>
      </c>
      <c r="NW19" s="17">
        <v>2059404</v>
      </c>
      <c r="NX19" s="17">
        <v>4569</v>
      </c>
      <c r="NY19" s="17">
        <v>4893</v>
      </c>
      <c r="NZ19" s="17">
        <v>5127</v>
      </c>
      <c r="OA19" s="17">
        <v>5231</v>
      </c>
      <c r="OB19" s="17">
        <v>5603</v>
      </c>
      <c r="OC19" s="17">
        <v>1696056</v>
      </c>
      <c r="OD19" s="17">
        <v>1619793</v>
      </c>
      <c r="OE19" s="17">
        <v>1593734</v>
      </c>
      <c r="OF19" s="17">
        <v>1439067</v>
      </c>
      <c r="OG19" s="17">
        <v>1613671</v>
      </c>
      <c r="OH19" s="17">
        <v>3562272</v>
      </c>
      <c r="OI19" s="17">
        <v>3762795</v>
      </c>
      <c r="OJ19" s="17">
        <v>3547051</v>
      </c>
      <c r="OK19" s="17">
        <v>3487319</v>
      </c>
      <c r="OL19" s="17">
        <v>3838771</v>
      </c>
      <c r="OM19" s="17">
        <v>711008</v>
      </c>
      <c r="ON19" s="17">
        <v>720738</v>
      </c>
      <c r="OO19" s="17">
        <v>695275</v>
      </c>
      <c r="OP19" s="17">
        <v>682115</v>
      </c>
      <c r="OQ19" s="17">
        <v>717332</v>
      </c>
      <c r="OR19" s="17">
        <v>872017</v>
      </c>
      <c r="OS19" s="17">
        <v>863672</v>
      </c>
      <c r="OT19" s="17">
        <v>893524</v>
      </c>
      <c r="OU19" s="17">
        <v>895237</v>
      </c>
      <c r="OV19" s="17">
        <v>922024</v>
      </c>
      <c r="OW19" s="17">
        <v>20088</v>
      </c>
      <c r="OX19" s="17">
        <v>21300</v>
      </c>
      <c r="OY19" s="17">
        <v>21540</v>
      </c>
      <c r="OZ19" s="17">
        <v>21103</v>
      </c>
      <c r="PA19" s="17">
        <v>23498</v>
      </c>
      <c r="PB19" s="17">
        <v>2272299</v>
      </c>
      <c r="PC19" s="17">
        <v>2898074</v>
      </c>
      <c r="PD19" s="17">
        <v>2772847</v>
      </c>
      <c r="PE19" s="17">
        <v>2628534</v>
      </c>
      <c r="PF19" s="17">
        <v>2755717</v>
      </c>
      <c r="PG19" s="17">
        <v>1316464</v>
      </c>
      <c r="PH19" s="17">
        <v>1358988</v>
      </c>
      <c r="PI19" s="17">
        <v>1314676</v>
      </c>
      <c r="PJ19" s="17">
        <v>1317755</v>
      </c>
      <c r="PK19" s="17">
        <v>1372334</v>
      </c>
      <c r="PL19" s="17">
        <v>2619853</v>
      </c>
      <c r="PM19" s="17">
        <v>2809401</v>
      </c>
      <c r="PN19" s="17">
        <v>2504917</v>
      </c>
      <c r="PO19" s="17">
        <v>2520047</v>
      </c>
      <c r="PP19" s="17">
        <v>2613661</v>
      </c>
      <c r="PQ19" s="17">
        <v>2040545</v>
      </c>
      <c r="PR19" s="17">
        <v>2052841</v>
      </c>
      <c r="PS19" s="17">
        <v>2016891</v>
      </c>
      <c r="PT19" s="17">
        <v>1894807</v>
      </c>
      <c r="PU19" s="17">
        <v>2267614</v>
      </c>
      <c r="PV19" s="17">
        <v>457521</v>
      </c>
      <c r="PW19" s="17">
        <v>469435</v>
      </c>
      <c r="PX19" s="17">
        <v>444689</v>
      </c>
      <c r="PY19" s="17">
        <v>448736</v>
      </c>
      <c r="PZ19" s="17">
        <v>486404</v>
      </c>
      <c r="QA19" s="17">
        <v>377159</v>
      </c>
      <c r="QB19" s="17">
        <v>398067</v>
      </c>
      <c r="QC19" s="17">
        <v>406293</v>
      </c>
      <c r="QD19" s="17">
        <v>386364</v>
      </c>
      <c r="QE19" s="17">
        <v>414758</v>
      </c>
      <c r="QF19" s="17">
        <v>13919612</v>
      </c>
      <c r="QG19" s="17">
        <v>12843425</v>
      </c>
      <c r="QH19" s="17">
        <v>12319652</v>
      </c>
      <c r="QI19" s="17">
        <v>13366379</v>
      </c>
      <c r="QJ19" s="17">
        <v>14307507</v>
      </c>
      <c r="QK19" s="17">
        <v>4851077</v>
      </c>
      <c r="QL19" s="17">
        <v>4656341</v>
      </c>
      <c r="QM19" s="17">
        <v>4697555</v>
      </c>
      <c r="QN19" s="17">
        <v>4939332</v>
      </c>
      <c r="QO19" s="17">
        <v>4844639</v>
      </c>
      <c r="QP19" s="17">
        <v>2159902</v>
      </c>
      <c r="QQ19" s="17">
        <v>2221077</v>
      </c>
      <c r="QR19" s="17">
        <v>2248569</v>
      </c>
      <c r="QS19" s="17">
        <v>2298356</v>
      </c>
      <c r="QT19" s="17">
        <v>2400047</v>
      </c>
      <c r="QU19" s="17">
        <v>840722</v>
      </c>
      <c r="QV19" s="17">
        <v>863038</v>
      </c>
      <c r="QW19" s="17">
        <v>835813</v>
      </c>
      <c r="QX19" s="17">
        <v>806407</v>
      </c>
      <c r="QY19" s="17">
        <v>820940</v>
      </c>
      <c r="QZ19" s="17">
        <v>239050</v>
      </c>
      <c r="RA19" s="17">
        <v>251313</v>
      </c>
      <c r="RB19" s="17">
        <v>236412</v>
      </c>
      <c r="RC19" s="17">
        <v>239632</v>
      </c>
      <c r="RD19" s="17">
        <v>253315</v>
      </c>
      <c r="RE19" s="17">
        <v>8730</v>
      </c>
      <c r="RF19" s="17" t="s">
        <v>150</v>
      </c>
      <c r="RG19" s="17" t="s">
        <v>150</v>
      </c>
      <c r="RH19" s="17" t="s">
        <v>150</v>
      </c>
      <c r="RI19" s="17" t="s">
        <v>150</v>
      </c>
      <c r="RJ19" s="17">
        <v>2626</v>
      </c>
      <c r="RK19" s="17">
        <v>2617</v>
      </c>
      <c r="RL19" s="17">
        <v>2602</v>
      </c>
      <c r="RM19" s="17">
        <v>2555</v>
      </c>
      <c r="RN19" s="17" t="s">
        <v>150</v>
      </c>
      <c r="RO19" s="17">
        <v>1774195</v>
      </c>
      <c r="RP19" s="17">
        <v>1760151</v>
      </c>
      <c r="RQ19" s="17">
        <v>1789304</v>
      </c>
      <c r="RR19" s="17">
        <v>1846082</v>
      </c>
      <c r="RS19" s="17">
        <v>2039485</v>
      </c>
      <c r="RT19" s="17">
        <v>1871657</v>
      </c>
      <c r="RU19" s="17">
        <v>2039673</v>
      </c>
      <c r="RV19" s="17">
        <v>2028567</v>
      </c>
      <c r="RW19" s="17">
        <v>1889883</v>
      </c>
      <c r="RX19" s="17">
        <v>2012976</v>
      </c>
      <c r="RY19" s="17">
        <v>1778857</v>
      </c>
      <c r="RZ19" s="17">
        <v>1837435</v>
      </c>
      <c r="SA19" s="17">
        <v>1853820</v>
      </c>
      <c r="SB19" s="17">
        <v>1795231</v>
      </c>
      <c r="SC19" s="17">
        <v>1958684</v>
      </c>
      <c r="SD19" s="17">
        <v>2735400</v>
      </c>
      <c r="SE19" s="17">
        <v>2737949</v>
      </c>
      <c r="SF19" s="17">
        <v>2733196</v>
      </c>
      <c r="SG19" s="17">
        <v>2803629</v>
      </c>
      <c r="SH19" s="17">
        <v>3049509</v>
      </c>
      <c r="SI19" s="17">
        <v>907152</v>
      </c>
      <c r="SJ19" s="17">
        <v>953681</v>
      </c>
      <c r="SK19" s="17">
        <v>956802</v>
      </c>
      <c r="SL19" s="17">
        <v>957676</v>
      </c>
      <c r="SM19" s="17">
        <v>1046841</v>
      </c>
      <c r="SN19" s="17">
        <v>940577</v>
      </c>
      <c r="SO19" s="17">
        <v>950913</v>
      </c>
      <c r="SP19" s="17">
        <v>940549</v>
      </c>
      <c r="SQ19" s="17">
        <v>1004992</v>
      </c>
      <c r="SR19" s="17">
        <v>1050390</v>
      </c>
      <c r="SS19" s="17">
        <v>1354239</v>
      </c>
      <c r="ST19" s="17">
        <v>1462630</v>
      </c>
      <c r="SU19" s="17">
        <v>1390636</v>
      </c>
      <c r="SV19" s="17">
        <v>1187465</v>
      </c>
      <c r="SW19" s="17">
        <v>1380916</v>
      </c>
      <c r="SX19" s="17">
        <v>3610294</v>
      </c>
      <c r="SY19" s="17">
        <v>3725259</v>
      </c>
      <c r="SZ19" s="17">
        <v>3870422</v>
      </c>
      <c r="TA19" s="17">
        <v>3993331</v>
      </c>
      <c r="TB19" s="17">
        <v>4189362</v>
      </c>
      <c r="TC19" s="17">
        <v>2260133</v>
      </c>
      <c r="TD19" s="17">
        <v>2165234</v>
      </c>
      <c r="TE19" s="17">
        <v>2127053</v>
      </c>
      <c r="TF19" s="17">
        <v>2108413</v>
      </c>
      <c r="TG19" s="17">
        <v>2356568</v>
      </c>
      <c r="TH19" s="17">
        <v>586281</v>
      </c>
      <c r="TI19" s="17">
        <v>646089</v>
      </c>
      <c r="TJ19" s="17">
        <v>587795</v>
      </c>
      <c r="TK19" s="17">
        <v>577959</v>
      </c>
      <c r="TL19" s="17">
        <v>621141</v>
      </c>
      <c r="TM19" s="17">
        <v>162860</v>
      </c>
      <c r="TN19" s="17">
        <v>166694</v>
      </c>
      <c r="TO19" s="17">
        <v>160252</v>
      </c>
      <c r="TP19" s="17">
        <v>160982</v>
      </c>
      <c r="TQ19" s="17">
        <v>171778</v>
      </c>
      <c r="TR19" s="17">
        <v>3281733</v>
      </c>
      <c r="TS19" s="17">
        <v>3541266</v>
      </c>
      <c r="TT19" s="17">
        <v>3342739</v>
      </c>
      <c r="TU19" s="17">
        <v>3376554</v>
      </c>
      <c r="TV19" s="17">
        <v>2976599</v>
      </c>
      <c r="TW19" s="17">
        <v>667225</v>
      </c>
      <c r="TX19" s="17">
        <v>726433</v>
      </c>
      <c r="TY19" s="17">
        <v>730649</v>
      </c>
      <c r="TZ19" s="17">
        <v>681649</v>
      </c>
      <c r="UA19" s="17">
        <v>770835</v>
      </c>
      <c r="UB19" s="17">
        <v>11454655</v>
      </c>
      <c r="UC19" s="17">
        <v>11849293</v>
      </c>
      <c r="UD19" s="17">
        <v>10791699</v>
      </c>
      <c r="UE19" s="17">
        <v>11671161</v>
      </c>
      <c r="UF19" s="17">
        <v>13480168</v>
      </c>
      <c r="UG19" s="17">
        <v>533565</v>
      </c>
      <c r="UH19" s="17">
        <v>545786</v>
      </c>
      <c r="UI19" s="17">
        <v>535262</v>
      </c>
      <c r="UJ19" s="17">
        <v>522216</v>
      </c>
      <c r="UK19" s="17">
        <v>558145</v>
      </c>
      <c r="UL19" s="17">
        <v>1438398</v>
      </c>
      <c r="UM19" s="17">
        <v>1536839</v>
      </c>
      <c r="UN19" s="17">
        <v>1477694</v>
      </c>
      <c r="UO19" s="17">
        <v>1420046</v>
      </c>
      <c r="UP19" s="17">
        <v>1983239</v>
      </c>
      <c r="UQ19" s="17">
        <v>1308027</v>
      </c>
      <c r="UR19" s="17">
        <v>1274874</v>
      </c>
      <c r="US19" s="17">
        <v>1245585</v>
      </c>
      <c r="UT19" s="17">
        <v>1163489</v>
      </c>
      <c r="UU19" s="17">
        <v>1396825</v>
      </c>
      <c r="UV19" s="17">
        <v>67213</v>
      </c>
      <c r="UW19" s="17">
        <v>62522</v>
      </c>
      <c r="UX19" s="17">
        <v>57897</v>
      </c>
      <c r="UY19" s="17">
        <v>56861</v>
      </c>
      <c r="UZ19" s="17">
        <v>71713</v>
      </c>
      <c r="VA19" s="17">
        <v>1909647</v>
      </c>
      <c r="VB19" s="17">
        <v>1998478</v>
      </c>
      <c r="VC19" s="17">
        <v>1949868</v>
      </c>
      <c r="VD19" s="17">
        <v>1826439</v>
      </c>
      <c r="VE19" s="17">
        <v>2123498</v>
      </c>
      <c r="VF19" s="17">
        <v>978405</v>
      </c>
      <c r="VG19" s="17">
        <v>1020226</v>
      </c>
      <c r="VH19" s="17">
        <v>979274</v>
      </c>
      <c r="VI19" s="17">
        <v>982956</v>
      </c>
      <c r="VJ19" s="17">
        <v>1005754</v>
      </c>
      <c r="VK19" s="17">
        <v>2677870</v>
      </c>
      <c r="VL19" s="17">
        <v>2904049</v>
      </c>
      <c r="VM19" s="17">
        <v>2898238</v>
      </c>
      <c r="VN19" s="17">
        <v>3026913</v>
      </c>
      <c r="VO19" s="17">
        <v>3016197</v>
      </c>
      <c r="VP19" s="17">
        <v>678096</v>
      </c>
      <c r="VQ19" s="17">
        <v>695401</v>
      </c>
      <c r="VR19" s="17">
        <v>702999</v>
      </c>
      <c r="VS19" s="17">
        <v>620057</v>
      </c>
      <c r="VT19" s="17">
        <v>620600</v>
      </c>
      <c r="VU19" s="17">
        <v>778782</v>
      </c>
      <c r="VV19" s="17">
        <v>809964</v>
      </c>
      <c r="VW19" s="17">
        <v>764791</v>
      </c>
      <c r="VX19" s="17">
        <v>760720</v>
      </c>
      <c r="VY19" s="17">
        <v>809395</v>
      </c>
      <c r="VZ19" s="17">
        <v>417640</v>
      </c>
      <c r="WA19" s="17">
        <v>438260</v>
      </c>
      <c r="WB19" s="17">
        <v>422965</v>
      </c>
      <c r="WC19" s="17">
        <v>428956</v>
      </c>
      <c r="WD19" s="17">
        <v>439316</v>
      </c>
      <c r="WE19" s="17">
        <v>724490</v>
      </c>
      <c r="WF19" s="17">
        <v>803181</v>
      </c>
      <c r="WG19" s="17">
        <v>764345</v>
      </c>
      <c r="WH19" s="17">
        <v>798809</v>
      </c>
      <c r="WI19" s="17">
        <v>796712</v>
      </c>
      <c r="WJ19" s="17">
        <v>961832</v>
      </c>
      <c r="WK19" s="17">
        <v>961353</v>
      </c>
      <c r="WL19" s="17">
        <v>907369</v>
      </c>
      <c r="WM19" s="17">
        <v>964716</v>
      </c>
      <c r="WN19" s="17">
        <v>1009591</v>
      </c>
      <c r="WO19" s="17">
        <v>80938</v>
      </c>
      <c r="WP19" s="17">
        <v>92152</v>
      </c>
      <c r="WQ19" s="17">
        <v>84345</v>
      </c>
      <c r="WR19" s="17">
        <v>85138</v>
      </c>
      <c r="WS19" s="17">
        <v>91568</v>
      </c>
      <c r="WT19" s="17">
        <v>2944964</v>
      </c>
      <c r="WU19" s="17">
        <v>3159787</v>
      </c>
      <c r="WV19" s="17">
        <v>2852656</v>
      </c>
      <c r="WW19" s="17">
        <v>2673832</v>
      </c>
      <c r="WX19" s="17">
        <v>2864623</v>
      </c>
      <c r="WY19" s="17">
        <v>140242</v>
      </c>
      <c r="WZ19" s="17">
        <v>152127</v>
      </c>
      <c r="XA19" s="17">
        <v>156977</v>
      </c>
      <c r="XB19" s="17">
        <v>155305</v>
      </c>
      <c r="XC19" s="17">
        <v>165618</v>
      </c>
      <c r="XD19" s="17">
        <v>160101</v>
      </c>
      <c r="XE19" s="17">
        <v>162529</v>
      </c>
      <c r="XF19" s="17">
        <v>149987</v>
      </c>
      <c r="XG19" s="17">
        <v>174046</v>
      </c>
      <c r="XH19" s="17">
        <v>185973</v>
      </c>
      <c r="XI19" s="17">
        <v>68450</v>
      </c>
      <c r="XJ19" s="17">
        <v>68749</v>
      </c>
      <c r="XK19" s="17">
        <v>113091</v>
      </c>
      <c r="XL19" s="17">
        <v>124500</v>
      </c>
      <c r="XM19" s="17">
        <v>163444</v>
      </c>
      <c r="XN19" s="17">
        <v>109570</v>
      </c>
      <c r="XO19" s="17">
        <v>93916</v>
      </c>
      <c r="XP19" s="17">
        <v>98917</v>
      </c>
      <c r="XQ19" s="17">
        <v>103495</v>
      </c>
      <c r="XR19" s="17">
        <v>109283</v>
      </c>
      <c r="XS19" s="17">
        <v>158275</v>
      </c>
      <c r="XT19" s="17">
        <v>157380</v>
      </c>
      <c r="XU19" s="17">
        <v>152108</v>
      </c>
      <c r="XV19" s="17">
        <v>147657</v>
      </c>
      <c r="XW19" s="17">
        <v>177593</v>
      </c>
      <c r="XX19" s="17">
        <v>7087875</v>
      </c>
      <c r="XY19" s="17">
        <v>7635566</v>
      </c>
      <c r="XZ19" s="17">
        <v>7634411</v>
      </c>
      <c r="YA19" s="17">
        <v>7197248</v>
      </c>
      <c r="YB19" s="17" t="s">
        <v>150</v>
      </c>
      <c r="YC19" s="17">
        <v>927912</v>
      </c>
      <c r="YD19" s="17">
        <v>964313</v>
      </c>
      <c r="YE19" s="17">
        <v>977971</v>
      </c>
      <c r="YF19" s="17">
        <v>911754</v>
      </c>
      <c r="YG19" s="17">
        <v>921618</v>
      </c>
      <c r="YH19" s="17">
        <v>1030671</v>
      </c>
      <c r="YI19" s="17">
        <v>1086508</v>
      </c>
      <c r="YJ19" s="17">
        <v>1033962</v>
      </c>
      <c r="YK19" s="17">
        <v>989892</v>
      </c>
      <c r="YL19" s="17">
        <v>994881</v>
      </c>
      <c r="YM19" s="17">
        <v>269609</v>
      </c>
      <c r="YN19" s="17">
        <v>289357</v>
      </c>
      <c r="YO19" s="17">
        <v>278275</v>
      </c>
      <c r="YP19" s="17">
        <v>290520</v>
      </c>
      <c r="YQ19" s="17">
        <v>319854</v>
      </c>
      <c r="YR19" s="17">
        <v>2873626</v>
      </c>
      <c r="YS19" s="17">
        <v>2916712</v>
      </c>
      <c r="YT19" s="17">
        <v>2825117</v>
      </c>
      <c r="YU19" s="17">
        <v>2792224</v>
      </c>
      <c r="YV19" s="17">
        <v>2906607</v>
      </c>
      <c r="YW19" s="17">
        <v>1129152</v>
      </c>
      <c r="YX19" s="17">
        <v>1118445</v>
      </c>
      <c r="YY19" s="17">
        <v>1141881</v>
      </c>
      <c r="YZ19" s="17">
        <v>1093688</v>
      </c>
      <c r="ZA19" s="17">
        <v>1144870</v>
      </c>
      <c r="ZB19" s="17">
        <v>985502</v>
      </c>
      <c r="ZC19" s="17">
        <v>1003832</v>
      </c>
      <c r="ZD19" s="17">
        <v>961331</v>
      </c>
      <c r="ZE19" s="17">
        <v>997386</v>
      </c>
      <c r="ZF19" s="17">
        <v>1060237</v>
      </c>
    </row>
    <row r="20" spans="2:682" s="15" customFormat="1" x14ac:dyDescent="0.2">
      <c r="B20" s="88" t="s">
        <v>309</v>
      </c>
      <c r="C20" s="15">
        <v>202677</v>
      </c>
      <c r="D20" s="15">
        <v>300</v>
      </c>
      <c r="E20" s="15" t="s">
        <v>310</v>
      </c>
      <c r="F20" s="15" t="s">
        <v>28</v>
      </c>
      <c r="G20" s="18">
        <v>447</v>
      </c>
      <c r="H20" s="17">
        <v>79694</v>
      </c>
      <c r="I20" s="17">
        <v>97478</v>
      </c>
      <c r="J20" s="17">
        <v>59074</v>
      </c>
      <c r="K20" s="17">
        <v>100273</v>
      </c>
      <c r="L20" s="17">
        <v>145719</v>
      </c>
      <c r="M20" s="17">
        <v>8574</v>
      </c>
      <c r="N20" s="17">
        <v>39445</v>
      </c>
      <c r="O20" s="17">
        <v>69908</v>
      </c>
      <c r="P20" s="17">
        <v>47959</v>
      </c>
      <c r="Q20" s="17">
        <v>25793</v>
      </c>
      <c r="R20" s="17">
        <v>372499</v>
      </c>
      <c r="S20" s="17">
        <v>398043</v>
      </c>
      <c r="T20" s="17">
        <v>339209</v>
      </c>
      <c r="U20" s="17">
        <v>317729</v>
      </c>
      <c r="V20" s="17">
        <v>548896</v>
      </c>
      <c r="W20" s="17">
        <v>0</v>
      </c>
      <c r="X20" s="17">
        <v>0</v>
      </c>
      <c r="Y20" s="17">
        <v>0</v>
      </c>
      <c r="Z20" s="17">
        <v>0</v>
      </c>
      <c r="AA20" s="17">
        <v>0</v>
      </c>
      <c r="AB20" s="17">
        <v>7208</v>
      </c>
      <c r="AC20" s="17">
        <v>6535</v>
      </c>
      <c r="AD20" s="17">
        <v>6774</v>
      </c>
      <c r="AE20" s="17">
        <v>4006</v>
      </c>
      <c r="AF20" s="17">
        <v>7303</v>
      </c>
      <c r="AG20" s="17">
        <v>288636</v>
      </c>
      <c r="AH20" s="17">
        <v>298414</v>
      </c>
      <c r="AI20" s="17">
        <v>284420</v>
      </c>
      <c r="AJ20" s="17">
        <v>253242</v>
      </c>
      <c r="AK20" s="17">
        <v>341751</v>
      </c>
      <c r="AL20" s="17">
        <v>117096</v>
      </c>
      <c r="AM20" s="17">
        <v>158872</v>
      </c>
      <c r="AN20" s="17">
        <v>131082</v>
      </c>
      <c r="AO20" s="17">
        <v>102794</v>
      </c>
      <c r="AP20" s="17">
        <v>214111</v>
      </c>
      <c r="AQ20" s="17">
        <v>65466</v>
      </c>
      <c r="AR20" s="17">
        <v>94904</v>
      </c>
      <c r="AS20" s="17">
        <v>60269</v>
      </c>
      <c r="AT20" s="17">
        <v>45651</v>
      </c>
      <c r="AU20" s="17">
        <v>86583</v>
      </c>
      <c r="AV20" s="17">
        <v>88779</v>
      </c>
      <c r="AW20" s="17">
        <v>91775</v>
      </c>
      <c r="AX20" s="17">
        <v>81398</v>
      </c>
      <c r="AY20" s="17">
        <v>82056</v>
      </c>
      <c r="AZ20" s="17">
        <v>93586</v>
      </c>
      <c r="BA20" s="17">
        <v>0</v>
      </c>
      <c r="BB20" s="17">
        <v>0</v>
      </c>
      <c r="BC20" s="17">
        <v>0</v>
      </c>
      <c r="BD20" s="17">
        <v>0</v>
      </c>
      <c r="BE20" s="17">
        <v>0</v>
      </c>
      <c r="BF20" s="17" t="s">
        <v>150</v>
      </c>
      <c r="BG20" s="17" t="s">
        <v>150</v>
      </c>
      <c r="BH20" s="17" t="s">
        <v>150</v>
      </c>
      <c r="BI20" s="17" t="s">
        <v>150</v>
      </c>
      <c r="BJ20" s="17" t="s">
        <v>150</v>
      </c>
      <c r="BK20" s="17">
        <v>1025</v>
      </c>
      <c r="BL20" s="17">
        <v>1069</v>
      </c>
      <c r="BM20" s="17">
        <v>2744</v>
      </c>
      <c r="BN20" s="17">
        <v>7920</v>
      </c>
      <c r="BO20" s="17">
        <v>25437</v>
      </c>
      <c r="BP20" s="17">
        <v>44734</v>
      </c>
      <c r="BQ20" s="17">
        <v>51407</v>
      </c>
      <c r="BR20" s="17">
        <v>47391</v>
      </c>
      <c r="BS20" s="17">
        <v>47490</v>
      </c>
      <c r="BT20" s="17">
        <v>66572</v>
      </c>
      <c r="BU20" s="17">
        <v>1367</v>
      </c>
      <c r="BV20" s="17">
        <v>1556</v>
      </c>
      <c r="BW20" s="17">
        <v>1620</v>
      </c>
      <c r="BX20" s="17">
        <v>1481</v>
      </c>
      <c r="BY20" s="17">
        <v>2580</v>
      </c>
      <c r="BZ20" s="17" t="s">
        <v>150</v>
      </c>
      <c r="CA20" s="17" t="s">
        <v>150</v>
      </c>
      <c r="CB20" s="17" t="s">
        <v>150</v>
      </c>
      <c r="CC20" s="17" t="s">
        <v>150</v>
      </c>
      <c r="CD20" s="17" t="s">
        <v>150</v>
      </c>
      <c r="CE20" s="17">
        <v>5814</v>
      </c>
      <c r="CF20" s="17">
        <v>6039</v>
      </c>
      <c r="CG20" s="17">
        <v>6403</v>
      </c>
      <c r="CH20" s="17">
        <v>8035</v>
      </c>
      <c r="CI20" s="17">
        <v>6929</v>
      </c>
      <c r="CJ20" s="17">
        <v>236877</v>
      </c>
      <c r="CK20" s="17">
        <v>259131</v>
      </c>
      <c r="CL20" s="17">
        <v>239365</v>
      </c>
      <c r="CM20" s="17">
        <v>201409</v>
      </c>
      <c r="CN20" s="17">
        <v>262584</v>
      </c>
      <c r="CO20" s="17">
        <v>28345</v>
      </c>
      <c r="CP20" s="17">
        <v>26717</v>
      </c>
      <c r="CQ20" s="17">
        <v>34987</v>
      </c>
      <c r="CR20" s="17">
        <v>22458</v>
      </c>
      <c r="CS20" s="17">
        <v>30207</v>
      </c>
      <c r="CT20" s="17">
        <v>24555</v>
      </c>
      <c r="CU20" s="17">
        <v>47489</v>
      </c>
      <c r="CV20" s="17">
        <v>4565</v>
      </c>
      <c r="CW20" s="17">
        <v>10425</v>
      </c>
      <c r="CX20" s="17">
        <v>46206</v>
      </c>
      <c r="CY20" s="17">
        <v>0</v>
      </c>
      <c r="CZ20" s="17">
        <v>0</v>
      </c>
      <c r="DA20" s="17">
        <v>0</v>
      </c>
      <c r="DB20" s="17">
        <v>0</v>
      </c>
      <c r="DC20" s="17">
        <v>0</v>
      </c>
      <c r="DD20" s="17">
        <v>119022</v>
      </c>
      <c r="DE20" s="17">
        <v>140140</v>
      </c>
      <c r="DF20" s="17">
        <v>129766</v>
      </c>
      <c r="DG20" s="17">
        <v>119651</v>
      </c>
      <c r="DH20" s="17">
        <v>209070</v>
      </c>
      <c r="DI20" s="17" t="s">
        <v>150</v>
      </c>
      <c r="DJ20" s="17" t="s">
        <v>150</v>
      </c>
      <c r="DK20" s="17" t="s">
        <v>150</v>
      </c>
      <c r="DL20" s="17" t="s">
        <v>150</v>
      </c>
      <c r="DM20" s="17" t="s">
        <v>150</v>
      </c>
      <c r="DN20" s="17">
        <v>19918</v>
      </c>
      <c r="DO20" s="17">
        <v>12584</v>
      </c>
      <c r="DP20" s="17">
        <v>7783</v>
      </c>
      <c r="DQ20" s="17">
        <v>6761</v>
      </c>
      <c r="DR20" s="17">
        <v>10977</v>
      </c>
      <c r="DS20" s="17">
        <v>45730</v>
      </c>
      <c r="DT20" s="17">
        <v>52686</v>
      </c>
      <c r="DU20" s="17">
        <v>47144</v>
      </c>
      <c r="DV20" s="17">
        <v>37843</v>
      </c>
      <c r="DW20" s="17">
        <v>54775</v>
      </c>
      <c r="DX20" s="17">
        <v>54099</v>
      </c>
      <c r="DY20" s="17">
        <v>63501</v>
      </c>
      <c r="DZ20" s="17">
        <v>60292</v>
      </c>
      <c r="EA20" s="17">
        <v>27499</v>
      </c>
      <c r="EB20" s="17">
        <v>122412</v>
      </c>
      <c r="EC20" s="17">
        <v>555061</v>
      </c>
      <c r="ED20" s="17">
        <v>612314</v>
      </c>
      <c r="EE20" s="17">
        <v>541811</v>
      </c>
      <c r="EF20" s="17">
        <v>419463</v>
      </c>
      <c r="EG20" s="17">
        <v>530224</v>
      </c>
      <c r="EH20" s="17">
        <v>149657</v>
      </c>
      <c r="EI20" s="17">
        <v>158777</v>
      </c>
      <c r="EJ20" s="17">
        <v>187127</v>
      </c>
      <c r="EK20" s="17">
        <v>193786</v>
      </c>
      <c r="EL20" s="17">
        <v>221448</v>
      </c>
      <c r="EM20" s="17">
        <v>309000</v>
      </c>
      <c r="EN20" s="17">
        <v>297789</v>
      </c>
      <c r="EO20" s="17">
        <v>235116</v>
      </c>
      <c r="EP20" s="17">
        <v>224082</v>
      </c>
      <c r="EQ20" s="17">
        <v>285229</v>
      </c>
      <c r="ER20" s="17">
        <v>26743</v>
      </c>
      <c r="ES20" s="17">
        <v>11566</v>
      </c>
      <c r="ET20" s="17">
        <v>11698</v>
      </c>
      <c r="EU20" s="17">
        <v>9044</v>
      </c>
      <c r="EV20" s="17">
        <v>15523</v>
      </c>
      <c r="EW20" s="17">
        <v>40321</v>
      </c>
      <c r="EX20" s="17">
        <v>45082</v>
      </c>
      <c r="EY20" s="17">
        <v>34065</v>
      </c>
      <c r="EZ20" s="17">
        <v>22576</v>
      </c>
      <c r="FA20" s="17">
        <v>40193</v>
      </c>
      <c r="FB20" s="17">
        <v>1257931</v>
      </c>
      <c r="FC20" s="17">
        <v>1511358</v>
      </c>
      <c r="FD20" s="17">
        <v>1468269</v>
      </c>
      <c r="FE20" s="17">
        <v>1148288</v>
      </c>
      <c r="FF20" s="17">
        <v>1370625</v>
      </c>
      <c r="FG20" s="17">
        <v>1433</v>
      </c>
      <c r="FH20" s="17">
        <v>1701</v>
      </c>
      <c r="FI20" s="17">
        <v>1472</v>
      </c>
      <c r="FJ20" s="17">
        <v>1575</v>
      </c>
      <c r="FK20" s="17">
        <v>1438</v>
      </c>
      <c r="FL20" s="17">
        <v>63129</v>
      </c>
      <c r="FM20" s="17">
        <v>90276</v>
      </c>
      <c r="FN20" s="17">
        <v>91959</v>
      </c>
      <c r="FO20" s="17">
        <v>88886</v>
      </c>
      <c r="FP20" s="17">
        <v>117442</v>
      </c>
      <c r="FQ20" s="17">
        <v>52436</v>
      </c>
      <c r="FR20" s="17">
        <v>53683</v>
      </c>
      <c r="FS20" s="17">
        <v>47359</v>
      </c>
      <c r="FT20" s="17">
        <v>33461</v>
      </c>
      <c r="FU20" s="17">
        <v>182493</v>
      </c>
      <c r="FV20" s="17">
        <v>249028</v>
      </c>
      <c r="FW20" s="17">
        <v>248861</v>
      </c>
      <c r="FX20" s="17">
        <v>257864</v>
      </c>
      <c r="FY20" s="17">
        <v>173115</v>
      </c>
      <c r="FZ20" s="17">
        <v>311791</v>
      </c>
      <c r="GA20" s="17">
        <v>341632</v>
      </c>
      <c r="GB20" s="17">
        <v>356603</v>
      </c>
      <c r="GC20" s="17">
        <v>333394</v>
      </c>
      <c r="GD20" s="17">
        <v>333594</v>
      </c>
      <c r="GE20" s="17">
        <v>391424</v>
      </c>
      <c r="GF20" s="17">
        <v>18238</v>
      </c>
      <c r="GG20" s="17">
        <v>25812</v>
      </c>
      <c r="GH20" s="17">
        <v>39295</v>
      </c>
      <c r="GI20" s="17">
        <v>77530</v>
      </c>
      <c r="GJ20" s="17">
        <v>124632</v>
      </c>
      <c r="GK20" s="17">
        <v>29027</v>
      </c>
      <c r="GL20" s="17">
        <v>29506</v>
      </c>
      <c r="GM20" s="17">
        <v>38626</v>
      </c>
      <c r="GN20" s="17">
        <v>33213</v>
      </c>
      <c r="GO20" s="17">
        <v>88349</v>
      </c>
      <c r="GP20" s="17">
        <v>9634</v>
      </c>
      <c r="GQ20" s="17">
        <v>18104</v>
      </c>
      <c r="GR20" s="17">
        <v>19802</v>
      </c>
      <c r="GS20" s="17">
        <v>14053</v>
      </c>
      <c r="GT20" s="17">
        <v>41960</v>
      </c>
      <c r="GU20" s="17">
        <v>122922</v>
      </c>
      <c r="GV20" s="17">
        <v>113865</v>
      </c>
      <c r="GW20" s="17">
        <v>130270</v>
      </c>
      <c r="GX20" s="17">
        <v>113295</v>
      </c>
      <c r="GY20" s="17">
        <v>351807</v>
      </c>
      <c r="GZ20" s="17">
        <v>9532</v>
      </c>
      <c r="HA20" s="17">
        <v>18312</v>
      </c>
      <c r="HB20" s="17">
        <v>19390</v>
      </c>
      <c r="HC20" s="17">
        <v>19009</v>
      </c>
      <c r="HD20" s="17">
        <v>29899</v>
      </c>
      <c r="HE20" s="17">
        <v>473</v>
      </c>
      <c r="HF20" s="17">
        <v>851</v>
      </c>
      <c r="HG20" s="17">
        <v>684</v>
      </c>
      <c r="HH20" s="17">
        <v>521</v>
      </c>
      <c r="HI20" s="17">
        <v>687</v>
      </c>
      <c r="HJ20" s="17">
        <v>470385</v>
      </c>
      <c r="HK20" s="17">
        <v>522606</v>
      </c>
      <c r="HL20" s="17">
        <v>535015</v>
      </c>
      <c r="HM20" s="17">
        <v>478147</v>
      </c>
      <c r="HN20" s="17">
        <v>579418</v>
      </c>
      <c r="HO20" s="17">
        <v>0</v>
      </c>
      <c r="HP20" s="17" t="s">
        <v>150</v>
      </c>
      <c r="HQ20" s="17" t="s">
        <v>150</v>
      </c>
      <c r="HR20" s="17" t="s">
        <v>150</v>
      </c>
      <c r="HS20" s="17" t="s">
        <v>150</v>
      </c>
      <c r="HT20" s="17">
        <v>191049</v>
      </c>
      <c r="HU20" s="17">
        <v>189461</v>
      </c>
      <c r="HV20" s="17">
        <v>142988</v>
      </c>
      <c r="HW20" s="17">
        <v>118088</v>
      </c>
      <c r="HX20" s="17">
        <v>198750</v>
      </c>
      <c r="HY20" s="17">
        <v>0</v>
      </c>
      <c r="HZ20" s="17">
        <v>0</v>
      </c>
      <c r="IA20" s="17">
        <v>0</v>
      </c>
      <c r="IB20" s="17">
        <v>0</v>
      </c>
      <c r="IC20" s="17" t="s">
        <v>150</v>
      </c>
      <c r="ID20" s="17">
        <v>14751</v>
      </c>
      <c r="IE20" s="17">
        <v>52924</v>
      </c>
      <c r="IF20" s="17">
        <v>38152</v>
      </c>
      <c r="IG20" s="17">
        <v>32449</v>
      </c>
      <c r="IH20" s="17">
        <v>16493</v>
      </c>
      <c r="II20" s="17">
        <v>163358</v>
      </c>
      <c r="IJ20" s="17">
        <v>186898</v>
      </c>
      <c r="IK20" s="17">
        <v>134809</v>
      </c>
      <c r="IL20" s="17">
        <v>76332</v>
      </c>
      <c r="IM20" s="17">
        <v>131480</v>
      </c>
      <c r="IN20" s="17">
        <v>0</v>
      </c>
      <c r="IO20" s="17">
        <v>0</v>
      </c>
      <c r="IP20" s="17" t="s">
        <v>150</v>
      </c>
      <c r="IQ20" s="17" t="s">
        <v>150</v>
      </c>
      <c r="IR20" s="17" t="s">
        <v>150</v>
      </c>
      <c r="IS20" s="64">
        <v>0</v>
      </c>
      <c r="IT20" s="17">
        <v>0</v>
      </c>
      <c r="IU20" s="17" t="s">
        <v>150</v>
      </c>
      <c r="IV20" s="17" t="s">
        <v>150</v>
      </c>
      <c r="IW20" s="17" t="s">
        <v>150</v>
      </c>
      <c r="IX20" s="17">
        <v>33382</v>
      </c>
      <c r="IY20" s="17">
        <v>79157</v>
      </c>
      <c r="IZ20" s="17">
        <v>101908</v>
      </c>
      <c r="JA20" s="17">
        <v>66091</v>
      </c>
      <c r="JB20" s="17">
        <v>90427</v>
      </c>
      <c r="JC20" s="17">
        <v>442542</v>
      </c>
      <c r="JD20" s="17">
        <v>486812</v>
      </c>
      <c r="JE20" s="17">
        <v>422537</v>
      </c>
      <c r="JF20" s="17">
        <v>294669</v>
      </c>
      <c r="JG20" s="17">
        <v>347504</v>
      </c>
      <c r="JH20" s="17">
        <v>133869</v>
      </c>
      <c r="JI20" s="17">
        <v>127464</v>
      </c>
      <c r="JJ20" s="17">
        <v>147766</v>
      </c>
      <c r="JK20" s="17">
        <v>103566</v>
      </c>
      <c r="JL20" s="17">
        <v>104859</v>
      </c>
      <c r="JM20" s="17">
        <v>27286</v>
      </c>
      <c r="JN20" s="17">
        <v>32011</v>
      </c>
      <c r="JO20" s="17">
        <v>28263</v>
      </c>
      <c r="JP20" s="17">
        <v>22975</v>
      </c>
      <c r="JQ20" s="17">
        <v>16497</v>
      </c>
      <c r="JR20" s="17">
        <v>56845</v>
      </c>
      <c r="JS20" s="17">
        <v>42090</v>
      </c>
      <c r="JT20" s="17">
        <v>37853</v>
      </c>
      <c r="JU20" s="17">
        <v>18775</v>
      </c>
      <c r="JV20" s="17">
        <v>43088</v>
      </c>
      <c r="JW20" s="17">
        <v>124898</v>
      </c>
      <c r="JX20" s="17">
        <v>127654</v>
      </c>
      <c r="JY20" s="17">
        <v>60167</v>
      </c>
      <c r="JZ20" s="17">
        <v>45378</v>
      </c>
      <c r="KA20" s="17">
        <v>61089</v>
      </c>
      <c r="KB20" s="17">
        <v>0</v>
      </c>
      <c r="KC20" s="17">
        <v>0</v>
      </c>
      <c r="KD20" s="17">
        <v>0</v>
      </c>
      <c r="KE20" s="17">
        <v>0</v>
      </c>
      <c r="KF20" s="17">
        <v>0</v>
      </c>
      <c r="KG20" s="17">
        <v>1845</v>
      </c>
      <c r="KH20" s="17">
        <v>1585</v>
      </c>
      <c r="KI20" s="17">
        <v>2003</v>
      </c>
      <c r="KJ20" s="17">
        <v>1559</v>
      </c>
      <c r="KK20" s="17" t="s">
        <v>150</v>
      </c>
      <c r="KL20" s="17">
        <v>150</v>
      </c>
      <c r="KM20" s="17">
        <v>166</v>
      </c>
      <c r="KN20" s="17">
        <v>149</v>
      </c>
      <c r="KO20" s="17">
        <v>141</v>
      </c>
      <c r="KP20" s="17" t="s">
        <v>150</v>
      </c>
      <c r="KQ20" s="17">
        <v>12732</v>
      </c>
      <c r="KR20" s="17">
        <v>14599</v>
      </c>
      <c r="KS20" s="17">
        <v>13131</v>
      </c>
      <c r="KT20" s="17">
        <v>13712</v>
      </c>
      <c r="KU20" s="17">
        <v>17139</v>
      </c>
      <c r="KV20" s="17">
        <v>39447</v>
      </c>
      <c r="KW20" s="17">
        <v>58290</v>
      </c>
      <c r="KX20" s="17">
        <v>34744</v>
      </c>
      <c r="KY20" s="17">
        <v>23455</v>
      </c>
      <c r="KZ20" s="17">
        <v>37858</v>
      </c>
      <c r="LA20" s="17">
        <v>9748</v>
      </c>
      <c r="LB20" s="17">
        <v>15296</v>
      </c>
      <c r="LC20" s="17">
        <v>12745</v>
      </c>
      <c r="LD20" s="17">
        <v>10015</v>
      </c>
      <c r="LE20" s="17">
        <v>17858</v>
      </c>
      <c r="LF20" s="17">
        <v>346</v>
      </c>
      <c r="LG20" s="17">
        <v>348</v>
      </c>
      <c r="LH20" s="17">
        <v>368</v>
      </c>
      <c r="LI20" s="17">
        <v>363</v>
      </c>
      <c r="LJ20" s="17">
        <v>285</v>
      </c>
      <c r="LK20" s="17">
        <v>0</v>
      </c>
      <c r="LL20" s="17">
        <v>0</v>
      </c>
      <c r="LM20" s="17" t="s">
        <v>150</v>
      </c>
      <c r="LN20" s="17" t="s">
        <v>150</v>
      </c>
      <c r="LO20" s="17" t="s">
        <v>150</v>
      </c>
      <c r="LP20" s="17">
        <v>840</v>
      </c>
      <c r="LQ20" s="17">
        <v>1040</v>
      </c>
      <c r="LR20" s="17">
        <v>1380</v>
      </c>
      <c r="LS20" s="17">
        <v>747</v>
      </c>
      <c r="LT20" s="17">
        <v>1696</v>
      </c>
      <c r="LU20" s="17">
        <v>430</v>
      </c>
      <c r="LV20" s="17">
        <v>116</v>
      </c>
      <c r="LW20" s="17">
        <v>107</v>
      </c>
      <c r="LX20" s="17">
        <v>626</v>
      </c>
      <c r="LY20" s="17">
        <v>1359</v>
      </c>
      <c r="LZ20" s="17">
        <v>214602</v>
      </c>
      <c r="MA20" s="17">
        <v>286572</v>
      </c>
      <c r="MB20" s="17">
        <v>218407</v>
      </c>
      <c r="MC20" s="17">
        <v>124285</v>
      </c>
      <c r="MD20" s="17">
        <v>302970</v>
      </c>
      <c r="ME20" s="17">
        <v>272728</v>
      </c>
      <c r="MF20" s="17">
        <v>274482</v>
      </c>
      <c r="MG20" s="17">
        <v>249431</v>
      </c>
      <c r="MH20" s="17">
        <v>225888</v>
      </c>
      <c r="MI20" s="17">
        <v>280534</v>
      </c>
      <c r="MJ20" s="17">
        <v>315387</v>
      </c>
      <c r="MK20" s="17">
        <v>335287</v>
      </c>
      <c r="ML20" s="17">
        <v>350407</v>
      </c>
      <c r="MM20" s="17">
        <v>307019</v>
      </c>
      <c r="MN20" s="17">
        <v>398725</v>
      </c>
      <c r="MO20" s="17">
        <v>341292</v>
      </c>
      <c r="MP20" s="17">
        <v>356338</v>
      </c>
      <c r="MQ20" s="17">
        <v>297404</v>
      </c>
      <c r="MR20" s="17">
        <v>169802</v>
      </c>
      <c r="MS20" s="17">
        <v>255581</v>
      </c>
      <c r="MT20" s="17">
        <v>259</v>
      </c>
      <c r="MU20" s="17">
        <v>284</v>
      </c>
      <c r="MV20" s="17">
        <v>269</v>
      </c>
      <c r="MW20" s="17">
        <v>246</v>
      </c>
      <c r="MX20" s="17">
        <v>255</v>
      </c>
      <c r="MY20" s="17">
        <v>0</v>
      </c>
      <c r="MZ20" s="17">
        <v>0</v>
      </c>
      <c r="NA20" s="17" t="s">
        <v>150</v>
      </c>
      <c r="NB20" s="17" t="s">
        <v>150</v>
      </c>
      <c r="NC20" s="17" t="s">
        <v>150</v>
      </c>
      <c r="ND20" s="17">
        <v>-7</v>
      </c>
      <c r="NE20" s="17">
        <v>0</v>
      </c>
      <c r="NF20" s="17">
        <v>0</v>
      </c>
      <c r="NG20" s="17">
        <v>0</v>
      </c>
      <c r="NH20" s="17">
        <v>0</v>
      </c>
      <c r="NI20" s="17">
        <v>94883</v>
      </c>
      <c r="NJ20" s="17">
        <v>55314</v>
      </c>
      <c r="NK20" s="17">
        <v>68572</v>
      </c>
      <c r="NL20" s="17">
        <v>50548</v>
      </c>
      <c r="NM20" s="17">
        <v>80922</v>
      </c>
      <c r="NN20" s="17">
        <v>38065</v>
      </c>
      <c r="NO20" s="17">
        <v>95510</v>
      </c>
      <c r="NP20" s="17">
        <v>48267</v>
      </c>
      <c r="NQ20" s="17">
        <v>19074</v>
      </c>
      <c r="NR20" s="17">
        <v>32501</v>
      </c>
      <c r="NS20" s="17">
        <v>557</v>
      </c>
      <c r="NT20" s="17">
        <v>597</v>
      </c>
      <c r="NU20" s="17">
        <v>498</v>
      </c>
      <c r="NV20" s="17">
        <v>497</v>
      </c>
      <c r="NW20" s="17">
        <v>630</v>
      </c>
      <c r="NX20" s="17">
        <v>0</v>
      </c>
      <c r="NY20" s="17">
        <v>0</v>
      </c>
      <c r="NZ20" s="17">
        <v>0</v>
      </c>
      <c r="OA20" s="17">
        <v>0</v>
      </c>
      <c r="OB20" s="17">
        <v>0</v>
      </c>
      <c r="OC20" s="17">
        <v>724</v>
      </c>
      <c r="OD20" s="17">
        <v>3802</v>
      </c>
      <c r="OE20" s="17">
        <v>126</v>
      </c>
      <c r="OF20" s="17">
        <v>967</v>
      </c>
      <c r="OG20" s="17">
        <v>3472</v>
      </c>
      <c r="OH20" s="17">
        <v>95341</v>
      </c>
      <c r="OI20" s="17">
        <v>165136</v>
      </c>
      <c r="OJ20" s="17">
        <v>264153</v>
      </c>
      <c r="OK20" s="17">
        <v>204096</v>
      </c>
      <c r="OL20" s="17">
        <v>291393</v>
      </c>
      <c r="OM20" s="17">
        <v>0</v>
      </c>
      <c r="ON20" s="17">
        <v>0</v>
      </c>
      <c r="OO20" s="17">
        <v>0</v>
      </c>
      <c r="OP20" s="17">
        <v>0</v>
      </c>
      <c r="OQ20" s="17">
        <v>0</v>
      </c>
      <c r="OR20" s="17">
        <v>25524</v>
      </c>
      <c r="OS20" s="17">
        <v>24878</v>
      </c>
      <c r="OT20" s="17">
        <v>36001</v>
      </c>
      <c r="OU20" s="17">
        <v>16721</v>
      </c>
      <c r="OV20" s="17">
        <v>31170</v>
      </c>
      <c r="OW20" s="17">
        <v>388</v>
      </c>
      <c r="OX20" s="17">
        <v>0</v>
      </c>
      <c r="OY20" s="17">
        <v>0</v>
      </c>
      <c r="OZ20" s="17">
        <v>0</v>
      </c>
      <c r="PA20" s="17">
        <v>0</v>
      </c>
      <c r="PB20" s="17">
        <v>67948</v>
      </c>
      <c r="PC20" s="17">
        <v>73125</v>
      </c>
      <c r="PD20" s="17">
        <v>69739</v>
      </c>
      <c r="PE20" s="17">
        <v>49926</v>
      </c>
      <c r="PF20" s="17">
        <v>80917</v>
      </c>
      <c r="PG20" s="17">
        <v>55178</v>
      </c>
      <c r="PH20" s="17">
        <v>2325</v>
      </c>
      <c r="PI20" s="17">
        <v>1206</v>
      </c>
      <c r="PJ20" s="17">
        <v>1203</v>
      </c>
      <c r="PK20" s="17">
        <v>2806</v>
      </c>
      <c r="PL20" s="17">
        <v>110764</v>
      </c>
      <c r="PM20" s="17">
        <v>129960</v>
      </c>
      <c r="PN20" s="17">
        <v>101238</v>
      </c>
      <c r="PO20" s="17">
        <v>67076</v>
      </c>
      <c r="PP20" s="17">
        <v>108891</v>
      </c>
      <c r="PQ20" s="17">
        <v>24884</v>
      </c>
      <c r="PR20" s="17">
        <v>50055</v>
      </c>
      <c r="PS20" s="17">
        <v>39111</v>
      </c>
      <c r="PT20" s="17">
        <v>51031</v>
      </c>
      <c r="PU20" s="17">
        <v>470468</v>
      </c>
      <c r="PV20" s="17">
        <v>18160</v>
      </c>
      <c r="PW20" s="17">
        <v>19733</v>
      </c>
      <c r="PX20" s="17">
        <v>17035</v>
      </c>
      <c r="PY20" s="17">
        <v>15112</v>
      </c>
      <c r="PZ20" s="17">
        <v>21090</v>
      </c>
      <c r="QA20" s="17">
        <v>5173</v>
      </c>
      <c r="QB20" s="17">
        <v>7735</v>
      </c>
      <c r="QC20" s="17">
        <v>5007</v>
      </c>
      <c r="QD20" s="17">
        <v>4857</v>
      </c>
      <c r="QE20" s="17">
        <v>17936</v>
      </c>
      <c r="QF20" s="17">
        <v>112555</v>
      </c>
      <c r="QG20" s="17">
        <v>326503</v>
      </c>
      <c r="QH20" s="17">
        <v>1462736</v>
      </c>
      <c r="QI20" s="17">
        <v>1897859</v>
      </c>
      <c r="QJ20" s="17">
        <v>2731926</v>
      </c>
      <c r="QK20" s="17">
        <v>217427</v>
      </c>
      <c r="QL20" s="17">
        <v>254215</v>
      </c>
      <c r="QM20" s="17">
        <v>192272</v>
      </c>
      <c r="QN20" s="17">
        <v>189251</v>
      </c>
      <c r="QO20" s="17">
        <v>193761</v>
      </c>
      <c r="QP20" s="17">
        <v>135</v>
      </c>
      <c r="QQ20" s="17">
        <v>114</v>
      </c>
      <c r="QR20" s="17">
        <v>87</v>
      </c>
      <c r="QS20" s="17">
        <v>96</v>
      </c>
      <c r="QT20" s="17">
        <v>125</v>
      </c>
      <c r="QU20" s="17">
        <v>28920</v>
      </c>
      <c r="QV20" s="17">
        <v>33160</v>
      </c>
      <c r="QW20" s="17">
        <v>24428</v>
      </c>
      <c r="QX20" s="17">
        <v>7694</v>
      </c>
      <c r="QY20" s="17">
        <v>2290</v>
      </c>
      <c r="QZ20" s="17">
        <v>76</v>
      </c>
      <c r="RA20" s="17">
        <v>29</v>
      </c>
      <c r="RB20" s="17">
        <v>24</v>
      </c>
      <c r="RC20" s="17">
        <v>121</v>
      </c>
      <c r="RD20" s="17">
        <v>359</v>
      </c>
      <c r="RE20" s="17">
        <v>0</v>
      </c>
      <c r="RF20" s="17" t="s">
        <v>150</v>
      </c>
      <c r="RG20" s="17" t="s">
        <v>150</v>
      </c>
      <c r="RH20" s="17" t="s">
        <v>150</v>
      </c>
      <c r="RI20" s="17" t="s">
        <v>150</v>
      </c>
      <c r="RJ20" s="17">
        <v>1277</v>
      </c>
      <c r="RK20" s="17">
        <v>1285</v>
      </c>
      <c r="RL20" s="17">
        <v>1213</v>
      </c>
      <c r="RM20" s="17">
        <v>1260</v>
      </c>
      <c r="RN20" s="17" t="s">
        <v>150</v>
      </c>
      <c r="RO20" s="17">
        <v>122591</v>
      </c>
      <c r="RP20" s="17">
        <v>177074</v>
      </c>
      <c r="RQ20" s="17">
        <v>203336</v>
      </c>
      <c r="RR20" s="17">
        <v>184597</v>
      </c>
      <c r="RS20" s="17">
        <v>287283</v>
      </c>
      <c r="RT20" s="17">
        <v>19424</v>
      </c>
      <c r="RU20" s="17">
        <v>0</v>
      </c>
      <c r="RV20" s="17">
        <v>0</v>
      </c>
      <c r="RW20" s="17">
        <v>0</v>
      </c>
      <c r="RX20" s="17">
        <v>0</v>
      </c>
      <c r="RY20" s="17">
        <v>1373</v>
      </c>
      <c r="RZ20" s="17">
        <v>1347</v>
      </c>
      <c r="SA20" s="17">
        <v>1332</v>
      </c>
      <c r="SB20" s="17">
        <v>1184</v>
      </c>
      <c r="SC20" s="17">
        <v>1361</v>
      </c>
      <c r="SD20" s="17">
        <v>293954</v>
      </c>
      <c r="SE20" s="17">
        <v>481243</v>
      </c>
      <c r="SF20" s="17">
        <v>542139</v>
      </c>
      <c r="SG20" s="17">
        <v>297372</v>
      </c>
      <c r="SH20" s="17">
        <v>350925</v>
      </c>
      <c r="SI20" s="17">
        <v>40207</v>
      </c>
      <c r="SJ20" s="17">
        <v>67977</v>
      </c>
      <c r="SK20" s="17">
        <v>44256</v>
      </c>
      <c r="SL20" s="17">
        <v>34103</v>
      </c>
      <c r="SM20" s="17">
        <v>46909</v>
      </c>
      <c r="SN20" s="17">
        <v>106363</v>
      </c>
      <c r="SO20" s="17">
        <v>83814</v>
      </c>
      <c r="SP20" s="17">
        <v>88074</v>
      </c>
      <c r="SQ20" s="17">
        <v>73340</v>
      </c>
      <c r="SR20" s="17">
        <v>222587</v>
      </c>
      <c r="SS20" s="17">
        <v>30958</v>
      </c>
      <c r="ST20" s="17">
        <v>66362</v>
      </c>
      <c r="SU20" s="17">
        <v>64660</v>
      </c>
      <c r="SV20" s="17">
        <v>30154</v>
      </c>
      <c r="SW20" s="17">
        <v>58032</v>
      </c>
      <c r="SX20" s="17">
        <v>12026</v>
      </c>
      <c r="SY20" s="17">
        <v>9295</v>
      </c>
      <c r="SZ20" s="17">
        <v>5585</v>
      </c>
      <c r="TA20" s="17">
        <v>3654</v>
      </c>
      <c r="TB20" s="17">
        <v>5658</v>
      </c>
      <c r="TC20" s="17">
        <v>129394</v>
      </c>
      <c r="TD20" s="17">
        <v>155674</v>
      </c>
      <c r="TE20" s="17">
        <v>197298</v>
      </c>
      <c r="TF20" s="17">
        <v>148084</v>
      </c>
      <c r="TG20" s="17">
        <v>293007</v>
      </c>
      <c r="TH20" s="17">
        <v>4697</v>
      </c>
      <c r="TI20" s="17">
        <v>6626</v>
      </c>
      <c r="TJ20" s="17">
        <v>4917</v>
      </c>
      <c r="TK20" s="17">
        <v>3983</v>
      </c>
      <c r="TL20" s="17">
        <v>6791</v>
      </c>
      <c r="TM20" s="17">
        <v>0</v>
      </c>
      <c r="TN20" s="17">
        <v>0</v>
      </c>
      <c r="TO20" s="17">
        <v>0</v>
      </c>
      <c r="TP20" s="17">
        <v>0</v>
      </c>
      <c r="TQ20" s="17">
        <v>0</v>
      </c>
      <c r="TR20" s="17">
        <v>508345</v>
      </c>
      <c r="TS20" s="17">
        <v>562101</v>
      </c>
      <c r="TT20" s="17">
        <v>389753</v>
      </c>
      <c r="TU20" s="17">
        <v>414730</v>
      </c>
      <c r="TV20" s="17">
        <v>559623</v>
      </c>
      <c r="TW20" s="17">
        <v>28217</v>
      </c>
      <c r="TX20" s="17">
        <v>34987</v>
      </c>
      <c r="TY20" s="17">
        <v>32794</v>
      </c>
      <c r="TZ20" s="17">
        <v>38215</v>
      </c>
      <c r="UA20" s="17">
        <v>48790</v>
      </c>
      <c r="UB20" s="17">
        <v>165557</v>
      </c>
      <c r="UC20" s="17">
        <v>121878</v>
      </c>
      <c r="UD20" s="17">
        <v>138312</v>
      </c>
      <c r="UE20" s="17">
        <v>241764</v>
      </c>
      <c r="UF20" s="17">
        <v>421145</v>
      </c>
      <c r="UG20" s="17">
        <v>16117</v>
      </c>
      <c r="UH20" s="17">
        <v>27783</v>
      </c>
      <c r="UI20" s="17">
        <v>16660</v>
      </c>
      <c r="UJ20" s="17">
        <v>12861</v>
      </c>
      <c r="UK20" s="17">
        <v>44999</v>
      </c>
      <c r="UL20" s="17">
        <v>275177</v>
      </c>
      <c r="UM20" s="17">
        <v>243909</v>
      </c>
      <c r="UN20" s="17">
        <v>220922</v>
      </c>
      <c r="UO20" s="17">
        <v>180170</v>
      </c>
      <c r="UP20" s="17">
        <v>427608</v>
      </c>
      <c r="UQ20" s="17">
        <v>350554</v>
      </c>
      <c r="UR20" s="17">
        <v>396011</v>
      </c>
      <c r="US20" s="17">
        <v>302198</v>
      </c>
      <c r="UT20" s="17">
        <v>288054</v>
      </c>
      <c r="UU20" s="17">
        <v>643062</v>
      </c>
      <c r="UV20" s="17">
        <v>0</v>
      </c>
      <c r="UW20" s="17">
        <v>0</v>
      </c>
      <c r="UX20" s="17">
        <v>0</v>
      </c>
      <c r="UY20" s="17">
        <v>0</v>
      </c>
      <c r="UZ20" s="17">
        <v>0</v>
      </c>
      <c r="VA20" s="17">
        <v>8218</v>
      </c>
      <c r="VB20" s="17">
        <v>10770</v>
      </c>
      <c r="VC20" s="17">
        <v>6028</v>
      </c>
      <c r="VD20" s="17">
        <v>2542</v>
      </c>
      <c r="VE20" s="17">
        <v>5991</v>
      </c>
      <c r="VF20" s="17">
        <v>2444</v>
      </c>
      <c r="VG20" s="17">
        <v>1473</v>
      </c>
      <c r="VH20" s="17">
        <v>1212</v>
      </c>
      <c r="VI20" s="17">
        <v>1074</v>
      </c>
      <c r="VJ20" s="17">
        <v>2220</v>
      </c>
      <c r="VK20" s="17">
        <v>29066</v>
      </c>
      <c r="VL20" s="17">
        <v>48328</v>
      </c>
      <c r="VM20" s="17">
        <v>105127</v>
      </c>
      <c r="VN20" s="17">
        <v>229894</v>
      </c>
      <c r="VO20" s="17">
        <v>393985</v>
      </c>
      <c r="VP20" s="17">
        <v>359887</v>
      </c>
      <c r="VQ20" s="17">
        <v>38022</v>
      </c>
      <c r="VR20" s="17">
        <v>22539</v>
      </c>
      <c r="VS20" s="17">
        <v>14574</v>
      </c>
      <c r="VT20" s="17">
        <v>24924</v>
      </c>
      <c r="VU20" s="17">
        <v>43156</v>
      </c>
      <c r="VV20" s="17">
        <v>54725</v>
      </c>
      <c r="VW20" s="17">
        <v>39478</v>
      </c>
      <c r="VX20" s="17">
        <v>26378</v>
      </c>
      <c r="VY20" s="17">
        <v>59883</v>
      </c>
      <c r="VZ20" s="17">
        <v>29401</v>
      </c>
      <c r="WA20" s="17">
        <v>2099</v>
      </c>
      <c r="WB20" s="17">
        <v>2675</v>
      </c>
      <c r="WC20" s="17">
        <v>2912</v>
      </c>
      <c r="WD20" s="17">
        <v>3312</v>
      </c>
      <c r="WE20" s="17">
        <v>2821</v>
      </c>
      <c r="WF20" s="17">
        <v>3896</v>
      </c>
      <c r="WG20" s="17">
        <v>2135</v>
      </c>
      <c r="WH20" s="17">
        <v>3981</v>
      </c>
      <c r="WI20" s="17">
        <v>92749</v>
      </c>
      <c r="WJ20" s="17">
        <v>144359</v>
      </c>
      <c r="WK20" s="17">
        <v>244503</v>
      </c>
      <c r="WL20" s="17">
        <v>253523</v>
      </c>
      <c r="WM20" s="17">
        <v>193205</v>
      </c>
      <c r="WN20" s="17">
        <v>299065</v>
      </c>
      <c r="WO20" s="17">
        <v>8</v>
      </c>
      <c r="WP20" s="17">
        <v>4</v>
      </c>
      <c r="WQ20" s="17">
        <v>12</v>
      </c>
      <c r="WR20" s="17">
        <v>13</v>
      </c>
      <c r="WS20" s="17">
        <v>14</v>
      </c>
      <c r="WT20" s="17">
        <v>369923</v>
      </c>
      <c r="WU20" s="17">
        <v>277804</v>
      </c>
      <c r="WV20" s="17">
        <v>143728</v>
      </c>
      <c r="WW20" s="17">
        <v>170177</v>
      </c>
      <c r="WX20" s="17">
        <v>190775</v>
      </c>
      <c r="WY20" s="17">
        <v>848</v>
      </c>
      <c r="WZ20" s="17">
        <v>2898</v>
      </c>
      <c r="XA20" s="17">
        <v>2428</v>
      </c>
      <c r="XB20" s="17">
        <v>1521</v>
      </c>
      <c r="XC20" s="17">
        <v>4730</v>
      </c>
      <c r="XD20" s="17">
        <v>9637</v>
      </c>
      <c r="XE20" s="17">
        <v>12265</v>
      </c>
      <c r="XF20" s="17">
        <v>12786</v>
      </c>
      <c r="XG20" s="17">
        <v>9691</v>
      </c>
      <c r="XH20" s="17">
        <v>17661</v>
      </c>
      <c r="XI20" s="17">
        <v>0</v>
      </c>
      <c r="XJ20" s="17">
        <v>0</v>
      </c>
      <c r="XK20" s="17">
        <v>3488</v>
      </c>
      <c r="XL20" s="17">
        <v>4117</v>
      </c>
      <c r="XM20" s="17">
        <v>7474</v>
      </c>
      <c r="XN20" s="17">
        <v>671</v>
      </c>
      <c r="XO20" s="17">
        <v>895</v>
      </c>
      <c r="XP20" s="17">
        <v>1145</v>
      </c>
      <c r="XQ20" s="17">
        <v>936</v>
      </c>
      <c r="XR20" s="17">
        <v>1083</v>
      </c>
      <c r="XS20" s="17">
        <v>11824</v>
      </c>
      <c r="XT20" s="17">
        <v>8323</v>
      </c>
      <c r="XU20" s="17">
        <v>5212</v>
      </c>
      <c r="XV20" s="17">
        <v>4007</v>
      </c>
      <c r="XW20" s="17">
        <v>14518</v>
      </c>
      <c r="XX20" s="17">
        <v>192818</v>
      </c>
      <c r="XY20" s="17">
        <v>172956</v>
      </c>
      <c r="XZ20" s="17">
        <v>162863</v>
      </c>
      <c r="YA20" s="17">
        <v>162051</v>
      </c>
      <c r="YB20" s="17" t="s">
        <v>150</v>
      </c>
      <c r="YC20" s="17">
        <v>1855</v>
      </c>
      <c r="YD20" s="17">
        <v>1878</v>
      </c>
      <c r="YE20" s="17">
        <v>1835</v>
      </c>
      <c r="YF20" s="17">
        <v>1936</v>
      </c>
      <c r="YG20" s="17">
        <v>2345</v>
      </c>
      <c r="YH20" s="17">
        <v>303308</v>
      </c>
      <c r="YI20" s="17">
        <v>317441</v>
      </c>
      <c r="YJ20" s="17">
        <v>207782</v>
      </c>
      <c r="YK20" s="17">
        <v>190246</v>
      </c>
      <c r="YL20" s="17">
        <v>354744</v>
      </c>
      <c r="YM20" s="17">
        <v>41562</v>
      </c>
      <c r="YN20" s="17">
        <v>35569</v>
      </c>
      <c r="YO20" s="17">
        <v>24947</v>
      </c>
      <c r="YP20" s="17">
        <v>8021</v>
      </c>
      <c r="YQ20" s="17">
        <v>20595</v>
      </c>
      <c r="YR20" s="17">
        <v>364961</v>
      </c>
      <c r="YS20" s="17">
        <v>274953</v>
      </c>
      <c r="YT20" s="17">
        <v>235997</v>
      </c>
      <c r="YU20" s="17">
        <v>199458</v>
      </c>
      <c r="YV20" s="17">
        <v>245690</v>
      </c>
      <c r="YW20" s="17">
        <v>166628</v>
      </c>
      <c r="YX20" s="17">
        <v>153655</v>
      </c>
      <c r="YY20" s="17">
        <v>133735</v>
      </c>
      <c r="YZ20" s="17">
        <v>135052</v>
      </c>
      <c r="ZA20" s="17">
        <v>207200</v>
      </c>
      <c r="ZB20" s="17">
        <v>200771</v>
      </c>
      <c r="ZC20" s="17">
        <v>192128</v>
      </c>
      <c r="ZD20" s="17">
        <v>140144</v>
      </c>
      <c r="ZE20" s="17">
        <v>121841</v>
      </c>
      <c r="ZF20" s="17">
        <v>113604</v>
      </c>
    </row>
    <row r="21" spans="2:682" s="15" customFormat="1" x14ac:dyDescent="0.2">
      <c r="B21" s="88" t="s">
        <v>311</v>
      </c>
      <c r="C21" s="15">
        <v>202678</v>
      </c>
      <c r="D21" s="15">
        <v>300</v>
      </c>
      <c r="E21" s="15" t="s">
        <v>312</v>
      </c>
      <c r="F21" s="15" t="s">
        <v>29</v>
      </c>
      <c r="G21" s="18"/>
      <c r="H21" s="17">
        <v>1409676</v>
      </c>
      <c r="I21" s="17">
        <v>1476430</v>
      </c>
      <c r="J21" s="17">
        <v>1365765</v>
      </c>
      <c r="K21" s="17">
        <v>1454569</v>
      </c>
      <c r="L21" s="17">
        <v>1790441</v>
      </c>
      <c r="M21" s="17">
        <v>1326201</v>
      </c>
      <c r="N21" s="17">
        <v>1425483</v>
      </c>
      <c r="O21" s="17">
        <v>1455146</v>
      </c>
      <c r="P21" s="17">
        <v>1327658</v>
      </c>
      <c r="Q21" s="17">
        <v>1395686</v>
      </c>
      <c r="R21" s="17">
        <v>5830325</v>
      </c>
      <c r="S21" s="17">
        <v>5765135</v>
      </c>
      <c r="T21" s="17">
        <v>5840078</v>
      </c>
      <c r="U21" s="17">
        <v>5530680</v>
      </c>
      <c r="V21" s="17">
        <v>6050028</v>
      </c>
      <c r="W21" s="17">
        <v>47342</v>
      </c>
      <c r="X21" s="17">
        <v>45857</v>
      </c>
      <c r="Y21" s="17">
        <v>43777</v>
      </c>
      <c r="Z21" s="17">
        <v>44703</v>
      </c>
      <c r="AA21" s="17">
        <v>45293</v>
      </c>
      <c r="AB21" s="17">
        <v>1552837</v>
      </c>
      <c r="AC21" s="17">
        <v>1503714</v>
      </c>
      <c r="AD21" s="17">
        <v>1509390</v>
      </c>
      <c r="AE21" s="17">
        <v>1503564</v>
      </c>
      <c r="AF21" s="17">
        <v>1644237</v>
      </c>
      <c r="AG21" s="17">
        <v>2834486</v>
      </c>
      <c r="AH21" s="17">
        <v>2967121</v>
      </c>
      <c r="AI21" s="17">
        <v>2789108</v>
      </c>
      <c r="AJ21" s="17">
        <v>2685773</v>
      </c>
      <c r="AK21" s="17">
        <v>2930872</v>
      </c>
      <c r="AL21" s="17">
        <v>3524112</v>
      </c>
      <c r="AM21" s="17">
        <v>3655134</v>
      </c>
      <c r="AN21" s="17">
        <v>3401718</v>
      </c>
      <c r="AO21" s="17">
        <v>3518068</v>
      </c>
      <c r="AP21" s="17">
        <v>3714375</v>
      </c>
      <c r="AQ21" s="17">
        <v>1052795</v>
      </c>
      <c r="AR21" s="17">
        <v>1108209</v>
      </c>
      <c r="AS21" s="17">
        <v>1081964</v>
      </c>
      <c r="AT21" s="17">
        <v>1095317</v>
      </c>
      <c r="AU21" s="17">
        <v>1222537</v>
      </c>
      <c r="AV21" s="17">
        <v>901798</v>
      </c>
      <c r="AW21" s="17">
        <v>893831</v>
      </c>
      <c r="AX21" s="17">
        <v>891569</v>
      </c>
      <c r="AY21" s="17">
        <v>886102</v>
      </c>
      <c r="AZ21" s="17">
        <v>940574</v>
      </c>
      <c r="BA21" s="17">
        <v>2174714</v>
      </c>
      <c r="BB21" s="17">
        <v>2090051</v>
      </c>
      <c r="BC21" s="17">
        <v>2048657</v>
      </c>
      <c r="BD21" s="17">
        <v>2018116</v>
      </c>
      <c r="BE21" s="17">
        <v>2123553</v>
      </c>
      <c r="BF21" s="17" t="s">
        <v>150</v>
      </c>
      <c r="BG21" s="17" t="s">
        <v>150</v>
      </c>
      <c r="BH21" s="17" t="s">
        <v>150</v>
      </c>
      <c r="BI21" s="17" t="s">
        <v>150</v>
      </c>
      <c r="BJ21" s="17" t="s">
        <v>150</v>
      </c>
      <c r="BK21" s="17">
        <v>246993</v>
      </c>
      <c r="BL21" s="17">
        <v>249554</v>
      </c>
      <c r="BM21" s="17">
        <v>242240</v>
      </c>
      <c r="BN21" s="17">
        <v>249111</v>
      </c>
      <c r="BO21" s="17">
        <v>299014</v>
      </c>
      <c r="BP21" s="17">
        <v>251200</v>
      </c>
      <c r="BQ21" s="17">
        <v>258554</v>
      </c>
      <c r="BR21" s="17">
        <v>250939</v>
      </c>
      <c r="BS21" s="17">
        <v>249615</v>
      </c>
      <c r="BT21" s="17">
        <v>302354</v>
      </c>
      <c r="BU21" s="17">
        <v>400110</v>
      </c>
      <c r="BV21" s="17">
        <v>478715</v>
      </c>
      <c r="BW21" s="17">
        <v>408450</v>
      </c>
      <c r="BX21" s="17">
        <v>418226</v>
      </c>
      <c r="BY21" s="17">
        <v>468423</v>
      </c>
      <c r="BZ21" s="17" t="s">
        <v>150</v>
      </c>
      <c r="CA21" s="17" t="s">
        <v>150</v>
      </c>
      <c r="CB21" s="17" t="s">
        <v>150</v>
      </c>
      <c r="CC21" s="17" t="s">
        <v>150</v>
      </c>
      <c r="CD21" s="17" t="s">
        <v>150</v>
      </c>
      <c r="CE21" s="17">
        <v>163409</v>
      </c>
      <c r="CF21" s="17">
        <v>162398</v>
      </c>
      <c r="CG21" s="17">
        <v>175209</v>
      </c>
      <c r="CH21" s="17">
        <v>173428</v>
      </c>
      <c r="CI21" s="17">
        <v>186289</v>
      </c>
      <c r="CJ21" s="17">
        <v>1107696</v>
      </c>
      <c r="CK21" s="17">
        <v>1197735</v>
      </c>
      <c r="CL21" s="17">
        <v>1130770</v>
      </c>
      <c r="CM21" s="17">
        <v>1014907</v>
      </c>
      <c r="CN21" s="17">
        <v>1202242</v>
      </c>
      <c r="CO21" s="17">
        <v>4655548</v>
      </c>
      <c r="CP21" s="17">
        <v>5011383</v>
      </c>
      <c r="CQ21" s="17">
        <v>4879508</v>
      </c>
      <c r="CR21" s="17">
        <v>5020858</v>
      </c>
      <c r="CS21" s="17">
        <v>5485810</v>
      </c>
      <c r="CT21" s="17">
        <v>7095998</v>
      </c>
      <c r="CU21" s="17">
        <v>7317080</v>
      </c>
      <c r="CV21" s="17">
        <v>7074847</v>
      </c>
      <c r="CW21" s="17">
        <v>7215206</v>
      </c>
      <c r="CX21" s="17">
        <v>7959424</v>
      </c>
      <c r="CY21" s="17">
        <v>54974</v>
      </c>
      <c r="CZ21" s="17">
        <v>53554</v>
      </c>
      <c r="DA21" s="17">
        <v>48504</v>
      </c>
      <c r="DB21" s="17">
        <v>36478</v>
      </c>
      <c r="DC21" s="17">
        <v>42046</v>
      </c>
      <c r="DD21" s="17">
        <v>4329464</v>
      </c>
      <c r="DE21" s="17">
        <v>4486744</v>
      </c>
      <c r="DF21" s="17">
        <v>4348980</v>
      </c>
      <c r="DG21" s="17">
        <v>4237435</v>
      </c>
      <c r="DH21" s="17">
        <v>4857527</v>
      </c>
      <c r="DI21" s="17" t="s">
        <v>150</v>
      </c>
      <c r="DJ21" s="17" t="s">
        <v>150</v>
      </c>
      <c r="DK21" s="17" t="s">
        <v>150</v>
      </c>
      <c r="DL21" s="17" t="s">
        <v>150</v>
      </c>
      <c r="DM21" s="17" t="s">
        <v>150</v>
      </c>
      <c r="DN21" s="17">
        <v>971118</v>
      </c>
      <c r="DO21" s="17">
        <v>981175</v>
      </c>
      <c r="DP21" s="17">
        <v>951451</v>
      </c>
      <c r="DQ21" s="17">
        <v>933432</v>
      </c>
      <c r="DR21" s="17">
        <v>1006006</v>
      </c>
      <c r="DS21" s="17">
        <v>2623832</v>
      </c>
      <c r="DT21" s="17">
        <v>2360490</v>
      </c>
      <c r="DU21" s="17">
        <v>1493210</v>
      </c>
      <c r="DV21" s="17">
        <v>2307617</v>
      </c>
      <c r="DW21" s="17">
        <v>2586316</v>
      </c>
      <c r="DX21" s="17">
        <v>4846285</v>
      </c>
      <c r="DY21" s="17">
        <v>5092535</v>
      </c>
      <c r="DZ21" s="17">
        <v>4996263</v>
      </c>
      <c r="EA21" s="17">
        <v>5242743</v>
      </c>
      <c r="EB21" s="17">
        <v>5645078</v>
      </c>
      <c r="EC21" s="17">
        <v>6785142</v>
      </c>
      <c r="ED21" s="17">
        <v>7232127</v>
      </c>
      <c r="EE21" s="17">
        <v>7231062</v>
      </c>
      <c r="EF21" s="17">
        <v>6778429</v>
      </c>
      <c r="EG21" s="17">
        <v>6889525</v>
      </c>
      <c r="EH21" s="17">
        <v>4248078</v>
      </c>
      <c r="EI21" s="17">
        <v>4644953</v>
      </c>
      <c r="EJ21" s="17">
        <v>4838133</v>
      </c>
      <c r="EK21" s="17">
        <v>4757712</v>
      </c>
      <c r="EL21" s="17">
        <v>4868096</v>
      </c>
      <c r="EM21" s="17">
        <v>2861046</v>
      </c>
      <c r="EN21" s="17">
        <v>2979004</v>
      </c>
      <c r="EO21" s="17">
        <v>2908416</v>
      </c>
      <c r="EP21" s="17">
        <v>2703161</v>
      </c>
      <c r="EQ21" s="17">
        <v>3047639</v>
      </c>
      <c r="ER21" s="17">
        <v>327668</v>
      </c>
      <c r="ES21" s="17">
        <v>360287</v>
      </c>
      <c r="ET21" s="17">
        <v>366168</v>
      </c>
      <c r="EU21" s="17">
        <v>341284</v>
      </c>
      <c r="EV21" s="17">
        <v>387830</v>
      </c>
      <c r="EW21" s="17">
        <v>1005149</v>
      </c>
      <c r="EX21" s="17">
        <v>1015043</v>
      </c>
      <c r="EY21" s="17">
        <v>1025186</v>
      </c>
      <c r="EZ21" s="17">
        <v>1001755</v>
      </c>
      <c r="FA21" s="17">
        <v>1015238</v>
      </c>
      <c r="FB21" s="17">
        <v>4984622</v>
      </c>
      <c r="FC21" s="17">
        <v>5678970</v>
      </c>
      <c r="FD21" s="17">
        <v>5768776</v>
      </c>
      <c r="FE21" s="17">
        <v>5163238</v>
      </c>
      <c r="FF21" s="17">
        <v>5498056</v>
      </c>
      <c r="FG21" s="17">
        <v>821391</v>
      </c>
      <c r="FH21" s="17">
        <v>862751</v>
      </c>
      <c r="FI21" s="17">
        <v>886064</v>
      </c>
      <c r="FJ21" s="17">
        <v>891143</v>
      </c>
      <c r="FK21" s="17">
        <v>933761</v>
      </c>
      <c r="FL21" s="17">
        <v>885939</v>
      </c>
      <c r="FM21" s="17">
        <v>863273</v>
      </c>
      <c r="FN21" s="17">
        <v>817347</v>
      </c>
      <c r="FO21" s="17">
        <v>872840</v>
      </c>
      <c r="FP21" s="17">
        <v>1007007</v>
      </c>
      <c r="FQ21" s="17">
        <v>570460</v>
      </c>
      <c r="FR21" s="17">
        <v>631752</v>
      </c>
      <c r="FS21" s="17">
        <v>586352</v>
      </c>
      <c r="FT21" s="17">
        <v>539806</v>
      </c>
      <c r="FU21" s="17">
        <v>715898</v>
      </c>
      <c r="FV21" s="17">
        <v>1988574</v>
      </c>
      <c r="FW21" s="17">
        <v>1916285</v>
      </c>
      <c r="FX21" s="17">
        <v>2119267</v>
      </c>
      <c r="FY21" s="17">
        <v>1954137</v>
      </c>
      <c r="FZ21" s="17">
        <v>2190738</v>
      </c>
      <c r="GA21" s="17">
        <v>4073588</v>
      </c>
      <c r="GB21" s="17">
        <v>4049474</v>
      </c>
      <c r="GC21" s="17">
        <v>4049306</v>
      </c>
      <c r="GD21" s="17">
        <v>3849454</v>
      </c>
      <c r="GE21" s="17">
        <v>4773838</v>
      </c>
      <c r="GF21" s="17">
        <v>1142933</v>
      </c>
      <c r="GG21" s="17">
        <v>1285015</v>
      </c>
      <c r="GH21" s="17">
        <v>1254477</v>
      </c>
      <c r="GI21" s="17">
        <v>1183840</v>
      </c>
      <c r="GJ21" s="17">
        <v>1339785</v>
      </c>
      <c r="GK21" s="17">
        <v>606788</v>
      </c>
      <c r="GL21" s="17">
        <v>599710</v>
      </c>
      <c r="GM21" s="17">
        <v>575574</v>
      </c>
      <c r="GN21" s="17">
        <v>524342</v>
      </c>
      <c r="GO21" s="17">
        <v>657338</v>
      </c>
      <c r="GP21" s="17">
        <v>970221</v>
      </c>
      <c r="GQ21" s="17">
        <v>1016059</v>
      </c>
      <c r="GR21" s="17">
        <v>987969</v>
      </c>
      <c r="GS21" s="17">
        <v>915190</v>
      </c>
      <c r="GT21" s="17">
        <v>963365</v>
      </c>
      <c r="GU21" s="17">
        <v>1863961</v>
      </c>
      <c r="GV21" s="17">
        <v>1890380</v>
      </c>
      <c r="GW21" s="17">
        <v>1781479</v>
      </c>
      <c r="GX21" s="17">
        <v>1685732</v>
      </c>
      <c r="GY21" s="17">
        <v>1947100</v>
      </c>
      <c r="GZ21" s="17">
        <v>773076</v>
      </c>
      <c r="HA21" s="17">
        <v>837719</v>
      </c>
      <c r="HB21" s="17">
        <v>809359</v>
      </c>
      <c r="HC21" s="17">
        <v>776439</v>
      </c>
      <c r="HD21" s="17">
        <v>808130</v>
      </c>
      <c r="HE21" s="17">
        <v>58911</v>
      </c>
      <c r="HF21" s="17">
        <v>61161</v>
      </c>
      <c r="HG21" s="17">
        <v>67860</v>
      </c>
      <c r="HH21" s="17">
        <v>64459</v>
      </c>
      <c r="HI21" s="17">
        <v>71945</v>
      </c>
      <c r="HJ21" s="17">
        <v>11421964</v>
      </c>
      <c r="HK21" s="17">
        <v>11231749</v>
      </c>
      <c r="HL21" s="17">
        <v>11613913</v>
      </c>
      <c r="HM21" s="17">
        <v>11115198</v>
      </c>
      <c r="HN21" s="17">
        <v>11921523</v>
      </c>
      <c r="HO21" s="17">
        <v>88915</v>
      </c>
      <c r="HP21" s="17" t="s">
        <v>150</v>
      </c>
      <c r="HQ21" s="17" t="s">
        <v>150</v>
      </c>
      <c r="HR21" s="17" t="s">
        <v>150</v>
      </c>
      <c r="HS21" s="17" t="s">
        <v>150</v>
      </c>
      <c r="HT21" s="17">
        <v>7928513</v>
      </c>
      <c r="HU21" s="17">
        <v>8234454</v>
      </c>
      <c r="HV21" s="17">
        <v>8128430</v>
      </c>
      <c r="HW21" s="17">
        <v>7728588</v>
      </c>
      <c r="HX21" s="17">
        <v>8687675</v>
      </c>
      <c r="HY21" s="17">
        <v>33908</v>
      </c>
      <c r="HZ21" s="17">
        <v>33800</v>
      </c>
      <c r="IA21" s="17">
        <v>39697</v>
      </c>
      <c r="IB21" s="17">
        <v>18862</v>
      </c>
      <c r="IC21" s="17" t="s">
        <v>150</v>
      </c>
      <c r="ID21" s="17">
        <v>601641</v>
      </c>
      <c r="IE21" s="17">
        <v>687594</v>
      </c>
      <c r="IF21" s="17">
        <v>691169</v>
      </c>
      <c r="IG21" s="17">
        <v>685272</v>
      </c>
      <c r="IH21" s="17">
        <v>687353</v>
      </c>
      <c r="II21" s="17">
        <v>1443917</v>
      </c>
      <c r="IJ21" s="17">
        <v>1400380</v>
      </c>
      <c r="IK21" s="17">
        <v>1394036</v>
      </c>
      <c r="IL21" s="17">
        <v>1309445</v>
      </c>
      <c r="IM21" s="17">
        <v>1426327</v>
      </c>
      <c r="IN21" s="17">
        <v>331697</v>
      </c>
      <c r="IO21" s="17">
        <v>371713</v>
      </c>
      <c r="IP21" s="17" t="s">
        <v>150</v>
      </c>
      <c r="IQ21" s="17" t="s">
        <v>150</v>
      </c>
      <c r="IR21" s="17" t="s">
        <v>150</v>
      </c>
      <c r="IS21" s="64">
        <v>1592016</v>
      </c>
      <c r="IT21" s="17">
        <v>1789527</v>
      </c>
      <c r="IU21" s="17" t="s">
        <v>150</v>
      </c>
      <c r="IV21" s="17" t="s">
        <v>150</v>
      </c>
      <c r="IW21" s="17" t="s">
        <v>150</v>
      </c>
      <c r="IX21" s="17">
        <v>1250064</v>
      </c>
      <c r="IY21" s="17">
        <v>1273628</v>
      </c>
      <c r="IZ21" s="17">
        <v>1245156</v>
      </c>
      <c r="JA21" s="17">
        <v>1246048</v>
      </c>
      <c r="JB21" s="17">
        <v>1356829</v>
      </c>
      <c r="JC21" s="17">
        <v>2017500</v>
      </c>
      <c r="JD21" s="17">
        <v>2250687</v>
      </c>
      <c r="JE21" s="17">
        <v>2231581</v>
      </c>
      <c r="JF21" s="17">
        <v>2129847</v>
      </c>
      <c r="JG21" s="17">
        <v>2256549</v>
      </c>
      <c r="JH21" s="17">
        <v>1593493</v>
      </c>
      <c r="JI21" s="17">
        <v>1732137</v>
      </c>
      <c r="JJ21" s="17">
        <v>1783544</v>
      </c>
      <c r="JK21" s="17">
        <v>1679938</v>
      </c>
      <c r="JL21" s="17">
        <v>1750620</v>
      </c>
      <c r="JM21" s="17">
        <v>1708905</v>
      </c>
      <c r="JN21" s="17">
        <v>1758380</v>
      </c>
      <c r="JO21" s="17">
        <v>1721374</v>
      </c>
      <c r="JP21" s="17">
        <v>1655971</v>
      </c>
      <c r="JQ21" s="17">
        <v>1727815</v>
      </c>
      <c r="JR21" s="17">
        <v>598993</v>
      </c>
      <c r="JS21" s="17">
        <v>622748</v>
      </c>
      <c r="JT21" s="17">
        <v>588606</v>
      </c>
      <c r="JU21" s="17">
        <v>520054</v>
      </c>
      <c r="JV21" s="17">
        <v>629045</v>
      </c>
      <c r="JW21" s="17">
        <v>1708600</v>
      </c>
      <c r="JX21" s="17">
        <v>1716231</v>
      </c>
      <c r="JY21" s="17">
        <v>1695694</v>
      </c>
      <c r="JZ21" s="17">
        <v>1653548</v>
      </c>
      <c r="KA21" s="17">
        <v>1784737</v>
      </c>
      <c r="KB21" s="17">
        <v>156105</v>
      </c>
      <c r="KC21" s="17">
        <v>161945</v>
      </c>
      <c r="KD21" s="17">
        <v>153721</v>
      </c>
      <c r="KE21" s="17">
        <v>149877</v>
      </c>
      <c r="KF21" s="17">
        <v>150796</v>
      </c>
      <c r="KG21" s="17">
        <v>79998</v>
      </c>
      <c r="KH21" s="17">
        <v>79743</v>
      </c>
      <c r="KI21" s="17">
        <v>78254</v>
      </c>
      <c r="KJ21" s="17">
        <v>82109</v>
      </c>
      <c r="KK21" s="17" t="s">
        <v>150</v>
      </c>
      <c r="KL21" s="17">
        <v>87562</v>
      </c>
      <c r="KM21" s="17">
        <v>101374</v>
      </c>
      <c r="KN21" s="17">
        <v>99392</v>
      </c>
      <c r="KO21" s="17">
        <v>98980</v>
      </c>
      <c r="KP21" s="17" t="s">
        <v>150</v>
      </c>
      <c r="KQ21" s="17">
        <v>30882</v>
      </c>
      <c r="KR21" s="17">
        <v>34212</v>
      </c>
      <c r="KS21" s="17">
        <v>32721</v>
      </c>
      <c r="KT21" s="17">
        <v>32688</v>
      </c>
      <c r="KU21" s="17">
        <v>36666</v>
      </c>
      <c r="KV21" s="17">
        <v>1124908</v>
      </c>
      <c r="KW21" s="17">
        <v>1145656</v>
      </c>
      <c r="KX21" s="17">
        <v>1154390</v>
      </c>
      <c r="KY21" s="17">
        <v>1117455</v>
      </c>
      <c r="KZ21" s="17">
        <v>1165440</v>
      </c>
      <c r="LA21" s="17">
        <v>417058</v>
      </c>
      <c r="LB21" s="17">
        <v>427147</v>
      </c>
      <c r="LC21" s="17">
        <v>406639</v>
      </c>
      <c r="LD21" s="17">
        <v>403375</v>
      </c>
      <c r="LE21" s="17">
        <v>419806</v>
      </c>
      <c r="LF21" s="17">
        <v>564500</v>
      </c>
      <c r="LG21" s="17">
        <v>664482</v>
      </c>
      <c r="LH21" s="17">
        <v>615434</v>
      </c>
      <c r="LI21" s="17">
        <v>510317</v>
      </c>
      <c r="LJ21" s="17">
        <v>492202</v>
      </c>
      <c r="LK21" s="17">
        <v>323882</v>
      </c>
      <c r="LL21" s="17">
        <v>364967</v>
      </c>
      <c r="LM21" s="17" t="s">
        <v>150</v>
      </c>
      <c r="LN21" s="17" t="s">
        <v>150</v>
      </c>
      <c r="LO21" s="17" t="s">
        <v>150</v>
      </c>
      <c r="LP21" s="17">
        <v>305559</v>
      </c>
      <c r="LQ21" s="17">
        <v>313137</v>
      </c>
      <c r="LR21" s="17">
        <v>314300</v>
      </c>
      <c r="LS21" s="17">
        <v>297837</v>
      </c>
      <c r="LT21" s="17">
        <v>305306</v>
      </c>
      <c r="LU21" s="17">
        <v>806253</v>
      </c>
      <c r="LV21" s="17">
        <v>819569</v>
      </c>
      <c r="LW21" s="17">
        <v>795408</v>
      </c>
      <c r="LX21" s="17">
        <v>783169</v>
      </c>
      <c r="LY21" s="17">
        <v>846464</v>
      </c>
      <c r="LZ21" s="17">
        <v>2001797</v>
      </c>
      <c r="MA21" s="17">
        <v>2177853</v>
      </c>
      <c r="MB21" s="17">
        <v>2134648</v>
      </c>
      <c r="MC21" s="17">
        <v>2031415</v>
      </c>
      <c r="MD21" s="17">
        <v>2408331</v>
      </c>
      <c r="ME21" s="17">
        <v>949847</v>
      </c>
      <c r="MF21" s="17">
        <v>952457</v>
      </c>
      <c r="MG21" s="17">
        <v>897118</v>
      </c>
      <c r="MH21" s="17">
        <v>843624</v>
      </c>
      <c r="MI21" s="17">
        <v>1044483</v>
      </c>
      <c r="MJ21" s="17">
        <v>1186451</v>
      </c>
      <c r="MK21" s="17">
        <v>1222636</v>
      </c>
      <c r="ML21" s="17">
        <v>1223597</v>
      </c>
      <c r="MM21" s="17">
        <v>1127588</v>
      </c>
      <c r="MN21" s="17">
        <v>1273944</v>
      </c>
      <c r="MO21" s="17">
        <v>1361688</v>
      </c>
      <c r="MP21" s="17">
        <v>1405617</v>
      </c>
      <c r="MQ21" s="17">
        <v>1269975</v>
      </c>
      <c r="MR21" s="17">
        <v>1133024</v>
      </c>
      <c r="MS21" s="17">
        <v>1191840</v>
      </c>
      <c r="MT21" s="17">
        <v>12998</v>
      </c>
      <c r="MU21" s="17">
        <v>14762</v>
      </c>
      <c r="MV21" s="17">
        <v>13907</v>
      </c>
      <c r="MW21" s="17">
        <v>12590</v>
      </c>
      <c r="MX21" s="17">
        <v>12697</v>
      </c>
      <c r="MY21" s="17">
        <v>3705</v>
      </c>
      <c r="MZ21" s="17">
        <v>1298</v>
      </c>
      <c r="NA21" s="17" t="s">
        <v>150</v>
      </c>
      <c r="NB21" s="17" t="s">
        <v>150</v>
      </c>
      <c r="NC21" s="17" t="s">
        <v>150</v>
      </c>
      <c r="ND21" s="17">
        <v>271956</v>
      </c>
      <c r="NE21" s="17">
        <v>364284</v>
      </c>
      <c r="NF21" s="17">
        <v>378995</v>
      </c>
      <c r="NG21" s="17">
        <v>352613</v>
      </c>
      <c r="NH21" s="17">
        <v>337784</v>
      </c>
      <c r="NI21" s="17">
        <v>2236235</v>
      </c>
      <c r="NJ21" s="17">
        <v>2173754</v>
      </c>
      <c r="NK21" s="17">
        <v>2140155</v>
      </c>
      <c r="NL21" s="17">
        <v>1954813</v>
      </c>
      <c r="NM21" s="17">
        <v>2128493</v>
      </c>
      <c r="NN21" s="17">
        <v>1108469</v>
      </c>
      <c r="NO21" s="17">
        <v>1271450</v>
      </c>
      <c r="NP21" s="17">
        <v>1128853</v>
      </c>
      <c r="NQ21" s="17">
        <v>1119787</v>
      </c>
      <c r="NR21" s="17">
        <v>1287884</v>
      </c>
      <c r="NS21" s="17">
        <v>1608411</v>
      </c>
      <c r="NT21" s="17">
        <v>1704530</v>
      </c>
      <c r="NU21" s="17">
        <v>1577582</v>
      </c>
      <c r="NV21" s="17">
        <v>1713025</v>
      </c>
      <c r="NW21" s="17">
        <v>2060034</v>
      </c>
      <c r="NX21" s="17">
        <v>4569</v>
      </c>
      <c r="NY21" s="17">
        <v>4893</v>
      </c>
      <c r="NZ21" s="17">
        <v>5127</v>
      </c>
      <c r="OA21" s="17">
        <v>5231</v>
      </c>
      <c r="OB21" s="17">
        <v>5603</v>
      </c>
      <c r="OC21" s="17">
        <v>1696780</v>
      </c>
      <c r="OD21" s="17">
        <v>1623596</v>
      </c>
      <c r="OE21" s="17">
        <v>1593859</v>
      </c>
      <c r="OF21" s="17">
        <v>1440034</v>
      </c>
      <c r="OG21" s="17">
        <v>1617143</v>
      </c>
      <c r="OH21" s="17">
        <v>3657613</v>
      </c>
      <c r="OI21" s="17">
        <v>3927930</v>
      </c>
      <c r="OJ21" s="17">
        <v>3811204</v>
      </c>
      <c r="OK21" s="17">
        <v>3691415</v>
      </c>
      <c r="OL21" s="17">
        <v>4130164</v>
      </c>
      <c r="OM21" s="17">
        <v>711008</v>
      </c>
      <c r="ON21" s="17">
        <v>720738</v>
      </c>
      <c r="OO21" s="17">
        <v>695275</v>
      </c>
      <c r="OP21" s="17">
        <v>682115</v>
      </c>
      <c r="OQ21" s="17">
        <v>717332</v>
      </c>
      <c r="OR21" s="17">
        <v>897541</v>
      </c>
      <c r="OS21" s="17">
        <v>888551</v>
      </c>
      <c r="OT21" s="17">
        <v>929525</v>
      </c>
      <c r="OU21" s="17">
        <v>911958</v>
      </c>
      <c r="OV21" s="17">
        <v>953195</v>
      </c>
      <c r="OW21" s="17">
        <v>20476</v>
      </c>
      <c r="OX21" s="17">
        <v>21300</v>
      </c>
      <c r="OY21" s="17">
        <v>21540</v>
      </c>
      <c r="OZ21" s="17">
        <v>21103</v>
      </c>
      <c r="PA21" s="17">
        <v>23498</v>
      </c>
      <c r="PB21" s="17">
        <v>2340247</v>
      </c>
      <c r="PC21" s="17">
        <v>2971199</v>
      </c>
      <c r="PD21" s="17">
        <v>2842586</v>
      </c>
      <c r="PE21" s="17">
        <v>2678460</v>
      </c>
      <c r="PF21" s="17">
        <v>2836635</v>
      </c>
      <c r="PG21" s="17">
        <v>1371642</v>
      </c>
      <c r="PH21" s="17">
        <v>1361313</v>
      </c>
      <c r="PI21" s="17">
        <v>1315882</v>
      </c>
      <c r="PJ21" s="17">
        <v>1318958</v>
      </c>
      <c r="PK21" s="17">
        <v>1375140</v>
      </c>
      <c r="PL21" s="17">
        <v>2730617</v>
      </c>
      <c r="PM21" s="17">
        <v>2939361</v>
      </c>
      <c r="PN21" s="17">
        <v>2606155</v>
      </c>
      <c r="PO21" s="17">
        <v>2587123</v>
      </c>
      <c r="PP21" s="17">
        <v>2722552</v>
      </c>
      <c r="PQ21" s="17">
        <v>2065429</v>
      </c>
      <c r="PR21" s="17">
        <v>2102896</v>
      </c>
      <c r="PS21" s="17">
        <v>2056003</v>
      </c>
      <c r="PT21" s="17">
        <v>1945838</v>
      </c>
      <c r="PU21" s="17">
        <v>2738082</v>
      </c>
      <c r="PV21" s="17">
        <v>475681</v>
      </c>
      <c r="PW21" s="17">
        <v>489169</v>
      </c>
      <c r="PX21" s="17">
        <v>461724</v>
      </c>
      <c r="PY21" s="17">
        <v>463848</v>
      </c>
      <c r="PZ21" s="17">
        <v>507494</v>
      </c>
      <c r="QA21" s="17">
        <v>382332</v>
      </c>
      <c r="QB21" s="17">
        <v>405802</v>
      </c>
      <c r="QC21" s="17">
        <v>411300</v>
      </c>
      <c r="QD21" s="17">
        <v>391222</v>
      </c>
      <c r="QE21" s="17">
        <v>432694</v>
      </c>
      <c r="QF21" s="17">
        <v>14032167</v>
      </c>
      <c r="QG21" s="17">
        <v>13169928</v>
      </c>
      <c r="QH21" s="17">
        <v>13782388</v>
      </c>
      <c r="QI21" s="17">
        <v>15264238</v>
      </c>
      <c r="QJ21" s="17">
        <v>17039434</v>
      </c>
      <c r="QK21" s="17">
        <v>5068505</v>
      </c>
      <c r="QL21" s="17">
        <v>4910555</v>
      </c>
      <c r="QM21" s="17">
        <v>4889827</v>
      </c>
      <c r="QN21" s="17">
        <v>5128583</v>
      </c>
      <c r="QO21" s="17">
        <v>5038400</v>
      </c>
      <c r="QP21" s="17">
        <v>2160037</v>
      </c>
      <c r="QQ21" s="17">
        <v>2221191</v>
      </c>
      <c r="QR21" s="17">
        <v>2248656</v>
      </c>
      <c r="QS21" s="17">
        <v>2298452</v>
      </c>
      <c r="QT21" s="17">
        <v>2400173</v>
      </c>
      <c r="QU21" s="17">
        <v>869642</v>
      </c>
      <c r="QV21" s="17">
        <v>896199</v>
      </c>
      <c r="QW21" s="17">
        <v>860241</v>
      </c>
      <c r="QX21" s="17">
        <v>814101</v>
      </c>
      <c r="QY21" s="17">
        <v>823230</v>
      </c>
      <c r="QZ21" s="17">
        <v>239126</v>
      </c>
      <c r="RA21" s="17">
        <v>251342</v>
      </c>
      <c r="RB21" s="17">
        <v>236436</v>
      </c>
      <c r="RC21" s="17">
        <v>239753</v>
      </c>
      <c r="RD21" s="17">
        <v>253675</v>
      </c>
      <c r="RE21" s="17">
        <v>8730</v>
      </c>
      <c r="RF21" s="17" t="s">
        <v>150</v>
      </c>
      <c r="RG21" s="17" t="s">
        <v>150</v>
      </c>
      <c r="RH21" s="17" t="s">
        <v>150</v>
      </c>
      <c r="RI21" s="17" t="s">
        <v>150</v>
      </c>
      <c r="RJ21" s="17">
        <v>3903</v>
      </c>
      <c r="RK21" s="17">
        <v>3902</v>
      </c>
      <c r="RL21" s="17">
        <v>3815</v>
      </c>
      <c r="RM21" s="17">
        <v>3816</v>
      </c>
      <c r="RN21" s="17" t="s">
        <v>150</v>
      </c>
      <c r="RO21" s="17">
        <v>1896787</v>
      </c>
      <c r="RP21" s="17">
        <v>1937225</v>
      </c>
      <c r="RQ21" s="17">
        <v>1992640</v>
      </c>
      <c r="RR21" s="17">
        <v>2030679</v>
      </c>
      <c r="RS21" s="17">
        <v>2326768</v>
      </c>
      <c r="RT21" s="17">
        <v>1891081</v>
      </c>
      <c r="RU21" s="17">
        <v>2039673</v>
      </c>
      <c r="RV21" s="17">
        <v>2028567</v>
      </c>
      <c r="RW21" s="17">
        <v>1889883</v>
      </c>
      <c r="RX21" s="17">
        <v>2012976</v>
      </c>
      <c r="RY21" s="17">
        <v>1780230</v>
      </c>
      <c r="RZ21" s="17">
        <v>1838782</v>
      </c>
      <c r="SA21" s="17">
        <v>1855152</v>
      </c>
      <c r="SB21" s="17">
        <v>1796416</v>
      </c>
      <c r="SC21" s="17">
        <v>1960045</v>
      </c>
      <c r="SD21" s="17">
        <v>3029354</v>
      </c>
      <c r="SE21" s="17">
        <v>3219192</v>
      </c>
      <c r="SF21" s="17">
        <v>3275335</v>
      </c>
      <c r="SG21" s="17">
        <v>3101001</v>
      </c>
      <c r="SH21" s="17">
        <v>3400434</v>
      </c>
      <c r="SI21" s="17">
        <v>947359</v>
      </c>
      <c r="SJ21" s="17">
        <v>1021658</v>
      </c>
      <c r="SK21" s="17">
        <v>1001058</v>
      </c>
      <c r="SL21" s="17">
        <v>991779</v>
      </c>
      <c r="SM21" s="17">
        <v>1093750</v>
      </c>
      <c r="SN21" s="17">
        <v>1046940</v>
      </c>
      <c r="SO21" s="17">
        <v>1034727</v>
      </c>
      <c r="SP21" s="17">
        <v>1028622</v>
      </c>
      <c r="SQ21" s="17">
        <v>1078332</v>
      </c>
      <c r="SR21" s="17">
        <v>1272977</v>
      </c>
      <c r="SS21" s="17">
        <v>1385197</v>
      </c>
      <c r="ST21" s="17">
        <v>1528992</v>
      </c>
      <c r="SU21" s="17">
        <v>1455296</v>
      </c>
      <c r="SV21" s="17">
        <v>1217619</v>
      </c>
      <c r="SW21" s="17">
        <v>1438948</v>
      </c>
      <c r="SX21" s="17">
        <v>3622320</v>
      </c>
      <c r="SY21" s="17">
        <v>3734553</v>
      </c>
      <c r="SZ21" s="17">
        <v>3876008</v>
      </c>
      <c r="TA21" s="17">
        <v>3996985</v>
      </c>
      <c r="TB21" s="17">
        <v>4195020</v>
      </c>
      <c r="TC21" s="17">
        <v>2389527</v>
      </c>
      <c r="TD21" s="17">
        <v>2320907</v>
      </c>
      <c r="TE21" s="17">
        <v>2324351</v>
      </c>
      <c r="TF21" s="17">
        <v>2256497</v>
      </c>
      <c r="TG21" s="17">
        <v>2649576</v>
      </c>
      <c r="TH21" s="17">
        <v>590977</v>
      </c>
      <c r="TI21" s="17">
        <v>652715</v>
      </c>
      <c r="TJ21" s="17">
        <v>592713</v>
      </c>
      <c r="TK21" s="17">
        <v>581942</v>
      </c>
      <c r="TL21" s="17">
        <v>627933</v>
      </c>
      <c r="TM21" s="17">
        <v>162860</v>
      </c>
      <c r="TN21" s="17">
        <v>166694</v>
      </c>
      <c r="TO21" s="17">
        <v>160252</v>
      </c>
      <c r="TP21" s="17">
        <v>160982</v>
      </c>
      <c r="TQ21" s="17">
        <v>171778</v>
      </c>
      <c r="TR21" s="17">
        <v>3790078</v>
      </c>
      <c r="TS21" s="17">
        <v>4103367</v>
      </c>
      <c r="TT21" s="17">
        <v>3732492</v>
      </c>
      <c r="TU21" s="17">
        <v>3791284</v>
      </c>
      <c r="TV21" s="17">
        <v>3536222</v>
      </c>
      <c r="TW21" s="17">
        <v>695442</v>
      </c>
      <c r="TX21" s="17">
        <v>761420</v>
      </c>
      <c r="TY21" s="17">
        <v>763443</v>
      </c>
      <c r="TZ21" s="17">
        <v>719864</v>
      </c>
      <c r="UA21" s="17">
        <v>819625</v>
      </c>
      <c r="UB21" s="17">
        <v>11620213</v>
      </c>
      <c r="UC21" s="17">
        <v>11971171</v>
      </c>
      <c r="UD21" s="17">
        <v>10930010</v>
      </c>
      <c r="UE21" s="17">
        <v>11912926</v>
      </c>
      <c r="UF21" s="17">
        <v>13901313</v>
      </c>
      <c r="UG21" s="17">
        <v>549682</v>
      </c>
      <c r="UH21" s="17">
        <v>573569</v>
      </c>
      <c r="UI21" s="17">
        <v>551922</v>
      </c>
      <c r="UJ21" s="17">
        <v>535077</v>
      </c>
      <c r="UK21" s="17">
        <v>603144</v>
      </c>
      <c r="UL21" s="17">
        <v>1713575</v>
      </c>
      <c r="UM21" s="17">
        <v>1780748</v>
      </c>
      <c r="UN21" s="17">
        <v>1698616</v>
      </c>
      <c r="UO21" s="17">
        <v>1600217</v>
      </c>
      <c r="UP21" s="17">
        <v>2410847</v>
      </c>
      <c r="UQ21" s="17">
        <v>1658581</v>
      </c>
      <c r="UR21" s="17">
        <v>1670886</v>
      </c>
      <c r="US21" s="17">
        <v>1547783</v>
      </c>
      <c r="UT21" s="17">
        <v>1451543</v>
      </c>
      <c r="UU21" s="17">
        <v>2039887</v>
      </c>
      <c r="UV21" s="17">
        <v>67213</v>
      </c>
      <c r="UW21" s="17">
        <v>62522</v>
      </c>
      <c r="UX21" s="17">
        <v>57897</v>
      </c>
      <c r="UY21" s="17">
        <v>56861</v>
      </c>
      <c r="UZ21" s="17">
        <v>71713</v>
      </c>
      <c r="VA21" s="17">
        <v>1917864</v>
      </c>
      <c r="VB21" s="17">
        <v>2009248</v>
      </c>
      <c r="VC21" s="17">
        <v>1955896</v>
      </c>
      <c r="VD21" s="17">
        <v>1828982</v>
      </c>
      <c r="VE21" s="17">
        <v>2129489</v>
      </c>
      <c r="VF21" s="17">
        <v>980849</v>
      </c>
      <c r="VG21" s="17">
        <v>1021698</v>
      </c>
      <c r="VH21" s="17">
        <v>980486</v>
      </c>
      <c r="VI21" s="17">
        <v>984030</v>
      </c>
      <c r="VJ21" s="17">
        <v>1007974</v>
      </c>
      <c r="VK21" s="17">
        <v>2706936</v>
      </c>
      <c r="VL21" s="17">
        <v>2952377</v>
      </c>
      <c r="VM21" s="17">
        <v>3003365</v>
      </c>
      <c r="VN21" s="17">
        <v>3256807</v>
      </c>
      <c r="VO21" s="17">
        <v>3410182</v>
      </c>
      <c r="VP21" s="17">
        <v>1037983</v>
      </c>
      <c r="VQ21" s="17">
        <v>733423</v>
      </c>
      <c r="VR21" s="17">
        <v>725538</v>
      </c>
      <c r="VS21" s="17">
        <v>634631</v>
      </c>
      <c r="VT21" s="17">
        <v>645524</v>
      </c>
      <c r="VU21" s="17">
        <v>821938</v>
      </c>
      <c r="VV21" s="17">
        <v>864689</v>
      </c>
      <c r="VW21" s="17">
        <v>804269</v>
      </c>
      <c r="VX21" s="17">
        <v>787098</v>
      </c>
      <c r="VY21" s="17">
        <v>869278</v>
      </c>
      <c r="VZ21" s="17">
        <v>447041</v>
      </c>
      <c r="WA21" s="17">
        <v>440359</v>
      </c>
      <c r="WB21" s="17">
        <v>425639</v>
      </c>
      <c r="WC21" s="17">
        <v>431868</v>
      </c>
      <c r="WD21" s="17">
        <v>442629</v>
      </c>
      <c r="WE21" s="17">
        <v>727311</v>
      </c>
      <c r="WF21" s="17">
        <v>807077</v>
      </c>
      <c r="WG21" s="17">
        <v>766479</v>
      </c>
      <c r="WH21" s="17">
        <v>802790</v>
      </c>
      <c r="WI21" s="17">
        <v>889461</v>
      </c>
      <c r="WJ21" s="17">
        <v>1106191</v>
      </c>
      <c r="WK21" s="17">
        <v>1205856</v>
      </c>
      <c r="WL21" s="17">
        <v>1160892</v>
      </c>
      <c r="WM21" s="17">
        <v>1157921</v>
      </c>
      <c r="WN21" s="17">
        <v>1308656</v>
      </c>
      <c r="WO21" s="17">
        <v>80946</v>
      </c>
      <c r="WP21" s="17">
        <v>92156</v>
      </c>
      <c r="WQ21" s="17">
        <v>84357</v>
      </c>
      <c r="WR21" s="17">
        <v>85151</v>
      </c>
      <c r="WS21" s="17">
        <v>91582</v>
      </c>
      <c r="WT21" s="17">
        <v>3314887</v>
      </c>
      <c r="WU21" s="17">
        <v>3437592</v>
      </c>
      <c r="WV21" s="17">
        <v>2996384</v>
      </c>
      <c r="WW21" s="17">
        <v>2844009</v>
      </c>
      <c r="WX21" s="17">
        <v>3055399</v>
      </c>
      <c r="WY21" s="17">
        <v>141089</v>
      </c>
      <c r="WZ21" s="17">
        <v>155025</v>
      </c>
      <c r="XA21" s="17">
        <v>159405</v>
      </c>
      <c r="XB21" s="17">
        <v>156827</v>
      </c>
      <c r="XC21" s="17">
        <v>170348</v>
      </c>
      <c r="XD21" s="17">
        <v>169738</v>
      </c>
      <c r="XE21" s="17">
        <v>174794</v>
      </c>
      <c r="XF21" s="17">
        <v>162773</v>
      </c>
      <c r="XG21" s="17">
        <v>183737</v>
      </c>
      <c r="XH21" s="17">
        <v>203634</v>
      </c>
      <c r="XI21" s="17">
        <v>68450</v>
      </c>
      <c r="XJ21" s="17">
        <v>68749</v>
      </c>
      <c r="XK21" s="17">
        <v>116579</v>
      </c>
      <c r="XL21" s="17">
        <v>128617</v>
      </c>
      <c r="XM21" s="17">
        <v>170917</v>
      </c>
      <c r="XN21" s="17">
        <v>110241</v>
      </c>
      <c r="XO21" s="17">
        <v>94812</v>
      </c>
      <c r="XP21" s="17">
        <v>100062</v>
      </c>
      <c r="XQ21" s="17">
        <v>104431</v>
      </c>
      <c r="XR21" s="17">
        <v>110366</v>
      </c>
      <c r="XS21" s="17">
        <v>170099</v>
      </c>
      <c r="XT21" s="17">
        <v>165703</v>
      </c>
      <c r="XU21" s="17">
        <v>157320</v>
      </c>
      <c r="XV21" s="17">
        <v>151665</v>
      </c>
      <c r="XW21" s="17">
        <v>192112</v>
      </c>
      <c r="XX21" s="17">
        <v>7280693</v>
      </c>
      <c r="XY21" s="17">
        <v>7808522</v>
      </c>
      <c r="XZ21" s="17">
        <v>7797275</v>
      </c>
      <c r="YA21" s="17">
        <v>7359299</v>
      </c>
      <c r="YB21" s="17" t="s">
        <v>150</v>
      </c>
      <c r="YC21" s="17">
        <v>929768</v>
      </c>
      <c r="YD21" s="17">
        <v>966190</v>
      </c>
      <c r="YE21" s="17">
        <v>979807</v>
      </c>
      <c r="YF21" s="17">
        <v>913690</v>
      </c>
      <c r="YG21" s="17">
        <v>923963</v>
      </c>
      <c r="YH21" s="17">
        <v>1333979</v>
      </c>
      <c r="YI21" s="17">
        <v>1403949</v>
      </c>
      <c r="YJ21" s="17">
        <v>1241744</v>
      </c>
      <c r="YK21" s="17">
        <v>1180139</v>
      </c>
      <c r="YL21" s="17">
        <v>1349625</v>
      </c>
      <c r="YM21" s="17">
        <v>311171</v>
      </c>
      <c r="YN21" s="17">
        <v>324926</v>
      </c>
      <c r="YO21" s="17">
        <v>303222</v>
      </c>
      <c r="YP21" s="17">
        <v>298540</v>
      </c>
      <c r="YQ21" s="17">
        <v>340449</v>
      </c>
      <c r="YR21" s="17">
        <v>3238588</v>
      </c>
      <c r="YS21" s="17">
        <v>3191665</v>
      </c>
      <c r="YT21" s="17">
        <v>3061114</v>
      </c>
      <c r="YU21" s="17">
        <v>2991682</v>
      </c>
      <c r="YV21" s="17">
        <v>3152297</v>
      </c>
      <c r="YW21" s="17">
        <v>1295780</v>
      </c>
      <c r="YX21" s="17">
        <v>1272100</v>
      </c>
      <c r="YY21" s="17">
        <v>1275616</v>
      </c>
      <c r="YZ21" s="17">
        <v>1228740</v>
      </c>
      <c r="ZA21" s="17">
        <v>1352070</v>
      </c>
      <c r="ZB21" s="17">
        <v>1186272</v>
      </c>
      <c r="ZC21" s="17">
        <v>1195959</v>
      </c>
      <c r="ZD21" s="17">
        <v>1101475</v>
      </c>
      <c r="ZE21" s="17">
        <v>1119227</v>
      </c>
      <c r="ZF21" s="17">
        <v>1173841</v>
      </c>
    </row>
    <row r="22" spans="2:682" s="15" customFormat="1" x14ac:dyDescent="0.2">
      <c r="B22" s="88" t="s">
        <v>313</v>
      </c>
      <c r="C22" s="15">
        <v>202679</v>
      </c>
      <c r="D22" s="15">
        <v>300</v>
      </c>
      <c r="E22" s="15" t="s">
        <v>314</v>
      </c>
      <c r="F22" s="15" t="s">
        <v>30</v>
      </c>
      <c r="G22" s="18">
        <v>449.1</v>
      </c>
      <c r="H22" s="17">
        <v>0</v>
      </c>
      <c r="I22" s="17">
        <v>0</v>
      </c>
      <c r="J22" s="17">
        <v>0</v>
      </c>
      <c r="K22" s="17">
        <v>60</v>
      </c>
      <c r="L22" s="17">
        <v>0</v>
      </c>
      <c r="M22" s="17">
        <v>0</v>
      </c>
      <c r="N22" s="17">
        <v>0</v>
      </c>
      <c r="O22" s="17">
        <v>0</v>
      </c>
      <c r="P22" s="17">
        <v>0</v>
      </c>
      <c r="Q22" s="17">
        <v>0</v>
      </c>
      <c r="R22" s="17">
        <v>3864</v>
      </c>
      <c r="S22" s="17">
        <v>2604</v>
      </c>
      <c r="T22" s="17">
        <v>4956</v>
      </c>
      <c r="U22" s="17">
        <v>-6444</v>
      </c>
      <c r="V22" s="17">
        <v>-2392</v>
      </c>
      <c r="W22" s="17">
        <v>0</v>
      </c>
      <c r="X22" s="17">
        <v>1753</v>
      </c>
      <c r="Y22" s="17">
        <v>190</v>
      </c>
      <c r="Z22" s="17">
        <v>190</v>
      </c>
      <c r="AA22" s="17">
        <v>190</v>
      </c>
      <c r="AB22" s="17">
        <v>-15209</v>
      </c>
      <c r="AC22" s="17">
        <v>-13587</v>
      </c>
      <c r="AD22" s="17">
        <v>-24216</v>
      </c>
      <c r="AE22" s="17">
        <v>588</v>
      </c>
      <c r="AF22" s="17">
        <v>2445</v>
      </c>
      <c r="AG22" s="17">
        <v>12774</v>
      </c>
      <c r="AH22" s="17">
        <v>103328</v>
      </c>
      <c r="AI22" s="17">
        <v>10384</v>
      </c>
      <c r="AJ22" s="17">
        <v>4671</v>
      </c>
      <c r="AK22" s="17">
        <v>0</v>
      </c>
      <c r="AL22" s="17">
        <v>0</v>
      </c>
      <c r="AM22" s="17">
        <v>-216</v>
      </c>
      <c r="AN22" s="17">
        <v>0</v>
      </c>
      <c r="AO22" s="17">
        <v>0</v>
      </c>
      <c r="AP22" s="17">
        <v>0</v>
      </c>
      <c r="AQ22" s="17">
        <v>0</v>
      </c>
      <c r="AR22" s="17">
        <v>0</v>
      </c>
      <c r="AS22" s="17">
        <v>0</v>
      </c>
      <c r="AT22" s="17">
        <v>0</v>
      </c>
      <c r="AU22" s="17">
        <v>0</v>
      </c>
      <c r="AV22" s="17">
        <v>1182</v>
      </c>
      <c r="AW22" s="17">
        <v>10290</v>
      </c>
      <c r="AX22" s="17">
        <v>-2909</v>
      </c>
      <c r="AY22" s="17">
        <v>-1602</v>
      </c>
      <c r="AZ22" s="17">
        <v>0</v>
      </c>
      <c r="BA22" s="17">
        <v>0</v>
      </c>
      <c r="BB22" s="17">
        <v>0</v>
      </c>
      <c r="BC22" s="17">
        <v>0</v>
      </c>
      <c r="BD22" s="17">
        <v>0</v>
      </c>
      <c r="BE22" s="17">
        <v>0</v>
      </c>
      <c r="BF22" s="17" t="s">
        <v>150</v>
      </c>
      <c r="BG22" s="17" t="s">
        <v>150</v>
      </c>
      <c r="BH22" s="17" t="s">
        <v>150</v>
      </c>
      <c r="BI22" s="17" t="s">
        <v>150</v>
      </c>
      <c r="BJ22" s="17" t="s">
        <v>150</v>
      </c>
      <c r="BK22" s="17">
        <v>0</v>
      </c>
      <c r="BL22" s="17">
        <v>2774</v>
      </c>
      <c r="BM22" s="17">
        <v>490</v>
      </c>
      <c r="BN22" s="17">
        <v>-81</v>
      </c>
      <c r="BO22" s="17">
        <v>0</v>
      </c>
      <c r="BP22" s="17">
        <v>1514</v>
      </c>
      <c r="BQ22" s="17">
        <v>10296</v>
      </c>
      <c r="BR22" s="17">
        <v>1494</v>
      </c>
      <c r="BS22" s="17">
        <v>-869</v>
      </c>
      <c r="BT22" s="17">
        <v>1</v>
      </c>
      <c r="BU22" s="17">
        <v>0</v>
      </c>
      <c r="BV22" s="17">
        <v>0</v>
      </c>
      <c r="BW22" s="17">
        <v>0</v>
      </c>
      <c r="BX22" s="17">
        <v>0</v>
      </c>
      <c r="BY22" s="17">
        <v>0</v>
      </c>
      <c r="BZ22" s="17" t="s">
        <v>150</v>
      </c>
      <c r="CA22" s="17" t="s">
        <v>150</v>
      </c>
      <c r="CB22" s="17" t="s">
        <v>150</v>
      </c>
      <c r="CC22" s="17" t="s">
        <v>150</v>
      </c>
      <c r="CD22" s="17" t="s">
        <v>150</v>
      </c>
      <c r="CE22" s="17">
        <v>-259</v>
      </c>
      <c r="CF22" s="17">
        <v>6219</v>
      </c>
      <c r="CG22" s="17">
        <v>5225</v>
      </c>
      <c r="CH22" s="17">
        <v>0</v>
      </c>
      <c r="CI22" s="17">
        <v>0</v>
      </c>
      <c r="CJ22" s="17">
        <v>1566</v>
      </c>
      <c r="CK22" s="17">
        <v>33195</v>
      </c>
      <c r="CL22" s="17">
        <v>38516</v>
      </c>
      <c r="CM22" s="17">
        <v>53119</v>
      </c>
      <c r="CN22" s="17">
        <v>40878</v>
      </c>
      <c r="CO22" s="17">
        <v>0</v>
      </c>
      <c r="CP22" s="17">
        <v>0</v>
      </c>
      <c r="CQ22" s="17">
        <v>0</v>
      </c>
      <c r="CR22" s="17">
        <v>0</v>
      </c>
      <c r="CS22" s="17">
        <v>0</v>
      </c>
      <c r="CT22" s="17">
        <v>0</v>
      </c>
      <c r="CU22" s="17">
        <v>0</v>
      </c>
      <c r="CV22" s="17">
        <v>0</v>
      </c>
      <c r="CW22" s="17">
        <v>0</v>
      </c>
      <c r="CX22" s="17">
        <v>0</v>
      </c>
      <c r="CY22" s="17">
        <v>0</v>
      </c>
      <c r="CZ22" s="17">
        <v>0</v>
      </c>
      <c r="DA22" s="17">
        <v>0</v>
      </c>
      <c r="DB22" s="17">
        <v>0</v>
      </c>
      <c r="DC22" s="17">
        <v>0</v>
      </c>
      <c r="DD22" s="17">
        <v>48639</v>
      </c>
      <c r="DE22" s="17">
        <v>92477</v>
      </c>
      <c r="DF22" s="17">
        <v>75683</v>
      </c>
      <c r="DG22" s="17">
        <v>50630</v>
      </c>
      <c r="DH22" s="17">
        <v>103572</v>
      </c>
      <c r="DI22" s="17" t="s">
        <v>150</v>
      </c>
      <c r="DJ22" s="17" t="s">
        <v>150</v>
      </c>
      <c r="DK22" s="17" t="s">
        <v>150</v>
      </c>
      <c r="DL22" s="17" t="s">
        <v>150</v>
      </c>
      <c r="DM22" s="17" t="s">
        <v>150</v>
      </c>
      <c r="DN22" s="17">
        <v>0</v>
      </c>
      <c r="DO22" s="17">
        <v>0</v>
      </c>
      <c r="DP22" s="17">
        <v>0</v>
      </c>
      <c r="DQ22" s="17">
        <v>0</v>
      </c>
      <c r="DR22" s="17">
        <v>0</v>
      </c>
      <c r="DS22" s="17">
        <v>0</v>
      </c>
      <c r="DT22" s="17">
        <v>70076</v>
      </c>
      <c r="DU22" s="17">
        <v>1576</v>
      </c>
      <c r="DV22" s="17">
        <v>0</v>
      </c>
      <c r="DW22" s="17">
        <v>0</v>
      </c>
      <c r="DX22" s="17">
        <v>-74576</v>
      </c>
      <c r="DY22" s="17">
        <v>-25618</v>
      </c>
      <c r="DZ22" s="17">
        <v>-43879</v>
      </c>
      <c r="EA22" s="17">
        <v>-78342</v>
      </c>
      <c r="EB22" s="17">
        <v>37291</v>
      </c>
      <c r="EC22" s="17">
        <v>13034</v>
      </c>
      <c r="ED22" s="17">
        <v>184515</v>
      </c>
      <c r="EE22" s="17">
        <v>25560</v>
      </c>
      <c r="EF22" s="17">
        <v>-13178</v>
      </c>
      <c r="EG22" s="17">
        <v>-47417</v>
      </c>
      <c r="EH22" s="17">
        <v>0</v>
      </c>
      <c r="EI22" s="17">
        <v>0</v>
      </c>
      <c r="EJ22" s="17">
        <v>2793</v>
      </c>
      <c r="EK22" s="17">
        <v>0</v>
      </c>
      <c r="EL22" s="17">
        <v>0</v>
      </c>
      <c r="EM22" s="17">
        <v>409</v>
      </c>
      <c r="EN22" s="17">
        <v>52908</v>
      </c>
      <c r="EO22" s="17">
        <v>-6713</v>
      </c>
      <c r="EP22" s="17">
        <v>5892</v>
      </c>
      <c r="EQ22" s="17">
        <v>7502</v>
      </c>
      <c r="ER22" s="17">
        <v>200</v>
      </c>
      <c r="ES22" s="17">
        <v>-306</v>
      </c>
      <c r="ET22" s="17">
        <v>-1196</v>
      </c>
      <c r="EU22" s="17">
        <v>1182</v>
      </c>
      <c r="EV22" s="17">
        <v>-1162</v>
      </c>
      <c r="EW22" s="17">
        <v>0</v>
      </c>
      <c r="EX22" s="17">
        <v>6947</v>
      </c>
      <c r="EY22" s="17">
        <v>1163</v>
      </c>
      <c r="EZ22" s="17">
        <v>0</v>
      </c>
      <c r="FA22" s="17">
        <v>0</v>
      </c>
      <c r="FB22" s="17">
        <v>0</v>
      </c>
      <c r="FC22" s="17">
        <v>118959</v>
      </c>
      <c r="FD22" s="17">
        <v>-1975</v>
      </c>
      <c r="FE22" s="17">
        <v>-4833</v>
      </c>
      <c r="FF22" s="17">
        <v>-38327</v>
      </c>
      <c r="FG22" s="17">
        <v>18099</v>
      </c>
      <c r="FH22" s="17">
        <v>19724</v>
      </c>
      <c r="FI22" s="17">
        <v>25537</v>
      </c>
      <c r="FJ22" s="17">
        <v>22678</v>
      </c>
      <c r="FK22" s="17">
        <v>25902</v>
      </c>
      <c r="FL22" s="17">
        <v>0</v>
      </c>
      <c r="FM22" s="17">
        <v>0</v>
      </c>
      <c r="FN22" s="17">
        <v>0</v>
      </c>
      <c r="FO22" s="17">
        <v>0</v>
      </c>
      <c r="FP22" s="17">
        <v>0</v>
      </c>
      <c r="FQ22" s="17">
        <v>0</v>
      </c>
      <c r="FR22" s="17">
        <v>0</v>
      </c>
      <c r="FS22" s="17">
        <v>0</v>
      </c>
      <c r="FT22" s="17">
        <v>0</v>
      </c>
      <c r="FU22" s="17">
        <v>0</v>
      </c>
      <c r="FV22" s="17">
        <v>430</v>
      </c>
      <c r="FW22" s="17">
        <v>711</v>
      </c>
      <c r="FX22" s="17">
        <v>625</v>
      </c>
      <c r="FY22" s="17">
        <v>632</v>
      </c>
      <c r="FZ22" s="17">
        <v>-3931</v>
      </c>
      <c r="GA22" s="17">
        <v>-1372</v>
      </c>
      <c r="GB22" s="17">
        <v>11156</v>
      </c>
      <c r="GC22" s="17">
        <v>12018</v>
      </c>
      <c r="GD22" s="17">
        <v>17873</v>
      </c>
      <c r="GE22" s="17">
        <v>-42176</v>
      </c>
      <c r="GF22" s="17">
        <v>0</v>
      </c>
      <c r="GG22" s="17">
        <v>0</v>
      </c>
      <c r="GH22" s="17">
        <v>0</v>
      </c>
      <c r="GI22" s="17">
        <v>0</v>
      </c>
      <c r="GJ22" s="17">
        <v>0</v>
      </c>
      <c r="GK22" s="17">
        <v>0</v>
      </c>
      <c r="GL22" s="17">
        <v>0</v>
      </c>
      <c r="GM22" s="17">
        <v>9911</v>
      </c>
      <c r="GN22" s="17">
        <v>-6478</v>
      </c>
      <c r="GO22" s="17">
        <v>841</v>
      </c>
      <c r="GP22" s="17">
        <v>43508</v>
      </c>
      <c r="GQ22" s="17">
        <v>74495</v>
      </c>
      <c r="GR22" s="17">
        <v>74842</v>
      </c>
      <c r="GS22" s="17">
        <v>49344</v>
      </c>
      <c r="GT22" s="17">
        <v>12176</v>
      </c>
      <c r="GU22" s="17">
        <v>-867</v>
      </c>
      <c r="GV22" s="17">
        <v>96877</v>
      </c>
      <c r="GW22" s="17">
        <v>5354</v>
      </c>
      <c r="GX22" s="17">
        <v>2469</v>
      </c>
      <c r="GY22" s="17">
        <v>60524</v>
      </c>
      <c r="GZ22" s="17">
        <v>-9793</v>
      </c>
      <c r="HA22" s="17">
        <v>41490</v>
      </c>
      <c r="HB22" s="17">
        <v>435</v>
      </c>
      <c r="HC22" s="17">
        <v>6429</v>
      </c>
      <c r="HD22" s="17">
        <v>-339</v>
      </c>
      <c r="HE22" s="17">
        <v>0</v>
      </c>
      <c r="HF22" s="17">
        <v>0</v>
      </c>
      <c r="HG22" s="17">
        <v>0</v>
      </c>
      <c r="HH22" s="17">
        <v>0</v>
      </c>
      <c r="HI22" s="17">
        <v>0</v>
      </c>
      <c r="HJ22" s="17">
        <v>5006</v>
      </c>
      <c r="HK22" s="17">
        <v>0</v>
      </c>
      <c r="HL22" s="17">
        <v>0</v>
      </c>
      <c r="HM22" s="17">
        <v>31191</v>
      </c>
      <c r="HN22" s="17">
        <v>2052</v>
      </c>
      <c r="HO22" s="17">
        <v>0</v>
      </c>
      <c r="HP22" s="17" t="s">
        <v>150</v>
      </c>
      <c r="HQ22" s="17" t="s">
        <v>150</v>
      </c>
      <c r="HR22" s="17" t="s">
        <v>150</v>
      </c>
      <c r="HS22" s="17" t="s">
        <v>150</v>
      </c>
      <c r="HT22" s="17">
        <v>2621</v>
      </c>
      <c r="HU22" s="17">
        <v>293551</v>
      </c>
      <c r="HV22" s="17">
        <v>284778</v>
      </c>
      <c r="HW22" s="17">
        <v>2283</v>
      </c>
      <c r="HX22" s="17">
        <v>7790</v>
      </c>
      <c r="HY22" s="17">
        <v>0</v>
      </c>
      <c r="HZ22" s="17">
        <v>0</v>
      </c>
      <c r="IA22" s="17">
        <v>0</v>
      </c>
      <c r="IB22" s="17">
        <v>0</v>
      </c>
      <c r="IC22" s="17" t="s">
        <v>150</v>
      </c>
      <c r="ID22" s="17">
        <v>-14725</v>
      </c>
      <c r="IE22" s="17">
        <v>16556</v>
      </c>
      <c r="IF22" s="17">
        <v>29862</v>
      </c>
      <c r="IG22" s="17">
        <v>967</v>
      </c>
      <c r="IH22" s="17">
        <v>-9184</v>
      </c>
      <c r="II22" s="17">
        <v>243</v>
      </c>
      <c r="IJ22" s="17">
        <v>293</v>
      </c>
      <c r="IK22" s="17">
        <v>-472</v>
      </c>
      <c r="IL22" s="17">
        <v>0</v>
      </c>
      <c r="IM22" s="17">
        <v>286</v>
      </c>
      <c r="IN22" s="17">
        <v>0</v>
      </c>
      <c r="IO22" s="17">
        <v>0</v>
      </c>
      <c r="IP22" s="17" t="s">
        <v>150</v>
      </c>
      <c r="IQ22" s="17" t="s">
        <v>150</v>
      </c>
      <c r="IR22" s="17" t="s">
        <v>150</v>
      </c>
      <c r="IS22" s="64">
        <v>0</v>
      </c>
      <c r="IT22" s="17">
        <v>0</v>
      </c>
      <c r="IU22" s="17" t="s">
        <v>150</v>
      </c>
      <c r="IV22" s="17" t="s">
        <v>150</v>
      </c>
      <c r="IW22" s="17" t="s">
        <v>150</v>
      </c>
      <c r="IX22" s="17">
        <v>10706</v>
      </c>
      <c r="IY22" s="17">
        <v>19973</v>
      </c>
      <c r="IZ22" s="17">
        <v>8440</v>
      </c>
      <c r="JA22" s="17">
        <v>7774</v>
      </c>
      <c r="JB22" s="17">
        <v>9349</v>
      </c>
      <c r="JC22" s="17">
        <v>11613</v>
      </c>
      <c r="JD22" s="17">
        <v>21612</v>
      </c>
      <c r="JE22" s="17">
        <v>3338</v>
      </c>
      <c r="JF22" s="17">
        <v>202</v>
      </c>
      <c r="JG22" s="17">
        <v>13845</v>
      </c>
      <c r="JH22" s="17">
        <v>0</v>
      </c>
      <c r="JI22" s="17">
        <v>0</v>
      </c>
      <c r="JJ22" s="17">
        <v>0</v>
      </c>
      <c r="JK22" s="17">
        <v>0</v>
      </c>
      <c r="JL22" s="17">
        <v>0</v>
      </c>
      <c r="JM22" s="17">
        <v>0</v>
      </c>
      <c r="JN22" s="17">
        <v>0</v>
      </c>
      <c r="JO22" s="17">
        <v>0</v>
      </c>
      <c r="JP22" s="17">
        <v>0</v>
      </c>
      <c r="JQ22" s="17">
        <v>0</v>
      </c>
      <c r="JR22" s="17">
        <v>1649</v>
      </c>
      <c r="JS22" s="17">
        <v>8033</v>
      </c>
      <c r="JT22" s="17">
        <v>95</v>
      </c>
      <c r="JU22" s="17">
        <v>0</v>
      </c>
      <c r="JV22" s="17">
        <v>0</v>
      </c>
      <c r="JW22" s="17">
        <v>0</v>
      </c>
      <c r="JX22" s="17">
        <v>0</v>
      </c>
      <c r="JY22" s="17">
        <v>0</v>
      </c>
      <c r="JZ22" s="17">
        <v>0</v>
      </c>
      <c r="KA22" s="17">
        <v>0</v>
      </c>
      <c r="KB22" s="17">
        <v>116</v>
      </c>
      <c r="KC22" s="17">
        <v>1453</v>
      </c>
      <c r="KD22" s="17">
        <v>-966</v>
      </c>
      <c r="KE22" s="17">
        <v>829</v>
      </c>
      <c r="KF22" s="17">
        <v>904</v>
      </c>
      <c r="KG22" s="17">
        <v>0</v>
      </c>
      <c r="KH22" s="17">
        <v>0</v>
      </c>
      <c r="KI22" s="17">
        <v>0</v>
      </c>
      <c r="KJ22" s="17">
        <v>0</v>
      </c>
      <c r="KK22" s="17" t="s">
        <v>150</v>
      </c>
      <c r="KL22" s="17">
        <v>-7458</v>
      </c>
      <c r="KM22" s="17">
        <v>363</v>
      </c>
      <c r="KN22" s="17">
        <v>-2969</v>
      </c>
      <c r="KO22" s="17">
        <v>-4593</v>
      </c>
      <c r="KP22" s="17" t="s">
        <v>150</v>
      </c>
      <c r="KQ22" s="17">
        <v>0</v>
      </c>
      <c r="KR22" s="17">
        <v>0</v>
      </c>
      <c r="KS22" s="17">
        <v>0</v>
      </c>
      <c r="KT22" s="17">
        <v>0</v>
      </c>
      <c r="KU22" s="17">
        <v>0</v>
      </c>
      <c r="KV22" s="17">
        <v>0</v>
      </c>
      <c r="KW22" s="17">
        <v>0</v>
      </c>
      <c r="KX22" s="17">
        <v>0</v>
      </c>
      <c r="KY22" s="17">
        <v>0</v>
      </c>
      <c r="KZ22" s="17">
        <v>0</v>
      </c>
      <c r="LA22" s="17">
        <v>0</v>
      </c>
      <c r="LB22" s="17">
        <v>20244</v>
      </c>
      <c r="LC22" s="17">
        <v>-7742</v>
      </c>
      <c r="LD22" s="17">
        <v>4080</v>
      </c>
      <c r="LE22" s="17">
        <v>-8121</v>
      </c>
      <c r="LF22" s="17">
        <v>-12670</v>
      </c>
      <c r="LG22" s="17">
        <v>-63335</v>
      </c>
      <c r="LH22" s="17">
        <v>-120449</v>
      </c>
      <c r="LI22" s="17">
        <v>-116637</v>
      </c>
      <c r="LJ22" s="17">
        <v>-95666</v>
      </c>
      <c r="LK22" s="17">
        <v>0</v>
      </c>
      <c r="LL22" s="17">
        <v>0</v>
      </c>
      <c r="LM22" s="17" t="s">
        <v>150</v>
      </c>
      <c r="LN22" s="17" t="s">
        <v>150</v>
      </c>
      <c r="LO22" s="17" t="s">
        <v>150</v>
      </c>
      <c r="LP22" s="17">
        <v>2834</v>
      </c>
      <c r="LQ22" s="17">
        <v>15346</v>
      </c>
      <c r="LR22" s="17">
        <v>838</v>
      </c>
      <c r="LS22" s="17">
        <v>0</v>
      </c>
      <c r="LT22" s="17">
        <v>0</v>
      </c>
      <c r="LU22" s="17">
        <v>0</v>
      </c>
      <c r="LV22" s="17">
        <v>0</v>
      </c>
      <c r="LW22" s="17">
        <v>0</v>
      </c>
      <c r="LX22" s="17">
        <v>0</v>
      </c>
      <c r="LY22" s="17">
        <v>0</v>
      </c>
      <c r="LZ22" s="17">
        <v>2760</v>
      </c>
      <c r="MA22" s="17">
        <v>1996</v>
      </c>
      <c r="MB22" s="17">
        <v>2828</v>
      </c>
      <c r="MC22" s="17">
        <v>-2035</v>
      </c>
      <c r="MD22" s="17">
        <v>227</v>
      </c>
      <c r="ME22" s="17">
        <v>31600</v>
      </c>
      <c r="MF22" s="17">
        <v>25121</v>
      </c>
      <c r="MG22" s="17">
        <v>16</v>
      </c>
      <c r="MH22" s="17">
        <v>13291</v>
      </c>
      <c r="MI22" s="17">
        <v>5100</v>
      </c>
      <c r="MJ22" s="17">
        <v>51</v>
      </c>
      <c r="MK22" s="17">
        <v>-5963</v>
      </c>
      <c r="ML22" s="17">
        <v>232</v>
      </c>
      <c r="MM22" s="17">
        <v>-143</v>
      </c>
      <c r="MN22" s="17">
        <v>710</v>
      </c>
      <c r="MO22" s="17">
        <v>0</v>
      </c>
      <c r="MP22" s="17">
        <v>0</v>
      </c>
      <c r="MQ22" s="17">
        <v>0</v>
      </c>
      <c r="MR22" s="17">
        <v>0</v>
      </c>
      <c r="MS22" s="17">
        <v>0</v>
      </c>
      <c r="MT22" s="17">
        <v>0</v>
      </c>
      <c r="MU22" s="17">
        <v>0</v>
      </c>
      <c r="MV22" s="17">
        <v>0</v>
      </c>
      <c r="MW22" s="17">
        <v>0</v>
      </c>
      <c r="MX22" s="17">
        <v>0</v>
      </c>
      <c r="MY22" s="17">
        <v>1199</v>
      </c>
      <c r="MZ22" s="17">
        <v>116</v>
      </c>
      <c r="NA22" s="17" t="s">
        <v>150</v>
      </c>
      <c r="NB22" s="17" t="s">
        <v>150</v>
      </c>
      <c r="NC22" s="17" t="s">
        <v>150</v>
      </c>
      <c r="ND22" s="17">
        <v>-23365</v>
      </c>
      <c r="NE22" s="17">
        <v>-16337</v>
      </c>
      <c r="NF22" s="17">
        <v>-2308</v>
      </c>
      <c r="NG22" s="17">
        <v>7410</v>
      </c>
      <c r="NH22" s="17">
        <v>1525</v>
      </c>
      <c r="NI22" s="17">
        <v>3947</v>
      </c>
      <c r="NJ22" s="17">
        <v>3022</v>
      </c>
      <c r="NK22" s="17">
        <v>2793</v>
      </c>
      <c r="NL22" s="17">
        <v>3021</v>
      </c>
      <c r="NM22" s="17">
        <v>2924</v>
      </c>
      <c r="NN22" s="17">
        <v>0</v>
      </c>
      <c r="NO22" s="17">
        <v>0</v>
      </c>
      <c r="NP22" s="17">
        <v>0</v>
      </c>
      <c r="NQ22" s="17">
        <v>0</v>
      </c>
      <c r="NR22" s="17">
        <v>0</v>
      </c>
      <c r="NS22" s="17">
        <v>0</v>
      </c>
      <c r="NT22" s="17">
        <v>0</v>
      </c>
      <c r="NU22" s="17">
        <v>0</v>
      </c>
      <c r="NV22" s="17">
        <v>0</v>
      </c>
      <c r="NW22" s="17">
        <v>0</v>
      </c>
      <c r="NX22" s="17">
        <v>0</v>
      </c>
      <c r="NY22" s="17">
        <v>103</v>
      </c>
      <c r="NZ22" s="17">
        <v>-21</v>
      </c>
      <c r="OA22" s="17">
        <v>-21</v>
      </c>
      <c r="OB22" s="17">
        <v>-21</v>
      </c>
      <c r="OC22" s="17">
        <v>0</v>
      </c>
      <c r="OD22" s="17">
        <v>0</v>
      </c>
      <c r="OE22" s="17">
        <v>0</v>
      </c>
      <c r="OF22" s="17">
        <v>0</v>
      </c>
      <c r="OG22" s="17">
        <v>0</v>
      </c>
      <c r="OH22" s="17">
        <v>-22224</v>
      </c>
      <c r="OI22" s="17">
        <v>-2879</v>
      </c>
      <c r="OJ22" s="17">
        <v>11083</v>
      </c>
      <c r="OK22" s="17">
        <v>-6704</v>
      </c>
      <c r="OL22" s="17">
        <v>-1720</v>
      </c>
      <c r="OM22" s="17">
        <v>0</v>
      </c>
      <c r="ON22" s="17">
        <v>0</v>
      </c>
      <c r="OO22" s="17">
        <v>0</v>
      </c>
      <c r="OP22" s="17">
        <v>0</v>
      </c>
      <c r="OQ22" s="17">
        <v>0</v>
      </c>
      <c r="OR22" s="17">
        <v>-2366</v>
      </c>
      <c r="OS22" s="17">
        <v>17708</v>
      </c>
      <c r="OT22" s="17">
        <v>13954</v>
      </c>
      <c r="OU22" s="17">
        <v>-173</v>
      </c>
      <c r="OV22" s="17">
        <v>-5162</v>
      </c>
      <c r="OW22" s="17">
        <v>0</v>
      </c>
      <c r="OX22" s="17">
        <v>0</v>
      </c>
      <c r="OY22" s="17">
        <v>0</v>
      </c>
      <c r="OZ22" s="17">
        <v>0</v>
      </c>
      <c r="PA22" s="17">
        <v>0</v>
      </c>
      <c r="PB22" s="17">
        <v>0</v>
      </c>
      <c r="PC22" s="17">
        <v>-5256</v>
      </c>
      <c r="PD22" s="17">
        <v>-3263</v>
      </c>
      <c r="PE22" s="17">
        <v>998</v>
      </c>
      <c r="PF22" s="17">
        <v>9984</v>
      </c>
      <c r="PG22" s="17">
        <v>0</v>
      </c>
      <c r="PH22" s="17">
        <v>0</v>
      </c>
      <c r="PI22" s="17">
        <v>0</v>
      </c>
      <c r="PJ22" s="17">
        <v>0</v>
      </c>
      <c r="PK22" s="17">
        <v>0</v>
      </c>
      <c r="PL22" s="17">
        <v>8820</v>
      </c>
      <c r="PM22" s="17">
        <v>50872</v>
      </c>
      <c r="PN22" s="17">
        <v>-41898</v>
      </c>
      <c r="PO22" s="17">
        <v>0</v>
      </c>
      <c r="PP22" s="17">
        <v>0</v>
      </c>
      <c r="PQ22" s="17">
        <v>-26834</v>
      </c>
      <c r="PR22" s="17">
        <v>6012</v>
      </c>
      <c r="PS22" s="17">
        <v>912</v>
      </c>
      <c r="PT22" s="17">
        <v>-3758</v>
      </c>
      <c r="PU22" s="17">
        <v>0</v>
      </c>
      <c r="PV22" s="17">
        <v>0</v>
      </c>
      <c r="PW22" s="17">
        <v>0</v>
      </c>
      <c r="PX22" s="17">
        <v>0</v>
      </c>
      <c r="PY22" s="17">
        <v>0</v>
      </c>
      <c r="PZ22" s="17">
        <v>0</v>
      </c>
      <c r="QA22" s="17">
        <v>4983</v>
      </c>
      <c r="QB22" s="17">
        <v>12950</v>
      </c>
      <c r="QC22" s="17">
        <v>2963</v>
      </c>
      <c r="QD22" s="17">
        <v>0</v>
      </c>
      <c r="QE22" s="17">
        <v>12479</v>
      </c>
      <c r="QF22" s="17">
        <v>169513</v>
      </c>
      <c r="QG22" s="17">
        <v>580325</v>
      </c>
      <c r="QH22" s="17">
        <v>-308209</v>
      </c>
      <c r="QI22" s="17">
        <v>62827</v>
      </c>
      <c r="QJ22" s="17">
        <v>-5034</v>
      </c>
      <c r="QK22" s="17">
        <v>0</v>
      </c>
      <c r="QL22" s="17">
        <v>0</v>
      </c>
      <c r="QM22" s="17">
        <v>0</v>
      </c>
      <c r="QN22" s="17">
        <v>3240</v>
      </c>
      <c r="QO22" s="17">
        <v>0</v>
      </c>
      <c r="QP22" s="17">
        <v>0</v>
      </c>
      <c r="QQ22" s="17">
        <v>0</v>
      </c>
      <c r="QR22" s="17">
        <v>0</v>
      </c>
      <c r="QS22" s="17">
        <v>0</v>
      </c>
      <c r="QT22" s="17">
        <v>0</v>
      </c>
      <c r="QU22" s="17">
        <v>0</v>
      </c>
      <c r="QV22" s="17">
        <v>0</v>
      </c>
      <c r="QW22" s="17">
        <v>0</v>
      </c>
      <c r="QX22" s="17">
        <v>0</v>
      </c>
      <c r="QY22" s="17">
        <v>0</v>
      </c>
      <c r="QZ22" s="17">
        <v>0</v>
      </c>
      <c r="RA22" s="17">
        <v>0</v>
      </c>
      <c r="RB22" s="17">
        <v>0</v>
      </c>
      <c r="RC22" s="17">
        <v>0</v>
      </c>
      <c r="RD22" s="17">
        <v>0</v>
      </c>
      <c r="RE22" s="17">
        <v>0</v>
      </c>
      <c r="RF22" s="17" t="s">
        <v>150</v>
      </c>
      <c r="RG22" s="17" t="s">
        <v>150</v>
      </c>
      <c r="RH22" s="17" t="s">
        <v>150</v>
      </c>
      <c r="RI22" s="17" t="s">
        <v>150</v>
      </c>
      <c r="RJ22" s="17">
        <v>0</v>
      </c>
      <c r="RK22" s="17">
        <v>0</v>
      </c>
      <c r="RL22" s="17">
        <v>0</v>
      </c>
      <c r="RM22" s="17">
        <v>0</v>
      </c>
      <c r="RN22" s="17" t="s">
        <v>150</v>
      </c>
      <c r="RO22" s="17">
        <v>-10337</v>
      </c>
      <c r="RP22" s="17">
        <v>40343</v>
      </c>
      <c r="RQ22" s="17">
        <v>-24672</v>
      </c>
      <c r="RR22" s="17">
        <v>-5767</v>
      </c>
      <c r="RS22" s="17">
        <v>17403</v>
      </c>
      <c r="RT22" s="17">
        <v>0</v>
      </c>
      <c r="RU22" s="17">
        <v>0</v>
      </c>
      <c r="RV22" s="17">
        <v>0</v>
      </c>
      <c r="RW22" s="17">
        <v>0</v>
      </c>
      <c r="RX22" s="17">
        <v>0</v>
      </c>
      <c r="RY22" s="17">
        <v>0</v>
      </c>
      <c r="RZ22" s="17">
        <v>0</v>
      </c>
      <c r="SA22" s="17">
        <v>0</v>
      </c>
      <c r="SB22" s="17">
        <v>0</v>
      </c>
      <c r="SC22" s="17">
        <v>0</v>
      </c>
      <c r="SD22" s="17">
        <v>0</v>
      </c>
      <c r="SE22" s="17">
        <v>0</v>
      </c>
      <c r="SF22" s="17">
        <v>0</v>
      </c>
      <c r="SG22" s="17">
        <v>0</v>
      </c>
      <c r="SH22" s="17">
        <v>1912</v>
      </c>
      <c r="SI22" s="17">
        <v>-4584</v>
      </c>
      <c r="SJ22" s="17">
        <v>25987</v>
      </c>
      <c r="SK22" s="17">
        <v>-8096</v>
      </c>
      <c r="SL22" s="17">
        <v>-6910</v>
      </c>
      <c r="SM22" s="17">
        <v>13625</v>
      </c>
      <c r="SN22" s="17">
        <v>0</v>
      </c>
      <c r="SO22" s="17">
        <v>0</v>
      </c>
      <c r="SP22" s="17">
        <v>0</v>
      </c>
      <c r="SQ22" s="17">
        <v>0</v>
      </c>
      <c r="SR22" s="17">
        <v>0</v>
      </c>
      <c r="SS22" s="17">
        <v>1415</v>
      </c>
      <c r="ST22" s="17">
        <v>18963</v>
      </c>
      <c r="SU22" s="17">
        <v>1152</v>
      </c>
      <c r="SV22" s="17">
        <v>3027</v>
      </c>
      <c r="SW22" s="17">
        <v>160</v>
      </c>
      <c r="SX22" s="17">
        <v>0</v>
      </c>
      <c r="SY22" s="17">
        <v>0</v>
      </c>
      <c r="SZ22" s="17">
        <v>0</v>
      </c>
      <c r="TA22" s="17">
        <v>0</v>
      </c>
      <c r="TB22" s="17">
        <v>0</v>
      </c>
      <c r="TC22" s="17">
        <v>0</v>
      </c>
      <c r="TD22" s="17">
        <v>24055</v>
      </c>
      <c r="TE22" s="17">
        <v>-14828</v>
      </c>
      <c r="TF22" s="17">
        <v>-8463</v>
      </c>
      <c r="TG22" s="17">
        <v>-767</v>
      </c>
      <c r="TH22" s="17">
        <v>0</v>
      </c>
      <c r="TI22" s="17">
        <v>0</v>
      </c>
      <c r="TJ22" s="17">
        <v>0</v>
      </c>
      <c r="TK22" s="17">
        <v>0</v>
      </c>
      <c r="TL22" s="17">
        <v>0</v>
      </c>
      <c r="TM22" s="17">
        <v>18</v>
      </c>
      <c r="TN22" s="17">
        <v>0</v>
      </c>
      <c r="TO22" s="17">
        <v>0</v>
      </c>
      <c r="TP22" s="17">
        <v>0</v>
      </c>
      <c r="TQ22" s="17">
        <v>0</v>
      </c>
      <c r="TR22" s="17">
        <v>0</v>
      </c>
      <c r="TS22" s="17">
        <v>0</v>
      </c>
      <c r="TT22" s="17">
        <v>0</v>
      </c>
      <c r="TU22" s="17">
        <v>0</v>
      </c>
      <c r="TV22" s="17">
        <v>0</v>
      </c>
      <c r="TW22" s="17">
        <v>-88</v>
      </c>
      <c r="TX22" s="17">
        <v>940</v>
      </c>
      <c r="TY22" s="17">
        <v>807</v>
      </c>
      <c r="TZ22" s="17">
        <v>830</v>
      </c>
      <c r="UA22" s="17">
        <v>735</v>
      </c>
      <c r="UB22" s="17">
        <v>0</v>
      </c>
      <c r="UC22" s="17">
        <v>0</v>
      </c>
      <c r="UD22" s="17">
        <v>0</v>
      </c>
      <c r="UE22" s="17">
        <v>0</v>
      </c>
      <c r="UF22" s="17">
        <v>0</v>
      </c>
      <c r="UG22" s="17">
        <v>11713</v>
      </c>
      <c r="UH22" s="17">
        <v>20404</v>
      </c>
      <c r="UI22" s="17">
        <v>13071</v>
      </c>
      <c r="UJ22" s="17">
        <v>11902</v>
      </c>
      <c r="UK22" s="17">
        <v>4340</v>
      </c>
      <c r="UL22" s="17">
        <v>21063</v>
      </c>
      <c r="UM22" s="17">
        <v>63709</v>
      </c>
      <c r="UN22" s="17">
        <v>55887</v>
      </c>
      <c r="UO22" s="17">
        <v>21013</v>
      </c>
      <c r="UP22" s="17">
        <v>-10408</v>
      </c>
      <c r="UQ22" s="17">
        <v>0</v>
      </c>
      <c r="UR22" s="17">
        <v>0</v>
      </c>
      <c r="US22" s="17">
        <v>3874</v>
      </c>
      <c r="UT22" s="17">
        <v>-3874</v>
      </c>
      <c r="UU22" s="17">
        <v>0</v>
      </c>
      <c r="UV22" s="17">
        <v>0</v>
      </c>
      <c r="UW22" s="17">
        <v>581</v>
      </c>
      <c r="UX22" s="17">
        <v>0</v>
      </c>
      <c r="UY22" s="17">
        <v>0</v>
      </c>
      <c r="UZ22" s="17">
        <v>0</v>
      </c>
      <c r="VA22" s="17">
        <v>0</v>
      </c>
      <c r="VB22" s="17">
        <v>1060</v>
      </c>
      <c r="VC22" s="17">
        <v>3430</v>
      </c>
      <c r="VD22" s="17">
        <v>4046</v>
      </c>
      <c r="VE22" s="17">
        <v>0</v>
      </c>
      <c r="VF22" s="17">
        <v>0</v>
      </c>
      <c r="VG22" s="17">
        <v>0</v>
      </c>
      <c r="VH22" s="17">
        <v>0</v>
      </c>
      <c r="VI22" s="17">
        <v>0</v>
      </c>
      <c r="VJ22" s="17">
        <v>0</v>
      </c>
      <c r="VK22" s="17">
        <v>5645</v>
      </c>
      <c r="VL22" s="17">
        <v>9252</v>
      </c>
      <c r="VM22" s="17">
        <v>-27072</v>
      </c>
      <c r="VN22" s="17">
        <v>12219</v>
      </c>
      <c r="VO22" s="17">
        <v>114991</v>
      </c>
      <c r="VP22" s="17">
        <v>0</v>
      </c>
      <c r="VQ22" s="17">
        <v>0</v>
      </c>
      <c r="VR22" s="17">
        <v>0</v>
      </c>
      <c r="VS22" s="17">
        <v>0</v>
      </c>
      <c r="VT22" s="17">
        <v>0</v>
      </c>
      <c r="VU22" s="17">
        <v>0</v>
      </c>
      <c r="VV22" s="17">
        <v>0</v>
      </c>
      <c r="VW22" s="17">
        <v>0</v>
      </c>
      <c r="VX22" s="17">
        <v>0</v>
      </c>
      <c r="VY22" s="17">
        <v>0</v>
      </c>
      <c r="VZ22" s="17">
        <v>0</v>
      </c>
      <c r="WA22" s="17">
        <v>0</v>
      </c>
      <c r="WB22" s="17">
        <v>0</v>
      </c>
      <c r="WC22" s="17">
        <v>0</v>
      </c>
      <c r="WD22" s="17">
        <v>0</v>
      </c>
      <c r="WE22" s="17">
        <v>0</v>
      </c>
      <c r="WF22" s="17">
        <v>0</v>
      </c>
      <c r="WG22" s="17">
        <v>0</v>
      </c>
      <c r="WH22" s="17">
        <v>0</v>
      </c>
      <c r="WI22" s="17">
        <v>0</v>
      </c>
      <c r="WJ22" s="17">
        <v>0</v>
      </c>
      <c r="WK22" s="17">
        <v>0</v>
      </c>
      <c r="WL22" s="17">
        <v>0</v>
      </c>
      <c r="WM22" s="17">
        <v>0</v>
      </c>
      <c r="WN22" s="17">
        <v>0</v>
      </c>
      <c r="WO22" s="17">
        <v>0</v>
      </c>
      <c r="WP22" s="17">
        <v>0</v>
      </c>
      <c r="WQ22" s="17">
        <v>0</v>
      </c>
      <c r="WR22" s="17">
        <v>0</v>
      </c>
      <c r="WS22" s="17">
        <v>0</v>
      </c>
      <c r="WT22" s="17">
        <v>13295</v>
      </c>
      <c r="WU22" s="17">
        <v>89621</v>
      </c>
      <c r="WV22" s="17">
        <v>2725</v>
      </c>
      <c r="WW22" s="17">
        <v>-43975</v>
      </c>
      <c r="WX22" s="17">
        <v>-9454</v>
      </c>
      <c r="WY22" s="17">
        <v>0</v>
      </c>
      <c r="WZ22" s="17">
        <v>0</v>
      </c>
      <c r="XA22" s="17">
        <v>0</v>
      </c>
      <c r="XB22" s="17">
        <v>0</v>
      </c>
      <c r="XC22" s="17">
        <v>0</v>
      </c>
      <c r="XD22" s="17">
        <v>0</v>
      </c>
      <c r="XE22" s="17">
        <v>0</v>
      </c>
      <c r="XF22" s="17">
        <v>0</v>
      </c>
      <c r="XG22" s="17">
        <v>0</v>
      </c>
      <c r="XH22" s="17">
        <v>0</v>
      </c>
      <c r="XI22" s="17">
        <v>24</v>
      </c>
      <c r="XJ22" s="17">
        <v>0</v>
      </c>
      <c r="XK22" s="17">
        <v>0</v>
      </c>
      <c r="XL22" s="17">
        <v>0</v>
      </c>
      <c r="XM22" s="17">
        <v>0</v>
      </c>
      <c r="XN22" s="17">
        <v>5999</v>
      </c>
      <c r="XO22" s="17">
        <v>-1200</v>
      </c>
      <c r="XP22" s="17">
        <v>-2659</v>
      </c>
      <c r="XQ22" s="17">
        <v>78</v>
      </c>
      <c r="XR22" s="17">
        <v>-1744</v>
      </c>
      <c r="XS22" s="17">
        <v>523</v>
      </c>
      <c r="XT22" s="17">
        <v>2555</v>
      </c>
      <c r="XU22" s="17">
        <v>1543</v>
      </c>
      <c r="XV22" s="17">
        <v>-838</v>
      </c>
      <c r="XW22" s="17">
        <v>2551</v>
      </c>
      <c r="XX22" s="17">
        <v>-457</v>
      </c>
      <c r="XY22" s="17">
        <v>381841</v>
      </c>
      <c r="XZ22" s="17">
        <v>-2637</v>
      </c>
      <c r="YA22" s="17">
        <v>-962</v>
      </c>
      <c r="YB22" s="17" t="s">
        <v>150</v>
      </c>
      <c r="YC22" s="17">
        <v>0</v>
      </c>
      <c r="YD22" s="17">
        <v>0</v>
      </c>
      <c r="YE22" s="17">
        <v>0</v>
      </c>
      <c r="YF22" s="17">
        <v>0</v>
      </c>
      <c r="YG22" s="17">
        <v>0</v>
      </c>
      <c r="YH22" s="17">
        <v>1717</v>
      </c>
      <c r="YI22" s="17">
        <v>54353</v>
      </c>
      <c r="YJ22" s="17">
        <v>-36548</v>
      </c>
      <c r="YK22" s="17">
        <v>-36531</v>
      </c>
      <c r="YL22" s="17">
        <v>-27856</v>
      </c>
      <c r="YM22" s="17">
        <v>1421</v>
      </c>
      <c r="YN22" s="17">
        <v>625</v>
      </c>
      <c r="YO22" s="17">
        <v>0</v>
      </c>
      <c r="YP22" s="17">
        <v>143</v>
      </c>
      <c r="YQ22" s="17">
        <v>0</v>
      </c>
      <c r="YR22" s="17">
        <v>0</v>
      </c>
      <c r="YS22" s="17">
        <v>0</v>
      </c>
      <c r="YT22" s="17">
        <v>0</v>
      </c>
      <c r="YU22" s="17">
        <v>0</v>
      </c>
      <c r="YV22" s="17">
        <v>0</v>
      </c>
      <c r="YW22" s="17">
        <v>0</v>
      </c>
      <c r="YX22" s="17">
        <v>0</v>
      </c>
      <c r="YY22" s="17">
        <v>0</v>
      </c>
      <c r="YZ22" s="17">
        <v>0</v>
      </c>
      <c r="ZA22" s="17">
        <v>0</v>
      </c>
      <c r="ZB22" s="17">
        <v>-11071</v>
      </c>
      <c r="ZC22" s="17">
        <v>0</v>
      </c>
      <c r="ZD22" s="17">
        <v>0</v>
      </c>
      <c r="ZE22" s="17">
        <v>0</v>
      </c>
      <c r="ZF22" s="17">
        <v>0</v>
      </c>
    </row>
    <row r="23" spans="2:682" s="15" customFormat="1" x14ac:dyDescent="0.2">
      <c r="B23" s="88" t="s">
        <v>55</v>
      </c>
      <c r="C23" s="15">
        <v>202680</v>
      </c>
      <c r="D23" s="15">
        <v>300</v>
      </c>
      <c r="E23" s="15" t="s">
        <v>315</v>
      </c>
      <c r="F23" s="15" t="s">
        <v>31</v>
      </c>
      <c r="G23" s="18"/>
      <c r="H23" s="17">
        <v>1409676</v>
      </c>
      <c r="I23" s="17">
        <v>1476430</v>
      </c>
      <c r="J23" s="17">
        <v>1365765</v>
      </c>
      <c r="K23" s="17">
        <v>1454509</v>
      </c>
      <c r="L23" s="17">
        <v>1790441</v>
      </c>
      <c r="M23" s="17">
        <v>1326201</v>
      </c>
      <c r="N23" s="17">
        <v>1425483</v>
      </c>
      <c r="O23" s="17">
        <v>1455146</v>
      </c>
      <c r="P23" s="17">
        <v>1327658</v>
      </c>
      <c r="Q23" s="17">
        <v>1395686</v>
      </c>
      <c r="R23" s="17">
        <v>5826461</v>
      </c>
      <c r="S23" s="17">
        <v>5762531</v>
      </c>
      <c r="T23" s="17">
        <v>5835122</v>
      </c>
      <c r="U23" s="17">
        <v>5537124</v>
      </c>
      <c r="V23" s="17">
        <v>6052420</v>
      </c>
      <c r="W23" s="17">
        <v>47342</v>
      </c>
      <c r="X23" s="17">
        <v>44104</v>
      </c>
      <c r="Y23" s="17">
        <v>43586</v>
      </c>
      <c r="Z23" s="17">
        <v>44512</v>
      </c>
      <c r="AA23" s="17">
        <v>45102</v>
      </c>
      <c r="AB23" s="17">
        <v>1568045</v>
      </c>
      <c r="AC23" s="17">
        <v>1517301</v>
      </c>
      <c r="AD23" s="17">
        <v>1533606</v>
      </c>
      <c r="AE23" s="17">
        <v>1502976</v>
      </c>
      <c r="AF23" s="17">
        <v>1641792</v>
      </c>
      <c r="AG23" s="17">
        <v>2821711</v>
      </c>
      <c r="AH23" s="17">
        <v>2863792</v>
      </c>
      <c r="AI23" s="17">
        <v>2778724</v>
      </c>
      <c r="AJ23" s="17">
        <v>2681102</v>
      </c>
      <c r="AK23" s="17">
        <v>2930872</v>
      </c>
      <c r="AL23" s="17">
        <v>3524112</v>
      </c>
      <c r="AM23" s="17">
        <v>3655350</v>
      </c>
      <c r="AN23" s="17">
        <v>3401718</v>
      </c>
      <c r="AO23" s="17">
        <v>3518068</v>
      </c>
      <c r="AP23" s="17">
        <v>3714375</v>
      </c>
      <c r="AQ23" s="17">
        <v>1052795</v>
      </c>
      <c r="AR23" s="17">
        <v>1108209</v>
      </c>
      <c r="AS23" s="17">
        <v>1081964</v>
      </c>
      <c r="AT23" s="17">
        <v>1095317</v>
      </c>
      <c r="AU23" s="17">
        <v>1222537</v>
      </c>
      <c r="AV23" s="17">
        <v>900616</v>
      </c>
      <c r="AW23" s="17">
        <v>883541</v>
      </c>
      <c r="AX23" s="17">
        <v>894478</v>
      </c>
      <c r="AY23" s="17">
        <v>887703</v>
      </c>
      <c r="AZ23" s="17">
        <v>940574</v>
      </c>
      <c r="BA23" s="17">
        <v>2174714</v>
      </c>
      <c r="BB23" s="17">
        <v>2090051</v>
      </c>
      <c r="BC23" s="17">
        <v>2048657</v>
      </c>
      <c r="BD23" s="17">
        <v>2018116</v>
      </c>
      <c r="BE23" s="17">
        <v>2123553</v>
      </c>
      <c r="BF23" s="17" t="s">
        <v>150</v>
      </c>
      <c r="BG23" s="17" t="s">
        <v>150</v>
      </c>
      <c r="BH23" s="17" t="s">
        <v>150</v>
      </c>
      <c r="BI23" s="17" t="s">
        <v>150</v>
      </c>
      <c r="BJ23" s="17" t="s">
        <v>150</v>
      </c>
      <c r="BK23" s="17">
        <v>246993</v>
      </c>
      <c r="BL23" s="17">
        <v>246780</v>
      </c>
      <c r="BM23" s="17">
        <v>241750</v>
      </c>
      <c r="BN23" s="17">
        <v>249193</v>
      </c>
      <c r="BO23" s="17">
        <v>299014</v>
      </c>
      <c r="BP23" s="17">
        <v>249687</v>
      </c>
      <c r="BQ23" s="17">
        <v>248258</v>
      </c>
      <c r="BR23" s="17">
        <v>249445</v>
      </c>
      <c r="BS23" s="17">
        <v>250484</v>
      </c>
      <c r="BT23" s="17">
        <v>302353</v>
      </c>
      <c r="BU23" s="17">
        <v>400110</v>
      </c>
      <c r="BV23" s="17">
        <v>478715</v>
      </c>
      <c r="BW23" s="17">
        <v>408450</v>
      </c>
      <c r="BX23" s="17">
        <v>418226</v>
      </c>
      <c r="BY23" s="17">
        <v>468423</v>
      </c>
      <c r="BZ23" s="17" t="s">
        <v>150</v>
      </c>
      <c r="CA23" s="17" t="s">
        <v>150</v>
      </c>
      <c r="CB23" s="17" t="s">
        <v>150</v>
      </c>
      <c r="CC23" s="17" t="s">
        <v>150</v>
      </c>
      <c r="CD23" s="17" t="s">
        <v>150</v>
      </c>
      <c r="CE23" s="17">
        <v>163668</v>
      </c>
      <c r="CF23" s="17">
        <v>156180</v>
      </c>
      <c r="CG23" s="17">
        <v>169984</v>
      </c>
      <c r="CH23" s="17">
        <v>173428</v>
      </c>
      <c r="CI23" s="17">
        <v>186289</v>
      </c>
      <c r="CJ23" s="17">
        <v>1106130</v>
      </c>
      <c r="CK23" s="17">
        <v>1164540</v>
      </c>
      <c r="CL23" s="17">
        <v>1092254</v>
      </c>
      <c r="CM23" s="17">
        <v>961788</v>
      </c>
      <c r="CN23" s="17">
        <v>1161363</v>
      </c>
      <c r="CO23" s="17">
        <v>4655548</v>
      </c>
      <c r="CP23" s="17">
        <v>5011383</v>
      </c>
      <c r="CQ23" s="17">
        <v>4879508</v>
      </c>
      <c r="CR23" s="17">
        <v>5020858</v>
      </c>
      <c r="CS23" s="17">
        <v>5485810</v>
      </c>
      <c r="CT23" s="17">
        <v>7095998</v>
      </c>
      <c r="CU23" s="17">
        <v>7317080</v>
      </c>
      <c r="CV23" s="17">
        <v>7074847</v>
      </c>
      <c r="CW23" s="17">
        <v>7215206</v>
      </c>
      <c r="CX23" s="17">
        <v>7959424</v>
      </c>
      <c r="CY23" s="17">
        <v>54974</v>
      </c>
      <c r="CZ23" s="17">
        <v>53554</v>
      </c>
      <c r="DA23" s="17">
        <v>48504</v>
      </c>
      <c r="DB23" s="17">
        <v>36478</v>
      </c>
      <c r="DC23" s="17">
        <v>42046</v>
      </c>
      <c r="DD23" s="17">
        <v>4280825</v>
      </c>
      <c r="DE23" s="17">
        <v>4394267</v>
      </c>
      <c r="DF23" s="17">
        <v>4273297</v>
      </c>
      <c r="DG23" s="17">
        <v>4186805</v>
      </c>
      <c r="DH23" s="17">
        <v>4753955</v>
      </c>
      <c r="DI23" s="17" t="s">
        <v>150</v>
      </c>
      <c r="DJ23" s="17" t="s">
        <v>150</v>
      </c>
      <c r="DK23" s="17" t="s">
        <v>150</v>
      </c>
      <c r="DL23" s="17" t="s">
        <v>150</v>
      </c>
      <c r="DM23" s="17" t="s">
        <v>150</v>
      </c>
      <c r="DN23" s="17">
        <v>971118</v>
      </c>
      <c r="DO23" s="17">
        <v>981175</v>
      </c>
      <c r="DP23" s="17">
        <v>951451</v>
      </c>
      <c r="DQ23" s="17">
        <v>933432</v>
      </c>
      <c r="DR23" s="17">
        <v>1006006</v>
      </c>
      <c r="DS23" s="17">
        <v>2623832</v>
      </c>
      <c r="DT23" s="17">
        <v>2290414</v>
      </c>
      <c r="DU23" s="17">
        <v>1491634</v>
      </c>
      <c r="DV23" s="17">
        <v>2307617</v>
      </c>
      <c r="DW23" s="17">
        <v>2586316</v>
      </c>
      <c r="DX23" s="17">
        <v>4920861</v>
      </c>
      <c r="DY23" s="17">
        <v>5118153</v>
      </c>
      <c r="DZ23" s="17">
        <v>5040141</v>
      </c>
      <c r="EA23" s="17">
        <v>5321085</v>
      </c>
      <c r="EB23" s="17">
        <v>5607787</v>
      </c>
      <c r="EC23" s="17">
        <v>6772107</v>
      </c>
      <c r="ED23" s="17">
        <v>7047612</v>
      </c>
      <c r="EE23" s="17">
        <v>7205502</v>
      </c>
      <c r="EF23" s="17">
        <v>6791607</v>
      </c>
      <c r="EG23" s="17">
        <v>6936942</v>
      </c>
      <c r="EH23" s="17">
        <v>4248078</v>
      </c>
      <c r="EI23" s="17">
        <v>4644953</v>
      </c>
      <c r="EJ23" s="17">
        <v>4835340</v>
      </c>
      <c r="EK23" s="17">
        <v>4757712</v>
      </c>
      <c r="EL23" s="17">
        <v>4868096</v>
      </c>
      <c r="EM23" s="17">
        <v>2860637</v>
      </c>
      <c r="EN23" s="17">
        <v>2926096</v>
      </c>
      <c r="EO23" s="17">
        <v>2915128</v>
      </c>
      <c r="EP23" s="17">
        <v>2697270</v>
      </c>
      <c r="EQ23" s="17">
        <v>3040138</v>
      </c>
      <c r="ER23" s="17">
        <v>327468</v>
      </c>
      <c r="ES23" s="17">
        <v>360593</v>
      </c>
      <c r="ET23" s="17">
        <v>367364</v>
      </c>
      <c r="EU23" s="17">
        <v>340102</v>
      </c>
      <c r="EV23" s="17">
        <v>388992</v>
      </c>
      <c r="EW23" s="17">
        <v>1005149</v>
      </c>
      <c r="EX23" s="17">
        <v>1008096</v>
      </c>
      <c r="EY23" s="17">
        <v>1024022</v>
      </c>
      <c r="EZ23" s="17">
        <v>1001755</v>
      </c>
      <c r="FA23" s="17">
        <v>1015238</v>
      </c>
      <c r="FB23" s="17">
        <v>4984622</v>
      </c>
      <c r="FC23" s="17">
        <v>5560011</v>
      </c>
      <c r="FD23" s="17">
        <v>5770751</v>
      </c>
      <c r="FE23" s="17">
        <v>5168071</v>
      </c>
      <c r="FF23" s="17">
        <v>5536383</v>
      </c>
      <c r="FG23" s="17">
        <v>803292</v>
      </c>
      <c r="FH23" s="17">
        <v>843027</v>
      </c>
      <c r="FI23" s="17">
        <v>860527</v>
      </c>
      <c r="FJ23" s="17">
        <v>868465</v>
      </c>
      <c r="FK23" s="17">
        <v>907860</v>
      </c>
      <c r="FL23" s="17">
        <v>885939</v>
      </c>
      <c r="FM23" s="17">
        <v>863273</v>
      </c>
      <c r="FN23" s="17">
        <v>817347</v>
      </c>
      <c r="FO23" s="17">
        <v>872840</v>
      </c>
      <c r="FP23" s="17">
        <v>1007007</v>
      </c>
      <c r="FQ23" s="17">
        <v>570460</v>
      </c>
      <c r="FR23" s="17">
        <v>631752</v>
      </c>
      <c r="FS23" s="17">
        <v>586352</v>
      </c>
      <c r="FT23" s="17">
        <v>539806</v>
      </c>
      <c r="FU23" s="17">
        <v>715898</v>
      </c>
      <c r="FV23" s="17">
        <v>1988143</v>
      </c>
      <c r="FW23" s="17">
        <v>1915573</v>
      </c>
      <c r="FX23" s="17">
        <v>2118642</v>
      </c>
      <c r="FY23" s="17">
        <v>1953505</v>
      </c>
      <c r="FZ23" s="17">
        <v>2194669</v>
      </c>
      <c r="GA23" s="17">
        <v>4074960</v>
      </c>
      <c r="GB23" s="17">
        <v>4038317</v>
      </c>
      <c r="GC23" s="17">
        <v>4037288</v>
      </c>
      <c r="GD23" s="17">
        <v>3831581</v>
      </c>
      <c r="GE23" s="17">
        <v>4816014</v>
      </c>
      <c r="GF23" s="17">
        <v>1142933</v>
      </c>
      <c r="GG23" s="17">
        <v>1285015</v>
      </c>
      <c r="GH23" s="17">
        <v>1254477</v>
      </c>
      <c r="GI23" s="17">
        <v>1183840</v>
      </c>
      <c r="GJ23" s="17">
        <v>1339785</v>
      </c>
      <c r="GK23" s="17">
        <v>606788</v>
      </c>
      <c r="GL23" s="17">
        <v>599710</v>
      </c>
      <c r="GM23" s="17">
        <v>565663</v>
      </c>
      <c r="GN23" s="17">
        <v>530821</v>
      </c>
      <c r="GO23" s="17">
        <v>656497</v>
      </c>
      <c r="GP23" s="17">
        <v>926714</v>
      </c>
      <c r="GQ23" s="17">
        <v>941564</v>
      </c>
      <c r="GR23" s="17">
        <v>913126</v>
      </c>
      <c r="GS23" s="17">
        <v>865846</v>
      </c>
      <c r="GT23" s="17">
        <v>951188</v>
      </c>
      <c r="GU23" s="17">
        <v>1864828</v>
      </c>
      <c r="GV23" s="17">
        <v>1793503</v>
      </c>
      <c r="GW23" s="17">
        <v>1776125</v>
      </c>
      <c r="GX23" s="17">
        <v>1683263</v>
      </c>
      <c r="GY23" s="17">
        <v>1886576</v>
      </c>
      <c r="GZ23" s="17">
        <v>782869</v>
      </c>
      <c r="HA23" s="17">
        <v>796229</v>
      </c>
      <c r="HB23" s="17">
        <v>808924</v>
      </c>
      <c r="HC23" s="17">
        <v>770009</v>
      </c>
      <c r="HD23" s="17">
        <v>808469</v>
      </c>
      <c r="HE23" s="17">
        <v>58911</v>
      </c>
      <c r="HF23" s="17">
        <v>61161</v>
      </c>
      <c r="HG23" s="17">
        <v>67860</v>
      </c>
      <c r="HH23" s="17">
        <v>64459</v>
      </c>
      <c r="HI23" s="17">
        <v>71945</v>
      </c>
      <c r="HJ23" s="17">
        <v>11416958</v>
      </c>
      <c r="HK23" s="17">
        <v>11231749</v>
      </c>
      <c r="HL23" s="17">
        <v>11613913</v>
      </c>
      <c r="HM23" s="17">
        <v>11084008</v>
      </c>
      <c r="HN23" s="17">
        <v>11919471</v>
      </c>
      <c r="HO23" s="17">
        <v>88915</v>
      </c>
      <c r="HP23" s="17" t="s">
        <v>150</v>
      </c>
      <c r="HQ23" s="17" t="s">
        <v>150</v>
      </c>
      <c r="HR23" s="17" t="s">
        <v>150</v>
      </c>
      <c r="HS23" s="17" t="s">
        <v>150</v>
      </c>
      <c r="HT23" s="17">
        <v>7925892</v>
      </c>
      <c r="HU23" s="17">
        <v>7940903</v>
      </c>
      <c r="HV23" s="17">
        <v>7843652</v>
      </c>
      <c r="HW23" s="17">
        <v>7726305</v>
      </c>
      <c r="HX23" s="17">
        <v>8679885</v>
      </c>
      <c r="HY23" s="17">
        <v>33908</v>
      </c>
      <c r="HZ23" s="17">
        <v>33800</v>
      </c>
      <c r="IA23" s="17">
        <v>39697</v>
      </c>
      <c r="IB23" s="17">
        <v>18862</v>
      </c>
      <c r="IC23" s="17" t="s">
        <v>150</v>
      </c>
      <c r="ID23" s="17">
        <v>616366</v>
      </c>
      <c r="IE23" s="17">
        <v>671038</v>
      </c>
      <c r="IF23" s="17">
        <v>661307</v>
      </c>
      <c r="IG23" s="17">
        <v>684305</v>
      </c>
      <c r="IH23" s="17">
        <v>696537</v>
      </c>
      <c r="II23" s="17">
        <v>1443673</v>
      </c>
      <c r="IJ23" s="17">
        <v>1400087</v>
      </c>
      <c r="IK23" s="17">
        <v>1394508</v>
      </c>
      <c r="IL23" s="17">
        <v>1309445</v>
      </c>
      <c r="IM23" s="17">
        <v>1426041</v>
      </c>
      <c r="IN23" s="17">
        <v>331697</v>
      </c>
      <c r="IO23" s="17">
        <v>371713</v>
      </c>
      <c r="IP23" s="17" t="s">
        <v>150</v>
      </c>
      <c r="IQ23" s="17" t="s">
        <v>150</v>
      </c>
      <c r="IR23" s="17" t="s">
        <v>150</v>
      </c>
      <c r="IS23" s="64">
        <v>1592016</v>
      </c>
      <c r="IT23" s="17">
        <v>1789527</v>
      </c>
      <c r="IU23" s="17" t="s">
        <v>150</v>
      </c>
      <c r="IV23" s="17" t="s">
        <v>150</v>
      </c>
      <c r="IW23" s="17" t="s">
        <v>150</v>
      </c>
      <c r="IX23" s="17">
        <v>1239358</v>
      </c>
      <c r="IY23" s="17">
        <v>1253656</v>
      </c>
      <c r="IZ23" s="17">
        <v>1236716</v>
      </c>
      <c r="JA23" s="17">
        <v>1238273</v>
      </c>
      <c r="JB23" s="17">
        <v>1347480</v>
      </c>
      <c r="JC23" s="17">
        <v>2005887</v>
      </c>
      <c r="JD23" s="17">
        <v>2229075</v>
      </c>
      <c r="JE23" s="17">
        <v>2228244</v>
      </c>
      <c r="JF23" s="17">
        <v>2129645</v>
      </c>
      <c r="JG23" s="17">
        <v>2242704</v>
      </c>
      <c r="JH23" s="17">
        <v>1593493</v>
      </c>
      <c r="JI23" s="17">
        <v>1732137</v>
      </c>
      <c r="JJ23" s="17">
        <v>1783544</v>
      </c>
      <c r="JK23" s="17">
        <v>1679938</v>
      </c>
      <c r="JL23" s="17">
        <v>1750620</v>
      </c>
      <c r="JM23" s="17">
        <v>1708905</v>
      </c>
      <c r="JN23" s="17">
        <v>1758380</v>
      </c>
      <c r="JO23" s="17">
        <v>1721374</v>
      </c>
      <c r="JP23" s="17">
        <v>1655971</v>
      </c>
      <c r="JQ23" s="17">
        <v>1727815</v>
      </c>
      <c r="JR23" s="17">
        <v>597344</v>
      </c>
      <c r="JS23" s="17">
        <v>614715</v>
      </c>
      <c r="JT23" s="17">
        <v>588511</v>
      </c>
      <c r="JU23" s="17">
        <v>520054</v>
      </c>
      <c r="JV23" s="17">
        <v>629045</v>
      </c>
      <c r="JW23" s="17">
        <v>1708600</v>
      </c>
      <c r="JX23" s="17">
        <v>1716231</v>
      </c>
      <c r="JY23" s="17">
        <v>1695694</v>
      </c>
      <c r="JZ23" s="17">
        <v>1653548</v>
      </c>
      <c r="KA23" s="17">
        <v>1784737</v>
      </c>
      <c r="KB23" s="17">
        <v>155990</v>
      </c>
      <c r="KC23" s="17">
        <v>160492</v>
      </c>
      <c r="KD23" s="17">
        <v>154687</v>
      </c>
      <c r="KE23" s="17">
        <v>149048</v>
      </c>
      <c r="KF23" s="17">
        <v>149892</v>
      </c>
      <c r="KG23" s="17">
        <v>79998</v>
      </c>
      <c r="KH23" s="17">
        <v>79743</v>
      </c>
      <c r="KI23" s="17">
        <v>78254</v>
      </c>
      <c r="KJ23" s="17">
        <v>82109</v>
      </c>
      <c r="KK23" s="17" t="s">
        <v>150</v>
      </c>
      <c r="KL23" s="17">
        <v>95020</v>
      </c>
      <c r="KM23" s="17">
        <v>101011</v>
      </c>
      <c r="KN23" s="17">
        <v>102361</v>
      </c>
      <c r="KO23" s="17">
        <v>103573</v>
      </c>
      <c r="KP23" s="17" t="s">
        <v>150</v>
      </c>
      <c r="KQ23" s="17">
        <v>30882</v>
      </c>
      <c r="KR23" s="17">
        <v>34212</v>
      </c>
      <c r="KS23" s="17">
        <v>32721</v>
      </c>
      <c r="KT23" s="17">
        <v>32688</v>
      </c>
      <c r="KU23" s="17">
        <v>36666</v>
      </c>
      <c r="KV23" s="17">
        <v>1124908</v>
      </c>
      <c r="KW23" s="17">
        <v>1145656</v>
      </c>
      <c r="KX23" s="17">
        <v>1154390</v>
      </c>
      <c r="KY23" s="17">
        <v>1117455</v>
      </c>
      <c r="KZ23" s="17">
        <v>1165440</v>
      </c>
      <c r="LA23" s="17">
        <v>417058</v>
      </c>
      <c r="LB23" s="17">
        <v>406902</v>
      </c>
      <c r="LC23" s="17">
        <v>414380</v>
      </c>
      <c r="LD23" s="17">
        <v>399296</v>
      </c>
      <c r="LE23" s="17">
        <v>427927</v>
      </c>
      <c r="LF23" s="17">
        <v>577169</v>
      </c>
      <c r="LG23" s="17">
        <v>727816</v>
      </c>
      <c r="LH23" s="17">
        <v>735883</v>
      </c>
      <c r="LI23" s="17">
        <v>626955</v>
      </c>
      <c r="LJ23" s="17">
        <v>587868</v>
      </c>
      <c r="LK23" s="17">
        <v>323882</v>
      </c>
      <c r="LL23" s="17">
        <v>364967</v>
      </c>
      <c r="LM23" s="17" t="s">
        <v>150</v>
      </c>
      <c r="LN23" s="17" t="s">
        <v>150</v>
      </c>
      <c r="LO23" s="17" t="s">
        <v>150</v>
      </c>
      <c r="LP23" s="17">
        <v>302725</v>
      </c>
      <c r="LQ23" s="17">
        <v>297791</v>
      </c>
      <c r="LR23" s="17">
        <v>313462</v>
      </c>
      <c r="LS23" s="17">
        <v>297837</v>
      </c>
      <c r="LT23" s="17">
        <v>305306</v>
      </c>
      <c r="LU23" s="17">
        <v>806253</v>
      </c>
      <c r="LV23" s="17">
        <v>819569</v>
      </c>
      <c r="LW23" s="17">
        <v>795408</v>
      </c>
      <c r="LX23" s="17">
        <v>783169</v>
      </c>
      <c r="LY23" s="17">
        <v>846464</v>
      </c>
      <c r="LZ23" s="17">
        <v>1999038</v>
      </c>
      <c r="MA23" s="17">
        <v>2175857</v>
      </c>
      <c r="MB23" s="17">
        <v>2131819</v>
      </c>
      <c r="MC23" s="17">
        <v>2033450</v>
      </c>
      <c r="MD23" s="17">
        <v>2408103</v>
      </c>
      <c r="ME23" s="17">
        <v>918247</v>
      </c>
      <c r="MF23" s="17">
        <v>927336</v>
      </c>
      <c r="MG23" s="17">
        <v>897102</v>
      </c>
      <c r="MH23" s="17">
        <v>830333</v>
      </c>
      <c r="MI23" s="17">
        <v>1039383</v>
      </c>
      <c r="MJ23" s="17">
        <v>1186400</v>
      </c>
      <c r="MK23" s="17">
        <v>1228599</v>
      </c>
      <c r="ML23" s="17">
        <v>1223365</v>
      </c>
      <c r="MM23" s="17">
        <v>1127731</v>
      </c>
      <c r="MN23" s="17">
        <v>1273234</v>
      </c>
      <c r="MO23" s="17">
        <v>1361688</v>
      </c>
      <c r="MP23" s="17">
        <v>1405617</v>
      </c>
      <c r="MQ23" s="17">
        <v>1269975</v>
      </c>
      <c r="MR23" s="17">
        <v>1133024</v>
      </c>
      <c r="MS23" s="17">
        <v>1191840</v>
      </c>
      <c r="MT23" s="17">
        <v>12998</v>
      </c>
      <c r="MU23" s="17">
        <v>14762</v>
      </c>
      <c r="MV23" s="17">
        <v>13907</v>
      </c>
      <c r="MW23" s="17">
        <v>12590</v>
      </c>
      <c r="MX23" s="17">
        <v>12697</v>
      </c>
      <c r="MY23" s="17">
        <v>2506</v>
      </c>
      <c r="MZ23" s="17">
        <v>1182</v>
      </c>
      <c r="NA23" s="17" t="s">
        <v>150</v>
      </c>
      <c r="NB23" s="17" t="s">
        <v>150</v>
      </c>
      <c r="NC23" s="17" t="s">
        <v>150</v>
      </c>
      <c r="ND23" s="17">
        <v>295321</v>
      </c>
      <c r="NE23" s="17">
        <v>380622</v>
      </c>
      <c r="NF23" s="17">
        <v>381303</v>
      </c>
      <c r="NG23" s="17">
        <v>345203</v>
      </c>
      <c r="NH23" s="17">
        <v>336259</v>
      </c>
      <c r="NI23" s="17">
        <v>2232288</v>
      </c>
      <c r="NJ23" s="17">
        <v>2170733</v>
      </c>
      <c r="NK23" s="17">
        <v>2137361</v>
      </c>
      <c r="NL23" s="17">
        <v>1951792</v>
      </c>
      <c r="NM23" s="17">
        <v>2125569</v>
      </c>
      <c r="NN23" s="17">
        <v>1108469</v>
      </c>
      <c r="NO23" s="17">
        <v>1271450</v>
      </c>
      <c r="NP23" s="17">
        <v>1128853</v>
      </c>
      <c r="NQ23" s="17">
        <v>1119787</v>
      </c>
      <c r="NR23" s="17">
        <v>1287884</v>
      </c>
      <c r="NS23" s="17">
        <v>1608411</v>
      </c>
      <c r="NT23" s="17">
        <v>1704530</v>
      </c>
      <c r="NU23" s="17">
        <v>1577582</v>
      </c>
      <c r="NV23" s="17">
        <v>1713025</v>
      </c>
      <c r="NW23" s="17">
        <v>2060034</v>
      </c>
      <c r="NX23" s="17">
        <v>4569</v>
      </c>
      <c r="NY23" s="17">
        <v>4790</v>
      </c>
      <c r="NZ23" s="17">
        <v>5148</v>
      </c>
      <c r="OA23" s="17">
        <v>5252</v>
      </c>
      <c r="OB23" s="17">
        <v>5624</v>
      </c>
      <c r="OC23" s="17">
        <v>1696780</v>
      </c>
      <c r="OD23" s="17">
        <v>1623596</v>
      </c>
      <c r="OE23" s="17">
        <v>1593859</v>
      </c>
      <c r="OF23" s="17">
        <v>1440034</v>
      </c>
      <c r="OG23" s="17">
        <v>1617143</v>
      </c>
      <c r="OH23" s="17">
        <v>3679838</v>
      </c>
      <c r="OI23" s="17">
        <v>3930810</v>
      </c>
      <c r="OJ23" s="17">
        <v>3800121</v>
      </c>
      <c r="OK23" s="17">
        <v>3698119</v>
      </c>
      <c r="OL23" s="17">
        <v>4131884</v>
      </c>
      <c r="OM23" s="17">
        <v>711008</v>
      </c>
      <c r="ON23" s="17">
        <v>720738</v>
      </c>
      <c r="OO23" s="17">
        <v>695275</v>
      </c>
      <c r="OP23" s="17">
        <v>682115</v>
      </c>
      <c r="OQ23" s="17">
        <v>717332</v>
      </c>
      <c r="OR23" s="17">
        <v>899907</v>
      </c>
      <c r="OS23" s="17">
        <v>870843</v>
      </c>
      <c r="OT23" s="17">
        <v>915572</v>
      </c>
      <c r="OU23" s="17">
        <v>912131</v>
      </c>
      <c r="OV23" s="17">
        <v>958356</v>
      </c>
      <c r="OW23" s="17">
        <v>20476</v>
      </c>
      <c r="OX23" s="17">
        <v>21300</v>
      </c>
      <c r="OY23" s="17">
        <v>21540</v>
      </c>
      <c r="OZ23" s="17">
        <v>21103</v>
      </c>
      <c r="PA23" s="17">
        <v>23498</v>
      </c>
      <c r="PB23" s="17">
        <v>2340247</v>
      </c>
      <c r="PC23" s="17">
        <v>2976455</v>
      </c>
      <c r="PD23" s="17">
        <v>2845849</v>
      </c>
      <c r="PE23" s="17">
        <v>2677461</v>
      </c>
      <c r="PF23" s="17">
        <v>2826650</v>
      </c>
      <c r="PG23" s="17">
        <v>1371642</v>
      </c>
      <c r="PH23" s="17">
        <v>1361313</v>
      </c>
      <c r="PI23" s="17">
        <v>1315882</v>
      </c>
      <c r="PJ23" s="17">
        <v>1318958</v>
      </c>
      <c r="PK23" s="17">
        <v>1375140</v>
      </c>
      <c r="PL23" s="17">
        <v>2721797</v>
      </c>
      <c r="PM23" s="17">
        <v>2888489</v>
      </c>
      <c r="PN23" s="17">
        <v>2648053</v>
      </c>
      <c r="PO23" s="17">
        <v>2587123</v>
      </c>
      <c r="PP23" s="17">
        <v>2722552</v>
      </c>
      <c r="PQ23" s="17">
        <v>2092262</v>
      </c>
      <c r="PR23" s="17">
        <v>2096884</v>
      </c>
      <c r="PS23" s="17">
        <v>2055091</v>
      </c>
      <c r="PT23" s="17">
        <v>1949596</v>
      </c>
      <c r="PU23" s="17">
        <v>2738082</v>
      </c>
      <c r="PV23" s="17">
        <v>475681</v>
      </c>
      <c r="PW23" s="17">
        <v>489169</v>
      </c>
      <c r="PX23" s="17">
        <v>461724</v>
      </c>
      <c r="PY23" s="17">
        <v>463848</v>
      </c>
      <c r="PZ23" s="17">
        <v>507494</v>
      </c>
      <c r="QA23" s="17">
        <v>377349</v>
      </c>
      <c r="QB23" s="17">
        <v>392852</v>
      </c>
      <c r="QC23" s="17">
        <v>408337</v>
      </c>
      <c r="QD23" s="17">
        <v>391222</v>
      </c>
      <c r="QE23" s="17">
        <v>420215</v>
      </c>
      <c r="QF23" s="17">
        <v>13862654</v>
      </c>
      <c r="QG23" s="17">
        <v>12589603</v>
      </c>
      <c r="QH23" s="17">
        <v>14090598</v>
      </c>
      <c r="QI23" s="17">
        <v>15201411</v>
      </c>
      <c r="QJ23" s="17">
        <v>17044467</v>
      </c>
      <c r="QK23" s="17">
        <v>5068505</v>
      </c>
      <c r="QL23" s="17">
        <v>4910555</v>
      </c>
      <c r="QM23" s="17">
        <v>4889827</v>
      </c>
      <c r="QN23" s="17">
        <v>5125343</v>
      </c>
      <c r="QO23" s="17">
        <v>5038400</v>
      </c>
      <c r="QP23" s="17">
        <v>2160037</v>
      </c>
      <c r="QQ23" s="17">
        <v>2221191</v>
      </c>
      <c r="QR23" s="17">
        <v>2248656</v>
      </c>
      <c r="QS23" s="17">
        <v>2298452</v>
      </c>
      <c r="QT23" s="17">
        <v>2400173</v>
      </c>
      <c r="QU23" s="17">
        <v>869642</v>
      </c>
      <c r="QV23" s="17">
        <v>896199</v>
      </c>
      <c r="QW23" s="17">
        <v>860241</v>
      </c>
      <c r="QX23" s="17">
        <v>814101</v>
      </c>
      <c r="QY23" s="17">
        <v>823230</v>
      </c>
      <c r="QZ23" s="17">
        <v>239126</v>
      </c>
      <c r="RA23" s="17">
        <v>251342</v>
      </c>
      <c r="RB23" s="17">
        <v>236436</v>
      </c>
      <c r="RC23" s="17">
        <v>239753</v>
      </c>
      <c r="RD23" s="17">
        <v>253675</v>
      </c>
      <c r="RE23" s="17">
        <v>8730</v>
      </c>
      <c r="RF23" s="17" t="s">
        <v>150</v>
      </c>
      <c r="RG23" s="17" t="s">
        <v>150</v>
      </c>
      <c r="RH23" s="17" t="s">
        <v>150</v>
      </c>
      <c r="RI23" s="17" t="s">
        <v>150</v>
      </c>
      <c r="RJ23" s="17">
        <v>3903</v>
      </c>
      <c r="RK23" s="17">
        <v>3902</v>
      </c>
      <c r="RL23" s="17">
        <v>3815</v>
      </c>
      <c r="RM23" s="17">
        <v>3816</v>
      </c>
      <c r="RN23" s="17" t="s">
        <v>150</v>
      </c>
      <c r="RO23" s="17">
        <v>1907124</v>
      </c>
      <c r="RP23" s="17">
        <v>1896882</v>
      </c>
      <c r="RQ23" s="17">
        <v>2017311</v>
      </c>
      <c r="RR23" s="17">
        <v>2036446</v>
      </c>
      <c r="RS23" s="17">
        <v>2309365</v>
      </c>
      <c r="RT23" s="17">
        <v>1891081</v>
      </c>
      <c r="RU23" s="17">
        <v>2039673</v>
      </c>
      <c r="RV23" s="17">
        <v>2028567</v>
      </c>
      <c r="RW23" s="17">
        <v>1889883</v>
      </c>
      <c r="RX23" s="17">
        <v>2012976</v>
      </c>
      <c r="RY23" s="17">
        <v>1780230</v>
      </c>
      <c r="RZ23" s="17">
        <v>1838782</v>
      </c>
      <c r="SA23" s="17">
        <v>1855152</v>
      </c>
      <c r="SB23" s="17">
        <v>1796416</v>
      </c>
      <c r="SC23" s="17">
        <v>1960045</v>
      </c>
      <c r="SD23" s="17">
        <v>3029354</v>
      </c>
      <c r="SE23" s="17">
        <v>3219192</v>
      </c>
      <c r="SF23" s="17">
        <v>3275335</v>
      </c>
      <c r="SG23" s="17">
        <v>3101001</v>
      </c>
      <c r="SH23" s="17">
        <v>3398522</v>
      </c>
      <c r="SI23" s="17">
        <v>951943</v>
      </c>
      <c r="SJ23" s="17">
        <v>995671</v>
      </c>
      <c r="SK23" s="17">
        <v>1009155</v>
      </c>
      <c r="SL23" s="17">
        <v>998688</v>
      </c>
      <c r="SM23" s="17">
        <v>1080124</v>
      </c>
      <c r="SN23" s="17">
        <v>1046940</v>
      </c>
      <c r="SO23" s="17">
        <v>1034727</v>
      </c>
      <c r="SP23" s="17">
        <v>1028622</v>
      </c>
      <c r="SQ23" s="17">
        <v>1078332</v>
      </c>
      <c r="SR23" s="17">
        <v>1272977</v>
      </c>
      <c r="SS23" s="17">
        <v>1383782</v>
      </c>
      <c r="ST23" s="17">
        <v>1510029</v>
      </c>
      <c r="SU23" s="17">
        <v>1454144</v>
      </c>
      <c r="SV23" s="17">
        <v>1214593</v>
      </c>
      <c r="SW23" s="17">
        <v>1438788</v>
      </c>
      <c r="SX23" s="17">
        <v>3622320</v>
      </c>
      <c r="SY23" s="17">
        <v>3734553</v>
      </c>
      <c r="SZ23" s="17">
        <v>3876008</v>
      </c>
      <c r="TA23" s="17">
        <v>3996985</v>
      </c>
      <c r="TB23" s="17">
        <v>4195020</v>
      </c>
      <c r="TC23" s="17">
        <v>2389527</v>
      </c>
      <c r="TD23" s="17">
        <v>2296853</v>
      </c>
      <c r="TE23" s="17">
        <v>2339179</v>
      </c>
      <c r="TF23" s="17">
        <v>2264960</v>
      </c>
      <c r="TG23" s="17">
        <v>2650342</v>
      </c>
      <c r="TH23" s="17">
        <v>590977</v>
      </c>
      <c r="TI23" s="17">
        <v>652715</v>
      </c>
      <c r="TJ23" s="17">
        <v>592713</v>
      </c>
      <c r="TK23" s="17">
        <v>581942</v>
      </c>
      <c r="TL23" s="17">
        <v>627933</v>
      </c>
      <c r="TM23" s="17">
        <v>162842</v>
      </c>
      <c r="TN23" s="17">
        <v>166694</v>
      </c>
      <c r="TO23" s="17">
        <v>160252</v>
      </c>
      <c r="TP23" s="17">
        <v>160982</v>
      </c>
      <c r="TQ23" s="17">
        <v>171778</v>
      </c>
      <c r="TR23" s="17">
        <v>3790078</v>
      </c>
      <c r="TS23" s="17">
        <v>4103367</v>
      </c>
      <c r="TT23" s="17">
        <v>3732492</v>
      </c>
      <c r="TU23" s="17">
        <v>3791284</v>
      </c>
      <c r="TV23" s="17">
        <v>3536222</v>
      </c>
      <c r="TW23" s="17">
        <v>695530</v>
      </c>
      <c r="TX23" s="17">
        <v>760481</v>
      </c>
      <c r="TY23" s="17">
        <v>762636</v>
      </c>
      <c r="TZ23" s="17">
        <v>719034</v>
      </c>
      <c r="UA23" s="17">
        <v>818890</v>
      </c>
      <c r="UB23" s="17">
        <v>11620213</v>
      </c>
      <c r="UC23" s="17">
        <v>11971171</v>
      </c>
      <c r="UD23" s="17">
        <v>10930010</v>
      </c>
      <c r="UE23" s="17">
        <v>11912926</v>
      </c>
      <c r="UF23" s="17">
        <v>13901313</v>
      </c>
      <c r="UG23" s="17">
        <v>537969</v>
      </c>
      <c r="UH23" s="17">
        <v>553165</v>
      </c>
      <c r="UI23" s="17">
        <v>538851</v>
      </c>
      <c r="UJ23" s="17">
        <v>523175</v>
      </c>
      <c r="UK23" s="17">
        <v>598804</v>
      </c>
      <c r="UL23" s="17">
        <v>1692512</v>
      </c>
      <c r="UM23" s="17">
        <v>1717039</v>
      </c>
      <c r="UN23" s="17">
        <v>1642729</v>
      </c>
      <c r="UO23" s="17">
        <v>1579204</v>
      </c>
      <c r="UP23" s="17">
        <v>2421256</v>
      </c>
      <c r="UQ23" s="17">
        <v>1658581</v>
      </c>
      <c r="UR23" s="17">
        <v>1670886</v>
      </c>
      <c r="US23" s="17">
        <v>1543909</v>
      </c>
      <c r="UT23" s="17">
        <v>1455417</v>
      </c>
      <c r="UU23" s="17">
        <v>2039887</v>
      </c>
      <c r="UV23" s="17">
        <v>67213</v>
      </c>
      <c r="UW23" s="17">
        <v>61941</v>
      </c>
      <c r="UX23" s="17">
        <v>57897</v>
      </c>
      <c r="UY23" s="17">
        <v>56861</v>
      </c>
      <c r="UZ23" s="17">
        <v>71713</v>
      </c>
      <c r="VA23" s="17">
        <v>1917864</v>
      </c>
      <c r="VB23" s="17">
        <v>2008188</v>
      </c>
      <c r="VC23" s="17">
        <v>1952465</v>
      </c>
      <c r="VD23" s="17">
        <v>1824936</v>
      </c>
      <c r="VE23" s="17">
        <v>2129489</v>
      </c>
      <c r="VF23" s="17">
        <v>980849</v>
      </c>
      <c r="VG23" s="17">
        <v>1021698</v>
      </c>
      <c r="VH23" s="17">
        <v>980486</v>
      </c>
      <c r="VI23" s="17">
        <v>984030</v>
      </c>
      <c r="VJ23" s="17">
        <v>1007974</v>
      </c>
      <c r="VK23" s="17">
        <v>2701291</v>
      </c>
      <c r="VL23" s="17">
        <v>2943126</v>
      </c>
      <c r="VM23" s="17">
        <v>3030438</v>
      </c>
      <c r="VN23" s="17">
        <v>3244588</v>
      </c>
      <c r="VO23" s="17">
        <v>3295190</v>
      </c>
      <c r="VP23" s="17">
        <v>1037983</v>
      </c>
      <c r="VQ23" s="17">
        <v>733423</v>
      </c>
      <c r="VR23" s="17">
        <v>725538</v>
      </c>
      <c r="VS23" s="17">
        <v>634631</v>
      </c>
      <c r="VT23" s="17">
        <v>645524</v>
      </c>
      <c r="VU23" s="17">
        <v>821938</v>
      </c>
      <c r="VV23" s="17">
        <v>864689</v>
      </c>
      <c r="VW23" s="17">
        <v>804269</v>
      </c>
      <c r="VX23" s="17">
        <v>787098</v>
      </c>
      <c r="VY23" s="17">
        <v>869278</v>
      </c>
      <c r="VZ23" s="17">
        <v>447041</v>
      </c>
      <c r="WA23" s="17">
        <v>440359</v>
      </c>
      <c r="WB23" s="17">
        <v>425639</v>
      </c>
      <c r="WC23" s="17">
        <v>431868</v>
      </c>
      <c r="WD23" s="17">
        <v>442629</v>
      </c>
      <c r="WE23" s="17">
        <v>727311</v>
      </c>
      <c r="WF23" s="17">
        <v>807077</v>
      </c>
      <c r="WG23" s="17">
        <v>766479</v>
      </c>
      <c r="WH23" s="17">
        <v>802790</v>
      </c>
      <c r="WI23" s="17">
        <v>889461</v>
      </c>
      <c r="WJ23" s="17">
        <v>1106191</v>
      </c>
      <c r="WK23" s="17">
        <v>1205856</v>
      </c>
      <c r="WL23" s="17">
        <v>1160892</v>
      </c>
      <c r="WM23" s="17">
        <v>1157921</v>
      </c>
      <c r="WN23" s="17">
        <v>1308656</v>
      </c>
      <c r="WO23" s="17">
        <v>80946</v>
      </c>
      <c r="WP23" s="17">
        <v>92156</v>
      </c>
      <c r="WQ23" s="17">
        <v>84357</v>
      </c>
      <c r="WR23" s="17">
        <v>85151</v>
      </c>
      <c r="WS23" s="17">
        <v>91582</v>
      </c>
      <c r="WT23" s="17">
        <v>3301592</v>
      </c>
      <c r="WU23" s="17">
        <v>3347971</v>
      </c>
      <c r="WV23" s="17">
        <v>2993658</v>
      </c>
      <c r="WW23" s="17">
        <v>2887984</v>
      </c>
      <c r="WX23" s="17">
        <v>3064853</v>
      </c>
      <c r="WY23" s="17">
        <v>141089</v>
      </c>
      <c r="WZ23" s="17">
        <v>155025</v>
      </c>
      <c r="XA23" s="17">
        <v>159405</v>
      </c>
      <c r="XB23" s="17">
        <v>156827</v>
      </c>
      <c r="XC23" s="17">
        <v>170348</v>
      </c>
      <c r="XD23" s="17">
        <v>169738</v>
      </c>
      <c r="XE23" s="17">
        <v>174794</v>
      </c>
      <c r="XF23" s="17">
        <v>162773</v>
      </c>
      <c r="XG23" s="17">
        <v>183737</v>
      </c>
      <c r="XH23" s="17">
        <v>203634</v>
      </c>
      <c r="XI23" s="17">
        <v>68426</v>
      </c>
      <c r="XJ23" s="17">
        <v>68749</v>
      </c>
      <c r="XK23" s="17">
        <v>116579</v>
      </c>
      <c r="XL23" s="17">
        <v>128617</v>
      </c>
      <c r="XM23" s="17">
        <v>170917</v>
      </c>
      <c r="XN23" s="17">
        <v>104242</v>
      </c>
      <c r="XO23" s="17">
        <v>96012</v>
      </c>
      <c r="XP23" s="17">
        <v>102721</v>
      </c>
      <c r="XQ23" s="17">
        <v>104353</v>
      </c>
      <c r="XR23" s="17">
        <v>112110</v>
      </c>
      <c r="XS23" s="17">
        <v>169577</v>
      </c>
      <c r="XT23" s="17">
        <v>163149</v>
      </c>
      <c r="XU23" s="17">
        <v>155777</v>
      </c>
      <c r="XV23" s="17">
        <v>152503</v>
      </c>
      <c r="XW23" s="17">
        <v>189560</v>
      </c>
      <c r="XX23" s="17">
        <v>7281150</v>
      </c>
      <c r="XY23" s="17">
        <v>7426680</v>
      </c>
      <c r="XZ23" s="17">
        <v>7799912</v>
      </c>
      <c r="YA23" s="17">
        <v>7360261</v>
      </c>
      <c r="YB23" s="17" t="s">
        <v>150</v>
      </c>
      <c r="YC23" s="17">
        <v>929768</v>
      </c>
      <c r="YD23" s="17">
        <v>966190</v>
      </c>
      <c r="YE23" s="17">
        <v>979807</v>
      </c>
      <c r="YF23" s="17">
        <v>913690</v>
      </c>
      <c r="YG23" s="17">
        <v>923963</v>
      </c>
      <c r="YH23" s="17">
        <v>1332262</v>
      </c>
      <c r="YI23" s="17">
        <v>1349596</v>
      </c>
      <c r="YJ23" s="17">
        <v>1278292</v>
      </c>
      <c r="YK23" s="17">
        <v>1216670</v>
      </c>
      <c r="YL23" s="17">
        <v>1377482</v>
      </c>
      <c r="YM23" s="17">
        <v>309751</v>
      </c>
      <c r="YN23" s="17">
        <v>324301</v>
      </c>
      <c r="YO23" s="17">
        <v>303222</v>
      </c>
      <c r="YP23" s="17">
        <v>298397</v>
      </c>
      <c r="YQ23" s="17">
        <v>340449</v>
      </c>
      <c r="YR23" s="17">
        <v>3238588</v>
      </c>
      <c r="YS23" s="17">
        <v>3191665</v>
      </c>
      <c r="YT23" s="17">
        <v>3061114</v>
      </c>
      <c r="YU23" s="17">
        <v>2991682</v>
      </c>
      <c r="YV23" s="17">
        <v>3152297</v>
      </c>
      <c r="YW23" s="17">
        <v>1295780</v>
      </c>
      <c r="YX23" s="17">
        <v>1272100</v>
      </c>
      <c r="YY23" s="17">
        <v>1275616</v>
      </c>
      <c r="YZ23" s="17">
        <v>1228740</v>
      </c>
      <c r="ZA23" s="17">
        <v>1352070</v>
      </c>
      <c r="ZB23" s="17">
        <v>1197343</v>
      </c>
      <c r="ZC23" s="17">
        <v>1195959</v>
      </c>
      <c r="ZD23" s="17">
        <v>1101475</v>
      </c>
      <c r="ZE23" s="17">
        <v>1119227</v>
      </c>
      <c r="ZF23" s="17">
        <v>1173841</v>
      </c>
    </row>
    <row r="24" spans="2:682" s="15" customFormat="1" x14ac:dyDescent="0.2">
      <c r="B24" s="19"/>
      <c r="C24" s="87"/>
      <c r="D24" s="15">
        <v>300</v>
      </c>
      <c r="E24" s="15" t="s">
        <v>316</v>
      </c>
      <c r="F24" s="19" t="s">
        <v>317</v>
      </c>
      <c r="G24" s="22"/>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c r="EI24" s="76"/>
      <c r="EJ24" s="76"/>
      <c r="EK24" s="76"/>
      <c r="EL24" s="76"/>
      <c r="EM24" s="76"/>
      <c r="EN24" s="76"/>
      <c r="EO24" s="76"/>
      <c r="EP24" s="76"/>
      <c r="EQ24" s="76"/>
      <c r="ER24" s="76"/>
      <c r="ES24" s="76"/>
      <c r="ET24" s="76"/>
      <c r="EU24" s="76"/>
      <c r="EV24" s="76"/>
      <c r="EW24" s="76"/>
      <c r="EX24" s="76"/>
      <c r="EY24" s="76"/>
      <c r="EZ24" s="76"/>
      <c r="FA24" s="76"/>
      <c r="FB24" s="76"/>
      <c r="FC24" s="76"/>
      <c r="FD24" s="76"/>
      <c r="FE24" s="76"/>
      <c r="FF24" s="76"/>
      <c r="FG24" s="76"/>
      <c r="FH24" s="76"/>
      <c r="FI24" s="76"/>
      <c r="FJ24" s="76"/>
      <c r="FK24" s="76"/>
      <c r="FL24" s="76"/>
      <c r="FM24" s="76"/>
      <c r="FN24" s="76"/>
      <c r="FO24" s="76"/>
      <c r="FP24" s="76"/>
      <c r="FQ24" s="76"/>
      <c r="FR24" s="76"/>
      <c r="FS24" s="76"/>
      <c r="FT24" s="76"/>
      <c r="FU24" s="76"/>
      <c r="FV24" s="76"/>
      <c r="FW24" s="76"/>
      <c r="FX24" s="76"/>
      <c r="FY24" s="76"/>
      <c r="FZ24" s="76"/>
      <c r="GA24" s="76"/>
      <c r="GB24" s="76"/>
      <c r="GC24" s="76"/>
      <c r="GD24" s="76"/>
      <c r="GE24" s="76"/>
      <c r="GF24" s="76"/>
      <c r="GG24" s="76"/>
      <c r="GH24" s="76"/>
      <c r="GI24" s="76"/>
      <c r="GJ24" s="76"/>
      <c r="GK24" s="76"/>
      <c r="GL24" s="76"/>
      <c r="GM24" s="76"/>
      <c r="GN24" s="76"/>
      <c r="GO24" s="76"/>
      <c r="GP24" s="76"/>
      <c r="GQ24" s="76"/>
      <c r="GR24" s="76"/>
      <c r="GS24" s="76"/>
      <c r="GT24" s="76"/>
      <c r="GU24" s="76"/>
      <c r="GV24" s="76"/>
      <c r="GW24" s="76"/>
      <c r="GX24" s="76"/>
      <c r="GY24" s="76"/>
      <c r="GZ24" s="76"/>
      <c r="HA24" s="76"/>
      <c r="HB24" s="76"/>
      <c r="HC24" s="76"/>
      <c r="HD24" s="76"/>
      <c r="HE24" s="76"/>
      <c r="HF24" s="76"/>
      <c r="HG24" s="76"/>
      <c r="HH24" s="76"/>
      <c r="HI24" s="76"/>
      <c r="HJ24" s="76"/>
      <c r="HK24" s="76"/>
      <c r="HL24" s="76"/>
      <c r="HM24" s="76"/>
      <c r="HN24" s="76"/>
      <c r="HO24" s="76"/>
      <c r="HP24" s="76"/>
      <c r="HQ24" s="76"/>
      <c r="HR24" s="76"/>
      <c r="HS24" s="76"/>
      <c r="HT24" s="76"/>
      <c r="HU24" s="76"/>
      <c r="HV24" s="76"/>
      <c r="HW24" s="76"/>
      <c r="HX24" s="76"/>
      <c r="HY24" s="76"/>
      <c r="HZ24" s="76"/>
      <c r="IA24" s="76"/>
      <c r="IB24" s="76"/>
      <c r="IC24" s="76"/>
      <c r="ID24" s="76"/>
      <c r="IE24" s="76"/>
      <c r="IF24" s="76"/>
      <c r="IG24" s="76"/>
      <c r="IH24" s="76"/>
      <c r="II24" s="76"/>
      <c r="IJ24" s="76"/>
      <c r="IK24" s="76"/>
      <c r="IL24" s="76"/>
      <c r="IM24" s="76"/>
      <c r="IN24" s="76"/>
      <c r="IO24" s="76"/>
      <c r="IP24" s="76"/>
      <c r="IQ24" s="76"/>
      <c r="IR24" s="76"/>
      <c r="IS24" s="79"/>
      <c r="IT24" s="76"/>
      <c r="IU24" s="76"/>
      <c r="IV24" s="76"/>
      <c r="IW24" s="76"/>
      <c r="IX24" s="76"/>
      <c r="IY24" s="76"/>
      <c r="IZ24" s="76"/>
      <c r="JA24" s="76"/>
      <c r="JB24" s="76"/>
      <c r="JC24" s="76"/>
      <c r="JD24" s="76"/>
      <c r="JE24" s="76"/>
      <c r="JF24" s="76"/>
      <c r="JG24" s="76"/>
      <c r="JH24" s="76"/>
      <c r="JI24" s="76"/>
      <c r="JJ24" s="76"/>
      <c r="JK24" s="76"/>
      <c r="JL24" s="76"/>
      <c r="JM24" s="76"/>
      <c r="JN24" s="76"/>
      <c r="JO24" s="76"/>
      <c r="JP24" s="76"/>
      <c r="JQ24" s="76"/>
      <c r="JR24" s="76"/>
      <c r="JS24" s="76"/>
      <c r="JT24" s="76"/>
      <c r="JU24" s="76"/>
      <c r="JV24" s="76"/>
      <c r="JW24" s="76"/>
      <c r="JX24" s="76"/>
      <c r="JY24" s="76"/>
      <c r="JZ24" s="76"/>
      <c r="KA24" s="76"/>
      <c r="KB24" s="76"/>
      <c r="KC24" s="76"/>
      <c r="KD24" s="76"/>
      <c r="KE24" s="76"/>
      <c r="KF24" s="76"/>
      <c r="KG24" s="76"/>
      <c r="KH24" s="76"/>
      <c r="KI24" s="76"/>
      <c r="KJ24" s="76"/>
      <c r="KK24" s="76"/>
      <c r="KL24" s="76"/>
      <c r="KM24" s="76"/>
      <c r="KN24" s="76"/>
      <c r="KO24" s="76"/>
      <c r="KP24" s="76"/>
      <c r="KQ24" s="76"/>
      <c r="KR24" s="76"/>
      <c r="KS24" s="76"/>
      <c r="KT24" s="76"/>
      <c r="KU24" s="76"/>
      <c r="KV24" s="76"/>
      <c r="KW24" s="76"/>
      <c r="KX24" s="76"/>
      <c r="KY24" s="76"/>
      <c r="KZ24" s="76"/>
      <c r="LA24" s="76"/>
      <c r="LB24" s="76"/>
      <c r="LC24" s="76"/>
      <c r="LD24" s="76"/>
      <c r="LE24" s="76"/>
      <c r="LF24" s="76"/>
      <c r="LG24" s="76"/>
      <c r="LH24" s="76"/>
      <c r="LI24" s="76"/>
      <c r="LJ24" s="76"/>
      <c r="LK24" s="76"/>
      <c r="LL24" s="76"/>
      <c r="LM24" s="76"/>
      <c r="LN24" s="76"/>
      <c r="LO24" s="76"/>
      <c r="LP24" s="76"/>
      <c r="LQ24" s="76"/>
      <c r="LR24" s="76"/>
      <c r="LS24" s="76"/>
      <c r="LT24" s="76"/>
      <c r="LU24" s="76"/>
      <c r="LV24" s="76"/>
      <c r="LW24" s="76"/>
      <c r="LX24" s="76"/>
      <c r="LY24" s="76"/>
      <c r="LZ24" s="76"/>
      <c r="MA24" s="76"/>
      <c r="MB24" s="76"/>
      <c r="MC24" s="76"/>
      <c r="MD24" s="76"/>
      <c r="ME24" s="76"/>
      <c r="MF24" s="76"/>
      <c r="MG24" s="76"/>
      <c r="MH24" s="76"/>
      <c r="MI24" s="76"/>
      <c r="MJ24" s="76"/>
      <c r="MK24" s="76"/>
      <c r="ML24" s="76"/>
      <c r="MM24" s="76"/>
      <c r="MN24" s="76"/>
      <c r="MO24" s="76"/>
      <c r="MP24" s="76"/>
      <c r="MQ24" s="76"/>
      <c r="MR24" s="76"/>
      <c r="MS24" s="76"/>
      <c r="MT24" s="76"/>
      <c r="MU24" s="76"/>
      <c r="MV24" s="76"/>
      <c r="MW24" s="76"/>
      <c r="MX24" s="76"/>
      <c r="MY24" s="76"/>
      <c r="MZ24" s="76"/>
      <c r="NA24" s="76"/>
      <c r="NB24" s="76"/>
      <c r="NC24" s="76"/>
      <c r="ND24" s="76"/>
      <c r="NE24" s="76"/>
      <c r="NF24" s="76"/>
      <c r="NG24" s="76"/>
      <c r="NH24" s="76"/>
      <c r="NI24" s="76"/>
      <c r="NJ24" s="76"/>
      <c r="NK24" s="76"/>
      <c r="NL24" s="76"/>
      <c r="NM24" s="76"/>
      <c r="NN24" s="76"/>
      <c r="NO24" s="76"/>
      <c r="NP24" s="76"/>
      <c r="NQ24" s="76"/>
      <c r="NR24" s="76"/>
      <c r="NS24" s="76"/>
      <c r="NT24" s="76"/>
      <c r="NU24" s="76"/>
      <c r="NV24" s="76"/>
      <c r="NW24" s="76"/>
      <c r="NX24" s="76"/>
      <c r="NY24" s="76"/>
      <c r="NZ24" s="76"/>
      <c r="OA24" s="76"/>
      <c r="OB24" s="76"/>
      <c r="OC24" s="76"/>
      <c r="OD24" s="76"/>
      <c r="OE24" s="76"/>
      <c r="OF24" s="76"/>
      <c r="OG24" s="76"/>
      <c r="OH24" s="76"/>
      <c r="OI24" s="76"/>
      <c r="OJ24" s="76"/>
      <c r="OK24" s="76"/>
      <c r="OL24" s="76"/>
      <c r="OM24" s="76"/>
      <c r="ON24" s="76"/>
      <c r="OO24" s="76"/>
      <c r="OP24" s="76"/>
      <c r="OQ24" s="76"/>
      <c r="OR24" s="76"/>
      <c r="OS24" s="76"/>
      <c r="OT24" s="76"/>
      <c r="OU24" s="76"/>
      <c r="OV24" s="76"/>
      <c r="OW24" s="76"/>
      <c r="OX24" s="76"/>
      <c r="OY24" s="76"/>
      <c r="OZ24" s="76"/>
      <c r="PA24" s="76"/>
      <c r="PB24" s="76"/>
      <c r="PC24" s="76"/>
      <c r="PD24" s="76"/>
      <c r="PE24" s="76"/>
      <c r="PF24" s="76"/>
      <c r="PG24" s="76"/>
      <c r="PH24" s="76"/>
      <c r="PI24" s="76"/>
      <c r="PJ24" s="76"/>
      <c r="PK24" s="76"/>
      <c r="PL24" s="76"/>
      <c r="PM24" s="76"/>
      <c r="PN24" s="76"/>
      <c r="PO24" s="76"/>
      <c r="PP24" s="76"/>
      <c r="PQ24" s="76"/>
      <c r="PR24" s="76"/>
      <c r="PS24" s="76"/>
      <c r="PT24" s="76"/>
      <c r="PU24" s="76"/>
      <c r="PV24" s="76"/>
      <c r="PW24" s="76"/>
      <c r="PX24" s="76"/>
      <c r="PY24" s="76"/>
      <c r="PZ24" s="76"/>
      <c r="QA24" s="76"/>
      <c r="QB24" s="76"/>
      <c r="QC24" s="76"/>
      <c r="QD24" s="76"/>
      <c r="QE24" s="76"/>
      <c r="QF24" s="76"/>
      <c r="QG24" s="76"/>
      <c r="QH24" s="76"/>
      <c r="QI24" s="76"/>
      <c r="QJ24" s="76"/>
      <c r="QK24" s="76"/>
      <c r="QL24" s="76"/>
      <c r="QM24" s="76"/>
      <c r="QN24" s="76"/>
      <c r="QO24" s="76"/>
      <c r="QP24" s="76"/>
      <c r="QQ24" s="76"/>
      <c r="QR24" s="76"/>
      <c r="QS24" s="76"/>
      <c r="QT24" s="76"/>
      <c r="QU24" s="76"/>
      <c r="QV24" s="76"/>
      <c r="QW24" s="76"/>
      <c r="QX24" s="76"/>
      <c r="QY24" s="76"/>
      <c r="QZ24" s="76"/>
      <c r="RA24" s="76"/>
      <c r="RB24" s="76"/>
      <c r="RC24" s="76"/>
      <c r="RD24" s="76"/>
      <c r="RE24" s="76"/>
      <c r="RF24" s="76"/>
      <c r="RG24" s="76"/>
      <c r="RH24" s="76"/>
      <c r="RI24" s="76"/>
      <c r="RJ24" s="76"/>
      <c r="RK24" s="76"/>
      <c r="RL24" s="76"/>
      <c r="RM24" s="76"/>
      <c r="RN24" s="76"/>
      <c r="RO24" s="76"/>
      <c r="RP24" s="76"/>
      <c r="RQ24" s="76"/>
      <c r="RR24" s="76"/>
      <c r="RS24" s="76"/>
      <c r="RT24" s="76"/>
      <c r="RU24" s="76"/>
      <c r="RV24" s="76"/>
      <c r="RW24" s="76"/>
      <c r="RX24" s="76"/>
      <c r="RY24" s="76"/>
      <c r="RZ24" s="76"/>
      <c r="SA24" s="76"/>
      <c r="SB24" s="76"/>
      <c r="SC24" s="76"/>
      <c r="SD24" s="76"/>
      <c r="SE24" s="76"/>
      <c r="SF24" s="76"/>
      <c r="SG24" s="76"/>
      <c r="SH24" s="76"/>
      <c r="SI24" s="76"/>
      <c r="SJ24" s="76"/>
      <c r="SK24" s="76"/>
      <c r="SL24" s="76"/>
      <c r="SM24" s="76"/>
      <c r="SN24" s="76"/>
      <c r="SO24" s="76"/>
      <c r="SP24" s="76"/>
      <c r="SQ24" s="76"/>
      <c r="SR24" s="76"/>
      <c r="SS24" s="76"/>
      <c r="ST24" s="76"/>
      <c r="SU24" s="76"/>
      <c r="SV24" s="76"/>
      <c r="SW24" s="76"/>
      <c r="SX24" s="76"/>
      <c r="SY24" s="76"/>
      <c r="SZ24" s="76"/>
      <c r="TA24" s="76"/>
      <c r="TB24" s="76"/>
      <c r="TC24" s="76"/>
      <c r="TD24" s="76"/>
      <c r="TE24" s="76"/>
      <c r="TF24" s="76"/>
      <c r="TG24" s="76"/>
      <c r="TH24" s="76"/>
      <c r="TI24" s="76"/>
      <c r="TJ24" s="76"/>
      <c r="TK24" s="76"/>
      <c r="TL24" s="76"/>
      <c r="TM24" s="76"/>
      <c r="TN24" s="76"/>
      <c r="TO24" s="76"/>
      <c r="TP24" s="76"/>
      <c r="TQ24" s="76"/>
      <c r="TR24" s="76"/>
      <c r="TS24" s="76"/>
      <c r="TT24" s="76"/>
      <c r="TU24" s="76"/>
      <c r="TV24" s="76"/>
      <c r="TW24" s="76"/>
      <c r="TX24" s="76"/>
      <c r="TY24" s="76"/>
      <c r="TZ24" s="76"/>
      <c r="UA24" s="76"/>
      <c r="UB24" s="76"/>
      <c r="UC24" s="76"/>
      <c r="UD24" s="76"/>
      <c r="UE24" s="76"/>
      <c r="UF24" s="76"/>
      <c r="UG24" s="76"/>
      <c r="UH24" s="76"/>
      <c r="UI24" s="76"/>
      <c r="UJ24" s="76"/>
      <c r="UK24" s="76"/>
      <c r="UL24" s="76"/>
      <c r="UM24" s="76"/>
      <c r="UN24" s="76"/>
      <c r="UO24" s="76"/>
      <c r="UP24" s="76"/>
      <c r="UQ24" s="76"/>
      <c r="UR24" s="76"/>
      <c r="US24" s="76"/>
      <c r="UT24" s="76"/>
      <c r="UU24" s="76"/>
      <c r="UV24" s="76"/>
      <c r="UW24" s="76"/>
      <c r="UX24" s="76"/>
      <c r="UY24" s="76"/>
      <c r="UZ24" s="76"/>
      <c r="VA24" s="76"/>
      <c r="VB24" s="76"/>
      <c r="VC24" s="76"/>
      <c r="VD24" s="76"/>
      <c r="VE24" s="76"/>
      <c r="VF24" s="76"/>
      <c r="VG24" s="76"/>
      <c r="VH24" s="76"/>
      <c r="VI24" s="76"/>
      <c r="VJ24" s="76"/>
      <c r="VK24" s="76"/>
      <c r="VL24" s="76"/>
      <c r="VM24" s="76"/>
      <c r="VN24" s="76"/>
      <c r="VO24" s="76"/>
      <c r="VP24" s="76"/>
      <c r="VQ24" s="76"/>
      <c r="VR24" s="76"/>
      <c r="VS24" s="76"/>
      <c r="VT24" s="76"/>
      <c r="VU24" s="76"/>
      <c r="VV24" s="76"/>
      <c r="VW24" s="76"/>
      <c r="VX24" s="76"/>
      <c r="VY24" s="76"/>
      <c r="VZ24" s="76"/>
      <c r="WA24" s="76"/>
      <c r="WB24" s="76"/>
      <c r="WC24" s="76"/>
      <c r="WD24" s="76"/>
      <c r="WE24" s="76"/>
      <c r="WF24" s="76"/>
      <c r="WG24" s="76"/>
      <c r="WH24" s="76"/>
      <c r="WI24" s="76"/>
      <c r="WJ24" s="76"/>
      <c r="WK24" s="76"/>
      <c r="WL24" s="76"/>
      <c r="WM24" s="76"/>
      <c r="WN24" s="76"/>
      <c r="WO24" s="76"/>
      <c r="WP24" s="76"/>
      <c r="WQ24" s="76"/>
      <c r="WR24" s="76"/>
      <c r="WS24" s="76"/>
      <c r="WT24" s="76"/>
      <c r="WU24" s="76"/>
      <c r="WV24" s="76"/>
      <c r="WW24" s="76"/>
      <c r="WX24" s="76"/>
      <c r="WY24" s="76"/>
      <c r="WZ24" s="76"/>
      <c r="XA24" s="76"/>
      <c r="XB24" s="76"/>
      <c r="XC24" s="76"/>
      <c r="XD24" s="76"/>
      <c r="XE24" s="76"/>
      <c r="XF24" s="76"/>
      <c r="XG24" s="76"/>
      <c r="XH24" s="76"/>
      <c r="XI24" s="76"/>
      <c r="XJ24" s="76"/>
      <c r="XK24" s="76"/>
      <c r="XL24" s="76"/>
      <c r="XM24" s="76"/>
      <c r="XN24" s="76"/>
      <c r="XO24" s="76"/>
      <c r="XP24" s="76"/>
      <c r="XQ24" s="76"/>
      <c r="XR24" s="76"/>
      <c r="XS24" s="76"/>
      <c r="XT24" s="76"/>
      <c r="XU24" s="76"/>
      <c r="XV24" s="76"/>
      <c r="XW24" s="76"/>
      <c r="XX24" s="76"/>
      <c r="XY24" s="76"/>
      <c r="XZ24" s="76"/>
      <c r="YA24" s="76"/>
      <c r="YB24" s="76"/>
      <c r="YC24" s="76"/>
      <c r="YD24" s="76"/>
      <c r="YE24" s="76"/>
      <c r="YF24" s="76"/>
      <c r="YG24" s="76"/>
      <c r="YH24" s="76"/>
      <c r="YI24" s="76"/>
      <c r="YJ24" s="76"/>
      <c r="YK24" s="76"/>
      <c r="YL24" s="76"/>
      <c r="YM24" s="76"/>
      <c r="YN24" s="76"/>
      <c r="YO24" s="76"/>
      <c r="YP24" s="76"/>
      <c r="YQ24" s="76"/>
      <c r="YR24" s="76"/>
      <c r="YS24" s="76"/>
      <c r="YT24" s="76"/>
      <c r="YU24" s="76"/>
      <c r="YV24" s="76"/>
      <c r="YW24" s="76"/>
      <c r="YX24" s="76"/>
      <c r="YY24" s="76"/>
      <c r="YZ24" s="76"/>
      <c r="ZA24" s="76"/>
      <c r="ZB24" s="76"/>
      <c r="ZC24" s="76"/>
      <c r="ZD24" s="76"/>
      <c r="ZE24" s="76"/>
      <c r="ZF24" s="76"/>
    </row>
    <row r="25" spans="2:682" s="15" customFormat="1" x14ac:dyDescent="0.2">
      <c r="B25" s="88" t="s">
        <v>318</v>
      </c>
      <c r="C25" s="15">
        <v>202684</v>
      </c>
      <c r="D25" s="15">
        <v>300</v>
      </c>
      <c r="E25" s="15" t="s">
        <v>319</v>
      </c>
      <c r="F25" s="15" t="s">
        <v>320</v>
      </c>
      <c r="G25" s="18">
        <v>450</v>
      </c>
      <c r="H25" s="17">
        <v>1486</v>
      </c>
      <c r="I25" s="17">
        <v>1613</v>
      </c>
      <c r="J25" s="17">
        <v>1513</v>
      </c>
      <c r="K25" s="17">
        <v>228</v>
      </c>
      <c r="L25" s="17">
        <v>1139</v>
      </c>
      <c r="M25" s="17">
        <v>5896</v>
      </c>
      <c r="N25" s="17">
        <v>6246</v>
      </c>
      <c r="O25" s="17">
        <v>6141</v>
      </c>
      <c r="P25" s="17">
        <v>6271</v>
      </c>
      <c r="Q25" s="17">
        <v>6095</v>
      </c>
      <c r="R25" s="17">
        <v>9735</v>
      </c>
      <c r="S25" s="17">
        <v>9884</v>
      </c>
      <c r="T25" s="17">
        <v>9919</v>
      </c>
      <c r="U25" s="17">
        <v>4103</v>
      </c>
      <c r="V25" s="17">
        <v>9276</v>
      </c>
      <c r="W25" s="17">
        <v>0</v>
      </c>
      <c r="X25" s="17">
        <v>0</v>
      </c>
      <c r="Y25" s="17">
        <v>0</v>
      </c>
      <c r="Z25" s="17">
        <v>0</v>
      </c>
      <c r="AA25" s="17">
        <v>0</v>
      </c>
      <c r="AB25" s="17">
        <v>6337</v>
      </c>
      <c r="AC25" s="17">
        <v>6077</v>
      </c>
      <c r="AD25" s="17">
        <v>5722</v>
      </c>
      <c r="AE25" s="17">
        <v>5056</v>
      </c>
      <c r="AF25" s="17">
        <v>6246</v>
      </c>
      <c r="AG25" s="17">
        <v>4920</v>
      </c>
      <c r="AH25" s="17">
        <v>5332</v>
      </c>
      <c r="AI25" s="17">
        <v>4568</v>
      </c>
      <c r="AJ25" s="17">
        <v>4471</v>
      </c>
      <c r="AK25" s="17">
        <v>6272</v>
      </c>
      <c r="AL25" s="17">
        <v>6279</v>
      </c>
      <c r="AM25" s="17">
        <v>5514</v>
      </c>
      <c r="AN25" s="17">
        <v>2291</v>
      </c>
      <c r="AO25" s="17">
        <v>108</v>
      </c>
      <c r="AP25" s="17">
        <v>4</v>
      </c>
      <c r="AQ25" s="17">
        <v>213</v>
      </c>
      <c r="AR25" s="17">
        <v>234</v>
      </c>
      <c r="AS25" s="17">
        <v>240</v>
      </c>
      <c r="AT25" s="17">
        <v>21</v>
      </c>
      <c r="AU25" s="17">
        <v>176</v>
      </c>
      <c r="AV25" s="17">
        <v>0</v>
      </c>
      <c r="AW25" s="17">
        <v>0</v>
      </c>
      <c r="AX25" s="17">
        <v>0</v>
      </c>
      <c r="AY25" s="17">
        <v>0</v>
      </c>
      <c r="AZ25" s="17">
        <v>0</v>
      </c>
      <c r="BA25" s="17">
        <v>12855</v>
      </c>
      <c r="BB25" s="17">
        <v>12649</v>
      </c>
      <c r="BC25" s="17">
        <v>11612</v>
      </c>
      <c r="BD25" s="17">
        <v>4379</v>
      </c>
      <c r="BE25" s="17">
        <v>10229</v>
      </c>
      <c r="BF25" s="17" t="s">
        <v>150</v>
      </c>
      <c r="BG25" s="17" t="s">
        <v>150</v>
      </c>
      <c r="BH25" s="17" t="s">
        <v>150</v>
      </c>
      <c r="BI25" s="17" t="s">
        <v>150</v>
      </c>
      <c r="BJ25" s="17" t="s">
        <v>150</v>
      </c>
      <c r="BK25" s="17">
        <v>271</v>
      </c>
      <c r="BL25" s="17">
        <v>253</v>
      </c>
      <c r="BM25" s="17">
        <v>265</v>
      </c>
      <c r="BN25" s="17">
        <v>43</v>
      </c>
      <c r="BO25" s="17">
        <v>217</v>
      </c>
      <c r="BP25" s="17">
        <v>346</v>
      </c>
      <c r="BQ25" s="17">
        <v>301</v>
      </c>
      <c r="BR25" s="17">
        <v>268</v>
      </c>
      <c r="BS25" s="17">
        <v>204</v>
      </c>
      <c r="BT25" s="17">
        <v>237</v>
      </c>
      <c r="BU25" s="17">
        <v>2768</v>
      </c>
      <c r="BV25" s="17">
        <v>3480</v>
      </c>
      <c r="BW25" s="17">
        <v>3331</v>
      </c>
      <c r="BX25" s="17">
        <v>849</v>
      </c>
      <c r="BY25" s="17">
        <v>-2</v>
      </c>
      <c r="BZ25" s="17" t="s">
        <v>150</v>
      </c>
      <c r="CA25" s="17" t="s">
        <v>150</v>
      </c>
      <c r="CB25" s="17" t="s">
        <v>150</v>
      </c>
      <c r="CC25" s="17" t="s">
        <v>150</v>
      </c>
      <c r="CD25" s="17" t="s">
        <v>150</v>
      </c>
      <c r="CE25" s="17">
        <v>174</v>
      </c>
      <c r="CF25" s="17">
        <v>162</v>
      </c>
      <c r="CG25" s="17">
        <v>153</v>
      </c>
      <c r="CH25" s="17">
        <v>113</v>
      </c>
      <c r="CI25" s="17">
        <v>173</v>
      </c>
      <c r="CJ25" s="17">
        <v>7064</v>
      </c>
      <c r="CK25" s="17">
        <v>6998</v>
      </c>
      <c r="CL25" s="17">
        <v>6550</v>
      </c>
      <c r="CM25" s="17">
        <v>5903</v>
      </c>
      <c r="CN25" s="17">
        <v>8380</v>
      </c>
      <c r="CO25" s="17">
        <v>28838</v>
      </c>
      <c r="CP25" s="17">
        <v>29074</v>
      </c>
      <c r="CQ25" s="17">
        <v>25974</v>
      </c>
      <c r="CR25" s="17">
        <v>17348</v>
      </c>
      <c r="CS25" s="17">
        <v>28516</v>
      </c>
      <c r="CT25" s="17">
        <v>0</v>
      </c>
      <c r="CU25" s="17">
        <v>0</v>
      </c>
      <c r="CV25" s="17">
        <v>0</v>
      </c>
      <c r="CW25" s="17">
        <v>0</v>
      </c>
      <c r="CX25" s="17">
        <v>0</v>
      </c>
      <c r="CY25" s="17">
        <v>0</v>
      </c>
      <c r="CZ25" s="17">
        <v>0</v>
      </c>
      <c r="DA25" s="17">
        <v>0</v>
      </c>
      <c r="DB25" s="17">
        <v>0</v>
      </c>
      <c r="DC25" s="17">
        <v>40</v>
      </c>
      <c r="DD25" s="17">
        <v>10227</v>
      </c>
      <c r="DE25" s="17">
        <v>9448</v>
      </c>
      <c r="DF25" s="17">
        <v>8899</v>
      </c>
      <c r="DG25" s="17">
        <v>10872</v>
      </c>
      <c r="DH25" s="17">
        <v>10060</v>
      </c>
      <c r="DI25" s="17" t="s">
        <v>150</v>
      </c>
      <c r="DJ25" s="17" t="s">
        <v>150</v>
      </c>
      <c r="DK25" s="17" t="s">
        <v>150</v>
      </c>
      <c r="DL25" s="17" t="s">
        <v>150</v>
      </c>
      <c r="DM25" s="17" t="s">
        <v>150</v>
      </c>
      <c r="DN25" s="17">
        <v>3581</v>
      </c>
      <c r="DO25" s="17">
        <v>2864</v>
      </c>
      <c r="DP25" s="17">
        <v>1683</v>
      </c>
      <c r="DQ25" s="17">
        <v>525</v>
      </c>
      <c r="DR25" s="17">
        <v>1719</v>
      </c>
      <c r="DS25" s="17">
        <v>7106</v>
      </c>
      <c r="DT25" s="17">
        <v>6778</v>
      </c>
      <c r="DU25" s="17">
        <v>6122</v>
      </c>
      <c r="DV25" s="17">
        <v>3355</v>
      </c>
      <c r="DW25" s="17">
        <v>6742</v>
      </c>
      <c r="DX25" s="17">
        <v>12947</v>
      </c>
      <c r="DY25" s="17">
        <v>15652</v>
      </c>
      <c r="DZ25" s="17">
        <v>14896</v>
      </c>
      <c r="EA25" s="17">
        <v>18782</v>
      </c>
      <c r="EB25" s="17">
        <v>14896</v>
      </c>
      <c r="EC25" s="17">
        <v>18369</v>
      </c>
      <c r="ED25" s="17">
        <v>20000</v>
      </c>
      <c r="EE25" s="17">
        <v>19713</v>
      </c>
      <c r="EF25" s="17">
        <v>5364</v>
      </c>
      <c r="EG25" s="17">
        <v>4402</v>
      </c>
      <c r="EH25" s="17">
        <v>18790</v>
      </c>
      <c r="EI25" s="17">
        <v>22818</v>
      </c>
      <c r="EJ25" s="17">
        <v>22709</v>
      </c>
      <c r="EK25" s="17">
        <v>10564</v>
      </c>
      <c r="EL25" s="17">
        <v>16028</v>
      </c>
      <c r="EM25" s="17">
        <v>0</v>
      </c>
      <c r="EN25" s="17">
        <v>0</v>
      </c>
      <c r="EO25" s="17">
        <v>0</v>
      </c>
      <c r="EP25" s="17">
        <v>0</v>
      </c>
      <c r="EQ25" s="17">
        <v>0</v>
      </c>
      <c r="ER25" s="17">
        <v>0</v>
      </c>
      <c r="ES25" s="17">
        <v>0</v>
      </c>
      <c r="ET25" s="17">
        <v>0</v>
      </c>
      <c r="EU25" s="17">
        <v>13</v>
      </c>
      <c r="EV25" s="17">
        <v>0</v>
      </c>
      <c r="EW25" s="17">
        <v>0</v>
      </c>
      <c r="EX25" s="17">
        <v>0</v>
      </c>
      <c r="EY25" s="17">
        <v>0</v>
      </c>
      <c r="EZ25" s="17">
        <v>0</v>
      </c>
      <c r="FA25" s="17">
        <v>0</v>
      </c>
      <c r="FB25" s="17">
        <v>8481</v>
      </c>
      <c r="FC25" s="17">
        <v>8582</v>
      </c>
      <c r="FD25" s="17">
        <v>10653</v>
      </c>
      <c r="FE25" s="17">
        <v>2588</v>
      </c>
      <c r="FF25" s="17">
        <v>1829</v>
      </c>
      <c r="FG25" s="17">
        <v>3901</v>
      </c>
      <c r="FH25" s="17">
        <v>3995</v>
      </c>
      <c r="FI25" s="17">
        <v>3628</v>
      </c>
      <c r="FJ25" s="17">
        <v>1050</v>
      </c>
      <c r="FK25" s="17">
        <v>5312</v>
      </c>
      <c r="FL25" s="17">
        <v>1505</v>
      </c>
      <c r="FM25" s="17">
        <v>1208</v>
      </c>
      <c r="FN25" s="17">
        <v>1116</v>
      </c>
      <c r="FO25" s="17">
        <v>432</v>
      </c>
      <c r="FP25" s="17">
        <v>1673</v>
      </c>
      <c r="FQ25" s="17">
        <v>1737</v>
      </c>
      <c r="FR25" s="17">
        <v>2104</v>
      </c>
      <c r="FS25" s="17">
        <v>2181</v>
      </c>
      <c r="FT25" s="17">
        <v>1564</v>
      </c>
      <c r="FU25" s="17">
        <v>2213</v>
      </c>
      <c r="FV25" s="17">
        <v>9586</v>
      </c>
      <c r="FW25" s="17">
        <v>9252</v>
      </c>
      <c r="FX25" s="17">
        <v>9579</v>
      </c>
      <c r="FY25" s="17">
        <v>10708</v>
      </c>
      <c r="FZ25" s="17">
        <v>9018</v>
      </c>
      <c r="GA25" s="17">
        <v>19476</v>
      </c>
      <c r="GB25" s="17">
        <v>20263</v>
      </c>
      <c r="GC25" s="17">
        <v>20631</v>
      </c>
      <c r="GD25" s="17">
        <v>17043</v>
      </c>
      <c r="GE25" s="17">
        <v>12245</v>
      </c>
      <c r="GF25" s="17">
        <v>8099</v>
      </c>
      <c r="GG25" s="17">
        <v>7854</v>
      </c>
      <c r="GH25" s="17">
        <v>7912</v>
      </c>
      <c r="GI25" s="17">
        <v>7021</v>
      </c>
      <c r="GJ25" s="17">
        <v>5785</v>
      </c>
      <c r="GK25" s="17">
        <v>5079</v>
      </c>
      <c r="GL25" s="17">
        <v>5183</v>
      </c>
      <c r="GM25" s="17">
        <v>4893</v>
      </c>
      <c r="GN25" s="17">
        <v>4613</v>
      </c>
      <c r="GO25" s="17">
        <v>1506</v>
      </c>
      <c r="GP25" s="17">
        <v>1810</v>
      </c>
      <c r="GQ25" s="17">
        <v>1823</v>
      </c>
      <c r="GR25" s="17">
        <v>1933</v>
      </c>
      <c r="GS25" s="17">
        <v>274</v>
      </c>
      <c r="GT25" s="17">
        <v>2</v>
      </c>
      <c r="GU25" s="17">
        <v>3805</v>
      </c>
      <c r="GV25" s="17">
        <v>4913</v>
      </c>
      <c r="GW25" s="17">
        <v>4414</v>
      </c>
      <c r="GX25" s="17">
        <v>899</v>
      </c>
      <c r="GY25" s="17">
        <v>-2</v>
      </c>
      <c r="GZ25" s="17">
        <v>744</v>
      </c>
      <c r="HA25" s="17">
        <v>1008</v>
      </c>
      <c r="HB25" s="17">
        <v>966</v>
      </c>
      <c r="HC25" s="17">
        <v>199</v>
      </c>
      <c r="HD25" s="17">
        <v>-3</v>
      </c>
      <c r="HE25" s="17">
        <v>23</v>
      </c>
      <c r="HF25" s="17">
        <v>30</v>
      </c>
      <c r="HG25" s="17">
        <v>32</v>
      </c>
      <c r="HH25" s="17">
        <v>9</v>
      </c>
      <c r="HI25" s="17">
        <v>0</v>
      </c>
      <c r="HJ25" s="17">
        <v>53320</v>
      </c>
      <c r="HK25" s="17">
        <v>55586</v>
      </c>
      <c r="HL25" s="17">
        <v>59227</v>
      </c>
      <c r="HM25" s="17">
        <v>60585</v>
      </c>
      <c r="HN25" s="17">
        <v>53193</v>
      </c>
      <c r="HO25" s="17">
        <v>405</v>
      </c>
      <c r="HP25" s="17" t="s">
        <v>150</v>
      </c>
      <c r="HQ25" s="17" t="s">
        <v>150</v>
      </c>
      <c r="HR25" s="17" t="s">
        <v>150</v>
      </c>
      <c r="HS25" s="17" t="s">
        <v>150</v>
      </c>
      <c r="HT25" s="17">
        <v>16053</v>
      </c>
      <c r="HU25" s="17">
        <v>16042</v>
      </c>
      <c r="HV25" s="17">
        <v>17658</v>
      </c>
      <c r="HW25" s="17">
        <v>7143</v>
      </c>
      <c r="HX25" s="17">
        <v>16338</v>
      </c>
      <c r="HY25" s="17">
        <v>0</v>
      </c>
      <c r="HZ25" s="17">
        <v>0</v>
      </c>
      <c r="IA25" s="17">
        <v>0</v>
      </c>
      <c r="IB25" s="17">
        <v>0</v>
      </c>
      <c r="IC25" s="17" t="s">
        <v>150</v>
      </c>
      <c r="ID25" s="17">
        <v>875</v>
      </c>
      <c r="IE25" s="17">
        <v>949</v>
      </c>
      <c r="IF25" s="17">
        <v>877</v>
      </c>
      <c r="IG25" s="17">
        <v>154</v>
      </c>
      <c r="IH25" s="17">
        <v>59</v>
      </c>
      <c r="II25" s="17">
        <v>0</v>
      </c>
      <c r="IJ25" s="17">
        <v>0</v>
      </c>
      <c r="IK25" s="17">
        <v>0</v>
      </c>
      <c r="IL25" s="17">
        <v>0</v>
      </c>
      <c r="IM25" s="17">
        <v>0</v>
      </c>
      <c r="IN25" s="17">
        <v>546</v>
      </c>
      <c r="IO25" s="17">
        <v>617</v>
      </c>
      <c r="IP25" s="17" t="s">
        <v>150</v>
      </c>
      <c r="IQ25" s="17" t="s">
        <v>150</v>
      </c>
      <c r="IR25" s="17" t="s">
        <v>150</v>
      </c>
      <c r="IS25" s="64">
        <v>1534</v>
      </c>
      <c r="IT25" s="17">
        <v>1856</v>
      </c>
      <c r="IU25" s="17" t="s">
        <v>150</v>
      </c>
      <c r="IV25" s="17" t="s">
        <v>150</v>
      </c>
      <c r="IW25" s="17" t="s">
        <v>150</v>
      </c>
      <c r="IX25" s="17">
        <v>0</v>
      </c>
      <c r="IY25" s="17">
        <v>0</v>
      </c>
      <c r="IZ25" s="17">
        <v>0</v>
      </c>
      <c r="JA25" s="17">
        <v>0</v>
      </c>
      <c r="JB25" s="17">
        <v>0</v>
      </c>
      <c r="JC25" s="17">
        <v>5032</v>
      </c>
      <c r="JD25" s="17">
        <v>6108</v>
      </c>
      <c r="JE25" s="17">
        <v>5746</v>
      </c>
      <c r="JF25" s="17">
        <v>3392</v>
      </c>
      <c r="JG25" s="17">
        <v>4885</v>
      </c>
      <c r="JH25" s="17">
        <v>3791</v>
      </c>
      <c r="JI25" s="17">
        <v>4654</v>
      </c>
      <c r="JJ25" s="17">
        <v>3575</v>
      </c>
      <c r="JK25" s="17">
        <v>2867</v>
      </c>
      <c r="JL25" s="17">
        <v>600</v>
      </c>
      <c r="JM25" s="17">
        <v>2290</v>
      </c>
      <c r="JN25" s="17">
        <v>2311</v>
      </c>
      <c r="JO25" s="17">
        <v>2060</v>
      </c>
      <c r="JP25" s="17">
        <v>2480</v>
      </c>
      <c r="JQ25" s="17">
        <v>1995</v>
      </c>
      <c r="JR25" s="17">
        <v>4403</v>
      </c>
      <c r="JS25" s="17">
        <v>4619</v>
      </c>
      <c r="JT25" s="17">
        <v>4457</v>
      </c>
      <c r="JU25" s="17">
        <v>1250</v>
      </c>
      <c r="JV25" s="17">
        <v>1312</v>
      </c>
      <c r="JW25" s="17">
        <v>3864</v>
      </c>
      <c r="JX25" s="17">
        <v>4220</v>
      </c>
      <c r="JY25" s="17">
        <v>4153</v>
      </c>
      <c r="JZ25" s="17">
        <v>1116</v>
      </c>
      <c r="KA25" s="17">
        <v>3624</v>
      </c>
      <c r="KB25" s="17">
        <v>240</v>
      </c>
      <c r="KC25" s="17">
        <v>288</v>
      </c>
      <c r="KD25" s="17">
        <v>333</v>
      </c>
      <c r="KE25" s="17">
        <v>280</v>
      </c>
      <c r="KF25" s="17">
        <v>212</v>
      </c>
      <c r="KG25" s="17">
        <v>0</v>
      </c>
      <c r="KH25" s="17">
        <v>0</v>
      </c>
      <c r="KI25" s="17">
        <v>0</v>
      </c>
      <c r="KJ25" s="17">
        <v>0</v>
      </c>
      <c r="KK25" s="17" t="s">
        <v>150</v>
      </c>
      <c r="KL25" s="17">
        <v>50</v>
      </c>
      <c r="KM25" s="17">
        <v>46</v>
      </c>
      <c r="KN25" s="17">
        <v>55</v>
      </c>
      <c r="KO25" s="17">
        <v>16</v>
      </c>
      <c r="KP25" s="17" t="s">
        <v>150</v>
      </c>
      <c r="KQ25" s="17">
        <v>19</v>
      </c>
      <c r="KR25" s="17">
        <v>19</v>
      </c>
      <c r="KS25" s="17">
        <v>17</v>
      </c>
      <c r="KT25" s="17">
        <v>23</v>
      </c>
      <c r="KU25" s="17">
        <v>15</v>
      </c>
      <c r="KV25" s="17">
        <v>2657</v>
      </c>
      <c r="KW25" s="17">
        <v>2764</v>
      </c>
      <c r="KX25" s="17">
        <v>2683</v>
      </c>
      <c r="KY25" s="17">
        <v>601</v>
      </c>
      <c r="KZ25" s="17">
        <v>2419</v>
      </c>
      <c r="LA25" s="17">
        <v>508</v>
      </c>
      <c r="LB25" s="17">
        <v>520</v>
      </c>
      <c r="LC25" s="17">
        <v>518</v>
      </c>
      <c r="LD25" s="17">
        <v>126</v>
      </c>
      <c r="LE25" s="17">
        <v>158</v>
      </c>
      <c r="LF25" s="17">
        <v>2822</v>
      </c>
      <c r="LG25" s="17">
        <v>3159</v>
      </c>
      <c r="LH25" s="17">
        <v>3857</v>
      </c>
      <c r="LI25" s="17">
        <v>819</v>
      </c>
      <c r="LJ25" s="17">
        <v>-9</v>
      </c>
      <c r="LK25" s="17">
        <v>398</v>
      </c>
      <c r="LL25" s="17">
        <v>422</v>
      </c>
      <c r="LM25" s="17" t="s">
        <v>150</v>
      </c>
      <c r="LN25" s="17" t="s">
        <v>150</v>
      </c>
      <c r="LO25" s="17" t="s">
        <v>150</v>
      </c>
      <c r="LP25" s="17">
        <v>387</v>
      </c>
      <c r="LQ25" s="17">
        <v>401</v>
      </c>
      <c r="LR25" s="17">
        <v>358</v>
      </c>
      <c r="LS25" s="17">
        <v>275</v>
      </c>
      <c r="LT25" s="17">
        <v>337</v>
      </c>
      <c r="LU25" s="17">
        <v>3922</v>
      </c>
      <c r="LV25" s="17">
        <v>4220</v>
      </c>
      <c r="LW25" s="17">
        <v>3917</v>
      </c>
      <c r="LX25" s="17">
        <v>5021</v>
      </c>
      <c r="LY25" s="17">
        <v>3563</v>
      </c>
      <c r="LZ25" s="17">
        <v>3347</v>
      </c>
      <c r="MA25" s="17">
        <v>3637</v>
      </c>
      <c r="MB25" s="17">
        <v>3810</v>
      </c>
      <c r="MC25" s="17">
        <v>3721</v>
      </c>
      <c r="MD25" s="17">
        <v>3379</v>
      </c>
      <c r="ME25" s="17">
        <v>655</v>
      </c>
      <c r="MF25" s="17">
        <v>802</v>
      </c>
      <c r="MG25" s="17">
        <v>529</v>
      </c>
      <c r="MH25" s="17">
        <v>200</v>
      </c>
      <c r="MI25" s="17">
        <v>440</v>
      </c>
      <c r="MJ25" s="17">
        <v>1851</v>
      </c>
      <c r="MK25" s="17">
        <v>2099</v>
      </c>
      <c r="ML25" s="17">
        <v>2085</v>
      </c>
      <c r="MM25" s="17">
        <v>1299</v>
      </c>
      <c r="MN25" s="17">
        <v>1816</v>
      </c>
      <c r="MO25" s="17">
        <v>3353</v>
      </c>
      <c r="MP25" s="17">
        <v>3465</v>
      </c>
      <c r="MQ25" s="17">
        <v>3129</v>
      </c>
      <c r="MR25" s="17">
        <v>1758</v>
      </c>
      <c r="MS25" s="17">
        <v>2648</v>
      </c>
      <c r="MT25" s="17">
        <v>26</v>
      </c>
      <c r="MU25" s="17">
        <v>36</v>
      </c>
      <c r="MV25" s="17">
        <v>40</v>
      </c>
      <c r="MW25" s="17">
        <v>14</v>
      </c>
      <c r="MX25" s="17">
        <v>25</v>
      </c>
      <c r="MY25" s="17">
        <v>15</v>
      </c>
      <c r="MZ25" s="17">
        <v>20</v>
      </c>
      <c r="NA25" s="17" t="s">
        <v>150</v>
      </c>
      <c r="NB25" s="17" t="s">
        <v>150</v>
      </c>
      <c r="NC25" s="17" t="s">
        <v>150</v>
      </c>
      <c r="ND25" s="17">
        <v>1745</v>
      </c>
      <c r="NE25" s="17">
        <v>1764</v>
      </c>
      <c r="NF25" s="17">
        <v>1616</v>
      </c>
      <c r="NG25" s="17">
        <v>333</v>
      </c>
      <c r="NH25" s="17">
        <v>-79</v>
      </c>
      <c r="NI25" s="17">
        <v>5289</v>
      </c>
      <c r="NJ25" s="17">
        <v>4810</v>
      </c>
      <c r="NK25" s="17">
        <v>4510</v>
      </c>
      <c r="NL25" s="17">
        <v>4231</v>
      </c>
      <c r="NM25" s="17">
        <v>5038</v>
      </c>
      <c r="NN25" s="17">
        <v>4276</v>
      </c>
      <c r="NO25" s="17">
        <v>5229</v>
      </c>
      <c r="NP25" s="17">
        <v>5050</v>
      </c>
      <c r="NQ25" s="17">
        <v>861</v>
      </c>
      <c r="NR25" s="17">
        <v>2055</v>
      </c>
      <c r="NS25" s="17">
        <v>12561</v>
      </c>
      <c r="NT25" s="17">
        <v>12631</v>
      </c>
      <c r="NU25" s="17">
        <v>12561</v>
      </c>
      <c r="NV25" s="17">
        <v>2579</v>
      </c>
      <c r="NW25" s="17">
        <v>-10</v>
      </c>
      <c r="NX25" s="17">
        <v>14</v>
      </c>
      <c r="NY25" s="17">
        <v>14</v>
      </c>
      <c r="NZ25" s="17">
        <v>16</v>
      </c>
      <c r="OA25" s="17">
        <v>20</v>
      </c>
      <c r="OB25" s="17">
        <v>16</v>
      </c>
      <c r="OC25" s="17">
        <v>4282</v>
      </c>
      <c r="OD25" s="17">
        <v>3880</v>
      </c>
      <c r="OE25" s="17">
        <v>3874</v>
      </c>
      <c r="OF25" s="17">
        <v>3459</v>
      </c>
      <c r="OG25" s="17">
        <v>5404</v>
      </c>
      <c r="OH25" s="17">
        <v>6201</v>
      </c>
      <c r="OI25" s="17">
        <v>7030</v>
      </c>
      <c r="OJ25" s="17">
        <v>6487</v>
      </c>
      <c r="OK25" s="17">
        <v>2430</v>
      </c>
      <c r="OL25" s="17">
        <v>606</v>
      </c>
      <c r="OM25" s="17">
        <v>983</v>
      </c>
      <c r="ON25" s="17">
        <v>1042</v>
      </c>
      <c r="OO25" s="17">
        <v>1065</v>
      </c>
      <c r="OP25" s="17">
        <v>517</v>
      </c>
      <c r="OQ25" s="17">
        <v>1097</v>
      </c>
      <c r="OR25" s="17">
        <v>484</v>
      </c>
      <c r="OS25" s="17">
        <v>500</v>
      </c>
      <c r="OT25" s="17">
        <v>484</v>
      </c>
      <c r="OU25" s="17">
        <v>195</v>
      </c>
      <c r="OV25" s="17">
        <v>436</v>
      </c>
      <c r="OW25" s="17">
        <v>55</v>
      </c>
      <c r="OX25" s="17">
        <v>63</v>
      </c>
      <c r="OY25" s="17">
        <v>62</v>
      </c>
      <c r="OZ25" s="17">
        <v>73</v>
      </c>
      <c r="PA25" s="17">
        <v>67</v>
      </c>
      <c r="PB25" s="17">
        <v>3955</v>
      </c>
      <c r="PC25" s="17">
        <v>4511</v>
      </c>
      <c r="PD25" s="17">
        <v>4290</v>
      </c>
      <c r="PE25" s="17">
        <v>704</v>
      </c>
      <c r="PF25" s="17">
        <v>254</v>
      </c>
      <c r="PG25" s="17">
        <v>6405</v>
      </c>
      <c r="PH25" s="17">
        <v>6783</v>
      </c>
      <c r="PI25" s="17">
        <v>6669</v>
      </c>
      <c r="PJ25" s="17">
        <v>3413</v>
      </c>
      <c r="PK25" s="17">
        <v>6499</v>
      </c>
      <c r="PL25" s="17">
        <v>2587</v>
      </c>
      <c r="PM25" s="17">
        <v>3088</v>
      </c>
      <c r="PN25" s="17">
        <v>2468</v>
      </c>
      <c r="PO25" s="17">
        <v>1501</v>
      </c>
      <c r="PP25" s="17">
        <v>2105</v>
      </c>
      <c r="PQ25" s="17">
        <v>5511</v>
      </c>
      <c r="PR25" s="17">
        <v>5384</v>
      </c>
      <c r="PS25" s="17">
        <v>4946</v>
      </c>
      <c r="PT25" s="17">
        <v>4795</v>
      </c>
      <c r="PU25" s="17">
        <v>4490</v>
      </c>
      <c r="PV25" s="17">
        <v>0</v>
      </c>
      <c r="PW25" s="17">
        <v>0</v>
      </c>
      <c r="PX25" s="17">
        <v>0</v>
      </c>
      <c r="PY25" s="17">
        <v>0</v>
      </c>
      <c r="PZ25" s="17">
        <v>0</v>
      </c>
      <c r="QA25" s="17">
        <v>708</v>
      </c>
      <c r="QB25" s="17">
        <v>733</v>
      </c>
      <c r="QC25" s="17">
        <v>642</v>
      </c>
      <c r="QD25" s="17">
        <v>484</v>
      </c>
      <c r="QE25" s="17">
        <v>614</v>
      </c>
      <c r="QF25" s="17">
        <v>5497</v>
      </c>
      <c r="QG25" s="17">
        <v>4140</v>
      </c>
      <c r="QH25" s="17">
        <v>3014</v>
      </c>
      <c r="QI25" s="17">
        <v>733</v>
      </c>
      <c r="QJ25" s="17">
        <v>0</v>
      </c>
      <c r="QK25" s="17">
        <v>10272</v>
      </c>
      <c r="QL25" s="17">
        <v>9811</v>
      </c>
      <c r="QM25" s="17">
        <v>9416</v>
      </c>
      <c r="QN25" s="17">
        <v>7349</v>
      </c>
      <c r="QO25" s="17">
        <v>6409</v>
      </c>
      <c r="QP25" s="17">
        <v>11699</v>
      </c>
      <c r="QQ25" s="17">
        <v>12138</v>
      </c>
      <c r="QR25" s="17">
        <v>12737</v>
      </c>
      <c r="QS25" s="17">
        <v>3064</v>
      </c>
      <c r="QT25" s="17">
        <v>4498</v>
      </c>
      <c r="QU25" s="17">
        <v>4021</v>
      </c>
      <c r="QV25" s="17">
        <v>4421</v>
      </c>
      <c r="QW25" s="17">
        <v>4153</v>
      </c>
      <c r="QX25" s="17">
        <v>5175</v>
      </c>
      <c r="QY25" s="17">
        <v>3643</v>
      </c>
      <c r="QZ25" s="17">
        <v>1028</v>
      </c>
      <c r="RA25" s="17">
        <v>1119</v>
      </c>
      <c r="RB25" s="17">
        <v>1060</v>
      </c>
      <c r="RC25" s="17">
        <v>1309</v>
      </c>
      <c r="RD25" s="17">
        <v>1004</v>
      </c>
      <c r="RE25" s="17">
        <v>0</v>
      </c>
      <c r="RF25" s="17" t="s">
        <v>150</v>
      </c>
      <c r="RG25" s="17" t="s">
        <v>150</v>
      </c>
      <c r="RH25" s="17" t="s">
        <v>150</v>
      </c>
      <c r="RI25" s="17" t="s">
        <v>150</v>
      </c>
      <c r="RJ25" s="17">
        <v>0</v>
      </c>
      <c r="RK25" s="17">
        <v>8</v>
      </c>
      <c r="RL25" s="17">
        <v>8</v>
      </c>
      <c r="RM25" s="17">
        <v>2</v>
      </c>
      <c r="RN25" s="17" t="s">
        <v>150</v>
      </c>
      <c r="RO25" s="17">
        <v>3415</v>
      </c>
      <c r="RP25" s="17">
        <v>6004</v>
      </c>
      <c r="RQ25" s="17">
        <v>7534</v>
      </c>
      <c r="RR25" s="17">
        <v>1510</v>
      </c>
      <c r="RS25" s="17">
        <v>1384</v>
      </c>
      <c r="RT25" s="17">
        <v>6273</v>
      </c>
      <c r="RU25" s="17">
        <v>7116</v>
      </c>
      <c r="RV25" s="17">
        <v>7936</v>
      </c>
      <c r="RW25" s="17">
        <v>941</v>
      </c>
      <c r="RX25" s="17">
        <v>3138</v>
      </c>
      <c r="RY25" s="17">
        <v>11148</v>
      </c>
      <c r="RZ25" s="17">
        <v>11262</v>
      </c>
      <c r="SA25" s="17">
        <v>9854</v>
      </c>
      <c r="SB25" s="17">
        <v>2304</v>
      </c>
      <c r="SC25" s="17">
        <v>2873</v>
      </c>
      <c r="SD25" s="17">
        <v>6244</v>
      </c>
      <c r="SE25" s="17">
        <v>6183</v>
      </c>
      <c r="SF25" s="17">
        <v>6246</v>
      </c>
      <c r="SG25" s="17">
        <v>1397</v>
      </c>
      <c r="SH25" s="17">
        <v>5440</v>
      </c>
      <c r="SI25" s="17">
        <v>2627</v>
      </c>
      <c r="SJ25" s="17">
        <v>959</v>
      </c>
      <c r="SK25" s="17">
        <v>1902</v>
      </c>
      <c r="SL25" s="17">
        <v>582</v>
      </c>
      <c r="SM25" s="17">
        <v>1824</v>
      </c>
      <c r="SN25" s="17">
        <v>846</v>
      </c>
      <c r="SO25" s="17">
        <v>814</v>
      </c>
      <c r="SP25" s="17">
        <v>790</v>
      </c>
      <c r="SQ25" s="17">
        <v>218</v>
      </c>
      <c r="SR25" s="17">
        <v>454</v>
      </c>
      <c r="SS25" s="17">
        <v>2702</v>
      </c>
      <c r="ST25" s="17">
        <v>2819</v>
      </c>
      <c r="SU25" s="17">
        <v>2532</v>
      </c>
      <c r="SV25" s="17">
        <v>2342</v>
      </c>
      <c r="SW25" s="17">
        <v>2093</v>
      </c>
      <c r="SX25" s="17">
        <v>3862</v>
      </c>
      <c r="SY25" s="17">
        <v>3852</v>
      </c>
      <c r="SZ25" s="17">
        <v>3642</v>
      </c>
      <c r="TA25" s="17">
        <v>406</v>
      </c>
      <c r="TB25" s="17">
        <v>1809</v>
      </c>
      <c r="TC25" s="17">
        <v>2836</v>
      </c>
      <c r="TD25" s="17">
        <v>2451</v>
      </c>
      <c r="TE25" s="17">
        <v>2129</v>
      </c>
      <c r="TF25" s="17">
        <v>415</v>
      </c>
      <c r="TG25" s="17">
        <v>-2</v>
      </c>
      <c r="TH25" s="17">
        <v>2416</v>
      </c>
      <c r="TI25" s="17">
        <v>2465</v>
      </c>
      <c r="TJ25" s="17">
        <v>2713</v>
      </c>
      <c r="TK25" s="17">
        <v>462</v>
      </c>
      <c r="TL25" s="17">
        <v>1615</v>
      </c>
      <c r="TM25" s="17">
        <v>0</v>
      </c>
      <c r="TN25" s="17">
        <v>0</v>
      </c>
      <c r="TO25" s="17">
        <v>0</v>
      </c>
      <c r="TP25" s="17">
        <v>0</v>
      </c>
      <c r="TQ25" s="17">
        <v>0</v>
      </c>
      <c r="TR25" s="17">
        <v>0</v>
      </c>
      <c r="TS25" s="17">
        <v>0</v>
      </c>
      <c r="TT25" s="17">
        <v>0</v>
      </c>
      <c r="TU25" s="17">
        <v>0</v>
      </c>
      <c r="TV25" s="17">
        <v>0</v>
      </c>
      <c r="TW25" s="17">
        <v>588</v>
      </c>
      <c r="TX25" s="17">
        <v>597</v>
      </c>
      <c r="TY25" s="17">
        <v>571</v>
      </c>
      <c r="TZ25" s="17">
        <v>612</v>
      </c>
      <c r="UA25" s="17">
        <v>609</v>
      </c>
      <c r="UB25" s="17">
        <v>17711</v>
      </c>
      <c r="UC25" s="17">
        <v>17746</v>
      </c>
      <c r="UD25" s="17">
        <v>16002</v>
      </c>
      <c r="UE25" s="17">
        <v>6046</v>
      </c>
      <c r="UF25" s="17">
        <v>8784</v>
      </c>
      <c r="UG25" s="17">
        <v>2029</v>
      </c>
      <c r="UH25" s="17">
        <v>2172</v>
      </c>
      <c r="UI25" s="17">
        <v>2130</v>
      </c>
      <c r="UJ25" s="17">
        <v>889</v>
      </c>
      <c r="UK25" s="17">
        <v>2067</v>
      </c>
      <c r="UL25" s="17">
        <v>4739</v>
      </c>
      <c r="UM25" s="17">
        <v>5204</v>
      </c>
      <c r="UN25" s="17">
        <v>4766</v>
      </c>
      <c r="UO25" s="17">
        <v>2928</v>
      </c>
      <c r="UP25" s="17">
        <v>4613</v>
      </c>
      <c r="UQ25" s="17">
        <v>1942</v>
      </c>
      <c r="UR25" s="17">
        <v>1661</v>
      </c>
      <c r="US25" s="17">
        <v>1510</v>
      </c>
      <c r="UT25" s="17">
        <v>1571</v>
      </c>
      <c r="UU25" s="17">
        <v>1919</v>
      </c>
      <c r="UV25" s="17">
        <v>142</v>
      </c>
      <c r="UW25" s="17">
        <v>100</v>
      </c>
      <c r="UX25" s="17">
        <v>101</v>
      </c>
      <c r="UY25" s="17">
        <v>15</v>
      </c>
      <c r="UZ25" s="17">
        <v>136</v>
      </c>
      <c r="VA25" s="17">
        <v>0</v>
      </c>
      <c r="VB25" s="17">
        <v>0</v>
      </c>
      <c r="VC25" s="17">
        <v>0</v>
      </c>
      <c r="VD25" s="17">
        <v>0</v>
      </c>
      <c r="VE25" s="17">
        <v>0</v>
      </c>
      <c r="VF25" s="17">
        <v>5873</v>
      </c>
      <c r="VG25" s="17">
        <v>6464</v>
      </c>
      <c r="VH25" s="17">
        <v>6573</v>
      </c>
      <c r="VI25" s="17">
        <v>3260</v>
      </c>
      <c r="VJ25" s="17">
        <v>7220</v>
      </c>
      <c r="VK25" s="17">
        <v>9945</v>
      </c>
      <c r="VL25" s="17">
        <v>7008</v>
      </c>
      <c r="VM25" s="17">
        <v>9381</v>
      </c>
      <c r="VN25" s="17">
        <v>1428</v>
      </c>
      <c r="VO25" s="17">
        <v>-384</v>
      </c>
      <c r="VP25" s="17">
        <v>2887</v>
      </c>
      <c r="VQ25" s="17">
        <v>2936</v>
      </c>
      <c r="VR25" s="17">
        <v>2934</v>
      </c>
      <c r="VS25" s="17">
        <v>2152</v>
      </c>
      <c r="VT25" s="17">
        <v>2644</v>
      </c>
      <c r="VU25" s="17">
        <v>2601</v>
      </c>
      <c r="VV25" s="17">
        <v>2735</v>
      </c>
      <c r="VW25" s="17">
        <v>2357</v>
      </c>
      <c r="VX25" s="17">
        <v>1312</v>
      </c>
      <c r="VY25" s="17">
        <v>2344</v>
      </c>
      <c r="VZ25" s="17">
        <v>2440</v>
      </c>
      <c r="WA25" s="17">
        <v>2717</v>
      </c>
      <c r="WB25" s="17">
        <v>2781</v>
      </c>
      <c r="WC25" s="17">
        <v>1236</v>
      </c>
      <c r="WD25" s="17">
        <v>2569</v>
      </c>
      <c r="WE25" s="17">
        <v>4065</v>
      </c>
      <c r="WF25" s="17">
        <v>4616</v>
      </c>
      <c r="WG25" s="17">
        <v>4272</v>
      </c>
      <c r="WH25" s="17">
        <v>908</v>
      </c>
      <c r="WI25" s="17">
        <v>-127</v>
      </c>
      <c r="WJ25" s="17">
        <v>2469</v>
      </c>
      <c r="WK25" s="17">
        <v>2475</v>
      </c>
      <c r="WL25" s="17">
        <v>1146</v>
      </c>
      <c r="WM25" s="17">
        <v>464</v>
      </c>
      <c r="WN25" s="17">
        <v>1157</v>
      </c>
      <c r="WO25" s="17">
        <v>400</v>
      </c>
      <c r="WP25" s="17">
        <v>510</v>
      </c>
      <c r="WQ25" s="17">
        <v>485</v>
      </c>
      <c r="WR25" s="17">
        <v>182</v>
      </c>
      <c r="WS25" s="17">
        <v>451</v>
      </c>
      <c r="WT25" s="17">
        <v>9660</v>
      </c>
      <c r="WU25" s="17">
        <v>9643</v>
      </c>
      <c r="WV25" s="17">
        <v>8702</v>
      </c>
      <c r="WW25" s="17">
        <v>5453</v>
      </c>
      <c r="WX25" s="17">
        <v>7363</v>
      </c>
      <c r="WY25" s="17">
        <v>264</v>
      </c>
      <c r="WZ25" s="17">
        <v>344</v>
      </c>
      <c r="XA25" s="17">
        <v>276</v>
      </c>
      <c r="XB25" s="17">
        <v>95</v>
      </c>
      <c r="XC25" s="17">
        <v>292</v>
      </c>
      <c r="XD25" s="17">
        <v>378</v>
      </c>
      <c r="XE25" s="17">
        <v>372</v>
      </c>
      <c r="XF25" s="17">
        <v>191</v>
      </c>
      <c r="XG25" s="17">
        <v>75</v>
      </c>
      <c r="XH25" s="17">
        <v>189</v>
      </c>
      <c r="XI25" s="17">
        <v>299</v>
      </c>
      <c r="XJ25" s="17">
        <v>334</v>
      </c>
      <c r="XK25" s="17">
        <v>234</v>
      </c>
      <c r="XL25" s="17">
        <v>280</v>
      </c>
      <c r="XM25" s="17">
        <v>685</v>
      </c>
      <c r="XN25" s="17">
        <v>118</v>
      </c>
      <c r="XO25" s="17">
        <v>632</v>
      </c>
      <c r="XP25" s="17">
        <v>394</v>
      </c>
      <c r="XQ25" s="17">
        <v>329</v>
      </c>
      <c r="XR25" s="17">
        <v>371</v>
      </c>
      <c r="XS25" s="17">
        <v>0</v>
      </c>
      <c r="XT25" s="17">
        <v>0</v>
      </c>
      <c r="XU25" s="17">
        <v>0</v>
      </c>
      <c r="XV25" s="17">
        <v>0</v>
      </c>
      <c r="XW25" s="17">
        <v>0</v>
      </c>
      <c r="XX25" s="17">
        <v>19127</v>
      </c>
      <c r="XY25" s="17">
        <v>21282</v>
      </c>
      <c r="XZ25" s="17">
        <v>21615</v>
      </c>
      <c r="YA25" s="17">
        <v>4737</v>
      </c>
      <c r="YB25" s="17" t="s">
        <v>150</v>
      </c>
      <c r="YC25" s="17">
        <v>4173</v>
      </c>
      <c r="YD25" s="17">
        <v>4634</v>
      </c>
      <c r="YE25" s="17">
        <v>4783</v>
      </c>
      <c r="YF25" s="17">
        <v>5676</v>
      </c>
      <c r="YG25" s="17">
        <v>4059</v>
      </c>
      <c r="YH25" s="17">
        <v>1832</v>
      </c>
      <c r="YI25" s="17">
        <v>1910</v>
      </c>
      <c r="YJ25" s="17">
        <v>1904</v>
      </c>
      <c r="YK25" s="17">
        <v>322</v>
      </c>
      <c r="YL25" s="17">
        <v>-6</v>
      </c>
      <c r="YM25" s="17">
        <v>170</v>
      </c>
      <c r="YN25" s="17">
        <v>161</v>
      </c>
      <c r="YO25" s="17">
        <v>218</v>
      </c>
      <c r="YP25" s="17">
        <v>95</v>
      </c>
      <c r="YQ25" s="17">
        <v>141</v>
      </c>
      <c r="YR25" s="17">
        <v>6822</v>
      </c>
      <c r="YS25" s="17">
        <v>6997</v>
      </c>
      <c r="YT25" s="17">
        <v>6875</v>
      </c>
      <c r="YU25" s="17">
        <v>4711</v>
      </c>
      <c r="YV25" s="17">
        <v>10802</v>
      </c>
      <c r="YW25" s="17">
        <v>0</v>
      </c>
      <c r="YX25" s="17">
        <v>0</v>
      </c>
      <c r="YY25" s="17">
        <v>1961</v>
      </c>
      <c r="YZ25" s="17">
        <v>2353</v>
      </c>
      <c r="ZA25" s="17">
        <v>2353</v>
      </c>
      <c r="ZB25" s="17">
        <v>1787</v>
      </c>
      <c r="ZC25" s="17">
        <v>1926</v>
      </c>
      <c r="ZD25" s="17">
        <v>2097</v>
      </c>
      <c r="ZE25" s="17">
        <v>1282</v>
      </c>
      <c r="ZF25" s="17">
        <v>2526</v>
      </c>
    </row>
    <row r="26" spans="2:682" s="15" customFormat="1" x14ac:dyDescent="0.2">
      <c r="B26" s="88" t="s">
        <v>321</v>
      </c>
      <c r="C26" s="15">
        <v>202685</v>
      </c>
      <c r="D26" s="15">
        <v>300</v>
      </c>
      <c r="E26" s="15" t="s">
        <v>322</v>
      </c>
      <c r="F26" s="15" t="s">
        <v>323</v>
      </c>
      <c r="G26" s="18">
        <v>451</v>
      </c>
      <c r="H26" s="17">
        <v>3126</v>
      </c>
      <c r="I26" s="17">
        <v>3902</v>
      </c>
      <c r="J26" s="17">
        <v>3403</v>
      </c>
      <c r="K26" s="17">
        <v>2555</v>
      </c>
      <c r="L26" s="17">
        <v>2445</v>
      </c>
      <c r="M26" s="17">
        <v>4071</v>
      </c>
      <c r="N26" s="17">
        <v>4181</v>
      </c>
      <c r="O26" s="17">
        <v>5212</v>
      </c>
      <c r="P26" s="17">
        <v>3612</v>
      </c>
      <c r="Q26" s="17">
        <v>6129</v>
      </c>
      <c r="R26" s="17">
        <v>19057</v>
      </c>
      <c r="S26" s="17">
        <v>21070</v>
      </c>
      <c r="T26" s="17">
        <v>21540</v>
      </c>
      <c r="U26" s="17">
        <v>15129</v>
      </c>
      <c r="V26" s="17">
        <v>22613</v>
      </c>
      <c r="W26" s="17">
        <v>261</v>
      </c>
      <c r="X26" s="17">
        <v>240</v>
      </c>
      <c r="Y26" s="17">
        <v>255</v>
      </c>
      <c r="Z26" s="17">
        <v>77</v>
      </c>
      <c r="AA26" s="17">
        <v>139</v>
      </c>
      <c r="AB26" s="17">
        <v>352</v>
      </c>
      <c r="AC26" s="17">
        <v>3874</v>
      </c>
      <c r="AD26" s="17">
        <v>2652</v>
      </c>
      <c r="AE26" s="17">
        <v>1306</v>
      </c>
      <c r="AF26" s="17">
        <v>1526</v>
      </c>
      <c r="AG26" s="17">
        <v>3253</v>
      </c>
      <c r="AH26" s="17">
        <v>3057</v>
      </c>
      <c r="AI26" s="17">
        <v>3251</v>
      </c>
      <c r="AJ26" s="17">
        <v>1897</v>
      </c>
      <c r="AK26" s="17">
        <v>2206</v>
      </c>
      <c r="AL26" s="17">
        <v>7860</v>
      </c>
      <c r="AM26" s="17">
        <v>5834</v>
      </c>
      <c r="AN26" s="17">
        <v>3952</v>
      </c>
      <c r="AO26" s="17">
        <v>2809</v>
      </c>
      <c r="AP26" s="17">
        <v>3049</v>
      </c>
      <c r="AQ26" s="17">
        <v>899</v>
      </c>
      <c r="AR26" s="17">
        <v>1494</v>
      </c>
      <c r="AS26" s="17">
        <v>1482</v>
      </c>
      <c r="AT26" s="17">
        <v>1329</v>
      </c>
      <c r="AU26" s="17">
        <v>1080</v>
      </c>
      <c r="AV26" s="17">
        <v>360</v>
      </c>
      <c r="AW26" s="17">
        <v>299</v>
      </c>
      <c r="AX26" s="17">
        <v>343</v>
      </c>
      <c r="AY26" s="17">
        <v>150</v>
      </c>
      <c r="AZ26" s="17">
        <v>104</v>
      </c>
      <c r="BA26" s="17">
        <v>14553</v>
      </c>
      <c r="BB26" s="17">
        <v>17530</v>
      </c>
      <c r="BC26" s="17">
        <v>9932</v>
      </c>
      <c r="BD26" s="17">
        <v>6152</v>
      </c>
      <c r="BE26" s="17">
        <v>11003</v>
      </c>
      <c r="BF26" s="17" t="s">
        <v>150</v>
      </c>
      <c r="BG26" s="17" t="s">
        <v>150</v>
      </c>
      <c r="BH26" s="17" t="s">
        <v>150</v>
      </c>
      <c r="BI26" s="17" t="s">
        <v>150</v>
      </c>
      <c r="BJ26" s="17" t="s">
        <v>150</v>
      </c>
      <c r="BK26" s="17">
        <v>163</v>
      </c>
      <c r="BL26" s="17">
        <v>172</v>
      </c>
      <c r="BM26" s="17">
        <v>175</v>
      </c>
      <c r="BN26" s="17">
        <v>96</v>
      </c>
      <c r="BO26" s="17">
        <v>114</v>
      </c>
      <c r="BP26" s="17">
        <v>541</v>
      </c>
      <c r="BQ26" s="17">
        <v>534</v>
      </c>
      <c r="BR26" s="17">
        <v>515</v>
      </c>
      <c r="BS26" s="17">
        <v>458</v>
      </c>
      <c r="BT26" s="17">
        <v>437</v>
      </c>
      <c r="BU26" s="17">
        <v>350</v>
      </c>
      <c r="BV26" s="17">
        <v>360</v>
      </c>
      <c r="BW26" s="17">
        <v>474</v>
      </c>
      <c r="BX26" s="17">
        <v>197</v>
      </c>
      <c r="BY26" s="17">
        <v>6</v>
      </c>
      <c r="BZ26" s="17" t="s">
        <v>150</v>
      </c>
      <c r="CA26" s="17" t="s">
        <v>150</v>
      </c>
      <c r="CB26" s="17" t="s">
        <v>150</v>
      </c>
      <c r="CC26" s="17" t="s">
        <v>150</v>
      </c>
      <c r="CD26" s="17" t="s">
        <v>150</v>
      </c>
      <c r="CE26" s="17">
        <v>834</v>
      </c>
      <c r="CF26" s="17">
        <v>2057</v>
      </c>
      <c r="CG26" s="17">
        <v>2188</v>
      </c>
      <c r="CH26" s="17">
        <v>2350</v>
      </c>
      <c r="CI26" s="17">
        <v>2417</v>
      </c>
      <c r="CJ26" s="17">
        <v>4344</v>
      </c>
      <c r="CK26" s="17">
        <v>4737</v>
      </c>
      <c r="CL26" s="17">
        <v>2628</v>
      </c>
      <c r="CM26" s="17">
        <v>1952</v>
      </c>
      <c r="CN26" s="17">
        <v>3856</v>
      </c>
      <c r="CO26" s="17">
        <v>10166</v>
      </c>
      <c r="CP26" s="17">
        <v>17478</v>
      </c>
      <c r="CQ26" s="17">
        <v>13748</v>
      </c>
      <c r="CR26" s="17">
        <v>7378</v>
      </c>
      <c r="CS26" s="17">
        <v>11477</v>
      </c>
      <c r="CT26" s="17">
        <v>20382</v>
      </c>
      <c r="CU26" s="17">
        <v>20638</v>
      </c>
      <c r="CV26" s="17">
        <v>21893</v>
      </c>
      <c r="CW26" s="17">
        <v>3028</v>
      </c>
      <c r="CX26" s="17">
        <v>1665</v>
      </c>
      <c r="CY26" s="17">
        <v>0</v>
      </c>
      <c r="CZ26" s="17">
        <v>0</v>
      </c>
      <c r="DA26" s="17">
        <v>0</v>
      </c>
      <c r="DB26" s="17">
        <v>0</v>
      </c>
      <c r="DC26" s="17">
        <v>0</v>
      </c>
      <c r="DD26" s="17">
        <v>1249</v>
      </c>
      <c r="DE26" s="17">
        <v>1061</v>
      </c>
      <c r="DF26" s="17">
        <v>1013</v>
      </c>
      <c r="DG26" s="17">
        <v>530</v>
      </c>
      <c r="DH26" s="17">
        <v>939</v>
      </c>
      <c r="DI26" s="17" t="s">
        <v>150</v>
      </c>
      <c r="DJ26" s="17" t="s">
        <v>150</v>
      </c>
      <c r="DK26" s="17" t="s">
        <v>150</v>
      </c>
      <c r="DL26" s="17" t="s">
        <v>150</v>
      </c>
      <c r="DM26" s="17" t="s">
        <v>150</v>
      </c>
      <c r="DN26" s="17">
        <v>1883</v>
      </c>
      <c r="DO26" s="17">
        <v>752</v>
      </c>
      <c r="DP26" s="17">
        <v>566</v>
      </c>
      <c r="DQ26" s="17">
        <v>164</v>
      </c>
      <c r="DR26" s="17">
        <v>320</v>
      </c>
      <c r="DS26" s="17">
        <v>4381</v>
      </c>
      <c r="DT26" s="17">
        <v>3634</v>
      </c>
      <c r="DU26" s="17">
        <v>4277</v>
      </c>
      <c r="DV26" s="17">
        <v>4658</v>
      </c>
      <c r="DW26" s="17">
        <v>5551</v>
      </c>
      <c r="DX26" s="17">
        <v>9304</v>
      </c>
      <c r="DY26" s="17">
        <v>8216</v>
      </c>
      <c r="DZ26" s="17">
        <v>9221</v>
      </c>
      <c r="EA26" s="17">
        <v>7240</v>
      </c>
      <c r="EB26" s="17">
        <v>9001</v>
      </c>
      <c r="EC26" s="17">
        <v>10802</v>
      </c>
      <c r="ED26" s="17">
        <v>12508</v>
      </c>
      <c r="EE26" s="17">
        <v>16566</v>
      </c>
      <c r="EF26" s="17">
        <v>13407</v>
      </c>
      <c r="EG26" s="17">
        <v>4489</v>
      </c>
      <c r="EH26" s="17">
        <v>22176</v>
      </c>
      <c r="EI26" s="17">
        <v>23524</v>
      </c>
      <c r="EJ26" s="17">
        <v>22015</v>
      </c>
      <c r="EK26" s="17">
        <v>18446</v>
      </c>
      <c r="EL26" s="17">
        <v>21776</v>
      </c>
      <c r="EM26" s="17">
        <v>2219</v>
      </c>
      <c r="EN26" s="17">
        <v>1298</v>
      </c>
      <c r="EO26" s="17">
        <v>1187</v>
      </c>
      <c r="EP26" s="17">
        <v>488</v>
      </c>
      <c r="EQ26" s="17">
        <v>878</v>
      </c>
      <c r="ER26" s="17">
        <v>306</v>
      </c>
      <c r="ES26" s="17">
        <v>247</v>
      </c>
      <c r="ET26" s="17">
        <v>229</v>
      </c>
      <c r="EU26" s="17">
        <v>162</v>
      </c>
      <c r="EV26" s="17">
        <v>209</v>
      </c>
      <c r="EW26" s="17">
        <v>1795</v>
      </c>
      <c r="EX26" s="17">
        <v>1690</v>
      </c>
      <c r="EY26" s="17">
        <v>1041</v>
      </c>
      <c r="EZ26" s="17">
        <v>694</v>
      </c>
      <c r="FA26" s="17">
        <v>1669</v>
      </c>
      <c r="FB26" s="17">
        <v>7668</v>
      </c>
      <c r="FC26" s="17">
        <v>6166</v>
      </c>
      <c r="FD26" s="17">
        <v>6952</v>
      </c>
      <c r="FE26" s="17">
        <v>5761</v>
      </c>
      <c r="FF26" s="17">
        <v>3480</v>
      </c>
      <c r="FG26" s="17">
        <v>1329</v>
      </c>
      <c r="FH26" s="17">
        <v>1416</v>
      </c>
      <c r="FI26" s="17">
        <v>1392</v>
      </c>
      <c r="FJ26" s="17">
        <v>909</v>
      </c>
      <c r="FK26" s="17">
        <v>1417</v>
      </c>
      <c r="FL26" s="17">
        <v>7688</v>
      </c>
      <c r="FM26" s="17">
        <v>16292</v>
      </c>
      <c r="FN26" s="17">
        <v>16864</v>
      </c>
      <c r="FO26" s="17">
        <v>15488</v>
      </c>
      <c r="FP26" s="17">
        <v>0</v>
      </c>
      <c r="FQ26" s="17">
        <v>110</v>
      </c>
      <c r="FR26" s="17">
        <v>258</v>
      </c>
      <c r="FS26" s="17">
        <v>109</v>
      </c>
      <c r="FT26" s="17">
        <v>43</v>
      </c>
      <c r="FU26" s="17">
        <v>81</v>
      </c>
      <c r="FV26" s="17">
        <v>2774</v>
      </c>
      <c r="FW26" s="17">
        <v>2723</v>
      </c>
      <c r="FX26" s="17">
        <v>2168</v>
      </c>
      <c r="FY26" s="17">
        <v>923</v>
      </c>
      <c r="FZ26" s="17">
        <v>1626</v>
      </c>
      <c r="GA26" s="17">
        <v>4796</v>
      </c>
      <c r="GB26" s="17">
        <v>4954</v>
      </c>
      <c r="GC26" s="17">
        <v>4489</v>
      </c>
      <c r="GD26" s="17">
        <v>3414</v>
      </c>
      <c r="GE26" s="17">
        <v>4312</v>
      </c>
      <c r="GF26" s="17">
        <v>7013</v>
      </c>
      <c r="GG26" s="17">
        <v>6909</v>
      </c>
      <c r="GH26" s="17">
        <v>5301</v>
      </c>
      <c r="GI26" s="17">
        <v>3703</v>
      </c>
      <c r="GJ26" s="17">
        <v>2551</v>
      </c>
      <c r="GK26" s="17">
        <v>681</v>
      </c>
      <c r="GL26" s="17">
        <v>652</v>
      </c>
      <c r="GM26" s="17">
        <v>375</v>
      </c>
      <c r="GN26" s="17">
        <v>-2793</v>
      </c>
      <c r="GO26" s="17">
        <v>165</v>
      </c>
      <c r="GP26" s="17">
        <v>1328</v>
      </c>
      <c r="GQ26" s="17">
        <v>1110</v>
      </c>
      <c r="GR26" s="17">
        <v>1087</v>
      </c>
      <c r="GS26" s="17">
        <v>1045</v>
      </c>
      <c r="GT26" s="17">
        <v>787</v>
      </c>
      <c r="GU26" s="17">
        <v>1325</v>
      </c>
      <c r="GV26" s="17">
        <v>403</v>
      </c>
      <c r="GW26" s="17">
        <v>63</v>
      </c>
      <c r="GX26" s="17">
        <v>340</v>
      </c>
      <c r="GY26" s="17">
        <v>190</v>
      </c>
      <c r="GZ26" s="17">
        <v>494</v>
      </c>
      <c r="HA26" s="17">
        <v>56</v>
      </c>
      <c r="HB26" s="17">
        <v>145</v>
      </c>
      <c r="HC26" s="17">
        <v>176</v>
      </c>
      <c r="HD26" s="17">
        <v>-67</v>
      </c>
      <c r="HE26" s="17">
        <v>81</v>
      </c>
      <c r="HF26" s="17">
        <v>86</v>
      </c>
      <c r="HG26" s="17">
        <v>95</v>
      </c>
      <c r="HH26" s="17">
        <v>78</v>
      </c>
      <c r="HI26" s="17">
        <v>101</v>
      </c>
      <c r="HJ26" s="17">
        <v>36847</v>
      </c>
      <c r="HK26" s="17">
        <v>37451</v>
      </c>
      <c r="HL26" s="17">
        <v>38422</v>
      </c>
      <c r="HM26" s="17">
        <v>24305</v>
      </c>
      <c r="HN26" s="17">
        <v>33730</v>
      </c>
      <c r="HO26" s="17">
        <v>263</v>
      </c>
      <c r="HP26" s="17" t="s">
        <v>150</v>
      </c>
      <c r="HQ26" s="17" t="s">
        <v>150</v>
      </c>
      <c r="HR26" s="17" t="s">
        <v>150</v>
      </c>
      <c r="HS26" s="17" t="s">
        <v>150</v>
      </c>
      <c r="HT26" s="17">
        <v>179315</v>
      </c>
      <c r="HU26" s="17">
        <v>189431</v>
      </c>
      <c r="HV26" s="17">
        <v>208129</v>
      </c>
      <c r="HW26" s="17">
        <v>216964</v>
      </c>
      <c r="HX26" s="17">
        <v>235311</v>
      </c>
      <c r="HY26" s="17">
        <v>0</v>
      </c>
      <c r="HZ26" s="17">
        <v>0</v>
      </c>
      <c r="IA26" s="17">
        <v>0</v>
      </c>
      <c r="IB26" s="17">
        <v>0</v>
      </c>
      <c r="IC26" s="17" t="s">
        <v>150</v>
      </c>
      <c r="ID26" s="17">
        <v>1837</v>
      </c>
      <c r="IE26" s="17">
        <v>2326</v>
      </c>
      <c r="IF26" s="17">
        <v>2020</v>
      </c>
      <c r="IG26" s="17">
        <v>2155</v>
      </c>
      <c r="IH26" s="17">
        <v>1902</v>
      </c>
      <c r="II26" s="17">
        <v>47977</v>
      </c>
      <c r="IJ26" s="17">
        <v>49220</v>
      </c>
      <c r="IK26" s="17">
        <v>49231</v>
      </c>
      <c r="IL26" s="17">
        <v>47022</v>
      </c>
      <c r="IM26" s="17">
        <v>49302</v>
      </c>
      <c r="IN26" s="17">
        <v>244</v>
      </c>
      <c r="IO26" s="17">
        <v>99</v>
      </c>
      <c r="IP26" s="17" t="s">
        <v>150</v>
      </c>
      <c r="IQ26" s="17" t="s">
        <v>150</v>
      </c>
      <c r="IR26" s="17" t="s">
        <v>150</v>
      </c>
      <c r="IS26" s="64">
        <v>613</v>
      </c>
      <c r="IT26" s="17">
        <v>972</v>
      </c>
      <c r="IU26" s="17" t="s">
        <v>150</v>
      </c>
      <c r="IV26" s="17" t="s">
        <v>150</v>
      </c>
      <c r="IW26" s="17" t="s">
        <v>150</v>
      </c>
      <c r="IX26" s="17">
        <v>4274</v>
      </c>
      <c r="IY26" s="17">
        <v>4463</v>
      </c>
      <c r="IZ26" s="17">
        <v>4661</v>
      </c>
      <c r="JA26" s="17">
        <v>4352</v>
      </c>
      <c r="JB26" s="17">
        <v>4656</v>
      </c>
      <c r="JC26" s="17">
        <v>4137</v>
      </c>
      <c r="JD26" s="17">
        <v>3957</v>
      </c>
      <c r="JE26" s="17">
        <v>3754</v>
      </c>
      <c r="JF26" s="17">
        <v>2460</v>
      </c>
      <c r="JG26" s="17">
        <v>3926</v>
      </c>
      <c r="JH26" s="17">
        <v>1273</v>
      </c>
      <c r="JI26" s="17">
        <v>1421</v>
      </c>
      <c r="JJ26" s="17">
        <v>1974</v>
      </c>
      <c r="JK26" s="17">
        <v>1044</v>
      </c>
      <c r="JL26" s="17">
        <v>-1</v>
      </c>
      <c r="JM26" s="17">
        <v>6040</v>
      </c>
      <c r="JN26" s="17">
        <v>5425</v>
      </c>
      <c r="JO26" s="17">
        <v>4402</v>
      </c>
      <c r="JP26" s="17">
        <v>2351</v>
      </c>
      <c r="JQ26" s="17">
        <v>2681</v>
      </c>
      <c r="JR26" s="17">
        <v>763</v>
      </c>
      <c r="JS26" s="17">
        <v>708</v>
      </c>
      <c r="JT26" s="17">
        <v>639</v>
      </c>
      <c r="JU26" s="17">
        <v>172</v>
      </c>
      <c r="JV26" s="17">
        <v>257</v>
      </c>
      <c r="JW26" s="17">
        <v>2262</v>
      </c>
      <c r="JX26" s="17">
        <v>2356</v>
      </c>
      <c r="JY26" s="17">
        <v>2103</v>
      </c>
      <c r="JZ26" s="17">
        <v>574</v>
      </c>
      <c r="KA26" s="17">
        <v>1191</v>
      </c>
      <c r="KB26" s="17">
        <v>66</v>
      </c>
      <c r="KC26" s="17">
        <v>45</v>
      </c>
      <c r="KD26" s="17">
        <v>270</v>
      </c>
      <c r="KE26" s="17">
        <v>117</v>
      </c>
      <c r="KF26" s="17">
        <v>288</v>
      </c>
      <c r="KG26" s="17">
        <v>243</v>
      </c>
      <c r="KH26" s="17">
        <v>224</v>
      </c>
      <c r="KI26" s="17">
        <v>223</v>
      </c>
      <c r="KJ26" s="17">
        <v>217</v>
      </c>
      <c r="KK26" s="17" t="s">
        <v>150</v>
      </c>
      <c r="KL26" s="17">
        <v>464</v>
      </c>
      <c r="KM26" s="17">
        <v>587</v>
      </c>
      <c r="KN26" s="17">
        <v>713</v>
      </c>
      <c r="KO26" s="17">
        <v>344</v>
      </c>
      <c r="KP26" s="17" t="s">
        <v>150</v>
      </c>
      <c r="KQ26" s="17">
        <v>0</v>
      </c>
      <c r="KR26" s="17">
        <v>0</v>
      </c>
      <c r="KS26" s="17">
        <v>0</v>
      </c>
      <c r="KT26" s="17">
        <v>0</v>
      </c>
      <c r="KU26" s="17">
        <v>0</v>
      </c>
      <c r="KV26" s="17">
        <v>874</v>
      </c>
      <c r="KW26" s="17">
        <v>1967</v>
      </c>
      <c r="KX26" s="17">
        <v>1810</v>
      </c>
      <c r="KY26" s="17">
        <v>573</v>
      </c>
      <c r="KZ26" s="17">
        <v>871</v>
      </c>
      <c r="LA26" s="17">
        <v>59</v>
      </c>
      <c r="LB26" s="17">
        <v>81</v>
      </c>
      <c r="LC26" s="17">
        <v>71</v>
      </c>
      <c r="LD26" s="17">
        <v>-27</v>
      </c>
      <c r="LE26" s="17">
        <v>-52</v>
      </c>
      <c r="LF26" s="17">
        <v>386829</v>
      </c>
      <c r="LG26" s="17">
        <v>400765</v>
      </c>
      <c r="LH26" s="17">
        <v>421757</v>
      </c>
      <c r="LI26" s="17">
        <v>422875</v>
      </c>
      <c r="LJ26" s="17">
        <v>447135</v>
      </c>
      <c r="LK26" s="17">
        <v>50</v>
      </c>
      <c r="LL26" s="17">
        <v>169</v>
      </c>
      <c r="LM26" s="17" t="s">
        <v>150</v>
      </c>
      <c r="LN26" s="17" t="s">
        <v>150</v>
      </c>
      <c r="LO26" s="17" t="s">
        <v>150</v>
      </c>
      <c r="LP26" s="17">
        <v>165</v>
      </c>
      <c r="LQ26" s="17">
        <v>227</v>
      </c>
      <c r="LR26" s="17">
        <v>163</v>
      </c>
      <c r="LS26" s="17">
        <v>99</v>
      </c>
      <c r="LT26" s="17">
        <v>141</v>
      </c>
      <c r="LU26" s="17">
        <v>2516</v>
      </c>
      <c r="LV26" s="17">
        <v>2057</v>
      </c>
      <c r="LW26" s="17">
        <v>2490</v>
      </c>
      <c r="LX26" s="17">
        <v>1462</v>
      </c>
      <c r="LY26" s="17">
        <v>2241</v>
      </c>
      <c r="LZ26" s="17">
        <v>418</v>
      </c>
      <c r="MA26" s="17">
        <v>558</v>
      </c>
      <c r="MB26" s="17">
        <v>560</v>
      </c>
      <c r="MC26" s="17">
        <v>632</v>
      </c>
      <c r="MD26" s="17">
        <v>1001</v>
      </c>
      <c r="ME26" s="17">
        <v>65</v>
      </c>
      <c r="MF26" s="17">
        <v>87</v>
      </c>
      <c r="MG26" s="17">
        <v>76</v>
      </c>
      <c r="MH26" s="17">
        <v>26</v>
      </c>
      <c r="MI26" s="17">
        <v>-1</v>
      </c>
      <c r="MJ26" s="17">
        <v>3058</v>
      </c>
      <c r="MK26" s="17">
        <v>3011</v>
      </c>
      <c r="ML26" s="17">
        <v>3099</v>
      </c>
      <c r="MM26" s="17">
        <v>3845</v>
      </c>
      <c r="MN26" s="17">
        <v>3975</v>
      </c>
      <c r="MO26" s="17">
        <v>615</v>
      </c>
      <c r="MP26" s="17">
        <v>691</v>
      </c>
      <c r="MQ26" s="17">
        <v>696</v>
      </c>
      <c r="MR26" s="17">
        <v>371</v>
      </c>
      <c r="MS26" s="17">
        <v>511</v>
      </c>
      <c r="MT26" s="17">
        <v>4</v>
      </c>
      <c r="MU26" s="17">
        <v>0</v>
      </c>
      <c r="MV26" s="17">
        <v>0</v>
      </c>
      <c r="MW26" s="17">
        <v>0</v>
      </c>
      <c r="MX26" s="17">
        <v>0</v>
      </c>
      <c r="MY26" s="17">
        <v>3496</v>
      </c>
      <c r="MZ26" s="17">
        <v>3957</v>
      </c>
      <c r="NA26" s="17" t="s">
        <v>150</v>
      </c>
      <c r="NB26" s="17" t="s">
        <v>150</v>
      </c>
      <c r="NC26" s="17" t="s">
        <v>150</v>
      </c>
      <c r="ND26" s="17">
        <v>152554</v>
      </c>
      <c r="NE26" s="17">
        <v>167510</v>
      </c>
      <c r="NF26" s="17">
        <v>178945</v>
      </c>
      <c r="NG26" s="17">
        <v>160427</v>
      </c>
      <c r="NH26" s="17">
        <v>170993</v>
      </c>
      <c r="NI26" s="17">
        <v>4692</v>
      </c>
      <c r="NJ26" s="17">
        <v>4574</v>
      </c>
      <c r="NK26" s="17">
        <v>4580</v>
      </c>
      <c r="NL26" s="17">
        <v>3767</v>
      </c>
      <c r="NM26" s="17">
        <v>6622</v>
      </c>
      <c r="NN26" s="17">
        <v>5501</v>
      </c>
      <c r="NO26" s="17">
        <v>2672</v>
      </c>
      <c r="NP26" s="17">
        <v>6552</v>
      </c>
      <c r="NQ26" s="17">
        <v>7003</v>
      </c>
      <c r="NR26" s="17">
        <v>7043</v>
      </c>
      <c r="NS26" s="17">
        <v>3823</v>
      </c>
      <c r="NT26" s="17">
        <v>6485</v>
      </c>
      <c r="NU26" s="17">
        <v>11207</v>
      </c>
      <c r="NV26" s="17">
        <v>16305</v>
      </c>
      <c r="NW26" s="17">
        <v>11340</v>
      </c>
      <c r="NX26" s="17">
        <v>10</v>
      </c>
      <c r="NY26" s="17">
        <v>10</v>
      </c>
      <c r="NZ26" s="17">
        <v>7</v>
      </c>
      <c r="OA26" s="17">
        <v>6</v>
      </c>
      <c r="OB26" s="17">
        <v>8</v>
      </c>
      <c r="OC26" s="17">
        <v>940</v>
      </c>
      <c r="OD26" s="17">
        <v>948</v>
      </c>
      <c r="OE26" s="17">
        <v>709</v>
      </c>
      <c r="OF26" s="17">
        <v>563</v>
      </c>
      <c r="OG26" s="17">
        <v>1047</v>
      </c>
      <c r="OH26" s="17">
        <v>3090</v>
      </c>
      <c r="OI26" s="17">
        <v>2811</v>
      </c>
      <c r="OJ26" s="17">
        <v>2897</v>
      </c>
      <c r="OK26" s="17">
        <v>2265</v>
      </c>
      <c r="OL26" s="17">
        <v>2456</v>
      </c>
      <c r="OM26" s="17">
        <v>540</v>
      </c>
      <c r="ON26" s="17">
        <v>601</v>
      </c>
      <c r="OO26" s="17">
        <v>610</v>
      </c>
      <c r="OP26" s="17">
        <v>559</v>
      </c>
      <c r="OQ26" s="17">
        <v>579</v>
      </c>
      <c r="OR26" s="17">
        <v>292</v>
      </c>
      <c r="OS26" s="17">
        <v>263</v>
      </c>
      <c r="OT26" s="17">
        <v>227</v>
      </c>
      <c r="OU26" s="17">
        <v>216</v>
      </c>
      <c r="OV26" s="17">
        <v>221</v>
      </c>
      <c r="OW26" s="17">
        <v>38</v>
      </c>
      <c r="OX26" s="17">
        <v>39</v>
      </c>
      <c r="OY26" s="17">
        <v>37</v>
      </c>
      <c r="OZ26" s="17">
        <v>27</v>
      </c>
      <c r="PA26" s="17">
        <v>34</v>
      </c>
      <c r="PB26" s="17">
        <v>0</v>
      </c>
      <c r="PC26" s="17">
        <v>1612</v>
      </c>
      <c r="PD26" s="17">
        <v>1838</v>
      </c>
      <c r="PE26" s="17">
        <v>456</v>
      </c>
      <c r="PF26" s="17">
        <v>716</v>
      </c>
      <c r="PG26" s="17">
        <v>3656</v>
      </c>
      <c r="PH26" s="17">
        <v>2946</v>
      </c>
      <c r="PI26" s="17">
        <v>2355</v>
      </c>
      <c r="PJ26" s="17">
        <v>431</v>
      </c>
      <c r="PK26" s="17">
        <v>1917</v>
      </c>
      <c r="PL26" s="17">
        <v>7565</v>
      </c>
      <c r="PM26" s="17">
        <v>8368</v>
      </c>
      <c r="PN26" s="17">
        <v>10116</v>
      </c>
      <c r="PO26" s="17">
        <v>5810</v>
      </c>
      <c r="PP26" s="17">
        <v>8928</v>
      </c>
      <c r="PQ26" s="17">
        <v>8528</v>
      </c>
      <c r="PR26" s="17">
        <v>7843</v>
      </c>
      <c r="PS26" s="17">
        <v>7703</v>
      </c>
      <c r="PT26" s="17">
        <v>7146</v>
      </c>
      <c r="PU26" s="17">
        <v>8022</v>
      </c>
      <c r="PV26" s="17">
        <v>1570</v>
      </c>
      <c r="PW26" s="17">
        <v>982</v>
      </c>
      <c r="PX26" s="17">
        <v>1217</v>
      </c>
      <c r="PY26" s="17">
        <v>1035</v>
      </c>
      <c r="PZ26" s="17">
        <v>1116</v>
      </c>
      <c r="QA26" s="17">
        <v>384</v>
      </c>
      <c r="QB26" s="17">
        <v>384</v>
      </c>
      <c r="QC26" s="17">
        <v>360</v>
      </c>
      <c r="QD26" s="17">
        <v>350</v>
      </c>
      <c r="QE26" s="17">
        <v>368</v>
      </c>
      <c r="QF26" s="17">
        <v>9650</v>
      </c>
      <c r="QG26" s="17">
        <v>9362</v>
      </c>
      <c r="QH26" s="17">
        <v>8400</v>
      </c>
      <c r="QI26" s="17">
        <v>7473</v>
      </c>
      <c r="QJ26" s="17">
        <v>8282</v>
      </c>
      <c r="QK26" s="17">
        <v>5342</v>
      </c>
      <c r="QL26" s="17">
        <v>6173</v>
      </c>
      <c r="QM26" s="17">
        <v>8846</v>
      </c>
      <c r="QN26" s="17">
        <v>6952</v>
      </c>
      <c r="QO26" s="17">
        <v>8632</v>
      </c>
      <c r="QP26" s="17">
        <v>5040</v>
      </c>
      <c r="QQ26" s="17">
        <v>5332</v>
      </c>
      <c r="QR26" s="17">
        <v>5430</v>
      </c>
      <c r="QS26" s="17">
        <v>2663</v>
      </c>
      <c r="QT26" s="17">
        <v>3650</v>
      </c>
      <c r="QU26" s="17">
        <v>1836</v>
      </c>
      <c r="QV26" s="17">
        <v>1567</v>
      </c>
      <c r="QW26" s="17">
        <v>2018</v>
      </c>
      <c r="QX26" s="17">
        <v>704</v>
      </c>
      <c r="QY26" s="17">
        <v>1465</v>
      </c>
      <c r="QZ26" s="17">
        <v>102</v>
      </c>
      <c r="RA26" s="17">
        <v>-67</v>
      </c>
      <c r="RB26" s="17">
        <v>35</v>
      </c>
      <c r="RC26" s="17">
        <v>-155</v>
      </c>
      <c r="RD26" s="17">
        <v>-165</v>
      </c>
      <c r="RE26" s="17">
        <v>4</v>
      </c>
      <c r="RF26" s="17" t="s">
        <v>150</v>
      </c>
      <c r="RG26" s="17" t="s">
        <v>150</v>
      </c>
      <c r="RH26" s="17" t="s">
        <v>150</v>
      </c>
      <c r="RI26" s="17" t="s">
        <v>150</v>
      </c>
      <c r="RJ26" s="17">
        <v>0</v>
      </c>
      <c r="RK26" s="17">
        <v>1</v>
      </c>
      <c r="RL26" s="17">
        <v>0</v>
      </c>
      <c r="RM26" s="17">
        <v>0</v>
      </c>
      <c r="RN26" s="17" t="s">
        <v>150</v>
      </c>
      <c r="RO26" s="17">
        <v>1831</v>
      </c>
      <c r="RP26" s="17">
        <v>1193</v>
      </c>
      <c r="RQ26" s="17">
        <v>1919</v>
      </c>
      <c r="RR26" s="17">
        <v>917</v>
      </c>
      <c r="RS26" s="17">
        <v>630</v>
      </c>
      <c r="RT26" s="17">
        <v>1600</v>
      </c>
      <c r="RU26" s="17">
        <v>1218</v>
      </c>
      <c r="RV26" s="17">
        <v>1525</v>
      </c>
      <c r="RW26" s="17">
        <v>457</v>
      </c>
      <c r="RX26" s="17">
        <v>859</v>
      </c>
      <c r="RY26" s="17">
        <v>469</v>
      </c>
      <c r="RZ26" s="17">
        <v>656</v>
      </c>
      <c r="SA26" s="17">
        <v>907</v>
      </c>
      <c r="SB26" s="17">
        <v>-129</v>
      </c>
      <c r="SC26" s="17">
        <v>355</v>
      </c>
      <c r="SD26" s="17">
        <v>4218</v>
      </c>
      <c r="SE26" s="17">
        <v>3769</v>
      </c>
      <c r="SF26" s="17">
        <v>3378</v>
      </c>
      <c r="SG26" s="17">
        <v>3026</v>
      </c>
      <c r="SH26" s="17">
        <v>3377</v>
      </c>
      <c r="SI26" s="17">
        <v>3495</v>
      </c>
      <c r="SJ26" s="17">
        <v>3109</v>
      </c>
      <c r="SK26" s="17">
        <v>3119</v>
      </c>
      <c r="SL26" s="17">
        <v>1691</v>
      </c>
      <c r="SM26" s="17">
        <v>2393</v>
      </c>
      <c r="SN26" s="17">
        <v>1366</v>
      </c>
      <c r="SO26" s="17">
        <v>1365</v>
      </c>
      <c r="SP26" s="17">
        <v>1116</v>
      </c>
      <c r="SQ26" s="17">
        <v>755</v>
      </c>
      <c r="SR26" s="17">
        <v>902</v>
      </c>
      <c r="SS26" s="17">
        <v>353</v>
      </c>
      <c r="ST26" s="17">
        <v>331</v>
      </c>
      <c r="SU26" s="17">
        <v>269</v>
      </c>
      <c r="SV26" s="17">
        <v>137</v>
      </c>
      <c r="SW26" s="17">
        <v>173</v>
      </c>
      <c r="SX26" s="17">
        <v>3707</v>
      </c>
      <c r="SY26" s="17">
        <v>2111</v>
      </c>
      <c r="SZ26" s="17">
        <v>14308</v>
      </c>
      <c r="TA26" s="17">
        <v>13177</v>
      </c>
      <c r="TB26" s="17">
        <v>13786</v>
      </c>
      <c r="TC26" s="17">
        <v>11949</v>
      </c>
      <c r="TD26" s="17">
        <v>12238</v>
      </c>
      <c r="TE26" s="17">
        <v>11894</v>
      </c>
      <c r="TF26" s="17">
        <v>11509</v>
      </c>
      <c r="TG26" s="17">
        <v>15612</v>
      </c>
      <c r="TH26" s="17">
        <v>910</v>
      </c>
      <c r="TI26" s="17">
        <v>1417</v>
      </c>
      <c r="TJ26" s="17">
        <v>1807</v>
      </c>
      <c r="TK26" s="17">
        <v>5470</v>
      </c>
      <c r="TL26" s="17">
        <v>1899</v>
      </c>
      <c r="TM26" s="17">
        <v>28</v>
      </c>
      <c r="TN26" s="17">
        <v>37</v>
      </c>
      <c r="TO26" s="17">
        <v>165</v>
      </c>
      <c r="TP26" s="17">
        <v>61</v>
      </c>
      <c r="TQ26" s="17">
        <v>170</v>
      </c>
      <c r="TR26" s="17">
        <v>94299</v>
      </c>
      <c r="TS26" s="17">
        <v>100348</v>
      </c>
      <c r="TT26" s="17">
        <v>99652</v>
      </c>
      <c r="TU26" s="17">
        <v>100036</v>
      </c>
      <c r="TV26" s="17">
        <v>94041</v>
      </c>
      <c r="TW26" s="17">
        <v>1189</v>
      </c>
      <c r="TX26" s="17">
        <v>1256</v>
      </c>
      <c r="TY26" s="17">
        <v>1242</v>
      </c>
      <c r="TZ26" s="17">
        <v>1283</v>
      </c>
      <c r="UA26" s="17">
        <v>1578</v>
      </c>
      <c r="UB26" s="17">
        <v>43978</v>
      </c>
      <c r="UC26" s="17">
        <v>48518</v>
      </c>
      <c r="UD26" s="17">
        <v>13364</v>
      </c>
      <c r="UE26" s="17">
        <v>12099</v>
      </c>
      <c r="UF26" s="17">
        <v>12519</v>
      </c>
      <c r="UG26" s="17">
        <v>333</v>
      </c>
      <c r="UH26" s="17">
        <v>394</v>
      </c>
      <c r="UI26" s="17">
        <v>437</v>
      </c>
      <c r="UJ26" s="17">
        <v>306</v>
      </c>
      <c r="UK26" s="17">
        <v>303</v>
      </c>
      <c r="UL26" s="17">
        <v>2285</v>
      </c>
      <c r="UM26" s="17">
        <v>2270</v>
      </c>
      <c r="UN26" s="17">
        <v>1954</v>
      </c>
      <c r="UO26" s="17">
        <v>908</v>
      </c>
      <c r="UP26" s="17">
        <v>1089</v>
      </c>
      <c r="UQ26" s="17">
        <v>1017</v>
      </c>
      <c r="UR26" s="17">
        <v>1158</v>
      </c>
      <c r="US26" s="17">
        <v>877</v>
      </c>
      <c r="UT26" s="17">
        <v>581</v>
      </c>
      <c r="UU26" s="17">
        <v>699</v>
      </c>
      <c r="UV26" s="17">
        <v>28</v>
      </c>
      <c r="UW26" s="17">
        <v>29</v>
      </c>
      <c r="UX26" s="17">
        <v>29</v>
      </c>
      <c r="UY26" s="17">
        <v>1</v>
      </c>
      <c r="UZ26" s="17">
        <v>22</v>
      </c>
      <c r="VA26" s="17">
        <v>23172</v>
      </c>
      <c r="VB26" s="17">
        <v>25571</v>
      </c>
      <c r="VC26" s="17">
        <v>25793</v>
      </c>
      <c r="VD26" s="17">
        <v>21791</v>
      </c>
      <c r="VE26" s="17">
        <v>22795</v>
      </c>
      <c r="VF26" s="17">
        <v>1648</v>
      </c>
      <c r="VG26" s="17">
        <v>1110</v>
      </c>
      <c r="VH26" s="17">
        <v>1567</v>
      </c>
      <c r="VI26" s="17">
        <v>740</v>
      </c>
      <c r="VJ26" s="17">
        <v>1437</v>
      </c>
      <c r="VK26" s="17">
        <v>3036</v>
      </c>
      <c r="VL26" s="17">
        <v>4348</v>
      </c>
      <c r="VM26" s="17">
        <v>5532</v>
      </c>
      <c r="VN26" s="17">
        <v>1374</v>
      </c>
      <c r="VO26" s="17">
        <v>637</v>
      </c>
      <c r="VP26" s="17">
        <v>806</v>
      </c>
      <c r="VQ26" s="17">
        <v>1015</v>
      </c>
      <c r="VR26" s="17">
        <v>1869</v>
      </c>
      <c r="VS26" s="17">
        <v>429</v>
      </c>
      <c r="VT26" s="17">
        <v>719</v>
      </c>
      <c r="VU26" s="17">
        <v>897</v>
      </c>
      <c r="VV26" s="17">
        <v>865</v>
      </c>
      <c r="VW26" s="17">
        <v>848</v>
      </c>
      <c r="VX26" s="17">
        <v>689</v>
      </c>
      <c r="VY26" s="17">
        <v>692</v>
      </c>
      <c r="VZ26" s="17">
        <v>942</v>
      </c>
      <c r="WA26" s="17">
        <v>695</v>
      </c>
      <c r="WB26" s="17">
        <v>838</v>
      </c>
      <c r="WC26" s="17">
        <v>233</v>
      </c>
      <c r="WD26" s="17">
        <v>1134</v>
      </c>
      <c r="WE26" s="17">
        <v>236</v>
      </c>
      <c r="WF26" s="17">
        <v>268</v>
      </c>
      <c r="WG26" s="17">
        <v>289</v>
      </c>
      <c r="WH26" s="17">
        <v>237</v>
      </c>
      <c r="WI26" s="17">
        <v>644</v>
      </c>
      <c r="WJ26" s="17">
        <v>4591</v>
      </c>
      <c r="WK26" s="17">
        <v>4900</v>
      </c>
      <c r="WL26" s="17">
        <v>4196</v>
      </c>
      <c r="WM26" s="17">
        <v>3615</v>
      </c>
      <c r="WN26" s="17">
        <v>4639</v>
      </c>
      <c r="WO26" s="17">
        <v>15</v>
      </c>
      <c r="WP26" s="17">
        <v>17</v>
      </c>
      <c r="WQ26" s="17">
        <v>14</v>
      </c>
      <c r="WR26" s="17">
        <v>1</v>
      </c>
      <c r="WS26" s="17">
        <v>25</v>
      </c>
      <c r="WT26" s="17">
        <v>3006</v>
      </c>
      <c r="WU26" s="17">
        <v>4898</v>
      </c>
      <c r="WV26" s="17">
        <v>4593</v>
      </c>
      <c r="WW26" s="17">
        <v>2052</v>
      </c>
      <c r="WX26" s="17">
        <v>3269</v>
      </c>
      <c r="WY26" s="17">
        <v>218</v>
      </c>
      <c r="WZ26" s="17">
        <v>242</v>
      </c>
      <c r="XA26" s="17">
        <v>281</v>
      </c>
      <c r="XB26" s="17">
        <v>195</v>
      </c>
      <c r="XC26" s="17">
        <v>214</v>
      </c>
      <c r="XD26" s="17">
        <v>873</v>
      </c>
      <c r="XE26" s="17">
        <v>807</v>
      </c>
      <c r="XF26" s="17">
        <v>702</v>
      </c>
      <c r="XG26" s="17">
        <v>619</v>
      </c>
      <c r="XH26" s="17">
        <v>693</v>
      </c>
      <c r="XI26" s="17">
        <v>10</v>
      </c>
      <c r="XJ26" s="17">
        <v>5</v>
      </c>
      <c r="XK26" s="17">
        <v>5</v>
      </c>
      <c r="XL26" s="17">
        <v>3</v>
      </c>
      <c r="XM26" s="17">
        <v>24</v>
      </c>
      <c r="XN26" s="17">
        <v>2</v>
      </c>
      <c r="XO26" s="17">
        <v>3</v>
      </c>
      <c r="XP26" s="17">
        <v>154</v>
      </c>
      <c r="XQ26" s="17">
        <v>136</v>
      </c>
      <c r="XR26" s="17">
        <v>194</v>
      </c>
      <c r="XS26" s="17">
        <v>298</v>
      </c>
      <c r="XT26" s="17">
        <v>381</v>
      </c>
      <c r="XU26" s="17">
        <v>583</v>
      </c>
      <c r="XV26" s="17">
        <v>-45</v>
      </c>
      <c r="XW26" s="17">
        <v>0</v>
      </c>
      <c r="XX26" s="17">
        <v>17300</v>
      </c>
      <c r="XY26" s="17">
        <v>16933</v>
      </c>
      <c r="XZ26" s="17">
        <v>16067</v>
      </c>
      <c r="YA26" s="17">
        <v>14002</v>
      </c>
      <c r="YB26" s="17" t="s">
        <v>150</v>
      </c>
      <c r="YC26" s="17">
        <v>1958</v>
      </c>
      <c r="YD26" s="17">
        <v>1594</v>
      </c>
      <c r="YE26" s="17">
        <v>1962</v>
      </c>
      <c r="YF26" s="17">
        <v>1395</v>
      </c>
      <c r="YG26" s="17">
        <v>1889</v>
      </c>
      <c r="YH26" s="17">
        <v>1561</v>
      </c>
      <c r="YI26" s="17">
        <v>1310</v>
      </c>
      <c r="YJ26" s="17">
        <v>1272</v>
      </c>
      <c r="YK26" s="17">
        <v>1236</v>
      </c>
      <c r="YL26" s="17">
        <v>831</v>
      </c>
      <c r="YM26" s="17">
        <v>15</v>
      </c>
      <c r="YN26" s="17">
        <v>30</v>
      </c>
      <c r="YO26" s="17">
        <v>25</v>
      </c>
      <c r="YP26" s="17">
        <v>3</v>
      </c>
      <c r="YQ26" s="17">
        <v>15</v>
      </c>
      <c r="YR26" s="17">
        <v>1970</v>
      </c>
      <c r="YS26" s="17">
        <v>2679</v>
      </c>
      <c r="YT26" s="17">
        <v>2844</v>
      </c>
      <c r="YU26" s="17">
        <v>637</v>
      </c>
      <c r="YV26" s="17">
        <v>1688</v>
      </c>
      <c r="YW26" s="17">
        <v>419</v>
      </c>
      <c r="YX26" s="17">
        <v>464</v>
      </c>
      <c r="YY26" s="17">
        <v>625</v>
      </c>
      <c r="YZ26" s="17">
        <v>382</v>
      </c>
      <c r="ZA26" s="17">
        <v>358</v>
      </c>
      <c r="ZB26" s="17">
        <v>372</v>
      </c>
      <c r="ZC26" s="17">
        <v>525</v>
      </c>
      <c r="ZD26" s="17">
        <v>709</v>
      </c>
      <c r="ZE26" s="17">
        <v>418</v>
      </c>
      <c r="ZF26" s="17">
        <v>816</v>
      </c>
    </row>
    <row r="27" spans="2:682" s="15" customFormat="1" x14ac:dyDescent="0.2">
      <c r="B27" s="88" t="s">
        <v>324</v>
      </c>
      <c r="C27" s="15">
        <v>202686</v>
      </c>
      <c r="D27" s="15">
        <v>300</v>
      </c>
      <c r="E27" s="15" t="s">
        <v>325</v>
      </c>
      <c r="F27" s="15" t="s">
        <v>326</v>
      </c>
      <c r="G27" s="18">
        <v>453</v>
      </c>
      <c r="H27" s="17">
        <v>0</v>
      </c>
      <c r="I27" s="17">
        <v>0</v>
      </c>
      <c r="J27" s="17">
        <v>0</v>
      </c>
      <c r="K27" s="17">
        <v>0</v>
      </c>
      <c r="L27" s="17">
        <v>0</v>
      </c>
      <c r="M27" s="17">
        <v>0</v>
      </c>
      <c r="N27" s="17">
        <v>0</v>
      </c>
      <c r="O27" s="17">
        <v>0</v>
      </c>
      <c r="P27" s="17">
        <v>0</v>
      </c>
      <c r="Q27" s="17">
        <v>0</v>
      </c>
      <c r="R27" s="17">
        <v>875</v>
      </c>
      <c r="S27" s="17">
        <v>652</v>
      </c>
      <c r="T27" s="17">
        <v>779</v>
      </c>
      <c r="U27" s="17">
        <v>723</v>
      </c>
      <c r="V27" s="17">
        <v>749</v>
      </c>
      <c r="W27" s="17">
        <v>15</v>
      </c>
      <c r="X27" s="17">
        <v>15</v>
      </c>
      <c r="Y27" s="17">
        <v>15</v>
      </c>
      <c r="Z27" s="17">
        <v>15</v>
      </c>
      <c r="AA27" s="17">
        <v>15</v>
      </c>
      <c r="AB27" s="17">
        <v>0</v>
      </c>
      <c r="AC27" s="17">
        <v>0</v>
      </c>
      <c r="AD27" s="17">
        <v>0</v>
      </c>
      <c r="AE27" s="17">
        <v>0</v>
      </c>
      <c r="AF27" s="17">
        <v>0</v>
      </c>
      <c r="AG27" s="17">
        <v>0</v>
      </c>
      <c r="AH27" s="17">
        <v>0</v>
      </c>
      <c r="AI27" s="17">
        <v>0</v>
      </c>
      <c r="AJ27" s="17">
        <v>0</v>
      </c>
      <c r="AK27" s="17">
        <v>0</v>
      </c>
      <c r="AL27" s="17">
        <v>0</v>
      </c>
      <c r="AM27" s="17">
        <v>0</v>
      </c>
      <c r="AN27" s="17">
        <v>0</v>
      </c>
      <c r="AO27" s="17">
        <v>0</v>
      </c>
      <c r="AP27" s="17">
        <v>0</v>
      </c>
      <c r="AQ27" s="17">
        <v>0</v>
      </c>
      <c r="AR27" s="17">
        <v>0</v>
      </c>
      <c r="AS27" s="17">
        <v>0</v>
      </c>
      <c r="AT27" s="17">
        <v>0</v>
      </c>
      <c r="AU27" s="17">
        <v>0</v>
      </c>
      <c r="AV27" s="17">
        <v>364</v>
      </c>
      <c r="AW27" s="17">
        <v>506</v>
      </c>
      <c r="AX27" s="17">
        <v>344</v>
      </c>
      <c r="AY27" s="17">
        <v>516</v>
      </c>
      <c r="AZ27" s="17">
        <v>624</v>
      </c>
      <c r="BA27" s="17">
        <v>0</v>
      </c>
      <c r="BB27" s="17">
        <v>0</v>
      </c>
      <c r="BC27" s="17">
        <v>0</v>
      </c>
      <c r="BD27" s="17">
        <v>0</v>
      </c>
      <c r="BE27" s="17">
        <v>0</v>
      </c>
      <c r="BF27" s="17" t="s">
        <v>150</v>
      </c>
      <c r="BG27" s="17" t="s">
        <v>150</v>
      </c>
      <c r="BH27" s="17" t="s">
        <v>150</v>
      </c>
      <c r="BI27" s="17" t="s">
        <v>150</v>
      </c>
      <c r="BJ27" s="17" t="s">
        <v>150</v>
      </c>
      <c r="BK27" s="17">
        <v>0</v>
      </c>
      <c r="BL27" s="17">
        <v>0</v>
      </c>
      <c r="BM27" s="17">
        <v>0</v>
      </c>
      <c r="BN27" s="17">
        <v>0</v>
      </c>
      <c r="BO27" s="17">
        <v>0</v>
      </c>
      <c r="BP27" s="17">
        <v>0</v>
      </c>
      <c r="BQ27" s="17">
        <v>0</v>
      </c>
      <c r="BR27" s="17">
        <v>0</v>
      </c>
      <c r="BS27" s="17">
        <v>0</v>
      </c>
      <c r="BT27" s="17">
        <v>0</v>
      </c>
      <c r="BU27" s="17">
        <v>0</v>
      </c>
      <c r="BV27" s="17">
        <v>0</v>
      </c>
      <c r="BW27" s="17">
        <v>0</v>
      </c>
      <c r="BX27" s="17">
        <v>0</v>
      </c>
      <c r="BY27" s="17">
        <v>0</v>
      </c>
      <c r="BZ27" s="17" t="s">
        <v>150</v>
      </c>
      <c r="CA27" s="17" t="s">
        <v>150</v>
      </c>
      <c r="CB27" s="17" t="s">
        <v>150</v>
      </c>
      <c r="CC27" s="17">
        <v>0</v>
      </c>
      <c r="CD27" s="17" t="s">
        <v>150</v>
      </c>
      <c r="CE27" s="17">
        <v>0</v>
      </c>
      <c r="CF27" s="17">
        <v>0</v>
      </c>
      <c r="CG27" s="17">
        <v>0</v>
      </c>
      <c r="CH27" s="17">
        <v>0</v>
      </c>
      <c r="CI27" s="17">
        <v>0</v>
      </c>
      <c r="CJ27" s="17">
        <v>0</v>
      </c>
      <c r="CK27" s="17">
        <v>0</v>
      </c>
      <c r="CL27" s="17">
        <v>0</v>
      </c>
      <c r="CM27" s="17">
        <v>0</v>
      </c>
      <c r="CN27" s="17">
        <v>0</v>
      </c>
      <c r="CO27" s="17">
        <v>0</v>
      </c>
      <c r="CP27" s="17">
        <v>0</v>
      </c>
      <c r="CQ27" s="17">
        <v>0</v>
      </c>
      <c r="CR27" s="17">
        <v>0</v>
      </c>
      <c r="CS27" s="17">
        <v>0</v>
      </c>
      <c r="CT27" s="17">
        <v>0</v>
      </c>
      <c r="CU27" s="17">
        <v>0</v>
      </c>
      <c r="CV27" s="17">
        <v>0</v>
      </c>
      <c r="CW27" s="17">
        <v>0</v>
      </c>
      <c r="CX27" s="17">
        <v>0</v>
      </c>
      <c r="CY27" s="17">
        <v>82</v>
      </c>
      <c r="CZ27" s="17">
        <v>91</v>
      </c>
      <c r="DA27" s="17">
        <v>73</v>
      </c>
      <c r="DB27" s="17">
        <v>71</v>
      </c>
      <c r="DC27" s="17">
        <v>68</v>
      </c>
      <c r="DD27" s="17">
        <v>0</v>
      </c>
      <c r="DE27" s="17">
        <v>0</v>
      </c>
      <c r="DF27" s="17">
        <v>0</v>
      </c>
      <c r="DG27" s="17">
        <v>0</v>
      </c>
      <c r="DH27" s="17">
        <v>0</v>
      </c>
      <c r="DI27" s="17" t="s">
        <v>150</v>
      </c>
      <c r="DJ27" s="17" t="s">
        <v>150</v>
      </c>
      <c r="DK27" s="17" t="s">
        <v>150</v>
      </c>
      <c r="DL27" s="17" t="s">
        <v>150</v>
      </c>
      <c r="DM27" s="17" t="s">
        <v>150</v>
      </c>
      <c r="DN27" s="17">
        <v>0</v>
      </c>
      <c r="DO27" s="17">
        <v>0</v>
      </c>
      <c r="DP27" s="17">
        <v>0</v>
      </c>
      <c r="DQ27" s="17">
        <v>0</v>
      </c>
      <c r="DR27" s="17">
        <v>0</v>
      </c>
      <c r="DS27" s="17">
        <v>378</v>
      </c>
      <c r="DT27" s="17">
        <v>396</v>
      </c>
      <c r="DU27" s="17">
        <v>408</v>
      </c>
      <c r="DV27" s="17">
        <v>342</v>
      </c>
      <c r="DW27" s="17">
        <v>396</v>
      </c>
      <c r="DX27" s="17">
        <v>31</v>
      </c>
      <c r="DY27" s="17">
        <v>32</v>
      </c>
      <c r="DZ27" s="17">
        <v>31</v>
      </c>
      <c r="EA27" s="17">
        <v>29</v>
      </c>
      <c r="EB27" s="17">
        <v>26</v>
      </c>
      <c r="EC27" s="17">
        <v>0</v>
      </c>
      <c r="ED27" s="17">
        <v>0</v>
      </c>
      <c r="EE27" s="17">
        <v>0</v>
      </c>
      <c r="EF27" s="17">
        <v>0</v>
      </c>
      <c r="EG27" s="17">
        <v>0</v>
      </c>
      <c r="EH27" s="17">
        <v>0</v>
      </c>
      <c r="EI27" s="17">
        <v>0</v>
      </c>
      <c r="EJ27" s="17">
        <v>0</v>
      </c>
      <c r="EK27" s="17">
        <v>0</v>
      </c>
      <c r="EL27" s="17">
        <v>0</v>
      </c>
      <c r="EM27" s="17">
        <v>0</v>
      </c>
      <c r="EN27" s="17">
        <v>0</v>
      </c>
      <c r="EO27" s="17">
        <v>0</v>
      </c>
      <c r="EP27" s="17">
        <v>0</v>
      </c>
      <c r="EQ27" s="17">
        <v>0</v>
      </c>
      <c r="ER27" s="17">
        <v>29</v>
      </c>
      <c r="ES27" s="17">
        <v>0</v>
      </c>
      <c r="ET27" s="17">
        <v>0</v>
      </c>
      <c r="EU27" s="17">
        <v>0</v>
      </c>
      <c r="EV27" s="17">
        <v>0</v>
      </c>
      <c r="EW27" s="17">
        <v>0</v>
      </c>
      <c r="EX27" s="17">
        <v>0</v>
      </c>
      <c r="EY27" s="17">
        <v>0</v>
      </c>
      <c r="EZ27" s="17">
        <v>0</v>
      </c>
      <c r="FA27" s="17">
        <v>0</v>
      </c>
      <c r="FB27" s="17">
        <v>0</v>
      </c>
      <c r="FC27" s="17">
        <v>0</v>
      </c>
      <c r="FD27" s="17">
        <v>0</v>
      </c>
      <c r="FE27" s="17">
        <v>0</v>
      </c>
      <c r="FF27" s="17">
        <v>0</v>
      </c>
      <c r="FG27" s="17">
        <v>0</v>
      </c>
      <c r="FH27" s="17">
        <v>0</v>
      </c>
      <c r="FI27" s="17">
        <v>0</v>
      </c>
      <c r="FJ27" s="17">
        <v>0</v>
      </c>
      <c r="FK27" s="17">
        <v>0</v>
      </c>
      <c r="FL27" s="17">
        <v>0</v>
      </c>
      <c r="FM27" s="17">
        <v>0</v>
      </c>
      <c r="FN27" s="17">
        <v>0</v>
      </c>
      <c r="FO27" s="17">
        <v>0</v>
      </c>
      <c r="FP27" s="17">
        <v>0</v>
      </c>
      <c r="FQ27" s="17">
        <v>0</v>
      </c>
      <c r="FR27" s="17">
        <v>0</v>
      </c>
      <c r="FS27" s="17">
        <v>0</v>
      </c>
      <c r="FT27" s="17">
        <v>0</v>
      </c>
      <c r="FU27" s="17">
        <v>0</v>
      </c>
      <c r="FV27" s="17">
        <v>0</v>
      </c>
      <c r="FW27" s="17">
        <v>0</v>
      </c>
      <c r="FX27" s="17">
        <v>0</v>
      </c>
      <c r="FY27" s="17">
        <v>0</v>
      </c>
      <c r="FZ27" s="17">
        <v>0</v>
      </c>
      <c r="GA27" s="17">
        <v>0</v>
      </c>
      <c r="GB27" s="17">
        <v>0</v>
      </c>
      <c r="GC27" s="17">
        <v>0</v>
      </c>
      <c r="GD27" s="17">
        <v>0</v>
      </c>
      <c r="GE27" s="17">
        <v>0</v>
      </c>
      <c r="GF27" s="17">
        <v>0</v>
      </c>
      <c r="GG27" s="17">
        <v>0</v>
      </c>
      <c r="GH27" s="17">
        <v>0</v>
      </c>
      <c r="GI27" s="17">
        <v>0</v>
      </c>
      <c r="GJ27" s="17">
        <v>0</v>
      </c>
      <c r="GK27" s="17">
        <v>0</v>
      </c>
      <c r="GL27" s="17">
        <v>0</v>
      </c>
      <c r="GM27" s="17">
        <v>0</v>
      </c>
      <c r="GN27" s="17">
        <v>0</v>
      </c>
      <c r="GO27" s="17">
        <v>0</v>
      </c>
      <c r="GP27" s="17">
        <v>0</v>
      </c>
      <c r="GQ27" s="17">
        <v>0</v>
      </c>
      <c r="GR27" s="17">
        <v>0</v>
      </c>
      <c r="GS27" s="17">
        <v>0</v>
      </c>
      <c r="GT27" s="17">
        <v>0</v>
      </c>
      <c r="GU27" s="17">
        <v>0</v>
      </c>
      <c r="GV27" s="17">
        <v>0</v>
      </c>
      <c r="GW27" s="17">
        <v>0</v>
      </c>
      <c r="GX27" s="17">
        <v>0</v>
      </c>
      <c r="GY27" s="17">
        <v>0</v>
      </c>
      <c r="GZ27" s="17">
        <v>0</v>
      </c>
      <c r="HA27" s="17">
        <v>0</v>
      </c>
      <c r="HB27" s="17">
        <v>0</v>
      </c>
      <c r="HC27" s="17">
        <v>0</v>
      </c>
      <c r="HD27" s="17">
        <v>0</v>
      </c>
      <c r="HE27" s="17">
        <v>0</v>
      </c>
      <c r="HF27" s="17">
        <v>0</v>
      </c>
      <c r="HG27" s="17">
        <v>0</v>
      </c>
      <c r="HH27" s="17">
        <v>0</v>
      </c>
      <c r="HI27" s="17">
        <v>0</v>
      </c>
      <c r="HJ27" s="17">
        <v>0</v>
      </c>
      <c r="HK27" s="17">
        <v>0</v>
      </c>
      <c r="HL27" s="17">
        <v>0</v>
      </c>
      <c r="HM27" s="17">
        <v>0</v>
      </c>
      <c r="HN27" s="17">
        <v>0</v>
      </c>
      <c r="HO27" s="17">
        <v>0</v>
      </c>
      <c r="HP27" s="17" t="s">
        <v>150</v>
      </c>
      <c r="HQ27" s="17" t="s">
        <v>150</v>
      </c>
      <c r="HR27" s="17" t="s">
        <v>150</v>
      </c>
      <c r="HS27" s="17" t="s">
        <v>150</v>
      </c>
      <c r="HT27" s="17">
        <v>361</v>
      </c>
      <c r="HU27" s="17">
        <v>393</v>
      </c>
      <c r="HV27" s="17">
        <v>422</v>
      </c>
      <c r="HW27" s="17">
        <v>327</v>
      </c>
      <c r="HX27" s="17">
        <v>343</v>
      </c>
      <c r="HY27" s="17">
        <v>0</v>
      </c>
      <c r="HZ27" s="17">
        <v>0</v>
      </c>
      <c r="IA27" s="17">
        <v>0</v>
      </c>
      <c r="IB27" s="17">
        <v>0</v>
      </c>
      <c r="IC27" s="17" t="s">
        <v>150</v>
      </c>
      <c r="ID27" s="17">
        <v>0</v>
      </c>
      <c r="IE27" s="17">
        <v>0</v>
      </c>
      <c r="IF27" s="17">
        <v>0</v>
      </c>
      <c r="IG27" s="17">
        <v>0</v>
      </c>
      <c r="IH27" s="17">
        <v>0</v>
      </c>
      <c r="II27" s="17">
        <v>0</v>
      </c>
      <c r="IJ27" s="17">
        <v>0</v>
      </c>
      <c r="IK27" s="17">
        <v>0</v>
      </c>
      <c r="IL27" s="17">
        <v>0</v>
      </c>
      <c r="IM27" s="17">
        <v>0</v>
      </c>
      <c r="IN27" s="17">
        <v>0</v>
      </c>
      <c r="IO27" s="17">
        <v>0</v>
      </c>
      <c r="IP27" s="17" t="s">
        <v>150</v>
      </c>
      <c r="IQ27" s="17" t="s">
        <v>150</v>
      </c>
      <c r="IR27" s="17" t="s">
        <v>150</v>
      </c>
      <c r="IS27" s="64">
        <v>0</v>
      </c>
      <c r="IT27" s="17">
        <v>0</v>
      </c>
      <c r="IU27" s="17" t="s">
        <v>150</v>
      </c>
      <c r="IV27" s="17" t="s">
        <v>150</v>
      </c>
      <c r="IW27" s="17" t="s">
        <v>150</v>
      </c>
      <c r="IX27" s="17">
        <v>0</v>
      </c>
      <c r="IY27" s="17">
        <v>0</v>
      </c>
      <c r="IZ27" s="17">
        <v>0</v>
      </c>
      <c r="JA27" s="17">
        <v>0</v>
      </c>
      <c r="JB27" s="17">
        <v>0</v>
      </c>
      <c r="JC27" s="17">
        <v>0</v>
      </c>
      <c r="JD27" s="17">
        <v>0</v>
      </c>
      <c r="JE27" s="17">
        <v>0</v>
      </c>
      <c r="JF27" s="17">
        <v>0</v>
      </c>
      <c r="JG27" s="17">
        <v>0</v>
      </c>
      <c r="JH27" s="17">
        <v>0</v>
      </c>
      <c r="JI27" s="17">
        <v>0</v>
      </c>
      <c r="JJ27" s="17">
        <v>0</v>
      </c>
      <c r="JK27" s="17">
        <v>0</v>
      </c>
      <c r="JL27" s="17">
        <v>0</v>
      </c>
      <c r="JM27" s="17">
        <v>0</v>
      </c>
      <c r="JN27" s="17">
        <v>0</v>
      </c>
      <c r="JO27" s="17">
        <v>0</v>
      </c>
      <c r="JP27" s="17">
        <v>0</v>
      </c>
      <c r="JQ27" s="17">
        <v>0</v>
      </c>
      <c r="JR27" s="17">
        <v>0</v>
      </c>
      <c r="JS27" s="17">
        <v>0</v>
      </c>
      <c r="JT27" s="17">
        <v>0</v>
      </c>
      <c r="JU27" s="17">
        <v>0</v>
      </c>
      <c r="JV27" s="17">
        <v>0</v>
      </c>
      <c r="JW27" s="17">
        <v>0</v>
      </c>
      <c r="JX27" s="17">
        <v>0</v>
      </c>
      <c r="JY27" s="17">
        <v>0</v>
      </c>
      <c r="JZ27" s="17">
        <v>0</v>
      </c>
      <c r="KA27" s="17">
        <v>0</v>
      </c>
      <c r="KB27" s="17">
        <v>0</v>
      </c>
      <c r="KC27" s="17">
        <v>0</v>
      </c>
      <c r="KD27" s="17">
        <v>0</v>
      </c>
      <c r="KE27" s="17">
        <v>0</v>
      </c>
      <c r="KF27" s="17">
        <v>0</v>
      </c>
      <c r="KG27" s="17">
        <v>0</v>
      </c>
      <c r="KH27" s="17">
        <v>0</v>
      </c>
      <c r="KI27" s="17">
        <v>0</v>
      </c>
      <c r="KJ27" s="17">
        <v>0</v>
      </c>
      <c r="KK27" s="17" t="s">
        <v>150</v>
      </c>
      <c r="KL27" s="17">
        <v>0</v>
      </c>
      <c r="KM27" s="17">
        <v>0</v>
      </c>
      <c r="KN27" s="17">
        <v>0</v>
      </c>
      <c r="KO27" s="17">
        <v>0</v>
      </c>
      <c r="KP27" s="17" t="s">
        <v>150</v>
      </c>
      <c r="KQ27" s="17">
        <v>0</v>
      </c>
      <c r="KR27" s="17">
        <v>0</v>
      </c>
      <c r="KS27" s="17">
        <v>0</v>
      </c>
      <c r="KT27" s="17">
        <v>0</v>
      </c>
      <c r="KU27" s="17">
        <v>0</v>
      </c>
      <c r="KV27" s="17">
        <v>0</v>
      </c>
      <c r="KW27" s="17">
        <v>0</v>
      </c>
      <c r="KX27" s="17">
        <v>0</v>
      </c>
      <c r="KY27" s="17">
        <v>0</v>
      </c>
      <c r="KZ27" s="17">
        <v>0</v>
      </c>
      <c r="LA27" s="17">
        <v>0</v>
      </c>
      <c r="LB27" s="17">
        <v>0</v>
      </c>
      <c r="LC27" s="17">
        <v>0</v>
      </c>
      <c r="LD27" s="17">
        <v>0</v>
      </c>
      <c r="LE27" s="17">
        <v>0</v>
      </c>
      <c r="LF27" s="17">
        <v>0</v>
      </c>
      <c r="LG27" s="17">
        <v>0</v>
      </c>
      <c r="LH27" s="17">
        <v>0</v>
      </c>
      <c r="LI27" s="17">
        <v>0</v>
      </c>
      <c r="LJ27" s="17">
        <v>0</v>
      </c>
      <c r="LK27" s="17">
        <v>0</v>
      </c>
      <c r="LL27" s="17">
        <v>0</v>
      </c>
      <c r="LM27" s="17" t="s">
        <v>150</v>
      </c>
      <c r="LN27" s="17" t="s">
        <v>150</v>
      </c>
      <c r="LO27" s="17" t="s">
        <v>150</v>
      </c>
      <c r="LP27" s="17">
        <v>0</v>
      </c>
      <c r="LQ27" s="17">
        <v>0</v>
      </c>
      <c r="LR27" s="17">
        <v>0</v>
      </c>
      <c r="LS27" s="17">
        <v>0</v>
      </c>
      <c r="LT27" s="17">
        <v>0</v>
      </c>
      <c r="LU27" s="17">
        <v>0</v>
      </c>
      <c r="LV27" s="17">
        <v>0</v>
      </c>
      <c r="LW27" s="17">
        <v>0</v>
      </c>
      <c r="LX27" s="17">
        <v>0</v>
      </c>
      <c r="LY27" s="17">
        <v>0</v>
      </c>
      <c r="LZ27" s="17">
        <v>0</v>
      </c>
      <c r="MA27" s="17">
        <v>0</v>
      </c>
      <c r="MB27" s="17">
        <v>0</v>
      </c>
      <c r="MC27" s="17">
        <v>0</v>
      </c>
      <c r="MD27" s="17">
        <v>0</v>
      </c>
      <c r="ME27" s="17">
        <v>0</v>
      </c>
      <c r="MF27" s="17">
        <v>0</v>
      </c>
      <c r="MG27" s="17">
        <v>0</v>
      </c>
      <c r="MH27" s="17">
        <v>0</v>
      </c>
      <c r="MI27" s="17">
        <v>0</v>
      </c>
      <c r="MJ27" s="17">
        <v>0</v>
      </c>
      <c r="MK27" s="17">
        <v>0</v>
      </c>
      <c r="ML27" s="17">
        <v>0</v>
      </c>
      <c r="MM27" s="17">
        <v>0</v>
      </c>
      <c r="MN27" s="17">
        <v>0</v>
      </c>
      <c r="MO27" s="17">
        <v>0</v>
      </c>
      <c r="MP27" s="17">
        <v>0</v>
      </c>
      <c r="MQ27" s="17">
        <v>0</v>
      </c>
      <c r="MR27" s="17">
        <v>0</v>
      </c>
      <c r="MS27" s="17">
        <v>0</v>
      </c>
      <c r="MT27" s="17">
        <v>0</v>
      </c>
      <c r="MU27" s="17">
        <v>0</v>
      </c>
      <c r="MV27" s="17">
        <v>0</v>
      </c>
      <c r="MW27" s="17">
        <v>0</v>
      </c>
      <c r="MX27" s="17">
        <v>17</v>
      </c>
      <c r="MY27" s="17">
        <v>0</v>
      </c>
      <c r="MZ27" s="17">
        <v>0</v>
      </c>
      <c r="NA27" s="17" t="s">
        <v>150</v>
      </c>
      <c r="NB27" s="17" t="s">
        <v>150</v>
      </c>
      <c r="NC27" s="17" t="s">
        <v>150</v>
      </c>
      <c r="ND27" s="17">
        <v>0</v>
      </c>
      <c r="NE27" s="17">
        <v>0</v>
      </c>
      <c r="NF27" s="17">
        <v>0</v>
      </c>
      <c r="NG27" s="17">
        <v>0</v>
      </c>
      <c r="NH27" s="17">
        <v>0</v>
      </c>
      <c r="NI27" s="17">
        <v>0</v>
      </c>
      <c r="NJ27" s="17">
        <v>0</v>
      </c>
      <c r="NK27" s="17">
        <v>0</v>
      </c>
      <c r="NL27" s="17">
        <v>0</v>
      </c>
      <c r="NM27" s="17">
        <v>0</v>
      </c>
      <c r="NN27" s="17">
        <v>0</v>
      </c>
      <c r="NO27" s="17">
        <v>0</v>
      </c>
      <c r="NP27" s="17">
        <v>0</v>
      </c>
      <c r="NQ27" s="17">
        <v>0</v>
      </c>
      <c r="NR27" s="17">
        <v>0</v>
      </c>
      <c r="NS27" s="17">
        <v>0</v>
      </c>
      <c r="NT27" s="17">
        <v>0</v>
      </c>
      <c r="NU27" s="17">
        <v>0</v>
      </c>
      <c r="NV27" s="17">
        <v>0</v>
      </c>
      <c r="NW27" s="17">
        <v>0</v>
      </c>
      <c r="NX27" s="17">
        <v>0</v>
      </c>
      <c r="NY27" s="17">
        <v>0</v>
      </c>
      <c r="NZ27" s="17">
        <v>0</v>
      </c>
      <c r="OA27" s="17">
        <v>0</v>
      </c>
      <c r="OB27" s="17">
        <v>0</v>
      </c>
      <c r="OC27" s="17">
        <v>0</v>
      </c>
      <c r="OD27" s="17">
        <v>0</v>
      </c>
      <c r="OE27" s="17">
        <v>0</v>
      </c>
      <c r="OF27" s="17">
        <v>0</v>
      </c>
      <c r="OG27" s="17">
        <v>0</v>
      </c>
      <c r="OH27" s="17">
        <v>0</v>
      </c>
      <c r="OI27" s="17">
        <v>0</v>
      </c>
      <c r="OJ27" s="17">
        <v>0</v>
      </c>
      <c r="OK27" s="17">
        <v>0</v>
      </c>
      <c r="OL27" s="17">
        <v>0</v>
      </c>
      <c r="OM27" s="17">
        <v>0</v>
      </c>
      <c r="ON27" s="17">
        <v>0</v>
      </c>
      <c r="OO27" s="17">
        <v>0</v>
      </c>
      <c r="OP27" s="17">
        <v>0</v>
      </c>
      <c r="OQ27" s="17">
        <v>0</v>
      </c>
      <c r="OR27" s="17">
        <v>0</v>
      </c>
      <c r="OS27" s="17">
        <v>0</v>
      </c>
      <c r="OT27" s="17">
        <v>0</v>
      </c>
      <c r="OU27" s="17">
        <v>0</v>
      </c>
      <c r="OV27" s="17">
        <v>0</v>
      </c>
      <c r="OW27" s="17">
        <v>0</v>
      </c>
      <c r="OX27" s="17">
        <v>0</v>
      </c>
      <c r="OY27" s="17">
        <v>0</v>
      </c>
      <c r="OZ27" s="17">
        <v>0</v>
      </c>
      <c r="PA27" s="17">
        <v>0</v>
      </c>
      <c r="PB27" s="17">
        <v>0</v>
      </c>
      <c r="PC27" s="17">
        <v>0</v>
      </c>
      <c r="PD27" s="17">
        <v>0</v>
      </c>
      <c r="PE27" s="17">
        <v>0</v>
      </c>
      <c r="PF27" s="17">
        <v>0</v>
      </c>
      <c r="PG27" s="17">
        <v>0</v>
      </c>
      <c r="PH27" s="17">
        <v>0</v>
      </c>
      <c r="PI27" s="17">
        <v>0</v>
      </c>
      <c r="PJ27" s="17">
        <v>0</v>
      </c>
      <c r="PK27" s="17">
        <v>0</v>
      </c>
      <c r="PL27" s="17">
        <v>0</v>
      </c>
      <c r="PM27" s="17">
        <v>0</v>
      </c>
      <c r="PN27" s="17">
        <v>0</v>
      </c>
      <c r="PO27" s="17">
        <v>0</v>
      </c>
      <c r="PP27" s="17">
        <v>0</v>
      </c>
      <c r="PQ27" s="17">
        <v>0</v>
      </c>
      <c r="PR27" s="17">
        <v>0</v>
      </c>
      <c r="PS27" s="17">
        <v>0</v>
      </c>
      <c r="PT27" s="17">
        <v>0</v>
      </c>
      <c r="PU27" s="17">
        <v>0</v>
      </c>
      <c r="PV27" s="17">
        <v>0</v>
      </c>
      <c r="PW27" s="17">
        <v>0</v>
      </c>
      <c r="PX27" s="17">
        <v>0</v>
      </c>
      <c r="PY27" s="17">
        <v>0</v>
      </c>
      <c r="PZ27" s="17">
        <v>0</v>
      </c>
      <c r="QA27" s="17">
        <v>0</v>
      </c>
      <c r="QB27" s="17">
        <v>0</v>
      </c>
      <c r="QC27" s="17">
        <v>0</v>
      </c>
      <c r="QD27" s="17">
        <v>0</v>
      </c>
      <c r="QE27" s="17">
        <v>0</v>
      </c>
      <c r="QF27" s="17">
        <v>3622</v>
      </c>
      <c r="QG27" s="17">
        <v>3684</v>
      </c>
      <c r="QH27" s="17">
        <v>3769</v>
      </c>
      <c r="QI27" s="17">
        <v>4721</v>
      </c>
      <c r="QJ27" s="17">
        <v>3192</v>
      </c>
      <c r="QK27" s="17">
        <v>54</v>
      </c>
      <c r="QL27" s="17">
        <v>55</v>
      </c>
      <c r="QM27" s="17">
        <v>54</v>
      </c>
      <c r="QN27" s="17">
        <v>7</v>
      </c>
      <c r="QO27" s="17">
        <v>9</v>
      </c>
      <c r="QP27" s="17">
        <v>0</v>
      </c>
      <c r="QQ27" s="17">
        <v>0</v>
      </c>
      <c r="QR27" s="17">
        <v>0</v>
      </c>
      <c r="QS27" s="17">
        <v>0</v>
      </c>
      <c r="QT27" s="17">
        <v>0</v>
      </c>
      <c r="QU27" s="17">
        <v>0</v>
      </c>
      <c r="QV27" s="17">
        <v>0</v>
      </c>
      <c r="QW27" s="17">
        <v>0</v>
      </c>
      <c r="QX27" s="17">
        <v>0</v>
      </c>
      <c r="QY27" s="17">
        <v>0</v>
      </c>
      <c r="QZ27" s="17">
        <v>0</v>
      </c>
      <c r="RA27" s="17">
        <v>0</v>
      </c>
      <c r="RB27" s="17">
        <v>0</v>
      </c>
      <c r="RC27" s="17">
        <v>0</v>
      </c>
      <c r="RD27" s="17">
        <v>0</v>
      </c>
      <c r="RE27" s="17">
        <v>0</v>
      </c>
      <c r="RF27" s="17" t="s">
        <v>150</v>
      </c>
      <c r="RG27" s="17" t="s">
        <v>150</v>
      </c>
      <c r="RH27" s="17" t="s">
        <v>150</v>
      </c>
      <c r="RI27" s="17" t="s">
        <v>150</v>
      </c>
      <c r="RJ27" s="17">
        <v>0</v>
      </c>
      <c r="RK27" s="17">
        <v>0</v>
      </c>
      <c r="RL27" s="17">
        <v>0</v>
      </c>
      <c r="RM27" s="17">
        <v>0</v>
      </c>
      <c r="RN27" s="17" t="s">
        <v>150</v>
      </c>
      <c r="RO27" s="17">
        <v>-27</v>
      </c>
      <c r="RP27" s="17">
        <v>-11</v>
      </c>
      <c r="RQ27" s="17">
        <v>-26</v>
      </c>
      <c r="RR27" s="17">
        <v>-20</v>
      </c>
      <c r="RS27" s="17">
        <v>-7</v>
      </c>
      <c r="RT27" s="17">
        <v>0</v>
      </c>
      <c r="RU27" s="17">
        <v>0</v>
      </c>
      <c r="RV27" s="17">
        <v>0</v>
      </c>
      <c r="RW27" s="17">
        <v>0</v>
      </c>
      <c r="RX27" s="17">
        <v>0</v>
      </c>
      <c r="RY27" s="17">
        <v>0</v>
      </c>
      <c r="RZ27" s="17">
        <v>0</v>
      </c>
      <c r="SA27" s="17">
        <v>0</v>
      </c>
      <c r="SB27" s="17">
        <v>0</v>
      </c>
      <c r="SC27" s="17">
        <v>0</v>
      </c>
      <c r="SD27" s="17">
        <v>0</v>
      </c>
      <c r="SE27" s="17">
        <v>0</v>
      </c>
      <c r="SF27" s="17">
        <v>0</v>
      </c>
      <c r="SG27" s="17">
        <v>0</v>
      </c>
      <c r="SH27" s="17">
        <v>0</v>
      </c>
      <c r="SI27" s="17">
        <v>0</v>
      </c>
      <c r="SJ27" s="17">
        <v>0</v>
      </c>
      <c r="SK27" s="17">
        <v>0</v>
      </c>
      <c r="SL27" s="17">
        <v>0</v>
      </c>
      <c r="SM27" s="17">
        <v>0</v>
      </c>
      <c r="SN27" s="17">
        <v>0</v>
      </c>
      <c r="SO27" s="17">
        <v>0</v>
      </c>
      <c r="SP27" s="17">
        <v>0</v>
      </c>
      <c r="SQ27" s="17">
        <v>0</v>
      </c>
      <c r="SR27" s="17">
        <v>0</v>
      </c>
      <c r="SS27" s="17">
        <v>0</v>
      </c>
      <c r="ST27" s="17">
        <v>0</v>
      </c>
      <c r="SU27" s="17">
        <v>0</v>
      </c>
      <c r="SV27" s="17">
        <v>0</v>
      </c>
      <c r="SW27" s="17">
        <v>0</v>
      </c>
      <c r="SX27" s="17">
        <v>0</v>
      </c>
      <c r="SY27" s="17">
        <v>0</v>
      </c>
      <c r="SZ27" s="17">
        <v>0</v>
      </c>
      <c r="TA27" s="17">
        <v>0</v>
      </c>
      <c r="TB27" s="17">
        <v>0</v>
      </c>
      <c r="TC27" s="17">
        <v>0</v>
      </c>
      <c r="TD27" s="17">
        <v>0</v>
      </c>
      <c r="TE27" s="17">
        <v>0</v>
      </c>
      <c r="TF27" s="17">
        <v>0</v>
      </c>
      <c r="TG27" s="17">
        <v>0</v>
      </c>
      <c r="TH27" s="17">
        <v>0</v>
      </c>
      <c r="TI27" s="17">
        <v>0</v>
      </c>
      <c r="TJ27" s="17">
        <v>0</v>
      </c>
      <c r="TK27" s="17">
        <v>0</v>
      </c>
      <c r="TL27" s="17">
        <v>0</v>
      </c>
      <c r="TM27" s="17">
        <v>0</v>
      </c>
      <c r="TN27" s="17">
        <v>0</v>
      </c>
      <c r="TO27" s="17">
        <v>0</v>
      </c>
      <c r="TP27" s="17">
        <v>0</v>
      </c>
      <c r="TQ27" s="17">
        <v>0</v>
      </c>
      <c r="TR27" s="17">
        <v>0</v>
      </c>
      <c r="TS27" s="17">
        <v>0</v>
      </c>
      <c r="TT27" s="17">
        <v>0</v>
      </c>
      <c r="TU27" s="17">
        <v>0</v>
      </c>
      <c r="TV27" s="17">
        <v>0</v>
      </c>
      <c r="TW27" s="17">
        <v>0</v>
      </c>
      <c r="TX27" s="17">
        <v>0</v>
      </c>
      <c r="TY27" s="17">
        <v>0</v>
      </c>
      <c r="TZ27" s="17">
        <v>0</v>
      </c>
      <c r="UA27" s="17">
        <v>0</v>
      </c>
      <c r="UB27" s="17">
        <v>0</v>
      </c>
      <c r="UC27" s="17">
        <v>0</v>
      </c>
      <c r="UD27" s="17">
        <v>0</v>
      </c>
      <c r="UE27" s="17">
        <v>1608</v>
      </c>
      <c r="UF27" s="17">
        <v>1371</v>
      </c>
      <c r="UG27" s="17">
        <v>0</v>
      </c>
      <c r="UH27" s="17">
        <v>0</v>
      </c>
      <c r="UI27" s="17">
        <v>0</v>
      </c>
      <c r="UJ27" s="17">
        <v>0</v>
      </c>
      <c r="UK27" s="17">
        <v>0</v>
      </c>
      <c r="UL27" s="17">
        <v>0</v>
      </c>
      <c r="UM27" s="17">
        <v>0</v>
      </c>
      <c r="UN27" s="17">
        <v>0</v>
      </c>
      <c r="UO27" s="17">
        <v>0</v>
      </c>
      <c r="UP27" s="17">
        <v>0</v>
      </c>
      <c r="UQ27" s="17">
        <v>0</v>
      </c>
      <c r="UR27" s="17">
        <v>0</v>
      </c>
      <c r="US27" s="17">
        <v>0</v>
      </c>
      <c r="UT27" s="17">
        <v>0</v>
      </c>
      <c r="UU27" s="17">
        <v>0</v>
      </c>
      <c r="UV27" s="17">
        <v>0</v>
      </c>
      <c r="UW27" s="17">
        <v>0</v>
      </c>
      <c r="UX27" s="17">
        <v>0</v>
      </c>
      <c r="UY27" s="17">
        <v>0</v>
      </c>
      <c r="UZ27" s="17">
        <v>0</v>
      </c>
      <c r="VA27" s="17">
        <v>0</v>
      </c>
      <c r="VB27" s="17">
        <v>0</v>
      </c>
      <c r="VC27" s="17">
        <v>0</v>
      </c>
      <c r="VD27" s="17">
        <v>0</v>
      </c>
      <c r="VE27" s="17">
        <v>0</v>
      </c>
      <c r="VF27" s="17">
        <v>0</v>
      </c>
      <c r="VG27" s="17">
        <v>0</v>
      </c>
      <c r="VH27" s="17">
        <v>0</v>
      </c>
      <c r="VI27" s="17">
        <v>0</v>
      </c>
      <c r="VJ27" s="17">
        <v>0</v>
      </c>
      <c r="VK27" s="17">
        <v>0</v>
      </c>
      <c r="VL27" s="17">
        <v>0</v>
      </c>
      <c r="VM27" s="17">
        <v>0</v>
      </c>
      <c r="VN27" s="17">
        <v>0</v>
      </c>
      <c r="VO27" s="17">
        <v>0</v>
      </c>
      <c r="VP27" s="17">
        <v>0</v>
      </c>
      <c r="VQ27" s="17">
        <v>0</v>
      </c>
      <c r="VR27" s="17">
        <v>0</v>
      </c>
      <c r="VS27" s="17">
        <v>0</v>
      </c>
      <c r="VT27" s="17">
        <v>0</v>
      </c>
      <c r="VU27" s="17">
        <v>0</v>
      </c>
      <c r="VV27" s="17">
        <v>0</v>
      </c>
      <c r="VW27" s="17">
        <v>0</v>
      </c>
      <c r="VX27" s="17">
        <v>0</v>
      </c>
      <c r="VY27" s="17">
        <v>0</v>
      </c>
      <c r="VZ27" s="17">
        <v>0</v>
      </c>
      <c r="WA27" s="17">
        <v>0</v>
      </c>
      <c r="WB27" s="17">
        <v>0</v>
      </c>
      <c r="WC27" s="17">
        <v>0</v>
      </c>
      <c r="WD27" s="17">
        <v>0</v>
      </c>
      <c r="WE27" s="17">
        <v>0</v>
      </c>
      <c r="WF27" s="17">
        <v>0</v>
      </c>
      <c r="WG27" s="17">
        <v>0</v>
      </c>
      <c r="WH27" s="17">
        <v>0</v>
      </c>
      <c r="WI27" s="17">
        <v>0</v>
      </c>
      <c r="WJ27" s="17">
        <v>0</v>
      </c>
      <c r="WK27" s="17">
        <v>0</v>
      </c>
      <c r="WL27" s="17">
        <v>0</v>
      </c>
      <c r="WM27" s="17">
        <v>0</v>
      </c>
      <c r="WN27" s="17">
        <v>0</v>
      </c>
      <c r="WO27" s="17">
        <v>0</v>
      </c>
      <c r="WP27" s="17">
        <v>0</v>
      </c>
      <c r="WQ27" s="17">
        <v>0</v>
      </c>
      <c r="WR27" s="17">
        <v>0</v>
      </c>
      <c r="WS27" s="17">
        <v>0</v>
      </c>
      <c r="WT27" s="17">
        <v>0</v>
      </c>
      <c r="WU27" s="17">
        <v>0</v>
      </c>
      <c r="WV27" s="17">
        <v>0</v>
      </c>
      <c r="WW27" s="17">
        <v>0</v>
      </c>
      <c r="WX27" s="17">
        <v>0</v>
      </c>
      <c r="WY27" s="17">
        <v>0</v>
      </c>
      <c r="WZ27" s="17">
        <v>0</v>
      </c>
      <c r="XA27" s="17">
        <v>0</v>
      </c>
      <c r="XB27" s="17">
        <v>0</v>
      </c>
      <c r="XC27" s="17">
        <v>0</v>
      </c>
      <c r="XD27" s="17">
        <v>0</v>
      </c>
      <c r="XE27" s="17">
        <v>0</v>
      </c>
      <c r="XF27" s="17">
        <v>0</v>
      </c>
      <c r="XG27" s="17">
        <v>0</v>
      </c>
      <c r="XH27" s="17">
        <v>0</v>
      </c>
      <c r="XI27" s="17">
        <v>0</v>
      </c>
      <c r="XJ27" s="17">
        <v>0</v>
      </c>
      <c r="XK27" s="17">
        <v>0</v>
      </c>
      <c r="XL27" s="17">
        <v>0</v>
      </c>
      <c r="XM27" s="17">
        <v>0</v>
      </c>
      <c r="XN27" s="17">
        <v>45</v>
      </c>
      <c r="XO27" s="17">
        <v>45</v>
      </c>
      <c r="XP27" s="17">
        <v>46</v>
      </c>
      <c r="XQ27" s="17">
        <v>47</v>
      </c>
      <c r="XR27" s="17">
        <v>48</v>
      </c>
      <c r="XS27" s="17">
        <v>0</v>
      </c>
      <c r="XT27" s="17">
        <v>0</v>
      </c>
      <c r="XU27" s="17">
        <v>0</v>
      </c>
      <c r="XV27" s="17">
        <v>0</v>
      </c>
      <c r="XW27" s="17">
        <v>0</v>
      </c>
      <c r="XX27" s="17">
        <v>3</v>
      </c>
      <c r="XY27" s="17">
        <v>3</v>
      </c>
      <c r="XZ27" s="17">
        <v>3</v>
      </c>
      <c r="YA27" s="17">
        <v>2</v>
      </c>
      <c r="YB27" s="17" t="s">
        <v>150</v>
      </c>
      <c r="YC27" s="17">
        <v>0</v>
      </c>
      <c r="YD27" s="17">
        <v>0</v>
      </c>
      <c r="YE27" s="17">
        <v>0</v>
      </c>
      <c r="YF27" s="17">
        <v>0</v>
      </c>
      <c r="YG27" s="17">
        <v>0</v>
      </c>
      <c r="YH27" s="17">
        <v>0</v>
      </c>
      <c r="YI27" s="17">
        <v>0</v>
      </c>
      <c r="YJ27" s="17">
        <v>0</v>
      </c>
      <c r="YK27" s="17">
        <v>0</v>
      </c>
      <c r="YL27" s="17">
        <v>0</v>
      </c>
      <c r="YM27" s="17">
        <v>0</v>
      </c>
      <c r="YN27" s="17">
        <v>0</v>
      </c>
      <c r="YO27" s="17">
        <v>0</v>
      </c>
      <c r="YP27" s="17">
        <v>0</v>
      </c>
      <c r="YQ27" s="17">
        <v>0</v>
      </c>
      <c r="YR27" s="17">
        <v>0</v>
      </c>
      <c r="YS27" s="17">
        <v>0</v>
      </c>
      <c r="YT27" s="17">
        <v>0</v>
      </c>
      <c r="YU27" s="17">
        <v>0</v>
      </c>
      <c r="YV27" s="17">
        <v>0</v>
      </c>
      <c r="YW27" s="17">
        <v>0</v>
      </c>
      <c r="YX27" s="17">
        <v>0</v>
      </c>
      <c r="YY27" s="17">
        <v>0</v>
      </c>
      <c r="YZ27" s="17">
        <v>0</v>
      </c>
      <c r="ZA27" s="17">
        <v>0</v>
      </c>
      <c r="ZB27" s="17">
        <v>0</v>
      </c>
      <c r="ZC27" s="17">
        <v>0</v>
      </c>
      <c r="ZD27" s="17">
        <v>0</v>
      </c>
      <c r="ZE27" s="17">
        <v>0</v>
      </c>
      <c r="ZF27" s="17">
        <v>0</v>
      </c>
    </row>
    <row r="28" spans="2:682" s="15" customFormat="1" x14ac:dyDescent="0.2">
      <c r="B28" s="88" t="s">
        <v>327</v>
      </c>
      <c r="C28" s="15">
        <v>202687</v>
      </c>
      <c r="D28" s="15">
        <v>300</v>
      </c>
      <c r="E28" s="15" t="s">
        <v>328</v>
      </c>
      <c r="F28" s="15" t="s">
        <v>329</v>
      </c>
      <c r="G28" s="18">
        <v>454</v>
      </c>
      <c r="H28" s="17">
        <v>4165</v>
      </c>
      <c r="I28" s="17">
        <v>4195</v>
      </c>
      <c r="J28" s="17">
        <v>4421</v>
      </c>
      <c r="K28" s="17">
        <v>4240</v>
      </c>
      <c r="L28" s="17">
        <v>3122</v>
      </c>
      <c r="M28" s="17">
        <v>4948</v>
      </c>
      <c r="N28" s="17">
        <v>5194</v>
      </c>
      <c r="O28" s="17">
        <v>5081</v>
      </c>
      <c r="P28" s="17">
        <v>5929</v>
      </c>
      <c r="Q28" s="17">
        <v>6610</v>
      </c>
      <c r="R28" s="17">
        <v>70594</v>
      </c>
      <c r="S28" s="17">
        <v>65501</v>
      </c>
      <c r="T28" s="17">
        <v>77025</v>
      </c>
      <c r="U28" s="17">
        <v>74910</v>
      </c>
      <c r="V28" s="17">
        <v>72919</v>
      </c>
      <c r="W28" s="17">
        <v>241</v>
      </c>
      <c r="X28" s="17">
        <v>282</v>
      </c>
      <c r="Y28" s="17">
        <v>268</v>
      </c>
      <c r="Z28" s="17">
        <v>284</v>
      </c>
      <c r="AA28" s="17">
        <v>351</v>
      </c>
      <c r="AB28" s="17">
        <v>15479</v>
      </c>
      <c r="AC28" s="17">
        <v>14901</v>
      </c>
      <c r="AD28" s="17">
        <v>13639</v>
      </c>
      <c r="AE28" s="17">
        <v>16834</v>
      </c>
      <c r="AF28" s="17">
        <v>14990</v>
      </c>
      <c r="AG28" s="17">
        <v>24124</v>
      </c>
      <c r="AH28" s="17">
        <v>23473</v>
      </c>
      <c r="AI28" s="17">
        <v>24577</v>
      </c>
      <c r="AJ28" s="17">
        <v>24504</v>
      </c>
      <c r="AK28" s="17">
        <v>21832</v>
      </c>
      <c r="AL28" s="17">
        <v>702</v>
      </c>
      <c r="AM28" s="17">
        <v>1227</v>
      </c>
      <c r="AN28" s="17">
        <v>1257</v>
      </c>
      <c r="AO28" s="17">
        <v>1531</v>
      </c>
      <c r="AP28" s="17">
        <v>1430</v>
      </c>
      <c r="AQ28" s="17">
        <v>7851</v>
      </c>
      <c r="AR28" s="17">
        <v>7617</v>
      </c>
      <c r="AS28" s="17">
        <v>7537</v>
      </c>
      <c r="AT28" s="17">
        <v>8283</v>
      </c>
      <c r="AU28" s="17">
        <v>8110</v>
      </c>
      <c r="AV28" s="17">
        <v>2768</v>
      </c>
      <c r="AW28" s="17">
        <v>2983</v>
      </c>
      <c r="AX28" s="17">
        <v>2797</v>
      </c>
      <c r="AY28" s="17">
        <v>2028</v>
      </c>
      <c r="AZ28" s="17">
        <v>3624</v>
      </c>
      <c r="BA28" s="17">
        <v>15451</v>
      </c>
      <c r="BB28" s="17">
        <v>16165</v>
      </c>
      <c r="BC28" s="17">
        <v>16379</v>
      </c>
      <c r="BD28" s="17">
        <v>16847</v>
      </c>
      <c r="BE28" s="17">
        <v>16358</v>
      </c>
      <c r="BF28" s="17" t="s">
        <v>150</v>
      </c>
      <c r="BG28" s="17" t="s">
        <v>150</v>
      </c>
      <c r="BH28" s="17" t="s">
        <v>150</v>
      </c>
      <c r="BI28" s="17" t="s">
        <v>150</v>
      </c>
      <c r="BJ28" s="17" t="s">
        <v>150</v>
      </c>
      <c r="BK28" s="17">
        <v>1658</v>
      </c>
      <c r="BL28" s="17">
        <v>1738</v>
      </c>
      <c r="BM28" s="17">
        <v>1709</v>
      </c>
      <c r="BN28" s="17">
        <v>1737</v>
      </c>
      <c r="BO28" s="17">
        <v>1690</v>
      </c>
      <c r="BP28" s="17">
        <v>7251</v>
      </c>
      <c r="BQ28" s="17">
        <v>16506</v>
      </c>
      <c r="BR28" s="17">
        <v>16994</v>
      </c>
      <c r="BS28" s="17">
        <v>17422</v>
      </c>
      <c r="BT28" s="17">
        <v>17484</v>
      </c>
      <c r="BU28" s="17">
        <v>5715</v>
      </c>
      <c r="BV28" s="17">
        <v>6171</v>
      </c>
      <c r="BW28" s="17">
        <v>6076</v>
      </c>
      <c r="BX28" s="17">
        <v>6052</v>
      </c>
      <c r="BY28" s="17">
        <v>6350</v>
      </c>
      <c r="BZ28" s="17" t="s">
        <v>150</v>
      </c>
      <c r="CA28" s="17" t="s">
        <v>150</v>
      </c>
      <c r="CB28" s="17" t="s">
        <v>150</v>
      </c>
      <c r="CC28" s="17" t="s">
        <v>150</v>
      </c>
      <c r="CD28" s="17" t="s">
        <v>150</v>
      </c>
      <c r="CE28" s="17">
        <v>941</v>
      </c>
      <c r="CF28" s="17">
        <v>922</v>
      </c>
      <c r="CG28" s="17">
        <v>912</v>
      </c>
      <c r="CH28" s="17">
        <v>1116</v>
      </c>
      <c r="CI28" s="17">
        <v>1103</v>
      </c>
      <c r="CJ28" s="17">
        <v>6365</v>
      </c>
      <c r="CK28" s="17">
        <v>7236</v>
      </c>
      <c r="CL28" s="17">
        <v>9999</v>
      </c>
      <c r="CM28" s="17">
        <v>12388</v>
      </c>
      <c r="CN28" s="17">
        <v>12130</v>
      </c>
      <c r="CO28" s="17">
        <v>80940</v>
      </c>
      <c r="CP28" s="17">
        <v>85977</v>
      </c>
      <c r="CQ28" s="17">
        <v>90203</v>
      </c>
      <c r="CR28" s="17">
        <v>93322</v>
      </c>
      <c r="CS28" s="17">
        <v>106421</v>
      </c>
      <c r="CT28" s="17">
        <v>19348</v>
      </c>
      <c r="CU28" s="17">
        <v>21360</v>
      </c>
      <c r="CV28" s="17">
        <v>22282</v>
      </c>
      <c r="CW28" s="17">
        <v>21115</v>
      </c>
      <c r="CX28" s="17">
        <v>28650</v>
      </c>
      <c r="CY28" s="17">
        <v>29</v>
      </c>
      <c r="CZ28" s="17">
        <v>29</v>
      </c>
      <c r="DA28" s="17">
        <v>28</v>
      </c>
      <c r="DB28" s="17">
        <v>33</v>
      </c>
      <c r="DC28" s="17">
        <v>20</v>
      </c>
      <c r="DD28" s="17">
        <v>21154</v>
      </c>
      <c r="DE28" s="17">
        <v>11341</v>
      </c>
      <c r="DF28" s="17">
        <v>12063</v>
      </c>
      <c r="DG28" s="17">
        <v>13048</v>
      </c>
      <c r="DH28" s="17">
        <v>14122</v>
      </c>
      <c r="DI28" s="17" t="s">
        <v>150</v>
      </c>
      <c r="DJ28" s="17" t="s">
        <v>150</v>
      </c>
      <c r="DK28" s="17" t="s">
        <v>150</v>
      </c>
      <c r="DL28" s="17" t="s">
        <v>150</v>
      </c>
      <c r="DM28" s="17" t="s">
        <v>150</v>
      </c>
      <c r="DN28" s="17">
        <v>5434</v>
      </c>
      <c r="DO28" s="17">
        <v>5720</v>
      </c>
      <c r="DP28" s="17">
        <v>5350</v>
      </c>
      <c r="DQ28" s="17">
        <v>6215</v>
      </c>
      <c r="DR28" s="17">
        <v>6131</v>
      </c>
      <c r="DS28" s="17">
        <v>18871</v>
      </c>
      <c r="DT28" s="17">
        <v>18898</v>
      </c>
      <c r="DU28" s="17">
        <v>19675</v>
      </c>
      <c r="DV28" s="17">
        <v>22850</v>
      </c>
      <c r="DW28" s="17">
        <v>21641</v>
      </c>
      <c r="DX28" s="17">
        <v>14614</v>
      </c>
      <c r="DY28" s="17">
        <v>15054</v>
      </c>
      <c r="DZ28" s="17">
        <v>15264</v>
      </c>
      <c r="EA28" s="17">
        <v>15551</v>
      </c>
      <c r="EB28" s="17">
        <v>15967</v>
      </c>
      <c r="EC28" s="17">
        <v>98418</v>
      </c>
      <c r="ED28" s="17">
        <v>101461</v>
      </c>
      <c r="EE28" s="17">
        <v>98445</v>
      </c>
      <c r="EF28" s="17">
        <v>94855</v>
      </c>
      <c r="EG28" s="17">
        <v>109743</v>
      </c>
      <c r="EH28" s="17">
        <v>94403</v>
      </c>
      <c r="EI28" s="17">
        <v>96521</v>
      </c>
      <c r="EJ28" s="17">
        <v>100288</v>
      </c>
      <c r="EK28" s="17">
        <v>108479</v>
      </c>
      <c r="EL28" s="17">
        <v>110334</v>
      </c>
      <c r="EM28" s="17">
        <v>18580</v>
      </c>
      <c r="EN28" s="17">
        <v>20246</v>
      </c>
      <c r="EO28" s="17">
        <v>22640</v>
      </c>
      <c r="EP28" s="17">
        <v>23813</v>
      </c>
      <c r="EQ28" s="17">
        <v>24110</v>
      </c>
      <c r="ER28" s="17">
        <v>1109</v>
      </c>
      <c r="ES28" s="17">
        <v>1069</v>
      </c>
      <c r="ET28" s="17">
        <v>1802</v>
      </c>
      <c r="EU28" s="17">
        <v>1329</v>
      </c>
      <c r="EV28" s="17">
        <v>1522</v>
      </c>
      <c r="EW28" s="17">
        <v>11994</v>
      </c>
      <c r="EX28" s="17">
        <v>11260</v>
      </c>
      <c r="EY28" s="17">
        <v>15003</v>
      </c>
      <c r="EZ28" s="17">
        <v>13454</v>
      </c>
      <c r="FA28" s="17">
        <v>12916</v>
      </c>
      <c r="FB28" s="17">
        <v>41498</v>
      </c>
      <c r="FC28" s="17">
        <v>35964</v>
      </c>
      <c r="FD28" s="17">
        <v>36092</v>
      </c>
      <c r="FE28" s="17">
        <v>37275</v>
      </c>
      <c r="FF28" s="17">
        <v>37599</v>
      </c>
      <c r="FG28" s="17">
        <v>10533</v>
      </c>
      <c r="FH28" s="17">
        <v>10508</v>
      </c>
      <c r="FI28" s="17">
        <v>10229</v>
      </c>
      <c r="FJ28" s="17">
        <v>11416</v>
      </c>
      <c r="FK28" s="17">
        <v>9877</v>
      </c>
      <c r="FL28" s="17">
        <v>2868</v>
      </c>
      <c r="FM28" s="17">
        <v>2967</v>
      </c>
      <c r="FN28" s="17">
        <v>3125</v>
      </c>
      <c r="FO28" s="17">
        <v>3106</v>
      </c>
      <c r="FP28" s="17">
        <v>3227</v>
      </c>
      <c r="FQ28" s="17">
        <v>1059</v>
      </c>
      <c r="FR28" s="17">
        <v>1111</v>
      </c>
      <c r="FS28" s="17">
        <v>1122</v>
      </c>
      <c r="FT28" s="17">
        <v>1106</v>
      </c>
      <c r="FU28" s="17">
        <v>1122</v>
      </c>
      <c r="FV28" s="17">
        <v>7472</v>
      </c>
      <c r="FW28" s="17">
        <v>7892</v>
      </c>
      <c r="FX28" s="17">
        <v>9069</v>
      </c>
      <c r="FY28" s="17">
        <v>9155</v>
      </c>
      <c r="FZ28" s="17">
        <v>9877</v>
      </c>
      <c r="GA28" s="17">
        <v>20141</v>
      </c>
      <c r="GB28" s="17">
        <v>22703</v>
      </c>
      <c r="GC28" s="17">
        <v>22978</v>
      </c>
      <c r="GD28" s="17">
        <v>21375</v>
      </c>
      <c r="GE28" s="17">
        <v>23745</v>
      </c>
      <c r="GF28" s="17">
        <v>9599</v>
      </c>
      <c r="GG28" s="17">
        <v>9941</v>
      </c>
      <c r="GH28" s="17">
        <v>10491</v>
      </c>
      <c r="GI28" s="17">
        <v>10670</v>
      </c>
      <c r="GJ28" s="17">
        <v>11202</v>
      </c>
      <c r="GK28" s="17">
        <v>3660</v>
      </c>
      <c r="GL28" s="17">
        <v>3779</v>
      </c>
      <c r="GM28" s="17">
        <v>3767</v>
      </c>
      <c r="GN28" s="17">
        <v>3836</v>
      </c>
      <c r="GO28" s="17">
        <v>3955</v>
      </c>
      <c r="GP28" s="17">
        <v>2195</v>
      </c>
      <c r="GQ28" s="17">
        <v>2280</v>
      </c>
      <c r="GR28" s="17">
        <v>2302</v>
      </c>
      <c r="GS28" s="17">
        <v>2124</v>
      </c>
      <c r="GT28" s="17">
        <v>2032</v>
      </c>
      <c r="GU28" s="17">
        <v>3818</v>
      </c>
      <c r="GV28" s="17">
        <v>4007</v>
      </c>
      <c r="GW28" s="17">
        <v>4230</v>
      </c>
      <c r="GX28" s="17">
        <v>4166</v>
      </c>
      <c r="GY28" s="17">
        <v>5231</v>
      </c>
      <c r="GZ28" s="17">
        <v>988</v>
      </c>
      <c r="HA28" s="17">
        <v>1013</v>
      </c>
      <c r="HB28" s="17">
        <v>1022</v>
      </c>
      <c r="HC28" s="17">
        <v>1031</v>
      </c>
      <c r="HD28" s="17">
        <v>1547</v>
      </c>
      <c r="HE28" s="17">
        <v>693</v>
      </c>
      <c r="HF28" s="17">
        <v>663</v>
      </c>
      <c r="HG28" s="17">
        <v>660</v>
      </c>
      <c r="HH28" s="17">
        <v>662</v>
      </c>
      <c r="HI28" s="17">
        <v>669</v>
      </c>
      <c r="HJ28" s="17">
        <v>54322</v>
      </c>
      <c r="HK28" s="17">
        <v>59222</v>
      </c>
      <c r="HL28" s="17">
        <v>62566</v>
      </c>
      <c r="HM28" s="17">
        <v>54584</v>
      </c>
      <c r="HN28" s="17">
        <v>93099</v>
      </c>
      <c r="HO28" s="17">
        <v>248</v>
      </c>
      <c r="HP28" s="17" t="s">
        <v>150</v>
      </c>
      <c r="HQ28" s="17" t="s">
        <v>150</v>
      </c>
      <c r="HR28" s="17" t="s">
        <v>150</v>
      </c>
      <c r="HS28" s="17" t="s">
        <v>150</v>
      </c>
      <c r="HT28" s="17">
        <v>50844</v>
      </c>
      <c r="HU28" s="17">
        <v>48635</v>
      </c>
      <c r="HV28" s="17">
        <v>42980</v>
      </c>
      <c r="HW28" s="17">
        <v>51927</v>
      </c>
      <c r="HX28" s="17">
        <v>23853</v>
      </c>
      <c r="HY28" s="17">
        <v>0</v>
      </c>
      <c r="HZ28" s="17">
        <v>0</v>
      </c>
      <c r="IA28" s="17">
        <v>0</v>
      </c>
      <c r="IB28" s="17">
        <v>0</v>
      </c>
      <c r="IC28" s="17" t="s">
        <v>150</v>
      </c>
      <c r="ID28" s="17">
        <v>22614</v>
      </c>
      <c r="IE28" s="17">
        <v>28465</v>
      </c>
      <c r="IF28" s="17">
        <v>6977</v>
      </c>
      <c r="IG28" s="17">
        <v>8289</v>
      </c>
      <c r="IH28" s="17">
        <v>8934</v>
      </c>
      <c r="II28" s="17">
        <v>6806</v>
      </c>
      <c r="IJ28" s="17">
        <v>5943</v>
      </c>
      <c r="IK28" s="17">
        <v>5754</v>
      </c>
      <c r="IL28" s="17">
        <v>5649</v>
      </c>
      <c r="IM28" s="17">
        <v>6282</v>
      </c>
      <c r="IN28" s="17">
        <v>57</v>
      </c>
      <c r="IO28" s="17">
        <v>1666</v>
      </c>
      <c r="IP28" s="17" t="s">
        <v>150</v>
      </c>
      <c r="IQ28" s="17" t="s">
        <v>150</v>
      </c>
      <c r="IR28" s="17" t="s">
        <v>150</v>
      </c>
      <c r="IS28" s="64">
        <v>934</v>
      </c>
      <c r="IT28" s="17">
        <v>3492</v>
      </c>
      <c r="IU28" s="17" t="s">
        <v>150</v>
      </c>
      <c r="IV28" s="17" t="s">
        <v>150</v>
      </c>
      <c r="IW28" s="17" t="s">
        <v>150</v>
      </c>
      <c r="IX28" s="17">
        <v>15236</v>
      </c>
      <c r="IY28" s="17">
        <v>16049</v>
      </c>
      <c r="IZ28" s="17">
        <v>16936</v>
      </c>
      <c r="JA28" s="17">
        <v>17491</v>
      </c>
      <c r="JB28" s="17">
        <v>18385</v>
      </c>
      <c r="JC28" s="17">
        <v>7086</v>
      </c>
      <c r="JD28" s="17">
        <v>8406</v>
      </c>
      <c r="JE28" s="17">
        <v>8344</v>
      </c>
      <c r="JF28" s="17">
        <v>10112</v>
      </c>
      <c r="JG28" s="17">
        <v>12379</v>
      </c>
      <c r="JH28" s="17">
        <v>7918</v>
      </c>
      <c r="JI28" s="17">
        <v>8853</v>
      </c>
      <c r="JJ28" s="17">
        <v>7169</v>
      </c>
      <c r="JK28" s="17">
        <v>6565</v>
      </c>
      <c r="JL28" s="17">
        <v>7651</v>
      </c>
      <c r="JM28" s="17">
        <v>8823</v>
      </c>
      <c r="JN28" s="17">
        <v>9538</v>
      </c>
      <c r="JO28" s="17">
        <v>9191</v>
      </c>
      <c r="JP28" s="17">
        <v>10268</v>
      </c>
      <c r="JQ28" s="17">
        <v>10568</v>
      </c>
      <c r="JR28" s="17">
        <v>6128</v>
      </c>
      <c r="JS28" s="17">
        <v>7043</v>
      </c>
      <c r="JT28" s="17">
        <v>8256</v>
      </c>
      <c r="JU28" s="17">
        <v>9051</v>
      </c>
      <c r="JV28" s="17">
        <v>5841</v>
      </c>
      <c r="JW28" s="17">
        <v>7211</v>
      </c>
      <c r="JX28" s="17">
        <v>10783</v>
      </c>
      <c r="JY28" s="17">
        <v>12249</v>
      </c>
      <c r="JZ28" s="17">
        <v>12365</v>
      </c>
      <c r="KA28" s="17">
        <v>8285</v>
      </c>
      <c r="KB28" s="17">
        <v>1423</v>
      </c>
      <c r="KC28" s="17">
        <v>1370</v>
      </c>
      <c r="KD28" s="17">
        <v>1401</v>
      </c>
      <c r="KE28" s="17">
        <v>780</v>
      </c>
      <c r="KF28" s="17">
        <v>104</v>
      </c>
      <c r="KG28" s="17">
        <v>448</v>
      </c>
      <c r="KH28" s="17">
        <v>312</v>
      </c>
      <c r="KI28" s="17">
        <v>302</v>
      </c>
      <c r="KJ28" s="17">
        <v>303</v>
      </c>
      <c r="KK28" s="17" t="s">
        <v>150</v>
      </c>
      <c r="KL28" s="17">
        <v>294</v>
      </c>
      <c r="KM28" s="17">
        <v>303</v>
      </c>
      <c r="KN28" s="17">
        <v>319</v>
      </c>
      <c r="KO28" s="17">
        <v>334</v>
      </c>
      <c r="KP28" s="17" t="s">
        <v>150</v>
      </c>
      <c r="KQ28" s="17">
        <v>34</v>
      </c>
      <c r="KR28" s="17">
        <v>32</v>
      </c>
      <c r="KS28" s="17">
        <v>32</v>
      </c>
      <c r="KT28" s="17">
        <v>32</v>
      </c>
      <c r="KU28" s="17">
        <v>-84</v>
      </c>
      <c r="KV28" s="17">
        <v>4110</v>
      </c>
      <c r="KW28" s="17">
        <v>4129</v>
      </c>
      <c r="KX28" s="17">
        <v>8132</v>
      </c>
      <c r="KY28" s="17">
        <v>9845</v>
      </c>
      <c r="KZ28" s="17">
        <v>7878</v>
      </c>
      <c r="LA28" s="17">
        <v>1929</v>
      </c>
      <c r="LB28" s="17">
        <v>2466</v>
      </c>
      <c r="LC28" s="17">
        <v>815</v>
      </c>
      <c r="LD28" s="17">
        <v>841</v>
      </c>
      <c r="LE28" s="17">
        <v>912</v>
      </c>
      <c r="LF28" s="17">
        <v>13433</v>
      </c>
      <c r="LG28" s="17">
        <v>15349</v>
      </c>
      <c r="LH28" s="17">
        <v>14447</v>
      </c>
      <c r="LI28" s="17">
        <v>16441</v>
      </c>
      <c r="LJ28" s="17">
        <v>16487</v>
      </c>
      <c r="LK28" s="17">
        <v>1097</v>
      </c>
      <c r="LL28" s="17">
        <v>1931</v>
      </c>
      <c r="LM28" s="17" t="s">
        <v>150</v>
      </c>
      <c r="LN28" s="17" t="s">
        <v>150</v>
      </c>
      <c r="LO28" s="17" t="s">
        <v>150</v>
      </c>
      <c r="LP28" s="17">
        <v>4384</v>
      </c>
      <c r="LQ28" s="17">
        <v>4346</v>
      </c>
      <c r="LR28" s="17">
        <v>4421</v>
      </c>
      <c r="LS28" s="17">
        <v>4417</v>
      </c>
      <c r="LT28" s="17">
        <v>4724</v>
      </c>
      <c r="LU28" s="17">
        <v>15966</v>
      </c>
      <c r="LV28" s="17">
        <v>14817</v>
      </c>
      <c r="LW28" s="17">
        <v>16021</v>
      </c>
      <c r="LX28" s="17">
        <v>16216</v>
      </c>
      <c r="LY28" s="17">
        <v>11142</v>
      </c>
      <c r="LZ28" s="17">
        <v>4038</v>
      </c>
      <c r="MA28" s="17">
        <v>4711</v>
      </c>
      <c r="MB28" s="17">
        <v>3673</v>
      </c>
      <c r="MC28" s="17">
        <v>4681</v>
      </c>
      <c r="MD28" s="17">
        <v>4060</v>
      </c>
      <c r="ME28" s="17">
        <v>1242</v>
      </c>
      <c r="MF28" s="17">
        <v>1315</v>
      </c>
      <c r="MG28" s="17">
        <v>1248</v>
      </c>
      <c r="MH28" s="17">
        <v>1264</v>
      </c>
      <c r="MI28" s="17">
        <v>1265</v>
      </c>
      <c r="MJ28" s="17">
        <v>4249</v>
      </c>
      <c r="MK28" s="17">
        <v>2870</v>
      </c>
      <c r="ML28" s="17">
        <v>2802</v>
      </c>
      <c r="MM28" s="17">
        <v>3038</v>
      </c>
      <c r="MN28" s="17">
        <v>3450</v>
      </c>
      <c r="MO28" s="17">
        <v>184007</v>
      </c>
      <c r="MP28" s="17">
        <v>199416</v>
      </c>
      <c r="MQ28" s="17">
        <v>205741</v>
      </c>
      <c r="MR28" s="17">
        <v>178465</v>
      </c>
      <c r="MS28" s="17">
        <v>211838</v>
      </c>
      <c r="MT28" s="17">
        <v>12</v>
      </c>
      <c r="MU28" s="17">
        <v>12</v>
      </c>
      <c r="MV28" s="17">
        <v>50</v>
      </c>
      <c r="MW28" s="17">
        <v>17</v>
      </c>
      <c r="MX28" s="17">
        <v>0</v>
      </c>
      <c r="MY28" s="17">
        <v>522</v>
      </c>
      <c r="MZ28" s="17">
        <v>512</v>
      </c>
      <c r="NA28" s="17" t="s">
        <v>150</v>
      </c>
      <c r="NB28" s="17" t="s">
        <v>150</v>
      </c>
      <c r="NC28" s="17" t="s">
        <v>150</v>
      </c>
      <c r="ND28" s="17">
        <v>3532</v>
      </c>
      <c r="NE28" s="17">
        <v>3209</v>
      </c>
      <c r="NF28" s="17">
        <v>2169</v>
      </c>
      <c r="NG28" s="17">
        <v>2770</v>
      </c>
      <c r="NH28" s="17">
        <v>1954</v>
      </c>
      <c r="NI28" s="17">
        <v>2450</v>
      </c>
      <c r="NJ28" s="17">
        <v>2424</v>
      </c>
      <c r="NK28" s="17">
        <v>2350</v>
      </c>
      <c r="NL28" s="17">
        <v>2348</v>
      </c>
      <c r="NM28" s="17">
        <v>2409</v>
      </c>
      <c r="NN28" s="17">
        <v>9773</v>
      </c>
      <c r="NO28" s="17">
        <v>12224</v>
      </c>
      <c r="NP28" s="17">
        <v>3757</v>
      </c>
      <c r="NQ28" s="17">
        <v>7177</v>
      </c>
      <c r="NR28" s="17">
        <v>8112</v>
      </c>
      <c r="NS28" s="17">
        <v>16912</v>
      </c>
      <c r="NT28" s="17">
        <v>14712</v>
      </c>
      <c r="NU28" s="17">
        <v>16142</v>
      </c>
      <c r="NV28" s="17">
        <v>16943</v>
      </c>
      <c r="NW28" s="17">
        <v>20763</v>
      </c>
      <c r="NX28" s="17">
        <v>3</v>
      </c>
      <c r="NY28" s="17">
        <v>3</v>
      </c>
      <c r="NZ28" s="17">
        <v>3</v>
      </c>
      <c r="OA28" s="17">
        <v>3</v>
      </c>
      <c r="OB28" s="17">
        <v>3</v>
      </c>
      <c r="OC28" s="17">
        <v>2395</v>
      </c>
      <c r="OD28" s="17">
        <v>2318</v>
      </c>
      <c r="OE28" s="17">
        <v>3437</v>
      </c>
      <c r="OF28" s="17">
        <v>2263</v>
      </c>
      <c r="OG28" s="17">
        <v>2284</v>
      </c>
      <c r="OH28" s="17">
        <v>4878</v>
      </c>
      <c r="OI28" s="17">
        <v>5056</v>
      </c>
      <c r="OJ28" s="17">
        <v>5740</v>
      </c>
      <c r="OK28" s="17">
        <v>5271</v>
      </c>
      <c r="OL28" s="17">
        <v>5631</v>
      </c>
      <c r="OM28" s="17">
        <v>684</v>
      </c>
      <c r="ON28" s="17">
        <v>681</v>
      </c>
      <c r="OO28" s="17">
        <v>801</v>
      </c>
      <c r="OP28" s="17">
        <v>842</v>
      </c>
      <c r="OQ28" s="17">
        <v>900</v>
      </c>
      <c r="OR28" s="17">
        <v>4481</v>
      </c>
      <c r="OS28" s="17">
        <v>3693</v>
      </c>
      <c r="OT28" s="17">
        <v>3869</v>
      </c>
      <c r="OU28" s="17">
        <v>4050</v>
      </c>
      <c r="OV28" s="17">
        <v>4002</v>
      </c>
      <c r="OW28" s="17">
        <v>23</v>
      </c>
      <c r="OX28" s="17">
        <v>24</v>
      </c>
      <c r="OY28" s="17">
        <v>25</v>
      </c>
      <c r="OZ28" s="17">
        <v>25</v>
      </c>
      <c r="PA28" s="17">
        <v>25</v>
      </c>
      <c r="PB28" s="17">
        <v>11668</v>
      </c>
      <c r="PC28" s="17">
        <v>14484</v>
      </c>
      <c r="PD28" s="17">
        <v>19332</v>
      </c>
      <c r="PE28" s="17">
        <v>19634</v>
      </c>
      <c r="PF28" s="17">
        <v>21577</v>
      </c>
      <c r="PG28" s="17">
        <v>10866</v>
      </c>
      <c r="PH28" s="17">
        <v>13102</v>
      </c>
      <c r="PI28" s="17">
        <v>14399</v>
      </c>
      <c r="PJ28" s="17">
        <v>15004</v>
      </c>
      <c r="PK28" s="17">
        <v>13203</v>
      </c>
      <c r="PL28" s="17">
        <v>37846</v>
      </c>
      <c r="PM28" s="17">
        <v>37498</v>
      </c>
      <c r="PN28" s="17">
        <v>40956</v>
      </c>
      <c r="PO28" s="17">
        <v>47018</v>
      </c>
      <c r="PP28" s="17">
        <v>49622</v>
      </c>
      <c r="PQ28" s="17">
        <v>1822</v>
      </c>
      <c r="PR28" s="17">
        <v>1474</v>
      </c>
      <c r="PS28" s="17">
        <v>1921</v>
      </c>
      <c r="PT28" s="17">
        <v>2051</v>
      </c>
      <c r="PU28" s="17">
        <v>2202</v>
      </c>
      <c r="PV28" s="17">
        <v>6880</v>
      </c>
      <c r="PW28" s="17">
        <v>8433</v>
      </c>
      <c r="PX28" s="17">
        <v>8450</v>
      </c>
      <c r="PY28" s="17">
        <v>9224</v>
      </c>
      <c r="PZ28" s="17">
        <v>9442</v>
      </c>
      <c r="QA28" s="17">
        <v>649</v>
      </c>
      <c r="QB28" s="17">
        <v>654</v>
      </c>
      <c r="QC28" s="17">
        <v>693</v>
      </c>
      <c r="QD28" s="17">
        <v>814</v>
      </c>
      <c r="QE28" s="17">
        <v>745</v>
      </c>
      <c r="QF28" s="17">
        <v>86528</v>
      </c>
      <c r="QG28" s="17">
        <v>104365</v>
      </c>
      <c r="QH28" s="17">
        <v>83263</v>
      </c>
      <c r="QI28" s="17">
        <v>98164</v>
      </c>
      <c r="QJ28" s="17">
        <v>68264</v>
      </c>
      <c r="QK28" s="17">
        <v>18455</v>
      </c>
      <c r="QL28" s="17">
        <v>17247</v>
      </c>
      <c r="QM28" s="17">
        <v>17460</v>
      </c>
      <c r="QN28" s="17">
        <v>18295</v>
      </c>
      <c r="QO28" s="17">
        <v>18186</v>
      </c>
      <c r="QP28" s="17">
        <v>25587</v>
      </c>
      <c r="QQ28" s="17">
        <v>26611</v>
      </c>
      <c r="QR28" s="17">
        <v>28170</v>
      </c>
      <c r="QS28" s="17">
        <v>28039</v>
      </c>
      <c r="QT28" s="17">
        <v>42696</v>
      </c>
      <c r="QU28" s="17">
        <v>9233</v>
      </c>
      <c r="QV28" s="17">
        <v>9868</v>
      </c>
      <c r="QW28" s="17">
        <v>10528</v>
      </c>
      <c r="QX28" s="17">
        <v>10133</v>
      </c>
      <c r="QY28" s="17">
        <v>4756</v>
      </c>
      <c r="QZ28" s="17">
        <v>2009</v>
      </c>
      <c r="RA28" s="17">
        <v>2061</v>
      </c>
      <c r="RB28" s="17">
        <v>1866</v>
      </c>
      <c r="RC28" s="17">
        <v>2261</v>
      </c>
      <c r="RD28" s="17">
        <v>1242</v>
      </c>
      <c r="RE28" s="17">
        <v>0</v>
      </c>
      <c r="RF28" s="17" t="s">
        <v>150</v>
      </c>
      <c r="RG28" s="17" t="s">
        <v>150</v>
      </c>
      <c r="RH28" s="17" t="s">
        <v>150</v>
      </c>
      <c r="RI28" s="17" t="s">
        <v>150</v>
      </c>
      <c r="RJ28" s="17">
        <v>0</v>
      </c>
      <c r="RK28" s="17">
        <v>49</v>
      </c>
      <c r="RL28" s="17">
        <v>0</v>
      </c>
      <c r="RM28" s="17">
        <v>0</v>
      </c>
      <c r="RN28" s="17" t="s">
        <v>150</v>
      </c>
      <c r="RO28" s="17">
        <v>7650</v>
      </c>
      <c r="RP28" s="17">
        <v>9089</v>
      </c>
      <c r="RQ28" s="17">
        <v>11854</v>
      </c>
      <c r="RR28" s="17">
        <v>13829</v>
      </c>
      <c r="RS28" s="17">
        <v>15760</v>
      </c>
      <c r="RT28" s="17">
        <v>14654</v>
      </c>
      <c r="RU28" s="17">
        <v>16082</v>
      </c>
      <c r="RV28" s="17">
        <v>15389</v>
      </c>
      <c r="RW28" s="17">
        <v>15922</v>
      </c>
      <c r="RX28" s="17">
        <v>16708</v>
      </c>
      <c r="RY28" s="17">
        <v>42531</v>
      </c>
      <c r="RZ28" s="17">
        <v>43947</v>
      </c>
      <c r="SA28" s="17">
        <v>44875</v>
      </c>
      <c r="SB28" s="17">
        <v>43557</v>
      </c>
      <c r="SC28" s="17">
        <v>41350</v>
      </c>
      <c r="SD28" s="17">
        <v>6165</v>
      </c>
      <c r="SE28" s="17">
        <v>6760</v>
      </c>
      <c r="SF28" s="17">
        <v>7321</v>
      </c>
      <c r="SG28" s="17">
        <v>7075</v>
      </c>
      <c r="SH28" s="17">
        <v>8357</v>
      </c>
      <c r="SI28" s="17">
        <v>7617</v>
      </c>
      <c r="SJ28" s="17">
        <v>7609</v>
      </c>
      <c r="SK28" s="17">
        <v>7778</v>
      </c>
      <c r="SL28" s="17">
        <v>7773</v>
      </c>
      <c r="SM28" s="17">
        <v>8155</v>
      </c>
      <c r="SN28" s="17">
        <v>4350</v>
      </c>
      <c r="SO28" s="17">
        <v>4368</v>
      </c>
      <c r="SP28" s="17">
        <v>4424</v>
      </c>
      <c r="SQ28" s="17">
        <v>4482</v>
      </c>
      <c r="SR28" s="17">
        <v>3414</v>
      </c>
      <c r="SS28" s="17">
        <v>6717</v>
      </c>
      <c r="ST28" s="17">
        <v>6912</v>
      </c>
      <c r="SU28" s="17">
        <v>7694</v>
      </c>
      <c r="SV28" s="17">
        <v>8370</v>
      </c>
      <c r="SW28" s="17">
        <v>7855</v>
      </c>
      <c r="SX28" s="17">
        <v>10260</v>
      </c>
      <c r="SY28" s="17">
        <v>9742</v>
      </c>
      <c r="SZ28" s="17">
        <v>9524</v>
      </c>
      <c r="TA28" s="17">
        <v>9543</v>
      </c>
      <c r="TB28" s="17">
        <v>11822</v>
      </c>
      <c r="TC28" s="17">
        <v>18039</v>
      </c>
      <c r="TD28" s="17">
        <v>18353</v>
      </c>
      <c r="TE28" s="17">
        <v>17463</v>
      </c>
      <c r="TF28" s="17">
        <v>15832</v>
      </c>
      <c r="TG28" s="17">
        <v>18912</v>
      </c>
      <c r="TH28" s="17">
        <v>1462</v>
      </c>
      <c r="TI28" s="17">
        <v>1490</v>
      </c>
      <c r="TJ28" s="17">
        <v>1827</v>
      </c>
      <c r="TK28" s="17">
        <v>1490</v>
      </c>
      <c r="TL28" s="17">
        <v>1825</v>
      </c>
      <c r="TM28" s="17">
        <v>464</v>
      </c>
      <c r="TN28" s="17">
        <v>537</v>
      </c>
      <c r="TO28" s="17">
        <v>505</v>
      </c>
      <c r="TP28" s="17">
        <v>448</v>
      </c>
      <c r="TQ28" s="17">
        <v>509</v>
      </c>
      <c r="TR28" s="17">
        <v>4682</v>
      </c>
      <c r="TS28" s="17">
        <v>5791</v>
      </c>
      <c r="TT28" s="17">
        <v>5224</v>
      </c>
      <c r="TU28" s="17">
        <v>3552</v>
      </c>
      <c r="TV28" s="17">
        <v>4820</v>
      </c>
      <c r="TW28" s="17">
        <v>1680</v>
      </c>
      <c r="TX28" s="17">
        <v>611</v>
      </c>
      <c r="TY28" s="17">
        <v>658</v>
      </c>
      <c r="TZ28" s="17">
        <v>694</v>
      </c>
      <c r="UA28" s="17">
        <v>896</v>
      </c>
      <c r="UB28" s="17">
        <v>79427</v>
      </c>
      <c r="UC28" s="17">
        <v>83380</v>
      </c>
      <c r="UD28" s="17">
        <v>81870</v>
      </c>
      <c r="UE28" s="17">
        <v>80970</v>
      </c>
      <c r="UF28" s="17">
        <v>78568</v>
      </c>
      <c r="UG28" s="17">
        <v>1231</v>
      </c>
      <c r="UH28" s="17">
        <v>1232</v>
      </c>
      <c r="UI28" s="17">
        <v>1271</v>
      </c>
      <c r="UJ28" s="17">
        <v>1409</v>
      </c>
      <c r="UK28" s="17">
        <v>1472</v>
      </c>
      <c r="UL28" s="17">
        <v>9801</v>
      </c>
      <c r="UM28" s="17">
        <v>9507</v>
      </c>
      <c r="UN28" s="17">
        <v>9493</v>
      </c>
      <c r="UO28" s="17">
        <v>8929</v>
      </c>
      <c r="UP28" s="17">
        <v>8900</v>
      </c>
      <c r="UQ28" s="17">
        <v>8535</v>
      </c>
      <c r="UR28" s="17">
        <v>8553</v>
      </c>
      <c r="US28" s="17">
        <v>8467</v>
      </c>
      <c r="UT28" s="17">
        <v>8863</v>
      </c>
      <c r="UU28" s="17">
        <v>8751</v>
      </c>
      <c r="UV28" s="17">
        <v>1614</v>
      </c>
      <c r="UW28" s="17">
        <v>1776</v>
      </c>
      <c r="UX28" s="17">
        <v>1942</v>
      </c>
      <c r="UY28" s="17">
        <v>2305</v>
      </c>
      <c r="UZ28" s="17">
        <v>2223</v>
      </c>
      <c r="VA28" s="17">
        <v>11127</v>
      </c>
      <c r="VB28" s="17">
        <v>11904</v>
      </c>
      <c r="VC28" s="17">
        <v>12935</v>
      </c>
      <c r="VD28" s="17">
        <v>9257</v>
      </c>
      <c r="VE28" s="17">
        <v>9500</v>
      </c>
      <c r="VF28" s="17">
        <v>2520</v>
      </c>
      <c r="VG28" s="17">
        <v>5402</v>
      </c>
      <c r="VH28" s="17">
        <v>4736</v>
      </c>
      <c r="VI28" s="17">
        <v>6975</v>
      </c>
      <c r="VJ28" s="17">
        <v>6264</v>
      </c>
      <c r="VK28" s="17">
        <v>18256</v>
      </c>
      <c r="VL28" s="17">
        <v>18510</v>
      </c>
      <c r="VM28" s="17">
        <v>19074</v>
      </c>
      <c r="VN28" s="17">
        <v>19711</v>
      </c>
      <c r="VO28" s="17">
        <v>20293</v>
      </c>
      <c r="VP28" s="17">
        <v>2301</v>
      </c>
      <c r="VQ28" s="17">
        <v>1836</v>
      </c>
      <c r="VR28" s="17">
        <v>1411</v>
      </c>
      <c r="VS28" s="17">
        <v>2217</v>
      </c>
      <c r="VT28" s="17">
        <v>1336</v>
      </c>
      <c r="VU28" s="17">
        <v>4812</v>
      </c>
      <c r="VV28" s="17">
        <v>4648</v>
      </c>
      <c r="VW28" s="17">
        <v>4785</v>
      </c>
      <c r="VX28" s="17">
        <v>4706</v>
      </c>
      <c r="VY28" s="17">
        <v>2844</v>
      </c>
      <c r="VZ28" s="17">
        <v>1099</v>
      </c>
      <c r="WA28" s="17">
        <v>1841</v>
      </c>
      <c r="WB28" s="17">
        <v>4442</v>
      </c>
      <c r="WC28" s="17">
        <v>1836</v>
      </c>
      <c r="WD28" s="17">
        <v>2358</v>
      </c>
      <c r="WE28" s="17">
        <v>1436</v>
      </c>
      <c r="WF28" s="17">
        <v>1629</v>
      </c>
      <c r="WG28" s="17">
        <v>1643</v>
      </c>
      <c r="WH28" s="17">
        <v>1672</v>
      </c>
      <c r="WI28" s="17">
        <v>5095</v>
      </c>
      <c r="WJ28" s="17">
        <v>72052</v>
      </c>
      <c r="WK28" s="17">
        <v>72886</v>
      </c>
      <c r="WL28" s="17">
        <v>78254</v>
      </c>
      <c r="WM28" s="17">
        <v>74048</v>
      </c>
      <c r="WN28" s="17">
        <v>74509</v>
      </c>
      <c r="WO28" s="17">
        <v>532</v>
      </c>
      <c r="WP28" s="17">
        <v>508</v>
      </c>
      <c r="WQ28" s="17">
        <v>517</v>
      </c>
      <c r="WR28" s="17">
        <v>536</v>
      </c>
      <c r="WS28" s="17">
        <v>606</v>
      </c>
      <c r="WT28" s="17">
        <v>38180</v>
      </c>
      <c r="WU28" s="17">
        <v>34194</v>
      </c>
      <c r="WV28" s="17">
        <v>38126</v>
      </c>
      <c r="WW28" s="17">
        <v>34416</v>
      </c>
      <c r="WX28" s="17">
        <v>33951</v>
      </c>
      <c r="WY28" s="17">
        <v>462</v>
      </c>
      <c r="WZ28" s="17">
        <v>572</v>
      </c>
      <c r="XA28" s="17">
        <v>558</v>
      </c>
      <c r="XB28" s="17">
        <v>585</v>
      </c>
      <c r="XC28" s="17">
        <v>899</v>
      </c>
      <c r="XD28" s="17">
        <v>354</v>
      </c>
      <c r="XE28" s="17">
        <v>268</v>
      </c>
      <c r="XF28" s="17">
        <v>198</v>
      </c>
      <c r="XG28" s="17">
        <v>237</v>
      </c>
      <c r="XH28" s="17">
        <v>218</v>
      </c>
      <c r="XI28" s="17">
        <v>171</v>
      </c>
      <c r="XJ28" s="17">
        <v>171</v>
      </c>
      <c r="XK28" s="17">
        <v>417</v>
      </c>
      <c r="XL28" s="17">
        <v>132</v>
      </c>
      <c r="XM28" s="17">
        <v>62</v>
      </c>
      <c r="XN28" s="17">
        <v>197</v>
      </c>
      <c r="XO28" s="17">
        <v>211</v>
      </c>
      <c r="XP28" s="17">
        <v>17</v>
      </c>
      <c r="XQ28" s="17">
        <v>280</v>
      </c>
      <c r="XR28" s="17">
        <v>322</v>
      </c>
      <c r="XS28" s="17">
        <v>1533</v>
      </c>
      <c r="XT28" s="17">
        <v>1469</v>
      </c>
      <c r="XU28" s="17">
        <v>1612</v>
      </c>
      <c r="XV28" s="17">
        <v>1597</v>
      </c>
      <c r="XW28" s="17">
        <v>1816</v>
      </c>
      <c r="XX28" s="17">
        <v>6261</v>
      </c>
      <c r="XY28" s="17">
        <v>16703</v>
      </c>
      <c r="XZ28" s="17">
        <v>15796</v>
      </c>
      <c r="YA28" s="17">
        <v>17614</v>
      </c>
      <c r="YB28" s="17" t="s">
        <v>150</v>
      </c>
      <c r="YC28" s="17">
        <v>11747</v>
      </c>
      <c r="YD28" s="17">
        <v>11093</v>
      </c>
      <c r="YE28" s="17">
        <v>11004</v>
      </c>
      <c r="YF28" s="17">
        <v>9744</v>
      </c>
      <c r="YG28" s="17">
        <v>7429</v>
      </c>
      <c r="YH28" s="17">
        <v>4886</v>
      </c>
      <c r="YI28" s="17">
        <v>4264</v>
      </c>
      <c r="YJ28" s="17">
        <v>3949</v>
      </c>
      <c r="YK28" s="17">
        <v>4034</v>
      </c>
      <c r="YL28" s="17">
        <v>4054</v>
      </c>
      <c r="YM28" s="17">
        <v>999</v>
      </c>
      <c r="YN28" s="17">
        <v>896</v>
      </c>
      <c r="YO28" s="17">
        <v>3199</v>
      </c>
      <c r="YP28" s="17">
        <v>3040</v>
      </c>
      <c r="YQ28" s="17">
        <v>2363</v>
      </c>
      <c r="YR28" s="17">
        <v>7858</v>
      </c>
      <c r="YS28" s="17">
        <v>6722</v>
      </c>
      <c r="YT28" s="17">
        <v>12033</v>
      </c>
      <c r="YU28" s="17">
        <v>-2360</v>
      </c>
      <c r="YV28" s="17">
        <v>6053</v>
      </c>
      <c r="YW28" s="17">
        <v>3447</v>
      </c>
      <c r="YX28" s="17">
        <v>3756</v>
      </c>
      <c r="YY28" s="17">
        <v>2937</v>
      </c>
      <c r="YZ28" s="17">
        <v>3307</v>
      </c>
      <c r="ZA28" s="17">
        <v>3242</v>
      </c>
      <c r="ZB28" s="17">
        <v>1600</v>
      </c>
      <c r="ZC28" s="17">
        <v>983</v>
      </c>
      <c r="ZD28" s="17">
        <v>1070</v>
      </c>
      <c r="ZE28" s="17">
        <v>-357</v>
      </c>
      <c r="ZF28" s="17">
        <v>1088</v>
      </c>
    </row>
    <row r="29" spans="2:682" s="15" customFormat="1" x14ac:dyDescent="0.2">
      <c r="B29" s="88" t="s">
        <v>330</v>
      </c>
      <c r="C29" s="15">
        <v>202688</v>
      </c>
      <c r="D29" s="15">
        <v>300</v>
      </c>
      <c r="E29" s="15" t="s">
        <v>331</v>
      </c>
      <c r="F29" s="15" t="s">
        <v>332</v>
      </c>
      <c r="G29" s="18">
        <v>455</v>
      </c>
      <c r="H29" s="17">
        <v>0</v>
      </c>
      <c r="I29" s="17">
        <v>0</v>
      </c>
      <c r="J29" s="17">
        <v>0</v>
      </c>
      <c r="K29" s="17">
        <v>0</v>
      </c>
      <c r="L29" s="17">
        <v>0</v>
      </c>
      <c r="M29" s="17">
        <v>0</v>
      </c>
      <c r="N29" s="17">
        <v>0</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0</v>
      </c>
      <c r="AS29" s="17">
        <v>0</v>
      </c>
      <c r="AT29" s="17">
        <v>0</v>
      </c>
      <c r="AU29" s="17">
        <v>0</v>
      </c>
      <c r="AV29" s="17">
        <v>0</v>
      </c>
      <c r="AW29" s="17">
        <v>0</v>
      </c>
      <c r="AX29" s="17">
        <v>0</v>
      </c>
      <c r="AY29" s="17">
        <v>0</v>
      </c>
      <c r="AZ29" s="17">
        <v>0</v>
      </c>
      <c r="BA29" s="17">
        <v>0</v>
      </c>
      <c r="BB29" s="17">
        <v>0</v>
      </c>
      <c r="BC29" s="17">
        <v>0</v>
      </c>
      <c r="BD29" s="17">
        <v>0</v>
      </c>
      <c r="BE29" s="17">
        <v>0</v>
      </c>
      <c r="BF29" s="17" t="s">
        <v>150</v>
      </c>
      <c r="BG29" s="17" t="s">
        <v>150</v>
      </c>
      <c r="BH29" s="17" t="s">
        <v>150</v>
      </c>
      <c r="BI29" s="17" t="s">
        <v>150</v>
      </c>
      <c r="BJ29" s="17" t="s">
        <v>150</v>
      </c>
      <c r="BK29" s="17">
        <v>0</v>
      </c>
      <c r="BL29" s="17">
        <v>0</v>
      </c>
      <c r="BM29" s="17">
        <v>0</v>
      </c>
      <c r="BN29" s="17">
        <v>0</v>
      </c>
      <c r="BO29" s="17">
        <v>0</v>
      </c>
      <c r="BP29" s="17">
        <v>0</v>
      </c>
      <c r="BQ29" s="17">
        <v>0</v>
      </c>
      <c r="BR29" s="17">
        <v>0</v>
      </c>
      <c r="BS29" s="17">
        <v>0</v>
      </c>
      <c r="BT29" s="17">
        <v>0</v>
      </c>
      <c r="BU29" s="17">
        <v>0</v>
      </c>
      <c r="BV29" s="17">
        <v>0</v>
      </c>
      <c r="BW29" s="17">
        <v>0</v>
      </c>
      <c r="BX29" s="17">
        <v>0</v>
      </c>
      <c r="BY29" s="17">
        <v>0</v>
      </c>
      <c r="BZ29" s="17" t="s">
        <v>150</v>
      </c>
      <c r="CA29" s="17" t="s">
        <v>150</v>
      </c>
      <c r="CB29" s="17" t="s">
        <v>150</v>
      </c>
      <c r="CC29" s="17" t="s">
        <v>150</v>
      </c>
      <c r="CD29" s="17" t="s">
        <v>150</v>
      </c>
      <c r="CE29" s="17">
        <v>0</v>
      </c>
      <c r="CF29" s="17">
        <v>0</v>
      </c>
      <c r="CG29" s="17">
        <v>0</v>
      </c>
      <c r="CH29" s="17">
        <v>0</v>
      </c>
      <c r="CI29" s="17">
        <v>0</v>
      </c>
      <c r="CJ29" s="17">
        <v>851</v>
      </c>
      <c r="CK29" s="17">
        <v>0</v>
      </c>
      <c r="CL29" s="17">
        <v>0</v>
      </c>
      <c r="CM29" s="17">
        <v>0</v>
      </c>
      <c r="CN29" s="17">
        <v>0</v>
      </c>
      <c r="CO29" s="17">
        <v>0</v>
      </c>
      <c r="CP29" s="17">
        <v>0</v>
      </c>
      <c r="CQ29" s="17">
        <v>0</v>
      </c>
      <c r="CR29" s="17">
        <v>0</v>
      </c>
      <c r="CS29" s="17">
        <v>0</v>
      </c>
      <c r="CT29" s="17">
        <v>15755</v>
      </c>
      <c r="CU29" s="17">
        <v>16059</v>
      </c>
      <c r="CV29" s="17">
        <v>17502</v>
      </c>
      <c r="CW29" s="17">
        <v>17531</v>
      </c>
      <c r="CX29" s="17">
        <v>17893</v>
      </c>
      <c r="CY29" s="17">
        <v>0</v>
      </c>
      <c r="CZ29" s="17">
        <v>0</v>
      </c>
      <c r="DA29" s="17">
        <v>0</v>
      </c>
      <c r="DB29" s="17">
        <v>0</v>
      </c>
      <c r="DC29" s="17">
        <v>0</v>
      </c>
      <c r="DD29" s="17">
        <v>0</v>
      </c>
      <c r="DE29" s="17">
        <v>0</v>
      </c>
      <c r="DF29" s="17">
        <v>0</v>
      </c>
      <c r="DG29" s="17">
        <v>0</v>
      </c>
      <c r="DH29" s="17">
        <v>0</v>
      </c>
      <c r="DI29" s="17" t="s">
        <v>150</v>
      </c>
      <c r="DJ29" s="17" t="s">
        <v>150</v>
      </c>
      <c r="DK29" s="17" t="s">
        <v>150</v>
      </c>
      <c r="DL29" s="17" t="s">
        <v>150</v>
      </c>
      <c r="DM29" s="17" t="s">
        <v>150</v>
      </c>
      <c r="DN29" s="17">
        <v>0</v>
      </c>
      <c r="DO29" s="17">
        <v>0</v>
      </c>
      <c r="DP29" s="17">
        <v>0</v>
      </c>
      <c r="DQ29" s="17">
        <v>0</v>
      </c>
      <c r="DR29" s="17">
        <v>0</v>
      </c>
      <c r="DS29" s="17">
        <v>0</v>
      </c>
      <c r="DT29" s="17">
        <v>0</v>
      </c>
      <c r="DU29" s="17">
        <v>0</v>
      </c>
      <c r="DV29" s="17">
        <v>0</v>
      </c>
      <c r="DW29" s="17">
        <v>0</v>
      </c>
      <c r="DX29" s="17">
        <v>38589</v>
      </c>
      <c r="DY29" s="17">
        <v>43473</v>
      </c>
      <c r="DZ29" s="17">
        <v>46802</v>
      </c>
      <c r="EA29" s="17">
        <v>50993</v>
      </c>
      <c r="EB29" s="17">
        <v>52686</v>
      </c>
      <c r="EC29" s="17">
        <v>0</v>
      </c>
      <c r="ED29" s="17">
        <v>0</v>
      </c>
      <c r="EE29" s="17">
        <v>0</v>
      </c>
      <c r="EF29" s="17">
        <v>0</v>
      </c>
      <c r="EG29" s="17">
        <v>0</v>
      </c>
      <c r="EH29" s="17">
        <v>0</v>
      </c>
      <c r="EI29" s="17">
        <v>0</v>
      </c>
      <c r="EJ29" s="17">
        <v>0</v>
      </c>
      <c r="EK29" s="17">
        <v>0</v>
      </c>
      <c r="EL29" s="17">
        <v>0</v>
      </c>
      <c r="EM29" s="17">
        <v>0</v>
      </c>
      <c r="EN29" s="17">
        <v>0</v>
      </c>
      <c r="EO29" s="17">
        <v>0</v>
      </c>
      <c r="EP29" s="17">
        <v>0</v>
      </c>
      <c r="EQ29" s="17">
        <v>0</v>
      </c>
      <c r="ER29" s="17">
        <v>0</v>
      </c>
      <c r="ES29" s="17">
        <v>0</v>
      </c>
      <c r="ET29" s="17">
        <v>0</v>
      </c>
      <c r="EU29" s="17">
        <v>0</v>
      </c>
      <c r="EV29" s="17">
        <v>0</v>
      </c>
      <c r="EW29" s="17">
        <v>0</v>
      </c>
      <c r="EX29" s="17">
        <v>0</v>
      </c>
      <c r="EY29" s="17">
        <v>0</v>
      </c>
      <c r="EZ29" s="17">
        <v>0</v>
      </c>
      <c r="FA29" s="17">
        <v>0</v>
      </c>
      <c r="FB29" s="17">
        <v>0</v>
      </c>
      <c r="FC29" s="17">
        <v>0</v>
      </c>
      <c r="FD29" s="17">
        <v>0</v>
      </c>
      <c r="FE29" s="17">
        <v>0</v>
      </c>
      <c r="FF29" s="17">
        <v>0</v>
      </c>
      <c r="FG29" s="17">
        <v>0</v>
      </c>
      <c r="FH29" s="17">
        <v>0</v>
      </c>
      <c r="FI29" s="17">
        <v>0</v>
      </c>
      <c r="FJ29" s="17">
        <v>0</v>
      </c>
      <c r="FK29" s="17">
        <v>0</v>
      </c>
      <c r="FL29" s="17">
        <v>0</v>
      </c>
      <c r="FM29" s="17">
        <v>0</v>
      </c>
      <c r="FN29" s="17">
        <v>0</v>
      </c>
      <c r="FO29" s="17">
        <v>0</v>
      </c>
      <c r="FP29" s="17">
        <v>0</v>
      </c>
      <c r="FQ29" s="17">
        <v>0</v>
      </c>
      <c r="FR29" s="17">
        <v>0</v>
      </c>
      <c r="FS29" s="17">
        <v>0</v>
      </c>
      <c r="FT29" s="17">
        <v>0</v>
      </c>
      <c r="FU29" s="17">
        <v>0</v>
      </c>
      <c r="FV29" s="17">
        <v>0</v>
      </c>
      <c r="FW29" s="17">
        <v>0</v>
      </c>
      <c r="FX29" s="17">
        <v>0</v>
      </c>
      <c r="FY29" s="17">
        <v>0</v>
      </c>
      <c r="FZ29" s="17">
        <v>0</v>
      </c>
      <c r="GA29" s="17">
        <v>0</v>
      </c>
      <c r="GB29" s="17">
        <v>0</v>
      </c>
      <c r="GC29" s="17">
        <v>0</v>
      </c>
      <c r="GD29" s="17">
        <v>0</v>
      </c>
      <c r="GE29" s="17">
        <v>0</v>
      </c>
      <c r="GF29" s="17">
        <v>0</v>
      </c>
      <c r="GG29" s="17">
        <v>0</v>
      </c>
      <c r="GH29" s="17">
        <v>0</v>
      </c>
      <c r="GI29" s="17">
        <v>0</v>
      </c>
      <c r="GJ29" s="17">
        <v>0</v>
      </c>
      <c r="GK29" s="17">
        <v>0</v>
      </c>
      <c r="GL29" s="17">
        <v>0</v>
      </c>
      <c r="GM29" s="17">
        <v>0</v>
      </c>
      <c r="GN29" s="17">
        <v>0</v>
      </c>
      <c r="GO29" s="17">
        <v>0</v>
      </c>
      <c r="GP29" s="17">
        <v>0</v>
      </c>
      <c r="GQ29" s="17">
        <v>0</v>
      </c>
      <c r="GR29" s="17">
        <v>0</v>
      </c>
      <c r="GS29" s="17">
        <v>0</v>
      </c>
      <c r="GT29" s="17">
        <v>0</v>
      </c>
      <c r="GU29" s="17">
        <v>0</v>
      </c>
      <c r="GV29" s="17">
        <v>0</v>
      </c>
      <c r="GW29" s="17">
        <v>0</v>
      </c>
      <c r="GX29" s="17">
        <v>0</v>
      </c>
      <c r="GY29" s="17">
        <v>0</v>
      </c>
      <c r="GZ29" s="17">
        <v>0</v>
      </c>
      <c r="HA29" s="17">
        <v>0</v>
      </c>
      <c r="HB29" s="17">
        <v>0</v>
      </c>
      <c r="HC29" s="17">
        <v>0</v>
      </c>
      <c r="HD29" s="17">
        <v>0</v>
      </c>
      <c r="HE29" s="17">
        <v>0</v>
      </c>
      <c r="HF29" s="17">
        <v>0</v>
      </c>
      <c r="HG29" s="17">
        <v>0</v>
      </c>
      <c r="HH29" s="17">
        <v>0</v>
      </c>
      <c r="HI29" s="17">
        <v>0</v>
      </c>
      <c r="HJ29" s="17">
        <v>0</v>
      </c>
      <c r="HK29" s="17">
        <v>0</v>
      </c>
      <c r="HL29" s="17">
        <v>0</v>
      </c>
      <c r="HM29" s="17">
        <v>0</v>
      </c>
      <c r="HN29" s="17">
        <v>0</v>
      </c>
      <c r="HO29" s="17">
        <v>0</v>
      </c>
      <c r="HP29" s="17" t="s">
        <v>150</v>
      </c>
      <c r="HQ29" s="17" t="s">
        <v>150</v>
      </c>
      <c r="HR29" s="17" t="s">
        <v>150</v>
      </c>
      <c r="HS29" s="17" t="s">
        <v>150</v>
      </c>
      <c r="HT29" s="17">
        <v>0</v>
      </c>
      <c r="HU29" s="17">
        <v>0</v>
      </c>
      <c r="HV29" s="17">
        <v>0</v>
      </c>
      <c r="HW29" s="17">
        <v>0</v>
      </c>
      <c r="HX29" s="17">
        <v>0</v>
      </c>
      <c r="HY29" s="17">
        <v>0</v>
      </c>
      <c r="HZ29" s="17">
        <v>0</v>
      </c>
      <c r="IA29" s="17">
        <v>0</v>
      </c>
      <c r="IB29" s="17">
        <v>0</v>
      </c>
      <c r="IC29" s="17" t="s">
        <v>150</v>
      </c>
      <c r="ID29" s="17">
        <v>0</v>
      </c>
      <c r="IE29" s="17">
        <v>0</v>
      </c>
      <c r="IF29" s="17">
        <v>0</v>
      </c>
      <c r="IG29" s="17">
        <v>0</v>
      </c>
      <c r="IH29" s="17">
        <v>0</v>
      </c>
      <c r="II29" s="17">
        <v>0</v>
      </c>
      <c r="IJ29" s="17">
        <v>0</v>
      </c>
      <c r="IK29" s="17">
        <v>0</v>
      </c>
      <c r="IL29" s="17">
        <v>0</v>
      </c>
      <c r="IM29" s="17">
        <v>0</v>
      </c>
      <c r="IN29" s="17">
        <v>0</v>
      </c>
      <c r="IO29" s="17">
        <v>0</v>
      </c>
      <c r="IP29" s="17" t="s">
        <v>150</v>
      </c>
      <c r="IQ29" s="17" t="s">
        <v>150</v>
      </c>
      <c r="IR29" s="17" t="s">
        <v>150</v>
      </c>
      <c r="IS29" s="64">
        <v>0</v>
      </c>
      <c r="IT29" s="17">
        <v>0</v>
      </c>
      <c r="IU29" s="17" t="s">
        <v>150</v>
      </c>
      <c r="IV29" s="17" t="s">
        <v>150</v>
      </c>
      <c r="IW29" s="17" t="s">
        <v>150</v>
      </c>
      <c r="IX29" s="17">
        <v>0</v>
      </c>
      <c r="IY29" s="17">
        <v>0</v>
      </c>
      <c r="IZ29" s="17">
        <v>0</v>
      </c>
      <c r="JA29" s="17">
        <v>0</v>
      </c>
      <c r="JB29" s="17">
        <v>0</v>
      </c>
      <c r="JC29" s="17">
        <v>0</v>
      </c>
      <c r="JD29" s="17">
        <v>0</v>
      </c>
      <c r="JE29" s="17">
        <v>0</v>
      </c>
      <c r="JF29" s="17">
        <v>0</v>
      </c>
      <c r="JG29" s="17">
        <v>0</v>
      </c>
      <c r="JH29" s="17">
        <v>0</v>
      </c>
      <c r="JI29" s="17">
        <v>0</v>
      </c>
      <c r="JJ29" s="17">
        <v>0</v>
      </c>
      <c r="JK29" s="17">
        <v>0</v>
      </c>
      <c r="JL29" s="17">
        <v>0</v>
      </c>
      <c r="JM29" s="17">
        <v>0</v>
      </c>
      <c r="JN29" s="17">
        <v>0</v>
      </c>
      <c r="JO29" s="17">
        <v>0</v>
      </c>
      <c r="JP29" s="17">
        <v>0</v>
      </c>
      <c r="JQ29" s="17">
        <v>0</v>
      </c>
      <c r="JR29" s="17">
        <v>0</v>
      </c>
      <c r="JS29" s="17">
        <v>0</v>
      </c>
      <c r="JT29" s="17">
        <v>0</v>
      </c>
      <c r="JU29" s="17">
        <v>0</v>
      </c>
      <c r="JV29" s="17">
        <v>0</v>
      </c>
      <c r="JW29" s="17">
        <v>0</v>
      </c>
      <c r="JX29" s="17">
        <v>0</v>
      </c>
      <c r="JY29" s="17">
        <v>0</v>
      </c>
      <c r="JZ29" s="17">
        <v>0</v>
      </c>
      <c r="KA29" s="17">
        <v>0</v>
      </c>
      <c r="KB29" s="17">
        <v>0</v>
      </c>
      <c r="KC29" s="17">
        <v>0</v>
      </c>
      <c r="KD29" s="17">
        <v>0</v>
      </c>
      <c r="KE29" s="17">
        <v>0</v>
      </c>
      <c r="KF29" s="17">
        <v>0</v>
      </c>
      <c r="KG29" s="17">
        <v>0</v>
      </c>
      <c r="KH29" s="17">
        <v>0</v>
      </c>
      <c r="KI29" s="17">
        <v>0</v>
      </c>
      <c r="KJ29" s="17">
        <v>0</v>
      </c>
      <c r="KK29" s="17" t="s">
        <v>150</v>
      </c>
      <c r="KL29" s="17">
        <v>0</v>
      </c>
      <c r="KM29" s="17">
        <v>0</v>
      </c>
      <c r="KN29" s="17">
        <v>0</v>
      </c>
      <c r="KO29" s="17">
        <v>0</v>
      </c>
      <c r="KP29" s="17" t="s">
        <v>150</v>
      </c>
      <c r="KQ29" s="17">
        <v>0</v>
      </c>
      <c r="KR29" s="17">
        <v>0</v>
      </c>
      <c r="KS29" s="17">
        <v>0</v>
      </c>
      <c r="KT29" s="17">
        <v>0</v>
      </c>
      <c r="KU29" s="17">
        <v>0</v>
      </c>
      <c r="KV29" s="17">
        <v>0</v>
      </c>
      <c r="KW29" s="17">
        <v>0</v>
      </c>
      <c r="KX29" s="17">
        <v>0</v>
      </c>
      <c r="KY29" s="17">
        <v>0</v>
      </c>
      <c r="KZ29" s="17">
        <v>0</v>
      </c>
      <c r="LA29" s="17">
        <v>0</v>
      </c>
      <c r="LB29" s="17">
        <v>0</v>
      </c>
      <c r="LC29" s="17">
        <v>0</v>
      </c>
      <c r="LD29" s="17">
        <v>0</v>
      </c>
      <c r="LE29" s="17">
        <v>0</v>
      </c>
      <c r="LF29" s="17">
        <v>0</v>
      </c>
      <c r="LG29" s="17">
        <v>0</v>
      </c>
      <c r="LH29" s="17">
        <v>0</v>
      </c>
      <c r="LI29" s="17">
        <v>0</v>
      </c>
      <c r="LJ29" s="17">
        <v>0</v>
      </c>
      <c r="LK29" s="17">
        <v>0</v>
      </c>
      <c r="LL29" s="17">
        <v>0</v>
      </c>
      <c r="LM29" s="17" t="s">
        <v>150</v>
      </c>
      <c r="LN29" s="17" t="s">
        <v>150</v>
      </c>
      <c r="LO29" s="17" t="s">
        <v>150</v>
      </c>
      <c r="LP29" s="17">
        <v>0</v>
      </c>
      <c r="LQ29" s="17">
        <v>0</v>
      </c>
      <c r="LR29" s="17">
        <v>0</v>
      </c>
      <c r="LS29" s="17">
        <v>0</v>
      </c>
      <c r="LT29" s="17">
        <v>0</v>
      </c>
      <c r="LU29" s="17">
        <v>0</v>
      </c>
      <c r="LV29" s="17">
        <v>0</v>
      </c>
      <c r="LW29" s="17">
        <v>0</v>
      </c>
      <c r="LX29" s="17">
        <v>0</v>
      </c>
      <c r="LY29" s="17">
        <v>0</v>
      </c>
      <c r="LZ29" s="17">
        <v>0</v>
      </c>
      <c r="MA29" s="17">
        <v>0</v>
      </c>
      <c r="MB29" s="17">
        <v>0</v>
      </c>
      <c r="MC29" s="17">
        <v>0</v>
      </c>
      <c r="MD29" s="17">
        <v>0</v>
      </c>
      <c r="ME29" s="17">
        <v>0</v>
      </c>
      <c r="MF29" s="17">
        <v>0</v>
      </c>
      <c r="MG29" s="17">
        <v>0</v>
      </c>
      <c r="MH29" s="17">
        <v>0</v>
      </c>
      <c r="MI29" s="17">
        <v>0</v>
      </c>
      <c r="MJ29" s="17">
        <v>0</v>
      </c>
      <c r="MK29" s="17">
        <v>0</v>
      </c>
      <c r="ML29" s="17">
        <v>0</v>
      </c>
      <c r="MM29" s="17">
        <v>0</v>
      </c>
      <c r="MN29" s="17">
        <v>0</v>
      </c>
      <c r="MO29" s="17">
        <v>0</v>
      </c>
      <c r="MP29" s="17">
        <v>0</v>
      </c>
      <c r="MQ29" s="17">
        <v>0</v>
      </c>
      <c r="MR29" s="17">
        <v>0</v>
      </c>
      <c r="MS29" s="17">
        <v>0</v>
      </c>
      <c r="MT29" s="17">
        <v>0</v>
      </c>
      <c r="MU29" s="17">
        <v>0</v>
      </c>
      <c r="MV29" s="17">
        <v>0</v>
      </c>
      <c r="MW29" s="17">
        <v>0</v>
      </c>
      <c r="MX29" s="17">
        <v>1</v>
      </c>
      <c r="MY29" s="17">
        <v>0</v>
      </c>
      <c r="MZ29" s="17">
        <v>0</v>
      </c>
      <c r="NA29" s="17" t="s">
        <v>150</v>
      </c>
      <c r="NB29" s="17" t="s">
        <v>150</v>
      </c>
      <c r="NC29" s="17" t="s">
        <v>150</v>
      </c>
      <c r="ND29" s="17">
        <v>0</v>
      </c>
      <c r="NE29" s="17">
        <v>0</v>
      </c>
      <c r="NF29" s="17">
        <v>0</v>
      </c>
      <c r="NG29" s="17">
        <v>0</v>
      </c>
      <c r="NH29" s="17">
        <v>0</v>
      </c>
      <c r="NI29" s="17">
        <v>0</v>
      </c>
      <c r="NJ29" s="17">
        <v>0</v>
      </c>
      <c r="NK29" s="17">
        <v>0</v>
      </c>
      <c r="NL29" s="17">
        <v>0</v>
      </c>
      <c r="NM29" s="17">
        <v>0</v>
      </c>
      <c r="NN29" s="17">
        <v>0</v>
      </c>
      <c r="NO29" s="17">
        <v>0</v>
      </c>
      <c r="NP29" s="17">
        <v>0</v>
      </c>
      <c r="NQ29" s="17">
        <v>0</v>
      </c>
      <c r="NR29" s="17">
        <v>0</v>
      </c>
      <c r="NS29" s="17">
        <v>0</v>
      </c>
      <c r="NT29" s="17">
        <v>0</v>
      </c>
      <c r="NU29" s="17">
        <v>0</v>
      </c>
      <c r="NV29" s="17">
        <v>0</v>
      </c>
      <c r="NW29" s="17">
        <v>0</v>
      </c>
      <c r="NX29" s="17">
        <v>0</v>
      </c>
      <c r="NY29" s="17">
        <v>0</v>
      </c>
      <c r="NZ29" s="17">
        <v>0</v>
      </c>
      <c r="OA29" s="17">
        <v>0</v>
      </c>
      <c r="OB29" s="17">
        <v>0</v>
      </c>
      <c r="OC29" s="17">
        <v>0</v>
      </c>
      <c r="OD29" s="17">
        <v>0</v>
      </c>
      <c r="OE29" s="17">
        <v>0</v>
      </c>
      <c r="OF29" s="17">
        <v>0</v>
      </c>
      <c r="OG29" s="17">
        <v>0</v>
      </c>
      <c r="OH29" s="17">
        <v>0</v>
      </c>
      <c r="OI29" s="17">
        <v>0</v>
      </c>
      <c r="OJ29" s="17">
        <v>0</v>
      </c>
      <c r="OK29" s="17">
        <v>0</v>
      </c>
      <c r="OL29" s="17">
        <v>0</v>
      </c>
      <c r="OM29" s="17">
        <v>0</v>
      </c>
      <c r="ON29" s="17">
        <v>0</v>
      </c>
      <c r="OO29" s="17">
        <v>0</v>
      </c>
      <c r="OP29" s="17">
        <v>0</v>
      </c>
      <c r="OQ29" s="17">
        <v>0</v>
      </c>
      <c r="OR29" s="17">
        <v>0</v>
      </c>
      <c r="OS29" s="17">
        <v>0</v>
      </c>
      <c r="OT29" s="17">
        <v>0</v>
      </c>
      <c r="OU29" s="17">
        <v>0</v>
      </c>
      <c r="OV29" s="17">
        <v>0</v>
      </c>
      <c r="OW29" s="17">
        <v>0</v>
      </c>
      <c r="OX29" s="17">
        <v>0</v>
      </c>
      <c r="OY29" s="17">
        <v>0</v>
      </c>
      <c r="OZ29" s="17">
        <v>0</v>
      </c>
      <c r="PA29" s="17">
        <v>0</v>
      </c>
      <c r="PB29" s="17">
        <v>0</v>
      </c>
      <c r="PC29" s="17">
        <v>0</v>
      </c>
      <c r="PD29" s="17">
        <v>0</v>
      </c>
      <c r="PE29" s="17">
        <v>0</v>
      </c>
      <c r="PF29" s="17">
        <v>0</v>
      </c>
      <c r="PG29" s="17">
        <v>0</v>
      </c>
      <c r="PH29" s="17">
        <v>0</v>
      </c>
      <c r="PI29" s="17">
        <v>0</v>
      </c>
      <c r="PJ29" s="17">
        <v>0</v>
      </c>
      <c r="PK29" s="17">
        <v>0</v>
      </c>
      <c r="PL29" s="17">
        <v>0</v>
      </c>
      <c r="PM29" s="17">
        <v>0</v>
      </c>
      <c r="PN29" s="17">
        <v>0</v>
      </c>
      <c r="PO29" s="17">
        <v>0</v>
      </c>
      <c r="PP29" s="17">
        <v>0</v>
      </c>
      <c r="PQ29" s="17">
        <v>0</v>
      </c>
      <c r="PR29" s="17">
        <v>0</v>
      </c>
      <c r="PS29" s="17">
        <v>0</v>
      </c>
      <c r="PT29" s="17">
        <v>0</v>
      </c>
      <c r="PU29" s="17">
        <v>0</v>
      </c>
      <c r="PV29" s="17">
        <v>0</v>
      </c>
      <c r="PW29" s="17">
        <v>0</v>
      </c>
      <c r="PX29" s="17">
        <v>0</v>
      </c>
      <c r="PY29" s="17">
        <v>0</v>
      </c>
      <c r="PZ29" s="17">
        <v>0</v>
      </c>
      <c r="QA29" s="17">
        <v>0</v>
      </c>
      <c r="QB29" s="17">
        <v>0</v>
      </c>
      <c r="QC29" s="17">
        <v>0</v>
      </c>
      <c r="QD29" s="17">
        <v>0</v>
      </c>
      <c r="QE29" s="17">
        <v>0</v>
      </c>
      <c r="QF29" s="17">
        <v>0</v>
      </c>
      <c r="QG29" s="17">
        <v>0</v>
      </c>
      <c r="QH29" s="17">
        <v>0</v>
      </c>
      <c r="QI29" s="17">
        <v>0</v>
      </c>
      <c r="QJ29" s="17">
        <v>0</v>
      </c>
      <c r="QK29" s="17">
        <v>0</v>
      </c>
      <c r="QL29" s="17">
        <v>0</v>
      </c>
      <c r="QM29" s="17">
        <v>0</v>
      </c>
      <c r="QN29" s="17">
        <v>0</v>
      </c>
      <c r="QO29" s="17">
        <v>0</v>
      </c>
      <c r="QP29" s="17">
        <v>0</v>
      </c>
      <c r="QQ29" s="17">
        <v>0</v>
      </c>
      <c r="QR29" s="17">
        <v>0</v>
      </c>
      <c r="QS29" s="17">
        <v>0</v>
      </c>
      <c r="QT29" s="17">
        <v>0</v>
      </c>
      <c r="QU29" s="17">
        <v>0</v>
      </c>
      <c r="QV29" s="17">
        <v>0</v>
      </c>
      <c r="QW29" s="17">
        <v>0</v>
      </c>
      <c r="QX29" s="17">
        <v>0</v>
      </c>
      <c r="QY29" s="17">
        <v>0</v>
      </c>
      <c r="QZ29" s="17">
        <v>0</v>
      </c>
      <c r="RA29" s="17">
        <v>0</v>
      </c>
      <c r="RB29" s="17">
        <v>0</v>
      </c>
      <c r="RC29" s="17">
        <v>0</v>
      </c>
      <c r="RD29" s="17">
        <v>0</v>
      </c>
      <c r="RE29" s="17">
        <v>0</v>
      </c>
      <c r="RF29" s="17" t="s">
        <v>150</v>
      </c>
      <c r="RG29" s="17" t="s">
        <v>150</v>
      </c>
      <c r="RH29" s="17" t="s">
        <v>150</v>
      </c>
      <c r="RI29" s="17" t="s">
        <v>150</v>
      </c>
      <c r="RJ29" s="17">
        <v>0</v>
      </c>
      <c r="RK29" s="17">
        <v>0</v>
      </c>
      <c r="RL29" s="17">
        <v>0</v>
      </c>
      <c r="RM29" s="17">
        <v>0</v>
      </c>
      <c r="RN29" s="17" t="s">
        <v>150</v>
      </c>
      <c r="RO29" s="17">
        <v>0</v>
      </c>
      <c r="RP29" s="17">
        <v>0</v>
      </c>
      <c r="RQ29" s="17">
        <v>0</v>
      </c>
      <c r="RR29" s="17">
        <v>0</v>
      </c>
      <c r="RS29" s="17">
        <v>0</v>
      </c>
      <c r="RT29" s="17">
        <v>0</v>
      </c>
      <c r="RU29" s="17">
        <v>0</v>
      </c>
      <c r="RV29" s="17">
        <v>0</v>
      </c>
      <c r="RW29" s="17">
        <v>0</v>
      </c>
      <c r="RX29" s="17">
        <v>0</v>
      </c>
      <c r="RY29" s="17">
        <v>0</v>
      </c>
      <c r="RZ29" s="17">
        <v>0</v>
      </c>
      <c r="SA29" s="17">
        <v>0</v>
      </c>
      <c r="SB29" s="17">
        <v>0</v>
      </c>
      <c r="SC29" s="17">
        <v>0</v>
      </c>
      <c r="SD29" s="17">
        <v>0</v>
      </c>
      <c r="SE29" s="17">
        <v>0</v>
      </c>
      <c r="SF29" s="17">
        <v>0</v>
      </c>
      <c r="SG29" s="17">
        <v>0</v>
      </c>
      <c r="SH29" s="17">
        <v>0</v>
      </c>
      <c r="SI29" s="17">
        <v>0</v>
      </c>
      <c r="SJ29" s="17">
        <v>0</v>
      </c>
      <c r="SK29" s="17">
        <v>0</v>
      </c>
      <c r="SL29" s="17">
        <v>0</v>
      </c>
      <c r="SM29" s="17">
        <v>0</v>
      </c>
      <c r="SN29" s="17">
        <v>0</v>
      </c>
      <c r="SO29" s="17">
        <v>0</v>
      </c>
      <c r="SP29" s="17">
        <v>0</v>
      </c>
      <c r="SQ29" s="17">
        <v>0</v>
      </c>
      <c r="SR29" s="17">
        <v>0</v>
      </c>
      <c r="SS29" s="17">
        <v>0</v>
      </c>
      <c r="ST29" s="17">
        <v>0</v>
      </c>
      <c r="SU29" s="17">
        <v>0</v>
      </c>
      <c r="SV29" s="17">
        <v>0</v>
      </c>
      <c r="SW29" s="17">
        <v>0</v>
      </c>
      <c r="SX29" s="17">
        <v>0</v>
      </c>
      <c r="SY29" s="17">
        <v>0</v>
      </c>
      <c r="SZ29" s="17">
        <v>0</v>
      </c>
      <c r="TA29" s="17">
        <v>0</v>
      </c>
      <c r="TB29" s="17">
        <v>0</v>
      </c>
      <c r="TC29" s="17">
        <v>0</v>
      </c>
      <c r="TD29" s="17">
        <v>0</v>
      </c>
      <c r="TE29" s="17">
        <v>0</v>
      </c>
      <c r="TF29" s="17">
        <v>0</v>
      </c>
      <c r="TG29" s="17">
        <v>0</v>
      </c>
      <c r="TH29" s="17">
        <v>0</v>
      </c>
      <c r="TI29" s="17">
        <v>0</v>
      </c>
      <c r="TJ29" s="17">
        <v>0</v>
      </c>
      <c r="TK29" s="17">
        <v>0</v>
      </c>
      <c r="TL29" s="17">
        <v>0</v>
      </c>
      <c r="TM29" s="17">
        <v>0</v>
      </c>
      <c r="TN29" s="17">
        <v>0</v>
      </c>
      <c r="TO29" s="17">
        <v>0</v>
      </c>
      <c r="TP29" s="17">
        <v>0</v>
      </c>
      <c r="TQ29" s="17">
        <v>0</v>
      </c>
      <c r="TR29" s="17">
        <v>0</v>
      </c>
      <c r="TS29" s="17">
        <v>0</v>
      </c>
      <c r="TT29" s="17">
        <v>0</v>
      </c>
      <c r="TU29" s="17">
        <v>0</v>
      </c>
      <c r="TV29" s="17">
        <v>0</v>
      </c>
      <c r="TW29" s="17">
        <v>0</v>
      </c>
      <c r="TX29" s="17">
        <v>0</v>
      </c>
      <c r="TY29" s="17">
        <v>0</v>
      </c>
      <c r="TZ29" s="17">
        <v>0</v>
      </c>
      <c r="UA29" s="17">
        <v>0</v>
      </c>
      <c r="UB29" s="17">
        <v>0</v>
      </c>
      <c r="UC29" s="17">
        <v>0</v>
      </c>
      <c r="UD29" s="17">
        <v>0</v>
      </c>
      <c r="UE29" s="17">
        <v>0</v>
      </c>
      <c r="UF29" s="17">
        <v>0</v>
      </c>
      <c r="UG29" s="17">
        <v>0</v>
      </c>
      <c r="UH29" s="17">
        <v>0</v>
      </c>
      <c r="UI29" s="17">
        <v>0</v>
      </c>
      <c r="UJ29" s="17">
        <v>0</v>
      </c>
      <c r="UK29" s="17">
        <v>0</v>
      </c>
      <c r="UL29" s="17">
        <v>0</v>
      </c>
      <c r="UM29" s="17">
        <v>0</v>
      </c>
      <c r="UN29" s="17">
        <v>0</v>
      </c>
      <c r="UO29" s="17">
        <v>0</v>
      </c>
      <c r="UP29" s="17">
        <v>0</v>
      </c>
      <c r="UQ29" s="17">
        <v>0</v>
      </c>
      <c r="UR29" s="17">
        <v>0</v>
      </c>
      <c r="US29" s="17">
        <v>0</v>
      </c>
      <c r="UT29" s="17">
        <v>0</v>
      </c>
      <c r="UU29" s="17">
        <v>0</v>
      </c>
      <c r="UV29" s="17">
        <v>0</v>
      </c>
      <c r="UW29" s="17">
        <v>0</v>
      </c>
      <c r="UX29" s="17">
        <v>0</v>
      </c>
      <c r="UY29" s="17">
        <v>0</v>
      </c>
      <c r="UZ29" s="17">
        <v>0</v>
      </c>
      <c r="VA29" s="17">
        <v>2619</v>
      </c>
      <c r="VB29" s="17">
        <v>3216</v>
      </c>
      <c r="VC29" s="17">
        <v>3613</v>
      </c>
      <c r="VD29" s="17">
        <v>3899</v>
      </c>
      <c r="VE29" s="17">
        <v>3295</v>
      </c>
      <c r="VF29" s="17">
        <v>0</v>
      </c>
      <c r="VG29" s="17">
        <v>0</v>
      </c>
      <c r="VH29" s="17">
        <v>0</v>
      </c>
      <c r="VI29" s="17">
        <v>0</v>
      </c>
      <c r="VJ29" s="17">
        <v>0</v>
      </c>
      <c r="VK29" s="17">
        <v>0</v>
      </c>
      <c r="VL29" s="17">
        <v>0</v>
      </c>
      <c r="VM29" s="17">
        <v>0</v>
      </c>
      <c r="VN29" s="17">
        <v>0</v>
      </c>
      <c r="VO29" s="17">
        <v>0</v>
      </c>
      <c r="VP29" s="17">
        <v>0</v>
      </c>
      <c r="VQ29" s="17">
        <v>0</v>
      </c>
      <c r="VR29" s="17">
        <v>0</v>
      </c>
      <c r="VS29" s="17">
        <v>0</v>
      </c>
      <c r="VT29" s="17">
        <v>0</v>
      </c>
      <c r="VU29" s="17">
        <v>0</v>
      </c>
      <c r="VV29" s="17">
        <v>0</v>
      </c>
      <c r="VW29" s="17">
        <v>0</v>
      </c>
      <c r="VX29" s="17">
        <v>0</v>
      </c>
      <c r="VY29" s="17">
        <v>0</v>
      </c>
      <c r="VZ29" s="17">
        <v>0</v>
      </c>
      <c r="WA29" s="17">
        <v>0</v>
      </c>
      <c r="WB29" s="17">
        <v>0</v>
      </c>
      <c r="WC29" s="17">
        <v>0</v>
      </c>
      <c r="WD29" s="17">
        <v>0</v>
      </c>
      <c r="WE29" s="17">
        <v>0</v>
      </c>
      <c r="WF29" s="17">
        <v>0</v>
      </c>
      <c r="WG29" s="17">
        <v>0</v>
      </c>
      <c r="WH29" s="17">
        <v>0</v>
      </c>
      <c r="WI29" s="17">
        <v>0</v>
      </c>
      <c r="WJ29" s="17">
        <v>0</v>
      </c>
      <c r="WK29" s="17">
        <v>0</v>
      </c>
      <c r="WL29" s="17">
        <v>0</v>
      </c>
      <c r="WM29" s="17">
        <v>0</v>
      </c>
      <c r="WN29" s="17">
        <v>0</v>
      </c>
      <c r="WO29" s="17">
        <v>0</v>
      </c>
      <c r="WP29" s="17">
        <v>0</v>
      </c>
      <c r="WQ29" s="17">
        <v>0</v>
      </c>
      <c r="WR29" s="17">
        <v>0</v>
      </c>
      <c r="WS29" s="17">
        <v>0</v>
      </c>
      <c r="WT29" s="17">
        <v>0</v>
      </c>
      <c r="WU29" s="17">
        <v>0</v>
      </c>
      <c r="WV29" s="17">
        <v>0</v>
      </c>
      <c r="WW29" s="17">
        <v>0</v>
      </c>
      <c r="WX29" s="17">
        <v>0</v>
      </c>
      <c r="WY29" s="17">
        <v>0</v>
      </c>
      <c r="WZ29" s="17">
        <v>0</v>
      </c>
      <c r="XA29" s="17">
        <v>0</v>
      </c>
      <c r="XB29" s="17">
        <v>0</v>
      </c>
      <c r="XC29" s="17">
        <v>0</v>
      </c>
      <c r="XD29" s="17">
        <v>0</v>
      </c>
      <c r="XE29" s="17">
        <v>0</v>
      </c>
      <c r="XF29" s="17">
        <v>0</v>
      </c>
      <c r="XG29" s="17">
        <v>0</v>
      </c>
      <c r="XH29" s="17">
        <v>0</v>
      </c>
      <c r="XI29" s="17">
        <v>0</v>
      </c>
      <c r="XJ29" s="17">
        <v>0</v>
      </c>
      <c r="XK29" s="17">
        <v>0</v>
      </c>
      <c r="XL29" s="17">
        <v>0</v>
      </c>
      <c r="XM29" s="17">
        <v>0</v>
      </c>
      <c r="XN29" s="17">
        <v>0</v>
      </c>
      <c r="XO29" s="17">
        <v>0</v>
      </c>
      <c r="XP29" s="17">
        <v>0</v>
      </c>
      <c r="XQ29" s="17">
        <v>0</v>
      </c>
      <c r="XR29" s="17">
        <v>0</v>
      </c>
      <c r="XS29" s="17">
        <v>0</v>
      </c>
      <c r="XT29" s="17">
        <v>0</v>
      </c>
      <c r="XU29" s="17">
        <v>0</v>
      </c>
      <c r="XV29" s="17">
        <v>0</v>
      </c>
      <c r="XW29" s="17">
        <v>0</v>
      </c>
      <c r="XX29" s="17">
        <v>0</v>
      </c>
      <c r="XY29" s="17">
        <v>0</v>
      </c>
      <c r="XZ29" s="17">
        <v>0</v>
      </c>
      <c r="YA29" s="17">
        <v>0</v>
      </c>
      <c r="YB29" s="17" t="s">
        <v>150</v>
      </c>
      <c r="YC29" s="17">
        <v>0</v>
      </c>
      <c r="YD29" s="17">
        <v>0</v>
      </c>
      <c r="YE29" s="17">
        <v>0</v>
      </c>
      <c r="YF29" s="17">
        <v>0</v>
      </c>
      <c r="YG29" s="17">
        <v>0</v>
      </c>
      <c r="YH29" s="17">
        <v>0</v>
      </c>
      <c r="YI29" s="17">
        <v>0</v>
      </c>
      <c r="YJ29" s="17">
        <v>0</v>
      </c>
      <c r="YK29" s="17">
        <v>0</v>
      </c>
      <c r="YL29" s="17">
        <v>0</v>
      </c>
      <c r="YM29" s="17">
        <v>0</v>
      </c>
      <c r="YN29" s="17">
        <v>0</v>
      </c>
      <c r="YO29" s="17">
        <v>0</v>
      </c>
      <c r="YP29" s="17">
        <v>0</v>
      </c>
      <c r="YQ29" s="17">
        <v>0</v>
      </c>
      <c r="YR29" s="17">
        <v>0</v>
      </c>
      <c r="YS29" s="17">
        <v>0</v>
      </c>
      <c r="YT29" s="17">
        <v>0</v>
      </c>
      <c r="YU29" s="17">
        <v>0</v>
      </c>
      <c r="YV29" s="17">
        <v>0</v>
      </c>
      <c r="YW29" s="17">
        <v>0</v>
      </c>
      <c r="YX29" s="17">
        <v>0</v>
      </c>
      <c r="YY29" s="17">
        <v>0</v>
      </c>
      <c r="YZ29" s="17">
        <v>0</v>
      </c>
      <c r="ZA29" s="17">
        <v>0</v>
      </c>
      <c r="ZB29" s="17">
        <v>0</v>
      </c>
      <c r="ZC29" s="17">
        <v>0</v>
      </c>
      <c r="ZD29" s="17">
        <v>0</v>
      </c>
      <c r="ZE29" s="17">
        <v>0</v>
      </c>
      <c r="ZF29" s="17">
        <v>0</v>
      </c>
    </row>
    <row r="30" spans="2:682" s="15" customFormat="1" x14ac:dyDescent="0.2">
      <c r="B30" s="88" t="s">
        <v>333</v>
      </c>
      <c r="C30" s="15">
        <v>202689</v>
      </c>
      <c r="D30" s="15">
        <v>300</v>
      </c>
      <c r="E30" s="15" t="s">
        <v>334</v>
      </c>
      <c r="F30" s="15" t="s">
        <v>333</v>
      </c>
      <c r="G30" s="18">
        <v>456</v>
      </c>
      <c r="H30" s="17">
        <v>13042</v>
      </c>
      <c r="I30" s="17">
        <v>5331</v>
      </c>
      <c r="J30" s="17">
        <v>1052</v>
      </c>
      <c r="K30" s="17">
        <v>9313</v>
      </c>
      <c r="L30" s="17">
        <v>9883</v>
      </c>
      <c r="M30" s="17">
        <v>3875</v>
      </c>
      <c r="N30" s="17">
        <v>3367</v>
      </c>
      <c r="O30" s="17">
        <v>2493</v>
      </c>
      <c r="P30" s="17">
        <v>2480</v>
      </c>
      <c r="Q30" s="17">
        <v>3162</v>
      </c>
      <c r="R30" s="17">
        <v>45436</v>
      </c>
      <c r="S30" s="17">
        <v>46774</v>
      </c>
      <c r="T30" s="17">
        <v>39660</v>
      </c>
      <c r="U30" s="17">
        <v>52670</v>
      </c>
      <c r="V30" s="17">
        <v>66200</v>
      </c>
      <c r="W30" s="17">
        <v>1</v>
      </c>
      <c r="X30" s="17">
        <v>57</v>
      </c>
      <c r="Y30" s="17">
        <v>139</v>
      </c>
      <c r="Z30" s="17">
        <v>0</v>
      </c>
      <c r="AA30" s="17">
        <v>0</v>
      </c>
      <c r="AB30" s="17">
        <v>16925</v>
      </c>
      <c r="AC30" s="17">
        <v>57735</v>
      </c>
      <c r="AD30" s="17">
        <v>32454</v>
      </c>
      <c r="AE30" s="17">
        <v>21763</v>
      </c>
      <c r="AF30" s="17">
        <v>25939</v>
      </c>
      <c r="AG30" s="17">
        <v>20819</v>
      </c>
      <c r="AH30" s="17">
        <v>14790</v>
      </c>
      <c r="AI30" s="17">
        <v>17433</v>
      </c>
      <c r="AJ30" s="17">
        <v>21428</v>
      </c>
      <c r="AK30" s="17">
        <v>41801</v>
      </c>
      <c r="AL30" s="17">
        <v>4474</v>
      </c>
      <c r="AM30" s="17">
        <v>5547</v>
      </c>
      <c r="AN30" s="17">
        <v>4449</v>
      </c>
      <c r="AO30" s="17">
        <v>3310</v>
      </c>
      <c r="AP30" s="17">
        <v>5639</v>
      </c>
      <c r="AQ30" s="17">
        <v>2659</v>
      </c>
      <c r="AR30" s="17">
        <v>8062</v>
      </c>
      <c r="AS30" s="17">
        <v>7991</v>
      </c>
      <c r="AT30" s="17">
        <v>6129</v>
      </c>
      <c r="AU30" s="17">
        <v>4327</v>
      </c>
      <c r="AV30" s="17">
        <v>69867</v>
      </c>
      <c r="AW30" s="17">
        <v>83116</v>
      </c>
      <c r="AX30" s="17">
        <v>69179</v>
      </c>
      <c r="AY30" s="17">
        <v>35963</v>
      </c>
      <c r="AZ30" s="17">
        <v>58045</v>
      </c>
      <c r="BA30" s="17">
        <v>37516</v>
      </c>
      <c r="BB30" s="17">
        <v>41220</v>
      </c>
      <c r="BC30" s="17">
        <v>30056</v>
      </c>
      <c r="BD30" s="17">
        <v>26158</v>
      </c>
      <c r="BE30" s="17">
        <v>49510</v>
      </c>
      <c r="BF30" s="17" t="s">
        <v>150</v>
      </c>
      <c r="BG30" s="17" t="s">
        <v>150</v>
      </c>
      <c r="BH30" s="17" t="s">
        <v>150</v>
      </c>
      <c r="BI30" s="17" t="s">
        <v>150</v>
      </c>
      <c r="BJ30" s="17" t="s">
        <v>150</v>
      </c>
      <c r="BK30" s="17">
        <v>8</v>
      </c>
      <c r="BL30" s="17">
        <v>580</v>
      </c>
      <c r="BM30" s="17">
        <v>243</v>
      </c>
      <c r="BN30" s="17">
        <v>0</v>
      </c>
      <c r="BO30" s="17">
        <v>0</v>
      </c>
      <c r="BP30" s="17">
        <v>913</v>
      </c>
      <c r="BQ30" s="17">
        <v>657</v>
      </c>
      <c r="BR30" s="17">
        <v>677</v>
      </c>
      <c r="BS30" s="17">
        <v>629</v>
      </c>
      <c r="BT30" s="17">
        <v>994</v>
      </c>
      <c r="BU30" s="17">
        <v>109807</v>
      </c>
      <c r="BV30" s="17">
        <v>62892</v>
      </c>
      <c r="BW30" s="17">
        <v>104370</v>
      </c>
      <c r="BX30" s="17">
        <v>121090</v>
      </c>
      <c r="BY30" s="17">
        <v>133912</v>
      </c>
      <c r="BZ30" s="17" t="s">
        <v>150</v>
      </c>
      <c r="CA30" s="17" t="s">
        <v>150</v>
      </c>
      <c r="CB30" s="17" t="s">
        <v>150</v>
      </c>
      <c r="CC30" s="17" t="s">
        <v>150</v>
      </c>
      <c r="CD30" s="17" t="s">
        <v>150</v>
      </c>
      <c r="CE30" s="17">
        <v>-1493</v>
      </c>
      <c r="CF30" s="17">
        <v>1828</v>
      </c>
      <c r="CG30" s="17">
        <v>84</v>
      </c>
      <c r="CH30" s="17">
        <v>133</v>
      </c>
      <c r="CI30" s="17">
        <v>91</v>
      </c>
      <c r="CJ30" s="17">
        <v>28789</v>
      </c>
      <c r="CK30" s="17">
        <v>23359</v>
      </c>
      <c r="CL30" s="17">
        <v>23776</v>
      </c>
      <c r="CM30" s="17">
        <v>18386</v>
      </c>
      <c r="CN30" s="17">
        <v>22304</v>
      </c>
      <c r="CO30" s="17">
        <v>9499</v>
      </c>
      <c r="CP30" s="17">
        <v>8521</v>
      </c>
      <c r="CQ30" s="17">
        <v>12727</v>
      </c>
      <c r="CR30" s="17">
        <v>9726</v>
      </c>
      <c r="CS30" s="17">
        <v>14505</v>
      </c>
      <c r="CT30" s="17">
        <v>856726</v>
      </c>
      <c r="CU30" s="17">
        <v>654682</v>
      </c>
      <c r="CV30" s="17">
        <v>945693</v>
      </c>
      <c r="CW30" s="17">
        <v>870231</v>
      </c>
      <c r="CX30" s="17">
        <v>858992</v>
      </c>
      <c r="CY30" s="17">
        <v>40</v>
      </c>
      <c r="CZ30" s="17">
        <v>67</v>
      </c>
      <c r="DA30" s="17">
        <v>187</v>
      </c>
      <c r="DB30" s="17">
        <v>90</v>
      </c>
      <c r="DC30" s="17">
        <v>161</v>
      </c>
      <c r="DD30" s="17">
        <v>91233</v>
      </c>
      <c r="DE30" s="17">
        <v>90042</v>
      </c>
      <c r="DF30" s="17">
        <v>89821</v>
      </c>
      <c r="DG30" s="17">
        <v>112007</v>
      </c>
      <c r="DH30" s="17">
        <v>129155</v>
      </c>
      <c r="DI30" s="17" t="s">
        <v>150</v>
      </c>
      <c r="DJ30" s="17" t="s">
        <v>150</v>
      </c>
      <c r="DK30" s="17" t="s">
        <v>150</v>
      </c>
      <c r="DL30" s="17" t="s">
        <v>150</v>
      </c>
      <c r="DM30" s="17" t="s">
        <v>150</v>
      </c>
      <c r="DN30" s="17">
        <v>11240</v>
      </c>
      <c r="DO30" s="17">
        <v>20561</v>
      </c>
      <c r="DP30" s="17">
        <v>20030</v>
      </c>
      <c r="DQ30" s="17">
        <v>19194</v>
      </c>
      <c r="DR30" s="17">
        <v>15362</v>
      </c>
      <c r="DS30" s="17">
        <v>756</v>
      </c>
      <c r="DT30" s="17">
        <v>-3926</v>
      </c>
      <c r="DU30" s="17">
        <v>-6939</v>
      </c>
      <c r="DV30" s="17">
        <v>-2190</v>
      </c>
      <c r="DW30" s="17">
        <v>3532</v>
      </c>
      <c r="DX30" s="17">
        <v>7331</v>
      </c>
      <c r="DY30" s="17">
        <v>3356</v>
      </c>
      <c r="DZ30" s="17">
        <v>12549</v>
      </c>
      <c r="EA30" s="17">
        <v>5605</v>
      </c>
      <c r="EB30" s="17">
        <v>10260</v>
      </c>
      <c r="EC30" s="17">
        <v>329456</v>
      </c>
      <c r="ED30" s="17">
        <v>-2421</v>
      </c>
      <c r="EE30" s="17">
        <v>-45896</v>
      </c>
      <c r="EF30" s="17">
        <v>-7269</v>
      </c>
      <c r="EG30" s="17">
        <v>-65266</v>
      </c>
      <c r="EH30" s="17">
        <v>24167</v>
      </c>
      <c r="EI30" s="17">
        <v>11138</v>
      </c>
      <c r="EJ30" s="17">
        <v>2816</v>
      </c>
      <c r="EK30" s="17">
        <v>23484</v>
      </c>
      <c r="EL30" s="17">
        <v>-43380</v>
      </c>
      <c r="EM30" s="17">
        <v>32832</v>
      </c>
      <c r="EN30" s="17">
        <v>5789</v>
      </c>
      <c r="EO30" s="17">
        <v>-21243</v>
      </c>
      <c r="EP30" s="17">
        <v>6284</v>
      </c>
      <c r="EQ30" s="17">
        <v>19624</v>
      </c>
      <c r="ER30" s="17">
        <v>896</v>
      </c>
      <c r="ES30" s="17">
        <v>2679</v>
      </c>
      <c r="ET30" s="17">
        <v>1251</v>
      </c>
      <c r="EU30" s="17">
        <v>1909</v>
      </c>
      <c r="EV30" s="17">
        <v>2971</v>
      </c>
      <c r="EW30" s="17">
        <v>26296</v>
      </c>
      <c r="EX30" s="17">
        <v>3196</v>
      </c>
      <c r="EY30" s="17">
        <v>-6998</v>
      </c>
      <c r="EZ30" s="17">
        <v>-17939</v>
      </c>
      <c r="FA30" s="17">
        <v>-14188</v>
      </c>
      <c r="FB30" s="17">
        <v>9561</v>
      </c>
      <c r="FC30" s="17">
        <v>-1015</v>
      </c>
      <c r="FD30" s="17">
        <v>2580</v>
      </c>
      <c r="FE30" s="17">
        <v>14646</v>
      </c>
      <c r="FF30" s="17">
        <v>4572</v>
      </c>
      <c r="FG30" s="17">
        <v>2124</v>
      </c>
      <c r="FH30" s="17">
        <v>634</v>
      </c>
      <c r="FI30" s="17">
        <v>724</v>
      </c>
      <c r="FJ30" s="17">
        <v>940</v>
      </c>
      <c r="FK30" s="17">
        <v>1000</v>
      </c>
      <c r="FL30" s="17">
        <v>684</v>
      </c>
      <c r="FM30" s="17">
        <v>837</v>
      </c>
      <c r="FN30" s="17">
        <v>922</v>
      </c>
      <c r="FO30" s="17">
        <v>1064</v>
      </c>
      <c r="FP30" s="17">
        <v>1348</v>
      </c>
      <c r="FQ30" s="17">
        <v>1006</v>
      </c>
      <c r="FR30" s="17">
        <v>-12536</v>
      </c>
      <c r="FS30" s="17">
        <v>-302</v>
      </c>
      <c r="FT30" s="17">
        <v>-23938</v>
      </c>
      <c r="FU30" s="17">
        <v>9371</v>
      </c>
      <c r="FV30" s="17">
        <v>8244</v>
      </c>
      <c r="FW30" s="17">
        <v>11290</v>
      </c>
      <c r="FX30" s="17">
        <v>4468</v>
      </c>
      <c r="FY30" s="17">
        <v>4482</v>
      </c>
      <c r="FZ30" s="17">
        <v>1566</v>
      </c>
      <c r="GA30" s="17">
        <v>3160</v>
      </c>
      <c r="GB30" s="17">
        <v>21227</v>
      </c>
      <c r="GC30" s="17">
        <v>11006</v>
      </c>
      <c r="GD30" s="17">
        <v>23771</v>
      </c>
      <c r="GE30" s="17">
        <v>2402</v>
      </c>
      <c r="GF30" s="17">
        <v>5759</v>
      </c>
      <c r="GG30" s="17">
        <v>-1375</v>
      </c>
      <c r="GH30" s="17">
        <v>9606</v>
      </c>
      <c r="GI30" s="17">
        <v>6269</v>
      </c>
      <c r="GJ30" s="17">
        <v>-3390</v>
      </c>
      <c r="GK30" s="17">
        <v>2185</v>
      </c>
      <c r="GL30" s="17">
        <v>-715</v>
      </c>
      <c r="GM30" s="17">
        <v>6365</v>
      </c>
      <c r="GN30" s="17">
        <v>7193</v>
      </c>
      <c r="GO30" s="17">
        <v>-2843</v>
      </c>
      <c r="GP30" s="17">
        <v>543</v>
      </c>
      <c r="GQ30" s="17">
        <v>68</v>
      </c>
      <c r="GR30" s="17">
        <v>230</v>
      </c>
      <c r="GS30" s="17">
        <v>84</v>
      </c>
      <c r="GT30" s="17">
        <v>223</v>
      </c>
      <c r="GU30" s="17">
        <v>945</v>
      </c>
      <c r="GV30" s="17">
        <v>1225</v>
      </c>
      <c r="GW30" s="17">
        <v>1355</v>
      </c>
      <c r="GX30" s="17">
        <v>1085</v>
      </c>
      <c r="GY30" s="17">
        <v>1436</v>
      </c>
      <c r="GZ30" s="17">
        <v>15894</v>
      </c>
      <c r="HA30" s="17">
        <v>17479</v>
      </c>
      <c r="HB30" s="17">
        <v>16437</v>
      </c>
      <c r="HC30" s="17">
        <v>16601</v>
      </c>
      <c r="HD30" s="17">
        <v>17378</v>
      </c>
      <c r="HE30" s="17">
        <v>1448</v>
      </c>
      <c r="HF30" s="17">
        <v>1809</v>
      </c>
      <c r="HG30" s="17">
        <v>2438</v>
      </c>
      <c r="HH30" s="17">
        <v>1561</v>
      </c>
      <c r="HI30" s="17">
        <v>2430</v>
      </c>
      <c r="HJ30" s="17">
        <v>-24597</v>
      </c>
      <c r="HK30" s="17">
        <v>53961</v>
      </c>
      <c r="HL30" s="17">
        <v>-4278</v>
      </c>
      <c r="HM30" s="17">
        <v>62232</v>
      </c>
      <c r="HN30" s="17">
        <v>67032</v>
      </c>
      <c r="HO30" s="17">
        <v>0</v>
      </c>
      <c r="HP30" s="17" t="s">
        <v>150</v>
      </c>
      <c r="HQ30" s="17" t="s">
        <v>150</v>
      </c>
      <c r="HR30" s="17" t="s">
        <v>150</v>
      </c>
      <c r="HS30" s="17" t="s">
        <v>150</v>
      </c>
      <c r="HT30" s="17">
        <v>50666</v>
      </c>
      <c r="HU30" s="17">
        <v>68108</v>
      </c>
      <c r="HV30" s="17">
        <v>85191</v>
      </c>
      <c r="HW30" s="17">
        <v>93447</v>
      </c>
      <c r="HX30" s="17">
        <v>76596</v>
      </c>
      <c r="HY30" s="17">
        <v>-286</v>
      </c>
      <c r="HZ30" s="17">
        <v>289</v>
      </c>
      <c r="IA30" s="17">
        <v>-305</v>
      </c>
      <c r="IB30" s="17">
        <v>-215</v>
      </c>
      <c r="IC30" s="17" t="s">
        <v>150</v>
      </c>
      <c r="ID30" s="17">
        <v>458</v>
      </c>
      <c r="IE30" s="17">
        <v>992</v>
      </c>
      <c r="IF30" s="17">
        <v>18150</v>
      </c>
      <c r="IG30" s="17">
        <v>12985</v>
      </c>
      <c r="IH30" s="17">
        <v>13996</v>
      </c>
      <c r="II30" s="17">
        <v>9219</v>
      </c>
      <c r="IJ30" s="17">
        <v>1639</v>
      </c>
      <c r="IK30" s="17">
        <v>27017</v>
      </c>
      <c r="IL30" s="17">
        <v>25664</v>
      </c>
      <c r="IM30" s="17">
        <v>4043</v>
      </c>
      <c r="IN30" s="17">
        <v>541</v>
      </c>
      <c r="IO30" s="17">
        <v>638</v>
      </c>
      <c r="IP30" s="17" t="s">
        <v>150</v>
      </c>
      <c r="IQ30" s="17" t="s">
        <v>150</v>
      </c>
      <c r="IR30" s="17" t="s">
        <v>150</v>
      </c>
      <c r="IS30" s="64">
        <v>2520</v>
      </c>
      <c r="IT30" s="17">
        <v>5543</v>
      </c>
      <c r="IU30" s="17" t="s">
        <v>150</v>
      </c>
      <c r="IV30" s="17" t="s">
        <v>150</v>
      </c>
      <c r="IW30" s="17" t="s">
        <v>150</v>
      </c>
      <c r="IX30" s="17">
        <v>39921</v>
      </c>
      <c r="IY30" s="17">
        <v>36461</v>
      </c>
      <c r="IZ30" s="17">
        <v>41061</v>
      </c>
      <c r="JA30" s="17">
        <v>43359</v>
      </c>
      <c r="JB30" s="17">
        <v>30723</v>
      </c>
      <c r="JC30" s="17">
        <v>2636</v>
      </c>
      <c r="JD30" s="17">
        <v>2916</v>
      </c>
      <c r="JE30" s="17">
        <v>2938</v>
      </c>
      <c r="JF30" s="17">
        <v>2078</v>
      </c>
      <c r="JG30" s="17">
        <v>24350</v>
      </c>
      <c r="JH30" s="17">
        <v>11677</v>
      </c>
      <c r="JI30" s="17">
        <v>-7931</v>
      </c>
      <c r="JJ30" s="17">
        <v>2435</v>
      </c>
      <c r="JK30" s="17">
        <v>22905</v>
      </c>
      <c r="JL30" s="17">
        <v>26802</v>
      </c>
      <c r="JM30" s="17">
        <v>1089</v>
      </c>
      <c r="JN30" s="17">
        <v>1588</v>
      </c>
      <c r="JO30" s="17">
        <v>1620</v>
      </c>
      <c r="JP30" s="17">
        <v>1113</v>
      </c>
      <c r="JQ30" s="17">
        <v>1407</v>
      </c>
      <c r="JR30" s="17">
        <v>17508</v>
      </c>
      <c r="JS30" s="17">
        <v>803</v>
      </c>
      <c r="JT30" s="17">
        <v>-107</v>
      </c>
      <c r="JU30" s="17">
        <v>811</v>
      </c>
      <c r="JV30" s="17">
        <v>838</v>
      </c>
      <c r="JW30" s="17">
        <v>252</v>
      </c>
      <c r="JX30" s="17">
        <v>402</v>
      </c>
      <c r="JY30" s="17">
        <v>418</v>
      </c>
      <c r="JZ30" s="17">
        <v>428</v>
      </c>
      <c r="KA30" s="17">
        <v>1107</v>
      </c>
      <c r="KB30" s="17">
        <v>317</v>
      </c>
      <c r="KC30" s="17">
        <v>154</v>
      </c>
      <c r="KD30" s="17">
        <v>362</v>
      </c>
      <c r="KE30" s="17">
        <v>217</v>
      </c>
      <c r="KF30" s="17">
        <v>235</v>
      </c>
      <c r="KG30" s="17">
        <v>47</v>
      </c>
      <c r="KH30" s="17">
        <v>29</v>
      </c>
      <c r="KI30" s="17">
        <v>38</v>
      </c>
      <c r="KJ30" s="17">
        <v>10357</v>
      </c>
      <c r="KK30" s="17" t="s">
        <v>150</v>
      </c>
      <c r="KL30" s="17">
        <v>-263</v>
      </c>
      <c r="KM30" s="17">
        <v>-144</v>
      </c>
      <c r="KN30" s="17">
        <v>-475</v>
      </c>
      <c r="KO30" s="17">
        <v>-201</v>
      </c>
      <c r="KP30" s="17" t="s">
        <v>150</v>
      </c>
      <c r="KQ30" s="17">
        <v>201</v>
      </c>
      <c r="KR30" s="17">
        <v>367</v>
      </c>
      <c r="KS30" s="17">
        <v>528</v>
      </c>
      <c r="KT30" s="17">
        <v>342</v>
      </c>
      <c r="KU30" s="17">
        <v>432</v>
      </c>
      <c r="KV30" s="17">
        <v>622</v>
      </c>
      <c r="KW30" s="17">
        <v>888</v>
      </c>
      <c r="KX30" s="17">
        <v>532</v>
      </c>
      <c r="KY30" s="17">
        <v>819</v>
      </c>
      <c r="KZ30" s="17">
        <v>8293</v>
      </c>
      <c r="LA30" s="17">
        <v>519</v>
      </c>
      <c r="LB30" s="17">
        <v>-29</v>
      </c>
      <c r="LC30" s="17">
        <v>321</v>
      </c>
      <c r="LD30" s="17">
        <v>138</v>
      </c>
      <c r="LE30" s="17">
        <v>253</v>
      </c>
      <c r="LF30" s="17">
        <v>1263836</v>
      </c>
      <c r="LG30" s="17">
        <v>1273004</v>
      </c>
      <c r="LH30" s="17">
        <v>1249982</v>
      </c>
      <c r="LI30" s="17">
        <v>1334877</v>
      </c>
      <c r="LJ30" s="17">
        <v>1418507</v>
      </c>
      <c r="LK30" s="17">
        <v>178</v>
      </c>
      <c r="LL30" s="17">
        <v>696</v>
      </c>
      <c r="LM30" s="17" t="s">
        <v>150</v>
      </c>
      <c r="LN30" s="17" t="s">
        <v>150</v>
      </c>
      <c r="LO30" s="17" t="s">
        <v>150</v>
      </c>
      <c r="LP30" s="17">
        <v>2417</v>
      </c>
      <c r="LQ30" s="17">
        <v>2368</v>
      </c>
      <c r="LR30" s="17">
        <v>3556</v>
      </c>
      <c r="LS30" s="17">
        <v>3242</v>
      </c>
      <c r="LT30" s="17">
        <v>8185</v>
      </c>
      <c r="LU30" s="17">
        <v>4578</v>
      </c>
      <c r="LV30" s="17">
        <v>4291</v>
      </c>
      <c r="LW30" s="17">
        <v>3400</v>
      </c>
      <c r="LX30" s="17">
        <v>2392</v>
      </c>
      <c r="LY30" s="17">
        <v>620</v>
      </c>
      <c r="LZ30" s="17">
        <v>14546</v>
      </c>
      <c r="MA30" s="17">
        <v>17860</v>
      </c>
      <c r="MB30" s="17">
        <v>13828</v>
      </c>
      <c r="MC30" s="17">
        <v>8536</v>
      </c>
      <c r="MD30" s="17">
        <v>15232</v>
      </c>
      <c r="ME30" s="17">
        <v>40759</v>
      </c>
      <c r="MF30" s="17">
        <v>37891</v>
      </c>
      <c r="MG30" s="17">
        <v>50507</v>
      </c>
      <c r="MH30" s="17">
        <v>51501</v>
      </c>
      <c r="MI30" s="17">
        <v>64015</v>
      </c>
      <c r="MJ30" s="17">
        <v>843</v>
      </c>
      <c r="MK30" s="17">
        <v>727</v>
      </c>
      <c r="ML30" s="17">
        <v>574</v>
      </c>
      <c r="MM30" s="17">
        <v>655</v>
      </c>
      <c r="MN30" s="17">
        <v>572</v>
      </c>
      <c r="MO30" s="17">
        <v>12766</v>
      </c>
      <c r="MP30" s="17">
        <v>10112</v>
      </c>
      <c r="MQ30" s="17">
        <v>11753</v>
      </c>
      <c r="MR30" s="17">
        <v>6644</v>
      </c>
      <c r="MS30" s="17">
        <v>-547</v>
      </c>
      <c r="MT30" s="17">
        <v>0</v>
      </c>
      <c r="MU30" s="17">
        <v>1</v>
      </c>
      <c r="MV30" s="17">
        <v>2</v>
      </c>
      <c r="MW30" s="17">
        <v>1</v>
      </c>
      <c r="MX30" s="17">
        <v>0</v>
      </c>
      <c r="MY30" s="17">
        <v>17395</v>
      </c>
      <c r="MZ30" s="17">
        <v>16154</v>
      </c>
      <c r="NA30" s="17" t="s">
        <v>150</v>
      </c>
      <c r="NB30" s="17" t="s">
        <v>150</v>
      </c>
      <c r="NC30" s="17" t="s">
        <v>150</v>
      </c>
      <c r="ND30" s="17">
        <v>541765</v>
      </c>
      <c r="NE30" s="17">
        <v>536461</v>
      </c>
      <c r="NF30" s="17">
        <v>576487</v>
      </c>
      <c r="NG30" s="17">
        <v>594575</v>
      </c>
      <c r="NH30" s="17">
        <v>589743</v>
      </c>
      <c r="NI30" s="17">
        <v>33938</v>
      </c>
      <c r="NJ30" s="17">
        <v>32106</v>
      </c>
      <c r="NK30" s="17">
        <v>33523</v>
      </c>
      <c r="NL30" s="17">
        <v>34345</v>
      </c>
      <c r="NM30" s="17">
        <v>27622</v>
      </c>
      <c r="NN30" s="17">
        <v>93944</v>
      </c>
      <c r="NO30" s="17">
        <v>46038</v>
      </c>
      <c r="NP30" s="17">
        <v>50692</v>
      </c>
      <c r="NQ30" s="17">
        <v>116944</v>
      </c>
      <c r="NR30" s="17">
        <v>130797</v>
      </c>
      <c r="NS30" s="17">
        <v>593963</v>
      </c>
      <c r="NT30" s="17">
        <v>657170</v>
      </c>
      <c r="NU30" s="17">
        <v>781196</v>
      </c>
      <c r="NV30" s="17">
        <v>805029</v>
      </c>
      <c r="NW30" s="17">
        <v>77977</v>
      </c>
      <c r="NX30" s="17">
        <v>2</v>
      </c>
      <c r="NY30" s="17">
        <v>1</v>
      </c>
      <c r="NZ30" s="17">
        <v>2</v>
      </c>
      <c r="OA30" s="17">
        <v>1</v>
      </c>
      <c r="OB30" s="17">
        <v>1</v>
      </c>
      <c r="OC30" s="17">
        <v>8077</v>
      </c>
      <c r="OD30" s="17">
        <v>-1713</v>
      </c>
      <c r="OE30" s="17">
        <v>10419</v>
      </c>
      <c r="OF30" s="17">
        <v>6856</v>
      </c>
      <c r="OG30" s="17">
        <v>-15119</v>
      </c>
      <c r="OH30" s="17">
        <v>501565</v>
      </c>
      <c r="OI30" s="17">
        <v>264371</v>
      </c>
      <c r="OJ30" s="17">
        <v>380502</v>
      </c>
      <c r="OK30" s="17">
        <v>454746</v>
      </c>
      <c r="OL30" s="17">
        <v>443893</v>
      </c>
      <c r="OM30" s="17">
        <v>167726</v>
      </c>
      <c r="ON30" s="17">
        <v>57895</v>
      </c>
      <c r="OO30" s="17">
        <v>30381</v>
      </c>
      <c r="OP30" s="17">
        <v>62218</v>
      </c>
      <c r="OQ30" s="17">
        <v>80014</v>
      </c>
      <c r="OR30" s="17">
        <v>8707</v>
      </c>
      <c r="OS30" s="17">
        <v>7585</v>
      </c>
      <c r="OT30" s="17">
        <v>6652</v>
      </c>
      <c r="OU30" s="17">
        <v>-9501</v>
      </c>
      <c r="OV30" s="17">
        <v>14004</v>
      </c>
      <c r="OW30" s="17">
        <v>7</v>
      </c>
      <c r="OX30" s="17">
        <v>-238</v>
      </c>
      <c r="OY30" s="17">
        <v>-526</v>
      </c>
      <c r="OZ30" s="17">
        <v>6</v>
      </c>
      <c r="PA30" s="17">
        <v>4</v>
      </c>
      <c r="PB30" s="17">
        <v>77011</v>
      </c>
      <c r="PC30" s="17">
        <v>-4945</v>
      </c>
      <c r="PD30" s="17">
        <v>-6605</v>
      </c>
      <c r="PE30" s="17">
        <v>31766</v>
      </c>
      <c r="PF30" s="17">
        <v>14623</v>
      </c>
      <c r="PG30" s="17">
        <v>-1193</v>
      </c>
      <c r="PH30" s="17">
        <v>-110</v>
      </c>
      <c r="PI30" s="17">
        <v>229</v>
      </c>
      <c r="PJ30" s="17">
        <v>487</v>
      </c>
      <c r="PK30" s="17">
        <v>3067</v>
      </c>
      <c r="PL30" s="17">
        <v>26863</v>
      </c>
      <c r="PM30" s="17">
        <v>26637</v>
      </c>
      <c r="PN30" s="17">
        <v>16510</v>
      </c>
      <c r="PO30" s="17">
        <v>24439</v>
      </c>
      <c r="PP30" s="17">
        <v>43183</v>
      </c>
      <c r="PQ30" s="17">
        <v>274372</v>
      </c>
      <c r="PR30" s="17">
        <v>283912</v>
      </c>
      <c r="PS30" s="17">
        <v>253170</v>
      </c>
      <c r="PT30" s="17">
        <v>237914</v>
      </c>
      <c r="PU30" s="17">
        <v>271966</v>
      </c>
      <c r="PV30" s="17">
        <v>3854</v>
      </c>
      <c r="PW30" s="17">
        <v>-10967</v>
      </c>
      <c r="PX30" s="17">
        <v>9210</v>
      </c>
      <c r="PY30" s="17">
        <v>-1774</v>
      </c>
      <c r="PZ30" s="17">
        <v>3478</v>
      </c>
      <c r="QA30" s="17">
        <v>7995</v>
      </c>
      <c r="QB30" s="17">
        <v>6107</v>
      </c>
      <c r="QC30" s="17">
        <v>4803</v>
      </c>
      <c r="QD30" s="17">
        <v>5156</v>
      </c>
      <c r="QE30" s="17">
        <v>5874</v>
      </c>
      <c r="QF30" s="17">
        <v>-687153</v>
      </c>
      <c r="QG30" s="17">
        <v>373064</v>
      </c>
      <c r="QH30" s="17">
        <v>50562</v>
      </c>
      <c r="QI30" s="17">
        <v>475429</v>
      </c>
      <c r="QJ30" s="17">
        <v>-183463</v>
      </c>
      <c r="QK30" s="17">
        <v>25295</v>
      </c>
      <c r="QL30" s="17">
        <v>29901</v>
      </c>
      <c r="QM30" s="17">
        <v>28198</v>
      </c>
      <c r="QN30" s="17">
        <v>63833</v>
      </c>
      <c r="QO30" s="17">
        <v>59425</v>
      </c>
      <c r="QP30" s="17">
        <v>-11378</v>
      </c>
      <c r="QQ30" s="17">
        <v>12952</v>
      </c>
      <c r="QR30" s="17">
        <v>8636</v>
      </c>
      <c r="QS30" s="17">
        <v>14748</v>
      </c>
      <c r="QT30" s="17">
        <v>-1747</v>
      </c>
      <c r="QU30" s="17">
        <v>5229</v>
      </c>
      <c r="QV30" s="17">
        <v>1326</v>
      </c>
      <c r="QW30" s="17">
        <v>1990</v>
      </c>
      <c r="QX30" s="17">
        <v>-5942</v>
      </c>
      <c r="QY30" s="17">
        <v>-9255</v>
      </c>
      <c r="QZ30" s="17">
        <v>1540</v>
      </c>
      <c r="RA30" s="17">
        <v>1565</v>
      </c>
      <c r="RB30" s="17">
        <v>1631</v>
      </c>
      <c r="RC30" s="17">
        <v>1614</v>
      </c>
      <c r="RD30" s="17">
        <v>1652</v>
      </c>
      <c r="RE30" s="17">
        <v>448</v>
      </c>
      <c r="RF30" s="17" t="s">
        <v>150</v>
      </c>
      <c r="RG30" s="17" t="s">
        <v>150</v>
      </c>
      <c r="RH30" s="17" t="s">
        <v>150</v>
      </c>
      <c r="RI30" s="17" t="s">
        <v>150</v>
      </c>
      <c r="RJ30" s="17">
        <v>0</v>
      </c>
      <c r="RK30" s="17">
        <v>0</v>
      </c>
      <c r="RL30" s="17">
        <v>0</v>
      </c>
      <c r="RM30" s="17">
        <v>1</v>
      </c>
      <c r="RN30" s="17" t="s">
        <v>150</v>
      </c>
      <c r="RO30" s="17">
        <v>94188</v>
      </c>
      <c r="RP30" s="17">
        <v>81392</v>
      </c>
      <c r="RQ30" s="17">
        <v>98951</v>
      </c>
      <c r="RR30" s="17">
        <v>94787</v>
      </c>
      <c r="RS30" s="17">
        <v>77744</v>
      </c>
      <c r="RT30" s="17">
        <v>75772</v>
      </c>
      <c r="RU30" s="17">
        <v>16110</v>
      </c>
      <c r="RV30" s="17">
        <v>19073</v>
      </c>
      <c r="RW30" s="17">
        <v>80675</v>
      </c>
      <c r="RX30" s="17">
        <v>56743</v>
      </c>
      <c r="RY30" s="17">
        <v>-1519</v>
      </c>
      <c r="RZ30" s="17">
        <v>33550</v>
      </c>
      <c r="SA30" s="17">
        <v>36765</v>
      </c>
      <c r="SB30" s="17">
        <v>-12354</v>
      </c>
      <c r="SC30" s="17">
        <v>-5431</v>
      </c>
      <c r="SD30" s="17">
        <v>26334</v>
      </c>
      <c r="SE30" s="17">
        <v>45623</v>
      </c>
      <c r="SF30" s="17">
        <v>44301</v>
      </c>
      <c r="SG30" s="17">
        <v>58675</v>
      </c>
      <c r="SH30" s="17">
        <v>50617</v>
      </c>
      <c r="SI30" s="17">
        <v>881</v>
      </c>
      <c r="SJ30" s="17">
        <v>-11552</v>
      </c>
      <c r="SK30" s="17">
        <v>-6265</v>
      </c>
      <c r="SL30" s="17">
        <v>5117</v>
      </c>
      <c r="SM30" s="17">
        <v>3057</v>
      </c>
      <c r="SN30" s="17">
        <v>3479</v>
      </c>
      <c r="SO30" s="17">
        <v>-3484</v>
      </c>
      <c r="SP30" s="17">
        <v>4887</v>
      </c>
      <c r="SQ30" s="17">
        <v>-2764</v>
      </c>
      <c r="SR30" s="17">
        <v>-2512</v>
      </c>
      <c r="SS30" s="17">
        <v>7568</v>
      </c>
      <c r="ST30" s="17">
        <v>8432</v>
      </c>
      <c r="SU30" s="17">
        <v>9116</v>
      </c>
      <c r="SV30" s="17">
        <v>18976</v>
      </c>
      <c r="SW30" s="17">
        <v>13008</v>
      </c>
      <c r="SX30" s="17">
        <v>14900</v>
      </c>
      <c r="SY30" s="17">
        <v>61931</v>
      </c>
      <c r="SZ30" s="17">
        <v>-845</v>
      </c>
      <c r="TA30" s="17">
        <v>11655</v>
      </c>
      <c r="TB30" s="17">
        <v>60779</v>
      </c>
      <c r="TC30" s="17">
        <v>-12069</v>
      </c>
      <c r="TD30" s="17">
        <v>84129</v>
      </c>
      <c r="TE30" s="17">
        <v>117042</v>
      </c>
      <c r="TF30" s="17">
        <v>39536</v>
      </c>
      <c r="TG30" s="17">
        <v>44904</v>
      </c>
      <c r="TH30" s="17">
        <v>221</v>
      </c>
      <c r="TI30" s="17">
        <v>-28447</v>
      </c>
      <c r="TJ30" s="17">
        <v>3353</v>
      </c>
      <c r="TK30" s="17">
        <v>22874</v>
      </c>
      <c r="TL30" s="17">
        <v>24000</v>
      </c>
      <c r="TM30" s="17">
        <v>-6898</v>
      </c>
      <c r="TN30" s="17">
        <v>-8928</v>
      </c>
      <c r="TO30" s="17">
        <v>-4288</v>
      </c>
      <c r="TP30" s="17">
        <v>-1997</v>
      </c>
      <c r="TQ30" s="17">
        <v>-3398</v>
      </c>
      <c r="TR30" s="17">
        <v>-1227</v>
      </c>
      <c r="TS30" s="17">
        <v>98906</v>
      </c>
      <c r="TT30" s="17">
        <v>504298</v>
      </c>
      <c r="TU30" s="17">
        <v>849992</v>
      </c>
      <c r="TV30" s="17">
        <v>1261094</v>
      </c>
      <c r="TW30" s="17">
        <v>2761</v>
      </c>
      <c r="TX30" s="17">
        <v>4801</v>
      </c>
      <c r="TY30" s="17">
        <v>4914</v>
      </c>
      <c r="TZ30" s="17">
        <v>3835</v>
      </c>
      <c r="UA30" s="17">
        <v>3097</v>
      </c>
      <c r="UB30" s="17">
        <v>467087</v>
      </c>
      <c r="UC30" s="17">
        <v>554711</v>
      </c>
      <c r="UD30" s="17">
        <v>575074</v>
      </c>
      <c r="UE30" s="17">
        <v>583945</v>
      </c>
      <c r="UF30" s="17">
        <v>731087</v>
      </c>
      <c r="UG30" s="17">
        <v>2609</v>
      </c>
      <c r="UH30" s="17">
        <v>2445</v>
      </c>
      <c r="UI30" s="17">
        <v>2629</v>
      </c>
      <c r="UJ30" s="17">
        <v>2565</v>
      </c>
      <c r="UK30" s="17">
        <v>2570</v>
      </c>
      <c r="UL30" s="17">
        <v>7289</v>
      </c>
      <c r="UM30" s="17">
        <v>7080</v>
      </c>
      <c r="UN30" s="17">
        <v>7443</v>
      </c>
      <c r="UO30" s="17">
        <v>8328</v>
      </c>
      <c r="UP30" s="17">
        <v>8253</v>
      </c>
      <c r="UQ30" s="17">
        <v>-9124</v>
      </c>
      <c r="UR30" s="17">
        <v>-9550</v>
      </c>
      <c r="US30" s="17">
        <v>-28983</v>
      </c>
      <c r="UT30" s="17">
        <v>-6023</v>
      </c>
      <c r="UU30" s="17">
        <v>-58150</v>
      </c>
      <c r="UV30" s="17">
        <v>305</v>
      </c>
      <c r="UW30" s="17">
        <v>-526</v>
      </c>
      <c r="UX30" s="17">
        <v>-53</v>
      </c>
      <c r="UY30" s="17">
        <v>584</v>
      </c>
      <c r="UZ30" s="17">
        <v>2152</v>
      </c>
      <c r="VA30" s="17">
        <v>19818</v>
      </c>
      <c r="VB30" s="17">
        <v>6617</v>
      </c>
      <c r="VC30" s="17">
        <v>1853</v>
      </c>
      <c r="VD30" s="17">
        <v>15339</v>
      </c>
      <c r="VE30" s="17">
        <v>5450</v>
      </c>
      <c r="VF30" s="17">
        <v>111</v>
      </c>
      <c r="VG30" s="17">
        <v>1777</v>
      </c>
      <c r="VH30" s="17">
        <v>5764</v>
      </c>
      <c r="VI30" s="17">
        <v>7985</v>
      </c>
      <c r="VJ30" s="17">
        <v>8353</v>
      </c>
      <c r="VK30" s="17">
        <v>-7887</v>
      </c>
      <c r="VL30" s="17">
        <v>490</v>
      </c>
      <c r="VM30" s="17">
        <v>268</v>
      </c>
      <c r="VN30" s="17">
        <v>502</v>
      </c>
      <c r="VO30" s="17">
        <v>475</v>
      </c>
      <c r="VP30" s="17">
        <v>8308</v>
      </c>
      <c r="VQ30" s="17">
        <v>8346</v>
      </c>
      <c r="VR30" s="17">
        <v>7532</v>
      </c>
      <c r="VS30" s="17">
        <v>14348</v>
      </c>
      <c r="VT30" s="17">
        <v>12546</v>
      </c>
      <c r="VU30" s="17">
        <v>3873</v>
      </c>
      <c r="VV30" s="17">
        <v>818</v>
      </c>
      <c r="VW30" s="17">
        <v>559</v>
      </c>
      <c r="VX30" s="17">
        <v>-540</v>
      </c>
      <c r="VY30" s="17">
        <v>239</v>
      </c>
      <c r="VZ30" s="17">
        <v>22779</v>
      </c>
      <c r="WA30" s="17">
        <v>20166</v>
      </c>
      <c r="WB30" s="17">
        <v>15762</v>
      </c>
      <c r="WC30" s="17">
        <v>13242</v>
      </c>
      <c r="WD30" s="17">
        <v>10134</v>
      </c>
      <c r="WE30" s="17">
        <v>23914</v>
      </c>
      <c r="WF30" s="17">
        <v>-31009</v>
      </c>
      <c r="WG30" s="17">
        <v>39839</v>
      </c>
      <c r="WH30" s="17">
        <v>70943</v>
      </c>
      <c r="WI30" s="17">
        <v>7786</v>
      </c>
      <c r="WJ30" s="17">
        <v>125249</v>
      </c>
      <c r="WK30" s="17">
        <v>132500</v>
      </c>
      <c r="WL30" s="17">
        <v>161251</v>
      </c>
      <c r="WM30" s="17">
        <v>166709</v>
      </c>
      <c r="WN30" s="17">
        <v>172300</v>
      </c>
      <c r="WO30" s="17">
        <v>54</v>
      </c>
      <c r="WP30" s="17">
        <v>-5</v>
      </c>
      <c r="WQ30" s="17">
        <v>57</v>
      </c>
      <c r="WR30" s="17">
        <v>-98</v>
      </c>
      <c r="WS30" s="17">
        <v>-41</v>
      </c>
      <c r="WT30" s="17">
        <v>7489</v>
      </c>
      <c r="WU30" s="17">
        <v>8799</v>
      </c>
      <c r="WV30" s="17">
        <v>8064</v>
      </c>
      <c r="WW30" s="17">
        <v>8868</v>
      </c>
      <c r="WX30" s="17">
        <v>85590</v>
      </c>
      <c r="WY30" s="17">
        <v>1149</v>
      </c>
      <c r="WZ30" s="17">
        <v>1455</v>
      </c>
      <c r="XA30" s="17">
        <v>1300</v>
      </c>
      <c r="XB30" s="17">
        <v>1209</v>
      </c>
      <c r="XC30" s="17">
        <v>1084</v>
      </c>
      <c r="XD30" s="17">
        <v>11459</v>
      </c>
      <c r="XE30" s="17">
        <v>11338</v>
      </c>
      <c r="XF30" s="17">
        <v>10532</v>
      </c>
      <c r="XG30" s="17">
        <v>11812</v>
      </c>
      <c r="XH30" s="17">
        <v>22989</v>
      </c>
      <c r="XI30" s="17">
        <v>3095</v>
      </c>
      <c r="XJ30" s="17">
        <v>3277</v>
      </c>
      <c r="XK30" s="17">
        <v>2752</v>
      </c>
      <c r="XL30" s="17">
        <v>2387</v>
      </c>
      <c r="XM30" s="17">
        <v>3258</v>
      </c>
      <c r="XN30" s="17">
        <v>1106</v>
      </c>
      <c r="XO30" s="17">
        <v>1207</v>
      </c>
      <c r="XP30" s="17">
        <v>1086</v>
      </c>
      <c r="XQ30" s="17">
        <v>1077</v>
      </c>
      <c r="XR30" s="17">
        <v>1089</v>
      </c>
      <c r="XS30" s="17">
        <v>711</v>
      </c>
      <c r="XT30" s="17">
        <v>773</v>
      </c>
      <c r="XU30" s="17">
        <v>4980</v>
      </c>
      <c r="XV30" s="17">
        <v>7182</v>
      </c>
      <c r="XW30" s="17">
        <v>0</v>
      </c>
      <c r="XX30" s="17">
        <v>58514</v>
      </c>
      <c r="XY30" s="17">
        <v>-8019</v>
      </c>
      <c r="XZ30" s="17">
        <v>70843</v>
      </c>
      <c r="YA30" s="17">
        <v>60003</v>
      </c>
      <c r="YB30" s="17" t="s">
        <v>150</v>
      </c>
      <c r="YC30" s="17">
        <v>1384</v>
      </c>
      <c r="YD30" s="17">
        <v>927</v>
      </c>
      <c r="YE30" s="17">
        <v>973</v>
      </c>
      <c r="YF30" s="17">
        <v>970</v>
      </c>
      <c r="YG30" s="17">
        <v>978</v>
      </c>
      <c r="YH30" s="17">
        <v>67</v>
      </c>
      <c r="YI30" s="17">
        <v>340</v>
      </c>
      <c r="YJ30" s="17">
        <v>153</v>
      </c>
      <c r="YK30" s="17">
        <v>40</v>
      </c>
      <c r="YL30" s="17">
        <v>478</v>
      </c>
      <c r="YM30" s="17">
        <v>71</v>
      </c>
      <c r="YN30" s="17">
        <v>158</v>
      </c>
      <c r="YO30" s="17">
        <v>147</v>
      </c>
      <c r="YP30" s="17">
        <v>121</v>
      </c>
      <c r="YQ30" s="17">
        <v>183</v>
      </c>
      <c r="YR30" s="17">
        <v>66181</v>
      </c>
      <c r="YS30" s="17">
        <v>3751</v>
      </c>
      <c r="YT30" s="17">
        <v>2067</v>
      </c>
      <c r="YU30" s="17">
        <v>4628</v>
      </c>
      <c r="YV30" s="17">
        <v>5690</v>
      </c>
      <c r="YW30" s="17">
        <v>11759</v>
      </c>
      <c r="YX30" s="17">
        <v>7733</v>
      </c>
      <c r="YY30" s="17">
        <v>2638</v>
      </c>
      <c r="YZ30" s="17">
        <v>4487</v>
      </c>
      <c r="ZA30" s="17">
        <v>718</v>
      </c>
      <c r="ZB30" s="17">
        <v>8408</v>
      </c>
      <c r="ZC30" s="17">
        <v>6674</v>
      </c>
      <c r="ZD30" s="17">
        <v>17036</v>
      </c>
      <c r="ZE30" s="17">
        <v>25409</v>
      </c>
      <c r="ZF30" s="17">
        <v>17104</v>
      </c>
    </row>
    <row r="31" spans="2:682" s="15" customFormat="1" x14ac:dyDescent="0.2">
      <c r="B31" s="88" t="s">
        <v>335</v>
      </c>
      <c r="C31" s="15">
        <v>202690</v>
      </c>
      <c r="D31" s="15">
        <v>300</v>
      </c>
      <c r="E31" s="15" t="s">
        <v>336</v>
      </c>
      <c r="F31" s="15" t="s">
        <v>337</v>
      </c>
      <c r="G31" s="18">
        <v>456.1</v>
      </c>
      <c r="H31" s="17">
        <v>16179</v>
      </c>
      <c r="I31" s="17">
        <v>15551</v>
      </c>
      <c r="J31" s="17">
        <v>19032</v>
      </c>
      <c r="K31" s="17">
        <v>20431</v>
      </c>
      <c r="L31" s="17">
        <v>24079</v>
      </c>
      <c r="M31" s="17">
        <v>4596</v>
      </c>
      <c r="N31" s="17">
        <v>6034</v>
      </c>
      <c r="O31" s="17">
        <v>7569</v>
      </c>
      <c r="P31" s="17">
        <v>7036</v>
      </c>
      <c r="Q31" s="17">
        <v>8514</v>
      </c>
      <c r="R31" s="17">
        <v>67236</v>
      </c>
      <c r="S31" s="17">
        <v>56706</v>
      </c>
      <c r="T31" s="17">
        <v>61222</v>
      </c>
      <c r="U31" s="17">
        <v>59611</v>
      </c>
      <c r="V31" s="17">
        <v>72302</v>
      </c>
      <c r="W31" s="17">
        <v>0</v>
      </c>
      <c r="X31" s="17">
        <v>0</v>
      </c>
      <c r="Y31" s="17">
        <v>0</v>
      </c>
      <c r="Z31" s="17">
        <v>0</v>
      </c>
      <c r="AA31" s="17">
        <v>0</v>
      </c>
      <c r="AB31" s="17">
        <v>209045</v>
      </c>
      <c r="AC31" s="17">
        <v>210339</v>
      </c>
      <c r="AD31" s="17">
        <v>218282</v>
      </c>
      <c r="AE31" s="17">
        <v>252660</v>
      </c>
      <c r="AF31" s="17">
        <v>272454</v>
      </c>
      <c r="AG31" s="17">
        <v>92074</v>
      </c>
      <c r="AH31" s="17">
        <v>100681</v>
      </c>
      <c r="AI31" s="17">
        <v>117675</v>
      </c>
      <c r="AJ31" s="17">
        <v>123846</v>
      </c>
      <c r="AK31" s="17">
        <v>138990</v>
      </c>
      <c r="AL31" s="17">
        <v>47140</v>
      </c>
      <c r="AM31" s="17">
        <v>61499</v>
      </c>
      <c r="AN31" s="17">
        <v>63108</v>
      </c>
      <c r="AO31" s="17">
        <v>66157</v>
      </c>
      <c r="AP31" s="17">
        <v>99406</v>
      </c>
      <c r="AQ31" s="17">
        <v>135191</v>
      </c>
      <c r="AR31" s="17">
        <v>131574</v>
      </c>
      <c r="AS31" s="17">
        <v>150856</v>
      </c>
      <c r="AT31" s="17">
        <v>132438</v>
      </c>
      <c r="AU31" s="17">
        <v>187997</v>
      </c>
      <c r="AV31" s="17">
        <v>15957</v>
      </c>
      <c r="AW31" s="17">
        <v>15960</v>
      </c>
      <c r="AX31" s="17">
        <v>16342</v>
      </c>
      <c r="AY31" s="17">
        <v>16371</v>
      </c>
      <c r="AZ31" s="17">
        <v>19045</v>
      </c>
      <c r="BA31" s="17">
        <v>231011</v>
      </c>
      <c r="BB31" s="17">
        <v>246652</v>
      </c>
      <c r="BC31" s="17">
        <v>256680</v>
      </c>
      <c r="BD31" s="17">
        <v>255070</v>
      </c>
      <c r="BE31" s="17">
        <v>290200</v>
      </c>
      <c r="BF31" s="17" t="s">
        <v>150</v>
      </c>
      <c r="BG31" s="17" t="s">
        <v>150</v>
      </c>
      <c r="BH31" s="17" t="s">
        <v>150</v>
      </c>
      <c r="BI31" s="17" t="s">
        <v>150</v>
      </c>
      <c r="BJ31" s="17" t="s">
        <v>150</v>
      </c>
      <c r="BK31" s="17">
        <v>776</v>
      </c>
      <c r="BL31" s="17">
        <v>753</v>
      </c>
      <c r="BM31" s="17">
        <v>885</v>
      </c>
      <c r="BN31" s="17">
        <v>917</v>
      </c>
      <c r="BO31" s="17">
        <v>1787</v>
      </c>
      <c r="BP31" s="17">
        <v>28910</v>
      </c>
      <c r="BQ31" s="17">
        <v>31335</v>
      </c>
      <c r="BR31" s="17">
        <v>34612</v>
      </c>
      <c r="BS31" s="17">
        <v>34170</v>
      </c>
      <c r="BT31" s="17">
        <v>32430</v>
      </c>
      <c r="BU31" s="17">
        <v>9554</v>
      </c>
      <c r="BV31" s="17">
        <v>7776</v>
      </c>
      <c r="BW31" s="17">
        <v>6540</v>
      </c>
      <c r="BX31" s="17">
        <v>5374</v>
      </c>
      <c r="BY31" s="17">
        <v>15082</v>
      </c>
      <c r="BZ31" s="17" t="s">
        <v>150</v>
      </c>
      <c r="CA31" s="17" t="s">
        <v>150</v>
      </c>
      <c r="CB31" s="17" t="s">
        <v>150</v>
      </c>
      <c r="CC31" s="17" t="s">
        <v>150</v>
      </c>
      <c r="CD31" s="17" t="s">
        <v>150</v>
      </c>
      <c r="CE31" s="17">
        <v>991</v>
      </c>
      <c r="CF31" s="17">
        <v>974</v>
      </c>
      <c r="CG31" s="17">
        <v>860</v>
      </c>
      <c r="CH31" s="17">
        <v>828</v>
      </c>
      <c r="CI31" s="17">
        <v>600</v>
      </c>
      <c r="CJ31" s="17">
        <v>31575</v>
      </c>
      <c r="CK31" s="17">
        <v>34729</v>
      </c>
      <c r="CL31" s="17">
        <v>33135</v>
      </c>
      <c r="CM31" s="17">
        <v>31737</v>
      </c>
      <c r="CN31" s="17">
        <v>33529</v>
      </c>
      <c r="CO31" s="17">
        <v>754470</v>
      </c>
      <c r="CP31" s="17">
        <v>711214</v>
      </c>
      <c r="CQ31" s="17">
        <v>742395</v>
      </c>
      <c r="CR31" s="17">
        <v>744057</v>
      </c>
      <c r="CS31" s="17">
        <v>756628</v>
      </c>
      <c r="CT31" s="17">
        <v>3720</v>
      </c>
      <c r="CU31" s="17">
        <v>4888</v>
      </c>
      <c r="CV31" s="17">
        <v>4169</v>
      </c>
      <c r="CW31" s="17">
        <v>4517</v>
      </c>
      <c r="CX31" s="17">
        <v>3878</v>
      </c>
      <c r="CY31" s="17">
        <v>0</v>
      </c>
      <c r="CZ31" s="17">
        <v>0</v>
      </c>
      <c r="DA31" s="17">
        <v>0</v>
      </c>
      <c r="DB31" s="17">
        <v>0</v>
      </c>
      <c r="DC31" s="17">
        <v>0</v>
      </c>
      <c r="DD31" s="17">
        <v>7399</v>
      </c>
      <c r="DE31" s="17">
        <v>8481</v>
      </c>
      <c r="DF31" s="17">
        <v>6717</v>
      </c>
      <c r="DG31" s="17">
        <v>2113</v>
      </c>
      <c r="DH31" s="17">
        <v>0</v>
      </c>
      <c r="DI31" s="17" t="s">
        <v>150</v>
      </c>
      <c r="DJ31" s="17" t="s">
        <v>150</v>
      </c>
      <c r="DK31" s="17" t="s">
        <v>150</v>
      </c>
      <c r="DL31" s="17" t="s">
        <v>150</v>
      </c>
      <c r="DM31" s="17" t="s">
        <v>150</v>
      </c>
      <c r="DN31" s="17">
        <v>145881</v>
      </c>
      <c r="DO31" s="17">
        <v>154443</v>
      </c>
      <c r="DP31" s="17">
        <v>172225</v>
      </c>
      <c r="DQ31" s="17">
        <v>153327</v>
      </c>
      <c r="DR31" s="17">
        <v>186693</v>
      </c>
      <c r="DS31" s="17">
        <v>9103</v>
      </c>
      <c r="DT31" s="17">
        <v>10354</v>
      </c>
      <c r="DU31" s="17">
        <v>11529</v>
      </c>
      <c r="DV31" s="17">
        <v>11871</v>
      </c>
      <c r="DW31" s="17">
        <v>13405</v>
      </c>
      <c r="DX31" s="17">
        <v>84828</v>
      </c>
      <c r="DY31" s="17">
        <v>82108</v>
      </c>
      <c r="DZ31" s="17">
        <v>79244</v>
      </c>
      <c r="EA31" s="17">
        <v>82804</v>
      </c>
      <c r="EB31" s="17">
        <v>93748</v>
      </c>
      <c r="EC31" s="17">
        <v>86080</v>
      </c>
      <c r="ED31" s="17">
        <v>94204</v>
      </c>
      <c r="EE31" s="17">
        <v>99206</v>
      </c>
      <c r="EF31" s="17">
        <v>96071</v>
      </c>
      <c r="EG31" s="17">
        <v>110324</v>
      </c>
      <c r="EH31" s="17">
        <v>105068</v>
      </c>
      <c r="EI31" s="17">
        <v>88861</v>
      </c>
      <c r="EJ31" s="17">
        <v>105567</v>
      </c>
      <c r="EK31" s="17">
        <v>124727</v>
      </c>
      <c r="EL31" s="17">
        <v>138994</v>
      </c>
      <c r="EM31" s="17">
        <v>115251</v>
      </c>
      <c r="EN31" s="17">
        <v>90587</v>
      </c>
      <c r="EO31" s="17">
        <v>75266</v>
      </c>
      <c r="EP31" s="17">
        <v>49740</v>
      </c>
      <c r="EQ31" s="17">
        <v>85609</v>
      </c>
      <c r="ER31" s="17">
        <v>2823</v>
      </c>
      <c r="ES31" s="17">
        <v>18763</v>
      </c>
      <c r="ET31" s="17">
        <v>3923</v>
      </c>
      <c r="EU31" s="17">
        <v>1188</v>
      </c>
      <c r="EV31" s="17">
        <v>2894</v>
      </c>
      <c r="EW31" s="17">
        <v>19859</v>
      </c>
      <c r="EX31" s="17">
        <v>22636</v>
      </c>
      <c r="EY31" s="17">
        <v>25019</v>
      </c>
      <c r="EZ31" s="17">
        <v>30134</v>
      </c>
      <c r="FA31" s="17">
        <v>32082</v>
      </c>
      <c r="FB31" s="17">
        <v>73855</v>
      </c>
      <c r="FC31" s="17">
        <v>72713</v>
      </c>
      <c r="FD31" s="17">
        <v>84191</v>
      </c>
      <c r="FE31" s="17">
        <v>75743</v>
      </c>
      <c r="FF31" s="17">
        <v>88290</v>
      </c>
      <c r="FG31" s="17">
        <v>90067</v>
      </c>
      <c r="FH31" s="17">
        <v>77895</v>
      </c>
      <c r="FI31" s="17">
        <v>86559</v>
      </c>
      <c r="FJ31" s="17">
        <v>77566</v>
      </c>
      <c r="FK31" s="17">
        <v>90787</v>
      </c>
      <c r="FL31" s="17">
        <v>18114</v>
      </c>
      <c r="FM31" s="17">
        <v>19026</v>
      </c>
      <c r="FN31" s="17">
        <v>22621</v>
      </c>
      <c r="FO31" s="17">
        <v>24580</v>
      </c>
      <c r="FP31" s="17">
        <v>30048</v>
      </c>
      <c r="FQ31" s="17">
        <v>0</v>
      </c>
      <c r="FR31" s="17">
        <v>0</v>
      </c>
      <c r="FS31" s="17">
        <v>0</v>
      </c>
      <c r="FT31" s="17">
        <v>0</v>
      </c>
      <c r="FU31" s="17">
        <v>0</v>
      </c>
      <c r="FV31" s="17">
        <v>98814</v>
      </c>
      <c r="FW31" s="17">
        <v>86061</v>
      </c>
      <c r="FX31" s="17">
        <v>89998</v>
      </c>
      <c r="FY31" s="17">
        <v>89848</v>
      </c>
      <c r="FZ31" s="17">
        <v>110631</v>
      </c>
      <c r="GA31" s="17">
        <v>77882</v>
      </c>
      <c r="GB31" s="17">
        <v>78454</v>
      </c>
      <c r="GC31" s="17">
        <v>82398</v>
      </c>
      <c r="GD31" s="17">
        <v>77054</v>
      </c>
      <c r="GE31" s="17">
        <v>98971</v>
      </c>
      <c r="GF31" s="17">
        <v>22364</v>
      </c>
      <c r="GG31" s="17">
        <v>24234</v>
      </c>
      <c r="GH31" s="17">
        <v>31043</v>
      </c>
      <c r="GI31" s="17">
        <v>31865</v>
      </c>
      <c r="GJ31" s="17">
        <v>40263</v>
      </c>
      <c r="GK31" s="17">
        <v>-183</v>
      </c>
      <c r="GL31" s="17">
        <v>375</v>
      </c>
      <c r="GM31" s="17">
        <v>340</v>
      </c>
      <c r="GN31" s="17">
        <v>254</v>
      </c>
      <c r="GO31" s="17">
        <v>553</v>
      </c>
      <c r="GP31" s="17">
        <v>142340</v>
      </c>
      <c r="GQ31" s="17">
        <v>147821</v>
      </c>
      <c r="GR31" s="17">
        <v>137033</v>
      </c>
      <c r="GS31" s="17">
        <v>138581</v>
      </c>
      <c r="GT31" s="17">
        <v>155034</v>
      </c>
      <c r="GU31" s="17">
        <v>15984</v>
      </c>
      <c r="GV31" s="17">
        <v>14507</v>
      </c>
      <c r="GW31" s="17">
        <v>17481</v>
      </c>
      <c r="GX31" s="17">
        <v>13915</v>
      </c>
      <c r="GY31" s="17">
        <v>17134</v>
      </c>
      <c r="GZ31" s="17">
        <v>17146</v>
      </c>
      <c r="HA31" s="17">
        <v>18209</v>
      </c>
      <c r="HB31" s="17">
        <v>18413</v>
      </c>
      <c r="HC31" s="17">
        <v>17168</v>
      </c>
      <c r="HD31" s="17">
        <v>16566</v>
      </c>
      <c r="HE31" s="17">
        <v>1235</v>
      </c>
      <c r="HF31" s="17">
        <v>956</v>
      </c>
      <c r="HG31" s="17">
        <v>351</v>
      </c>
      <c r="HH31" s="17">
        <v>1010</v>
      </c>
      <c r="HI31" s="17">
        <v>1069</v>
      </c>
      <c r="HJ31" s="17">
        <v>57205</v>
      </c>
      <c r="HK31" s="17">
        <v>59917</v>
      </c>
      <c r="HL31" s="17">
        <v>54362</v>
      </c>
      <c r="HM31" s="17">
        <v>74303</v>
      </c>
      <c r="HN31" s="17">
        <v>77814</v>
      </c>
      <c r="HO31" s="17" t="s">
        <v>150</v>
      </c>
      <c r="HP31" s="17" t="s">
        <v>150</v>
      </c>
      <c r="HQ31" s="17" t="s">
        <v>150</v>
      </c>
      <c r="HR31" s="17" t="s">
        <v>150</v>
      </c>
      <c r="HS31" s="17" t="s">
        <v>150</v>
      </c>
      <c r="HT31" s="17">
        <v>88835</v>
      </c>
      <c r="HU31" s="17">
        <v>63053</v>
      </c>
      <c r="HV31" s="17">
        <v>72593</v>
      </c>
      <c r="HW31" s="17">
        <v>71257</v>
      </c>
      <c r="HX31" s="17">
        <v>75146</v>
      </c>
      <c r="HY31" s="17">
        <v>0</v>
      </c>
      <c r="HZ31" s="17">
        <v>0</v>
      </c>
      <c r="IA31" s="17">
        <v>0</v>
      </c>
      <c r="IB31" s="17">
        <v>0</v>
      </c>
      <c r="IC31" s="17" t="s">
        <v>150</v>
      </c>
      <c r="ID31" s="17">
        <v>13451</v>
      </c>
      <c r="IE31" s="17">
        <v>9428</v>
      </c>
      <c r="IF31" s="17">
        <v>8752</v>
      </c>
      <c r="IG31" s="17">
        <v>8979</v>
      </c>
      <c r="IH31" s="17">
        <v>8131</v>
      </c>
      <c r="II31" s="17">
        <v>8815</v>
      </c>
      <c r="IJ31" s="17">
        <v>8256</v>
      </c>
      <c r="IK31" s="17">
        <v>7318</v>
      </c>
      <c r="IL31" s="17">
        <v>8182</v>
      </c>
      <c r="IM31" s="17">
        <v>14872</v>
      </c>
      <c r="IN31" s="17">
        <v>0</v>
      </c>
      <c r="IO31" s="17">
        <v>0</v>
      </c>
      <c r="IP31" s="17" t="s">
        <v>150</v>
      </c>
      <c r="IQ31" s="17" t="s">
        <v>150</v>
      </c>
      <c r="IR31" s="17" t="s">
        <v>150</v>
      </c>
      <c r="IS31" s="64">
        <v>0</v>
      </c>
      <c r="IT31" s="17">
        <v>0</v>
      </c>
      <c r="IU31" s="17" t="s">
        <v>150</v>
      </c>
      <c r="IV31" s="17" t="s">
        <v>150</v>
      </c>
      <c r="IW31" s="17" t="s">
        <v>150</v>
      </c>
      <c r="IX31" s="17">
        <v>42071</v>
      </c>
      <c r="IY31" s="17">
        <v>51329</v>
      </c>
      <c r="IZ31" s="17">
        <v>43849</v>
      </c>
      <c r="JA31" s="17">
        <v>43908</v>
      </c>
      <c r="JB31" s="17">
        <v>54925</v>
      </c>
      <c r="JC31" s="17">
        <v>26864</v>
      </c>
      <c r="JD31" s="17">
        <v>33682</v>
      </c>
      <c r="JE31" s="17">
        <v>26520</v>
      </c>
      <c r="JF31" s="17">
        <v>33375</v>
      </c>
      <c r="JG31" s="17">
        <v>30956</v>
      </c>
      <c r="JH31" s="17">
        <v>0</v>
      </c>
      <c r="JI31" s="17">
        <v>0</v>
      </c>
      <c r="JJ31" s="17">
        <v>0</v>
      </c>
      <c r="JK31" s="17">
        <v>0</v>
      </c>
      <c r="JL31" s="17">
        <v>0</v>
      </c>
      <c r="JM31" s="17">
        <v>73955</v>
      </c>
      <c r="JN31" s="17">
        <v>64609</v>
      </c>
      <c r="JO31" s="17">
        <v>80713</v>
      </c>
      <c r="JP31" s="17">
        <v>94964</v>
      </c>
      <c r="JQ31" s="17">
        <v>66623</v>
      </c>
      <c r="JR31" s="17">
        <v>26410</v>
      </c>
      <c r="JS31" s="17">
        <v>24248</v>
      </c>
      <c r="JT31" s="17">
        <v>24631</v>
      </c>
      <c r="JU31" s="17">
        <v>21419</v>
      </c>
      <c r="JV31" s="17">
        <v>22255</v>
      </c>
      <c r="JW31" s="17">
        <v>22144</v>
      </c>
      <c r="JX31" s="17">
        <v>25612</v>
      </c>
      <c r="JY31" s="17">
        <v>25184</v>
      </c>
      <c r="JZ31" s="17">
        <v>22932</v>
      </c>
      <c r="KA31" s="17">
        <v>27584</v>
      </c>
      <c r="KB31" s="17">
        <v>4295</v>
      </c>
      <c r="KC31" s="17">
        <v>3951</v>
      </c>
      <c r="KD31" s="17">
        <v>6664</v>
      </c>
      <c r="KE31" s="17">
        <v>6054</v>
      </c>
      <c r="KF31" s="17">
        <v>6017</v>
      </c>
      <c r="KG31" s="17">
        <v>0</v>
      </c>
      <c r="KH31" s="17">
        <v>0</v>
      </c>
      <c r="KI31" s="17">
        <v>0</v>
      </c>
      <c r="KJ31" s="17">
        <v>0</v>
      </c>
      <c r="KK31" s="17" t="s">
        <v>150</v>
      </c>
      <c r="KL31" s="17">
        <v>0</v>
      </c>
      <c r="KM31" s="17">
        <v>0</v>
      </c>
      <c r="KN31" s="17">
        <v>0</v>
      </c>
      <c r="KO31" s="17">
        <v>0</v>
      </c>
      <c r="KP31" s="17" t="s">
        <v>150</v>
      </c>
      <c r="KQ31" s="17">
        <v>0</v>
      </c>
      <c r="KR31" s="17">
        <v>0</v>
      </c>
      <c r="KS31" s="17">
        <v>0</v>
      </c>
      <c r="KT31" s="17">
        <v>0</v>
      </c>
      <c r="KU31" s="17">
        <v>0</v>
      </c>
      <c r="KV31" s="17">
        <v>11128</v>
      </c>
      <c r="KW31" s="17">
        <v>12383</v>
      </c>
      <c r="KX31" s="17">
        <v>11414</v>
      </c>
      <c r="KY31" s="17">
        <v>10027</v>
      </c>
      <c r="KZ31" s="17">
        <v>10891</v>
      </c>
      <c r="LA31" s="17">
        <v>0</v>
      </c>
      <c r="LB31" s="17">
        <v>0</v>
      </c>
      <c r="LC31" s="17">
        <v>0</v>
      </c>
      <c r="LD31" s="17">
        <v>0</v>
      </c>
      <c r="LE31" s="17">
        <v>0</v>
      </c>
      <c r="LF31" s="17">
        <v>0</v>
      </c>
      <c r="LG31" s="17">
        <v>0</v>
      </c>
      <c r="LH31" s="17">
        <v>0</v>
      </c>
      <c r="LI31" s="17">
        <v>0</v>
      </c>
      <c r="LJ31" s="17">
        <v>0</v>
      </c>
      <c r="LK31" s="17">
        <v>0</v>
      </c>
      <c r="LL31" s="17">
        <v>0</v>
      </c>
      <c r="LM31" s="17" t="s">
        <v>150</v>
      </c>
      <c r="LN31" s="17" t="s">
        <v>150</v>
      </c>
      <c r="LO31" s="17" t="s">
        <v>150</v>
      </c>
      <c r="LP31" s="17">
        <v>31606</v>
      </c>
      <c r="LQ31" s="17">
        <v>28627</v>
      </c>
      <c r="LR31" s="17">
        <v>28627</v>
      </c>
      <c r="LS31" s="17">
        <v>26104</v>
      </c>
      <c r="LT31" s="17">
        <v>30841</v>
      </c>
      <c r="LU31" s="17">
        <v>3915</v>
      </c>
      <c r="LV31" s="17">
        <v>0</v>
      </c>
      <c r="LW31" s="17">
        <v>1</v>
      </c>
      <c r="LX31" s="17">
        <v>0</v>
      </c>
      <c r="LY31" s="17">
        <v>0</v>
      </c>
      <c r="LZ31" s="17">
        <v>86147</v>
      </c>
      <c r="MA31" s="17">
        <v>79891</v>
      </c>
      <c r="MB31" s="17">
        <v>82549</v>
      </c>
      <c r="MC31" s="17">
        <v>87749</v>
      </c>
      <c r="MD31" s="17">
        <v>96337</v>
      </c>
      <c r="ME31" s="17">
        <v>65524</v>
      </c>
      <c r="MF31" s="17">
        <v>53969</v>
      </c>
      <c r="MG31" s="17">
        <v>54267</v>
      </c>
      <c r="MH31" s="17">
        <v>67560</v>
      </c>
      <c r="MI31" s="17">
        <v>80283</v>
      </c>
      <c r="MJ31" s="17">
        <v>7625</v>
      </c>
      <c r="MK31" s="17">
        <v>28576</v>
      </c>
      <c r="ML31" s="17">
        <v>28777</v>
      </c>
      <c r="MM31" s="17">
        <v>32006</v>
      </c>
      <c r="MN31" s="17">
        <v>35443</v>
      </c>
      <c r="MO31" s="17">
        <v>27718</v>
      </c>
      <c r="MP31" s="17">
        <v>41376</v>
      </c>
      <c r="MQ31" s="17">
        <v>32560</v>
      </c>
      <c r="MR31" s="17">
        <v>39802</v>
      </c>
      <c r="MS31" s="17">
        <v>53707</v>
      </c>
      <c r="MT31" s="17">
        <v>0</v>
      </c>
      <c r="MU31" s="17">
        <v>0</v>
      </c>
      <c r="MV31" s="17">
        <v>0</v>
      </c>
      <c r="MW31" s="17">
        <v>0</v>
      </c>
      <c r="MX31" s="17">
        <v>0</v>
      </c>
      <c r="MY31" s="17">
        <v>0</v>
      </c>
      <c r="MZ31" s="17">
        <v>0</v>
      </c>
      <c r="NA31" s="17" t="s">
        <v>150</v>
      </c>
      <c r="NB31" s="17" t="s">
        <v>150</v>
      </c>
      <c r="NC31" s="17" t="s">
        <v>150</v>
      </c>
      <c r="ND31" s="17">
        <v>0</v>
      </c>
      <c r="NE31" s="17">
        <v>0</v>
      </c>
      <c r="NF31" s="17">
        <v>0</v>
      </c>
      <c r="NG31" s="17">
        <v>0</v>
      </c>
      <c r="NH31" s="17">
        <v>0</v>
      </c>
      <c r="NI31" s="17">
        <v>40483</v>
      </c>
      <c r="NJ31" s="17">
        <v>41880</v>
      </c>
      <c r="NK31" s="17">
        <v>38348</v>
      </c>
      <c r="NL31" s="17">
        <v>45318</v>
      </c>
      <c r="NM31" s="17">
        <v>50302</v>
      </c>
      <c r="NN31" s="17">
        <v>46237</v>
      </c>
      <c r="NO31" s="17">
        <v>42335</v>
      </c>
      <c r="NP31" s="17">
        <v>44231</v>
      </c>
      <c r="NQ31" s="17">
        <v>31693</v>
      </c>
      <c r="NR31" s="17">
        <v>44886</v>
      </c>
      <c r="NS31" s="17">
        <v>211024</v>
      </c>
      <c r="NT31" s="17">
        <v>206454</v>
      </c>
      <c r="NU31" s="17">
        <v>216291</v>
      </c>
      <c r="NV31" s="17">
        <v>190388</v>
      </c>
      <c r="NW31" s="17">
        <v>240418</v>
      </c>
      <c r="NX31" s="17">
        <v>0</v>
      </c>
      <c r="NY31" s="17">
        <v>0</v>
      </c>
      <c r="NZ31" s="17">
        <v>0</v>
      </c>
      <c r="OA31" s="17">
        <v>0</v>
      </c>
      <c r="OB31" s="17">
        <v>0</v>
      </c>
      <c r="OC31" s="17">
        <v>78855</v>
      </c>
      <c r="OD31" s="17">
        <v>83539</v>
      </c>
      <c r="OE31" s="17">
        <v>90697</v>
      </c>
      <c r="OF31" s="17">
        <v>91677</v>
      </c>
      <c r="OG31" s="17">
        <v>90006</v>
      </c>
      <c r="OH31" s="17">
        <v>234505</v>
      </c>
      <c r="OI31" s="17">
        <v>285383</v>
      </c>
      <c r="OJ31" s="17">
        <v>299666</v>
      </c>
      <c r="OK31" s="17">
        <v>286348</v>
      </c>
      <c r="OL31" s="17">
        <v>302784</v>
      </c>
      <c r="OM31" s="17">
        <v>0</v>
      </c>
      <c r="ON31" s="17">
        <v>96780</v>
      </c>
      <c r="OO31" s="17">
        <v>116159</v>
      </c>
      <c r="OP31" s="17">
        <v>109147</v>
      </c>
      <c r="OQ31" s="17">
        <v>121303</v>
      </c>
      <c r="OR31" s="17">
        <v>55365</v>
      </c>
      <c r="OS31" s="17">
        <v>61496</v>
      </c>
      <c r="OT31" s="17">
        <v>66113</v>
      </c>
      <c r="OU31" s="17">
        <v>71770</v>
      </c>
      <c r="OV31" s="17">
        <v>81030</v>
      </c>
      <c r="OW31" s="17">
        <v>256</v>
      </c>
      <c r="OX31" s="17">
        <v>285</v>
      </c>
      <c r="OY31" s="17">
        <v>864</v>
      </c>
      <c r="OZ31" s="17">
        <v>798</v>
      </c>
      <c r="PA31" s="17">
        <v>858</v>
      </c>
      <c r="PB31" s="17">
        <v>272576</v>
      </c>
      <c r="PC31" s="17">
        <v>367751</v>
      </c>
      <c r="PD31" s="17">
        <v>381637</v>
      </c>
      <c r="PE31" s="17">
        <v>406328</v>
      </c>
      <c r="PF31" s="17">
        <v>465935</v>
      </c>
      <c r="PG31" s="17">
        <v>0</v>
      </c>
      <c r="PH31" s="17">
        <v>0</v>
      </c>
      <c r="PI31" s="17">
        <v>0</v>
      </c>
      <c r="PJ31" s="17">
        <v>0</v>
      </c>
      <c r="PK31" s="17">
        <v>0</v>
      </c>
      <c r="PL31" s="17">
        <v>70585</v>
      </c>
      <c r="PM31" s="17">
        <v>78217</v>
      </c>
      <c r="PN31" s="17">
        <v>71792</v>
      </c>
      <c r="PO31" s="17">
        <v>84096</v>
      </c>
      <c r="PP31" s="17">
        <v>75997</v>
      </c>
      <c r="PQ31" s="17">
        <v>29756</v>
      </c>
      <c r="PR31" s="17">
        <v>34888</v>
      </c>
      <c r="PS31" s="17">
        <v>25681</v>
      </c>
      <c r="PT31" s="17">
        <v>22305</v>
      </c>
      <c r="PU31" s="17">
        <v>30984</v>
      </c>
      <c r="PV31" s="17">
        <v>0</v>
      </c>
      <c r="PW31" s="17">
        <v>0</v>
      </c>
      <c r="PX31" s="17">
        <v>0</v>
      </c>
      <c r="PY31" s="17">
        <v>0</v>
      </c>
      <c r="PZ31" s="17">
        <v>0</v>
      </c>
      <c r="QA31" s="17">
        <v>43475</v>
      </c>
      <c r="QB31" s="17">
        <v>45205</v>
      </c>
      <c r="QC31" s="17">
        <v>40001</v>
      </c>
      <c r="QD31" s="17">
        <v>43520</v>
      </c>
      <c r="QE31" s="17">
        <v>48240</v>
      </c>
      <c r="QF31" s="17">
        <v>2831</v>
      </c>
      <c r="QG31" s="17">
        <v>1846</v>
      </c>
      <c r="QH31" s="17">
        <v>2559</v>
      </c>
      <c r="QI31" s="17">
        <v>2875</v>
      </c>
      <c r="QJ31" s="17">
        <v>4420</v>
      </c>
      <c r="QK31" s="17">
        <v>115042</v>
      </c>
      <c r="QL31" s="17">
        <v>116617</v>
      </c>
      <c r="QM31" s="17">
        <v>111913</v>
      </c>
      <c r="QN31" s="17">
        <v>111711</v>
      </c>
      <c r="QO31" s="17">
        <v>161828</v>
      </c>
      <c r="QP31" s="17">
        <v>183177</v>
      </c>
      <c r="QQ31" s="17">
        <v>190933</v>
      </c>
      <c r="QR31" s="17">
        <v>184451</v>
      </c>
      <c r="QS31" s="17">
        <v>195800</v>
      </c>
      <c r="QT31" s="17">
        <v>208685</v>
      </c>
      <c r="QU31" s="17">
        <v>3884</v>
      </c>
      <c r="QV31" s="17">
        <v>0</v>
      </c>
      <c r="QW31" s="17">
        <v>0</v>
      </c>
      <c r="QX31" s="17">
        <v>0</v>
      </c>
      <c r="QY31" s="17">
        <v>0</v>
      </c>
      <c r="QZ31" s="17">
        <v>0</v>
      </c>
      <c r="RA31" s="17">
        <v>0</v>
      </c>
      <c r="RB31" s="17">
        <v>0</v>
      </c>
      <c r="RC31" s="17">
        <v>0</v>
      </c>
      <c r="RD31" s="17">
        <v>0</v>
      </c>
      <c r="RE31" s="17">
        <v>0</v>
      </c>
      <c r="RF31" s="17" t="s">
        <v>150</v>
      </c>
      <c r="RG31" s="17" t="s">
        <v>150</v>
      </c>
      <c r="RH31" s="17" t="s">
        <v>150</v>
      </c>
      <c r="RI31" s="17" t="s">
        <v>150</v>
      </c>
      <c r="RJ31" s="17">
        <v>0</v>
      </c>
      <c r="RK31" s="17">
        <v>0</v>
      </c>
      <c r="RL31" s="17">
        <v>0</v>
      </c>
      <c r="RM31" s="17">
        <v>0</v>
      </c>
      <c r="RN31" s="17" t="s">
        <v>150</v>
      </c>
      <c r="RO31" s="17">
        <v>8511</v>
      </c>
      <c r="RP31" s="17">
        <v>10561</v>
      </c>
      <c r="RQ31" s="17">
        <v>10439</v>
      </c>
      <c r="RR31" s="17">
        <v>9742</v>
      </c>
      <c r="RS31" s="17">
        <v>10278</v>
      </c>
      <c r="RT31" s="17">
        <v>186429</v>
      </c>
      <c r="RU31" s="17">
        <v>185475</v>
      </c>
      <c r="RV31" s="17">
        <v>203630</v>
      </c>
      <c r="RW31" s="17">
        <v>168830</v>
      </c>
      <c r="RX31" s="17">
        <v>201331</v>
      </c>
      <c r="RY31" s="17">
        <v>479951</v>
      </c>
      <c r="RZ31" s="17">
        <v>540133</v>
      </c>
      <c r="SA31" s="17">
        <v>586637</v>
      </c>
      <c r="SB31" s="17">
        <v>673462</v>
      </c>
      <c r="SC31" s="17">
        <v>709646</v>
      </c>
      <c r="SD31" s="17">
        <v>61432</v>
      </c>
      <c r="SE31" s="17">
        <v>58968</v>
      </c>
      <c r="SF31" s="17">
        <v>59131</v>
      </c>
      <c r="SG31" s="17">
        <v>72034</v>
      </c>
      <c r="SH31" s="17">
        <v>85859</v>
      </c>
      <c r="SI31" s="17">
        <v>27649</v>
      </c>
      <c r="SJ31" s="17">
        <v>51214</v>
      </c>
      <c r="SK31" s="17">
        <v>50144</v>
      </c>
      <c r="SL31" s="17">
        <v>65145</v>
      </c>
      <c r="SM31" s="17">
        <v>81620</v>
      </c>
      <c r="SN31" s="17">
        <v>45932</v>
      </c>
      <c r="SO31" s="17">
        <v>55226</v>
      </c>
      <c r="SP31" s="17">
        <v>54980</v>
      </c>
      <c r="SQ31" s="17">
        <v>59856</v>
      </c>
      <c r="SR31" s="17">
        <v>87880</v>
      </c>
      <c r="SS31" s="17">
        <v>42397</v>
      </c>
      <c r="ST31" s="17">
        <v>48293</v>
      </c>
      <c r="SU31" s="17">
        <v>32356</v>
      </c>
      <c r="SV31" s="17">
        <v>36134</v>
      </c>
      <c r="SW31" s="17">
        <v>39422</v>
      </c>
      <c r="SX31" s="17">
        <v>708988</v>
      </c>
      <c r="SY31" s="17">
        <v>647625</v>
      </c>
      <c r="SZ31" s="17">
        <v>604139</v>
      </c>
      <c r="TA31" s="17">
        <v>612001</v>
      </c>
      <c r="TB31" s="17">
        <v>657140</v>
      </c>
      <c r="TC31" s="17">
        <v>27331</v>
      </c>
      <c r="TD31" s="17">
        <v>29059</v>
      </c>
      <c r="TE31" s="17">
        <v>28556</v>
      </c>
      <c r="TF31" s="17">
        <v>26969</v>
      </c>
      <c r="TG31" s="17">
        <v>34417</v>
      </c>
      <c r="TH31" s="17">
        <v>1485</v>
      </c>
      <c r="TI31" s="17">
        <v>975</v>
      </c>
      <c r="TJ31" s="17">
        <v>1474</v>
      </c>
      <c r="TK31" s="17">
        <v>4045</v>
      </c>
      <c r="TL31" s="17">
        <v>5849</v>
      </c>
      <c r="TM31" s="17">
        <v>0</v>
      </c>
      <c r="TN31" s="17">
        <v>0</v>
      </c>
      <c r="TO31" s="17">
        <v>0</v>
      </c>
      <c r="TP31" s="17">
        <v>0</v>
      </c>
      <c r="TQ31" s="17">
        <v>0</v>
      </c>
      <c r="TR31" s="17">
        <v>201104</v>
      </c>
      <c r="TS31" s="17">
        <v>256062</v>
      </c>
      <c r="TT31" s="17">
        <v>302746</v>
      </c>
      <c r="TU31" s="17">
        <v>271027</v>
      </c>
      <c r="TV31" s="17">
        <v>316575</v>
      </c>
      <c r="TW31" s="17">
        <v>18746</v>
      </c>
      <c r="TX31" s="17">
        <v>19998</v>
      </c>
      <c r="TY31" s="17">
        <v>25072</v>
      </c>
      <c r="TZ31" s="17">
        <v>21538</v>
      </c>
      <c r="UA31" s="17">
        <v>23680</v>
      </c>
      <c r="UB31" s="17">
        <v>134206</v>
      </c>
      <c r="UC31" s="17">
        <v>121440</v>
      </c>
      <c r="UD31" s="17">
        <v>132871</v>
      </c>
      <c r="UE31" s="17">
        <v>129914</v>
      </c>
      <c r="UF31" s="17">
        <v>147078</v>
      </c>
      <c r="UG31" s="17">
        <v>25504</v>
      </c>
      <c r="UH31" s="17">
        <v>23204</v>
      </c>
      <c r="UI31" s="17">
        <v>24957</v>
      </c>
      <c r="UJ31" s="17">
        <v>26246</v>
      </c>
      <c r="UK31" s="17">
        <v>24099</v>
      </c>
      <c r="UL31" s="17">
        <v>91089</v>
      </c>
      <c r="UM31" s="17">
        <v>115083</v>
      </c>
      <c r="UN31" s="17">
        <v>96062</v>
      </c>
      <c r="UO31" s="17">
        <v>125135</v>
      </c>
      <c r="UP31" s="17">
        <v>128036</v>
      </c>
      <c r="UQ31" s="17">
        <v>216192</v>
      </c>
      <c r="UR31" s="17">
        <v>222965</v>
      </c>
      <c r="US31" s="17">
        <v>246773</v>
      </c>
      <c r="UT31" s="17">
        <v>273508</v>
      </c>
      <c r="UU31" s="17">
        <v>287394</v>
      </c>
      <c r="UV31" s="17">
        <v>0</v>
      </c>
      <c r="UW31" s="17">
        <v>0</v>
      </c>
      <c r="UX31" s="17">
        <v>0</v>
      </c>
      <c r="UY31" s="17">
        <v>0</v>
      </c>
      <c r="UZ31" s="17">
        <v>0</v>
      </c>
      <c r="VA31" s="17">
        <v>13187</v>
      </c>
      <c r="VB31" s="17">
        <v>13233</v>
      </c>
      <c r="VC31" s="17">
        <v>10267</v>
      </c>
      <c r="VD31" s="17">
        <v>8883</v>
      </c>
      <c r="VE31" s="17">
        <v>9458</v>
      </c>
      <c r="VF31" s="17">
        <v>0</v>
      </c>
      <c r="VG31" s="17">
        <v>0</v>
      </c>
      <c r="VH31" s="17">
        <v>0</v>
      </c>
      <c r="VI31" s="17">
        <v>0</v>
      </c>
      <c r="VJ31" s="17">
        <v>0</v>
      </c>
      <c r="VK31" s="17">
        <v>156140</v>
      </c>
      <c r="VL31" s="17">
        <v>159748</v>
      </c>
      <c r="VM31" s="17">
        <v>154677</v>
      </c>
      <c r="VN31" s="17">
        <v>242667</v>
      </c>
      <c r="VO31" s="17">
        <v>296045</v>
      </c>
      <c r="VP31" s="17">
        <v>48190</v>
      </c>
      <c r="VQ31" s="17">
        <v>42835</v>
      </c>
      <c r="VR31" s="17">
        <v>44527</v>
      </c>
      <c r="VS31" s="17">
        <v>43792</v>
      </c>
      <c r="VT31" s="17">
        <v>49708</v>
      </c>
      <c r="VU31" s="17">
        <v>20947</v>
      </c>
      <c r="VV31" s="17">
        <v>18369</v>
      </c>
      <c r="VW31" s="17">
        <v>19999</v>
      </c>
      <c r="VX31" s="17">
        <v>21644</v>
      </c>
      <c r="VY31" s="17">
        <v>19915</v>
      </c>
      <c r="VZ31" s="17">
        <v>0</v>
      </c>
      <c r="WA31" s="17">
        <v>0</v>
      </c>
      <c r="WB31" s="17">
        <v>0</v>
      </c>
      <c r="WC31" s="17">
        <v>0</v>
      </c>
      <c r="WD31" s="17">
        <v>0</v>
      </c>
      <c r="WE31" s="17">
        <v>164219</v>
      </c>
      <c r="WF31" s="17">
        <v>187457</v>
      </c>
      <c r="WG31" s="17">
        <v>176265</v>
      </c>
      <c r="WH31" s="17">
        <v>170281</v>
      </c>
      <c r="WI31" s="17">
        <v>63858</v>
      </c>
      <c r="WJ31" s="17">
        <v>30072</v>
      </c>
      <c r="WK31" s="17">
        <v>29357</v>
      </c>
      <c r="WL31" s="17">
        <v>31621</v>
      </c>
      <c r="WM31" s="17">
        <v>29635</v>
      </c>
      <c r="WN31" s="17">
        <v>49728</v>
      </c>
      <c r="WO31" s="17">
        <v>5414</v>
      </c>
      <c r="WP31" s="17">
        <v>6824</v>
      </c>
      <c r="WQ31" s="17">
        <v>7529</v>
      </c>
      <c r="WR31" s="17">
        <v>6868</v>
      </c>
      <c r="WS31" s="17">
        <v>9640</v>
      </c>
      <c r="WT31" s="17">
        <v>37274</v>
      </c>
      <c r="WU31" s="17">
        <v>39950</v>
      </c>
      <c r="WV31" s="17">
        <v>37525</v>
      </c>
      <c r="WW31" s="17">
        <v>34218</v>
      </c>
      <c r="WX31" s="17">
        <v>37270</v>
      </c>
      <c r="WY31" s="17">
        <v>11</v>
      </c>
      <c r="WZ31" s="17">
        <v>11</v>
      </c>
      <c r="XA31" s="17">
        <v>12</v>
      </c>
      <c r="XB31" s="17">
        <v>13</v>
      </c>
      <c r="XC31" s="17">
        <v>22</v>
      </c>
      <c r="XD31" s="17">
        <v>0</v>
      </c>
      <c r="XE31" s="17">
        <v>0</v>
      </c>
      <c r="XF31" s="17">
        <v>0</v>
      </c>
      <c r="XG31" s="17">
        <v>2</v>
      </c>
      <c r="XH31" s="17">
        <v>0</v>
      </c>
      <c r="XI31" s="17">
        <v>0</v>
      </c>
      <c r="XJ31" s="17">
        <v>0</v>
      </c>
      <c r="XK31" s="17">
        <v>0</v>
      </c>
      <c r="XL31" s="17">
        <v>0</v>
      </c>
      <c r="XM31" s="17">
        <v>0</v>
      </c>
      <c r="XN31" s="17">
        <v>0</v>
      </c>
      <c r="XO31" s="17">
        <v>0</v>
      </c>
      <c r="XP31" s="17">
        <v>0</v>
      </c>
      <c r="XQ31" s="17">
        <v>0</v>
      </c>
      <c r="XR31" s="17">
        <v>0</v>
      </c>
      <c r="XS31" s="17">
        <v>8281</v>
      </c>
      <c r="XT31" s="17">
        <v>7316</v>
      </c>
      <c r="XU31" s="17">
        <v>4085</v>
      </c>
      <c r="XV31" s="17">
        <v>3894</v>
      </c>
      <c r="XW31" s="17">
        <v>3768</v>
      </c>
      <c r="XX31" s="17">
        <v>152244</v>
      </c>
      <c r="XY31" s="17">
        <v>160616</v>
      </c>
      <c r="XZ31" s="17">
        <v>201115</v>
      </c>
      <c r="YA31" s="17">
        <v>241656</v>
      </c>
      <c r="YB31" s="17" t="s">
        <v>150</v>
      </c>
      <c r="YC31" s="17">
        <v>60289</v>
      </c>
      <c r="YD31" s="17">
        <v>54036</v>
      </c>
      <c r="YE31" s="17">
        <v>54526</v>
      </c>
      <c r="YF31" s="17">
        <v>54587</v>
      </c>
      <c r="YG31" s="17">
        <v>45713</v>
      </c>
      <c r="YH31" s="17">
        <v>142463</v>
      </c>
      <c r="YI31" s="17">
        <v>148842</v>
      </c>
      <c r="YJ31" s="17">
        <v>136283</v>
      </c>
      <c r="YK31" s="17">
        <v>148709</v>
      </c>
      <c r="YL31" s="17">
        <v>167885</v>
      </c>
      <c r="YM31" s="17">
        <v>5342</v>
      </c>
      <c r="YN31" s="17">
        <v>4548</v>
      </c>
      <c r="YO31" s="17">
        <v>8005</v>
      </c>
      <c r="YP31" s="17">
        <v>4128</v>
      </c>
      <c r="YQ31" s="17">
        <v>6184</v>
      </c>
      <c r="YR31" s="17">
        <v>0</v>
      </c>
      <c r="YS31" s="17">
        <v>0</v>
      </c>
      <c r="YT31" s="17">
        <v>0</v>
      </c>
      <c r="YU31" s="17">
        <v>0</v>
      </c>
      <c r="YV31" s="17">
        <v>0</v>
      </c>
      <c r="YW31" s="17">
        <v>0</v>
      </c>
      <c r="YX31" s="17">
        <v>0</v>
      </c>
      <c r="YY31" s="17">
        <v>0</v>
      </c>
      <c r="YZ31" s="17">
        <v>0</v>
      </c>
      <c r="ZA31" s="17">
        <v>0</v>
      </c>
      <c r="ZB31" s="17">
        <v>0</v>
      </c>
      <c r="ZC31" s="17">
        <v>0</v>
      </c>
      <c r="ZD31" s="17">
        <v>0</v>
      </c>
      <c r="ZE31" s="17">
        <v>0</v>
      </c>
      <c r="ZF31" s="17">
        <v>0</v>
      </c>
    </row>
    <row r="32" spans="2:682" s="15" customFormat="1" x14ac:dyDescent="0.2">
      <c r="B32" s="88" t="s">
        <v>338</v>
      </c>
      <c r="C32" s="15">
        <v>202691</v>
      </c>
      <c r="D32" s="15">
        <v>300</v>
      </c>
      <c r="E32" s="15" t="s">
        <v>339</v>
      </c>
      <c r="F32" s="15" t="s">
        <v>340</v>
      </c>
      <c r="G32" s="18">
        <v>457.1</v>
      </c>
      <c r="H32" s="17">
        <v>4669</v>
      </c>
      <c r="I32" s="17">
        <v>5341</v>
      </c>
      <c r="J32" s="17">
        <v>5372</v>
      </c>
      <c r="K32" s="17">
        <v>5185</v>
      </c>
      <c r="L32" s="17">
        <v>5338</v>
      </c>
      <c r="M32" s="17">
        <v>0</v>
      </c>
      <c r="N32" s="17">
        <v>0</v>
      </c>
      <c r="O32" s="17">
        <v>0</v>
      </c>
      <c r="P32" s="17">
        <v>0</v>
      </c>
      <c r="Q32" s="17">
        <v>0</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0</v>
      </c>
      <c r="AS32" s="17">
        <v>0</v>
      </c>
      <c r="AT32" s="17">
        <v>0</v>
      </c>
      <c r="AU32" s="17">
        <v>0</v>
      </c>
      <c r="AV32" s="17">
        <v>0</v>
      </c>
      <c r="AW32" s="17">
        <v>0</v>
      </c>
      <c r="AX32" s="17">
        <v>0</v>
      </c>
      <c r="AY32" s="17">
        <v>0</v>
      </c>
      <c r="AZ32" s="17">
        <v>0</v>
      </c>
      <c r="BA32" s="17">
        <v>0</v>
      </c>
      <c r="BB32" s="17">
        <v>0</v>
      </c>
      <c r="BC32" s="17">
        <v>0</v>
      </c>
      <c r="BD32" s="17">
        <v>0</v>
      </c>
      <c r="BE32" s="17">
        <v>0</v>
      </c>
      <c r="BF32" s="17" t="s">
        <v>150</v>
      </c>
      <c r="BG32" s="17" t="s">
        <v>150</v>
      </c>
      <c r="BH32" s="17" t="s">
        <v>150</v>
      </c>
      <c r="BI32" s="17" t="s">
        <v>150</v>
      </c>
      <c r="BJ32" s="17" t="s">
        <v>150</v>
      </c>
      <c r="BK32" s="17">
        <v>0</v>
      </c>
      <c r="BL32" s="17">
        <v>0</v>
      </c>
      <c r="BM32" s="17">
        <v>0</v>
      </c>
      <c r="BN32" s="17">
        <v>0</v>
      </c>
      <c r="BO32" s="17">
        <v>0</v>
      </c>
      <c r="BP32" s="17">
        <v>0</v>
      </c>
      <c r="BQ32" s="17">
        <v>0</v>
      </c>
      <c r="BR32" s="17">
        <v>0</v>
      </c>
      <c r="BS32" s="17">
        <v>0</v>
      </c>
      <c r="BT32" s="17">
        <v>0</v>
      </c>
      <c r="BU32" s="17">
        <v>0</v>
      </c>
      <c r="BV32" s="17">
        <v>0</v>
      </c>
      <c r="BW32" s="17">
        <v>0</v>
      </c>
      <c r="BX32" s="17">
        <v>0</v>
      </c>
      <c r="BY32" s="17">
        <v>0</v>
      </c>
      <c r="BZ32" s="17" t="s">
        <v>150</v>
      </c>
      <c r="CA32" s="17" t="s">
        <v>150</v>
      </c>
      <c r="CB32" s="17" t="s">
        <v>150</v>
      </c>
      <c r="CC32" s="17" t="s">
        <v>150</v>
      </c>
      <c r="CD32" s="17" t="s">
        <v>150</v>
      </c>
      <c r="CE32" s="17">
        <v>0</v>
      </c>
      <c r="CF32" s="17">
        <v>0</v>
      </c>
      <c r="CG32" s="17">
        <v>0</v>
      </c>
      <c r="CH32" s="17">
        <v>0</v>
      </c>
      <c r="CI32" s="17">
        <v>0</v>
      </c>
      <c r="CJ32" s="17">
        <v>0</v>
      </c>
      <c r="CK32" s="17">
        <v>0</v>
      </c>
      <c r="CL32" s="17">
        <v>0</v>
      </c>
      <c r="CM32" s="17">
        <v>0</v>
      </c>
      <c r="CN32" s="17">
        <v>0</v>
      </c>
      <c r="CO32" s="17">
        <v>0</v>
      </c>
      <c r="CP32" s="17">
        <v>0</v>
      </c>
      <c r="CQ32" s="17">
        <v>0</v>
      </c>
      <c r="CR32" s="17">
        <v>0</v>
      </c>
      <c r="CS32" s="17">
        <v>0</v>
      </c>
      <c r="CT32" s="17">
        <v>0</v>
      </c>
      <c r="CU32" s="17">
        <v>0</v>
      </c>
      <c r="CV32" s="17">
        <v>0</v>
      </c>
      <c r="CW32" s="17">
        <v>0</v>
      </c>
      <c r="CX32" s="17">
        <v>0</v>
      </c>
      <c r="CY32" s="17">
        <v>0</v>
      </c>
      <c r="CZ32" s="17">
        <v>0</v>
      </c>
      <c r="DA32" s="17">
        <v>0</v>
      </c>
      <c r="DB32" s="17">
        <v>0</v>
      </c>
      <c r="DC32" s="17">
        <v>0</v>
      </c>
      <c r="DD32" s="17">
        <v>0</v>
      </c>
      <c r="DE32" s="17">
        <v>0</v>
      </c>
      <c r="DF32" s="17">
        <v>0</v>
      </c>
      <c r="DG32" s="17">
        <v>0</v>
      </c>
      <c r="DH32" s="17">
        <v>0</v>
      </c>
      <c r="DI32" s="17" t="s">
        <v>150</v>
      </c>
      <c r="DJ32" s="17" t="s">
        <v>150</v>
      </c>
      <c r="DK32" s="17" t="s">
        <v>150</v>
      </c>
      <c r="DL32" s="17" t="s">
        <v>150</v>
      </c>
      <c r="DM32" s="17" t="s">
        <v>150</v>
      </c>
      <c r="DN32" s="17">
        <v>0</v>
      </c>
      <c r="DO32" s="17">
        <v>0</v>
      </c>
      <c r="DP32" s="17">
        <v>0</v>
      </c>
      <c r="DQ32" s="17">
        <v>0</v>
      </c>
      <c r="DR32" s="17">
        <v>0</v>
      </c>
      <c r="DS32" s="17">
        <v>0</v>
      </c>
      <c r="DT32" s="17">
        <v>0</v>
      </c>
      <c r="DU32" s="17">
        <v>0</v>
      </c>
      <c r="DV32" s="17">
        <v>0</v>
      </c>
      <c r="DW32" s="17">
        <v>0</v>
      </c>
      <c r="DX32" s="17">
        <v>0</v>
      </c>
      <c r="DY32" s="17">
        <v>0</v>
      </c>
      <c r="DZ32" s="17">
        <v>0</v>
      </c>
      <c r="EA32" s="17">
        <v>0</v>
      </c>
      <c r="EB32" s="17">
        <v>0</v>
      </c>
      <c r="EC32" s="17">
        <v>0</v>
      </c>
      <c r="ED32" s="17">
        <v>0</v>
      </c>
      <c r="EE32" s="17">
        <v>0</v>
      </c>
      <c r="EF32" s="17">
        <v>0</v>
      </c>
      <c r="EG32" s="17">
        <v>0</v>
      </c>
      <c r="EH32" s="17">
        <v>0</v>
      </c>
      <c r="EI32" s="17">
        <v>0</v>
      </c>
      <c r="EJ32" s="17">
        <v>0</v>
      </c>
      <c r="EK32" s="17">
        <v>0</v>
      </c>
      <c r="EL32" s="17">
        <v>0</v>
      </c>
      <c r="EM32" s="17">
        <v>0</v>
      </c>
      <c r="EN32" s="17">
        <v>0</v>
      </c>
      <c r="EO32" s="17">
        <v>0</v>
      </c>
      <c r="EP32" s="17">
        <v>0</v>
      </c>
      <c r="EQ32" s="17">
        <v>0</v>
      </c>
      <c r="ER32" s="17">
        <v>242</v>
      </c>
      <c r="ES32" s="17">
        <v>215</v>
      </c>
      <c r="ET32" s="17">
        <v>177</v>
      </c>
      <c r="EU32" s="17">
        <v>156</v>
      </c>
      <c r="EV32" s="17">
        <v>229</v>
      </c>
      <c r="EW32" s="17">
        <v>4845</v>
      </c>
      <c r="EX32" s="17">
        <v>4947</v>
      </c>
      <c r="EY32" s="17">
        <v>4328</v>
      </c>
      <c r="EZ32" s="17">
        <v>4261</v>
      </c>
      <c r="FA32" s="17">
        <v>4846</v>
      </c>
      <c r="FB32" s="17">
        <v>0</v>
      </c>
      <c r="FC32" s="17">
        <v>0</v>
      </c>
      <c r="FD32" s="17">
        <v>0</v>
      </c>
      <c r="FE32" s="17">
        <v>0</v>
      </c>
      <c r="FF32" s="17">
        <v>0</v>
      </c>
      <c r="FG32" s="17">
        <v>0</v>
      </c>
      <c r="FH32" s="17">
        <v>0</v>
      </c>
      <c r="FI32" s="17">
        <v>0</v>
      </c>
      <c r="FJ32" s="17">
        <v>0</v>
      </c>
      <c r="FK32" s="17">
        <v>0</v>
      </c>
      <c r="FL32" s="17">
        <v>0</v>
      </c>
      <c r="FM32" s="17">
        <v>0</v>
      </c>
      <c r="FN32" s="17">
        <v>0</v>
      </c>
      <c r="FO32" s="17">
        <v>0</v>
      </c>
      <c r="FP32" s="17">
        <v>0</v>
      </c>
      <c r="FQ32" s="17">
        <v>8340</v>
      </c>
      <c r="FR32" s="17">
        <v>9876</v>
      </c>
      <c r="FS32" s="17">
        <v>8192</v>
      </c>
      <c r="FT32" s="17">
        <v>6998</v>
      </c>
      <c r="FU32" s="17">
        <v>8075</v>
      </c>
      <c r="FV32" s="17">
        <v>10260</v>
      </c>
      <c r="FW32" s="17">
        <v>11976</v>
      </c>
      <c r="FX32" s="17">
        <v>11445</v>
      </c>
      <c r="FY32" s="17">
        <v>9665</v>
      </c>
      <c r="FZ32" s="17">
        <v>11203</v>
      </c>
      <c r="GA32" s="17">
        <v>21414</v>
      </c>
      <c r="GB32" s="17">
        <v>22956</v>
      </c>
      <c r="GC32" s="17">
        <v>20493</v>
      </c>
      <c r="GD32" s="17">
        <v>21060</v>
      </c>
      <c r="GE32" s="17">
        <v>25055</v>
      </c>
      <c r="GF32" s="17">
        <v>2461</v>
      </c>
      <c r="GG32" s="17">
        <v>2533</v>
      </c>
      <c r="GH32" s="17">
        <v>4213</v>
      </c>
      <c r="GI32" s="17">
        <v>4487</v>
      </c>
      <c r="GJ32" s="17">
        <v>10149</v>
      </c>
      <c r="GK32" s="17">
        <v>805</v>
      </c>
      <c r="GL32" s="17">
        <v>2005</v>
      </c>
      <c r="GM32" s="17">
        <v>303</v>
      </c>
      <c r="GN32" s="17">
        <v>1112</v>
      </c>
      <c r="GO32" s="17">
        <v>1308</v>
      </c>
      <c r="GP32" s="17">
        <v>0</v>
      </c>
      <c r="GQ32" s="17">
        <v>0</v>
      </c>
      <c r="GR32" s="17">
        <v>0</v>
      </c>
      <c r="GS32" s="17">
        <v>0</v>
      </c>
      <c r="GT32" s="17">
        <v>0</v>
      </c>
      <c r="GU32" s="17">
        <v>0</v>
      </c>
      <c r="GV32" s="17">
        <v>0</v>
      </c>
      <c r="GW32" s="17">
        <v>0</v>
      </c>
      <c r="GX32" s="17">
        <v>0</v>
      </c>
      <c r="GY32" s="17">
        <v>0</v>
      </c>
      <c r="GZ32" s="17">
        <v>0</v>
      </c>
      <c r="HA32" s="17">
        <v>0</v>
      </c>
      <c r="HB32" s="17">
        <v>0</v>
      </c>
      <c r="HC32" s="17">
        <v>0</v>
      </c>
      <c r="HD32" s="17">
        <v>0</v>
      </c>
      <c r="HE32" s="17">
        <v>0</v>
      </c>
      <c r="HF32" s="17">
        <v>0</v>
      </c>
      <c r="HG32" s="17">
        <v>0</v>
      </c>
      <c r="HH32" s="17">
        <v>0</v>
      </c>
      <c r="HI32" s="17">
        <v>0</v>
      </c>
      <c r="HJ32" s="17">
        <v>0</v>
      </c>
      <c r="HK32" s="17">
        <v>0</v>
      </c>
      <c r="HL32" s="17">
        <v>0</v>
      </c>
      <c r="HM32" s="17">
        <v>0</v>
      </c>
      <c r="HN32" s="17">
        <v>0</v>
      </c>
      <c r="HO32" s="17" t="s">
        <v>150</v>
      </c>
      <c r="HP32" s="17" t="s">
        <v>150</v>
      </c>
      <c r="HQ32" s="17" t="s">
        <v>150</v>
      </c>
      <c r="HR32" s="17" t="s">
        <v>150</v>
      </c>
      <c r="HS32" s="17" t="s">
        <v>150</v>
      </c>
      <c r="HT32" s="17">
        <v>0</v>
      </c>
      <c r="HU32" s="17">
        <v>0</v>
      </c>
      <c r="HV32" s="17">
        <v>0</v>
      </c>
      <c r="HW32" s="17">
        <v>0</v>
      </c>
      <c r="HX32" s="17">
        <v>0</v>
      </c>
      <c r="HY32" s="17">
        <v>0</v>
      </c>
      <c r="HZ32" s="17">
        <v>0</v>
      </c>
      <c r="IA32" s="17">
        <v>0</v>
      </c>
      <c r="IB32" s="17">
        <v>0</v>
      </c>
      <c r="IC32" s="17" t="s">
        <v>150</v>
      </c>
      <c r="ID32" s="17">
        <v>0</v>
      </c>
      <c r="IE32" s="17">
        <v>0</v>
      </c>
      <c r="IF32" s="17">
        <v>0</v>
      </c>
      <c r="IG32" s="17">
        <v>0</v>
      </c>
      <c r="IH32" s="17">
        <v>0</v>
      </c>
      <c r="II32" s="17">
        <v>0</v>
      </c>
      <c r="IJ32" s="17">
        <v>0</v>
      </c>
      <c r="IK32" s="17">
        <v>0</v>
      </c>
      <c r="IL32" s="17">
        <v>0</v>
      </c>
      <c r="IM32" s="17">
        <v>0</v>
      </c>
      <c r="IN32" s="17">
        <v>0</v>
      </c>
      <c r="IO32" s="17">
        <v>0</v>
      </c>
      <c r="IP32" s="17" t="s">
        <v>150</v>
      </c>
      <c r="IQ32" s="17" t="s">
        <v>150</v>
      </c>
      <c r="IR32" s="17" t="s">
        <v>150</v>
      </c>
      <c r="IS32" s="64">
        <v>0</v>
      </c>
      <c r="IT32" s="17">
        <v>0</v>
      </c>
      <c r="IU32" s="17" t="s">
        <v>150</v>
      </c>
      <c r="IV32" s="17" t="s">
        <v>150</v>
      </c>
      <c r="IW32" s="17" t="s">
        <v>150</v>
      </c>
      <c r="IX32" s="17">
        <v>0</v>
      </c>
      <c r="IY32" s="17">
        <v>0</v>
      </c>
      <c r="IZ32" s="17">
        <v>0</v>
      </c>
      <c r="JA32" s="17">
        <v>0</v>
      </c>
      <c r="JB32" s="17">
        <v>0</v>
      </c>
      <c r="JC32" s="17">
        <v>0</v>
      </c>
      <c r="JD32" s="17">
        <v>0</v>
      </c>
      <c r="JE32" s="17">
        <v>0</v>
      </c>
      <c r="JF32" s="17">
        <v>0</v>
      </c>
      <c r="JG32" s="17">
        <v>0</v>
      </c>
      <c r="JH32" s="17">
        <v>0</v>
      </c>
      <c r="JI32" s="17">
        <v>0</v>
      </c>
      <c r="JJ32" s="17">
        <v>0</v>
      </c>
      <c r="JK32" s="17">
        <v>0</v>
      </c>
      <c r="JL32" s="17">
        <v>0</v>
      </c>
      <c r="JM32" s="17">
        <v>0</v>
      </c>
      <c r="JN32" s="17">
        <v>0</v>
      </c>
      <c r="JO32" s="17">
        <v>0</v>
      </c>
      <c r="JP32" s="17">
        <v>0</v>
      </c>
      <c r="JQ32" s="17">
        <v>0</v>
      </c>
      <c r="JR32" s="17">
        <v>0</v>
      </c>
      <c r="JS32" s="17">
        <v>0</v>
      </c>
      <c r="JT32" s="17">
        <v>0</v>
      </c>
      <c r="JU32" s="17">
        <v>0</v>
      </c>
      <c r="JV32" s="17">
        <v>0</v>
      </c>
      <c r="JW32" s="17">
        <v>0</v>
      </c>
      <c r="JX32" s="17">
        <v>0</v>
      </c>
      <c r="JY32" s="17">
        <v>0</v>
      </c>
      <c r="JZ32" s="17">
        <v>0</v>
      </c>
      <c r="KA32" s="17">
        <v>0</v>
      </c>
      <c r="KB32" s="17">
        <v>0</v>
      </c>
      <c r="KC32" s="17">
        <v>0</v>
      </c>
      <c r="KD32" s="17">
        <v>0</v>
      </c>
      <c r="KE32" s="17">
        <v>0</v>
      </c>
      <c r="KF32" s="17">
        <v>0</v>
      </c>
      <c r="KG32" s="17">
        <v>0</v>
      </c>
      <c r="KH32" s="17">
        <v>0</v>
      </c>
      <c r="KI32" s="17">
        <v>0</v>
      </c>
      <c r="KJ32" s="17">
        <v>0</v>
      </c>
      <c r="KK32" s="17" t="s">
        <v>150</v>
      </c>
      <c r="KL32" s="17">
        <v>0</v>
      </c>
      <c r="KM32" s="17">
        <v>0</v>
      </c>
      <c r="KN32" s="17">
        <v>0</v>
      </c>
      <c r="KO32" s="17">
        <v>0</v>
      </c>
      <c r="KP32" s="17" t="s">
        <v>150</v>
      </c>
      <c r="KQ32" s="17">
        <v>0</v>
      </c>
      <c r="KR32" s="17">
        <v>0</v>
      </c>
      <c r="KS32" s="17">
        <v>0</v>
      </c>
      <c r="KT32" s="17">
        <v>0</v>
      </c>
      <c r="KU32" s="17">
        <v>0</v>
      </c>
      <c r="KV32" s="17">
        <v>0</v>
      </c>
      <c r="KW32" s="17">
        <v>0</v>
      </c>
      <c r="KX32" s="17">
        <v>0</v>
      </c>
      <c r="KY32" s="17">
        <v>0</v>
      </c>
      <c r="KZ32" s="17">
        <v>0</v>
      </c>
      <c r="LA32" s="17">
        <v>0</v>
      </c>
      <c r="LB32" s="17">
        <v>0</v>
      </c>
      <c r="LC32" s="17">
        <v>0</v>
      </c>
      <c r="LD32" s="17">
        <v>0</v>
      </c>
      <c r="LE32" s="17">
        <v>0</v>
      </c>
      <c r="LF32" s="17">
        <v>0</v>
      </c>
      <c r="LG32" s="17">
        <v>0</v>
      </c>
      <c r="LH32" s="17">
        <v>0</v>
      </c>
      <c r="LI32" s="17">
        <v>0</v>
      </c>
      <c r="LJ32" s="17">
        <v>0</v>
      </c>
      <c r="LK32" s="17">
        <v>0</v>
      </c>
      <c r="LL32" s="17">
        <v>0</v>
      </c>
      <c r="LM32" s="17" t="s">
        <v>150</v>
      </c>
      <c r="LN32" s="17" t="s">
        <v>150</v>
      </c>
      <c r="LO32" s="17" t="s">
        <v>150</v>
      </c>
      <c r="LP32" s="17">
        <v>0</v>
      </c>
      <c r="LQ32" s="17">
        <v>0</v>
      </c>
      <c r="LR32" s="17">
        <v>0</v>
      </c>
      <c r="LS32" s="17">
        <v>0</v>
      </c>
      <c r="LT32" s="17">
        <v>0</v>
      </c>
      <c r="LU32" s="17">
        <v>0</v>
      </c>
      <c r="LV32" s="17">
        <v>0</v>
      </c>
      <c r="LW32" s="17">
        <v>0</v>
      </c>
      <c r="LX32" s="17">
        <v>0</v>
      </c>
      <c r="LY32" s="17">
        <v>0</v>
      </c>
      <c r="LZ32" s="17">
        <v>621</v>
      </c>
      <c r="MA32" s="17">
        <v>634</v>
      </c>
      <c r="MB32" s="17">
        <v>551</v>
      </c>
      <c r="MC32" s="17">
        <v>511</v>
      </c>
      <c r="MD32" s="17">
        <v>551</v>
      </c>
      <c r="ME32" s="17">
        <v>0</v>
      </c>
      <c r="MF32" s="17">
        <v>0</v>
      </c>
      <c r="MG32" s="17">
        <v>0</v>
      </c>
      <c r="MH32" s="17">
        <v>0</v>
      </c>
      <c r="MI32" s="17">
        <v>0</v>
      </c>
      <c r="MJ32" s="17">
        <v>0</v>
      </c>
      <c r="MK32" s="17">
        <v>0</v>
      </c>
      <c r="ML32" s="17">
        <v>0</v>
      </c>
      <c r="MM32" s="17">
        <v>0</v>
      </c>
      <c r="MN32" s="17">
        <v>0</v>
      </c>
      <c r="MO32" s="17">
        <v>0</v>
      </c>
      <c r="MP32" s="17">
        <v>0</v>
      </c>
      <c r="MQ32" s="17">
        <v>0</v>
      </c>
      <c r="MR32" s="17">
        <v>0</v>
      </c>
      <c r="MS32" s="17">
        <v>0</v>
      </c>
      <c r="MT32" s="17">
        <v>0</v>
      </c>
      <c r="MU32" s="17">
        <v>0</v>
      </c>
      <c r="MV32" s="17">
        <v>0</v>
      </c>
      <c r="MW32" s="17">
        <v>0</v>
      </c>
      <c r="MX32" s="17">
        <v>0</v>
      </c>
      <c r="MY32" s="17">
        <v>0</v>
      </c>
      <c r="MZ32" s="17">
        <v>0</v>
      </c>
      <c r="NA32" s="17" t="s">
        <v>150</v>
      </c>
      <c r="NB32" s="17" t="s">
        <v>150</v>
      </c>
      <c r="NC32" s="17" t="s">
        <v>150</v>
      </c>
      <c r="ND32" s="17">
        <v>0</v>
      </c>
      <c r="NE32" s="17">
        <v>0</v>
      </c>
      <c r="NF32" s="17">
        <v>0</v>
      </c>
      <c r="NG32" s="17">
        <v>0</v>
      </c>
      <c r="NH32" s="17">
        <v>0</v>
      </c>
      <c r="NI32" s="17">
        <v>0</v>
      </c>
      <c r="NJ32" s="17">
        <v>0</v>
      </c>
      <c r="NK32" s="17">
        <v>0</v>
      </c>
      <c r="NL32" s="17">
        <v>0</v>
      </c>
      <c r="NM32" s="17">
        <v>0</v>
      </c>
      <c r="NN32" s="17">
        <v>0</v>
      </c>
      <c r="NO32" s="17">
        <v>0</v>
      </c>
      <c r="NP32" s="17">
        <v>0</v>
      </c>
      <c r="NQ32" s="17">
        <v>0</v>
      </c>
      <c r="NR32" s="17">
        <v>0</v>
      </c>
      <c r="NS32" s="17">
        <v>0</v>
      </c>
      <c r="NT32" s="17">
        <v>0</v>
      </c>
      <c r="NU32" s="17">
        <v>0</v>
      </c>
      <c r="NV32" s="17">
        <v>0</v>
      </c>
      <c r="NW32" s="17">
        <v>582560</v>
      </c>
      <c r="NX32" s="17">
        <v>0</v>
      </c>
      <c r="NY32" s="17">
        <v>0</v>
      </c>
      <c r="NZ32" s="17">
        <v>0</v>
      </c>
      <c r="OA32" s="17">
        <v>0</v>
      </c>
      <c r="OB32" s="17">
        <v>0</v>
      </c>
      <c r="OC32" s="17">
        <v>0</v>
      </c>
      <c r="OD32" s="17">
        <v>0</v>
      </c>
      <c r="OE32" s="17">
        <v>0</v>
      </c>
      <c r="OF32" s="17">
        <v>0</v>
      </c>
      <c r="OG32" s="17">
        <v>0</v>
      </c>
      <c r="OH32" s="17">
        <v>0</v>
      </c>
      <c r="OI32" s="17">
        <v>0</v>
      </c>
      <c r="OJ32" s="17">
        <v>0</v>
      </c>
      <c r="OK32" s="17">
        <v>0</v>
      </c>
      <c r="OL32" s="17">
        <v>0</v>
      </c>
      <c r="OM32" s="17">
        <v>0</v>
      </c>
      <c r="ON32" s="17">
        <v>0</v>
      </c>
      <c r="OO32" s="17">
        <v>0</v>
      </c>
      <c r="OP32" s="17">
        <v>0</v>
      </c>
      <c r="OQ32" s="17">
        <v>0</v>
      </c>
      <c r="OR32" s="17">
        <v>0</v>
      </c>
      <c r="OS32" s="17">
        <v>0</v>
      </c>
      <c r="OT32" s="17">
        <v>0</v>
      </c>
      <c r="OU32" s="17">
        <v>0</v>
      </c>
      <c r="OV32" s="17">
        <v>0</v>
      </c>
      <c r="OW32" s="17">
        <v>667</v>
      </c>
      <c r="OX32" s="17">
        <v>672</v>
      </c>
      <c r="OY32" s="17">
        <v>0</v>
      </c>
      <c r="OZ32" s="17">
        <v>0</v>
      </c>
      <c r="PA32" s="17">
        <v>0</v>
      </c>
      <c r="PB32" s="17">
        <v>0</v>
      </c>
      <c r="PC32" s="17">
        <v>0</v>
      </c>
      <c r="PD32" s="17">
        <v>0</v>
      </c>
      <c r="PE32" s="17">
        <v>0</v>
      </c>
      <c r="PF32" s="17">
        <v>0</v>
      </c>
      <c r="PG32" s="17">
        <v>0</v>
      </c>
      <c r="PH32" s="17">
        <v>0</v>
      </c>
      <c r="PI32" s="17">
        <v>0</v>
      </c>
      <c r="PJ32" s="17">
        <v>0</v>
      </c>
      <c r="PK32" s="17">
        <v>0</v>
      </c>
      <c r="PL32" s="17">
        <v>0</v>
      </c>
      <c r="PM32" s="17">
        <v>0</v>
      </c>
      <c r="PN32" s="17">
        <v>0</v>
      </c>
      <c r="PO32" s="17">
        <v>0</v>
      </c>
      <c r="PP32" s="17">
        <v>0</v>
      </c>
      <c r="PQ32" s="17">
        <v>0</v>
      </c>
      <c r="PR32" s="17">
        <v>0</v>
      </c>
      <c r="PS32" s="17">
        <v>0</v>
      </c>
      <c r="PT32" s="17">
        <v>0</v>
      </c>
      <c r="PU32" s="17">
        <v>0</v>
      </c>
      <c r="PV32" s="17">
        <v>0</v>
      </c>
      <c r="PW32" s="17">
        <v>0</v>
      </c>
      <c r="PX32" s="17">
        <v>0</v>
      </c>
      <c r="PY32" s="17">
        <v>0</v>
      </c>
      <c r="PZ32" s="17">
        <v>0</v>
      </c>
      <c r="QA32" s="17">
        <v>0</v>
      </c>
      <c r="QB32" s="17">
        <v>0</v>
      </c>
      <c r="QC32" s="17">
        <v>0</v>
      </c>
      <c r="QD32" s="17">
        <v>0</v>
      </c>
      <c r="QE32" s="17">
        <v>0</v>
      </c>
      <c r="QF32" s="17">
        <v>0</v>
      </c>
      <c r="QG32" s="17">
        <v>0</v>
      </c>
      <c r="QH32" s="17">
        <v>0</v>
      </c>
      <c r="QI32" s="17">
        <v>0</v>
      </c>
      <c r="QJ32" s="17">
        <v>0</v>
      </c>
      <c r="QK32" s="17">
        <v>0</v>
      </c>
      <c r="QL32" s="17">
        <v>0</v>
      </c>
      <c r="QM32" s="17">
        <v>0</v>
      </c>
      <c r="QN32" s="17">
        <v>0</v>
      </c>
      <c r="QO32" s="17">
        <v>0</v>
      </c>
      <c r="QP32" s="17">
        <v>0</v>
      </c>
      <c r="QQ32" s="17">
        <v>0</v>
      </c>
      <c r="QR32" s="17">
        <v>0</v>
      </c>
      <c r="QS32" s="17">
        <v>0</v>
      </c>
      <c r="QT32" s="17">
        <v>0</v>
      </c>
      <c r="QU32" s="17">
        <v>0</v>
      </c>
      <c r="QV32" s="17">
        <v>0</v>
      </c>
      <c r="QW32" s="17">
        <v>0</v>
      </c>
      <c r="QX32" s="17">
        <v>0</v>
      </c>
      <c r="QY32" s="17">
        <v>0</v>
      </c>
      <c r="QZ32" s="17">
        <v>0</v>
      </c>
      <c r="RA32" s="17">
        <v>0</v>
      </c>
      <c r="RB32" s="17">
        <v>0</v>
      </c>
      <c r="RC32" s="17">
        <v>0</v>
      </c>
      <c r="RD32" s="17">
        <v>0</v>
      </c>
      <c r="RE32" s="17">
        <v>0</v>
      </c>
      <c r="RF32" s="17" t="s">
        <v>150</v>
      </c>
      <c r="RG32" s="17" t="s">
        <v>150</v>
      </c>
      <c r="RH32" s="17" t="s">
        <v>150</v>
      </c>
      <c r="RI32" s="17" t="s">
        <v>150</v>
      </c>
      <c r="RJ32" s="17">
        <v>0</v>
      </c>
      <c r="RK32" s="17">
        <v>0</v>
      </c>
      <c r="RL32" s="17">
        <v>0</v>
      </c>
      <c r="RM32" s="17">
        <v>0</v>
      </c>
      <c r="RN32" s="17" t="s">
        <v>150</v>
      </c>
      <c r="RO32" s="17">
        <v>0</v>
      </c>
      <c r="RP32" s="17">
        <v>0</v>
      </c>
      <c r="RQ32" s="17">
        <v>0</v>
      </c>
      <c r="RR32" s="17">
        <v>0</v>
      </c>
      <c r="RS32" s="17">
        <v>0</v>
      </c>
      <c r="RT32" s="17">
        <v>0</v>
      </c>
      <c r="RU32" s="17">
        <v>0</v>
      </c>
      <c r="RV32" s="17">
        <v>0</v>
      </c>
      <c r="RW32" s="17">
        <v>0</v>
      </c>
      <c r="RX32" s="17">
        <v>0</v>
      </c>
      <c r="RY32" s="17">
        <v>0</v>
      </c>
      <c r="RZ32" s="17">
        <v>0</v>
      </c>
      <c r="SA32" s="17">
        <v>0</v>
      </c>
      <c r="SB32" s="17">
        <v>0</v>
      </c>
      <c r="SC32" s="17">
        <v>0</v>
      </c>
      <c r="SD32" s="17">
        <v>0</v>
      </c>
      <c r="SE32" s="17">
        <v>0</v>
      </c>
      <c r="SF32" s="17">
        <v>0</v>
      </c>
      <c r="SG32" s="17">
        <v>0</v>
      </c>
      <c r="SH32" s="17">
        <v>0</v>
      </c>
      <c r="SI32" s="17">
        <v>0</v>
      </c>
      <c r="SJ32" s="17">
        <v>0</v>
      </c>
      <c r="SK32" s="17">
        <v>0</v>
      </c>
      <c r="SL32" s="17">
        <v>0</v>
      </c>
      <c r="SM32" s="17">
        <v>0</v>
      </c>
      <c r="SN32" s="17">
        <v>0</v>
      </c>
      <c r="SO32" s="17">
        <v>0</v>
      </c>
      <c r="SP32" s="17">
        <v>0</v>
      </c>
      <c r="SQ32" s="17">
        <v>0</v>
      </c>
      <c r="SR32" s="17">
        <v>0</v>
      </c>
      <c r="SS32" s="17">
        <v>0</v>
      </c>
      <c r="ST32" s="17">
        <v>0</v>
      </c>
      <c r="SU32" s="17">
        <v>0</v>
      </c>
      <c r="SV32" s="17">
        <v>0</v>
      </c>
      <c r="SW32" s="17">
        <v>0</v>
      </c>
      <c r="SX32" s="17">
        <v>0</v>
      </c>
      <c r="SY32" s="17">
        <v>0</v>
      </c>
      <c r="SZ32" s="17">
        <v>0</v>
      </c>
      <c r="TA32" s="17">
        <v>0</v>
      </c>
      <c r="TB32" s="17">
        <v>0</v>
      </c>
      <c r="TC32" s="17">
        <v>0</v>
      </c>
      <c r="TD32" s="17">
        <v>0</v>
      </c>
      <c r="TE32" s="17">
        <v>0</v>
      </c>
      <c r="TF32" s="17">
        <v>0</v>
      </c>
      <c r="TG32" s="17">
        <v>0</v>
      </c>
      <c r="TH32" s="17">
        <v>0</v>
      </c>
      <c r="TI32" s="17">
        <v>0</v>
      </c>
      <c r="TJ32" s="17">
        <v>0</v>
      </c>
      <c r="TK32" s="17">
        <v>0</v>
      </c>
      <c r="TL32" s="17">
        <v>0</v>
      </c>
      <c r="TM32" s="17">
        <v>0</v>
      </c>
      <c r="TN32" s="17">
        <v>0</v>
      </c>
      <c r="TO32" s="17">
        <v>0</v>
      </c>
      <c r="TP32" s="17">
        <v>0</v>
      </c>
      <c r="TQ32" s="17">
        <v>0</v>
      </c>
      <c r="TR32" s="17">
        <v>0</v>
      </c>
      <c r="TS32" s="17">
        <v>0</v>
      </c>
      <c r="TT32" s="17">
        <v>0</v>
      </c>
      <c r="TU32" s="17">
        <v>0</v>
      </c>
      <c r="TV32" s="17">
        <v>0</v>
      </c>
      <c r="TW32" s="17">
        <v>0</v>
      </c>
      <c r="TX32" s="17">
        <v>0</v>
      </c>
      <c r="TY32" s="17">
        <v>0</v>
      </c>
      <c r="TZ32" s="17">
        <v>0</v>
      </c>
      <c r="UA32" s="17">
        <v>0</v>
      </c>
      <c r="UB32" s="17">
        <v>0</v>
      </c>
      <c r="UC32" s="17">
        <v>0</v>
      </c>
      <c r="UD32" s="17">
        <v>0</v>
      </c>
      <c r="UE32" s="17">
        <v>0</v>
      </c>
      <c r="UF32" s="17">
        <v>0</v>
      </c>
      <c r="UG32" s="17">
        <v>0</v>
      </c>
      <c r="UH32" s="17">
        <v>0</v>
      </c>
      <c r="UI32" s="17">
        <v>0</v>
      </c>
      <c r="UJ32" s="17">
        <v>0</v>
      </c>
      <c r="UK32" s="17">
        <v>0</v>
      </c>
      <c r="UL32" s="17">
        <v>0</v>
      </c>
      <c r="UM32" s="17">
        <v>0</v>
      </c>
      <c r="UN32" s="17">
        <v>0</v>
      </c>
      <c r="UO32" s="17">
        <v>0</v>
      </c>
      <c r="UP32" s="17">
        <v>0</v>
      </c>
      <c r="UQ32" s="17">
        <v>0</v>
      </c>
      <c r="UR32" s="17">
        <v>0</v>
      </c>
      <c r="US32" s="17">
        <v>0</v>
      </c>
      <c r="UT32" s="17">
        <v>0</v>
      </c>
      <c r="UU32" s="17">
        <v>0</v>
      </c>
      <c r="UV32" s="17">
        <v>0</v>
      </c>
      <c r="UW32" s="17">
        <v>0</v>
      </c>
      <c r="UX32" s="17">
        <v>0</v>
      </c>
      <c r="UY32" s="17">
        <v>0</v>
      </c>
      <c r="UZ32" s="17">
        <v>0</v>
      </c>
      <c r="VA32" s="17">
        <v>0</v>
      </c>
      <c r="VB32" s="17">
        <v>0</v>
      </c>
      <c r="VC32" s="17">
        <v>0</v>
      </c>
      <c r="VD32" s="17">
        <v>0</v>
      </c>
      <c r="VE32" s="17">
        <v>0</v>
      </c>
      <c r="VF32" s="17">
        <v>0</v>
      </c>
      <c r="VG32" s="17">
        <v>0</v>
      </c>
      <c r="VH32" s="17">
        <v>0</v>
      </c>
      <c r="VI32" s="17">
        <v>0</v>
      </c>
      <c r="VJ32" s="17">
        <v>0</v>
      </c>
      <c r="VK32" s="17">
        <v>0</v>
      </c>
      <c r="VL32" s="17">
        <v>0</v>
      </c>
      <c r="VM32" s="17">
        <v>0</v>
      </c>
      <c r="VN32" s="17">
        <v>0</v>
      </c>
      <c r="VO32" s="17">
        <v>0</v>
      </c>
      <c r="VP32" s="17">
        <v>0</v>
      </c>
      <c r="VQ32" s="17">
        <v>0</v>
      </c>
      <c r="VR32" s="17">
        <v>0</v>
      </c>
      <c r="VS32" s="17">
        <v>0</v>
      </c>
      <c r="VT32" s="17">
        <v>0</v>
      </c>
      <c r="VU32" s="17">
        <v>0</v>
      </c>
      <c r="VV32" s="17">
        <v>0</v>
      </c>
      <c r="VW32" s="17">
        <v>0</v>
      </c>
      <c r="VX32" s="17">
        <v>0</v>
      </c>
      <c r="VY32" s="17">
        <v>0</v>
      </c>
      <c r="VZ32" s="17">
        <v>0</v>
      </c>
      <c r="WA32" s="17">
        <v>0</v>
      </c>
      <c r="WB32" s="17">
        <v>0</v>
      </c>
      <c r="WC32" s="17">
        <v>0</v>
      </c>
      <c r="WD32" s="17">
        <v>0</v>
      </c>
      <c r="WE32" s="17">
        <v>0</v>
      </c>
      <c r="WF32" s="17">
        <v>0</v>
      </c>
      <c r="WG32" s="17">
        <v>0</v>
      </c>
      <c r="WH32" s="17">
        <v>0</v>
      </c>
      <c r="WI32" s="17">
        <v>0</v>
      </c>
      <c r="WJ32" s="17">
        <v>0</v>
      </c>
      <c r="WK32" s="17">
        <v>0</v>
      </c>
      <c r="WL32" s="17">
        <v>0</v>
      </c>
      <c r="WM32" s="17">
        <v>0</v>
      </c>
      <c r="WN32" s="17">
        <v>0</v>
      </c>
      <c r="WO32" s="17">
        <v>0</v>
      </c>
      <c r="WP32" s="17">
        <v>0</v>
      </c>
      <c r="WQ32" s="17">
        <v>0</v>
      </c>
      <c r="WR32" s="17">
        <v>0</v>
      </c>
      <c r="WS32" s="17">
        <v>0</v>
      </c>
      <c r="WT32" s="17">
        <v>0</v>
      </c>
      <c r="WU32" s="17">
        <v>0</v>
      </c>
      <c r="WV32" s="17">
        <v>0</v>
      </c>
      <c r="WW32" s="17">
        <v>0</v>
      </c>
      <c r="WX32" s="17">
        <v>0</v>
      </c>
      <c r="WY32" s="17">
        <v>0</v>
      </c>
      <c r="WZ32" s="17">
        <v>0</v>
      </c>
      <c r="XA32" s="17">
        <v>0</v>
      </c>
      <c r="XB32" s="17">
        <v>0</v>
      </c>
      <c r="XC32" s="17">
        <v>0</v>
      </c>
      <c r="XD32" s="17">
        <v>0</v>
      </c>
      <c r="XE32" s="17">
        <v>0</v>
      </c>
      <c r="XF32" s="17">
        <v>0</v>
      </c>
      <c r="XG32" s="17">
        <v>0</v>
      </c>
      <c r="XH32" s="17">
        <v>0</v>
      </c>
      <c r="XI32" s="17">
        <v>0</v>
      </c>
      <c r="XJ32" s="17">
        <v>0</v>
      </c>
      <c r="XK32" s="17">
        <v>0</v>
      </c>
      <c r="XL32" s="17">
        <v>0</v>
      </c>
      <c r="XM32" s="17">
        <v>0</v>
      </c>
      <c r="XN32" s="17">
        <v>0</v>
      </c>
      <c r="XO32" s="17">
        <v>0</v>
      </c>
      <c r="XP32" s="17">
        <v>0</v>
      </c>
      <c r="XQ32" s="17">
        <v>0</v>
      </c>
      <c r="XR32" s="17">
        <v>0</v>
      </c>
      <c r="XS32" s="17">
        <v>0</v>
      </c>
      <c r="XT32" s="17">
        <v>0</v>
      </c>
      <c r="XU32" s="17">
        <v>0</v>
      </c>
      <c r="XV32" s="17">
        <v>0</v>
      </c>
      <c r="XW32" s="17">
        <v>0</v>
      </c>
      <c r="XX32" s="17">
        <v>0</v>
      </c>
      <c r="XY32" s="17">
        <v>0</v>
      </c>
      <c r="XZ32" s="17">
        <v>0</v>
      </c>
      <c r="YA32" s="17">
        <v>0</v>
      </c>
      <c r="YB32" s="17" t="s">
        <v>150</v>
      </c>
      <c r="YC32" s="17">
        <v>0</v>
      </c>
      <c r="YD32" s="17">
        <v>0</v>
      </c>
      <c r="YE32" s="17">
        <v>0</v>
      </c>
      <c r="YF32" s="17">
        <v>0</v>
      </c>
      <c r="YG32" s="17">
        <v>0</v>
      </c>
      <c r="YH32" s="17">
        <v>0</v>
      </c>
      <c r="YI32" s="17">
        <v>0</v>
      </c>
      <c r="YJ32" s="17">
        <v>0</v>
      </c>
      <c r="YK32" s="17">
        <v>0</v>
      </c>
      <c r="YL32" s="17">
        <v>0</v>
      </c>
      <c r="YM32" s="17">
        <v>0</v>
      </c>
      <c r="YN32" s="17">
        <v>0</v>
      </c>
      <c r="YO32" s="17">
        <v>0</v>
      </c>
      <c r="YP32" s="17">
        <v>0</v>
      </c>
      <c r="YQ32" s="17">
        <v>0</v>
      </c>
      <c r="YR32" s="17">
        <v>0</v>
      </c>
      <c r="YS32" s="17">
        <v>0</v>
      </c>
      <c r="YT32" s="17">
        <v>0</v>
      </c>
      <c r="YU32" s="17">
        <v>0</v>
      </c>
      <c r="YV32" s="17">
        <v>0</v>
      </c>
      <c r="YW32" s="17">
        <v>0</v>
      </c>
      <c r="YX32" s="17">
        <v>0</v>
      </c>
      <c r="YY32" s="17">
        <v>0</v>
      </c>
      <c r="YZ32" s="17">
        <v>0</v>
      </c>
      <c r="ZA32" s="17">
        <v>0</v>
      </c>
      <c r="ZB32" s="17">
        <v>0</v>
      </c>
      <c r="ZC32" s="17">
        <v>0</v>
      </c>
      <c r="ZD32" s="17">
        <v>0</v>
      </c>
      <c r="ZE32" s="17">
        <v>0</v>
      </c>
      <c r="ZF32" s="17">
        <v>0</v>
      </c>
    </row>
    <row r="33" spans="2:682" s="15" customFormat="1" x14ac:dyDescent="0.2">
      <c r="B33" s="88" t="s">
        <v>341</v>
      </c>
      <c r="C33" s="15">
        <v>202692</v>
      </c>
      <c r="D33" s="15">
        <v>300</v>
      </c>
      <c r="E33" s="15" t="s">
        <v>342</v>
      </c>
      <c r="F33" s="15" t="s">
        <v>341</v>
      </c>
      <c r="G33" s="18">
        <v>457.2</v>
      </c>
      <c r="H33" s="17">
        <v>0</v>
      </c>
      <c r="I33" s="17">
        <v>0</v>
      </c>
      <c r="J33" s="17">
        <v>0</v>
      </c>
      <c r="K33" s="17">
        <v>0</v>
      </c>
      <c r="L33" s="17">
        <v>0</v>
      </c>
      <c r="M33" s="17">
        <v>0</v>
      </c>
      <c r="N33" s="17">
        <v>0</v>
      </c>
      <c r="O33" s="17">
        <v>0</v>
      </c>
      <c r="P33" s="17">
        <v>0</v>
      </c>
      <c r="Q33" s="17">
        <v>0</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t="s">
        <v>150</v>
      </c>
      <c r="BG33" s="17" t="s">
        <v>150</v>
      </c>
      <c r="BH33" s="17" t="s">
        <v>150</v>
      </c>
      <c r="BI33" s="17" t="s">
        <v>150</v>
      </c>
      <c r="BJ33" s="17" t="s">
        <v>150</v>
      </c>
      <c r="BK33" s="17">
        <v>0</v>
      </c>
      <c r="BL33" s="17">
        <v>0</v>
      </c>
      <c r="BM33" s="17">
        <v>0</v>
      </c>
      <c r="BN33" s="17">
        <v>0</v>
      </c>
      <c r="BO33" s="17">
        <v>0</v>
      </c>
      <c r="BP33" s="17">
        <v>0</v>
      </c>
      <c r="BQ33" s="17">
        <v>0</v>
      </c>
      <c r="BR33" s="17">
        <v>0</v>
      </c>
      <c r="BS33" s="17">
        <v>0</v>
      </c>
      <c r="BT33" s="17">
        <v>0</v>
      </c>
      <c r="BU33" s="17">
        <v>0</v>
      </c>
      <c r="BV33" s="17">
        <v>0</v>
      </c>
      <c r="BW33" s="17">
        <v>0</v>
      </c>
      <c r="BX33" s="17">
        <v>0</v>
      </c>
      <c r="BY33" s="17">
        <v>0</v>
      </c>
      <c r="BZ33" s="17" t="s">
        <v>150</v>
      </c>
      <c r="CA33" s="17" t="s">
        <v>150</v>
      </c>
      <c r="CB33" s="17" t="s">
        <v>150</v>
      </c>
      <c r="CC33" s="17" t="s">
        <v>150</v>
      </c>
      <c r="CD33" s="17" t="s">
        <v>150</v>
      </c>
      <c r="CE33" s="17">
        <v>0</v>
      </c>
      <c r="CF33" s="17">
        <v>0</v>
      </c>
      <c r="CG33" s="17">
        <v>0</v>
      </c>
      <c r="CH33" s="17">
        <v>0</v>
      </c>
      <c r="CI33" s="17">
        <v>0</v>
      </c>
      <c r="CJ33" s="17">
        <v>0</v>
      </c>
      <c r="CK33" s="17">
        <v>0</v>
      </c>
      <c r="CL33" s="17">
        <v>60</v>
      </c>
      <c r="CM33" s="17">
        <v>74</v>
      </c>
      <c r="CN33" s="17">
        <v>67</v>
      </c>
      <c r="CO33" s="17">
        <v>0</v>
      </c>
      <c r="CP33" s="17">
        <v>0</v>
      </c>
      <c r="CQ33" s="17">
        <v>0</v>
      </c>
      <c r="CR33" s="17">
        <v>0</v>
      </c>
      <c r="CS33" s="17">
        <v>0</v>
      </c>
      <c r="CT33" s="17">
        <v>0</v>
      </c>
      <c r="CU33" s="17">
        <v>-4</v>
      </c>
      <c r="CV33" s="17">
        <v>-101</v>
      </c>
      <c r="CW33" s="17">
        <v>-315</v>
      </c>
      <c r="CX33" s="17">
        <v>-18</v>
      </c>
      <c r="CY33" s="17">
        <v>0</v>
      </c>
      <c r="CZ33" s="17">
        <v>0</v>
      </c>
      <c r="DA33" s="17">
        <v>0</v>
      </c>
      <c r="DB33" s="17">
        <v>0</v>
      </c>
      <c r="DC33" s="17">
        <v>0</v>
      </c>
      <c r="DD33" s="17">
        <v>0</v>
      </c>
      <c r="DE33" s="17">
        <v>0</v>
      </c>
      <c r="DF33" s="17">
        <v>0</v>
      </c>
      <c r="DG33" s="17">
        <v>0</v>
      </c>
      <c r="DH33" s="17">
        <v>0</v>
      </c>
      <c r="DI33" s="17" t="s">
        <v>150</v>
      </c>
      <c r="DJ33" s="17" t="s">
        <v>150</v>
      </c>
      <c r="DK33" s="17" t="s">
        <v>150</v>
      </c>
      <c r="DL33" s="17" t="s">
        <v>150</v>
      </c>
      <c r="DM33" s="17" t="s">
        <v>150</v>
      </c>
      <c r="DN33" s="17">
        <v>0</v>
      </c>
      <c r="DO33" s="17">
        <v>0</v>
      </c>
      <c r="DP33" s="17">
        <v>0</v>
      </c>
      <c r="DQ33" s="17">
        <v>0</v>
      </c>
      <c r="DR33" s="17">
        <v>0</v>
      </c>
      <c r="DS33" s="17">
        <v>0</v>
      </c>
      <c r="DT33" s="17">
        <v>0</v>
      </c>
      <c r="DU33" s="17">
        <v>0</v>
      </c>
      <c r="DV33" s="17">
        <v>0</v>
      </c>
      <c r="DW33" s="17">
        <v>0</v>
      </c>
      <c r="DX33" s="17">
        <v>0</v>
      </c>
      <c r="DY33" s="17">
        <v>0</v>
      </c>
      <c r="DZ33" s="17">
        <v>0</v>
      </c>
      <c r="EA33" s="17">
        <v>0</v>
      </c>
      <c r="EB33" s="17">
        <v>0</v>
      </c>
      <c r="EC33" s="17">
        <v>0</v>
      </c>
      <c r="ED33" s="17">
        <v>0</v>
      </c>
      <c r="EE33" s="17">
        <v>0</v>
      </c>
      <c r="EF33" s="17">
        <v>0</v>
      </c>
      <c r="EG33" s="17">
        <v>0</v>
      </c>
      <c r="EH33" s="17">
        <v>0</v>
      </c>
      <c r="EI33" s="17">
        <v>0</v>
      </c>
      <c r="EJ33" s="17">
        <v>0</v>
      </c>
      <c r="EK33" s="17">
        <v>0</v>
      </c>
      <c r="EL33" s="17">
        <v>0</v>
      </c>
      <c r="EM33" s="17">
        <v>0</v>
      </c>
      <c r="EN33" s="17">
        <v>0</v>
      </c>
      <c r="EO33" s="17">
        <v>0</v>
      </c>
      <c r="EP33" s="17">
        <v>0</v>
      </c>
      <c r="EQ33" s="17">
        <v>0</v>
      </c>
      <c r="ER33" s="17">
        <v>2034</v>
      </c>
      <c r="ES33" s="17">
        <v>2458</v>
      </c>
      <c r="ET33" s="17">
        <v>1881</v>
      </c>
      <c r="EU33" s="17">
        <v>2033</v>
      </c>
      <c r="EV33" s="17">
        <v>2203</v>
      </c>
      <c r="EW33" s="17">
        <v>0</v>
      </c>
      <c r="EX33" s="17">
        <v>0</v>
      </c>
      <c r="EY33" s="17">
        <v>0</v>
      </c>
      <c r="EZ33" s="17">
        <v>0</v>
      </c>
      <c r="FA33" s="17">
        <v>0</v>
      </c>
      <c r="FB33" s="17">
        <v>0</v>
      </c>
      <c r="FC33" s="17">
        <v>0</v>
      </c>
      <c r="FD33" s="17">
        <v>0</v>
      </c>
      <c r="FE33" s="17">
        <v>0</v>
      </c>
      <c r="FF33" s="17">
        <v>0</v>
      </c>
      <c r="FG33" s="17">
        <v>0</v>
      </c>
      <c r="FH33" s="17">
        <v>0</v>
      </c>
      <c r="FI33" s="17">
        <v>0</v>
      </c>
      <c r="FJ33" s="17">
        <v>0</v>
      </c>
      <c r="FK33" s="17">
        <v>0</v>
      </c>
      <c r="FL33" s="17">
        <v>0</v>
      </c>
      <c r="FM33" s="17">
        <v>0</v>
      </c>
      <c r="FN33" s="17">
        <v>0</v>
      </c>
      <c r="FO33" s="17">
        <v>0</v>
      </c>
      <c r="FP33" s="17">
        <v>0</v>
      </c>
      <c r="FQ33" s="17">
        <v>0</v>
      </c>
      <c r="FR33" s="17">
        <v>0</v>
      </c>
      <c r="FS33" s="17">
        <v>0</v>
      </c>
      <c r="FT33" s="17">
        <v>0</v>
      </c>
      <c r="FU33" s="17">
        <v>-35101</v>
      </c>
      <c r="FV33" s="17">
        <v>0</v>
      </c>
      <c r="FW33" s="17">
        <v>0</v>
      </c>
      <c r="FX33" s="17">
        <v>0</v>
      </c>
      <c r="FY33" s="17">
        <v>0</v>
      </c>
      <c r="FZ33" s="17">
        <v>0</v>
      </c>
      <c r="GA33" s="17">
        <v>0</v>
      </c>
      <c r="GB33" s="17">
        <v>0</v>
      </c>
      <c r="GC33" s="17">
        <v>0</v>
      </c>
      <c r="GD33" s="17">
        <v>0</v>
      </c>
      <c r="GE33" s="17">
        <v>0</v>
      </c>
      <c r="GF33" s="17">
        <v>0</v>
      </c>
      <c r="GG33" s="17">
        <v>0</v>
      </c>
      <c r="GH33" s="17">
        <v>0</v>
      </c>
      <c r="GI33" s="17">
        <v>0</v>
      </c>
      <c r="GJ33" s="17">
        <v>0</v>
      </c>
      <c r="GK33" s="17">
        <v>0</v>
      </c>
      <c r="GL33" s="17">
        <v>0</v>
      </c>
      <c r="GM33" s="17">
        <v>0</v>
      </c>
      <c r="GN33" s="17">
        <v>0</v>
      </c>
      <c r="GO33" s="17">
        <v>0</v>
      </c>
      <c r="GP33" s="17">
        <v>0</v>
      </c>
      <c r="GQ33" s="17">
        <v>0</v>
      </c>
      <c r="GR33" s="17">
        <v>0</v>
      </c>
      <c r="GS33" s="17">
        <v>0</v>
      </c>
      <c r="GT33" s="17">
        <v>0</v>
      </c>
      <c r="GU33" s="17">
        <v>0</v>
      </c>
      <c r="GV33" s="17">
        <v>0</v>
      </c>
      <c r="GW33" s="17">
        <v>0</v>
      </c>
      <c r="GX33" s="17">
        <v>0</v>
      </c>
      <c r="GY33" s="17">
        <v>0</v>
      </c>
      <c r="GZ33" s="17">
        <v>0</v>
      </c>
      <c r="HA33" s="17">
        <v>0</v>
      </c>
      <c r="HB33" s="17">
        <v>0</v>
      </c>
      <c r="HC33" s="17">
        <v>0</v>
      </c>
      <c r="HD33" s="17">
        <v>0</v>
      </c>
      <c r="HE33" s="17">
        <v>0</v>
      </c>
      <c r="HF33" s="17">
        <v>0</v>
      </c>
      <c r="HG33" s="17">
        <v>0</v>
      </c>
      <c r="HH33" s="17">
        <v>0</v>
      </c>
      <c r="HI33" s="17">
        <v>0</v>
      </c>
      <c r="HJ33" s="17">
        <v>0</v>
      </c>
      <c r="HK33" s="17">
        <v>0</v>
      </c>
      <c r="HL33" s="17">
        <v>0</v>
      </c>
      <c r="HM33" s="17">
        <v>0</v>
      </c>
      <c r="HN33" s="17">
        <v>0</v>
      </c>
      <c r="HO33" s="17">
        <v>-1206</v>
      </c>
      <c r="HP33" s="17" t="s">
        <v>150</v>
      </c>
      <c r="HQ33" s="17" t="s">
        <v>150</v>
      </c>
      <c r="HR33" s="17" t="s">
        <v>150</v>
      </c>
      <c r="HS33" s="17" t="s">
        <v>150</v>
      </c>
      <c r="HT33" s="17">
        <v>0</v>
      </c>
      <c r="HU33" s="17">
        <v>0</v>
      </c>
      <c r="HV33" s="17">
        <v>0</v>
      </c>
      <c r="HW33" s="17">
        <v>0</v>
      </c>
      <c r="HX33" s="17">
        <v>0</v>
      </c>
      <c r="HY33" s="17">
        <v>347</v>
      </c>
      <c r="HZ33" s="17">
        <v>261</v>
      </c>
      <c r="IA33" s="17">
        <v>156</v>
      </c>
      <c r="IB33" s="17">
        <v>0</v>
      </c>
      <c r="IC33" s="17" t="s">
        <v>150</v>
      </c>
      <c r="ID33" s="17">
        <v>0</v>
      </c>
      <c r="IE33" s="17">
        <v>0</v>
      </c>
      <c r="IF33" s="17">
        <v>0</v>
      </c>
      <c r="IG33" s="17">
        <v>0</v>
      </c>
      <c r="IH33" s="17">
        <v>0</v>
      </c>
      <c r="II33" s="17">
        <v>0</v>
      </c>
      <c r="IJ33" s="17">
        <v>0</v>
      </c>
      <c r="IK33" s="17">
        <v>0</v>
      </c>
      <c r="IL33" s="17">
        <v>0</v>
      </c>
      <c r="IM33" s="17">
        <v>0</v>
      </c>
      <c r="IN33" s="17">
        <v>0</v>
      </c>
      <c r="IO33" s="17">
        <v>0</v>
      </c>
      <c r="IP33" s="17" t="s">
        <v>150</v>
      </c>
      <c r="IQ33" s="17" t="s">
        <v>150</v>
      </c>
      <c r="IR33" s="17" t="s">
        <v>150</v>
      </c>
      <c r="IS33" s="64">
        <v>0</v>
      </c>
      <c r="IT33" s="17">
        <v>0</v>
      </c>
      <c r="IU33" s="17" t="s">
        <v>150</v>
      </c>
      <c r="IV33" s="17" t="s">
        <v>150</v>
      </c>
      <c r="IW33" s="17" t="s">
        <v>150</v>
      </c>
      <c r="IX33" s="17">
        <v>0</v>
      </c>
      <c r="IY33" s="17">
        <v>0</v>
      </c>
      <c r="IZ33" s="17">
        <v>0</v>
      </c>
      <c r="JA33" s="17">
        <v>0</v>
      </c>
      <c r="JB33" s="17">
        <v>0</v>
      </c>
      <c r="JC33" s="17">
        <v>0</v>
      </c>
      <c r="JD33" s="17">
        <v>0</v>
      </c>
      <c r="JE33" s="17">
        <v>0</v>
      </c>
      <c r="JF33" s="17">
        <v>0</v>
      </c>
      <c r="JG33" s="17">
        <v>0</v>
      </c>
      <c r="JH33" s="17">
        <v>0</v>
      </c>
      <c r="JI33" s="17">
        <v>0</v>
      </c>
      <c r="JJ33" s="17">
        <v>0</v>
      </c>
      <c r="JK33" s="17">
        <v>0</v>
      </c>
      <c r="JL33" s="17">
        <v>0</v>
      </c>
      <c r="JM33" s="17">
        <v>0</v>
      </c>
      <c r="JN33" s="17">
        <v>0</v>
      </c>
      <c r="JO33" s="17">
        <v>0</v>
      </c>
      <c r="JP33" s="17">
        <v>0</v>
      </c>
      <c r="JQ33" s="17">
        <v>0</v>
      </c>
      <c r="JR33" s="17">
        <v>0</v>
      </c>
      <c r="JS33" s="17">
        <v>0</v>
      </c>
      <c r="JT33" s="17">
        <v>0</v>
      </c>
      <c r="JU33" s="17">
        <v>0</v>
      </c>
      <c r="JV33" s="17">
        <v>0</v>
      </c>
      <c r="JW33" s="17">
        <v>0</v>
      </c>
      <c r="JX33" s="17">
        <v>0</v>
      </c>
      <c r="JY33" s="17">
        <v>0</v>
      </c>
      <c r="JZ33" s="17">
        <v>0</v>
      </c>
      <c r="KA33" s="17">
        <v>0</v>
      </c>
      <c r="KB33" s="17">
        <v>0</v>
      </c>
      <c r="KC33" s="17">
        <v>0</v>
      </c>
      <c r="KD33" s="17">
        <v>0</v>
      </c>
      <c r="KE33" s="17">
        <v>0</v>
      </c>
      <c r="KF33" s="17">
        <v>0</v>
      </c>
      <c r="KG33" s="17">
        <v>0</v>
      </c>
      <c r="KH33" s="17">
        <v>0</v>
      </c>
      <c r="KI33" s="17">
        <v>0</v>
      </c>
      <c r="KJ33" s="17">
        <v>0</v>
      </c>
      <c r="KK33" s="17" t="s">
        <v>150</v>
      </c>
      <c r="KL33" s="17">
        <v>0</v>
      </c>
      <c r="KM33" s="17">
        <v>0</v>
      </c>
      <c r="KN33" s="17">
        <v>0</v>
      </c>
      <c r="KO33" s="17">
        <v>0</v>
      </c>
      <c r="KP33" s="17" t="s">
        <v>150</v>
      </c>
      <c r="KQ33" s="17">
        <v>0</v>
      </c>
      <c r="KR33" s="17">
        <v>0</v>
      </c>
      <c r="KS33" s="17">
        <v>0</v>
      </c>
      <c r="KT33" s="17">
        <v>0</v>
      </c>
      <c r="KU33" s="17">
        <v>0</v>
      </c>
      <c r="KV33" s="17">
        <v>0</v>
      </c>
      <c r="KW33" s="17">
        <v>0</v>
      </c>
      <c r="KX33" s="17">
        <v>0</v>
      </c>
      <c r="KY33" s="17">
        <v>0</v>
      </c>
      <c r="KZ33" s="17">
        <v>0</v>
      </c>
      <c r="LA33" s="17">
        <v>0</v>
      </c>
      <c r="LB33" s="17">
        <v>0</v>
      </c>
      <c r="LC33" s="17">
        <v>0</v>
      </c>
      <c r="LD33" s="17">
        <v>0</v>
      </c>
      <c r="LE33" s="17">
        <v>0</v>
      </c>
      <c r="LF33" s="17">
        <v>0</v>
      </c>
      <c r="LG33" s="17">
        <v>0</v>
      </c>
      <c r="LH33" s="17">
        <v>0</v>
      </c>
      <c r="LI33" s="17">
        <v>0</v>
      </c>
      <c r="LJ33" s="17">
        <v>0</v>
      </c>
      <c r="LK33" s="17">
        <v>0</v>
      </c>
      <c r="LL33" s="17">
        <v>0</v>
      </c>
      <c r="LM33" s="17" t="s">
        <v>150</v>
      </c>
      <c r="LN33" s="17" t="s">
        <v>150</v>
      </c>
      <c r="LO33" s="17" t="s">
        <v>150</v>
      </c>
      <c r="LP33" s="17">
        <v>0</v>
      </c>
      <c r="LQ33" s="17">
        <v>0</v>
      </c>
      <c r="LR33" s="17">
        <v>0</v>
      </c>
      <c r="LS33" s="17">
        <v>0</v>
      </c>
      <c r="LT33" s="17">
        <v>0</v>
      </c>
      <c r="LU33" s="17">
        <v>0</v>
      </c>
      <c r="LV33" s="17">
        <v>0</v>
      </c>
      <c r="LW33" s="17">
        <v>0</v>
      </c>
      <c r="LX33" s="17">
        <v>0</v>
      </c>
      <c r="LY33" s="17">
        <v>0</v>
      </c>
      <c r="LZ33" s="17">
        <v>0</v>
      </c>
      <c r="MA33" s="17">
        <v>0</v>
      </c>
      <c r="MB33" s="17">
        <v>0</v>
      </c>
      <c r="MC33" s="17">
        <v>0</v>
      </c>
      <c r="MD33" s="17">
        <v>0</v>
      </c>
      <c r="ME33" s="17">
        <v>0</v>
      </c>
      <c r="MF33" s="17">
        <v>0</v>
      </c>
      <c r="MG33" s="17">
        <v>0</v>
      </c>
      <c r="MH33" s="17">
        <v>0</v>
      </c>
      <c r="MI33" s="17">
        <v>0</v>
      </c>
      <c r="MJ33" s="17">
        <v>0</v>
      </c>
      <c r="MK33" s="17">
        <v>0</v>
      </c>
      <c r="ML33" s="17">
        <v>0</v>
      </c>
      <c r="MM33" s="17">
        <v>0</v>
      </c>
      <c r="MN33" s="17">
        <v>0</v>
      </c>
      <c r="MO33" s="17">
        <v>0</v>
      </c>
      <c r="MP33" s="17">
        <v>0</v>
      </c>
      <c r="MQ33" s="17">
        <v>0</v>
      </c>
      <c r="MR33" s="17">
        <v>0</v>
      </c>
      <c r="MS33" s="17">
        <v>0</v>
      </c>
      <c r="MT33" s="17">
        <v>0</v>
      </c>
      <c r="MU33" s="17">
        <v>0</v>
      </c>
      <c r="MV33" s="17">
        <v>0</v>
      </c>
      <c r="MW33" s="17">
        <v>0</v>
      </c>
      <c r="MX33" s="17">
        <v>0</v>
      </c>
      <c r="MY33" s="17">
        <v>0</v>
      </c>
      <c r="MZ33" s="17">
        <v>0</v>
      </c>
      <c r="NA33" s="17" t="s">
        <v>150</v>
      </c>
      <c r="NB33" s="17" t="s">
        <v>150</v>
      </c>
      <c r="NC33" s="17" t="s">
        <v>150</v>
      </c>
      <c r="ND33" s="17">
        <v>0</v>
      </c>
      <c r="NE33" s="17">
        <v>0</v>
      </c>
      <c r="NF33" s="17">
        <v>0</v>
      </c>
      <c r="NG33" s="17">
        <v>0</v>
      </c>
      <c r="NH33" s="17">
        <v>0</v>
      </c>
      <c r="NI33" s="17">
        <v>0</v>
      </c>
      <c r="NJ33" s="17">
        <v>0</v>
      </c>
      <c r="NK33" s="17">
        <v>0</v>
      </c>
      <c r="NL33" s="17">
        <v>0</v>
      </c>
      <c r="NM33" s="17">
        <v>0</v>
      </c>
      <c r="NN33" s="17">
        <v>0</v>
      </c>
      <c r="NO33" s="17">
        <v>0</v>
      </c>
      <c r="NP33" s="17">
        <v>0</v>
      </c>
      <c r="NQ33" s="17">
        <v>0</v>
      </c>
      <c r="NR33" s="17">
        <v>0</v>
      </c>
      <c r="NS33" s="17">
        <v>0</v>
      </c>
      <c r="NT33" s="17">
        <v>0</v>
      </c>
      <c r="NU33" s="17">
        <v>0</v>
      </c>
      <c r="NV33" s="17">
        <v>0</v>
      </c>
      <c r="NW33" s="17">
        <v>0</v>
      </c>
      <c r="NX33" s="17">
        <v>0</v>
      </c>
      <c r="NY33" s="17">
        <v>0</v>
      </c>
      <c r="NZ33" s="17">
        <v>0</v>
      </c>
      <c r="OA33" s="17">
        <v>0</v>
      </c>
      <c r="OB33" s="17">
        <v>0</v>
      </c>
      <c r="OC33" s="17">
        <v>0</v>
      </c>
      <c r="OD33" s="17">
        <v>0</v>
      </c>
      <c r="OE33" s="17">
        <v>0</v>
      </c>
      <c r="OF33" s="17">
        <v>0</v>
      </c>
      <c r="OG33" s="17">
        <v>0</v>
      </c>
      <c r="OH33" s="17">
        <v>0</v>
      </c>
      <c r="OI33" s="17">
        <v>0</v>
      </c>
      <c r="OJ33" s="17">
        <v>0</v>
      </c>
      <c r="OK33" s="17">
        <v>0</v>
      </c>
      <c r="OL33" s="17">
        <v>0</v>
      </c>
      <c r="OM33" s="17">
        <v>0</v>
      </c>
      <c r="ON33" s="17">
        <v>0</v>
      </c>
      <c r="OO33" s="17">
        <v>0</v>
      </c>
      <c r="OP33" s="17">
        <v>0</v>
      </c>
      <c r="OQ33" s="17">
        <v>0</v>
      </c>
      <c r="OR33" s="17">
        <v>0</v>
      </c>
      <c r="OS33" s="17">
        <v>0</v>
      </c>
      <c r="OT33" s="17">
        <v>0</v>
      </c>
      <c r="OU33" s="17">
        <v>0</v>
      </c>
      <c r="OV33" s="17">
        <v>4711</v>
      </c>
      <c r="OW33" s="17">
        <v>0</v>
      </c>
      <c r="OX33" s="17">
        <v>0</v>
      </c>
      <c r="OY33" s="17">
        <v>0</v>
      </c>
      <c r="OZ33" s="17">
        <v>0</v>
      </c>
      <c r="PA33" s="17">
        <v>0</v>
      </c>
      <c r="PB33" s="17">
        <v>0</v>
      </c>
      <c r="PC33" s="17">
        <v>0</v>
      </c>
      <c r="PD33" s="17">
        <v>0</v>
      </c>
      <c r="PE33" s="17">
        <v>0</v>
      </c>
      <c r="PF33" s="17">
        <v>0</v>
      </c>
      <c r="PG33" s="17">
        <v>0</v>
      </c>
      <c r="PH33" s="17">
        <v>0</v>
      </c>
      <c r="PI33" s="17">
        <v>0</v>
      </c>
      <c r="PJ33" s="17">
        <v>0</v>
      </c>
      <c r="PK33" s="17">
        <v>0</v>
      </c>
      <c r="PL33" s="17">
        <v>0</v>
      </c>
      <c r="PM33" s="17">
        <v>0</v>
      </c>
      <c r="PN33" s="17">
        <v>0</v>
      </c>
      <c r="PO33" s="17">
        <v>0</v>
      </c>
      <c r="PP33" s="17">
        <v>0</v>
      </c>
      <c r="PQ33" s="17">
        <v>0</v>
      </c>
      <c r="PR33" s="17">
        <v>0</v>
      </c>
      <c r="PS33" s="17">
        <v>0</v>
      </c>
      <c r="PT33" s="17">
        <v>0</v>
      </c>
      <c r="PU33" s="17">
        <v>0</v>
      </c>
      <c r="PV33" s="17">
        <v>0</v>
      </c>
      <c r="PW33" s="17">
        <v>0</v>
      </c>
      <c r="PX33" s="17">
        <v>0</v>
      </c>
      <c r="PY33" s="17">
        <v>0</v>
      </c>
      <c r="PZ33" s="17">
        <v>0</v>
      </c>
      <c r="QA33" s="17">
        <v>0</v>
      </c>
      <c r="QB33" s="17">
        <v>0</v>
      </c>
      <c r="QC33" s="17">
        <v>0</v>
      </c>
      <c r="QD33" s="17">
        <v>0</v>
      </c>
      <c r="QE33" s="17">
        <v>0</v>
      </c>
      <c r="QF33" s="17">
        <v>0</v>
      </c>
      <c r="QG33" s="17">
        <v>0</v>
      </c>
      <c r="QH33" s="17">
        <v>0</v>
      </c>
      <c r="QI33" s="17">
        <v>0</v>
      </c>
      <c r="QJ33" s="17">
        <v>952512</v>
      </c>
      <c r="QK33" s="17">
        <v>0</v>
      </c>
      <c r="QL33" s="17">
        <v>0</v>
      </c>
      <c r="QM33" s="17">
        <v>0</v>
      </c>
      <c r="QN33" s="17">
        <v>0</v>
      </c>
      <c r="QO33" s="17">
        <v>0</v>
      </c>
      <c r="QP33" s="17">
        <v>0</v>
      </c>
      <c r="QQ33" s="17">
        <v>0</v>
      </c>
      <c r="QR33" s="17">
        <v>0</v>
      </c>
      <c r="QS33" s="17">
        <v>0</v>
      </c>
      <c r="QT33" s="17">
        <v>0</v>
      </c>
      <c r="QU33" s="17">
        <v>0</v>
      </c>
      <c r="QV33" s="17">
        <v>0</v>
      </c>
      <c r="QW33" s="17">
        <v>0</v>
      </c>
      <c r="QX33" s="17">
        <v>0</v>
      </c>
      <c r="QY33" s="17">
        <v>0</v>
      </c>
      <c r="QZ33" s="17">
        <v>0</v>
      </c>
      <c r="RA33" s="17">
        <v>0</v>
      </c>
      <c r="RB33" s="17">
        <v>0</v>
      </c>
      <c r="RC33" s="17">
        <v>0</v>
      </c>
      <c r="RD33" s="17">
        <v>0</v>
      </c>
      <c r="RE33" s="17">
        <v>0</v>
      </c>
      <c r="RF33" s="17" t="s">
        <v>150</v>
      </c>
      <c r="RG33" s="17" t="s">
        <v>150</v>
      </c>
      <c r="RH33" s="17" t="s">
        <v>150</v>
      </c>
      <c r="RI33" s="17" t="s">
        <v>150</v>
      </c>
      <c r="RJ33" s="17">
        <v>0</v>
      </c>
      <c r="RK33" s="17">
        <v>0</v>
      </c>
      <c r="RL33" s="17">
        <v>0</v>
      </c>
      <c r="RM33" s="17">
        <v>0</v>
      </c>
      <c r="RN33" s="17" t="s">
        <v>150</v>
      </c>
      <c r="RO33" s="17">
        <v>0</v>
      </c>
      <c r="RP33" s="17">
        <v>0</v>
      </c>
      <c r="RQ33" s="17">
        <v>0</v>
      </c>
      <c r="RR33" s="17">
        <v>0</v>
      </c>
      <c r="RS33" s="17">
        <v>0</v>
      </c>
      <c r="RT33" s="17">
        <v>0</v>
      </c>
      <c r="RU33" s="17">
        <v>0</v>
      </c>
      <c r="RV33" s="17">
        <v>0</v>
      </c>
      <c r="RW33" s="17">
        <v>0</v>
      </c>
      <c r="RX33" s="17">
        <v>0</v>
      </c>
      <c r="RY33" s="17">
        <v>0</v>
      </c>
      <c r="RZ33" s="17">
        <v>0</v>
      </c>
      <c r="SA33" s="17">
        <v>0</v>
      </c>
      <c r="SB33" s="17">
        <v>0</v>
      </c>
      <c r="SC33" s="17">
        <v>0</v>
      </c>
      <c r="SD33" s="17">
        <v>0</v>
      </c>
      <c r="SE33" s="17">
        <v>0</v>
      </c>
      <c r="SF33" s="17">
        <v>0</v>
      </c>
      <c r="SG33" s="17">
        <v>0</v>
      </c>
      <c r="SH33" s="17">
        <v>0</v>
      </c>
      <c r="SI33" s="17">
        <v>0</v>
      </c>
      <c r="SJ33" s="17">
        <v>0</v>
      </c>
      <c r="SK33" s="17">
        <v>0</v>
      </c>
      <c r="SL33" s="17">
        <v>0</v>
      </c>
      <c r="SM33" s="17">
        <v>0</v>
      </c>
      <c r="SN33" s="17">
        <v>0</v>
      </c>
      <c r="SO33" s="17">
        <v>0</v>
      </c>
      <c r="SP33" s="17">
        <v>0</v>
      </c>
      <c r="SQ33" s="17">
        <v>0</v>
      </c>
      <c r="SR33" s="17">
        <v>0</v>
      </c>
      <c r="SS33" s="17">
        <v>0</v>
      </c>
      <c r="ST33" s="17">
        <v>0</v>
      </c>
      <c r="SU33" s="17">
        <v>0</v>
      </c>
      <c r="SV33" s="17">
        <v>0</v>
      </c>
      <c r="SW33" s="17">
        <v>0</v>
      </c>
      <c r="SX33" s="17">
        <v>0</v>
      </c>
      <c r="SY33" s="17">
        <v>0</v>
      </c>
      <c r="SZ33" s="17">
        <v>0</v>
      </c>
      <c r="TA33" s="17">
        <v>0</v>
      </c>
      <c r="TB33" s="17">
        <v>0</v>
      </c>
      <c r="TC33" s="17">
        <v>0</v>
      </c>
      <c r="TD33" s="17">
        <v>0</v>
      </c>
      <c r="TE33" s="17">
        <v>0</v>
      </c>
      <c r="TF33" s="17">
        <v>0</v>
      </c>
      <c r="TG33" s="17">
        <v>0</v>
      </c>
      <c r="TH33" s="17">
        <v>0</v>
      </c>
      <c r="TI33" s="17">
        <v>0</v>
      </c>
      <c r="TJ33" s="17">
        <v>0</v>
      </c>
      <c r="TK33" s="17">
        <v>0</v>
      </c>
      <c r="TL33" s="17">
        <v>0</v>
      </c>
      <c r="TM33" s="17">
        <v>17296</v>
      </c>
      <c r="TN33" s="17">
        <v>16820</v>
      </c>
      <c r="TO33" s="17">
        <v>17842</v>
      </c>
      <c r="TP33" s="17">
        <v>17780</v>
      </c>
      <c r="TQ33" s="17">
        <v>17473</v>
      </c>
      <c r="TR33" s="17">
        <v>0</v>
      </c>
      <c r="TS33" s="17">
        <v>0</v>
      </c>
      <c r="TT33" s="17">
        <v>0</v>
      </c>
      <c r="TU33" s="17">
        <v>0</v>
      </c>
      <c r="TV33" s="17">
        <v>0</v>
      </c>
      <c r="TW33" s="17">
        <v>0</v>
      </c>
      <c r="TX33" s="17">
        <v>0</v>
      </c>
      <c r="TY33" s="17">
        <v>0</v>
      </c>
      <c r="TZ33" s="17">
        <v>0</v>
      </c>
      <c r="UA33" s="17">
        <v>0</v>
      </c>
      <c r="UB33" s="17">
        <v>0</v>
      </c>
      <c r="UC33" s="17">
        <v>0</v>
      </c>
      <c r="UD33" s="17">
        <v>0</v>
      </c>
      <c r="UE33" s="17">
        <v>0</v>
      </c>
      <c r="UF33" s="17">
        <v>0</v>
      </c>
      <c r="UG33" s="17">
        <v>0</v>
      </c>
      <c r="UH33" s="17">
        <v>0</v>
      </c>
      <c r="UI33" s="17">
        <v>0</v>
      </c>
      <c r="UJ33" s="17">
        <v>0</v>
      </c>
      <c r="UK33" s="17">
        <v>0</v>
      </c>
      <c r="UL33" s="17">
        <v>0</v>
      </c>
      <c r="UM33" s="17">
        <v>0</v>
      </c>
      <c r="UN33" s="17">
        <v>0</v>
      </c>
      <c r="UO33" s="17">
        <v>0</v>
      </c>
      <c r="UP33" s="17">
        <v>0</v>
      </c>
      <c r="UQ33" s="17">
        <v>0</v>
      </c>
      <c r="UR33" s="17">
        <v>0</v>
      </c>
      <c r="US33" s="17">
        <v>0</v>
      </c>
      <c r="UT33" s="17">
        <v>0</v>
      </c>
      <c r="UU33" s="17">
        <v>0</v>
      </c>
      <c r="UV33" s="17">
        <v>0</v>
      </c>
      <c r="UW33" s="17">
        <v>0</v>
      </c>
      <c r="UX33" s="17">
        <v>0</v>
      </c>
      <c r="UY33" s="17">
        <v>0</v>
      </c>
      <c r="UZ33" s="17">
        <v>0</v>
      </c>
      <c r="VA33" s="17">
        <v>0</v>
      </c>
      <c r="VB33" s="17">
        <v>0</v>
      </c>
      <c r="VC33" s="17">
        <v>0</v>
      </c>
      <c r="VD33" s="17">
        <v>0</v>
      </c>
      <c r="VE33" s="17">
        <v>0</v>
      </c>
      <c r="VF33" s="17">
        <v>0</v>
      </c>
      <c r="VG33" s="17">
        <v>0</v>
      </c>
      <c r="VH33" s="17">
        <v>0</v>
      </c>
      <c r="VI33" s="17">
        <v>0</v>
      </c>
      <c r="VJ33" s="17">
        <v>0</v>
      </c>
      <c r="VK33" s="17">
        <v>0</v>
      </c>
      <c r="VL33" s="17">
        <v>0</v>
      </c>
      <c r="VM33" s="17">
        <v>0</v>
      </c>
      <c r="VN33" s="17">
        <v>0</v>
      </c>
      <c r="VO33" s="17">
        <v>0</v>
      </c>
      <c r="VP33" s="17">
        <v>0</v>
      </c>
      <c r="VQ33" s="17">
        <v>0</v>
      </c>
      <c r="VR33" s="17">
        <v>0</v>
      </c>
      <c r="VS33" s="17">
        <v>0</v>
      </c>
      <c r="VT33" s="17">
        <v>0</v>
      </c>
      <c r="VU33" s="17">
        <v>0</v>
      </c>
      <c r="VV33" s="17">
        <v>0</v>
      </c>
      <c r="VW33" s="17">
        <v>0</v>
      </c>
      <c r="VX33" s="17">
        <v>0</v>
      </c>
      <c r="VY33" s="17">
        <v>0</v>
      </c>
      <c r="VZ33" s="17">
        <v>0</v>
      </c>
      <c r="WA33" s="17">
        <v>0</v>
      </c>
      <c r="WB33" s="17">
        <v>0</v>
      </c>
      <c r="WC33" s="17">
        <v>0</v>
      </c>
      <c r="WD33" s="17">
        <v>0</v>
      </c>
      <c r="WE33" s="17">
        <v>0</v>
      </c>
      <c r="WF33" s="17">
        <v>0</v>
      </c>
      <c r="WG33" s="17">
        <v>0</v>
      </c>
      <c r="WH33" s="17">
        <v>0</v>
      </c>
      <c r="WI33" s="17">
        <v>0</v>
      </c>
      <c r="WJ33" s="17">
        <v>0</v>
      </c>
      <c r="WK33" s="17">
        <v>0</v>
      </c>
      <c r="WL33" s="17">
        <v>0</v>
      </c>
      <c r="WM33" s="17">
        <v>0</v>
      </c>
      <c r="WN33" s="17">
        <v>0</v>
      </c>
      <c r="WO33" s="17">
        <v>0</v>
      </c>
      <c r="WP33" s="17">
        <v>0</v>
      </c>
      <c r="WQ33" s="17">
        <v>0</v>
      </c>
      <c r="WR33" s="17">
        <v>0</v>
      </c>
      <c r="WS33" s="17">
        <v>0</v>
      </c>
      <c r="WT33" s="17">
        <v>0</v>
      </c>
      <c r="WU33" s="17">
        <v>0</v>
      </c>
      <c r="WV33" s="17">
        <v>0</v>
      </c>
      <c r="WW33" s="17">
        <v>0</v>
      </c>
      <c r="WX33" s="17">
        <v>0</v>
      </c>
      <c r="WY33" s="17">
        <v>0</v>
      </c>
      <c r="WZ33" s="17">
        <v>0</v>
      </c>
      <c r="XA33" s="17">
        <v>0</v>
      </c>
      <c r="XB33" s="17">
        <v>0</v>
      </c>
      <c r="XC33" s="17">
        <v>0</v>
      </c>
      <c r="XD33" s="17">
        <v>0</v>
      </c>
      <c r="XE33" s="17">
        <v>0</v>
      </c>
      <c r="XF33" s="17">
        <v>0</v>
      </c>
      <c r="XG33" s="17">
        <v>0</v>
      </c>
      <c r="XH33" s="17">
        <v>0</v>
      </c>
      <c r="XI33" s="17">
        <v>0</v>
      </c>
      <c r="XJ33" s="17">
        <v>0</v>
      </c>
      <c r="XK33" s="17">
        <v>0</v>
      </c>
      <c r="XL33" s="17">
        <v>0</v>
      </c>
      <c r="XM33" s="17">
        <v>0</v>
      </c>
      <c r="XN33" s="17">
        <v>0</v>
      </c>
      <c r="XO33" s="17">
        <v>0</v>
      </c>
      <c r="XP33" s="17">
        <v>0</v>
      </c>
      <c r="XQ33" s="17">
        <v>0</v>
      </c>
      <c r="XR33" s="17">
        <v>0</v>
      </c>
      <c r="XS33" s="17">
        <v>0</v>
      </c>
      <c r="XT33" s="17">
        <v>0</v>
      </c>
      <c r="XU33" s="17">
        <v>0</v>
      </c>
      <c r="XV33" s="17">
        <v>0</v>
      </c>
      <c r="XW33" s="17">
        <v>0</v>
      </c>
      <c r="XX33" s="17">
        <v>0</v>
      </c>
      <c r="XY33" s="17">
        <v>0</v>
      </c>
      <c r="XZ33" s="17">
        <v>0</v>
      </c>
      <c r="YA33" s="17">
        <v>0</v>
      </c>
      <c r="YB33" s="17" t="s">
        <v>150</v>
      </c>
      <c r="YC33" s="17">
        <v>0</v>
      </c>
      <c r="YD33" s="17">
        <v>0</v>
      </c>
      <c r="YE33" s="17">
        <v>0</v>
      </c>
      <c r="YF33" s="17">
        <v>0</v>
      </c>
      <c r="YG33" s="17">
        <v>0</v>
      </c>
      <c r="YH33" s="17">
        <v>0</v>
      </c>
      <c r="YI33" s="17">
        <v>0</v>
      </c>
      <c r="YJ33" s="17">
        <v>0</v>
      </c>
      <c r="YK33" s="17">
        <v>0</v>
      </c>
      <c r="YL33" s="17">
        <v>0</v>
      </c>
      <c r="YM33" s="17">
        <v>0</v>
      </c>
      <c r="YN33" s="17">
        <v>0</v>
      </c>
      <c r="YO33" s="17">
        <v>0</v>
      </c>
      <c r="YP33" s="17">
        <v>0</v>
      </c>
      <c r="YQ33" s="17">
        <v>0</v>
      </c>
      <c r="YR33" s="17">
        <v>0</v>
      </c>
      <c r="YS33" s="17">
        <v>0</v>
      </c>
      <c r="YT33" s="17">
        <v>0</v>
      </c>
      <c r="YU33" s="17">
        <v>0</v>
      </c>
      <c r="YV33" s="17">
        <v>0</v>
      </c>
      <c r="YW33" s="17">
        <v>0</v>
      </c>
      <c r="YX33" s="17">
        <v>0</v>
      </c>
      <c r="YY33" s="17">
        <v>0</v>
      </c>
      <c r="YZ33" s="17">
        <v>0</v>
      </c>
      <c r="ZA33" s="17">
        <v>0</v>
      </c>
      <c r="ZB33" s="17">
        <v>0</v>
      </c>
      <c r="ZC33" s="17">
        <v>0</v>
      </c>
      <c r="ZD33" s="17">
        <v>0</v>
      </c>
      <c r="ZE33" s="17">
        <v>0</v>
      </c>
      <c r="ZF33" s="17">
        <v>0</v>
      </c>
    </row>
    <row r="34" spans="2:682" s="15" customFormat="1" x14ac:dyDescent="0.2">
      <c r="B34" s="89"/>
      <c r="D34" s="15">
        <v>300</v>
      </c>
      <c r="E34" s="15" t="s">
        <v>343</v>
      </c>
      <c r="G34" s="18"/>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c r="EF34" s="76"/>
      <c r="EG34" s="76"/>
      <c r="EH34" s="76"/>
      <c r="EI34" s="76"/>
      <c r="EJ34" s="76"/>
      <c r="EK34" s="76"/>
      <c r="EL34" s="76"/>
      <c r="EM34" s="76"/>
      <c r="EN34" s="76"/>
      <c r="EO34" s="76"/>
      <c r="EP34" s="76"/>
      <c r="EQ34" s="76"/>
      <c r="ER34" s="76"/>
      <c r="ES34" s="76"/>
      <c r="ET34" s="76"/>
      <c r="EU34" s="76"/>
      <c r="EV34" s="76"/>
      <c r="EW34" s="76"/>
      <c r="EX34" s="76"/>
      <c r="EY34" s="76"/>
      <c r="EZ34" s="76"/>
      <c r="FA34" s="76"/>
      <c r="FB34" s="76"/>
      <c r="FC34" s="76"/>
      <c r="FD34" s="76"/>
      <c r="FE34" s="76"/>
      <c r="FF34" s="76"/>
      <c r="FG34" s="76"/>
      <c r="FH34" s="76"/>
      <c r="FI34" s="76"/>
      <c r="FJ34" s="76"/>
      <c r="FK34" s="76"/>
      <c r="FL34" s="76"/>
      <c r="FM34" s="76"/>
      <c r="FN34" s="76"/>
      <c r="FO34" s="76"/>
      <c r="FP34" s="76"/>
      <c r="FQ34" s="76"/>
      <c r="FR34" s="76"/>
      <c r="FS34" s="76"/>
      <c r="FT34" s="76"/>
      <c r="FU34" s="76"/>
      <c r="FV34" s="76"/>
      <c r="FW34" s="76"/>
      <c r="FX34" s="76"/>
      <c r="FY34" s="76"/>
      <c r="FZ34" s="76"/>
      <c r="GA34" s="76"/>
      <c r="GB34" s="76"/>
      <c r="GC34" s="76"/>
      <c r="GD34" s="76"/>
      <c r="GE34" s="76"/>
      <c r="GF34" s="76"/>
      <c r="GG34" s="76"/>
      <c r="GH34" s="76"/>
      <c r="GI34" s="76"/>
      <c r="GJ34" s="76"/>
      <c r="GK34" s="76"/>
      <c r="GL34" s="76"/>
      <c r="GM34" s="76"/>
      <c r="GN34" s="76"/>
      <c r="GO34" s="76"/>
      <c r="GP34" s="76"/>
      <c r="GQ34" s="76"/>
      <c r="GR34" s="76"/>
      <c r="GS34" s="76"/>
      <c r="GT34" s="76"/>
      <c r="GU34" s="76"/>
      <c r="GV34" s="76"/>
      <c r="GW34" s="76"/>
      <c r="GX34" s="76"/>
      <c r="GY34" s="76"/>
      <c r="GZ34" s="76"/>
      <c r="HA34" s="76"/>
      <c r="HB34" s="76"/>
      <c r="HC34" s="76"/>
      <c r="HD34" s="76"/>
      <c r="HE34" s="76"/>
      <c r="HF34" s="76"/>
      <c r="HG34" s="76"/>
      <c r="HH34" s="76"/>
      <c r="HI34" s="76"/>
      <c r="HJ34" s="76"/>
      <c r="HK34" s="76"/>
      <c r="HL34" s="76"/>
      <c r="HM34" s="76"/>
      <c r="HN34" s="76"/>
      <c r="HO34" s="76"/>
      <c r="HP34" s="76"/>
      <c r="HQ34" s="76"/>
      <c r="HR34" s="76"/>
      <c r="HS34" s="76"/>
      <c r="HT34" s="76"/>
      <c r="HU34" s="76"/>
      <c r="HV34" s="76"/>
      <c r="HW34" s="76"/>
      <c r="HX34" s="76"/>
      <c r="HY34" s="76"/>
      <c r="HZ34" s="76"/>
      <c r="IA34" s="76"/>
      <c r="IB34" s="76"/>
      <c r="IC34" s="76"/>
      <c r="ID34" s="76"/>
      <c r="IE34" s="76"/>
      <c r="IF34" s="76"/>
      <c r="IG34" s="76"/>
      <c r="IH34" s="76"/>
      <c r="II34" s="76"/>
      <c r="IJ34" s="76"/>
      <c r="IK34" s="76"/>
      <c r="IL34" s="76"/>
      <c r="IM34" s="76"/>
      <c r="IN34" s="76"/>
      <c r="IO34" s="76"/>
      <c r="IP34" s="76"/>
      <c r="IQ34" s="76"/>
      <c r="IR34" s="76"/>
      <c r="IS34" s="79"/>
      <c r="IT34" s="76"/>
      <c r="IU34" s="76"/>
      <c r="IV34" s="76"/>
      <c r="IW34" s="76"/>
      <c r="IX34" s="76"/>
      <c r="IY34" s="76"/>
      <c r="IZ34" s="76"/>
      <c r="JA34" s="76"/>
      <c r="JB34" s="76"/>
      <c r="JC34" s="76"/>
      <c r="JD34" s="76"/>
      <c r="JE34" s="76"/>
      <c r="JF34" s="76"/>
      <c r="JG34" s="76"/>
      <c r="JH34" s="76"/>
      <c r="JI34" s="76"/>
      <c r="JJ34" s="76"/>
      <c r="JK34" s="76"/>
      <c r="JL34" s="76"/>
      <c r="JM34" s="76"/>
      <c r="JN34" s="76"/>
      <c r="JO34" s="76"/>
      <c r="JP34" s="76"/>
      <c r="JQ34" s="76"/>
      <c r="JR34" s="76"/>
      <c r="JS34" s="76"/>
      <c r="JT34" s="76"/>
      <c r="JU34" s="76"/>
      <c r="JV34" s="76"/>
      <c r="JW34" s="76"/>
      <c r="JX34" s="76"/>
      <c r="JY34" s="76"/>
      <c r="JZ34" s="76"/>
      <c r="KA34" s="76"/>
      <c r="KB34" s="76"/>
      <c r="KC34" s="76"/>
      <c r="KD34" s="76"/>
      <c r="KE34" s="76"/>
      <c r="KF34" s="76"/>
      <c r="KG34" s="76"/>
      <c r="KH34" s="76"/>
      <c r="KI34" s="76"/>
      <c r="KJ34" s="76"/>
      <c r="KK34" s="76"/>
      <c r="KL34" s="76"/>
      <c r="KM34" s="76"/>
      <c r="KN34" s="76"/>
      <c r="KO34" s="76"/>
      <c r="KP34" s="76"/>
      <c r="KQ34" s="76"/>
      <c r="KR34" s="76"/>
      <c r="KS34" s="76"/>
      <c r="KT34" s="76"/>
      <c r="KU34" s="76"/>
      <c r="KV34" s="76"/>
      <c r="KW34" s="76"/>
      <c r="KX34" s="76"/>
      <c r="KY34" s="76"/>
      <c r="KZ34" s="76"/>
      <c r="LA34" s="76"/>
      <c r="LB34" s="76"/>
      <c r="LC34" s="76"/>
      <c r="LD34" s="76"/>
      <c r="LE34" s="76"/>
      <c r="LF34" s="76"/>
      <c r="LG34" s="76"/>
      <c r="LH34" s="76"/>
      <c r="LI34" s="76"/>
      <c r="LJ34" s="76"/>
      <c r="LK34" s="76"/>
      <c r="LL34" s="76"/>
      <c r="LM34" s="76"/>
      <c r="LN34" s="76"/>
      <c r="LO34" s="76"/>
      <c r="LP34" s="76"/>
      <c r="LQ34" s="76"/>
      <c r="LR34" s="76"/>
      <c r="LS34" s="76"/>
      <c r="LT34" s="76"/>
      <c r="LU34" s="76"/>
      <c r="LV34" s="76"/>
      <c r="LW34" s="76"/>
      <c r="LX34" s="76"/>
      <c r="LY34" s="76"/>
      <c r="LZ34" s="76"/>
      <c r="MA34" s="76"/>
      <c r="MB34" s="76"/>
      <c r="MC34" s="76"/>
      <c r="MD34" s="76"/>
      <c r="ME34" s="76"/>
      <c r="MF34" s="76"/>
      <c r="MG34" s="76"/>
      <c r="MH34" s="76"/>
      <c r="MI34" s="76"/>
      <c r="MJ34" s="76"/>
      <c r="MK34" s="76"/>
      <c r="ML34" s="76"/>
      <c r="MM34" s="76"/>
      <c r="MN34" s="76"/>
      <c r="MO34" s="76"/>
      <c r="MP34" s="76"/>
      <c r="MQ34" s="76"/>
      <c r="MR34" s="76"/>
      <c r="MS34" s="76"/>
      <c r="MT34" s="76"/>
      <c r="MU34" s="76"/>
      <c r="MV34" s="76"/>
      <c r="MW34" s="76"/>
      <c r="MX34" s="76"/>
      <c r="MY34" s="76"/>
      <c r="MZ34" s="76"/>
      <c r="NA34" s="76"/>
      <c r="NB34" s="76"/>
      <c r="NC34" s="76"/>
      <c r="ND34" s="76"/>
      <c r="NE34" s="76"/>
      <c r="NF34" s="76"/>
      <c r="NG34" s="76"/>
      <c r="NH34" s="76"/>
      <c r="NI34" s="76"/>
      <c r="NJ34" s="76"/>
      <c r="NK34" s="76"/>
      <c r="NL34" s="76"/>
      <c r="NM34" s="76"/>
      <c r="NN34" s="76"/>
      <c r="NO34" s="76"/>
      <c r="NP34" s="76"/>
      <c r="NQ34" s="76"/>
      <c r="NR34" s="76"/>
      <c r="NS34" s="76"/>
      <c r="NT34" s="76"/>
      <c r="NU34" s="76"/>
      <c r="NV34" s="76"/>
      <c r="NW34" s="76"/>
      <c r="NX34" s="76"/>
      <c r="NY34" s="76"/>
      <c r="NZ34" s="76"/>
      <c r="OA34" s="76"/>
      <c r="OB34" s="76"/>
      <c r="OC34" s="76"/>
      <c r="OD34" s="76"/>
      <c r="OE34" s="76"/>
      <c r="OF34" s="76"/>
      <c r="OG34" s="76"/>
      <c r="OH34" s="76"/>
      <c r="OI34" s="76"/>
      <c r="OJ34" s="76"/>
      <c r="OK34" s="76"/>
      <c r="OL34" s="76"/>
      <c r="OM34" s="76"/>
      <c r="ON34" s="76"/>
      <c r="OO34" s="76"/>
      <c r="OP34" s="76"/>
      <c r="OQ34" s="76"/>
      <c r="OR34" s="76"/>
      <c r="OS34" s="76"/>
      <c r="OT34" s="76"/>
      <c r="OU34" s="76"/>
      <c r="OV34" s="76"/>
      <c r="OW34" s="76"/>
      <c r="OX34" s="76"/>
      <c r="OY34" s="76"/>
      <c r="OZ34" s="76"/>
      <c r="PA34" s="76"/>
      <c r="PB34" s="76"/>
      <c r="PC34" s="76"/>
      <c r="PD34" s="76"/>
      <c r="PE34" s="76"/>
      <c r="PF34" s="76"/>
      <c r="PG34" s="76"/>
      <c r="PH34" s="76"/>
      <c r="PI34" s="76"/>
      <c r="PJ34" s="76"/>
      <c r="PK34" s="76"/>
      <c r="PL34" s="76"/>
      <c r="PM34" s="76"/>
      <c r="PN34" s="76"/>
      <c r="PO34" s="76"/>
      <c r="PP34" s="76"/>
      <c r="PQ34" s="76"/>
      <c r="PR34" s="76"/>
      <c r="PS34" s="76"/>
      <c r="PT34" s="76"/>
      <c r="PU34" s="76"/>
      <c r="PV34" s="76"/>
      <c r="PW34" s="76"/>
      <c r="PX34" s="76"/>
      <c r="PY34" s="76"/>
      <c r="PZ34" s="76"/>
      <c r="QA34" s="76"/>
      <c r="QB34" s="76"/>
      <c r="QC34" s="76"/>
      <c r="QD34" s="76"/>
      <c r="QE34" s="76"/>
      <c r="QF34" s="76"/>
      <c r="QG34" s="76"/>
      <c r="QH34" s="76"/>
      <c r="QI34" s="76"/>
      <c r="QJ34" s="76"/>
      <c r="QK34" s="76"/>
      <c r="QL34" s="76"/>
      <c r="QM34" s="76"/>
      <c r="QN34" s="76"/>
      <c r="QO34" s="76"/>
      <c r="QP34" s="76"/>
      <c r="QQ34" s="76"/>
      <c r="QR34" s="76"/>
      <c r="QS34" s="76"/>
      <c r="QT34" s="76"/>
      <c r="QU34" s="76"/>
      <c r="QV34" s="76"/>
      <c r="QW34" s="76"/>
      <c r="QX34" s="76"/>
      <c r="QY34" s="76"/>
      <c r="QZ34" s="76"/>
      <c r="RA34" s="76"/>
      <c r="RB34" s="76"/>
      <c r="RC34" s="76"/>
      <c r="RD34" s="76"/>
      <c r="RE34" s="76"/>
      <c r="RF34" s="76"/>
      <c r="RG34" s="76"/>
      <c r="RH34" s="76"/>
      <c r="RI34" s="76"/>
      <c r="RJ34" s="76"/>
      <c r="RK34" s="76"/>
      <c r="RL34" s="76"/>
      <c r="RM34" s="76"/>
      <c r="RN34" s="76"/>
      <c r="RO34" s="76"/>
      <c r="RP34" s="76"/>
      <c r="RQ34" s="76"/>
      <c r="RR34" s="76"/>
      <c r="RS34" s="76"/>
      <c r="RT34" s="76"/>
      <c r="RU34" s="76"/>
      <c r="RV34" s="76"/>
      <c r="RW34" s="76"/>
      <c r="RX34" s="76"/>
      <c r="RY34" s="76"/>
      <c r="RZ34" s="76"/>
      <c r="SA34" s="76"/>
      <c r="SB34" s="76"/>
      <c r="SC34" s="76"/>
      <c r="SD34" s="76"/>
      <c r="SE34" s="76"/>
      <c r="SF34" s="76"/>
      <c r="SG34" s="76"/>
      <c r="SH34" s="76"/>
      <c r="SI34" s="76"/>
      <c r="SJ34" s="76"/>
      <c r="SK34" s="76"/>
      <c r="SL34" s="76"/>
      <c r="SM34" s="76"/>
      <c r="SN34" s="76"/>
      <c r="SO34" s="76"/>
      <c r="SP34" s="76"/>
      <c r="SQ34" s="76"/>
      <c r="SR34" s="76"/>
      <c r="SS34" s="76"/>
      <c r="ST34" s="76"/>
      <c r="SU34" s="76"/>
      <c r="SV34" s="76"/>
      <c r="SW34" s="76"/>
      <c r="SX34" s="76"/>
      <c r="SY34" s="76"/>
      <c r="SZ34" s="76"/>
      <c r="TA34" s="76"/>
      <c r="TB34" s="76"/>
      <c r="TC34" s="76"/>
      <c r="TD34" s="76"/>
      <c r="TE34" s="76"/>
      <c r="TF34" s="76"/>
      <c r="TG34" s="76"/>
      <c r="TH34" s="76"/>
      <c r="TI34" s="76"/>
      <c r="TJ34" s="76"/>
      <c r="TK34" s="76"/>
      <c r="TL34" s="76"/>
      <c r="TM34" s="76"/>
      <c r="TN34" s="76"/>
      <c r="TO34" s="76"/>
      <c r="TP34" s="76"/>
      <c r="TQ34" s="76"/>
      <c r="TR34" s="76"/>
      <c r="TS34" s="76"/>
      <c r="TT34" s="76"/>
      <c r="TU34" s="76"/>
      <c r="TV34" s="76"/>
      <c r="TW34" s="76"/>
      <c r="TX34" s="76"/>
      <c r="TY34" s="76"/>
      <c r="TZ34" s="76"/>
      <c r="UA34" s="76"/>
      <c r="UB34" s="76"/>
      <c r="UC34" s="76"/>
      <c r="UD34" s="76"/>
      <c r="UE34" s="76"/>
      <c r="UF34" s="76"/>
      <c r="UG34" s="76"/>
      <c r="UH34" s="76"/>
      <c r="UI34" s="76"/>
      <c r="UJ34" s="76"/>
      <c r="UK34" s="76"/>
      <c r="UL34" s="76"/>
      <c r="UM34" s="76"/>
      <c r="UN34" s="76"/>
      <c r="UO34" s="76"/>
      <c r="UP34" s="76"/>
      <c r="UQ34" s="76"/>
      <c r="UR34" s="76"/>
      <c r="US34" s="76"/>
      <c r="UT34" s="76"/>
      <c r="UU34" s="76"/>
      <c r="UV34" s="76"/>
      <c r="UW34" s="76"/>
      <c r="UX34" s="76"/>
      <c r="UY34" s="76"/>
      <c r="UZ34" s="76"/>
      <c r="VA34" s="76"/>
      <c r="VB34" s="76"/>
      <c r="VC34" s="76"/>
      <c r="VD34" s="76"/>
      <c r="VE34" s="76"/>
      <c r="VF34" s="76"/>
      <c r="VG34" s="76"/>
      <c r="VH34" s="76"/>
      <c r="VI34" s="76"/>
      <c r="VJ34" s="76"/>
      <c r="VK34" s="76"/>
      <c r="VL34" s="76"/>
      <c r="VM34" s="76"/>
      <c r="VN34" s="76"/>
      <c r="VO34" s="76"/>
      <c r="VP34" s="76"/>
      <c r="VQ34" s="76"/>
      <c r="VR34" s="76"/>
      <c r="VS34" s="76"/>
      <c r="VT34" s="76"/>
      <c r="VU34" s="76"/>
      <c r="VV34" s="76"/>
      <c r="VW34" s="76"/>
      <c r="VX34" s="76"/>
      <c r="VY34" s="76"/>
      <c r="VZ34" s="76"/>
      <c r="WA34" s="76"/>
      <c r="WB34" s="76"/>
      <c r="WC34" s="76"/>
      <c r="WD34" s="76"/>
      <c r="WE34" s="76"/>
      <c r="WF34" s="76"/>
      <c r="WG34" s="76"/>
      <c r="WH34" s="76"/>
      <c r="WI34" s="76"/>
      <c r="WJ34" s="76"/>
      <c r="WK34" s="76"/>
      <c r="WL34" s="76"/>
      <c r="WM34" s="76"/>
      <c r="WN34" s="76"/>
      <c r="WO34" s="76"/>
      <c r="WP34" s="76"/>
      <c r="WQ34" s="76"/>
      <c r="WR34" s="76"/>
      <c r="WS34" s="76"/>
      <c r="WT34" s="76"/>
      <c r="WU34" s="76"/>
      <c r="WV34" s="76"/>
      <c r="WW34" s="76"/>
      <c r="WX34" s="76"/>
      <c r="WY34" s="76"/>
      <c r="WZ34" s="76"/>
      <c r="XA34" s="76"/>
      <c r="XB34" s="76"/>
      <c r="XC34" s="76"/>
      <c r="XD34" s="76"/>
      <c r="XE34" s="76"/>
      <c r="XF34" s="76"/>
      <c r="XG34" s="76"/>
      <c r="XH34" s="76"/>
      <c r="XI34" s="76"/>
      <c r="XJ34" s="76"/>
      <c r="XK34" s="76"/>
      <c r="XL34" s="76"/>
      <c r="XM34" s="76"/>
      <c r="XN34" s="76"/>
      <c r="XO34" s="76"/>
      <c r="XP34" s="76"/>
      <c r="XQ34" s="76"/>
      <c r="XR34" s="76"/>
      <c r="XS34" s="76"/>
      <c r="XT34" s="76"/>
      <c r="XU34" s="76"/>
      <c r="XV34" s="76"/>
      <c r="XW34" s="76"/>
      <c r="XX34" s="76"/>
      <c r="XY34" s="76"/>
      <c r="XZ34" s="76"/>
      <c r="YA34" s="76"/>
      <c r="YB34" s="76"/>
      <c r="YC34" s="76"/>
      <c r="YD34" s="76"/>
      <c r="YE34" s="76"/>
      <c r="YF34" s="76"/>
      <c r="YG34" s="76"/>
      <c r="YH34" s="76"/>
      <c r="YI34" s="76"/>
      <c r="YJ34" s="76"/>
      <c r="YK34" s="76"/>
      <c r="YL34" s="76"/>
      <c r="YM34" s="76"/>
      <c r="YN34" s="76"/>
      <c r="YO34" s="76"/>
      <c r="YP34" s="76"/>
      <c r="YQ34" s="76"/>
      <c r="YR34" s="76"/>
      <c r="YS34" s="76"/>
      <c r="YT34" s="76"/>
      <c r="YU34" s="76"/>
      <c r="YV34" s="76"/>
      <c r="YW34" s="76"/>
      <c r="YX34" s="76"/>
      <c r="YY34" s="76"/>
      <c r="YZ34" s="76"/>
      <c r="ZA34" s="76"/>
      <c r="ZB34" s="76"/>
      <c r="ZC34" s="76"/>
      <c r="ZD34" s="76"/>
      <c r="ZE34" s="76"/>
      <c r="ZF34" s="76"/>
    </row>
    <row r="35" spans="2:682" s="15" customFormat="1" x14ac:dyDescent="0.2">
      <c r="B35" s="88" t="s">
        <v>344</v>
      </c>
      <c r="C35" s="15">
        <v>202693</v>
      </c>
      <c r="D35" s="15">
        <v>300</v>
      </c>
      <c r="E35" s="15" t="s">
        <v>345</v>
      </c>
      <c r="F35" s="15" t="s">
        <v>32</v>
      </c>
      <c r="G35" s="18"/>
      <c r="H35" s="17">
        <v>42667</v>
      </c>
      <c r="I35" s="17">
        <v>35933</v>
      </c>
      <c r="J35" s="17">
        <v>34792</v>
      </c>
      <c r="K35" s="17">
        <v>41951</v>
      </c>
      <c r="L35" s="17">
        <v>46006</v>
      </c>
      <c r="M35" s="17">
        <v>23387</v>
      </c>
      <c r="N35" s="17">
        <v>25022</v>
      </c>
      <c r="O35" s="17">
        <v>26497</v>
      </c>
      <c r="P35" s="17">
        <v>25327</v>
      </c>
      <c r="Q35" s="17">
        <v>30511</v>
      </c>
      <c r="R35" s="17">
        <v>212933</v>
      </c>
      <c r="S35" s="17">
        <v>200587</v>
      </c>
      <c r="T35" s="17">
        <v>210145</v>
      </c>
      <c r="U35" s="17">
        <v>207147</v>
      </c>
      <c r="V35" s="17">
        <v>244059</v>
      </c>
      <c r="W35" s="17">
        <v>518</v>
      </c>
      <c r="X35" s="17">
        <v>594</v>
      </c>
      <c r="Y35" s="17">
        <v>677</v>
      </c>
      <c r="Z35" s="17">
        <v>376</v>
      </c>
      <c r="AA35" s="17">
        <v>504</v>
      </c>
      <c r="AB35" s="17">
        <v>248138</v>
      </c>
      <c r="AC35" s="17">
        <v>292928</v>
      </c>
      <c r="AD35" s="17">
        <v>272749</v>
      </c>
      <c r="AE35" s="17">
        <v>297620</v>
      </c>
      <c r="AF35" s="17">
        <v>321155</v>
      </c>
      <c r="AG35" s="17">
        <v>145191</v>
      </c>
      <c r="AH35" s="17">
        <v>147334</v>
      </c>
      <c r="AI35" s="17">
        <v>167505</v>
      </c>
      <c r="AJ35" s="17">
        <v>176145</v>
      </c>
      <c r="AK35" s="17">
        <v>211102</v>
      </c>
      <c r="AL35" s="17">
        <v>66455</v>
      </c>
      <c r="AM35" s="17">
        <v>79621</v>
      </c>
      <c r="AN35" s="17">
        <v>75056</v>
      </c>
      <c r="AO35" s="17">
        <v>73916</v>
      </c>
      <c r="AP35" s="17">
        <v>109527</v>
      </c>
      <c r="AQ35" s="17">
        <v>146813</v>
      </c>
      <c r="AR35" s="17">
        <v>148982</v>
      </c>
      <c r="AS35" s="17">
        <v>168106</v>
      </c>
      <c r="AT35" s="17">
        <v>148200</v>
      </c>
      <c r="AU35" s="17">
        <v>201691</v>
      </c>
      <c r="AV35" s="17">
        <v>89316</v>
      </c>
      <c r="AW35" s="17">
        <v>102865</v>
      </c>
      <c r="AX35" s="17">
        <v>89005</v>
      </c>
      <c r="AY35" s="17">
        <v>55028</v>
      </c>
      <c r="AZ35" s="17">
        <v>81442</v>
      </c>
      <c r="BA35" s="17">
        <v>311386</v>
      </c>
      <c r="BB35" s="17">
        <v>334215</v>
      </c>
      <c r="BC35" s="17">
        <v>324660</v>
      </c>
      <c r="BD35" s="17">
        <v>308606</v>
      </c>
      <c r="BE35" s="17">
        <v>377301</v>
      </c>
      <c r="BF35" s="17" t="s">
        <v>150</v>
      </c>
      <c r="BG35" s="17" t="s">
        <v>150</v>
      </c>
      <c r="BH35" s="17" t="s">
        <v>150</v>
      </c>
      <c r="BI35" s="17" t="s">
        <v>150</v>
      </c>
      <c r="BJ35" s="17" t="s">
        <v>150</v>
      </c>
      <c r="BK35" s="17">
        <v>2877</v>
      </c>
      <c r="BL35" s="17">
        <v>3497</v>
      </c>
      <c r="BM35" s="17">
        <v>3277</v>
      </c>
      <c r="BN35" s="17">
        <v>2792</v>
      </c>
      <c r="BO35" s="17">
        <v>3808</v>
      </c>
      <c r="BP35" s="17">
        <v>37961</v>
      </c>
      <c r="BQ35" s="17">
        <v>49333</v>
      </c>
      <c r="BR35" s="17">
        <v>53066</v>
      </c>
      <c r="BS35" s="17">
        <v>52884</v>
      </c>
      <c r="BT35" s="17">
        <v>51582</v>
      </c>
      <c r="BU35" s="17">
        <v>128195</v>
      </c>
      <c r="BV35" s="17">
        <v>80679</v>
      </c>
      <c r="BW35" s="17">
        <v>120791</v>
      </c>
      <c r="BX35" s="17">
        <v>133562</v>
      </c>
      <c r="BY35" s="17">
        <v>155348</v>
      </c>
      <c r="BZ35" s="17" t="s">
        <v>150</v>
      </c>
      <c r="CA35" s="17" t="s">
        <v>150</v>
      </c>
      <c r="CB35" s="17" t="s">
        <v>150</v>
      </c>
      <c r="CC35" s="17" t="s">
        <v>150</v>
      </c>
      <c r="CD35" s="17" t="s">
        <v>150</v>
      </c>
      <c r="CE35" s="17">
        <v>1448</v>
      </c>
      <c r="CF35" s="17">
        <v>5943</v>
      </c>
      <c r="CG35" s="17">
        <v>4197</v>
      </c>
      <c r="CH35" s="17">
        <v>4539</v>
      </c>
      <c r="CI35" s="17">
        <v>4383</v>
      </c>
      <c r="CJ35" s="17">
        <v>78987</v>
      </c>
      <c r="CK35" s="17">
        <v>77060</v>
      </c>
      <c r="CL35" s="17">
        <v>76148</v>
      </c>
      <c r="CM35" s="17">
        <v>70441</v>
      </c>
      <c r="CN35" s="17">
        <v>80266</v>
      </c>
      <c r="CO35" s="17">
        <v>883913</v>
      </c>
      <c r="CP35" s="17">
        <v>852264</v>
      </c>
      <c r="CQ35" s="17">
        <v>885046</v>
      </c>
      <c r="CR35" s="17">
        <v>871831</v>
      </c>
      <c r="CS35" s="17">
        <v>917548</v>
      </c>
      <c r="CT35" s="17">
        <v>915931</v>
      </c>
      <c r="CU35" s="17">
        <v>717624</v>
      </c>
      <c r="CV35" s="17">
        <v>1011437</v>
      </c>
      <c r="CW35" s="17">
        <v>916107</v>
      </c>
      <c r="CX35" s="17">
        <v>911060</v>
      </c>
      <c r="CY35" s="17">
        <v>151</v>
      </c>
      <c r="CZ35" s="17">
        <v>187</v>
      </c>
      <c r="DA35" s="17">
        <v>289</v>
      </c>
      <c r="DB35" s="17">
        <v>194</v>
      </c>
      <c r="DC35" s="17">
        <v>290</v>
      </c>
      <c r="DD35" s="17">
        <v>131262</v>
      </c>
      <c r="DE35" s="17">
        <v>120374</v>
      </c>
      <c r="DF35" s="17">
        <v>118512</v>
      </c>
      <c r="DG35" s="17">
        <v>138569</v>
      </c>
      <c r="DH35" s="17">
        <v>154276</v>
      </c>
      <c r="DI35" s="17" t="s">
        <v>150</v>
      </c>
      <c r="DJ35" s="17" t="s">
        <v>150</v>
      </c>
      <c r="DK35" s="17" t="s">
        <v>150</v>
      </c>
      <c r="DL35" s="17" t="s">
        <v>150</v>
      </c>
      <c r="DM35" s="17" t="s">
        <v>150</v>
      </c>
      <c r="DN35" s="17">
        <v>168019</v>
      </c>
      <c r="DO35" s="17">
        <v>184341</v>
      </c>
      <c r="DP35" s="17">
        <v>199854</v>
      </c>
      <c r="DQ35" s="17">
        <v>179425</v>
      </c>
      <c r="DR35" s="17">
        <v>210226</v>
      </c>
      <c r="DS35" s="17">
        <v>40595</v>
      </c>
      <c r="DT35" s="17">
        <v>36133</v>
      </c>
      <c r="DU35" s="17">
        <v>35073</v>
      </c>
      <c r="DV35" s="17">
        <v>40886</v>
      </c>
      <c r="DW35" s="17">
        <v>51267</v>
      </c>
      <c r="DX35" s="17">
        <v>167643</v>
      </c>
      <c r="DY35" s="17">
        <v>167891</v>
      </c>
      <c r="DZ35" s="17">
        <v>178007</v>
      </c>
      <c r="EA35" s="17">
        <v>181004</v>
      </c>
      <c r="EB35" s="17">
        <v>196584</v>
      </c>
      <c r="EC35" s="17">
        <v>543124</v>
      </c>
      <c r="ED35" s="17">
        <v>225752</v>
      </c>
      <c r="EE35" s="17">
        <v>188034</v>
      </c>
      <c r="EF35" s="17">
        <v>202428</v>
      </c>
      <c r="EG35" s="17">
        <v>163692</v>
      </c>
      <c r="EH35" s="17">
        <v>264606</v>
      </c>
      <c r="EI35" s="17">
        <v>242862</v>
      </c>
      <c r="EJ35" s="17">
        <v>253394</v>
      </c>
      <c r="EK35" s="17">
        <v>285700</v>
      </c>
      <c r="EL35" s="17">
        <v>243752</v>
      </c>
      <c r="EM35" s="17">
        <v>168882</v>
      </c>
      <c r="EN35" s="17">
        <v>117919</v>
      </c>
      <c r="EO35" s="17">
        <v>77850</v>
      </c>
      <c r="EP35" s="17">
        <v>80325</v>
      </c>
      <c r="EQ35" s="17">
        <v>130221</v>
      </c>
      <c r="ER35" s="17">
        <v>7440</v>
      </c>
      <c r="ES35" s="17">
        <v>25432</v>
      </c>
      <c r="ET35" s="17">
        <v>9263</v>
      </c>
      <c r="EU35" s="17">
        <v>6790</v>
      </c>
      <c r="EV35" s="17">
        <v>10028</v>
      </c>
      <c r="EW35" s="17">
        <v>64788</v>
      </c>
      <c r="EX35" s="17">
        <v>43728</v>
      </c>
      <c r="EY35" s="17">
        <v>38392</v>
      </c>
      <c r="EZ35" s="17">
        <v>30602</v>
      </c>
      <c r="FA35" s="17">
        <v>37326</v>
      </c>
      <c r="FB35" s="17">
        <v>141062</v>
      </c>
      <c r="FC35" s="17">
        <v>122410</v>
      </c>
      <c r="FD35" s="17">
        <v>140468</v>
      </c>
      <c r="FE35" s="17">
        <v>136013</v>
      </c>
      <c r="FF35" s="17">
        <v>135770</v>
      </c>
      <c r="FG35" s="17">
        <v>107953</v>
      </c>
      <c r="FH35" s="17">
        <v>94448</v>
      </c>
      <c r="FI35" s="17">
        <v>102531</v>
      </c>
      <c r="FJ35" s="17">
        <v>91882</v>
      </c>
      <c r="FK35" s="17">
        <v>108394</v>
      </c>
      <c r="FL35" s="17">
        <v>30858</v>
      </c>
      <c r="FM35" s="17">
        <v>40329</v>
      </c>
      <c r="FN35" s="17">
        <v>44647</v>
      </c>
      <c r="FO35" s="17">
        <v>44670</v>
      </c>
      <c r="FP35" s="17">
        <v>52811</v>
      </c>
      <c r="FQ35" s="17">
        <v>12252</v>
      </c>
      <c r="FR35" s="17">
        <v>813</v>
      </c>
      <c r="FS35" s="17">
        <v>11302</v>
      </c>
      <c r="FT35" s="17">
        <v>-14227</v>
      </c>
      <c r="FU35" s="17">
        <v>-14238</v>
      </c>
      <c r="FV35" s="17">
        <v>137149</v>
      </c>
      <c r="FW35" s="17">
        <v>129194</v>
      </c>
      <c r="FX35" s="17">
        <v>126728</v>
      </c>
      <c r="FY35" s="17">
        <v>124781</v>
      </c>
      <c r="FZ35" s="17">
        <v>143921</v>
      </c>
      <c r="GA35" s="17">
        <v>146868</v>
      </c>
      <c r="GB35" s="17">
        <v>170557</v>
      </c>
      <c r="GC35" s="17">
        <v>161994</v>
      </c>
      <c r="GD35" s="17">
        <v>163717</v>
      </c>
      <c r="GE35" s="17">
        <v>166730</v>
      </c>
      <c r="GF35" s="17">
        <v>55296</v>
      </c>
      <c r="GG35" s="17">
        <v>50097</v>
      </c>
      <c r="GH35" s="17">
        <v>68566</v>
      </c>
      <c r="GI35" s="17">
        <v>64015</v>
      </c>
      <c r="GJ35" s="17">
        <v>66561</v>
      </c>
      <c r="GK35" s="17">
        <v>12228</v>
      </c>
      <c r="GL35" s="17">
        <v>11281</v>
      </c>
      <c r="GM35" s="17">
        <v>16044</v>
      </c>
      <c r="GN35" s="17">
        <v>14216</v>
      </c>
      <c r="GO35" s="17">
        <v>4643</v>
      </c>
      <c r="GP35" s="17">
        <v>148217</v>
      </c>
      <c r="GQ35" s="17">
        <v>153102</v>
      </c>
      <c r="GR35" s="17">
        <v>142586</v>
      </c>
      <c r="GS35" s="17">
        <v>142107</v>
      </c>
      <c r="GT35" s="17">
        <v>158077</v>
      </c>
      <c r="GU35" s="17">
        <v>25877</v>
      </c>
      <c r="GV35" s="17">
        <v>25055</v>
      </c>
      <c r="GW35" s="17">
        <v>27544</v>
      </c>
      <c r="GX35" s="17">
        <v>20406</v>
      </c>
      <c r="GY35" s="17">
        <v>23989</v>
      </c>
      <c r="GZ35" s="17">
        <v>35266</v>
      </c>
      <c r="HA35" s="17">
        <v>37765</v>
      </c>
      <c r="HB35" s="17">
        <v>36982</v>
      </c>
      <c r="HC35" s="17">
        <v>35173</v>
      </c>
      <c r="HD35" s="17">
        <v>35422</v>
      </c>
      <c r="HE35" s="17">
        <v>3481</v>
      </c>
      <c r="HF35" s="17">
        <v>3545</v>
      </c>
      <c r="HG35" s="17">
        <v>3577</v>
      </c>
      <c r="HH35" s="17">
        <v>3321</v>
      </c>
      <c r="HI35" s="17">
        <v>4268</v>
      </c>
      <c r="HJ35" s="17">
        <v>177097</v>
      </c>
      <c r="HK35" s="17">
        <v>266138</v>
      </c>
      <c r="HL35" s="17">
        <v>210299</v>
      </c>
      <c r="HM35" s="17">
        <v>276008</v>
      </c>
      <c r="HN35" s="17">
        <v>324868</v>
      </c>
      <c r="HO35" s="17">
        <v>-291</v>
      </c>
      <c r="HP35" s="17" t="s">
        <v>150</v>
      </c>
      <c r="HQ35" s="17" t="s">
        <v>150</v>
      </c>
      <c r="HR35" s="17" t="s">
        <v>150</v>
      </c>
      <c r="HS35" s="17" t="s">
        <v>150</v>
      </c>
      <c r="HT35" s="17">
        <v>386074</v>
      </c>
      <c r="HU35" s="17">
        <v>385662</v>
      </c>
      <c r="HV35" s="17">
        <v>426972</v>
      </c>
      <c r="HW35" s="17">
        <v>441065</v>
      </c>
      <c r="HX35" s="17">
        <v>427587</v>
      </c>
      <c r="HY35" s="17">
        <v>61</v>
      </c>
      <c r="HZ35" s="17">
        <v>550</v>
      </c>
      <c r="IA35" s="17">
        <v>-149</v>
      </c>
      <c r="IB35" s="17">
        <v>-215</v>
      </c>
      <c r="IC35" s="17" t="s">
        <v>150</v>
      </c>
      <c r="ID35" s="17">
        <v>39235</v>
      </c>
      <c r="IE35" s="17">
        <v>42161</v>
      </c>
      <c r="IF35" s="17">
        <v>36774</v>
      </c>
      <c r="IG35" s="17">
        <v>32563</v>
      </c>
      <c r="IH35" s="17">
        <v>33022</v>
      </c>
      <c r="II35" s="17">
        <v>72817</v>
      </c>
      <c r="IJ35" s="17">
        <v>65059</v>
      </c>
      <c r="IK35" s="17">
        <v>89320</v>
      </c>
      <c r="IL35" s="17">
        <v>86517</v>
      </c>
      <c r="IM35" s="17">
        <v>74500</v>
      </c>
      <c r="IN35" s="17">
        <v>1388</v>
      </c>
      <c r="IO35" s="17">
        <v>3021</v>
      </c>
      <c r="IP35" s="17" t="s">
        <v>150</v>
      </c>
      <c r="IQ35" s="17" t="s">
        <v>150</v>
      </c>
      <c r="IR35" s="17" t="s">
        <v>150</v>
      </c>
      <c r="IS35" s="64">
        <v>5602</v>
      </c>
      <c r="IT35" s="17">
        <v>11863</v>
      </c>
      <c r="IU35" s="17" t="s">
        <v>150</v>
      </c>
      <c r="IV35" s="17" t="s">
        <v>150</v>
      </c>
      <c r="IW35" s="17" t="s">
        <v>150</v>
      </c>
      <c r="IX35" s="17">
        <v>101502</v>
      </c>
      <c r="IY35" s="17">
        <v>108302</v>
      </c>
      <c r="IZ35" s="17">
        <v>106508</v>
      </c>
      <c r="JA35" s="17">
        <v>109110</v>
      </c>
      <c r="JB35" s="17">
        <v>108688</v>
      </c>
      <c r="JC35" s="17">
        <v>45754</v>
      </c>
      <c r="JD35" s="17">
        <v>55068</v>
      </c>
      <c r="JE35" s="17">
        <v>47302</v>
      </c>
      <c r="JF35" s="17">
        <v>51417</v>
      </c>
      <c r="JG35" s="17">
        <v>76497</v>
      </c>
      <c r="JH35" s="17">
        <v>24659</v>
      </c>
      <c r="JI35" s="17">
        <v>6996</v>
      </c>
      <c r="JJ35" s="17">
        <v>15153</v>
      </c>
      <c r="JK35" s="17">
        <v>33382</v>
      </c>
      <c r="JL35" s="17">
        <v>35052</v>
      </c>
      <c r="JM35" s="17">
        <v>92197</v>
      </c>
      <c r="JN35" s="17">
        <v>83471</v>
      </c>
      <c r="JO35" s="17">
        <v>97986</v>
      </c>
      <c r="JP35" s="17">
        <v>111176</v>
      </c>
      <c r="JQ35" s="17">
        <v>83273</v>
      </c>
      <c r="JR35" s="17">
        <v>55212</v>
      </c>
      <c r="JS35" s="17">
        <v>37422</v>
      </c>
      <c r="JT35" s="17">
        <v>37876</v>
      </c>
      <c r="JU35" s="17">
        <v>32702</v>
      </c>
      <c r="JV35" s="17">
        <v>30503</v>
      </c>
      <c r="JW35" s="17">
        <v>35733</v>
      </c>
      <c r="JX35" s="17">
        <v>43374</v>
      </c>
      <c r="JY35" s="17">
        <v>44107</v>
      </c>
      <c r="JZ35" s="17">
        <v>37416</v>
      </c>
      <c r="KA35" s="17">
        <v>41791</v>
      </c>
      <c r="KB35" s="17">
        <v>6340</v>
      </c>
      <c r="KC35" s="17">
        <v>5808</v>
      </c>
      <c r="KD35" s="17">
        <v>9029</v>
      </c>
      <c r="KE35" s="17">
        <v>7448</v>
      </c>
      <c r="KF35" s="17">
        <v>6856</v>
      </c>
      <c r="KG35" s="17">
        <v>738</v>
      </c>
      <c r="KH35" s="17">
        <v>565</v>
      </c>
      <c r="KI35" s="17">
        <v>563</v>
      </c>
      <c r="KJ35" s="17">
        <v>10876</v>
      </c>
      <c r="KK35" s="17" t="s">
        <v>150</v>
      </c>
      <c r="KL35" s="17">
        <v>545</v>
      </c>
      <c r="KM35" s="17">
        <v>793</v>
      </c>
      <c r="KN35" s="17">
        <v>611</v>
      </c>
      <c r="KO35" s="17">
        <v>493</v>
      </c>
      <c r="KP35" s="17" t="s">
        <v>150</v>
      </c>
      <c r="KQ35" s="17">
        <v>254</v>
      </c>
      <c r="KR35" s="17">
        <v>419</v>
      </c>
      <c r="KS35" s="17">
        <v>578</v>
      </c>
      <c r="KT35" s="17">
        <v>397</v>
      </c>
      <c r="KU35" s="17">
        <v>363</v>
      </c>
      <c r="KV35" s="17">
        <v>19391</v>
      </c>
      <c r="KW35" s="17">
        <v>22131</v>
      </c>
      <c r="KX35" s="17">
        <v>24571</v>
      </c>
      <c r="KY35" s="17">
        <v>21864</v>
      </c>
      <c r="KZ35" s="17">
        <v>30353</v>
      </c>
      <c r="LA35" s="17">
        <v>3015</v>
      </c>
      <c r="LB35" s="17">
        <v>3039</v>
      </c>
      <c r="LC35" s="17">
        <v>1726</v>
      </c>
      <c r="LD35" s="17">
        <v>1079</v>
      </c>
      <c r="LE35" s="17">
        <v>1271</v>
      </c>
      <c r="LF35" s="17">
        <v>1666920</v>
      </c>
      <c r="LG35" s="17">
        <v>1692277</v>
      </c>
      <c r="LH35" s="17">
        <v>1690043</v>
      </c>
      <c r="LI35" s="17">
        <v>1775012</v>
      </c>
      <c r="LJ35" s="17">
        <v>1882119</v>
      </c>
      <c r="LK35" s="17">
        <v>1722</v>
      </c>
      <c r="LL35" s="17">
        <v>3218</v>
      </c>
      <c r="LM35" s="17" t="s">
        <v>150</v>
      </c>
      <c r="LN35" s="17" t="s">
        <v>150</v>
      </c>
      <c r="LO35" s="17" t="s">
        <v>150</v>
      </c>
      <c r="LP35" s="17">
        <v>38959</v>
      </c>
      <c r="LQ35" s="17">
        <v>35970</v>
      </c>
      <c r="LR35" s="17">
        <v>37126</v>
      </c>
      <c r="LS35" s="17">
        <v>34137</v>
      </c>
      <c r="LT35" s="17">
        <v>44229</v>
      </c>
      <c r="LU35" s="17">
        <v>30897</v>
      </c>
      <c r="LV35" s="17">
        <v>25385</v>
      </c>
      <c r="LW35" s="17">
        <v>25830</v>
      </c>
      <c r="LX35" s="17">
        <v>25092</v>
      </c>
      <c r="LY35" s="17">
        <v>17566</v>
      </c>
      <c r="LZ35" s="17">
        <v>109117</v>
      </c>
      <c r="MA35" s="17">
        <v>107290</v>
      </c>
      <c r="MB35" s="17">
        <v>104970</v>
      </c>
      <c r="MC35" s="17">
        <v>105830</v>
      </c>
      <c r="MD35" s="17">
        <v>120558</v>
      </c>
      <c r="ME35" s="17">
        <v>108246</v>
      </c>
      <c r="MF35" s="17">
        <v>94064</v>
      </c>
      <c r="MG35" s="17">
        <v>106628</v>
      </c>
      <c r="MH35" s="17">
        <v>120552</v>
      </c>
      <c r="MI35" s="17">
        <v>146002</v>
      </c>
      <c r="MJ35" s="17">
        <v>17626</v>
      </c>
      <c r="MK35" s="17">
        <v>37283</v>
      </c>
      <c r="ML35" s="17">
        <v>37338</v>
      </c>
      <c r="MM35" s="17">
        <v>40842</v>
      </c>
      <c r="MN35" s="17">
        <v>45256</v>
      </c>
      <c r="MO35" s="17">
        <v>228459</v>
      </c>
      <c r="MP35" s="17">
        <v>255060</v>
      </c>
      <c r="MQ35" s="17">
        <v>253878</v>
      </c>
      <c r="MR35" s="17">
        <v>227041</v>
      </c>
      <c r="MS35" s="17">
        <v>268157</v>
      </c>
      <c r="MT35" s="17">
        <v>42</v>
      </c>
      <c r="MU35" s="17">
        <v>49</v>
      </c>
      <c r="MV35" s="17">
        <v>92</v>
      </c>
      <c r="MW35" s="17">
        <v>32</v>
      </c>
      <c r="MX35" s="17">
        <v>43</v>
      </c>
      <c r="MY35" s="17">
        <v>21428</v>
      </c>
      <c r="MZ35" s="17">
        <v>20642</v>
      </c>
      <c r="NA35" s="17" t="s">
        <v>150</v>
      </c>
      <c r="NB35" s="17" t="s">
        <v>150</v>
      </c>
      <c r="NC35" s="17" t="s">
        <v>150</v>
      </c>
      <c r="ND35" s="17">
        <v>699597</v>
      </c>
      <c r="NE35" s="17">
        <v>708944</v>
      </c>
      <c r="NF35" s="17">
        <v>759216</v>
      </c>
      <c r="NG35" s="17">
        <v>758105</v>
      </c>
      <c r="NH35" s="17">
        <v>762611</v>
      </c>
      <c r="NI35" s="17">
        <v>86851</v>
      </c>
      <c r="NJ35" s="17">
        <v>85794</v>
      </c>
      <c r="NK35" s="17">
        <v>83310</v>
      </c>
      <c r="NL35" s="17">
        <v>90009</v>
      </c>
      <c r="NM35" s="17">
        <v>91993</v>
      </c>
      <c r="NN35" s="17">
        <v>159730</v>
      </c>
      <c r="NO35" s="17">
        <v>108498</v>
      </c>
      <c r="NP35" s="17">
        <v>110282</v>
      </c>
      <c r="NQ35" s="17">
        <v>163677</v>
      </c>
      <c r="NR35" s="17">
        <v>192893</v>
      </c>
      <c r="NS35" s="17">
        <v>838283</v>
      </c>
      <c r="NT35" s="17">
        <v>897451</v>
      </c>
      <c r="NU35" s="17">
        <v>1037396</v>
      </c>
      <c r="NV35" s="17">
        <v>1031244</v>
      </c>
      <c r="NW35" s="17">
        <v>933048</v>
      </c>
      <c r="NX35" s="17">
        <v>28</v>
      </c>
      <c r="NY35" s="17">
        <v>28</v>
      </c>
      <c r="NZ35" s="17">
        <v>27</v>
      </c>
      <c r="OA35" s="17">
        <v>30</v>
      </c>
      <c r="OB35" s="17">
        <v>29</v>
      </c>
      <c r="OC35" s="17">
        <v>94550</v>
      </c>
      <c r="OD35" s="17">
        <v>88973</v>
      </c>
      <c r="OE35" s="17">
        <v>109135</v>
      </c>
      <c r="OF35" s="17">
        <v>104818</v>
      </c>
      <c r="OG35" s="17">
        <v>83623</v>
      </c>
      <c r="OH35" s="17">
        <v>750240</v>
      </c>
      <c r="OI35" s="17">
        <v>564650</v>
      </c>
      <c r="OJ35" s="17">
        <v>695291</v>
      </c>
      <c r="OK35" s="17">
        <v>751060</v>
      </c>
      <c r="OL35" s="17">
        <v>755370</v>
      </c>
      <c r="OM35" s="17">
        <v>169933</v>
      </c>
      <c r="ON35" s="17">
        <v>156999</v>
      </c>
      <c r="OO35" s="17">
        <v>149015</v>
      </c>
      <c r="OP35" s="17">
        <v>173283</v>
      </c>
      <c r="OQ35" s="17">
        <v>203894</v>
      </c>
      <c r="OR35" s="17">
        <v>69331</v>
      </c>
      <c r="OS35" s="17">
        <v>73537</v>
      </c>
      <c r="OT35" s="17">
        <v>77345</v>
      </c>
      <c r="OU35" s="17">
        <v>66730</v>
      </c>
      <c r="OV35" s="17">
        <v>104404</v>
      </c>
      <c r="OW35" s="17">
        <v>1046</v>
      </c>
      <c r="OX35" s="17">
        <v>846</v>
      </c>
      <c r="OY35" s="17">
        <v>462</v>
      </c>
      <c r="OZ35" s="17">
        <v>928</v>
      </c>
      <c r="PA35" s="17">
        <v>986</v>
      </c>
      <c r="PB35" s="17">
        <v>365210</v>
      </c>
      <c r="PC35" s="17">
        <v>383413</v>
      </c>
      <c r="PD35" s="17">
        <v>400491</v>
      </c>
      <c r="PE35" s="17">
        <v>458888</v>
      </c>
      <c r="PF35" s="17">
        <v>503106</v>
      </c>
      <c r="PG35" s="17">
        <v>19734</v>
      </c>
      <c r="PH35" s="17">
        <v>22721</v>
      </c>
      <c r="PI35" s="17">
        <v>23652</v>
      </c>
      <c r="PJ35" s="17">
        <v>19334</v>
      </c>
      <c r="PK35" s="17">
        <v>24687</v>
      </c>
      <c r="PL35" s="17">
        <v>145446</v>
      </c>
      <c r="PM35" s="17">
        <v>153808</v>
      </c>
      <c r="PN35" s="17">
        <v>141842</v>
      </c>
      <c r="PO35" s="17">
        <v>162864</v>
      </c>
      <c r="PP35" s="17">
        <v>179835</v>
      </c>
      <c r="PQ35" s="17">
        <v>319988</v>
      </c>
      <c r="PR35" s="17">
        <v>333501</v>
      </c>
      <c r="PS35" s="17">
        <v>293422</v>
      </c>
      <c r="PT35" s="17">
        <v>274211</v>
      </c>
      <c r="PU35" s="17">
        <v>317665</v>
      </c>
      <c r="PV35" s="17">
        <v>12304</v>
      </c>
      <c r="PW35" s="17">
        <v>-1552</v>
      </c>
      <c r="PX35" s="17">
        <v>18877</v>
      </c>
      <c r="PY35" s="17">
        <v>8485</v>
      </c>
      <c r="PZ35" s="17">
        <v>14037</v>
      </c>
      <c r="QA35" s="17">
        <v>53210</v>
      </c>
      <c r="QB35" s="17">
        <v>53084</v>
      </c>
      <c r="QC35" s="17">
        <v>46498</v>
      </c>
      <c r="QD35" s="17">
        <v>50325</v>
      </c>
      <c r="QE35" s="17">
        <v>55841</v>
      </c>
      <c r="QF35" s="17">
        <v>-579025</v>
      </c>
      <c r="QG35" s="17">
        <v>496460</v>
      </c>
      <c r="QH35" s="17">
        <v>151567</v>
      </c>
      <c r="QI35" s="17">
        <v>589395</v>
      </c>
      <c r="QJ35" s="17">
        <v>853206</v>
      </c>
      <c r="QK35" s="17">
        <v>174461</v>
      </c>
      <c r="QL35" s="17">
        <v>179804</v>
      </c>
      <c r="QM35" s="17">
        <v>175886</v>
      </c>
      <c r="QN35" s="17">
        <v>208147</v>
      </c>
      <c r="QO35" s="17">
        <v>254489</v>
      </c>
      <c r="QP35" s="17">
        <v>214125</v>
      </c>
      <c r="QQ35" s="17">
        <v>247966</v>
      </c>
      <c r="QR35" s="17">
        <v>239424</v>
      </c>
      <c r="QS35" s="17">
        <v>244314</v>
      </c>
      <c r="QT35" s="17">
        <v>257781</v>
      </c>
      <c r="QU35" s="17">
        <v>24204</v>
      </c>
      <c r="QV35" s="17">
        <v>17182</v>
      </c>
      <c r="QW35" s="17">
        <v>18689</v>
      </c>
      <c r="QX35" s="17">
        <v>10070</v>
      </c>
      <c r="QY35" s="17">
        <v>609</v>
      </c>
      <c r="QZ35" s="17">
        <v>4679</v>
      </c>
      <c r="RA35" s="17">
        <v>4678</v>
      </c>
      <c r="RB35" s="17">
        <v>4592</v>
      </c>
      <c r="RC35" s="17">
        <v>5029</v>
      </c>
      <c r="RD35" s="17">
        <v>3733</v>
      </c>
      <c r="RE35" s="17">
        <v>451</v>
      </c>
      <c r="RF35" s="17" t="s">
        <v>150</v>
      </c>
      <c r="RG35" s="17" t="s">
        <v>150</v>
      </c>
      <c r="RH35" s="17" t="s">
        <v>150</v>
      </c>
      <c r="RI35" s="17" t="s">
        <v>150</v>
      </c>
      <c r="RJ35" s="17">
        <v>0</v>
      </c>
      <c r="RK35" s="17">
        <v>59</v>
      </c>
      <c r="RL35" s="17">
        <v>8</v>
      </c>
      <c r="RM35" s="17">
        <v>2</v>
      </c>
      <c r="RN35" s="17" t="s">
        <v>150</v>
      </c>
      <c r="RO35" s="17">
        <v>115569</v>
      </c>
      <c r="RP35" s="17">
        <v>108228</v>
      </c>
      <c r="RQ35" s="17">
        <v>130671</v>
      </c>
      <c r="RR35" s="17">
        <v>120766</v>
      </c>
      <c r="RS35" s="17">
        <v>105790</v>
      </c>
      <c r="RT35" s="17">
        <v>284729</v>
      </c>
      <c r="RU35" s="17">
        <v>226001</v>
      </c>
      <c r="RV35" s="17">
        <v>247554</v>
      </c>
      <c r="RW35" s="17">
        <v>266824</v>
      </c>
      <c r="RX35" s="17">
        <v>278780</v>
      </c>
      <c r="RY35" s="17">
        <v>532579</v>
      </c>
      <c r="RZ35" s="17">
        <v>629548</v>
      </c>
      <c r="SA35" s="17">
        <v>679038</v>
      </c>
      <c r="SB35" s="17">
        <v>706839</v>
      </c>
      <c r="SC35" s="17">
        <v>748793</v>
      </c>
      <c r="SD35" s="17">
        <v>104393</v>
      </c>
      <c r="SE35" s="17">
        <v>121304</v>
      </c>
      <c r="SF35" s="17">
        <v>120377</v>
      </c>
      <c r="SG35" s="17">
        <v>142206</v>
      </c>
      <c r="SH35" s="17">
        <v>153650</v>
      </c>
      <c r="SI35" s="17">
        <v>42268</v>
      </c>
      <c r="SJ35" s="17">
        <v>51338</v>
      </c>
      <c r="SK35" s="17">
        <v>56678</v>
      </c>
      <c r="SL35" s="17">
        <v>80308</v>
      </c>
      <c r="SM35" s="17">
        <v>97050</v>
      </c>
      <c r="SN35" s="17">
        <v>55972</v>
      </c>
      <c r="SO35" s="17">
        <v>58288</v>
      </c>
      <c r="SP35" s="17">
        <v>66197</v>
      </c>
      <c r="SQ35" s="17">
        <v>62548</v>
      </c>
      <c r="SR35" s="17">
        <v>90138</v>
      </c>
      <c r="SS35" s="17">
        <v>59736</v>
      </c>
      <c r="ST35" s="17">
        <v>66788</v>
      </c>
      <c r="SU35" s="17">
        <v>51966</v>
      </c>
      <c r="SV35" s="17">
        <v>65959</v>
      </c>
      <c r="SW35" s="17">
        <v>62552</v>
      </c>
      <c r="SX35" s="17">
        <v>741717</v>
      </c>
      <c r="SY35" s="17">
        <v>725260</v>
      </c>
      <c r="SZ35" s="17">
        <v>630768</v>
      </c>
      <c r="TA35" s="17">
        <v>646780</v>
      </c>
      <c r="TB35" s="17">
        <v>745335</v>
      </c>
      <c r="TC35" s="17">
        <v>48086</v>
      </c>
      <c r="TD35" s="17">
        <v>146230</v>
      </c>
      <c r="TE35" s="17">
        <v>177083</v>
      </c>
      <c r="TF35" s="17">
        <v>94262</v>
      </c>
      <c r="TG35" s="17">
        <v>113844</v>
      </c>
      <c r="TH35" s="17">
        <v>6494</v>
      </c>
      <c r="TI35" s="17">
        <v>-22100</v>
      </c>
      <c r="TJ35" s="17">
        <v>11173</v>
      </c>
      <c r="TK35" s="17">
        <v>34342</v>
      </c>
      <c r="TL35" s="17">
        <v>35187</v>
      </c>
      <c r="TM35" s="17">
        <v>10890</v>
      </c>
      <c r="TN35" s="17">
        <v>8466</v>
      </c>
      <c r="TO35" s="17">
        <v>14224</v>
      </c>
      <c r="TP35" s="17">
        <v>16293</v>
      </c>
      <c r="TQ35" s="17">
        <v>14754</v>
      </c>
      <c r="TR35" s="17">
        <v>298857</v>
      </c>
      <c r="TS35" s="17">
        <v>461107</v>
      </c>
      <c r="TT35" s="17">
        <v>911920</v>
      </c>
      <c r="TU35" s="17">
        <v>1224606</v>
      </c>
      <c r="TV35" s="17">
        <v>1676531</v>
      </c>
      <c r="TW35" s="17">
        <v>24965</v>
      </c>
      <c r="TX35" s="17">
        <v>27263</v>
      </c>
      <c r="TY35" s="17">
        <v>32456</v>
      </c>
      <c r="TZ35" s="17">
        <v>27962</v>
      </c>
      <c r="UA35" s="17">
        <v>29860</v>
      </c>
      <c r="UB35" s="17">
        <v>742409</v>
      </c>
      <c r="UC35" s="17">
        <v>825795</v>
      </c>
      <c r="UD35" s="17">
        <v>819181</v>
      </c>
      <c r="UE35" s="17">
        <v>814582</v>
      </c>
      <c r="UF35" s="17">
        <v>979409</v>
      </c>
      <c r="UG35" s="17">
        <v>31707</v>
      </c>
      <c r="UH35" s="17">
        <v>29447</v>
      </c>
      <c r="UI35" s="17">
        <v>31423</v>
      </c>
      <c r="UJ35" s="17">
        <v>31415</v>
      </c>
      <c r="UK35" s="17">
        <v>30510</v>
      </c>
      <c r="UL35" s="17">
        <v>115203</v>
      </c>
      <c r="UM35" s="17">
        <v>139144</v>
      </c>
      <c r="UN35" s="17">
        <v>119718</v>
      </c>
      <c r="UO35" s="17">
        <v>146229</v>
      </c>
      <c r="UP35" s="17">
        <v>150891</v>
      </c>
      <c r="UQ35" s="17">
        <v>218562</v>
      </c>
      <c r="UR35" s="17">
        <v>224788</v>
      </c>
      <c r="US35" s="17">
        <v>228644</v>
      </c>
      <c r="UT35" s="17">
        <v>278500</v>
      </c>
      <c r="UU35" s="17">
        <v>240612</v>
      </c>
      <c r="UV35" s="17">
        <v>2088</v>
      </c>
      <c r="UW35" s="17">
        <v>1379</v>
      </c>
      <c r="UX35" s="17">
        <v>2019</v>
      </c>
      <c r="UY35" s="17">
        <v>2904</v>
      </c>
      <c r="UZ35" s="17">
        <v>4533</v>
      </c>
      <c r="VA35" s="17">
        <v>69922</v>
      </c>
      <c r="VB35" s="17">
        <v>60541</v>
      </c>
      <c r="VC35" s="17">
        <v>54462</v>
      </c>
      <c r="VD35" s="17">
        <v>59170</v>
      </c>
      <c r="VE35" s="17">
        <v>50498</v>
      </c>
      <c r="VF35" s="17">
        <v>10152</v>
      </c>
      <c r="VG35" s="17">
        <v>14753</v>
      </c>
      <c r="VH35" s="17">
        <v>18641</v>
      </c>
      <c r="VI35" s="17">
        <v>18960</v>
      </c>
      <c r="VJ35" s="17">
        <v>23275</v>
      </c>
      <c r="VK35" s="17">
        <v>179490</v>
      </c>
      <c r="VL35" s="17">
        <v>190104</v>
      </c>
      <c r="VM35" s="17">
        <v>188931</v>
      </c>
      <c r="VN35" s="17">
        <v>265683</v>
      </c>
      <c r="VO35" s="17">
        <v>317066</v>
      </c>
      <c r="VP35" s="17">
        <v>62493</v>
      </c>
      <c r="VQ35" s="17">
        <v>56968</v>
      </c>
      <c r="VR35" s="17">
        <v>58272</v>
      </c>
      <c r="VS35" s="17">
        <v>62938</v>
      </c>
      <c r="VT35" s="17">
        <v>66954</v>
      </c>
      <c r="VU35" s="17">
        <v>33130</v>
      </c>
      <c r="VV35" s="17">
        <v>27435</v>
      </c>
      <c r="VW35" s="17">
        <v>28548</v>
      </c>
      <c r="VX35" s="17">
        <v>27811</v>
      </c>
      <c r="VY35" s="17">
        <v>26034</v>
      </c>
      <c r="VZ35" s="17">
        <v>27259</v>
      </c>
      <c r="WA35" s="17">
        <v>25418</v>
      </c>
      <c r="WB35" s="17">
        <v>23823</v>
      </c>
      <c r="WC35" s="17">
        <v>16547</v>
      </c>
      <c r="WD35" s="17">
        <v>16195</v>
      </c>
      <c r="WE35" s="17">
        <v>193870</v>
      </c>
      <c r="WF35" s="17">
        <v>162961</v>
      </c>
      <c r="WG35" s="17">
        <v>222307</v>
      </c>
      <c r="WH35" s="17">
        <v>244042</v>
      </c>
      <c r="WI35" s="17">
        <v>77256</v>
      </c>
      <c r="WJ35" s="17">
        <v>234433</v>
      </c>
      <c r="WK35" s="17">
        <v>242120</v>
      </c>
      <c r="WL35" s="17">
        <v>276468</v>
      </c>
      <c r="WM35" s="17">
        <v>274472</v>
      </c>
      <c r="WN35" s="17">
        <v>302334</v>
      </c>
      <c r="WO35" s="17">
        <v>6415</v>
      </c>
      <c r="WP35" s="17">
        <v>7854</v>
      </c>
      <c r="WQ35" s="17">
        <v>8601</v>
      </c>
      <c r="WR35" s="17">
        <v>7489</v>
      </c>
      <c r="WS35" s="17">
        <v>10681</v>
      </c>
      <c r="WT35" s="17">
        <v>95609</v>
      </c>
      <c r="WU35" s="17">
        <v>97485</v>
      </c>
      <c r="WV35" s="17">
        <v>97011</v>
      </c>
      <c r="WW35" s="17">
        <v>85005</v>
      </c>
      <c r="WX35" s="17">
        <v>167443</v>
      </c>
      <c r="WY35" s="17">
        <v>2104</v>
      </c>
      <c r="WZ35" s="17">
        <v>2623</v>
      </c>
      <c r="XA35" s="17">
        <v>2427</v>
      </c>
      <c r="XB35" s="17">
        <v>2097</v>
      </c>
      <c r="XC35" s="17">
        <v>2510</v>
      </c>
      <c r="XD35" s="17">
        <v>13064</v>
      </c>
      <c r="XE35" s="17">
        <v>12786</v>
      </c>
      <c r="XF35" s="17">
        <v>11622</v>
      </c>
      <c r="XG35" s="17">
        <v>12745</v>
      </c>
      <c r="XH35" s="17">
        <v>24089</v>
      </c>
      <c r="XI35" s="17">
        <v>3575</v>
      </c>
      <c r="XJ35" s="17">
        <v>3787</v>
      </c>
      <c r="XK35" s="17">
        <v>3408</v>
      </c>
      <c r="XL35" s="17">
        <v>2802</v>
      </c>
      <c r="XM35" s="17">
        <v>4029</v>
      </c>
      <c r="XN35" s="17">
        <v>1468</v>
      </c>
      <c r="XO35" s="17">
        <v>2099</v>
      </c>
      <c r="XP35" s="17">
        <v>1697</v>
      </c>
      <c r="XQ35" s="17">
        <v>1870</v>
      </c>
      <c r="XR35" s="17">
        <v>2025</v>
      </c>
      <c r="XS35" s="17">
        <v>10823</v>
      </c>
      <c r="XT35" s="17">
        <v>9939</v>
      </c>
      <c r="XU35" s="17">
        <v>11260</v>
      </c>
      <c r="XV35" s="17">
        <v>12628</v>
      </c>
      <c r="XW35" s="17">
        <v>5085</v>
      </c>
      <c r="XX35" s="17">
        <v>253448</v>
      </c>
      <c r="XY35" s="17">
        <v>207518</v>
      </c>
      <c r="XZ35" s="17">
        <v>325439</v>
      </c>
      <c r="YA35" s="17">
        <v>338014</v>
      </c>
      <c r="YB35" s="17" t="s">
        <v>150</v>
      </c>
      <c r="YC35" s="17">
        <v>79552</v>
      </c>
      <c r="YD35" s="17">
        <v>72284</v>
      </c>
      <c r="YE35" s="17">
        <v>73248</v>
      </c>
      <c r="YF35" s="17">
        <v>72373</v>
      </c>
      <c r="YG35" s="17">
        <v>60068</v>
      </c>
      <c r="YH35" s="17">
        <v>150809</v>
      </c>
      <c r="YI35" s="17">
        <v>156666</v>
      </c>
      <c r="YJ35" s="17">
        <v>143561</v>
      </c>
      <c r="YK35" s="17">
        <v>154340</v>
      </c>
      <c r="YL35" s="17">
        <v>173243</v>
      </c>
      <c r="YM35" s="17">
        <v>6597</v>
      </c>
      <c r="YN35" s="17">
        <v>5794</v>
      </c>
      <c r="YO35" s="17">
        <v>11595</v>
      </c>
      <c r="YP35" s="17">
        <v>7388</v>
      </c>
      <c r="YQ35" s="17">
        <v>8887</v>
      </c>
      <c r="YR35" s="17">
        <v>82831</v>
      </c>
      <c r="YS35" s="17">
        <v>20149</v>
      </c>
      <c r="YT35" s="17">
        <v>23819</v>
      </c>
      <c r="YU35" s="17">
        <v>7616</v>
      </c>
      <c r="YV35" s="17">
        <v>24233</v>
      </c>
      <c r="YW35" s="17">
        <v>15625</v>
      </c>
      <c r="YX35" s="17">
        <v>11952</v>
      </c>
      <c r="YY35" s="17">
        <v>8161</v>
      </c>
      <c r="YZ35" s="17">
        <v>10529</v>
      </c>
      <c r="ZA35" s="17">
        <v>6672</v>
      </c>
      <c r="ZB35" s="17">
        <v>12168</v>
      </c>
      <c r="ZC35" s="17">
        <v>10108</v>
      </c>
      <c r="ZD35" s="17">
        <v>20913</v>
      </c>
      <c r="ZE35" s="17">
        <v>26752</v>
      </c>
      <c r="ZF35" s="17">
        <v>21533</v>
      </c>
    </row>
    <row r="36" spans="2:682" s="15" customFormat="1" x14ac:dyDescent="0.2">
      <c r="B36" s="88" t="s">
        <v>346</v>
      </c>
      <c r="C36" s="15">
        <v>202694</v>
      </c>
      <c r="D36" s="15">
        <v>300</v>
      </c>
      <c r="E36" s="15" t="s">
        <v>347</v>
      </c>
      <c r="F36" s="15" t="s">
        <v>33</v>
      </c>
      <c r="G36" s="18"/>
      <c r="H36" s="17">
        <v>1452342</v>
      </c>
      <c r="I36" s="17">
        <v>1512363</v>
      </c>
      <c r="J36" s="17">
        <v>1400557</v>
      </c>
      <c r="K36" s="17">
        <v>1496460</v>
      </c>
      <c r="L36" s="17">
        <v>1836447</v>
      </c>
      <c r="M36" s="17">
        <v>1349588</v>
      </c>
      <c r="N36" s="17">
        <v>1450505</v>
      </c>
      <c r="O36" s="17">
        <v>1481643</v>
      </c>
      <c r="P36" s="17">
        <v>1352985</v>
      </c>
      <c r="Q36" s="17">
        <v>1426197</v>
      </c>
      <c r="R36" s="17">
        <v>6039394</v>
      </c>
      <c r="S36" s="17">
        <v>5963118</v>
      </c>
      <c r="T36" s="17">
        <v>6045267</v>
      </c>
      <c r="U36" s="17">
        <v>5744270</v>
      </c>
      <c r="V36" s="17">
        <v>6296480</v>
      </c>
      <c r="W36" s="17">
        <v>47861</v>
      </c>
      <c r="X36" s="17">
        <v>44698</v>
      </c>
      <c r="Y36" s="17">
        <v>44263</v>
      </c>
      <c r="Z36" s="17">
        <v>44888</v>
      </c>
      <c r="AA36" s="17">
        <v>45607</v>
      </c>
      <c r="AB36" s="17">
        <v>1816184</v>
      </c>
      <c r="AC36" s="17">
        <v>1810228</v>
      </c>
      <c r="AD36" s="17">
        <v>1806355</v>
      </c>
      <c r="AE36" s="17">
        <v>1800595</v>
      </c>
      <c r="AF36" s="17">
        <v>1962947</v>
      </c>
      <c r="AG36" s="17">
        <v>2966902</v>
      </c>
      <c r="AH36" s="17">
        <v>3011126</v>
      </c>
      <c r="AI36" s="17">
        <v>2946229</v>
      </c>
      <c r="AJ36" s="17">
        <v>2857247</v>
      </c>
      <c r="AK36" s="17">
        <v>3141973</v>
      </c>
      <c r="AL36" s="17">
        <v>3590567</v>
      </c>
      <c r="AM36" s="17">
        <v>3734971</v>
      </c>
      <c r="AN36" s="17">
        <v>3476774</v>
      </c>
      <c r="AO36" s="17">
        <v>3591984</v>
      </c>
      <c r="AP36" s="17">
        <v>3823903</v>
      </c>
      <c r="AQ36" s="17">
        <v>1199607</v>
      </c>
      <c r="AR36" s="17">
        <v>1257192</v>
      </c>
      <c r="AS36" s="17">
        <v>1250070</v>
      </c>
      <c r="AT36" s="17">
        <v>1243517</v>
      </c>
      <c r="AU36" s="17">
        <v>1424228</v>
      </c>
      <c r="AV36" s="17">
        <v>989932</v>
      </c>
      <c r="AW36" s="17">
        <v>986405</v>
      </c>
      <c r="AX36" s="17">
        <v>983484</v>
      </c>
      <c r="AY36" s="17">
        <v>942731</v>
      </c>
      <c r="AZ36" s="17">
        <v>1022016</v>
      </c>
      <c r="BA36" s="17">
        <v>2486100</v>
      </c>
      <c r="BB36" s="17">
        <v>2424266</v>
      </c>
      <c r="BC36" s="17">
        <v>2373317</v>
      </c>
      <c r="BD36" s="17">
        <v>2326722</v>
      </c>
      <c r="BE36" s="17">
        <v>2500854</v>
      </c>
      <c r="BF36" s="17" t="s">
        <v>150</v>
      </c>
      <c r="BG36" s="17" t="s">
        <v>150</v>
      </c>
      <c r="BH36" s="17" t="s">
        <v>150</v>
      </c>
      <c r="BI36" s="17" t="s">
        <v>150</v>
      </c>
      <c r="BJ36" s="17" t="s">
        <v>150</v>
      </c>
      <c r="BK36" s="17">
        <v>249870</v>
      </c>
      <c r="BL36" s="17">
        <v>250277</v>
      </c>
      <c r="BM36" s="17">
        <v>245027</v>
      </c>
      <c r="BN36" s="17">
        <v>251985</v>
      </c>
      <c r="BO36" s="17">
        <v>302821</v>
      </c>
      <c r="BP36" s="17">
        <v>287648</v>
      </c>
      <c r="BQ36" s="17">
        <v>297592</v>
      </c>
      <c r="BR36" s="17">
        <v>302511</v>
      </c>
      <c r="BS36" s="17">
        <v>303368</v>
      </c>
      <c r="BT36" s="17">
        <v>353936</v>
      </c>
      <c r="BU36" s="17">
        <v>528305</v>
      </c>
      <c r="BV36" s="17">
        <v>559394</v>
      </c>
      <c r="BW36" s="17">
        <v>529240</v>
      </c>
      <c r="BX36" s="17">
        <v>551788</v>
      </c>
      <c r="BY36" s="17">
        <v>623771</v>
      </c>
      <c r="BZ36" s="17">
        <v>818811</v>
      </c>
      <c r="CA36" s="17">
        <v>826805</v>
      </c>
      <c r="CB36" s="17">
        <v>792637</v>
      </c>
      <c r="CC36" s="17">
        <v>871348</v>
      </c>
      <c r="CD36" s="17">
        <v>949961</v>
      </c>
      <c r="CE36" s="17">
        <v>165116</v>
      </c>
      <c r="CF36" s="17">
        <v>162122</v>
      </c>
      <c r="CG36" s="17">
        <v>174181</v>
      </c>
      <c r="CH36" s="17">
        <v>177967</v>
      </c>
      <c r="CI36" s="17">
        <v>190672</v>
      </c>
      <c r="CJ36" s="17">
        <v>1185117</v>
      </c>
      <c r="CK36" s="17">
        <v>1241600</v>
      </c>
      <c r="CL36" s="17">
        <v>1168402</v>
      </c>
      <c r="CM36" s="17">
        <v>1032229</v>
      </c>
      <c r="CN36" s="17">
        <v>1241629</v>
      </c>
      <c r="CO36" s="17">
        <v>5539460</v>
      </c>
      <c r="CP36" s="17">
        <v>5863646</v>
      </c>
      <c r="CQ36" s="17">
        <v>5764554</v>
      </c>
      <c r="CR36" s="17">
        <v>5892689</v>
      </c>
      <c r="CS36" s="17">
        <v>6403357</v>
      </c>
      <c r="CT36" s="17">
        <v>8011929</v>
      </c>
      <c r="CU36" s="17">
        <v>8034704</v>
      </c>
      <c r="CV36" s="17">
        <v>8086284</v>
      </c>
      <c r="CW36" s="17">
        <v>8131314</v>
      </c>
      <c r="CX36" s="17">
        <v>8870485</v>
      </c>
      <c r="CY36" s="17">
        <v>55125</v>
      </c>
      <c r="CZ36" s="17">
        <v>53741</v>
      </c>
      <c r="DA36" s="17">
        <v>48793</v>
      </c>
      <c r="DB36" s="17">
        <v>36672</v>
      </c>
      <c r="DC36" s="17">
        <v>42336</v>
      </c>
      <c r="DD36" s="17">
        <v>4412087</v>
      </c>
      <c r="DE36" s="17">
        <v>4514641</v>
      </c>
      <c r="DF36" s="17">
        <v>4391810</v>
      </c>
      <c r="DG36" s="17">
        <v>4325374</v>
      </c>
      <c r="DH36" s="17">
        <v>4908231</v>
      </c>
      <c r="DI36" s="17" t="s">
        <v>150</v>
      </c>
      <c r="DJ36" s="17" t="s">
        <v>150</v>
      </c>
      <c r="DK36" s="17" t="s">
        <v>150</v>
      </c>
      <c r="DL36" s="17" t="s">
        <v>150</v>
      </c>
      <c r="DM36" s="17" t="s">
        <v>150</v>
      </c>
      <c r="DN36" s="17">
        <v>1139137</v>
      </c>
      <c r="DO36" s="17">
        <v>1165516</v>
      </c>
      <c r="DP36" s="17">
        <v>1151304</v>
      </c>
      <c r="DQ36" s="17">
        <v>1112858</v>
      </c>
      <c r="DR36" s="17">
        <v>1216232</v>
      </c>
      <c r="DS36" s="17">
        <v>2664426</v>
      </c>
      <c r="DT36" s="17">
        <v>2326548</v>
      </c>
      <c r="DU36" s="17">
        <v>1526706</v>
      </c>
      <c r="DV36" s="17">
        <v>2348504</v>
      </c>
      <c r="DW36" s="17">
        <v>2637583</v>
      </c>
      <c r="DX36" s="17">
        <v>5088505</v>
      </c>
      <c r="DY36" s="17">
        <v>5286044</v>
      </c>
      <c r="DZ36" s="17">
        <v>5218148</v>
      </c>
      <c r="EA36" s="17">
        <v>5502089</v>
      </c>
      <c r="EB36" s="17">
        <v>5804371</v>
      </c>
      <c r="EC36" s="17">
        <v>7315231</v>
      </c>
      <c r="ED36" s="17">
        <v>7273365</v>
      </c>
      <c r="EE36" s="17">
        <v>7393536</v>
      </c>
      <c r="EF36" s="17">
        <v>6994034</v>
      </c>
      <c r="EG36" s="17">
        <v>7100634</v>
      </c>
      <c r="EH36" s="17">
        <v>4512684</v>
      </c>
      <c r="EI36" s="17">
        <v>4887814</v>
      </c>
      <c r="EJ36" s="17">
        <v>5088733</v>
      </c>
      <c r="EK36" s="17">
        <v>5043412</v>
      </c>
      <c r="EL36" s="17">
        <v>5111847</v>
      </c>
      <c r="EM36" s="17">
        <v>3029520</v>
      </c>
      <c r="EN36" s="17">
        <v>3044015</v>
      </c>
      <c r="EO36" s="17">
        <v>2992979</v>
      </c>
      <c r="EP36" s="17">
        <v>2777594</v>
      </c>
      <c r="EQ36" s="17">
        <v>3170358</v>
      </c>
      <c r="ER36" s="17">
        <v>334908</v>
      </c>
      <c r="ES36" s="17">
        <v>386024</v>
      </c>
      <c r="ET36" s="17">
        <v>376627</v>
      </c>
      <c r="EU36" s="17">
        <v>346892</v>
      </c>
      <c r="EV36" s="17">
        <v>399020</v>
      </c>
      <c r="EW36" s="17">
        <v>1069937</v>
      </c>
      <c r="EX36" s="17">
        <v>1051824</v>
      </c>
      <c r="EY36" s="17">
        <v>1062414</v>
      </c>
      <c r="EZ36" s="17">
        <v>1032357</v>
      </c>
      <c r="FA36" s="17">
        <v>1052565</v>
      </c>
      <c r="FB36" s="17">
        <v>5125685</v>
      </c>
      <c r="FC36" s="17">
        <v>5682421</v>
      </c>
      <c r="FD36" s="17">
        <v>5911219</v>
      </c>
      <c r="FE36" s="17">
        <v>5304083</v>
      </c>
      <c r="FF36" s="17">
        <v>5672153</v>
      </c>
      <c r="FG36" s="17">
        <v>911245</v>
      </c>
      <c r="FH36" s="17">
        <v>937475</v>
      </c>
      <c r="FI36" s="17">
        <v>963058</v>
      </c>
      <c r="FJ36" s="17">
        <v>960347</v>
      </c>
      <c r="FK36" s="17">
        <v>1016253</v>
      </c>
      <c r="FL36" s="17">
        <v>916797</v>
      </c>
      <c r="FM36" s="17">
        <v>903603</v>
      </c>
      <c r="FN36" s="17">
        <v>861994</v>
      </c>
      <c r="FO36" s="17">
        <v>917510</v>
      </c>
      <c r="FP36" s="17">
        <v>1059818</v>
      </c>
      <c r="FQ36" s="17">
        <v>582711</v>
      </c>
      <c r="FR36" s="17">
        <v>632565</v>
      </c>
      <c r="FS36" s="17">
        <v>597654</v>
      </c>
      <c r="FT36" s="17">
        <v>525579</v>
      </c>
      <c r="FU36" s="17">
        <v>701660</v>
      </c>
      <c r="FV36" s="17">
        <v>2125293</v>
      </c>
      <c r="FW36" s="17">
        <v>2044767</v>
      </c>
      <c r="FX36" s="17">
        <v>2245370</v>
      </c>
      <c r="FY36" s="17">
        <v>2078285</v>
      </c>
      <c r="FZ36" s="17">
        <v>2338590</v>
      </c>
      <c r="GA36" s="17">
        <v>4221828</v>
      </c>
      <c r="GB36" s="17">
        <v>4208874</v>
      </c>
      <c r="GC36" s="17">
        <v>4199282</v>
      </c>
      <c r="GD36" s="17">
        <v>3995299</v>
      </c>
      <c r="GE36" s="17">
        <v>4982744</v>
      </c>
      <c r="GF36" s="17">
        <v>1198229</v>
      </c>
      <c r="GG36" s="17">
        <v>1335112</v>
      </c>
      <c r="GH36" s="17">
        <v>1323043</v>
      </c>
      <c r="GI36" s="17">
        <v>1247855</v>
      </c>
      <c r="GJ36" s="17">
        <v>1406346</v>
      </c>
      <c r="GK36" s="17">
        <v>619015</v>
      </c>
      <c r="GL36" s="17">
        <v>610991</v>
      </c>
      <c r="GM36" s="17">
        <v>581707</v>
      </c>
      <c r="GN36" s="17">
        <v>545037</v>
      </c>
      <c r="GO36" s="17">
        <v>661141</v>
      </c>
      <c r="GP36" s="17">
        <v>1074930</v>
      </c>
      <c r="GQ36" s="17">
        <v>1094666</v>
      </c>
      <c r="GR36" s="17">
        <v>1055713</v>
      </c>
      <c r="GS36" s="17">
        <v>1007953</v>
      </c>
      <c r="GT36" s="17">
        <v>1109265</v>
      </c>
      <c r="GU36" s="17">
        <v>1890704</v>
      </c>
      <c r="GV36" s="17">
        <v>1818558</v>
      </c>
      <c r="GW36" s="17">
        <v>1803669</v>
      </c>
      <c r="GX36" s="17">
        <v>1703668</v>
      </c>
      <c r="GY36" s="17">
        <v>1910565</v>
      </c>
      <c r="GZ36" s="17">
        <v>818135</v>
      </c>
      <c r="HA36" s="17">
        <v>833994</v>
      </c>
      <c r="HB36" s="17">
        <v>845906</v>
      </c>
      <c r="HC36" s="17">
        <v>805183</v>
      </c>
      <c r="HD36" s="17">
        <v>843891</v>
      </c>
      <c r="HE36" s="17">
        <v>62392</v>
      </c>
      <c r="HF36" s="17">
        <v>64706</v>
      </c>
      <c r="HG36" s="17">
        <v>71437</v>
      </c>
      <c r="HH36" s="17">
        <v>67780</v>
      </c>
      <c r="HI36" s="17">
        <v>76213</v>
      </c>
      <c r="HJ36" s="17">
        <v>11594055</v>
      </c>
      <c r="HK36" s="17">
        <v>11497887</v>
      </c>
      <c r="HL36" s="17">
        <v>11824212</v>
      </c>
      <c r="HM36" s="17">
        <v>11360016</v>
      </c>
      <c r="HN36" s="17">
        <v>12244339</v>
      </c>
      <c r="HO36" s="17">
        <v>88625</v>
      </c>
      <c r="HP36" s="17" t="s">
        <v>150</v>
      </c>
      <c r="HQ36" s="17" t="s">
        <v>150</v>
      </c>
      <c r="HR36" s="17" t="s">
        <v>150</v>
      </c>
      <c r="HS36" s="17" t="s">
        <v>150</v>
      </c>
      <c r="HT36" s="17">
        <v>8311966</v>
      </c>
      <c r="HU36" s="17">
        <v>8326565</v>
      </c>
      <c r="HV36" s="17">
        <v>8270624</v>
      </c>
      <c r="HW36" s="17">
        <v>8167370</v>
      </c>
      <c r="HX36" s="17">
        <v>9107472</v>
      </c>
      <c r="HY36" s="17">
        <v>33969</v>
      </c>
      <c r="HZ36" s="17">
        <v>34350</v>
      </c>
      <c r="IA36" s="17">
        <v>39548</v>
      </c>
      <c r="IB36" s="17">
        <v>18647</v>
      </c>
      <c r="IC36" s="17" t="s">
        <v>150</v>
      </c>
      <c r="ID36" s="17">
        <v>655600</v>
      </c>
      <c r="IE36" s="17">
        <v>713199</v>
      </c>
      <c r="IF36" s="17">
        <v>698082</v>
      </c>
      <c r="IG36" s="17">
        <v>716868</v>
      </c>
      <c r="IH36" s="17">
        <v>729560</v>
      </c>
      <c r="II36" s="17">
        <v>1516490</v>
      </c>
      <c r="IJ36" s="17">
        <v>1465146</v>
      </c>
      <c r="IK36" s="17">
        <v>1483828</v>
      </c>
      <c r="IL36" s="17">
        <v>1395962</v>
      </c>
      <c r="IM36" s="17">
        <v>1500541</v>
      </c>
      <c r="IN36" s="17">
        <v>333085</v>
      </c>
      <c r="IO36" s="17">
        <v>374734</v>
      </c>
      <c r="IP36" s="17" t="s">
        <v>150</v>
      </c>
      <c r="IQ36" s="17" t="s">
        <v>150</v>
      </c>
      <c r="IR36" s="17" t="s">
        <v>150</v>
      </c>
      <c r="IS36" s="64">
        <v>1597618</v>
      </c>
      <c r="IT36" s="17">
        <v>1801390</v>
      </c>
      <c r="IU36" s="17" t="s">
        <v>150</v>
      </c>
      <c r="IV36" s="17" t="s">
        <v>150</v>
      </c>
      <c r="IW36" s="17" t="s">
        <v>150</v>
      </c>
      <c r="IX36" s="17">
        <v>1340860</v>
      </c>
      <c r="IY36" s="17">
        <v>1361957</v>
      </c>
      <c r="IZ36" s="17">
        <v>1343223</v>
      </c>
      <c r="JA36" s="17">
        <v>1347384</v>
      </c>
      <c r="JB36" s="17">
        <v>1456168</v>
      </c>
      <c r="JC36" s="17">
        <v>2051641</v>
      </c>
      <c r="JD36" s="17">
        <v>2284143</v>
      </c>
      <c r="JE36" s="17">
        <v>2275546</v>
      </c>
      <c r="JF36" s="17">
        <v>2181062</v>
      </c>
      <c r="JG36" s="17">
        <v>2319200</v>
      </c>
      <c r="JH36" s="17">
        <v>1618153</v>
      </c>
      <c r="JI36" s="17">
        <v>1739133</v>
      </c>
      <c r="JJ36" s="17">
        <v>1798697</v>
      </c>
      <c r="JK36" s="17">
        <v>1713320</v>
      </c>
      <c r="JL36" s="17">
        <v>1785672</v>
      </c>
      <c r="JM36" s="17">
        <v>1801101</v>
      </c>
      <c r="JN36" s="17">
        <v>1841851</v>
      </c>
      <c r="JO36" s="17">
        <v>1819360</v>
      </c>
      <c r="JP36" s="17">
        <v>1767147</v>
      </c>
      <c r="JQ36" s="17">
        <v>1811088</v>
      </c>
      <c r="JR36" s="17">
        <v>652557</v>
      </c>
      <c r="JS36" s="17">
        <v>652137</v>
      </c>
      <c r="JT36" s="17">
        <v>626387</v>
      </c>
      <c r="JU36" s="17">
        <v>552756</v>
      </c>
      <c r="JV36" s="17">
        <v>659548</v>
      </c>
      <c r="JW36" s="17">
        <v>1744333</v>
      </c>
      <c r="JX36" s="17">
        <v>1759605</v>
      </c>
      <c r="JY36" s="17">
        <v>1739801</v>
      </c>
      <c r="JZ36" s="17">
        <v>1690963</v>
      </c>
      <c r="KA36" s="17">
        <v>1826528</v>
      </c>
      <c r="KB36" s="17">
        <v>162330</v>
      </c>
      <c r="KC36" s="17">
        <v>166299</v>
      </c>
      <c r="KD36" s="17">
        <v>163716</v>
      </c>
      <c r="KE36" s="17">
        <v>156496</v>
      </c>
      <c r="KF36" s="17">
        <v>156748</v>
      </c>
      <c r="KG36" s="17">
        <v>80736</v>
      </c>
      <c r="KH36" s="17">
        <v>80309</v>
      </c>
      <c r="KI36" s="17">
        <v>78817</v>
      </c>
      <c r="KJ36" s="17">
        <v>92985</v>
      </c>
      <c r="KK36" s="17" t="s">
        <v>150</v>
      </c>
      <c r="KL36" s="17">
        <v>95565</v>
      </c>
      <c r="KM36" s="17">
        <v>101804</v>
      </c>
      <c r="KN36" s="17">
        <v>102973</v>
      </c>
      <c r="KO36" s="17">
        <v>104066</v>
      </c>
      <c r="KP36" s="17" t="s">
        <v>150</v>
      </c>
      <c r="KQ36" s="17">
        <v>31135</v>
      </c>
      <c r="KR36" s="17">
        <v>34630</v>
      </c>
      <c r="KS36" s="17">
        <v>33299</v>
      </c>
      <c r="KT36" s="17">
        <v>33085</v>
      </c>
      <c r="KU36" s="17">
        <v>37029</v>
      </c>
      <c r="KV36" s="17">
        <v>1144299</v>
      </c>
      <c r="KW36" s="17">
        <v>1167787</v>
      </c>
      <c r="KX36" s="17">
        <v>1178961</v>
      </c>
      <c r="KY36" s="17">
        <v>1139319</v>
      </c>
      <c r="KZ36" s="17">
        <v>1195793</v>
      </c>
      <c r="LA36" s="17">
        <v>420072</v>
      </c>
      <c r="LB36" s="17">
        <v>409941</v>
      </c>
      <c r="LC36" s="17">
        <v>416106</v>
      </c>
      <c r="LD36" s="17">
        <v>400375</v>
      </c>
      <c r="LE36" s="17">
        <v>429198</v>
      </c>
      <c r="LF36" s="17">
        <v>2244090</v>
      </c>
      <c r="LG36" s="17">
        <v>2420093</v>
      </c>
      <c r="LH36" s="17">
        <v>2425926</v>
      </c>
      <c r="LI36" s="17">
        <v>2401967</v>
      </c>
      <c r="LJ36" s="17">
        <v>2469987</v>
      </c>
      <c r="LK36" s="17">
        <v>325604</v>
      </c>
      <c r="LL36" s="17">
        <v>368185</v>
      </c>
      <c r="LM36" s="17" t="s">
        <v>150</v>
      </c>
      <c r="LN36" s="17" t="s">
        <v>150</v>
      </c>
      <c r="LO36" s="17" t="s">
        <v>150</v>
      </c>
      <c r="LP36" s="17">
        <v>341684</v>
      </c>
      <c r="LQ36" s="17">
        <v>333761</v>
      </c>
      <c r="LR36" s="17">
        <v>350588</v>
      </c>
      <c r="LS36" s="17">
        <v>331974</v>
      </c>
      <c r="LT36" s="17">
        <v>349535</v>
      </c>
      <c r="LU36" s="17">
        <v>837150</v>
      </c>
      <c r="LV36" s="17">
        <v>844954</v>
      </c>
      <c r="LW36" s="17">
        <v>821238</v>
      </c>
      <c r="LX36" s="17">
        <v>808260</v>
      </c>
      <c r="LY36" s="17">
        <v>864029</v>
      </c>
      <c r="LZ36" s="17">
        <v>2108155</v>
      </c>
      <c r="MA36" s="17">
        <v>2283147</v>
      </c>
      <c r="MB36" s="17">
        <v>2236790</v>
      </c>
      <c r="MC36" s="17">
        <v>2139280</v>
      </c>
      <c r="MD36" s="17">
        <v>2528661</v>
      </c>
      <c r="ME36" s="17">
        <v>1026492</v>
      </c>
      <c r="MF36" s="17">
        <v>1021400</v>
      </c>
      <c r="MG36" s="17">
        <v>1003730</v>
      </c>
      <c r="MH36" s="17">
        <v>950885</v>
      </c>
      <c r="MI36" s="17">
        <v>1185385</v>
      </c>
      <c r="MJ36" s="17">
        <v>1204026</v>
      </c>
      <c r="MK36" s="17">
        <v>1265882</v>
      </c>
      <c r="ML36" s="17">
        <v>1260703</v>
      </c>
      <c r="MM36" s="17">
        <v>1168573</v>
      </c>
      <c r="MN36" s="17">
        <v>1318490</v>
      </c>
      <c r="MO36" s="17">
        <v>1590148</v>
      </c>
      <c r="MP36" s="17">
        <v>1660678</v>
      </c>
      <c r="MQ36" s="17">
        <v>1523854</v>
      </c>
      <c r="MR36" s="17">
        <v>1360065</v>
      </c>
      <c r="MS36" s="17">
        <v>1459997</v>
      </c>
      <c r="MT36" s="17">
        <v>13040</v>
      </c>
      <c r="MU36" s="17">
        <v>14811</v>
      </c>
      <c r="MV36" s="17">
        <v>13999</v>
      </c>
      <c r="MW36" s="17">
        <v>12622</v>
      </c>
      <c r="MX36" s="17">
        <v>12740</v>
      </c>
      <c r="MY36" s="17">
        <v>23934</v>
      </c>
      <c r="MZ36" s="17">
        <v>21825</v>
      </c>
      <c r="NA36" s="17" t="s">
        <v>150</v>
      </c>
      <c r="NB36" s="17" t="s">
        <v>150</v>
      </c>
      <c r="NC36" s="17" t="s">
        <v>150</v>
      </c>
      <c r="ND36" s="17">
        <v>994918</v>
      </c>
      <c r="NE36" s="17">
        <v>1089566</v>
      </c>
      <c r="NF36" s="17">
        <v>1140519</v>
      </c>
      <c r="NG36" s="17">
        <v>1103308</v>
      </c>
      <c r="NH36" s="17">
        <v>1098870</v>
      </c>
      <c r="NI36" s="17">
        <v>2319139</v>
      </c>
      <c r="NJ36" s="17">
        <v>2256527</v>
      </c>
      <c r="NK36" s="17">
        <v>2220672</v>
      </c>
      <c r="NL36" s="17">
        <v>2041802</v>
      </c>
      <c r="NM36" s="17">
        <v>2217562</v>
      </c>
      <c r="NN36" s="17">
        <v>1268199</v>
      </c>
      <c r="NO36" s="17">
        <v>1379948</v>
      </c>
      <c r="NP36" s="17">
        <v>1239136</v>
      </c>
      <c r="NQ36" s="17">
        <v>1283464</v>
      </c>
      <c r="NR36" s="17">
        <v>1480777</v>
      </c>
      <c r="NS36" s="17">
        <v>2446694</v>
      </c>
      <c r="NT36" s="17">
        <v>2601981</v>
      </c>
      <c r="NU36" s="17">
        <v>2614978</v>
      </c>
      <c r="NV36" s="17">
        <v>2744269</v>
      </c>
      <c r="NW36" s="17">
        <v>2993081</v>
      </c>
      <c r="NX36" s="17">
        <v>4597</v>
      </c>
      <c r="NY36" s="17">
        <v>4817</v>
      </c>
      <c r="NZ36" s="17">
        <v>5175</v>
      </c>
      <c r="OA36" s="17">
        <v>5282</v>
      </c>
      <c r="OB36" s="17">
        <v>5653</v>
      </c>
      <c r="OC36" s="17">
        <v>1791330</v>
      </c>
      <c r="OD36" s="17">
        <v>1712569</v>
      </c>
      <c r="OE36" s="17">
        <v>1702994</v>
      </c>
      <c r="OF36" s="17">
        <v>1544852</v>
      </c>
      <c r="OG36" s="17">
        <v>1700766</v>
      </c>
      <c r="OH36" s="17">
        <v>4430078</v>
      </c>
      <c r="OI36" s="17">
        <v>4495460</v>
      </c>
      <c r="OJ36" s="17">
        <v>4495412</v>
      </c>
      <c r="OK36" s="17">
        <v>4449179</v>
      </c>
      <c r="OL36" s="17">
        <v>4887254</v>
      </c>
      <c r="OM36" s="17">
        <v>880941</v>
      </c>
      <c r="ON36" s="17">
        <v>877737</v>
      </c>
      <c r="OO36" s="17">
        <v>844291</v>
      </c>
      <c r="OP36" s="17">
        <v>855398</v>
      </c>
      <c r="OQ36" s="17">
        <v>921226</v>
      </c>
      <c r="OR36" s="17">
        <v>969238</v>
      </c>
      <c r="OS36" s="17">
        <v>944379</v>
      </c>
      <c r="OT36" s="17">
        <v>992916</v>
      </c>
      <c r="OU36" s="17">
        <v>978861</v>
      </c>
      <c r="OV36" s="17">
        <v>1062760</v>
      </c>
      <c r="OW36" s="17">
        <v>21522</v>
      </c>
      <c r="OX36" s="17">
        <v>22146</v>
      </c>
      <c r="OY36" s="17">
        <v>22002</v>
      </c>
      <c r="OZ36" s="17">
        <v>22031</v>
      </c>
      <c r="PA36" s="17">
        <v>24484</v>
      </c>
      <c r="PB36" s="17">
        <v>2705457</v>
      </c>
      <c r="PC36" s="17">
        <v>3359868</v>
      </c>
      <c r="PD36" s="17">
        <v>3246340</v>
      </c>
      <c r="PE36" s="17">
        <v>3136350</v>
      </c>
      <c r="PF36" s="17">
        <v>3329756</v>
      </c>
      <c r="PG36" s="17">
        <v>1391376</v>
      </c>
      <c r="PH36" s="17">
        <v>1384034</v>
      </c>
      <c r="PI36" s="17">
        <v>1339535</v>
      </c>
      <c r="PJ36" s="17">
        <v>1338292</v>
      </c>
      <c r="PK36" s="17">
        <v>1399826</v>
      </c>
      <c r="PL36" s="17">
        <v>2867243</v>
      </c>
      <c r="PM36" s="17">
        <v>3042297</v>
      </c>
      <c r="PN36" s="17">
        <v>2789894</v>
      </c>
      <c r="PO36" s="17">
        <v>2749987</v>
      </c>
      <c r="PP36" s="17">
        <v>2902387</v>
      </c>
      <c r="PQ36" s="17">
        <v>2412251</v>
      </c>
      <c r="PR36" s="17">
        <v>2430385</v>
      </c>
      <c r="PS36" s="17">
        <v>2348512</v>
      </c>
      <c r="PT36" s="17">
        <v>2223807</v>
      </c>
      <c r="PU36" s="17">
        <v>3055747</v>
      </c>
      <c r="PV36" s="17">
        <v>487985</v>
      </c>
      <c r="PW36" s="17">
        <v>487616</v>
      </c>
      <c r="PX36" s="17">
        <v>480601</v>
      </c>
      <c r="PY36" s="17">
        <v>472333</v>
      </c>
      <c r="PZ36" s="17">
        <v>521531</v>
      </c>
      <c r="QA36" s="17">
        <v>430559</v>
      </c>
      <c r="QB36" s="17">
        <v>445936</v>
      </c>
      <c r="QC36" s="17">
        <v>454835</v>
      </c>
      <c r="QD36" s="17">
        <v>441547</v>
      </c>
      <c r="QE36" s="17">
        <v>476056</v>
      </c>
      <c r="QF36" s="17">
        <v>13283629</v>
      </c>
      <c r="QG36" s="17">
        <v>13086062</v>
      </c>
      <c r="QH36" s="17">
        <v>14242165</v>
      </c>
      <c r="QI36" s="17">
        <v>15790806</v>
      </c>
      <c r="QJ36" s="17">
        <v>17897674</v>
      </c>
      <c r="QK36" s="17">
        <v>5242966</v>
      </c>
      <c r="QL36" s="17">
        <v>5090359</v>
      </c>
      <c r="QM36" s="17">
        <v>5065713</v>
      </c>
      <c r="QN36" s="17">
        <v>5333490</v>
      </c>
      <c r="QO36" s="17">
        <v>5292889</v>
      </c>
      <c r="QP36" s="17">
        <v>2374162</v>
      </c>
      <c r="QQ36" s="17">
        <v>2469157</v>
      </c>
      <c r="QR36" s="17">
        <v>2488080</v>
      </c>
      <c r="QS36" s="17">
        <v>2542766</v>
      </c>
      <c r="QT36" s="17">
        <v>2657953</v>
      </c>
      <c r="QU36" s="17">
        <v>893845</v>
      </c>
      <c r="QV36" s="17">
        <v>913381</v>
      </c>
      <c r="QW36" s="17">
        <v>878930</v>
      </c>
      <c r="QX36" s="17">
        <v>824171</v>
      </c>
      <c r="QY36" s="17">
        <v>823839</v>
      </c>
      <c r="QZ36" s="17">
        <v>243804</v>
      </c>
      <c r="RA36" s="17">
        <v>256020</v>
      </c>
      <c r="RB36" s="17">
        <v>241028</v>
      </c>
      <c r="RC36" s="17">
        <v>244781</v>
      </c>
      <c r="RD36" s="17">
        <v>257408</v>
      </c>
      <c r="RE36" s="17">
        <v>9182</v>
      </c>
      <c r="RF36" s="17" t="s">
        <v>150</v>
      </c>
      <c r="RG36" s="17" t="s">
        <v>150</v>
      </c>
      <c r="RH36" s="17" t="s">
        <v>150</v>
      </c>
      <c r="RI36" s="17" t="s">
        <v>150</v>
      </c>
      <c r="RJ36" s="17">
        <v>3903</v>
      </c>
      <c r="RK36" s="17">
        <v>3961</v>
      </c>
      <c r="RL36" s="17">
        <v>3824</v>
      </c>
      <c r="RM36" s="17">
        <v>3818</v>
      </c>
      <c r="RN36" s="17" t="s">
        <v>150</v>
      </c>
      <c r="RO36" s="17">
        <v>2022694</v>
      </c>
      <c r="RP36" s="17">
        <v>2005110</v>
      </c>
      <c r="RQ36" s="17">
        <v>2147982</v>
      </c>
      <c r="RR36" s="17">
        <v>2157212</v>
      </c>
      <c r="RS36" s="17">
        <v>2415154</v>
      </c>
      <c r="RT36" s="17">
        <v>2175810</v>
      </c>
      <c r="RU36" s="17">
        <v>2265674</v>
      </c>
      <c r="RV36" s="17">
        <v>2276121</v>
      </c>
      <c r="RW36" s="17">
        <v>2156708</v>
      </c>
      <c r="RX36" s="17">
        <v>2291756</v>
      </c>
      <c r="RY36" s="17">
        <v>2312809</v>
      </c>
      <c r="RZ36" s="17">
        <v>2468330</v>
      </c>
      <c r="SA36" s="17">
        <v>2534191</v>
      </c>
      <c r="SB36" s="17">
        <v>2503255</v>
      </c>
      <c r="SC36" s="17">
        <v>2708838</v>
      </c>
      <c r="SD36" s="17">
        <v>3133747</v>
      </c>
      <c r="SE36" s="17">
        <v>3340496</v>
      </c>
      <c r="SF36" s="17">
        <v>3395711</v>
      </c>
      <c r="SG36" s="17">
        <v>3243207</v>
      </c>
      <c r="SH36" s="17">
        <v>3552172</v>
      </c>
      <c r="SI36" s="17">
        <v>994211</v>
      </c>
      <c r="SJ36" s="17">
        <v>1047009</v>
      </c>
      <c r="SK36" s="17">
        <v>1065832</v>
      </c>
      <c r="SL36" s="17">
        <v>1078997</v>
      </c>
      <c r="SM36" s="17">
        <v>1177174</v>
      </c>
      <c r="SN36" s="17">
        <v>1102913</v>
      </c>
      <c r="SO36" s="17">
        <v>1093015</v>
      </c>
      <c r="SP36" s="17">
        <v>1094819</v>
      </c>
      <c r="SQ36" s="17">
        <v>1140880</v>
      </c>
      <c r="SR36" s="17">
        <v>1363115</v>
      </c>
      <c r="SS36" s="17">
        <v>1443518</v>
      </c>
      <c r="ST36" s="17">
        <v>1576817</v>
      </c>
      <c r="SU36" s="17">
        <v>1506110</v>
      </c>
      <c r="SV36" s="17">
        <v>1280552</v>
      </c>
      <c r="SW36" s="17">
        <v>1501340</v>
      </c>
      <c r="SX36" s="17">
        <v>4364037</v>
      </c>
      <c r="SY36" s="17">
        <v>4459814</v>
      </c>
      <c r="SZ36" s="17">
        <v>4506775</v>
      </c>
      <c r="TA36" s="17">
        <v>4643765</v>
      </c>
      <c r="TB36" s="17">
        <v>4940355</v>
      </c>
      <c r="TC36" s="17">
        <v>2437613</v>
      </c>
      <c r="TD36" s="17">
        <v>2443083</v>
      </c>
      <c r="TE36" s="17">
        <v>2516262</v>
      </c>
      <c r="TF36" s="17">
        <v>2359222</v>
      </c>
      <c r="TG36" s="17">
        <v>2764186</v>
      </c>
      <c r="TH36" s="17">
        <v>597471</v>
      </c>
      <c r="TI36" s="17">
        <v>630615</v>
      </c>
      <c r="TJ36" s="17">
        <v>603886</v>
      </c>
      <c r="TK36" s="17">
        <v>616284</v>
      </c>
      <c r="TL36" s="17">
        <v>663120</v>
      </c>
      <c r="TM36" s="17">
        <v>173732</v>
      </c>
      <c r="TN36" s="17">
        <v>175160</v>
      </c>
      <c r="TO36" s="17">
        <v>174476</v>
      </c>
      <c r="TP36" s="17">
        <v>177275</v>
      </c>
      <c r="TQ36" s="17">
        <v>186532</v>
      </c>
      <c r="TR36" s="17">
        <v>4088935</v>
      </c>
      <c r="TS36" s="17">
        <v>4564474</v>
      </c>
      <c r="TT36" s="17">
        <v>4644412</v>
      </c>
      <c r="TU36" s="17">
        <v>5015891</v>
      </c>
      <c r="TV36" s="17">
        <v>5212753</v>
      </c>
      <c r="TW36" s="17">
        <v>720495</v>
      </c>
      <c r="TX36" s="17">
        <v>787744</v>
      </c>
      <c r="TY36" s="17">
        <v>795092</v>
      </c>
      <c r="TZ36" s="17">
        <v>746996</v>
      </c>
      <c r="UA36" s="17">
        <v>848750</v>
      </c>
      <c r="UB36" s="17">
        <v>12362622</v>
      </c>
      <c r="UC36" s="17">
        <v>12796967</v>
      </c>
      <c r="UD36" s="17">
        <v>11749192</v>
      </c>
      <c r="UE36" s="17">
        <v>12727508</v>
      </c>
      <c r="UF36" s="17">
        <v>14880722</v>
      </c>
      <c r="UG36" s="17">
        <v>569675</v>
      </c>
      <c r="UH36" s="17">
        <v>582612</v>
      </c>
      <c r="UI36" s="17">
        <v>570274</v>
      </c>
      <c r="UJ36" s="17">
        <v>554590</v>
      </c>
      <c r="UK36" s="17">
        <v>629314</v>
      </c>
      <c r="UL36" s="17">
        <v>1807715</v>
      </c>
      <c r="UM36" s="17">
        <v>1856183</v>
      </c>
      <c r="UN36" s="17">
        <v>1762448</v>
      </c>
      <c r="UO36" s="17">
        <v>1725433</v>
      </c>
      <c r="UP36" s="17">
        <v>2572147</v>
      </c>
      <c r="UQ36" s="17">
        <v>1877143</v>
      </c>
      <c r="UR36" s="17">
        <v>1895673</v>
      </c>
      <c r="US36" s="17">
        <v>1772553</v>
      </c>
      <c r="UT36" s="17">
        <v>1733917</v>
      </c>
      <c r="UU36" s="17">
        <v>2280499</v>
      </c>
      <c r="UV36" s="17">
        <v>69301</v>
      </c>
      <c r="UW36" s="17">
        <v>63319</v>
      </c>
      <c r="UX36" s="17">
        <v>59916</v>
      </c>
      <c r="UY36" s="17">
        <v>59765</v>
      </c>
      <c r="UZ36" s="17">
        <v>76246</v>
      </c>
      <c r="VA36" s="17">
        <v>1987786</v>
      </c>
      <c r="VB36" s="17">
        <v>2068729</v>
      </c>
      <c r="VC36" s="17">
        <v>2006927</v>
      </c>
      <c r="VD36" s="17">
        <v>1884106</v>
      </c>
      <c r="VE36" s="17">
        <v>2179988</v>
      </c>
      <c r="VF36" s="17">
        <v>991002</v>
      </c>
      <c r="VG36" s="17">
        <v>1036451</v>
      </c>
      <c r="VH36" s="17">
        <v>999127</v>
      </c>
      <c r="VI36" s="17">
        <v>1002990</v>
      </c>
      <c r="VJ36" s="17">
        <v>1031249</v>
      </c>
      <c r="VK36" s="17">
        <v>2880781</v>
      </c>
      <c r="VL36" s="17">
        <v>3133230</v>
      </c>
      <c r="VM36" s="17">
        <v>3219369</v>
      </c>
      <c r="VN36" s="17">
        <v>3510271</v>
      </c>
      <c r="VO36" s="17">
        <v>3612256</v>
      </c>
      <c r="VP36" s="17">
        <v>1100476</v>
      </c>
      <c r="VQ36" s="17">
        <v>790392</v>
      </c>
      <c r="VR36" s="17">
        <v>783809</v>
      </c>
      <c r="VS36" s="17">
        <v>697569</v>
      </c>
      <c r="VT36" s="17">
        <v>712478</v>
      </c>
      <c r="VU36" s="17">
        <v>855068</v>
      </c>
      <c r="VV36" s="17">
        <v>892124</v>
      </c>
      <c r="VW36" s="17">
        <v>832817</v>
      </c>
      <c r="VX36" s="17">
        <v>814909</v>
      </c>
      <c r="VY36" s="17">
        <v>895312</v>
      </c>
      <c r="VZ36" s="17">
        <v>474301</v>
      </c>
      <c r="WA36" s="17">
        <v>465777</v>
      </c>
      <c r="WB36" s="17">
        <v>449462</v>
      </c>
      <c r="WC36" s="17">
        <v>448415</v>
      </c>
      <c r="WD36" s="17">
        <v>458824</v>
      </c>
      <c r="WE36" s="17">
        <v>921181</v>
      </c>
      <c r="WF36" s="17">
        <v>970037</v>
      </c>
      <c r="WG36" s="17">
        <v>988787</v>
      </c>
      <c r="WH36" s="17">
        <v>1046832</v>
      </c>
      <c r="WI36" s="17">
        <v>966716</v>
      </c>
      <c r="WJ36" s="17">
        <v>1340624</v>
      </c>
      <c r="WK36" s="17">
        <v>1447976</v>
      </c>
      <c r="WL36" s="17">
        <v>1437360</v>
      </c>
      <c r="WM36" s="17">
        <v>1432393</v>
      </c>
      <c r="WN36" s="17">
        <v>1610990</v>
      </c>
      <c r="WO36" s="17">
        <v>87361</v>
      </c>
      <c r="WP36" s="17">
        <v>100010</v>
      </c>
      <c r="WQ36" s="17">
        <v>92958</v>
      </c>
      <c r="WR36" s="17">
        <v>92640</v>
      </c>
      <c r="WS36" s="17">
        <v>102263</v>
      </c>
      <c r="WT36" s="17">
        <v>3397202</v>
      </c>
      <c r="WU36" s="17">
        <v>3445455</v>
      </c>
      <c r="WV36" s="17">
        <v>3090669</v>
      </c>
      <c r="WW36" s="17">
        <v>2972989</v>
      </c>
      <c r="WX36" s="17">
        <v>3232296</v>
      </c>
      <c r="WY36" s="17">
        <v>143194</v>
      </c>
      <c r="WZ36" s="17">
        <v>157648</v>
      </c>
      <c r="XA36" s="17">
        <v>161832</v>
      </c>
      <c r="XB36" s="17">
        <v>158923</v>
      </c>
      <c r="XC36" s="17">
        <v>172858</v>
      </c>
      <c r="XD36" s="17">
        <v>182803</v>
      </c>
      <c r="XE36" s="17">
        <v>187580</v>
      </c>
      <c r="XF36" s="17">
        <v>174395</v>
      </c>
      <c r="XG36" s="17">
        <v>196482</v>
      </c>
      <c r="XH36" s="17">
        <v>227723</v>
      </c>
      <c r="XI36" s="17">
        <v>72000</v>
      </c>
      <c r="XJ36" s="17">
        <v>72536</v>
      </c>
      <c r="XK36" s="17">
        <v>119987</v>
      </c>
      <c r="XL36" s="17">
        <v>131420</v>
      </c>
      <c r="XM36" s="17">
        <v>174946</v>
      </c>
      <c r="XN36" s="17">
        <v>105710</v>
      </c>
      <c r="XO36" s="17">
        <v>98111</v>
      </c>
      <c r="XP36" s="17">
        <v>104418</v>
      </c>
      <c r="XQ36" s="17">
        <v>106223</v>
      </c>
      <c r="XR36" s="17">
        <v>114135</v>
      </c>
      <c r="XS36" s="17">
        <v>180399</v>
      </c>
      <c r="XT36" s="17">
        <v>173087</v>
      </c>
      <c r="XU36" s="17">
        <v>167037</v>
      </c>
      <c r="XV36" s="17">
        <v>165131</v>
      </c>
      <c r="XW36" s="17">
        <v>194645</v>
      </c>
      <c r="XX36" s="17">
        <v>7534598</v>
      </c>
      <c r="XY36" s="17">
        <v>7634198</v>
      </c>
      <c r="XZ36" s="17">
        <v>8125351</v>
      </c>
      <c r="YA36" s="17">
        <v>7698275</v>
      </c>
      <c r="YB36" s="17" t="s">
        <v>150</v>
      </c>
      <c r="YC36" s="17">
        <v>1009319</v>
      </c>
      <c r="YD36" s="17">
        <v>1038474</v>
      </c>
      <c r="YE36" s="17">
        <v>1053055</v>
      </c>
      <c r="YF36" s="17">
        <v>986062</v>
      </c>
      <c r="YG36" s="17">
        <v>984031</v>
      </c>
      <c r="YH36" s="17">
        <v>1483071</v>
      </c>
      <c r="YI36" s="17">
        <v>1506261</v>
      </c>
      <c r="YJ36" s="17">
        <v>1421853</v>
      </c>
      <c r="YK36" s="17">
        <v>1371009</v>
      </c>
      <c r="YL36" s="17">
        <v>1550725</v>
      </c>
      <c r="YM36" s="17">
        <v>316348</v>
      </c>
      <c r="YN36" s="17">
        <v>330095</v>
      </c>
      <c r="YO36" s="17">
        <v>314817</v>
      </c>
      <c r="YP36" s="17">
        <v>305785</v>
      </c>
      <c r="YQ36" s="17">
        <v>349336</v>
      </c>
      <c r="YR36" s="17">
        <v>3321419</v>
      </c>
      <c r="YS36" s="17">
        <v>3211814</v>
      </c>
      <c r="YT36" s="17">
        <v>3084933</v>
      </c>
      <c r="YU36" s="17">
        <v>2999297</v>
      </c>
      <c r="YV36" s="17">
        <v>3176531</v>
      </c>
      <c r="YW36" s="17">
        <v>1311406</v>
      </c>
      <c r="YX36" s="17">
        <v>1284052</v>
      </c>
      <c r="YY36" s="17">
        <v>1283777</v>
      </c>
      <c r="YZ36" s="17">
        <v>1239269</v>
      </c>
      <c r="ZA36" s="17">
        <v>1358741</v>
      </c>
      <c r="ZB36" s="17">
        <v>1209511</v>
      </c>
      <c r="ZC36" s="17">
        <v>1206067</v>
      </c>
      <c r="ZD36" s="17">
        <v>1122388</v>
      </c>
      <c r="ZE36" s="17">
        <v>1145979</v>
      </c>
      <c r="ZF36" s="17">
        <v>1195374</v>
      </c>
    </row>
    <row r="37" spans="2:682" s="15" customFormat="1" ht="10.5" x14ac:dyDescent="0.25">
      <c r="B37" s="90"/>
      <c r="C37" s="87"/>
      <c r="D37" s="15">
        <v>301</v>
      </c>
      <c r="F37" s="20" t="s">
        <v>348</v>
      </c>
      <c r="G37" s="22"/>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76"/>
      <c r="EO37" s="76"/>
      <c r="EP37" s="76"/>
      <c r="EQ37" s="76"/>
      <c r="ER37" s="76"/>
      <c r="ES37" s="76"/>
      <c r="ET37" s="76"/>
      <c r="EU37" s="76"/>
      <c r="EV37" s="76"/>
      <c r="EW37" s="76"/>
      <c r="EX37" s="76"/>
      <c r="EY37" s="76"/>
      <c r="EZ37" s="76"/>
      <c r="FA37" s="76"/>
      <c r="FB37" s="76"/>
      <c r="FC37" s="76"/>
      <c r="FD37" s="76"/>
      <c r="FE37" s="76"/>
      <c r="FF37" s="76"/>
      <c r="FG37" s="76"/>
      <c r="FH37" s="76"/>
      <c r="FI37" s="76"/>
      <c r="FJ37" s="76"/>
      <c r="FK37" s="76"/>
      <c r="FL37" s="76"/>
      <c r="FM37" s="76"/>
      <c r="FN37" s="76"/>
      <c r="FO37" s="76"/>
      <c r="FP37" s="76"/>
      <c r="FQ37" s="76"/>
      <c r="FR37" s="76"/>
      <c r="FS37" s="76"/>
      <c r="FT37" s="76"/>
      <c r="FU37" s="76"/>
      <c r="FV37" s="76"/>
      <c r="FW37" s="76"/>
      <c r="FX37" s="76"/>
      <c r="FY37" s="76"/>
      <c r="FZ37" s="76"/>
      <c r="GA37" s="76"/>
      <c r="GB37" s="76"/>
      <c r="GC37" s="76"/>
      <c r="GD37" s="76"/>
      <c r="GE37" s="76"/>
      <c r="GF37" s="76"/>
      <c r="GG37" s="76"/>
      <c r="GH37" s="76"/>
      <c r="GI37" s="76"/>
      <c r="GJ37" s="76"/>
      <c r="GK37" s="76"/>
      <c r="GL37" s="76"/>
      <c r="GM37" s="76"/>
      <c r="GN37" s="76"/>
      <c r="GO37" s="76"/>
      <c r="GP37" s="76"/>
      <c r="GQ37" s="76"/>
      <c r="GR37" s="76"/>
      <c r="GS37" s="76"/>
      <c r="GT37" s="76"/>
      <c r="GU37" s="76"/>
      <c r="GV37" s="76"/>
      <c r="GW37" s="76"/>
      <c r="GX37" s="76"/>
      <c r="GY37" s="76"/>
      <c r="GZ37" s="76"/>
      <c r="HA37" s="76"/>
      <c r="HB37" s="76"/>
      <c r="HC37" s="76"/>
      <c r="HD37" s="76"/>
      <c r="HE37" s="76"/>
      <c r="HF37" s="76"/>
      <c r="HG37" s="76"/>
      <c r="HH37" s="76"/>
      <c r="HI37" s="76"/>
      <c r="HJ37" s="76"/>
      <c r="HK37" s="76"/>
      <c r="HL37" s="76"/>
      <c r="HM37" s="76"/>
      <c r="HN37" s="76"/>
      <c r="HO37" s="76"/>
      <c r="HP37" s="76"/>
      <c r="HQ37" s="76"/>
      <c r="HR37" s="76"/>
      <c r="HS37" s="76"/>
      <c r="HT37" s="76"/>
      <c r="HU37" s="76"/>
      <c r="HV37" s="76"/>
      <c r="HW37" s="76"/>
      <c r="HX37" s="76"/>
      <c r="HY37" s="76"/>
      <c r="HZ37" s="76"/>
      <c r="IA37" s="76"/>
      <c r="IB37" s="76"/>
      <c r="IC37" s="76"/>
      <c r="ID37" s="76"/>
      <c r="IE37" s="76"/>
      <c r="IF37" s="76"/>
      <c r="IG37" s="76"/>
      <c r="IH37" s="76"/>
      <c r="II37" s="76"/>
      <c r="IJ37" s="76"/>
      <c r="IK37" s="76"/>
      <c r="IL37" s="76"/>
      <c r="IM37" s="76"/>
      <c r="IN37" s="76"/>
      <c r="IO37" s="76"/>
      <c r="IP37" s="76"/>
      <c r="IQ37" s="76"/>
      <c r="IR37" s="76"/>
      <c r="IS37" s="79"/>
      <c r="IT37" s="76"/>
      <c r="IU37" s="76"/>
      <c r="IV37" s="76"/>
      <c r="IW37" s="76"/>
      <c r="IX37" s="76"/>
      <c r="IY37" s="76"/>
      <c r="IZ37" s="76"/>
      <c r="JA37" s="76"/>
      <c r="JB37" s="76"/>
      <c r="JC37" s="76"/>
      <c r="JD37" s="76"/>
      <c r="JE37" s="76"/>
      <c r="JF37" s="76"/>
      <c r="JG37" s="76"/>
      <c r="JH37" s="76"/>
      <c r="JI37" s="76"/>
      <c r="JJ37" s="76"/>
      <c r="JK37" s="76"/>
      <c r="JL37" s="76"/>
      <c r="JM37" s="76"/>
      <c r="JN37" s="76"/>
      <c r="JO37" s="76"/>
      <c r="JP37" s="76"/>
      <c r="JQ37" s="76"/>
      <c r="JR37" s="76"/>
      <c r="JS37" s="76"/>
      <c r="JT37" s="76"/>
      <c r="JU37" s="76"/>
      <c r="JV37" s="76"/>
      <c r="JW37" s="76"/>
      <c r="JX37" s="76"/>
      <c r="JY37" s="76"/>
      <c r="JZ37" s="76"/>
      <c r="KA37" s="76"/>
      <c r="KB37" s="76"/>
      <c r="KC37" s="76"/>
      <c r="KD37" s="76"/>
      <c r="KE37" s="76"/>
      <c r="KF37" s="76"/>
      <c r="KG37" s="76"/>
      <c r="KH37" s="76"/>
      <c r="KI37" s="76"/>
      <c r="KJ37" s="76"/>
      <c r="KK37" s="76"/>
      <c r="KL37" s="76"/>
      <c r="KM37" s="76"/>
      <c r="KN37" s="76"/>
      <c r="KO37" s="76"/>
      <c r="KP37" s="76"/>
      <c r="KQ37" s="76"/>
      <c r="KR37" s="76"/>
      <c r="KS37" s="76"/>
      <c r="KT37" s="76"/>
      <c r="KU37" s="76"/>
      <c r="KV37" s="76"/>
      <c r="KW37" s="76"/>
      <c r="KX37" s="76"/>
      <c r="KY37" s="76"/>
      <c r="KZ37" s="76"/>
      <c r="LA37" s="76"/>
      <c r="LB37" s="76"/>
      <c r="LC37" s="76"/>
      <c r="LD37" s="76"/>
      <c r="LE37" s="76"/>
      <c r="LF37" s="76"/>
      <c r="LG37" s="76"/>
      <c r="LH37" s="76"/>
      <c r="LI37" s="76"/>
      <c r="LJ37" s="76"/>
      <c r="LK37" s="76"/>
      <c r="LL37" s="76"/>
      <c r="LM37" s="76"/>
      <c r="LN37" s="76"/>
      <c r="LO37" s="76"/>
      <c r="LP37" s="76"/>
      <c r="LQ37" s="76"/>
      <c r="LR37" s="76"/>
      <c r="LS37" s="76"/>
      <c r="LT37" s="76"/>
      <c r="LU37" s="76"/>
      <c r="LV37" s="76"/>
      <c r="LW37" s="76"/>
      <c r="LX37" s="76"/>
      <c r="LY37" s="76"/>
      <c r="LZ37" s="76"/>
      <c r="MA37" s="76"/>
      <c r="MB37" s="76"/>
      <c r="MC37" s="76"/>
      <c r="MD37" s="76"/>
      <c r="ME37" s="76"/>
      <c r="MF37" s="76"/>
      <c r="MG37" s="76"/>
      <c r="MH37" s="76"/>
      <c r="MI37" s="76"/>
      <c r="MJ37" s="76"/>
      <c r="MK37" s="76"/>
      <c r="ML37" s="76"/>
      <c r="MM37" s="76"/>
      <c r="MN37" s="76"/>
      <c r="MO37" s="76"/>
      <c r="MP37" s="76"/>
      <c r="MQ37" s="76"/>
      <c r="MR37" s="76"/>
      <c r="MS37" s="76"/>
      <c r="MT37" s="76"/>
      <c r="MU37" s="76"/>
      <c r="MV37" s="76"/>
      <c r="MW37" s="76"/>
      <c r="MX37" s="76"/>
      <c r="MY37" s="76"/>
      <c r="MZ37" s="76"/>
      <c r="NA37" s="76"/>
      <c r="NB37" s="76"/>
      <c r="NC37" s="76"/>
      <c r="ND37" s="76"/>
      <c r="NE37" s="76"/>
      <c r="NF37" s="76"/>
      <c r="NG37" s="76"/>
      <c r="NH37" s="76"/>
      <c r="NI37" s="76"/>
      <c r="NJ37" s="76"/>
      <c r="NK37" s="76"/>
      <c r="NL37" s="76"/>
      <c r="NM37" s="76"/>
      <c r="NN37" s="76"/>
      <c r="NO37" s="76"/>
      <c r="NP37" s="76"/>
      <c r="NQ37" s="76"/>
      <c r="NR37" s="76"/>
      <c r="NS37" s="76"/>
      <c r="NT37" s="76"/>
      <c r="NU37" s="76"/>
      <c r="NV37" s="76"/>
      <c r="NW37" s="76"/>
      <c r="NX37" s="76"/>
      <c r="NY37" s="76"/>
      <c r="NZ37" s="76"/>
      <c r="OA37" s="76"/>
      <c r="OB37" s="76"/>
      <c r="OC37" s="76"/>
      <c r="OD37" s="76"/>
      <c r="OE37" s="76"/>
      <c r="OF37" s="76"/>
      <c r="OG37" s="76"/>
      <c r="OH37" s="76"/>
      <c r="OI37" s="76"/>
      <c r="OJ37" s="76"/>
      <c r="OK37" s="76"/>
      <c r="OL37" s="76"/>
      <c r="OM37" s="76"/>
      <c r="ON37" s="76"/>
      <c r="OO37" s="76"/>
      <c r="OP37" s="76"/>
      <c r="OQ37" s="76"/>
      <c r="OR37" s="76"/>
      <c r="OS37" s="76"/>
      <c r="OT37" s="76"/>
      <c r="OU37" s="76"/>
      <c r="OV37" s="76"/>
      <c r="OW37" s="76"/>
      <c r="OX37" s="76"/>
      <c r="OY37" s="76"/>
      <c r="OZ37" s="76"/>
      <c r="PA37" s="76"/>
      <c r="PB37" s="76"/>
      <c r="PC37" s="76"/>
      <c r="PD37" s="76"/>
      <c r="PE37" s="76"/>
      <c r="PF37" s="76"/>
      <c r="PG37" s="76"/>
      <c r="PH37" s="76"/>
      <c r="PI37" s="76"/>
      <c r="PJ37" s="76"/>
      <c r="PK37" s="76"/>
      <c r="PL37" s="76"/>
      <c r="PM37" s="76"/>
      <c r="PN37" s="76"/>
      <c r="PO37" s="76"/>
      <c r="PP37" s="76"/>
      <c r="PQ37" s="76"/>
      <c r="PR37" s="76"/>
      <c r="PS37" s="76"/>
      <c r="PT37" s="76"/>
      <c r="PU37" s="76"/>
      <c r="PV37" s="76"/>
      <c r="PW37" s="76"/>
      <c r="PX37" s="76"/>
      <c r="PY37" s="76"/>
      <c r="PZ37" s="76"/>
      <c r="QA37" s="76"/>
      <c r="QB37" s="76"/>
      <c r="QC37" s="76"/>
      <c r="QD37" s="76"/>
      <c r="QE37" s="76"/>
      <c r="QF37" s="76"/>
      <c r="QG37" s="76"/>
      <c r="QH37" s="76"/>
      <c r="QI37" s="76"/>
      <c r="QJ37" s="76"/>
      <c r="QK37" s="76"/>
      <c r="QL37" s="76"/>
      <c r="QM37" s="76"/>
      <c r="QN37" s="76"/>
      <c r="QO37" s="76"/>
      <c r="QP37" s="76"/>
      <c r="QQ37" s="76"/>
      <c r="QR37" s="76"/>
      <c r="QS37" s="76"/>
      <c r="QT37" s="76"/>
      <c r="QU37" s="76"/>
      <c r="QV37" s="76"/>
      <c r="QW37" s="76"/>
      <c r="QX37" s="76"/>
      <c r="QY37" s="76"/>
      <c r="QZ37" s="76"/>
      <c r="RA37" s="76"/>
      <c r="RB37" s="76"/>
      <c r="RC37" s="76"/>
      <c r="RD37" s="76"/>
      <c r="RE37" s="76"/>
      <c r="RF37" s="76"/>
      <c r="RG37" s="76"/>
      <c r="RH37" s="76"/>
      <c r="RI37" s="76"/>
      <c r="RJ37" s="76"/>
      <c r="RK37" s="76"/>
      <c r="RL37" s="76"/>
      <c r="RM37" s="76"/>
      <c r="RN37" s="76"/>
      <c r="RO37" s="76"/>
      <c r="RP37" s="76"/>
      <c r="RQ37" s="76"/>
      <c r="RR37" s="76"/>
      <c r="RS37" s="76"/>
      <c r="RT37" s="76"/>
      <c r="RU37" s="76"/>
      <c r="RV37" s="76"/>
      <c r="RW37" s="76"/>
      <c r="RX37" s="76"/>
      <c r="RY37" s="76"/>
      <c r="RZ37" s="76"/>
      <c r="SA37" s="76"/>
      <c r="SB37" s="76"/>
      <c r="SC37" s="76"/>
      <c r="SD37" s="76"/>
      <c r="SE37" s="76"/>
      <c r="SF37" s="76"/>
      <c r="SG37" s="76"/>
      <c r="SH37" s="76"/>
      <c r="SI37" s="76"/>
      <c r="SJ37" s="76"/>
      <c r="SK37" s="76"/>
      <c r="SL37" s="76"/>
      <c r="SM37" s="76"/>
      <c r="SN37" s="76"/>
      <c r="SO37" s="76"/>
      <c r="SP37" s="76"/>
      <c r="SQ37" s="76"/>
      <c r="SR37" s="76"/>
      <c r="SS37" s="76"/>
      <c r="ST37" s="76"/>
      <c r="SU37" s="76"/>
      <c r="SV37" s="76"/>
      <c r="SW37" s="76"/>
      <c r="SX37" s="76"/>
      <c r="SY37" s="76"/>
      <c r="SZ37" s="76"/>
      <c r="TA37" s="76"/>
      <c r="TB37" s="76"/>
      <c r="TC37" s="76"/>
      <c r="TD37" s="76"/>
      <c r="TE37" s="76"/>
      <c r="TF37" s="76"/>
      <c r="TG37" s="76"/>
      <c r="TH37" s="76"/>
      <c r="TI37" s="76"/>
      <c r="TJ37" s="76"/>
      <c r="TK37" s="76"/>
      <c r="TL37" s="76"/>
      <c r="TM37" s="76"/>
      <c r="TN37" s="76"/>
      <c r="TO37" s="76"/>
      <c r="TP37" s="76"/>
      <c r="TQ37" s="76"/>
      <c r="TR37" s="76"/>
      <c r="TS37" s="76"/>
      <c r="TT37" s="76"/>
      <c r="TU37" s="76"/>
      <c r="TV37" s="76"/>
      <c r="TW37" s="76"/>
      <c r="TX37" s="76"/>
      <c r="TY37" s="76"/>
      <c r="TZ37" s="76"/>
      <c r="UA37" s="76"/>
      <c r="UB37" s="76"/>
      <c r="UC37" s="76"/>
      <c r="UD37" s="76"/>
      <c r="UE37" s="76"/>
      <c r="UF37" s="76"/>
      <c r="UG37" s="76"/>
      <c r="UH37" s="76"/>
      <c r="UI37" s="76"/>
      <c r="UJ37" s="76"/>
      <c r="UK37" s="76"/>
      <c r="UL37" s="76"/>
      <c r="UM37" s="76"/>
      <c r="UN37" s="76"/>
      <c r="UO37" s="76"/>
      <c r="UP37" s="76"/>
      <c r="UQ37" s="76"/>
      <c r="UR37" s="76"/>
      <c r="US37" s="76"/>
      <c r="UT37" s="76"/>
      <c r="UU37" s="76"/>
      <c r="UV37" s="76"/>
      <c r="UW37" s="76"/>
      <c r="UX37" s="76"/>
      <c r="UY37" s="76"/>
      <c r="UZ37" s="76"/>
      <c r="VA37" s="76"/>
      <c r="VB37" s="76"/>
      <c r="VC37" s="76"/>
      <c r="VD37" s="76"/>
      <c r="VE37" s="76"/>
      <c r="VF37" s="76"/>
      <c r="VG37" s="76"/>
      <c r="VH37" s="76"/>
      <c r="VI37" s="76"/>
      <c r="VJ37" s="76"/>
      <c r="VK37" s="76"/>
      <c r="VL37" s="76"/>
      <c r="VM37" s="76"/>
      <c r="VN37" s="76"/>
      <c r="VO37" s="76"/>
      <c r="VP37" s="76"/>
      <c r="VQ37" s="76"/>
      <c r="VR37" s="76"/>
      <c r="VS37" s="76"/>
      <c r="VT37" s="76"/>
      <c r="VU37" s="76"/>
      <c r="VV37" s="76"/>
      <c r="VW37" s="76"/>
      <c r="VX37" s="76"/>
      <c r="VY37" s="76"/>
      <c r="VZ37" s="76"/>
      <c r="WA37" s="76"/>
      <c r="WB37" s="76"/>
      <c r="WC37" s="76"/>
      <c r="WD37" s="76"/>
      <c r="WE37" s="76"/>
      <c r="WF37" s="76"/>
      <c r="WG37" s="76"/>
      <c r="WH37" s="76"/>
      <c r="WI37" s="76"/>
      <c r="WJ37" s="76"/>
      <c r="WK37" s="76"/>
      <c r="WL37" s="76"/>
      <c r="WM37" s="76"/>
      <c r="WN37" s="76"/>
      <c r="WO37" s="76"/>
      <c r="WP37" s="76"/>
      <c r="WQ37" s="76"/>
      <c r="WR37" s="76"/>
      <c r="WS37" s="76"/>
      <c r="WT37" s="76"/>
      <c r="WU37" s="76"/>
      <c r="WV37" s="76"/>
      <c r="WW37" s="76"/>
      <c r="WX37" s="76"/>
      <c r="WY37" s="76"/>
      <c r="WZ37" s="76"/>
      <c r="XA37" s="76"/>
      <c r="XB37" s="76"/>
      <c r="XC37" s="76"/>
      <c r="XD37" s="76"/>
      <c r="XE37" s="76"/>
      <c r="XF37" s="76"/>
      <c r="XG37" s="76"/>
      <c r="XH37" s="76"/>
      <c r="XI37" s="76"/>
      <c r="XJ37" s="76"/>
      <c r="XK37" s="76"/>
      <c r="XL37" s="76"/>
      <c r="XM37" s="76"/>
      <c r="XN37" s="76"/>
      <c r="XO37" s="76"/>
      <c r="XP37" s="76"/>
      <c r="XQ37" s="76"/>
      <c r="XR37" s="76"/>
      <c r="XS37" s="76"/>
      <c r="XT37" s="76"/>
      <c r="XU37" s="76"/>
      <c r="XV37" s="76"/>
      <c r="XW37" s="76"/>
      <c r="XX37" s="76"/>
      <c r="XY37" s="76"/>
      <c r="XZ37" s="76"/>
      <c r="YA37" s="76"/>
      <c r="YB37" s="76"/>
      <c r="YC37" s="76"/>
      <c r="YD37" s="76"/>
      <c r="YE37" s="76"/>
      <c r="YF37" s="76"/>
      <c r="YG37" s="76"/>
      <c r="YH37" s="76"/>
      <c r="YI37" s="76"/>
      <c r="YJ37" s="76"/>
      <c r="YK37" s="76"/>
      <c r="YL37" s="76"/>
      <c r="YM37" s="76"/>
      <c r="YN37" s="76"/>
      <c r="YO37" s="76"/>
      <c r="YP37" s="76"/>
      <c r="YQ37" s="76"/>
      <c r="YR37" s="76"/>
      <c r="YS37" s="76"/>
      <c r="YT37" s="76"/>
      <c r="YU37" s="76"/>
      <c r="YV37" s="76"/>
      <c r="YW37" s="76"/>
      <c r="YX37" s="76"/>
      <c r="YY37" s="76"/>
      <c r="YZ37" s="76"/>
      <c r="ZA37" s="76"/>
      <c r="ZB37" s="76"/>
      <c r="ZC37" s="76"/>
      <c r="ZD37" s="76"/>
      <c r="ZE37" s="76"/>
      <c r="ZF37" s="76"/>
    </row>
    <row r="38" spans="2:682" s="15" customFormat="1" x14ac:dyDescent="0.2">
      <c r="B38" s="19"/>
      <c r="C38" s="87"/>
      <c r="D38" s="15">
        <v>301</v>
      </c>
      <c r="E38" s="15" t="s">
        <v>349</v>
      </c>
      <c r="F38" s="19" t="s">
        <v>350</v>
      </c>
      <c r="G38" s="22"/>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76"/>
      <c r="EO38" s="76"/>
      <c r="EP38" s="76"/>
      <c r="EQ38" s="76"/>
      <c r="ER38" s="76"/>
      <c r="ES38" s="76"/>
      <c r="ET38" s="76"/>
      <c r="EU38" s="76"/>
      <c r="EV38" s="76"/>
      <c r="EW38" s="76"/>
      <c r="EX38" s="76"/>
      <c r="EY38" s="76"/>
      <c r="EZ38" s="76"/>
      <c r="FA38" s="76"/>
      <c r="FB38" s="76"/>
      <c r="FC38" s="76"/>
      <c r="FD38" s="76"/>
      <c r="FE38" s="76"/>
      <c r="FF38" s="76"/>
      <c r="FG38" s="76"/>
      <c r="FH38" s="76"/>
      <c r="FI38" s="76"/>
      <c r="FJ38" s="76"/>
      <c r="FK38" s="76"/>
      <c r="FL38" s="76"/>
      <c r="FM38" s="76"/>
      <c r="FN38" s="76"/>
      <c r="FO38" s="76"/>
      <c r="FP38" s="76"/>
      <c r="FQ38" s="76"/>
      <c r="FR38" s="76"/>
      <c r="FS38" s="76"/>
      <c r="FT38" s="76"/>
      <c r="FU38" s="76"/>
      <c r="FV38" s="76"/>
      <c r="FW38" s="76"/>
      <c r="FX38" s="76"/>
      <c r="FY38" s="76"/>
      <c r="FZ38" s="76"/>
      <c r="GA38" s="76"/>
      <c r="GB38" s="76"/>
      <c r="GC38" s="76"/>
      <c r="GD38" s="76"/>
      <c r="GE38" s="76"/>
      <c r="GF38" s="76"/>
      <c r="GG38" s="76"/>
      <c r="GH38" s="76"/>
      <c r="GI38" s="76"/>
      <c r="GJ38" s="76"/>
      <c r="GK38" s="76"/>
      <c r="GL38" s="76"/>
      <c r="GM38" s="76"/>
      <c r="GN38" s="76"/>
      <c r="GO38" s="76"/>
      <c r="GP38" s="76"/>
      <c r="GQ38" s="76"/>
      <c r="GR38" s="76"/>
      <c r="GS38" s="76"/>
      <c r="GT38" s="76"/>
      <c r="GU38" s="76"/>
      <c r="GV38" s="76"/>
      <c r="GW38" s="76"/>
      <c r="GX38" s="76"/>
      <c r="GY38" s="76"/>
      <c r="GZ38" s="76"/>
      <c r="HA38" s="76"/>
      <c r="HB38" s="76"/>
      <c r="HC38" s="76"/>
      <c r="HD38" s="76"/>
      <c r="HE38" s="76"/>
      <c r="HF38" s="76"/>
      <c r="HG38" s="76"/>
      <c r="HH38" s="76"/>
      <c r="HI38" s="76"/>
      <c r="HJ38" s="76"/>
      <c r="HK38" s="76"/>
      <c r="HL38" s="76"/>
      <c r="HM38" s="76"/>
      <c r="HN38" s="76"/>
      <c r="HO38" s="76"/>
      <c r="HP38" s="76"/>
      <c r="HQ38" s="76"/>
      <c r="HR38" s="76"/>
      <c r="HS38" s="76"/>
      <c r="HT38" s="76"/>
      <c r="HU38" s="76"/>
      <c r="HV38" s="76"/>
      <c r="HW38" s="76"/>
      <c r="HX38" s="76"/>
      <c r="HY38" s="76"/>
      <c r="HZ38" s="76"/>
      <c r="IA38" s="76"/>
      <c r="IB38" s="76"/>
      <c r="IC38" s="76"/>
      <c r="ID38" s="76"/>
      <c r="IE38" s="76"/>
      <c r="IF38" s="76"/>
      <c r="IG38" s="76"/>
      <c r="IH38" s="76"/>
      <c r="II38" s="76"/>
      <c r="IJ38" s="76"/>
      <c r="IK38" s="76"/>
      <c r="IL38" s="76"/>
      <c r="IM38" s="76"/>
      <c r="IN38" s="76"/>
      <c r="IO38" s="76"/>
      <c r="IP38" s="76"/>
      <c r="IQ38" s="76"/>
      <c r="IR38" s="76"/>
      <c r="IS38" s="79"/>
      <c r="IT38" s="76"/>
      <c r="IU38" s="76"/>
      <c r="IV38" s="76"/>
      <c r="IW38" s="76"/>
      <c r="IX38" s="76"/>
      <c r="IY38" s="76"/>
      <c r="IZ38" s="76"/>
      <c r="JA38" s="76"/>
      <c r="JB38" s="76"/>
      <c r="JC38" s="76"/>
      <c r="JD38" s="76"/>
      <c r="JE38" s="76"/>
      <c r="JF38" s="76"/>
      <c r="JG38" s="76"/>
      <c r="JH38" s="76"/>
      <c r="JI38" s="76"/>
      <c r="JJ38" s="76"/>
      <c r="JK38" s="76"/>
      <c r="JL38" s="76"/>
      <c r="JM38" s="76"/>
      <c r="JN38" s="76"/>
      <c r="JO38" s="76"/>
      <c r="JP38" s="76"/>
      <c r="JQ38" s="76"/>
      <c r="JR38" s="76"/>
      <c r="JS38" s="76"/>
      <c r="JT38" s="76"/>
      <c r="JU38" s="76"/>
      <c r="JV38" s="76"/>
      <c r="JW38" s="76"/>
      <c r="JX38" s="76"/>
      <c r="JY38" s="76"/>
      <c r="JZ38" s="76"/>
      <c r="KA38" s="76"/>
      <c r="KB38" s="76"/>
      <c r="KC38" s="76"/>
      <c r="KD38" s="76"/>
      <c r="KE38" s="76"/>
      <c r="KF38" s="76"/>
      <c r="KG38" s="76"/>
      <c r="KH38" s="76"/>
      <c r="KI38" s="76"/>
      <c r="KJ38" s="76"/>
      <c r="KK38" s="76"/>
      <c r="KL38" s="76"/>
      <c r="KM38" s="76"/>
      <c r="KN38" s="76"/>
      <c r="KO38" s="76"/>
      <c r="KP38" s="76"/>
      <c r="KQ38" s="76"/>
      <c r="KR38" s="76"/>
      <c r="KS38" s="76"/>
      <c r="KT38" s="76"/>
      <c r="KU38" s="76"/>
      <c r="KV38" s="76"/>
      <c r="KW38" s="76"/>
      <c r="KX38" s="76"/>
      <c r="KY38" s="76"/>
      <c r="KZ38" s="76"/>
      <c r="LA38" s="76"/>
      <c r="LB38" s="76"/>
      <c r="LC38" s="76"/>
      <c r="LD38" s="76"/>
      <c r="LE38" s="76"/>
      <c r="LF38" s="76"/>
      <c r="LG38" s="76"/>
      <c r="LH38" s="76"/>
      <c r="LI38" s="76"/>
      <c r="LJ38" s="76"/>
      <c r="LK38" s="76"/>
      <c r="LL38" s="76"/>
      <c r="LM38" s="76"/>
      <c r="LN38" s="76"/>
      <c r="LO38" s="76"/>
      <c r="LP38" s="76"/>
      <c r="LQ38" s="76"/>
      <c r="LR38" s="76"/>
      <c r="LS38" s="76"/>
      <c r="LT38" s="76"/>
      <c r="LU38" s="76"/>
      <c r="LV38" s="76"/>
      <c r="LW38" s="76"/>
      <c r="LX38" s="76"/>
      <c r="LY38" s="76"/>
      <c r="LZ38" s="76"/>
      <c r="MA38" s="76"/>
      <c r="MB38" s="76"/>
      <c r="MC38" s="76"/>
      <c r="MD38" s="76"/>
      <c r="ME38" s="76"/>
      <c r="MF38" s="76"/>
      <c r="MG38" s="76"/>
      <c r="MH38" s="76"/>
      <c r="MI38" s="76"/>
      <c r="MJ38" s="76"/>
      <c r="MK38" s="76"/>
      <c r="ML38" s="76"/>
      <c r="MM38" s="76"/>
      <c r="MN38" s="76"/>
      <c r="MO38" s="76"/>
      <c r="MP38" s="76"/>
      <c r="MQ38" s="76"/>
      <c r="MR38" s="76"/>
      <c r="MS38" s="76"/>
      <c r="MT38" s="76"/>
      <c r="MU38" s="76"/>
      <c r="MV38" s="76"/>
      <c r="MW38" s="76"/>
      <c r="MX38" s="76"/>
      <c r="MY38" s="76"/>
      <c r="MZ38" s="76"/>
      <c r="NA38" s="76"/>
      <c r="NB38" s="76"/>
      <c r="NC38" s="76"/>
      <c r="ND38" s="76"/>
      <c r="NE38" s="76"/>
      <c r="NF38" s="76"/>
      <c r="NG38" s="76"/>
      <c r="NH38" s="76"/>
      <c r="NI38" s="76"/>
      <c r="NJ38" s="76"/>
      <c r="NK38" s="76"/>
      <c r="NL38" s="76"/>
      <c r="NM38" s="76"/>
      <c r="NN38" s="76"/>
      <c r="NO38" s="76"/>
      <c r="NP38" s="76"/>
      <c r="NQ38" s="76"/>
      <c r="NR38" s="76"/>
      <c r="NS38" s="76"/>
      <c r="NT38" s="76"/>
      <c r="NU38" s="76"/>
      <c r="NV38" s="76"/>
      <c r="NW38" s="76"/>
      <c r="NX38" s="76"/>
      <c r="NY38" s="76"/>
      <c r="NZ38" s="76"/>
      <c r="OA38" s="76"/>
      <c r="OB38" s="76"/>
      <c r="OC38" s="76"/>
      <c r="OD38" s="76"/>
      <c r="OE38" s="76"/>
      <c r="OF38" s="76"/>
      <c r="OG38" s="76"/>
      <c r="OH38" s="76"/>
      <c r="OI38" s="76"/>
      <c r="OJ38" s="76"/>
      <c r="OK38" s="76"/>
      <c r="OL38" s="76"/>
      <c r="OM38" s="76"/>
      <c r="ON38" s="76"/>
      <c r="OO38" s="76"/>
      <c r="OP38" s="76"/>
      <c r="OQ38" s="76"/>
      <c r="OR38" s="76"/>
      <c r="OS38" s="76"/>
      <c r="OT38" s="76"/>
      <c r="OU38" s="76"/>
      <c r="OV38" s="76"/>
      <c r="OW38" s="76"/>
      <c r="OX38" s="76"/>
      <c r="OY38" s="76"/>
      <c r="OZ38" s="76"/>
      <c r="PA38" s="76"/>
      <c r="PB38" s="76"/>
      <c r="PC38" s="76"/>
      <c r="PD38" s="76"/>
      <c r="PE38" s="76"/>
      <c r="PF38" s="76"/>
      <c r="PG38" s="76"/>
      <c r="PH38" s="76"/>
      <c r="PI38" s="76"/>
      <c r="PJ38" s="76"/>
      <c r="PK38" s="76"/>
      <c r="PL38" s="76"/>
      <c r="PM38" s="76"/>
      <c r="PN38" s="76"/>
      <c r="PO38" s="76"/>
      <c r="PP38" s="76"/>
      <c r="PQ38" s="76"/>
      <c r="PR38" s="76"/>
      <c r="PS38" s="76"/>
      <c r="PT38" s="76"/>
      <c r="PU38" s="76"/>
      <c r="PV38" s="76"/>
      <c r="PW38" s="76"/>
      <c r="PX38" s="76"/>
      <c r="PY38" s="76"/>
      <c r="PZ38" s="76"/>
      <c r="QA38" s="76"/>
      <c r="QB38" s="76"/>
      <c r="QC38" s="76"/>
      <c r="QD38" s="76"/>
      <c r="QE38" s="76"/>
      <c r="QF38" s="76"/>
      <c r="QG38" s="76"/>
      <c r="QH38" s="76"/>
      <c r="QI38" s="76"/>
      <c r="QJ38" s="76"/>
      <c r="QK38" s="76"/>
      <c r="QL38" s="76"/>
      <c r="QM38" s="76"/>
      <c r="QN38" s="76"/>
      <c r="QO38" s="76"/>
      <c r="QP38" s="76"/>
      <c r="QQ38" s="76"/>
      <c r="QR38" s="76"/>
      <c r="QS38" s="76"/>
      <c r="QT38" s="76"/>
      <c r="QU38" s="76"/>
      <c r="QV38" s="76"/>
      <c r="QW38" s="76"/>
      <c r="QX38" s="76"/>
      <c r="QY38" s="76"/>
      <c r="QZ38" s="76"/>
      <c r="RA38" s="76"/>
      <c r="RB38" s="76"/>
      <c r="RC38" s="76"/>
      <c r="RD38" s="76"/>
      <c r="RE38" s="76"/>
      <c r="RF38" s="76"/>
      <c r="RG38" s="76"/>
      <c r="RH38" s="76"/>
      <c r="RI38" s="76"/>
      <c r="RJ38" s="76"/>
      <c r="RK38" s="76"/>
      <c r="RL38" s="76"/>
      <c r="RM38" s="76"/>
      <c r="RN38" s="76"/>
      <c r="RO38" s="76"/>
      <c r="RP38" s="76"/>
      <c r="RQ38" s="76"/>
      <c r="RR38" s="76"/>
      <c r="RS38" s="76"/>
      <c r="RT38" s="76"/>
      <c r="RU38" s="76"/>
      <c r="RV38" s="76"/>
      <c r="RW38" s="76"/>
      <c r="RX38" s="76"/>
      <c r="RY38" s="76"/>
      <c r="RZ38" s="76"/>
      <c r="SA38" s="76"/>
      <c r="SB38" s="76"/>
      <c r="SC38" s="76"/>
      <c r="SD38" s="76"/>
      <c r="SE38" s="76"/>
      <c r="SF38" s="76"/>
      <c r="SG38" s="76"/>
      <c r="SH38" s="76"/>
      <c r="SI38" s="76"/>
      <c r="SJ38" s="76"/>
      <c r="SK38" s="76"/>
      <c r="SL38" s="76"/>
      <c r="SM38" s="76"/>
      <c r="SN38" s="76"/>
      <c r="SO38" s="76"/>
      <c r="SP38" s="76"/>
      <c r="SQ38" s="76"/>
      <c r="SR38" s="76"/>
      <c r="SS38" s="76"/>
      <c r="ST38" s="76"/>
      <c r="SU38" s="76"/>
      <c r="SV38" s="76"/>
      <c r="SW38" s="76"/>
      <c r="SX38" s="76"/>
      <c r="SY38" s="76"/>
      <c r="SZ38" s="76"/>
      <c r="TA38" s="76"/>
      <c r="TB38" s="76"/>
      <c r="TC38" s="76"/>
      <c r="TD38" s="76"/>
      <c r="TE38" s="76"/>
      <c r="TF38" s="76"/>
      <c r="TG38" s="76"/>
      <c r="TH38" s="76"/>
      <c r="TI38" s="76"/>
      <c r="TJ38" s="76"/>
      <c r="TK38" s="76"/>
      <c r="TL38" s="76"/>
      <c r="TM38" s="76"/>
      <c r="TN38" s="76"/>
      <c r="TO38" s="76"/>
      <c r="TP38" s="76"/>
      <c r="TQ38" s="76"/>
      <c r="TR38" s="76"/>
      <c r="TS38" s="76"/>
      <c r="TT38" s="76"/>
      <c r="TU38" s="76"/>
      <c r="TV38" s="76"/>
      <c r="TW38" s="76"/>
      <c r="TX38" s="76"/>
      <c r="TY38" s="76"/>
      <c r="TZ38" s="76"/>
      <c r="UA38" s="76"/>
      <c r="UB38" s="76"/>
      <c r="UC38" s="76"/>
      <c r="UD38" s="76"/>
      <c r="UE38" s="76"/>
      <c r="UF38" s="76"/>
      <c r="UG38" s="76"/>
      <c r="UH38" s="76"/>
      <c r="UI38" s="76"/>
      <c r="UJ38" s="76"/>
      <c r="UK38" s="76"/>
      <c r="UL38" s="76"/>
      <c r="UM38" s="76"/>
      <c r="UN38" s="76"/>
      <c r="UO38" s="76"/>
      <c r="UP38" s="76"/>
      <c r="UQ38" s="76"/>
      <c r="UR38" s="76"/>
      <c r="US38" s="76"/>
      <c r="UT38" s="76"/>
      <c r="UU38" s="76"/>
      <c r="UV38" s="76"/>
      <c r="UW38" s="76"/>
      <c r="UX38" s="76"/>
      <c r="UY38" s="76"/>
      <c r="UZ38" s="76"/>
      <c r="VA38" s="76"/>
      <c r="VB38" s="76"/>
      <c r="VC38" s="76"/>
      <c r="VD38" s="76"/>
      <c r="VE38" s="76"/>
      <c r="VF38" s="76"/>
      <c r="VG38" s="76"/>
      <c r="VH38" s="76"/>
      <c r="VI38" s="76"/>
      <c r="VJ38" s="76"/>
      <c r="VK38" s="76"/>
      <c r="VL38" s="76"/>
      <c r="VM38" s="76"/>
      <c r="VN38" s="76"/>
      <c r="VO38" s="76"/>
      <c r="VP38" s="76"/>
      <c r="VQ38" s="76"/>
      <c r="VR38" s="76"/>
      <c r="VS38" s="76"/>
      <c r="VT38" s="76"/>
      <c r="VU38" s="76"/>
      <c r="VV38" s="76"/>
      <c r="VW38" s="76"/>
      <c r="VX38" s="76"/>
      <c r="VY38" s="76"/>
      <c r="VZ38" s="76"/>
      <c r="WA38" s="76"/>
      <c r="WB38" s="76"/>
      <c r="WC38" s="76"/>
      <c r="WD38" s="76"/>
      <c r="WE38" s="76"/>
      <c r="WF38" s="76"/>
      <c r="WG38" s="76"/>
      <c r="WH38" s="76"/>
      <c r="WI38" s="76"/>
      <c r="WJ38" s="76"/>
      <c r="WK38" s="76"/>
      <c r="WL38" s="76"/>
      <c r="WM38" s="76"/>
      <c r="WN38" s="76"/>
      <c r="WO38" s="76"/>
      <c r="WP38" s="76"/>
      <c r="WQ38" s="76"/>
      <c r="WR38" s="76"/>
      <c r="WS38" s="76"/>
      <c r="WT38" s="76"/>
      <c r="WU38" s="76"/>
      <c r="WV38" s="76"/>
      <c r="WW38" s="76"/>
      <c r="WX38" s="76"/>
      <c r="WY38" s="76"/>
      <c r="WZ38" s="76"/>
      <c r="XA38" s="76"/>
      <c r="XB38" s="76"/>
      <c r="XC38" s="76"/>
      <c r="XD38" s="76"/>
      <c r="XE38" s="76"/>
      <c r="XF38" s="76"/>
      <c r="XG38" s="76"/>
      <c r="XH38" s="76"/>
      <c r="XI38" s="76"/>
      <c r="XJ38" s="76"/>
      <c r="XK38" s="76"/>
      <c r="XL38" s="76"/>
      <c r="XM38" s="76"/>
      <c r="XN38" s="76"/>
      <c r="XO38" s="76"/>
      <c r="XP38" s="76"/>
      <c r="XQ38" s="76"/>
      <c r="XR38" s="76"/>
      <c r="XS38" s="76"/>
      <c r="XT38" s="76"/>
      <c r="XU38" s="76"/>
      <c r="XV38" s="76"/>
      <c r="XW38" s="76"/>
      <c r="XX38" s="76"/>
      <c r="XY38" s="76"/>
      <c r="XZ38" s="76"/>
      <c r="YA38" s="76"/>
      <c r="YB38" s="76"/>
      <c r="YC38" s="76"/>
      <c r="YD38" s="76"/>
      <c r="YE38" s="76"/>
      <c r="YF38" s="76"/>
      <c r="YG38" s="76"/>
      <c r="YH38" s="76"/>
      <c r="YI38" s="76"/>
      <c r="YJ38" s="76"/>
      <c r="YK38" s="76"/>
      <c r="YL38" s="76"/>
      <c r="YM38" s="76"/>
      <c r="YN38" s="76"/>
      <c r="YO38" s="76"/>
      <c r="YP38" s="76"/>
      <c r="YQ38" s="76"/>
      <c r="YR38" s="76"/>
      <c r="YS38" s="76"/>
      <c r="YT38" s="76"/>
      <c r="YU38" s="76"/>
      <c r="YV38" s="76"/>
      <c r="YW38" s="76"/>
      <c r="YX38" s="76"/>
      <c r="YY38" s="76"/>
      <c r="YZ38" s="76"/>
      <c r="ZA38" s="76"/>
      <c r="ZB38" s="76"/>
      <c r="ZC38" s="76"/>
      <c r="ZD38" s="76"/>
      <c r="ZE38" s="76"/>
      <c r="ZF38" s="76"/>
    </row>
    <row r="39" spans="2:682" s="15" customFormat="1" x14ac:dyDescent="0.2">
      <c r="B39" s="88" t="s">
        <v>351</v>
      </c>
      <c r="C39" s="15">
        <v>201836</v>
      </c>
      <c r="D39" s="15">
        <v>301</v>
      </c>
      <c r="E39" s="15" t="s">
        <v>352</v>
      </c>
      <c r="F39" s="15" t="s">
        <v>18</v>
      </c>
      <c r="G39" s="18">
        <v>440</v>
      </c>
      <c r="H39" s="17">
        <v>5716452</v>
      </c>
      <c r="I39" s="17">
        <v>6135075</v>
      </c>
      <c r="J39" s="17">
        <v>6039325</v>
      </c>
      <c r="K39" s="17">
        <v>6145701</v>
      </c>
      <c r="L39" s="17">
        <v>6201106</v>
      </c>
      <c r="M39" s="17">
        <v>4915435</v>
      </c>
      <c r="N39" s="17">
        <v>5334848</v>
      </c>
      <c r="O39" s="17">
        <v>5200598</v>
      </c>
      <c r="P39" s="17">
        <v>5115150</v>
      </c>
      <c r="Q39" s="17">
        <v>5172106</v>
      </c>
      <c r="R39" s="17">
        <v>17218624</v>
      </c>
      <c r="S39" s="17">
        <v>18626138</v>
      </c>
      <c r="T39" s="17">
        <v>18264230</v>
      </c>
      <c r="U39" s="17">
        <v>17620060</v>
      </c>
      <c r="V39" s="17">
        <v>17466982</v>
      </c>
      <c r="W39" s="17">
        <v>151017</v>
      </c>
      <c r="X39" s="17">
        <v>148071</v>
      </c>
      <c r="Y39" s="17">
        <v>143208</v>
      </c>
      <c r="Z39" s="17">
        <v>157074</v>
      </c>
      <c r="AA39" s="17">
        <v>160027</v>
      </c>
      <c r="AB39" s="17">
        <v>10985458</v>
      </c>
      <c r="AC39" s="17">
        <v>12086120</v>
      </c>
      <c r="AD39" s="17">
        <v>11652620</v>
      </c>
      <c r="AE39" s="17">
        <v>11443164</v>
      </c>
      <c r="AF39" s="17">
        <v>4744144</v>
      </c>
      <c r="AG39" s="17">
        <v>10700874</v>
      </c>
      <c r="AH39" s="17">
        <v>11870052</v>
      </c>
      <c r="AI39" s="17">
        <v>11253416</v>
      </c>
      <c r="AJ39" s="17">
        <v>10915394</v>
      </c>
      <c r="AK39" s="17">
        <v>11206650</v>
      </c>
      <c r="AL39" s="17">
        <v>13207135</v>
      </c>
      <c r="AM39" s="17">
        <v>13190481</v>
      </c>
      <c r="AN39" s="17">
        <v>13189233</v>
      </c>
      <c r="AO39" s="17">
        <v>14747876</v>
      </c>
      <c r="AP39" s="17">
        <v>14223711</v>
      </c>
      <c r="AQ39" s="17">
        <v>3852704</v>
      </c>
      <c r="AR39" s="17">
        <v>4184905</v>
      </c>
      <c r="AS39" s="17">
        <v>3966241</v>
      </c>
      <c r="AT39" s="17">
        <v>4029435</v>
      </c>
      <c r="AU39" s="17">
        <v>4220166</v>
      </c>
      <c r="AV39" s="17">
        <v>3840417</v>
      </c>
      <c r="AW39" s="17">
        <v>3626870</v>
      </c>
      <c r="AX39" s="17">
        <v>3766048</v>
      </c>
      <c r="AY39" s="17">
        <v>3807041</v>
      </c>
      <c r="AZ39" s="17">
        <v>3955384</v>
      </c>
      <c r="BA39" s="17">
        <v>12093865</v>
      </c>
      <c r="BB39" s="17">
        <v>12948408</v>
      </c>
      <c r="BC39" s="17">
        <v>12712556</v>
      </c>
      <c r="BD39" s="17">
        <v>12744847</v>
      </c>
      <c r="BE39" s="17">
        <v>12907977</v>
      </c>
      <c r="BF39" s="17" t="s">
        <v>150</v>
      </c>
      <c r="BG39" s="17" t="s">
        <v>150</v>
      </c>
      <c r="BH39" s="17" t="s">
        <v>150</v>
      </c>
      <c r="BI39" s="17" t="s">
        <v>150</v>
      </c>
      <c r="BJ39" s="17" t="s">
        <v>150</v>
      </c>
      <c r="BK39" s="17">
        <v>607593</v>
      </c>
      <c r="BL39" s="17">
        <v>640564</v>
      </c>
      <c r="BM39" s="17">
        <v>617002</v>
      </c>
      <c r="BN39" s="17">
        <v>640415</v>
      </c>
      <c r="BO39" s="17">
        <v>640380</v>
      </c>
      <c r="BP39" s="17">
        <v>526730</v>
      </c>
      <c r="BQ39" s="17">
        <v>546824</v>
      </c>
      <c r="BR39" s="17">
        <v>555520</v>
      </c>
      <c r="BS39" s="17">
        <v>557471</v>
      </c>
      <c r="BT39" s="17">
        <v>573929</v>
      </c>
      <c r="BU39" s="17">
        <v>1698369</v>
      </c>
      <c r="BV39" s="17">
        <v>1889082</v>
      </c>
      <c r="BW39" s="17">
        <v>1741289</v>
      </c>
      <c r="BX39" s="17">
        <v>1776665</v>
      </c>
      <c r="BY39" s="17">
        <v>1829227</v>
      </c>
      <c r="BZ39" s="17">
        <v>95</v>
      </c>
      <c r="CA39" s="17">
        <v>110</v>
      </c>
      <c r="CB39" s="17">
        <v>126</v>
      </c>
      <c r="CC39" s="17">
        <v>113</v>
      </c>
      <c r="CD39" s="17">
        <v>103</v>
      </c>
      <c r="CE39" s="17">
        <v>256629</v>
      </c>
      <c r="CF39" s="17">
        <v>263197</v>
      </c>
      <c r="CG39" s="17">
        <v>268031</v>
      </c>
      <c r="CH39" s="17">
        <v>279629</v>
      </c>
      <c r="CI39" s="17">
        <v>279719</v>
      </c>
      <c r="CJ39" s="17">
        <v>3497628</v>
      </c>
      <c r="CK39" s="17">
        <v>3804352</v>
      </c>
      <c r="CL39" s="17">
        <v>3588993</v>
      </c>
      <c r="CM39" s="17">
        <v>3642245</v>
      </c>
      <c r="CN39" s="17">
        <v>3653029</v>
      </c>
      <c r="CO39" s="17">
        <v>26292284</v>
      </c>
      <c r="CP39" s="17">
        <v>28191337</v>
      </c>
      <c r="CQ39" s="17">
        <v>26813059</v>
      </c>
      <c r="CR39" s="17">
        <v>28033760</v>
      </c>
      <c r="CS39" s="17">
        <v>28343981</v>
      </c>
      <c r="CT39" s="17">
        <v>13638167</v>
      </c>
      <c r="CU39" s="17">
        <v>14216048</v>
      </c>
      <c r="CV39" s="17">
        <v>13748460</v>
      </c>
      <c r="CW39" s="17">
        <v>14139710</v>
      </c>
      <c r="CX39" s="17">
        <v>13935989</v>
      </c>
      <c r="CY39" s="17">
        <v>673</v>
      </c>
      <c r="CZ39" s="17">
        <v>700</v>
      </c>
      <c r="DA39" s="17">
        <v>680</v>
      </c>
      <c r="DB39" s="17">
        <v>667</v>
      </c>
      <c r="DC39" s="17">
        <v>686</v>
      </c>
      <c r="DD39" s="17">
        <v>12341231</v>
      </c>
      <c r="DE39" s="17">
        <v>13051498</v>
      </c>
      <c r="DF39" s="17">
        <v>12484700</v>
      </c>
      <c r="DG39" s="17">
        <v>13331252</v>
      </c>
      <c r="DH39" s="17">
        <v>13229050</v>
      </c>
      <c r="DI39" s="17" t="s">
        <v>150</v>
      </c>
      <c r="DJ39" s="17" t="s">
        <v>150</v>
      </c>
      <c r="DK39" s="17" t="s">
        <v>150</v>
      </c>
      <c r="DL39" s="17" t="s">
        <v>150</v>
      </c>
      <c r="DM39" s="17" t="s">
        <v>150</v>
      </c>
      <c r="DN39" s="17">
        <v>5009763</v>
      </c>
      <c r="DO39" s="17">
        <v>5423442</v>
      </c>
      <c r="DP39" s="17">
        <v>5286839</v>
      </c>
      <c r="DQ39" s="17">
        <v>5240947</v>
      </c>
      <c r="DR39" s="17">
        <v>5413386</v>
      </c>
      <c r="DS39" s="17">
        <v>7781917</v>
      </c>
      <c r="DT39" s="17">
        <v>8366547</v>
      </c>
      <c r="DU39" s="17">
        <v>8253672</v>
      </c>
      <c r="DV39" s="17">
        <v>8372814</v>
      </c>
      <c r="DW39" s="17">
        <v>8232408</v>
      </c>
      <c r="DX39" s="17">
        <v>14884781</v>
      </c>
      <c r="DY39" s="17">
        <v>15938964</v>
      </c>
      <c r="DZ39" s="17">
        <v>15065768</v>
      </c>
      <c r="EA39" s="17">
        <v>16315340</v>
      </c>
      <c r="EB39" s="17">
        <v>16385999</v>
      </c>
      <c r="EC39" s="17">
        <v>26717072</v>
      </c>
      <c r="ED39" s="17">
        <v>29557841</v>
      </c>
      <c r="EE39" s="17">
        <v>28724810</v>
      </c>
      <c r="EF39" s="17">
        <v>28162388</v>
      </c>
      <c r="EG39" s="17">
        <v>28953191</v>
      </c>
      <c r="EH39" s="17">
        <v>19790794</v>
      </c>
      <c r="EI39" s="17">
        <v>20635602</v>
      </c>
      <c r="EJ39" s="17">
        <v>20775082</v>
      </c>
      <c r="EK39" s="17">
        <v>21458693</v>
      </c>
      <c r="EL39" s="17">
        <v>21194790</v>
      </c>
      <c r="EM39" s="17">
        <v>8644836</v>
      </c>
      <c r="EN39" s="17">
        <v>9550112</v>
      </c>
      <c r="EO39" s="17">
        <v>9246749</v>
      </c>
      <c r="EP39" s="17">
        <v>9081648</v>
      </c>
      <c r="EQ39" s="17">
        <v>9169936</v>
      </c>
      <c r="ER39" s="17">
        <v>1406689</v>
      </c>
      <c r="ES39" s="17">
        <v>1547286</v>
      </c>
      <c r="ET39" s="17">
        <v>1507639</v>
      </c>
      <c r="EU39" s="17">
        <v>1488203</v>
      </c>
      <c r="EV39" s="17">
        <v>1497185</v>
      </c>
      <c r="EW39" s="17">
        <v>7011701</v>
      </c>
      <c r="EX39" s="17">
        <v>7712381</v>
      </c>
      <c r="EY39" s="17">
        <v>7467301</v>
      </c>
      <c r="EZ39" s="17">
        <v>7416054</v>
      </c>
      <c r="FA39" s="17">
        <v>7463776</v>
      </c>
      <c r="FB39" s="17">
        <v>17372065</v>
      </c>
      <c r="FC39" s="17">
        <v>18717246</v>
      </c>
      <c r="FD39" s="17">
        <v>18242806</v>
      </c>
      <c r="FE39" s="17">
        <v>17744951</v>
      </c>
      <c r="FF39" s="17">
        <v>18433478</v>
      </c>
      <c r="FG39" s="17">
        <v>3876119</v>
      </c>
      <c r="FH39" s="17">
        <v>4257666</v>
      </c>
      <c r="FI39" s="17">
        <v>4047883</v>
      </c>
      <c r="FJ39" s="17">
        <v>4217353</v>
      </c>
      <c r="FK39" s="17">
        <v>4214576</v>
      </c>
      <c r="FL39" s="17">
        <v>2823260</v>
      </c>
      <c r="FM39" s="17">
        <v>2988695</v>
      </c>
      <c r="FN39" s="17">
        <v>2998517</v>
      </c>
      <c r="FO39" s="17">
        <v>3323039</v>
      </c>
      <c r="FP39" s="17">
        <v>3182430</v>
      </c>
      <c r="FQ39" s="17">
        <v>1745673</v>
      </c>
      <c r="FR39" s="17">
        <v>2002307</v>
      </c>
      <c r="FS39" s="17">
        <v>1912242</v>
      </c>
      <c r="FT39" s="17">
        <v>1840573</v>
      </c>
      <c r="FU39" s="17">
        <v>1922500</v>
      </c>
      <c r="FV39" s="17">
        <v>7298416</v>
      </c>
      <c r="FW39" s="17">
        <v>8248061</v>
      </c>
      <c r="FX39" s="17">
        <v>7996195</v>
      </c>
      <c r="FY39" s="17">
        <v>7583733</v>
      </c>
      <c r="FZ39" s="17">
        <v>8054150</v>
      </c>
      <c r="GA39" s="17">
        <v>13357020</v>
      </c>
      <c r="GB39" s="17">
        <v>14493666</v>
      </c>
      <c r="GC39" s="17">
        <v>14045514</v>
      </c>
      <c r="GD39" s="17">
        <v>13771171</v>
      </c>
      <c r="GE39" s="17">
        <v>13587668</v>
      </c>
      <c r="GF39" s="17">
        <v>5307237</v>
      </c>
      <c r="GG39" s="17">
        <v>5829291</v>
      </c>
      <c r="GH39" s="17">
        <v>5659407</v>
      </c>
      <c r="GI39" s="17">
        <v>5378310</v>
      </c>
      <c r="GJ39" s="17">
        <v>5568055</v>
      </c>
      <c r="GK39" s="17">
        <v>2154642</v>
      </c>
      <c r="GL39" s="17">
        <v>2400963</v>
      </c>
      <c r="GM39" s="17">
        <v>2353210</v>
      </c>
      <c r="GN39" s="17">
        <v>2294334</v>
      </c>
      <c r="GO39" s="17">
        <v>2258307</v>
      </c>
      <c r="GP39" s="17">
        <v>2941096</v>
      </c>
      <c r="GQ39" s="17">
        <v>3170796</v>
      </c>
      <c r="GR39" s="17">
        <v>3074715</v>
      </c>
      <c r="GS39" s="17">
        <v>3087234</v>
      </c>
      <c r="GT39" s="17">
        <v>3110589</v>
      </c>
      <c r="GU39" s="17">
        <v>5181975</v>
      </c>
      <c r="GV39" s="17">
        <v>5685586</v>
      </c>
      <c r="GW39" s="17">
        <v>5424831</v>
      </c>
      <c r="GX39" s="17">
        <v>5429833</v>
      </c>
      <c r="GY39" s="17">
        <v>5516667</v>
      </c>
      <c r="GZ39" s="17">
        <v>3382264</v>
      </c>
      <c r="HA39" s="17">
        <v>3761199</v>
      </c>
      <c r="HB39" s="17">
        <v>3607100</v>
      </c>
      <c r="HC39" s="17">
        <v>3561621</v>
      </c>
      <c r="HD39" s="17">
        <v>3633581</v>
      </c>
      <c r="HE39" s="17">
        <v>165548</v>
      </c>
      <c r="HF39" s="17">
        <v>174450</v>
      </c>
      <c r="HG39" s="17">
        <v>164023</v>
      </c>
      <c r="HH39" s="17">
        <v>174438</v>
      </c>
      <c r="HI39" s="17">
        <v>118301</v>
      </c>
      <c r="HJ39" s="17">
        <v>58188257</v>
      </c>
      <c r="HK39" s="17">
        <v>59096276</v>
      </c>
      <c r="HL39" s="17">
        <v>60324800</v>
      </c>
      <c r="HM39" s="17">
        <v>63743060</v>
      </c>
      <c r="HN39" s="17">
        <v>61725263</v>
      </c>
      <c r="HO39" s="17">
        <v>291510</v>
      </c>
      <c r="HP39" s="17" t="s">
        <v>150</v>
      </c>
      <c r="HQ39" s="17" t="s">
        <v>150</v>
      </c>
      <c r="HR39" s="17" t="s">
        <v>150</v>
      </c>
      <c r="HS39" s="17" t="s">
        <v>150</v>
      </c>
      <c r="HT39" s="17">
        <v>26143932</v>
      </c>
      <c r="HU39" s="17">
        <v>28331136</v>
      </c>
      <c r="HV39" s="17">
        <v>28201080</v>
      </c>
      <c r="HW39" s="17">
        <v>27828611</v>
      </c>
      <c r="HX39" s="17">
        <v>27867774</v>
      </c>
      <c r="HY39" s="17">
        <v>75681</v>
      </c>
      <c r="HZ39" s="17">
        <v>75619</v>
      </c>
      <c r="IA39" s="17">
        <v>78465</v>
      </c>
      <c r="IB39" s="17">
        <v>42978</v>
      </c>
      <c r="IC39" s="17" t="s">
        <v>150</v>
      </c>
      <c r="ID39" s="17">
        <v>1466488</v>
      </c>
      <c r="IE39" s="17">
        <v>1531307</v>
      </c>
      <c r="IF39" s="17">
        <v>1501957</v>
      </c>
      <c r="IG39" s="17">
        <v>1554517</v>
      </c>
      <c r="IH39" s="17">
        <v>1567112</v>
      </c>
      <c r="II39" s="17">
        <v>5229276</v>
      </c>
      <c r="IJ39" s="17">
        <v>5519378</v>
      </c>
      <c r="IK39" s="17">
        <v>5547327</v>
      </c>
      <c r="IL39" s="17">
        <v>5500768</v>
      </c>
      <c r="IM39" s="17">
        <v>5436737</v>
      </c>
      <c r="IN39" s="17">
        <v>392019</v>
      </c>
      <c r="IO39" s="17">
        <v>419892</v>
      </c>
      <c r="IP39" s="17" t="s">
        <v>150</v>
      </c>
      <c r="IQ39" s="17" t="s">
        <v>150</v>
      </c>
      <c r="IR39" s="17" t="s">
        <v>150</v>
      </c>
      <c r="IS39" s="64">
        <v>1578773</v>
      </c>
      <c r="IT39" s="17">
        <v>1607867</v>
      </c>
      <c r="IU39" s="17" t="s">
        <v>150</v>
      </c>
      <c r="IV39" s="17" t="s">
        <v>150</v>
      </c>
      <c r="IW39" s="17" t="s">
        <v>150</v>
      </c>
      <c r="IX39" s="17">
        <v>5354568</v>
      </c>
      <c r="IY39" s="17">
        <v>5134576</v>
      </c>
      <c r="IZ39" s="17">
        <v>5272659</v>
      </c>
      <c r="JA39" s="17">
        <v>5462557</v>
      </c>
      <c r="JB39" s="17">
        <v>5644996</v>
      </c>
      <c r="JC39" s="17">
        <v>5310766</v>
      </c>
      <c r="JD39" s="17">
        <v>5730640</v>
      </c>
      <c r="JE39" s="17">
        <v>5408646</v>
      </c>
      <c r="JF39" s="17">
        <v>5464243</v>
      </c>
      <c r="JG39" s="17">
        <v>5463352</v>
      </c>
      <c r="JH39" s="17">
        <v>3507789</v>
      </c>
      <c r="JI39" s="17">
        <v>3752039</v>
      </c>
      <c r="JJ39" s="17">
        <v>3612717</v>
      </c>
      <c r="JK39" s="17">
        <v>3622771</v>
      </c>
      <c r="JL39" s="17">
        <v>3680243</v>
      </c>
      <c r="JM39" s="17">
        <v>9187772</v>
      </c>
      <c r="JN39" s="17">
        <v>9736895</v>
      </c>
      <c r="JO39" s="17">
        <v>9422842</v>
      </c>
      <c r="JP39" s="17">
        <v>9745754</v>
      </c>
      <c r="JQ39" s="17">
        <v>9932391</v>
      </c>
      <c r="JR39" s="17">
        <v>1932804</v>
      </c>
      <c r="JS39" s="17">
        <v>2158539</v>
      </c>
      <c r="JT39" s="17">
        <v>2051369</v>
      </c>
      <c r="JU39" s="17">
        <v>1990290</v>
      </c>
      <c r="JV39" s="17">
        <v>1979060</v>
      </c>
      <c r="JW39" s="17">
        <v>6039478</v>
      </c>
      <c r="JX39" s="17">
        <v>6695891</v>
      </c>
      <c r="JY39" s="17">
        <v>6423481</v>
      </c>
      <c r="JZ39" s="17">
        <v>6307233</v>
      </c>
      <c r="KA39" s="17">
        <v>6323749</v>
      </c>
      <c r="KB39" s="17">
        <v>637449</v>
      </c>
      <c r="KC39" s="17">
        <v>696433</v>
      </c>
      <c r="KD39" s="17">
        <v>662971</v>
      </c>
      <c r="KE39" s="17">
        <v>649981</v>
      </c>
      <c r="KF39" s="17">
        <v>653124</v>
      </c>
      <c r="KG39" s="17">
        <v>289336</v>
      </c>
      <c r="KH39" s="17">
        <v>278419</v>
      </c>
      <c r="KI39" s="17">
        <v>286091</v>
      </c>
      <c r="KJ39" s="17">
        <v>297683</v>
      </c>
      <c r="KK39" s="17" t="s">
        <v>150</v>
      </c>
      <c r="KL39" s="17">
        <v>280867</v>
      </c>
      <c r="KM39" s="17">
        <v>295435</v>
      </c>
      <c r="KN39" s="17">
        <v>285790</v>
      </c>
      <c r="KO39" s="17">
        <v>306114</v>
      </c>
      <c r="KP39" s="17" t="s">
        <v>150</v>
      </c>
      <c r="KQ39" s="17">
        <v>61916</v>
      </c>
      <c r="KR39" s="17">
        <v>68257</v>
      </c>
      <c r="KS39" s="17">
        <v>64999</v>
      </c>
      <c r="KT39" s="17">
        <v>61627</v>
      </c>
      <c r="KU39" s="17">
        <v>64467</v>
      </c>
      <c r="KV39" s="17">
        <v>4004001</v>
      </c>
      <c r="KW39" s="17">
        <v>4370391</v>
      </c>
      <c r="KX39" s="17">
        <v>4229048</v>
      </c>
      <c r="KY39" s="17">
        <v>4122473</v>
      </c>
      <c r="KZ39" s="17">
        <v>4193142</v>
      </c>
      <c r="LA39" s="17">
        <v>793336</v>
      </c>
      <c r="LB39" s="17">
        <v>860245</v>
      </c>
      <c r="LC39" s="17">
        <v>833646</v>
      </c>
      <c r="LD39" s="17">
        <v>882992</v>
      </c>
      <c r="LE39" s="17">
        <v>896710</v>
      </c>
      <c r="LF39" s="17">
        <v>4635858</v>
      </c>
      <c r="LG39" s="17">
        <v>4657704</v>
      </c>
      <c r="LH39" s="17">
        <v>7848378</v>
      </c>
      <c r="LI39" s="17">
        <v>8245759</v>
      </c>
      <c r="LJ39" s="17">
        <v>4022582</v>
      </c>
      <c r="LK39" s="17">
        <v>363692</v>
      </c>
      <c r="LL39" s="17">
        <v>383022</v>
      </c>
      <c r="LM39" s="17" t="s">
        <v>150</v>
      </c>
      <c r="LN39" s="17" t="s">
        <v>150</v>
      </c>
      <c r="LO39" s="17" t="s">
        <v>150</v>
      </c>
      <c r="LP39" s="17">
        <v>1153484</v>
      </c>
      <c r="LQ39" s="17">
        <v>1196619</v>
      </c>
      <c r="LR39" s="17">
        <v>1177889</v>
      </c>
      <c r="LS39" s="17">
        <v>1170885</v>
      </c>
      <c r="LT39" s="17">
        <v>1164846</v>
      </c>
      <c r="LU39" s="17">
        <v>5350518</v>
      </c>
      <c r="LV39" s="17">
        <v>5739983</v>
      </c>
      <c r="LW39" s="17">
        <v>5640661</v>
      </c>
      <c r="LX39" s="17">
        <v>5749929</v>
      </c>
      <c r="LY39" s="17">
        <v>5832422</v>
      </c>
      <c r="LZ39" s="17">
        <v>6207289</v>
      </c>
      <c r="MA39" s="17">
        <v>6763028</v>
      </c>
      <c r="MB39" s="17">
        <v>6575653</v>
      </c>
      <c r="MC39" s="17">
        <v>6686931</v>
      </c>
      <c r="MD39" s="17">
        <v>6718177</v>
      </c>
      <c r="ME39" s="17">
        <v>1010955</v>
      </c>
      <c r="MF39" s="17">
        <v>1052800</v>
      </c>
      <c r="MG39" s="17">
        <v>1042353</v>
      </c>
      <c r="MH39" s="17">
        <v>1046910</v>
      </c>
      <c r="MI39" s="17">
        <v>1046341</v>
      </c>
      <c r="MJ39" s="17">
        <v>1943853</v>
      </c>
      <c r="MK39" s="17">
        <v>2113075</v>
      </c>
      <c r="ML39" s="17">
        <v>2062382</v>
      </c>
      <c r="MM39" s="17">
        <v>2023408</v>
      </c>
      <c r="MN39" s="17">
        <v>2046922</v>
      </c>
      <c r="MO39" s="17">
        <v>3469690</v>
      </c>
      <c r="MP39" s="17">
        <v>3783332</v>
      </c>
      <c r="MQ39" s="17">
        <v>3655635</v>
      </c>
      <c r="MR39" s="17">
        <v>3626669</v>
      </c>
      <c r="MS39" s="17">
        <v>3653781</v>
      </c>
      <c r="MT39" s="17">
        <v>47825</v>
      </c>
      <c r="MU39" s="17">
        <v>52407</v>
      </c>
      <c r="MV39" s="17">
        <v>48861</v>
      </c>
      <c r="MW39" s="17">
        <v>47330</v>
      </c>
      <c r="MX39" s="17">
        <v>48395</v>
      </c>
      <c r="MY39" s="17">
        <v>22062</v>
      </c>
      <c r="MZ39" s="17">
        <v>8976</v>
      </c>
      <c r="NA39" s="17" t="s">
        <v>150</v>
      </c>
      <c r="NB39" s="17" t="s">
        <v>150</v>
      </c>
      <c r="NC39" s="17" t="s">
        <v>150</v>
      </c>
      <c r="ND39" s="17">
        <v>2631617</v>
      </c>
      <c r="NE39" s="17">
        <v>2734095</v>
      </c>
      <c r="NF39" s="17">
        <v>2940596</v>
      </c>
      <c r="NG39" s="17">
        <v>3096430</v>
      </c>
      <c r="NH39" s="17">
        <v>2841675</v>
      </c>
      <c r="NI39" s="17">
        <v>9501523</v>
      </c>
      <c r="NJ39" s="17">
        <v>9969996</v>
      </c>
      <c r="NK39" s="17">
        <v>9311544</v>
      </c>
      <c r="NL39" s="17">
        <v>10476631</v>
      </c>
      <c r="NM39" s="17">
        <v>10415347</v>
      </c>
      <c r="NN39" s="17">
        <v>6566228</v>
      </c>
      <c r="NO39" s="17">
        <v>6973257</v>
      </c>
      <c r="NP39" s="17">
        <v>6793411</v>
      </c>
      <c r="NQ39" s="17">
        <v>7025399</v>
      </c>
      <c r="NR39" s="17">
        <v>7111863</v>
      </c>
      <c r="NS39" s="17">
        <v>9134204</v>
      </c>
      <c r="NT39" s="17">
        <v>9952519</v>
      </c>
      <c r="NU39" s="17">
        <v>9632256</v>
      </c>
      <c r="NV39" s="17">
        <v>10300885</v>
      </c>
      <c r="NW39" s="17">
        <v>10510295</v>
      </c>
      <c r="NX39" s="17">
        <v>23084</v>
      </c>
      <c r="NY39" s="17">
        <v>24984</v>
      </c>
      <c r="NZ39" s="17">
        <v>24741</v>
      </c>
      <c r="OA39" s="17">
        <v>25502</v>
      </c>
      <c r="OB39" s="17">
        <v>25763</v>
      </c>
      <c r="OC39" s="17">
        <v>3301699</v>
      </c>
      <c r="OD39" s="17">
        <v>3535168</v>
      </c>
      <c r="OE39" s="17">
        <v>3369471</v>
      </c>
      <c r="OF39" s="17">
        <v>3483963</v>
      </c>
      <c r="OG39" s="17">
        <v>3546813</v>
      </c>
      <c r="OH39" s="17">
        <v>9899976</v>
      </c>
      <c r="OI39" s="17">
        <v>10476336</v>
      </c>
      <c r="OJ39" s="17">
        <v>10106076</v>
      </c>
      <c r="OK39" s="17">
        <v>10615287</v>
      </c>
      <c r="OL39" s="17">
        <v>10846862</v>
      </c>
      <c r="OM39" s="17">
        <v>1852970</v>
      </c>
      <c r="ON39" s="17">
        <v>1958652</v>
      </c>
      <c r="OO39" s="17">
        <v>1923592</v>
      </c>
      <c r="OP39" s="17">
        <v>1969394</v>
      </c>
      <c r="OQ39" s="17">
        <v>1979671</v>
      </c>
      <c r="OR39" s="17">
        <v>3084779</v>
      </c>
      <c r="OS39" s="17">
        <v>3116129</v>
      </c>
      <c r="OT39" s="17">
        <v>3169457</v>
      </c>
      <c r="OU39" s="17">
        <v>3218873</v>
      </c>
      <c r="OV39" s="17">
        <v>3299444</v>
      </c>
      <c r="OW39" s="17">
        <v>77115</v>
      </c>
      <c r="OX39" s="17">
        <v>85743</v>
      </c>
      <c r="OY39" s="17">
        <v>86701</v>
      </c>
      <c r="OZ39" s="17">
        <v>87987</v>
      </c>
      <c r="PA39" s="17">
        <v>89074</v>
      </c>
      <c r="PB39" s="17">
        <v>6319874</v>
      </c>
      <c r="PC39" s="17">
        <v>8181727</v>
      </c>
      <c r="PD39" s="17">
        <v>7808156</v>
      </c>
      <c r="PE39" s="17">
        <v>8308792</v>
      </c>
      <c r="PF39" s="17">
        <v>8243191</v>
      </c>
      <c r="PG39" s="17">
        <v>8930997</v>
      </c>
      <c r="PH39" s="17">
        <v>9649851</v>
      </c>
      <c r="PI39" s="17">
        <v>9258226</v>
      </c>
      <c r="PJ39" s="17">
        <v>9433698</v>
      </c>
      <c r="PK39" s="17">
        <v>9485086</v>
      </c>
      <c r="PL39" s="17">
        <v>13538862</v>
      </c>
      <c r="PM39" s="17">
        <v>14940366</v>
      </c>
      <c r="PN39" s="17">
        <v>14410513</v>
      </c>
      <c r="PO39" s="17">
        <v>14354676</v>
      </c>
      <c r="PP39" s="17">
        <v>14546502</v>
      </c>
      <c r="PQ39" s="17">
        <v>8823492</v>
      </c>
      <c r="PR39" s="17">
        <v>9728174</v>
      </c>
      <c r="PS39" s="17">
        <v>9722351</v>
      </c>
      <c r="PT39" s="17">
        <v>9456061</v>
      </c>
      <c r="PU39" s="17">
        <v>9551763</v>
      </c>
      <c r="PV39" s="17">
        <v>1556193</v>
      </c>
      <c r="PW39" s="17">
        <v>1668063</v>
      </c>
      <c r="PX39" s="17">
        <v>1615892</v>
      </c>
      <c r="PY39" s="17">
        <v>1668611</v>
      </c>
      <c r="PZ39" s="17">
        <v>1745755</v>
      </c>
      <c r="QA39" s="17">
        <v>1243194</v>
      </c>
      <c r="QB39" s="17">
        <v>1321132</v>
      </c>
      <c r="QC39" s="17">
        <v>1303317</v>
      </c>
      <c r="QD39" s="17">
        <v>1266232</v>
      </c>
      <c r="QE39" s="17">
        <v>1241949</v>
      </c>
      <c r="QF39" s="17">
        <v>29408850</v>
      </c>
      <c r="QG39" s="17">
        <v>27485186</v>
      </c>
      <c r="QH39" s="17">
        <v>27513436</v>
      </c>
      <c r="QI39" s="17">
        <v>29814086</v>
      </c>
      <c r="QJ39" s="17">
        <v>28659453</v>
      </c>
      <c r="QK39" s="17">
        <v>16625426</v>
      </c>
      <c r="QL39" s="17">
        <v>16227117</v>
      </c>
      <c r="QM39" s="17">
        <v>16668416</v>
      </c>
      <c r="QN39" s="17">
        <v>17150116</v>
      </c>
      <c r="QO39" s="17">
        <v>17904789</v>
      </c>
      <c r="QP39" s="17">
        <v>13023608</v>
      </c>
      <c r="QQ39" s="17">
        <v>14004677</v>
      </c>
      <c r="QR39" s="17">
        <v>13649535</v>
      </c>
      <c r="QS39" s="17">
        <v>14040747</v>
      </c>
      <c r="QT39" s="17">
        <v>14262461</v>
      </c>
      <c r="QU39" s="17">
        <v>4152733</v>
      </c>
      <c r="QV39" s="17">
        <v>4424065</v>
      </c>
      <c r="QW39" s="17">
        <v>4265867</v>
      </c>
      <c r="QX39" s="17">
        <v>4318774</v>
      </c>
      <c r="QY39" s="17">
        <v>4362887</v>
      </c>
      <c r="QZ39" s="17">
        <v>1590587</v>
      </c>
      <c r="RA39" s="17">
        <v>1712880</v>
      </c>
      <c r="RB39" s="17">
        <v>1638166</v>
      </c>
      <c r="RC39" s="17">
        <v>1674333</v>
      </c>
      <c r="RD39" s="17">
        <v>1662849</v>
      </c>
      <c r="RE39" s="17">
        <v>29683</v>
      </c>
      <c r="RF39" s="17" t="s">
        <v>150</v>
      </c>
      <c r="RG39" s="17" t="s">
        <v>150</v>
      </c>
      <c r="RH39" s="17" t="s">
        <v>150</v>
      </c>
      <c r="RI39" s="17" t="s">
        <v>150</v>
      </c>
      <c r="RJ39" s="17">
        <v>10632</v>
      </c>
      <c r="RK39" s="17">
        <v>12707</v>
      </c>
      <c r="RL39" s="17">
        <v>12943</v>
      </c>
      <c r="RM39" s="17">
        <v>4433</v>
      </c>
      <c r="RN39" s="17" t="s">
        <v>150</v>
      </c>
      <c r="RO39" s="17">
        <v>7879585</v>
      </c>
      <c r="RP39" s="17">
        <v>7415759</v>
      </c>
      <c r="RQ39" s="17">
        <v>7471069</v>
      </c>
      <c r="RR39" s="17">
        <v>7756251</v>
      </c>
      <c r="RS39" s="17">
        <v>7978099</v>
      </c>
      <c r="RT39" s="17">
        <v>7831405</v>
      </c>
      <c r="RU39" s="17">
        <v>8433547</v>
      </c>
      <c r="RV39" s="17">
        <v>8225217</v>
      </c>
      <c r="RW39" s="17">
        <v>8034115</v>
      </c>
      <c r="RX39" s="17">
        <v>8284406</v>
      </c>
      <c r="RY39" s="17">
        <v>13650614</v>
      </c>
      <c r="RZ39" s="17">
        <v>14746601</v>
      </c>
      <c r="SA39" s="17">
        <v>14448866</v>
      </c>
      <c r="SB39" s="17">
        <v>14584745</v>
      </c>
      <c r="SC39" s="17">
        <v>14746360</v>
      </c>
      <c r="SD39" s="17">
        <v>9107102</v>
      </c>
      <c r="SE39" s="17">
        <v>9437532</v>
      </c>
      <c r="SF39" s="17">
        <v>9446626</v>
      </c>
      <c r="SG39" s="17">
        <v>9992279</v>
      </c>
      <c r="SH39" s="17">
        <v>9995805</v>
      </c>
      <c r="SI39" s="17">
        <v>3133523</v>
      </c>
      <c r="SJ39" s="17">
        <v>3256188</v>
      </c>
      <c r="SK39" s="17">
        <v>3173137</v>
      </c>
      <c r="SL39" s="17">
        <v>3376670</v>
      </c>
      <c r="SM39" s="17">
        <v>3402280</v>
      </c>
      <c r="SN39" s="17">
        <v>3136066</v>
      </c>
      <c r="SO39" s="17">
        <v>3250560</v>
      </c>
      <c r="SP39" s="17">
        <v>3227338</v>
      </c>
      <c r="SQ39" s="17">
        <v>3438381</v>
      </c>
      <c r="SR39" s="17">
        <v>3339524</v>
      </c>
      <c r="SS39" s="17">
        <v>5943163</v>
      </c>
      <c r="ST39" s="17">
        <v>6452556</v>
      </c>
      <c r="SU39" s="17">
        <v>6272704</v>
      </c>
      <c r="SV39" s="17">
        <v>6116579</v>
      </c>
      <c r="SW39" s="17">
        <v>6243064</v>
      </c>
      <c r="SX39" s="17">
        <v>13069018</v>
      </c>
      <c r="SY39" s="17">
        <v>13810273</v>
      </c>
      <c r="SZ39" s="17">
        <v>13356402</v>
      </c>
      <c r="TA39" s="17">
        <v>13964380</v>
      </c>
      <c r="TB39" s="17">
        <v>13954733</v>
      </c>
      <c r="TC39" s="17">
        <v>10931999</v>
      </c>
      <c r="TD39" s="17">
        <v>10497389</v>
      </c>
      <c r="TE39" s="17">
        <v>10756628</v>
      </c>
      <c r="TF39" s="17">
        <v>10976067</v>
      </c>
      <c r="TG39" s="17">
        <v>11479046</v>
      </c>
      <c r="TH39" s="17">
        <v>2643260</v>
      </c>
      <c r="TI39" s="17">
        <v>2821549</v>
      </c>
      <c r="TJ39" s="17">
        <v>2699135</v>
      </c>
      <c r="TK39" s="17">
        <v>2865568</v>
      </c>
      <c r="TL39" s="17">
        <v>2875542</v>
      </c>
      <c r="TM39" s="17">
        <v>702314</v>
      </c>
      <c r="TN39" s="17">
        <v>728935</v>
      </c>
      <c r="TO39" s="17">
        <v>721012</v>
      </c>
      <c r="TP39" s="17">
        <v>738349</v>
      </c>
      <c r="TQ39" s="17">
        <v>721186</v>
      </c>
      <c r="TR39" s="17">
        <v>6577628</v>
      </c>
      <c r="TS39" s="17">
        <v>6336436</v>
      </c>
      <c r="TT39" s="17">
        <v>5981976</v>
      </c>
      <c r="TU39" s="17">
        <v>6606155</v>
      </c>
      <c r="TV39" s="17">
        <v>5671599</v>
      </c>
      <c r="TW39" s="17">
        <v>2492063</v>
      </c>
      <c r="TX39" s="17">
        <v>2483249</v>
      </c>
      <c r="TY39" s="17">
        <v>2490879</v>
      </c>
      <c r="TZ39" s="17">
        <v>2672135</v>
      </c>
      <c r="UA39" s="17">
        <v>2769297</v>
      </c>
      <c r="UB39" s="17">
        <v>29765196</v>
      </c>
      <c r="UC39" s="17">
        <v>30417068</v>
      </c>
      <c r="UD39" s="17">
        <v>29221836</v>
      </c>
      <c r="UE39" s="17">
        <v>32465350</v>
      </c>
      <c r="UF39" s="17">
        <v>29329100</v>
      </c>
      <c r="UG39" s="17">
        <v>1362457</v>
      </c>
      <c r="UH39" s="17">
        <v>1486582</v>
      </c>
      <c r="UI39" s="17">
        <v>1409212</v>
      </c>
      <c r="UJ39" s="17">
        <v>1385114</v>
      </c>
      <c r="UK39" s="17">
        <v>1416843</v>
      </c>
      <c r="UL39" s="17">
        <v>5902979</v>
      </c>
      <c r="UM39" s="17">
        <v>6563879</v>
      </c>
      <c r="UN39" s="17">
        <v>6302799</v>
      </c>
      <c r="UO39" s="17">
        <v>5987691</v>
      </c>
      <c r="UP39" s="17">
        <v>6204614</v>
      </c>
      <c r="UQ39" s="17">
        <v>3355918</v>
      </c>
      <c r="UR39" s="17">
        <v>3645138</v>
      </c>
      <c r="US39" s="17">
        <v>3656212</v>
      </c>
      <c r="UT39" s="17">
        <v>3786587</v>
      </c>
      <c r="UU39" s="17">
        <v>3608168</v>
      </c>
      <c r="UV39" s="17">
        <v>85353</v>
      </c>
      <c r="UW39" s="17">
        <v>87478</v>
      </c>
      <c r="UX39" s="17">
        <v>88154</v>
      </c>
      <c r="UY39" s="17">
        <v>87809</v>
      </c>
      <c r="UZ39" s="17">
        <v>88409</v>
      </c>
      <c r="VA39" s="17">
        <v>9029286</v>
      </c>
      <c r="VB39" s="17">
        <v>9418149</v>
      </c>
      <c r="VC39" s="17">
        <v>9584236</v>
      </c>
      <c r="VD39" s="17">
        <v>10121922</v>
      </c>
      <c r="VE39" s="17">
        <v>9940945</v>
      </c>
      <c r="VF39" s="17">
        <v>5306464</v>
      </c>
      <c r="VG39" s="17">
        <v>5701260</v>
      </c>
      <c r="VH39" s="17">
        <v>5399327</v>
      </c>
      <c r="VI39" s="17">
        <v>5574392</v>
      </c>
      <c r="VJ39" s="17">
        <v>5638602</v>
      </c>
      <c r="VK39" s="17">
        <v>9642277</v>
      </c>
      <c r="VL39" s="17">
        <v>10176368</v>
      </c>
      <c r="VM39" s="17">
        <v>9706310</v>
      </c>
      <c r="VN39" s="17">
        <v>10055566</v>
      </c>
      <c r="VO39" s="17">
        <v>10083830</v>
      </c>
      <c r="VP39" s="17">
        <v>2610624</v>
      </c>
      <c r="VQ39" s="17">
        <v>2835024</v>
      </c>
      <c r="VR39" s="17">
        <v>2772735</v>
      </c>
      <c r="VS39" s="17">
        <v>2831035</v>
      </c>
      <c r="VT39" s="17">
        <v>2947772</v>
      </c>
      <c r="VU39" s="17">
        <v>4832298</v>
      </c>
      <c r="VV39" s="17">
        <v>5289581</v>
      </c>
      <c r="VW39" s="17">
        <v>5218971</v>
      </c>
      <c r="VX39" s="17">
        <v>5096529</v>
      </c>
      <c r="VY39" s="17">
        <v>5237609</v>
      </c>
      <c r="VZ39" s="17">
        <v>2410592</v>
      </c>
      <c r="WA39" s="17">
        <v>2598137</v>
      </c>
      <c r="WB39" s="17">
        <v>2506424</v>
      </c>
      <c r="WC39" s="17">
        <v>2579887</v>
      </c>
      <c r="WD39" s="17">
        <v>2612631</v>
      </c>
      <c r="WE39" s="17">
        <v>2115067</v>
      </c>
      <c r="WF39" s="17">
        <v>2201054</v>
      </c>
      <c r="WG39" s="17">
        <v>2080525</v>
      </c>
      <c r="WH39" s="17">
        <v>2162562</v>
      </c>
      <c r="WI39" s="17">
        <v>2184812</v>
      </c>
      <c r="WJ39" s="17">
        <v>3785634</v>
      </c>
      <c r="WK39" s="17">
        <v>3766234</v>
      </c>
      <c r="WL39" s="17">
        <v>3698302</v>
      </c>
      <c r="WM39" s="17">
        <v>4170494</v>
      </c>
      <c r="WN39" s="17">
        <v>3820049</v>
      </c>
      <c r="WO39" s="17">
        <v>525781</v>
      </c>
      <c r="WP39" s="17">
        <v>571120</v>
      </c>
      <c r="WQ39" s="17">
        <v>550617</v>
      </c>
      <c r="WR39" s="17">
        <v>571006</v>
      </c>
      <c r="WS39" s="17">
        <v>581556</v>
      </c>
      <c r="WT39" s="17">
        <v>12643985</v>
      </c>
      <c r="WU39" s="17">
        <v>14308348</v>
      </c>
      <c r="WV39" s="17">
        <v>13517817</v>
      </c>
      <c r="WW39" s="17">
        <v>13250393</v>
      </c>
      <c r="WX39" s="17">
        <v>13345195</v>
      </c>
      <c r="WY39" s="17">
        <v>487521</v>
      </c>
      <c r="WZ39" s="17">
        <v>508452</v>
      </c>
      <c r="XA39" s="17">
        <v>482218</v>
      </c>
      <c r="XB39" s="17">
        <v>515969</v>
      </c>
      <c r="XC39" s="17">
        <v>475108</v>
      </c>
      <c r="XD39" s="17">
        <v>866216</v>
      </c>
      <c r="XE39" s="17">
        <v>903742</v>
      </c>
      <c r="XF39" s="17">
        <v>898002</v>
      </c>
      <c r="XG39" s="17">
        <v>1010831</v>
      </c>
      <c r="XH39" s="17">
        <v>1006139</v>
      </c>
      <c r="XI39" s="17">
        <v>226364</v>
      </c>
      <c r="XJ39" s="17">
        <v>234233</v>
      </c>
      <c r="XK39" s="17">
        <v>231540</v>
      </c>
      <c r="XL39" s="17">
        <v>245517</v>
      </c>
      <c r="XM39" s="17">
        <v>237186</v>
      </c>
      <c r="XN39" s="17">
        <v>241786</v>
      </c>
      <c r="XO39" s="17">
        <v>251968</v>
      </c>
      <c r="XP39" s="17">
        <v>247459</v>
      </c>
      <c r="XQ39" s="17">
        <v>265636</v>
      </c>
      <c r="XR39" s="17">
        <v>268131</v>
      </c>
      <c r="XS39" s="17">
        <v>803261</v>
      </c>
      <c r="XT39" s="17">
        <v>827389</v>
      </c>
      <c r="XU39" s="17">
        <v>816215</v>
      </c>
      <c r="XV39" s="17">
        <v>839145</v>
      </c>
      <c r="XW39" s="17">
        <v>0</v>
      </c>
      <c r="XX39" s="17">
        <v>29580835</v>
      </c>
      <c r="XY39" s="17">
        <v>32138529</v>
      </c>
      <c r="XZ39" s="17">
        <v>31439016</v>
      </c>
      <c r="YA39" s="17">
        <v>31348218</v>
      </c>
      <c r="YB39" s="17" t="s">
        <v>150</v>
      </c>
      <c r="YC39" s="17">
        <v>6816601</v>
      </c>
      <c r="YD39" s="17">
        <v>7357622</v>
      </c>
      <c r="YE39" s="17">
        <v>7152299</v>
      </c>
      <c r="YF39" s="17">
        <v>7177880</v>
      </c>
      <c r="YG39" s="17">
        <v>7206217</v>
      </c>
      <c r="YH39" s="17">
        <v>3222166</v>
      </c>
      <c r="YI39" s="17">
        <v>3565607</v>
      </c>
      <c r="YJ39" s="17">
        <v>3385781</v>
      </c>
      <c r="YK39" s="17">
        <v>3403898</v>
      </c>
      <c r="YL39" s="17">
        <v>3453912</v>
      </c>
      <c r="YM39" s="17">
        <v>388827</v>
      </c>
      <c r="YN39" s="17">
        <v>435342</v>
      </c>
      <c r="YO39" s="17">
        <v>406751</v>
      </c>
      <c r="YP39" s="17">
        <v>402261</v>
      </c>
      <c r="YQ39" s="17">
        <v>398799</v>
      </c>
      <c r="YR39" s="17">
        <v>7648452</v>
      </c>
      <c r="YS39" s="17">
        <v>8025090</v>
      </c>
      <c r="YT39" s="17">
        <v>7818084</v>
      </c>
      <c r="YU39" s="17">
        <v>8239413</v>
      </c>
      <c r="YV39" s="17">
        <v>8198060</v>
      </c>
      <c r="YW39" s="17">
        <v>3396196</v>
      </c>
      <c r="YX39" s="17">
        <v>3615242</v>
      </c>
      <c r="YY39" s="17">
        <v>3593959</v>
      </c>
      <c r="YZ39" s="17">
        <v>3671269</v>
      </c>
      <c r="ZA39" s="17">
        <v>3673405</v>
      </c>
      <c r="ZB39" s="17">
        <v>2761396</v>
      </c>
      <c r="ZC39" s="17">
        <v>2935701</v>
      </c>
      <c r="ZD39" s="17">
        <v>2868978</v>
      </c>
      <c r="ZE39" s="17">
        <v>3038916</v>
      </c>
      <c r="ZF39" s="17">
        <v>3024810</v>
      </c>
    </row>
    <row r="40" spans="2:682" s="15" customFormat="1" x14ac:dyDescent="0.2">
      <c r="B40" s="19"/>
      <c r="C40" s="19"/>
      <c r="D40" s="15">
        <v>301</v>
      </c>
      <c r="E40" s="15" t="s">
        <v>353</v>
      </c>
      <c r="F40" s="19" t="s">
        <v>19</v>
      </c>
      <c r="G40" s="22">
        <v>442</v>
      </c>
      <c r="H40" s="73"/>
      <c r="I40" s="73"/>
      <c r="J40" s="73"/>
      <c r="K40" s="73"/>
      <c r="L40" s="74"/>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c r="EF40" s="76"/>
      <c r="EG40" s="76"/>
      <c r="EH40" s="76"/>
      <c r="EI40" s="76"/>
      <c r="EJ40" s="76"/>
      <c r="EK40" s="76"/>
      <c r="EL40" s="76"/>
      <c r="EM40" s="76"/>
      <c r="EN40" s="76"/>
      <c r="EO40" s="76"/>
      <c r="EP40" s="76"/>
      <c r="EQ40" s="76"/>
      <c r="ER40" s="76"/>
      <c r="ES40" s="76"/>
      <c r="ET40" s="76"/>
      <c r="EU40" s="76"/>
      <c r="EV40" s="76"/>
      <c r="EW40" s="76"/>
      <c r="EX40" s="76"/>
      <c r="EY40" s="76"/>
      <c r="EZ40" s="76"/>
      <c r="FA40" s="76"/>
      <c r="FB40" s="76"/>
      <c r="FC40" s="76"/>
      <c r="FD40" s="76"/>
      <c r="FE40" s="76"/>
      <c r="FF40" s="76"/>
      <c r="FG40" s="76"/>
      <c r="FH40" s="76"/>
      <c r="FI40" s="76"/>
      <c r="FJ40" s="76"/>
      <c r="FK40" s="76"/>
      <c r="FL40" s="76"/>
      <c r="FM40" s="76"/>
      <c r="FN40" s="76"/>
      <c r="FO40" s="76"/>
      <c r="FP40" s="76"/>
      <c r="FQ40" s="76"/>
      <c r="FR40" s="76"/>
      <c r="FS40" s="76"/>
      <c r="FT40" s="76"/>
      <c r="FU40" s="76"/>
      <c r="FV40" s="76"/>
      <c r="FW40" s="76"/>
      <c r="FX40" s="76"/>
      <c r="FY40" s="76"/>
      <c r="FZ40" s="76"/>
      <c r="GA40" s="76"/>
      <c r="GB40" s="76"/>
      <c r="GC40" s="76"/>
      <c r="GD40" s="76"/>
      <c r="GE40" s="76"/>
      <c r="GF40" s="76"/>
      <c r="GG40" s="76"/>
      <c r="GH40" s="76"/>
      <c r="GI40" s="76"/>
      <c r="GJ40" s="76"/>
      <c r="GK40" s="76"/>
      <c r="GL40" s="76"/>
      <c r="GM40" s="76"/>
      <c r="GN40" s="76"/>
      <c r="GO40" s="76"/>
      <c r="GP40" s="76"/>
      <c r="GQ40" s="76"/>
      <c r="GR40" s="76"/>
      <c r="GS40" s="76"/>
      <c r="GT40" s="76"/>
      <c r="GU40" s="76"/>
      <c r="GV40" s="76"/>
      <c r="GW40" s="76"/>
      <c r="GX40" s="76"/>
      <c r="GY40" s="76"/>
      <c r="GZ40" s="76"/>
      <c r="HA40" s="76"/>
      <c r="HB40" s="76"/>
      <c r="HC40" s="76"/>
      <c r="HD40" s="76"/>
      <c r="HE40" s="76"/>
      <c r="HF40" s="76"/>
      <c r="HG40" s="76"/>
      <c r="HH40" s="76"/>
      <c r="HI40" s="76"/>
      <c r="HJ40" s="76"/>
      <c r="HK40" s="76"/>
      <c r="HL40" s="76"/>
      <c r="HM40" s="76"/>
      <c r="HN40" s="76"/>
      <c r="HO40" s="76"/>
      <c r="HP40" s="76"/>
      <c r="HQ40" s="76"/>
      <c r="HR40" s="76"/>
      <c r="HS40" s="76"/>
      <c r="HT40" s="76"/>
      <c r="HU40" s="76"/>
      <c r="HV40" s="76"/>
      <c r="HW40" s="76"/>
      <c r="HX40" s="76"/>
      <c r="HY40" s="76"/>
      <c r="HZ40" s="76"/>
      <c r="IA40" s="76"/>
      <c r="IB40" s="76"/>
      <c r="IC40" s="76"/>
      <c r="ID40" s="76"/>
      <c r="IE40" s="76"/>
      <c r="IF40" s="76"/>
      <c r="IG40" s="76"/>
      <c r="IH40" s="76"/>
      <c r="II40" s="76"/>
      <c r="IJ40" s="76"/>
      <c r="IK40" s="76"/>
      <c r="IL40" s="76"/>
      <c r="IM40" s="76"/>
      <c r="IN40" s="76"/>
      <c r="IO40" s="76"/>
      <c r="IP40" s="76"/>
      <c r="IQ40" s="76"/>
      <c r="IR40" s="76"/>
      <c r="IS40" s="79"/>
      <c r="IT40" s="76"/>
      <c r="IU40" s="76"/>
      <c r="IV40" s="76"/>
      <c r="IW40" s="76"/>
      <c r="IX40" s="76"/>
      <c r="IY40" s="76"/>
      <c r="IZ40" s="76"/>
      <c r="JA40" s="76"/>
      <c r="JB40" s="76"/>
      <c r="JC40" s="76"/>
      <c r="JD40" s="76"/>
      <c r="JE40" s="76"/>
      <c r="JF40" s="76"/>
      <c r="JG40" s="76"/>
      <c r="JH40" s="76"/>
      <c r="JI40" s="76"/>
      <c r="JJ40" s="76"/>
      <c r="JK40" s="76"/>
      <c r="JL40" s="76"/>
      <c r="JM40" s="76"/>
      <c r="JN40" s="76"/>
      <c r="JO40" s="76"/>
      <c r="JP40" s="76"/>
      <c r="JQ40" s="76"/>
      <c r="JR40" s="76"/>
      <c r="JS40" s="76"/>
      <c r="JT40" s="76"/>
      <c r="JU40" s="76"/>
      <c r="JV40" s="76"/>
      <c r="JW40" s="76"/>
      <c r="JX40" s="76"/>
      <c r="JY40" s="76"/>
      <c r="JZ40" s="76"/>
      <c r="KA40" s="76"/>
      <c r="KB40" s="76"/>
      <c r="KC40" s="76"/>
      <c r="KD40" s="76"/>
      <c r="KE40" s="76"/>
      <c r="KF40" s="76"/>
      <c r="KG40" s="76"/>
      <c r="KH40" s="76"/>
      <c r="KI40" s="76"/>
      <c r="KJ40" s="76"/>
      <c r="KK40" s="76"/>
      <c r="KL40" s="76"/>
      <c r="KM40" s="76"/>
      <c r="KN40" s="76"/>
      <c r="KO40" s="76"/>
      <c r="KP40" s="76"/>
      <c r="KQ40" s="76"/>
      <c r="KR40" s="76"/>
      <c r="KS40" s="76"/>
      <c r="KT40" s="76"/>
      <c r="KU40" s="76"/>
      <c r="KV40" s="76"/>
      <c r="KW40" s="76"/>
      <c r="KX40" s="76"/>
      <c r="KY40" s="76"/>
      <c r="KZ40" s="76"/>
      <c r="LA40" s="76"/>
      <c r="LB40" s="76"/>
      <c r="LC40" s="76"/>
      <c r="LD40" s="76"/>
      <c r="LE40" s="76"/>
      <c r="LF40" s="76"/>
      <c r="LG40" s="76"/>
      <c r="LH40" s="76"/>
      <c r="LI40" s="76"/>
      <c r="LJ40" s="76"/>
      <c r="LK40" s="76"/>
      <c r="LL40" s="76"/>
      <c r="LM40" s="76"/>
      <c r="LN40" s="76"/>
      <c r="LO40" s="76"/>
      <c r="LP40" s="76"/>
      <c r="LQ40" s="76"/>
      <c r="LR40" s="76"/>
      <c r="LS40" s="76"/>
      <c r="LT40" s="76"/>
      <c r="LU40" s="76"/>
      <c r="LV40" s="76"/>
      <c r="LW40" s="76"/>
      <c r="LX40" s="76"/>
      <c r="LY40" s="76"/>
      <c r="LZ40" s="76"/>
      <c r="MA40" s="76"/>
      <c r="MB40" s="76"/>
      <c r="MC40" s="76"/>
      <c r="MD40" s="76"/>
      <c r="ME40" s="76"/>
      <c r="MF40" s="76"/>
      <c r="MG40" s="76"/>
      <c r="MH40" s="76"/>
      <c r="MI40" s="76"/>
      <c r="MJ40" s="76"/>
      <c r="MK40" s="76"/>
      <c r="ML40" s="76"/>
      <c r="MM40" s="76"/>
      <c r="MN40" s="76"/>
      <c r="MO40" s="76"/>
      <c r="MP40" s="76"/>
      <c r="MQ40" s="76"/>
      <c r="MR40" s="76"/>
      <c r="MS40" s="76"/>
      <c r="MT40" s="76"/>
      <c r="MU40" s="76"/>
      <c r="MV40" s="76"/>
      <c r="MW40" s="76"/>
      <c r="MX40" s="76"/>
      <c r="MY40" s="76"/>
      <c r="MZ40" s="76"/>
      <c r="NA40" s="76"/>
      <c r="NB40" s="76"/>
      <c r="NC40" s="76"/>
      <c r="ND40" s="76"/>
      <c r="NE40" s="76"/>
      <c r="NF40" s="76"/>
      <c r="NG40" s="76"/>
      <c r="NH40" s="76"/>
      <c r="NI40" s="76"/>
      <c r="NJ40" s="76"/>
      <c r="NK40" s="76"/>
      <c r="NL40" s="76"/>
      <c r="NM40" s="76"/>
      <c r="NN40" s="76"/>
      <c r="NO40" s="76"/>
      <c r="NP40" s="76"/>
      <c r="NQ40" s="76"/>
      <c r="NR40" s="76"/>
      <c r="NS40" s="76"/>
      <c r="NT40" s="76"/>
      <c r="NU40" s="76"/>
      <c r="NV40" s="76"/>
      <c r="NW40" s="76"/>
      <c r="NX40" s="76"/>
      <c r="NY40" s="76"/>
      <c r="NZ40" s="76"/>
      <c r="OA40" s="76"/>
      <c r="OB40" s="76"/>
      <c r="OC40" s="76"/>
      <c r="OD40" s="76"/>
      <c r="OE40" s="76"/>
      <c r="OF40" s="76"/>
      <c r="OG40" s="76"/>
      <c r="OH40" s="76"/>
      <c r="OI40" s="76"/>
      <c r="OJ40" s="76"/>
      <c r="OK40" s="76"/>
      <c r="OL40" s="76"/>
      <c r="OM40" s="76"/>
      <c r="ON40" s="76"/>
      <c r="OO40" s="76"/>
      <c r="OP40" s="76"/>
      <c r="OQ40" s="76"/>
      <c r="OR40" s="76"/>
      <c r="OS40" s="76"/>
      <c r="OT40" s="76"/>
      <c r="OU40" s="76"/>
      <c r="OV40" s="76"/>
      <c r="OW40" s="76"/>
      <c r="OX40" s="76"/>
      <c r="OY40" s="76"/>
      <c r="OZ40" s="76"/>
      <c r="PA40" s="76"/>
      <c r="PB40" s="76"/>
      <c r="PC40" s="76"/>
      <c r="PD40" s="76"/>
      <c r="PE40" s="76"/>
      <c r="PF40" s="76"/>
      <c r="PG40" s="76"/>
      <c r="PH40" s="76"/>
      <c r="PI40" s="76"/>
      <c r="PJ40" s="76"/>
      <c r="PK40" s="76"/>
      <c r="PL40" s="76"/>
      <c r="PM40" s="76"/>
      <c r="PN40" s="76"/>
      <c r="PO40" s="76"/>
      <c r="PP40" s="76"/>
      <c r="PQ40" s="76"/>
      <c r="PR40" s="76"/>
      <c r="PS40" s="76"/>
      <c r="PT40" s="76"/>
      <c r="PU40" s="76"/>
      <c r="PV40" s="76"/>
      <c r="PW40" s="76"/>
      <c r="PX40" s="76"/>
      <c r="PY40" s="76"/>
      <c r="PZ40" s="76"/>
      <c r="QA40" s="76"/>
      <c r="QB40" s="76"/>
      <c r="QC40" s="76"/>
      <c r="QD40" s="76"/>
      <c r="QE40" s="76"/>
      <c r="QF40" s="76"/>
      <c r="QG40" s="76"/>
      <c r="QH40" s="76"/>
      <c r="QI40" s="76"/>
      <c r="QJ40" s="76"/>
      <c r="QK40" s="76"/>
      <c r="QL40" s="76"/>
      <c r="QM40" s="76"/>
      <c r="QN40" s="76"/>
      <c r="QO40" s="76"/>
      <c r="QP40" s="76"/>
      <c r="QQ40" s="76"/>
      <c r="QR40" s="76"/>
      <c r="QS40" s="76"/>
      <c r="QT40" s="76"/>
      <c r="QU40" s="76"/>
      <c r="QV40" s="76"/>
      <c r="QW40" s="76"/>
      <c r="QX40" s="76"/>
      <c r="QY40" s="76"/>
      <c r="QZ40" s="76"/>
      <c r="RA40" s="76"/>
      <c r="RB40" s="76"/>
      <c r="RC40" s="76"/>
      <c r="RD40" s="76"/>
      <c r="RE40" s="76"/>
      <c r="RF40" s="76"/>
      <c r="RG40" s="76"/>
      <c r="RH40" s="76"/>
      <c r="RI40" s="76"/>
      <c r="RJ40" s="76"/>
      <c r="RK40" s="76"/>
      <c r="RL40" s="76"/>
      <c r="RM40" s="76"/>
      <c r="RN40" s="76"/>
      <c r="RO40" s="76"/>
      <c r="RP40" s="76"/>
      <c r="RQ40" s="76"/>
      <c r="RR40" s="76"/>
      <c r="RS40" s="76"/>
      <c r="RT40" s="76"/>
      <c r="RU40" s="76"/>
      <c r="RV40" s="76"/>
      <c r="RW40" s="76"/>
      <c r="RX40" s="76"/>
      <c r="RY40" s="76"/>
      <c r="RZ40" s="76"/>
      <c r="SA40" s="76"/>
      <c r="SB40" s="76"/>
      <c r="SC40" s="76"/>
      <c r="SD40" s="76"/>
      <c r="SE40" s="76"/>
      <c r="SF40" s="76"/>
      <c r="SG40" s="76"/>
      <c r="SH40" s="76"/>
      <c r="SI40" s="76"/>
      <c r="SJ40" s="76"/>
      <c r="SK40" s="76"/>
      <c r="SL40" s="76"/>
      <c r="SM40" s="76"/>
      <c r="SN40" s="76"/>
      <c r="SO40" s="76"/>
      <c r="SP40" s="76"/>
      <c r="SQ40" s="76"/>
      <c r="SR40" s="76"/>
      <c r="SS40" s="76"/>
      <c r="ST40" s="76"/>
      <c r="SU40" s="76"/>
      <c r="SV40" s="76"/>
      <c r="SW40" s="76"/>
      <c r="SX40" s="76"/>
      <c r="SY40" s="76"/>
      <c r="SZ40" s="76"/>
      <c r="TA40" s="76"/>
      <c r="TB40" s="76"/>
      <c r="TC40" s="76"/>
      <c r="TD40" s="76"/>
      <c r="TE40" s="76"/>
      <c r="TF40" s="76"/>
      <c r="TG40" s="76"/>
      <c r="TH40" s="76"/>
      <c r="TI40" s="76"/>
      <c r="TJ40" s="76"/>
      <c r="TK40" s="76"/>
      <c r="TL40" s="76"/>
      <c r="TM40" s="76"/>
      <c r="TN40" s="76"/>
      <c r="TO40" s="76"/>
      <c r="TP40" s="76"/>
      <c r="TQ40" s="76"/>
      <c r="TR40" s="76"/>
      <c r="TS40" s="76"/>
      <c r="TT40" s="76"/>
      <c r="TU40" s="76"/>
      <c r="TV40" s="76"/>
      <c r="TW40" s="76"/>
      <c r="TX40" s="76"/>
      <c r="TY40" s="76"/>
      <c r="TZ40" s="76"/>
      <c r="UA40" s="76"/>
      <c r="UB40" s="76"/>
      <c r="UC40" s="76"/>
      <c r="UD40" s="76"/>
      <c r="UE40" s="76"/>
      <c r="UF40" s="76"/>
      <c r="UG40" s="76"/>
      <c r="UH40" s="76"/>
      <c r="UI40" s="76"/>
      <c r="UJ40" s="76"/>
      <c r="UK40" s="76"/>
      <c r="UL40" s="76"/>
      <c r="UM40" s="76"/>
      <c r="UN40" s="76"/>
      <c r="UO40" s="76"/>
      <c r="UP40" s="76"/>
      <c r="UQ40" s="76"/>
      <c r="UR40" s="76"/>
      <c r="US40" s="76"/>
      <c r="UT40" s="76"/>
      <c r="UU40" s="76"/>
      <c r="UV40" s="76"/>
      <c r="UW40" s="76"/>
      <c r="UX40" s="76"/>
      <c r="UY40" s="76"/>
      <c r="UZ40" s="76"/>
      <c r="VA40" s="76"/>
      <c r="VB40" s="76"/>
      <c r="VC40" s="76"/>
      <c r="VD40" s="76"/>
      <c r="VE40" s="76"/>
      <c r="VF40" s="76"/>
      <c r="VG40" s="76"/>
      <c r="VH40" s="76"/>
      <c r="VI40" s="76"/>
      <c r="VJ40" s="76"/>
      <c r="VK40" s="76"/>
      <c r="VL40" s="76"/>
      <c r="VM40" s="76"/>
      <c r="VN40" s="76"/>
      <c r="VO40" s="76"/>
      <c r="VP40" s="76"/>
      <c r="VQ40" s="76"/>
      <c r="VR40" s="76"/>
      <c r="VS40" s="76"/>
      <c r="VT40" s="76"/>
      <c r="VU40" s="76"/>
      <c r="VV40" s="76"/>
      <c r="VW40" s="76"/>
      <c r="VX40" s="76"/>
      <c r="VY40" s="76"/>
      <c r="VZ40" s="76"/>
      <c r="WA40" s="76"/>
      <c r="WB40" s="76"/>
      <c r="WC40" s="76"/>
      <c r="WD40" s="76"/>
      <c r="WE40" s="76"/>
      <c r="WF40" s="76"/>
      <c r="WG40" s="76"/>
      <c r="WH40" s="76"/>
      <c r="WI40" s="76"/>
      <c r="WJ40" s="76"/>
      <c r="WK40" s="76"/>
      <c r="WL40" s="76"/>
      <c r="WM40" s="76"/>
      <c r="WN40" s="76"/>
      <c r="WO40" s="76"/>
      <c r="WP40" s="76"/>
      <c r="WQ40" s="76"/>
      <c r="WR40" s="76"/>
      <c r="WS40" s="76"/>
      <c r="WT40" s="76"/>
      <c r="WU40" s="76"/>
      <c r="WV40" s="76"/>
      <c r="WW40" s="76"/>
      <c r="WX40" s="76"/>
      <c r="WY40" s="76"/>
      <c r="WZ40" s="76"/>
      <c r="XA40" s="76"/>
      <c r="XB40" s="76"/>
      <c r="XC40" s="76"/>
      <c r="XD40" s="76"/>
      <c r="XE40" s="76"/>
      <c r="XF40" s="76"/>
      <c r="XG40" s="76"/>
      <c r="XH40" s="76"/>
      <c r="XI40" s="76"/>
      <c r="XJ40" s="76"/>
      <c r="XK40" s="76"/>
      <c r="XL40" s="76"/>
      <c r="XM40" s="76"/>
      <c r="XN40" s="76"/>
      <c r="XO40" s="76"/>
      <c r="XP40" s="76"/>
      <c r="XQ40" s="76"/>
      <c r="XR40" s="76"/>
      <c r="XS40" s="76"/>
      <c r="XT40" s="76"/>
      <c r="XU40" s="76"/>
      <c r="XV40" s="76"/>
      <c r="XW40" s="76"/>
      <c r="XX40" s="76"/>
      <c r="XY40" s="76"/>
      <c r="XZ40" s="76"/>
      <c r="YA40" s="76"/>
      <c r="YB40" s="76"/>
      <c r="YC40" s="76"/>
      <c r="YD40" s="76"/>
      <c r="YE40" s="76"/>
      <c r="YF40" s="76"/>
      <c r="YG40" s="76"/>
      <c r="YH40" s="76"/>
      <c r="YI40" s="76"/>
      <c r="YJ40" s="76"/>
      <c r="YK40" s="76"/>
      <c r="YL40" s="76"/>
      <c r="YM40" s="76"/>
      <c r="YN40" s="76"/>
      <c r="YO40" s="76"/>
      <c r="YP40" s="76"/>
      <c r="YQ40" s="76"/>
      <c r="YR40" s="76"/>
      <c r="YS40" s="76"/>
      <c r="YT40" s="76"/>
      <c r="YU40" s="76"/>
      <c r="YV40" s="76"/>
      <c r="YW40" s="76"/>
      <c r="YX40" s="76"/>
      <c r="YY40" s="76"/>
      <c r="YZ40" s="76"/>
      <c r="ZA40" s="76"/>
      <c r="ZB40" s="76"/>
      <c r="ZC40" s="76"/>
      <c r="ZD40" s="76"/>
      <c r="ZE40" s="76"/>
      <c r="ZF40" s="76"/>
    </row>
    <row r="41" spans="2:682" s="15" customFormat="1" x14ac:dyDescent="0.2">
      <c r="B41" s="88" t="s">
        <v>354</v>
      </c>
      <c r="C41" s="15">
        <v>201837</v>
      </c>
      <c r="D41" s="15">
        <v>301</v>
      </c>
      <c r="E41" s="15" t="s">
        <v>355</v>
      </c>
      <c r="F41" s="15" t="s">
        <v>356</v>
      </c>
      <c r="G41" s="18"/>
      <c r="H41" s="17">
        <v>4547744</v>
      </c>
      <c r="I41" s="17">
        <v>4747116</v>
      </c>
      <c r="J41" s="17">
        <v>4666892</v>
      </c>
      <c r="K41" s="17">
        <v>4386324</v>
      </c>
      <c r="L41" s="17">
        <v>4494420</v>
      </c>
      <c r="M41" s="17">
        <v>1800109</v>
      </c>
      <c r="N41" s="17">
        <v>1906634</v>
      </c>
      <c r="O41" s="17">
        <v>1839758</v>
      </c>
      <c r="P41" s="17">
        <v>1709251</v>
      </c>
      <c r="Q41" s="17">
        <v>1773595</v>
      </c>
      <c r="R41" s="17">
        <v>13606287</v>
      </c>
      <c r="S41" s="17">
        <v>13867963</v>
      </c>
      <c r="T41" s="17">
        <v>13567472</v>
      </c>
      <c r="U41" s="17">
        <v>12445819</v>
      </c>
      <c r="V41" s="17">
        <v>12736122</v>
      </c>
      <c r="W41" s="17">
        <v>52096</v>
      </c>
      <c r="X41" s="17">
        <v>51080</v>
      </c>
      <c r="Y41" s="17">
        <v>48420</v>
      </c>
      <c r="Z41" s="17">
        <v>40692</v>
      </c>
      <c r="AA41" s="17">
        <v>42390</v>
      </c>
      <c r="AB41" s="17">
        <v>12382048</v>
      </c>
      <c r="AC41" s="17">
        <v>12708445</v>
      </c>
      <c r="AD41" s="17">
        <v>12327588</v>
      </c>
      <c r="AE41" s="17">
        <v>11375942</v>
      </c>
      <c r="AF41" s="17">
        <v>2656421</v>
      </c>
      <c r="AG41" s="17">
        <v>6452670</v>
      </c>
      <c r="AH41" s="17">
        <v>6603082</v>
      </c>
      <c r="AI41" s="17">
        <v>6364462</v>
      </c>
      <c r="AJ41" s="17">
        <v>5886796</v>
      </c>
      <c r="AK41" s="17">
        <v>5949362</v>
      </c>
      <c r="AL41" s="17">
        <v>12380386</v>
      </c>
      <c r="AM41" s="17">
        <v>12388412</v>
      </c>
      <c r="AN41" s="17">
        <v>12311318</v>
      </c>
      <c r="AO41" s="17">
        <v>12223505</v>
      </c>
      <c r="AP41" s="17">
        <v>12729685</v>
      </c>
      <c r="AQ41" s="17">
        <v>3943533</v>
      </c>
      <c r="AR41" s="17">
        <v>4129259</v>
      </c>
      <c r="AS41" s="17">
        <v>1346166</v>
      </c>
      <c r="AT41" s="17">
        <v>1276646</v>
      </c>
      <c r="AU41" s="17">
        <v>1409279</v>
      </c>
      <c r="AV41" s="17">
        <v>3222374</v>
      </c>
      <c r="AW41" s="17">
        <v>3156248</v>
      </c>
      <c r="AX41" s="17">
        <v>3170031</v>
      </c>
      <c r="AY41" s="17">
        <v>2994648</v>
      </c>
      <c r="AZ41" s="17">
        <v>3157795</v>
      </c>
      <c r="BA41" s="17">
        <v>2920104</v>
      </c>
      <c r="BB41" s="17">
        <v>2945818</v>
      </c>
      <c r="BC41" s="17">
        <v>2865343</v>
      </c>
      <c r="BD41" s="17">
        <v>2596352</v>
      </c>
      <c r="BE41" s="17">
        <v>2705202</v>
      </c>
      <c r="BF41" s="17" t="s">
        <v>150</v>
      </c>
      <c r="BG41" s="17" t="s">
        <v>150</v>
      </c>
      <c r="BH41" s="17" t="s">
        <v>150</v>
      </c>
      <c r="BI41" s="17" t="s">
        <v>150</v>
      </c>
      <c r="BJ41" s="17" t="s">
        <v>150</v>
      </c>
      <c r="BK41" s="17">
        <v>741439</v>
      </c>
      <c r="BL41" s="17">
        <v>764146</v>
      </c>
      <c r="BM41" s="17">
        <v>776336</v>
      </c>
      <c r="BN41" s="17">
        <v>738383</v>
      </c>
      <c r="BO41" s="17">
        <v>794507</v>
      </c>
      <c r="BP41" s="17">
        <v>769463</v>
      </c>
      <c r="BQ41" s="17">
        <v>751479</v>
      </c>
      <c r="BR41" s="17">
        <v>766056</v>
      </c>
      <c r="BS41" s="17">
        <v>732595</v>
      </c>
      <c r="BT41" s="17">
        <v>764326</v>
      </c>
      <c r="BU41" s="17">
        <v>639746</v>
      </c>
      <c r="BV41" s="17">
        <v>670955</v>
      </c>
      <c r="BW41" s="17">
        <v>620478</v>
      </c>
      <c r="BX41" s="17">
        <v>583191</v>
      </c>
      <c r="BY41" s="17">
        <v>616069</v>
      </c>
      <c r="BZ41" s="17">
        <v>206</v>
      </c>
      <c r="CA41" s="17">
        <v>217</v>
      </c>
      <c r="CB41" s="17">
        <v>206</v>
      </c>
      <c r="CC41" s="17">
        <v>176</v>
      </c>
      <c r="CD41" s="17">
        <v>152</v>
      </c>
      <c r="CE41" s="17">
        <v>527593</v>
      </c>
      <c r="CF41" s="17">
        <v>519292</v>
      </c>
      <c r="CG41" s="17">
        <v>512860</v>
      </c>
      <c r="CH41" s="17">
        <v>503065</v>
      </c>
      <c r="CI41" s="17">
        <v>516857</v>
      </c>
      <c r="CJ41" s="17">
        <v>2645862</v>
      </c>
      <c r="CK41" s="17">
        <v>2734128</v>
      </c>
      <c r="CL41" s="17">
        <v>2771927</v>
      </c>
      <c r="CM41" s="17">
        <v>2520705</v>
      </c>
      <c r="CN41" s="17">
        <v>2563592</v>
      </c>
      <c r="CO41" s="17">
        <v>31331760</v>
      </c>
      <c r="CP41" s="17">
        <v>31810767</v>
      </c>
      <c r="CQ41" s="17">
        <v>30934556</v>
      </c>
      <c r="CR41" s="17">
        <v>28642370</v>
      </c>
      <c r="CS41" s="17">
        <v>29706680</v>
      </c>
      <c r="CT41" s="17">
        <v>30691489</v>
      </c>
      <c r="CU41" s="17">
        <v>30732924</v>
      </c>
      <c r="CV41" s="17">
        <v>30349626</v>
      </c>
      <c r="CW41" s="17">
        <v>27020659</v>
      </c>
      <c r="CX41" s="17">
        <v>27234714</v>
      </c>
      <c r="CY41" s="17">
        <v>7296</v>
      </c>
      <c r="CZ41" s="17">
        <v>7214</v>
      </c>
      <c r="DA41" s="17">
        <v>7762</v>
      </c>
      <c r="DB41" s="17">
        <v>10197</v>
      </c>
      <c r="DC41" s="17">
        <v>9377</v>
      </c>
      <c r="DD41" s="17">
        <v>11763298</v>
      </c>
      <c r="DE41" s="17">
        <v>12033940</v>
      </c>
      <c r="DF41" s="17">
        <v>11638312</v>
      </c>
      <c r="DG41" s="17">
        <v>11013746</v>
      </c>
      <c r="DH41" s="17">
        <v>11503931</v>
      </c>
      <c r="DI41" s="17" t="s">
        <v>150</v>
      </c>
      <c r="DJ41" s="17" t="s">
        <v>150</v>
      </c>
      <c r="DK41" s="17" t="s">
        <v>150</v>
      </c>
      <c r="DL41" s="17" t="s">
        <v>150</v>
      </c>
      <c r="DM41" s="17" t="s">
        <v>150</v>
      </c>
      <c r="DN41" s="17">
        <v>5049689</v>
      </c>
      <c r="DO41" s="17">
        <v>5193114</v>
      </c>
      <c r="DP41" s="17">
        <v>5287655</v>
      </c>
      <c r="DQ41" s="17">
        <v>4886334</v>
      </c>
      <c r="DR41" s="17">
        <v>5022469</v>
      </c>
      <c r="DS41" s="17">
        <v>7385071</v>
      </c>
      <c r="DT41" s="17">
        <v>7457933</v>
      </c>
      <c r="DU41" s="17">
        <v>7369148</v>
      </c>
      <c r="DV41" s="17">
        <v>7046150</v>
      </c>
      <c r="DW41" s="17">
        <v>7069472</v>
      </c>
      <c r="DX41" s="17">
        <v>17282782</v>
      </c>
      <c r="DY41" s="17">
        <v>17324339</v>
      </c>
      <c r="DZ41" s="17">
        <v>16954649</v>
      </c>
      <c r="EA41" s="17">
        <v>15648091</v>
      </c>
      <c r="EB41" s="17">
        <v>16393143</v>
      </c>
      <c r="EC41" s="17">
        <v>28493826</v>
      </c>
      <c r="ED41" s="17">
        <v>29547014</v>
      </c>
      <c r="EE41" s="17">
        <v>29576666</v>
      </c>
      <c r="EF41" s="17">
        <v>27628755</v>
      </c>
      <c r="EG41" s="17">
        <v>28487261</v>
      </c>
      <c r="EH41" s="17">
        <v>11917602</v>
      </c>
      <c r="EI41" s="17">
        <v>12171569</v>
      </c>
      <c r="EJ41" s="17">
        <v>12197918</v>
      </c>
      <c r="EK41" s="17">
        <v>11521828</v>
      </c>
      <c r="EL41" s="17">
        <v>11841210</v>
      </c>
      <c r="EM41" s="17">
        <v>6145934</v>
      </c>
      <c r="EN41" s="17">
        <v>6340543</v>
      </c>
      <c r="EO41" s="17">
        <v>6207538</v>
      </c>
      <c r="EP41" s="17">
        <v>5771238</v>
      </c>
      <c r="EQ41" s="17">
        <v>6013835</v>
      </c>
      <c r="ER41" s="17">
        <v>1454877</v>
      </c>
      <c r="ES41" s="17">
        <v>1475182</v>
      </c>
      <c r="ET41" s="17">
        <v>1458138</v>
      </c>
      <c r="EU41" s="17">
        <v>1417396</v>
      </c>
      <c r="EV41" s="17">
        <v>1533224</v>
      </c>
      <c r="EW41" s="17">
        <v>6430602</v>
      </c>
      <c r="EX41" s="17">
        <v>6597412</v>
      </c>
      <c r="EY41" s="17">
        <v>6481606</v>
      </c>
      <c r="EZ41" s="17">
        <v>6036232</v>
      </c>
      <c r="FA41" s="17">
        <v>6158945</v>
      </c>
      <c r="FB41" s="17">
        <v>13945850</v>
      </c>
      <c r="FC41" s="17">
        <v>14139566</v>
      </c>
      <c r="FD41" s="17">
        <v>13945036</v>
      </c>
      <c r="FE41" s="17">
        <v>12893934</v>
      </c>
      <c r="FF41" s="17">
        <v>13469137</v>
      </c>
      <c r="FG41" s="17">
        <v>6111717</v>
      </c>
      <c r="FH41" s="17">
        <v>6218237</v>
      </c>
      <c r="FI41" s="17">
        <v>6053152</v>
      </c>
      <c r="FJ41" s="17">
        <v>5501176</v>
      </c>
      <c r="FK41" s="17">
        <v>5778492</v>
      </c>
      <c r="FL41" s="17">
        <v>2410710</v>
      </c>
      <c r="FM41" s="17">
        <v>2431920</v>
      </c>
      <c r="FN41" s="17">
        <v>2406623</v>
      </c>
      <c r="FO41" s="17">
        <v>2310036</v>
      </c>
      <c r="FP41" s="17">
        <v>2358972</v>
      </c>
      <c r="FQ41" s="17">
        <v>1560479</v>
      </c>
      <c r="FR41" s="17">
        <v>1614542</v>
      </c>
      <c r="FS41" s="17">
        <v>1581952</v>
      </c>
      <c r="FT41" s="17">
        <v>1432993</v>
      </c>
      <c r="FU41" s="17">
        <v>1527566</v>
      </c>
      <c r="FV41" s="17">
        <v>5824752</v>
      </c>
      <c r="FW41" s="17">
        <v>5966520</v>
      </c>
      <c r="FX41" s="17">
        <v>5821554</v>
      </c>
      <c r="FY41" s="17">
        <v>5355907</v>
      </c>
      <c r="FZ41" s="17">
        <v>5492459</v>
      </c>
      <c r="GA41" s="17">
        <v>11342030</v>
      </c>
      <c r="GB41" s="17">
        <v>11577912</v>
      </c>
      <c r="GC41" s="17">
        <v>11353319</v>
      </c>
      <c r="GD41" s="17">
        <v>10465054</v>
      </c>
      <c r="GE41" s="17">
        <v>10384500</v>
      </c>
      <c r="GF41" s="17">
        <v>4783240</v>
      </c>
      <c r="GG41" s="17">
        <v>4864574</v>
      </c>
      <c r="GH41" s="17">
        <v>4697635</v>
      </c>
      <c r="GI41" s="17">
        <v>4283143</v>
      </c>
      <c r="GJ41" s="17">
        <v>4468879</v>
      </c>
      <c r="GK41" s="17">
        <v>2247858</v>
      </c>
      <c r="GL41" s="17">
        <v>2270143</v>
      </c>
      <c r="GM41" s="17">
        <v>2215392</v>
      </c>
      <c r="GN41" s="17">
        <v>1975308</v>
      </c>
      <c r="GO41" s="17">
        <v>1977636</v>
      </c>
      <c r="GP41" s="17">
        <v>3079649</v>
      </c>
      <c r="GQ41" s="17">
        <v>3191065</v>
      </c>
      <c r="GR41" s="17">
        <v>3204901</v>
      </c>
      <c r="GS41" s="17">
        <v>2899568</v>
      </c>
      <c r="GT41" s="17">
        <v>3038677</v>
      </c>
      <c r="GU41" s="17">
        <v>7465807</v>
      </c>
      <c r="GV41" s="17">
        <v>7782338</v>
      </c>
      <c r="GW41" s="17">
        <v>7622917</v>
      </c>
      <c r="GX41" s="17">
        <v>7028329</v>
      </c>
      <c r="GY41" s="17">
        <v>7286420</v>
      </c>
      <c r="GZ41" s="17">
        <v>3228902</v>
      </c>
      <c r="HA41" s="17">
        <v>3340175</v>
      </c>
      <c r="HB41" s="17">
        <v>3272865</v>
      </c>
      <c r="HC41" s="17">
        <v>3091066</v>
      </c>
      <c r="HD41" s="17">
        <v>3260796</v>
      </c>
      <c r="HE41" s="17">
        <v>105876</v>
      </c>
      <c r="HF41" s="17">
        <v>104956</v>
      </c>
      <c r="HG41" s="17">
        <v>95794</v>
      </c>
      <c r="HH41" s="17">
        <v>91013</v>
      </c>
      <c r="HI41" s="17">
        <v>35948</v>
      </c>
      <c r="HJ41" s="17">
        <v>47150843</v>
      </c>
      <c r="HK41" s="17">
        <v>47394058</v>
      </c>
      <c r="HL41" s="17">
        <v>48077699</v>
      </c>
      <c r="HM41" s="17">
        <v>46161035</v>
      </c>
      <c r="HN41" s="17">
        <v>46849366</v>
      </c>
      <c r="HO41" s="17">
        <v>216504</v>
      </c>
      <c r="HP41" s="17" t="s">
        <v>150</v>
      </c>
      <c r="HQ41" s="17" t="s">
        <v>150</v>
      </c>
      <c r="HR41" s="17" t="s">
        <v>150</v>
      </c>
      <c r="HS41" s="17" t="s">
        <v>150</v>
      </c>
      <c r="HT41" s="17">
        <v>32155305</v>
      </c>
      <c r="HU41" s="17">
        <v>32957506</v>
      </c>
      <c r="HV41" s="17">
        <v>32818494</v>
      </c>
      <c r="HW41" s="17">
        <v>30475650</v>
      </c>
      <c r="HX41" s="17">
        <v>31344751</v>
      </c>
      <c r="HY41" s="17">
        <v>36232</v>
      </c>
      <c r="HZ41" s="17">
        <v>35682</v>
      </c>
      <c r="IA41" s="17">
        <v>35647</v>
      </c>
      <c r="IB41" s="17">
        <v>16368</v>
      </c>
      <c r="IC41" s="17" t="s">
        <v>150</v>
      </c>
      <c r="ID41" s="17">
        <v>1502620</v>
      </c>
      <c r="IE41" s="17">
        <v>1522180</v>
      </c>
      <c r="IF41" s="17">
        <v>1474557</v>
      </c>
      <c r="IG41" s="17">
        <v>1370010</v>
      </c>
      <c r="IH41" s="17">
        <v>1420037</v>
      </c>
      <c r="II41" s="17">
        <v>3813561</v>
      </c>
      <c r="IJ41" s="17">
        <v>3828676</v>
      </c>
      <c r="IK41" s="17">
        <v>3779718</v>
      </c>
      <c r="IL41" s="17">
        <v>3571410</v>
      </c>
      <c r="IM41" s="17">
        <v>3656715</v>
      </c>
      <c r="IN41" s="17">
        <v>401560</v>
      </c>
      <c r="IO41" s="17">
        <v>390595</v>
      </c>
      <c r="IP41" s="17" t="s">
        <v>150</v>
      </c>
      <c r="IQ41" s="17" t="s">
        <v>150</v>
      </c>
      <c r="IR41" s="17" t="s">
        <v>150</v>
      </c>
      <c r="IS41" s="64">
        <v>2112723</v>
      </c>
      <c r="IT41" s="17">
        <v>2077405</v>
      </c>
      <c r="IU41" s="17" t="s">
        <v>150</v>
      </c>
      <c r="IV41" s="17" t="s">
        <v>150</v>
      </c>
      <c r="IW41" s="17" t="s">
        <v>150</v>
      </c>
      <c r="IX41" s="17">
        <v>5838862</v>
      </c>
      <c r="IY41" s="17">
        <v>6049156</v>
      </c>
      <c r="IZ41" s="17">
        <v>5819993</v>
      </c>
      <c r="JA41" s="17">
        <v>5966256</v>
      </c>
      <c r="JB41" s="17">
        <v>6261255</v>
      </c>
      <c r="JC41" s="17">
        <v>4825935</v>
      </c>
      <c r="JD41" s="17">
        <v>4905061</v>
      </c>
      <c r="JE41" s="17">
        <v>4684879</v>
      </c>
      <c r="JF41" s="17">
        <v>4475154</v>
      </c>
      <c r="JG41" s="17">
        <v>4599874</v>
      </c>
      <c r="JH41" s="17">
        <v>4114282</v>
      </c>
      <c r="JI41" s="17">
        <v>4168563</v>
      </c>
      <c r="JJ41" s="17">
        <v>4108404</v>
      </c>
      <c r="JK41" s="17">
        <v>3835141</v>
      </c>
      <c r="JL41" s="17">
        <v>4022158</v>
      </c>
      <c r="JM41" s="17">
        <v>8832538</v>
      </c>
      <c r="JN41" s="17">
        <v>9008345</v>
      </c>
      <c r="JO41" s="17">
        <v>8755898</v>
      </c>
      <c r="JP41" s="17">
        <v>8073168</v>
      </c>
      <c r="JQ41" s="17">
        <v>7933279</v>
      </c>
      <c r="JR41" s="17">
        <v>1243883</v>
      </c>
      <c r="JS41" s="17">
        <v>1280235</v>
      </c>
      <c r="JT41" s="17">
        <v>1250640</v>
      </c>
      <c r="JU41" s="17">
        <v>1152737</v>
      </c>
      <c r="JV41" s="17">
        <v>1144445</v>
      </c>
      <c r="JW41" s="17">
        <v>3963535</v>
      </c>
      <c r="JX41" s="17">
        <v>4202228</v>
      </c>
      <c r="JY41" s="17">
        <v>4282214</v>
      </c>
      <c r="JZ41" s="17">
        <v>3893011</v>
      </c>
      <c r="KA41" s="17">
        <v>3973078</v>
      </c>
      <c r="KB41" s="17">
        <v>386625</v>
      </c>
      <c r="KC41" s="17">
        <v>389901</v>
      </c>
      <c r="KD41" s="17">
        <v>383856</v>
      </c>
      <c r="KE41" s="17">
        <v>356018</v>
      </c>
      <c r="KF41" s="17">
        <v>352894</v>
      </c>
      <c r="KG41" s="17">
        <v>161966</v>
      </c>
      <c r="KH41" s="17">
        <v>163804</v>
      </c>
      <c r="KI41" s="17">
        <v>161191</v>
      </c>
      <c r="KJ41" s="17">
        <v>151678</v>
      </c>
      <c r="KK41" s="17" t="s">
        <v>150</v>
      </c>
      <c r="KL41" s="17">
        <v>490118</v>
      </c>
      <c r="KM41" s="17">
        <v>491672</v>
      </c>
      <c r="KN41" s="17">
        <v>485029</v>
      </c>
      <c r="KO41" s="17">
        <v>457822</v>
      </c>
      <c r="KP41" s="17" t="s">
        <v>150</v>
      </c>
      <c r="KQ41" s="17">
        <v>17098</v>
      </c>
      <c r="KR41" s="17">
        <v>17881</v>
      </c>
      <c r="KS41" s="17">
        <v>20621</v>
      </c>
      <c r="KT41" s="17">
        <v>18573</v>
      </c>
      <c r="KU41" s="17">
        <v>18778</v>
      </c>
      <c r="KV41" s="17">
        <v>3854216</v>
      </c>
      <c r="KW41" s="17">
        <v>3949353</v>
      </c>
      <c r="KX41" s="17">
        <v>3830176</v>
      </c>
      <c r="KY41" s="17">
        <v>3517859</v>
      </c>
      <c r="KZ41" s="17">
        <v>3607268</v>
      </c>
      <c r="LA41" s="17">
        <v>1825931</v>
      </c>
      <c r="LB41" s="17">
        <v>1867419</v>
      </c>
      <c r="LC41" s="17">
        <v>1844049</v>
      </c>
      <c r="LD41" s="17">
        <v>1710885</v>
      </c>
      <c r="LE41" s="17">
        <v>1779720</v>
      </c>
      <c r="LF41" s="17">
        <v>1546431</v>
      </c>
      <c r="LG41" s="17">
        <v>1599710</v>
      </c>
      <c r="LH41" s="17">
        <v>8730222</v>
      </c>
      <c r="LI41" s="17">
        <v>8126405</v>
      </c>
      <c r="LJ41" s="17">
        <v>1259922</v>
      </c>
      <c r="LK41" s="17">
        <v>356080</v>
      </c>
      <c r="LL41" s="17">
        <v>342752</v>
      </c>
      <c r="LM41" s="17" t="s">
        <v>150</v>
      </c>
      <c r="LN41" s="17" t="s">
        <v>150</v>
      </c>
      <c r="LO41" s="17" t="s">
        <v>150</v>
      </c>
      <c r="LP41" s="17">
        <v>1513068</v>
      </c>
      <c r="LQ41" s="17">
        <v>1513911</v>
      </c>
      <c r="LR41" s="17">
        <v>1499958</v>
      </c>
      <c r="LS41" s="17">
        <v>1419428</v>
      </c>
      <c r="LT41" s="17">
        <v>1432997</v>
      </c>
      <c r="LU41" s="17">
        <v>2885830</v>
      </c>
      <c r="LV41" s="17">
        <v>2971617</v>
      </c>
      <c r="LW41" s="17">
        <v>2133471</v>
      </c>
      <c r="LX41" s="17">
        <v>2003227</v>
      </c>
      <c r="LY41" s="17">
        <v>2151245</v>
      </c>
      <c r="LZ41" s="17">
        <v>3812882</v>
      </c>
      <c r="MA41" s="17">
        <v>3957079</v>
      </c>
      <c r="MB41" s="17">
        <v>3962493</v>
      </c>
      <c r="MC41" s="17">
        <v>3735196</v>
      </c>
      <c r="MD41" s="17">
        <v>3841475</v>
      </c>
      <c r="ME41" s="17">
        <v>1223786</v>
      </c>
      <c r="MF41" s="17">
        <v>1233117</v>
      </c>
      <c r="MG41" s="17">
        <v>1202403</v>
      </c>
      <c r="MH41" s="17">
        <v>1131101</v>
      </c>
      <c r="MI41" s="17">
        <v>1181246</v>
      </c>
      <c r="MJ41" s="17">
        <v>2764426</v>
      </c>
      <c r="MK41" s="17">
        <v>2796891</v>
      </c>
      <c r="ML41" s="17">
        <v>2714560</v>
      </c>
      <c r="MM41" s="17">
        <v>2512623</v>
      </c>
      <c r="MN41" s="17">
        <v>2558752</v>
      </c>
      <c r="MO41" s="17">
        <v>2799575</v>
      </c>
      <c r="MP41" s="17">
        <v>2905226</v>
      </c>
      <c r="MQ41" s="17">
        <v>2869086</v>
      </c>
      <c r="MR41" s="17">
        <v>2626380</v>
      </c>
      <c r="MS41" s="17">
        <v>2740724</v>
      </c>
      <c r="MT41" s="17">
        <v>15150</v>
      </c>
      <c r="MU41" s="17">
        <v>15743</v>
      </c>
      <c r="MV41" s="17">
        <v>15459</v>
      </c>
      <c r="MW41" s="17">
        <v>13813</v>
      </c>
      <c r="MX41" s="17">
        <v>14426</v>
      </c>
      <c r="MY41" s="17">
        <v>9698</v>
      </c>
      <c r="MZ41" s="17">
        <v>2414</v>
      </c>
      <c r="NA41" s="17" t="s">
        <v>150</v>
      </c>
      <c r="NB41" s="17" t="s">
        <v>150</v>
      </c>
      <c r="NC41" s="17" t="s">
        <v>150</v>
      </c>
      <c r="ND41" s="17">
        <v>1105666</v>
      </c>
      <c r="NE41" s="17">
        <v>1161021</v>
      </c>
      <c r="NF41" s="17">
        <v>3586407</v>
      </c>
      <c r="NG41" s="17">
        <v>3466636</v>
      </c>
      <c r="NH41" s="17">
        <v>1103470</v>
      </c>
      <c r="NI41" s="17">
        <v>4656556</v>
      </c>
      <c r="NJ41" s="17">
        <v>4777660</v>
      </c>
      <c r="NK41" s="17">
        <v>4657119</v>
      </c>
      <c r="NL41" s="17">
        <v>4591043</v>
      </c>
      <c r="NM41" s="17">
        <v>4837610</v>
      </c>
      <c r="NN41" s="17">
        <v>4460336</v>
      </c>
      <c r="NO41" s="17">
        <v>4574324</v>
      </c>
      <c r="NP41" s="17">
        <v>4575308</v>
      </c>
      <c r="NQ41" s="17">
        <v>4201784</v>
      </c>
      <c r="NR41" s="17">
        <v>4309135</v>
      </c>
      <c r="NS41" s="17">
        <v>3089384</v>
      </c>
      <c r="NT41" s="17">
        <v>3340677</v>
      </c>
      <c r="NU41" s="17">
        <v>3390329</v>
      </c>
      <c r="NV41" s="17">
        <v>3293062</v>
      </c>
      <c r="NW41" s="17">
        <v>3669781</v>
      </c>
      <c r="NX41" s="17">
        <v>7060</v>
      </c>
      <c r="NY41" s="17">
        <v>7006</v>
      </c>
      <c r="NZ41" s="17">
        <v>6938</v>
      </c>
      <c r="OA41" s="17">
        <v>6881</v>
      </c>
      <c r="OB41" s="17">
        <v>7037</v>
      </c>
      <c r="OC41" s="17">
        <v>3793472</v>
      </c>
      <c r="OD41" s="17">
        <v>3844574</v>
      </c>
      <c r="OE41" s="17">
        <v>3760342</v>
      </c>
      <c r="OF41" s="17">
        <v>3550025</v>
      </c>
      <c r="OG41" s="17">
        <v>3698032</v>
      </c>
      <c r="OH41" s="17">
        <v>15104083</v>
      </c>
      <c r="OI41" s="17">
        <v>15323211</v>
      </c>
      <c r="OJ41" s="17">
        <v>14837600</v>
      </c>
      <c r="OK41" s="17">
        <v>13875471</v>
      </c>
      <c r="OL41" s="17">
        <v>14170236</v>
      </c>
      <c r="OM41" s="17">
        <v>2892065</v>
      </c>
      <c r="ON41" s="17">
        <v>2970324</v>
      </c>
      <c r="OO41" s="17">
        <v>2842845</v>
      </c>
      <c r="OP41" s="17">
        <v>2701524</v>
      </c>
      <c r="OQ41" s="17">
        <v>2735311</v>
      </c>
      <c r="OR41" s="17">
        <v>3877468</v>
      </c>
      <c r="OS41" s="17">
        <v>3857250</v>
      </c>
      <c r="OT41" s="17">
        <v>3854853</v>
      </c>
      <c r="OU41" s="17">
        <v>3651805</v>
      </c>
      <c r="OV41" s="17">
        <v>3795835</v>
      </c>
      <c r="OW41" s="17">
        <v>47736</v>
      </c>
      <c r="OX41" s="17">
        <v>51427</v>
      </c>
      <c r="OY41" s="17">
        <v>49612</v>
      </c>
      <c r="OZ41" s="17">
        <v>48690</v>
      </c>
      <c r="PA41" s="17">
        <v>52276</v>
      </c>
      <c r="PB41" s="17">
        <v>12589114</v>
      </c>
      <c r="PC41" s="17">
        <v>14028514</v>
      </c>
      <c r="PD41" s="17">
        <v>13691546</v>
      </c>
      <c r="PE41" s="17">
        <v>12448055</v>
      </c>
      <c r="PF41" s="17">
        <v>12788671</v>
      </c>
      <c r="PG41" s="17">
        <v>6462886</v>
      </c>
      <c r="PH41" s="17">
        <v>6601352</v>
      </c>
      <c r="PI41" s="17">
        <v>6345216</v>
      </c>
      <c r="PJ41" s="17">
        <v>5918615</v>
      </c>
      <c r="PK41" s="17">
        <v>6131519</v>
      </c>
      <c r="PL41" s="17">
        <v>14386785</v>
      </c>
      <c r="PM41" s="17">
        <v>14732612</v>
      </c>
      <c r="PN41" s="17">
        <v>14599280</v>
      </c>
      <c r="PO41" s="17">
        <v>13932433</v>
      </c>
      <c r="PP41" s="17">
        <v>15036325</v>
      </c>
      <c r="PQ41" s="17">
        <v>7592586</v>
      </c>
      <c r="PR41" s="17">
        <v>8094624</v>
      </c>
      <c r="PS41" s="17">
        <v>7089052</v>
      </c>
      <c r="PT41" s="17">
        <v>6310045</v>
      </c>
      <c r="PU41" s="17">
        <v>6763114</v>
      </c>
      <c r="PV41" s="17">
        <v>1811741</v>
      </c>
      <c r="PW41" s="17">
        <v>1855267</v>
      </c>
      <c r="PX41" s="17">
        <v>1845729</v>
      </c>
      <c r="PY41" s="17">
        <v>1708374</v>
      </c>
      <c r="PZ41" s="17">
        <v>1826819</v>
      </c>
      <c r="QA41" s="17">
        <v>1568284</v>
      </c>
      <c r="QB41" s="17">
        <v>1607370</v>
      </c>
      <c r="QC41" s="17">
        <v>1009749</v>
      </c>
      <c r="QD41" s="17">
        <v>983477</v>
      </c>
      <c r="QE41" s="17">
        <v>947183</v>
      </c>
      <c r="QF41" s="17">
        <v>36881436</v>
      </c>
      <c r="QG41" s="17">
        <v>36430669</v>
      </c>
      <c r="QH41" s="17">
        <v>35098781</v>
      </c>
      <c r="QI41" s="17">
        <v>33954854</v>
      </c>
      <c r="QJ41" s="17">
        <v>35422303</v>
      </c>
      <c r="QK41" s="17">
        <v>17665137</v>
      </c>
      <c r="QL41" s="17">
        <v>18078160</v>
      </c>
      <c r="QM41" s="17">
        <v>18150545</v>
      </c>
      <c r="QN41" s="17">
        <v>17727147</v>
      </c>
      <c r="QO41" s="17">
        <v>18839074</v>
      </c>
      <c r="QP41" s="17">
        <v>7968328</v>
      </c>
      <c r="QQ41" s="17">
        <v>8176582</v>
      </c>
      <c r="QR41" s="17">
        <v>7982780</v>
      </c>
      <c r="QS41" s="17">
        <v>7210182</v>
      </c>
      <c r="QT41" s="17">
        <v>7597167</v>
      </c>
      <c r="QU41" s="17">
        <v>3529397</v>
      </c>
      <c r="QV41" s="17">
        <v>3609790</v>
      </c>
      <c r="QW41" s="17">
        <v>2442961</v>
      </c>
      <c r="QX41" s="17">
        <v>2293017</v>
      </c>
      <c r="QY41" s="17">
        <v>2389755</v>
      </c>
      <c r="QZ41" s="17">
        <v>1302207</v>
      </c>
      <c r="RA41" s="17">
        <v>1355828</v>
      </c>
      <c r="RB41" s="17">
        <v>957357</v>
      </c>
      <c r="RC41" s="17">
        <v>668421</v>
      </c>
      <c r="RD41" s="17">
        <v>705940</v>
      </c>
      <c r="RE41" s="17">
        <v>33159</v>
      </c>
      <c r="RF41" s="17" t="s">
        <v>150</v>
      </c>
      <c r="RG41" s="17" t="s">
        <v>150</v>
      </c>
      <c r="RH41" s="17" t="s">
        <v>150</v>
      </c>
      <c r="RI41" s="17" t="s">
        <v>150</v>
      </c>
      <c r="RJ41" s="17">
        <v>2925</v>
      </c>
      <c r="RK41" s="17">
        <v>2672</v>
      </c>
      <c r="RL41" s="17">
        <v>2464</v>
      </c>
      <c r="RM41" s="17">
        <v>4776</v>
      </c>
      <c r="RN41" s="17" t="s">
        <v>150</v>
      </c>
      <c r="RO41" s="17">
        <v>6869138</v>
      </c>
      <c r="RP41" s="17">
        <v>6728483</v>
      </c>
      <c r="RQ41" s="17">
        <v>6603269</v>
      </c>
      <c r="RR41" s="17">
        <v>6173372</v>
      </c>
      <c r="RS41" s="17">
        <v>6555280</v>
      </c>
      <c r="RT41" s="17">
        <v>15768476</v>
      </c>
      <c r="RU41" s="17">
        <v>16148455</v>
      </c>
      <c r="RV41" s="17">
        <v>15549589</v>
      </c>
      <c r="RW41" s="17">
        <v>13692820</v>
      </c>
      <c r="RX41" s="17">
        <v>14070567</v>
      </c>
      <c r="RY41" s="17">
        <v>14114284</v>
      </c>
      <c r="RZ41" s="17">
        <v>14523322</v>
      </c>
      <c r="SA41" s="17">
        <v>14301743</v>
      </c>
      <c r="SB41" s="17">
        <v>13250088</v>
      </c>
      <c r="SC41" s="17">
        <v>13805560</v>
      </c>
      <c r="SD41" s="17">
        <v>12795573</v>
      </c>
      <c r="SE41" s="17">
        <v>12973125</v>
      </c>
      <c r="SF41" s="17">
        <v>12997496</v>
      </c>
      <c r="SG41" s="17">
        <v>12313669</v>
      </c>
      <c r="SH41" s="17">
        <v>12452383</v>
      </c>
      <c r="SI41" s="17">
        <v>3267151</v>
      </c>
      <c r="SJ41" s="17">
        <v>3298677</v>
      </c>
      <c r="SK41" s="17">
        <v>3174896</v>
      </c>
      <c r="SL41" s="17">
        <v>2990976</v>
      </c>
      <c r="SM41" s="17">
        <v>3033571</v>
      </c>
      <c r="SN41" s="17">
        <v>3774417</v>
      </c>
      <c r="SO41" s="17">
        <v>3814659</v>
      </c>
      <c r="SP41" s="17">
        <v>3732099</v>
      </c>
      <c r="SQ41" s="17">
        <v>3404594</v>
      </c>
      <c r="SR41" s="17">
        <v>3500430</v>
      </c>
      <c r="SS41" s="17">
        <v>5175227</v>
      </c>
      <c r="ST41" s="17">
        <v>5170088</v>
      </c>
      <c r="SU41" s="17">
        <v>4958167</v>
      </c>
      <c r="SV41" s="17">
        <v>4672941</v>
      </c>
      <c r="SW41" s="17">
        <v>4910704</v>
      </c>
      <c r="SX41" s="17">
        <v>23408510</v>
      </c>
      <c r="SY41" s="17">
        <v>23799392</v>
      </c>
      <c r="SZ41" s="17">
        <v>23324767</v>
      </c>
      <c r="TA41" s="17">
        <v>21668136</v>
      </c>
      <c r="TB41" s="17">
        <v>22259523</v>
      </c>
      <c r="TC41" s="17">
        <v>9089842</v>
      </c>
      <c r="TD41" s="17">
        <v>8932681</v>
      </c>
      <c r="TE41" s="17">
        <v>8837457</v>
      </c>
      <c r="TF41" s="17">
        <v>7942292</v>
      </c>
      <c r="TG41" s="17">
        <v>8402057</v>
      </c>
      <c r="TH41" s="17">
        <v>2560662</v>
      </c>
      <c r="TI41" s="17">
        <v>2635773</v>
      </c>
      <c r="TJ41" s="17">
        <v>2617236</v>
      </c>
      <c r="TK41" s="17">
        <v>2449605</v>
      </c>
      <c r="TL41" s="17">
        <v>2490686</v>
      </c>
      <c r="TM41" s="17">
        <v>816995</v>
      </c>
      <c r="TN41" s="17">
        <v>826573</v>
      </c>
      <c r="TO41" s="17">
        <v>809349</v>
      </c>
      <c r="TP41" s="17">
        <v>737140</v>
      </c>
      <c r="TQ41" s="17">
        <v>753231</v>
      </c>
      <c r="TR41" s="17">
        <v>6762806</v>
      </c>
      <c r="TS41" s="17">
        <v>6539118</v>
      </c>
      <c r="TT41" s="17">
        <v>6294640</v>
      </c>
      <c r="TU41" s="17">
        <v>5872843</v>
      </c>
      <c r="TV41" s="17">
        <v>4177710</v>
      </c>
      <c r="TW41" s="17">
        <v>2953821</v>
      </c>
      <c r="TX41" s="17">
        <v>2998112</v>
      </c>
      <c r="TY41" s="17">
        <v>2972721</v>
      </c>
      <c r="TZ41" s="17">
        <v>2976835</v>
      </c>
      <c r="UA41" s="17">
        <v>3056594</v>
      </c>
      <c r="UB41" s="17">
        <v>45793686</v>
      </c>
      <c r="UC41" s="17">
        <v>47046265</v>
      </c>
      <c r="UD41" s="17">
        <v>45831047</v>
      </c>
      <c r="UE41" s="17">
        <v>43391335</v>
      </c>
      <c r="UF41" s="17">
        <v>44605850</v>
      </c>
      <c r="UG41" s="17">
        <v>1276326</v>
      </c>
      <c r="UH41" s="17">
        <v>1267845</v>
      </c>
      <c r="UI41" s="17">
        <v>1199615</v>
      </c>
      <c r="UJ41" s="17">
        <v>1117282</v>
      </c>
      <c r="UK41" s="17">
        <v>1165593</v>
      </c>
      <c r="UL41" s="17">
        <v>5895676</v>
      </c>
      <c r="UM41" s="17">
        <v>6007205</v>
      </c>
      <c r="UN41" s="17">
        <v>5775794</v>
      </c>
      <c r="UO41" s="17">
        <v>5295987</v>
      </c>
      <c r="UP41" s="17">
        <v>5488715</v>
      </c>
      <c r="UQ41" s="17">
        <v>4700920</v>
      </c>
      <c r="UR41" s="17">
        <v>5040877</v>
      </c>
      <c r="US41" s="17">
        <v>5095598</v>
      </c>
      <c r="UT41" s="17">
        <v>4819471</v>
      </c>
      <c r="UU41" s="17">
        <v>4913365</v>
      </c>
      <c r="UV41" s="17">
        <v>128921</v>
      </c>
      <c r="UW41" s="17">
        <v>126670</v>
      </c>
      <c r="UX41" s="17">
        <v>82835</v>
      </c>
      <c r="UY41" s="17">
        <v>76751</v>
      </c>
      <c r="UZ41" s="17">
        <v>117388</v>
      </c>
      <c r="VA41" s="17">
        <v>6362086</v>
      </c>
      <c r="VB41" s="17">
        <v>6265971</v>
      </c>
      <c r="VC41" s="17">
        <v>6239500</v>
      </c>
      <c r="VD41" s="17">
        <v>6058022</v>
      </c>
      <c r="VE41" s="17">
        <v>6143966</v>
      </c>
      <c r="VF41" s="17">
        <v>6283484</v>
      </c>
      <c r="VG41" s="17">
        <v>6384692</v>
      </c>
      <c r="VH41" s="17">
        <v>6206082</v>
      </c>
      <c r="VI41" s="17">
        <v>5758109</v>
      </c>
      <c r="VJ41" s="17">
        <v>5751471</v>
      </c>
      <c r="VK41" s="17">
        <v>8926497</v>
      </c>
      <c r="VL41" s="17">
        <v>8948071</v>
      </c>
      <c r="VM41" s="17">
        <v>8792216</v>
      </c>
      <c r="VN41" s="17">
        <v>8015965</v>
      </c>
      <c r="VO41" s="17">
        <v>8438130</v>
      </c>
      <c r="VP41" s="17">
        <v>540818</v>
      </c>
      <c r="VQ41" s="17">
        <v>602205</v>
      </c>
      <c r="VR41" s="17">
        <v>605397</v>
      </c>
      <c r="VS41" s="17">
        <v>530475</v>
      </c>
      <c r="VT41" s="17">
        <v>585562</v>
      </c>
      <c r="VU41" s="17">
        <v>2877390</v>
      </c>
      <c r="VV41" s="17">
        <v>2972796</v>
      </c>
      <c r="VW41" s="17">
        <v>2899911</v>
      </c>
      <c r="VX41" s="17">
        <v>2639539</v>
      </c>
      <c r="VY41" s="17">
        <v>2808235</v>
      </c>
      <c r="VZ41" s="17">
        <v>1883353</v>
      </c>
      <c r="WA41" s="17">
        <v>1903479</v>
      </c>
      <c r="WB41" s="17">
        <v>1839744</v>
      </c>
      <c r="WC41" s="17">
        <v>1708260</v>
      </c>
      <c r="WD41" s="17">
        <v>1740587</v>
      </c>
      <c r="WE41" s="17">
        <v>2497791</v>
      </c>
      <c r="WF41" s="17">
        <v>2513093</v>
      </c>
      <c r="WG41" s="17">
        <v>2444391</v>
      </c>
      <c r="WH41" s="17">
        <v>2216651</v>
      </c>
      <c r="WI41" s="17">
        <v>2334424</v>
      </c>
      <c r="WJ41" s="17">
        <v>2191842</v>
      </c>
      <c r="WK41" s="17">
        <v>2136449</v>
      </c>
      <c r="WL41" s="17">
        <v>2076799</v>
      </c>
      <c r="WM41" s="17">
        <v>2004856</v>
      </c>
      <c r="WN41" s="17">
        <v>1939535</v>
      </c>
      <c r="WO41" s="17">
        <v>313821</v>
      </c>
      <c r="WP41" s="17">
        <v>320550</v>
      </c>
      <c r="WQ41" s="17">
        <v>313542</v>
      </c>
      <c r="WR41" s="17">
        <v>300481</v>
      </c>
      <c r="WS41" s="17">
        <v>305981</v>
      </c>
      <c r="WT41" s="17">
        <v>14371382</v>
      </c>
      <c r="WU41" s="17">
        <v>14784506</v>
      </c>
      <c r="WV41" s="17">
        <v>14261493</v>
      </c>
      <c r="WW41" s="17">
        <v>13106091</v>
      </c>
      <c r="WX41" s="17">
        <v>13544792</v>
      </c>
      <c r="WY41" s="17">
        <v>327953</v>
      </c>
      <c r="WZ41" s="17">
        <v>357671</v>
      </c>
      <c r="XA41" s="17">
        <v>340711</v>
      </c>
      <c r="XB41" s="17">
        <v>317032</v>
      </c>
      <c r="XC41" s="17">
        <v>165218</v>
      </c>
      <c r="XD41" s="17">
        <v>688036</v>
      </c>
      <c r="XE41" s="17">
        <v>690916</v>
      </c>
      <c r="XF41" s="17">
        <v>692754</v>
      </c>
      <c r="XG41" s="17">
        <v>690514</v>
      </c>
      <c r="XH41" s="17">
        <v>714464</v>
      </c>
      <c r="XI41" s="17">
        <v>122615</v>
      </c>
      <c r="XJ41" s="17">
        <v>127014</v>
      </c>
      <c r="XK41" s="17">
        <v>124337</v>
      </c>
      <c r="XL41" s="17">
        <v>121313</v>
      </c>
      <c r="XM41" s="17">
        <v>126597</v>
      </c>
      <c r="XN41" s="17">
        <v>144084</v>
      </c>
      <c r="XO41" s="17">
        <v>149946</v>
      </c>
      <c r="XP41" s="17">
        <v>145319</v>
      </c>
      <c r="XQ41" s="17">
        <v>140613</v>
      </c>
      <c r="XR41" s="17">
        <v>140788</v>
      </c>
      <c r="XS41" s="17">
        <v>690739</v>
      </c>
      <c r="XT41" s="17">
        <v>688893</v>
      </c>
      <c r="XU41" s="17">
        <v>674774</v>
      </c>
      <c r="XV41" s="17">
        <v>627932</v>
      </c>
      <c r="XW41" s="17">
        <v>0</v>
      </c>
      <c r="XX41" s="17">
        <v>31894741</v>
      </c>
      <c r="XY41" s="17">
        <v>33591014</v>
      </c>
      <c r="XZ41" s="17">
        <v>35295862</v>
      </c>
      <c r="YA41" s="17">
        <v>32677812</v>
      </c>
      <c r="YB41" s="17" t="s">
        <v>150</v>
      </c>
      <c r="YC41" s="17">
        <v>4932751</v>
      </c>
      <c r="YD41" s="17">
        <v>4499678</v>
      </c>
      <c r="YE41" s="17">
        <v>2880389</v>
      </c>
      <c r="YF41" s="17">
        <v>2584322</v>
      </c>
      <c r="YG41" s="17">
        <v>2714385</v>
      </c>
      <c r="YH41" s="17">
        <v>4288590</v>
      </c>
      <c r="YI41" s="17">
        <v>4304884</v>
      </c>
      <c r="YJ41" s="17">
        <v>4194347</v>
      </c>
      <c r="YK41" s="17">
        <v>3975719</v>
      </c>
      <c r="YL41" s="17">
        <v>4073500</v>
      </c>
      <c r="YM41" s="17">
        <v>442875</v>
      </c>
      <c r="YN41" s="17">
        <v>459202</v>
      </c>
      <c r="YO41" s="17">
        <v>421595</v>
      </c>
      <c r="YP41" s="17">
        <v>384911</v>
      </c>
      <c r="YQ41" s="17">
        <v>387267</v>
      </c>
      <c r="YR41" s="17">
        <v>8768407</v>
      </c>
      <c r="YS41" s="17">
        <v>8920615</v>
      </c>
      <c r="YT41" s="17">
        <v>8701459</v>
      </c>
      <c r="YU41" s="17">
        <v>8216937</v>
      </c>
      <c r="YV41" s="17">
        <v>8595922</v>
      </c>
      <c r="YW41" s="17">
        <v>2307258</v>
      </c>
      <c r="YX41" s="17">
        <v>2317958</v>
      </c>
      <c r="YY41" s="17">
        <v>2357382</v>
      </c>
      <c r="YZ41" s="17">
        <v>2272126</v>
      </c>
      <c r="ZA41" s="17">
        <v>2360615</v>
      </c>
      <c r="ZB41" s="17">
        <v>3983965</v>
      </c>
      <c r="ZC41" s="17">
        <v>4081167</v>
      </c>
      <c r="ZD41" s="17">
        <v>3981527</v>
      </c>
      <c r="ZE41" s="17">
        <v>3865077</v>
      </c>
      <c r="ZF41" s="17">
        <v>4019005</v>
      </c>
    </row>
    <row r="42" spans="2:682" s="15" customFormat="1" x14ac:dyDescent="0.2">
      <c r="B42" s="88" t="s">
        <v>357</v>
      </c>
      <c r="C42" s="15">
        <v>201838</v>
      </c>
      <c r="D42" s="15">
        <v>301</v>
      </c>
      <c r="E42" s="15" t="s">
        <v>358</v>
      </c>
      <c r="F42" s="15" t="s">
        <v>359</v>
      </c>
      <c r="G42" s="18"/>
      <c r="H42" s="17">
        <v>7520955</v>
      </c>
      <c r="I42" s="17">
        <v>8051900</v>
      </c>
      <c r="J42" s="17">
        <v>8042710</v>
      </c>
      <c r="K42" s="17">
        <v>7884794</v>
      </c>
      <c r="L42" s="17">
        <v>8728819</v>
      </c>
      <c r="M42" s="17">
        <v>6447806</v>
      </c>
      <c r="N42" s="17">
        <v>6557788</v>
      </c>
      <c r="O42" s="17">
        <v>6282658</v>
      </c>
      <c r="P42" s="17">
        <v>5839199</v>
      </c>
      <c r="Q42" s="17">
        <v>6004315</v>
      </c>
      <c r="R42" s="17">
        <v>22686919</v>
      </c>
      <c r="S42" s="17">
        <v>23005571</v>
      </c>
      <c r="T42" s="17">
        <v>22147839</v>
      </c>
      <c r="U42" s="17">
        <v>20383787</v>
      </c>
      <c r="V42" s="17">
        <v>20836561</v>
      </c>
      <c r="W42" s="17">
        <v>143240</v>
      </c>
      <c r="X42" s="17">
        <v>121640</v>
      </c>
      <c r="Y42" s="17">
        <v>73578</v>
      </c>
      <c r="Z42" s="17">
        <v>113405</v>
      </c>
      <c r="AA42" s="17">
        <v>126839</v>
      </c>
      <c r="AB42" s="17">
        <v>11358768</v>
      </c>
      <c r="AC42" s="17">
        <v>11809129</v>
      </c>
      <c r="AD42" s="17">
        <v>11586638</v>
      </c>
      <c r="AE42" s="17">
        <v>10674465</v>
      </c>
      <c r="AF42" s="17">
        <v>330009</v>
      </c>
      <c r="AG42" s="17">
        <v>9603041</v>
      </c>
      <c r="AH42" s="17">
        <v>9555025</v>
      </c>
      <c r="AI42" s="17">
        <v>9546233</v>
      </c>
      <c r="AJ42" s="17">
        <v>8873357</v>
      </c>
      <c r="AK42" s="17">
        <v>8879317</v>
      </c>
      <c r="AL42" s="17">
        <v>2284201</v>
      </c>
      <c r="AM42" s="17">
        <v>2224269</v>
      </c>
      <c r="AN42" s="17">
        <v>2215305</v>
      </c>
      <c r="AO42" s="17">
        <v>2248560</v>
      </c>
      <c r="AP42" s="17">
        <v>2165830</v>
      </c>
      <c r="AQ42" s="17">
        <v>741851</v>
      </c>
      <c r="AR42" s="17">
        <v>797037</v>
      </c>
      <c r="AS42" s="17">
        <v>3428367</v>
      </c>
      <c r="AT42" s="17">
        <v>3066816</v>
      </c>
      <c r="AU42" s="17">
        <v>3145625</v>
      </c>
      <c r="AV42" s="17">
        <v>1814733</v>
      </c>
      <c r="AW42" s="17">
        <v>1772281</v>
      </c>
      <c r="AX42" s="17">
        <v>2047228</v>
      </c>
      <c r="AY42" s="17">
        <v>2042265</v>
      </c>
      <c r="AZ42" s="17">
        <v>2090406</v>
      </c>
      <c r="BA42" s="17">
        <v>13677701</v>
      </c>
      <c r="BB42" s="17">
        <v>13985704</v>
      </c>
      <c r="BC42" s="17">
        <v>13768009</v>
      </c>
      <c r="BD42" s="17">
        <v>12623869</v>
      </c>
      <c r="BE42" s="17">
        <v>13200530</v>
      </c>
      <c r="BF42" s="17" t="s">
        <v>150</v>
      </c>
      <c r="BG42" s="17" t="s">
        <v>150</v>
      </c>
      <c r="BH42" s="17" t="s">
        <v>150</v>
      </c>
      <c r="BI42" s="17" t="s">
        <v>150</v>
      </c>
      <c r="BJ42" s="17" t="s">
        <v>150</v>
      </c>
      <c r="BK42" s="17">
        <v>433761</v>
      </c>
      <c r="BL42" s="17">
        <v>444915</v>
      </c>
      <c r="BM42" s="17">
        <v>443115</v>
      </c>
      <c r="BN42" s="17">
        <v>414999</v>
      </c>
      <c r="BO42" s="17">
        <v>365136</v>
      </c>
      <c r="BP42" s="17">
        <v>430300</v>
      </c>
      <c r="BQ42" s="17">
        <v>407683</v>
      </c>
      <c r="BR42" s="17">
        <v>457413</v>
      </c>
      <c r="BS42" s="17">
        <v>443403</v>
      </c>
      <c r="BT42" s="17">
        <v>457951</v>
      </c>
      <c r="BU42" s="17">
        <v>69556</v>
      </c>
      <c r="BV42" s="17">
        <v>72052</v>
      </c>
      <c r="BW42" s="17">
        <v>70809</v>
      </c>
      <c r="BX42" s="17">
        <v>69771</v>
      </c>
      <c r="BY42" s="17">
        <v>66720</v>
      </c>
      <c r="BZ42" s="17">
        <v>0</v>
      </c>
      <c r="CA42" s="17">
        <v>0</v>
      </c>
      <c r="CB42" s="17">
        <v>0</v>
      </c>
      <c r="CC42" s="17">
        <v>0</v>
      </c>
      <c r="CD42" s="17">
        <v>0</v>
      </c>
      <c r="CE42" s="17">
        <v>734693</v>
      </c>
      <c r="CF42" s="17">
        <v>829476</v>
      </c>
      <c r="CG42" s="17">
        <v>886883</v>
      </c>
      <c r="CH42" s="17">
        <v>936392</v>
      </c>
      <c r="CI42" s="17">
        <v>928258</v>
      </c>
      <c r="CJ42" s="17">
        <v>2070630</v>
      </c>
      <c r="CK42" s="17">
        <v>2237498</v>
      </c>
      <c r="CL42" s="17">
        <v>2026974</v>
      </c>
      <c r="CM42" s="17">
        <v>1970726</v>
      </c>
      <c r="CN42" s="17">
        <v>2169700</v>
      </c>
      <c r="CO42" s="17">
        <v>27466955</v>
      </c>
      <c r="CP42" s="17">
        <v>28165623</v>
      </c>
      <c r="CQ42" s="17">
        <v>27657622</v>
      </c>
      <c r="CR42" s="17">
        <v>25879284</v>
      </c>
      <c r="CS42" s="17">
        <v>26419986</v>
      </c>
      <c r="CT42" s="17">
        <v>597325</v>
      </c>
      <c r="CU42" s="17">
        <v>570924</v>
      </c>
      <c r="CV42" s="17">
        <v>509022</v>
      </c>
      <c r="CW42" s="17">
        <v>425121</v>
      </c>
      <c r="CX42" s="17">
        <v>386926</v>
      </c>
      <c r="CY42" s="17">
        <v>1078763</v>
      </c>
      <c r="CZ42" s="17">
        <v>1077855</v>
      </c>
      <c r="DA42" s="17">
        <v>966443</v>
      </c>
      <c r="DB42" s="17">
        <v>820075</v>
      </c>
      <c r="DC42" s="17">
        <v>699068</v>
      </c>
      <c r="DD42" s="17">
        <v>8965604</v>
      </c>
      <c r="DE42" s="17">
        <v>8832507</v>
      </c>
      <c r="DF42" s="17">
        <v>8423662</v>
      </c>
      <c r="DG42" s="17">
        <v>6952357</v>
      </c>
      <c r="DH42" s="17">
        <v>7374800</v>
      </c>
      <c r="DI42" s="17" t="s">
        <v>150</v>
      </c>
      <c r="DJ42" s="17" t="s">
        <v>150</v>
      </c>
      <c r="DK42" s="17" t="s">
        <v>150</v>
      </c>
      <c r="DL42" s="17" t="s">
        <v>150</v>
      </c>
      <c r="DM42" s="17" t="s">
        <v>150</v>
      </c>
      <c r="DN42" s="17">
        <v>1772705</v>
      </c>
      <c r="DO42" s="17">
        <v>1836734</v>
      </c>
      <c r="DP42" s="17">
        <v>1484684</v>
      </c>
      <c r="DQ42" s="17">
        <v>1493349</v>
      </c>
      <c r="DR42" s="17">
        <v>1523742</v>
      </c>
      <c r="DS42" s="17">
        <v>6212151</v>
      </c>
      <c r="DT42" s="17">
        <v>6249876</v>
      </c>
      <c r="DU42" s="17">
        <v>5759063</v>
      </c>
      <c r="DV42" s="17">
        <v>5273959</v>
      </c>
      <c r="DW42" s="17">
        <v>5538657</v>
      </c>
      <c r="DX42" s="17">
        <v>9897268</v>
      </c>
      <c r="DY42" s="17">
        <v>10302239</v>
      </c>
      <c r="DZ42" s="17">
        <v>9826006</v>
      </c>
      <c r="EA42" s="17">
        <v>8445654</v>
      </c>
      <c r="EB42" s="17">
        <v>8487229</v>
      </c>
      <c r="EC42" s="17">
        <v>21922218</v>
      </c>
      <c r="ED42" s="17">
        <v>21623383</v>
      </c>
      <c r="EE42" s="17">
        <v>21271896</v>
      </c>
      <c r="EF42" s="17">
        <v>19612942</v>
      </c>
      <c r="EG42" s="17">
        <v>20663400</v>
      </c>
      <c r="EH42" s="17">
        <v>3120175</v>
      </c>
      <c r="EI42" s="17">
        <v>3107114</v>
      </c>
      <c r="EJ42" s="17">
        <v>2963373</v>
      </c>
      <c r="EK42" s="17">
        <v>3147394</v>
      </c>
      <c r="EL42" s="17">
        <v>3417754</v>
      </c>
      <c r="EM42" s="17">
        <v>10598737</v>
      </c>
      <c r="EN42" s="17">
        <v>10607298</v>
      </c>
      <c r="EO42" s="17">
        <v>10327072</v>
      </c>
      <c r="EP42" s="17">
        <v>9573093</v>
      </c>
      <c r="EQ42" s="17">
        <v>9769133</v>
      </c>
      <c r="ER42" s="17">
        <v>801755</v>
      </c>
      <c r="ES42" s="17">
        <v>813301</v>
      </c>
      <c r="ET42" s="17">
        <v>815993</v>
      </c>
      <c r="EU42" s="17">
        <v>745572</v>
      </c>
      <c r="EV42" s="17">
        <v>750976</v>
      </c>
      <c r="EW42" s="17">
        <v>4993442</v>
      </c>
      <c r="EX42" s="17">
        <v>5025241</v>
      </c>
      <c r="EY42" s="17">
        <v>4900807</v>
      </c>
      <c r="EZ42" s="17">
        <v>4601210</v>
      </c>
      <c r="FA42" s="17">
        <v>4792941</v>
      </c>
      <c r="FB42" s="17">
        <v>10417125</v>
      </c>
      <c r="FC42" s="17">
        <v>10420725</v>
      </c>
      <c r="FD42" s="17">
        <v>10473676</v>
      </c>
      <c r="FE42" s="17">
        <v>10119358</v>
      </c>
      <c r="FF42" s="17">
        <v>9961700</v>
      </c>
      <c r="FG42" s="17">
        <v>2632037</v>
      </c>
      <c r="FH42" s="17">
        <v>2623317</v>
      </c>
      <c r="FI42" s="17">
        <v>2472177</v>
      </c>
      <c r="FJ42" s="17">
        <v>2343244</v>
      </c>
      <c r="FK42" s="17">
        <v>2509207</v>
      </c>
      <c r="FL42" s="17">
        <v>1045319</v>
      </c>
      <c r="FM42" s="17">
        <v>1050834</v>
      </c>
      <c r="FN42" s="17">
        <v>1028162</v>
      </c>
      <c r="FO42" s="17">
        <v>978758</v>
      </c>
      <c r="FP42" s="17">
        <v>1041238</v>
      </c>
      <c r="FQ42" s="17">
        <v>1080150</v>
      </c>
      <c r="FR42" s="17">
        <v>1139279</v>
      </c>
      <c r="FS42" s="17">
        <v>1147650</v>
      </c>
      <c r="FT42" s="17">
        <v>1093521</v>
      </c>
      <c r="FU42" s="17">
        <v>1148401</v>
      </c>
      <c r="FV42" s="17">
        <v>7528301</v>
      </c>
      <c r="FW42" s="17">
        <v>8071339</v>
      </c>
      <c r="FX42" s="17">
        <v>7758890</v>
      </c>
      <c r="FY42" s="17">
        <v>7585645</v>
      </c>
      <c r="FZ42" s="17">
        <v>8509173</v>
      </c>
      <c r="GA42" s="17">
        <v>29754180</v>
      </c>
      <c r="GB42" s="17">
        <v>29254985</v>
      </c>
      <c r="GC42" s="17">
        <v>29801170</v>
      </c>
      <c r="GD42" s="17">
        <v>28880742</v>
      </c>
      <c r="GE42" s="17">
        <v>29869186</v>
      </c>
      <c r="GF42" s="17">
        <v>2536430</v>
      </c>
      <c r="GG42" s="17">
        <v>2558583</v>
      </c>
      <c r="GH42" s="17">
        <v>2442520</v>
      </c>
      <c r="GI42" s="17">
        <v>2342917</v>
      </c>
      <c r="GJ42" s="17">
        <v>2297663</v>
      </c>
      <c r="GK42" s="17">
        <v>428867</v>
      </c>
      <c r="GL42" s="17">
        <v>447686</v>
      </c>
      <c r="GM42" s="17">
        <v>437611</v>
      </c>
      <c r="GN42" s="17">
        <v>422642</v>
      </c>
      <c r="GO42" s="17">
        <v>414658</v>
      </c>
      <c r="GP42" s="17">
        <v>3632519</v>
      </c>
      <c r="GQ42" s="17">
        <v>3514454</v>
      </c>
      <c r="GR42" s="17">
        <v>3475975</v>
      </c>
      <c r="GS42" s="17">
        <v>3177607</v>
      </c>
      <c r="GT42" s="17">
        <v>3464617</v>
      </c>
      <c r="GU42" s="17">
        <v>1814780</v>
      </c>
      <c r="GV42" s="17">
        <v>1753652</v>
      </c>
      <c r="GW42" s="17">
        <v>1713527</v>
      </c>
      <c r="GX42" s="17">
        <v>1694731</v>
      </c>
      <c r="GY42" s="17">
        <v>1668613</v>
      </c>
      <c r="GZ42" s="17">
        <v>1289913</v>
      </c>
      <c r="HA42" s="17">
        <v>1264292</v>
      </c>
      <c r="HB42" s="17">
        <v>1235006</v>
      </c>
      <c r="HC42" s="17">
        <v>1306754</v>
      </c>
      <c r="HD42" s="17">
        <v>1405938</v>
      </c>
      <c r="HE42" s="17">
        <v>163511</v>
      </c>
      <c r="HF42" s="17">
        <v>169855</v>
      </c>
      <c r="HG42" s="17">
        <v>171021</v>
      </c>
      <c r="HH42" s="17">
        <v>165783</v>
      </c>
      <c r="HI42" s="17">
        <v>18405</v>
      </c>
      <c r="HJ42" s="17">
        <v>2961188</v>
      </c>
      <c r="HK42" s="17">
        <v>3013172</v>
      </c>
      <c r="HL42" s="17">
        <v>2994058</v>
      </c>
      <c r="HM42" s="17">
        <v>3119350</v>
      </c>
      <c r="HN42" s="17">
        <v>3111936</v>
      </c>
      <c r="HO42" s="17">
        <v>112543</v>
      </c>
      <c r="HP42" s="17" t="s">
        <v>150</v>
      </c>
      <c r="HQ42" s="17" t="s">
        <v>150</v>
      </c>
      <c r="HR42" s="17" t="s">
        <v>150</v>
      </c>
      <c r="HS42" s="17" t="s">
        <v>150</v>
      </c>
      <c r="HT42" s="17">
        <v>23517787</v>
      </c>
      <c r="HU42" s="17">
        <v>23654965</v>
      </c>
      <c r="HV42" s="17">
        <v>23162795</v>
      </c>
      <c r="HW42" s="17">
        <v>22040396</v>
      </c>
      <c r="HX42" s="17">
        <v>23272703</v>
      </c>
      <c r="HY42" s="17">
        <v>15880</v>
      </c>
      <c r="HZ42" s="17">
        <v>16547</v>
      </c>
      <c r="IA42" s="17">
        <v>17730</v>
      </c>
      <c r="IB42" s="17">
        <v>8673</v>
      </c>
      <c r="IC42" s="17" t="s">
        <v>150</v>
      </c>
      <c r="ID42" s="17">
        <v>1173317</v>
      </c>
      <c r="IE42" s="17">
        <v>1164785</v>
      </c>
      <c r="IF42" s="17">
        <v>1148103</v>
      </c>
      <c r="IG42" s="17">
        <v>1112459</v>
      </c>
      <c r="IH42" s="17">
        <v>1109561</v>
      </c>
      <c r="II42" s="17">
        <v>1739653</v>
      </c>
      <c r="IJ42" s="17">
        <v>1756557</v>
      </c>
      <c r="IK42" s="17">
        <v>1765123</v>
      </c>
      <c r="IL42" s="17">
        <v>1664368</v>
      </c>
      <c r="IM42" s="17">
        <v>1608712</v>
      </c>
      <c r="IN42" s="17">
        <v>250719</v>
      </c>
      <c r="IO42" s="17">
        <v>251120</v>
      </c>
      <c r="IP42" s="17" t="s">
        <v>150</v>
      </c>
      <c r="IQ42" s="17" t="s">
        <v>150</v>
      </c>
      <c r="IR42" s="17" t="s">
        <v>150</v>
      </c>
      <c r="IS42" s="64">
        <v>2823819</v>
      </c>
      <c r="IT42" s="17">
        <v>2807129</v>
      </c>
      <c r="IU42" s="17" t="s">
        <v>150</v>
      </c>
      <c r="IV42" s="17" t="s">
        <v>150</v>
      </c>
      <c r="IW42" s="17" t="s">
        <v>150</v>
      </c>
      <c r="IX42" s="17">
        <v>3345712</v>
      </c>
      <c r="IY42" s="17">
        <v>3370566</v>
      </c>
      <c r="IZ42" s="17">
        <v>3412410</v>
      </c>
      <c r="JA42" s="17">
        <v>3369260</v>
      </c>
      <c r="JB42" s="17">
        <v>3471486</v>
      </c>
      <c r="JC42" s="17">
        <v>7740115</v>
      </c>
      <c r="JD42" s="17">
        <v>7782240</v>
      </c>
      <c r="JE42" s="17">
        <v>7589142</v>
      </c>
      <c r="JF42" s="17">
        <v>7225063</v>
      </c>
      <c r="JG42" s="17">
        <v>7372784</v>
      </c>
      <c r="JH42" s="17">
        <v>6733293</v>
      </c>
      <c r="JI42" s="17">
        <v>6749261</v>
      </c>
      <c r="JJ42" s="17">
        <v>6420193</v>
      </c>
      <c r="JK42" s="17">
        <v>6372272</v>
      </c>
      <c r="JL42" s="17">
        <v>6580959</v>
      </c>
      <c r="JM42" s="17">
        <v>2209969</v>
      </c>
      <c r="JN42" s="17">
        <v>2249257</v>
      </c>
      <c r="JO42" s="17">
        <v>2120842</v>
      </c>
      <c r="JP42" s="17">
        <v>1958417</v>
      </c>
      <c r="JQ42" s="17">
        <v>1909152</v>
      </c>
      <c r="JR42" s="17">
        <v>2403071</v>
      </c>
      <c r="JS42" s="17">
        <v>2398544</v>
      </c>
      <c r="JT42" s="17">
        <v>2319294</v>
      </c>
      <c r="JU42" s="17">
        <v>1963685</v>
      </c>
      <c r="JV42" s="17">
        <v>1960411</v>
      </c>
      <c r="JW42" s="17">
        <v>6601696</v>
      </c>
      <c r="JX42" s="17">
        <v>6543167</v>
      </c>
      <c r="JY42" s="17">
        <v>6204540</v>
      </c>
      <c r="JZ42" s="17">
        <v>5744368</v>
      </c>
      <c r="KA42" s="17">
        <v>6245694</v>
      </c>
      <c r="KB42" s="17">
        <v>913610</v>
      </c>
      <c r="KC42" s="17">
        <v>932311</v>
      </c>
      <c r="KD42" s="17">
        <v>862779</v>
      </c>
      <c r="KE42" s="17">
        <v>623959</v>
      </c>
      <c r="KF42" s="17">
        <v>588374</v>
      </c>
      <c r="KG42" s="17">
        <v>116027</v>
      </c>
      <c r="KH42" s="17">
        <v>121633</v>
      </c>
      <c r="KI42" s="17">
        <v>115474</v>
      </c>
      <c r="KJ42" s="17">
        <v>105105</v>
      </c>
      <c r="KK42" s="17" t="s">
        <v>150</v>
      </c>
      <c r="KL42" s="17">
        <v>118086</v>
      </c>
      <c r="KM42" s="17">
        <v>125925</v>
      </c>
      <c r="KN42" s="17">
        <v>123460</v>
      </c>
      <c r="KO42" s="17">
        <v>121043</v>
      </c>
      <c r="KP42" s="17" t="s">
        <v>150</v>
      </c>
      <c r="KQ42" s="17">
        <v>114220</v>
      </c>
      <c r="KR42" s="17">
        <v>115938</v>
      </c>
      <c r="KS42" s="17">
        <v>115158</v>
      </c>
      <c r="KT42" s="17">
        <v>106861</v>
      </c>
      <c r="KU42" s="17">
        <v>121161</v>
      </c>
      <c r="KV42" s="17">
        <v>2561708</v>
      </c>
      <c r="KW42" s="17">
        <v>2606445</v>
      </c>
      <c r="KX42" s="17">
        <v>2499978</v>
      </c>
      <c r="KY42" s="17">
        <v>2359385</v>
      </c>
      <c r="KZ42" s="17">
        <v>2449628</v>
      </c>
      <c r="LA42" s="17">
        <v>196629</v>
      </c>
      <c r="LB42" s="17">
        <v>180151</v>
      </c>
      <c r="LC42" s="17">
        <v>171932</v>
      </c>
      <c r="LD42" s="17">
        <v>160840</v>
      </c>
      <c r="LE42" s="17">
        <v>162802</v>
      </c>
      <c r="LF42" s="17">
        <v>231697</v>
      </c>
      <c r="LG42" s="17">
        <v>223676</v>
      </c>
      <c r="LH42" s="17">
        <v>2520028</v>
      </c>
      <c r="LI42" s="17">
        <v>2445095</v>
      </c>
      <c r="LJ42" s="17">
        <v>213386</v>
      </c>
      <c r="LK42" s="17">
        <v>368761</v>
      </c>
      <c r="LL42" s="17">
        <v>366879</v>
      </c>
      <c r="LM42" s="17" t="s">
        <v>150</v>
      </c>
      <c r="LN42" s="17" t="s">
        <v>150</v>
      </c>
      <c r="LO42" s="17" t="s">
        <v>150</v>
      </c>
      <c r="LP42" s="17">
        <v>539877</v>
      </c>
      <c r="LQ42" s="17">
        <v>551000</v>
      </c>
      <c r="LR42" s="17">
        <v>549403</v>
      </c>
      <c r="LS42" s="17">
        <v>532075</v>
      </c>
      <c r="LT42" s="17">
        <v>589405</v>
      </c>
      <c r="LU42" s="17">
        <v>5511678</v>
      </c>
      <c r="LV42" s="17">
        <v>5685009</v>
      </c>
      <c r="LW42" s="17">
        <v>6458981</v>
      </c>
      <c r="LX42" s="17">
        <v>6029280</v>
      </c>
      <c r="LY42" s="17">
        <v>6201038</v>
      </c>
      <c r="LZ42" s="17">
        <v>12964048</v>
      </c>
      <c r="MA42" s="17">
        <v>13595275</v>
      </c>
      <c r="MB42" s="17">
        <v>14150454</v>
      </c>
      <c r="MC42" s="17">
        <v>14674668</v>
      </c>
      <c r="MD42" s="17">
        <v>15943672</v>
      </c>
      <c r="ME42" s="17">
        <v>6697793</v>
      </c>
      <c r="MF42" s="17">
        <v>6677892</v>
      </c>
      <c r="MG42" s="17">
        <v>6709265</v>
      </c>
      <c r="MH42" s="17">
        <v>5652942</v>
      </c>
      <c r="MI42" s="17">
        <v>6611310</v>
      </c>
      <c r="MJ42" s="17">
        <v>4840952</v>
      </c>
      <c r="MK42" s="17">
        <v>4923652</v>
      </c>
      <c r="ML42" s="17">
        <v>4795021</v>
      </c>
      <c r="MM42" s="17">
        <v>4557750</v>
      </c>
      <c r="MN42" s="17">
        <v>4614726</v>
      </c>
      <c r="MO42" s="17">
        <v>5341867</v>
      </c>
      <c r="MP42" s="17">
        <v>5581844</v>
      </c>
      <c r="MQ42" s="17">
        <v>5777680</v>
      </c>
      <c r="MR42" s="17">
        <v>5816469</v>
      </c>
      <c r="MS42" s="17">
        <v>5850559</v>
      </c>
      <c r="MT42" s="17">
        <v>28224</v>
      </c>
      <c r="MU42" s="17">
        <v>29948</v>
      </c>
      <c r="MV42" s="17">
        <v>29362</v>
      </c>
      <c r="MW42" s="17">
        <v>24504</v>
      </c>
      <c r="MX42" s="17">
        <v>22048</v>
      </c>
      <c r="MY42" s="17">
        <v>17</v>
      </c>
      <c r="MZ42" s="17">
        <v>30</v>
      </c>
      <c r="NA42" s="17" t="s">
        <v>150</v>
      </c>
      <c r="NB42" s="17" t="s">
        <v>150</v>
      </c>
      <c r="NC42" s="17" t="s">
        <v>150</v>
      </c>
      <c r="ND42" s="17">
        <v>125095</v>
      </c>
      <c r="NE42" s="17">
        <v>134366</v>
      </c>
      <c r="NF42" s="17">
        <v>677218</v>
      </c>
      <c r="NG42" s="17">
        <v>618630</v>
      </c>
      <c r="NH42" s="17">
        <v>94496</v>
      </c>
      <c r="NI42" s="17">
        <v>6200763</v>
      </c>
      <c r="NJ42" s="17">
        <v>5534116</v>
      </c>
      <c r="NK42" s="17">
        <v>5343561</v>
      </c>
      <c r="NL42" s="17">
        <v>4881555</v>
      </c>
      <c r="NM42" s="17">
        <v>5270612</v>
      </c>
      <c r="NN42" s="17">
        <v>2976526</v>
      </c>
      <c r="NO42" s="17">
        <v>2836894</v>
      </c>
      <c r="NP42" s="17">
        <v>2770388</v>
      </c>
      <c r="NQ42" s="17">
        <v>2713545</v>
      </c>
      <c r="NR42" s="17">
        <v>2714184</v>
      </c>
      <c r="NS42" s="17">
        <v>893575</v>
      </c>
      <c r="NT42" s="17">
        <v>907388</v>
      </c>
      <c r="NU42" s="17">
        <v>1031764</v>
      </c>
      <c r="NV42" s="17">
        <v>870824</v>
      </c>
      <c r="NW42" s="17">
        <v>946640</v>
      </c>
      <c r="NX42" s="17">
        <v>3425</v>
      </c>
      <c r="NY42" s="17">
        <v>3128</v>
      </c>
      <c r="NZ42" s="17">
        <v>3060</v>
      </c>
      <c r="OA42" s="17">
        <v>3154</v>
      </c>
      <c r="OB42" s="17">
        <v>3488</v>
      </c>
      <c r="OC42" s="17">
        <v>9469711</v>
      </c>
      <c r="OD42" s="17">
        <v>8829536</v>
      </c>
      <c r="OE42" s="17">
        <v>8466135</v>
      </c>
      <c r="OF42" s="17">
        <v>7480320</v>
      </c>
      <c r="OG42" s="17">
        <v>8253705</v>
      </c>
      <c r="OH42" s="17">
        <v>8829073</v>
      </c>
      <c r="OI42" s="17">
        <v>8877106</v>
      </c>
      <c r="OJ42" s="17">
        <v>8389502</v>
      </c>
      <c r="OK42" s="17">
        <v>7725641</v>
      </c>
      <c r="OL42" s="17">
        <v>7921431</v>
      </c>
      <c r="OM42" s="17">
        <v>1951789</v>
      </c>
      <c r="ON42" s="17">
        <v>2028848</v>
      </c>
      <c r="OO42" s="17">
        <v>1995874</v>
      </c>
      <c r="OP42" s="17">
        <v>1912434</v>
      </c>
      <c r="OQ42" s="17">
        <v>2045905</v>
      </c>
      <c r="OR42" s="17">
        <v>659409</v>
      </c>
      <c r="OS42" s="17">
        <v>681179</v>
      </c>
      <c r="OT42" s="17">
        <v>714325</v>
      </c>
      <c r="OU42" s="17">
        <v>703978</v>
      </c>
      <c r="OV42" s="17">
        <v>721224</v>
      </c>
      <c r="OW42" s="17">
        <v>42378</v>
      </c>
      <c r="OX42" s="17">
        <v>41848</v>
      </c>
      <c r="OY42" s="17">
        <v>40856</v>
      </c>
      <c r="OZ42" s="17">
        <v>37676</v>
      </c>
      <c r="PA42" s="17">
        <v>40268</v>
      </c>
      <c r="PB42" s="17">
        <v>1101446</v>
      </c>
      <c r="PC42" s="17">
        <v>1687971</v>
      </c>
      <c r="PD42" s="17">
        <v>1616967</v>
      </c>
      <c r="PE42" s="17">
        <v>1565218</v>
      </c>
      <c r="PF42" s="17">
        <v>1602570</v>
      </c>
      <c r="PG42" s="17">
        <v>7879179</v>
      </c>
      <c r="PH42" s="17">
        <v>8022208</v>
      </c>
      <c r="PI42" s="17">
        <v>7698598</v>
      </c>
      <c r="PJ42" s="17">
        <v>7025505</v>
      </c>
      <c r="PK42" s="17">
        <v>7458151</v>
      </c>
      <c r="PL42" s="17">
        <v>14664802</v>
      </c>
      <c r="PM42" s="17">
        <v>14779232</v>
      </c>
      <c r="PN42" s="17">
        <v>14407009</v>
      </c>
      <c r="PO42" s="17">
        <v>13347404</v>
      </c>
      <c r="PP42" s="17">
        <v>14321447</v>
      </c>
      <c r="PQ42" s="17">
        <v>6777520</v>
      </c>
      <c r="PR42" s="17">
        <v>7138120</v>
      </c>
      <c r="PS42" s="17">
        <v>8509882</v>
      </c>
      <c r="PT42" s="17">
        <v>8431393</v>
      </c>
      <c r="PU42" s="17">
        <v>8434680</v>
      </c>
      <c r="PV42" s="17">
        <v>386531</v>
      </c>
      <c r="PW42" s="17">
        <v>378127</v>
      </c>
      <c r="PX42" s="17">
        <v>376693</v>
      </c>
      <c r="PY42" s="17">
        <v>348593</v>
      </c>
      <c r="PZ42" s="17">
        <v>356665</v>
      </c>
      <c r="QA42" s="17">
        <v>1938423</v>
      </c>
      <c r="QB42" s="17">
        <v>1983281</v>
      </c>
      <c r="QC42" s="17">
        <v>2588253</v>
      </c>
      <c r="QD42" s="17">
        <v>2463267</v>
      </c>
      <c r="QE42" s="17">
        <v>2542162</v>
      </c>
      <c r="QF42" s="17">
        <v>15187122</v>
      </c>
      <c r="QG42" s="17">
        <v>15163358</v>
      </c>
      <c r="QH42" s="17">
        <v>14711024</v>
      </c>
      <c r="QI42" s="17">
        <v>14100505</v>
      </c>
      <c r="QJ42" s="17">
        <v>13891540</v>
      </c>
      <c r="QK42" s="17">
        <v>20756851</v>
      </c>
      <c r="QL42" s="17">
        <v>20679901</v>
      </c>
      <c r="QM42" s="17">
        <v>20395896</v>
      </c>
      <c r="QN42" s="17">
        <v>19563642</v>
      </c>
      <c r="QO42" s="17">
        <v>19415943</v>
      </c>
      <c r="QP42" s="17">
        <v>15424996</v>
      </c>
      <c r="QQ42" s="17">
        <v>15516391</v>
      </c>
      <c r="QR42" s="17">
        <v>14957590</v>
      </c>
      <c r="QS42" s="17">
        <v>13668658</v>
      </c>
      <c r="QT42" s="17">
        <v>14002669</v>
      </c>
      <c r="QU42" s="17">
        <v>5791727</v>
      </c>
      <c r="QV42" s="17">
        <v>5797151</v>
      </c>
      <c r="QW42" s="17">
        <v>6743219</v>
      </c>
      <c r="QX42" s="17">
        <v>6288631</v>
      </c>
      <c r="QY42" s="17">
        <v>6426713</v>
      </c>
      <c r="QZ42" s="17">
        <v>1737658</v>
      </c>
      <c r="RA42" s="17">
        <v>1825637</v>
      </c>
      <c r="RB42" s="17">
        <v>2065656</v>
      </c>
      <c r="RC42" s="17">
        <v>1925925</v>
      </c>
      <c r="RD42" s="17">
        <v>2062761</v>
      </c>
      <c r="RE42" s="17">
        <v>12049</v>
      </c>
      <c r="RF42" s="17" t="s">
        <v>150</v>
      </c>
      <c r="RG42" s="17" t="s">
        <v>150</v>
      </c>
      <c r="RH42" s="17" t="s">
        <v>150</v>
      </c>
      <c r="RI42" s="17" t="s">
        <v>150</v>
      </c>
      <c r="RJ42" s="17">
        <v>2250</v>
      </c>
      <c r="RK42" s="17">
        <v>1965</v>
      </c>
      <c r="RL42" s="17">
        <v>1626</v>
      </c>
      <c r="RM42" s="17">
        <v>2825</v>
      </c>
      <c r="RN42" s="17" t="s">
        <v>150</v>
      </c>
      <c r="RO42" s="17">
        <v>2942938</v>
      </c>
      <c r="RP42" s="17">
        <v>2987403</v>
      </c>
      <c r="RQ42" s="17">
        <v>3180993</v>
      </c>
      <c r="RR42" s="17">
        <v>3445801</v>
      </c>
      <c r="RS42" s="17">
        <v>3713680</v>
      </c>
      <c r="RT42" s="17">
        <v>522250</v>
      </c>
      <c r="RU42" s="17">
        <v>521899</v>
      </c>
      <c r="RV42" s="17">
        <v>487122</v>
      </c>
      <c r="RW42" s="17">
        <v>475070</v>
      </c>
      <c r="RX42" s="17">
        <v>477506</v>
      </c>
      <c r="RY42" s="17">
        <v>8049731</v>
      </c>
      <c r="RZ42" s="17">
        <v>8038780</v>
      </c>
      <c r="SA42" s="17">
        <v>8168588</v>
      </c>
      <c r="SB42" s="17">
        <v>8090528</v>
      </c>
      <c r="SC42" s="17">
        <v>8374578</v>
      </c>
      <c r="SD42" s="17">
        <v>6449173</v>
      </c>
      <c r="SE42" s="17">
        <v>6565920</v>
      </c>
      <c r="SF42" s="17">
        <v>6417592</v>
      </c>
      <c r="SG42" s="17">
        <v>6298197</v>
      </c>
      <c r="SH42" s="17">
        <v>6238027</v>
      </c>
      <c r="SI42" s="17">
        <v>1342107</v>
      </c>
      <c r="SJ42" s="17">
        <v>1347135</v>
      </c>
      <c r="SK42" s="17">
        <v>1324604</v>
      </c>
      <c r="SL42" s="17">
        <v>1295120</v>
      </c>
      <c r="SM42" s="17">
        <v>1335603</v>
      </c>
      <c r="SN42" s="17">
        <v>1573415</v>
      </c>
      <c r="SO42" s="17">
        <v>1546596</v>
      </c>
      <c r="SP42" s="17">
        <v>1822664</v>
      </c>
      <c r="SQ42" s="17">
        <v>1857522</v>
      </c>
      <c r="SR42" s="17">
        <v>2096977</v>
      </c>
      <c r="SS42" s="17">
        <v>5668890</v>
      </c>
      <c r="ST42" s="17">
        <v>5958323</v>
      </c>
      <c r="SU42" s="17">
        <v>6156270</v>
      </c>
      <c r="SV42" s="17">
        <v>5713383</v>
      </c>
      <c r="SW42" s="17">
        <v>5829679</v>
      </c>
      <c r="SX42" s="17">
        <v>3935131</v>
      </c>
      <c r="SY42" s="17">
        <v>3934631</v>
      </c>
      <c r="SZ42" s="17">
        <v>3670229</v>
      </c>
      <c r="TA42" s="17">
        <v>3694923</v>
      </c>
      <c r="TB42" s="17">
        <v>3613735</v>
      </c>
      <c r="TC42" s="17">
        <v>1214818</v>
      </c>
      <c r="TD42" s="17">
        <v>1189828</v>
      </c>
      <c r="TE42" s="17">
        <v>1161149</v>
      </c>
      <c r="TF42" s="17">
        <v>1095916</v>
      </c>
      <c r="TG42" s="17">
        <v>1082718</v>
      </c>
      <c r="TH42" s="17">
        <v>1274525</v>
      </c>
      <c r="TI42" s="17">
        <v>1230634</v>
      </c>
      <c r="TJ42" s="17">
        <v>1207652</v>
      </c>
      <c r="TK42" s="17">
        <v>1106713</v>
      </c>
      <c r="TL42" s="17">
        <v>1098648</v>
      </c>
      <c r="TM42" s="17">
        <v>13270</v>
      </c>
      <c r="TN42" s="17">
        <v>13011</v>
      </c>
      <c r="TO42" s="17">
        <v>12406</v>
      </c>
      <c r="TP42" s="17">
        <v>12036</v>
      </c>
      <c r="TQ42" s="17">
        <v>14692</v>
      </c>
      <c r="TR42" s="17">
        <v>2203979</v>
      </c>
      <c r="TS42" s="17">
        <v>2182924</v>
      </c>
      <c r="TT42" s="17">
        <v>2052235</v>
      </c>
      <c r="TU42" s="17">
        <v>1841889</v>
      </c>
      <c r="TV42" s="17">
        <v>1397952</v>
      </c>
      <c r="TW42" s="17">
        <v>3175580</v>
      </c>
      <c r="TX42" s="17">
        <v>3387038</v>
      </c>
      <c r="TY42" s="17">
        <v>3716417</v>
      </c>
      <c r="TZ42" s="17">
        <v>3544472</v>
      </c>
      <c r="UA42" s="17">
        <v>3716257</v>
      </c>
      <c r="UB42" s="17">
        <v>7946073</v>
      </c>
      <c r="UC42" s="17">
        <v>8599844</v>
      </c>
      <c r="UD42" s="17">
        <v>7974644</v>
      </c>
      <c r="UE42" s="17">
        <v>7152378</v>
      </c>
      <c r="UF42" s="17">
        <v>6246815</v>
      </c>
      <c r="UG42" s="17">
        <v>2096523</v>
      </c>
      <c r="UH42" s="17">
        <v>2181464</v>
      </c>
      <c r="UI42" s="17">
        <v>2072912</v>
      </c>
      <c r="UJ42" s="17">
        <v>1971236</v>
      </c>
      <c r="UK42" s="17">
        <v>2040869</v>
      </c>
      <c r="UL42" s="17">
        <v>5267845</v>
      </c>
      <c r="UM42" s="17">
        <v>5294613</v>
      </c>
      <c r="UN42" s="17">
        <v>5337664</v>
      </c>
      <c r="UO42" s="17">
        <v>4891281</v>
      </c>
      <c r="UP42" s="17">
        <v>4682106</v>
      </c>
      <c r="UQ42" s="17">
        <v>10721063</v>
      </c>
      <c r="UR42" s="17">
        <v>11214454</v>
      </c>
      <c r="US42" s="17">
        <v>11732482</v>
      </c>
      <c r="UT42" s="17">
        <v>11452144</v>
      </c>
      <c r="UU42" s="17">
        <v>11827687</v>
      </c>
      <c r="UV42" s="17">
        <v>629189</v>
      </c>
      <c r="UW42" s="17">
        <v>583176</v>
      </c>
      <c r="UX42" s="17">
        <v>608923</v>
      </c>
      <c r="UY42" s="17">
        <v>576503</v>
      </c>
      <c r="UZ42" s="17">
        <v>584980</v>
      </c>
      <c r="VA42" s="17">
        <v>2024309</v>
      </c>
      <c r="VB42" s="17">
        <v>2014009</v>
      </c>
      <c r="VC42" s="17">
        <v>2020918</v>
      </c>
      <c r="VD42" s="17">
        <v>1890671</v>
      </c>
      <c r="VE42" s="17">
        <v>2122012</v>
      </c>
      <c r="VF42" s="17">
        <v>6556791</v>
      </c>
      <c r="VG42" s="17">
        <v>6580430</v>
      </c>
      <c r="VH42" s="17">
        <v>6308823</v>
      </c>
      <c r="VI42" s="17">
        <v>5674132</v>
      </c>
      <c r="VJ42" s="17">
        <v>6034574</v>
      </c>
      <c r="VK42" s="17">
        <v>2146132</v>
      </c>
      <c r="VL42" s="17">
        <v>2106939</v>
      </c>
      <c r="VM42" s="17">
        <v>1998133</v>
      </c>
      <c r="VN42" s="17">
        <v>1868615</v>
      </c>
      <c r="VO42" s="17">
        <v>1789986</v>
      </c>
      <c r="VP42" s="17">
        <v>78477</v>
      </c>
      <c r="VQ42" s="17">
        <v>92992</v>
      </c>
      <c r="VR42" s="17">
        <v>92141</v>
      </c>
      <c r="VS42" s="17">
        <v>87273</v>
      </c>
      <c r="VT42" s="17">
        <v>117303</v>
      </c>
      <c r="VU42" s="17">
        <v>2441245</v>
      </c>
      <c r="VV42" s="17">
        <v>2551869</v>
      </c>
      <c r="VW42" s="17">
        <v>2499454</v>
      </c>
      <c r="VX42" s="17">
        <v>2339724</v>
      </c>
      <c r="VY42" s="17">
        <v>2394834</v>
      </c>
      <c r="VZ42" s="17">
        <v>6033956</v>
      </c>
      <c r="WA42" s="17">
        <v>6043505</v>
      </c>
      <c r="WB42" s="17">
        <v>5971307</v>
      </c>
      <c r="WC42" s="17">
        <v>5882119</v>
      </c>
      <c r="WD42" s="17">
        <v>6355491</v>
      </c>
      <c r="WE42" s="17">
        <v>443026</v>
      </c>
      <c r="WF42" s="17">
        <v>443071</v>
      </c>
      <c r="WG42" s="17">
        <v>421720</v>
      </c>
      <c r="WH42" s="17">
        <v>406171</v>
      </c>
      <c r="WI42" s="17">
        <v>397393</v>
      </c>
      <c r="WJ42" s="17">
        <v>2930921</v>
      </c>
      <c r="WK42" s="17">
        <v>2981331</v>
      </c>
      <c r="WL42" s="17">
        <v>2953098</v>
      </c>
      <c r="WM42" s="17">
        <v>2919637</v>
      </c>
      <c r="WN42" s="17">
        <v>2942468</v>
      </c>
      <c r="WO42" s="17">
        <v>112695</v>
      </c>
      <c r="WP42" s="17">
        <v>114671</v>
      </c>
      <c r="WQ42" s="17">
        <v>113331</v>
      </c>
      <c r="WR42" s="17">
        <v>100986</v>
      </c>
      <c r="WS42" s="17">
        <v>102408</v>
      </c>
      <c r="WT42" s="17">
        <v>4464551</v>
      </c>
      <c r="WU42" s="17">
        <v>4498579</v>
      </c>
      <c r="WV42" s="17">
        <v>4241170</v>
      </c>
      <c r="WW42" s="17">
        <v>4157495</v>
      </c>
      <c r="WX42" s="17">
        <v>4149760</v>
      </c>
      <c r="WY42" s="17">
        <v>320275</v>
      </c>
      <c r="WZ42" s="17">
        <v>349314</v>
      </c>
      <c r="XA42" s="17">
        <v>326833</v>
      </c>
      <c r="XB42" s="17">
        <v>319767</v>
      </c>
      <c r="XC42" s="17">
        <v>55989</v>
      </c>
      <c r="XD42" s="17">
        <v>104325</v>
      </c>
      <c r="XE42" s="17">
        <v>103740</v>
      </c>
      <c r="XF42" s="17">
        <v>94833</v>
      </c>
      <c r="XG42" s="17">
        <v>105896</v>
      </c>
      <c r="XH42" s="17">
        <v>118432</v>
      </c>
      <c r="XI42" s="17">
        <v>249606</v>
      </c>
      <c r="XJ42" s="17">
        <v>258875</v>
      </c>
      <c r="XK42" s="17">
        <v>1251431</v>
      </c>
      <c r="XL42" s="17">
        <v>1338695</v>
      </c>
      <c r="XM42" s="17">
        <v>1547687</v>
      </c>
      <c r="XN42" s="17">
        <v>341353</v>
      </c>
      <c r="XO42" s="17">
        <v>321862</v>
      </c>
      <c r="XP42" s="17">
        <v>372200</v>
      </c>
      <c r="XQ42" s="17">
        <v>370208</v>
      </c>
      <c r="XR42" s="17">
        <v>342376</v>
      </c>
      <c r="XS42" s="17">
        <v>430671</v>
      </c>
      <c r="XT42" s="17">
        <v>433583</v>
      </c>
      <c r="XU42" s="17">
        <v>461296</v>
      </c>
      <c r="XV42" s="17">
        <v>461741</v>
      </c>
      <c r="XW42" s="17">
        <v>0</v>
      </c>
      <c r="XX42" s="17">
        <v>8576248</v>
      </c>
      <c r="XY42" s="17">
        <v>8701522</v>
      </c>
      <c r="XZ42" s="17">
        <v>7672930</v>
      </c>
      <c r="YA42" s="17">
        <v>6907393</v>
      </c>
      <c r="YB42" s="17" t="s">
        <v>150</v>
      </c>
      <c r="YC42" s="17">
        <v>7802645</v>
      </c>
      <c r="YD42" s="17">
        <v>8667371</v>
      </c>
      <c r="YE42" s="17">
        <v>10002645</v>
      </c>
      <c r="YF42" s="17">
        <v>9094327</v>
      </c>
      <c r="YG42" s="17">
        <v>9333865</v>
      </c>
      <c r="YH42" s="17">
        <v>2056311</v>
      </c>
      <c r="YI42" s="17">
        <v>2127469</v>
      </c>
      <c r="YJ42" s="17">
        <v>2145533</v>
      </c>
      <c r="YK42" s="17">
        <v>2064242</v>
      </c>
      <c r="YL42" s="17">
        <v>2068345</v>
      </c>
      <c r="YM42" s="17">
        <v>3079211</v>
      </c>
      <c r="YN42" s="17">
        <v>3450667</v>
      </c>
      <c r="YO42" s="17">
        <v>3440197</v>
      </c>
      <c r="YP42" s="17">
        <v>3569209</v>
      </c>
      <c r="YQ42" s="17">
        <v>3868412</v>
      </c>
      <c r="YR42" s="17">
        <v>8340321</v>
      </c>
      <c r="YS42" s="17">
        <v>8457949</v>
      </c>
      <c r="YT42" s="17">
        <v>7221782</v>
      </c>
      <c r="YU42" s="17">
        <v>6422913</v>
      </c>
      <c r="YV42" s="17">
        <v>6656591</v>
      </c>
      <c r="YW42" s="17">
        <v>5036021</v>
      </c>
      <c r="YX42" s="17">
        <v>5080967</v>
      </c>
      <c r="YY42" s="17">
        <v>5028012</v>
      </c>
      <c r="YZ42" s="17">
        <v>4761757</v>
      </c>
      <c r="ZA42" s="17">
        <v>5114547</v>
      </c>
      <c r="ZB42" s="17">
        <v>4003110</v>
      </c>
      <c r="ZC42" s="17">
        <v>4020446</v>
      </c>
      <c r="ZD42" s="17">
        <v>3877612</v>
      </c>
      <c r="ZE42" s="17">
        <v>3682701</v>
      </c>
      <c r="ZF42" s="17">
        <v>3973044</v>
      </c>
    </row>
    <row r="43" spans="2:682" s="15" customFormat="1" x14ac:dyDescent="0.2">
      <c r="B43" s="88" t="s">
        <v>360</v>
      </c>
      <c r="C43" s="15">
        <v>201839</v>
      </c>
      <c r="D43" s="15">
        <v>301</v>
      </c>
      <c r="E43" s="15" t="s">
        <v>361</v>
      </c>
      <c r="F43" s="15" t="s">
        <v>22</v>
      </c>
      <c r="G43" s="18">
        <v>444</v>
      </c>
      <c r="H43" s="17">
        <v>38341</v>
      </c>
      <c r="I43" s="17">
        <v>38193</v>
      </c>
      <c r="J43" s="17">
        <v>36906</v>
      </c>
      <c r="K43" s="17">
        <v>36389</v>
      </c>
      <c r="L43" s="17">
        <v>36176</v>
      </c>
      <c r="M43" s="17">
        <v>53041</v>
      </c>
      <c r="N43" s="17">
        <v>51293</v>
      </c>
      <c r="O43" s="17">
        <v>41619</v>
      </c>
      <c r="P43" s="17">
        <v>29627</v>
      </c>
      <c r="Q43" s="17">
        <v>20860</v>
      </c>
      <c r="R43" s="17">
        <v>197836</v>
      </c>
      <c r="S43" s="17">
        <v>186521</v>
      </c>
      <c r="T43" s="17">
        <v>172859</v>
      </c>
      <c r="U43" s="17">
        <v>153405</v>
      </c>
      <c r="V43" s="17">
        <v>132163</v>
      </c>
      <c r="W43" s="17">
        <v>884</v>
      </c>
      <c r="X43" s="17">
        <v>1098</v>
      </c>
      <c r="Y43" s="17">
        <v>1124</v>
      </c>
      <c r="Z43" s="17">
        <v>1112</v>
      </c>
      <c r="AA43" s="17">
        <v>1112</v>
      </c>
      <c r="AB43" s="17">
        <v>175861</v>
      </c>
      <c r="AC43" s="17">
        <v>168141</v>
      </c>
      <c r="AD43" s="17">
        <v>147515</v>
      </c>
      <c r="AE43" s="17">
        <v>127910</v>
      </c>
      <c r="AF43" s="17">
        <v>63779</v>
      </c>
      <c r="AG43" s="17">
        <v>64747</v>
      </c>
      <c r="AH43" s="17">
        <v>64436</v>
      </c>
      <c r="AI43" s="17">
        <v>64367</v>
      </c>
      <c r="AJ43" s="17">
        <v>64508</v>
      </c>
      <c r="AK43" s="17">
        <v>64162</v>
      </c>
      <c r="AL43" s="17">
        <v>144124</v>
      </c>
      <c r="AM43" s="17">
        <v>138293</v>
      </c>
      <c r="AN43" s="17">
        <v>126811</v>
      </c>
      <c r="AO43" s="17">
        <v>122752</v>
      </c>
      <c r="AP43" s="17">
        <v>107124</v>
      </c>
      <c r="AQ43" s="17">
        <v>46465</v>
      </c>
      <c r="AR43" s="17">
        <v>48577</v>
      </c>
      <c r="AS43" s="17">
        <v>47151</v>
      </c>
      <c r="AT43" s="17">
        <v>47078</v>
      </c>
      <c r="AU43" s="17">
        <v>46170</v>
      </c>
      <c r="AV43" s="17">
        <v>20054</v>
      </c>
      <c r="AW43" s="17">
        <v>18423</v>
      </c>
      <c r="AX43" s="17">
        <v>17973</v>
      </c>
      <c r="AY43" s="17">
        <v>17654</v>
      </c>
      <c r="AZ43" s="17">
        <v>17479</v>
      </c>
      <c r="BA43" s="17">
        <v>172751</v>
      </c>
      <c r="BB43" s="17">
        <v>230757</v>
      </c>
      <c r="BC43" s="17">
        <v>216030</v>
      </c>
      <c r="BD43" s="17">
        <v>211574</v>
      </c>
      <c r="BE43" s="17">
        <v>205182</v>
      </c>
      <c r="BF43" s="17" t="s">
        <v>150</v>
      </c>
      <c r="BG43" s="17" t="s">
        <v>150</v>
      </c>
      <c r="BH43" s="17" t="s">
        <v>150</v>
      </c>
      <c r="BI43" s="17" t="s">
        <v>150</v>
      </c>
      <c r="BJ43" s="17" t="s">
        <v>150</v>
      </c>
      <c r="BK43" s="17">
        <v>6358</v>
      </c>
      <c r="BL43" s="17">
        <v>6269</v>
      </c>
      <c r="BM43" s="17">
        <v>6257</v>
      </c>
      <c r="BN43" s="17">
        <v>6117</v>
      </c>
      <c r="BO43" s="17">
        <v>5981</v>
      </c>
      <c r="BP43" s="17">
        <v>10869</v>
      </c>
      <c r="BQ43" s="17">
        <v>10654</v>
      </c>
      <c r="BR43" s="17">
        <v>10409</v>
      </c>
      <c r="BS43" s="17">
        <v>10239</v>
      </c>
      <c r="BT43" s="17">
        <v>10179</v>
      </c>
      <c r="BU43" s="17">
        <v>16846</v>
      </c>
      <c r="BV43" s="17">
        <v>14938</v>
      </c>
      <c r="BW43" s="17">
        <v>13116</v>
      </c>
      <c r="BX43" s="17">
        <v>12322</v>
      </c>
      <c r="BY43" s="17">
        <v>11369</v>
      </c>
      <c r="BZ43" s="17">
        <v>1</v>
      </c>
      <c r="CA43" s="17">
        <v>1</v>
      </c>
      <c r="CB43" s="17">
        <v>1</v>
      </c>
      <c r="CC43" s="17">
        <v>1</v>
      </c>
      <c r="CD43" s="17">
        <v>1</v>
      </c>
      <c r="CE43" s="17">
        <v>3844</v>
      </c>
      <c r="CF43" s="17">
        <v>3853</v>
      </c>
      <c r="CG43" s="17">
        <v>3853</v>
      </c>
      <c r="CH43" s="17">
        <v>3859</v>
      </c>
      <c r="CI43" s="17">
        <v>3859</v>
      </c>
      <c r="CJ43" s="17">
        <v>29873</v>
      </c>
      <c r="CK43" s="17">
        <v>29855</v>
      </c>
      <c r="CL43" s="17">
        <v>27754</v>
      </c>
      <c r="CM43" s="17">
        <v>24385</v>
      </c>
      <c r="CN43" s="17">
        <v>18544</v>
      </c>
      <c r="CO43" s="17">
        <v>784567</v>
      </c>
      <c r="CP43" s="17">
        <v>740020</v>
      </c>
      <c r="CQ43" s="17">
        <v>650670</v>
      </c>
      <c r="CR43" s="17">
        <v>569309</v>
      </c>
      <c r="CS43" s="17">
        <v>501726</v>
      </c>
      <c r="CT43" s="17">
        <v>7539</v>
      </c>
      <c r="CU43" s="17">
        <v>7429</v>
      </c>
      <c r="CV43" s="17">
        <v>7501</v>
      </c>
      <c r="CW43" s="17">
        <v>7455</v>
      </c>
      <c r="CX43" s="17">
        <v>7262</v>
      </c>
      <c r="CY43" s="17">
        <v>41</v>
      </c>
      <c r="CZ43" s="17">
        <v>25</v>
      </c>
      <c r="DA43" s="17">
        <v>25</v>
      </c>
      <c r="DB43" s="17">
        <v>25</v>
      </c>
      <c r="DC43" s="17">
        <v>25</v>
      </c>
      <c r="DD43" s="17">
        <v>140681</v>
      </c>
      <c r="DE43" s="17">
        <v>135019</v>
      </c>
      <c r="DF43" s="17">
        <v>128824</v>
      </c>
      <c r="DG43" s="17">
        <v>118864</v>
      </c>
      <c r="DH43" s="17">
        <v>109650</v>
      </c>
      <c r="DI43" s="17" t="s">
        <v>150</v>
      </c>
      <c r="DJ43" s="17" t="s">
        <v>150</v>
      </c>
      <c r="DK43" s="17" t="s">
        <v>150</v>
      </c>
      <c r="DL43" s="17" t="s">
        <v>150</v>
      </c>
      <c r="DM43" s="17" t="s">
        <v>150</v>
      </c>
      <c r="DN43" s="17">
        <v>44149</v>
      </c>
      <c r="DO43" s="17">
        <v>44969</v>
      </c>
      <c r="DP43" s="17">
        <v>45087</v>
      </c>
      <c r="DQ43" s="17">
        <v>42377</v>
      </c>
      <c r="DR43" s="17">
        <v>45218</v>
      </c>
      <c r="DS43" s="17">
        <v>75048</v>
      </c>
      <c r="DT43" s="17">
        <v>70451</v>
      </c>
      <c r="DU43" s="17">
        <v>77774</v>
      </c>
      <c r="DV43" s="17">
        <v>74790</v>
      </c>
      <c r="DW43" s="17">
        <v>75196</v>
      </c>
      <c r="DX43" s="17">
        <v>258049</v>
      </c>
      <c r="DY43" s="17">
        <v>223802</v>
      </c>
      <c r="DZ43" s="17">
        <v>226212</v>
      </c>
      <c r="EA43" s="17">
        <v>220407</v>
      </c>
      <c r="EB43" s="17">
        <v>215595</v>
      </c>
      <c r="EC43" s="17">
        <v>302180</v>
      </c>
      <c r="ED43" s="17">
        <v>305007</v>
      </c>
      <c r="EE43" s="17">
        <v>320907</v>
      </c>
      <c r="EF43" s="17">
        <v>312800</v>
      </c>
      <c r="EG43" s="17">
        <v>287062</v>
      </c>
      <c r="EH43" s="17">
        <v>24180</v>
      </c>
      <c r="EI43" s="17">
        <v>24172</v>
      </c>
      <c r="EJ43" s="17">
        <v>23631</v>
      </c>
      <c r="EK43" s="17">
        <v>22864</v>
      </c>
      <c r="EL43" s="17">
        <v>24343</v>
      </c>
      <c r="EM43" s="17">
        <v>52457</v>
      </c>
      <c r="EN43" s="17">
        <v>51967</v>
      </c>
      <c r="EO43" s="17">
        <v>51279</v>
      </c>
      <c r="EP43" s="17">
        <v>50706</v>
      </c>
      <c r="EQ43" s="17">
        <v>50078</v>
      </c>
      <c r="ER43" s="17">
        <v>15077</v>
      </c>
      <c r="ES43" s="17">
        <v>14317</v>
      </c>
      <c r="ET43" s="17">
        <v>13759</v>
      </c>
      <c r="EU43" s="17">
        <v>13827</v>
      </c>
      <c r="EV43" s="17">
        <v>13143</v>
      </c>
      <c r="EW43" s="17">
        <v>89177</v>
      </c>
      <c r="EX43" s="17">
        <v>89446</v>
      </c>
      <c r="EY43" s="17">
        <v>89206</v>
      </c>
      <c r="EZ43" s="17">
        <v>87957</v>
      </c>
      <c r="FA43" s="17">
        <v>87866</v>
      </c>
      <c r="FB43" s="17">
        <v>80125</v>
      </c>
      <c r="FC43" s="17">
        <v>76562</v>
      </c>
      <c r="FD43" s="17">
        <v>76758</v>
      </c>
      <c r="FE43" s="17">
        <v>77152</v>
      </c>
      <c r="FF43" s="17">
        <v>140348</v>
      </c>
      <c r="FG43" s="17">
        <v>53063</v>
      </c>
      <c r="FH43" s="17">
        <v>54303</v>
      </c>
      <c r="FI43" s="17">
        <v>52753</v>
      </c>
      <c r="FJ43" s="17">
        <v>71621</v>
      </c>
      <c r="FK43" s="17">
        <v>55025</v>
      </c>
      <c r="FL43" s="17">
        <v>39835</v>
      </c>
      <c r="FM43" s="17">
        <v>38745</v>
      </c>
      <c r="FN43" s="17">
        <v>39624</v>
      </c>
      <c r="FO43" s="17">
        <v>39886</v>
      </c>
      <c r="FP43" s="17">
        <v>39189</v>
      </c>
      <c r="FQ43" s="17">
        <v>24371</v>
      </c>
      <c r="FR43" s="17">
        <v>24743</v>
      </c>
      <c r="FS43" s="17">
        <v>24056</v>
      </c>
      <c r="FT43" s="17">
        <v>23590</v>
      </c>
      <c r="FU43" s="17">
        <v>24489</v>
      </c>
      <c r="FV43" s="17">
        <v>78392</v>
      </c>
      <c r="FW43" s="17">
        <v>78120</v>
      </c>
      <c r="FX43" s="17">
        <v>80045</v>
      </c>
      <c r="FY43" s="17">
        <v>79156</v>
      </c>
      <c r="FZ43" s="17">
        <v>79611</v>
      </c>
      <c r="GA43" s="17">
        <v>173045</v>
      </c>
      <c r="GB43" s="17">
        <v>172276</v>
      </c>
      <c r="GC43" s="17">
        <v>171916</v>
      </c>
      <c r="GD43" s="17">
        <v>171076</v>
      </c>
      <c r="GE43" s="17">
        <v>170050</v>
      </c>
      <c r="GF43" s="17">
        <v>85309</v>
      </c>
      <c r="GG43" s="17">
        <v>83518</v>
      </c>
      <c r="GH43" s="17">
        <v>79134</v>
      </c>
      <c r="GI43" s="17">
        <v>79387</v>
      </c>
      <c r="GJ43" s="17">
        <v>77286</v>
      </c>
      <c r="GK43" s="17">
        <v>27569</v>
      </c>
      <c r="GL43" s="17">
        <v>33120</v>
      </c>
      <c r="GM43" s="17">
        <v>30311</v>
      </c>
      <c r="GN43" s="17">
        <v>30591</v>
      </c>
      <c r="GO43" s="17">
        <v>30182</v>
      </c>
      <c r="GP43" s="17">
        <v>30560</v>
      </c>
      <c r="GQ43" s="17">
        <v>23591</v>
      </c>
      <c r="GR43" s="17">
        <v>17530</v>
      </c>
      <c r="GS43" s="17">
        <v>16917</v>
      </c>
      <c r="GT43" s="17">
        <v>16908</v>
      </c>
      <c r="GU43" s="17">
        <v>71920</v>
      </c>
      <c r="GV43" s="17">
        <v>76200</v>
      </c>
      <c r="GW43" s="17">
        <v>75119</v>
      </c>
      <c r="GX43" s="17">
        <v>70999</v>
      </c>
      <c r="GY43" s="17">
        <v>70337</v>
      </c>
      <c r="GZ43" s="17">
        <v>30840</v>
      </c>
      <c r="HA43" s="17">
        <v>19730</v>
      </c>
      <c r="HB43" s="17">
        <v>18648</v>
      </c>
      <c r="HC43" s="17">
        <v>20486</v>
      </c>
      <c r="HD43" s="17">
        <v>20661</v>
      </c>
      <c r="HE43" s="17">
        <v>2117</v>
      </c>
      <c r="HF43" s="17">
        <v>2059</v>
      </c>
      <c r="HG43" s="17">
        <v>1997</v>
      </c>
      <c r="HH43" s="17">
        <v>1965</v>
      </c>
      <c r="HI43" s="17">
        <v>646</v>
      </c>
      <c r="HJ43" s="17">
        <v>446441</v>
      </c>
      <c r="HK43" s="17">
        <v>446925</v>
      </c>
      <c r="HL43" s="17">
        <v>427636</v>
      </c>
      <c r="HM43" s="17">
        <v>416975</v>
      </c>
      <c r="HN43" s="17">
        <v>403322</v>
      </c>
      <c r="HO43" s="17">
        <v>0</v>
      </c>
      <c r="HP43" s="17" t="s">
        <v>150</v>
      </c>
      <c r="HQ43" s="17" t="s">
        <v>150</v>
      </c>
      <c r="HR43" s="17" t="s">
        <v>150</v>
      </c>
      <c r="HS43" s="17" t="s">
        <v>150</v>
      </c>
      <c r="HT43" s="17">
        <v>414801</v>
      </c>
      <c r="HU43" s="17">
        <v>379053</v>
      </c>
      <c r="HV43" s="17">
        <v>353533</v>
      </c>
      <c r="HW43" s="17">
        <v>329121</v>
      </c>
      <c r="HX43" s="17">
        <v>315835</v>
      </c>
      <c r="HY43" s="17">
        <v>192</v>
      </c>
      <c r="HZ43" s="17">
        <v>192</v>
      </c>
      <c r="IA43" s="17">
        <v>194</v>
      </c>
      <c r="IB43" s="17">
        <v>94</v>
      </c>
      <c r="IC43" s="17" t="s">
        <v>150</v>
      </c>
      <c r="ID43" s="17">
        <v>4409</v>
      </c>
      <c r="IE43" s="17">
        <v>3959</v>
      </c>
      <c r="IF43" s="17">
        <v>3809</v>
      </c>
      <c r="IG43" s="17">
        <v>3777</v>
      </c>
      <c r="IH43" s="17">
        <v>3794</v>
      </c>
      <c r="II43" s="17">
        <v>26127</v>
      </c>
      <c r="IJ43" s="17">
        <v>27772</v>
      </c>
      <c r="IK43" s="17">
        <v>27934</v>
      </c>
      <c r="IL43" s="17">
        <v>27587</v>
      </c>
      <c r="IM43" s="17">
        <v>29246</v>
      </c>
      <c r="IN43" s="17">
        <v>2651</v>
      </c>
      <c r="IO43" s="17">
        <v>2475</v>
      </c>
      <c r="IP43" s="17" t="s">
        <v>150</v>
      </c>
      <c r="IQ43" s="17" t="s">
        <v>150</v>
      </c>
      <c r="IR43" s="17" t="s">
        <v>150</v>
      </c>
      <c r="IS43" s="64">
        <v>33382</v>
      </c>
      <c r="IT43" s="17">
        <v>33269</v>
      </c>
      <c r="IU43" s="17" t="s">
        <v>150</v>
      </c>
      <c r="IV43" s="17" t="s">
        <v>150</v>
      </c>
      <c r="IW43" s="17" t="s">
        <v>150</v>
      </c>
      <c r="IX43" s="17">
        <v>31812</v>
      </c>
      <c r="IY43" s="17">
        <v>32224</v>
      </c>
      <c r="IZ43" s="17">
        <v>31652</v>
      </c>
      <c r="JA43" s="17">
        <v>30187</v>
      </c>
      <c r="JB43" s="17">
        <v>28062</v>
      </c>
      <c r="JC43" s="17">
        <v>69755</v>
      </c>
      <c r="JD43" s="17">
        <v>70699</v>
      </c>
      <c r="JE43" s="17">
        <v>68854</v>
      </c>
      <c r="JF43" s="17">
        <v>66647</v>
      </c>
      <c r="JG43" s="17">
        <v>58034</v>
      </c>
      <c r="JH43" s="17">
        <v>38483</v>
      </c>
      <c r="JI43" s="17">
        <v>37305</v>
      </c>
      <c r="JJ43" s="17">
        <v>35858</v>
      </c>
      <c r="JK43" s="17">
        <v>34221</v>
      </c>
      <c r="JL43" s="17">
        <v>34560</v>
      </c>
      <c r="JM43" s="17">
        <v>89565</v>
      </c>
      <c r="JN43" s="17">
        <v>90412</v>
      </c>
      <c r="JO43" s="17">
        <v>91573</v>
      </c>
      <c r="JP43" s="17">
        <v>90830</v>
      </c>
      <c r="JQ43" s="17">
        <v>90732</v>
      </c>
      <c r="JR43" s="17">
        <v>10448</v>
      </c>
      <c r="JS43" s="17">
        <v>10310</v>
      </c>
      <c r="JT43" s="17">
        <v>10467</v>
      </c>
      <c r="JU43" s="17">
        <v>9765</v>
      </c>
      <c r="JV43" s="17">
        <v>9393</v>
      </c>
      <c r="JW43" s="17">
        <v>45330</v>
      </c>
      <c r="JX43" s="17">
        <v>43466</v>
      </c>
      <c r="JY43" s="17">
        <v>37237</v>
      </c>
      <c r="JZ43" s="17">
        <v>28980</v>
      </c>
      <c r="KA43" s="17">
        <v>24605</v>
      </c>
      <c r="KB43" s="17">
        <v>8526</v>
      </c>
      <c r="KC43" s="17">
        <v>8534</v>
      </c>
      <c r="KD43" s="17">
        <v>8665</v>
      </c>
      <c r="KE43" s="17">
        <v>8658</v>
      </c>
      <c r="KF43" s="17">
        <v>8671</v>
      </c>
      <c r="KG43" s="17">
        <v>343</v>
      </c>
      <c r="KH43" s="17">
        <v>343</v>
      </c>
      <c r="KI43" s="17">
        <v>329</v>
      </c>
      <c r="KJ43" s="17">
        <v>313</v>
      </c>
      <c r="KK43" s="17" t="s">
        <v>150</v>
      </c>
      <c r="KL43" s="17">
        <v>4506</v>
      </c>
      <c r="KM43" s="17">
        <v>4068</v>
      </c>
      <c r="KN43" s="17">
        <v>4006</v>
      </c>
      <c r="KO43" s="17">
        <v>3218</v>
      </c>
      <c r="KP43" s="17" t="s">
        <v>150</v>
      </c>
      <c r="KQ43" s="17">
        <v>257</v>
      </c>
      <c r="KR43" s="17">
        <v>254</v>
      </c>
      <c r="KS43" s="17">
        <v>254</v>
      </c>
      <c r="KT43" s="17">
        <v>256</v>
      </c>
      <c r="KU43" s="17">
        <v>256</v>
      </c>
      <c r="KV43" s="17">
        <v>19693</v>
      </c>
      <c r="KW43" s="17">
        <v>17486</v>
      </c>
      <c r="KX43" s="17">
        <v>13567</v>
      </c>
      <c r="KY43" s="17">
        <v>10494</v>
      </c>
      <c r="KZ43" s="17">
        <v>9084</v>
      </c>
      <c r="LA43" s="17">
        <v>9375</v>
      </c>
      <c r="LB43" s="17">
        <v>8980</v>
      </c>
      <c r="LC43" s="17">
        <v>9366</v>
      </c>
      <c r="LD43" s="17">
        <v>9060</v>
      </c>
      <c r="LE43" s="17">
        <v>8856</v>
      </c>
      <c r="LF43" s="17">
        <v>9832</v>
      </c>
      <c r="LG43" s="17">
        <v>9352</v>
      </c>
      <c r="LH43" s="17">
        <v>64078</v>
      </c>
      <c r="LI43" s="17">
        <v>62018</v>
      </c>
      <c r="LJ43" s="17">
        <v>7793</v>
      </c>
      <c r="LK43" s="17">
        <v>6253</v>
      </c>
      <c r="LL43" s="17">
        <v>6366</v>
      </c>
      <c r="LM43" s="17" t="s">
        <v>150</v>
      </c>
      <c r="LN43" s="17" t="s">
        <v>150</v>
      </c>
      <c r="LO43" s="17" t="s">
        <v>150</v>
      </c>
      <c r="LP43" s="17">
        <v>30838</v>
      </c>
      <c r="LQ43" s="17">
        <v>26899</v>
      </c>
      <c r="LR43" s="17">
        <v>22653</v>
      </c>
      <c r="LS43" s="17">
        <v>18735</v>
      </c>
      <c r="LT43" s="17">
        <v>18484</v>
      </c>
      <c r="LU43" s="17">
        <v>28567</v>
      </c>
      <c r="LV43" s="17">
        <v>28021</v>
      </c>
      <c r="LW43" s="17">
        <v>27373</v>
      </c>
      <c r="LX43" s="17">
        <v>27250</v>
      </c>
      <c r="LY43" s="17">
        <v>26511</v>
      </c>
      <c r="LZ43" s="17">
        <v>80811</v>
      </c>
      <c r="MA43" s="17">
        <v>66802</v>
      </c>
      <c r="MB43" s="17">
        <v>55232</v>
      </c>
      <c r="MC43" s="17">
        <v>50310</v>
      </c>
      <c r="MD43" s="17">
        <v>49587</v>
      </c>
      <c r="ME43" s="17">
        <v>14873</v>
      </c>
      <c r="MF43" s="17">
        <v>14206</v>
      </c>
      <c r="MG43" s="17">
        <v>13482</v>
      </c>
      <c r="MH43" s="17">
        <v>12617</v>
      </c>
      <c r="MI43" s="17">
        <v>10445</v>
      </c>
      <c r="MJ43" s="17">
        <v>38595</v>
      </c>
      <c r="MK43" s="17">
        <v>37001</v>
      </c>
      <c r="ML43" s="17">
        <v>36316</v>
      </c>
      <c r="MM43" s="17">
        <v>35128</v>
      </c>
      <c r="MN43" s="17">
        <v>33979</v>
      </c>
      <c r="MO43" s="17">
        <v>21487</v>
      </c>
      <c r="MP43" s="17">
        <v>22326</v>
      </c>
      <c r="MQ43" s="17">
        <v>22792</v>
      </c>
      <c r="MR43" s="17">
        <v>22458</v>
      </c>
      <c r="MS43" s="17">
        <v>22433</v>
      </c>
      <c r="MT43" s="17">
        <v>0</v>
      </c>
      <c r="MU43" s="17">
        <v>0</v>
      </c>
      <c r="MV43" s="17">
        <v>0</v>
      </c>
      <c r="MW43" s="17">
        <v>0</v>
      </c>
      <c r="MX43" s="17">
        <v>0</v>
      </c>
      <c r="MY43" s="17">
        <v>0</v>
      </c>
      <c r="MZ43" s="17">
        <v>0</v>
      </c>
      <c r="NA43" s="17" t="s">
        <v>150</v>
      </c>
      <c r="NB43" s="17" t="s">
        <v>150</v>
      </c>
      <c r="NC43" s="17" t="s">
        <v>150</v>
      </c>
      <c r="ND43" s="17">
        <v>5784</v>
      </c>
      <c r="NE43" s="17">
        <v>5390</v>
      </c>
      <c r="NF43" s="17">
        <v>40037</v>
      </c>
      <c r="NG43" s="17">
        <v>37963</v>
      </c>
      <c r="NH43" s="17">
        <v>6193</v>
      </c>
      <c r="NI43" s="17">
        <v>155671</v>
      </c>
      <c r="NJ43" s="17">
        <v>156093</v>
      </c>
      <c r="NK43" s="17">
        <v>151335</v>
      </c>
      <c r="NL43" s="17">
        <v>147127</v>
      </c>
      <c r="NM43" s="17">
        <v>141919</v>
      </c>
      <c r="NN43" s="17">
        <v>68814</v>
      </c>
      <c r="NO43" s="17">
        <v>67456</v>
      </c>
      <c r="NP43" s="17">
        <v>64806</v>
      </c>
      <c r="NQ43" s="17">
        <v>53781</v>
      </c>
      <c r="NR43" s="17">
        <v>42455</v>
      </c>
      <c r="NS43" s="17">
        <v>67588</v>
      </c>
      <c r="NT43" s="17">
        <v>67086</v>
      </c>
      <c r="NU43" s="17">
        <v>63904</v>
      </c>
      <c r="NV43" s="17">
        <v>60243</v>
      </c>
      <c r="NW43" s="17">
        <v>42345</v>
      </c>
      <c r="NX43" s="17">
        <v>131</v>
      </c>
      <c r="NY43" s="17">
        <v>127</v>
      </c>
      <c r="NZ43" s="17">
        <v>119</v>
      </c>
      <c r="OA43" s="17">
        <v>100</v>
      </c>
      <c r="OB43" s="17">
        <v>98</v>
      </c>
      <c r="OC43" s="17">
        <v>60726</v>
      </c>
      <c r="OD43" s="17">
        <v>55389</v>
      </c>
      <c r="OE43" s="17">
        <v>47848</v>
      </c>
      <c r="OF43" s="17">
        <v>44499</v>
      </c>
      <c r="OG43" s="17">
        <v>43459</v>
      </c>
      <c r="OH43" s="17">
        <v>144914</v>
      </c>
      <c r="OI43" s="17">
        <v>141480</v>
      </c>
      <c r="OJ43" s="17">
        <v>125360</v>
      </c>
      <c r="OK43" s="17">
        <v>121140</v>
      </c>
      <c r="OL43" s="17">
        <v>113332</v>
      </c>
      <c r="OM43" s="17">
        <v>17537</v>
      </c>
      <c r="ON43" s="17">
        <v>16203</v>
      </c>
      <c r="OO43" s="17">
        <v>14782</v>
      </c>
      <c r="OP43" s="17">
        <v>14890</v>
      </c>
      <c r="OQ43" s="17">
        <v>14543</v>
      </c>
      <c r="OR43" s="17">
        <v>67239</v>
      </c>
      <c r="OS43" s="17">
        <v>66614</v>
      </c>
      <c r="OT43" s="17">
        <v>64934</v>
      </c>
      <c r="OU43" s="17">
        <v>58879</v>
      </c>
      <c r="OV43" s="17">
        <v>46169</v>
      </c>
      <c r="OW43" s="17">
        <v>887</v>
      </c>
      <c r="OX43" s="17">
        <v>805</v>
      </c>
      <c r="OY43" s="17">
        <v>657</v>
      </c>
      <c r="OZ43" s="17">
        <v>1070</v>
      </c>
      <c r="PA43" s="17">
        <v>1080</v>
      </c>
      <c r="PB43" s="17">
        <v>86554</v>
      </c>
      <c r="PC43" s="17">
        <v>101172</v>
      </c>
      <c r="PD43" s="17">
        <v>98063</v>
      </c>
      <c r="PE43" s="17">
        <v>95053</v>
      </c>
      <c r="PF43" s="17">
        <v>92275</v>
      </c>
      <c r="PG43" s="17">
        <v>138895</v>
      </c>
      <c r="PH43" s="17">
        <v>140169</v>
      </c>
      <c r="PI43" s="17">
        <v>139417</v>
      </c>
      <c r="PJ43" s="17">
        <v>133671</v>
      </c>
      <c r="PK43" s="17">
        <v>135233</v>
      </c>
      <c r="PL43" s="17">
        <v>118429</v>
      </c>
      <c r="PM43" s="17">
        <v>114037</v>
      </c>
      <c r="PN43" s="17">
        <v>113329</v>
      </c>
      <c r="PO43" s="17">
        <v>112711</v>
      </c>
      <c r="PP43" s="17">
        <v>111154</v>
      </c>
      <c r="PQ43" s="17">
        <v>57385</v>
      </c>
      <c r="PR43" s="17">
        <v>55748</v>
      </c>
      <c r="PS43" s="17">
        <v>54568</v>
      </c>
      <c r="PT43" s="17">
        <v>53744</v>
      </c>
      <c r="PU43" s="17">
        <v>48586</v>
      </c>
      <c r="PV43" s="17">
        <v>21751</v>
      </c>
      <c r="PW43" s="17">
        <v>18913</v>
      </c>
      <c r="PX43" s="17">
        <v>16877</v>
      </c>
      <c r="PY43" s="17">
        <v>16041</v>
      </c>
      <c r="PZ43" s="17">
        <v>15733</v>
      </c>
      <c r="QA43" s="17">
        <v>24995</v>
      </c>
      <c r="QB43" s="17">
        <v>24753</v>
      </c>
      <c r="QC43" s="17">
        <v>23255</v>
      </c>
      <c r="QD43" s="17">
        <v>20001</v>
      </c>
      <c r="QE43" s="17">
        <v>16212</v>
      </c>
      <c r="QF43" s="17">
        <v>327380</v>
      </c>
      <c r="QG43" s="17">
        <v>306682</v>
      </c>
      <c r="QH43" s="17">
        <v>296641</v>
      </c>
      <c r="QI43" s="17">
        <v>291953</v>
      </c>
      <c r="QJ43" s="17">
        <v>288087</v>
      </c>
      <c r="QK43" s="17">
        <v>141243</v>
      </c>
      <c r="QL43" s="17">
        <v>130278</v>
      </c>
      <c r="QM43" s="17">
        <v>127750</v>
      </c>
      <c r="QN43" s="17">
        <v>119073</v>
      </c>
      <c r="QO43" s="17">
        <v>114128</v>
      </c>
      <c r="QP43" s="17">
        <v>189563</v>
      </c>
      <c r="QQ43" s="17">
        <v>177506</v>
      </c>
      <c r="QR43" s="17">
        <v>175004</v>
      </c>
      <c r="QS43" s="17">
        <v>173088</v>
      </c>
      <c r="QT43" s="17">
        <v>168337</v>
      </c>
      <c r="QU43" s="17">
        <v>37280</v>
      </c>
      <c r="QV43" s="17">
        <v>36188</v>
      </c>
      <c r="QW43" s="17">
        <v>35232</v>
      </c>
      <c r="QX43" s="17">
        <v>34998</v>
      </c>
      <c r="QY43" s="17">
        <v>33179</v>
      </c>
      <c r="QZ43" s="17">
        <v>3470</v>
      </c>
      <c r="RA43" s="17">
        <v>3290</v>
      </c>
      <c r="RB43" s="17">
        <v>3290</v>
      </c>
      <c r="RC43" s="17">
        <v>3241</v>
      </c>
      <c r="RD43" s="17">
        <v>3263</v>
      </c>
      <c r="RE43" s="17">
        <v>414</v>
      </c>
      <c r="RF43" s="17" t="s">
        <v>150</v>
      </c>
      <c r="RG43" s="17" t="s">
        <v>150</v>
      </c>
      <c r="RH43" s="17" t="s">
        <v>150</v>
      </c>
      <c r="RI43" s="17" t="s">
        <v>150</v>
      </c>
      <c r="RJ43" s="17">
        <v>208</v>
      </c>
      <c r="RK43" s="17">
        <v>9</v>
      </c>
      <c r="RL43" s="17">
        <v>10</v>
      </c>
      <c r="RM43" s="17">
        <v>122</v>
      </c>
      <c r="RN43" s="17" t="s">
        <v>150</v>
      </c>
      <c r="RO43" s="17">
        <v>62619</v>
      </c>
      <c r="RP43" s="17">
        <v>54357</v>
      </c>
      <c r="RQ43" s="17">
        <v>49360</v>
      </c>
      <c r="RR43" s="17">
        <v>48379</v>
      </c>
      <c r="RS43" s="17">
        <v>48995</v>
      </c>
      <c r="RT43" s="17">
        <v>146425</v>
      </c>
      <c r="RU43" s="17">
        <v>145345</v>
      </c>
      <c r="RV43" s="17">
        <v>143748</v>
      </c>
      <c r="RW43" s="17">
        <v>138100</v>
      </c>
      <c r="RX43" s="17">
        <v>133614</v>
      </c>
      <c r="RY43" s="17">
        <v>77479</v>
      </c>
      <c r="RZ43" s="17">
        <v>84719</v>
      </c>
      <c r="SA43" s="17">
        <v>59038</v>
      </c>
      <c r="SB43" s="17">
        <v>75042</v>
      </c>
      <c r="SC43" s="17">
        <v>70607</v>
      </c>
      <c r="SD43" s="17">
        <v>179488</v>
      </c>
      <c r="SE43" s="17">
        <v>176089</v>
      </c>
      <c r="SF43" s="17">
        <v>184073</v>
      </c>
      <c r="SG43" s="17">
        <v>144043</v>
      </c>
      <c r="SH43" s="17">
        <v>154304</v>
      </c>
      <c r="SI43" s="17">
        <v>15236</v>
      </c>
      <c r="SJ43" s="17">
        <v>12786</v>
      </c>
      <c r="SK43" s="17">
        <v>12478</v>
      </c>
      <c r="SL43" s="17">
        <v>12399</v>
      </c>
      <c r="SM43" s="17">
        <v>10371</v>
      </c>
      <c r="SN43" s="17">
        <v>53995</v>
      </c>
      <c r="SO43" s="17">
        <v>48669</v>
      </c>
      <c r="SP43" s="17">
        <v>43601</v>
      </c>
      <c r="SQ43" s="17">
        <v>38479</v>
      </c>
      <c r="SR43" s="17">
        <v>38278</v>
      </c>
      <c r="SS43" s="17">
        <v>41771</v>
      </c>
      <c r="ST43" s="17">
        <v>43751</v>
      </c>
      <c r="SU43" s="17">
        <v>43063</v>
      </c>
      <c r="SV43" s="17">
        <v>42956</v>
      </c>
      <c r="SW43" s="17">
        <v>41801</v>
      </c>
      <c r="SX43" s="17">
        <v>326909</v>
      </c>
      <c r="SY43" s="17">
        <v>344849</v>
      </c>
      <c r="SZ43" s="17">
        <v>332713</v>
      </c>
      <c r="TA43" s="17">
        <v>338358</v>
      </c>
      <c r="TB43" s="17">
        <v>335426</v>
      </c>
      <c r="TC43" s="17">
        <v>79738</v>
      </c>
      <c r="TD43" s="17">
        <v>77297</v>
      </c>
      <c r="TE43" s="17">
        <v>77996</v>
      </c>
      <c r="TF43" s="17">
        <v>73947</v>
      </c>
      <c r="TG43" s="17">
        <v>72794</v>
      </c>
      <c r="TH43" s="17">
        <v>42409</v>
      </c>
      <c r="TI43" s="17">
        <v>41721</v>
      </c>
      <c r="TJ43" s="17">
        <v>37011</v>
      </c>
      <c r="TK43" s="17">
        <v>35999</v>
      </c>
      <c r="TL43" s="17">
        <v>33232</v>
      </c>
      <c r="TM43" s="17">
        <v>6383</v>
      </c>
      <c r="TN43" s="17">
        <v>6365</v>
      </c>
      <c r="TO43" s="17">
        <v>6384</v>
      </c>
      <c r="TP43" s="17">
        <v>6396</v>
      </c>
      <c r="TQ43" s="17">
        <v>6480</v>
      </c>
      <c r="TR43" s="17">
        <v>78670</v>
      </c>
      <c r="TS43" s="17">
        <v>80533</v>
      </c>
      <c r="TT43" s="17">
        <v>76956</v>
      </c>
      <c r="TU43" s="17">
        <v>77228</v>
      </c>
      <c r="TV43" s="17">
        <v>51239</v>
      </c>
      <c r="TW43" s="17">
        <v>16160</v>
      </c>
      <c r="TX43" s="17">
        <v>15930</v>
      </c>
      <c r="TY43" s="17">
        <v>15735</v>
      </c>
      <c r="TZ43" s="17">
        <v>15182</v>
      </c>
      <c r="UA43" s="17">
        <v>14580</v>
      </c>
      <c r="UB43" s="17">
        <v>529795</v>
      </c>
      <c r="UC43" s="17">
        <v>504865</v>
      </c>
      <c r="UD43" s="17">
        <v>456293</v>
      </c>
      <c r="UE43" s="17">
        <v>425393</v>
      </c>
      <c r="UF43" s="17">
        <v>565716</v>
      </c>
      <c r="UG43" s="17">
        <v>21537</v>
      </c>
      <c r="UH43" s="17">
        <v>21240</v>
      </c>
      <c r="UI43" s="17">
        <v>21113</v>
      </c>
      <c r="UJ43" s="17">
        <v>20915</v>
      </c>
      <c r="UK43" s="17">
        <v>20665</v>
      </c>
      <c r="UL43" s="17">
        <v>80710</v>
      </c>
      <c r="UM43" s="17">
        <v>79147</v>
      </c>
      <c r="UN43" s="17">
        <v>79804</v>
      </c>
      <c r="UO43" s="17">
        <v>78964</v>
      </c>
      <c r="UP43" s="17">
        <v>76946</v>
      </c>
      <c r="UQ43" s="17">
        <v>47267</v>
      </c>
      <c r="UR43" s="17">
        <v>47250</v>
      </c>
      <c r="US43" s="17">
        <v>43138</v>
      </c>
      <c r="UT43" s="17">
        <v>36980</v>
      </c>
      <c r="UU43" s="17">
        <v>27489</v>
      </c>
      <c r="UV43" s="17">
        <v>2223</v>
      </c>
      <c r="UW43" s="17">
        <v>2223</v>
      </c>
      <c r="UX43" s="17">
        <v>2349</v>
      </c>
      <c r="UY43" s="17">
        <v>2245</v>
      </c>
      <c r="UZ43" s="17">
        <v>2318</v>
      </c>
      <c r="VA43" s="17">
        <v>90598</v>
      </c>
      <c r="VB43" s="17">
        <v>92884</v>
      </c>
      <c r="VC43" s="17">
        <v>84856</v>
      </c>
      <c r="VD43" s="17">
        <v>73271</v>
      </c>
      <c r="VE43" s="17">
        <v>0</v>
      </c>
      <c r="VF43" s="17">
        <v>143835</v>
      </c>
      <c r="VG43" s="17">
        <v>139725</v>
      </c>
      <c r="VH43" s="17">
        <v>139524</v>
      </c>
      <c r="VI43" s="17">
        <v>132889</v>
      </c>
      <c r="VJ43" s="17">
        <v>138523</v>
      </c>
      <c r="VK43" s="17">
        <v>84113</v>
      </c>
      <c r="VL43" s="17">
        <v>70187</v>
      </c>
      <c r="VM43" s="17">
        <v>60131</v>
      </c>
      <c r="VN43" s="17">
        <v>54930</v>
      </c>
      <c r="VO43" s="17">
        <v>52070</v>
      </c>
      <c r="VP43" s="17">
        <v>3103</v>
      </c>
      <c r="VQ43" s="17">
        <v>2771</v>
      </c>
      <c r="VR43" s="17">
        <v>2102</v>
      </c>
      <c r="VS43" s="17">
        <v>1501</v>
      </c>
      <c r="VT43" s="17">
        <v>1221</v>
      </c>
      <c r="VU43" s="17">
        <v>22227</v>
      </c>
      <c r="VV43" s="17">
        <v>22575</v>
      </c>
      <c r="VW43" s="17">
        <v>23246</v>
      </c>
      <c r="VX43" s="17">
        <v>22754</v>
      </c>
      <c r="VY43" s="17">
        <v>22514</v>
      </c>
      <c r="VZ43" s="17">
        <v>52447</v>
      </c>
      <c r="WA43" s="17">
        <v>52263</v>
      </c>
      <c r="WB43" s="17">
        <v>51743</v>
      </c>
      <c r="WC43" s="17">
        <v>47150</v>
      </c>
      <c r="WD43" s="17">
        <v>37217</v>
      </c>
      <c r="WE43" s="17">
        <v>38020</v>
      </c>
      <c r="WF43" s="17">
        <v>33839</v>
      </c>
      <c r="WG43" s="17">
        <v>31834</v>
      </c>
      <c r="WH43" s="17">
        <v>27556</v>
      </c>
      <c r="WI43" s="17">
        <v>26236</v>
      </c>
      <c r="WJ43" s="17">
        <v>17535</v>
      </c>
      <c r="WK43" s="17">
        <v>16111</v>
      </c>
      <c r="WL43" s="17">
        <v>15824</v>
      </c>
      <c r="WM43" s="17">
        <v>15872</v>
      </c>
      <c r="WN43" s="17">
        <v>15695</v>
      </c>
      <c r="WO43" s="17">
        <v>3589</v>
      </c>
      <c r="WP43" s="17">
        <v>1808</v>
      </c>
      <c r="WQ43" s="17">
        <v>1672</v>
      </c>
      <c r="WR43" s="17">
        <v>4001</v>
      </c>
      <c r="WS43" s="17">
        <v>4954</v>
      </c>
      <c r="WT43" s="17">
        <v>116923</v>
      </c>
      <c r="WU43" s="17">
        <v>107873</v>
      </c>
      <c r="WV43" s="17">
        <v>97260</v>
      </c>
      <c r="WW43" s="17">
        <v>87608</v>
      </c>
      <c r="WX43" s="17">
        <v>80959</v>
      </c>
      <c r="WY43" s="17">
        <v>8070</v>
      </c>
      <c r="WZ43" s="17">
        <v>8084</v>
      </c>
      <c r="XA43" s="17">
        <v>7928</v>
      </c>
      <c r="XB43" s="17">
        <v>7626</v>
      </c>
      <c r="XC43" s="17">
        <v>3706</v>
      </c>
      <c r="XD43" s="17">
        <v>846</v>
      </c>
      <c r="XE43" s="17">
        <v>1854</v>
      </c>
      <c r="XF43" s="17">
        <v>1811</v>
      </c>
      <c r="XG43" s="17">
        <v>1705</v>
      </c>
      <c r="XH43" s="17">
        <v>1806</v>
      </c>
      <c r="XI43" s="17">
        <v>2968</v>
      </c>
      <c r="XJ43" s="17">
        <v>3015</v>
      </c>
      <c r="XK43" s="17">
        <v>2930</v>
      </c>
      <c r="XL43" s="17">
        <v>2900</v>
      </c>
      <c r="XM43" s="17">
        <v>2525</v>
      </c>
      <c r="XN43" s="17">
        <v>4704</v>
      </c>
      <c r="XO43" s="17">
        <v>4505</v>
      </c>
      <c r="XP43" s="17">
        <v>2138</v>
      </c>
      <c r="XQ43" s="17">
        <v>1891</v>
      </c>
      <c r="XR43" s="17">
        <v>1909</v>
      </c>
      <c r="XS43" s="17">
        <v>12269</v>
      </c>
      <c r="XT43" s="17">
        <v>11974</v>
      </c>
      <c r="XU43" s="17">
        <v>10529</v>
      </c>
      <c r="XV43" s="17">
        <v>8916</v>
      </c>
      <c r="XW43" s="17">
        <v>0</v>
      </c>
      <c r="XX43" s="17">
        <v>283032</v>
      </c>
      <c r="XY43" s="17">
        <v>279260</v>
      </c>
      <c r="XZ43" s="17">
        <v>282271</v>
      </c>
      <c r="YA43" s="17">
        <v>280146</v>
      </c>
      <c r="YB43" s="17" t="s">
        <v>150</v>
      </c>
      <c r="YC43" s="17">
        <v>33832</v>
      </c>
      <c r="YD43" s="17">
        <v>25633</v>
      </c>
      <c r="YE43" s="17">
        <v>22060</v>
      </c>
      <c r="YF43" s="17">
        <v>22258</v>
      </c>
      <c r="YG43" s="17">
        <v>22080</v>
      </c>
      <c r="YH43" s="17">
        <v>42293</v>
      </c>
      <c r="YI43" s="17">
        <v>33683</v>
      </c>
      <c r="YJ43" s="17">
        <v>27624</v>
      </c>
      <c r="YK43" s="17">
        <v>23615</v>
      </c>
      <c r="YL43" s="17">
        <v>23034</v>
      </c>
      <c r="YM43" s="17">
        <v>5851</v>
      </c>
      <c r="YN43" s="17">
        <v>5814</v>
      </c>
      <c r="YO43" s="17">
        <v>5721</v>
      </c>
      <c r="YP43" s="17">
        <v>5662</v>
      </c>
      <c r="YQ43" s="17">
        <v>5564</v>
      </c>
      <c r="YR43" s="17">
        <v>144855</v>
      </c>
      <c r="YS43" s="17">
        <v>138645</v>
      </c>
      <c r="YT43" s="17">
        <v>134753</v>
      </c>
      <c r="YU43" s="17">
        <v>128982</v>
      </c>
      <c r="YV43" s="17">
        <v>118402</v>
      </c>
      <c r="YW43" s="17">
        <v>37353</v>
      </c>
      <c r="YX43" s="17">
        <v>38146</v>
      </c>
      <c r="YY43" s="17">
        <v>37656</v>
      </c>
      <c r="YZ43" s="17">
        <v>36530</v>
      </c>
      <c r="ZA43" s="17">
        <v>36878</v>
      </c>
      <c r="ZB43" s="17">
        <v>27720</v>
      </c>
      <c r="ZC43" s="17">
        <v>27406</v>
      </c>
      <c r="ZD43" s="17">
        <v>27222</v>
      </c>
      <c r="ZE43" s="17">
        <v>26876</v>
      </c>
      <c r="ZF43" s="17">
        <v>26707</v>
      </c>
    </row>
    <row r="44" spans="2:682" s="15" customFormat="1" x14ac:dyDescent="0.2">
      <c r="B44" s="88" t="s">
        <v>362</v>
      </c>
      <c r="C44" s="15">
        <v>201840</v>
      </c>
      <c r="D44" s="15">
        <v>301</v>
      </c>
      <c r="E44" s="15" t="s">
        <v>363</v>
      </c>
      <c r="F44" s="15" t="s">
        <v>23</v>
      </c>
      <c r="G44" s="18">
        <v>445</v>
      </c>
      <c r="H44" s="17">
        <v>234953</v>
      </c>
      <c r="I44" s="17">
        <v>247437</v>
      </c>
      <c r="J44" s="17">
        <v>222270</v>
      </c>
      <c r="K44" s="17">
        <v>223370</v>
      </c>
      <c r="L44" s="17">
        <v>218903</v>
      </c>
      <c r="M44" s="17">
        <v>0</v>
      </c>
      <c r="N44" s="17">
        <v>0</v>
      </c>
      <c r="O44" s="17">
        <v>0</v>
      </c>
      <c r="P44" s="17">
        <v>0</v>
      </c>
      <c r="Q44" s="17">
        <v>0</v>
      </c>
      <c r="R44" s="17">
        <v>0</v>
      </c>
      <c r="S44" s="17">
        <v>0</v>
      </c>
      <c r="T44" s="17">
        <v>0</v>
      </c>
      <c r="U44" s="17">
        <v>0</v>
      </c>
      <c r="V44" s="17">
        <v>0</v>
      </c>
      <c r="W44" s="17">
        <v>66973</v>
      </c>
      <c r="X44" s="17">
        <v>67090</v>
      </c>
      <c r="Y44" s="17">
        <v>71466</v>
      </c>
      <c r="Z44" s="17">
        <v>72698</v>
      </c>
      <c r="AA44" s="17">
        <v>73966</v>
      </c>
      <c r="AB44" s="17">
        <v>339331</v>
      </c>
      <c r="AC44" s="17">
        <v>344398</v>
      </c>
      <c r="AD44" s="17">
        <v>342939</v>
      </c>
      <c r="AE44" s="17">
        <v>312365</v>
      </c>
      <c r="AF44" s="17">
        <v>54997</v>
      </c>
      <c r="AG44" s="17">
        <v>771703</v>
      </c>
      <c r="AH44" s="17">
        <v>802083</v>
      </c>
      <c r="AI44" s="17">
        <v>792616</v>
      </c>
      <c r="AJ44" s="17">
        <v>729260</v>
      </c>
      <c r="AK44" s="17">
        <v>745795</v>
      </c>
      <c r="AL44" s="17">
        <v>2165</v>
      </c>
      <c r="AM44" s="17">
        <v>1932</v>
      </c>
      <c r="AN44" s="17">
        <v>1910</v>
      </c>
      <c r="AO44" s="17">
        <v>1714</v>
      </c>
      <c r="AP44" s="17">
        <v>1886</v>
      </c>
      <c r="AQ44" s="17">
        <v>0</v>
      </c>
      <c r="AR44" s="17">
        <v>0</v>
      </c>
      <c r="AS44" s="17">
        <v>0</v>
      </c>
      <c r="AT44" s="17">
        <v>0</v>
      </c>
      <c r="AU44" s="17">
        <v>0</v>
      </c>
      <c r="AV44" s="17">
        <v>0</v>
      </c>
      <c r="AW44" s="17">
        <v>0</v>
      </c>
      <c r="AX44" s="17">
        <v>0</v>
      </c>
      <c r="AY44" s="17">
        <v>0</v>
      </c>
      <c r="AZ44" s="17">
        <v>0</v>
      </c>
      <c r="BA44" s="17">
        <v>0</v>
      </c>
      <c r="BB44" s="17">
        <v>0</v>
      </c>
      <c r="BC44" s="17">
        <v>0</v>
      </c>
      <c r="BD44" s="17">
        <v>0</v>
      </c>
      <c r="BE44" s="17">
        <v>0</v>
      </c>
      <c r="BF44" s="17" t="s">
        <v>150</v>
      </c>
      <c r="BG44" s="17" t="s">
        <v>150</v>
      </c>
      <c r="BH44" s="17" t="s">
        <v>150</v>
      </c>
      <c r="BI44" s="17" t="s">
        <v>150</v>
      </c>
      <c r="BJ44" s="17" t="s">
        <v>150</v>
      </c>
      <c r="BK44" s="17">
        <v>112084</v>
      </c>
      <c r="BL44" s="17">
        <v>113789</v>
      </c>
      <c r="BM44" s="17">
        <v>111649</v>
      </c>
      <c r="BN44" s="17">
        <v>111713</v>
      </c>
      <c r="BO44" s="17">
        <v>114907</v>
      </c>
      <c r="BP44" s="17">
        <v>22403</v>
      </c>
      <c r="BQ44" s="17">
        <v>20982</v>
      </c>
      <c r="BR44" s="17">
        <v>20006</v>
      </c>
      <c r="BS44" s="17">
        <v>21549</v>
      </c>
      <c r="BT44" s="17">
        <v>23068</v>
      </c>
      <c r="BU44" s="17">
        <v>135292</v>
      </c>
      <c r="BV44" s="17">
        <v>155719</v>
      </c>
      <c r="BW44" s="17">
        <v>148839</v>
      </c>
      <c r="BX44" s="17">
        <v>141222</v>
      </c>
      <c r="BY44" s="17">
        <v>141345</v>
      </c>
      <c r="BZ44" s="17">
        <v>0</v>
      </c>
      <c r="CA44" s="17">
        <v>0</v>
      </c>
      <c r="CB44" s="17">
        <v>0</v>
      </c>
      <c r="CC44" s="17">
        <v>0</v>
      </c>
      <c r="CD44" s="17">
        <v>0</v>
      </c>
      <c r="CE44" s="17">
        <v>5324</v>
      </c>
      <c r="CF44" s="17">
        <v>5365</v>
      </c>
      <c r="CG44" s="17">
        <v>5124</v>
      </c>
      <c r="CH44" s="17">
        <v>4745</v>
      </c>
      <c r="CI44" s="17">
        <v>4908</v>
      </c>
      <c r="CJ44" s="17">
        <v>100728</v>
      </c>
      <c r="CK44" s="17">
        <v>103241</v>
      </c>
      <c r="CL44" s="17">
        <v>100863</v>
      </c>
      <c r="CM44" s="17">
        <v>100802</v>
      </c>
      <c r="CN44" s="17">
        <v>107663</v>
      </c>
      <c r="CO44" s="17">
        <v>0</v>
      </c>
      <c r="CP44" s="17">
        <v>0</v>
      </c>
      <c r="CQ44" s="17">
        <v>0</v>
      </c>
      <c r="CR44" s="17">
        <v>0</v>
      </c>
      <c r="CS44" s="17">
        <v>0</v>
      </c>
      <c r="CT44" s="17">
        <v>500661</v>
      </c>
      <c r="CU44" s="17">
        <v>707267</v>
      </c>
      <c r="CV44" s="17">
        <v>728107</v>
      </c>
      <c r="CW44" s="17">
        <v>681500</v>
      </c>
      <c r="CX44" s="17">
        <v>644727</v>
      </c>
      <c r="CY44" s="17">
        <v>68</v>
      </c>
      <c r="CZ44" s="17">
        <v>68</v>
      </c>
      <c r="DA44" s="17">
        <v>67</v>
      </c>
      <c r="DB44" s="17">
        <v>133</v>
      </c>
      <c r="DC44" s="17">
        <v>145</v>
      </c>
      <c r="DD44" s="17">
        <v>0</v>
      </c>
      <c r="DE44" s="17">
        <v>0</v>
      </c>
      <c r="DF44" s="17">
        <v>0</v>
      </c>
      <c r="DG44" s="17">
        <v>0</v>
      </c>
      <c r="DH44" s="17">
        <v>0</v>
      </c>
      <c r="DI44" s="17" t="s">
        <v>150</v>
      </c>
      <c r="DJ44" s="17" t="s">
        <v>150</v>
      </c>
      <c r="DK44" s="17" t="s">
        <v>150</v>
      </c>
      <c r="DL44" s="17" t="s">
        <v>150</v>
      </c>
      <c r="DM44" s="17" t="s">
        <v>150</v>
      </c>
      <c r="DN44" s="17">
        <v>0</v>
      </c>
      <c r="DO44" s="17">
        <v>0</v>
      </c>
      <c r="DP44" s="17">
        <v>0</v>
      </c>
      <c r="DQ44" s="17">
        <v>0</v>
      </c>
      <c r="DR44" s="17">
        <v>0</v>
      </c>
      <c r="DS44" s="17">
        <v>508884</v>
      </c>
      <c r="DT44" s="17">
        <v>512428</v>
      </c>
      <c r="DU44" s="17">
        <v>524284</v>
      </c>
      <c r="DV44" s="17">
        <v>493651</v>
      </c>
      <c r="DW44" s="17">
        <v>495509</v>
      </c>
      <c r="DX44" s="17">
        <v>0</v>
      </c>
      <c r="DY44" s="17">
        <v>0</v>
      </c>
      <c r="DZ44" s="17">
        <v>0</v>
      </c>
      <c r="EA44" s="17">
        <v>0</v>
      </c>
      <c r="EB44" s="17">
        <v>0</v>
      </c>
      <c r="EC44" s="17">
        <v>0</v>
      </c>
      <c r="ED44" s="17">
        <v>0</v>
      </c>
      <c r="EE44" s="17">
        <v>0</v>
      </c>
      <c r="EF44" s="17">
        <v>0</v>
      </c>
      <c r="EG44" s="17">
        <v>0</v>
      </c>
      <c r="EH44" s="17">
        <v>3171261</v>
      </c>
      <c r="EI44" s="17">
        <v>3206194</v>
      </c>
      <c r="EJ44" s="17">
        <v>3227339</v>
      </c>
      <c r="EK44" s="17">
        <v>3079434</v>
      </c>
      <c r="EL44" s="17">
        <v>3203700</v>
      </c>
      <c r="EM44" s="17">
        <v>2054448</v>
      </c>
      <c r="EN44" s="17">
        <v>2080750</v>
      </c>
      <c r="EO44" s="17">
        <v>2004345</v>
      </c>
      <c r="EP44" s="17">
        <v>1846217</v>
      </c>
      <c r="EQ44" s="17">
        <v>1935835</v>
      </c>
      <c r="ER44" s="17">
        <v>277956</v>
      </c>
      <c r="ES44" s="17">
        <v>282832</v>
      </c>
      <c r="ET44" s="17">
        <v>274538</v>
      </c>
      <c r="EU44" s="17">
        <v>184862</v>
      </c>
      <c r="EV44" s="17">
        <v>150815</v>
      </c>
      <c r="EW44" s="17">
        <v>1202731</v>
      </c>
      <c r="EX44" s="17">
        <v>1259421</v>
      </c>
      <c r="EY44" s="17">
        <v>1231181</v>
      </c>
      <c r="EZ44" s="17">
        <v>1109483</v>
      </c>
      <c r="FA44" s="17">
        <v>1124341</v>
      </c>
      <c r="FB44" s="17">
        <v>1454845</v>
      </c>
      <c r="FC44" s="17">
        <v>1473179</v>
      </c>
      <c r="FD44" s="17">
        <v>1452708</v>
      </c>
      <c r="FE44" s="17">
        <v>1418489</v>
      </c>
      <c r="FF44" s="17">
        <v>1332296</v>
      </c>
      <c r="FG44" s="17">
        <v>0</v>
      </c>
      <c r="FH44" s="17">
        <v>0</v>
      </c>
      <c r="FI44" s="17">
        <v>0</v>
      </c>
      <c r="FJ44" s="17">
        <v>0</v>
      </c>
      <c r="FK44" s="17">
        <v>0</v>
      </c>
      <c r="FL44" s="17">
        <v>1524835</v>
      </c>
      <c r="FM44" s="17">
        <v>1524482</v>
      </c>
      <c r="FN44" s="17">
        <v>1528734</v>
      </c>
      <c r="FO44" s="17">
        <v>1447741</v>
      </c>
      <c r="FP44" s="17">
        <v>1502307</v>
      </c>
      <c r="FQ44" s="17">
        <v>102228</v>
      </c>
      <c r="FR44" s="17">
        <v>107636</v>
      </c>
      <c r="FS44" s="17">
        <v>111415</v>
      </c>
      <c r="FT44" s="17">
        <v>105885</v>
      </c>
      <c r="FU44" s="17">
        <v>108875</v>
      </c>
      <c r="FV44" s="17">
        <v>158595</v>
      </c>
      <c r="FW44" s="17">
        <v>160768</v>
      </c>
      <c r="FX44" s="17">
        <v>161474</v>
      </c>
      <c r="FY44" s="17">
        <v>143748</v>
      </c>
      <c r="FZ44" s="17">
        <v>146578</v>
      </c>
      <c r="GA44" s="17">
        <v>616989</v>
      </c>
      <c r="GB44" s="17">
        <v>650819</v>
      </c>
      <c r="GC44" s="17">
        <v>655282</v>
      </c>
      <c r="GD44" s="17">
        <v>608307</v>
      </c>
      <c r="GE44" s="17">
        <v>621519</v>
      </c>
      <c r="GF44" s="17">
        <v>335485</v>
      </c>
      <c r="GG44" s="17">
        <v>354554</v>
      </c>
      <c r="GH44" s="17">
        <v>356824</v>
      </c>
      <c r="GI44" s="17">
        <v>318116</v>
      </c>
      <c r="GJ44" s="17">
        <v>333052</v>
      </c>
      <c r="GK44" s="17">
        <v>762490</v>
      </c>
      <c r="GL44" s="17">
        <v>761858</v>
      </c>
      <c r="GM44" s="17">
        <v>784862</v>
      </c>
      <c r="GN44" s="17">
        <v>724129</v>
      </c>
      <c r="GO44" s="17">
        <v>724325</v>
      </c>
      <c r="GP44" s="17">
        <v>0</v>
      </c>
      <c r="GQ44" s="17">
        <v>0</v>
      </c>
      <c r="GR44" s="17">
        <v>0</v>
      </c>
      <c r="GS44" s="17">
        <v>0</v>
      </c>
      <c r="GT44" s="17">
        <v>0</v>
      </c>
      <c r="GU44" s="17">
        <v>0</v>
      </c>
      <c r="GV44" s="17">
        <v>0</v>
      </c>
      <c r="GW44" s="17">
        <v>0</v>
      </c>
      <c r="GX44" s="17">
        <v>0</v>
      </c>
      <c r="GY44" s="17">
        <v>0</v>
      </c>
      <c r="GZ44" s="17">
        <v>0</v>
      </c>
      <c r="HA44" s="17">
        <v>0</v>
      </c>
      <c r="HB44" s="17">
        <v>0</v>
      </c>
      <c r="HC44" s="17">
        <v>0</v>
      </c>
      <c r="HD44" s="17">
        <v>0</v>
      </c>
      <c r="HE44" s="17">
        <v>1436</v>
      </c>
      <c r="HF44" s="17">
        <v>0</v>
      </c>
      <c r="HG44" s="17">
        <v>0</v>
      </c>
      <c r="HH44" s="17">
        <v>0</v>
      </c>
      <c r="HI44" s="17">
        <v>0</v>
      </c>
      <c r="HJ44" s="17">
        <v>41204</v>
      </c>
      <c r="HK44" s="17">
        <v>22871</v>
      </c>
      <c r="HL44" s="17">
        <v>22992</v>
      </c>
      <c r="HM44" s="17">
        <v>19784</v>
      </c>
      <c r="HN44" s="17">
        <v>18665</v>
      </c>
      <c r="HO44" s="17">
        <v>0</v>
      </c>
      <c r="HP44" s="17" t="s">
        <v>150</v>
      </c>
      <c r="HQ44" s="17" t="s">
        <v>150</v>
      </c>
      <c r="HR44" s="17" t="s">
        <v>150</v>
      </c>
      <c r="HS44" s="17" t="s">
        <v>150</v>
      </c>
      <c r="HT44" s="17">
        <v>0</v>
      </c>
      <c r="HU44" s="17">
        <v>0</v>
      </c>
      <c r="HV44" s="17">
        <v>0</v>
      </c>
      <c r="HW44" s="17">
        <v>0</v>
      </c>
      <c r="HX44" s="17">
        <v>0</v>
      </c>
      <c r="HY44" s="17">
        <v>0</v>
      </c>
      <c r="HZ44" s="17">
        <v>0</v>
      </c>
      <c r="IA44" s="17">
        <v>0</v>
      </c>
      <c r="IB44" s="17">
        <v>0</v>
      </c>
      <c r="IC44" s="17" t="s">
        <v>150</v>
      </c>
      <c r="ID44" s="17">
        <v>29</v>
      </c>
      <c r="IE44" s="17">
        <v>35</v>
      </c>
      <c r="IF44" s="17">
        <v>0</v>
      </c>
      <c r="IG44" s="17">
        <v>0</v>
      </c>
      <c r="IH44" s="17">
        <v>0</v>
      </c>
      <c r="II44" s="17">
        <v>0</v>
      </c>
      <c r="IJ44" s="17">
        <v>0</v>
      </c>
      <c r="IK44" s="17">
        <v>0</v>
      </c>
      <c r="IL44" s="17">
        <v>0</v>
      </c>
      <c r="IM44" s="17">
        <v>0</v>
      </c>
      <c r="IN44" s="17" t="s">
        <v>150</v>
      </c>
      <c r="IO44" s="17" t="s">
        <v>150</v>
      </c>
      <c r="IP44" s="17" t="s">
        <v>150</v>
      </c>
      <c r="IQ44" s="17" t="s">
        <v>150</v>
      </c>
      <c r="IR44" s="17" t="s">
        <v>150</v>
      </c>
      <c r="IS44" s="64">
        <v>0</v>
      </c>
      <c r="IT44" s="17">
        <v>0</v>
      </c>
      <c r="IU44" s="17" t="s">
        <v>150</v>
      </c>
      <c r="IV44" s="17" t="s">
        <v>150</v>
      </c>
      <c r="IW44" s="17" t="s">
        <v>150</v>
      </c>
      <c r="IX44" s="17">
        <v>0</v>
      </c>
      <c r="IY44" s="17">
        <v>0</v>
      </c>
      <c r="IZ44" s="17">
        <v>0</v>
      </c>
      <c r="JA44" s="17">
        <v>0</v>
      </c>
      <c r="JB44" s="17">
        <v>0</v>
      </c>
      <c r="JC44" s="17">
        <v>0</v>
      </c>
      <c r="JD44" s="17">
        <v>0</v>
      </c>
      <c r="JE44" s="17">
        <v>0</v>
      </c>
      <c r="JF44" s="17">
        <v>0</v>
      </c>
      <c r="JG44" s="17">
        <v>0</v>
      </c>
      <c r="JH44" s="17">
        <v>0</v>
      </c>
      <c r="JI44" s="17">
        <v>0</v>
      </c>
      <c r="JJ44" s="17">
        <v>0</v>
      </c>
      <c r="JK44" s="17">
        <v>0</v>
      </c>
      <c r="JL44" s="17">
        <v>0</v>
      </c>
      <c r="JM44" s="17">
        <v>0</v>
      </c>
      <c r="JN44" s="17">
        <v>0</v>
      </c>
      <c r="JO44" s="17">
        <v>0</v>
      </c>
      <c r="JP44" s="17">
        <v>0</v>
      </c>
      <c r="JQ44" s="17">
        <v>0</v>
      </c>
      <c r="JR44" s="17">
        <v>0</v>
      </c>
      <c r="JS44" s="17">
        <v>0</v>
      </c>
      <c r="JT44" s="17">
        <v>0</v>
      </c>
      <c r="JU44" s="17">
        <v>0</v>
      </c>
      <c r="JV44" s="17">
        <v>0</v>
      </c>
      <c r="JW44" s="17">
        <v>1578699</v>
      </c>
      <c r="JX44" s="17">
        <v>1639943</v>
      </c>
      <c r="JY44" s="17">
        <v>1611260</v>
      </c>
      <c r="JZ44" s="17">
        <v>1492126</v>
      </c>
      <c r="KA44" s="17">
        <v>1572049</v>
      </c>
      <c r="KB44" s="17">
        <v>24870</v>
      </c>
      <c r="KC44" s="17">
        <v>25919</v>
      </c>
      <c r="KD44" s="17">
        <v>25809</v>
      </c>
      <c r="KE44" s="17">
        <v>22398</v>
      </c>
      <c r="KF44" s="17">
        <v>23485</v>
      </c>
      <c r="KG44" s="17">
        <v>0</v>
      </c>
      <c r="KH44" s="17">
        <v>0</v>
      </c>
      <c r="KI44" s="17">
        <v>0</v>
      </c>
      <c r="KJ44" s="17">
        <v>0</v>
      </c>
      <c r="KK44" s="17" t="s">
        <v>150</v>
      </c>
      <c r="KL44" s="17">
        <v>0</v>
      </c>
      <c r="KM44" s="17">
        <v>0</v>
      </c>
      <c r="KN44" s="17">
        <v>0</v>
      </c>
      <c r="KO44" s="17">
        <v>0</v>
      </c>
      <c r="KP44" s="17" t="s">
        <v>150</v>
      </c>
      <c r="KQ44" s="17">
        <v>0</v>
      </c>
      <c r="KR44" s="17">
        <v>0</v>
      </c>
      <c r="KS44" s="17">
        <v>0</v>
      </c>
      <c r="KT44" s="17">
        <v>0</v>
      </c>
      <c r="KU44" s="17">
        <v>0</v>
      </c>
      <c r="KV44" s="17">
        <v>1086973</v>
      </c>
      <c r="KW44" s="17">
        <v>1120213</v>
      </c>
      <c r="KX44" s="17">
        <v>1082540</v>
      </c>
      <c r="KY44" s="17">
        <v>997838</v>
      </c>
      <c r="KZ44" s="17">
        <v>1030295</v>
      </c>
      <c r="LA44" s="17">
        <v>411985</v>
      </c>
      <c r="LB44" s="17">
        <v>372630</v>
      </c>
      <c r="LC44" s="17">
        <v>354887</v>
      </c>
      <c r="LD44" s="17">
        <v>337192</v>
      </c>
      <c r="LE44" s="17">
        <v>351436</v>
      </c>
      <c r="LF44" s="17">
        <v>0</v>
      </c>
      <c r="LG44" s="17">
        <v>0</v>
      </c>
      <c r="LH44" s="17">
        <v>0</v>
      </c>
      <c r="LI44" s="17">
        <v>0</v>
      </c>
      <c r="LJ44" s="17">
        <v>0</v>
      </c>
      <c r="LK44" s="17">
        <v>0</v>
      </c>
      <c r="LL44" s="17">
        <v>0</v>
      </c>
      <c r="LM44" s="17" t="s">
        <v>150</v>
      </c>
      <c r="LN44" s="17" t="s">
        <v>150</v>
      </c>
      <c r="LO44" s="17" t="s">
        <v>150</v>
      </c>
      <c r="LP44" s="17">
        <v>63087</v>
      </c>
      <c r="LQ44" s="17">
        <v>59883</v>
      </c>
      <c r="LR44" s="17">
        <v>58350</v>
      </c>
      <c r="LS44" s="17">
        <v>57612</v>
      </c>
      <c r="LT44" s="17">
        <v>59939</v>
      </c>
      <c r="LU44" s="17">
        <v>0</v>
      </c>
      <c r="LV44" s="17">
        <v>0</v>
      </c>
      <c r="LW44" s="17">
        <v>0</v>
      </c>
      <c r="LX44" s="17">
        <v>0</v>
      </c>
      <c r="LY44" s="17">
        <v>0</v>
      </c>
      <c r="LZ44" s="17">
        <v>1478617</v>
      </c>
      <c r="MA44" s="17">
        <v>1523124</v>
      </c>
      <c r="MB44" s="17">
        <v>1515958</v>
      </c>
      <c r="MC44" s="17">
        <v>1432515</v>
      </c>
      <c r="MD44" s="17">
        <v>1489348</v>
      </c>
      <c r="ME44" s="17">
        <v>49945</v>
      </c>
      <c r="MF44" s="17">
        <v>49884</v>
      </c>
      <c r="MG44" s="17">
        <v>47302</v>
      </c>
      <c r="MH44" s="17">
        <v>46375</v>
      </c>
      <c r="MI44" s="17">
        <v>47497</v>
      </c>
      <c r="MJ44" s="17">
        <v>0</v>
      </c>
      <c r="MK44" s="17">
        <v>0</v>
      </c>
      <c r="ML44" s="17">
        <v>0</v>
      </c>
      <c r="MM44" s="17">
        <v>0</v>
      </c>
      <c r="MN44" s="17">
        <v>0</v>
      </c>
      <c r="MO44" s="17">
        <v>0</v>
      </c>
      <c r="MP44" s="17">
        <v>0</v>
      </c>
      <c r="MQ44" s="17">
        <v>0</v>
      </c>
      <c r="MR44" s="17">
        <v>0</v>
      </c>
      <c r="MS44" s="17">
        <v>0</v>
      </c>
      <c r="MT44" s="17">
        <v>515</v>
      </c>
      <c r="MU44" s="17">
        <v>683</v>
      </c>
      <c r="MV44" s="17">
        <v>694</v>
      </c>
      <c r="MW44" s="17">
        <v>573</v>
      </c>
      <c r="MX44" s="17">
        <v>475</v>
      </c>
      <c r="MY44" s="17">
        <v>0</v>
      </c>
      <c r="MZ44" s="17">
        <v>0</v>
      </c>
      <c r="NA44" s="17" t="s">
        <v>150</v>
      </c>
      <c r="NB44" s="17" t="s">
        <v>150</v>
      </c>
      <c r="NC44" s="17" t="s">
        <v>150</v>
      </c>
      <c r="ND44" s="17">
        <v>0</v>
      </c>
      <c r="NE44" s="17">
        <v>0</v>
      </c>
      <c r="NF44" s="17">
        <v>0</v>
      </c>
      <c r="NG44" s="17">
        <v>0</v>
      </c>
      <c r="NH44" s="17">
        <v>0</v>
      </c>
      <c r="NI44" s="17">
        <v>55956</v>
      </c>
      <c r="NJ44" s="17">
        <v>58049</v>
      </c>
      <c r="NK44" s="17">
        <v>41550</v>
      </c>
      <c r="NL44" s="17">
        <v>47703</v>
      </c>
      <c r="NM44" s="17">
        <v>55683</v>
      </c>
      <c r="NN44" s="17">
        <v>1291617</v>
      </c>
      <c r="NO44" s="17">
        <v>1264381</v>
      </c>
      <c r="NP44" s="17">
        <v>1310527</v>
      </c>
      <c r="NQ44" s="17">
        <v>1203939</v>
      </c>
      <c r="NR44" s="17">
        <v>1217014</v>
      </c>
      <c r="NS44" s="17">
        <v>0</v>
      </c>
      <c r="NT44" s="17">
        <v>0</v>
      </c>
      <c r="NU44" s="17">
        <v>0</v>
      </c>
      <c r="NV44" s="17">
        <v>0</v>
      </c>
      <c r="NW44" s="17">
        <v>0</v>
      </c>
      <c r="NX44" s="17">
        <v>0</v>
      </c>
      <c r="NY44" s="17">
        <v>0</v>
      </c>
      <c r="NZ44" s="17">
        <v>0</v>
      </c>
      <c r="OA44" s="17">
        <v>0</v>
      </c>
      <c r="OB44" s="17">
        <v>0</v>
      </c>
      <c r="OC44" s="17">
        <v>20021</v>
      </c>
      <c r="OD44" s="17">
        <v>19976</v>
      </c>
      <c r="OE44" s="17">
        <v>20885</v>
      </c>
      <c r="OF44" s="17">
        <v>19571</v>
      </c>
      <c r="OG44" s="17">
        <v>18026</v>
      </c>
      <c r="OH44" s="17">
        <v>80228</v>
      </c>
      <c r="OI44" s="17">
        <v>82951</v>
      </c>
      <c r="OJ44" s="17">
        <v>82901</v>
      </c>
      <c r="OK44" s="17">
        <v>78556</v>
      </c>
      <c r="OL44" s="17">
        <v>80587</v>
      </c>
      <c r="OM44" s="17">
        <v>10708</v>
      </c>
      <c r="ON44" s="17">
        <v>11134</v>
      </c>
      <c r="OO44" s="17">
        <v>11012</v>
      </c>
      <c r="OP44" s="17">
        <v>10586</v>
      </c>
      <c r="OQ44" s="17">
        <v>10898</v>
      </c>
      <c r="OR44" s="17">
        <v>7200</v>
      </c>
      <c r="OS44" s="17">
        <v>7125</v>
      </c>
      <c r="OT44" s="17">
        <v>7710</v>
      </c>
      <c r="OU44" s="17">
        <v>7132</v>
      </c>
      <c r="OV44" s="17">
        <v>6652</v>
      </c>
      <c r="OW44" s="17">
        <v>0</v>
      </c>
      <c r="OX44" s="17">
        <v>0</v>
      </c>
      <c r="OY44" s="17">
        <v>0</v>
      </c>
      <c r="OZ44" s="17">
        <v>0</v>
      </c>
      <c r="PA44" s="17">
        <v>0</v>
      </c>
      <c r="PB44" s="17">
        <v>0</v>
      </c>
      <c r="PC44" s="17">
        <v>0</v>
      </c>
      <c r="PD44" s="17">
        <v>0</v>
      </c>
      <c r="PE44" s="17">
        <v>0</v>
      </c>
      <c r="PF44" s="17">
        <v>0</v>
      </c>
      <c r="PG44" s="17">
        <v>0</v>
      </c>
      <c r="PH44" s="17">
        <v>0</v>
      </c>
      <c r="PI44" s="17">
        <v>0</v>
      </c>
      <c r="PJ44" s="17">
        <v>0</v>
      </c>
      <c r="PK44" s="17">
        <v>0</v>
      </c>
      <c r="PL44" s="17">
        <v>536</v>
      </c>
      <c r="PM44" s="17">
        <v>722</v>
      </c>
      <c r="PN44" s="17">
        <v>718</v>
      </c>
      <c r="PO44" s="17">
        <v>543</v>
      </c>
      <c r="PP44" s="17">
        <v>581</v>
      </c>
      <c r="PQ44" s="17">
        <v>3026908</v>
      </c>
      <c r="PR44" s="17">
        <v>3051958</v>
      </c>
      <c r="PS44" s="17">
        <v>2988448</v>
      </c>
      <c r="PT44" s="17">
        <v>2781802</v>
      </c>
      <c r="PU44" s="17">
        <v>2858515</v>
      </c>
      <c r="PV44" s="17">
        <v>96320</v>
      </c>
      <c r="PW44" s="17">
        <v>121486</v>
      </c>
      <c r="PX44" s="17">
        <v>97333</v>
      </c>
      <c r="PY44" s="17">
        <v>98571</v>
      </c>
      <c r="PZ44" s="17">
        <v>100840</v>
      </c>
      <c r="QA44" s="17">
        <v>40088</v>
      </c>
      <c r="QB44" s="17">
        <v>40424</v>
      </c>
      <c r="QC44" s="17">
        <v>44515</v>
      </c>
      <c r="QD44" s="17">
        <v>43711</v>
      </c>
      <c r="QE44" s="17">
        <v>42373</v>
      </c>
      <c r="QF44" s="17">
        <v>12177</v>
      </c>
      <c r="QG44" s="17">
        <v>12790</v>
      </c>
      <c r="QH44" s="17">
        <v>10879</v>
      </c>
      <c r="QI44" s="17">
        <v>8701</v>
      </c>
      <c r="QJ44" s="17">
        <v>11546</v>
      </c>
      <c r="QK44" s="17">
        <v>61165</v>
      </c>
      <c r="QL44" s="17">
        <v>0</v>
      </c>
      <c r="QM44" s="17">
        <v>0</v>
      </c>
      <c r="QN44" s="17">
        <v>0</v>
      </c>
      <c r="QO44" s="17">
        <v>0</v>
      </c>
      <c r="QP44" s="17">
        <v>0</v>
      </c>
      <c r="QQ44" s="17">
        <v>0</v>
      </c>
      <c r="QR44" s="17">
        <v>0</v>
      </c>
      <c r="QS44" s="17">
        <v>0</v>
      </c>
      <c r="QT44" s="17">
        <v>0</v>
      </c>
      <c r="QU44" s="17">
        <v>0</v>
      </c>
      <c r="QV44" s="17">
        <v>0</v>
      </c>
      <c r="QW44" s="17">
        <v>0</v>
      </c>
      <c r="QX44" s="17">
        <v>0</v>
      </c>
      <c r="QY44" s="17">
        <v>0</v>
      </c>
      <c r="QZ44" s="17">
        <v>0</v>
      </c>
      <c r="RA44" s="17">
        <v>0</v>
      </c>
      <c r="RB44" s="17">
        <v>0</v>
      </c>
      <c r="RC44" s="17">
        <v>0</v>
      </c>
      <c r="RD44" s="17">
        <v>0</v>
      </c>
      <c r="RE44" s="17">
        <v>0</v>
      </c>
      <c r="RF44" s="17" t="s">
        <v>150</v>
      </c>
      <c r="RG44" s="17" t="s">
        <v>150</v>
      </c>
      <c r="RH44" s="17" t="s">
        <v>150</v>
      </c>
      <c r="RI44" s="17" t="s">
        <v>150</v>
      </c>
      <c r="RJ44" s="17">
        <v>0</v>
      </c>
      <c r="RK44" s="17">
        <v>0</v>
      </c>
      <c r="RL44" s="17">
        <v>0</v>
      </c>
      <c r="RM44" s="17">
        <v>0</v>
      </c>
      <c r="RN44" s="17" t="s">
        <v>150</v>
      </c>
      <c r="RO44" s="17">
        <v>0</v>
      </c>
      <c r="RP44" s="17">
        <v>0</v>
      </c>
      <c r="RQ44" s="17">
        <v>0</v>
      </c>
      <c r="RR44" s="17">
        <v>0</v>
      </c>
      <c r="RS44" s="17">
        <v>0</v>
      </c>
      <c r="RT44" s="17">
        <v>0</v>
      </c>
      <c r="RU44" s="17">
        <v>0</v>
      </c>
      <c r="RV44" s="17">
        <v>0</v>
      </c>
      <c r="RW44" s="17">
        <v>0</v>
      </c>
      <c r="RX44" s="17">
        <v>0</v>
      </c>
      <c r="RY44" s="17">
        <v>765</v>
      </c>
      <c r="RZ44" s="17">
        <v>918</v>
      </c>
      <c r="SA44" s="17">
        <v>766</v>
      </c>
      <c r="SB44" s="17">
        <v>713</v>
      </c>
      <c r="SC44" s="17">
        <v>699</v>
      </c>
      <c r="SD44" s="17">
        <v>94851</v>
      </c>
      <c r="SE44" s="17">
        <v>93429</v>
      </c>
      <c r="SF44" s="17">
        <v>107569</v>
      </c>
      <c r="SG44" s="17">
        <v>96345</v>
      </c>
      <c r="SH44" s="17">
        <v>86600</v>
      </c>
      <c r="SI44" s="17">
        <v>0</v>
      </c>
      <c r="SJ44" s="17">
        <v>0</v>
      </c>
      <c r="SK44" s="17">
        <v>0</v>
      </c>
      <c r="SL44" s="17">
        <v>0</v>
      </c>
      <c r="SM44" s="17">
        <v>0</v>
      </c>
      <c r="SN44" s="17">
        <v>196504</v>
      </c>
      <c r="SO44" s="17">
        <v>192570</v>
      </c>
      <c r="SP44" s="17">
        <v>187937</v>
      </c>
      <c r="SQ44" s="17">
        <v>206907</v>
      </c>
      <c r="SR44" s="17">
        <v>187823</v>
      </c>
      <c r="SS44" s="17">
        <v>1197242</v>
      </c>
      <c r="ST44" s="17">
        <v>1215515</v>
      </c>
      <c r="SU44" s="17">
        <v>1202499</v>
      </c>
      <c r="SV44" s="17">
        <v>1156386</v>
      </c>
      <c r="SW44" s="17">
        <v>1180529</v>
      </c>
      <c r="SX44" s="17">
        <v>0</v>
      </c>
      <c r="SY44" s="17">
        <v>0</v>
      </c>
      <c r="SZ44" s="17">
        <v>0</v>
      </c>
      <c r="TA44" s="17">
        <v>0</v>
      </c>
      <c r="TB44" s="17">
        <v>0</v>
      </c>
      <c r="TC44" s="17">
        <v>0</v>
      </c>
      <c r="TD44" s="17">
        <v>0</v>
      </c>
      <c r="TE44" s="17">
        <v>0</v>
      </c>
      <c r="TF44" s="17">
        <v>0</v>
      </c>
      <c r="TG44" s="17">
        <v>0</v>
      </c>
      <c r="TH44" s="17">
        <v>494164</v>
      </c>
      <c r="TI44" s="17">
        <v>489663</v>
      </c>
      <c r="TJ44" s="17">
        <v>509533</v>
      </c>
      <c r="TK44" s="17">
        <v>451786</v>
      </c>
      <c r="TL44" s="17">
        <v>485223</v>
      </c>
      <c r="TM44" s="17">
        <v>0</v>
      </c>
      <c r="TN44" s="17">
        <v>0</v>
      </c>
      <c r="TO44" s="17">
        <v>0</v>
      </c>
      <c r="TP44" s="17">
        <v>0</v>
      </c>
      <c r="TQ44" s="17">
        <v>0</v>
      </c>
      <c r="TR44" s="17">
        <v>0</v>
      </c>
      <c r="TS44" s="17">
        <v>0</v>
      </c>
      <c r="TT44" s="17">
        <v>0</v>
      </c>
      <c r="TU44" s="17">
        <v>0</v>
      </c>
      <c r="TV44" s="17">
        <v>0</v>
      </c>
      <c r="TW44" s="17">
        <v>0</v>
      </c>
      <c r="TX44" s="17">
        <v>0</v>
      </c>
      <c r="TY44" s="17">
        <v>0</v>
      </c>
      <c r="TZ44" s="17">
        <v>0</v>
      </c>
      <c r="UA44" s="17">
        <v>0</v>
      </c>
      <c r="UB44" s="17">
        <v>188854</v>
      </c>
      <c r="UC44" s="17">
        <v>194716</v>
      </c>
      <c r="UD44" s="17">
        <v>54933</v>
      </c>
      <c r="UE44" s="17">
        <v>0</v>
      </c>
      <c r="UF44" s="17">
        <v>0</v>
      </c>
      <c r="UG44" s="17">
        <v>0</v>
      </c>
      <c r="UH44" s="17">
        <v>0</v>
      </c>
      <c r="UI44" s="17">
        <v>0</v>
      </c>
      <c r="UJ44" s="17">
        <v>0</v>
      </c>
      <c r="UK44" s="17">
        <v>0</v>
      </c>
      <c r="UL44" s="17">
        <v>0</v>
      </c>
      <c r="UM44" s="17">
        <v>0</v>
      </c>
      <c r="UN44" s="17">
        <v>0</v>
      </c>
      <c r="UO44" s="17">
        <v>0</v>
      </c>
      <c r="UP44" s="17">
        <v>0</v>
      </c>
      <c r="UQ44" s="17">
        <v>480133</v>
      </c>
      <c r="UR44" s="17">
        <v>502781</v>
      </c>
      <c r="US44" s="17">
        <v>499630</v>
      </c>
      <c r="UT44" s="17">
        <v>479075</v>
      </c>
      <c r="UU44" s="17">
        <v>483208</v>
      </c>
      <c r="UV44" s="17">
        <v>0</v>
      </c>
      <c r="UW44" s="17">
        <v>0</v>
      </c>
      <c r="UX44" s="17">
        <v>0</v>
      </c>
      <c r="UY44" s="17">
        <v>0</v>
      </c>
      <c r="UZ44" s="17">
        <v>0</v>
      </c>
      <c r="VA44" s="17">
        <v>1680238</v>
      </c>
      <c r="VB44" s="17">
        <v>1840452</v>
      </c>
      <c r="VC44" s="17">
        <v>1854057</v>
      </c>
      <c r="VD44" s="17">
        <v>1809844</v>
      </c>
      <c r="VE44" s="17">
        <v>1885720</v>
      </c>
      <c r="VF44" s="17">
        <v>0</v>
      </c>
      <c r="VG44" s="17">
        <v>0</v>
      </c>
      <c r="VH44" s="17">
        <v>0</v>
      </c>
      <c r="VI44" s="17">
        <v>0</v>
      </c>
      <c r="VJ44" s="17">
        <v>0</v>
      </c>
      <c r="VK44" s="17">
        <v>0</v>
      </c>
      <c r="VL44" s="17">
        <v>0</v>
      </c>
      <c r="VM44" s="17">
        <v>0</v>
      </c>
      <c r="VN44" s="17">
        <v>0</v>
      </c>
      <c r="VO44" s="17">
        <v>0</v>
      </c>
      <c r="VP44" s="17">
        <v>448335</v>
      </c>
      <c r="VQ44" s="17">
        <v>442152</v>
      </c>
      <c r="VR44" s="17">
        <v>438634</v>
      </c>
      <c r="VS44" s="17">
        <v>403262</v>
      </c>
      <c r="VT44" s="17">
        <v>63547</v>
      </c>
      <c r="VU44" s="17">
        <v>0</v>
      </c>
      <c r="VV44" s="17">
        <v>0</v>
      </c>
      <c r="VW44" s="17">
        <v>0</v>
      </c>
      <c r="VX44" s="17">
        <v>0</v>
      </c>
      <c r="VY44" s="17">
        <v>0</v>
      </c>
      <c r="VZ44" s="17">
        <v>0</v>
      </c>
      <c r="WA44" s="17">
        <v>0</v>
      </c>
      <c r="WB44" s="17">
        <v>0</v>
      </c>
      <c r="WC44" s="17">
        <v>0</v>
      </c>
      <c r="WD44" s="17">
        <v>0</v>
      </c>
      <c r="WE44" s="17">
        <v>0</v>
      </c>
      <c r="WF44" s="17">
        <v>0</v>
      </c>
      <c r="WG44" s="17">
        <v>0</v>
      </c>
      <c r="WH44" s="17">
        <v>0</v>
      </c>
      <c r="WI44" s="17">
        <v>0</v>
      </c>
      <c r="WJ44" s="17">
        <v>0</v>
      </c>
      <c r="WK44" s="17">
        <v>0</v>
      </c>
      <c r="WL44" s="17">
        <v>0</v>
      </c>
      <c r="WM44" s="17">
        <v>0</v>
      </c>
      <c r="WN44" s="17">
        <v>0</v>
      </c>
      <c r="WO44" s="17">
        <v>465</v>
      </c>
      <c r="WP44" s="17">
        <v>0</v>
      </c>
      <c r="WQ44" s="17">
        <v>0</v>
      </c>
      <c r="WR44" s="17">
        <v>0</v>
      </c>
      <c r="WS44" s="17">
        <v>709</v>
      </c>
      <c r="WT44" s="17">
        <v>397</v>
      </c>
      <c r="WU44" s="17">
        <v>277</v>
      </c>
      <c r="WV44" s="17">
        <v>1633</v>
      </c>
      <c r="WW44" s="17">
        <v>300</v>
      </c>
      <c r="WX44" s="17">
        <v>166</v>
      </c>
      <c r="WY44" s="17">
        <v>50093</v>
      </c>
      <c r="WZ44" s="17">
        <v>24</v>
      </c>
      <c r="XA44" s="17">
        <v>27</v>
      </c>
      <c r="XB44" s="17">
        <v>25</v>
      </c>
      <c r="XC44" s="17">
        <v>0</v>
      </c>
      <c r="XD44" s="17">
        <v>0</v>
      </c>
      <c r="XE44" s="17">
        <v>0</v>
      </c>
      <c r="XF44" s="17">
        <v>0</v>
      </c>
      <c r="XG44" s="17">
        <v>0</v>
      </c>
      <c r="XH44" s="17">
        <v>0</v>
      </c>
      <c r="XI44" s="17">
        <v>0</v>
      </c>
      <c r="XJ44" s="17">
        <v>0</v>
      </c>
      <c r="XK44" s="17">
        <v>0</v>
      </c>
      <c r="XL44" s="17">
        <v>0</v>
      </c>
      <c r="XM44" s="17">
        <v>0</v>
      </c>
      <c r="XN44" s="17">
        <v>0</v>
      </c>
      <c r="XO44" s="17">
        <v>0</v>
      </c>
      <c r="XP44" s="17">
        <v>0</v>
      </c>
      <c r="XQ44" s="17">
        <v>0</v>
      </c>
      <c r="XR44" s="17">
        <v>0</v>
      </c>
      <c r="XS44" s="17">
        <v>0</v>
      </c>
      <c r="XT44" s="17">
        <v>0</v>
      </c>
      <c r="XU44" s="17">
        <v>0</v>
      </c>
      <c r="XV44" s="17">
        <v>0</v>
      </c>
      <c r="XW44" s="17">
        <v>0</v>
      </c>
      <c r="XX44" s="17">
        <v>10461128</v>
      </c>
      <c r="XY44" s="17">
        <v>10363369</v>
      </c>
      <c r="XZ44" s="17">
        <v>10254018</v>
      </c>
      <c r="YA44" s="17">
        <v>10646817</v>
      </c>
      <c r="YB44" s="17" t="s">
        <v>150</v>
      </c>
      <c r="YC44" s="17">
        <v>0</v>
      </c>
      <c r="YD44" s="17">
        <v>0</v>
      </c>
      <c r="YE44" s="17">
        <v>0</v>
      </c>
      <c r="YF44" s="17">
        <v>0</v>
      </c>
      <c r="YG44" s="17">
        <v>0</v>
      </c>
      <c r="YH44" s="17">
        <v>0</v>
      </c>
      <c r="YI44" s="17">
        <v>0</v>
      </c>
      <c r="YJ44" s="17">
        <v>0</v>
      </c>
      <c r="YK44" s="17">
        <v>0</v>
      </c>
      <c r="YL44" s="17">
        <v>0</v>
      </c>
      <c r="YM44" s="17">
        <v>0</v>
      </c>
      <c r="YN44" s="17">
        <v>0</v>
      </c>
      <c r="YO44" s="17">
        <v>0</v>
      </c>
      <c r="YP44" s="17">
        <v>0</v>
      </c>
      <c r="YQ44" s="17">
        <v>0</v>
      </c>
      <c r="YR44" s="17">
        <v>56</v>
      </c>
      <c r="YS44" s="17">
        <v>61</v>
      </c>
      <c r="YT44" s="17">
        <v>8</v>
      </c>
      <c r="YU44" s="17">
        <v>58</v>
      </c>
      <c r="YV44" s="17">
        <v>87</v>
      </c>
      <c r="YW44" s="17">
        <v>0</v>
      </c>
      <c r="YX44" s="17">
        <v>0</v>
      </c>
      <c r="YY44" s="17">
        <v>0</v>
      </c>
      <c r="YZ44" s="17">
        <v>0</v>
      </c>
      <c r="ZA44" s="17">
        <v>0</v>
      </c>
      <c r="ZB44" s="17">
        <v>0</v>
      </c>
      <c r="ZC44" s="17">
        <v>0</v>
      </c>
      <c r="ZD44" s="17">
        <v>0</v>
      </c>
      <c r="ZE44" s="17">
        <v>0</v>
      </c>
      <c r="ZF44" s="17">
        <v>0</v>
      </c>
    </row>
    <row r="45" spans="2:682" s="15" customFormat="1" x14ac:dyDescent="0.2">
      <c r="B45" s="88" t="s">
        <v>364</v>
      </c>
      <c r="C45" s="15">
        <v>201841</v>
      </c>
      <c r="D45" s="15">
        <v>301</v>
      </c>
      <c r="E45" s="15" t="s">
        <v>365</v>
      </c>
      <c r="F45" s="15" t="s">
        <v>24</v>
      </c>
      <c r="G45" s="18">
        <v>446</v>
      </c>
      <c r="H45" s="17">
        <v>0</v>
      </c>
      <c r="I45" s="17">
        <v>0</v>
      </c>
      <c r="J45" s="17">
        <v>0</v>
      </c>
      <c r="K45" s="17">
        <v>0</v>
      </c>
      <c r="L45" s="17">
        <v>0</v>
      </c>
      <c r="M45" s="17">
        <v>0</v>
      </c>
      <c r="N45" s="17">
        <v>0</v>
      </c>
      <c r="O45" s="17">
        <v>0</v>
      </c>
      <c r="P45" s="17">
        <v>0</v>
      </c>
      <c r="Q45" s="17">
        <v>0</v>
      </c>
      <c r="R45" s="17">
        <v>0</v>
      </c>
      <c r="S45" s="17">
        <v>0</v>
      </c>
      <c r="T45" s="17">
        <v>0</v>
      </c>
      <c r="U45" s="17">
        <v>0</v>
      </c>
      <c r="V45" s="17">
        <v>0</v>
      </c>
      <c r="W45" s="17">
        <v>0</v>
      </c>
      <c r="X45" s="17">
        <v>0</v>
      </c>
      <c r="Y45" s="17">
        <v>0</v>
      </c>
      <c r="Z45" s="17">
        <v>0</v>
      </c>
      <c r="AA45" s="17">
        <v>0</v>
      </c>
      <c r="AB45" s="17">
        <v>0</v>
      </c>
      <c r="AC45" s="17">
        <v>0</v>
      </c>
      <c r="AD45" s="17">
        <v>0</v>
      </c>
      <c r="AE45" s="17">
        <v>0</v>
      </c>
      <c r="AF45" s="17">
        <v>0</v>
      </c>
      <c r="AG45" s="17">
        <v>0</v>
      </c>
      <c r="AH45" s="17">
        <v>0</v>
      </c>
      <c r="AI45" s="17">
        <v>0</v>
      </c>
      <c r="AJ45" s="17">
        <v>0</v>
      </c>
      <c r="AK45" s="17">
        <v>0</v>
      </c>
      <c r="AL45" s="17">
        <v>0</v>
      </c>
      <c r="AM45" s="17">
        <v>0</v>
      </c>
      <c r="AN45" s="17">
        <v>0</v>
      </c>
      <c r="AO45" s="17">
        <v>0</v>
      </c>
      <c r="AP45" s="17">
        <v>0</v>
      </c>
      <c r="AQ45" s="17">
        <v>0</v>
      </c>
      <c r="AR45" s="17">
        <v>0</v>
      </c>
      <c r="AS45" s="17">
        <v>0</v>
      </c>
      <c r="AT45" s="17">
        <v>0</v>
      </c>
      <c r="AU45" s="17">
        <v>0</v>
      </c>
      <c r="AV45" s="17">
        <v>0</v>
      </c>
      <c r="AW45" s="17">
        <v>0</v>
      </c>
      <c r="AX45" s="17">
        <v>0</v>
      </c>
      <c r="AY45" s="17">
        <v>0</v>
      </c>
      <c r="AZ45" s="17">
        <v>0</v>
      </c>
      <c r="BA45" s="17">
        <v>95257</v>
      </c>
      <c r="BB45" s="17">
        <v>103537</v>
      </c>
      <c r="BC45" s="17">
        <v>109819</v>
      </c>
      <c r="BD45" s="17">
        <v>63449</v>
      </c>
      <c r="BE45" s="17">
        <v>63044</v>
      </c>
      <c r="BF45" s="17" t="s">
        <v>150</v>
      </c>
      <c r="BG45" s="17" t="s">
        <v>150</v>
      </c>
      <c r="BH45" s="17" t="s">
        <v>150</v>
      </c>
      <c r="BI45" s="17" t="s">
        <v>150</v>
      </c>
      <c r="BJ45" s="17" t="s">
        <v>150</v>
      </c>
      <c r="BK45" s="17">
        <v>0</v>
      </c>
      <c r="BL45" s="17">
        <v>0</v>
      </c>
      <c r="BM45" s="17">
        <v>0</v>
      </c>
      <c r="BN45" s="17">
        <v>0</v>
      </c>
      <c r="BO45" s="17">
        <v>0</v>
      </c>
      <c r="BP45" s="17">
        <v>0</v>
      </c>
      <c r="BQ45" s="17">
        <v>0</v>
      </c>
      <c r="BR45" s="17">
        <v>0</v>
      </c>
      <c r="BS45" s="17">
        <v>0</v>
      </c>
      <c r="BT45" s="17">
        <v>0</v>
      </c>
      <c r="BU45" s="17">
        <v>0</v>
      </c>
      <c r="BV45" s="17">
        <v>0</v>
      </c>
      <c r="BW45" s="17">
        <v>0</v>
      </c>
      <c r="BX45" s="17">
        <v>0</v>
      </c>
      <c r="BY45" s="17">
        <v>0</v>
      </c>
      <c r="BZ45" s="17">
        <v>0</v>
      </c>
      <c r="CA45" s="17">
        <v>0</v>
      </c>
      <c r="CB45" s="17">
        <v>0</v>
      </c>
      <c r="CC45" s="17">
        <v>0</v>
      </c>
      <c r="CD45" s="17">
        <v>0</v>
      </c>
      <c r="CE45" s="17">
        <v>0</v>
      </c>
      <c r="CF45" s="17">
        <v>0</v>
      </c>
      <c r="CG45" s="17">
        <v>0</v>
      </c>
      <c r="CH45" s="17">
        <v>0</v>
      </c>
      <c r="CI45" s="17">
        <v>0</v>
      </c>
      <c r="CJ45" s="17">
        <v>0</v>
      </c>
      <c r="CK45" s="17">
        <v>0</v>
      </c>
      <c r="CL45" s="17">
        <v>0</v>
      </c>
      <c r="CM45" s="17">
        <v>0</v>
      </c>
      <c r="CN45" s="17">
        <v>0</v>
      </c>
      <c r="CO45" s="17">
        <v>502102</v>
      </c>
      <c r="CP45" s="17">
        <v>532183</v>
      </c>
      <c r="CQ45" s="17">
        <v>550907</v>
      </c>
      <c r="CR45" s="17">
        <v>433045</v>
      </c>
      <c r="CS45" s="17">
        <v>437641</v>
      </c>
      <c r="CT45" s="17">
        <v>110746</v>
      </c>
      <c r="CU45" s="17">
        <v>118283</v>
      </c>
      <c r="CV45" s="17">
        <v>128749</v>
      </c>
      <c r="CW45" s="17">
        <v>99757</v>
      </c>
      <c r="CX45" s="17">
        <v>93540</v>
      </c>
      <c r="CY45" s="17">
        <v>0</v>
      </c>
      <c r="CZ45" s="17">
        <v>0</v>
      </c>
      <c r="DA45" s="17">
        <v>0</v>
      </c>
      <c r="DB45" s="17">
        <v>0</v>
      </c>
      <c r="DC45" s="17">
        <v>0</v>
      </c>
      <c r="DD45" s="17">
        <v>0</v>
      </c>
      <c r="DE45" s="17">
        <v>0</v>
      </c>
      <c r="DF45" s="17">
        <v>0</v>
      </c>
      <c r="DG45" s="17">
        <v>0</v>
      </c>
      <c r="DH45" s="17">
        <v>0</v>
      </c>
      <c r="DI45" s="17" t="s">
        <v>150</v>
      </c>
      <c r="DJ45" s="17" t="s">
        <v>150</v>
      </c>
      <c r="DK45" s="17" t="s">
        <v>150</v>
      </c>
      <c r="DL45" s="17" t="s">
        <v>150</v>
      </c>
      <c r="DM45" s="17" t="s">
        <v>150</v>
      </c>
      <c r="DN45" s="17">
        <v>0</v>
      </c>
      <c r="DO45" s="17">
        <v>0</v>
      </c>
      <c r="DP45" s="17">
        <v>0</v>
      </c>
      <c r="DQ45" s="17">
        <v>0</v>
      </c>
      <c r="DR45" s="17">
        <v>0</v>
      </c>
      <c r="DS45" s="17">
        <v>0</v>
      </c>
      <c r="DT45" s="17">
        <v>0</v>
      </c>
      <c r="DU45" s="17">
        <v>0</v>
      </c>
      <c r="DV45" s="17">
        <v>0</v>
      </c>
      <c r="DW45" s="17">
        <v>0</v>
      </c>
      <c r="DX45" s="17">
        <v>0</v>
      </c>
      <c r="DY45" s="17">
        <v>0</v>
      </c>
      <c r="DZ45" s="17">
        <v>0</v>
      </c>
      <c r="EA45" s="17">
        <v>0</v>
      </c>
      <c r="EB45" s="17">
        <v>0</v>
      </c>
      <c r="EC45" s="17">
        <v>0</v>
      </c>
      <c r="ED45" s="17">
        <v>0</v>
      </c>
      <c r="EE45" s="17">
        <v>0</v>
      </c>
      <c r="EF45" s="17">
        <v>0</v>
      </c>
      <c r="EG45" s="17">
        <v>0</v>
      </c>
      <c r="EH45" s="17">
        <v>0</v>
      </c>
      <c r="EI45" s="17">
        <v>0</v>
      </c>
      <c r="EJ45" s="17">
        <v>0</v>
      </c>
      <c r="EK45" s="17">
        <v>0</v>
      </c>
      <c r="EL45" s="17">
        <v>0</v>
      </c>
      <c r="EM45" s="17">
        <v>0</v>
      </c>
      <c r="EN45" s="17">
        <v>0</v>
      </c>
      <c r="EO45" s="17">
        <v>0</v>
      </c>
      <c r="EP45" s="17">
        <v>0</v>
      </c>
      <c r="EQ45" s="17">
        <v>0</v>
      </c>
      <c r="ER45" s="17">
        <v>0</v>
      </c>
      <c r="ES45" s="17">
        <v>0</v>
      </c>
      <c r="ET45" s="17">
        <v>0</v>
      </c>
      <c r="EU45" s="17">
        <v>0</v>
      </c>
      <c r="EV45" s="17">
        <v>0</v>
      </c>
      <c r="EW45" s="17">
        <v>0</v>
      </c>
      <c r="EX45" s="17">
        <v>0</v>
      </c>
      <c r="EY45" s="17">
        <v>0</v>
      </c>
      <c r="EZ45" s="17">
        <v>0</v>
      </c>
      <c r="FA45" s="17">
        <v>0</v>
      </c>
      <c r="FB45" s="17">
        <v>0</v>
      </c>
      <c r="FC45" s="17">
        <v>0</v>
      </c>
      <c r="FD45" s="17">
        <v>0</v>
      </c>
      <c r="FE45" s="17">
        <v>0</v>
      </c>
      <c r="FF45" s="17">
        <v>0</v>
      </c>
      <c r="FG45" s="17">
        <v>0</v>
      </c>
      <c r="FH45" s="17">
        <v>0</v>
      </c>
      <c r="FI45" s="17">
        <v>0</v>
      </c>
      <c r="FJ45" s="17">
        <v>0</v>
      </c>
      <c r="FK45" s="17">
        <v>0</v>
      </c>
      <c r="FL45" s="17">
        <v>0</v>
      </c>
      <c r="FM45" s="17">
        <v>0</v>
      </c>
      <c r="FN45" s="17">
        <v>0</v>
      </c>
      <c r="FO45" s="17">
        <v>0</v>
      </c>
      <c r="FP45" s="17">
        <v>0</v>
      </c>
      <c r="FQ45" s="17">
        <v>0</v>
      </c>
      <c r="FR45" s="17">
        <v>0</v>
      </c>
      <c r="FS45" s="17">
        <v>0</v>
      </c>
      <c r="FT45" s="17">
        <v>0</v>
      </c>
      <c r="FU45" s="17">
        <v>0</v>
      </c>
      <c r="FV45" s="17">
        <v>0</v>
      </c>
      <c r="FW45" s="17">
        <v>0</v>
      </c>
      <c r="FX45" s="17">
        <v>0</v>
      </c>
      <c r="FY45" s="17">
        <v>0</v>
      </c>
      <c r="FZ45" s="17">
        <v>0</v>
      </c>
      <c r="GA45" s="17">
        <v>0</v>
      </c>
      <c r="GB45" s="17">
        <v>0</v>
      </c>
      <c r="GC45" s="17">
        <v>0</v>
      </c>
      <c r="GD45" s="17">
        <v>0</v>
      </c>
      <c r="GE45" s="17">
        <v>0</v>
      </c>
      <c r="GF45" s="17">
        <v>0</v>
      </c>
      <c r="GG45" s="17">
        <v>0</v>
      </c>
      <c r="GH45" s="17">
        <v>0</v>
      </c>
      <c r="GI45" s="17">
        <v>0</v>
      </c>
      <c r="GJ45" s="17">
        <v>0</v>
      </c>
      <c r="GK45" s="17">
        <v>0</v>
      </c>
      <c r="GL45" s="17">
        <v>0</v>
      </c>
      <c r="GM45" s="17">
        <v>0</v>
      </c>
      <c r="GN45" s="17">
        <v>0</v>
      </c>
      <c r="GO45" s="17">
        <v>0</v>
      </c>
      <c r="GP45" s="17">
        <v>0</v>
      </c>
      <c r="GQ45" s="17">
        <v>0</v>
      </c>
      <c r="GR45" s="17">
        <v>0</v>
      </c>
      <c r="GS45" s="17">
        <v>0</v>
      </c>
      <c r="GT45" s="17">
        <v>0</v>
      </c>
      <c r="GU45" s="17">
        <v>0</v>
      </c>
      <c r="GV45" s="17">
        <v>0</v>
      </c>
      <c r="GW45" s="17">
        <v>0</v>
      </c>
      <c r="GX45" s="17">
        <v>0</v>
      </c>
      <c r="GY45" s="17">
        <v>0</v>
      </c>
      <c r="GZ45" s="17">
        <v>0</v>
      </c>
      <c r="HA45" s="17">
        <v>0</v>
      </c>
      <c r="HB45" s="17">
        <v>0</v>
      </c>
      <c r="HC45" s="17">
        <v>0</v>
      </c>
      <c r="HD45" s="17">
        <v>0</v>
      </c>
      <c r="HE45" s="17">
        <v>0</v>
      </c>
      <c r="HF45" s="17">
        <v>0</v>
      </c>
      <c r="HG45" s="17">
        <v>0</v>
      </c>
      <c r="HH45" s="17">
        <v>0</v>
      </c>
      <c r="HI45" s="17">
        <v>0</v>
      </c>
      <c r="HJ45" s="17">
        <v>83031</v>
      </c>
      <c r="HK45" s="17">
        <v>79839</v>
      </c>
      <c r="HL45" s="17">
        <v>82243</v>
      </c>
      <c r="HM45" s="17">
        <v>70748</v>
      </c>
      <c r="HN45" s="17">
        <v>68002</v>
      </c>
      <c r="HO45" s="17">
        <v>0</v>
      </c>
      <c r="HP45" s="17" t="s">
        <v>150</v>
      </c>
      <c r="HQ45" s="17" t="s">
        <v>150</v>
      </c>
      <c r="HR45" s="17" t="s">
        <v>150</v>
      </c>
      <c r="HS45" s="17" t="s">
        <v>150</v>
      </c>
      <c r="HT45" s="17">
        <v>169053</v>
      </c>
      <c r="HU45" s="17">
        <v>169502</v>
      </c>
      <c r="HV45" s="17">
        <v>164292</v>
      </c>
      <c r="HW45" s="17">
        <v>140609</v>
      </c>
      <c r="HX45" s="17">
        <v>142978</v>
      </c>
      <c r="HY45" s="17">
        <v>0</v>
      </c>
      <c r="HZ45" s="17">
        <v>0</v>
      </c>
      <c r="IA45" s="17">
        <v>0</v>
      </c>
      <c r="IB45" s="17">
        <v>0</v>
      </c>
      <c r="IC45" s="17" t="s">
        <v>150</v>
      </c>
      <c r="ID45" s="17">
        <v>0</v>
      </c>
      <c r="IE45" s="17">
        <v>0</v>
      </c>
      <c r="IF45" s="17">
        <v>0</v>
      </c>
      <c r="IG45" s="17">
        <v>0</v>
      </c>
      <c r="IH45" s="17">
        <v>0</v>
      </c>
      <c r="II45" s="17">
        <v>0</v>
      </c>
      <c r="IJ45" s="17">
        <v>0</v>
      </c>
      <c r="IK45" s="17">
        <v>0</v>
      </c>
      <c r="IL45" s="17">
        <v>0</v>
      </c>
      <c r="IM45" s="17">
        <v>0</v>
      </c>
      <c r="IN45" s="17" t="s">
        <v>150</v>
      </c>
      <c r="IO45" s="17" t="s">
        <v>150</v>
      </c>
      <c r="IP45" s="17" t="s">
        <v>150</v>
      </c>
      <c r="IQ45" s="17" t="s">
        <v>150</v>
      </c>
      <c r="IR45" s="17" t="s">
        <v>150</v>
      </c>
      <c r="IS45" s="64">
        <v>0</v>
      </c>
      <c r="IT45" s="17">
        <v>0</v>
      </c>
      <c r="IU45" s="17" t="s">
        <v>150</v>
      </c>
      <c r="IV45" s="17" t="s">
        <v>150</v>
      </c>
      <c r="IW45" s="17" t="s">
        <v>150</v>
      </c>
      <c r="IX45" s="17">
        <v>0</v>
      </c>
      <c r="IY45" s="17">
        <v>0</v>
      </c>
      <c r="IZ45" s="17">
        <v>0</v>
      </c>
      <c r="JA45" s="17">
        <v>0</v>
      </c>
      <c r="JB45" s="17">
        <v>0</v>
      </c>
      <c r="JC45" s="17">
        <v>0</v>
      </c>
      <c r="JD45" s="17">
        <v>0</v>
      </c>
      <c r="JE45" s="17">
        <v>0</v>
      </c>
      <c r="JF45" s="17">
        <v>0</v>
      </c>
      <c r="JG45" s="17">
        <v>0</v>
      </c>
      <c r="JH45" s="17">
        <v>0</v>
      </c>
      <c r="JI45" s="17">
        <v>0</v>
      </c>
      <c r="JJ45" s="17">
        <v>0</v>
      </c>
      <c r="JK45" s="17">
        <v>0</v>
      </c>
      <c r="JL45" s="17">
        <v>0</v>
      </c>
      <c r="JM45" s="17">
        <v>0</v>
      </c>
      <c r="JN45" s="17">
        <v>0</v>
      </c>
      <c r="JO45" s="17">
        <v>0</v>
      </c>
      <c r="JP45" s="17">
        <v>0</v>
      </c>
      <c r="JQ45" s="17">
        <v>0</v>
      </c>
      <c r="JR45" s="17">
        <v>0</v>
      </c>
      <c r="JS45" s="17">
        <v>0</v>
      </c>
      <c r="JT45" s="17">
        <v>0</v>
      </c>
      <c r="JU45" s="17">
        <v>0</v>
      </c>
      <c r="JV45" s="17">
        <v>0</v>
      </c>
      <c r="JW45" s="17">
        <v>0</v>
      </c>
      <c r="JX45" s="17">
        <v>0</v>
      </c>
      <c r="JY45" s="17">
        <v>0</v>
      </c>
      <c r="JZ45" s="17">
        <v>0</v>
      </c>
      <c r="KA45" s="17">
        <v>0</v>
      </c>
      <c r="KB45" s="17">
        <v>0</v>
      </c>
      <c r="KC45" s="17">
        <v>0</v>
      </c>
      <c r="KD45" s="17">
        <v>0</v>
      </c>
      <c r="KE45" s="17">
        <v>0</v>
      </c>
      <c r="KF45" s="17">
        <v>0</v>
      </c>
      <c r="KG45" s="17">
        <v>0</v>
      </c>
      <c r="KH45" s="17">
        <v>0</v>
      </c>
      <c r="KI45" s="17">
        <v>0</v>
      </c>
      <c r="KJ45" s="17">
        <v>0</v>
      </c>
      <c r="KK45" s="17" t="s">
        <v>150</v>
      </c>
      <c r="KL45" s="17">
        <v>0</v>
      </c>
      <c r="KM45" s="17">
        <v>0</v>
      </c>
      <c r="KN45" s="17">
        <v>0</v>
      </c>
      <c r="KO45" s="17">
        <v>0</v>
      </c>
      <c r="KP45" s="17" t="s">
        <v>150</v>
      </c>
      <c r="KQ45" s="17">
        <v>0</v>
      </c>
      <c r="KR45" s="17">
        <v>0</v>
      </c>
      <c r="KS45" s="17">
        <v>0</v>
      </c>
      <c r="KT45" s="17">
        <v>0</v>
      </c>
      <c r="KU45" s="17">
        <v>0</v>
      </c>
      <c r="KV45" s="17">
        <v>0</v>
      </c>
      <c r="KW45" s="17">
        <v>0</v>
      </c>
      <c r="KX45" s="17">
        <v>0</v>
      </c>
      <c r="KY45" s="17">
        <v>0</v>
      </c>
      <c r="KZ45" s="17">
        <v>0</v>
      </c>
      <c r="LA45" s="17">
        <v>0</v>
      </c>
      <c r="LB45" s="17">
        <v>0</v>
      </c>
      <c r="LC45" s="17">
        <v>0</v>
      </c>
      <c r="LD45" s="17">
        <v>0</v>
      </c>
      <c r="LE45" s="17">
        <v>0</v>
      </c>
      <c r="LF45" s="17">
        <v>0</v>
      </c>
      <c r="LG45" s="17">
        <v>0</v>
      </c>
      <c r="LH45" s="17">
        <v>0</v>
      </c>
      <c r="LI45" s="17">
        <v>0</v>
      </c>
      <c r="LJ45" s="17">
        <v>0</v>
      </c>
      <c r="LK45" s="17">
        <v>0</v>
      </c>
      <c r="LL45" s="17">
        <v>0</v>
      </c>
      <c r="LM45" s="17" t="s">
        <v>150</v>
      </c>
      <c r="LN45" s="17" t="s">
        <v>150</v>
      </c>
      <c r="LO45" s="17" t="s">
        <v>150</v>
      </c>
      <c r="LP45" s="17">
        <v>0</v>
      </c>
      <c r="LQ45" s="17">
        <v>0</v>
      </c>
      <c r="LR45" s="17">
        <v>0</v>
      </c>
      <c r="LS45" s="17">
        <v>0</v>
      </c>
      <c r="LT45" s="17">
        <v>0</v>
      </c>
      <c r="LU45" s="17">
        <v>0</v>
      </c>
      <c r="LV45" s="17">
        <v>0</v>
      </c>
      <c r="LW45" s="17">
        <v>0</v>
      </c>
      <c r="LX45" s="17">
        <v>0</v>
      </c>
      <c r="LY45" s="17">
        <v>0</v>
      </c>
      <c r="LZ45" s="17">
        <v>0</v>
      </c>
      <c r="MA45" s="17">
        <v>0</v>
      </c>
      <c r="MB45" s="17">
        <v>0</v>
      </c>
      <c r="MC45" s="17">
        <v>0</v>
      </c>
      <c r="MD45" s="17">
        <v>0</v>
      </c>
      <c r="ME45" s="17">
        <v>0</v>
      </c>
      <c r="MF45" s="17">
        <v>0</v>
      </c>
      <c r="MG45" s="17">
        <v>0</v>
      </c>
      <c r="MH45" s="17">
        <v>0</v>
      </c>
      <c r="MI45" s="17">
        <v>0</v>
      </c>
      <c r="MJ45" s="17">
        <v>0</v>
      </c>
      <c r="MK45" s="17">
        <v>0</v>
      </c>
      <c r="ML45" s="17">
        <v>0</v>
      </c>
      <c r="MM45" s="17">
        <v>0</v>
      </c>
      <c r="MN45" s="17">
        <v>0</v>
      </c>
      <c r="MO45" s="17">
        <v>0</v>
      </c>
      <c r="MP45" s="17">
        <v>0</v>
      </c>
      <c r="MQ45" s="17">
        <v>0</v>
      </c>
      <c r="MR45" s="17">
        <v>0</v>
      </c>
      <c r="MS45" s="17">
        <v>0</v>
      </c>
      <c r="MT45" s="17">
        <v>0</v>
      </c>
      <c r="MU45" s="17">
        <v>0</v>
      </c>
      <c r="MV45" s="17">
        <v>0</v>
      </c>
      <c r="MW45" s="17">
        <v>0</v>
      </c>
      <c r="MX45" s="17">
        <v>0</v>
      </c>
      <c r="MY45" s="17">
        <v>0</v>
      </c>
      <c r="MZ45" s="17">
        <v>0</v>
      </c>
      <c r="NA45" s="17" t="s">
        <v>150</v>
      </c>
      <c r="NB45" s="17" t="s">
        <v>150</v>
      </c>
      <c r="NC45" s="17" t="s">
        <v>150</v>
      </c>
      <c r="ND45" s="17">
        <v>0</v>
      </c>
      <c r="NE45" s="17">
        <v>0</v>
      </c>
      <c r="NF45" s="17">
        <v>0</v>
      </c>
      <c r="NG45" s="17">
        <v>0</v>
      </c>
      <c r="NH45" s="17">
        <v>0</v>
      </c>
      <c r="NI45" s="17">
        <v>0</v>
      </c>
      <c r="NJ45" s="17">
        <v>0</v>
      </c>
      <c r="NK45" s="17">
        <v>0</v>
      </c>
      <c r="NL45" s="17">
        <v>0</v>
      </c>
      <c r="NM45" s="17">
        <v>0</v>
      </c>
      <c r="NN45" s="17">
        <v>0</v>
      </c>
      <c r="NO45" s="17">
        <v>0</v>
      </c>
      <c r="NP45" s="17">
        <v>0</v>
      </c>
      <c r="NQ45" s="17">
        <v>0</v>
      </c>
      <c r="NR45" s="17">
        <v>0</v>
      </c>
      <c r="NS45" s="17">
        <v>0</v>
      </c>
      <c r="NT45" s="17">
        <v>0</v>
      </c>
      <c r="NU45" s="17">
        <v>0</v>
      </c>
      <c r="NV45" s="17">
        <v>0</v>
      </c>
      <c r="NW45" s="17">
        <v>0</v>
      </c>
      <c r="NX45" s="17">
        <v>0</v>
      </c>
      <c r="NY45" s="17">
        <v>0</v>
      </c>
      <c r="NZ45" s="17">
        <v>0</v>
      </c>
      <c r="OA45" s="17">
        <v>0</v>
      </c>
      <c r="OB45" s="17">
        <v>0</v>
      </c>
      <c r="OC45" s="17">
        <v>20036</v>
      </c>
      <c r="OD45" s="17">
        <v>21192</v>
      </c>
      <c r="OE45" s="17">
        <v>20606</v>
      </c>
      <c r="OF45" s="17">
        <v>18000</v>
      </c>
      <c r="OG45" s="17">
        <v>17655</v>
      </c>
      <c r="OH45" s="17">
        <v>0</v>
      </c>
      <c r="OI45" s="17">
        <v>0</v>
      </c>
      <c r="OJ45" s="17">
        <v>0</v>
      </c>
      <c r="OK45" s="17">
        <v>0</v>
      </c>
      <c r="OL45" s="17">
        <v>0</v>
      </c>
      <c r="OM45" s="17">
        <v>0</v>
      </c>
      <c r="ON45" s="17">
        <v>0</v>
      </c>
      <c r="OO45" s="17">
        <v>0</v>
      </c>
      <c r="OP45" s="17">
        <v>0</v>
      </c>
      <c r="OQ45" s="17">
        <v>0</v>
      </c>
      <c r="OR45" s="17">
        <v>0</v>
      </c>
      <c r="OS45" s="17">
        <v>0</v>
      </c>
      <c r="OT45" s="17">
        <v>0</v>
      </c>
      <c r="OU45" s="17">
        <v>0</v>
      </c>
      <c r="OV45" s="17">
        <v>0</v>
      </c>
      <c r="OW45" s="17">
        <v>0</v>
      </c>
      <c r="OX45" s="17">
        <v>0</v>
      </c>
      <c r="OY45" s="17">
        <v>0</v>
      </c>
      <c r="OZ45" s="17">
        <v>0</v>
      </c>
      <c r="PA45" s="17">
        <v>0</v>
      </c>
      <c r="PB45" s="17">
        <v>0</v>
      </c>
      <c r="PC45" s="17">
        <v>0</v>
      </c>
      <c r="PD45" s="17">
        <v>0</v>
      </c>
      <c r="PE45" s="17">
        <v>0</v>
      </c>
      <c r="PF45" s="17">
        <v>0</v>
      </c>
      <c r="PG45" s="17">
        <v>0</v>
      </c>
      <c r="PH45" s="17">
        <v>0</v>
      </c>
      <c r="PI45" s="17">
        <v>0</v>
      </c>
      <c r="PJ45" s="17">
        <v>0</v>
      </c>
      <c r="PK45" s="17">
        <v>0</v>
      </c>
      <c r="PL45" s="17">
        <v>0</v>
      </c>
      <c r="PM45" s="17">
        <v>0</v>
      </c>
      <c r="PN45" s="17">
        <v>0</v>
      </c>
      <c r="PO45" s="17">
        <v>0</v>
      </c>
      <c r="PP45" s="17">
        <v>0</v>
      </c>
      <c r="PQ45" s="17">
        <v>0</v>
      </c>
      <c r="PR45" s="17">
        <v>0</v>
      </c>
      <c r="PS45" s="17">
        <v>0</v>
      </c>
      <c r="PT45" s="17">
        <v>0</v>
      </c>
      <c r="PU45" s="17">
        <v>0</v>
      </c>
      <c r="PV45" s="17">
        <v>0</v>
      </c>
      <c r="PW45" s="17">
        <v>0</v>
      </c>
      <c r="PX45" s="17">
        <v>0</v>
      </c>
      <c r="PY45" s="17">
        <v>0</v>
      </c>
      <c r="PZ45" s="17">
        <v>0</v>
      </c>
      <c r="QA45" s="17">
        <v>0</v>
      </c>
      <c r="QB45" s="17">
        <v>0</v>
      </c>
      <c r="QC45" s="17">
        <v>0</v>
      </c>
      <c r="QD45" s="17">
        <v>0</v>
      </c>
      <c r="QE45" s="17">
        <v>0</v>
      </c>
      <c r="QF45" s="17">
        <v>407351</v>
      </c>
      <c r="QG45" s="17">
        <v>377019</v>
      </c>
      <c r="QH45" s="17">
        <v>440880</v>
      </c>
      <c r="QI45" s="17">
        <v>326696</v>
      </c>
      <c r="QJ45" s="17">
        <v>314926</v>
      </c>
      <c r="QK45" s="17">
        <v>0</v>
      </c>
      <c r="QL45" s="17">
        <v>0</v>
      </c>
      <c r="QM45" s="17">
        <v>0</v>
      </c>
      <c r="QN45" s="17">
        <v>0</v>
      </c>
      <c r="QO45" s="17">
        <v>0</v>
      </c>
      <c r="QP45" s="17">
        <v>619157</v>
      </c>
      <c r="QQ45" s="17">
        <v>583508</v>
      </c>
      <c r="QR45" s="17">
        <v>550405</v>
      </c>
      <c r="QS45" s="17">
        <v>402060</v>
      </c>
      <c r="QT45" s="17">
        <v>390785</v>
      </c>
      <c r="QU45" s="17">
        <v>0</v>
      </c>
      <c r="QV45" s="17">
        <v>0</v>
      </c>
      <c r="QW45" s="17">
        <v>0</v>
      </c>
      <c r="QX45" s="17">
        <v>0</v>
      </c>
      <c r="QY45" s="17">
        <v>0</v>
      </c>
      <c r="QZ45" s="17">
        <v>0</v>
      </c>
      <c r="RA45" s="17">
        <v>0</v>
      </c>
      <c r="RB45" s="17">
        <v>0</v>
      </c>
      <c r="RC45" s="17">
        <v>0</v>
      </c>
      <c r="RD45" s="17">
        <v>0</v>
      </c>
      <c r="RE45" s="17">
        <v>0</v>
      </c>
      <c r="RF45" s="17" t="s">
        <v>150</v>
      </c>
      <c r="RG45" s="17" t="s">
        <v>150</v>
      </c>
      <c r="RH45" s="17" t="s">
        <v>150</v>
      </c>
      <c r="RI45" s="17" t="s">
        <v>150</v>
      </c>
      <c r="RJ45" s="17">
        <v>0</v>
      </c>
      <c r="RK45" s="17">
        <v>0</v>
      </c>
      <c r="RL45" s="17">
        <v>0</v>
      </c>
      <c r="RM45" s="17">
        <v>0</v>
      </c>
      <c r="RN45" s="17" t="s">
        <v>150</v>
      </c>
      <c r="RO45" s="17">
        <v>0</v>
      </c>
      <c r="RP45" s="17">
        <v>0</v>
      </c>
      <c r="RQ45" s="17">
        <v>0</v>
      </c>
      <c r="RR45" s="17">
        <v>0</v>
      </c>
      <c r="RS45" s="17">
        <v>0</v>
      </c>
      <c r="RT45" s="17">
        <v>587337</v>
      </c>
      <c r="RU45" s="17">
        <v>587668</v>
      </c>
      <c r="RV45" s="17">
        <v>634317</v>
      </c>
      <c r="RW45" s="17">
        <v>604510</v>
      </c>
      <c r="RX45" s="17">
        <v>483393</v>
      </c>
      <c r="RY45" s="17">
        <v>95092</v>
      </c>
      <c r="RZ45" s="17">
        <v>95070</v>
      </c>
      <c r="SA45" s="17">
        <v>36632</v>
      </c>
      <c r="SB45" s="17">
        <v>0</v>
      </c>
      <c r="SC45" s="17">
        <v>0</v>
      </c>
      <c r="SD45" s="17">
        <v>0</v>
      </c>
      <c r="SE45" s="17">
        <v>0</v>
      </c>
      <c r="SF45" s="17">
        <v>0</v>
      </c>
      <c r="SG45" s="17">
        <v>0</v>
      </c>
      <c r="SH45" s="17">
        <v>0</v>
      </c>
      <c r="SI45" s="17">
        <v>0</v>
      </c>
      <c r="SJ45" s="17">
        <v>0</v>
      </c>
      <c r="SK45" s="17">
        <v>0</v>
      </c>
      <c r="SL45" s="17">
        <v>0</v>
      </c>
      <c r="SM45" s="17">
        <v>0</v>
      </c>
      <c r="SN45" s="17">
        <v>0</v>
      </c>
      <c r="SO45" s="17">
        <v>0</v>
      </c>
      <c r="SP45" s="17">
        <v>0</v>
      </c>
      <c r="SQ45" s="17">
        <v>0</v>
      </c>
      <c r="SR45" s="17">
        <v>0</v>
      </c>
      <c r="SS45" s="17">
        <v>0</v>
      </c>
      <c r="ST45" s="17">
        <v>0</v>
      </c>
      <c r="SU45" s="17">
        <v>0</v>
      </c>
      <c r="SV45" s="17">
        <v>0</v>
      </c>
      <c r="SW45" s="17">
        <v>0</v>
      </c>
      <c r="SX45" s="17">
        <v>0</v>
      </c>
      <c r="SY45" s="17">
        <v>0</v>
      </c>
      <c r="SZ45" s="17">
        <v>0</v>
      </c>
      <c r="TA45" s="17">
        <v>0</v>
      </c>
      <c r="TB45" s="17">
        <v>0</v>
      </c>
      <c r="TC45" s="17">
        <v>0</v>
      </c>
      <c r="TD45" s="17">
        <v>0</v>
      </c>
      <c r="TE45" s="17">
        <v>0</v>
      </c>
      <c r="TF45" s="17">
        <v>0</v>
      </c>
      <c r="TG45" s="17">
        <v>0</v>
      </c>
      <c r="TH45" s="17">
        <v>0</v>
      </c>
      <c r="TI45" s="17">
        <v>0</v>
      </c>
      <c r="TJ45" s="17">
        <v>0</v>
      </c>
      <c r="TK45" s="17">
        <v>0</v>
      </c>
      <c r="TL45" s="17">
        <v>0</v>
      </c>
      <c r="TM45" s="17">
        <v>0</v>
      </c>
      <c r="TN45" s="17">
        <v>0</v>
      </c>
      <c r="TO45" s="17">
        <v>0</v>
      </c>
      <c r="TP45" s="17">
        <v>0</v>
      </c>
      <c r="TQ45" s="17">
        <v>0</v>
      </c>
      <c r="TR45" s="17">
        <v>0</v>
      </c>
      <c r="TS45" s="17">
        <v>0</v>
      </c>
      <c r="TT45" s="17">
        <v>0</v>
      </c>
      <c r="TU45" s="17">
        <v>0</v>
      </c>
      <c r="TV45" s="17">
        <v>0</v>
      </c>
      <c r="TW45" s="17">
        <v>0</v>
      </c>
      <c r="TX45" s="17">
        <v>0</v>
      </c>
      <c r="TY45" s="17">
        <v>0</v>
      </c>
      <c r="TZ45" s="17">
        <v>0</v>
      </c>
      <c r="UA45" s="17">
        <v>0</v>
      </c>
      <c r="UB45" s="17">
        <v>85229</v>
      </c>
      <c r="UC45" s="17">
        <v>87109</v>
      </c>
      <c r="UD45" s="17">
        <v>70940</v>
      </c>
      <c r="UE45" s="17">
        <v>71269</v>
      </c>
      <c r="UF45" s="17">
        <v>65593</v>
      </c>
      <c r="UG45" s="17">
        <v>0</v>
      </c>
      <c r="UH45" s="17">
        <v>0</v>
      </c>
      <c r="UI45" s="17">
        <v>0</v>
      </c>
      <c r="UJ45" s="17">
        <v>0</v>
      </c>
      <c r="UK45" s="17">
        <v>0</v>
      </c>
      <c r="UL45" s="17">
        <v>0</v>
      </c>
      <c r="UM45" s="17">
        <v>0</v>
      </c>
      <c r="UN45" s="17">
        <v>0</v>
      </c>
      <c r="UO45" s="17">
        <v>0</v>
      </c>
      <c r="UP45" s="17">
        <v>0</v>
      </c>
      <c r="UQ45" s="17">
        <v>0</v>
      </c>
      <c r="UR45" s="17">
        <v>0</v>
      </c>
      <c r="US45" s="17">
        <v>0</v>
      </c>
      <c r="UT45" s="17">
        <v>0</v>
      </c>
      <c r="UU45" s="17">
        <v>0</v>
      </c>
      <c r="UV45" s="17">
        <v>0</v>
      </c>
      <c r="UW45" s="17">
        <v>0</v>
      </c>
      <c r="UX45" s="17">
        <v>0</v>
      </c>
      <c r="UY45" s="17">
        <v>0</v>
      </c>
      <c r="UZ45" s="17">
        <v>0</v>
      </c>
      <c r="VA45" s="17">
        <v>0</v>
      </c>
      <c r="VB45" s="17">
        <v>0</v>
      </c>
      <c r="VC45" s="17">
        <v>0</v>
      </c>
      <c r="VD45" s="17">
        <v>0</v>
      </c>
      <c r="VE45" s="17">
        <v>0</v>
      </c>
      <c r="VF45" s="17">
        <v>0</v>
      </c>
      <c r="VG45" s="17">
        <v>0</v>
      </c>
      <c r="VH45" s="17">
        <v>0</v>
      </c>
      <c r="VI45" s="17">
        <v>0</v>
      </c>
      <c r="VJ45" s="17">
        <v>0</v>
      </c>
      <c r="VK45" s="17">
        <v>150470</v>
      </c>
      <c r="VL45" s="17">
        <v>165704</v>
      </c>
      <c r="VM45" s="17">
        <v>162898</v>
      </c>
      <c r="VN45" s="17">
        <v>118196</v>
      </c>
      <c r="VO45" s="17">
        <v>137317</v>
      </c>
      <c r="VP45" s="17">
        <v>3069</v>
      </c>
      <c r="VQ45" s="17">
        <v>2249</v>
      </c>
      <c r="VR45" s="17">
        <v>1639</v>
      </c>
      <c r="VS45" s="17">
        <v>3189</v>
      </c>
      <c r="VT45" s="17">
        <v>5277</v>
      </c>
      <c r="VU45" s="17">
        <v>0</v>
      </c>
      <c r="VV45" s="17">
        <v>0</v>
      </c>
      <c r="VW45" s="17">
        <v>0</v>
      </c>
      <c r="VX45" s="17">
        <v>0</v>
      </c>
      <c r="VY45" s="17">
        <v>0</v>
      </c>
      <c r="VZ45" s="17">
        <v>0</v>
      </c>
      <c r="WA45" s="17">
        <v>0</v>
      </c>
      <c r="WB45" s="17">
        <v>0</v>
      </c>
      <c r="WC45" s="17">
        <v>0</v>
      </c>
      <c r="WD45" s="17">
        <v>0</v>
      </c>
      <c r="WE45" s="17">
        <v>0</v>
      </c>
      <c r="WF45" s="17">
        <v>0</v>
      </c>
      <c r="WG45" s="17">
        <v>0</v>
      </c>
      <c r="WH45" s="17">
        <v>0</v>
      </c>
      <c r="WI45" s="17">
        <v>0</v>
      </c>
      <c r="WJ45" s="17">
        <v>0</v>
      </c>
      <c r="WK45" s="17">
        <v>0</v>
      </c>
      <c r="WL45" s="17">
        <v>0</v>
      </c>
      <c r="WM45" s="17">
        <v>0</v>
      </c>
      <c r="WN45" s="17">
        <v>0</v>
      </c>
      <c r="WO45" s="17">
        <v>0</v>
      </c>
      <c r="WP45" s="17">
        <v>0</v>
      </c>
      <c r="WQ45" s="17">
        <v>0</v>
      </c>
      <c r="WR45" s="17">
        <v>0</v>
      </c>
      <c r="WS45" s="17">
        <v>0</v>
      </c>
      <c r="WT45" s="17">
        <v>0</v>
      </c>
      <c r="WU45" s="17">
        <v>0</v>
      </c>
      <c r="WV45" s="17">
        <v>0</v>
      </c>
      <c r="WW45" s="17">
        <v>0</v>
      </c>
      <c r="WX45" s="17">
        <v>0</v>
      </c>
      <c r="WY45" s="17">
        <v>0</v>
      </c>
      <c r="WZ45" s="17">
        <v>0</v>
      </c>
      <c r="XA45" s="17">
        <v>0</v>
      </c>
      <c r="XB45" s="17">
        <v>0</v>
      </c>
      <c r="XC45" s="17">
        <v>0</v>
      </c>
      <c r="XD45" s="17">
        <v>0</v>
      </c>
      <c r="XE45" s="17">
        <v>0</v>
      </c>
      <c r="XF45" s="17">
        <v>0</v>
      </c>
      <c r="XG45" s="17">
        <v>0</v>
      </c>
      <c r="XH45" s="17">
        <v>0</v>
      </c>
      <c r="XI45" s="17">
        <v>0</v>
      </c>
      <c r="XJ45" s="17">
        <v>0</v>
      </c>
      <c r="XK45" s="17">
        <v>0</v>
      </c>
      <c r="XL45" s="17">
        <v>0</v>
      </c>
      <c r="XM45" s="17">
        <v>0</v>
      </c>
      <c r="XN45" s="17">
        <v>0</v>
      </c>
      <c r="XO45" s="17">
        <v>0</v>
      </c>
      <c r="XP45" s="17">
        <v>0</v>
      </c>
      <c r="XQ45" s="17">
        <v>0</v>
      </c>
      <c r="XR45" s="17">
        <v>0</v>
      </c>
      <c r="XS45" s="17">
        <v>0</v>
      </c>
      <c r="XT45" s="17">
        <v>0</v>
      </c>
      <c r="XU45" s="17">
        <v>0</v>
      </c>
      <c r="XV45" s="17">
        <v>0</v>
      </c>
      <c r="XW45" s="17">
        <v>0</v>
      </c>
      <c r="XX45" s="17">
        <v>0</v>
      </c>
      <c r="XY45" s="17">
        <v>0</v>
      </c>
      <c r="XZ45" s="17">
        <v>0</v>
      </c>
      <c r="YA45" s="17">
        <v>0</v>
      </c>
      <c r="YB45" s="17" t="s">
        <v>150</v>
      </c>
      <c r="YC45" s="17">
        <v>0</v>
      </c>
      <c r="YD45" s="17">
        <v>0</v>
      </c>
      <c r="YE45" s="17">
        <v>0</v>
      </c>
      <c r="YF45" s="17">
        <v>0</v>
      </c>
      <c r="YG45" s="17">
        <v>0</v>
      </c>
      <c r="YH45" s="17">
        <v>0</v>
      </c>
      <c r="YI45" s="17">
        <v>0</v>
      </c>
      <c r="YJ45" s="17">
        <v>0</v>
      </c>
      <c r="YK45" s="17">
        <v>0</v>
      </c>
      <c r="YL45" s="17">
        <v>0</v>
      </c>
      <c r="YM45" s="17">
        <v>0</v>
      </c>
      <c r="YN45" s="17">
        <v>0</v>
      </c>
      <c r="YO45" s="17">
        <v>0</v>
      </c>
      <c r="YP45" s="17">
        <v>0</v>
      </c>
      <c r="YQ45" s="17">
        <v>0</v>
      </c>
      <c r="YR45" s="17">
        <v>0</v>
      </c>
      <c r="YS45" s="17">
        <v>0</v>
      </c>
      <c r="YT45" s="17">
        <v>0</v>
      </c>
      <c r="YU45" s="17">
        <v>0</v>
      </c>
      <c r="YV45" s="17">
        <v>0</v>
      </c>
      <c r="YW45" s="17">
        <v>0</v>
      </c>
      <c r="YX45" s="17">
        <v>0</v>
      </c>
      <c r="YY45" s="17">
        <v>0</v>
      </c>
      <c r="YZ45" s="17">
        <v>0</v>
      </c>
      <c r="ZA45" s="17">
        <v>0</v>
      </c>
      <c r="ZB45" s="17">
        <v>0</v>
      </c>
      <c r="ZC45" s="17">
        <v>0</v>
      </c>
      <c r="ZD45" s="17">
        <v>0</v>
      </c>
      <c r="ZE45" s="17">
        <v>0</v>
      </c>
      <c r="ZF45" s="17">
        <v>0</v>
      </c>
    </row>
    <row r="46" spans="2:682" s="15" customFormat="1" x14ac:dyDescent="0.2">
      <c r="B46" s="88" t="s">
        <v>366</v>
      </c>
      <c r="G46" s="18"/>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64"/>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row>
    <row r="47" spans="2:682" s="15" customFormat="1" x14ac:dyDescent="0.2">
      <c r="B47" s="88" t="s">
        <v>367</v>
      </c>
      <c r="C47" s="15">
        <v>201842</v>
      </c>
      <c r="D47" s="15">
        <v>301</v>
      </c>
      <c r="E47" s="15" t="s">
        <v>368</v>
      </c>
      <c r="F47" s="15" t="s">
        <v>26</v>
      </c>
      <c r="G47" s="18">
        <v>448</v>
      </c>
      <c r="H47" s="17">
        <v>0</v>
      </c>
      <c r="I47" s="17">
        <v>0</v>
      </c>
      <c r="J47" s="17">
        <v>0</v>
      </c>
      <c r="K47" s="17">
        <v>0</v>
      </c>
      <c r="L47" s="17">
        <v>0</v>
      </c>
      <c r="M47" s="17">
        <v>0</v>
      </c>
      <c r="N47" s="17">
        <v>0</v>
      </c>
      <c r="O47" s="17">
        <v>0</v>
      </c>
      <c r="P47" s="17">
        <v>0</v>
      </c>
      <c r="Q47" s="17">
        <v>0</v>
      </c>
      <c r="R47" s="17">
        <v>0</v>
      </c>
      <c r="S47" s="17">
        <v>0</v>
      </c>
      <c r="T47" s="17">
        <v>0</v>
      </c>
      <c r="U47" s="17">
        <v>0</v>
      </c>
      <c r="V47" s="17">
        <v>0</v>
      </c>
      <c r="W47" s="92">
        <v>0</v>
      </c>
      <c r="X47" s="92">
        <v>0</v>
      </c>
      <c r="Y47" s="92">
        <v>0</v>
      </c>
      <c r="Z47" s="17">
        <v>0</v>
      </c>
      <c r="AA47" s="17">
        <v>0</v>
      </c>
      <c r="AB47" s="17">
        <v>0</v>
      </c>
      <c r="AC47" s="17">
        <v>0</v>
      </c>
      <c r="AD47" s="17">
        <v>0</v>
      </c>
      <c r="AE47" s="17">
        <v>0</v>
      </c>
      <c r="AF47" s="17">
        <v>0</v>
      </c>
      <c r="AG47" s="17">
        <v>0</v>
      </c>
      <c r="AH47" s="17">
        <v>0</v>
      </c>
      <c r="AI47" s="17">
        <v>0</v>
      </c>
      <c r="AJ47" s="17">
        <v>0</v>
      </c>
      <c r="AK47" s="17">
        <v>0</v>
      </c>
      <c r="AL47" s="17">
        <v>0</v>
      </c>
      <c r="AM47" s="17">
        <v>0</v>
      </c>
      <c r="AN47" s="17">
        <v>0</v>
      </c>
      <c r="AO47" s="17">
        <v>0</v>
      </c>
      <c r="AP47" s="17">
        <v>0</v>
      </c>
      <c r="AQ47" s="17">
        <v>0</v>
      </c>
      <c r="AR47" s="17">
        <v>0</v>
      </c>
      <c r="AS47" s="17">
        <v>0</v>
      </c>
      <c r="AT47" s="17">
        <v>0</v>
      </c>
      <c r="AU47" s="17">
        <v>0</v>
      </c>
      <c r="AV47" s="17">
        <v>13148</v>
      </c>
      <c r="AW47" s="17">
        <v>13717</v>
      </c>
      <c r="AX47" s="17">
        <v>14708</v>
      </c>
      <c r="AY47" s="17">
        <v>13435</v>
      </c>
      <c r="AZ47" s="17">
        <v>13784</v>
      </c>
      <c r="BA47" s="17">
        <v>11092</v>
      </c>
      <c r="BB47" s="17">
        <v>9546</v>
      </c>
      <c r="BC47" s="17">
        <v>12027</v>
      </c>
      <c r="BD47" s="17">
        <v>9540</v>
      </c>
      <c r="BE47" s="17">
        <v>9008</v>
      </c>
      <c r="BF47" s="17" t="s">
        <v>150</v>
      </c>
      <c r="BG47" s="17" t="s">
        <v>150</v>
      </c>
      <c r="BH47" s="17" t="s">
        <v>150</v>
      </c>
      <c r="BI47" s="17" t="s">
        <v>150</v>
      </c>
      <c r="BJ47" s="17" t="s">
        <v>150</v>
      </c>
      <c r="BK47" s="17">
        <v>0</v>
      </c>
      <c r="BL47" s="17">
        <v>0</v>
      </c>
      <c r="BM47" s="17">
        <v>0</v>
      </c>
      <c r="BN47" s="17">
        <v>0</v>
      </c>
      <c r="BO47" s="17">
        <v>0</v>
      </c>
      <c r="BP47" s="17">
        <v>0</v>
      </c>
      <c r="BQ47" s="17">
        <v>0</v>
      </c>
      <c r="BR47" s="17">
        <v>0</v>
      </c>
      <c r="BS47" s="17">
        <v>0</v>
      </c>
      <c r="BT47" s="17">
        <v>0</v>
      </c>
      <c r="BU47" s="17">
        <v>1024</v>
      </c>
      <c r="BV47" s="17">
        <v>995</v>
      </c>
      <c r="BW47" s="17">
        <v>944</v>
      </c>
      <c r="BX47" s="17">
        <v>924</v>
      </c>
      <c r="BY47" s="17">
        <v>955</v>
      </c>
      <c r="BZ47" s="17">
        <v>0</v>
      </c>
      <c r="CA47" s="17">
        <v>0</v>
      </c>
      <c r="CB47" s="17">
        <v>0</v>
      </c>
      <c r="CC47" s="17">
        <v>0</v>
      </c>
      <c r="CD47" s="17">
        <v>0</v>
      </c>
      <c r="CE47" s="17">
        <v>0</v>
      </c>
      <c r="CF47" s="17">
        <v>0</v>
      </c>
      <c r="CG47" s="17">
        <v>0</v>
      </c>
      <c r="CH47" s="17">
        <v>0</v>
      </c>
      <c r="CI47" s="17">
        <v>0</v>
      </c>
      <c r="CJ47" s="17">
        <v>0</v>
      </c>
      <c r="CK47" s="17">
        <v>0</v>
      </c>
      <c r="CL47" s="17">
        <v>0</v>
      </c>
      <c r="CM47" s="17">
        <v>0</v>
      </c>
      <c r="CN47" s="17">
        <v>0</v>
      </c>
      <c r="CO47" s="17">
        <v>0</v>
      </c>
      <c r="CP47" s="17">
        <v>0</v>
      </c>
      <c r="CQ47" s="17">
        <v>0</v>
      </c>
      <c r="CR47" s="17">
        <v>0</v>
      </c>
      <c r="CS47" s="17">
        <v>0</v>
      </c>
      <c r="CT47" s="17">
        <v>0</v>
      </c>
      <c r="CU47" s="17">
        <v>0</v>
      </c>
      <c r="CV47" s="17">
        <v>0</v>
      </c>
      <c r="CW47" s="17">
        <v>0</v>
      </c>
      <c r="CX47" s="17">
        <v>0</v>
      </c>
      <c r="CY47" s="17">
        <v>0</v>
      </c>
      <c r="CZ47" s="17">
        <v>0</v>
      </c>
      <c r="DA47" s="17">
        <v>0</v>
      </c>
      <c r="DB47" s="17">
        <v>0</v>
      </c>
      <c r="DC47" s="17">
        <v>0</v>
      </c>
      <c r="DD47" s="17">
        <v>37677</v>
      </c>
      <c r="DE47" s="17">
        <v>35788</v>
      </c>
      <c r="DF47" s="17">
        <v>32450</v>
      </c>
      <c r="DG47" s="17">
        <v>30020</v>
      </c>
      <c r="DH47" s="17">
        <v>33971</v>
      </c>
      <c r="DI47" s="17" t="s">
        <v>150</v>
      </c>
      <c r="DJ47" s="17" t="s">
        <v>150</v>
      </c>
      <c r="DK47" s="17" t="s">
        <v>150</v>
      </c>
      <c r="DL47" s="17" t="s">
        <v>150</v>
      </c>
      <c r="DM47" s="17" t="s">
        <v>150</v>
      </c>
      <c r="DN47" s="17">
        <v>0</v>
      </c>
      <c r="DO47" s="17">
        <v>0</v>
      </c>
      <c r="DP47" s="17">
        <v>0</v>
      </c>
      <c r="DQ47" s="17">
        <v>0</v>
      </c>
      <c r="DR47" s="17">
        <v>0</v>
      </c>
      <c r="DS47" s="17">
        <v>0</v>
      </c>
      <c r="DT47" s="17">
        <v>0</v>
      </c>
      <c r="DU47" s="17">
        <v>0</v>
      </c>
      <c r="DV47" s="17">
        <v>0</v>
      </c>
      <c r="DW47" s="17">
        <v>0</v>
      </c>
      <c r="DX47" s="17">
        <v>0</v>
      </c>
      <c r="DY47" s="17">
        <v>0</v>
      </c>
      <c r="DZ47" s="17">
        <v>0</v>
      </c>
      <c r="EA47" s="17">
        <v>0</v>
      </c>
      <c r="EB47" s="17">
        <v>0</v>
      </c>
      <c r="EC47" s="17">
        <v>0</v>
      </c>
      <c r="ED47" s="17">
        <v>0</v>
      </c>
      <c r="EE47" s="17">
        <v>0</v>
      </c>
      <c r="EF47" s="17">
        <v>0</v>
      </c>
      <c r="EG47" s="17">
        <v>0</v>
      </c>
      <c r="EH47" s="17">
        <v>0</v>
      </c>
      <c r="EI47" s="17">
        <v>0</v>
      </c>
      <c r="EJ47" s="17">
        <v>0</v>
      </c>
      <c r="EK47" s="17">
        <v>0</v>
      </c>
      <c r="EL47" s="17">
        <v>0</v>
      </c>
      <c r="EM47" s="17">
        <v>0</v>
      </c>
      <c r="EN47" s="17">
        <v>0</v>
      </c>
      <c r="EO47" s="17">
        <v>0</v>
      </c>
      <c r="EP47" s="17">
        <v>0</v>
      </c>
      <c r="EQ47" s="17">
        <v>0</v>
      </c>
      <c r="ER47" s="17">
        <v>1136</v>
      </c>
      <c r="ES47" s="17">
        <v>689</v>
      </c>
      <c r="ET47" s="17">
        <v>928</v>
      </c>
      <c r="EU47" s="17">
        <v>591</v>
      </c>
      <c r="EV47" s="17">
        <v>666</v>
      </c>
      <c r="EW47" s="17">
        <v>3085</v>
      </c>
      <c r="EX47" s="17">
        <v>3163</v>
      </c>
      <c r="EY47" s="17">
        <v>4071</v>
      </c>
      <c r="EZ47" s="17">
        <v>3046</v>
      </c>
      <c r="FA47" s="17">
        <v>2592</v>
      </c>
      <c r="FB47" s="17">
        <v>0</v>
      </c>
      <c r="FC47" s="17">
        <v>0</v>
      </c>
      <c r="FD47" s="17">
        <v>0</v>
      </c>
      <c r="FE47" s="17">
        <v>0</v>
      </c>
      <c r="FF47" s="17">
        <v>0</v>
      </c>
      <c r="FG47" s="17">
        <v>0</v>
      </c>
      <c r="FH47" s="17">
        <v>0</v>
      </c>
      <c r="FI47" s="17">
        <v>0</v>
      </c>
      <c r="FJ47" s="17">
        <v>0</v>
      </c>
      <c r="FK47" s="17">
        <v>0</v>
      </c>
      <c r="FL47" s="17">
        <v>0</v>
      </c>
      <c r="FM47" s="17">
        <v>0</v>
      </c>
      <c r="FN47" s="17">
        <v>0</v>
      </c>
      <c r="FO47" s="17">
        <v>0</v>
      </c>
      <c r="FP47" s="17">
        <v>0</v>
      </c>
      <c r="FQ47" s="17">
        <v>2634</v>
      </c>
      <c r="FR47" s="17">
        <v>3015</v>
      </c>
      <c r="FS47" s="17">
        <v>3253</v>
      </c>
      <c r="FT47" s="17">
        <v>3439</v>
      </c>
      <c r="FU47" s="17">
        <v>4279</v>
      </c>
      <c r="FV47" s="17">
        <v>0</v>
      </c>
      <c r="FW47" s="17">
        <v>0</v>
      </c>
      <c r="FX47" s="17">
        <v>0</v>
      </c>
      <c r="FY47" s="17">
        <v>0</v>
      </c>
      <c r="FZ47" s="17">
        <v>0</v>
      </c>
      <c r="GA47" s="17">
        <v>0</v>
      </c>
      <c r="GB47" s="17">
        <v>0</v>
      </c>
      <c r="GC47" s="17">
        <v>0</v>
      </c>
      <c r="GD47" s="17">
        <v>0</v>
      </c>
      <c r="GE47" s="17">
        <v>0</v>
      </c>
      <c r="GF47" s="17">
        <v>0</v>
      </c>
      <c r="GG47" s="17">
        <v>0</v>
      </c>
      <c r="GH47" s="17">
        <v>0</v>
      </c>
      <c r="GI47" s="17">
        <v>0</v>
      </c>
      <c r="GJ47" s="17">
        <v>0</v>
      </c>
      <c r="GK47" s="17">
        <v>2552</v>
      </c>
      <c r="GL47" s="17">
        <v>2552</v>
      </c>
      <c r="GM47" s="17">
        <v>2552</v>
      </c>
      <c r="GN47" s="17">
        <v>2552</v>
      </c>
      <c r="GO47" s="17">
        <v>2552</v>
      </c>
      <c r="GP47" s="17">
        <v>0</v>
      </c>
      <c r="GQ47" s="17">
        <v>0</v>
      </c>
      <c r="GR47" s="17">
        <v>0</v>
      </c>
      <c r="GS47" s="17">
        <v>0</v>
      </c>
      <c r="GT47" s="17">
        <v>0</v>
      </c>
      <c r="GU47" s="17">
        <v>0</v>
      </c>
      <c r="GV47" s="17">
        <v>0</v>
      </c>
      <c r="GW47" s="17">
        <v>0</v>
      </c>
      <c r="GX47" s="17">
        <v>0</v>
      </c>
      <c r="GY47" s="17">
        <v>0</v>
      </c>
      <c r="GZ47" s="17">
        <v>0</v>
      </c>
      <c r="HA47" s="17">
        <v>0</v>
      </c>
      <c r="HB47" s="17">
        <v>0</v>
      </c>
      <c r="HC47" s="17">
        <v>0</v>
      </c>
      <c r="HD47" s="17">
        <v>0</v>
      </c>
      <c r="HE47" s="17">
        <v>0</v>
      </c>
      <c r="HF47" s="17">
        <v>0</v>
      </c>
      <c r="HG47" s="17">
        <v>0</v>
      </c>
      <c r="HH47" s="17">
        <v>0</v>
      </c>
      <c r="HI47" s="17">
        <v>0</v>
      </c>
      <c r="HJ47" s="17">
        <v>0</v>
      </c>
      <c r="HK47" s="17">
        <v>0</v>
      </c>
      <c r="HL47" s="17">
        <v>0</v>
      </c>
      <c r="HM47" s="17">
        <v>0</v>
      </c>
      <c r="HN47" s="17">
        <v>0</v>
      </c>
      <c r="HO47" s="17">
        <v>7910</v>
      </c>
      <c r="HP47" s="17" t="s">
        <v>150</v>
      </c>
      <c r="HQ47" s="17" t="s">
        <v>150</v>
      </c>
      <c r="HR47" s="17" t="s">
        <v>150</v>
      </c>
      <c r="HS47" s="17" t="s">
        <v>150</v>
      </c>
      <c r="HT47" s="17">
        <v>0</v>
      </c>
      <c r="HU47" s="17">
        <v>0</v>
      </c>
      <c r="HV47" s="17">
        <v>0</v>
      </c>
      <c r="HW47" s="17">
        <v>0</v>
      </c>
      <c r="HX47" s="17">
        <v>0</v>
      </c>
      <c r="HY47" s="17">
        <v>0</v>
      </c>
      <c r="HZ47" s="17">
        <v>0</v>
      </c>
      <c r="IA47" s="17">
        <v>0</v>
      </c>
      <c r="IB47" s="17">
        <v>0</v>
      </c>
      <c r="IC47" s="17" t="s">
        <v>150</v>
      </c>
      <c r="ID47" s="17">
        <v>0</v>
      </c>
      <c r="IE47" s="17">
        <v>0</v>
      </c>
      <c r="IF47" s="17">
        <v>0</v>
      </c>
      <c r="IG47" s="17">
        <v>0</v>
      </c>
      <c r="IH47" s="17">
        <v>0</v>
      </c>
      <c r="II47" s="17">
        <v>0</v>
      </c>
      <c r="IJ47" s="17">
        <v>0</v>
      </c>
      <c r="IK47" s="17">
        <v>0</v>
      </c>
      <c r="IL47" s="17">
        <v>0</v>
      </c>
      <c r="IM47" s="17">
        <v>0</v>
      </c>
      <c r="IN47" s="17">
        <v>0</v>
      </c>
      <c r="IO47" s="17">
        <v>0</v>
      </c>
      <c r="IP47" s="17" t="s">
        <v>150</v>
      </c>
      <c r="IQ47" s="17" t="s">
        <v>150</v>
      </c>
      <c r="IR47" s="17" t="s">
        <v>150</v>
      </c>
      <c r="IS47" s="64">
        <v>0</v>
      </c>
      <c r="IT47" s="17">
        <v>0</v>
      </c>
      <c r="IU47" s="17" t="s">
        <v>150</v>
      </c>
      <c r="IV47" s="17" t="s">
        <v>150</v>
      </c>
      <c r="IW47" s="17" t="s">
        <v>150</v>
      </c>
      <c r="IX47" s="17">
        <v>0</v>
      </c>
      <c r="IY47" s="17">
        <v>0</v>
      </c>
      <c r="IZ47" s="17">
        <v>0</v>
      </c>
      <c r="JA47" s="17">
        <v>0</v>
      </c>
      <c r="JB47" s="17">
        <v>0</v>
      </c>
      <c r="JC47" s="17">
        <v>0</v>
      </c>
      <c r="JD47" s="17">
        <v>0</v>
      </c>
      <c r="JE47" s="17">
        <v>0</v>
      </c>
      <c r="JF47" s="17">
        <v>0</v>
      </c>
      <c r="JG47" s="17">
        <v>0</v>
      </c>
      <c r="JH47" s="17">
        <v>0</v>
      </c>
      <c r="JI47" s="17">
        <v>0</v>
      </c>
      <c r="JJ47" s="17">
        <v>0</v>
      </c>
      <c r="JK47" s="17">
        <v>0</v>
      </c>
      <c r="JL47" s="17">
        <v>0</v>
      </c>
      <c r="JM47" s="17">
        <v>0</v>
      </c>
      <c r="JN47" s="17">
        <v>0</v>
      </c>
      <c r="JO47" s="17">
        <v>0</v>
      </c>
      <c r="JP47" s="17">
        <v>0</v>
      </c>
      <c r="JQ47" s="17">
        <v>0</v>
      </c>
      <c r="JR47" s="17">
        <v>0</v>
      </c>
      <c r="JS47" s="17">
        <v>0</v>
      </c>
      <c r="JT47" s="17">
        <v>0</v>
      </c>
      <c r="JU47" s="17">
        <v>0</v>
      </c>
      <c r="JV47" s="17">
        <v>0</v>
      </c>
      <c r="JW47" s="17">
        <v>0</v>
      </c>
      <c r="JX47" s="17">
        <v>0</v>
      </c>
      <c r="JY47" s="17">
        <v>0</v>
      </c>
      <c r="JZ47" s="17">
        <v>0</v>
      </c>
      <c r="KA47" s="17">
        <v>0</v>
      </c>
      <c r="KB47" s="17">
        <v>0</v>
      </c>
      <c r="KC47" s="17">
        <v>0</v>
      </c>
      <c r="KD47" s="17">
        <v>0</v>
      </c>
      <c r="KE47" s="17">
        <v>0</v>
      </c>
      <c r="KF47" s="17">
        <v>0</v>
      </c>
      <c r="KG47" s="17">
        <v>0</v>
      </c>
      <c r="KH47" s="17">
        <v>0</v>
      </c>
      <c r="KI47" s="17">
        <v>0</v>
      </c>
      <c r="KJ47" s="17">
        <v>0</v>
      </c>
      <c r="KK47" s="17" t="s">
        <v>150</v>
      </c>
      <c r="KL47" s="17">
        <v>0</v>
      </c>
      <c r="KM47" s="17">
        <v>0</v>
      </c>
      <c r="KN47" s="17">
        <v>0</v>
      </c>
      <c r="KO47" s="17">
        <v>0</v>
      </c>
      <c r="KP47" s="17" t="s">
        <v>150</v>
      </c>
      <c r="KQ47" s="17">
        <v>0</v>
      </c>
      <c r="KR47" s="17">
        <v>0</v>
      </c>
      <c r="KS47" s="17">
        <v>0</v>
      </c>
      <c r="KT47" s="17">
        <v>0</v>
      </c>
      <c r="KU47" s="17">
        <v>0</v>
      </c>
      <c r="KV47" s="17">
        <v>0</v>
      </c>
      <c r="KW47" s="17">
        <v>0</v>
      </c>
      <c r="KX47" s="17">
        <v>0</v>
      </c>
      <c r="KY47" s="17">
        <v>0</v>
      </c>
      <c r="KZ47" s="17">
        <v>0</v>
      </c>
      <c r="LA47" s="17">
        <v>3607</v>
      </c>
      <c r="LB47" s="17">
        <v>3297</v>
      </c>
      <c r="LC47" s="17">
        <v>3187</v>
      </c>
      <c r="LD47" s="17">
        <v>2796</v>
      </c>
      <c r="LE47" s="17">
        <v>1827</v>
      </c>
      <c r="LF47" s="17">
        <v>0</v>
      </c>
      <c r="LG47" s="17">
        <v>0</v>
      </c>
      <c r="LH47" s="17">
        <v>0</v>
      </c>
      <c r="LI47" s="17">
        <v>0</v>
      </c>
      <c r="LJ47" s="17">
        <v>0</v>
      </c>
      <c r="LK47" s="17">
        <v>0</v>
      </c>
      <c r="LL47" s="17">
        <v>0</v>
      </c>
      <c r="LM47" s="17" t="s">
        <v>150</v>
      </c>
      <c r="LN47" s="17" t="s">
        <v>150</v>
      </c>
      <c r="LO47" s="17" t="s">
        <v>150</v>
      </c>
      <c r="LP47" s="17">
        <v>6116</v>
      </c>
      <c r="LQ47" s="17">
        <v>6089</v>
      </c>
      <c r="LR47" s="17">
        <v>6052</v>
      </c>
      <c r="LS47" s="17">
        <v>5789</v>
      </c>
      <c r="LT47" s="17">
        <v>5947</v>
      </c>
      <c r="LU47" s="17">
        <v>0</v>
      </c>
      <c r="LV47" s="17">
        <v>0</v>
      </c>
      <c r="LW47" s="17">
        <v>0</v>
      </c>
      <c r="LX47" s="17">
        <v>0</v>
      </c>
      <c r="LY47" s="17">
        <v>0</v>
      </c>
      <c r="LZ47" s="17">
        <v>18332</v>
      </c>
      <c r="MA47" s="17">
        <v>22380</v>
      </c>
      <c r="MB47" s="17">
        <v>24503</v>
      </c>
      <c r="MC47" s="17">
        <v>16815</v>
      </c>
      <c r="MD47" s="17">
        <v>31841</v>
      </c>
      <c r="ME47" s="17">
        <v>0</v>
      </c>
      <c r="MF47" s="17">
        <v>0</v>
      </c>
      <c r="MG47" s="17">
        <v>0</v>
      </c>
      <c r="MH47" s="17">
        <v>0</v>
      </c>
      <c r="MI47" s="17">
        <v>0</v>
      </c>
      <c r="MJ47" s="17">
        <v>0</v>
      </c>
      <c r="MK47" s="17">
        <v>0</v>
      </c>
      <c r="ML47" s="17">
        <v>0</v>
      </c>
      <c r="MM47" s="17">
        <v>0</v>
      </c>
      <c r="MN47" s="17">
        <v>0</v>
      </c>
      <c r="MO47" s="17">
        <v>0</v>
      </c>
      <c r="MP47" s="17">
        <v>0</v>
      </c>
      <c r="MQ47" s="17">
        <v>0</v>
      </c>
      <c r="MR47" s="17">
        <v>0</v>
      </c>
      <c r="MS47" s="17">
        <v>0</v>
      </c>
      <c r="MT47" s="17">
        <v>0</v>
      </c>
      <c r="MU47" s="17">
        <v>0</v>
      </c>
      <c r="MV47" s="17">
        <v>0</v>
      </c>
      <c r="MW47" s="17">
        <v>0</v>
      </c>
      <c r="MX47" s="17">
        <v>0</v>
      </c>
      <c r="MY47" s="17">
        <v>0</v>
      </c>
      <c r="MZ47" s="17">
        <v>0</v>
      </c>
      <c r="NA47" s="17" t="s">
        <v>150</v>
      </c>
      <c r="NB47" s="17" t="s">
        <v>150</v>
      </c>
      <c r="NC47" s="17" t="s">
        <v>150</v>
      </c>
      <c r="ND47" s="17">
        <v>0</v>
      </c>
      <c r="NE47" s="17">
        <v>0</v>
      </c>
      <c r="NF47" s="17">
        <v>0</v>
      </c>
      <c r="NG47" s="17">
        <v>0</v>
      </c>
      <c r="NH47" s="17">
        <v>0</v>
      </c>
      <c r="NI47" s="17">
        <v>0</v>
      </c>
      <c r="NJ47" s="17">
        <v>0</v>
      </c>
      <c r="NK47" s="17">
        <v>0</v>
      </c>
      <c r="NL47" s="17">
        <v>0</v>
      </c>
      <c r="NM47" s="17">
        <v>0</v>
      </c>
      <c r="NN47" s="17">
        <v>268</v>
      </c>
      <c r="NO47" s="17">
        <v>270</v>
      </c>
      <c r="NP47" s="17">
        <v>269</v>
      </c>
      <c r="NQ47" s="17">
        <v>252</v>
      </c>
      <c r="NR47" s="17">
        <v>289</v>
      </c>
      <c r="NS47" s="17">
        <v>0</v>
      </c>
      <c r="NT47" s="17">
        <v>0</v>
      </c>
      <c r="NU47" s="17">
        <v>0</v>
      </c>
      <c r="NV47" s="17">
        <v>0</v>
      </c>
      <c r="NW47" s="17">
        <v>0</v>
      </c>
      <c r="NX47" s="17">
        <v>0</v>
      </c>
      <c r="NY47" s="17">
        <v>0</v>
      </c>
      <c r="NZ47" s="17">
        <v>0</v>
      </c>
      <c r="OA47" s="17">
        <v>0</v>
      </c>
      <c r="OB47" s="17">
        <v>0</v>
      </c>
      <c r="OC47" s="17">
        <v>27385</v>
      </c>
      <c r="OD47" s="17">
        <v>27837</v>
      </c>
      <c r="OE47" s="17">
        <v>27893</v>
      </c>
      <c r="OF47" s="17">
        <v>23928</v>
      </c>
      <c r="OG47" s="17">
        <v>29318</v>
      </c>
      <c r="OH47" s="17">
        <v>7393</v>
      </c>
      <c r="OI47" s="17">
        <v>6987</v>
      </c>
      <c r="OJ47" s="17">
        <v>5583</v>
      </c>
      <c r="OK47" s="17">
        <v>6785</v>
      </c>
      <c r="OL47" s="17">
        <v>3359</v>
      </c>
      <c r="OM47" s="17">
        <v>2671</v>
      </c>
      <c r="ON47" s="17">
        <v>2801</v>
      </c>
      <c r="OO47" s="17">
        <v>1722</v>
      </c>
      <c r="OP47" s="17">
        <v>1680</v>
      </c>
      <c r="OQ47" s="17">
        <v>1803</v>
      </c>
      <c r="OR47" s="17">
        <v>9483</v>
      </c>
      <c r="OS47" s="17">
        <v>9294</v>
      </c>
      <c r="OT47" s="17">
        <v>8829</v>
      </c>
      <c r="OU47" s="17">
        <v>7634</v>
      </c>
      <c r="OV47" s="17">
        <v>7525</v>
      </c>
      <c r="OW47" s="17">
        <v>0</v>
      </c>
      <c r="OX47" s="17">
        <v>0</v>
      </c>
      <c r="OY47" s="17">
        <v>0</v>
      </c>
      <c r="OZ47" s="17">
        <v>0</v>
      </c>
      <c r="PA47" s="17">
        <v>0</v>
      </c>
      <c r="PB47" s="17">
        <v>0</v>
      </c>
      <c r="PC47" s="17">
        <v>0</v>
      </c>
      <c r="PD47" s="17">
        <v>0</v>
      </c>
      <c r="PE47" s="17">
        <v>0</v>
      </c>
      <c r="PF47" s="17">
        <v>0</v>
      </c>
      <c r="PG47" s="17">
        <v>0</v>
      </c>
      <c r="PH47" s="17">
        <v>0</v>
      </c>
      <c r="PI47" s="17">
        <v>0</v>
      </c>
      <c r="PJ47" s="17">
        <v>0</v>
      </c>
      <c r="PK47" s="17">
        <v>0</v>
      </c>
      <c r="PL47" s="17">
        <v>0</v>
      </c>
      <c r="PM47" s="17">
        <v>0</v>
      </c>
      <c r="PN47" s="17">
        <v>0</v>
      </c>
      <c r="PO47" s="17">
        <v>0</v>
      </c>
      <c r="PP47" s="17">
        <v>0</v>
      </c>
      <c r="PQ47" s="17">
        <v>0</v>
      </c>
      <c r="PR47" s="17">
        <v>0</v>
      </c>
      <c r="PS47" s="17">
        <v>0</v>
      </c>
      <c r="PT47" s="17">
        <v>0</v>
      </c>
      <c r="PU47" s="17">
        <v>0</v>
      </c>
      <c r="PV47" s="17">
        <v>0</v>
      </c>
      <c r="PW47" s="17">
        <v>0</v>
      </c>
      <c r="PX47" s="17">
        <v>0</v>
      </c>
      <c r="PY47" s="17">
        <v>0</v>
      </c>
      <c r="PZ47" s="17">
        <v>0</v>
      </c>
      <c r="QA47" s="17">
        <v>0</v>
      </c>
      <c r="QB47" s="17">
        <v>0</v>
      </c>
      <c r="QC47" s="17">
        <v>0</v>
      </c>
      <c r="QD47" s="17">
        <v>0</v>
      </c>
      <c r="QE47" s="17">
        <v>0</v>
      </c>
      <c r="QF47" s="17">
        <v>289607</v>
      </c>
      <c r="QG47" s="17">
        <v>290560</v>
      </c>
      <c r="QH47" s="17">
        <v>300575</v>
      </c>
      <c r="QI47" s="17">
        <v>296120</v>
      </c>
      <c r="QJ47" s="17">
        <v>269207</v>
      </c>
      <c r="QK47" s="17">
        <v>0</v>
      </c>
      <c r="QL47" s="17">
        <v>0</v>
      </c>
      <c r="QM47" s="17">
        <v>0</v>
      </c>
      <c r="QN47" s="17">
        <v>0</v>
      </c>
      <c r="QO47" s="17">
        <v>0</v>
      </c>
      <c r="QP47" s="17">
        <v>3038</v>
      </c>
      <c r="QQ47" s="17">
        <v>6325</v>
      </c>
      <c r="QR47" s="17">
        <v>8841</v>
      </c>
      <c r="QS47" s="17">
        <v>7669</v>
      </c>
      <c r="QT47" s="17">
        <v>6633</v>
      </c>
      <c r="QU47" s="17">
        <v>0</v>
      </c>
      <c r="QV47" s="17">
        <v>0</v>
      </c>
      <c r="QW47" s="17">
        <v>0</v>
      </c>
      <c r="QX47" s="17">
        <v>0</v>
      </c>
      <c r="QY47" s="17">
        <v>0</v>
      </c>
      <c r="QZ47" s="17">
        <v>0</v>
      </c>
      <c r="RA47" s="17">
        <v>0</v>
      </c>
      <c r="RB47" s="17">
        <v>0</v>
      </c>
      <c r="RC47" s="17">
        <v>0</v>
      </c>
      <c r="RD47" s="17">
        <v>0</v>
      </c>
      <c r="RE47" s="17">
        <v>0</v>
      </c>
      <c r="RF47" s="17" t="s">
        <v>150</v>
      </c>
      <c r="RG47" s="17" t="s">
        <v>150</v>
      </c>
      <c r="RH47" s="17" t="s">
        <v>150</v>
      </c>
      <c r="RI47" s="17" t="s">
        <v>150</v>
      </c>
      <c r="RJ47" s="17">
        <v>0</v>
      </c>
      <c r="RK47" s="17">
        <v>0</v>
      </c>
      <c r="RL47" s="17">
        <v>0</v>
      </c>
      <c r="RM47" s="17">
        <v>0</v>
      </c>
      <c r="RN47" s="17" t="s">
        <v>150</v>
      </c>
      <c r="RO47" s="17">
        <v>0</v>
      </c>
      <c r="RP47" s="17">
        <v>0</v>
      </c>
      <c r="RQ47" s="17">
        <v>0</v>
      </c>
      <c r="RR47" s="17">
        <v>0</v>
      </c>
      <c r="RS47" s="17">
        <v>0</v>
      </c>
      <c r="RT47" s="17">
        <v>0</v>
      </c>
      <c r="RU47" s="17">
        <v>0</v>
      </c>
      <c r="RV47" s="17">
        <v>0</v>
      </c>
      <c r="RW47" s="17">
        <v>0</v>
      </c>
      <c r="RX47" s="17">
        <v>0</v>
      </c>
      <c r="RY47" s="17">
        <v>0</v>
      </c>
      <c r="RZ47" s="17">
        <v>0</v>
      </c>
      <c r="SA47" s="17">
        <v>0</v>
      </c>
      <c r="SB47" s="17">
        <v>0</v>
      </c>
      <c r="SC47" s="17">
        <v>0</v>
      </c>
      <c r="SD47" s="17">
        <v>2625</v>
      </c>
      <c r="SE47" s="17">
        <v>3383</v>
      </c>
      <c r="SF47" s="17">
        <v>3492</v>
      </c>
      <c r="SG47" s="17">
        <v>3377</v>
      </c>
      <c r="SH47" s="17">
        <v>5555</v>
      </c>
      <c r="SI47" s="17">
        <v>0</v>
      </c>
      <c r="SJ47" s="17">
        <v>0</v>
      </c>
      <c r="SK47" s="17">
        <v>0</v>
      </c>
      <c r="SL47" s="17">
        <v>0</v>
      </c>
      <c r="SM47" s="17">
        <v>0</v>
      </c>
      <c r="SN47" s="17">
        <v>0</v>
      </c>
      <c r="SO47" s="17">
        <v>0</v>
      </c>
      <c r="SP47" s="17">
        <v>0</v>
      </c>
      <c r="SQ47" s="17">
        <v>0</v>
      </c>
      <c r="SR47" s="17">
        <v>0</v>
      </c>
      <c r="SS47" s="17">
        <v>0</v>
      </c>
      <c r="ST47" s="17">
        <v>0</v>
      </c>
      <c r="SU47" s="17">
        <v>0</v>
      </c>
      <c r="SV47" s="17">
        <v>0</v>
      </c>
      <c r="SW47" s="17">
        <v>0</v>
      </c>
      <c r="SX47" s="17">
        <v>9141</v>
      </c>
      <c r="SY47" s="17">
        <v>10065</v>
      </c>
      <c r="SZ47" s="17">
        <v>9847</v>
      </c>
      <c r="TA47" s="17">
        <v>7796</v>
      </c>
      <c r="TB47" s="17">
        <v>7689</v>
      </c>
      <c r="TC47" s="17">
        <v>0</v>
      </c>
      <c r="TD47" s="17">
        <v>0</v>
      </c>
      <c r="TE47" s="17">
        <v>0</v>
      </c>
      <c r="TF47" s="17">
        <v>0</v>
      </c>
      <c r="TG47" s="17">
        <v>0</v>
      </c>
      <c r="TH47" s="17">
        <v>311</v>
      </c>
      <c r="TI47" s="17">
        <v>166</v>
      </c>
      <c r="TJ47" s="17">
        <v>38</v>
      </c>
      <c r="TK47" s="17">
        <v>26</v>
      </c>
      <c r="TL47" s="17">
        <v>46</v>
      </c>
      <c r="TM47" s="17">
        <v>0</v>
      </c>
      <c r="TN47" s="17">
        <v>0</v>
      </c>
      <c r="TO47" s="17">
        <v>0</v>
      </c>
      <c r="TP47" s="17">
        <v>0</v>
      </c>
      <c r="TQ47" s="17">
        <v>0</v>
      </c>
      <c r="TR47" s="17">
        <v>0</v>
      </c>
      <c r="TS47" s="17">
        <v>0</v>
      </c>
      <c r="TT47" s="17">
        <v>0</v>
      </c>
      <c r="TU47" s="17">
        <v>0</v>
      </c>
      <c r="TV47" s="17">
        <v>0</v>
      </c>
      <c r="TW47" s="17">
        <v>0</v>
      </c>
      <c r="TX47" s="17">
        <v>0</v>
      </c>
      <c r="TY47" s="17">
        <v>0</v>
      </c>
      <c r="TZ47" s="17">
        <v>0</v>
      </c>
      <c r="UA47" s="17">
        <v>0</v>
      </c>
      <c r="UB47" s="17">
        <v>2338</v>
      </c>
      <c r="UC47" s="17">
        <v>1719</v>
      </c>
      <c r="UD47" s="17">
        <v>1965</v>
      </c>
      <c r="UE47" s="17">
        <v>1908</v>
      </c>
      <c r="UF47" s="17">
        <v>1254</v>
      </c>
      <c r="UG47" s="17">
        <v>724</v>
      </c>
      <c r="UH47" s="17">
        <v>891</v>
      </c>
      <c r="UI47" s="17">
        <v>1072</v>
      </c>
      <c r="UJ47" s="17">
        <v>638</v>
      </c>
      <c r="UK47" s="17">
        <v>694</v>
      </c>
      <c r="UL47" s="17">
        <v>0</v>
      </c>
      <c r="UM47" s="17">
        <v>0</v>
      </c>
      <c r="UN47" s="17">
        <v>0</v>
      </c>
      <c r="UO47" s="17">
        <v>0</v>
      </c>
      <c r="UP47" s="17">
        <v>0</v>
      </c>
      <c r="UQ47" s="17">
        <v>0</v>
      </c>
      <c r="UR47" s="17">
        <v>0</v>
      </c>
      <c r="US47" s="17">
        <v>0</v>
      </c>
      <c r="UT47" s="17">
        <v>0</v>
      </c>
      <c r="UU47" s="17">
        <v>0</v>
      </c>
      <c r="UV47" s="17">
        <v>2138</v>
      </c>
      <c r="UW47" s="17">
        <v>2095</v>
      </c>
      <c r="UX47" s="17">
        <v>1957</v>
      </c>
      <c r="UY47" s="17">
        <v>2007</v>
      </c>
      <c r="UZ47" s="17">
        <v>2041</v>
      </c>
      <c r="VA47" s="17">
        <v>0</v>
      </c>
      <c r="VB47" s="17">
        <v>0</v>
      </c>
      <c r="VC47" s="17">
        <v>0</v>
      </c>
      <c r="VD47" s="17">
        <v>0</v>
      </c>
      <c r="VE47" s="17">
        <v>0</v>
      </c>
      <c r="VF47" s="17">
        <v>0</v>
      </c>
      <c r="VG47" s="17">
        <v>0</v>
      </c>
      <c r="VH47" s="17">
        <v>0</v>
      </c>
      <c r="VI47" s="17">
        <v>0</v>
      </c>
      <c r="VJ47" s="17">
        <v>0</v>
      </c>
      <c r="VK47" s="17">
        <v>0</v>
      </c>
      <c r="VL47" s="17">
        <v>0</v>
      </c>
      <c r="VM47" s="17">
        <v>0</v>
      </c>
      <c r="VN47" s="17">
        <v>0</v>
      </c>
      <c r="VO47" s="17">
        <v>0</v>
      </c>
      <c r="VP47" s="17">
        <v>0</v>
      </c>
      <c r="VQ47" s="17">
        <v>0</v>
      </c>
      <c r="VR47" s="17">
        <v>0</v>
      </c>
      <c r="VS47" s="17">
        <v>0</v>
      </c>
      <c r="VT47" s="17">
        <v>0</v>
      </c>
      <c r="VU47" s="17">
        <v>0</v>
      </c>
      <c r="VV47" s="17">
        <v>0</v>
      </c>
      <c r="VW47" s="17">
        <v>0</v>
      </c>
      <c r="VX47" s="17">
        <v>0</v>
      </c>
      <c r="VY47" s="17">
        <v>0</v>
      </c>
      <c r="VZ47" s="17">
        <v>0</v>
      </c>
      <c r="WA47" s="17">
        <v>0</v>
      </c>
      <c r="WB47" s="17">
        <v>0</v>
      </c>
      <c r="WC47" s="17">
        <v>0</v>
      </c>
      <c r="WD47" s="17">
        <v>0</v>
      </c>
      <c r="WE47" s="17">
        <v>0</v>
      </c>
      <c r="WF47" s="17">
        <v>0</v>
      </c>
      <c r="WG47" s="17">
        <v>0</v>
      </c>
      <c r="WH47" s="17">
        <v>0</v>
      </c>
      <c r="WI47" s="17">
        <v>0</v>
      </c>
      <c r="WJ47" s="17">
        <v>0</v>
      </c>
      <c r="WK47" s="17">
        <v>0</v>
      </c>
      <c r="WL47" s="17">
        <v>0</v>
      </c>
      <c r="WM47" s="17">
        <v>0</v>
      </c>
      <c r="WN47" s="17">
        <v>0</v>
      </c>
      <c r="WO47" s="17">
        <v>0</v>
      </c>
      <c r="WP47" s="17">
        <v>0</v>
      </c>
      <c r="WQ47" s="17">
        <v>0</v>
      </c>
      <c r="WR47" s="17">
        <v>0</v>
      </c>
      <c r="WS47" s="17">
        <v>0</v>
      </c>
      <c r="WT47" s="17">
        <v>0</v>
      </c>
      <c r="WU47" s="17">
        <v>0</v>
      </c>
      <c r="WV47" s="17">
        <v>0</v>
      </c>
      <c r="WW47" s="17">
        <v>0</v>
      </c>
      <c r="WX47" s="17">
        <v>0</v>
      </c>
      <c r="WY47" s="17">
        <v>0</v>
      </c>
      <c r="WZ47" s="17">
        <v>0</v>
      </c>
      <c r="XA47" s="17">
        <v>0</v>
      </c>
      <c r="XB47" s="17">
        <v>0</v>
      </c>
      <c r="XC47" s="17">
        <v>0</v>
      </c>
      <c r="XD47" s="17">
        <v>0</v>
      </c>
      <c r="XE47" s="17">
        <v>0</v>
      </c>
      <c r="XF47" s="17">
        <v>0</v>
      </c>
      <c r="XG47" s="17">
        <v>0</v>
      </c>
      <c r="XH47" s="17">
        <v>0</v>
      </c>
      <c r="XI47" s="17">
        <v>0</v>
      </c>
      <c r="XJ47" s="17">
        <v>1</v>
      </c>
      <c r="XK47" s="17">
        <v>2</v>
      </c>
      <c r="XL47" s="17">
        <v>52</v>
      </c>
      <c r="XM47" s="17">
        <v>58</v>
      </c>
      <c r="XN47" s="17">
        <v>0</v>
      </c>
      <c r="XO47" s="17">
        <v>0</v>
      </c>
      <c r="XP47" s="17">
        <v>0</v>
      </c>
      <c r="XQ47" s="17">
        <v>0</v>
      </c>
      <c r="XR47" s="17">
        <v>0</v>
      </c>
      <c r="XS47" s="17">
        <v>0</v>
      </c>
      <c r="XT47" s="17">
        <v>0</v>
      </c>
      <c r="XU47" s="17">
        <v>0</v>
      </c>
      <c r="XV47" s="17">
        <v>0</v>
      </c>
      <c r="XW47" s="17">
        <v>0</v>
      </c>
      <c r="XX47" s="17">
        <v>0</v>
      </c>
      <c r="XY47" s="17">
        <v>0</v>
      </c>
      <c r="XZ47" s="17">
        <v>0</v>
      </c>
      <c r="YA47" s="17">
        <v>0</v>
      </c>
      <c r="YB47" s="17" t="s">
        <v>150</v>
      </c>
      <c r="YC47" s="17">
        <v>0</v>
      </c>
      <c r="YD47" s="17">
        <v>0</v>
      </c>
      <c r="YE47" s="17">
        <v>0</v>
      </c>
      <c r="YF47" s="17">
        <v>0</v>
      </c>
      <c r="YG47" s="17">
        <v>0</v>
      </c>
      <c r="YH47" s="17">
        <v>0</v>
      </c>
      <c r="YI47" s="17">
        <v>0</v>
      </c>
      <c r="YJ47" s="17">
        <v>0</v>
      </c>
      <c r="YK47" s="17">
        <v>0</v>
      </c>
      <c r="YL47" s="17">
        <v>0</v>
      </c>
      <c r="YM47" s="17">
        <v>0</v>
      </c>
      <c r="YN47" s="17">
        <v>0</v>
      </c>
      <c r="YO47" s="17">
        <v>0</v>
      </c>
      <c r="YP47" s="17">
        <v>0</v>
      </c>
      <c r="YQ47" s="17">
        <v>0</v>
      </c>
      <c r="YR47" s="17">
        <v>0</v>
      </c>
      <c r="YS47" s="17">
        <v>4118</v>
      </c>
      <c r="YT47" s="17">
        <v>4374</v>
      </c>
      <c r="YU47" s="17">
        <v>3927</v>
      </c>
      <c r="YV47" s="17">
        <v>3999</v>
      </c>
      <c r="YW47" s="17">
        <v>14417</v>
      </c>
      <c r="YX47" s="17">
        <v>20423</v>
      </c>
      <c r="YY47" s="17">
        <v>0</v>
      </c>
      <c r="YZ47" s="17">
        <v>0</v>
      </c>
      <c r="ZA47" s="17">
        <v>0</v>
      </c>
      <c r="ZB47" s="17">
        <v>2992</v>
      </c>
      <c r="ZC47" s="17">
        <v>3150</v>
      </c>
      <c r="ZD47" s="17">
        <v>2978</v>
      </c>
      <c r="ZE47" s="17">
        <v>2909</v>
      </c>
      <c r="ZF47" s="17">
        <v>2530</v>
      </c>
    </row>
    <row r="48" spans="2:682" s="15" customFormat="1" x14ac:dyDescent="0.2">
      <c r="B48" s="88" t="s">
        <v>369</v>
      </c>
      <c r="C48" s="15">
        <v>201843</v>
      </c>
      <c r="D48" s="15">
        <v>301</v>
      </c>
      <c r="E48" s="15" t="s">
        <v>370</v>
      </c>
      <c r="F48" s="15" t="s">
        <v>27</v>
      </c>
      <c r="G48" s="18"/>
      <c r="H48" s="17">
        <v>18058445</v>
      </c>
      <c r="I48" s="17">
        <v>19219721</v>
      </c>
      <c r="J48" s="17">
        <v>19008103</v>
      </c>
      <c r="K48" s="17">
        <v>18676578</v>
      </c>
      <c r="L48" s="17">
        <v>19679424</v>
      </c>
      <c r="M48" s="17">
        <v>13216391</v>
      </c>
      <c r="N48" s="17">
        <v>13850563</v>
      </c>
      <c r="O48" s="17">
        <v>13364633</v>
      </c>
      <c r="P48" s="17">
        <v>12693227</v>
      </c>
      <c r="Q48" s="17">
        <v>12970876</v>
      </c>
      <c r="R48" s="17">
        <v>53709666</v>
      </c>
      <c r="S48" s="17">
        <v>55686193</v>
      </c>
      <c r="T48" s="17">
        <v>54152400</v>
      </c>
      <c r="U48" s="17">
        <v>50603071</v>
      </c>
      <c r="V48" s="17">
        <v>51171828</v>
      </c>
      <c r="W48" s="17">
        <v>414210</v>
      </c>
      <c r="X48" s="17">
        <v>388979</v>
      </c>
      <c r="Y48" s="17">
        <v>337796</v>
      </c>
      <c r="Z48" s="17">
        <v>384981</v>
      </c>
      <c r="AA48" s="17">
        <v>404334</v>
      </c>
      <c r="AB48" s="17">
        <v>35241466</v>
      </c>
      <c r="AC48" s="17">
        <v>37116233</v>
      </c>
      <c r="AD48" s="17">
        <v>36057300</v>
      </c>
      <c r="AE48" s="17">
        <v>33933846</v>
      </c>
      <c r="AF48" s="17">
        <v>7849350</v>
      </c>
      <c r="AG48" s="17">
        <v>27593035</v>
      </c>
      <c r="AH48" s="17">
        <v>28894678</v>
      </c>
      <c r="AI48" s="17">
        <v>28021094</v>
      </c>
      <c r="AJ48" s="17">
        <v>26469315</v>
      </c>
      <c r="AK48" s="17">
        <v>26845286</v>
      </c>
      <c r="AL48" s="17">
        <v>28018011</v>
      </c>
      <c r="AM48" s="17">
        <v>27943387</v>
      </c>
      <c r="AN48" s="17">
        <v>27844577</v>
      </c>
      <c r="AO48" s="17">
        <v>29344407</v>
      </c>
      <c r="AP48" s="17">
        <v>29228236</v>
      </c>
      <c r="AQ48" s="17">
        <v>8584553</v>
      </c>
      <c r="AR48" s="17">
        <v>9159778</v>
      </c>
      <c r="AS48" s="17">
        <v>8787925</v>
      </c>
      <c r="AT48" s="17">
        <v>8419975</v>
      </c>
      <c r="AU48" s="17">
        <v>8821240</v>
      </c>
      <c r="AV48" s="17">
        <v>8910726</v>
      </c>
      <c r="AW48" s="17">
        <v>8587539</v>
      </c>
      <c r="AX48" s="17">
        <v>9015988</v>
      </c>
      <c r="AY48" s="17">
        <v>8875043</v>
      </c>
      <c r="AZ48" s="17">
        <v>9234848</v>
      </c>
      <c r="BA48" s="17">
        <v>28970770</v>
      </c>
      <c r="BB48" s="17">
        <v>30223770</v>
      </c>
      <c r="BC48" s="17">
        <v>29683784</v>
      </c>
      <c r="BD48" s="17">
        <v>28249631</v>
      </c>
      <c r="BE48" s="17">
        <v>29090943</v>
      </c>
      <c r="BF48" s="17" t="s">
        <v>150</v>
      </c>
      <c r="BG48" s="17" t="s">
        <v>150</v>
      </c>
      <c r="BH48" s="17" t="s">
        <v>150</v>
      </c>
      <c r="BI48" s="17" t="s">
        <v>150</v>
      </c>
      <c r="BJ48" s="17" t="s">
        <v>150</v>
      </c>
      <c r="BK48" s="17">
        <v>1901235</v>
      </c>
      <c r="BL48" s="17">
        <v>1969683</v>
      </c>
      <c r="BM48" s="17">
        <v>1954359</v>
      </c>
      <c r="BN48" s="17">
        <v>1911627</v>
      </c>
      <c r="BO48" s="17">
        <v>1920911</v>
      </c>
      <c r="BP48" s="17">
        <v>1759765</v>
      </c>
      <c r="BQ48" s="17">
        <v>1737622</v>
      </c>
      <c r="BR48" s="17">
        <v>1809404</v>
      </c>
      <c r="BS48" s="17">
        <v>1765257</v>
      </c>
      <c r="BT48" s="17">
        <v>1829453</v>
      </c>
      <c r="BU48" s="17">
        <v>2560833</v>
      </c>
      <c r="BV48" s="17">
        <v>2803741</v>
      </c>
      <c r="BW48" s="17">
        <v>2595475</v>
      </c>
      <c r="BX48" s="17">
        <v>2584095</v>
      </c>
      <c r="BY48" s="17">
        <v>2665685</v>
      </c>
      <c r="BZ48" s="17">
        <v>302</v>
      </c>
      <c r="CA48" s="17">
        <v>328</v>
      </c>
      <c r="CB48" s="17">
        <v>333</v>
      </c>
      <c r="CC48" s="17">
        <v>290</v>
      </c>
      <c r="CD48" s="17">
        <v>256</v>
      </c>
      <c r="CE48" s="17">
        <v>1528083</v>
      </c>
      <c r="CF48" s="17">
        <v>1621183</v>
      </c>
      <c r="CG48" s="17">
        <v>1676751</v>
      </c>
      <c r="CH48" s="17">
        <v>1727690</v>
      </c>
      <c r="CI48" s="17">
        <v>1733601</v>
      </c>
      <c r="CJ48" s="17">
        <v>8344721</v>
      </c>
      <c r="CK48" s="17">
        <v>8909074</v>
      </c>
      <c r="CL48" s="17">
        <v>8516511</v>
      </c>
      <c r="CM48" s="17">
        <v>8258863</v>
      </c>
      <c r="CN48" s="17">
        <v>8512528</v>
      </c>
      <c r="CO48" s="17">
        <v>86377668</v>
      </c>
      <c r="CP48" s="17">
        <v>89439930</v>
      </c>
      <c r="CQ48" s="17">
        <v>86606814</v>
      </c>
      <c r="CR48" s="17">
        <v>83557768</v>
      </c>
      <c r="CS48" s="17">
        <v>85410014</v>
      </c>
      <c r="CT48" s="17">
        <v>45545927</v>
      </c>
      <c r="CU48" s="17">
        <v>46352875</v>
      </c>
      <c r="CV48" s="17">
        <v>45471465</v>
      </c>
      <c r="CW48" s="17">
        <v>42374202</v>
      </c>
      <c r="CX48" s="17">
        <v>42303158</v>
      </c>
      <c r="CY48" s="17">
        <v>1086841</v>
      </c>
      <c r="CZ48" s="17">
        <v>1085862</v>
      </c>
      <c r="DA48" s="17">
        <v>974977</v>
      </c>
      <c r="DB48" s="17">
        <v>831097</v>
      </c>
      <c r="DC48" s="17">
        <v>709301</v>
      </c>
      <c r="DD48" s="17">
        <v>33248491</v>
      </c>
      <c r="DE48" s="17">
        <v>34088752</v>
      </c>
      <c r="DF48" s="17">
        <v>32707948</v>
      </c>
      <c r="DG48" s="17">
        <v>31446239</v>
      </c>
      <c r="DH48" s="17">
        <v>32251402</v>
      </c>
      <c r="DI48" s="17" t="s">
        <v>150</v>
      </c>
      <c r="DJ48" s="17" t="s">
        <v>150</v>
      </c>
      <c r="DK48" s="17" t="s">
        <v>150</v>
      </c>
      <c r="DL48" s="17" t="s">
        <v>150</v>
      </c>
      <c r="DM48" s="17" t="s">
        <v>150</v>
      </c>
      <c r="DN48" s="17">
        <v>11876306</v>
      </c>
      <c r="DO48" s="17">
        <v>12498259</v>
      </c>
      <c r="DP48" s="17">
        <v>12104265</v>
      </c>
      <c r="DQ48" s="17">
        <v>11663007</v>
      </c>
      <c r="DR48" s="17">
        <v>12004815</v>
      </c>
      <c r="DS48" s="17">
        <v>21963071</v>
      </c>
      <c r="DT48" s="17">
        <v>22657235</v>
      </c>
      <c r="DU48" s="17">
        <v>21983941</v>
      </c>
      <c r="DV48" s="17">
        <v>21261364</v>
      </c>
      <c r="DW48" s="17">
        <v>21411242</v>
      </c>
      <c r="DX48" s="17">
        <v>42322880</v>
      </c>
      <c r="DY48" s="17">
        <v>43789344</v>
      </c>
      <c r="DZ48" s="17">
        <v>42072635</v>
      </c>
      <c r="EA48" s="17">
        <v>40629492</v>
      </c>
      <c r="EB48" s="17">
        <v>41481966</v>
      </c>
      <c r="EC48" s="17">
        <v>77435296</v>
      </c>
      <c r="ED48" s="17">
        <v>81033245</v>
      </c>
      <c r="EE48" s="17">
        <v>79894279</v>
      </c>
      <c r="EF48" s="17">
        <v>75716885</v>
      </c>
      <c r="EG48" s="17">
        <v>78390914</v>
      </c>
      <c r="EH48" s="17">
        <v>38024012</v>
      </c>
      <c r="EI48" s="17">
        <v>39144651</v>
      </c>
      <c r="EJ48" s="17">
        <v>39187343</v>
      </c>
      <c r="EK48" s="17">
        <v>39230213</v>
      </c>
      <c r="EL48" s="17">
        <v>39681797</v>
      </c>
      <c r="EM48" s="17">
        <v>27496412</v>
      </c>
      <c r="EN48" s="17">
        <v>28630670</v>
      </c>
      <c r="EO48" s="17">
        <v>27836983</v>
      </c>
      <c r="EP48" s="17">
        <v>26322902</v>
      </c>
      <c r="EQ48" s="17">
        <v>26938817</v>
      </c>
      <c r="ER48" s="17">
        <v>3957490</v>
      </c>
      <c r="ES48" s="17">
        <v>4133607</v>
      </c>
      <c r="ET48" s="17">
        <v>4070995</v>
      </c>
      <c r="EU48" s="17">
        <v>3850451</v>
      </c>
      <c r="EV48" s="17">
        <v>3946009</v>
      </c>
      <c r="EW48" s="17">
        <v>19730738</v>
      </c>
      <c r="EX48" s="17">
        <v>20687064</v>
      </c>
      <c r="EY48" s="17">
        <v>20174172</v>
      </c>
      <c r="EZ48" s="17">
        <v>19253982</v>
      </c>
      <c r="FA48" s="17">
        <v>19630461</v>
      </c>
      <c r="FB48" s="17">
        <v>43270010</v>
      </c>
      <c r="FC48" s="17">
        <v>44827278</v>
      </c>
      <c r="FD48" s="17">
        <v>44190984</v>
      </c>
      <c r="FE48" s="17">
        <v>42253884</v>
      </c>
      <c r="FF48" s="17">
        <v>43336959</v>
      </c>
      <c r="FG48" s="17">
        <v>12672936</v>
      </c>
      <c r="FH48" s="17">
        <v>13153523</v>
      </c>
      <c r="FI48" s="17">
        <v>12625965</v>
      </c>
      <c r="FJ48" s="17">
        <v>12133394</v>
      </c>
      <c r="FK48" s="17">
        <v>12557300</v>
      </c>
      <c r="FL48" s="17">
        <v>7843959</v>
      </c>
      <c r="FM48" s="17">
        <v>8034676</v>
      </c>
      <c r="FN48" s="17">
        <v>8001660</v>
      </c>
      <c r="FO48" s="17">
        <v>8099460</v>
      </c>
      <c r="FP48" s="17">
        <v>8124136</v>
      </c>
      <c r="FQ48" s="17">
        <v>4515535</v>
      </c>
      <c r="FR48" s="17">
        <v>4891522</v>
      </c>
      <c r="FS48" s="17">
        <v>4780568</v>
      </c>
      <c r="FT48" s="17">
        <v>4500001</v>
      </c>
      <c r="FU48" s="17">
        <v>4736111</v>
      </c>
      <c r="FV48" s="17">
        <v>20888456</v>
      </c>
      <c r="FW48" s="17">
        <v>22524808</v>
      </c>
      <c r="FX48" s="17">
        <v>21818158</v>
      </c>
      <c r="FY48" s="17">
        <v>20748189</v>
      </c>
      <c r="FZ48" s="17">
        <v>22281971</v>
      </c>
      <c r="GA48" s="17">
        <v>55243264</v>
      </c>
      <c r="GB48" s="17">
        <v>56149658</v>
      </c>
      <c r="GC48" s="17">
        <v>56027201</v>
      </c>
      <c r="GD48" s="17">
        <v>53896350</v>
      </c>
      <c r="GE48" s="17">
        <v>54632923</v>
      </c>
      <c r="GF48" s="17">
        <v>13047701</v>
      </c>
      <c r="GG48" s="17">
        <v>13690520</v>
      </c>
      <c r="GH48" s="17">
        <v>13235520</v>
      </c>
      <c r="GI48" s="17">
        <v>12401873</v>
      </c>
      <c r="GJ48" s="17">
        <v>12744935</v>
      </c>
      <c r="GK48" s="17">
        <v>5623978</v>
      </c>
      <c r="GL48" s="17">
        <v>5916322</v>
      </c>
      <c r="GM48" s="17">
        <v>5823938</v>
      </c>
      <c r="GN48" s="17">
        <v>5449556</v>
      </c>
      <c r="GO48" s="17">
        <v>5407660</v>
      </c>
      <c r="GP48" s="17">
        <v>9683824</v>
      </c>
      <c r="GQ48" s="17">
        <v>9899906</v>
      </c>
      <c r="GR48" s="17">
        <v>9773121</v>
      </c>
      <c r="GS48" s="17">
        <v>9181326</v>
      </c>
      <c r="GT48" s="17">
        <v>9630791</v>
      </c>
      <c r="GU48" s="17">
        <v>14534482</v>
      </c>
      <c r="GV48" s="17">
        <v>15297776</v>
      </c>
      <c r="GW48" s="17">
        <v>14836394</v>
      </c>
      <c r="GX48" s="17">
        <v>14223892</v>
      </c>
      <c r="GY48" s="17">
        <v>14542037</v>
      </c>
      <c r="GZ48" s="17">
        <v>7931919</v>
      </c>
      <c r="HA48" s="17">
        <v>8385396</v>
      </c>
      <c r="HB48" s="17">
        <v>8133619</v>
      </c>
      <c r="HC48" s="17">
        <v>7979927</v>
      </c>
      <c r="HD48" s="17">
        <v>8320976</v>
      </c>
      <c r="HE48" s="17">
        <v>438488</v>
      </c>
      <c r="HF48" s="17">
        <v>451320</v>
      </c>
      <c r="HG48" s="17">
        <v>432835</v>
      </c>
      <c r="HH48" s="17">
        <v>433199</v>
      </c>
      <c r="HI48" s="17">
        <v>173300</v>
      </c>
      <c r="HJ48" s="17">
        <v>108870964</v>
      </c>
      <c r="HK48" s="17">
        <v>110053141</v>
      </c>
      <c r="HL48" s="17">
        <v>111929428</v>
      </c>
      <c r="HM48" s="17">
        <v>113530952</v>
      </c>
      <c r="HN48" s="17">
        <v>112176554</v>
      </c>
      <c r="HO48" s="17">
        <v>628467</v>
      </c>
      <c r="HP48" s="17" t="s">
        <v>150</v>
      </c>
      <c r="HQ48" s="17" t="s">
        <v>150</v>
      </c>
      <c r="HR48" s="17" t="s">
        <v>150</v>
      </c>
      <c r="HS48" s="17" t="s">
        <v>150</v>
      </c>
      <c r="HT48" s="17">
        <v>82400878</v>
      </c>
      <c r="HU48" s="17">
        <v>85492162</v>
      </c>
      <c r="HV48" s="17">
        <v>84700194</v>
      </c>
      <c r="HW48" s="17">
        <v>80814387</v>
      </c>
      <c r="HX48" s="17">
        <v>82944041</v>
      </c>
      <c r="HY48" s="17">
        <v>127985</v>
      </c>
      <c r="HZ48" s="17">
        <v>128040</v>
      </c>
      <c r="IA48" s="17">
        <v>132036</v>
      </c>
      <c r="IB48" s="17">
        <v>68113</v>
      </c>
      <c r="IC48" s="17" t="s">
        <v>150</v>
      </c>
      <c r="ID48" s="17">
        <v>4146863</v>
      </c>
      <c r="IE48" s="17">
        <v>4222266</v>
      </c>
      <c r="IF48" s="17">
        <v>4128426</v>
      </c>
      <c r="IG48" s="17">
        <v>4040763</v>
      </c>
      <c r="IH48" s="17">
        <v>4100504</v>
      </c>
      <c r="II48" s="17">
        <v>10808617</v>
      </c>
      <c r="IJ48" s="17">
        <v>11132383</v>
      </c>
      <c r="IK48" s="17">
        <v>11120102</v>
      </c>
      <c r="IL48" s="17">
        <v>10764133</v>
      </c>
      <c r="IM48" s="17">
        <v>10731410</v>
      </c>
      <c r="IN48" s="17">
        <v>1046949</v>
      </c>
      <c r="IO48" s="17">
        <v>1064082</v>
      </c>
      <c r="IP48" s="17" t="s">
        <v>150</v>
      </c>
      <c r="IQ48" s="17" t="s">
        <v>150</v>
      </c>
      <c r="IR48" s="17" t="s">
        <v>150</v>
      </c>
      <c r="IS48" s="64">
        <v>6548697</v>
      </c>
      <c r="IT48" s="17">
        <v>6525670</v>
      </c>
      <c r="IU48" s="17" t="s">
        <v>150</v>
      </c>
      <c r="IV48" s="17" t="s">
        <v>150</v>
      </c>
      <c r="IW48" s="17" t="s">
        <v>150</v>
      </c>
      <c r="IX48" s="17">
        <v>14570954</v>
      </c>
      <c r="IY48" s="17">
        <v>14586522</v>
      </c>
      <c r="IZ48" s="17">
        <v>14536714</v>
      </c>
      <c r="JA48" s="17">
        <v>14828260</v>
      </c>
      <c r="JB48" s="17">
        <v>15405799</v>
      </c>
      <c r="JC48" s="17">
        <v>17946571</v>
      </c>
      <c r="JD48" s="17">
        <v>18488640</v>
      </c>
      <c r="JE48" s="17">
        <v>17751521</v>
      </c>
      <c r="JF48" s="17">
        <v>17231107</v>
      </c>
      <c r="JG48" s="17">
        <v>17494044</v>
      </c>
      <c r="JH48" s="17">
        <v>14393847</v>
      </c>
      <c r="JI48" s="17">
        <v>14707168</v>
      </c>
      <c r="JJ48" s="17">
        <v>14177172</v>
      </c>
      <c r="JK48" s="17">
        <v>13864405</v>
      </c>
      <c r="JL48" s="17">
        <v>14317920</v>
      </c>
      <c r="JM48" s="17">
        <v>20319844</v>
      </c>
      <c r="JN48" s="17">
        <v>21084909</v>
      </c>
      <c r="JO48" s="17">
        <v>20391155</v>
      </c>
      <c r="JP48" s="17">
        <v>19868169</v>
      </c>
      <c r="JQ48" s="17">
        <v>19865554</v>
      </c>
      <c r="JR48" s="17">
        <v>5590206</v>
      </c>
      <c r="JS48" s="17">
        <v>5847628</v>
      </c>
      <c r="JT48" s="17">
        <v>5631770</v>
      </c>
      <c r="JU48" s="17">
        <v>5116477</v>
      </c>
      <c r="JV48" s="17">
        <v>5093309</v>
      </c>
      <c r="JW48" s="17">
        <v>18228738</v>
      </c>
      <c r="JX48" s="17">
        <v>19124695</v>
      </c>
      <c r="JY48" s="17">
        <v>18558732</v>
      </c>
      <c r="JZ48" s="17">
        <v>17465718</v>
      </c>
      <c r="KA48" s="17">
        <v>18139175</v>
      </c>
      <c r="KB48" s="17">
        <v>1971080</v>
      </c>
      <c r="KC48" s="17">
        <v>2053098</v>
      </c>
      <c r="KD48" s="17">
        <v>1944080</v>
      </c>
      <c r="KE48" s="17">
        <v>1661014</v>
      </c>
      <c r="KF48" s="17">
        <v>1626549</v>
      </c>
      <c r="KG48" s="17">
        <v>567672</v>
      </c>
      <c r="KH48" s="17">
        <v>564199</v>
      </c>
      <c r="KI48" s="17">
        <v>563085</v>
      </c>
      <c r="KJ48" s="17">
        <v>554779</v>
      </c>
      <c r="KK48" s="17" t="s">
        <v>150</v>
      </c>
      <c r="KL48" s="17">
        <v>893577</v>
      </c>
      <c r="KM48" s="17">
        <v>917100</v>
      </c>
      <c r="KN48" s="17">
        <v>898285</v>
      </c>
      <c r="KO48" s="17">
        <v>888197</v>
      </c>
      <c r="KP48" s="17" t="s">
        <v>150</v>
      </c>
      <c r="KQ48" s="17">
        <v>193491</v>
      </c>
      <c r="KR48" s="17">
        <v>202330</v>
      </c>
      <c r="KS48" s="17">
        <v>201032</v>
      </c>
      <c r="KT48" s="17">
        <v>187317</v>
      </c>
      <c r="KU48" s="17">
        <v>204662</v>
      </c>
      <c r="KV48" s="17">
        <v>11526591</v>
      </c>
      <c r="KW48" s="17">
        <v>12063888</v>
      </c>
      <c r="KX48" s="17">
        <v>11655309</v>
      </c>
      <c r="KY48" s="17">
        <v>11008049</v>
      </c>
      <c r="KZ48" s="17">
        <v>11289417</v>
      </c>
      <c r="LA48" s="17">
        <v>3240863</v>
      </c>
      <c r="LB48" s="17">
        <v>3292722</v>
      </c>
      <c r="LC48" s="17">
        <v>3217067</v>
      </c>
      <c r="LD48" s="17">
        <v>3103765</v>
      </c>
      <c r="LE48" s="17">
        <v>3201351</v>
      </c>
      <c r="LF48" s="17">
        <v>6423818</v>
      </c>
      <c r="LG48" s="17">
        <v>6490442</v>
      </c>
      <c r="LH48" s="17">
        <v>19162706</v>
      </c>
      <c r="LI48" s="17">
        <v>18879277</v>
      </c>
      <c r="LJ48" s="17">
        <v>5503683</v>
      </c>
      <c r="LK48" s="17">
        <v>1094786</v>
      </c>
      <c r="LL48" s="17">
        <v>1099019</v>
      </c>
      <c r="LM48" s="17" t="s">
        <v>150</v>
      </c>
      <c r="LN48" s="17" t="s">
        <v>150</v>
      </c>
      <c r="LO48" s="17" t="s">
        <v>150</v>
      </c>
      <c r="LP48" s="17">
        <v>3306470</v>
      </c>
      <c r="LQ48" s="17">
        <v>3354401</v>
      </c>
      <c r="LR48" s="17">
        <v>3314305</v>
      </c>
      <c r="LS48" s="17">
        <v>3204524</v>
      </c>
      <c r="LT48" s="17">
        <v>3271618</v>
      </c>
      <c r="LU48" s="17">
        <v>13776593</v>
      </c>
      <c r="LV48" s="17">
        <v>14424630</v>
      </c>
      <c r="LW48" s="17">
        <v>14260486</v>
      </c>
      <c r="LX48" s="17">
        <v>13809686</v>
      </c>
      <c r="LY48" s="17">
        <v>14211216</v>
      </c>
      <c r="LZ48" s="17">
        <v>24561979</v>
      </c>
      <c r="MA48" s="17">
        <v>25927688</v>
      </c>
      <c r="MB48" s="17">
        <v>26284293</v>
      </c>
      <c r="MC48" s="17">
        <v>26596435</v>
      </c>
      <c r="MD48" s="17">
        <v>28074100</v>
      </c>
      <c r="ME48" s="17">
        <v>8997352</v>
      </c>
      <c r="MF48" s="17">
        <v>9027899</v>
      </c>
      <c r="MG48" s="17">
        <v>9014805</v>
      </c>
      <c r="MH48" s="17">
        <v>7889945</v>
      </c>
      <c r="MI48" s="17">
        <v>8896839</v>
      </c>
      <c r="MJ48" s="17">
        <v>9587826</v>
      </c>
      <c r="MK48" s="17">
        <v>9870619</v>
      </c>
      <c r="ML48" s="17">
        <v>9608279</v>
      </c>
      <c r="MM48" s="17">
        <v>9128909</v>
      </c>
      <c r="MN48" s="17">
        <v>9254379</v>
      </c>
      <c r="MO48" s="17">
        <v>11632619</v>
      </c>
      <c r="MP48" s="17">
        <v>12292728</v>
      </c>
      <c r="MQ48" s="17">
        <v>12325193</v>
      </c>
      <c r="MR48" s="17">
        <v>12091976</v>
      </c>
      <c r="MS48" s="17">
        <v>12267497</v>
      </c>
      <c r="MT48" s="17">
        <v>91714</v>
      </c>
      <c r="MU48" s="17">
        <v>98781</v>
      </c>
      <c r="MV48" s="17">
        <v>94376</v>
      </c>
      <c r="MW48" s="17">
        <v>86220</v>
      </c>
      <c r="MX48" s="17">
        <v>85344</v>
      </c>
      <c r="MY48" s="17">
        <v>31777</v>
      </c>
      <c r="MZ48" s="17">
        <v>11420</v>
      </c>
      <c r="NA48" s="17" t="s">
        <v>150</v>
      </c>
      <c r="NB48" s="17" t="s">
        <v>150</v>
      </c>
      <c r="NC48" s="17" t="s">
        <v>150</v>
      </c>
      <c r="ND48" s="17">
        <v>3868162</v>
      </c>
      <c r="NE48" s="17">
        <v>4034872</v>
      </c>
      <c r="NF48" s="17">
        <v>7244258</v>
      </c>
      <c r="NG48" s="17">
        <v>7219659</v>
      </c>
      <c r="NH48" s="17">
        <v>4045834</v>
      </c>
      <c r="NI48" s="17">
        <v>20570469</v>
      </c>
      <c r="NJ48" s="17">
        <v>20495914</v>
      </c>
      <c r="NK48" s="17">
        <v>19505109</v>
      </c>
      <c r="NL48" s="17">
        <v>20144059</v>
      </c>
      <c r="NM48" s="17">
        <v>20721171</v>
      </c>
      <c r="NN48" s="17">
        <v>15363789</v>
      </c>
      <c r="NO48" s="17">
        <v>15716582</v>
      </c>
      <c r="NP48" s="17">
        <v>15514709</v>
      </c>
      <c r="NQ48" s="17">
        <v>15198700</v>
      </c>
      <c r="NR48" s="17">
        <v>15394940</v>
      </c>
      <c r="NS48" s="17">
        <v>13184751</v>
      </c>
      <c r="NT48" s="17">
        <v>14267670</v>
      </c>
      <c r="NU48" s="17">
        <v>14118253</v>
      </c>
      <c r="NV48" s="17">
        <v>14525014</v>
      </c>
      <c r="NW48" s="17">
        <v>15169061</v>
      </c>
      <c r="NX48" s="17">
        <v>33700</v>
      </c>
      <c r="NY48" s="17">
        <v>35245</v>
      </c>
      <c r="NZ48" s="17">
        <v>34858</v>
      </c>
      <c r="OA48" s="17">
        <v>35637</v>
      </c>
      <c r="OB48" s="17">
        <v>36388</v>
      </c>
      <c r="OC48" s="17">
        <v>16693050</v>
      </c>
      <c r="OD48" s="17">
        <v>16333672</v>
      </c>
      <c r="OE48" s="17">
        <v>15713180</v>
      </c>
      <c r="OF48" s="17">
        <v>14620306</v>
      </c>
      <c r="OG48" s="17">
        <v>15607008</v>
      </c>
      <c r="OH48" s="17">
        <v>34065667</v>
      </c>
      <c r="OI48" s="17">
        <v>34908071</v>
      </c>
      <c r="OJ48" s="17">
        <v>33547022</v>
      </c>
      <c r="OK48" s="17">
        <v>32422880</v>
      </c>
      <c r="OL48" s="17">
        <v>33135807</v>
      </c>
      <c r="OM48" s="17">
        <v>6727740</v>
      </c>
      <c r="ON48" s="17">
        <v>6987962</v>
      </c>
      <c r="OO48" s="17">
        <v>6789827</v>
      </c>
      <c r="OP48" s="17">
        <v>6610508</v>
      </c>
      <c r="OQ48" s="17">
        <v>6788131</v>
      </c>
      <c r="OR48" s="17">
        <v>7705578</v>
      </c>
      <c r="OS48" s="17">
        <v>7737591</v>
      </c>
      <c r="OT48" s="17">
        <v>7820108</v>
      </c>
      <c r="OU48" s="17">
        <v>7648301</v>
      </c>
      <c r="OV48" s="17">
        <v>7876849</v>
      </c>
      <c r="OW48" s="17">
        <v>168116</v>
      </c>
      <c r="OX48" s="17">
        <v>179823</v>
      </c>
      <c r="OY48" s="17">
        <v>177826</v>
      </c>
      <c r="OZ48" s="17">
        <v>175423</v>
      </c>
      <c r="PA48" s="17">
        <v>182699</v>
      </c>
      <c r="PB48" s="17">
        <v>20096988</v>
      </c>
      <c r="PC48" s="17">
        <v>23999384</v>
      </c>
      <c r="PD48" s="17">
        <v>23214732</v>
      </c>
      <c r="PE48" s="17">
        <v>22417118</v>
      </c>
      <c r="PF48" s="17">
        <v>22726707</v>
      </c>
      <c r="PG48" s="17">
        <v>23411957</v>
      </c>
      <c r="PH48" s="17">
        <v>24413580</v>
      </c>
      <c r="PI48" s="17">
        <v>23441457</v>
      </c>
      <c r="PJ48" s="17">
        <v>22511489</v>
      </c>
      <c r="PK48" s="17">
        <v>23209989</v>
      </c>
      <c r="PL48" s="17">
        <v>42709414</v>
      </c>
      <c r="PM48" s="17">
        <v>44566969</v>
      </c>
      <c r="PN48" s="17">
        <v>43530849</v>
      </c>
      <c r="PO48" s="17">
        <v>41747767</v>
      </c>
      <c r="PP48" s="17">
        <v>44016009</v>
      </c>
      <c r="PQ48" s="17">
        <v>26277891</v>
      </c>
      <c r="PR48" s="17">
        <v>28068624</v>
      </c>
      <c r="PS48" s="17">
        <v>28364301</v>
      </c>
      <c r="PT48" s="17">
        <v>27033045</v>
      </c>
      <c r="PU48" s="17">
        <v>27656658</v>
      </c>
      <c r="PV48" s="17">
        <v>3872536</v>
      </c>
      <c r="PW48" s="17">
        <v>4041856</v>
      </c>
      <c r="PX48" s="17">
        <v>3952524</v>
      </c>
      <c r="PY48" s="17">
        <v>3840190</v>
      </c>
      <c r="PZ48" s="17">
        <v>4045812</v>
      </c>
      <c r="QA48" s="17">
        <v>4814984</v>
      </c>
      <c r="QB48" s="17">
        <v>4976960</v>
      </c>
      <c r="QC48" s="17">
        <v>4969089</v>
      </c>
      <c r="QD48" s="17">
        <v>4776688</v>
      </c>
      <c r="QE48" s="17">
        <v>4789879</v>
      </c>
      <c r="QF48" s="17">
        <v>82513923</v>
      </c>
      <c r="QG48" s="17">
        <v>80066264</v>
      </c>
      <c r="QH48" s="17">
        <v>78372216</v>
      </c>
      <c r="QI48" s="17">
        <v>78792915</v>
      </c>
      <c r="QJ48" s="17">
        <v>78857062</v>
      </c>
      <c r="QK48" s="17">
        <v>55249822</v>
      </c>
      <c r="QL48" s="17">
        <v>55115456</v>
      </c>
      <c r="QM48" s="17">
        <v>55342607</v>
      </c>
      <c r="QN48" s="17">
        <v>54559978</v>
      </c>
      <c r="QO48" s="17">
        <v>56273934</v>
      </c>
      <c r="QP48" s="17">
        <v>37228690</v>
      </c>
      <c r="QQ48" s="17">
        <v>38464989</v>
      </c>
      <c r="QR48" s="17">
        <v>37324155</v>
      </c>
      <c r="QS48" s="17">
        <v>35502404</v>
      </c>
      <c r="QT48" s="17">
        <v>36428052</v>
      </c>
      <c r="QU48" s="17">
        <v>13511137</v>
      </c>
      <c r="QV48" s="17">
        <v>13867194</v>
      </c>
      <c r="QW48" s="17">
        <v>13487279</v>
      </c>
      <c r="QX48" s="17">
        <v>12935420</v>
      </c>
      <c r="QY48" s="17">
        <v>13212534</v>
      </c>
      <c r="QZ48" s="17">
        <v>4633922</v>
      </c>
      <c r="RA48" s="17">
        <v>4897635</v>
      </c>
      <c r="RB48" s="17">
        <v>4664469</v>
      </c>
      <c r="RC48" s="17">
        <v>4271920</v>
      </c>
      <c r="RD48" s="17">
        <v>4434813</v>
      </c>
      <c r="RE48" s="17">
        <v>75305</v>
      </c>
      <c r="RF48" s="17" t="s">
        <v>150</v>
      </c>
      <c r="RG48" s="17" t="s">
        <v>150</v>
      </c>
      <c r="RH48" s="17" t="s">
        <v>150</v>
      </c>
      <c r="RI48" s="17" t="s">
        <v>150</v>
      </c>
      <c r="RJ48" s="17">
        <v>16014</v>
      </c>
      <c r="RK48" s="17">
        <v>17353</v>
      </c>
      <c r="RL48" s="17">
        <v>17043</v>
      </c>
      <c r="RM48" s="17">
        <v>12156</v>
      </c>
      <c r="RN48" s="17" t="s">
        <v>150</v>
      </c>
      <c r="RO48" s="17">
        <v>17754280</v>
      </c>
      <c r="RP48" s="17">
        <v>17186002</v>
      </c>
      <c r="RQ48" s="17">
        <v>17304691</v>
      </c>
      <c r="RR48" s="17">
        <v>17423803</v>
      </c>
      <c r="RS48" s="17">
        <v>18296054</v>
      </c>
      <c r="RT48" s="17">
        <v>24855893</v>
      </c>
      <c r="RU48" s="17">
        <v>25836914</v>
      </c>
      <c r="RV48" s="17">
        <v>25039993</v>
      </c>
      <c r="RW48" s="17">
        <v>22944615</v>
      </c>
      <c r="RX48" s="17">
        <v>23449486</v>
      </c>
      <c r="RY48" s="17">
        <v>35987965</v>
      </c>
      <c r="RZ48" s="17">
        <v>37489410</v>
      </c>
      <c r="SA48" s="17">
        <v>37015633</v>
      </c>
      <c r="SB48" s="17">
        <v>36001116</v>
      </c>
      <c r="SC48" s="17">
        <v>36997804</v>
      </c>
      <c r="SD48" s="17">
        <v>28628812</v>
      </c>
      <c r="SE48" s="17">
        <v>29249478</v>
      </c>
      <c r="SF48" s="17">
        <v>29156848</v>
      </c>
      <c r="SG48" s="17">
        <v>28847910</v>
      </c>
      <c r="SH48" s="17">
        <v>28932674</v>
      </c>
      <c r="SI48" s="17">
        <v>7758017</v>
      </c>
      <c r="SJ48" s="17">
        <v>7914786</v>
      </c>
      <c r="SK48" s="17">
        <v>7685115</v>
      </c>
      <c r="SL48" s="17">
        <v>7675165</v>
      </c>
      <c r="SM48" s="17">
        <v>7781825</v>
      </c>
      <c r="SN48" s="17">
        <v>8734397</v>
      </c>
      <c r="SO48" s="17">
        <v>8853054</v>
      </c>
      <c r="SP48" s="17">
        <v>9013639</v>
      </c>
      <c r="SQ48" s="17">
        <v>8945883</v>
      </c>
      <c r="SR48" s="17">
        <v>9163032</v>
      </c>
      <c r="SS48" s="17">
        <v>18026293</v>
      </c>
      <c r="ST48" s="17">
        <v>18840233</v>
      </c>
      <c r="SU48" s="17">
        <v>18632703</v>
      </c>
      <c r="SV48" s="17">
        <v>17702245</v>
      </c>
      <c r="SW48" s="17">
        <v>18205777</v>
      </c>
      <c r="SX48" s="17">
        <v>40748709</v>
      </c>
      <c r="SY48" s="17">
        <v>41899210</v>
      </c>
      <c r="SZ48" s="17">
        <v>40693958</v>
      </c>
      <c r="TA48" s="17">
        <v>39673593</v>
      </c>
      <c r="TB48" s="17">
        <v>40171106</v>
      </c>
      <c r="TC48" s="17">
        <v>21316397</v>
      </c>
      <c r="TD48" s="17">
        <v>20697195</v>
      </c>
      <c r="TE48" s="17">
        <v>20833230</v>
      </c>
      <c r="TF48" s="17">
        <v>20088222</v>
      </c>
      <c r="TG48" s="17">
        <v>21036614</v>
      </c>
      <c r="TH48" s="17">
        <v>7015331</v>
      </c>
      <c r="TI48" s="17">
        <v>7219506</v>
      </c>
      <c r="TJ48" s="17">
        <v>7070605</v>
      </c>
      <c r="TK48" s="17">
        <v>6909697</v>
      </c>
      <c r="TL48" s="17">
        <v>6983377</v>
      </c>
      <c r="TM48" s="17">
        <v>1538962</v>
      </c>
      <c r="TN48" s="17">
        <v>1574884</v>
      </c>
      <c r="TO48" s="17">
        <v>1549151</v>
      </c>
      <c r="TP48" s="17">
        <v>1493921</v>
      </c>
      <c r="TQ48" s="17">
        <v>1495589</v>
      </c>
      <c r="TR48" s="17">
        <v>15623083</v>
      </c>
      <c r="TS48" s="17">
        <v>15139011</v>
      </c>
      <c r="TT48" s="17">
        <v>14405807</v>
      </c>
      <c r="TU48" s="17">
        <v>14398115</v>
      </c>
      <c r="TV48" s="17">
        <v>11298500</v>
      </c>
      <c r="TW48" s="17">
        <v>8637624</v>
      </c>
      <c r="TX48" s="17">
        <v>8884329</v>
      </c>
      <c r="TY48" s="17">
        <v>9195752</v>
      </c>
      <c r="TZ48" s="17">
        <v>9208624</v>
      </c>
      <c r="UA48" s="17">
        <v>9556728</v>
      </c>
      <c r="UB48" s="17">
        <v>84311171</v>
      </c>
      <c r="UC48" s="17">
        <v>86851586</v>
      </c>
      <c r="UD48" s="17">
        <v>83611658</v>
      </c>
      <c r="UE48" s="17">
        <v>83507633</v>
      </c>
      <c r="UF48" s="17">
        <v>80814328</v>
      </c>
      <c r="UG48" s="17">
        <v>4757567</v>
      </c>
      <c r="UH48" s="17">
        <v>4958022</v>
      </c>
      <c r="UI48" s="17">
        <v>4703924</v>
      </c>
      <c r="UJ48" s="17">
        <v>4495185</v>
      </c>
      <c r="UK48" s="17">
        <v>4644664</v>
      </c>
      <c r="UL48" s="17">
        <v>17147210</v>
      </c>
      <c r="UM48" s="17">
        <v>17944844</v>
      </c>
      <c r="UN48" s="17">
        <v>17496061</v>
      </c>
      <c r="UO48" s="17">
        <v>16253923</v>
      </c>
      <c r="UP48" s="17">
        <v>16452381</v>
      </c>
      <c r="UQ48" s="17">
        <v>19305301</v>
      </c>
      <c r="UR48" s="17">
        <v>20450500</v>
      </c>
      <c r="US48" s="17">
        <v>21027060</v>
      </c>
      <c r="UT48" s="17">
        <v>20574257</v>
      </c>
      <c r="UU48" s="17">
        <v>20859917</v>
      </c>
      <c r="UV48" s="17">
        <v>847824</v>
      </c>
      <c r="UW48" s="17">
        <v>801642</v>
      </c>
      <c r="UX48" s="17">
        <v>784218</v>
      </c>
      <c r="UY48" s="17">
        <v>745315</v>
      </c>
      <c r="UZ48" s="17">
        <v>795136</v>
      </c>
      <c r="VA48" s="17">
        <v>19186517</v>
      </c>
      <c r="VB48" s="17">
        <v>19631465</v>
      </c>
      <c r="VC48" s="17">
        <v>19783567</v>
      </c>
      <c r="VD48" s="17">
        <v>19953730</v>
      </c>
      <c r="VE48" s="17">
        <v>20092643</v>
      </c>
      <c r="VF48" s="17">
        <v>18290574</v>
      </c>
      <c r="VG48" s="17">
        <v>18806107</v>
      </c>
      <c r="VH48" s="17">
        <v>18053756</v>
      </c>
      <c r="VI48" s="17">
        <v>17139522</v>
      </c>
      <c r="VJ48" s="17">
        <v>17563170</v>
      </c>
      <c r="VK48" s="17">
        <v>20949489</v>
      </c>
      <c r="VL48" s="17">
        <v>21467269</v>
      </c>
      <c r="VM48" s="17">
        <v>20719688</v>
      </c>
      <c r="VN48" s="17">
        <v>20113272</v>
      </c>
      <c r="VO48" s="17">
        <v>20501333</v>
      </c>
      <c r="VP48" s="17">
        <v>3684426</v>
      </c>
      <c r="VQ48" s="17">
        <v>3977393</v>
      </c>
      <c r="VR48" s="17">
        <v>3912648</v>
      </c>
      <c r="VS48" s="17">
        <v>3856735</v>
      </c>
      <c r="VT48" s="17">
        <v>3720682</v>
      </c>
      <c r="VU48" s="17">
        <v>10173160</v>
      </c>
      <c r="VV48" s="17">
        <v>10836821</v>
      </c>
      <c r="VW48" s="17">
        <v>10641582</v>
      </c>
      <c r="VX48" s="17">
        <v>10098546</v>
      </c>
      <c r="VY48" s="17">
        <v>10463192</v>
      </c>
      <c r="VZ48" s="17">
        <v>10380348</v>
      </c>
      <c r="WA48" s="17">
        <v>10597384</v>
      </c>
      <c r="WB48" s="17">
        <v>10369218</v>
      </c>
      <c r="WC48" s="17">
        <v>10217416</v>
      </c>
      <c r="WD48" s="17">
        <v>10745926</v>
      </c>
      <c r="WE48" s="17">
        <v>5093904</v>
      </c>
      <c r="WF48" s="17">
        <v>5191057</v>
      </c>
      <c r="WG48" s="17">
        <v>4978470</v>
      </c>
      <c r="WH48" s="17">
        <v>4812940</v>
      </c>
      <c r="WI48" s="17">
        <v>4942865</v>
      </c>
      <c r="WJ48" s="17">
        <v>8925932</v>
      </c>
      <c r="WK48" s="17">
        <v>8900125</v>
      </c>
      <c r="WL48" s="17">
        <v>8744023</v>
      </c>
      <c r="WM48" s="17">
        <v>9110859</v>
      </c>
      <c r="WN48" s="17">
        <v>8717747</v>
      </c>
      <c r="WO48" s="17">
        <v>956351</v>
      </c>
      <c r="WP48" s="17">
        <v>1008149</v>
      </c>
      <c r="WQ48" s="17">
        <v>979162</v>
      </c>
      <c r="WR48" s="17">
        <v>976474</v>
      </c>
      <c r="WS48" s="17">
        <v>995608</v>
      </c>
      <c r="WT48" s="17">
        <v>31597238</v>
      </c>
      <c r="WU48" s="17">
        <v>33699583</v>
      </c>
      <c r="WV48" s="17">
        <v>32119373</v>
      </c>
      <c r="WW48" s="17">
        <v>30601887</v>
      </c>
      <c r="WX48" s="17">
        <v>31120872</v>
      </c>
      <c r="WY48" s="17">
        <v>1193912</v>
      </c>
      <c r="WZ48" s="17">
        <v>1223545</v>
      </c>
      <c r="XA48" s="17">
        <v>1157717</v>
      </c>
      <c r="XB48" s="17">
        <v>1160419</v>
      </c>
      <c r="XC48" s="17">
        <v>700021</v>
      </c>
      <c r="XD48" s="17">
        <v>1659423</v>
      </c>
      <c r="XE48" s="17">
        <v>1700252</v>
      </c>
      <c r="XF48" s="17">
        <v>1687400</v>
      </c>
      <c r="XG48" s="17">
        <v>1808946</v>
      </c>
      <c r="XH48" s="17">
        <v>1840841</v>
      </c>
      <c r="XI48" s="17">
        <v>601553</v>
      </c>
      <c r="XJ48" s="17">
        <v>623138</v>
      </c>
      <c r="XK48" s="17">
        <v>1610240</v>
      </c>
      <c r="XL48" s="17">
        <v>1708477</v>
      </c>
      <c r="XM48" s="17">
        <v>1914053</v>
      </c>
      <c r="XN48" s="17">
        <v>731927</v>
      </c>
      <c r="XO48" s="17">
        <v>728281</v>
      </c>
      <c r="XP48" s="17">
        <v>767116</v>
      </c>
      <c r="XQ48" s="17">
        <v>778348</v>
      </c>
      <c r="XR48" s="17">
        <v>753204</v>
      </c>
      <c r="XS48" s="17">
        <v>1936940</v>
      </c>
      <c r="XT48" s="17">
        <v>1961839</v>
      </c>
      <c r="XU48" s="17">
        <v>1962814</v>
      </c>
      <c r="XV48" s="17">
        <v>1937734</v>
      </c>
      <c r="XW48" s="17">
        <v>0</v>
      </c>
      <c r="XX48" s="17">
        <v>80795984</v>
      </c>
      <c r="XY48" s="17">
        <v>85073694</v>
      </c>
      <c r="XZ48" s="17">
        <v>84944097</v>
      </c>
      <c r="YA48" s="17">
        <v>81860386</v>
      </c>
      <c r="YB48" s="17" t="s">
        <v>150</v>
      </c>
      <c r="YC48" s="17">
        <v>19585829</v>
      </c>
      <c r="YD48" s="17">
        <v>20550304</v>
      </c>
      <c r="YE48" s="17">
        <v>20057393</v>
      </c>
      <c r="YF48" s="17">
        <v>18878787</v>
      </c>
      <c r="YG48" s="17">
        <v>19276547</v>
      </c>
      <c r="YH48" s="17">
        <v>9609360</v>
      </c>
      <c r="YI48" s="17">
        <v>10031643</v>
      </c>
      <c r="YJ48" s="17">
        <v>9753285</v>
      </c>
      <c r="YK48" s="17">
        <v>9467474</v>
      </c>
      <c r="YL48" s="17">
        <v>9618791</v>
      </c>
      <c r="YM48" s="17">
        <v>3916764</v>
      </c>
      <c r="YN48" s="17">
        <v>4351025</v>
      </c>
      <c r="YO48" s="17">
        <v>4274264</v>
      </c>
      <c r="YP48" s="17">
        <v>4362043</v>
      </c>
      <c r="YQ48" s="17">
        <v>4660041</v>
      </c>
      <c r="YR48" s="17">
        <v>24902091</v>
      </c>
      <c r="YS48" s="17">
        <v>25546478</v>
      </c>
      <c r="YT48" s="17">
        <v>23880460</v>
      </c>
      <c r="YU48" s="17">
        <v>23012230</v>
      </c>
      <c r="YV48" s="17">
        <v>23573061</v>
      </c>
      <c r="YW48" s="17">
        <v>10791245</v>
      </c>
      <c r="YX48" s="17">
        <v>11072736</v>
      </c>
      <c r="YY48" s="17">
        <v>11017009</v>
      </c>
      <c r="YZ48" s="17">
        <v>10741682</v>
      </c>
      <c r="ZA48" s="17">
        <v>11185445</v>
      </c>
      <c r="ZB48" s="17">
        <v>10779183</v>
      </c>
      <c r="ZC48" s="17">
        <v>11067870</v>
      </c>
      <c r="ZD48" s="17">
        <v>10758317</v>
      </c>
      <c r="ZE48" s="17">
        <v>10616479</v>
      </c>
      <c r="ZF48" s="17">
        <v>11046096</v>
      </c>
    </row>
    <row r="49" spans="2:682" s="15" customFormat="1" x14ac:dyDescent="0.2">
      <c r="B49" s="88" t="s">
        <v>371</v>
      </c>
      <c r="C49" s="15">
        <v>201844</v>
      </c>
      <c r="D49" s="15">
        <v>301</v>
      </c>
      <c r="E49" s="15" t="s">
        <v>372</v>
      </c>
      <c r="F49" s="15" t="s">
        <v>28</v>
      </c>
      <c r="G49" s="18">
        <v>447</v>
      </c>
      <c r="H49" s="17">
        <v>2262975</v>
      </c>
      <c r="I49" s="17">
        <v>2477267</v>
      </c>
      <c r="J49" s="17">
        <v>1815085</v>
      </c>
      <c r="K49" s="17">
        <v>2012903</v>
      </c>
      <c r="L49" s="17">
        <v>2372176</v>
      </c>
      <c r="M49" s="17">
        <v>268098</v>
      </c>
      <c r="N49" s="17">
        <v>1241382</v>
      </c>
      <c r="O49" s="17">
        <v>2718382</v>
      </c>
      <c r="P49" s="17">
        <v>1866023</v>
      </c>
      <c r="Q49" s="17">
        <v>908003</v>
      </c>
      <c r="R49" s="17">
        <v>9580895</v>
      </c>
      <c r="S49" s="17">
        <v>9583354</v>
      </c>
      <c r="T49" s="17">
        <v>8586435</v>
      </c>
      <c r="U49" s="17">
        <v>8821850</v>
      </c>
      <c r="V49" s="17">
        <v>14958179</v>
      </c>
      <c r="W49" s="17">
        <v>0</v>
      </c>
      <c r="X49" s="17">
        <v>0</v>
      </c>
      <c r="Y49" s="17">
        <v>0</v>
      </c>
      <c r="Z49" s="17">
        <v>0</v>
      </c>
      <c r="AA49" s="17">
        <v>0</v>
      </c>
      <c r="AB49" s="17">
        <v>295965</v>
      </c>
      <c r="AC49" s="17">
        <v>251691</v>
      </c>
      <c r="AD49" s="17">
        <v>290802</v>
      </c>
      <c r="AE49" s="17">
        <v>211739</v>
      </c>
      <c r="AF49" s="17">
        <v>244106</v>
      </c>
      <c r="AG49" s="17">
        <v>6008360</v>
      </c>
      <c r="AH49" s="17">
        <v>5961450</v>
      </c>
      <c r="AI49" s="17">
        <v>5820714</v>
      </c>
      <c r="AJ49" s="17">
        <v>5600007</v>
      </c>
      <c r="AK49" s="17">
        <v>6967140</v>
      </c>
      <c r="AL49" s="17">
        <v>2892159</v>
      </c>
      <c r="AM49" s="17">
        <v>2936450</v>
      </c>
      <c r="AN49" s="17">
        <v>4085015</v>
      </c>
      <c r="AO49" s="17">
        <v>3088308</v>
      </c>
      <c r="AP49" s="17">
        <v>3850839</v>
      </c>
      <c r="AQ49" s="17">
        <v>1238364</v>
      </c>
      <c r="AR49" s="17">
        <v>1405137</v>
      </c>
      <c r="AS49" s="17">
        <v>1157014</v>
      </c>
      <c r="AT49" s="17">
        <v>902941</v>
      </c>
      <c r="AU49" s="17">
        <v>1230865</v>
      </c>
      <c r="AV49" s="17">
        <v>3070079</v>
      </c>
      <c r="AW49" s="17">
        <v>3777497</v>
      </c>
      <c r="AX49" s="17">
        <v>2942248</v>
      </c>
      <c r="AY49" s="17">
        <v>2796393</v>
      </c>
      <c r="AZ49" s="17">
        <v>2519288</v>
      </c>
      <c r="BA49" s="17">
        <v>0</v>
      </c>
      <c r="BB49" s="17">
        <v>0</v>
      </c>
      <c r="BC49" s="17">
        <v>0</v>
      </c>
      <c r="BD49" s="17">
        <v>0</v>
      </c>
      <c r="BE49" s="17">
        <v>0</v>
      </c>
      <c r="BF49" s="17" t="s">
        <v>150</v>
      </c>
      <c r="BG49" s="17" t="s">
        <v>150</v>
      </c>
      <c r="BH49" s="17" t="s">
        <v>150</v>
      </c>
      <c r="BI49" s="17" t="s">
        <v>150</v>
      </c>
      <c r="BJ49" s="17" t="s">
        <v>150</v>
      </c>
      <c r="BK49" s="17">
        <v>31737</v>
      </c>
      <c r="BL49" s="17">
        <v>35877</v>
      </c>
      <c r="BM49" s="17">
        <v>98769</v>
      </c>
      <c r="BN49" s="17">
        <v>331407</v>
      </c>
      <c r="BO49" s="17">
        <v>653106</v>
      </c>
      <c r="BP49" s="17">
        <v>1232621</v>
      </c>
      <c r="BQ49" s="17">
        <v>1429859</v>
      </c>
      <c r="BR49" s="17">
        <v>1327436</v>
      </c>
      <c r="BS49" s="17">
        <v>1311985</v>
      </c>
      <c r="BT49" s="17">
        <v>1328370</v>
      </c>
      <c r="BU49" s="17">
        <v>42156</v>
      </c>
      <c r="BV49" s="17">
        <v>37300</v>
      </c>
      <c r="BW49" s="17">
        <v>54235</v>
      </c>
      <c r="BX49" s="17">
        <v>55341</v>
      </c>
      <c r="BY49" s="17">
        <v>56023</v>
      </c>
      <c r="BZ49" s="17">
        <v>172293</v>
      </c>
      <c r="CA49" s="17">
        <v>198884</v>
      </c>
      <c r="CB49" s="17">
        <v>230104</v>
      </c>
      <c r="CC49" s="17">
        <v>254150</v>
      </c>
      <c r="CD49" s="17">
        <v>331970</v>
      </c>
      <c r="CE49" s="17">
        <v>119564</v>
      </c>
      <c r="CF49" s="17">
        <v>119392</v>
      </c>
      <c r="CG49" s="17">
        <v>130588</v>
      </c>
      <c r="CH49" s="17">
        <v>172920</v>
      </c>
      <c r="CI49" s="17">
        <v>139456</v>
      </c>
      <c r="CJ49" s="17">
        <v>2934863</v>
      </c>
      <c r="CK49" s="17">
        <v>3008371</v>
      </c>
      <c r="CL49" s="17">
        <v>3046459</v>
      </c>
      <c r="CM49" s="17">
        <v>2957506</v>
      </c>
      <c r="CN49" s="17">
        <v>2879651</v>
      </c>
      <c r="CO49" s="17">
        <v>1190851</v>
      </c>
      <c r="CP49" s="17">
        <v>1005450</v>
      </c>
      <c r="CQ49" s="17">
        <v>1509436</v>
      </c>
      <c r="CR49" s="17">
        <v>1242053</v>
      </c>
      <c r="CS49" s="17">
        <v>951462</v>
      </c>
      <c r="CT49" s="17">
        <v>796118</v>
      </c>
      <c r="CU49" s="17">
        <v>1273551</v>
      </c>
      <c r="CV49" s="17">
        <v>108457</v>
      </c>
      <c r="CW49" s="17">
        <v>528112</v>
      </c>
      <c r="CX49" s="17">
        <v>1095532</v>
      </c>
      <c r="CY49" s="17">
        <v>0</v>
      </c>
      <c r="CZ49" s="17">
        <v>0</v>
      </c>
      <c r="DA49" s="17">
        <v>0</v>
      </c>
      <c r="DB49" s="17">
        <v>0</v>
      </c>
      <c r="DC49" s="17">
        <v>0</v>
      </c>
      <c r="DD49" s="17">
        <v>2870582</v>
      </c>
      <c r="DE49" s="17">
        <v>3629042</v>
      </c>
      <c r="DF49" s="17">
        <v>4447981</v>
      </c>
      <c r="DG49" s="17">
        <v>4841831</v>
      </c>
      <c r="DH49" s="17">
        <v>5255002</v>
      </c>
      <c r="DI49" s="17" t="s">
        <v>150</v>
      </c>
      <c r="DJ49" s="17" t="s">
        <v>150</v>
      </c>
      <c r="DK49" s="17" t="s">
        <v>150</v>
      </c>
      <c r="DL49" s="17" t="s">
        <v>150</v>
      </c>
      <c r="DM49" s="17" t="s">
        <v>150</v>
      </c>
      <c r="DN49" s="17">
        <v>346230</v>
      </c>
      <c r="DO49" s="17">
        <v>339094</v>
      </c>
      <c r="DP49" s="17">
        <v>304042</v>
      </c>
      <c r="DQ49" s="17">
        <v>335653</v>
      </c>
      <c r="DR49" s="17">
        <v>311240</v>
      </c>
      <c r="DS49" s="17">
        <v>915998</v>
      </c>
      <c r="DT49" s="17">
        <v>1013808</v>
      </c>
      <c r="DU49" s="17">
        <v>1045857</v>
      </c>
      <c r="DV49" s="17">
        <v>857512</v>
      </c>
      <c r="DW49" s="17">
        <v>1043100</v>
      </c>
      <c r="DX49" s="17">
        <v>2623336</v>
      </c>
      <c r="DY49" s="17">
        <v>2803802</v>
      </c>
      <c r="DZ49" s="17">
        <v>3045609</v>
      </c>
      <c r="EA49" s="17">
        <v>1807524</v>
      </c>
      <c r="EB49" s="17">
        <v>4263300</v>
      </c>
      <c r="EC49" s="17">
        <v>9871268</v>
      </c>
      <c r="ED49" s="17">
        <v>11246968</v>
      </c>
      <c r="EE49" s="17">
        <v>10026499</v>
      </c>
      <c r="EF49" s="17">
        <v>8857220</v>
      </c>
      <c r="EG49" s="17">
        <v>9405970</v>
      </c>
      <c r="EH49" s="17">
        <v>2266281</v>
      </c>
      <c r="EI49" s="17">
        <v>2383631</v>
      </c>
      <c r="EJ49" s="17">
        <v>3069994</v>
      </c>
      <c r="EK49" s="17">
        <v>3019323</v>
      </c>
      <c r="EL49" s="17">
        <v>3702432</v>
      </c>
      <c r="EM49" s="17">
        <v>5649258</v>
      </c>
      <c r="EN49" s="17">
        <v>5624027</v>
      </c>
      <c r="EO49" s="17">
        <v>4050380</v>
      </c>
      <c r="EP49" s="17">
        <v>4205349</v>
      </c>
      <c r="EQ49" s="17">
        <v>4448951</v>
      </c>
      <c r="ER49" s="17">
        <v>950582</v>
      </c>
      <c r="ES49" s="17">
        <v>507428</v>
      </c>
      <c r="ET49" s="17">
        <v>483571</v>
      </c>
      <c r="EU49" s="17">
        <v>379710</v>
      </c>
      <c r="EV49" s="17">
        <v>553959</v>
      </c>
      <c r="EW49" s="17">
        <v>1075208</v>
      </c>
      <c r="EX49" s="17">
        <v>1098814</v>
      </c>
      <c r="EY49" s="17">
        <v>1063346</v>
      </c>
      <c r="EZ49" s="17">
        <v>826825</v>
      </c>
      <c r="FA49" s="17">
        <v>905127</v>
      </c>
      <c r="FB49" s="17">
        <v>23552726</v>
      </c>
      <c r="FC49" s="17">
        <v>24505471</v>
      </c>
      <c r="FD49" s="17">
        <v>24165841</v>
      </c>
      <c r="FE49" s="17">
        <v>22986260</v>
      </c>
      <c r="FF49" s="17">
        <v>23545304</v>
      </c>
      <c r="FG49" s="17">
        <v>23887</v>
      </c>
      <c r="FH49" s="17">
        <v>24526</v>
      </c>
      <c r="FI49" s="17">
        <v>29018</v>
      </c>
      <c r="FJ49" s="17">
        <v>26245</v>
      </c>
      <c r="FK49" s="17">
        <v>23975</v>
      </c>
      <c r="FL49" s="17">
        <v>3060795</v>
      </c>
      <c r="FM49" s="17">
        <v>3694319</v>
      </c>
      <c r="FN49" s="17">
        <v>3878943</v>
      </c>
      <c r="FO49" s="17">
        <v>3735986</v>
      </c>
      <c r="FP49" s="17">
        <v>3277468</v>
      </c>
      <c r="FQ49" s="17">
        <v>325820</v>
      </c>
      <c r="FR49" s="17">
        <v>345155</v>
      </c>
      <c r="FS49" s="17">
        <v>333321</v>
      </c>
      <c r="FT49" s="17">
        <v>129352</v>
      </c>
      <c r="FU49" s="17">
        <v>982759</v>
      </c>
      <c r="FV49" s="17">
        <v>8331076</v>
      </c>
      <c r="FW49" s="17">
        <v>8220184</v>
      </c>
      <c r="FX49" s="17">
        <v>9385273</v>
      </c>
      <c r="FY49" s="17">
        <v>5856219</v>
      </c>
      <c r="FZ49" s="17">
        <v>8403701</v>
      </c>
      <c r="GA49" s="17">
        <v>6503865</v>
      </c>
      <c r="GB49" s="17">
        <v>7259970</v>
      </c>
      <c r="GC49" s="17">
        <v>6737598</v>
      </c>
      <c r="GD49" s="17">
        <v>7949638</v>
      </c>
      <c r="GE49" s="17">
        <v>7713967</v>
      </c>
      <c r="GF49" s="17">
        <v>857217</v>
      </c>
      <c r="GG49" s="17">
        <v>1060167</v>
      </c>
      <c r="GH49" s="17">
        <v>1776404</v>
      </c>
      <c r="GI49" s="17">
        <v>4316175</v>
      </c>
      <c r="GJ49" s="17">
        <v>4363569</v>
      </c>
      <c r="GK49" s="17">
        <v>1703399</v>
      </c>
      <c r="GL49" s="17">
        <v>1483715</v>
      </c>
      <c r="GM49" s="17">
        <v>1960723</v>
      </c>
      <c r="GN49" s="17">
        <v>1968842</v>
      </c>
      <c r="GO49" s="17">
        <v>2369060</v>
      </c>
      <c r="GP49" s="17">
        <v>1164054</v>
      </c>
      <c r="GQ49" s="17">
        <v>1107811</v>
      </c>
      <c r="GR49" s="17">
        <v>1347691</v>
      </c>
      <c r="GS49" s="17">
        <v>1628176</v>
      </c>
      <c r="GT49" s="17">
        <v>1855172</v>
      </c>
      <c r="GU49" s="17">
        <v>6788241</v>
      </c>
      <c r="GV49" s="17">
        <v>5016791</v>
      </c>
      <c r="GW49" s="17">
        <v>6098075</v>
      </c>
      <c r="GX49" s="17">
        <v>5957441</v>
      </c>
      <c r="GY49" s="17">
        <v>5522942</v>
      </c>
      <c r="GZ49" s="17">
        <v>454902</v>
      </c>
      <c r="HA49" s="17">
        <v>619197</v>
      </c>
      <c r="HB49" s="17">
        <v>761742</v>
      </c>
      <c r="HC49" s="17">
        <v>1053462</v>
      </c>
      <c r="HD49" s="17">
        <v>171706</v>
      </c>
      <c r="HE49" s="17">
        <v>17008</v>
      </c>
      <c r="HF49" s="17">
        <v>26327</v>
      </c>
      <c r="HG49" s="17">
        <v>35633</v>
      </c>
      <c r="HH49" s="17">
        <v>30344</v>
      </c>
      <c r="HI49" s="17">
        <v>46556</v>
      </c>
      <c r="HJ49" s="17">
        <v>9002219</v>
      </c>
      <c r="HK49" s="17">
        <v>9857076</v>
      </c>
      <c r="HL49" s="17">
        <v>10470191</v>
      </c>
      <c r="HM49" s="17">
        <v>10997453</v>
      </c>
      <c r="HN49" s="17">
        <v>10590877</v>
      </c>
      <c r="HO49" s="17">
        <v>0</v>
      </c>
      <c r="HP49" s="17" t="s">
        <v>150</v>
      </c>
      <c r="HQ49" s="17" t="s">
        <v>150</v>
      </c>
      <c r="HR49" s="17" t="s">
        <v>150</v>
      </c>
      <c r="HS49" s="17" t="s">
        <v>150</v>
      </c>
      <c r="HT49" s="17">
        <v>4077344</v>
      </c>
      <c r="HU49" s="17">
        <v>3667160</v>
      </c>
      <c r="HV49" s="17">
        <v>2980350</v>
      </c>
      <c r="HW49" s="17">
        <v>2688605</v>
      </c>
      <c r="HX49" s="17">
        <v>3175875</v>
      </c>
      <c r="HY49" s="17">
        <v>0</v>
      </c>
      <c r="HZ49" s="17">
        <v>0</v>
      </c>
      <c r="IA49" s="17">
        <v>0</v>
      </c>
      <c r="IB49" s="17">
        <v>0</v>
      </c>
      <c r="IC49" s="17" t="s">
        <v>150</v>
      </c>
      <c r="ID49" s="17">
        <v>486688</v>
      </c>
      <c r="IE49" s="17">
        <v>1374862</v>
      </c>
      <c r="IF49" s="17">
        <v>1090344</v>
      </c>
      <c r="IG49" s="17">
        <v>1051819</v>
      </c>
      <c r="IH49" s="17">
        <v>439206</v>
      </c>
      <c r="II49" s="17">
        <v>4636837</v>
      </c>
      <c r="IJ49" s="17">
        <v>4360461</v>
      </c>
      <c r="IK49" s="17">
        <v>3822829</v>
      </c>
      <c r="IL49" s="17">
        <v>3437570</v>
      </c>
      <c r="IM49" s="17">
        <v>3286148</v>
      </c>
      <c r="IN49" s="17">
        <v>0</v>
      </c>
      <c r="IO49" s="17">
        <v>0</v>
      </c>
      <c r="IP49" s="17" t="s">
        <v>150</v>
      </c>
      <c r="IQ49" s="17" t="s">
        <v>150</v>
      </c>
      <c r="IR49" s="17" t="s">
        <v>150</v>
      </c>
      <c r="IS49" s="64">
        <v>0</v>
      </c>
      <c r="IT49" s="17">
        <v>0</v>
      </c>
      <c r="IU49" s="17" t="s">
        <v>150</v>
      </c>
      <c r="IV49" s="17" t="s">
        <v>150</v>
      </c>
      <c r="IW49" s="17" t="s">
        <v>150</v>
      </c>
      <c r="IX49" s="17">
        <v>2135649</v>
      </c>
      <c r="IY49" s="17">
        <v>2863637</v>
      </c>
      <c r="IZ49" s="17">
        <v>2850922</v>
      </c>
      <c r="JA49" s="17">
        <v>1887139</v>
      </c>
      <c r="JB49" s="17">
        <v>1339089</v>
      </c>
      <c r="JC49" s="17">
        <v>11873382</v>
      </c>
      <c r="JD49" s="17">
        <v>11614786</v>
      </c>
      <c r="JE49" s="17">
        <v>8762491</v>
      </c>
      <c r="JF49" s="17">
        <v>7783192</v>
      </c>
      <c r="JG49" s="17">
        <v>7336358</v>
      </c>
      <c r="JH49" s="17">
        <v>3013148</v>
      </c>
      <c r="JI49" s="17">
        <v>3563796</v>
      </c>
      <c r="JJ49" s="17">
        <v>5295756</v>
      </c>
      <c r="JK49" s="17">
        <v>4390540</v>
      </c>
      <c r="JL49" s="17">
        <v>2922242</v>
      </c>
      <c r="JM49" s="17">
        <v>215920</v>
      </c>
      <c r="JN49" s="17">
        <v>158227</v>
      </c>
      <c r="JO49" s="17">
        <v>122354</v>
      </c>
      <c r="JP49" s="17">
        <v>128461</v>
      </c>
      <c r="JQ49" s="17">
        <v>24166</v>
      </c>
      <c r="JR49" s="17">
        <v>1516154</v>
      </c>
      <c r="JS49" s="17">
        <v>983701</v>
      </c>
      <c r="JT49" s="17">
        <v>958632</v>
      </c>
      <c r="JU49" s="17">
        <v>469831</v>
      </c>
      <c r="JV49" s="17">
        <v>887455</v>
      </c>
      <c r="JW49" s="17">
        <v>2269059</v>
      </c>
      <c r="JX49" s="17">
        <v>2463012</v>
      </c>
      <c r="JY49" s="17">
        <v>1254604</v>
      </c>
      <c r="JZ49" s="17">
        <v>1425929</v>
      </c>
      <c r="KA49" s="17">
        <v>1674655</v>
      </c>
      <c r="KB49" s="17">
        <v>0</v>
      </c>
      <c r="KC49" s="17">
        <v>0</v>
      </c>
      <c r="KD49" s="17">
        <v>0</v>
      </c>
      <c r="KE49" s="17">
        <v>0</v>
      </c>
      <c r="KF49" s="17">
        <v>0</v>
      </c>
      <c r="KG49" s="17">
        <v>5044</v>
      </c>
      <c r="KH49" s="17">
        <v>5068</v>
      </c>
      <c r="KI49" s="17">
        <v>5330</v>
      </c>
      <c r="KJ49" s="17">
        <v>5002</v>
      </c>
      <c r="KK49" s="17" t="s">
        <v>150</v>
      </c>
      <c r="KL49" s="17">
        <v>1023</v>
      </c>
      <c r="KM49" s="17">
        <v>1017</v>
      </c>
      <c r="KN49" s="17">
        <v>944</v>
      </c>
      <c r="KO49" s="17">
        <v>945</v>
      </c>
      <c r="KP49" s="17" t="s">
        <v>150</v>
      </c>
      <c r="KQ49" s="17">
        <v>183256</v>
      </c>
      <c r="KR49" s="17">
        <v>218708</v>
      </c>
      <c r="KS49" s="17">
        <v>199470</v>
      </c>
      <c r="KT49" s="17">
        <v>199570</v>
      </c>
      <c r="KU49" s="17">
        <v>244947</v>
      </c>
      <c r="KV49" s="17">
        <v>1606543</v>
      </c>
      <c r="KW49" s="17">
        <v>1792146</v>
      </c>
      <c r="KX49" s="17">
        <v>1515848</v>
      </c>
      <c r="KY49" s="17">
        <v>1090488</v>
      </c>
      <c r="KZ49" s="17">
        <v>1345364</v>
      </c>
      <c r="LA49" s="17">
        <v>344135</v>
      </c>
      <c r="LB49" s="17">
        <v>450983</v>
      </c>
      <c r="LC49" s="17">
        <v>489863</v>
      </c>
      <c r="LD49" s="17">
        <v>460937</v>
      </c>
      <c r="LE49" s="17">
        <v>444033</v>
      </c>
      <c r="LF49" s="17">
        <v>3861</v>
      </c>
      <c r="LG49" s="17">
        <v>2992</v>
      </c>
      <c r="LH49" s="17">
        <v>61512</v>
      </c>
      <c r="LI49" s="17">
        <v>54515</v>
      </c>
      <c r="LJ49" s="17">
        <v>2753</v>
      </c>
      <c r="LK49" s="17">
        <v>0</v>
      </c>
      <c r="LL49" s="17">
        <v>0</v>
      </c>
      <c r="LM49" s="17" t="s">
        <v>150</v>
      </c>
      <c r="LN49" s="17" t="s">
        <v>150</v>
      </c>
      <c r="LO49" s="17" t="s">
        <v>150</v>
      </c>
      <c r="LP49" s="17">
        <v>39971</v>
      </c>
      <c r="LQ49" s="17">
        <v>45974</v>
      </c>
      <c r="LR49" s="17">
        <v>85599</v>
      </c>
      <c r="LS49" s="17">
        <v>57403</v>
      </c>
      <c r="LT49" s="17">
        <v>75879</v>
      </c>
      <c r="LU49" s="17">
        <v>833</v>
      </c>
      <c r="LV49" s="17">
        <v>425</v>
      </c>
      <c r="LW49" s="17">
        <v>4024</v>
      </c>
      <c r="LX49" s="17">
        <v>28818</v>
      </c>
      <c r="LY49" s="17">
        <v>36969</v>
      </c>
      <c r="LZ49" s="17">
        <v>9165323</v>
      </c>
      <c r="MA49" s="17">
        <v>11180851</v>
      </c>
      <c r="MB49" s="17">
        <v>9999599</v>
      </c>
      <c r="MC49" s="17">
        <v>11218586</v>
      </c>
      <c r="MD49" s="17">
        <v>16011296</v>
      </c>
      <c r="ME49" s="17">
        <v>5695306</v>
      </c>
      <c r="MF49" s="17">
        <v>5563354</v>
      </c>
      <c r="MG49" s="17">
        <v>4652952</v>
      </c>
      <c r="MH49" s="17">
        <v>5378960</v>
      </c>
      <c r="MI49" s="17">
        <v>6494855</v>
      </c>
      <c r="MJ49" s="17">
        <v>5696056</v>
      </c>
      <c r="MK49" s="17">
        <v>6564806</v>
      </c>
      <c r="ML49" s="17">
        <v>8724351</v>
      </c>
      <c r="MM49" s="17">
        <v>9010277</v>
      </c>
      <c r="MN49" s="17">
        <v>8352902</v>
      </c>
      <c r="MO49" s="17">
        <v>5864456</v>
      </c>
      <c r="MP49" s="17">
        <v>4745195</v>
      </c>
      <c r="MQ49" s="17">
        <v>4945453</v>
      </c>
      <c r="MR49" s="17">
        <v>2476496</v>
      </c>
      <c r="MS49" s="17">
        <v>2928530</v>
      </c>
      <c r="MT49" s="17">
        <v>3387</v>
      </c>
      <c r="MU49" s="17">
        <v>3717</v>
      </c>
      <c r="MV49" s="17">
        <v>3547</v>
      </c>
      <c r="MW49" s="17">
        <v>3438</v>
      </c>
      <c r="MX49" s="17">
        <v>3470</v>
      </c>
      <c r="MY49" s="17">
        <v>0</v>
      </c>
      <c r="MZ49" s="17">
        <v>0</v>
      </c>
      <c r="NA49" s="17" t="s">
        <v>150</v>
      </c>
      <c r="NB49" s="17" t="s">
        <v>150</v>
      </c>
      <c r="NC49" s="17" t="s">
        <v>150</v>
      </c>
      <c r="ND49" s="17">
        <v>0</v>
      </c>
      <c r="NE49" s="17">
        <v>0</v>
      </c>
      <c r="NF49" s="17">
        <v>0</v>
      </c>
      <c r="NG49" s="17">
        <v>0</v>
      </c>
      <c r="NH49" s="17">
        <v>0</v>
      </c>
      <c r="NI49" s="17">
        <v>3180737</v>
      </c>
      <c r="NJ49" s="17">
        <v>1911700</v>
      </c>
      <c r="NK49" s="17">
        <v>2435900</v>
      </c>
      <c r="NL49" s="17">
        <v>1986870</v>
      </c>
      <c r="NM49" s="17">
        <v>1745613</v>
      </c>
      <c r="NN49" s="17">
        <v>1269639</v>
      </c>
      <c r="NO49" s="17">
        <v>2411817</v>
      </c>
      <c r="NP49" s="17">
        <v>1702595</v>
      </c>
      <c r="NQ49" s="17">
        <v>913396</v>
      </c>
      <c r="NR49" s="17">
        <v>948081</v>
      </c>
      <c r="NS49" s="17">
        <v>5906</v>
      </c>
      <c r="NT49" s="17">
        <v>6215</v>
      </c>
      <c r="NU49" s="17">
        <v>5825</v>
      </c>
      <c r="NV49" s="17">
        <v>5882</v>
      </c>
      <c r="NW49" s="17">
        <v>6007</v>
      </c>
      <c r="NX49" s="17">
        <v>0</v>
      </c>
      <c r="NY49" s="17">
        <v>0</v>
      </c>
      <c r="NZ49" s="17">
        <v>0</v>
      </c>
      <c r="OA49" s="17">
        <v>0</v>
      </c>
      <c r="OB49" s="17">
        <v>0</v>
      </c>
      <c r="OC49" s="17">
        <v>32514</v>
      </c>
      <c r="OD49" s="17">
        <v>114268</v>
      </c>
      <c r="OE49" s="17">
        <v>8132</v>
      </c>
      <c r="OF49" s="17">
        <v>83548</v>
      </c>
      <c r="OG49" s="17">
        <v>124652</v>
      </c>
      <c r="OH49" s="17">
        <v>6654822</v>
      </c>
      <c r="OI49" s="17">
        <v>7656805</v>
      </c>
      <c r="OJ49" s="17">
        <v>11311704</v>
      </c>
      <c r="OK49" s="17">
        <v>13612202</v>
      </c>
      <c r="OL49" s="17">
        <v>15696940</v>
      </c>
      <c r="OM49" s="17">
        <v>0</v>
      </c>
      <c r="ON49" s="17">
        <v>0</v>
      </c>
      <c r="OO49" s="17">
        <v>0</v>
      </c>
      <c r="OP49" s="17">
        <v>0</v>
      </c>
      <c r="OQ49" s="17">
        <v>0</v>
      </c>
      <c r="OR49" s="17">
        <v>1218666</v>
      </c>
      <c r="OS49" s="17">
        <v>995240</v>
      </c>
      <c r="OT49" s="17">
        <v>1294570</v>
      </c>
      <c r="OU49" s="17">
        <v>947437</v>
      </c>
      <c r="OV49" s="17">
        <v>957499</v>
      </c>
      <c r="OW49" s="17">
        <v>4618</v>
      </c>
      <c r="OX49" s="17">
        <v>0</v>
      </c>
      <c r="OY49" s="17">
        <v>0</v>
      </c>
      <c r="OZ49" s="17">
        <v>0</v>
      </c>
      <c r="PA49" s="17">
        <v>0</v>
      </c>
      <c r="PB49" s="17">
        <v>1432751</v>
      </c>
      <c r="PC49" s="17">
        <v>1262293</v>
      </c>
      <c r="PD49" s="17">
        <v>1477881</v>
      </c>
      <c r="PE49" s="17">
        <v>1501524</v>
      </c>
      <c r="PF49" s="17">
        <v>1501174</v>
      </c>
      <c r="PG49" s="17">
        <v>565101</v>
      </c>
      <c r="PH49" s="17">
        <v>0</v>
      </c>
      <c r="PI49" s="17">
        <v>0</v>
      </c>
      <c r="PJ49" s="17">
        <v>0</v>
      </c>
      <c r="PK49" s="17">
        <v>0</v>
      </c>
      <c r="PL49" s="17">
        <v>2979100</v>
      </c>
      <c r="PM49" s="17">
        <v>2990575</v>
      </c>
      <c r="PN49" s="17">
        <v>2926986</v>
      </c>
      <c r="PO49" s="17">
        <v>2409629</v>
      </c>
      <c r="PP49" s="17">
        <v>2521794</v>
      </c>
      <c r="PQ49" s="17">
        <v>1833580</v>
      </c>
      <c r="PR49" s="17">
        <v>1377130</v>
      </c>
      <c r="PS49" s="17">
        <v>1227030</v>
      </c>
      <c r="PT49" s="17">
        <v>2013094</v>
      </c>
      <c r="PU49" s="17">
        <v>1608324</v>
      </c>
      <c r="PV49" s="17">
        <v>184305</v>
      </c>
      <c r="PW49" s="17">
        <v>190720</v>
      </c>
      <c r="PX49" s="17">
        <v>169886</v>
      </c>
      <c r="PY49" s="17">
        <v>193358</v>
      </c>
      <c r="PZ49" s="17">
        <v>206721</v>
      </c>
      <c r="QA49" s="17">
        <v>225607</v>
      </c>
      <c r="QB49" s="17">
        <v>312412</v>
      </c>
      <c r="QC49" s="17">
        <v>205235</v>
      </c>
      <c r="QD49" s="17">
        <v>242376</v>
      </c>
      <c r="QE49" s="17">
        <v>460123</v>
      </c>
      <c r="QF49" s="17">
        <v>5661727</v>
      </c>
      <c r="QG49" s="17">
        <v>10790942</v>
      </c>
      <c r="QH49" s="17">
        <v>21907744</v>
      </c>
      <c r="QI49" s="17">
        <v>18328235</v>
      </c>
      <c r="QJ49" s="17">
        <v>16842966</v>
      </c>
      <c r="QK49" s="17">
        <v>7218497</v>
      </c>
      <c r="QL49" s="17">
        <v>8309472</v>
      </c>
      <c r="QM49" s="17">
        <v>5479628</v>
      </c>
      <c r="QN49" s="17">
        <v>5249066</v>
      </c>
      <c r="QO49" s="17">
        <v>5112797</v>
      </c>
      <c r="QP49" s="17">
        <v>4967</v>
      </c>
      <c r="QQ49" s="17">
        <v>3484</v>
      </c>
      <c r="QR49" s="17">
        <v>3569</v>
      </c>
      <c r="QS49" s="17">
        <v>4142</v>
      </c>
      <c r="QT49" s="17">
        <v>3372</v>
      </c>
      <c r="QU49" s="17">
        <v>852317</v>
      </c>
      <c r="QV49" s="17">
        <v>840926</v>
      </c>
      <c r="QW49" s="17">
        <v>825839</v>
      </c>
      <c r="QX49" s="17">
        <v>366601</v>
      </c>
      <c r="QY49" s="17">
        <v>78163</v>
      </c>
      <c r="QZ49" s="17">
        <v>0</v>
      </c>
      <c r="RA49" s="17">
        <v>0</v>
      </c>
      <c r="RB49" s="17">
        <v>0</v>
      </c>
      <c r="RC49" s="17">
        <v>5363</v>
      </c>
      <c r="RD49" s="17">
        <v>9779</v>
      </c>
      <c r="RE49" s="17">
        <v>0</v>
      </c>
      <c r="RF49" s="17" t="s">
        <v>150</v>
      </c>
      <c r="RG49" s="17" t="s">
        <v>150</v>
      </c>
      <c r="RH49" s="17" t="s">
        <v>150</v>
      </c>
      <c r="RI49" s="17" t="s">
        <v>150</v>
      </c>
      <c r="RJ49" s="17">
        <v>12179</v>
      </c>
      <c r="RK49" s="17">
        <v>12643</v>
      </c>
      <c r="RL49" s="17">
        <v>12974</v>
      </c>
      <c r="RM49" s="17">
        <v>12492</v>
      </c>
      <c r="RN49" s="17" t="s">
        <v>150</v>
      </c>
      <c r="RO49" s="17">
        <v>3574665</v>
      </c>
      <c r="RP49" s="17">
        <v>4690990</v>
      </c>
      <c r="RQ49" s="17">
        <v>5267311</v>
      </c>
      <c r="RR49" s="17">
        <v>6442580</v>
      </c>
      <c r="RS49" s="17">
        <v>6483976</v>
      </c>
      <c r="RT49" s="17">
        <v>0</v>
      </c>
      <c r="RU49" s="17">
        <v>0</v>
      </c>
      <c r="RV49" s="17">
        <v>0</v>
      </c>
      <c r="RW49" s="17">
        <v>0</v>
      </c>
      <c r="RX49" s="17">
        <v>0</v>
      </c>
      <c r="RY49" s="17">
        <v>952026</v>
      </c>
      <c r="RZ49" s="17">
        <v>992598</v>
      </c>
      <c r="SA49" s="17">
        <v>971303</v>
      </c>
      <c r="SB49" s="17">
        <v>937999</v>
      </c>
      <c r="SC49" s="17">
        <v>947658</v>
      </c>
      <c r="SD49" s="17">
        <v>7857584</v>
      </c>
      <c r="SE49" s="17">
        <v>13262260</v>
      </c>
      <c r="SF49" s="17">
        <v>14892372</v>
      </c>
      <c r="SG49" s="17">
        <v>7606095</v>
      </c>
      <c r="SH49" s="17">
        <v>7116014</v>
      </c>
      <c r="SI49" s="17">
        <v>358372</v>
      </c>
      <c r="SJ49" s="17">
        <v>876388</v>
      </c>
      <c r="SK49" s="17">
        <v>748272</v>
      </c>
      <c r="SL49" s="17">
        <v>722768</v>
      </c>
      <c r="SM49" s="17">
        <v>738234</v>
      </c>
      <c r="SN49" s="17">
        <v>3719746</v>
      </c>
      <c r="SO49" s="17">
        <v>2525220</v>
      </c>
      <c r="SP49" s="17">
        <v>2842759</v>
      </c>
      <c r="SQ49" s="17">
        <v>2556184</v>
      </c>
      <c r="SR49" s="17">
        <v>5447879</v>
      </c>
      <c r="SS49" s="17">
        <v>1026383</v>
      </c>
      <c r="ST49" s="17">
        <v>1839377</v>
      </c>
      <c r="SU49" s="17">
        <v>1776558</v>
      </c>
      <c r="SV49" s="17">
        <v>1102760</v>
      </c>
      <c r="SW49" s="17">
        <v>1144820</v>
      </c>
      <c r="SX49" s="17">
        <v>145329</v>
      </c>
      <c r="SY49" s="17">
        <v>135590</v>
      </c>
      <c r="SZ49" s="17">
        <v>166834</v>
      </c>
      <c r="TA49" s="17">
        <v>162622</v>
      </c>
      <c r="TB49" s="17">
        <v>140878</v>
      </c>
      <c r="TC49" s="17">
        <v>5910970</v>
      </c>
      <c r="TD49" s="17">
        <v>5384631</v>
      </c>
      <c r="TE49" s="17">
        <v>6653074</v>
      </c>
      <c r="TF49" s="17">
        <v>6875538</v>
      </c>
      <c r="TG49" s="17">
        <v>6649948</v>
      </c>
      <c r="TH49" s="17">
        <v>200941</v>
      </c>
      <c r="TI49" s="17">
        <v>219133</v>
      </c>
      <c r="TJ49" s="17">
        <v>219808</v>
      </c>
      <c r="TK49" s="17">
        <v>178663</v>
      </c>
      <c r="TL49" s="17">
        <v>201122</v>
      </c>
      <c r="TM49" s="17">
        <v>0</v>
      </c>
      <c r="TN49" s="17">
        <v>0</v>
      </c>
      <c r="TO49" s="17">
        <v>0</v>
      </c>
      <c r="TP49" s="17">
        <v>0</v>
      </c>
      <c r="TQ49" s="17">
        <v>0</v>
      </c>
      <c r="TR49" s="17">
        <v>13677887</v>
      </c>
      <c r="TS49" s="17">
        <v>11199395</v>
      </c>
      <c r="TT49" s="17">
        <v>9822599</v>
      </c>
      <c r="TU49" s="17">
        <v>10344942</v>
      </c>
      <c r="TV49" s="17">
        <v>9195146</v>
      </c>
      <c r="TW49" s="17">
        <v>561229</v>
      </c>
      <c r="TX49" s="17">
        <v>795492</v>
      </c>
      <c r="TY49" s="17">
        <v>662242</v>
      </c>
      <c r="TZ49" s="17">
        <v>590661</v>
      </c>
      <c r="UA49" s="17">
        <v>664308</v>
      </c>
      <c r="UB49" s="17">
        <v>6980555</v>
      </c>
      <c r="UC49" s="17">
        <v>4463898</v>
      </c>
      <c r="UD49" s="17">
        <v>4658326</v>
      </c>
      <c r="UE49" s="17">
        <v>4185296</v>
      </c>
      <c r="UF49" s="17">
        <v>4462498</v>
      </c>
      <c r="UG49" s="17">
        <v>463252</v>
      </c>
      <c r="UH49" s="17">
        <v>856350</v>
      </c>
      <c r="UI49" s="17">
        <v>495281</v>
      </c>
      <c r="UJ49" s="17">
        <v>384752</v>
      </c>
      <c r="UK49" s="17">
        <v>1457357</v>
      </c>
      <c r="UL49" s="17">
        <v>9109824</v>
      </c>
      <c r="UM49" s="17">
        <v>7849133</v>
      </c>
      <c r="UN49" s="17">
        <v>7664400</v>
      </c>
      <c r="UO49" s="17">
        <v>6682802</v>
      </c>
      <c r="UP49" s="17">
        <v>7578855</v>
      </c>
      <c r="UQ49" s="17">
        <v>7818763</v>
      </c>
      <c r="UR49" s="17">
        <v>10077040</v>
      </c>
      <c r="US49" s="17">
        <v>8787530</v>
      </c>
      <c r="UT49" s="17">
        <v>8612293</v>
      </c>
      <c r="UU49" s="17">
        <v>8355555</v>
      </c>
      <c r="UV49" s="17">
        <v>0</v>
      </c>
      <c r="UW49" s="17">
        <v>0</v>
      </c>
      <c r="UX49" s="17">
        <v>0</v>
      </c>
      <c r="UY49" s="17">
        <v>0</v>
      </c>
      <c r="UZ49" s="17">
        <v>0</v>
      </c>
      <c r="VA49" s="17">
        <v>238901</v>
      </c>
      <c r="VB49" s="17">
        <v>286154</v>
      </c>
      <c r="VC49" s="17">
        <v>155201</v>
      </c>
      <c r="VD49" s="17">
        <v>75560</v>
      </c>
      <c r="VE49" s="17">
        <v>113570</v>
      </c>
      <c r="VF49" s="17">
        <v>0</v>
      </c>
      <c r="VG49" s="17">
        <v>0</v>
      </c>
      <c r="VH49" s="17">
        <v>0</v>
      </c>
      <c r="VI49" s="17">
        <v>0</v>
      </c>
      <c r="VJ49" s="17">
        <v>0</v>
      </c>
      <c r="VK49" s="17">
        <v>662208</v>
      </c>
      <c r="VL49" s="17">
        <v>553151</v>
      </c>
      <c r="VM49" s="17">
        <v>2365632</v>
      </c>
      <c r="VN49" s="17">
        <v>7529650</v>
      </c>
      <c r="VO49" s="17">
        <v>7769306</v>
      </c>
      <c r="VP49" s="17">
        <v>8551700</v>
      </c>
      <c r="VQ49" s="17">
        <v>258691</v>
      </c>
      <c r="VR49" s="17">
        <v>578546</v>
      </c>
      <c r="VS49" s="17">
        <v>630732</v>
      </c>
      <c r="VT49" s="17">
        <v>493121</v>
      </c>
      <c r="VU49" s="17">
        <v>1149652</v>
      </c>
      <c r="VV49" s="17">
        <v>1181752</v>
      </c>
      <c r="VW49" s="17">
        <v>1141078</v>
      </c>
      <c r="VX49" s="17">
        <v>988671</v>
      </c>
      <c r="VY49" s="17">
        <v>1288530</v>
      </c>
      <c r="VZ49" s="17">
        <v>476397</v>
      </c>
      <c r="WA49" s="17">
        <v>0</v>
      </c>
      <c r="WB49" s="17">
        <v>0</v>
      </c>
      <c r="WC49" s="17">
        <v>0</v>
      </c>
      <c r="WD49" s="17">
        <v>0</v>
      </c>
      <c r="WE49" s="17">
        <v>0</v>
      </c>
      <c r="WF49" s="17">
        <v>0</v>
      </c>
      <c r="WG49" s="17">
        <v>0</v>
      </c>
      <c r="WH49" s="17">
        <v>0</v>
      </c>
      <c r="WI49" s="17">
        <v>0</v>
      </c>
      <c r="WJ49" s="17">
        <v>4516663</v>
      </c>
      <c r="WK49" s="17">
        <v>7159357</v>
      </c>
      <c r="WL49" s="17">
        <v>8224897</v>
      </c>
      <c r="WM49" s="17">
        <v>6034991</v>
      </c>
      <c r="WN49" s="17">
        <v>6734170</v>
      </c>
      <c r="WO49" s="17">
        <v>303</v>
      </c>
      <c r="WP49" s="17">
        <v>870</v>
      </c>
      <c r="WQ49" s="17">
        <v>118</v>
      </c>
      <c r="WR49" s="17">
        <v>135</v>
      </c>
      <c r="WS49" s="17">
        <v>139</v>
      </c>
      <c r="WT49" s="17">
        <v>10640397</v>
      </c>
      <c r="WU49" s="17">
        <v>10035808</v>
      </c>
      <c r="WV49" s="17">
        <v>5476692</v>
      </c>
      <c r="WW49" s="17">
        <v>7577680</v>
      </c>
      <c r="WX49" s="17">
        <v>7425367</v>
      </c>
      <c r="WY49" s="17">
        <v>21885</v>
      </c>
      <c r="WZ49" s="17">
        <v>56135</v>
      </c>
      <c r="XA49" s="17">
        <v>53263</v>
      </c>
      <c r="XB49" s="17">
        <v>42357</v>
      </c>
      <c r="XC49" s="17">
        <v>99827</v>
      </c>
      <c r="XD49" s="17">
        <v>257376</v>
      </c>
      <c r="XE49" s="17">
        <v>368238</v>
      </c>
      <c r="XF49" s="17">
        <v>378306</v>
      </c>
      <c r="XG49" s="17">
        <v>259541</v>
      </c>
      <c r="XH49" s="17">
        <v>304153</v>
      </c>
      <c r="XI49" s="17">
        <v>0</v>
      </c>
      <c r="XJ49" s="17">
        <v>0</v>
      </c>
      <c r="XK49" s="17">
        <v>66546</v>
      </c>
      <c r="XL49" s="17">
        <v>98087</v>
      </c>
      <c r="XM49" s="17">
        <v>112894</v>
      </c>
      <c r="XN49" s="17">
        <v>13266</v>
      </c>
      <c r="XO49" s="17">
        <v>25066</v>
      </c>
      <c r="XP49" s="17">
        <v>39322</v>
      </c>
      <c r="XQ49" s="17">
        <v>46578</v>
      </c>
      <c r="XR49" s="17">
        <v>11921</v>
      </c>
      <c r="XS49" s="17">
        <v>333133</v>
      </c>
      <c r="XT49" s="17">
        <v>298620</v>
      </c>
      <c r="XU49" s="17">
        <v>233348</v>
      </c>
      <c r="XV49" s="17">
        <v>237056</v>
      </c>
      <c r="XW49" s="17">
        <v>489278</v>
      </c>
      <c r="XX49" s="17">
        <v>4173905</v>
      </c>
      <c r="XY49" s="17">
        <v>2963929</v>
      </c>
      <c r="XZ49" s="17">
        <v>3294271</v>
      </c>
      <c r="YA49" s="17">
        <v>5131857</v>
      </c>
      <c r="YB49" s="17" t="s">
        <v>150</v>
      </c>
      <c r="YC49" s="17">
        <v>31014</v>
      </c>
      <c r="YD49" s="17">
        <v>32590</v>
      </c>
      <c r="YE49" s="17">
        <v>33678</v>
      </c>
      <c r="YF49" s="17">
        <v>40863</v>
      </c>
      <c r="YG49" s="17">
        <v>47232</v>
      </c>
      <c r="YH49" s="17">
        <v>9181302</v>
      </c>
      <c r="YI49" s="17">
        <v>9062068</v>
      </c>
      <c r="YJ49" s="17">
        <v>6192141</v>
      </c>
      <c r="YK49" s="17">
        <v>6222914</v>
      </c>
      <c r="YL49" s="17">
        <v>7519987</v>
      </c>
      <c r="YM49" s="17">
        <v>1098552</v>
      </c>
      <c r="YN49" s="17">
        <v>704971</v>
      </c>
      <c r="YO49" s="17">
        <v>644770</v>
      </c>
      <c r="YP49" s="17">
        <v>186565</v>
      </c>
      <c r="YQ49" s="17">
        <v>403446</v>
      </c>
      <c r="YR49" s="17">
        <v>10049659</v>
      </c>
      <c r="YS49" s="17">
        <v>7112086</v>
      </c>
      <c r="YT49" s="17">
        <v>6939451</v>
      </c>
      <c r="YU49" s="17">
        <v>7000783</v>
      </c>
      <c r="YV49" s="17">
        <v>6396810</v>
      </c>
      <c r="YW49" s="17">
        <v>3374421</v>
      </c>
      <c r="YX49" s="17">
        <v>3446629</v>
      </c>
      <c r="YY49" s="17">
        <v>2671369</v>
      </c>
      <c r="YZ49" s="17">
        <v>3366309</v>
      </c>
      <c r="ZA49" s="17">
        <v>4748063</v>
      </c>
      <c r="ZB49" s="17">
        <v>4035812</v>
      </c>
      <c r="ZC49" s="17">
        <v>4145014</v>
      </c>
      <c r="ZD49" s="17">
        <v>3313291</v>
      </c>
      <c r="ZE49" s="17">
        <v>3352587</v>
      </c>
      <c r="ZF49" s="17">
        <v>2363014</v>
      </c>
    </row>
    <row r="50" spans="2:682" s="15" customFormat="1" x14ac:dyDescent="0.2">
      <c r="B50" s="88" t="s">
        <v>373</v>
      </c>
      <c r="C50" s="15">
        <v>201845</v>
      </c>
      <c r="D50" s="15">
        <v>301</v>
      </c>
      <c r="E50" s="15" t="s">
        <v>374</v>
      </c>
      <c r="F50" s="15" t="s">
        <v>29</v>
      </c>
      <c r="G50" s="18"/>
      <c r="H50" s="17">
        <v>20321420</v>
      </c>
      <c r="I50" s="17">
        <v>21696988</v>
      </c>
      <c r="J50" s="17">
        <v>20823188</v>
      </c>
      <c r="K50" s="17">
        <v>20689481</v>
      </c>
      <c r="L50" s="17">
        <v>22051600</v>
      </c>
      <c r="M50" s="17">
        <v>13484489</v>
      </c>
      <c r="N50" s="17">
        <v>15091945</v>
      </c>
      <c r="O50" s="17">
        <v>16083015</v>
      </c>
      <c r="P50" s="17">
        <v>14559250</v>
      </c>
      <c r="Q50" s="17">
        <v>13878879</v>
      </c>
      <c r="R50" s="17">
        <v>63290561</v>
      </c>
      <c r="S50" s="17">
        <v>65269547</v>
      </c>
      <c r="T50" s="17">
        <v>62738835</v>
      </c>
      <c r="U50" s="17">
        <v>59424921</v>
      </c>
      <c r="V50" s="17">
        <v>66130007</v>
      </c>
      <c r="W50" s="17">
        <v>414210</v>
      </c>
      <c r="X50" s="17">
        <v>388979</v>
      </c>
      <c r="Y50" s="17">
        <v>337796</v>
      </c>
      <c r="Z50" s="17">
        <v>384981</v>
      </c>
      <c r="AA50" s="17">
        <v>404334</v>
      </c>
      <c r="AB50" s="17">
        <v>35537431</v>
      </c>
      <c r="AC50" s="17">
        <v>37367924</v>
      </c>
      <c r="AD50" s="17">
        <v>36348102</v>
      </c>
      <c r="AE50" s="17">
        <v>34145585</v>
      </c>
      <c r="AF50" s="17">
        <v>8093456</v>
      </c>
      <c r="AG50" s="17">
        <v>33601395</v>
      </c>
      <c r="AH50" s="17">
        <v>34856128</v>
      </c>
      <c r="AI50" s="17">
        <v>33841808</v>
      </c>
      <c r="AJ50" s="17">
        <v>32069322</v>
      </c>
      <c r="AK50" s="17">
        <v>33812426</v>
      </c>
      <c r="AL50" s="17">
        <v>30910170</v>
      </c>
      <c r="AM50" s="17">
        <v>30879837</v>
      </c>
      <c r="AN50" s="17">
        <v>31929592</v>
      </c>
      <c r="AO50" s="17">
        <v>32432715</v>
      </c>
      <c r="AP50" s="17">
        <v>33079075</v>
      </c>
      <c r="AQ50" s="17">
        <v>9822917</v>
      </c>
      <c r="AR50" s="17">
        <v>10564915</v>
      </c>
      <c r="AS50" s="17">
        <v>9944939</v>
      </c>
      <c r="AT50" s="17">
        <v>9322916</v>
      </c>
      <c r="AU50" s="17">
        <v>10052105</v>
      </c>
      <c r="AV50" s="17">
        <v>11980805</v>
      </c>
      <c r="AW50" s="17">
        <v>12365036</v>
      </c>
      <c r="AX50" s="17">
        <v>11958236</v>
      </c>
      <c r="AY50" s="17">
        <v>11671436</v>
      </c>
      <c r="AZ50" s="17">
        <v>11754136</v>
      </c>
      <c r="BA50" s="17">
        <v>28970770</v>
      </c>
      <c r="BB50" s="17">
        <v>30223770</v>
      </c>
      <c r="BC50" s="17">
        <v>29683784</v>
      </c>
      <c r="BD50" s="17">
        <v>28249631</v>
      </c>
      <c r="BE50" s="17">
        <v>29090943</v>
      </c>
      <c r="BF50" s="17" t="s">
        <v>150</v>
      </c>
      <c r="BG50" s="17" t="s">
        <v>150</v>
      </c>
      <c r="BH50" s="17" t="s">
        <v>150</v>
      </c>
      <c r="BI50" s="17" t="s">
        <v>150</v>
      </c>
      <c r="BJ50" s="17" t="s">
        <v>150</v>
      </c>
      <c r="BK50" s="17">
        <v>1932972</v>
      </c>
      <c r="BL50" s="17">
        <v>2005560</v>
      </c>
      <c r="BM50" s="17">
        <v>2053128</v>
      </c>
      <c r="BN50" s="17">
        <v>2243034</v>
      </c>
      <c r="BO50" s="17">
        <v>2574017</v>
      </c>
      <c r="BP50" s="17">
        <v>2992386</v>
      </c>
      <c r="BQ50" s="17">
        <v>3167481</v>
      </c>
      <c r="BR50" s="17">
        <v>3136840</v>
      </c>
      <c r="BS50" s="17">
        <v>3077242</v>
      </c>
      <c r="BT50" s="17">
        <v>3157823</v>
      </c>
      <c r="BU50" s="17">
        <v>2602989</v>
      </c>
      <c r="BV50" s="17">
        <v>2841041</v>
      </c>
      <c r="BW50" s="17">
        <v>2649710</v>
      </c>
      <c r="BX50" s="17">
        <v>2639436</v>
      </c>
      <c r="BY50" s="17">
        <v>2721708</v>
      </c>
      <c r="BZ50" s="17">
        <v>172595</v>
      </c>
      <c r="CA50" s="17">
        <v>199212</v>
      </c>
      <c r="CB50" s="17">
        <v>230437</v>
      </c>
      <c r="CC50" s="17">
        <v>254440</v>
      </c>
      <c r="CD50" s="17">
        <v>332226</v>
      </c>
      <c r="CE50" s="17">
        <v>1647647</v>
      </c>
      <c r="CF50" s="17">
        <v>1740575</v>
      </c>
      <c r="CG50" s="17">
        <v>1807339</v>
      </c>
      <c r="CH50" s="17">
        <v>1900610</v>
      </c>
      <c r="CI50" s="17">
        <v>1873057</v>
      </c>
      <c r="CJ50" s="17">
        <v>11279584</v>
      </c>
      <c r="CK50" s="17">
        <v>11917445</v>
      </c>
      <c r="CL50" s="17">
        <v>11562970</v>
      </c>
      <c r="CM50" s="17">
        <v>11216369</v>
      </c>
      <c r="CN50" s="17">
        <v>11392179</v>
      </c>
      <c r="CO50" s="17">
        <v>87568519</v>
      </c>
      <c r="CP50" s="17">
        <v>90445380</v>
      </c>
      <c r="CQ50" s="17">
        <v>88116250</v>
      </c>
      <c r="CR50" s="17">
        <v>84799821</v>
      </c>
      <c r="CS50" s="17">
        <v>86361476</v>
      </c>
      <c r="CT50" s="17">
        <v>46342045</v>
      </c>
      <c r="CU50" s="17">
        <v>47626426</v>
      </c>
      <c r="CV50" s="17">
        <v>45579922</v>
      </c>
      <c r="CW50" s="17">
        <v>42902314</v>
      </c>
      <c r="CX50" s="17">
        <v>43398690</v>
      </c>
      <c r="CY50" s="17">
        <v>1086841</v>
      </c>
      <c r="CZ50" s="17">
        <v>1085862</v>
      </c>
      <c r="DA50" s="17">
        <v>974977</v>
      </c>
      <c r="DB50" s="17">
        <v>831097</v>
      </c>
      <c r="DC50" s="17">
        <v>709301</v>
      </c>
      <c r="DD50" s="17">
        <v>36119073</v>
      </c>
      <c r="DE50" s="17">
        <v>37717794</v>
      </c>
      <c r="DF50" s="17">
        <v>37155929</v>
      </c>
      <c r="DG50" s="17">
        <v>36288070</v>
      </c>
      <c r="DH50" s="17">
        <v>37506404</v>
      </c>
      <c r="DI50" s="17" t="s">
        <v>150</v>
      </c>
      <c r="DJ50" s="17" t="s">
        <v>150</v>
      </c>
      <c r="DK50" s="17" t="s">
        <v>150</v>
      </c>
      <c r="DL50" s="17" t="s">
        <v>150</v>
      </c>
      <c r="DM50" s="17" t="s">
        <v>150</v>
      </c>
      <c r="DN50" s="17">
        <v>12222536</v>
      </c>
      <c r="DO50" s="17">
        <v>12837353</v>
      </c>
      <c r="DP50" s="17">
        <v>12408307</v>
      </c>
      <c r="DQ50" s="17">
        <v>11998660</v>
      </c>
      <c r="DR50" s="17">
        <v>12316055</v>
      </c>
      <c r="DS50" s="17">
        <v>22879069</v>
      </c>
      <c r="DT50" s="17">
        <v>23671043</v>
      </c>
      <c r="DU50" s="17">
        <v>23029798</v>
      </c>
      <c r="DV50" s="17">
        <v>22118876</v>
      </c>
      <c r="DW50" s="17">
        <v>22454342</v>
      </c>
      <c r="DX50" s="17">
        <v>44946216</v>
      </c>
      <c r="DY50" s="17">
        <v>46593146</v>
      </c>
      <c r="DZ50" s="17">
        <v>45118244</v>
      </c>
      <c r="EA50" s="17">
        <v>42437016</v>
      </c>
      <c r="EB50" s="17">
        <v>45745266</v>
      </c>
      <c r="EC50" s="17">
        <v>87306564</v>
      </c>
      <c r="ED50" s="17">
        <v>92280213</v>
      </c>
      <c r="EE50" s="17">
        <v>89920778</v>
      </c>
      <c r="EF50" s="17">
        <v>84574105</v>
      </c>
      <c r="EG50" s="17">
        <v>87796884</v>
      </c>
      <c r="EH50" s="17">
        <v>40290293</v>
      </c>
      <c r="EI50" s="17">
        <v>41528282</v>
      </c>
      <c r="EJ50" s="17">
        <v>42257337</v>
      </c>
      <c r="EK50" s="17">
        <v>42249536</v>
      </c>
      <c r="EL50" s="17">
        <v>43384229</v>
      </c>
      <c r="EM50" s="17">
        <v>33145670</v>
      </c>
      <c r="EN50" s="17">
        <v>34254697</v>
      </c>
      <c r="EO50" s="17">
        <v>31887363</v>
      </c>
      <c r="EP50" s="17">
        <v>30528251</v>
      </c>
      <c r="EQ50" s="17">
        <v>31387768</v>
      </c>
      <c r="ER50" s="17">
        <v>4908072</v>
      </c>
      <c r="ES50" s="17">
        <v>4641035</v>
      </c>
      <c r="ET50" s="17">
        <v>4554566</v>
      </c>
      <c r="EU50" s="17">
        <v>4230161</v>
      </c>
      <c r="EV50" s="17">
        <v>4499968</v>
      </c>
      <c r="EW50" s="17">
        <v>20805946</v>
      </c>
      <c r="EX50" s="17">
        <v>21785878</v>
      </c>
      <c r="EY50" s="17">
        <v>21237518</v>
      </c>
      <c r="EZ50" s="17">
        <v>20080807</v>
      </c>
      <c r="FA50" s="17">
        <v>20535588</v>
      </c>
      <c r="FB50" s="17">
        <v>66822736</v>
      </c>
      <c r="FC50" s="17">
        <v>69332749</v>
      </c>
      <c r="FD50" s="17">
        <v>68356825</v>
      </c>
      <c r="FE50" s="17">
        <v>65240144</v>
      </c>
      <c r="FF50" s="17">
        <v>66882263</v>
      </c>
      <c r="FG50" s="17">
        <v>12696823</v>
      </c>
      <c r="FH50" s="17">
        <v>13178049</v>
      </c>
      <c r="FI50" s="17">
        <v>12654983</v>
      </c>
      <c r="FJ50" s="17">
        <v>12159639</v>
      </c>
      <c r="FK50" s="17">
        <v>12581275</v>
      </c>
      <c r="FL50" s="17">
        <v>10904754</v>
      </c>
      <c r="FM50" s="17">
        <v>11728995</v>
      </c>
      <c r="FN50" s="17">
        <v>11880603</v>
      </c>
      <c r="FO50" s="17">
        <v>11835446</v>
      </c>
      <c r="FP50" s="17">
        <v>11401604</v>
      </c>
      <c r="FQ50" s="17">
        <v>4841355</v>
      </c>
      <c r="FR50" s="17">
        <v>5236677</v>
      </c>
      <c r="FS50" s="17">
        <v>5113889</v>
      </c>
      <c r="FT50" s="17">
        <v>4629353</v>
      </c>
      <c r="FU50" s="17">
        <v>5718870</v>
      </c>
      <c r="FV50" s="17">
        <v>29219532</v>
      </c>
      <c r="FW50" s="17">
        <v>30744992</v>
      </c>
      <c r="FX50" s="17">
        <v>31203431</v>
      </c>
      <c r="FY50" s="17">
        <v>26604408</v>
      </c>
      <c r="FZ50" s="17">
        <v>30685672</v>
      </c>
      <c r="GA50" s="17">
        <v>61747129</v>
      </c>
      <c r="GB50" s="17">
        <v>63409628</v>
      </c>
      <c r="GC50" s="17">
        <v>62764799</v>
      </c>
      <c r="GD50" s="17">
        <v>61845988</v>
      </c>
      <c r="GE50" s="17">
        <v>62346890</v>
      </c>
      <c r="GF50" s="17">
        <v>13904918</v>
      </c>
      <c r="GG50" s="17">
        <v>14750687</v>
      </c>
      <c r="GH50" s="17">
        <v>15011924</v>
      </c>
      <c r="GI50" s="17">
        <v>16718048</v>
      </c>
      <c r="GJ50" s="17">
        <v>17108504</v>
      </c>
      <c r="GK50" s="17">
        <v>7327377</v>
      </c>
      <c r="GL50" s="17">
        <v>7400037</v>
      </c>
      <c r="GM50" s="17">
        <v>7784661</v>
      </c>
      <c r="GN50" s="17">
        <v>7418398</v>
      </c>
      <c r="GO50" s="17">
        <v>7776720</v>
      </c>
      <c r="GP50" s="17">
        <v>10847878</v>
      </c>
      <c r="GQ50" s="17">
        <v>11007717</v>
      </c>
      <c r="GR50" s="17">
        <v>11120812</v>
      </c>
      <c r="GS50" s="17">
        <v>10809502</v>
      </c>
      <c r="GT50" s="17">
        <v>11485963</v>
      </c>
      <c r="GU50" s="17">
        <v>21322723</v>
      </c>
      <c r="GV50" s="17">
        <v>20314567</v>
      </c>
      <c r="GW50" s="17">
        <v>20934469</v>
      </c>
      <c r="GX50" s="17">
        <v>20181333</v>
      </c>
      <c r="GY50" s="17">
        <v>20064979</v>
      </c>
      <c r="GZ50" s="17">
        <v>8386821</v>
      </c>
      <c r="HA50" s="17">
        <v>9004593</v>
      </c>
      <c r="HB50" s="17">
        <v>8895361</v>
      </c>
      <c r="HC50" s="17">
        <v>9033389</v>
      </c>
      <c r="HD50" s="17">
        <v>8492682</v>
      </c>
      <c r="HE50" s="17">
        <v>455496</v>
      </c>
      <c r="HF50" s="17">
        <v>477647</v>
      </c>
      <c r="HG50" s="17">
        <v>468468</v>
      </c>
      <c r="HH50" s="17">
        <v>463543</v>
      </c>
      <c r="HI50" s="17">
        <v>219856</v>
      </c>
      <c r="HJ50" s="17">
        <v>117873183</v>
      </c>
      <c r="HK50" s="17">
        <v>119910217</v>
      </c>
      <c r="HL50" s="17">
        <v>122399619</v>
      </c>
      <c r="HM50" s="17">
        <v>124528405</v>
      </c>
      <c r="HN50" s="17">
        <v>122767431</v>
      </c>
      <c r="HO50" s="17">
        <v>628467</v>
      </c>
      <c r="HP50" s="17" t="s">
        <v>150</v>
      </c>
      <c r="HQ50" s="17" t="s">
        <v>150</v>
      </c>
      <c r="HR50" s="17" t="s">
        <v>150</v>
      </c>
      <c r="HS50" s="17" t="s">
        <v>150</v>
      </c>
      <c r="HT50" s="17">
        <v>86478222</v>
      </c>
      <c r="HU50" s="17">
        <v>89159322</v>
      </c>
      <c r="HV50" s="17">
        <v>87680544</v>
      </c>
      <c r="HW50" s="17">
        <v>83502992</v>
      </c>
      <c r="HX50" s="17">
        <v>86119916</v>
      </c>
      <c r="HY50" s="17">
        <v>127985</v>
      </c>
      <c r="HZ50" s="17">
        <v>128040</v>
      </c>
      <c r="IA50" s="17">
        <v>132036</v>
      </c>
      <c r="IB50" s="17">
        <v>68113</v>
      </c>
      <c r="IC50" s="17" t="s">
        <v>150</v>
      </c>
      <c r="ID50" s="17">
        <v>4633551</v>
      </c>
      <c r="IE50" s="17">
        <v>5597128</v>
      </c>
      <c r="IF50" s="17">
        <v>5218770</v>
      </c>
      <c r="IG50" s="17">
        <v>5092582</v>
      </c>
      <c r="IH50" s="17">
        <v>4539710</v>
      </c>
      <c r="II50" s="17">
        <v>15445454</v>
      </c>
      <c r="IJ50" s="17">
        <v>15492844</v>
      </c>
      <c r="IK50" s="17">
        <v>14942931</v>
      </c>
      <c r="IL50" s="17">
        <v>14201703</v>
      </c>
      <c r="IM50" s="17">
        <v>14017558</v>
      </c>
      <c r="IN50" s="17">
        <v>1046949</v>
      </c>
      <c r="IO50" s="17">
        <v>1064082</v>
      </c>
      <c r="IP50" s="17" t="s">
        <v>150</v>
      </c>
      <c r="IQ50" s="17" t="s">
        <v>150</v>
      </c>
      <c r="IR50" s="17" t="s">
        <v>150</v>
      </c>
      <c r="IS50" s="64">
        <v>6548697</v>
      </c>
      <c r="IT50" s="17">
        <v>6525670</v>
      </c>
      <c r="IU50" s="17" t="s">
        <v>150</v>
      </c>
      <c r="IV50" s="17" t="s">
        <v>150</v>
      </c>
      <c r="IW50" s="17" t="s">
        <v>150</v>
      </c>
      <c r="IX50" s="17">
        <v>16706603</v>
      </c>
      <c r="IY50" s="17">
        <v>17450159</v>
      </c>
      <c r="IZ50" s="17">
        <v>17387636</v>
      </c>
      <c r="JA50" s="17">
        <v>16715399</v>
      </c>
      <c r="JB50" s="17">
        <v>16744888</v>
      </c>
      <c r="JC50" s="17">
        <v>29819953</v>
      </c>
      <c r="JD50" s="17">
        <v>30103426</v>
      </c>
      <c r="JE50" s="17">
        <v>26514012</v>
      </c>
      <c r="JF50" s="17">
        <v>25014299</v>
      </c>
      <c r="JG50" s="17">
        <v>24830402</v>
      </c>
      <c r="JH50" s="17">
        <v>17406995</v>
      </c>
      <c r="JI50" s="17">
        <v>18270964</v>
      </c>
      <c r="JJ50" s="17">
        <v>19472928</v>
      </c>
      <c r="JK50" s="17">
        <v>18254945</v>
      </c>
      <c r="JL50" s="17">
        <v>17240162</v>
      </c>
      <c r="JM50" s="17">
        <v>20535764</v>
      </c>
      <c r="JN50" s="17">
        <v>21243136</v>
      </c>
      <c r="JO50" s="17">
        <v>20513509</v>
      </c>
      <c r="JP50" s="17">
        <v>19996630</v>
      </c>
      <c r="JQ50" s="17">
        <v>19889720</v>
      </c>
      <c r="JR50" s="17">
        <v>7106360</v>
      </c>
      <c r="JS50" s="17">
        <v>6831329</v>
      </c>
      <c r="JT50" s="17">
        <v>6590402</v>
      </c>
      <c r="JU50" s="17">
        <v>5586308</v>
      </c>
      <c r="JV50" s="17">
        <v>5980764</v>
      </c>
      <c r="JW50" s="17">
        <v>20497797</v>
      </c>
      <c r="JX50" s="17">
        <v>21587707</v>
      </c>
      <c r="JY50" s="17">
        <v>19813336</v>
      </c>
      <c r="JZ50" s="17">
        <v>18891647</v>
      </c>
      <c r="KA50" s="17">
        <v>19813830</v>
      </c>
      <c r="KB50" s="17">
        <v>1971080</v>
      </c>
      <c r="KC50" s="17">
        <v>2053098</v>
      </c>
      <c r="KD50" s="17">
        <v>1944080</v>
      </c>
      <c r="KE50" s="17">
        <v>1661014</v>
      </c>
      <c r="KF50" s="17">
        <v>1626549</v>
      </c>
      <c r="KG50" s="17">
        <v>572716</v>
      </c>
      <c r="KH50" s="17">
        <v>569267</v>
      </c>
      <c r="KI50" s="17">
        <v>568415</v>
      </c>
      <c r="KJ50" s="17">
        <v>559781</v>
      </c>
      <c r="KK50" s="17" t="s">
        <v>150</v>
      </c>
      <c r="KL50" s="17">
        <v>894600</v>
      </c>
      <c r="KM50" s="17">
        <v>918117</v>
      </c>
      <c r="KN50" s="17">
        <v>899229</v>
      </c>
      <c r="KO50" s="17">
        <v>889142</v>
      </c>
      <c r="KP50" s="17" t="s">
        <v>150</v>
      </c>
      <c r="KQ50" s="17">
        <v>376747</v>
      </c>
      <c r="KR50" s="17">
        <v>421038</v>
      </c>
      <c r="KS50" s="17">
        <v>400502</v>
      </c>
      <c r="KT50" s="17">
        <v>386887</v>
      </c>
      <c r="KU50" s="17">
        <v>449609</v>
      </c>
      <c r="KV50" s="17">
        <v>13133134</v>
      </c>
      <c r="KW50" s="17">
        <v>13856034</v>
      </c>
      <c r="KX50" s="17">
        <v>13171157</v>
      </c>
      <c r="KY50" s="17">
        <v>12098537</v>
      </c>
      <c r="KZ50" s="17">
        <v>12634781</v>
      </c>
      <c r="LA50" s="17">
        <v>3584998</v>
      </c>
      <c r="LB50" s="17">
        <v>3743705</v>
      </c>
      <c r="LC50" s="17">
        <v>3706930</v>
      </c>
      <c r="LD50" s="17">
        <v>3564702</v>
      </c>
      <c r="LE50" s="17">
        <v>3645384</v>
      </c>
      <c r="LF50" s="17">
        <v>6427679</v>
      </c>
      <c r="LG50" s="17">
        <v>6493434</v>
      </c>
      <c r="LH50" s="17">
        <v>19224218</v>
      </c>
      <c r="LI50" s="17">
        <v>18933792</v>
      </c>
      <c r="LJ50" s="17">
        <v>5506436</v>
      </c>
      <c r="LK50" s="17">
        <v>1094786</v>
      </c>
      <c r="LL50" s="17">
        <v>1099019</v>
      </c>
      <c r="LM50" s="17" t="s">
        <v>150</v>
      </c>
      <c r="LN50" s="17" t="s">
        <v>150</v>
      </c>
      <c r="LO50" s="17" t="s">
        <v>150</v>
      </c>
      <c r="LP50" s="17">
        <v>3346441</v>
      </c>
      <c r="LQ50" s="17">
        <v>3400375</v>
      </c>
      <c r="LR50" s="17">
        <v>3399904</v>
      </c>
      <c r="LS50" s="17">
        <v>3261927</v>
      </c>
      <c r="LT50" s="17">
        <v>3347497</v>
      </c>
      <c r="LU50" s="17">
        <v>13777426</v>
      </c>
      <c r="LV50" s="17">
        <v>14425055</v>
      </c>
      <c r="LW50" s="17">
        <v>14264510</v>
      </c>
      <c r="LX50" s="17">
        <v>13838504</v>
      </c>
      <c r="LY50" s="17">
        <v>14248185</v>
      </c>
      <c r="LZ50" s="17">
        <v>33727302</v>
      </c>
      <c r="MA50" s="17">
        <v>37108539</v>
      </c>
      <c r="MB50" s="17">
        <v>36283892</v>
      </c>
      <c r="MC50" s="17">
        <v>37815021</v>
      </c>
      <c r="MD50" s="17">
        <v>44085396</v>
      </c>
      <c r="ME50" s="17">
        <v>14692658</v>
      </c>
      <c r="MF50" s="17">
        <v>14591253</v>
      </c>
      <c r="MG50" s="17">
        <v>13667757</v>
      </c>
      <c r="MH50" s="17">
        <v>13268905</v>
      </c>
      <c r="MI50" s="17">
        <v>15391694</v>
      </c>
      <c r="MJ50" s="17">
        <v>15283882</v>
      </c>
      <c r="MK50" s="17">
        <v>16435425</v>
      </c>
      <c r="ML50" s="17">
        <v>18332630</v>
      </c>
      <c r="MM50" s="17">
        <v>18139186</v>
      </c>
      <c r="MN50" s="17">
        <v>17607281</v>
      </c>
      <c r="MO50" s="17">
        <v>17497075</v>
      </c>
      <c r="MP50" s="17">
        <v>17037923</v>
      </c>
      <c r="MQ50" s="17">
        <v>17270646</v>
      </c>
      <c r="MR50" s="17">
        <v>14568472</v>
      </c>
      <c r="MS50" s="17">
        <v>15196027</v>
      </c>
      <c r="MT50" s="17">
        <v>95101</v>
      </c>
      <c r="MU50" s="17">
        <v>102498</v>
      </c>
      <c r="MV50" s="17">
        <v>97923</v>
      </c>
      <c r="MW50" s="17">
        <v>89658</v>
      </c>
      <c r="MX50" s="17">
        <v>88814</v>
      </c>
      <c r="MY50" s="17">
        <v>31777</v>
      </c>
      <c r="MZ50" s="17">
        <v>11420</v>
      </c>
      <c r="NA50" s="17" t="s">
        <v>150</v>
      </c>
      <c r="NB50" s="17" t="s">
        <v>150</v>
      </c>
      <c r="NC50" s="17" t="s">
        <v>150</v>
      </c>
      <c r="ND50" s="17">
        <v>3868162</v>
      </c>
      <c r="NE50" s="17">
        <v>4034872</v>
      </c>
      <c r="NF50" s="17">
        <v>7244258</v>
      </c>
      <c r="NG50" s="17">
        <v>7219659</v>
      </c>
      <c r="NH50" s="17">
        <v>4045834</v>
      </c>
      <c r="NI50" s="17">
        <v>23751206</v>
      </c>
      <c r="NJ50" s="17">
        <v>22407614</v>
      </c>
      <c r="NK50" s="17">
        <v>21941009</v>
      </c>
      <c r="NL50" s="17">
        <v>22130929</v>
      </c>
      <c r="NM50" s="17">
        <v>22466784</v>
      </c>
      <c r="NN50" s="17">
        <v>16633428</v>
      </c>
      <c r="NO50" s="17">
        <v>18128399</v>
      </c>
      <c r="NP50" s="17">
        <v>17217304</v>
      </c>
      <c r="NQ50" s="17">
        <v>16112096</v>
      </c>
      <c r="NR50" s="17">
        <v>16343021</v>
      </c>
      <c r="NS50" s="17">
        <v>13190657</v>
      </c>
      <c r="NT50" s="17">
        <v>14273885</v>
      </c>
      <c r="NU50" s="17">
        <v>14124078</v>
      </c>
      <c r="NV50" s="17">
        <v>14530896</v>
      </c>
      <c r="NW50" s="17">
        <v>15175068</v>
      </c>
      <c r="NX50" s="17">
        <v>33700</v>
      </c>
      <c r="NY50" s="17">
        <v>35245</v>
      </c>
      <c r="NZ50" s="17">
        <v>34858</v>
      </c>
      <c r="OA50" s="17">
        <v>35637</v>
      </c>
      <c r="OB50" s="17">
        <v>36388</v>
      </c>
      <c r="OC50" s="17">
        <v>16725564</v>
      </c>
      <c r="OD50" s="17">
        <v>16447940</v>
      </c>
      <c r="OE50" s="17">
        <v>15721312</v>
      </c>
      <c r="OF50" s="17">
        <v>14703854</v>
      </c>
      <c r="OG50" s="17">
        <v>15731660</v>
      </c>
      <c r="OH50" s="17">
        <v>40720489</v>
      </c>
      <c r="OI50" s="17">
        <v>42564876</v>
      </c>
      <c r="OJ50" s="17">
        <v>44858726</v>
      </c>
      <c r="OK50" s="17">
        <v>46035082</v>
      </c>
      <c r="OL50" s="17">
        <v>48832747</v>
      </c>
      <c r="OM50" s="17">
        <v>6727740</v>
      </c>
      <c r="ON50" s="17">
        <v>6987962</v>
      </c>
      <c r="OO50" s="17">
        <v>6789827</v>
      </c>
      <c r="OP50" s="17">
        <v>6610508</v>
      </c>
      <c r="OQ50" s="17">
        <v>6788131</v>
      </c>
      <c r="OR50" s="17">
        <v>8924244</v>
      </c>
      <c r="OS50" s="17">
        <v>8732831</v>
      </c>
      <c r="OT50" s="17">
        <v>9114678</v>
      </c>
      <c r="OU50" s="17">
        <v>8595738</v>
      </c>
      <c r="OV50" s="17">
        <v>8834348</v>
      </c>
      <c r="OW50" s="17">
        <v>172734</v>
      </c>
      <c r="OX50" s="17">
        <v>179823</v>
      </c>
      <c r="OY50" s="17">
        <v>177826</v>
      </c>
      <c r="OZ50" s="17">
        <v>175423</v>
      </c>
      <c r="PA50" s="17">
        <v>182699</v>
      </c>
      <c r="PB50" s="17">
        <v>21529739</v>
      </c>
      <c r="PC50" s="17">
        <v>25261677</v>
      </c>
      <c r="PD50" s="17">
        <v>24692613</v>
      </c>
      <c r="PE50" s="17">
        <v>23918642</v>
      </c>
      <c r="PF50" s="17">
        <v>24227881</v>
      </c>
      <c r="PG50" s="17">
        <v>23977058</v>
      </c>
      <c r="PH50" s="17">
        <v>24413580</v>
      </c>
      <c r="PI50" s="17">
        <v>23441457</v>
      </c>
      <c r="PJ50" s="17">
        <v>22511489</v>
      </c>
      <c r="PK50" s="17">
        <v>23209989</v>
      </c>
      <c r="PL50" s="17">
        <v>45688514</v>
      </c>
      <c r="PM50" s="17">
        <v>47557544</v>
      </c>
      <c r="PN50" s="17">
        <v>46457835</v>
      </c>
      <c r="PO50" s="17">
        <v>44157396</v>
      </c>
      <c r="PP50" s="17">
        <v>46537803</v>
      </c>
      <c r="PQ50" s="17">
        <v>28111471</v>
      </c>
      <c r="PR50" s="17">
        <v>29445754</v>
      </c>
      <c r="PS50" s="17">
        <v>29591331</v>
      </c>
      <c r="PT50" s="17">
        <v>29046139</v>
      </c>
      <c r="PU50" s="17">
        <v>29264982</v>
      </c>
      <c r="PV50" s="17">
        <v>4056841</v>
      </c>
      <c r="PW50" s="17">
        <v>4232576</v>
      </c>
      <c r="PX50" s="17">
        <v>4122410</v>
      </c>
      <c r="PY50" s="17">
        <v>4033548</v>
      </c>
      <c r="PZ50" s="17">
        <v>4252533</v>
      </c>
      <c r="QA50" s="17">
        <v>5040591</v>
      </c>
      <c r="QB50" s="17">
        <v>5289372</v>
      </c>
      <c r="QC50" s="17">
        <v>5174324</v>
      </c>
      <c r="QD50" s="17">
        <v>5019064</v>
      </c>
      <c r="QE50" s="17">
        <v>5250002</v>
      </c>
      <c r="QF50" s="17">
        <v>88175650</v>
      </c>
      <c r="QG50" s="17">
        <v>90857206</v>
      </c>
      <c r="QH50" s="17">
        <v>100279960</v>
      </c>
      <c r="QI50" s="17">
        <v>97121150</v>
      </c>
      <c r="QJ50" s="17">
        <v>95700028</v>
      </c>
      <c r="QK50" s="17">
        <v>62468319</v>
      </c>
      <c r="QL50" s="17">
        <v>63424928</v>
      </c>
      <c r="QM50" s="17">
        <v>60822235</v>
      </c>
      <c r="QN50" s="17">
        <v>59809044</v>
      </c>
      <c r="QO50" s="17">
        <v>61386731</v>
      </c>
      <c r="QP50" s="17">
        <v>37233657</v>
      </c>
      <c r="QQ50" s="17">
        <v>38468473</v>
      </c>
      <c r="QR50" s="17">
        <v>37327724</v>
      </c>
      <c r="QS50" s="17">
        <v>35506546</v>
      </c>
      <c r="QT50" s="17">
        <v>36431424</v>
      </c>
      <c r="QU50" s="17">
        <v>14363454</v>
      </c>
      <c r="QV50" s="17">
        <v>14708120</v>
      </c>
      <c r="QW50" s="17">
        <v>14313118</v>
      </c>
      <c r="QX50" s="17">
        <v>13302021</v>
      </c>
      <c r="QY50" s="17">
        <v>13290697</v>
      </c>
      <c r="QZ50" s="17">
        <v>4633922</v>
      </c>
      <c r="RA50" s="17">
        <v>4897635</v>
      </c>
      <c r="RB50" s="17">
        <v>4664469</v>
      </c>
      <c r="RC50" s="17">
        <v>4277283</v>
      </c>
      <c r="RD50" s="17">
        <v>4444592</v>
      </c>
      <c r="RE50" s="17">
        <v>75305</v>
      </c>
      <c r="RF50" s="17" t="s">
        <v>150</v>
      </c>
      <c r="RG50" s="17" t="s">
        <v>150</v>
      </c>
      <c r="RH50" s="17" t="s">
        <v>150</v>
      </c>
      <c r="RI50" s="17" t="s">
        <v>150</v>
      </c>
      <c r="RJ50" s="17">
        <v>28193</v>
      </c>
      <c r="RK50" s="17">
        <v>29997</v>
      </c>
      <c r="RL50" s="17">
        <v>30017</v>
      </c>
      <c r="RM50" s="17">
        <v>24648</v>
      </c>
      <c r="RN50" s="17" t="s">
        <v>150</v>
      </c>
      <c r="RO50" s="17">
        <v>21328945</v>
      </c>
      <c r="RP50" s="17">
        <v>21876992</v>
      </c>
      <c r="RQ50" s="17">
        <v>22572002</v>
      </c>
      <c r="RR50" s="17">
        <v>23866383</v>
      </c>
      <c r="RS50" s="17">
        <v>24780030</v>
      </c>
      <c r="RT50" s="17">
        <v>24855893</v>
      </c>
      <c r="RU50" s="17">
        <v>25836914</v>
      </c>
      <c r="RV50" s="17">
        <v>25039993</v>
      </c>
      <c r="RW50" s="17">
        <v>22944615</v>
      </c>
      <c r="RX50" s="17">
        <v>23449486</v>
      </c>
      <c r="RY50" s="17">
        <v>36939991</v>
      </c>
      <c r="RZ50" s="17">
        <v>38482008</v>
      </c>
      <c r="SA50" s="17">
        <v>37986936</v>
      </c>
      <c r="SB50" s="17">
        <v>36939115</v>
      </c>
      <c r="SC50" s="17">
        <v>37945462</v>
      </c>
      <c r="SD50" s="17">
        <v>36486396</v>
      </c>
      <c r="SE50" s="17">
        <v>42511738</v>
      </c>
      <c r="SF50" s="17">
        <v>44049220</v>
      </c>
      <c r="SG50" s="17">
        <v>36454005</v>
      </c>
      <c r="SH50" s="17">
        <v>36048688</v>
      </c>
      <c r="SI50" s="17">
        <v>8116389</v>
      </c>
      <c r="SJ50" s="17">
        <v>8791174</v>
      </c>
      <c r="SK50" s="17">
        <v>8433387</v>
      </c>
      <c r="SL50" s="17">
        <v>8397933</v>
      </c>
      <c r="SM50" s="17">
        <v>8520059</v>
      </c>
      <c r="SN50" s="17">
        <v>12454143</v>
      </c>
      <c r="SO50" s="17">
        <v>11378274</v>
      </c>
      <c r="SP50" s="17">
        <v>11856398</v>
      </c>
      <c r="SQ50" s="17">
        <v>11502067</v>
      </c>
      <c r="SR50" s="17">
        <v>14610911</v>
      </c>
      <c r="SS50" s="17">
        <v>19052676</v>
      </c>
      <c r="ST50" s="17">
        <v>20679610</v>
      </c>
      <c r="SU50" s="17">
        <v>20409261</v>
      </c>
      <c r="SV50" s="17">
        <v>18805005</v>
      </c>
      <c r="SW50" s="17">
        <v>19350597</v>
      </c>
      <c r="SX50" s="17">
        <v>40894038</v>
      </c>
      <c r="SY50" s="17">
        <v>42034800</v>
      </c>
      <c r="SZ50" s="17">
        <v>40860792</v>
      </c>
      <c r="TA50" s="17">
        <v>39836215</v>
      </c>
      <c r="TB50" s="17">
        <v>40311984</v>
      </c>
      <c r="TC50" s="17">
        <v>27227367</v>
      </c>
      <c r="TD50" s="17">
        <v>26081826</v>
      </c>
      <c r="TE50" s="17">
        <v>27486304</v>
      </c>
      <c r="TF50" s="17">
        <v>26963760</v>
      </c>
      <c r="TG50" s="17">
        <v>27686562</v>
      </c>
      <c r="TH50" s="17">
        <v>7216272</v>
      </c>
      <c r="TI50" s="17">
        <v>7438639</v>
      </c>
      <c r="TJ50" s="17">
        <v>7290413</v>
      </c>
      <c r="TK50" s="17">
        <v>7088360</v>
      </c>
      <c r="TL50" s="17">
        <v>7184499</v>
      </c>
      <c r="TM50" s="17">
        <v>1538962</v>
      </c>
      <c r="TN50" s="17">
        <v>1574884</v>
      </c>
      <c r="TO50" s="17">
        <v>1549151</v>
      </c>
      <c r="TP50" s="17">
        <v>1493921</v>
      </c>
      <c r="TQ50" s="17">
        <v>1495589</v>
      </c>
      <c r="TR50" s="17">
        <v>29300970</v>
      </c>
      <c r="TS50" s="17">
        <v>26338406</v>
      </c>
      <c r="TT50" s="17">
        <v>24228406</v>
      </c>
      <c r="TU50" s="17">
        <v>24743057</v>
      </c>
      <c r="TV50" s="17">
        <v>20493646</v>
      </c>
      <c r="TW50" s="17">
        <v>9198853</v>
      </c>
      <c r="TX50" s="17">
        <v>9679821</v>
      </c>
      <c r="TY50" s="17">
        <v>9857994</v>
      </c>
      <c r="TZ50" s="17">
        <v>9799285</v>
      </c>
      <c r="UA50" s="17">
        <v>10221036</v>
      </c>
      <c r="UB50" s="17">
        <v>91291726</v>
      </c>
      <c r="UC50" s="17">
        <v>91315484</v>
      </c>
      <c r="UD50" s="17">
        <v>88269984</v>
      </c>
      <c r="UE50" s="17">
        <v>87692929</v>
      </c>
      <c r="UF50" s="17">
        <v>85276826</v>
      </c>
      <c r="UG50" s="17">
        <v>5220819</v>
      </c>
      <c r="UH50" s="17">
        <v>5814372</v>
      </c>
      <c r="UI50" s="17">
        <v>5199205</v>
      </c>
      <c r="UJ50" s="17">
        <v>4879937</v>
      </c>
      <c r="UK50" s="17">
        <v>6102021</v>
      </c>
      <c r="UL50" s="17">
        <v>26257034</v>
      </c>
      <c r="UM50" s="17">
        <v>25793977</v>
      </c>
      <c r="UN50" s="17">
        <v>25160461</v>
      </c>
      <c r="UO50" s="17">
        <v>22936725</v>
      </c>
      <c r="UP50" s="17">
        <v>24031236</v>
      </c>
      <c r="UQ50" s="17">
        <v>27124064</v>
      </c>
      <c r="UR50" s="17">
        <v>30527540</v>
      </c>
      <c r="US50" s="17">
        <v>29814590</v>
      </c>
      <c r="UT50" s="17">
        <v>29186550</v>
      </c>
      <c r="UU50" s="17">
        <v>29215472</v>
      </c>
      <c r="UV50" s="17">
        <v>847824</v>
      </c>
      <c r="UW50" s="17">
        <v>801642</v>
      </c>
      <c r="UX50" s="17">
        <v>784218</v>
      </c>
      <c r="UY50" s="17">
        <v>745315</v>
      </c>
      <c r="UZ50" s="17">
        <v>795136</v>
      </c>
      <c r="VA50" s="17">
        <v>19425418</v>
      </c>
      <c r="VB50" s="17">
        <v>19917619</v>
      </c>
      <c r="VC50" s="17">
        <v>19938768</v>
      </c>
      <c r="VD50" s="17">
        <v>20029290</v>
      </c>
      <c r="VE50" s="17">
        <v>20206213</v>
      </c>
      <c r="VF50" s="17">
        <v>18290574</v>
      </c>
      <c r="VG50" s="17">
        <v>18806107</v>
      </c>
      <c r="VH50" s="17">
        <v>18053756</v>
      </c>
      <c r="VI50" s="17">
        <v>17139522</v>
      </c>
      <c r="VJ50" s="17">
        <v>17563170</v>
      </c>
      <c r="VK50" s="17">
        <v>21611697</v>
      </c>
      <c r="VL50" s="17">
        <v>22020420</v>
      </c>
      <c r="VM50" s="17">
        <v>23085320</v>
      </c>
      <c r="VN50" s="17">
        <v>27642922</v>
      </c>
      <c r="VO50" s="17">
        <v>28270639</v>
      </c>
      <c r="VP50" s="17">
        <v>12236126</v>
      </c>
      <c r="VQ50" s="17">
        <v>4236084</v>
      </c>
      <c r="VR50" s="17">
        <v>4491194</v>
      </c>
      <c r="VS50" s="17">
        <v>4487467</v>
      </c>
      <c r="VT50" s="17">
        <v>4213803</v>
      </c>
      <c r="VU50" s="17">
        <v>11322812</v>
      </c>
      <c r="VV50" s="17">
        <v>12018573</v>
      </c>
      <c r="VW50" s="17">
        <v>11782660</v>
      </c>
      <c r="VX50" s="17">
        <v>11087217</v>
      </c>
      <c r="VY50" s="17">
        <v>11751722</v>
      </c>
      <c r="VZ50" s="17">
        <v>10856745</v>
      </c>
      <c r="WA50" s="17">
        <v>10597384</v>
      </c>
      <c r="WB50" s="17">
        <v>10369218</v>
      </c>
      <c r="WC50" s="17">
        <v>10217416</v>
      </c>
      <c r="WD50" s="17">
        <v>10745926</v>
      </c>
      <c r="WE50" s="17">
        <v>5093904</v>
      </c>
      <c r="WF50" s="17">
        <v>5191057</v>
      </c>
      <c r="WG50" s="17">
        <v>4978470</v>
      </c>
      <c r="WH50" s="17">
        <v>4812940</v>
      </c>
      <c r="WI50" s="17">
        <v>4942865</v>
      </c>
      <c r="WJ50" s="17">
        <v>13442595</v>
      </c>
      <c r="WK50" s="17">
        <v>16059482</v>
      </c>
      <c r="WL50" s="17">
        <v>16968920</v>
      </c>
      <c r="WM50" s="17">
        <v>15145850</v>
      </c>
      <c r="WN50" s="17">
        <v>15451917</v>
      </c>
      <c r="WO50" s="17">
        <v>956654</v>
      </c>
      <c r="WP50" s="17">
        <v>1009019</v>
      </c>
      <c r="WQ50" s="17">
        <v>979280</v>
      </c>
      <c r="WR50" s="17">
        <v>976609</v>
      </c>
      <c r="WS50" s="17">
        <v>995747</v>
      </c>
      <c r="WT50" s="17">
        <v>42237635</v>
      </c>
      <c r="WU50" s="17">
        <v>43735391</v>
      </c>
      <c r="WV50" s="17">
        <v>37596065</v>
      </c>
      <c r="WW50" s="17">
        <v>38179567</v>
      </c>
      <c r="WX50" s="17">
        <v>38546239</v>
      </c>
      <c r="WY50" s="17">
        <v>1215797</v>
      </c>
      <c r="WZ50" s="17">
        <v>1279680</v>
      </c>
      <c r="XA50" s="17">
        <v>1210980</v>
      </c>
      <c r="XB50" s="17">
        <v>1202776</v>
      </c>
      <c r="XC50" s="17">
        <v>799848</v>
      </c>
      <c r="XD50" s="17">
        <v>1916799</v>
      </c>
      <c r="XE50" s="17">
        <v>2068490</v>
      </c>
      <c r="XF50" s="17">
        <v>2065706</v>
      </c>
      <c r="XG50" s="17">
        <v>2068487</v>
      </c>
      <c r="XH50" s="17">
        <v>2144994</v>
      </c>
      <c r="XI50" s="17">
        <v>601553</v>
      </c>
      <c r="XJ50" s="17">
        <v>623138</v>
      </c>
      <c r="XK50" s="17">
        <v>1676786</v>
      </c>
      <c r="XL50" s="17">
        <v>1806564</v>
      </c>
      <c r="XM50" s="17">
        <v>2026947</v>
      </c>
      <c r="XN50" s="17">
        <v>745193</v>
      </c>
      <c r="XO50" s="17">
        <v>753347</v>
      </c>
      <c r="XP50" s="17">
        <v>806438</v>
      </c>
      <c r="XQ50" s="17">
        <v>824926</v>
      </c>
      <c r="XR50" s="17">
        <v>765125</v>
      </c>
      <c r="XS50" s="17">
        <v>2270073</v>
      </c>
      <c r="XT50" s="17">
        <v>2260459</v>
      </c>
      <c r="XU50" s="17">
        <v>2196162</v>
      </c>
      <c r="XV50" s="17">
        <v>2174790</v>
      </c>
      <c r="XW50" s="17">
        <v>489278</v>
      </c>
      <c r="XX50" s="17">
        <v>84969889</v>
      </c>
      <c r="XY50" s="17">
        <v>88037623</v>
      </c>
      <c r="XZ50" s="17">
        <v>88238368</v>
      </c>
      <c r="YA50" s="17">
        <v>86992243</v>
      </c>
      <c r="YB50" s="17" t="s">
        <v>150</v>
      </c>
      <c r="YC50" s="17">
        <v>19616843</v>
      </c>
      <c r="YD50" s="17">
        <v>20582894</v>
      </c>
      <c r="YE50" s="17">
        <v>20091071</v>
      </c>
      <c r="YF50" s="17">
        <v>18919650</v>
      </c>
      <c r="YG50" s="17">
        <v>19323779</v>
      </c>
      <c r="YH50" s="17">
        <v>18790662</v>
      </c>
      <c r="YI50" s="17">
        <v>19093711</v>
      </c>
      <c r="YJ50" s="17">
        <v>15945426</v>
      </c>
      <c r="YK50" s="17">
        <v>15690388</v>
      </c>
      <c r="YL50" s="17">
        <v>17138778</v>
      </c>
      <c r="YM50" s="17">
        <v>5015316</v>
      </c>
      <c r="YN50" s="17">
        <v>5055996</v>
      </c>
      <c r="YO50" s="17">
        <v>4919034</v>
      </c>
      <c r="YP50" s="17">
        <v>4548608</v>
      </c>
      <c r="YQ50" s="17">
        <v>5063487</v>
      </c>
      <c r="YR50" s="17">
        <v>34951750</v>
      </c>
      <c r="YS50" s="17">
        <v>32658564</v>
      </c>
      <c r="YT50" s="17">
        <v>30819911</v>
      </c>
      <c r="YU50" s="17">
        <v>30013013</v>
      </c>
      <c r="YV50" s="17">
        <v>29969871</v>
      </c>
      <c r="YW50" s="17">
        <v>14165666</v>
      </c>
      <c r="YX50" s="17">
        <v>14519365</v>
      </c>
      <c r="YY50" s="17">
        <v>13688378</v>
      </c>
      <c r="YZ50" s="17">
        <v>14107991</v>
      </c>
      <c r="ZA50" s="17">
        <v>15933508</v>
      </c>
      <c r="ZB50" s="17">
        <v>14814995</v>
      </c>
      <c r="ZC50" s="17">
        <v>15212884</v>
      </c>
      <c r="ZD50" s="17">
        <v>14071608</v>
      </c>
      <c r="ZE50" s="17">
        <v>13969066</v>
      </c>
      <c r="ZF50" s="17">
        <v>13409110</v>
      </c>
    </row>
    <row r="51" spans="2:682" s="15" customFormat="1" x14ac:dyDescent="0.2">
      <c r="B51" s="88" t="s">
        <v>375</v>
      </c>
      <c r="C51" s="15">
        <v>201846</v>
      </c>
      <c r="D51" s="15">
        <v>301</v>
      </c>
      <c r="E51" s="15" t="s">
        <v>376</v>
      </c>
      <c r="F51" s="15" t="s">
        <v>30</v>
      </c>
      <c r="G51" s="18">
        <v>449.1</v>
      </c>
      <c r="H51" s="17">
        <v>0</v>
      </c>
      <c r="I51" s="17">
        <v>0</v>
      </c>
      <c r="J51" s="17">
        <v>0</v>
      </c>
      <c r="K51" s="17">
        <v>0</v>
      </c>
      <c r="L51" s="17">
        <v>0</v>
      </c>
      <c r="M51" s="17">
        <v>0</v>
      </c>
      <c r="N51" s="17">
        <v>0</v>
      </c>
      <c r="O51" s="17">
        <v>0</v>
      </c>
      <c r="P51" s="17">
        <v>0</v>
      </c>
      <c r="Q51" s="17">
        <v>0</v>
      </c>
      <c r="R51" s="17">
        <v>0</v>
      </c>
      <c r="S51" s="17">
        <v>0</v>
      </c>
      <c r="T51" s="17">
        <v>0</v>
      </c>
      <c r="U51" s="17">
        <v>0</v>
      </c>
      <c r="V51" s="17">
        <v>0</v>
      </c>
      <c r="W51" s="17">
        <v>0</v>
      </c>
      <c r="X51" s="17">
        <v>0</v>
      </c>
      <c r="Y51" s="17">
        <v>0</v>
      </c>
      <c r="Z51" s="17">
        <v>0</v>
      </c>
      <c r="AA51" s="17">
        <v>0</v>
      </c>
      <c r="AB51" s="17">
        <v>0</v>
      </c>
      <c r="AC51" s="17">
        <v>0</v>
      </c>
      <c r="AD51" s="17">
        <v>0</v>
      </c>
      <c r="AE51" s="17">
        <v>0</v>
      </c>
      <c r="AF51" s="17">
        <v>0</v>
      </c>
      <c r="AG51" s="17">
        <v>0</v>
      </c>
      <c r="AH51" s="17">
        <v>0</v>
      </c>
      <c r="AI51" s="17">
        <v>0</v>
      </c>
      <c r="AJ51" s="17">
        <v>0</v>
      </c>
      <c r="AK51" s="17">
        <v>0</v>
      </c>
      <c r="AL51" s="17">
        <v>0</v>
      </c>
      <c r="AM51" s="17">
        <v>0</v>
      </c>
      <c r="AN51" s="17">
        <v>0</v>
      </c>
      <c r="AO51" s="17">
        <v>0</v>
      </c>
      <c r="AP51" s="17">
        <v>0</v>
      </c>
      <c r="AQ51" s="17">
        <v>0</v>
      </c>
      <c r="AR51" s="17">
        <v>0</v>
      </c>
      <c r="AS51" s="17">
        <v>0</v>
      </c>
      <c r="AT51" s="17">
        <v>0</v>
      </c>
      <c r="AU51" s="17">
        <v>0</v>
      </c>
      <c r="AV51" s="17">
        <v>0</v>
      </c>
      <c r="AW51" s="17">
        <v>0</v>
      </c>
      <c r="AX51" s="17">
        <v>0</v>
      </c>
      <c r="AY51" s="17">
        <v>0</v>
      </c>
      <c r="AZ51" s="17">
        <v>0</v>
      </c>
      <c r="BA51" s="17">
        <v>0</v>
      </c>
      <c r="BB51" s="17">
        <v>0</v>
      </c>
      <c r="BC51" s="17">
        <v>0</v>
      </c>
      <c r="BD51" s="17">
        <v>0</v>
      </c>
      <c r="BE51" s="17">
        <v>0</v>
      </c>
      <c r="BF51" s="17" t="s">
        <v>150</v>
      </c>
      <c r="BG51" s="17" t="s">
        <v>150</v>
      </c>
      <c r="BH51" s="17" t="s">
        <v>150</v>
      </c>
      <c r="BI51" s="17" t="s">
        <v>150</v>
      </c>
      <c r="BJ51" s="17" t="s">
        <v>150</v>
      </c>
      <c r="BK51" s="17">
        <v>0</v>
      </c>
      <c r="BL51" s="17">
        <v>0</v>
      </c>
      <c r="BM51" s="17">
        <v>0</v>
      </c>
      <c r="BN51" s="17">
        <v>0</v>
      </c>
      <c r="BO51" s="17">
        <v>0</v>
      </c>
      <c r="BP51" s="17">
        <v>0</v>
      </c>
      <c r="BQ51" s="17">
        <v>0</v>
      </c>
      <c r="BR51" s="17">
        <v>0</v>
      </c>
      <c r="BS51" s="17">
        <v>0</v>
      </c>
      <c r="BT51" s="17">
        <v>0</v>
      </c>
      <c r="BU51" s="17">
        <v>0</v>
      </c>
      <c r="BV51" s="17">
        <v>0</v>
      </c>
      <c r="BW51" s="17">
        <v>0</v>
      </c>
      <c r="BX51" s="17">
        <v>0</v>
      </c>
      <c r="BY51" s="17">
        <v>0</v>
      </c>
      <c r="BZ51" s="17">
        <v>0</v>
      </c>
      <c r="CA51" s="17">
        <v>0</v>
      </c>
      <c r="CB51" s="17">
        <v>0</v>
      </c>
      <c r="CC51" s="17">
        <v>0</v>
      </c>
      <c r="CD51" s="17">
        <v>0</v>
      </c>
      <c r="CE51" s="17">
        <v>0</v>
      </c>
      <c r="CF51" s="17">
        <v>0</v>
      </c>
      <c r="CG51" s="17">
        <v>0</v>
      </c>
      <c r="CH51" s="17">
        <v>0</v>
      </c>
      <c r="CI51" s="17">
        <v>0</v>
      </c>
      <c r="CJ51" s="17">
        <v>0</v>
      </c>
      <c r="CK51" s="17">
        <v>0</v>
      </c>
      <c r="CL51" s="17">
        <v>0</v>
      </c>
      <c r="CM51" s="17">
        <v>0</v>
      </c>
      <c r="CN51" s="17">
        <v>0</v>
      </c>
      <c r="CO51" s="17">
        <v>0</v>
      </c>
      <c r="CP51" s="17">
        <v>0</v>
      </c>
      <c r="CQ51" s="17">
        <v>0</v>
      </c>
      <c r="CR51" s="17">
        <v>0</v>
      </c>
      <c r="CS51" s="17">
        <v>0</v>
      </c>
      <c r="CT51" s="17">
        <v>0</v>
      </c>
      <c r="CU51" s="17">
        <v>0</v>
      </c>
      <c r="CV51" s="17">
        <v>0</v>
      </c>
      <c r="CW51" s="17">
        <v>0</v>
      </c>
      <c r="CX51" s="17">
        <v>0</v>
      </c>
      <c r="CY51" s="17">
        <v>0</v>
      </c>
      <c r="CZ51" s="17">
        <v>0</v>
      </c>
      <c r="DA51" s="17">
        <v>0</v>
      </c>
      <c r="DB51" s="17">
        <v>0</v>
      </c>
      <c r="DC51" s="17">
        <v>0</v>
      </c>
      <c r="DD51" s="17">
        <v>0</v>
      </c>
      <c r="DE51" s="17">
        <v>0</v>
      </c>
      <c r="DF51" s="17">
        <v>0</v>
      </c>
      <c r="DG51" s="17">
        <v>0</v>
      </c>
      <c r="DH51" s="17">
        <v>0</v>
      </c>
      <c r="DI51" s="17" t="s">
        <v>150</v>
      </c>
      <c r="DJ51" s="17" t="s">
        <v>150</v>
      </c>
      <c r="DK51" s="17" t="s">
        <v>150</v>
      </c>
      <c r="DL51" s="17" t="s">
        <v>150</v>
      </c>
      <c r="DM51" s="17" t="s">
        <v>150</v>
      </c>
      <c r="DN51" s="17">
        <v>0</v>
      </c>
      <c r="DO51" s="17">
        <v>0</v>
      </c>
      <c r="DP51" s="17">
        <v>0</v>
      </c>
      <c r="DQ51" s="17">
        <v>0</v>
      </c>
      <c r="DR51" s="17">
        <v>0</v>
      </c>
      <c r="DS51" s="17">
        <v>0</v>
      </c>
      <c r="DT51" s="17">
        <v>0</v>
      </c>
      <c r="DU51" s="17">
        <v>0</v>
      </c>
      <c r="DV51" s="17">
        <v>0</v>
      </c>
      <c r="DW51" s="17">
        <v>0</v>
      </c>
      <c r="DX51" s="17">
        <v>0</v>
      </c>
      <c r="DY51" s="17">
        <v>0</v>
      </c>
      <c r="DZ51" s="17">
        <v>0</v>
      </c>
      <c r="EA51" s="17">
        <v>0</v>
      </c>
      <c r="EB51" s="17">
        <v>0</v>
      </c>
      <c r="EC51" s="17">
        <v>0</v>
      </c>
      <c r="ED51" s="17">
        <v>0</v>
      </c>
      <c r="EE51" s="17">
        <v>0</v>
      </c>
      <c r="EF51" s="17">
        <v>0</v>
      </c>
      <c r="EG51" s="17">
        <v>0</v>
      </c>
      <c r="EH51" s="17">
        <v>0</v>
      </c>
      <c r="EI51" s="17">
        <v>0</v>
      </c>
      <c r="EJ51" s="17">
        <v>0</v>
      </c>
      <c r="EK51" s="17">
        <v>0</v>
      </c>
      <c r="EL51" s="17">
        <v>0</v>
      </c>
      <c r="EM51" s="17">
        <v>0</v>
      </c>
      <c r="EN51" s="17">
        <v>0</v>
      </c>
      <c r="EO51" s="17">
        <v>0</v>
      </c>
      <c r="EP51" s="17">
        <v>0</v>
      </c>
      <c r="EQ51" s="17">
        <v>0</v>
      </c>
      <c r="ER51" s="17">
        <v>0</v>
      </c>
      <c r="ES51" s="17">
        <v>0</v>
      </c>
      <c r="ET51" s="17">
        <v>0</v>
      </c>
      <c r="EU51" s="17">
        <v>0</v>
      </c>
      <c r="EV51" s="17">
        <v>0</v>
      </c>
      <c r="EW51" s="17">
        <v>0</v>
      </c>
      <c r="EX51" s="17">
        <v>0</v>
      </c>
      <c r="EY51" s="17">
        <v>0</v>
      </c>
      <c r="EZ51" s="17">
        <v>0</v>
      </c>
      <c r="FA51" s="17">
        <v>0</v>
      </c>
      <c r="FB51" s="17">
        <v>0</v>
      </c>
      <c r="FC51" s="17">
        <v>0</v>
      </c>
      <c r="FD51" s="17">
        <v>0</v>
      </c>
      <c r="FE51" s="17">
        <v>0</v>
      </c>
      <c r="FF51" s="17">
        <v>0</v>
      </c>
      <c r="FG51" s="17">
        <v>0</v>
      </c>
      <c r="FH51" s="17">
        <v>0</v>
      </c>
      <c r="FI51" s="17">
        <v>0</v>
      </c>
      <c r="FJ51" s="17">
        <v>0</v>
      </c>
      <c r="FK51" s="17">
        <v>0</v>
      </c>
      <c r="FL51" s="17">
        <v>0</v>
      </c>
      <c r="FM51" s="17">
        <v>0</v>
      </c>
      <c r="FN51" s="17">
        <v>0</v>
      </c>
      <c r="FO51" s="17">
        <v>0</v>
      </c>
      <c r="FP51" s="17">
        <v>0</v>
      </c>
      <c r="FQ51" s="17">
        <v>0</v>
      </c>
      <c r="FR51" s="17">
        <v>0</v>
      </c>
      <c r="FS51" s="17">
        <v>0</v>
      </c>
      <c r="FT51" s="17">
        <v>0</v>
      </c>
      <c r="FU51" s="17">
        <v>0</v>
      </c>
      <c r="FV51" s="17">
        <v>0</v>
      </c>
      <c r="FW51" s="17">
        <v>0</v>
      </c>
      <c r="FX51" s="17">
        <v>0</v>
      </c>
      <c r="FY51" s="17">
        <v>0</v>
      </c>
      <c r="FZ51" s="17">
        <v>0</v>
      </c>
      <c r="GA51" s="17">
        <v>0</v>
      </c>
      <c r="GB51" s="17">
        <v>0</v>
      </c>
      <c r="GC51" s="17">
        <v>0</v>
      </c>
      <c r="GD51" s="17">
        <v>0</v>
      </c>
      <c r="GE51" s="17">
        <v>0</v>
      </c>
      <c r="GF51" s="17">
        <v>0</v>
      </c>
      <c r="GG51" s="17">
        <v>0</v>
      </c>
      <c r="GH51" s="17">
        <v>0</v>
      </c>
      <c r="GI51" s="17">
        <v>0</v>
      </c>
      <c r="GJ51" s="17">
        <v>0</v>
      </c>
      <c r="GK51" s="17">
        <v>0</v>
      </c>
      <c r="GL51" s="17">
        <v>0</v>
      </c>
      <c r="GM51" s="17">
        <v>0</v>
      </c>
      <c r="GN51" s="17">
        <v>0</v>
      </c>
      <c r="GO51" s="17">
        <v>0</v>
      </c>
      <c r="GP51" s="17">
        <v>0</v>
      </c>
      <c r="GQ51" s="17">
        <v>0</v>
      </c>
      <c r="GR51" s="17">
        <v>0</v>
      </c>
      <c r="GS51" s="17">
        <v>0</v>
      </c>
      <c r="GT51" s="17">
        <v>0</v>
      </c>
      <c r="GU51" s="17">
        <v>0</v>
      </c>
      <c r="GV51" s="17">
        <v>0</v>
      </c>
      <c r="GW51" s="17">
        <v>0</v>
      </c>
      <c r="GX51" s="17">
        <v>0</v>
      </c>
      <c r="GY51" s="17">
        <v>0</v>
      </c>
      <c r="GZ51" s="17">
        <v>0</v>
      </c>
      <c r="HA51" s="17">
        <v>0</v>
      </c>
      <c r="HB51" s="17">
        <v>0</v>
      </c>
      <c r="HC51" s="17">
        <v>0</v>
      </c>
      <c r="HD51" s="17">
        <v>0</v>
      </c>
      <c r="HE51" s="17">
        <v>0</v>
      </c>
      <c r="HF51" s="17">
        <v>0</v>
      </c>
      <c r="HG51" s="17">
        <v>0</v>
      </c>
      <c r="HH51" s="17">
        <v>0</v>
      </c>
      <c r="HI51" s="17">
        <v>0</v>
      </c>
      <c r="HJ51" s="17">
        <v>0</v>
      </c>
      <c r="HK51" s="17">
        <v>0</v>
      </c>
      <c r="HL51" s="17">
        <v>0</v>
      </c>
      <c r="HM51" s="17">
        <v>0</v>
      </c>
      <c r="HN51" s="17">
        <v>0</v>
      </c>
      <c r="HO51" s="17">
        <v>0</v>
      </c>
      <c r="HP51" s="17" t="s">
        <v>150</v>
      </c>
      <c r="HQ51" s="17" t="s">
        <v>150</v>
      </c>
      <c r="HR51" s="17" t="s">
        <v>150</v>
      </c>
      <c r="HS51" s="17" t="s">
        <v>150</v>
      </c>
      <c r="HT51" s="17">
        <v>0</v>
      </c>
      <c r="HU51" s="17">
        <v>0</v>
      </c>
      <c r="HV51" s="17">
        <v>0</v>
      </c>
      <c r="HW51" s="17">
        <v>0</v>
      </c>
      <c r="HX51" s="17">
        <v>0</v>
      </c>
      <c r="HY51" s="17">
        <v>0</v>
      </c>
      <c r="HZ51" s="17">
        <v>0</v>
      </c>
      <c r="IA51" s="17">
        <v>0</v>
      </c>
      <c r="IB51" s="17">
        <v>0</v>
      </c>
      <c r="IC51" s="17" t="s">
        <v>150</v>
      </c>
      <c r="ID51" s="17">
        <v>0</v>
      </c>
      <c r="IE51" s="17">
        <v>0</v>
      </c>
      <c r="IF51" s="17">
        <v>0</v>
      </c>
      <c r="IG51" s="17">
        <v>0</v>
      </c>
      <c r="IH51" s="17">
        <v>0</v>
      </c>
      <c r="II51" s="17">
        <v>0</v>
      </c>
      <c r="IJ51" s="17">
        <v>0</v>
      </c>
      <c r="IK51" s="17">
        <v>0</v>
      </c>
      <c r="IL51" s="17">
        <v>0</v>
      </c>
      <c r="IM51" s="17">
        <v>0</v>
      </c>
      <c r="IN51" s="17">
        <v>0</v>
      </c>
      <c r="IO51" s="17">
        <v>0</v>
      </c>
      <c r="IP51" s="17" t="s">
        <v>150</v>
      </c>
      <c r="IQ51" s="17" t="s">
        <v>150</v>
      </c>
      <c r="IR51" s="17" t="s">
        <v>150</v>
      </c>
      <c r="IS51" s="64">
        <v>0</v>
      </c>
      <c r="IT51" s="17">
        <v>0</v>
      </c>
      <c r="IU51" s="17" t="s">
        <v>150</v>
      </c>
      <c r="IV51" s="17" t="s">
        <v>150</v>
      </c>
      <c r="IW51" s="17" t="s">
        <v>150</v>
      </c>
      <c r="IX51" s="17">
        <v>0</v>
      </c>
      <c r="IY51" s="17">
        <v>0</v>
      </c>
      <c r="IZ51" s="17">
        <v>0</v>
      </c>
      <c r="JA51" s="17">
        <v>0</v>
      </c>
      <c r="JB51" s="17">
        <v>0</v>
      </c>
      <c r="JC51" s="17">
        <v>0</v>
      </c>
      <c r="JD51" s="17">
        <v>0</v>
      </c>
      <c r="JE51" s="17">
        <v>0</v>
      </c>
      <c r="JF51" s="17">
        <v>0</v>
      </c>
      <c r="JG51" s="17">
        <v>0</v>
      </c>
      <c r="JH51" s="17">
        <v>0</v>
      </c>
      <c r="JI51" s="17">
        <v>0</v>
      </c>
      <c r="JJ51" s="17">
        <v>0</v>
      </c>
      <c r="JK51" s="17">
        <v>0</v>
      </c>
      <c r="JL51" s="17">
        <v>0</v>
      </c>
      <c r="JM51" s="17">
        <v>0</v>
      </c>
      <c r="JN51" s="17">
        <v>0</v>
      </c>
      <c r="JO51" s="17">
        <v>0</v>
      </c>
      <c r="JP51" s="17">
        <v>0</v>
      </c>
      <c r="JQ51" s="17">
        <v>0</v>
      </c>
      <c r="JR51" s="17">
        <v>0</v>
      </c>
      <c r="JS51" s="17">
        <v>0</v>
      </c>
      <c r="JT51" s="17">
        <v>0</v>
      </c>
      <c r="JU51" s="17">
        <v>0</v>
      </c>
      <c r="JV51" s="17">
        <v>0</v>
      </c>
      <c r="JW51" s="17">
        <v>0</v>
      </c>
      <c r="JX51" s="17">
        <v>0</v>
      </c>
      <c r="JY51" s="17">
        <v>0</v>
      </c>
      <c r="JZ51" s="17">
        <v>0</v>
      </c>
      <c r="KA51" s="17">
        <v>0</v>
      </c>
      <c r="KB51" s="17">
        <v>0</v>
      </c>
      <c r="KC51" s="17">
        <v>0</v>
      </c>
      <c r="KD51" s="17">
        <v>0</v>
      </c>
      <c r="KE51" s="17">
        <v>0</v>
      </c>
      <c r="KF51" s="17">
        <v>0</v>
      </c>
      <c r="KG51" s="17">
        <v>0</v>
      </c>
      <c r="KH51" s="17">
        <v>0</v>
      </c>
      <c r="KI51" s="17">
        <v>0</v>
      </c>
      <c r="KJ51" s="17">
        <v>0</v>
      </c>
      <c r="KK51" s="17" t="s">
        <v>150</v>
      </c>
      <c r="KL51" s="17">
        <v>0</v>
      </c>
      <c r="KM51" s="17">
        <v>0</v>
      </c>
      <c r="KN51" s="17">
        <v>0</v>
      </c>
      <c r="KO51" s="17">
        <v>0</v>
      </c>
      <c r="KP51" s="17" t="s">
        <v>150</v>
      </c>
      <c r="KQ51" s="17">
        <v>0</v>
      </c>
      <c r="KR51" s="17">
        <v>0</v>
      </c>
      <c r="KS51" s="17">
        <v>0</v>
      </c>
      <c r="KT51" s="17">
        <v>0</v>
      </c>
      <c r="KU51" s="17">
        <v>0</v>
      </c>
      <c r="KV51" s="17">
        <v>0</v>
      </c>
      <c r="KW51" s="17">
        <v>0</v>
      </c>
      <c r="KX51" s="17">
        <v>0</v>
      </c>
      <c r="KY51" s="17">
        <v>0</v>
      </c>
      <c r="KZ51" s="17">
        <v>0</v>
      </c>
      <c r="LA51" s="17">
        <v>0</v>
      </c>
      <c r="LB51" s="17">
        <v>0</v>
      </c>
      <c r="LC51" s="17">
        <v>0</v>
      </c>
      <c r="LD51" s="17">
        <v>0</v>
      </c>
      <c r="LE51" s="17">
        <v>0</v>
      </c>
      <c r="LF51" s="17">
        <v>0</v>
      </c>
      <c r="LG51" s="17">
        <v>0</v>
      </c>
      <c r="LH51" s="17">
        <v>0</v>
      </c>
      <c r="LI51" s="17">
        <v>0</v>
      </c>
      <c r="LJ51" s="17">
        <v>0</v>
      </c>
      <c r="LK51" s="17">
        <v>0</v>
      </c>
      <c r="LL51" s="17">
        <v>0</v>
      </c>
      <c r="LM51" s="17" t="s">
        <v>150</v>
      </c>
      <c r="LN51" s="17" t="s">
        <v>150</v>
      </c>
      <c r="LO51" s="17" t="s">
        <v>150</v>
      </c>
      <c r="LP51" s="17">
        <v>0</v>
      </c>
      <c r="LQ51" s="17">
        <v>0</v>
      </c>
      <c r="LR51" s="17">
        <v>0</v>
      </c>
      <c r="LS51" s="17">
        <v>0</v>
      </c>
      <c r="LT51" s="17">
        <v>0</v>
      </c>
      <c r="LU51" s="17">
        <v>0</v>
      </c>
      <c r="LV51" s="17">
        <v>0</v>
      </c>
      <c r="LW51" s="17">
        <v>0</v>
      </c>
      <c r="LX51" s="17">
        <v>0</v>
      </c>
      <c r="LY51" s="17">
        <v>0</v>
      </c>
      <c r="LZ51" s="17">
        <v>0</v>
      </c>
      <c r="MA51" s="17">
        <v>0</v>
      </c>
      <c r="MB51" s="17">
        <v>0</v>
      </c>
      <c r="MC51" s="17">
        <v>0</v>
      </c>
      <c r="MD51" s="17">
        <v>0</v>
      </c>
      <c r="ME51" s="17">
        <v>0</v>
      </c>
      <c r="MF51" s="17">
        <v>0</v>
      </c>
      <c r="MG51" s="17">
        <v>0</v>
      </c>
      <c r="MH51" s="17">
        <v>0</v>
      </c>
      <c r="MI51" s="17">
        <v>0</v>
      </c>
      <c r="MJ51" s="17">
        <v>0</v>
      </c>
      <c r="MK51" s="17">
        <v>0</v>
      </c>
      <c r="ML51" s="17">
        <v>0</v>
      </c>
      <c r="MM51" s="17">
        <v>0</v>
      </c>
      <c r="MN51" s="17">
        <v>0</v>
      </c>
      <c r="MO51" s="17">
        <v>0</v>
      </c>
      <c r="MP51" s="17">
        <v>0</v>
      </c>
      <c r="MQ51" s="17">
        <v>0</v>
      </c>
      <c r="MR51" s="17">
        <v>0</v>
      </c>
      <c r="MS51" s="17">
        <v>0</v>
      </c>
      <c r="MT51" s="17">
        <v>0</v>
      </c>
      <c r="MU51" s="17">
        <v>0</v>
      </c>
      <c r="MV51" s="17">
        <v>0</v>
      </c>
      <c r="MW51" s="17">
        <v>0</v>
      </c>
      <c r="MX51" s="17">
        <v>0</v>
      </c>
      <c r="MY51" s="17">
        <v>0</v>
      </c>
      <c r="MZ51" s="17">
        <v>0</v>
      </c>
      <c r="NA51" s="17" t="s">
        <v>150</v>
      </c>
      <c r="NB51" s="17" t="s">
        <v>150</v>
      </c>
      <c r="NC51" s="17" t="s">
        <v>150</v>
      </c>
      <c r="ND51" s="17">
        <v>0</v>
      </c>
      <c r="NE51" s="17">
        <v>0</v>
      </c>
      <c r="NF51" s="17">
        <v>0</v>
      </c>
      <c r="NG51" s="17">
        <v>0</v>
      </c>
      <c r="NH51" s="17">
        <v>0</v>
      </c>
      <c r="NI51" s="17">
        <v>0</v>
      </c>
      <c r="NJ51" s="17">
        <v>0</v>
      </c>
      <c r="NK51" s="17">
        <v>0</v>
      </c>
      <c r="NL51" s="17">
        <v>0</v>
      </c>
      <c r="NM51" s="17">
        <v>0</v>
      </c>
      <c r="NN51" s="17">
        <v>0</v>
      </c>
      <c r="NO51" s="17">
        <v>0</v>
      </c>
      <c r="NP51" s="17">
        <v>0</v>
      </c>
      <c r="NQ51" s="17">
        <v>0</v>
      </c>
      <c r="NR51" s="17">
        <v>0</v>
      </c>
      <c r="NS51" s="17">
        <v>0</v>
      </c>
      <c r="NT51" s="17">
        <v>0</v>
      </c>
      <c r="NU51" s="17">
        <v>0</v>
      </c>
      <c r="NV51" s="17">
        <v>0</v>
      </c>
      <c r="NW51" s="17">
        <v>0</v>
      </c>
      <c r="NX51" s="17">
        <v>0</v>
      </c>
      <c r="NY51" s="17">
        <v>0</v>
      </c>
      <c r="NZ51" s="17">
        <v>0</v>
      </c>
      <c r="OA51" s="17">
        <v>0</v>
      </c>
      <c r="OB51" s="17">
        <v>0</v>
      </c>
      <c r="OC51" s="17">
        <v>0</v>
      </c>
      <c r="OD51" s="17">
        <v>0</v>
      </c>
      <c r="OE51" s="17">
        <v>0</v>
      </c>
      <c r="OF51" s="17">
        <v>0</v>
      </c>
      <c r="OG51" s="17">
        <v>0</v>
      </c>
      <c r="OH51" s="17">
        <v>0</v>
      </c>
      <c r="OI51" s="17">
        <v>0</v>
      </c>
      <c r="OJ51" s="17">
        <v>0</v>
      </c>
      <c r="OK51" s="17">
        <v>0</v>
      </c>
      <c r="OL51" s="17">
        <v>0</v>
      </c>
      <c r="OM51" s="17">
        <v>0</v>
      </c>
      <c r="ON51" s="17">
        <v>0</v>
      </c>
      <c r="OO51" s="17">
        <v>0</v>
      </c>
      <c r="OP51" s="17">
        <v>0</v>
      </c>
      <c r="OQ51" s="17">
        <v>0</v>
      </c>
      <c r="OR51" s="17">
        <v>0</v>
      </c>
      <c r="OS51" s="17">
        <v>0</v>
      </c>
      <c r="OT51" s="17">
        <v>0</v>
      </c>
      <c r="OU51" s="17">
        <v>0</v>
      </c>
      <c r="OV51" s="17">
        <v>0</v>
      </c>
      <c r="OW51" s="17">
        <v>0</v>
      </c>
      <c r="OX51" s="17">
        <v>0</v>
      </c>
      <c r="OY51" s="17">
        <v>0</v>
      </c>
      <c r="OZ51" s="17">
        <v>0</v>
      </c>
      <c r="PA51" s="17">
        <v>0</v>
      </c>
      <c r="PB51" s="17">
        <v>0</v>
      </c>
      <c r="PC51" s="17">
        <v>0</v>
      </c>
      <c r="PD51" s="17">
        <v>0</v>
      </c>
      <c r="PE51" s="17">
        <v>0</v>
      </c>
      <c r="PF51" s="17">
        <v>0</v>
      </c>
      <c r="PG51" s="17">
        <v>0</v>
      </c>
      <c r="PH51" s="17">
        <v>0</v>
      </c>
      <c r="PI51" s="17">
        <v>0</v>
      </c>
      <c r="PJ51" s="17">
        <v>0</v>
      </c>
      <c r="PK51" s="17">
        <v>0</v>
      </c>
      <c r="PL51" s="17">
        <v>0</v>
      </c>
      <c r="PM51" s="17">
        <v>0</v>
      </c>
      <c r="PN51" s="17">
        <v>0</v>
      </c>
      <c r="PO51" s="17">
        <v>0</v>
      </c>
      <c r="PP51" s="17">
        <v>0</v>
      </c>
      <c r="PQ51" s="17">
        <v>0</v>
      </c>
      <c r="PR51" s="17">
        <v>0</v>
      </c>
      <c r="PS51" s="17">
        <v>0</v>
      </c>
      <c r="PT51" s="17">
        <v>0</v>
      </c>
      <c r="PU51" s="17">
        <v>0</v>
      </c>
      <c r="PV51" s="17">
        <v>0</v>
      </c>
      <c r="PW51" s="17">
        <v>0</v>
      </c>
      <c r="PX51" s="17">
        <v>0</v>
      </c>
      <c r="PY51" s="17">
        <v>0</v>
      </c>
      <c r="PZ51" s="17">
        <v>0</v>
      </c>
      <c r="QA51" s="17">
        <v>0</v>
      </c>
      <c r="QB51" s="17">
        <v>0</v>
      </c>
      <c r="QC51" s="17">
        <v>0</v>
      </c>
      <c r="QD51" s="17">
        <v>0</v>
      </c>
      <c r="QE51" s="17">
        <v>0</v>
      </c>
      <c r="QF51" s="17">
        <v>0</v>
      </c>
      <c r="QG51" s="17">
        <v>0</v>
      </c>
      <c r="QH51" s="17">
        <v>0</v>
      </c>
      <c r="QI51" s="17">
        <v>0</v>
      </c>
      <c r="QJ51" s="17">
        <v>0</v>
      </c>
      <c r="QK51" s="17">
        <v>0</v>
      </c>
      <c r="QL51" s="17">
        <v>0</v>
      </c>
      <c r="QM51" s="17">
        <v>0</v>
      </c>
      <c r="QN51" s="17">
        <v>0</v>
      </c>
      <c r="QO51" s="17">
        <v>0</v>
      </c>
      <c r="QP51" s="17">
        <v>0</v>
      </c>
      <c r="QQ51" s="17">
        <v>0</v>
      </c>
      <c r="QR51" s="17">
        <v>0</v>
      </c>
      <c r="QS51" s="17">
        <v>0</v>
      </c>
      <c r="QT51" s="17">
        <v>0</v>
      </c>
      <c r="QU51" s="17">
        <v>0</v>
      </c>
      <c r="QV51" s="17">
        <v>0</v>
      </c>
      <c r="QW51" s="17">
        <v>0</v>
      </c>
      <c r="QX51" s="17">
        <v>0</v>
      </c>
      <c r="QY51" s="17">
        <v>0</v>
      </c>
      <c r="QZ51" s="17">
        <v>0</v>
      </c>
      <c r="RA51" s="17">
        <v>0</v>
      </c>
      <c r="RB51" s="17">
        <v>0</v>
      </c>
      <c r="RC51" s="17">
        <v>0</v>
      </c>
      <c r="RD51" s="17">
        <v>0</v>
      </c>
      <c r="RE51" s="17">
        <v>0</v>
      </c>
      <c r="RF51" s="17" t="s">
        <v>150</v>
      </c>
      <c r="RG51" s="17" t="s">
        <v>150</v>
      </c>
      <c r="RH51" s="17" t="s">
        <v>150</v>
      </c>
      <c r="RI51" s="17" t="s">
        <v>150</v>
      </c>
      <c r="RJ51" s="17">
        <v>0</v>
      </c>
      <c r="RK51" s="17">
        <v>0</v>
      </c>
      <c r="RL51" s="17">
        <v>0</v>
      </c>
      <c r="RM51" s="17">
        <v>0</v>
      </c>
      <c r="RN51" s="17" t="s">
        <v>150</v>
      </c>
      <c r="RO51" s="17">
        <v>0</v>
      </c>
      <c r="RP51" s="17">
        <v>0</v>
      </c>
      <c r="RQ51" s="17">
        <v>0</v>
      </c>
      <c r="RR51" s="17">
        <v>0</v>
      </c>
      <c r="RS51" s="17">
        <v>0</v>
      </c>
      <c r="RT51" s="17">
        <v>0</v>
      </c>
      <c r="RU51" s="17">
        <v>0</v>
      </c>
      <c r="RV51" s="17">
        <v>0</v>
      </c>
      <c r="RW51" s="17">
        <v>0</v>
      </c>
      <c r="RX51" s="17">
        <v>0</v>
      </c>
      <c r="RY51" s="17">
        <v>0</v>
      </c>
      <c r="RZ51" s="17">
        <v>0</v>
      </c>
      <c r="SA51" s="17">
        <v>0</v>
      </c>
      <c r="SB51" s="17">
        <v>0</v>
      </c>
      <c r="SC51" s="17">
        <v>0</v>
      </c>
      <c r="SD51" s="17">
        <v>0</v>
      </c>
      <c r="SE51" s="17">
        <v>0</v>
      </c>
      <c r="SF51" s="17">
        <v>0</v>
      </c>
      <c r="SG51" s="17">
        <v>0</v>
      </c>
      <c r="SH51" s="17">
        <v>0</v>
      </c>
      <c r="SI51" s="17">
        <v>0</v>
      </c>
      <c r="SJ51" s="17">
        <v>0</v>
      </c>
      <c r="SK51" s="17">
        <v>0</v>
      </c>
      <c r="SL51" s="17">
        <v>0</v>
      </c>
      <c r="SM51" s="17">
        <v>0</v>
      </c>
      <c r="SN51" s="17">
        <v>0</v>
      </c>
      <c r="SO51" s="17">
        <v>0</v>
      </c>
      <c r="SP51" s="17">
        <v>0</v>
      </c>
      <c r="SQ51" s="17">
        <v>0</v>
      </c>
      <c r="SR51" s="17">
        <v>0</v>
      </c>
      <c r="SS51" s="17">
        <v>0</v>
      </c>
      <c r="ST51" s="17">
        <v>0</v>
      </c>
      <c r="SU51" s="17">
        <v>0</v>
      </c>
      <c r="SV51" s="17">
        <v>0</v>
      </c>
      <c r="SW51" s="17">
        <v>0</v>
      </c>
      <c r="SX51" s="17">
        <v>0</v>
      </c>
      <c r="SY51" s="17">
        <v>0</v>
      </c>
      <c r="SZ51" s="17">
        <v>0</v>
      </c>
      <c r="TA51" s="17">
        <v>0</v>
      </c>
      <c r="TB51" s="17">
        <v>0</v>
      </c>
      <c r="TC51" s="17">
        <v>0</v>
      </c>
      <c r="TD51" s="17">
        <v>0</v>
      </c>
      <c r="TE51" s="17">
        <v>0</v>
      </c>
      <c r="TF51" s="17">
        <v>0</v>
      </c>
      <c r="TG51" s="17">
        <v>0</v>
      </c>
      <c r="TH51" s="17">
        <v>0</v>
      </c>
      <c r="TI51" s="17">
        <v>0</v>
      </c>
      <c r="TJ51" s="17">
        <v>0</v>
      </c>
      <c r="TK51" s="17">
        <v>0</v>
      </c>
      <c r="TL51" s="17">
        <v>0</v>
      </c>
      <c r="TM51" s="17">
        <v>0</v>
      </c>
      <c r="TN51" s="17">
        <v>0</v>
      </c>
      <c r="TO51" s="17">
        <v>0</v>
      </c>
      <c r="TP51" s="17">
        <v>0</v>
      </c>
      <c r="TQ51" s="17">
        <v>0</v>
      </c>
      <c r="TR51" s="17">
        <v>0</v>
      </c>
      <c r="TS51" s="17">
        <v>0</v>
      </c>
      <c r="TT51" s="17">
        <v>0</v>
      </c>
      <c r="TU51" s="17">
        <v>0</v>
      </c>
      <c r="TV51" s="17">
        <v>0</v>
      </c>
      <c r="TW51" s="17">
        <v>0</v>
      </c>
      <c r="TX51" s="17">
        <v>0</v>
      </c>
      <c r="TY51" s="17">
        <v>0</v>
      </c>
      <c r="TZ51" s="17">
        <v>0</v>
      </c>
      <c r="UA51" s="17">
        <v>0</v>
      </c>
      <c r="UB51" s="17">
        <v>0</v>
      </c>
      <c r="UC51" s="17">
        <v>0</v>
      </c>
      <c r="UD51" s="17">
        <v>0</v>
      </c>
      <c r="UE51" s="17">
        <v>0</v>
      </c>
      <c r="UF51" s="17">
        <v>0</v>
      </c>
      <c r="UG51" s="17">
        <v>0</v>
      </c>
      <c r="UH51" s="17">
        <v>0</v>
      </c>
      <c r="UI51" s="17">
        <v>0</v>
      </c>
      <c r="UJ51" s="17">
        <v>0</v>
      </c>
      <c r="UK51" s="17">
        <v>0</v>
      </c>
      <c r="UL51" s="17">
        <v>0</v>
      </c>
      <c r="UM51" s="17">
        <v>0</v>
      </c>
      <c r="UN51" s="17">
        <v>0</v>
      </c>
      <c r="UO51" s="17">
        <v>0</v>
      </c>
      <c r="UP51" s="17">
        <v>0</v>
      </c>
      <c r="UQ51" s="17">
        <v>0</v>
      </c>
      <c r="UR51" s="17">
        <v>0</v>
      </c>
      <c r="US51" s="17">
        <v>0</v>
      </c>
      <c r="UT51" s="17">
        <v>0</v>
      </c>
      <c r="UU51" s="17">
        <v>0</v>
      </c>
      <c r="UV51" s="17">
        <v>0</v>
      </c>
      <c r="UW51" s="17">
        <v>0</v>
      </c>
      <c r="UX51" s="17">
        <v>0</v>
      </c>
      <c r="UY51" s="17">
        <v>0</v>
      </c>
      <c r="UZ51" s="17">
        <v>0</v>
      </c>
      <c r="VA51" s="17">
        <v>0</v>
      </c>
      <c r="VB51" s="17">
        <v>0</v>
      </c>
      <c r="VC51" s="17">
        <v>0</v>
      </c>
      <c r="VD51" s="17">
        <v>0</v>
      </c>
      <c r="VE51" s="17">
        <v>0</v>
      </c>
      <c r="VF51" s="17">
        <v>0</v>
      </c>
      <c r="VG51" s="17">
        <v>0</v>
      </c>
      <c r="VH51" s="17">
        <v>0</v>
      </c>
      <c r="VI51" s="17">
        <v>0</v>
      </c>
      <c r="VJ51" s="17">
        <v>0</v>
      </c>
      <c r="VK51" s="17">
        <v>0</v>
      </c>
      <c r="VL51" s="17">
        <v>0</v>
      </c>
      <c r="VM51" s="17">
        <v>0</v>
      </c>
      <c r="VN51" s="17">
        <v>0</v>
      </c>
      <c r="VO51" s="17">
        <v>0</v>
      </c>
      <c r="VP51" s="17">
        <v>0</v>
      </c>
      <c r="VQ51" s="17">
        <v>0</v>
      </c>
      <c r="VR51" s="17">
        <v>0</v>
      </c>
      <c r="VS51" s="17">
        <v>0</v>
      </c>
      <c r="VT51" s="17">
        <v>0</v>
      </c>
      <c r="VU51" s="17">
        <v>0</v>
      </c>
      <c r="VV51" s="17">
        <v>0</v>
      </c>
      <c r="VW51" s="17">
        <v>0</v>
      </c>
      <c r="VX51" s="17">
        <v>0</v>
      </c>
      <c r="VY51" s="17">
        <v>0</v>
      </c>
      <c r="VZ51" s="17">
        <v>0</v>
      </c>
      <c r="WA51" s="17">
        <v>0</v>
      </c>
      <c r="WB51" s="17">
        <v>0</v>
      </c>
      <c r="WC51" s="17">
        <v>0</v>
      </c>
      <c r="WD51" s="17">
        <v>0</v>
      </c>
      <c r="WE51" s="17">
        <v>0</v>
      </c>
      <c r="WF51" s="17">
        <v>0</v>
      </c>
      <c r="WG51" s="17">
        <v>0</v>
      </c>
      <c r="WH51" s="17">
        <v>0</v>
      </c>
      <c r="WI51" s="17">
        <v>0</v>
      </c>
      <c r="WJ51" s="17">
        <v>0</v>
      </c>
      <c r="WK51" s="17">
        <v>0</v>
      </c>
      <c r="WL51" s="17">
        <v>0</v>
      </c>
      <c r="WM51" s="17">
        <v>0</v>
      </c>
      <c r="WN51" s="17">
        <v>0</v>
      </c>
      <c r="WO51" s="17">
        <v>0</v>
      </c>
      <c r="WP51" s="17">
        <v>0</v>
      </c>
      <c r="WQ51" s="17">
        <v>0</v>
      </c>
      <c r="WR51" s="17">
        <v>0</v>
      </c>
      <c r="WS51" s="17">
        <v>0</v>
      </c>
      <c r="WT51" s="17">
        <v>0</v>
      </c>
      <c r="WU51" s="17">
        <v>0</v>
      </c>
      <c r="WV51" s="17">
        <v>0</v>
      </c>
      <c r="WW51" s="17">
        <v>0</v>
      </c>
      <c r="WX51" s="17">
        <v>0</v>
      </c>
      <c r="WY51" s="17">
        <v>0</v>
      </c>
      <c r="WZ51" s="17">
        <v>0</v>
      </c>
      <c r="XA51" s="17">
        <v>0</v>
      </c>
      <c r="XB51" s="17">
        <v>0</v>
      </c>
      <c r="XC51" s="17">
        <v>0</v>
      </c>
      <c r="XD51" s="17">
        <v>0</v>
      </c>
      <c r="XE51" s="17">
        <v>0</v>
      </c>
      <c r="XF51" s="17">
        <v>0</v>
      </c>
      <c r="XG51" s="17">
        <v>0</v>
      </c>
      <c r="XH51" s="17">
        <v>0</v>
      </c>
      <c r="XI51" s="17">
        <v>0</v>
      </c>
      <c r="XJ51" s="17">
        <v>0</v>
      </c>
      <c r="XK51" s="17">
        <v>0</v>
      </c>
      <c r="XL51" s="17">
        <v>0</v>
      </c>
      <c r="XM51" s="17">
        <v>0</v>
      </c>
      <c r="XN51" s="17">
        <v>0</v>
      </c>
      <c r="XO51" s="17">
        <v>0</v>
      </c>
      <c r="XP51" s="17">
        <v>0</v>
      </c>
      <c r="XQ51" s="17">
        <v>0</v>
      </c>
      <c r="XR51" s="17">
        <v>0</v>
      </c>
      <c r="XS51" s="17">
        <v>0</v>
      </c>
      <c r="XT51" s="17">
        <v>0</v>
      </c>
      <c r="XU51" s="17">
        <v>0</v>
      </c>
      <c r="XV51" s="17">
        <v>0</v>
      </c>
      <c r="XW51" s="17">
        <v>0</v>
      </c>
      <c r="XX51" s="17">
        <v>0</v>
      </c>
      <c r="XY51" s="17">
        <v>0</v>
      </c>
      <c r="XZ51" s="17">
        <v>0</v>
      </c>
      <c r="YA51" s="17">
        <v>0</v>
      </c>
      <c r="YB51" s="17" t="s">
        <v>150</v>
      </c>
      <c r="YC51" s="17">
        <v>0</v>
      </c>
      <c r="YD51" s="17">
        <v>0</v>
      </c>
      <c r="YE51" s="17">
        <v>0</v>
      </c>
      <c r="YF51" s="17">
        <v>0</v>
      </c>
      <c r="YG51" s="17">
        <v>0</v>
      </c>
      <c r="YH51" s="17">
        <v>0</v>
      </c>
      <c r="YI51" s="17">
        <v>0</v>
      </c>
      <c r="YJ51" s="17">
        <v>0</v>
      </c>
      <c r="YK51" s="17">
        <v>0</v>
      </c>
      <c r="YL51" s="17">
        <v>0</v>
      </c>
      <c r="YM51" s="17">
        <v>0</v>
      </c>
      <c r="YN51" s="17">
        <v>0</v>
      </c>
      <c r="YO51" s="17">
        <v>0</v>
      </c>
      <c r="YP51" s="17">
        <v>0</v>
      </c>
      <c r="YQ51" s="17">
        <v>0</v>
      </c>
      <c r="YR51" s="17">
        <v>0</v>
      </c>
      <c r="YS51" s="17">
        <v>0</v>
      </c>
      <c r="YT51" s="17">
        <v>0</v>
      </c>
      <c r="YU51" s="17">
        <v>0</v>
      </c>
      <c r="YV51" s="17">
        <v>0</v>
      </c>
      <c r="YW51" s="17">
        <v>0</v>
      </c>
      <c r="YX51" s="17">
        <v>0</v>
      </c>
      <c r="YY51" s="17">
        <v>0</v>
      </c>
      <c r="YZ51" s="17">
        <v>0</v>
      </c>
      <c r="ZA51" s="17">
        <v>0</v>
      </c>
      <c r="ZB51" s="17">
        <v>0</v>
      </c>
      <c r="ZC51" s="17">
        <v>0</v>
      </c>
      <c r="ZD51" s="17">
        <v>0</v>
      </c>
      <c r="ZE51" s="17">
        <v>0</v>
      </c>
      <c r="ZF51" s="17">
        <v>0</v>
      </c>
    </row>
    <row r="52" spans="2:682" s="15" customFormat="1" x14ac:dyDescent="0.2">
      <c r="B52" s="88" t="s">
        <v>377</v>
      </c>
      <c r="C52" s="15">
        <v>201847</v>
      </c>
      <c r="D52" s="15">
        <v>301</v>
      </c>
      <c r="E52" s="15" t="s">
        <v>378</v>
      </c>
      <c r="F52" s="15" t="s">
        <v>31</v>
      </c>
      <c r="G52" s="18"/>
      <c r="H52" s="17">
        <v>20321420</v>
      </c>
      <c r="I52" s="17">
        <v>21696988</v>
      </c>
      <c r="J52" s="17">
        <v>20823188</v>
      </c>
      <c r="K52" s="17">
        <v>20689481</v>
      </c>
      <c r="L52" s="17">
        <v>22051600</v>
      </c>
      <c r="M52" s="17">
        <v>13484489</v>
      </c>
      <c r="N52" s="17">
        <v>15091945</v>
      </c>
      <c r="O52" s="17">
        <v>16083015</v>
      </c>
      <c r="P52" s="17">
        <v>14559250</v>
      </c>
      <c r="Q52" s="17">
        <v>13878879</v>
      </c>
      <c r="R52" s="17">
        <v>63290561</v>
      </c>
      <c r="S52" s="17">
        <v>65269547</v>
      </c>
      <c r="T52" s="17">
        <v>62738835</v>
      </c>
      <c r="U52" s="17">
        <v>59424921</v>
      </c>
      <c r="V52" s="17">
        <v>66130007</v>
      </c>
      <c r="W52" s="17">
        <v>414210</v>
      </c>
      <c r="X52" s="17">
        <v>388979</v>
      </c>
      <c r="Y52" s="17">
        <v>337796</v>
      </c>
      <c r="Z52" s="17">
        <v>384981</v>
      </c>
      <c r="AA52" s="17">
        <v>404334</v>
      </c>
      <c r="AB52" s="17">
        <v>35537431</v>
      </c>
      <c r="AC52" s="17">
        <v>37367924</v>
      </c>
      <c r="AD52" s="17">
        <v>36348102</v>
      </c>
      <c r="AE52" s="17">
        <v>34145585</v>
      </c>
      <c r="AF52" s="17">
        <v>8093456</v>
      </c>
      <c r="AG52" s="17">
        <v>33601395</v>
      </c>
      <c r="AH52" s="17">
        <v>34856128</v>
      </c>
      <c r="AI52" s="17">
        <v>33841808</v>
      </c>
      <c r="AJ52" s="17">
        <v>32069322</v>
      </c>
      <c r="AK52" s="17">
        <v>33812426</v>
      </c>
      <c r="AL52" s="17">
        <v>30910170</v>
      </c>
      <c r="AM52" s="17">
        <v>30879837</v>
      </c>
      <c r="AN52" s="17">
        <v>31929592</v>
      </c>
      <c r="AO52" s="17">
        <v>32432715</v>
      </c>
      <c r="AP52" s="17">
        <v>33079075</v>
      </c>
      <c r="AQ52" s="17">
        <v>9822917</v>
      </c>
      <c r="AR52" s="17">
        <v>10564915</v>
      </c>
      <c r="AS52" s="17">
        <v>9944939</v>
      </c>
      <c r="AT52" s="17">
        <v>9322916</v>
      </c>
      <c r="AU52" s="17">
        <v>10052105</v>
      </c>
      <c r="AV52" s="17">
        <v>11980805</v>
      </c>
      <c r="AW52" s="17">
        <v>12365036</v>
      </c>
      <c r="AX52" s="17">
        <v>11958236</v>
      </c>
      <c r="AY52" s="17">
        <v>11671436</v>
      </c>
      <c r="AZ52" s="17">
        <v>11754136</v>
      </c>
      <c r="BA52" s="17">
        <v>28970770</v>
      </c>
      <c r="BB52" s="17">
        <v>30223770</v>
      </c>
      <c r="BC52" s="17">
        <v>29683784</v>
      </c>
      <c r="BD52" s="17">
        <v>28249631</v>
      </c>
      <c r="BE52" s="17">
        <v>29090943</v>
      </c>
      <c r="BF52" s="17" t="s">
        <v>150</v>
      </c>
      <c r="BG52" s="17" t="s">
        <v>150</v>
      </c>
      <c r="BH52" s="17" t="s">
        <v>150</v>
      </c>
      <c r="BI52" s="17" t="s">
        <v>150</v>
      </c>
      <c r="BJ52" s="17" t="s">
        <v>150</v>
      </c>
      <c r="BK52" s="17">
        <v>1932972</v>
      </c>
      <c r="BL52" s="17">
        <v>2005560</v>
      </c>
      <c r="BM52" s="17">
        <v>2053128</v>
      </c>
      <c r="BN52" s="17">
        <v>2243034</v>
      </c>
      <c r="BO52" s="17">
        <v>2574017</v>
      </c>
      <c r="BP52" s="17">
        <v>2992386</v>
      </c>
      <c r="BQ52" s="17">
        <v>3167481</v>
      </c>
      <c r="BR52" s="17">
        <v>3136840</v>
      </c>
      <c r="BS52" s="17">
        <v>3077242</v>
      </c>
      <c r="BT52" s="17">
        <v>3157823</v>
      </c>
      <c r="BU52" s="17">
        <v>2602989</v>
      </c>
      <c r="BV52" s="17">
        <v>2841041</v>
      </c>
      <c r="BW52" s="17">
        <v>2649710</v>
      </c>
      <c r="BX52" s="17">
        <v>2639436</v>
      </c>
      <c r="BY52" s="17">
        <v>2721708</v>
      </c>
      <c r="BZ52" s="17">
        <v>172595</v>
      </c>
      <c r="CA52" s="17">
        <v>199212</v>
      </c>
      <c r="CB52" s="17">
        <v>230437</v>
      </c>
      <c r="CC52" s="17">
        <v>254440</v>
      </c>
      <c r="CD52" s="17">
        <v>332226</v>
      </c>
      <c r="CE52" s="17">
        <v>1647647</v>
      </c>
      <c r="CF52" s="17">
        <v>1740575</v>
      </c>
      <c r="CG52" s="17">
        <v>1807339</v>
      </c>
      <c r="CH52" s="17">
        <v>1900610</v>
      </c>
      <c r="CI52" s="17">
        <v>1873057</v>
      </c>
      <c r="CJ52" s="17">
        <v>11279584</v>
      </c>
      <c r="CK52" s="17">
        <v>11917445</v>
      </c>
      <c r="CL52" s="17">
        <v>11562970</v>
      </c>
      <c r="CM52" s="17">
        <v>11216369</v>
      </c>
      <c r="CN52" s="17">
        <v>11392179</v>
      </c>
      <c r="CO52" s="17">
        <v>87568519</v>
      </c>
      <c r="CP52" s="17">
        <v>90445380</v>
      </c>
      <c r="CQ52" s="17">
        <v>88116250</v>
      </c>
      <c r="CR52" s="17">
        <v>84799821</v>
      </c>
      <c r="CS52" s="17">
        <v>86361476</v>
      </c>
      <c r="CT52" s="17">
        <v>46342045</v>
      </c>
      <c r="CU52" s="17">
        <v>47626426</v>
      </c>
      <c r="CV52" s="17">
        <v>45579922</v>
      </c>
      <c r="CW52" s="17">
        <v>42902314</v>
      </c>
      <c r="CX52" s="17">
        <v>43398690</v>
      </c>
      <c r="CY52" s="17">
        <v>1086841</v>
      </c>
      <c r="CZ52" s="17">
        <v>1085862</v>
      </c>
      <c r="DA52" s="17">
        <v>974977</v>
      </c>
      <c r="DB52" s="17">
        <v>831097</v>
      </c>
      <c r="DC52" s="17">
        <v>709301</v>
      </c>
      <c r="DD52" s="17">
        <v>36119073</v>
      </c>
      <c r="DE52" s="17">
        <v>37717794</v>
      </c>
      <c r="DF52" s="17">
        <v>37155929</v>
      </c>
      <c r="DG52" s="17">
        <v>36288070</v>
      </c>
      <c r="DH52" s="17">
        <v>37506404</v>
      </c>
      <c r="DI52" s="17" t="s">
        <v>150</v>
      </c>
      <c r="DJ52" s="17" t="s">
        <v>150</v>
      </c>
      <c r="DK52" s="17" t="s">
        <v>150</v>
      </c>
      <c r="DL52" s="17" t="s">
        <v>150</v>
      </c>
      <c r="DM52" s="17" t="s">
        <v>150</v>
      </c>
      <c r="DN52" s="17">
        <v>12222536</v>
      </c>
      <c r="DO52" s="17">
        <v>12837353</v>
      </c>
      <c r="DP52" s="17">
        <v>12408307</v>
      </c>
      <c r="DQ52" s="17">
        <v>11998660</v>
      </c>
      <c r="DR52" s="17">
        <v>12316055</v>
      </c>
      <c r="DS52" s="17">
        <v>22879069</v>
      </c>
      <c r="DT52" s="17">
        <v>23671043</v>
      </c>
      <c r="DU52" s="17">
        <v>23029798</v>
      </c>
      <c r="DV52" s="17">
        <v>22118876</v>
      </c>
      <c r="DW52" s="17">
        <v>22454342</v>
      </c>
      <c r="DX52" s="17">
        <v>44946216</v>
      </c>
      <c r="DY52" s="17">
        <v>46593146</v>
      </c>
      <c r="DZ52" s="17">
        <v>45118244</v>
      </c>
      <c r="EA52" s="17">
        <v>42437016</v>
      </c>
      <c r="EB52" s="17">
        <v>45745266</v>
      </c>
      <c r="EC52" s="17">
        <v>87306564</v>
      </c>
      <c r="ED52" s="17">
        <v>92280213</v>
      </c>
      <c r="EE52" s="17">
        <v>89920778</v>
      </c>
      <c r="EF52" s="17">
        <v>84574105</v>
      </c>
      <c r="EG52" s="17">
        <v>87796884</v>
      </c>
      <c r="EH52" s="17">
        <v>40290293</v>
      </c>
      <c r="EI52" s="17">
        <v>41528282</v>
      </c>
      <c r="EJ52" s="17">
        <v>42257337</v>
      </c>
      <c r="EK52" s="17">
        <v>42249536</v>
      </c>
      <c r="EL52" s="17">
        <v>43384229</v>
      </c>
      <c r="EM52" s="17">
        <v>33145670</v>
      </c>
      <c r="EN52" s="17">
        <v>34254697</v>
      </c>
      <c r="EO52" s="17">
        <v>31887363</v>
      </c>
      <c r="EP52" s="17">
        <v>30528251</v>
      </c>
      <c r="EQ52" s="17">
        <v>31387768</v>
      </c>
      <c r="ER52" s="17">
        <v>4908072</v>
      </c>
      <c r="ES52" s="17">
        <v>4641035</v>
      </c>
      <c r="ET52" s="17">
        <v>4554566</v>
      </c>
      <c r="EU52" s="17">
        <v>4230161</v>
      </c>
      <c r="EV52" s="17">
        <v>4499968</v>
      </c>
      <c r="EW52" s="17">
        <v>20805946</v>
      </c>
      <c r="EX52" s="17">
        <v>21785878</v>
      </c>
      <c r="EY52" s="17">
        <v>21237518</v>
      </c>
      <c r="EZ52" s="17">
        <v>20080807</v>
      </c>
      <c r="FA52" s="17">
        <v>20535588</v>
      </c>
      <c r="FB52" s="17">
        <v>66822736</v>
      </c>
      <c r="FC52" s="17">
        <v>69332749</v>
      </c>
      <c r="FD52" s="17">
        <v>68356825</v>
      </c>
      <c r="FE52" s="17">
        <v>65240144</v>
      </c>
      <c r="FF52" s="17">
        <v>66882263</v>
      </c>
      <c r="FG52" s="17">
        <v>12696823</v>
      </c>
      <c r="FH52" s="17">
        <v>13178049</v>
      </c>
      <c r="FI52" s="17">
        <v>12654983</v>
      </c>
      <c r="FJ52" s="17">
        <v>12159639</v>
      </c>
      <c r="FK52" s="17">
        <v>12581275</v>
      </c>
      <c r="FL52" s="17">
        <v>10904754</v>
      </c>
      <c r="FM52" s="17">
        <v>11728995</v>
      </c>
      <c r="FN52" s="17">
        <v>11880603</v>
      </c>
      <c r="FO52" s="17">
        <v>11835446</v>
      </c>
      <c r="FP52" s="17">
        <v>11401604</v>
      </c>
      <c r="FQ52" s="17">
        <v>4841355</v>
      </c>
      <c r="FR52" s="17">
        <v>5236677</v>
      </c>
      <c r="FS52" s="17">
        <v>5113889</v>
      </c>
      <c r="FT52" s="17">
        <v>4629353</v>
      </c>
      <c r="FU52" s="17">
        <v>5718870</v>
      </c>
      <c r="FV52" s="17">
        <v>29219532</v>
      </c>
      <c r="FW52" s="17">
        <v>30744992</v>
      </c>
      <c r="FX52" s="17">
        <v>31203431</v>
      </c>
      <c r="FY52" s="17">
        <v>26604408</v>
      </c>
      <c r="FZ52" s="17">
        <v>30685672</v>
      </c>
      <c r="GA52" s="17">
        <v>61747129</v>
      </c>
      <c r="GB52" s="17">
        <v>63409628</v>
      </c>
      <c r="GC52" s="17">
        <v>62764799</v>
      </c>
      <c r="GD52" s="17">
        <v>61845988</v>
      </c>
      <c r="GE52" s="17">
        <v>62346890</v>
      </c>
      <c r="GF52" s="17">
        <v>13904918</v>
      </c>
      <c r="GG52" s="17">
        <v>14750687</v>
      </c>
      <c r="GH52" s="17">
        <v>15011924</v>
      </c>
      <c r="GI52" s="17">
        <v>16718048</v>
      </c>
      <c r="GJ52" s="17">
        <v>17108504</v>
      </c>
      <c r="GK52" s="17">
        <v>7327377</v>
      </c>
      <c r="GL52" s="17">
        <v>7400037</v>
      </c>
      <c r="GM52" s="17">
        <v>7784661</v>
      </c>
      <c r="GN52" s="17">
        <v>7418398</v>
      </c>
      <c r="GO52" s="17">
        <v>7776720</v>
      </c>
      <c r="GP52" s="17">
        <v>10847878</v>
      </c>
      <c r="GQ52" s="17">
        <v>11007717</v>
      </c>
      <c r="GR52" s="17">
        <v>11120812</v>
      </c>
      <c r="GS52" s="17">
        <v>10809502</v>
      </c>
      <c r="GT52" s="17">
        <v>11485963</v>
      </c>
      <c r="GU52" s="17">
        <v>21322723</v>
      </c>
      <c r="GV52" s="17">
        <v>20314567</v>
      </c>
      <c r="GW52" s="17">
        <v>20934469</v>
      </c>
      <c r="GX52" s="17">
        <v>20181333</v>
      </c>
      <c r="GY52" s="17">
        <v>20064979</v>
      </c>
      <c r="GZ52" s="17">
        <v>8386821</v>
      </c>
      <c r="HA52" s="17">
        <v>9004593</v>
      </c>
      <c r="HB52" s="17">
        <v>8895361</v>
      </c>
      <c r="HC52" s="17">
        <v>9033389</v>
      </c>
      <c r="HD52" s="17">
        <v>8492682</v>
      </c>
      <c r="HE52" s="17">
        <v>455496</v>
      </c>
      <c r="HF52" s="17">
        <v>477647</v>
      </c>
      <c r="HG52" s="17">
        <v>468468</v>
      </c>
      <c r="HH52" s="17">
        <v>463543</v>
      </c>
      <c r="HI52" s="17">
        <v>219856</v>
      </c>
      <c r="HJ52" s="17">
        <v>117873183</v>
      </c>
      <c r="HK52" s="17">
        <v>119910217</v>
      </c>
      <c r="HL52" s="17">
        <v>122399619</v>
      </c>
      <c r="HM52" s="17">
        <v>124528405</v>
      </c>
      <c r="HN52" s="17">
        <v>122767431</v>
      </c>
      <c r="HO52" s="17">
        <v>628467</v>
      </c>
      <c r="HP52" s="17" t="s">
        <v>150</v>
      </c>
      <c r="HQ52" s="17" t="s">
        <v>150</v>
      </c>
      <c r="HR52" s="17" t="s">
        <v>150</v>
      </c>
      <c r="HS52" s="17" t="s">
        <v>150</v>
      </c>
      <c r="HT52" s="17">
        <v>86478222</v>
      </c>
      <c r="HU52" s="17">
        <v>89159322</v>
      </c>
      <c r="HV52" s="17">
        <v>87680544</v>
      </c>
      <c r="HW52" s="17">
        <v>83502992</v>
      </c>
      <c r="HX52" s="17">
        <v>86119916</v>
      </c>
      <c r="HY52" s="17">
        <v>127985</v>
      </c>
      <c r="HZ52" s="17">
        <v>128040</v>
      </c>
      <c r="IA52" s="17">
        <v>132036</v>
      </c>
      <c r="IB52" s="17">
        <v>68113</v>
      </c>
      <c r="IC52" s="17" t="s">
        <v>150</v>
      </c>
      <c r="ID52" s="17">
        <v>4633551</v>
      </c>
      <c r="IE52" s="17">
        <v>5597128</v>
      </c>
      <c r="IF52" s="17">
        <v>5218770</v>
      </c>
      <c r="IG52" s="17">
        <v>5092582</v>
      </c>
      <c r="IH52" s="17">
        <v>4539710</v>
      </c>
      <c r="II52" s="17">
        <v>15445454</v>
      </c>
      <c r="IJ52" s="17">
        <v>15492844</v>
      </c>
      <c r="IK52" s="17">
        <v>14942931</v>
      </c>
      <c r="IL52" s="17">
        <v>14201703</v>
      </c>
      <c r="IM52" s="17">
        <v>14017558</v>
      </c>
      <c r="IN52" s="17">
        <v>1046949</v>
      </c>
      <c r="IO52" s="17">
        <v>1064082</v>
      </c>
      <c r="IP52" s="17" t="s">
        <v>150</v>
      </c>
      <c r="IQ52" s="17" t="s">
        <v>150</v>
      </c>
      <c r="IR52" s="17" t="s">
        <v>150</v>
      </c>
      <c r="IS52" s="64">
        <v>6548697</v>
      </c>
      <c r="IT52" s="17">
        <v>6525670</v>
      </c>
      <c r="IU52" s="17" t="s">
        <v>150</v>
      </c>
      <c r="IV52" s="17" t="s">
        <v>150</v>
      </c>
      <c r="IW52" s="17" t="s">
        <v>150</v>
      </c>
      <c r="IX52" s="17">
        <v>16706603</v>
      </c>
      <c r="IY52" s="17">
        <v>17450159</v>
      </c>
      <c r="IZ52" s="17">
        <v>17387636</v>
      </c>
      <c r="JA52" s="17">
        <v>16715399</v>
      </c>
      <c r="JB52" s="17">
        <v>16744888</v>
      </c>
      <c r="JC52" s="17">
        <v>29819953</v>
      </c>
      <c r="JD52" s="17">
        <v>30103426</v>
      </c>
      <c r="JE52" s="17">
        <v>26514012</v>
      </c>
      <c r="JF52" s="17">
        <v>25014299</v>
      </c>
      <c r="JG52" s="17">
        <v>24830402</v>
      </c>
      <c r="JH52" s="17">
        <v>17406995</v>
      </c>
      <c r="JI52" s="17">
        <v>18270964</v>
      </c>
      <c r="JJ52" s="17">
        <v>19472928</v>
      </c>
      <c r="JK52" s="17">
        <v>18254945</v>
      </c>
      <c r="JL52" s="17">
        <v>17240162</v>
      </c>
      <c r="JM52" s="17">
        <v>20535764</v>
      </c>
      <c r="JN52" s="17">
        <v>21243136</v>
      </c>
      <c r="JO52" s="17">
        <v>20513509</v>
      </c>
      <c r="JP52" s="17">
        <v>19996630</v>
      </c>
      <c r="JQ52" s="17">
        <v>19889720</v>
      </c>
      <c r="JR52" s="17">
        <v>7106360</v>
      </c>
      <c r="JS52" s="17">
        <v>6831329</v>
      </c>
      <c r="JT52" s="17">
        <v>6590402</v>
      </c>
      <c r="JU52" s="17">
        <v>5586308</v>
      </c>
      <c r="JV52" s="17">
        <v>5980764</v>
      </c>
      <c r="JW52" s="17">
        <v>20497797</v>
      </c>
      <c r="JX52" s="17">
        <v>21587707</v>
      </c>
      <c r="JY52" s="17">
        <v>19813336</v>
      </c>
      <c r="JZ52" s="17">
        <v>18891647</v>
      </c>
      <c r="KA52" s="17">
        <v>19813830</v>
      </c>
      <c r="KB52" s="17">
        <v>1971080</v>
      </c>
      <c r="KC52" s="17">
        <v>2053098</v>
      </c>
      <c r="KD52" s="17">
        <v>1944080</v>
      </c>
      <c r="KE52" s="17">
        <v>1661014</v>
      </c>
      <c r="KF52" s="17">
        <v>1626549</v>
      </c>
      <c r="KG52" s="17">
        <v>572716</v>
      </c>
      <c r="KH52" s="17">
        <v>569267</v>
      </c>
      <c r="KI52" s="17">
        <v>568415</v>
      </c>
      <c r="KJ52" s="17">
        <v>559781</v>
      </c>
      <c r="KK52" s="17" t="s">
        <v>150</v>
      </c>
      <c r="KL52" s="17">
        <v>894600</v>
      </c>
      <c r="KM52" s="17">
        <v>918117</v>
      </c>
      <c r="KN52" s="17">
        <v>899229</v>
      </c>
      <c r="KO52" s="17">
        <v>889142</v>
      </c>
      <c r="KP52" s="17" t="s">
        <v>150</v>
      </c>
      <c r="KQ52" s="17">
        <v>376747</v>
      </c>
      <c r="KR52" s="17">
        <v>421038</v>
      </c>
      <c r="KS52" s="17">
        <v>400502</v>
      </c>
      <c r="KT52" s="17">
        <v>386887</v>
      </c>
      <c r="KU52" s="17">
        <v>449609</v>
      </c>
      <c r="KV52" s="17">
        <v>13133134</v>
      </c>
      <c r="KW52" s="17">
        <v>13856034</v>
      </c>
      <c r="KX52" s="17">
        <v>13171157</v>
      </c>
      <c r="KY52" s="17">
        <v>12098537</v>
      </c>
      <c r="KZ52" s="17">
        <v>12634781</v>
      </c>
      <c r="LA52" s="17">
        <v>3584998</v>
      </c>
      <c r="LB52" s="17">
        <v>3743705</v>
      </c>
      <c r="LC52" s="17">
        <v>3706930</v>
      </c>
      <c r="LD52" s="17">
        <v>3564702</v>
      </c>
      <c r="LE52" s="17">
        <v>3645384</v>
      </c>
      <c r="LF52" s="17">
        <v>6427679</v>
      </c>
      <c r="LG52" s="17">
        <v>6493434</v>
      </c>
      <c r="LH52" s="17">
        <v>19224218</v>
      </c>
      <c r="LI52" s="17">
        <v>18933792</v>
      </c>
      <c r="LJ52" s="17">
        <v>5506436</v>
      </c>
      <c r="LK52" s="17">
        <v>1094786</v>
      </c>
      <c r="LL52" s="17">
        <v>1099019</v>
      </c>
      <c r="LM52" s="17" t="s">
        <v>150</v>
      </c>
      <c r="LN52" s="17" t="s">
        <v>150</v>
      </c>
      <c r="LO52" s="17" t="s">
        <v>150</v>
      </c>
      <c r="LP52" s="17">
        <v>3346441</v>
      </c>
      <c r="LQ52" s="17">
        <v>3400375</v>
      </c>
      <c r="LR52" s="17">
        <v>3399904</v>
      </c>
      <c r="LS52" s="17">
        <v>3261927</v>
      </c>
      <c r="LT52" s="17">
        <v>3347497</v>
      </c>
      <c r="LU52" s="17">
        <v>13777426</v>
      </c>
      <c r="LV52" s="17">
        <v>14425055</v>
      </c>
      <c r="LW52" s="17">
        <v>14264510</v>
      </c>
      <c r="LX52" s="17">
        <v>13838504</v>
      </c>
      <c r="LY52" s="17">
        <v>14248185</v>
      </c>
      <c r="LZ52" s="17">
        <v>33727302</v>
      </c>
      <c r="MA52" s="17">
        <v>37108539</v>
      </c>
      <c r="MB52" s="17">
        <v>36283892</v>
      </c>
      <c r="MC52" s="17">
        <v>37815021</v>
      </c>
      <c r="MD52" s="17">
        <v>44085396</v>
      </c>
      <c r="ME52" s="17">
        <v>14692658</v>
      </c>
      <c r="MF52" s="17">
        <v>14591253</v>
      </c>
      <c r="MG52" s="17">
        <v>13667757</v>
      </c>
      <c r="MH52" s="17">
        <v>13268905</v>
      </c>
      <c r="MI52" s="17">
        <v>15391694</v>
      </c>
      <c r="MJ52" s="17">
        <v>15283882</v>
      </c>
      <c r="MK52" s="17">
        <v>16435425</v>
      </c>
      <c r="ML52" s="17">
        <v>18332630</v>
      </c>
      <c r="MM52" s="17">
        <v>18139186</v>
      </c>
      <c r="MN52" s="17">
        <v>17607281</v>
      </c>
      <c r="MO52" s="17">
        <v>17497075</v>
      </c>
      <c r="MP52" s="17">
        <v>17037923</v>
      </c>
      <c r="MQ52" s="17">
        <v>17270646</v>
      </c>
      <c r="MR52" s="17">
        <v>14568472</v>
      </c>
      <c r="MS52" s="17">
        <v>15196027</v>
      </c>
      <c r="MT52" s="17">
        <v>95101</v>
      </c>
      <c r="MU52" s="17">
        <v>102498</v>
      </c>
      <c r="MV52" s="17">
        <v>97923</v>
      </c>
      <c r="MW52" s="17">
        <v>89658</v>
      </c>
      <c r="MX52" s="17">
        <v>88814</v>
      </c>
      <c r="MY52" s="17">
        <v>31777</v>
      </c>
      <c r="MZ52" s="17">
        <v>11420</v>
      </c>
      <c r="NA52" s="17" t="s">
        <v>150</v>
      </c>
      <c r="NB52" s="17" t="s">
        <v>150</v>
      </c>
      <c r="NC52" s="17" t="s">
        <v>150</v>
      </c>
      <c r="ND52" s="17">
        <v>3868162</v>
      </c>
      <c r="NE52" s="17">
        <v>4034872</v>
      </c>
      <c r="NF52" s="17">
        <v>7244258</v>
      </c>
      <c r="NG52" s="17">
        <v>7219659</v>
      </c>
      <c r="NH52" s="17">
        <v>4045834</v>
      </c>
      <c r="NI52" s="17">
        <v>23751206</v>
      </c>
      <c r="NJ52" s="17">
        <v>22407614</v>
      </c>
      <c r="NK52" s="17">
        <v>21941009</v>
      </c>
      <c r="NL52" s="17">
        <v>22130929</v>
      </c>
      <c r="NM52" s="17">
        <v>22466784</v>
      </c>
      <c r="NN52" s="17">
        <v>16633428</v>
      </c>
      <c r="NO52" s="17">
        <v>18128399</v>
      </c>
      <c r="NP52" s="17">
        <v>17217304</v>
      </c>
      <c r="NQ52" s="17">
        <v>16112096</v>
      </c>
      <c r="NR52" s="17">
        <v>16343021</v>
      </c>
      <c r="NS52" s="17">
        <v>13190657</v>
      </c>
      <c r="NT52" s="17">
        <v>14273885</v>
      </c>
      <c r="NU52" s="17">
        <v>14124078</v>
      </c>
      <c r="NV52" s="17">
        <v>14530896</v>
      </c>
      <c r="NW52" s="17">
        <v>15175068</v>
      </c>
      <c r="NX52" s="17">
        <v>33700</v>
      </c>
      <c r="NY52" s="17">
        <v>35245</v>
      </c>
      <c r="NZ52" s="17">
        <v>34858</v>
      </c>
      <c r="OA52" s="17">
        <v>35637</v>
      </c>
      <c r="OB52" s="17">
        <v>36388</v>
      </c>
      <c r="OC52" s="17">
        <v>16725564</v>
      </c>
      <c r="OD52" s="17">
        <v>16447940</v>
      </c>
      <c r="OE52" s="17">
        <v>15721312</v>
      </c>
      <c r="OF52" s="17">
        <v>14703854</v>
      </c>
      <c r="OG52" s="17">
        <v>15731660</v>
      </c>
      <c r="OH52" s="17">
        <v>40720489</v>
      </c>
      <c r="OI52" s="17">
        <v>42564876</v>
      </c>
      <c r="OJ52" s="17">
        <v>44858726</v>
      </c>
      <c r="OK52" s="17">
        <v>46035082</v>
      </c>
      <c r="OL52" s="17">
        <v>48832747</v>
      </c>
      <c r="OM52" s="17">
        <v>6727740</v>
      </c>
      <c r="ON52" s="17">
        <v>6987962</v>
      </c>
      <c r="OO52" s="17">
        <v>6789827</v>
      </c>
      <c r="OP52" s="17">
        <v>6610508</v>
      </c>
      <c r="OQ52" s="17">
        <v>6788131</v>
      </c>
      <c r="OR52" s="17">
        <v>8924244</v>
      </c>
      <c r="OS52" s="17">
        <v>8732831</v>
      </c>
      <c r="OT52" s="17">
        <v>9114678</v>
      </c>
      <c r="OU52" s="17">
        <v>8595738</v>
      </c>
      <c r="OV52" s="17">
        <v>8834348</v>
      </c>
      <c r="OW52" s="17">
        <v>172734</v>
      </c>
      <c r="OX52" s="17">
        <v>179823</v>
      </c>
      <c r="OY52" s="17">
        <v>177826</v>
      </c>
      <c r="OZ52" s="17">
        <v>175423</v>
      </c>
      <c r="PA52" s="17">
        <v>182699</v>
      </c>
      <c r="PB52" s="17">
        <v>21529739</v>
      </c>
      <c r="PC52" s="17">
        <v>25261677</v>
      </c>
      <c r="PD52" s="17">
        <v>24692613</v>
      </c>
      <c r="PE52" s="17">
        <v>23918642</v>
      </c>
      <c r="PF52" s="17">
        <v>24227881</v>
      </c>
      <c r="PG52" s="17">
        <v>23977058</v>
      </c>
      <c r="PH52" s="17">
        <v>24413580</v>
      </c>
      <c r="PI52" s="17">
        <v>23441457</v>
      </c>
      <c r="PJ52" s="17">
        <v>22511489</v>
      </c>
      <c r="PK52" s="17">
        <v>23209989</v>
      </c>
      <c r="PL52" s="17">
        <v>45688514</v>
      </c>
      <c r="PM52" s="17">
        <v>47557544</v>
      </c>
      <c r="PN52" s="17">
        <v>46457835</v>
      </c>
      <c r="PO52" s="17">
        <v>44157396</v>
      </c>
      <c r="PP52" s="17">
        <v>46537803</v>
      </c>
      <c r="PQ52" s="17">
        <v>28111471</v>
      </c>
      <c r="PR52" s="17">
        <v>29445754</v>
      </c>
      <c r="PS52" s="17">
        <v>29591331</v>
      </c>
      <c r="PT52" s="17">
        <v>29046139</v>
      </c>
      <c r="PU52" s="17">
        <v>29264982</v>
      </c>
      <c r="PV52" s="17">
        <v>4056841</v>
      </c>
      <c r="PW52" s="17">
        <v>4232576</v>
      </c>
      <c r="PX52" s="17">
        <v>4122410</v>
      </c>
      <c r="PY52" s="17">
        <v>4033548</v>
      </c>
      <c r="PZ52" s="17">
        <v>4252533</v>
      </c>
      <c r="QA52" s="17">
        <v>5040591</v>
      </c>
      <c r="QB52" s="17">
        <v>5289372</v>
      </c>
      <c r="QC52" s="17">
        <v>5174324</v>
      </c>
      <c r="QD52" s="17">
        <v>5019064</v>
      </c>
      <c r="QE52" s="17">
        <v>5250002</v>
      </c>
      <c r="QF52" s="17">
        <v>88175650</v>
      </c>
      <c r="QG52" s="17">
        <v>90857206</v>
      </c>
      <c r="QH52" s="17">
        <v>100279960</v>
      </c>
      <c r="QI52" s="17">
        <v>97121150</v>
      </c>
      <c r="QJ52" s="17">
        <v>95700028</v>
      </c>
      <c r="QK52" s="17">
        <v>62468319</v>
      </c>
      <c r="QL52" s="17">
        <v>63424928</v>
      </c>
      <c r="QM52" s="17">
        <v>60822235</v>
      </c>
      <c r="QN52" s="17">
        <v>59809044</v>
      </c>
      <c r="QO52" s="17">
        <v>61386731</v>
      </c>
      <c r="QP52" s="17">
        <v>37233657</v>
      </c>
      <c r="QQ52" s="17">
        <v>38468473</v>
      </c>
      <c r="QR52" s="17">
        <v>37327724</v>
      </c>
      <c r="QS52" s="17">
        <v>35506546</v>
      </c>
      <c r="QT52" s="17">
        <v>36431424</v>
      </c>
      <c r="QU52" s="17">
        <v>14363454</v>
      </c>
      <c r="QV52" s="17">
        <v>14708120</v>
      </c>
      <c r="QW52" s="17">
        <v>14313118</v>
      </c>
      <c r="QX52" s="17">
        <v>13302021</v>
      </c>
      <c r="QY52" s="17">
        <v>13290697</v>
      </c>
      <c r="QZ52" s="17">
        <v>4633922</v>
      </c>
      <c r="RA52" s="17">
        <v>4897635</v>
      </c>
      <c r="RB52" s="17">
        <v>4664469</v>
      </c>
      <c r="RC52" s="17">
        <v>4277283</v>
      </c>
      <c r="RD52" s="17">
        <v>4444592</v>
      </c>
      <c r="RE52" s="17">
        <v>75305</v>
      </c>
      <c r="RF52" s="17" t="s">
        <v>150</v>
      </c>
      <c r="RG52" s="17" t="s">
        <v>150</v>
      </c>
      <c r="RH52" s="17" t="s">
        <v>150</v>
      </c>
      <c r="RI52" s="17" t="s">
        <v>150</v>
      </c>
      <c r="RJ52" s="17">
        <v>28193</v>
      </c>
      <c r="RK52" s="17">
        <v>29997</v>
      </c>
      <c r="RL52" s="17">
        <v>30017</v>
      </c>
      <c r="RM52" s="17">
        <v>24648</v>
      </c>
      <c r="RN52" s="17" t="s">
        <v>150</v>
      </c>
      <c r="RO52" s="17">
        <v>21328945</v>
      </c>
      <c r="RP52" s="17">
        <v>21876992</v>
      </c>
      <c r="RQ52" s="17">
        <v>22572002</v>
      </c>
      <c r="RR52" s="17">
        <v>23866383</v>
      </c>
      <c r="RS52" s="17">
        <v>24780030</v>
      </c>
      <c r="RT52" s="17">
        <v>24855893</v>
      </c>
      <c r="RU52" s="17">
        <v>25836914</v>
      </c>
      <c r="RV52" s="17">
        <v>25039993</v>
      </c>
      <c r="RW52" s="17">
        <v>22944615</v>
      </c>
      <c r="RX52" s="17">
        <v>23449486</v>
      </c>
      <c r="RY52" s="17">
        <v>36939991</v>
      </c>
      <c r="RZ52" s="17">
        <v>38482008</v>
      </c>
      <c r="SA52" s="17">
        <v>37986936</v>
      </c>
      <c r="SB52" s="17">
        <v>36939115</v>
      </c>
      <c r="SC52" s="17">
        <v>37945462</v>
      </c>
      <c r="SD52" s="17">
        <v>36486396</v>
      </c>
      <c r="SE52" s="17">
        <v>42511738</v>
      </c>
      <c r="SF52" s="17">
        <v>44049220</v>
      </c>
      <c r="SG52" s="17">
        <v>36454005</v>
      </c>
      <c r="SH52" s="17">
        <v>36048688</v>
      </c>
      <c r="SI52" s="17">
        <v>8116389</v>
      </c>
      <c r="SJ52" s="17">
        <v>8791174</v>
      </c>
      <c r="SK52" s="17">
        <v>8433387</v>
      </c>
      <c r="SL52" s="17">
        <v>8397933</v>
      </c>
      <c r="SM52" s="17">
        <v>8520059</v>
      </c>
      <c r="SN52" s="17">
        <v>12454143</v>
      </c>
      <c r="SO52" s="17">
        <v>11378274</v>
      </c>
      <c r="SP52" s="17">
        <v>11856398</v>
      </c>
      <c r="SQ52" s="17">
        <v>11502067</v>
      </c>
      <c r="SR52" s="17">
        <v>14610911</v>
      </c>
      <c r="SS52" s="17">
        <v>19052676</v>
      </c>
      <c r="ST52" s="17">
        <v>20679610</v>
      </c>
      <c r="SU52" s="17">
        <v>20409261</v>
      </c>
      <c r="SV52" s="17">
        <v>18805005</v>
      </c>
      <c r="SW52" s="17">
        <v>19350597</v>
      </c>
      <c r="SX52" s="17">
        <v>40894038</v>
      </c>
      <c r="SY52" s="17">
        <v>42034800</v>
      </c>
      <c r="SZ52" s="17">
        <v>40860792</v>
      </c>
      <c r="TA52" s="17">
        <v>39836215</v>
      </c>
      <c r="TB52" s="17">
        <v>40311984</v>
      </c>
      <c r="TC52" s="17">
        <v>27227367</v>
      </c>
      <c r="TD52" s="17">
        <v>26081826</v>
      </c>
      <c r="TE52" s="17">
        <v>27486304</v>
      </c>
      <c r="TF52" s="17">
        <v>26963760</v>
      </c>
      <c r="TG52" s="17">
        <v>27686562</v>
      </c>
      <c r="TH52" s="17">
        <v>7216272</v>
      </c>
      <c r="TI52" s="17">
        <v>7438639</v>
      </c>
      <c r="TJ52" s="17">
        <v>7290413</v>
      </c>
      <c r="TK52" s="17">
        <v>7088360</v>
      </c>
      <c r="TL52" s="17">
        <v>7184499</v>
      </c>
      <c r="TM52" s="17">
        <v>1538962</v>
      </c>
      <c r="TN52" s="17">
        <v>1574884</v>
      </c>
      <c r="TO52" s="17">
        <v>1549151</v>
      </c>
      <c r="TP52" s="17">
        <v>1493921</v>
      </c>
      <c r="TQ52" s="17">
        <v>1495589</v>
      </c>
      <c r="TR52" s="17">
        <v>29300970</v>
      </c>
      <c r="TS52" s="17">
        <v>26338406</v>
      </c>
      <c r="TT52" s="17">
        <v>24228406</v>
      </c>
      <c r="TU52" s="17">
        <v>24743057</v>
      </c>
      <c r="TV52" s="17">
        <v>20493646</v>
      </c>
      <c r="TW52" s="17">
        <v>9198853</v>
      </c>
      <c r="TX52" s="17">
        <v>9679821</v>
      </c>
      <c r="TY52" s="17">
        <v>9857994</v>
      </c>
      <c r="TZ52" s="17">
        <v>9799285</v>
      </c>
      <c r="UA52" s="17">
        <v>10221036</v>
      </c>
      <c r="UB52" s="17">
        <v>91291726</v>
      </c>
      <c r="UC52" s="17">
        <v>91315484</v>
      </c>
      <c r="UD52" s="17">
        <v>88269984</v>
      </c>
      <c r="UE52" s="17">
        <v>87692929</v>
      </c>
      <c r="UF52" s="17">
        <v>85276826</v>
      </c>
      <c r="UG52" s="17">
        <v>5220819</v>
      </c>
      <c r="UH52" s="17">
        <v>5814372</v>
      </c>
      <c r="UI52" s="17">
        <v>5199205</v>
      </c>
      <c r="UJ52" s="17">
        <v>4879937</v>
      </c>
      <c r="UK52" s="17">
        <v>6102021</v>
      </c>
      <c r="UL52" s="17">
        <v>26257034</v>
      </c>
      <c r="UM52" s="17">
        <v>25793977</v>
      </c>
      <c r="UN52" s="17">
        <v>25160461</v>
      </c>
      <c r="UO52" s="17">
        <v>22936725</v>
      </c>
      <c r="UP52" s="17">
        <v>24031236</v>
      </c>
      <c r="UQ52" s="17">
        <v>27124064</v>
      </c>
      <c r="UR52" s="17">
        <v>30527540</v>
      </c>
      <c r="US52" s="17">
        <v>29814590</v>
      </c>
      <c r="UT52" s="17">
        <v>29186550</v>
      </c>
      <c r="UU52" s="17">
        <v>29215472</v>
      </c>
      <c r="UV52" s="17">
        <v>847824</v>
      </c>
      <c r="UW52" s="17">
        <v>801642</v>
      </c>
      <c r="UX52" s="17">
        <v>784218</v>
      </c>
      <c r="UY52" s="17">
        <v>745315</v>
      </c>
      <c r="UZ52" s="17">
        <v>795136</v>
      </c>
      <c r="VA52" s="17">
        <v>19425418</v>
      </c>
      <c r="VB52" s="17">
        <v>19917619</v>
      </c>
      <c r="VC52" s="17">
        <v>19938768</v>
      </c>
      <c r="VD52" s="17">
        <v>20029290</v>
      </c>
      <c r="VE52" s="17">
        <v>20206213</v>
      </c>
      <c r="VF52" s="17">
        <v>18290574</v>
      </c>
      <c r="VG52" s="17">
        <v>18806107</v>
      </c>
      <c r="VH52" s="17">
        <v>18053756</v>
      </c>
      <c r="VI52" s="17">
        <v>17139522</v>
      </c>
      <c r="VJ52" s="17">
        <v>17563170</v>
      </c>
      <c r="VK52" s="17">
        <v>21611697</v>
      </c>
      <c r="VL52" s="17">
        <v>22020420</v>
      </c>
      <c r="VM52" s="17">
        <v>23085320</v>
      </c>
      <c r="VN52" s="17">
        <v>27642922</v>
      </c>
      <c r="VO52" s="17">
        <v>28270639</v>
      </c>
      <c r="VP52" s="17">
        <v>12236126</v>
      </c>
      <c r="VQ52" s="17">
        <v>4236084</v>
      </c>
      <c r="VR52" s="17">
        <v>4491194</v>
      </c>
      <c r="VS52" s="17">
        <v>4487467</v>
      </c>
      <c r="VT52" s="17">
        <v>4213803</v>
      </c>
      <c r="VU52" s="17">
        <v>11322812</v>
      </c>
      <c r="VV52" s="17">
        <v>12018573</v>
      </c>
      <c r="VW52" s="17">
        <v>11782660</v>
      </c>
      <c r="VX52" s="17">
        <v>11087217</v>
      </c>
      <c r="VY52" s="17">
        <v>11751722</v>
      </c>
      <c r="VZ52" s="17">
        <v>10856745</v>
      </c>
      <c r="WA52" s="17">
        <v>10597384</v>
      </c>
      <c r="WB52" s="17">
        <v>10369218</v>
      </c>
      <c r="WC52" s="17">
        <v>10217416</v>
      </c>
      <c r="WD52" s="17">
        <v>10745926</v>
      </c>
      <c r="WE52" s="17">
        <v>5093904</v>
      </c>
      <c r="WF52" s="17">
        <v>5191057</v>
      </c>
      <c r="WG52" s="17">
        <v>4978470</v>
      </c>
      <c r="WH52" s="17">
        <v>4812940</v>
      </c>
      <c r="WI52" s="17">
        <v>4942865</v>
      </c>
      <c r="WJ52" s="17">
        <v>13442595</v>
      </c>
      <c r="WK52" s="17">
        <v>16059482</v>
      </c>
      <c r="WL52" s="17">
        <v>16968920</v>
      </c>
      <c r="WM52" s="17">
        <v>15145850</v>
      </c>
      <c r="WN52" s="17">
        <v>15451917</v>
      </c>
      <c r="WO52" s="17">
        <v>956654</v>
      </c>
      <c r="WP52" s="17">
        <v>1009019</v>
      </c>
      <c r="WQ52" s="17">
        <v>979280</v>
      </c>
      <c r="WR52" s="17">
        <v>976609</v>
      </c>
      <c r="WS52" s="17">
        <v>995747</v>
      </c>
      <c r="WT52" s="17">
        <v>42237635</v>
      </c>
      <c r="WU52" s="17">
        <v>43735391</v>
      </c>
      <c r="WV52" s="17">
        <v>37596065</v>
      </c>
      <c r="WW52" s="17">
        <v>38179567</v>
      </c>
      <c r="WX52" s="17">
        <v>38546239</v>
      </c>
      <c r="WY52" s="17">
        <v>1215797</v>
      </c>
      <c r="WZ52" s="17">
        <v>1279680</v>
      </c>
      <c r="XA52" s="17">
        <v>1210980</v>
      </c>
      <c r="XB52" s="17">
        <v>1202776</v>
      </c>
      <c r="XC52" s="17">
        <v>799848</v>
      </c>
      <c r="XD52" s="17">
        <v>1916799</v>
      </c>
      <c r="XE52" s="17">
        <v>2068490</v>
      </c>
      <c r="XF52" s="17">
        <v>2065706</v>
      </c>
      <c r="XG52" s="17">
        <v>2068487</v>
      </c>
      <c r="XH52" s="17">
        <v>2144994</v>
      </c>
      <c r="XI52" s="17">
        <v>601553</v>
      </c>
      <c r="XJ52" s="17">
        <v>623138</v>
      </c>
      <c r="XK52" s="17">
        <v>1676786</v>
      </c>
      <c r="XL52" s="17">
        <v>1806564</v>
      </c>
      <c r="XM52" s="17">
        <v>2026947</v>
      </c>
      <c r="XN52" s="17">
        <v>745193</v>
      </c>
      <c r="XO52" s="17">
        <v>753347</v>
      </c>
      <c r="XP52" s="17">
        <v>806438</v>
      </c>
      <c r="XQ52" s="17">
        <v>824926</v>
      </c>
      <c r="XR52" s="17">
        <v>765125</v>
      </c>
      <c r="XS52" s="17">
        <v>2270073</v>
      </c>
      <c r="XT52" s="17">
        <v>2260459</v>
      </c>
      <c r="XU52" s="17">
        <v>2196162</v>
      </c>
      <c r="XV52" s="17">
        <v>2174790</v>
      </c>
      <c r="XW52" s="17">
        <v>489278</v>
      </c>
      <c r="XX52" s="17">
        <v>84969889</v>
      </c>
      <c r="XY52" s="17">
        <v>88037623</v>
      </c>
      <c r="XZ52" s="17">
        <v>88238368</v>
      </c>
      <c r="YA52" s="17">
        <v>86992243</v>
      </c>
      <c r="YB52" s="17" t="s">
        <v>150</v>
      </c>
      <c r="YC52" s="17">
        <v>19616843</v>
      </c>
      <c r="YD52" s="17">
        <v>20582894</v>
      </c>
      <c r="YE52" s="17">
        <v>20091071</v>
      </c>
      <c r="YF52" s="17">
        <v>18919650</v>
      </c>
      <c r="YG52" s="17">
        <v>19323779</v>
      </c>
      <c r="YH52" s="17">
        <v>18790662</v>
      </c>
      <c r="YI52" s="17">
        <v>19093711</v>
      </c>
      <c r="YJ52" s="17">
        <v>15945426</v>
      </c>
      <c r="YK52" s="17">
        <v>15690388</v>
      </c>
      <c r="YL52" s="17">
        <v>17138778</v>
      </c>
      <c r="YM52" s="17">
        <v>5015316</v>
      </c>
      <c r="YN52" s="17">
        <v>5055996</v>
      </c>
      <c r="YO52" s="17">
        <v>4919034</v>
      </c>
      <c r="YP52" s="17">
        <v>4548608</v>
      </c>
      <c r="YQ52" s="17">
        <v>5063487</v>
      </c>
      <c r="YR52" s="17">
        <v>34951750</v>
      </c>
      <c r="YS52" s="17">
        <v>32658564</v>
      </c>
      <c r="YT52" s="17">
        <v>30819911</v>
      </c>
      <c r="YU52" s="17">
        <v>30013013</v>
      </c>
      <c r="YV52" s="17">
        <v>29969871</v>
      </c>
      <c r="YW52" s="17">
        <v>14165666</v>
      </c>
      <c r="YX52" s="17">
        <v>14519365</v>
      </c>
      <c r="YY52" s="17">
        <v>13688378</v>
      </c>
      <c r="YZ52" s="17">
        <v>14107991</v>
      </c>
      <c r="ZA52" s="17">
        <v>15933508</v>
      </c>
      <c r="ZB52" s="17">
        <v>14814995</v>
      </c>
      <c r="ZC52" s="17">
        <v>15212884</v>
      </c>
      <c r="ZD52" s="17">
        <v>14071608</v>
      </c>
      <c r="ZE52" s="17">
        <v>13969066</v>
      </c>
      <c r="ZF52" s="17">
        <v>13409110</v>
      </c>
    </row>
    <row r="53" spans="2:682" s="15" customFormat="1" ht="10.5" x14ac:dyDescent="0.25">
      <c r="B53" s="90"/>
      <c r="C53" s="87"/>
      <c r="D53" s="15">
        <v>301</v>
      </c>
      <c r="F53" s="20" t="s">
        <v>379</v>
      </c>
      <c r="G53" s="22"/>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6"/>
      <c r="FF53" s="76"/>
      <c r="FG53" s="76"/>
      <c r="FH53" s="76"/>
      <c r="FI53" s="76"/>
      <c r="FJ53" s="76"/>
      <c r="FK53" s="76"/>
      <c r="FL53" s="76"/>
      <c r="FM53" s="76"/>
      <c r="FN53" s="76"/>
      <c r="FO53" s="76"/>
      <c r="FP53" s="76"/>
      <c r="FQ53" s="76"/>
      <c r="FR53" s="76"/>
      <c r="FS53" s="76"/>
      <c r="FT53" s="76"/>
      <c r="FU53" s="76"/>
      <c r="FV53" s="76"/>
      <c r="FW53" s="76"/>
      <c r="FX53" s="76"/>
      <c r="FY53" s="76"/>
      <c r="FZ53" s="76"/>
      <c r="GA53" s="76"/>
      <c r="GB53" s="76"/>
      <c r="GC53" s="76"/>
      <c r="GD53" s="76"/>
      <c r="GE53" s="76"/>
      <c r="GF53" s="76"/>
      <c r="GG53" s="76"/>
      <c r="GH53" s="76"/>
      <c r="GI53" s="76"/>
      <c r="GJ53" s="76"/>
      <c r="GK53" s="76"/>
      <c r="GL53" s="76"/>
      <c r="GM53" s="76"/>
      <c r="GN53" s="76"/>
      <c r="GO53" s="76"/>
      <c r="GP53" s="76"/>
      <c r="GQ53" s="76"/>
      <c r="GR53" s="76"/>
      <c r="GS53" s="76"/>
      <c r="GT53" s="76"/>
      <c r="GU53" s="76"/>
      <c r="GV53" s="76"/>
      <c r="GW53" s="76"/>
      <c r="GX53" s="76"/>
      <c r="GY53" s="76"/>
      <c r="GZ53" s="76"/>
      <c r="HA53" s="76"/>
      <c r="HB53" s="76"/>
      <c r="HC53" s="76"/>
      <c r="HD53" s="76"/>
      <c r="HE53" s="76"/>
      <c r="HF53" s="76"/>
      <c r="HG53" s="76"/>
      <c r="HH53" s="76"/>
      <c r="HI53" s="76"/>
      <c r="HJ53" s="76"/>
      <c r="HK53" s="76"/>
      <c r="HL53" s="76"/>
      <c r="HM53" s="76"/>
      <c r="HN53" s="76"/>
      <c r="HO53" s="76"/>
      <c r="HP53" s="76"/>
      <c r="HQ53" s="76"/>
      <c r="HR53" s="76"/>
      <c r="HS53" s="76"/>
      <c r="HT53" s="76"/>
      <c r="HU53" s="76"/>
      <c r="HV53" s="76"/>
      <c r="HW53" s="76"/>
      <c r="HX53" s="76"/>
      <c r="HY53" s="76"/>
      <c r="HZ53" s="76"/>
      <c r="IA53" s="76"/>
      <c r="IB53" s="76"/>
      <c r="IC53" s="76"/>
      <c r="ID53" s="76"/>
      <c r="IE53" s="76"/>
      <c r="IF53" s="76"/>
      <c r="IG53" s="76"/>
      <c r="IH53" s="76"/>
      <c r="II53" s="76"/>
      <c r="IJ53" s="76"/>
      <c r="IK53" s="76"/>
      <c r="IL53" s="76"/>
      <c r="IM53" s="76"/>
      <c r="IN53" s="76"/>
      <c r="IO53" s="76"/>
      <c r="IP53" s="76"/>
      <c r="IQ53" s="76"/>
      <c r="IR53" s="76"/>
      <c r="IS53" s="79"/>
      <c r="IT53" s="76"/>
      <c r="IU53" s="76"/>
      <c r="IV53" s="76"/>
      <c r="IW53" s="76"/>
      <c r="IX53" s="76"/>
      <c r="IY53" s="76"/>
      <c r="IZ53" s="76"/>
      <c r="JA53" s="76"/>
      <c r="JB53" s="76"/>
      <c r="JC53" s="76"/>
      <c r="JD53" s="76"/>
      <c r="JE53" s="76"/>
      <c r="JF53" s="76"/>
      <c r="JG53" s="76"/>
      <c r="JH53" s="76"/>
      <c r="JI53" s="76"/>
      <c r="JJ53" s="76"/>
      <c r="JK53" s="76"/>
      <c r="JL53" s="76"/>
      <c r="JM53" s="76"/>
      <c r="JN53" s="76"/>
      <c r="JO53" s="76"/>
      <c r="JP53" s="76"/>
      <c r="JQ53" s="76"/>
      <c r="JR53" s="76"/>
      <c r="JS53" s="76"/>
      <c r="JT53" s="76"/>
      <c r="JU53" s="76"/>
      <c r="JV53" s="76"/>
      <c r="JW53" s="76"/>
      <c r="JX53" s="76"/>
      <c r="JY53" s="76"/>
      <c r="JZ53" s="76"/>
      <c r="KA53" s="76"/>
      <c r="KB53" s="76"/>
      <c r="KC53" s="76"/>
      <c r="KD53" s="76"/>
      <c r="KE53" s="76"/>
      <c r="KF53" s="76"/>
      <c r="KG53" s="76"/>
      <c r="KH53" s="76"/>
      <c r="KI53" s="76"/>
      <c r="KJ53" s="76"/>
      <c r="KK53" s="76"/>
      <c r="KL53" s="76"/>
      <c r="KM53" s="76"/>
      <c r="KN53" s="76"/>
      <c r="KO53" s="76"/>
      <c r="KP53" s="76"/>
      <c r="KQ53" s="76"/>
      <c r="KR53" s="76"/>
      <c r="KS53" s="76"/>
      <c r="KT53" s="76"/>
      <c r="KU53" s="76"/>
      <c r="KV53" s="76"/>
      <c r="KW53" s="76"/>
      <c r="KX53" s="76"/>
      <c r="KY53" s="76"/>
      <c r="KZ53" s="76"/>
      <c r="LA53" s="76"/>
      <c r="LB53" s="76"/>
      <c r="LC53" s="76"/>
      <c r="LD53" s="76"/>
      <c r="LE53" s="76"/>
      <c r="LF53" s="76"/>
      <c r="LG53" s="76"/>
      <c r="LH53" s="76"/>
      <c r="LI53" s="76"/>
      <c r="LJ53" s="76"/>
      <c r="LK53" s="76"/>
      <c r="LL53" s="76"/>
      <c r="LM53" s="76"/>
      <c r="LN53" s="76"/>
      <c r="LO53" s="76"/>
      <c r="LP53" s="76"/>
      <c r="LQ53" s="76"/>
      <c r="LR53" s="76"/>
      <c r="LS53" s="76"/>
      <c r="LT53" s="76"/>
      <c r="LU53" s="76"/>
      <c r="LV53" s="76"/>
      <c r="LW53" s="76"/>
      <c r="LX53" s="76"/>
      <c r="LY53" s="76"/>
      <c r="LZ53" s="76"/>
      <c r="MA53" s="76"/>
      <c r="MB53" s="76"/>
      <c r="MC53" s="76"/>
      <c r="MD53" s="76"/>
      <c r="ME53" s="76"/>
      <c r="MF53" s="76"/>
      <c r="MG53" s="76"/>
      <c r="MH53" s="76"/>
      <c r="MI53" s="76"/>
      <c r="MJ53" s="76"/>
      <c r="MK53" s="76"/>
      <c r="ML53" s="76"/>
      <c r="MM53" s="76"/>
      <c r="MN53" s="76"/>
      <c r="MO53" s="76"/>
      <c r="MP53" s="76"/>
      <c r="MQ53" s="76"/>
      <c r="MR53" s="76"/>
      <c r="MS53" s="76"/>
      <c r="MT53" s="76"/>
      <c r="MU53" s="76"/>
      <c r="MV53" s="76"/>
      <c r="MW53" s="76"/>
      <c r="MX53" s="76"/>
      <c r="MY53" s="76"/>
      <c r="MZ53" s="76"/>
      <c r="NA53" s="76"/>
      <c r="NB53" s="76"/>
      <c r="NC53" s="76"/>
      <c r="ND53" s="76"/>
      <c r="NE53" s="76"/>
      <c r="NF53" s="76"/>
      <c r="NG53" s="76"/>
      <c r="NH53" s="76"/>
      <c r="NI53" s="76"/>
      <c r="NJ53" s="76"/>
      <c r="NK53" s="76"/>
      <c r="NL53" s="76"/>
      <c r="NM53" s="76"/>
      <c r="NN53" s="76"/>
      <c r="NO53" s="76"/>
      <c r="NP53" s="76"/>
      <c r="NQ53" s="76"/>
      <c r="NR53" s="76"/>
      <c r="NS53" s="76"/>
      <c r="NT53" s="76"/>
      <c r="NU53" s="76"/>
      <c r="NV53" s="76"/>
      <c r="NW53" s="76"/>
      <c r="NX53" s="76"/>
      <c r="NY53" s="76"/>
      <c r="NZ53" s="76"/>
      <c r="OA53" s="76"/>
      <c r="OB53" s="76"/>
      <c r="OC53" s="76"/>
      <c r="OD53" s="76"/>
      <c r="OE53" s="76"/>
      <c r="OF53" s="76"/>
      <c r="OG53" s="76"/>
      <c r="OH53" s="76"/>
      <c r="OI53" s="76"/>
      <c r="OJ53" s="76"/>
      <c r="OK53" s="76"/>
      <c r="OL53" s="76"/>
      <c r="OM53" s="76"/>
      <c r="ON53" s="76"/>
      <c r="OO53" s="76"/>
      <c r="OP53" s="76"/>
      <c r="OQ53" s="76"/>
      <c r="OR53" s="76"/>
      <c r="OS53" s="76"/>
      <c r="OT53" s="76"/>
      <c r="OU53" s="76"/>
      <c r="OV53" s="76"/>
      <c r="OW53" s="76"/>
      <c r="OX53" s="76"/>
      <c r="OY53" s="76"/>
      <c r="OZ53" s="76"/>
      <c r="PA53" s="76"/>
      <c r="PB53" s="76"/>
      <c r="PC53" s="76"/>
      <c r="PD53" s="76"/>
      <c r="PE53" s="76"/>
      <c r="PF53" s="76"/>
      <c r="PG53" s="76"/>
      <c r="PH53" s="76"/>
      <c r="PI53" s="76"/>
      <c r="PJ53" s="76"/>
      <c r="PK53" s="76"/>
      <c r="PL53" s="76"/>
      <c r="PM53" s="76"/>
      <c r="PN53" s="76"/>
      <c r="PO53" s="76"/>
      <c r="PP53" s="76"/>
      <c r="PQ53" s="76"/>
      <c r="PR53" s="76"/>
      <c r="PS53" s="76"/>
      <c r="PT53" s="76"/>
      <c r="PU53" s="76"/>
      <c r="PV53" s="76"/>
      <c r="PW53" s="76"/>
      <c r="PX53" s="76"/>
      <c r="PY53" s="76"/>
      <c r="PZ53" s="76"/>
      <c r="QA53" s="76"/>
      <c r="QB53" s="76"/>
      <c r="QC53" s="76"/>
      <c r="QD53" s="76"/>
      <c r="QE53" s="76"/>
      <c r="QF53" s="76"/>
      <c r="QG53" s="76"/>
      <c r="QH53" s="76"/>
      <c r="QI53" s="76"/>
      <c r="QJ53" s="76"/>
      <c r="QK53" s="76"/>
      <c r="QL53" s="76"/>
      <c r="QM53" s="76"/>
      <c r="QN53" s="76"/>
      <c r="QO53" s="76"/>
      <c r="QP53" s="76"/>
      <c r="QQ53" s="76"/>
      <c r="QR53" s="76"/>
      <c r="QS53" s="76"/>
      <c r="QT53" s="76"/>
      <c r="QU53" s="76"/>
      <c r="QV53" s="76"/>
      <c r="QW53" s="76"/>
      <c r="QX53" s="76"/>
      <c r="QY53" s="76"/>
      <c r="QZ53" s="76"/>
      <c r="RA53" s="76"/>
      <c r="RB53" s="76"/>
      <c r="RC53" s="76"/>
      <c r="RD53" s="76"/>
      <c r="RE53" s="76"/>
      <c r="RF53" s="76"/>
      <c r="RG53" s="76"/>
      <c r="RH53" s="76"/>
      <c r="RI53" s="76"/>
      <c r="RJ53" s="76"/>
      <c r="RK53" s="76"/>
      <c r="RL53" s="76"/>
      <c r="RM53" s="76"/>
      <c r="RN53" s="76"/>
      <c r="RO53" s="76"/>
      <c r="RP53" s="76"/>
      <c r="RQ53" s="76"/>
      <c r="RR53" s="76"/>
      <c r="RS53" s="76"/>
      <c r="RT53" s="76"/>
      <c r="RU53" s="76"/>
      <c r="RV53" s="76"/>
      <c r="RW53" s="76"/>
      <c r="RX53" s="76"/>
      <c r="RY53" s="76"/>
      <c r="RZ53" s="76"/>
      <c r="SA53" s="76"/>
      <c r="SB53" s="76"/>
      <c r="SC53" s="76"/>
      <c r="SD53" s="76"/>
      <c r="SE53" s="76"/>
      <c r="SF53" s="76"/>
      <c r="SG53" s="76"/>
      <c r="SH53" s="76"/>
      <c r="SI53" s="76"/>
      <c r="SJ53" s="76"/>
      <c r="SK53" s="76"/>
      <c r="SL53" s="76"/>
      <c r="SM53" s="76"/>
      <c r="SN53" s="76"/>
      <c r="SO53" s="76"/>
      <c r="SP53" s="76"/>
      <c r="SQ53" s="76"/>
      <c r="SR53" s="76"/>
      <c r="SS53" s="76"/>
      <c r="ST53" s="76"/>
      <c r="SU53" s="76"/>
      <c r="SV53" s="76"/>
      <c r="SW53" s="76"/>
      <c r="SX53" s="76"/>
      <c r="SY53" s="76"/>
      <c r="SZ53" s="76"/>
      <c r="TA53" s="76"/>
      <c r="TB53" s="76"/>
      <c r="TC53" s="76"/>
      <c r="TD53" s="76"/>
      <c r="TE53" s="76"/>
      <c r="TF53" s="76"/>
      <c r="TG53" s="76"/>
      <c r="TH53" s="76"/>
      <c r="TI53" s="76"/>
      <c r="TJ53" s="76"/>
      <c r="TK53" s="76"/>
      <c r="TL53" s="76"/>
      <c r="TM53" s="76"/>
      <c r="TN53" s="76"/>
      <c r="TO53" s="76"/>
      <c r="TP53" s="76"/>
      <c r="TQ53" s="76"/>
      <c r="TR53" s="76"/>
      <c r="TS53" s="76"/>
      <c r="TT53" s="76"/>
      <c r="TU53" s="76"/>
      <c r="TV53" s="76"/>
      <c r="TW53" s="76"/>
      <c r="TX53" s="76"/>
      <c r="TY53" s="76"/>
      <c r="TZ53" s="76"/>
      <c r="UA53" s="76"/>
      <c r="UB53" s="76"/>
      <c r="UC53" s="76"/>
      <c r="UD53" s="76"/>
      <c r="UE53" s="76"/>
      <c r="UF53" s="76"/>
      <c r="UG53" s="76"/>
      <c r="UH53" s="76"/>
      <c r="UI53" s="76"/>
      <c r="UJ53" s="76"/>
      <c r="UK53" s="76"/>
      <c r="UL53" s="76"/>
      <c r="UM53" s="76"/>
      <c r="UN53" s="76"/>
      <c r="UO53" s="76"/>
      <c r="UP53" s="76"/>
      <c r="UQ53" s="76"/>
      <c r="UR53" s="76"/>
      <c r="US53" s="76"/>
      <c r="UT53" s="76"/>
      <c r="UU53" s="76"/>
      <c r="UV53" s="76"/>
      <c r="UW53" s="76"/>
      <c r="UX53" s="76"/>
      <c r="UY53" s="76"/>
      <c r="UZ53" s="76"/>
      <c r="VA53" s="76"/>
      <c r="VB53" s="76"/>
      <c r="VC53" s="76"/>
      <c r="VD53" s="76"/>
      <c r="VE53" s="76"/>
      <c r="VF53" s="76"/>
      <c r="VG53" s="76"/>
      <c r="VH53" s="76"/>
      <c r="VI53" s="76"/>
      <c r="VJ53" s="76"/>
      <c r="VK53" s="76"/>
      <c r="VL53" s="76"/>
      <c r="VM53" s="76"/>
      <c r="VN53" s="76"/>
      <c r="VO53" s="76"/>
      <c r="VP53" s="76"/>
      <c r="VQ53" s="76"/>
      <c r="VR53" s="76"/>
      <c r="VS53" s="76"/>
      <c r="VT53" s="76"/>
      <c r="VU53" s="76"/>
      <c r="VV53" s="76"/>
      <c r="VW53" s="76"/>
      <c r="VX53" s="76"/>
      <c r="VY53" s="76"/>
      <c r="VZ53" s="76"/>
      <c r="WA53" s="76"/>
      <c r="WB53" s="76"/>
      <c r="WC53" s="76"/>
      <c r="WD53" s="76"/>
      <c r="WE53" s="76"/>
      <c r="WF53" s="76"/>
      <c r="WG53" s="76"/>
      <c r="WH53" s="76"/>
      <c r="WI53" s="76"/>
      <c r="WJ53" s="76"/>
      <c r="WK53" s="76"/>
      <c r="WL53" s="76"/>
      <c r="WM53" s="76"/>
      <c r="WN53" s="76"/>
      <c r="WO53" s="76"/>
      <c r="WP53" s="76"/>
      <c r="WQ53" s="76"/>
      <c r="WR53" s="76"/>
      <c r="WS53" s="76"/>
      <c r="WT53" s="76"/>
      <c r="WU53" s="76"/>
      <c r="WV53" s="76"/>
      <c r="WW53" s="76"/>
      <c r="WX53" s="76"/>
      <c r="WY53" s="76"/>
      <c r="WZ53" s="76"/>
      <c r="XA53" s="76"/>
      <c r="XB53" s="76"/>
      <c r="XC53" s="76"/>
      <c r="XD53" s="76"/>
      <c r="XE53" s="76"/>
      <c r="XF53" s="76"/>
      <c r="XG53" s="76"/>
      <c r="XH53" s="76"/>
      <c r="XI53" s="76"/>
      <c r="XJ53" s="76"/>
      <c r="XK53" s="76"/>
      <c r="XL53" s="76"/>
      <c r="XM53" s="76"/>
      <c r="XN53" s="76"/>
      <c r="XO53" s="76"/>
      <c r="XP53" s="76"/>
      <c r="XQ53" s="76"/>
      <c r="XR53" s="76"/>
      <c r="XS53" s="76"/>
      <c r="XT53" s="76"/>
      <c r="XU53" s="76"/>
      <c r="XV53" s="76"/>
      <c r="XW53" s="76"/>
      <c r="XX53" s="76"/>
      <c r="XY53" s="76"/>
      <c r="XZ53" s="76"/>
      <c r="YA53" s="76"/>
      <c r="YB53" s="76"/>
      <c r="YC53" s="76"/>
      <c r="YD53" s="76"/>
      <c r="YE53" s="76"/>
      <c r="YF53" s="76"/>
      <c r="YG53" s="76"/>
      <c r="YH53" s="76"/>
      <c r="YI53" s="76"/>
      <c r="YJ53" s="76"/>
      <c r="YK53" s="76"/>
      <c r="YL53" s="76"/>
      <c r="YM53" s="76"/>
      <c r="YN53" s="76"/>
      <c r="YO53" s="76"/>
      <c r="YP53" s="76"/>
      <c r="YQ53" s="76"/>
      <c r="YR53" s="76"/>
      <c r="YS53" s="76"/>
      <c r="YT53" s="76"/>
      <c r="YU53" s="76"/>
      <c r="YV53" s="76"/>
      <c r="YW53" s="76"/>
      <c r="YX53" s="76"/>
      <c r="YY53" s="76"/>
      <c r="YZ53" s="76"/>
      <c r="ZA53" s="76"/>
      <c r="ZB53" s="76"/>
      <c r="ZC53" s="76"/>
      <c r="ZD53" s="76"/>
      <c r="ZE53" s="76"/>
      <c r="ZF53" s="76"/>
    </row>
    <row r="54" spans="2:682" s="15" customFormat="1" x14ac:dyDescent="0.2">
      <c r="B54" s="19"/>
      <c r="C54" s="87"/>
      <c r="D54" s="15">
        <v>301</v>
      </c>
      <c r="E54" s="15" t="s">
        <v>380</v>
      </c>
      <c r="F54" s="19" t="s">
        <v>350</v>
      </c>
      <c r="G54" s="22"/>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6"/>
      <c r="DE54" s="76"/>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6"/>
      <c r="FF54" s="76"/>
      <c r="FG54" s="76"/>
      <c r="FH54" s="76"/>
      <c r="FI54" s="76"/>
      <c r="FJ54" s="76"/>
      <c r="FK54" s="76"/>
      <c r="FL54" s="76"/>
      <c r="FM54" s="76"/>
      <c r="FN54" s="76"/>
      <c r="FO54" s="76"/>
      <c r="FP54" s="76"/>
      <c r="FQ54" s="76"/>
      <c r="FR54" s="76"/>
      <c r="FS54" s="76"/>
      <c r="FT54" s="76"/>
      <c r="FU54" s="76"/>
      <c r="FV54" s="76"/>
      <c r="FW54" s="76"/>
      <c r="FX54" s="76"/>
      <c r="FY54" s="76"/>
      <c r="FZ54" s="76"/>
      <c r="GA54" s="76"/>
      <c r="GB54" s="76"/>
      <c r="GC54" s="76"/>
      <c r="GD54" s="76"/>
      <c r="GE54" s="76"/>
      <c r="GF54" s="76"/>
      <c r="GG54" s="76"/>
      <c r="GH54" s="76"/>
      <c r="GI54" s="76"/>
      <c r="GJ54" s="76"/>
      <c r="GK54" s="76"/>
      <c r="GL54" s="76"/>
      <c r="GM54" s="76"/>
      <c r="GN54" s="76"/>
      <c r="GO54" s="76"/>
      <c r="GP54" s="76"/>
      <c r="GQ54" s="76"/>
      <c r="GR54" s="76"/>
      <c r="GS54" s="76"/>
      <c r="GT54" s="76"/>
      <c r="GU54" s="76"/>
      <c r="GV54" s="76"/>
      <c r="GW54" s="76"/>
      <c r="GX54" s="76"/>
      <c r="GY54" s="76"/>
      <c r="GZ54" s="76"/>
      <c r="HA54" s="76"/>
      <c r="HB54" s="76"/>
      <c r="HC54" s="76"/>
      <c r="HD54" s="76"/>
      <c r="HE54" s="76"/>
      <c r="HF54" s="76"/>
      <c r="HG54" s="76"/>
      <c r="HH54" s="76"/>
      <c r="HI54" s="76"/>
      <c r="HJ54" s="76"/>
      <c r="HK54" s="76"/>
      <c r="HL54" s="76"/>
      <c r="HM54" s="76"/>
      <c r="HN54" s="76"/>
      <c r="HO54" s="76"/>
      <c r="HP54" s="76"/>
      <c r="HQ54" s="76"/>
      <c r="HR54" s="76"/>
      <c r="HS54" s="76"/>
      <c r="HT54" s="76"/>
      <c r="HU54" s="76"/>
      <c r="HV54" s="76"/>
      <c r="HW54" s="76"/>
      <c r="HX54" s="76"/>
      <c r="HY54" s="76"/>
      <c r="HZ54" s="76"/>
      <c r="IA54" s="76"/>
      <c r="IB54" s="76"/>
      <c r="IC54" s="76"/>
      <c r="ID54" s="76"/>
      <c r="IE54" s="76"/>
      <c r="IF54" s="76"/>
      <c r="IG54" s="76"/>
      <c r="IH54" s="76"/>
      <c r="II54" s="76"/>
      <c r="IJ54" s="76"/>
      <c r="IK54" s="76"/>
      <c r="IL54" s="76"/>
      <c r="IM54" s="76"/>
      <c r="IN54" s="76"/>
      <c r="IO54" s="76"/>
      <c r="IP54" s="76"/>
      <c r="IQ54" s="76"/>
      <c r="IR54" s="76"/>
      <c r="IS54" s="79"/>
      <c r="IT54" s="76"/>
      <c r="IU54" s="76"/>
      <c r="IV54" s="76"/>
      <c r="IW54" s="76"/>
      <c r="IX54" s="76"/>
      <c r="IY54" s="76"/>
      <c r="IZ54" s="76"/>
      <c r="JA54" s="76"/>
      <c r="JB54" s="76"/>
      <c r="JC54" s="76"/>
      <c r="JD54" s="76"/>
      <c r="JE54" s="76"/>
      <c r="JF54" s="76"/>
      <c r="JG54" s="76"/>
      <c r="JH54" s="76"/>
      <c r="JI54" s="76"/>
      <c r="JJ54" s="76"/>
      <c r="JK54" s="76"/>
      <c r="JL54" s="76"/>
      <c r="JM54" s="76"/>
      <c r="JN54" s="76"/>
      <c r="JO54" s="76"/>
      <c r="JP54" s="76"/>
      <c r="JQ54" s="76"/>
      <c r="JR54" s="76"/>
      <c r="JS54" s="76"/>
      <c r="JT54" s="76"/>
      <c r="JU54" s="76"/>
      <c r="JV54" s="76"/>
      <c r="JW54" s="76"/>
      <c r="JX54" s="76"/>
      <c r="JY54" s="76"/>
      <c r="JZ54" s="76"/>
      <c r="KA54" s="76"/>
      <c r="KB54" s="76"/>
      <c r="KC54" s="76"/>
      <c r="KD54" s="76"/>
      <c r="KE54" s="76"/>
      <c r="KF54" s="76"/>
      <c r="KG54" s="76"/>
      <c r="KH54" s="76"/>
      <c r="KI54" s="76"/>
      <c r="KJ54" s="76"/>
      <c r="KK54" s="76"/>
      <c r="KL54" s="76"/>
      <c r="KM54" s="76"/>
      <c r="KN54" s="76"/>
      <c r="KO54" s="76"/>
      <c r="KP54" s="76"/>
      <c r="KQ54" s="76"/>
      <c r="KR54" s="76"/>
      <c r="KS54" s="76"/>
      <c r="KT54" s="76"/>
      <c r="KU54" s="76"/>
      <c r="KV54" s="76"/>
      <c r="KW54" s="76"/>
      <c r="KX54" s="76"/>
      <c r="KY54" s="76"/>
      <c r="KZ54" s="76"/>
      <c r="LA54" s="76"/>
      <c r="LB54" s="76"/>
      <c r="LC54" s="76"/>
      <c r="LD54" s="76"/>
      <c r="LE54" s="76"/>
      <c r="LF54" s="76"/>
      <c r="LG54" s="76"/>
      <c r="LH54" s="76"/>
      <c r="LI54" s="76"/>
      <c r="LJ54" s="76"/>
      <c r="LK54" s="76"/>
      <c r="LL54" s="76"/>
      <c r="LM54" s="76"/>
      <c r="LN54" s="76"/>
      <c r="LO54" s="76"/>
      <c r="LP54" s="76"/>
      <c r="LQ54" s="76"/>
      <c r="LR54" s="76"/>
      <c r="LS54" s="76"/>
      <c r="LT54" s="76"/>
      <c r="LU54" s="76"/>
      <c r="LV54" s="76"/>
      <c r="LW54" s="76"/>
      <c r="LX54" s="76"/>
      <c r="LY54" s="76"/>
      <c r="LZ54" s="76"/>
      <c r="MA54" s="76"/>
      <c r="MB54" s="76"/>
      <c r="MC54" s="76"/>
      <c r="MD54" s="76"/>
      <c r="ME54" s="76"/>
      <c r="MF54" s="76"/>
      <c r="MG54" s="76"/>
      <c r="MH54" s="76"/>
      <c r="MI54" s="76"/>
      <c r="MJ54" s="76"/>
      <c r="MK54" s="76"/>
      <c r="ML54" s="76"/>
      <c r="MM54" s="76"/>
      <c r="MN54" s="76"/>
      <c r="MO54" s="76"/>
      <c r="MP54" s="76"/>
      <c r="MQ54" s="76"/>
      <c r="MR54" s="76"/>
      <c r="MS54" s="76"/>
      <c r="MT54" s="76"/>
      <c r="MU54" s="76"/>
      <c r="MV54" s="76"/>
      <c r="MW54" s="76"/>
      <c r="MX54" s="76"/>
      <c r="MY54" s="76"/>
      <c r="MZ54" s="76"/>
      <c r="NA54" s="76"/>
      <c r="NB54" s="76"/>
      <c r="NC54" s="76"/>
      <c r="ND54" s="76"/>
      <c r="NE54" s="76"/>
      <c r="NF54" s="76"/>
      <c r="NG54" s="76"/>
      <c r="NH54" s="76"/>
      <c r="NI54" s="76"/>
      <c r="NJ54" s="76"/>
      <c r="NK54" s="76"/>
      <c r="NL54" s="76"/>
      <c r="NM54" s="76"/>
      <c r="NN54" s="76"/>
      <c r="NO54" s="76"/>
      <c r="NP54" s="76"/>
      <c r="NQ54" s="76"/>
      <c r="NR54" s="76"/>
      <c r="NS54" s="76"/>
      <c r="NT54" s="76"/>
      <c r="NU54" s="76"/>
      <c r="NV54" s="76"/>
      <c r="NW54" s="76"/>
      <c r="NX54" s="76"/>
      <c r="NY54" s="76"/>
      <c r="NZ54" s="76"/>
      <c r="OA54" s="76"/>
      <c r="OB54" s="76"/>
      <c r="OC54" s="76"/>
      <c r="OD54" s="76"/>
      <c r="OE54" s="76"/>
      <c r="OF54" s="76"/>
      <c r="OG54" s="76"/>
      <c r="OH54" s="76"/>
      <c r="OI54" s="76"/>
      <c r="OJ54" s="76"/>
      <c r="OK54" s="76"/>
      <c r="OL54" s="76"/>
      <c r="OM54" s="76"/>
      <c r="ON54" s="76"/>
      <c r="OO54" s="76"/>
      <c r="OP54" s="76"/>
      <c r="OQ54" s="76"/>
      <c r="OR54" s="76"/>
      <c r="OS54" s="76"/>
      <c r="OT54" s="76"/>
      <c r="OU54" s="76"/>
      <c r="OV54" s="76"/>
      <c r="OW54" s="76"/>
      <c r="OX54" s="76"/>
      <c r="OY54" s="76"/>
      <c r="OZ54" s="76"/>
      <c r="PA54" s="76"/>
      <c r="PB54" s="76"/>
      <c r="PC54" s="76"/>
      <c r="PD54" s="76"/>
      <c r="PE54" s="76"/>
      <c r="PF54" s="76"/>
      <c r="PG54" s="76"/>
      <c r="PH54" s="76"/>
      <c r="PI54" s="76"/>
      <c r="PJ54" s="76"/>
      <c r="PK54" s="76"/>
      <c r="PL54" s="76"/>
      <c r="PM54" s="76"/>
      <c r="PN54" s="76"/>
      <c r="PO54" s="76"/>
      <c r="PP54" s="76"/>
      <c r="PQ54" s="76"/>
      <c r="PR54" s="76"/>
      <c r="PS54" s="76"/>
      <c r="PT54" s="76"/>
      <c r="PU54" s="76"/>
      <c r="PV54" s="76"/>
      <c r="PW54" s="76"/>
      <c r="PX54" s="76"/>
      <c r="PY54" s="76"/>
      <c r="PZ54" s="76"/>
      <c r="QA54" s="76"/>
      <c r="QB54" s="76"/>
      <c r="QC54" s="76"/>
      <c r="QD54" s="76"/>
      <c r="QE54" s="76"/>
      <c r="QF54" s="76"/>
      <c r="QG54" s="76"/>
      <c r="QH54" s="76"/>
      <c r="QI54" s="76"/>
      <c r="QJ54" s="76"/>
      <c r="QK54" s="76"/>
      <c r="QL54" s="76"/>
      <c r="QM54" s="76"/>
      <c r="QN54" s="76"/>
      <c r="QO54" s="76"/>
      <c r="QP54" s="76"/>
      <c r="QQ54" s="76"/>
      <c r="QR54" s="76"/>
      <c r="QS54" s="76"/>
      <c r="QT54" s="76"/>
      <c r="QU54" s="76"/>
      <c r="QV54" s="76"/>
      <c r="QW54" s="76"/>
      <c r="QX54" s="76"/>
      <c r="QY54" s="76"/>
      <c r="QZ54" s="76"/>
      <c r="RA54" s="76"/>
      <c r="RB54" s="76"/>
      <c r="RC54" s="76"/>
      <c r="RD54" s="76"/>
      <c r="RE54" s="76"/>
      <c r="RF54" s="76"/>
      <c r="RG54" s="76"/>
      <c r="RH54" s="76"/>
      <c r="RI54" s="76"/>
      <c r="RJ54" s="76"/>
      <c r="RK54" s="76"/>
      <c r="RL54" s="76"/>
      <c r="RM54" s="76"/>
      <c r="RN54" s="76"/>
      <c r="RO54" s="76"/>
      <c r="RP54" s="76"/>
      <c r="RQ54" s="76"/>
      <c r="RR54" s="76"/>
      <c r="RS54" s="76"/>
      <c r="RT54" s="76"/>
      <c r="RU54" s="76"/>
      <c r="RV54" s="76"/>
      <c r="RW54" s="76"/>
      <c r="RX54" s="76"/>
      <c r="RY54" s="76"/>
      <c r="RZ54" s="76"/>
      <c r="SA54" s="76"/>
      <c r="SB54" s="76"/>
      <c r="SC54" s="76"/>
      <c r="SD54" s="76"/>
      <c r="SE54" s="76"/>
      <c r="SF54" s="76"/>
      <c r="SG54" s="76"/>
      <c r="SH54" s="76"/>
      <c r="SI54" s="76"/>
      <c r="SJ54" s="76"/>
      <c r="SK54" s="76"/>
      <c r="SL54" s="76"/>
      <c r="SM54" s="76"/>
      <c r="SN54" s="76"/>
      <c r="SO54" s="76"/>
      <c r="SP54" s="76"/>
      <c r="SQ54" s="76"/>
      <c r="SR54" s="76"/>
      <c r="SS54" s="76"/>
      <c r="ST54" s="76"/>
      <c r="SU54" s="76"/>
      <c r="SV54" s="76"/>
      <c r="SW54" s="76"/>
      <c r="SX54" s="76"/>
      <c r="SY54" s="76"/>
      <c r="SZ54" s="76"/>
      <c r="TA54" s="76"/>
      <c r="TB54" s="76"/>
      <c r="TC54" s="76"/>
      <c r="TD54" s="76"/>
      <c r="TE54" s="76"/>
      <c r="TF54" s="76"/>
      <c r="TG54" s="76"/>
      <c r="TH54" s="76"/>
      <c r="TI54" s="76"/>
      <c r="TJ54" s="76"/>
      <c r="TK54" s="76"/>
      <c r="TL54" s="76"/>
      <c r="TM54" s="76"/>
      <c r="TN54" s="76"/>
      <c r="TO54" s="76"/>
      <c r="TP54" s="76"/>
      <c r="TQ54" s="76"/>
      <c r="TR54" s="76"/>
      <c r="TS54" s="76"/>
      <c r="TT54" s="76"/>
      <c r="TU54" s="76"/>
      <c r="TV54" s="76"/>
      <c r="TW54" s="76"/>
      <c r="TX54" s="76"/>
      <c r="TY54" s="76"/>
      <c r="TZ54" s="76"/>
      <c r="UA54" s="76"/>
      <c r="UB54" s="76"/>
      <c r="UC54" s="76"/>
      <c r="UD54" s="76"/>
      <c r="UE54" s="76"/>
      <c r="UF54" s="76"/>
      <c r="UG54" s="76"/>
      <c r="UH54" s="76"/>
      <c r="UI54" s="76"/>
      <c r="UJ54" s="76"/>
      <c r="UK54" s="76"/>
      <c r="UL54" s="76"/>
      <c r="UM54" s="76"/>
      <c r="UN54" s="76"/>
      <c r="UO54" s="76"/>
      <c r="UP54" s="76"/>
      <c r="UQ54" s="76"/>
      <c r="UR54" s="76"/>
      <c r="US54" s="76"/>
      <c r="UT54" s="76"/>
      <c r="UU54" s="76"/>
      <c r="UV54" s="76"/>
      <c r="UW54" s="76"/>
      <c r="UX54" s="76"/>
      <c r="UY54" s="76"/>
      <c r="UZ54" s="76"/>
      <c r="VA54" s="76"/>
      <c r="VB54" s="76"/>
      <c r="VC54" s="76"/>
      <c r="VD54" s="76"/>
      <c r="VE54" s="76"/>
      <c r="VF54" s="76"/>
      <c r="VG54" s="76"/>
      <c r="VH54" s="76"/>
      <c r="VI54" s="76"/>
      <c r="VJ54" s="76"/>
      <c r="VK54" s="76"/>
      <c r="VL54" s="76"/>
      <c r="VM54" s="76"/>
      <c r="VN54" s="76"/>
      <c r="VO54" s="76"/>
      <c r="VP54" s="76"/>
      <c r="VQ54" s="76"/>
      <c r="VR54" s="76"/>
      <c r="VS54" s="76"/>
      <c r="VT54" s="76"/>
      <c r="VU54" s="76"/>
      <c r="VV54" s="76"/>
      <c r="VW54" s="76"/>
      <c r="VX54" s="76"/>
      <c r="VY54" s="76"/>
      <c r="VZ54" s="76"/>
      <c r="WA54" s="76"/>
      <c r="WB54" s="76"/>
      <c r="WC54" s="76"/>
      <c r="WD54" s="76"/>
      <c r="WE54" s="76"/>
      <c r="WF54" s="76"/>
      <c r="WG54" s="76"/>
      <c r="WH54" s="76"/>
      <c r="WI54" s="76"/>
      <c r="WJ54" s="76"/>
      <c r="WK54" s="76"/>
      <c r="WL54" s="76"/>
      <c r="WM54" s="76"/>
      <c r="WN54" s="76"/>
      <c r="WO54" s="76"/>
      <c r="WP54" s="76"/>
      <c r="WQ54" s="76"/>
      <c r="WR54" s="76"/>
      <c r="WS54" s="76"/>
      <c r="WT54" s="76"/>
      <c r="WU54" s="76"/>
      <c r="WV54" s="76"/>
      <c r="WW54" s="76"/>
      <c r="WX54" s="76"/>
      <c r="WY54" s="76"/>
      <c r="WZ54" s="76"/>
      <c r="XA54" s="76"/>
      <c r="XB54" s="76"/>
      <c r="XC54" s="76"/>
      <c r="XD54" s="76"/>
      <c r="XE54" s="76"/>
      <c r="XF54" s="76"/>
      <c r="XG54" s="76"/>
      <c r="XH54" s="76"/>
      <c r="XI54" s="76"/>
      <c r="XJ54" s="76"/>
      <c r="XK54" s="76"/>
      <c r="XL54" s="76"/>
      <c r="XM54" s="76"/>
      <c r="XN54" s="76"/>
      <c r="XO54" s="76"/>
      <c r="XP54" s="76"/>
      <c r="XQ54" s="76"/>
      <c r="XR54" s="76"/>
      <c r="XS54" s="76"/>
      <c r="XT54" s="76"/>
      <c r="XU54" s="76"/>
      <c r="XV54" s="76"/>
      <c r="XW54" s="76"/>
      <c r="XX54" s="76"/>
      <c r="XY54" s="76"/>
      <c r="XZ54" s="76"/>
      <c r="YA54" s="76"/>
      <c r="YB54" s="76"/>
      <c r="YC54" s="76"/>
      <c r="YD54" s="76"/>
      <c r="YE54" s="76"/>
      <c r="YF54" s="76"/>
      <c r="YG54" s="76"/>
      <c r="YH54" s="76"/>
      <c r="YI54" s="76"/>
      <c r="YJ54" s="76"/>
      <c r="YK54" s="76"/>
      <c r="YL54" s="76"/>
      <c r="YM54" s="76"/>
      <c r="YN54" s="76"/>
      <c r="YO54" s="76"/>
      <c r="YP54" s="76"/>
      <c r="YQ54" s="76"/>
      <c r="YR54" s="76"/>
      <c r="YS54" s="76"/>
      <c r="YT54" s="76"/>
      <c r="YU54" s="76"/>
      <c r="YV54" s="76"/>
      <c r="YW54" s="76"/>
      <c r="YX54" s="76"/>
      <c r="YY54" s="76"/>
      <c r="YZ54" s="76"/>
      <c r="ZA54" s="76"/>
      <c r="ZB54" s="76"/>
      <c r="ZC54" s="76"/>
      <c r="ZD54" s="76"/>
      <c r="ZE54" s="76"/>
      <c r="ZF54" s="76"/>
    </row>
    <row r="55" spans="2:682" s="15" customFormat="1" x14ac:dyDescent="0.2">
      <c r="B55" s="88" t="s">
        <v>381</v>
      </c>
      <c r="C55" s="15">
        <v>201822</v>
      </c>
      <c r="D55" s="15">
        <v>301</v>
      </c>
      <c r="E55" s="15" t="s">
        <v>382</v>
      </c>
      <c r="F55" s="15" t="s">
        <v>18</v>
      </c>
      <c r="G55" s="18">
        <v>440</v>
      </c>
      <c r="H55" s="17">
        <v>390771</v>
      </c>
      <c r="I55" s="17">
        <v>396034</v>
      </c>
      <c r="J55" s="17">
        <v>401770</v>
      </c>
      <c r="K55" s="17">
        <v>410753</v>
      </c>
      <c r="L55" s="17">
        <v>422325</v>
      </c>
      <c r="M55" s="17">
        <v>437120</v>
      </c>
      <c r="N55" s="17">
        <v>443290</v>
      </c>
      <c r="O55" s="17">
        <v>448210</v>
      </c>
      <c r="P55" s="17">
        <v>451735</v>
      </c>
      <c r="Q55" s="17">
        <v>455756</v>
      </c>
      <c r="R55" s="17">
        <v>1268271</v>
      </c>
      <c r="S55" s="17">
        <v>1273526</v>
      </c>
      <c r="T55" s="17">
        <v>1280955</v>
      </c>
      <c r="U55" s="17">
        <v>1295794</v>
      </c>
      <c r="V55" s="17">
        <v>1301017</v>
      </c>
      <c r="W55" s="17">
        <v>14579</v>
      </c>
      <c r="X55" s="17">
        <v>14707</v>
      </c>
      <c r="Y55" s="17">
        <v>14793</v>
      </c>
      <c r="Z55" s="17">
        <v>14901</v>
      </c>
      <c r="AA55" s="17">
        <v>15017</v>
      </c>
      <c r="AB55" s="17">
        <v>1059300</v>
      </c>
      <c r="AC55" s="17">
        <v>1058471</v>
      </c>
      <c r="AD55" s="17">
        <v>1059134</v>
      </c>
      <c r="AE55" s="17">
        <v>1060266</v>
      </c>
      <c r="AF55" s="17">
        <v>1063025</v>
      </c>
      <c r="AG55" s="17">
        <v>808570</v>
      </c>
      <c r="AH55" s="17">
        <v>807404</v>
      </c>
      <c r="AI55" s="17">
        <v>806338</v>
      </c>
      <c r="AJ55" s="17">
        <v>810840</v>
      </c>
      <c r="AK55" s="17">
        <v>813862</v>
      </c>
      <c r="AL55" s="17">
        <v>1080665</v>
      </c>
      <c r="AM55" s="17">
        <v>1100816</v>
      </c>
      <c r="AN55" s="17">
        <v>1123829</v>
      </c>
      <c r="AO55" s="17">
        <v>1150194</v>
      </c>
      <c r="AP55" s="17">
        <v>1177343</v>
      </c>
      <c r="AQ55" s="17">
        <v>485990</v>
      </c>
      <c r="AR55" s="17">
        <v>489453</v>
      </c>
      <c r="AS55" s="17">
        <v>493023</v>
      </c>
      <c r="AT55" s="17">
        <v>496522</v>
      </c>
      <c r="AU55" s="17">
        <v>499167</v>
      </c>
      <c r="AV55" s="17">
        <v>334848</v>
      </c>
      <c r="AW55" s="17">
        <v>340308</v>
      </c>
      <c r="AX55" s="17">
        <v>345064</v>
      </c>
      <c r="AY55" s="17">
        <v>349890</v>
      </c>
      <c r="AZ55" s="17">
        <v>356387</v>
      </c>
      <c r="BA55" s="17">
        <v>1155396</v>
      </c>
      <c r="BB55" s="17">
        <v>1164647</v>
      </c>
      <c r="BC55" s="17">
        <v>1172808</v>
      </c>
      <c r="BD55" s="17">
        <v>1185319</v>
      </c>
      <c r="BE55" s="17">
        <v>1193244</v>
      </c>
      <c r="BF55" s="17" t="s">
        <v>150</v>
      </c>
      <c r="BG55" s="17" t="s">
        <v>150</v>
      </c>
      <c r="BH55" s="17" t="s">
        <v>150</v>
      </c>
      <c r="BI55" s="17" t="s">
        <v>150</v>
      </c>
      <c r="BJ55" s="17" t="s">
        <v>150</v>
      </c>
      <c r="BK55" s="17">
        <v>84101</v>
      </c>
      <c r="BL55" s="17">
        <v>84740</v>
      </c>
      <c r="BM55" s="17">
        <v>85525</v>
      </c>
      <c r="BN55" s="17">
        <v>86197</v>
      </c>
      <c r="BO55" s="17">
        <v>87250</v>
      </c>
      <c r="BP55" s="17">
        <v>58282</v>
      </c>
      <c r="BQ55" s="17">
        <v>58805</v>
      </c>
      <c r="BR55" s="17">
        <v>59166</v>
      </c>
      <c r="BS55" s="17">
        <v>59535</v>
      </c>
      <c r="BT55" s="17">
        <v>60117</v>
      </c>
      <c r="BU55" s="17">
        <v>222189</v>
      </c>
      <c r="BV55" s="17">
        <v>227332</v>
      </c>
      <c r="BW55" s="17">
        <v>222451</v>
      </c>
      <c r="BX55" s="17">
        <v>211342</v>
      </c>
      <c r="BY55" s="17">
        <v>215501</v>
      </c>
      <c r="BZ55" s="17">
        <v>557647</v>
      </c>
      <c r="CA55" s="17">
        <v>566877</v>
      </c>
      <c r="CB55" s="17">
        <v>570563</v>
      </c>
      <c r="CC55" s="17">
        <v>575576</v>
      </c>
      <c r="CD55" s="17">
        <v>580180</v>
      </c>
      <c r="CE55" s="17">
        <v>37037</v>
      </c>
      <c r="CF55" s="17">
        <v>37414</v>
      </c>
      <c r="CG55" s="17">
        <v>37893</v>
      </c>
      <c r="CH55" s="17">
        <v>38343</v>
      </c>
      <c r="CI55" s="17">
        <v>38582</v>
      </c>
      <c r="CJ55" s="17">
        <v>247635</v>
      </c>
      <c r="CK55" s="17">
        <v>248168</v>
      </c>
      <c r="CL55" s="17">
        <v>245969</v>
      </c>
      <c r="CM55" s="17">
        <v>247357</v>
      </c>
      <c r="CN55" s="17">
        <v>248376</v>
      </c>
      <c r="CO55" s="17">
        <v>3608354</v>
      </c>
      <c r="CP55" s="17">
        <v>3635111</v>
      </c>
      <c r="CQ55" s="17">
        <v>3657896</v>
      </c>
      <c r="CR55" s="17">
        <v>3681930</v>
      </c>
      <c r="CS55" s="17">
        <v>3699414</v>
      </c>
      <c r="CT55" s="17">
        <v>2910280</v>
      </c>
      <c r="CU55" s="17">
        <v>2934274</v>
      </c>
      <c r="CV55" s="17">
        <v>2959949</v>
      </c>
      <c r="CW55" s="17">
        <v>2941214</v>
      </c>
      <c r="CX55" s="17">
        <v>2940729</v>
      </c>
      <c r="CY55" s="17">
        <v>86</v>
      </c>
      <c r="CZ55" s="17">
        <v>86</v>
      </c>
      <c r="DA55" s="17">
        <v>84</v>
      </c>
      <c r="DB55" s="17">
        <v>84</v>
      </c>
      <c r="DC55" s="17">
        <v>78</v>
      </c>
      <c r="DD55" s="17">
        <v>1594270</v>
      </c>
      <c r="DE55" s="17">
        <v>1603125</v>
      </c>
      <c r="DF55" s="17">
        <v>1611320</v>
      </c>
      <c r="DG55" s="17">
        <v>1630424</v>
      </c>
      <c r="DH55" s="17">
        <v>1642642</v>
      </c>
      <c r="DI55" s="17" t="s">
        <v>150</v>
      </c>
      <c r="DJ55" s="17" t="s">
        <v>150</v>
      </c>
      <c r="DK55" s="17" t="s">
        <v>150</v>
      </c>
      <c r="DL55" s="17" t="s">
        <v>150</v>
      </c>
      <c r="DM55" s="17" t="s">
        <v>150</v>
      </c>
      <c r="DN55" s="17">
        <v>458170</v>
      </c>
      <c r="DO55" s="17">
        <v>462182</v>
      </c>
      <c r="DP55" s="17">
        <v>465731</v>
      </c>
      <c r="DQ55" s="17">
        <v>470746</v>
      </c>
      <c r="DR55" s="17">
        <v>475020</v>
      </c>
      <c r="DS55" s="17">
        <v>615096</v>
      </c>
      <c r="DT55" s="17">
        <v>625021</v>
      </c>
      <c r="DU55" s="17">
        <v>636386</v>
      </c>
      <c r="DV55" s="17">
        <v>648525</v>
      </c>
      <c r="DW55" s="17">
        <v>659585</v>
      </c>
      <c r="DX55" s="17">
        <v>1978247</v>
      </c>
      <c r="DY55" s="17">
        <v>1991840</v>
      </c>
      <c r="DZ55" s="17">
        <v>2003510</v>
      </c>
      <c r="EA55" s="17">
        <v>2019920</v>
      </c>
      <c r="EB55" s="17">
        <v>2036506</v>
      </c>
      <c r="EC55" s="17">
        <v>2181646</v>
      </c>
      <c r="ED55" s="17">
        <v>2215198</v>
      </c>
      <c r="EE55" s="17">
        <v>2260939</v>
      </c>
      <c r="EF55" s="17">
        <v>2306162</v>
      </c>
      <c r="EG55" s="17">
        <v>2350215</v>
      </c>
      <c r="EH55" s="17">
        <v>1573260</v>
      </c>
      <c r="EI55" s="17">
        <v>1597132</v>
      </c>
      <c r="EJ55" s="17">
        <v>1626117</v>
      </c>
      <c r="EK55" s="17">
        <v>1655304</v>
      </c>
      <c r="EL55" s="17">
        <v>1720307</v>
      </c>
      <c r="EM55" s="17">
        <v>714024</v>
      </c>
      <c r="EN55" s="17">
        <v>724302</v>
      </c>
      <c r="EO55" s="17">
        <v>733944</v>
      </c>
      <c r="EP55" s="17">
        <v>745027</v>
      </c>
      <c r="EQ55" s="17">
        <v>753349</v>
      </c>
      <c r="ER55" s="17">
        <v>125795</v>
      </c>
      <c r="ES55" s="17">
        <v>126987</v>
      </c>
      <c r="ET55" s="17">
        <v>128049</v>
      </c>
      <c r="EU55" s="17">
        <v>130434</v>
      </c>
      <c r="EV55" s="17">
        <v>130738</v>
      </c>
      <c r="EW55" s="17">
        <v>634069</v>
      </c>
      <c r="EX55" s="17">
        <v>639394</v>
      </c>
      <c r="EY55" s="17">
        <v>644016</v>
      </c>
      <c r="EZ55" s="17">
        <v>651890</v>
      </c>
      <c r="FA55" s="17">
        <v>655795</v>
      </c>
      <c r="FB55" s="17">
        <v>1309968</v>
      </c>
      <c r="FC55" s="17">
        <v>1330794</v>
      </c>
      <c r="FD55" s="17">
        <v>1348978</v>
      </c>
      <c r="FE55" s="17">
        <v>1375190</v>
      </c>
      <c r="FF55" s="17">
        <v>1396590</v>
      </c>
      <c r="FG55" s="17">
        <v>532204</v>
      </c>
      <c r="FH55" s="17">
        <v>535487</v>
      </c>
      <c r="FI55" s="17">
        <v>538534</v>
      </c>
      <c r="FJ55" s="17">
        <v>541210</v>
      </c>
      <c r="FK55" s="17">
        <v>543300</v>
      </c>
      <c r="FL55" s="17">
        <v>368044</v>
      </c>
      <c r="FM55" s="17">
        <v>374138</v>
      </c>
      <c r="FN55" s="17">
        <v>380155</v>
      </c>
      <c r="FO55" s="17">
        <v>387446</v>
      </c>
      <c r="FP55" s="17">
        <v>394794</v>
      </c>
      <c r="FQ55" s="17">
        <v>144718</v>
      </c>
      <c r="FR55" s="17">
        <v>145798</v>
      </c>
      <c r="FS55" s="17">
        <v>147112</v>
      </c>
      <c r="FT55" s="17">
        <v>149123</v>
      </c>
      <c r="FU55" s="17">
        <v>151035</v>
      </c>
      <c r="FV55" s="17">
        <v>591113</v>
      </c>
      <c r="FW55" s="17">
        <v>593204</v>
      </c>
      <c r="FX55" s="17">
        <v>594094</v>
      </c>
      <c r="FY55" s="17">
        <v>598507</v>
      </c>
      <c r="FZ55" s="17">
        <v>605471</v>
      </c>
      <c r="GA55" s="17">
        <v>928758</v>
      </c>
      <c r="GB55" s="17">
        <v>933009</v>
      </c>
      <c r="GC55" s="17">
        <v>938837</v>
      </c>
      <c r="GD55" s="17">
        <v>946440</v>
      </c>
      <c r="GE55" s="17">
        <v>953368</v>
      </c>
      <c r="GF55" s="17">
        <v>375747</v>
      </c>
      <c r="GG55" s="17">
        <v>376314</v>
      </c>
      <c r="GH55" s="17">
        <v>376602</v>
      </c>
      <c r="GI55" s="17">
        <v>379705</v>
      </c>
      <c r="GJ55" s="17">
        <v>383468</v>
      </c>
      <c r="GK55" s="17">
        <v>179633</v>
      </c>
      <c r="GL55" s="17">
        <v>181829</v>
      </c>
      <c r="GM55" s="17">
        <v>183618</v>
      </c>
      <c r="GN55" s="17">
        <v>186060</v>
      </c>
      <c r="GO55" s="17">
        <v>188222</v>
      </c>
      <c r="GP55" s="17">
        <v>286886</v>
      </c>
      <c r="GQ55" s="17">
        <v>289416</v>
      </c>
      <c r="GR55" s="17">
        <v>291362</v>
      </c>
      <c r="GS55" s="17">
        <v>293297</v>
      </c>
      <c r="GT55" s="17">
        <v>293976</v>
      </c>
      <c r="GU55" s="17">
        <v>476488</v>
      </c>
      <c r="GV55" s="17">
        <v>484177</v>
      </c>
      <c r="GW55" s="17">
        <v>489449</v>
      </c>
      <c r="GX55" s="17">
        <v>497270</v>
      </c>
      <c r="GY55" s="17">
        <v>504053</v>
      </c>
      <c r="GZ55" s="17">
        <v>283563</v>
      </c>
      <c r="HA55" s="17">
        <v>286741</v>
      </c>
      <c r="HB55" s="17">
        <v>288713</v>
      </c>
      <c r="HC55" s="17">
        <v>291923</v>
      </c>
      <c r="HD55" s="17">
        <v>295895</v>
      </c>
      <c r="HE55" s="17">
        <v>25300</v>
      </c>
      <c r="HF55" s="17">
        <v>25532</v>
      </c>
      <c r="HG55" s="17">
        <v>25614</v>
      </c>
      <c r="HH55" s="17">
        <v>25706</v>
      </c>
      <c r="HI55" s="17">
        <v>26061</v>
      </c>
      <c r="HJ55" s="17">
        <v>4338224</v>
      </c>
      <c r="HK55" s="17">
        <v>4391832</v>
      </c>
      <c r="HL55" s="17">
        <v>4479356</v>
      </c>
      <c r="HM55" s="17">
        <v>4548301</v>
      </c>
      <c r="HN55" s="17">
        <v>4618098</v>
      </c>
      <c r="HO55" s="17">
        <v>24574</v>
      </c>
      <c r="HP55" s="17" t="s">
        <v>150</v>
      </c>
      <c r="HQ55" s="17" t="s">
        <v>150</v>
      </c>
      <c r="HR55" s="17" t="s">
        <v>150</v>
      </c>
      <c r="HS55" s="17" t="s">
        <v>150</v>
      </c>
      <c r="HT55" s="17">
        <v>2173557</v>
      </c>
      <c r="HU55" s="17">
        <v>2204911</v>
      </c>
      <c r="HV55" s="17">
        <v>2238149</v>
      </c>
      <c r="HW55" s="17">
        <v>2277256</v>
      </c>
      <c r="HX55" s="17">
        <v>2315911</v>
      </c>
      <c r="HY55" s="17">
        <v>22414</v>
      </c>
      <c r="HZ55" s="17">
        <v>22791</v>
      </c>
      <c r="IA55" s="17">
        <v>22853</v>
      </c>
      <c r="IB55" s="17">
        <v>22929</v>
      </c>
      <c r="IC55" s="17" t="s">
        <v>150</v>
      </c>
      <c r="ID55" s="17">
        <v>221385</v>
      </c>
      <c r="IE55" s="17">
        <v>221981</v>
      </c>
      <c r="IF55" s="17">
        <v>222748</v>
      </c>
      <c r="IG55" s="17">
        <v>222757</v>
      </c>
      <c r="IH55" s="17">
        <v>224519</v>
      </c>
      <c r="II55" s="17">
        <v>401793</v>
      </c>
      <c r="IJ55" s="17">
        <v>406949</v>
      </c>
      <c r="IK55" s="17">
        <v>407435</v>
      </c>
      <c r="IL55" s="17">
        <v>412526</v>
      </c>
      <c r="IM55" s="17">
        <v>418852</v>
      </c>
      <c r="IN55" s="17">
        <v>72494</v>
      </c>
      <c r="IO55" s="17">
        <v>74289</v>
      </c>
      <c r="IP55" s="17" t="s">
        <v>150</v>
      </c>
      <c r="IQ55" s="17" t="s">
        <v>150</v>
      </c>
      <c r="IR55" s="17" t="s">
        <v>150</v>
      </c>
      <c r="IS55" s="64">
        <v>270871</v>
      </c>
      <c r="IT55" s="17">
        <v>271554</v>
      </c>
      <c r="IU55" s="17" t="s">
        <v>150</v>
      </c>
      <c r="IV55" s="17" t="s">
        <v>150</v>
      </c>
      <c r="IW55" s="17" t="s">
        <v>150</v>
      </c>
      <c r="IX55" s="17">
        <v>448800</v>
      </c>
      <c r="IY55" s="17">
        <v>459128</v>
      </c>
      <c r="IZ55" s="17">
        <v>471298</v>
      </c>
      <c r="JA55" s="17">
        <v>484432</v>
      </c>
      <c r="JB55" s="17">
        <v>499216</v>
      </c>
      <c r="JC55" s="17">
        <v>514523</v>
      </c>
      <c r="JD55" s="17">
        <v>517044</v>
      </c>
      <c r="JE55" s="17">
        <v>518688</v>
      </c>
      <c r="JF55" s="17">
        <v>522602</v>
      </c>
      <c r="JG55" s="17">
        <v>525758</v>
      </c>
      <c r="JH55" s="17">
        <v>403160</v>
      </c>
      <c r="JI55" s="17">
        <v>403726</v>
      </c>
      <c r="JJ55" s="17">
        <v>405205</v>
      </c>
      <c r="JK55" s="17">
        <v>407849</v>
      </c>
      <c r="JL55" s="17">
        <v>409118</v>
      </c>
      <c r="JM55" s="17">
        <v>991519</v>
      </c>
      <c r="JN55" s="17">
        <v>999618</v>
      </c>
      <c r="JO55" s="17">
        <v>1006549</v>
      </c>
      <c r="JP55" s="17">
        <v>1012836</v>
      </c>
      <c r="JQ55" s="17">
        <v>1017987</v>
      </c>
      <c r="JR55" s="17">
        <v>135890</v>
      </c>
      <c r="JS55" s="17">
        <v>134959</v>
      </c>
      <c r="JT55" s="17">
        <v>133978</v>
      </c>
      <c r="JU55" s="17">
        <v>134284</v>
      </c>
      <c r="JV55" s="17">
        <v>133805</v>
      </c>
      <c r="JW55" s="17">
        <v>452920</v>
      </c>
      <c r="JX55" s="17">
        <v>454944</v>
      </c>
      <c r="JY55" s="17">
        <v>457516</v>
      </c>
      <c r="JZ55" s="17">
        <v>461707</v>
      </c>
      <c r="KA55" s="17">
        <v>465040</v>
      </c>
      <c r="KB55" s="17">
        <v>41710</v>
      </c>
      <c r="KC55" s="17">
        <v>41895</v>
      </c>
      <c r="KD55" s="17">
        <v>42105</v>
      </c>
      <c r="KE55" s="17">
        <v>42256</v>
      </c>
      <c r="KF55" s="17">
        <v>42355</v>
      </c>
      <c r="KG55" s="17">
        <v>42323</v>
      </c>
      <c r="KH55" s="17">
        <v>42768</v>
      </c>
      <c r="KI55" s="17">
        <v>42908</v>
      </c>
      <c r="KJ55" s="17">
        <v>43181</v>
      </c>
      <c r="KK55" s="17" t="s">
        <v>150</v>
      </c>
      <c r="KL55" s="17">
        <v>36468</v>
      </c>
      <c r="KM55" s="17">
        <v>36690</v>
      </c>
      <c r="KN55" s="17">
        <v>37092</v>
      </c>
      <c r="KO55" s="17">
        <v>37561</v>
      </c>
      <c r="KP55" s="17" t="s">
        <v>150</v>
      </c>
      <c r="KQ55" s="17">
        <v>4925</v>
      </c>
      <c r="KR55" s="17">
        <v>4901</v>
      </c>
      <c r="KS55" s="17">
        <v>4890</v>
      </c>
      <c r="KT55" s="17">
        <v>4894</v>
      </c>
      <c r="KU55" s="17">
        <v>4898</v>
      </c>
      <c r="KV55" s="17">
        <v>359658</v>
      </c>
      <c r="KW55" s="17">
        <v>362112</v>
      </c>
      <c r="KX55" s="17">
        <v>365910</v>
      </c>
      <c r="KY55" s="17">
        <v>371300</v>
      </c>
      <c r="KZ55" s="17">
        <v>375455</v>
      </c>
      <c r="LA55" s="17">
        <v>132091</v>
      </c>
      <c r="LB55" s="17">
        <v>133857</v>
      </c>
      <c r="LC55" s="17">
        <v>135967</v>
      </c>
      <c r="LD55" s="17">
        <v>138175</v>
      </c>
      <c r="LE55" s="17">
        <v>139446</v>
      </c>
      <c r="LF55" s="17">
        <v>675962</v>
      </c>
      <c r="LG55" s="17">
        <v>668175</v>
      </c>
      <c r="LH55" s="17">
        <v>1158014</v>
      </c>
      <c r="LI55" s="17">
        <v>1167674</v>
      </c>
      <c r="LJ55" s="17">
        <v>597759</v>
      </c>
      <c r="LK55" s="17">
        <v>60618</v>
      </c>
      <c r="LL55" s="17">
        <v>61201</v>
      </c>
      <c r="LM55" s="17" t="s">
        <v>150</v>
      </c>
      <c r="LN55" s="17" t="s">
        <v>150</v>
      </c>
      <c r="LO55" s="17" t="s">
        <v>150</v>
      </c>
      <c r="LP55" s="17">
        <v>118379</v>
      </c>
      <c r="LQ55" s="17">
        <v>118426</v>
      </c>
      <c r="LR55" s="17">
        <v>118449</v>
      </c>
      <c r="LS55" s="17">
        <v>118755</v>
      </c>
      <c r="LT55" s="17">
        <v>118950</v>
      </c>
      <c r="LU55" s="17">
        <v>499192</v>
      </c>
      <c r="LV55" s="17">
        <v>502110</v>
      </c>
      <c r="LW55" s="17">
        <v>504684</v>
      </c>
      <c r="LX55" s="17">
        <v>508753</v>
      </c>
      <c r="LY55" s="17">
        <v>512216</v>
      </c>
      <c r="LZ55" s="17">
        <v>661776</v>
      </c>
      <c r="MA55" s="17">
        <v>669574</v>
      </c>
      <c r="MB55" s="17">
        <v>674656</v>
      </c>
      <c r="MC55" s="17">
        <v>682316</v>
      </c>
      <c r="MD55" s="17">
        <v>689780</v>
      </c>
      <c r="ME55" s="17">
        <v>122295</v>
      </c>
      <c r="MF55" s="17">
        <v>122557</v>
      </c>
      <c r="MG55" s="17">
        <v>122926</v>
      </c>
      <c r="MH55" s="17">
        <v>123617</v>
      </c>
      <c r="MI55" s="17">
        <v>124691</v>
      </c>
      <c r="MJ55" s="17">
        <v>153154</v>
      </c>
      <c r="MK55" s="17">
        <v>153477</v>
      </c>
      <c r="ML55" s="17">
        <v>154014</v>
      </c>
      <c r="MM55" s="17">
        <v>155341</v>
      </c>
      <c r="MN55" s="17">
        <v>156281</v>
      </c>
      <c r="MO55" s="17">
        <v>332345</v>
      </c>
      <c r="MP55" s="17">
        <v>333324</v>
      </c>
      <c r="MQ55" s="17">
        <v>332786</v>
      </c>
      <c r="MR55" s="17">
        <v>333844</v>
      </c>
      <c r="MS55" s="17">
        <v>334332</v>
      </c>
      <c r="MT55" s="17">
        <v>4438</v>
      </c>
      <c r="MU55" s="17">
        <v>4389</v>
      </c>
      <c r="MV55" s="17">
        <v>4367</v>
      </c>
      <c r="MW55" s="17">
        <v>4357</v>
      </c>
      <c r="MX55" s="17">
        <v>4361</v>
      </c>
      <c r="MY55" s="17">
        <v>3363</v>
      </c>
      <c r="MZ55" s="17">
        <v>1073</v>
      </c>
      <c r="NA55" s="17" t="s">
        <v>150</v>
      </c>
      <c r="NB55" s="17" t="s">
        <v>150</v>
      </c>
      <c r="NC55" s="17" t="s">
        <v>150</v>
      </c>
      <c r="ND55" s="17">
        <v>377573</v>
      </c>
      <c r="NE55" s="17">
        <v>386200</v>
      </c>
      <c r="NF55" s="17">
        <v>437964</v>
      </c>
      <c r="NG55" s="17">
        <v>435834</v>
      </c>
      <c r="NH55" s="17">
        <v>399976</v>
      </c>
      <c r="NI55" s="17">
        <v>810293</v>
      </c>
      <c r="NJ55" s="17">
        <v>825227</v>
      </c>
      <c r="NK55" s="17">
        <v>840311</v>
      </c>
      <c r="NL55" s="17">
        <v>855550</v>
      </c>
      <c r="NM55" s="17">
        <v>871439</v>
      </c>
      <c r="NN55" s="17">
        <v>771528</v>
      </c>
      <c r="NO55" s="17">
        <v>776022</v>
      </c>
      <c r="NP55" s="17">
        <v>778248</v>
      </c>
      <c r="NQ55" s="17">
        <v>782370</v>
      </c>
      <c r="NR55" s="17">
        <v>787010</v>
      </c>
      <c r="NS55" s="17">
        <v>1243100</v>
      </c>
      <c r="NT55" s="17">
        <v>1269781</v>
      </c>
      <c r="NU55" s="17">
        <v>1285489</v>
      </c>
      <c r="NV55" s="17">
        <v>1307935</v>
      </c>
      <c r="NW55" s="17">
        <v>1341789</v>
      </c>
      <c r="NX55" s="17">
        <v>4903</v>
      </c>
      <c r="NY55" s="17">
        <v>4931</v>
      </c>
      <c r="NZ55" s="17">
        <v>4952</v>
      </c>
      <c r="OA55" s="17">
        <v>5008</v>
      </c>
      <c r="OB55" s="17">
        <v>5111</v>
      </c>
      <c r="OC55" s="17">
        <v>407791</v>
      </c>
      <c r="OD55" s="17">
        <v>410552</v>
      </c>
      <c r="OE55" s="17">
        <v>413398</v>
      </c>
      <c r="OF55" s="17">
        <v>417343</v>
      </c>
      <c r="OG55" s="17">
        <v>420567</v>
      </c>
      <c r="OH55" s="17">
        <v>1302327</v>
      </c>
      <c r="OI55" s="17">
        <v>1313099</v>
      </c>
      <c r="OJ55" s="17">
        <v>1324114</v>
      </c>
      <c r="OK55" s="17">
        <v>1337252</v>
      </c>
      <c r="OL55" s="17">
        <v>1353504</v>
      </c>
      <c r="OM55" s="17">
        <v>216796</v>
      </c>
      <c r="ON55" s="17">
        <v>218152</v>
      </c>
      <c r="OO55" s="17">
        <v>219425</v>
      </c>
      <c r="OP55" s="17">
        <v>221174</v>
      </c>
      <c r="OQ55" s="17">
        <v>222843</v>
      </c>
      <c r="OR55" s="17">
        <v>345675</v>
      </c>
      <c r="OS55" s="17">
        <v>349986</v>
      </c>
      <c r="OT55" s="17">
        <v>353838</v>
      </c>
      <c r="OU55" s="17">
        <v>358036</v>
      </c>
      <c r="OV55" s="17">
        <v>362727</v>
      </c>
      <c r="OW55" s="17">
        <v>12255</v>
      </c>
      <c r="OX55" s="17">
        <v>12514</v>
      </c>
      <c r="OY55" s="17">
        <v>12658</v>
      </c>
      <c r="OZ55" s="17">
        <v>12769</v>
      </c>
      <c r="PA55" s="17">
        <v>12968</v>
      </c>
      <c r="PB55" s="17">
        <v>1030322</v>
      </c>
      <c r="PC55" s="17">
        <v>1230516</v>
      </c>
      <c r="PD55" s="17">
        <v>1239884</v>
      </c>
      <c r="PE55" s="17">
        <v>1246086</v>
      </c>
      <c r="PF55" s="17">
        <v>1255128</v>
      </c>
      <c r="PG55" s="17">
        <v>930293</v>
      </c>
      <c r="PH55" s="17">
        <v>933566</v>
      </c>
      <c r="PI55" s="17">
        <v>936430</v>
      </c>
      <c r="PJ55" s="17">
        <v>942126</v>
      </c>
      <c r="PK55" s="17">
        <v>946159</v>
      </c>
      <c r="PL55" s="17">
        <v>1282558</v>
      </c>
      <c r="PM55" s="17">
        <v>1292342</v>
      </c>
      <c r="PN55" s="17">
        <v>1297029</v>
      </c>
      <c r="PO55" s="17">
        <v>1306551</v>
      </c>
      <c r="PP55" s="17">
        <v>1314084</v>
      </c>
      <c r="PQ55" s="17">
        <v>716425</v>
      </c>
      <c r="PR55" s="17">
        <v>722360</v>
      </c>
      <c r="PS55" s="17">
        <v>729158</v>
      </c>
      <c r="PT55" s="17">
        <v>736368</v>
      </c>
      <c r="PU55" s="17">
        <v>745463</v>
      </c>
      <c r="PV55" s="17">
        <v>199041</v>
      </c>
      <c r="PW55" s="17">
        <v>200452</v>
      </c>
      <c r="PX55" s="17">
        <v>202053</v>
      </c>
      <c r="PY55" s="17">
        <v>203978</v>
      </c>
      <c r="PZ55" s="17">
        <v>205819</v>
      </c>
      <c r="QA55" s="17">
        <v>103804</v>
      </c>
      <c r="QB55" s="17">
        <v>104038</v>
      </c>
      <c r="QC55" s="17">
        <v>103315</v>
      </c>
      <c r="QD55" s="17">
        <v>103493</v>
      </c>
      <c r="QE55" s="17">
        <v>104287</v>
      </c>
      <c r="QF55" s="17">
        <v>4808753</v>
      </c>
      <c r="QG55" s="17">
        <v>4798731</v>
      </c>
      <c r="QH55" s="17">
        <v>4845484</v>
      </c>
      <c r="QI55" s="17">
        <v>4910767</v>
      </c>
      <c r="QJ55" s="17">
        <v>4947966</v>
      </c>
      <c r="QK55" s="17">
        <v>1622276</v>
      </c>
      <c r="QL55" s="17">
        <v>1651326</v>
      </c>
      <c r="QM55" s="17">
        <v>1681634</v>
      </c>
      <c r="QN55" s="17">
        <v>1713382</v>
      </c>
      <c r="QO55" s="17">
        <v>1744648</v>
      </c>
      <c r="QP55" s="17">
        <v>1463251</v>
      </c>
      <c r="QQ55" s="17">
        <v>1475421</v>
      </c>
      <c r="QR55" s="17">
        <v>1487694</v>
      </c>
      <c r="QS55" s="17">
        <v>1501542</v>
      </c>
      <c r="QT55" s="17">
        <v>1513214</v>
      </c>
      <c r="QU55" s="17">
        <v>501532</v>
      </c>
      <c r="QV55" s="17">
        <v>501456</v>
      </c>
      <c r="QW55" s="17">
        <v>500877</v>
      </c>
      <c r="QX55" s="17">
        <v>501634</v>
      </c>
      <c r="QY55" s="17">
        <v>501816</v>
      </c>
      <c r="QZ55" s="17">
        <v>144286</v>
      </c>
      <c r="RA55" s="17">
        <v>145285</v>
      </c>
      <c r="RB55" s="17">
        <v>146017</v>
      </c>
      <c r="RC55" s="17">
        <v>147020</v>
      </c>
      <c r="RD55" s="17">
        <v>148138</v>
      </c>
      <c r="RE55" s="17">
        <v>3767</v>
      </c>
      <c r="RF55" s="17" t="s">
        <v>150</v>
      </c>
      <c r="RG55" s="17" t="s">
        <v>150</v>
      </c>
      <c r="RH55" s="17" t="s">
        <v>150</v>
      </c>
      <c r="RI55" s="17" t="s">
        <v>150</v>
      </c>
      <c r="RJ55" s="17">
        <v>1997</v>
      </c>
      <c r="RK55" s="17">
        <v>2126</v>
      </c>
      <c r="RL55" s="17">
        <v>2165</v>
      </c>
      <c r="RM55" s="17">
        <v>2112</v>
      </c>
      <c r="RN55" s="17" t="s">
        <v>150</v>
      </c>
      <c r="RO55" s="17">
        <v>762211</v>
      </c>
      <c r="RP55" s="17">
        <v>772389</v>
      </c>
      <c r="RQ55" s="17">
        <v>779673</v>
      </c>
      <c r="RR55" s="17">
        <v>791119</v>
      </c>
      <c r="RS55" s="17">
        <v>800372</v>
      </c>
      <c r="RT55" s="17">
        <v>787654</v>
      </c>
      <c r="RU55" s="17">
        <v>800193</v>
      </c>
      <c r="RV55" s="17">
        <v>813237</v>
      </c>
      <c r="RW55" s="17">
        <v>825306</v>
      </c>
      <c r="RX55" s="17">
        <v>837718</v>
      </c>
      <c r="RY55" s="17">
        <v>1246636</v>
      </c>
      <c r="RZ55" s="17">
        <v>1257082</v>
      </c>
      <c r="SA55" s="17">
        <v>1265281</v>
      </c>
      <c r="SB55" s="17">
        <v>1271397</v>
      </c>
      <c r="SC55" s="17">
        <v>1278611</v>
      </c>
      <c r="SD55" s="17">
        <v>1244432</v>
      </c>
      <c r="SE55" s="17">
        <v>1262866</v>
      </c>
      <c r="SF55" s="17">
        <v>1281850</v>
      </c>
      <c r="SG55" s="17">
        <v>1298707</v>
      </c>
      <c r="SH55" s="17">
        <v>1314481</v>
      </c>
      <c r="SI55" s="17">
        <v>435447</v>
      </c>
      <c r="SJ55" s="17">
        <v>439078</v>
      </c>
      <c r="SK55" s="17">
        <v>442097</v>
      </c>
      <c r="SL55" s="17">
        <v>446612</v>
      </c>
      <c r="SM55" s="17">
        <v>450013</v>
      </c>
      <c r="SN55" s="17">
        <v>464386</v>
      </c>
      <c r="SO55" s="17">
        <v>468258</v>
      </c>
      <c r="SP55" s="17">
        <v>471935</v>
      </c>
      <c r="SQ55" s="17">
        <v>476522</v>
      </c>
      <c r="SR55" s="17">
        <v>480817</v>
      </c>
      <c r="SS55" s="17">
        <v>472622</v>
      </c>
      <c r="ST55" s="17">
        <v>476941</v>
      </c>
      <c r="SU55" s="17">
        <v>479194</v>
      </c>
      <c r="SV55" s="17">
        <v>483536</v>
      </c>
      <c r="SW55" s="17">
        <v>487689</v>
      </c>
      <c r="SX55" s="17">
        <v>1928247</v>
      </c>
      <c r="SY55" s="17">
        <v>1948193</v>
      </c>
      <c r="SZ55" s="17">
        <v>1965468</v>
      </c>
      <c r="TA55" s="17">
        <v>1976744</v>
      </c>
      <c r="TB55" s="17">
        <v>1998690</v>
      </c>
      <c r="TC55" s="17">
        <v>998078</v>
      </c>
      <c r="TD55" s="17">
        <v>1010574</v>
      </c>
      <c r="TE55" s="17">
        <v>1025024</v>
      </c>
      <c r="TF55" s="17">
        <v>1039596</v>
      </c>
      <c r="TG55" s="17">
        <v>1053027</v>
      </c>
      <c r="TH55" s="17">
        <v>337037</v>
      </c>
      <c r="TI55" s="17">
        <v>339925</v>
      </c>
      <c r="TJ55" s="17">
        <v>341659</v>
      </c>
      <c r="TK55" s="17">
        <v>344209</v>
      </c>
      <c r="TL55" s="17">
        <v>346823</v>
      </c>
      <c r="TM55" s="17">
        <v>63834</v>
      </c>
      <c r="TN55" s="17">
        <v>63973</v>
      </c>
      <c r="TO55" s="17">
        <v>64266</v>
      </c>
      <c r="TP55" s="17">
        <v>64489</v>
      </c>
      <c r="TQ55" s="17">
        <v>64674</v>
      </c>
      <c r="TR55" s="17">
        <v>1280264</v>
      </c>
      <c r="TS55" s="17">
        <v>1290690</v>
      </c>
      <c r="TT55" s="17">
        <v>1298976</v>
      </c>
      <c r="TU55" s="17">
        <v>1311290</v>
      </c>
      <c r="TV55" s="17">
        <v>1277154</v>
      </c>
      <c r="TW55" s="17">
        <v>294966</v>
      </c>
      <c r="TX55" s="17">
        <v>299602</v>
      </c>
      <c r="TY55" s="17">
        <v>304413</v>
      </c>
      <c r="TZ55" s="17">
        <v>309987</v>
      </c>
      <c r="UA55" s="17">
        <v>316299</v>
      </c>
      <c r="UB55" s="17">
        <v>4433753</v>
      </c>
      <c r="UC55" s="17">
        <v>4463521</v>
      </c>
      <c r="UD55" s="17">
        <v>4489461</v>
      </c>
      <c r="UE55" s="17">
        <v>4516288</v>
      </c>
      <c r="UF55" s="17">
        <v>4503302</v>
      </c>
      <c r="UG55" s="17">
        <v>126443</v>
      </c>
      <c r="UH55" s="17">
        <v>127439</v>
      </c>
      <c r="UI55" s="17">
        <v>128344</v>
      </c>
      <c r="UJ55" s="17">
        <v>129606</v>
      </c>
      <c r="UK55" s="17">
        <v>134192</v>
      </c>
      <c r="UL55" s="17">
        <v>453493</v>
      </c>
      <c r="UM55" s="17">
        <v>454962</v>
      </c>
      <c r="UN55" s="17">
        <v>457729</v>
      </c>
      <c r="UO55" s="17">
        <v>462006</v>
      </c>
      <c r="UP55" s="17">
        <v>464800</v>
      </c>
      <c r="UQ55" s="17">
        <v>305896</v>
      </c>
      <c r="UR55" s="17">
        <v>307894</v>
      </c>
      <c r="US55" s="17">
        <v>310514</v>
      </c>
      <c r="UT55" s="17">
        <v>312655</v>
      </c>
      <c r="UU55" s="17">
        <v>315480</v>
      </c>
      <c r="UV55" s="17">
        <v>12626</v>
      </c>
      <c r="UW55" s="17">
        <v>12675</v>
      </c>
      <c r="UX55" s="17">
        <v>12747</v>
      </c>
      <c r="UY55" s="17">
        <v>12767</v>
      </c>
      <c r="UZ55" s="17">
        <v>12922</v>
      </c>
      <c r="VA55" s="17">
        <v>659393</v>
      </c>
      <c r="VB55" s="17">
        <v>670516</v>
      </c>
      <c r="VC55" s="17">
        <v>685122</v>
      </c>
      <c r="VD55" s="17">
        <v>698493</v>
      </c>
      <c r="VE55" s="17">
        <v>713135</v>
      </c>
      <c r="VF55" s="17">
        <v>666598</v>
      </c>
      <c r="VG55" s="17">
        <v>668003</v>
      </c>
      <c r="VH55" s="17">
        <v>668474</v>
      </c>
      <c r="VI55" s="17">
        <v>670412</v>
      </c>
      <c r="VJ55" s="17">
        <v>672014</v>
      </c>
      <c r="VK55" s="17">
        <v>1131436</v>
      </c>
      <c r="VL55" s="17">
        <v>1136892</v>
      </c>
      <c r="VM55" s="17">
        <v>1141723</v>
      </c>
      <c r="VN55" s="17">
        <v>1149579</v>
      </c>
      <c r="VO55" s="17">
        <v>1155692</v>
      </c>
      <c r="VP55" s="17">
        <v>242080</v>
      </c>
      <c r="VQ55" s="17">
        <v>245508</v>
      </c>
      <c r="VR55" s="17">
        <v>248442</v>
      </c>
      <c r="VS55" s="17">
        <v>261943</v>
      </c>
      <c r="VT55" s="17">
        <v>473081</v>
      </c>
      <c r="VU55" s="17">
        <v>354887</v>
      </c>
      <c r="VV55" s="17">
        <v>358961</v>
      </c>
      <c r="VW55" s="17">
        <v>363444</v>
      </c>
      <c r="VX55" s="17">
        <v>369301</v>
      </c>
      <c r="VY55" s="17">
        <v>375176</v>
      </c>
      <c r="VZ55" s="17">
        <v>272803</v>
      </c>
      <c r="WA55" s="17">
        <v>273508</v>
      </c>
      <c r="WB55" s="17">
        <v>274292</v>
      </c>
      <c r="WC55" s="17">
        <v>276233</v>
      </c>
      <c r="WD55" s="17">
        <v>277203</v>
      </c>
      <c r="WE55" s="17">
        <v>300681</v>
      </c>
      <c r="WF55" s="17">
        <v>302812</v>
      </c>
      <c r="WG55" s="17">
        <v>304670</v>
      </c>
      <c r="WH55" s="17">
        <v>307015</v>
      </c>
      <c r="WI55" s="17">
        <v>309029</v>
      </c>
      <c r="WJ55" s="17">
        <v>381556</v>
      </c>
      <c r="WK55" s="17">
        <v>384021</v>
      </c>
      <c r="WL55" s="17">
        <v>387409</v>
      </c>
      <c r="WM55" s="17">
        <v>391953</v>
      </c>
      <c r="WN55" s="17">
        <v>396562</v>
      </c>
      <c r="WO55" s="17">
        <v>54473</v>
      </c>
      <c r="WP55" s="17">
        <v>54484</v>
      </c>
      <c r="WQ55" s="17">
        <v>54487</v>
      </c>
      <c r="WR55" s="17">
        <v>54616</v>
      </c>
      <c r="WS55" s="17">
        <v>54780</v>
      </c>
      <c r="WT55" s="17">
        <v>1053590</v>
      </c>
      <c r="WU55" s="17">
        <v>1060493</v>
      </c>
      <c r="WV55" s="17">
        <v>1066035</v>
      </c>
      <c r="WW55" s="17">
        <v>1071999</v>
      </c>
      <c r="WX55" s="17">
        <v>1077436</v>
      </c>
      <c r="WY55" s="17">
        <v>66168</v>
      </c>
      <c r="WZ55" s="17">
        <v>66132</v>
      </c>
      <c r="XA55" s="17">
        <v>66585</v>
      </c>
      <c r="XB55" s="17">
        <v>67173</v>
      </c>
      <c r="XC55" s="17">
        <v>67643</v>
      </c>
      <c r="XD55" s="17">
        <v>84590</v>
      </c>
      <c r="XE55" s="17">
        <v>84480</v>
      </c>
      <c r="XF55" s="17">
        <v>85723</v>
      </c>
      <c r="XG55" s="17">
        <v>87185</v>
      </c>
      <c r="XH55" s="17">
        <v>88788</v>
      </c>
      <c r="XI55" s="17">
        <v>32707</v>
      </c>
      <c r="XJ55" s="17">
        <v>32763</v>
      </c>
      <c r="XK55" s="17">
        <v>32790</v>
      </c>
      <c r="XL55" s="17">
        <v>32848</v>
      </c>
      <c r="XM55" s="17">
        <v>32938</v>
      </c>
      <c r="XN55" s="17">
        <v>46389</v>
      </c>
      <c r="XO55" s="17">
        <v>47244</v>
      </c>
      <c r="XP55" s="17">
        <v>46725</v>
      </c>
      <c r="XQ55" s="17">
        <v>46790</v>
      </c>
      <c r="XR55" s="17">
        <v>47063</v>
      </c>
      <c r="XS55" s="17">
        <v>132849</v>
      </c>
      <c r="XT55" s="17" t="s">
        <v>150</v>
      </c>
      <c r="XU55" s="17" t="s">
        <v>150</v>
      </c>
      <c r="XV55" s="17" t="s">
        <v>150</v>
      </c>
      <c r="XW55" s="17">
        <v>0</v>
      </c>
      <c r="XX55" s="17">
        <v>2298895</v>
      </c>
      <c r="XY55" s="17">
        <v>2323662</v>
      </c>
      <c r="XZ55" s="17">
        <v>2348632</v>
      </c>
      <c r="YA55" s="17">
        <v>2381861</v>
      </c>
      <c r="YB55" s="17" t="s">
        <v>150</v>
      </c>
      <c r="YC55" s="17">
        <v>624915</v>
      </c>
      <c r="YD55" s="17">
        <v>623197</v>
      </c>
      <c r="YE55" s="17">
        <v>624355</v>
      </c>
      <c r="YF55" s="17">
        <v>627010</v>
      </c>
      <c r="YG55" s="17">
        <v>632415</v>
      </c>
      <c r="YH55" s="17">
        <v>329086</v>
      </c>
      <c r="YI55" s="17">
        <v>331565</v>
      </c>
      <c r="YJ55" s="17">
        <v>332960</v>
      </c>
      <c r="YK55" s="17">
        <v>335259</v>
      </c>
      <c r="YL55" s="17">
        <v>336375</v>
      </c>
      <c r="YM55" s="17">
        <v>34918</v>
      </c>
      <c r="YN55" s="17">
        <v>35002</v>
      </c>
      <c r="YO55" s="17">
        <v>34882</v>
      </c>
      <c r="YP55" s="17">
        <v>34950</v>
      </c>
      <c r="YQ55" s="17">
        <v>34889</v>
      </c>
      <c r="YR55" s="17">
        <v>1005530</v>
      </c>
      <c r="YS55" s="17">
        <v>1012377</v>
      </c>
      <c r="YT55" s="17">
        <v>1019025</v>
      </c>
      <c r="YU55" s="17">
        <v>1024922</v>
      </c>
      <c r="YV55" s="17">
        <v>1025622</v>
      </c>
      <c r="YW55" s="17">
        <v>409002</v>
      </c>
      <c r="YX55" s="17">
        <v>412512</v>
      </c>
      <c r="YY55" s="17">
        <v>415215</v>
      </c>
      <c r="YZ55" s="17">
        <v>418979</v>
      </c>
      <c r="ZA55" s="17">
        <v>422746</v>
      </c>
      <c r="ZB55" s="17">
        <v>388063</v>
      </c>
      <c r="ZC55" s="17">
        <v>390585</v>
      </c>
      <c r="ZD55" s="17">
        <v>393167</v>
      </c>
      <c r="ZE55" s="17">
        <v>396357</v>
      </c>
      <c r="ZF55" s="17">
        <v>399854</v>
      </c>
    </row>
    <row r="56" spans="2:682" s="15" customFormat="1" x14ac:dyDescent="0.2">
      <c r="B56" s="19"/>
      <c r="C56" s="19"/>
      <c r="D56" s="19"/>
      <c r="E56" s="19"/>
      <c r="F56" s="19" t="s">
        <v>19</v>
      </c>
      <c r="G56" s="22">
        <v>442</v>
      </c>
      <c r="H56" s="73"/>
      <c r="I56" s="73"/>
      <c r="J56" s="73"/>
      <c r="K56" s="73"/>
      <c r="L56" s="73"/>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9"/>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row>
    <row r="57" spans="2:682" s="15" customFormat="1" x14ac:dyDescent="0.2">
      <c r="B57" s="88" t="s">
        <v>383</v>
      </c>
      <c r="C57" s="15">
        <v>201823</v>
      </c>
      <c r="D57" s="15">
        <v>301</v>
      </c>
      <c r="E57" s="15" t="s">
        <v>384</v>
      </c>
      <c r="F57" s="15" t="s">
        <v>356</v>
      </c>
      <c r="G57" s="18"/>
      <c r="H57" s="17">
        <v>48354</v>
      </c>
      <c r="I57" s="17">
        <v>49074</v>
      </c>
      <c r="J57" s="17">
        <v>49668</v>
      </c>
      <c r="K57" s="17">
        <v>50264</v>
      </c>
      <c r="L57" s="17">
        <v>51232</v>
      </c>
      <c r="M57" s="17">
        <v>48484</v>
      </c>
      <c r="N57" s="17">
        <v>49243</v>
      </c>
      <c r="O57" s="17">
        <v>53751</v>
      </c>
      <c r="P57" s="17">
        <v>54252</v>
      </c>
      <c r="Q57" s="17">
        <v>55077</v>
      </c>
      <c r="R57" s="17">
        <v>199840</v>
      </c>
      <c r="S57" s="17">
        <v>200032</v>
      </c>
      <c r="T57" s="17">
        <v>200349</v>
      </c>
      <c r="U57" s="17">
        <v>202036</v>
      </c>
      <c r="V57" s="17">
        <v>202200</v>
      </c>
      <c r="W57" s="17">
        <v>1649</v>
      </c>
      <c r="X57" s="17">
        <v>1667</v>
      </c>
      <c r="Y57" s="17">
        <v>1641</v>
      </c>
      <c r="Z57" s="17">
        <v>1650</v>
      </c>
      <c r="AA57" s="17">
        <v>1668</v>
      </c>
      <c r="AB57" s="17">
        <v>151044</v>
      </c>
      <c r="AC57" s="17">
        <v>151359</v>
      </c>
      <c r="AD57" s="17">
        <v>152405</v>
      </c>
      <c r="AE57" s="17">
        <v>154228</v>
      </c>
      <c r="AF57" s="17">
        <v>154896</v>
      </c>
      <c r="AG57" s="17">
        <v>135371</v>
      </c>
      <c r="AH57" s="17">
        <v>136230</v>
      </c>
      <c r="AI57" s="17">
        <v>136120</v>
      </c>
      <c r="AJ57" s="17">
        <v>137143</v>
      </c>
      <c r="AK57" s="17">
        <v>138485</v>
      </c>
      <c r="AL57" s="17">
        <v>128696</v>
      </c>
      <c r="AM57" s="17">
        <v>129593</v>
      </c>
      <c r="AN57" s="17">
        <v>131452</v>
      </c>
      <c r="AO57" s="17">
        <v>133874</v>
      </c>
      <c r="AP57" s="17">
        <v>135503</v>
      </c>
      <c r="AQ57" s="17">
        <v>63912</v>
      </c>
      <c r="AR57" s="17">
        <v>64013</v>
      </c>
      <c r="AS57" s="17">
        <v>64141</v>
      </c>
      <c r="AT57" s="17">
        <v>61516</v>
      </c>
      <c r="AU57" s="17">
        <v>61824</v>
      </c>
      <c r="AV57" s="17">
        <v>42153</v>
      </c>
      <c r="AW57" s="17">
        <v>42618</v>
      </c>
      <c r="AX57" s="17">
        <v>42930</v>
      </c>
      <c r="AY57" s="17">
        <v>43399</v>
      </c>
      <c r="AZ57" s="17">
        <v>44110</v>
      </c>
      <c r="BA57" s="17">
        <v>113257</v>
      </c>
      <c r="BB57" s="17">
        <v>105490</v>
      </c>
      <c r="BC57" s="17">
        <v>114063</v>
      </c>
      <c r="BD57" s="17">
        <v>114230</v>
      </c>
      <c r="BE57" s="17">
        <v>114764</v>
      </c>
      <c r="BF57" s="17" t="s">
        <v>150</v>
      </c>
      <c r="BG57" s="17" t="s">
        <v>150</v>
      </c>
      <c r="BH57" s="17" t="s">
        <v>150</v>
      </c>
      <c r="BI57" s="17" t="s">
        <v>150</v>
      </c>
      <c r="BJ57" s="17" t="s">
        <v>150</v>
      </c>
      <c r="BK57" s="17">
        <v>11538</v>
      </c>
      <c r="BL57" s="17">
        <v>11499</v>
      </c>
      <c r="BM57" s="17">
        <v>11694</v>
      </c>
      <c r="BN57" s="17">
        <v>11733</v>
      </c>
      <c r="BO57" s="17">
        <v>11792</v>
      </c>
      <c r="BP57" s="17">
        <v>13319</v>
      </c>
      <c r="BQ57" s="17">
        <v>13296</v>
      </c>
      <c r="BR57" s="17">
        <v>13532</v>
      </c>
      <c r="BS57" s="17">
        <v>13544</v>
      </c>
      <c r="BT57" s="17">
        <v>13640</v>
      </c>
      <c r="BU57" s="17">
        <v>32388</v>
      </c>
      <c r="BV57" s="17">
        <v>33584</v>
      </c>
      <c r="BW57" s="17">
        <v>33138</v>
      </c>
      <c r="BX57" s="17">
        <v>30517</v>
      </c>
      <c r="BY57" s="17">
        <v>31006</v>
      </c>
      <c r="BZ57" s="17">
        <v>63549</v>
      </c>
      <c r="CA57" s="17">
        <v>64928</v>
      </c>
      <c r="CB57" s="17">
        <v>66260</v>
      </c>
      <c r="CC57" s="17">
        <v>67970</v>
      </c>
      <c r="CD57" s="17">
        <v>69740</v>
      </c>
      <c r="CE57" s="17">
        <v>4753</v>
      </c>
      <c r="CF57" s="17">
        <v>4794</v>
      </c>
      <c r="CG57" s="17">
        <v>4887</v>
      </c>
      <c r="CH57" s="17">
        <v>4924</v>
      </c>
      <c r="CI57" s="17">
        <v>4986</v>
      </c>
      <c r="CJ57" s="17">
        <v>39033</v>
      </c>
      <c r="CK57" s="17">
        <v>39028</v>
      </c>
      <c r="CL57" s="17">
        <v>38485</v>
      </c>
      <c r="CM57" s="17">
        <v>39153</v>
      </c>
      <c r="CN57" s="17">
        <v>39482</v>
      </c>
      <c r="CO57" s="17">
        <v>376224</v>
      </c>
      <c r="CP57" s="17">
        <v>380116</v>
      </c>
      <c r="CQ57" s="17">
        <v>383590</v>
      </c>
      <c r="CR57" s="17">
        <v>386332</v>
      </c>
      <c r="CS57" s="17">
        <v>389119</v>
      </c>
      <c r="CT57" s="17">
        <v>531106</v>
      </c>
      <c r="CU57" s="17">
        <v>543668</v>
      </c>
      <c r="CV57" s="17">
        <v>554271</v>
      </c>
      <c r="CW57" s="17">
        <v>571402</v>
      </c>
      <c r="CX57" s="17">
        <v>585179</v>
      </c>
      <c r="CY57" s="17">
        <v>16</v>
      </c>
      <c r="CZ57" s="17">
        <v>16</v>
      </c>
      <c r="DA57" s="17">
        <v>16</v>
      </c>
      <c r="DB57" s="17">
        <v>18</v>
      </c>
      <c r="DC57" s="17">
        <v>23</v>
      </c>
      <c r="DD57" s="17">
        <v>218984</v>
      </c>
      <c r="DE57" s="17">
        <v>219869</v>
      </c>
      <c r="DF57" s="17">
        <v>221892</v>
      </c>
      <c r="DG57" s="17">
        <v>221570</v>
      </c>
      <c r="DH57" s="17">
        <v>223790</v>
      </c>
      <c r="DI57" s="17" t="s">
        <v>150</v>
      </c>
      <c r="DJ57" s="17" t="s">
        <v>150</v>
      </c>
      <c r="DK57" s="17" t="s">
        <v>150</v>
      </c>
      <c r="DL57" s="17" t="s">
        <v>150</v>
      </c>
      <c r="DM57" s="17" t="s">
        <v>150</v>
      </c>
      <c r="DN57" s="17">
        <v>61466</v>
      </c>
      <c r="DO57" s="17">
        <v>62186</v>
      </c>
      <c r="DP57" s="17">
        <v>62594</v>
      </c>
      <c r="DQ57" s="17">
        <v>63077</v>
      </c>
      <c r="DR57" s="17">
        <v>63797</v>
      </c>
      <c r="DS57" s="17">
        <v>95579</v>
      </c>
      <c r="DT57" s="17">
        <v>96391</v>
      </c>
      <c r="DU57" s="17">
        <v>97544</v>
      </c>
      <c r="DV57" s="17">
        <v>98644</v>
      </c>
      <c r="DW57" s="17">
        <v>100827</v>
      </c>
      <c r="DX57" s="17">
        <v>201793</v>
      </c>
      <c r="DY57" s="17">
        <v>202809</v>
      </c>
      <c r="DZ57" s="17">
        <v>203620</v>
      </c>
      <c r="EA57" s="17">
        <v>204782</v>
      </c>
      <c r="EB57" s="17">
        <v>206668</v>
      </c>
      <c r="EC57" s="17">
        <v>355583</v>
      </c>
      <c r="ED57" s="17">
        <v>357880</v>
      </c>
      <c r="EE57" s="17">
        <v>362174</v>
      </c>
      <c r="EF57" s="17">
        <v>366952</v>
      </c>
      <c r="EG57" s="17">
        <v>392440</v>
      </c>
      <c r="EH57" s="17">
        <v>173695</v>
      </c>
      <c r="EI57" s="17">
        <v>175848</v>
      </c>
      <c r="EJ57" s="17">
        <v>178036</v>
      </c>
      <c r="EK57" s="17">
        <v>179666</v>
      </c>
      <c r="EL57" s="17">
        <v>192614</v>
      </c>
      <c r="EM57" s="17">
        <v>91018</v>
      </c>
      <c r="EN57" s="17">
        <v>91476</v>
      </c>
      <c r="EO57" s="17">
        <v>91663</v>
      </c>
      <c r="EP57" s="17">
        <v>92420</v>
      </c>
      <c r="EQ57" s="17">
        <v>93069</v>
      </c>
      <c r="ER57" s="17">
        <v>13710</v>
      </c>
      <c r="ES57" s="17">
        <v>13648</v>
      </c>
      <c r="ET57" s="17">
        <v>13627</v>
      </c>
      <c r="EU57" s="17">
        <v>13899</v>
      </c>
      <c r="EV57" s="17">
        <v>14235</v>
      </c>
      <c r="EW57" s="17">
        <v>69873</v>
      </c>
      <c r="EX57" s="17">
        <v>70313</v>
      </c>
      <c r="EY57" s="17">
        <v>70507</v>
      </c>
      <c r="EZ57" s="17">
        <v>71120</v>
      </c>
      <c r="FA57" s="17">
        <v>71739</v>
      </c>
      <c r="FB57" s="17">
        <v>231945</v>
      </c>
      <c r="FC57" s="17">
        <v>234714</v>
      </c>
      <c r="FD57" s="17">
        <v>236544</v>
      </c>
      <c r="FE57" s="17">
        <v>239094</v>
      </c>
      <c r="FF57" s="17">
        <v>242128</v>
      </c>
      <c r="FG57" s="17">
        <v>59801</v>
      </c>
      <c r="FH57" s="17">
        <v>59918</v>
      </c>
      <c r="FI57" s="17">
        <v>60191</v>
      </c>
      <c r="FJ57" s="17">
        <v>60550</v>
      </c>
      <c r="FK57" s="17">
        <v>60773</v>
      </c>
      <c r="FL57" s="17">
        <v>41978</v>
      </c>
      <c r="FM57" s="17">
        <v>42349</v>
      </c>
      <c r="FN57" s="17">
        <v>42685</v>
      </c>
      <c r="FO57" s="17">
        <v>43348</v>
      </c>
      <c r="FP57" s="17">
        <v>44142</v>
      </c>
      <c r="FQ57" s="17">
        <v>24644</v>
      </c>
      <c r="FR57" s="17">
        <v>24746</v>
      </c>
      <c r="FS57" s="17">
        <v>24898</v>
      </c>
      <c r="FT57" s="17">
        <v>25047</v>
      </c>
      <c r="FU57" s="17">
        <v>25319</v>
      </c>
      <c r="FV57" s="17">
        <v>93566</v>
      </c>
      <c r="FW57" s="17">
        <v>94282</v>
      </c>
      <c r="FX57" s="17">
        <v>95059</v>
      </c>
      <c r="FY57" s="17">
        <v>95618</v>
      </c>
      <c r="FZ57" s="17">
        <v>97553</v>
      </c>
      <c r="GA57" s="17">
        <v>130972</v>
      </c>
      <c r="GB57" s="17">
        <v>131666</v>
      </c>
      <c r="GC57" s="17">
        <v>132560</v>
      </c>
      <c r="GD57" s="17">
        <v>132910</v>
      </c>
      <c r="GE57" s="17">
        <v>133495</v>
      </c>
      <c r="GF57" s="17">
        <v>64518</v>
      </c>
      <c r="GG57" s="17">
        <v>64805</v>
      </c>
      <c r="GH57" s="17">
        <v>64878</v>
      </c>
      <c r="GI57" s="17">
        <v>65003</v>
      </c>
      <c r="GJ57" s="17">
        <v>66343</v>
      </c>
      <c r="GK57" s="17">
        <v>16517</v>
      </c>
      <c r="GL57" s="17">
        <v>16882</v>
      </c>
      <c r="GM57" s="17">
        <v>17092</v>
      </c>
      <c r="GN57" s="17">
        <v>17186</v>
      </c>
      <c r="GO57" s="17">
        <v>17306</v>
      </c>
      <c r="GP57" s="17">
        <v>36851</v>
      </c>
      <c r="GQ57" s="17">
        <v>37286</v>
      </c>
      <c r="GR57" s="17">
        <v>37529</v>
      </c>
      <c r="GS57" s="17">
        <v>37949</v>
      </c>
      <c r="GT57" s="17">
        <v>40458</v>
      </c>
      <c r="GU57" s="17">
        <v>60926</v>
      </c>
      <c r="GV57" s="17">
        <v>62214</v>
      </c>
      <c r="GW57" s="17">
        <v>62554</v>
      </c>
      <c r="GX57" s="17">
        <v>62992</v>
      </c>
      <c r="GY57" s="17">
        <v>64068</v>
      </c>
      <c r="GZ57" s="17">
        <v>39353</v>
      </c>
      <c r="HA57" s="17">
        <v>39328</v>
      </c>
      <c r="HB57" s="17">
        <v>39220</v>
      </c>
      <c r="HC57" s="17">
        <v>39499</v>
      </c>
      <c r="HD57" s="17">
        <v>40224</v>
      </c>
      <c r="HE57" s="17">
        <v>3796</v>
      </c>
      <c r="HF57" s="17">
        <v>3843</v>
      </c>
      <c r="HG57" s="17">
        <v>3884</v>
      </c>
      <c r="HH57" s="17">
        <v>3937</v>
      </c>
      <c r="HI57" s="17">
        <v>3984</v>
      </c>
      <c r="HJ57" s="17">
        <v>547908</v>
      </c>
      <c r="HK57" s="17">
        <v>553562</v>
      </c>
      <c r="HL57" s="17">
        <v>565622</v>
      </c>
      <c r="HM57" s="17">
        <v>571587</v>
      </c>
      <c r="HN57" s="17">
        <v>578134</v>
      </c>
      <c r="HO57" s="17">
        <v>4388</v>
      </c>
      <c r="HP57" s="17" t="s">
        <v>150</v>
      </c>
      <c r="HQ57" s="17" t="s">
        <v>150</v>
      </c>
      <c r="HR57" s="17" t="s">
        <v>150</v>
      </c>
      <c r="HS57" s="17" t="s">
        <v>150</v>
      </c>
      <c r="HT57" s="17">
        <v>307587</v>
      </c>
      <c r="HU57" s="17">
        <v>311365</v>
      </c>
      <c r="HV57" s="17">
        <v>313976</v>
      </c>
      <c r="HW57" s="17">
        <v>316792</v>
      </c>
      <c r="HX57" s="17">
        <v>321719</v>
      </c>
      <c r="HY57" s="17">
        <v>1535</v>
      </c>
      <c r="HZ57" s="17">
        <v>1503</v>
      </c>
      <c r="IA57" s="17">
        <v>1498</v>
      </c>
      <c r="IB57" s="17">
        <v>1498</v>
      </c>
      <c r="IC57" s="17" t="s">
        <v>150</v>
      </c>
      <c r="ID57" s="17">
        <v>41916</v>
      </c>
      <c r="IE57" s="17">
        <v>42599</v>
      </c>
      <c r="IF57" s="17">
        <v>43221</v>
      </c>
      <c r="IG57" s="17">
        <v>44617</v>
      </c>
      <c r="IH57" s="17">
        <v>45117</v>
      </c>
      <c r="II57" s="17">
        <v>56428</v>
      </c>
      <c r="IJ57" s="17">
        <v>56892</v>
      </c>
      <c r="IK57" s="17">
        <v>56590</v>
      </c>
      <c r="IL57" s="17">
        <v>57274</v>
      </c>
      <c r="IM57" s="17">
        <v>57910</v>
      </c>
      <c r="IN57" s="17">
        <v>12633</v>
      </c>
      <c r="IO57" s="17">
        <v>11267</v>
      </c>
      <c r="IP57" s="17" t="s">
        <v>150</v>
      </c>
      <c r="IQ57" s="17" t="s">
        <v>150</v>
      </c>
      <c r="IR57" s="17" t="s">
        <v>150</v>
      </c>
      <c r="IS57" s="64">
        <v>32978</v>
      </c>
      <c r="IT57" s="17">
        <v>32879</v>
      </c>
      <c r="IU57" s="17" t="s">
        <v>150</v>
      </c>
      <c r="IV57" s="17" t="s">
        <v>150</v>
      </c>
      <c r="IW57" s="17" t="s">
        <v>150</v>
      </c>
      <c r="IX57" s="17">
        <v>87675</v>
      </c>
      <c r="IY57" s="17">
        <v>88929</v>
      </c>
      <c r="IZ57" s="17">
        <v>90164</v>
      </c>
      <c r="JA57" s="17">
        <v>91470</v>
      </c>
      <c r="JB57" s="17">
        <v>92932</v>
      </c>
      <c r="JC57" s="17">
        <v>70604</v>
      </c>
      <c r="JD57" s="17">
        <v>71325</v>
      </c>
      <c r="JE57" s="17">
        <v>71174</v>
      </c>
      <c r="JF57" s="17">
        <v>71527</v>
      </c>
      <c r="JG57" s="17">
        <v>72042</v>
      </c>
      <c r="JH57" s="17">
        <v>84080</v>
      </c>
      <c r="JI57" s="17">
        <v>84152</v>
      </c>
      <c r="JJ57" s="17">
        <v>84254</v>
      </c>
      <c r="JK57" s="17">
        <v>84636</v>
      </c>
      <c r="JL57" s="17">
        <v>84618</v>
      </c>
      <c r="JM57" s="17">
        <v>126454</v>
      </c>
      <c r="JN57" s="17">
        <v>127333</v>
      </c>
      <c r="JO57" s="17">
        <v>127957</v>
      </c>
      <c r="JP57" s="17">
        <v>128131</v>
      </c>
      <c r="JQ57" s="17">
        <v>128191</v>
      </c>
      <c r="JR57" s="17">
        <v>30210</v>
      </c>
      <c r="JS57" s="17">
        <v>30158</v>
      </c>
      <c r="JT57" s="17">
        <v>29967</v>
      </c>
      <c r="JU57" s="17">
        <v>30041</v>
      </c>
      <c r="JV57" s="17">
        <v>30222</v>
      </c>
      <c r="JW57" s="17">
        <v>84818</v>
      </c>
      <c r="JX57" s="17">
        <v>85147</v>
      </c>
      <c r="JY57" s="17">
        <v>86144</v>
      </c>
      <c r="JZ57" s="17">
        <v>86638</v>
      </c>
      <c r="KA57" s="17">
        <v>87382</v>
      </c>
      <c r="KB57" s="17">
        <v>5830</v>
      </c>
      <c r="KC57" s="17">
        <v>5837</v>
      </c>
      <c r="KD57" s="17">
        <v>5872</v>
      </c>
      <c r="KE57" s="17">
        <v>5864</v>
      </c>
      <c r="KF57" s="17">
        <v>5918</v>
      </c>
      <c r="KG57" s="17">
        <v>5783</v>
      </c>
      <c r="KH57" s="17">
        <v>5759</v>
      </c>
      <c r="KI57" s="17">
        <v>5813</v>
      </c>
      <c r="KJ57" s="17">
        <v>5795</v>
      </c>
      <c r="KK57" s="17" t="s">
        <v>150</v>
      </c>
      <c r="KL57" s="17">
        <v>6609</v>
      </c>
      <c r="KM57" s="17">
        <v>6632</v>
      </c>
      <c r="KN57" s="17">
        <v>6685</v>
      </c>
      <c r="KO57" s="17">
        <v>6750</v>
      </c>
      <c r="KP57" s="17" t="s">
        <v>150</v>
      </c>
      <c r="KQ57" s="17">
        <v>1248</v>
      </c>
      <c r="KR57" s="17">
        <v>1258</v>
      </c>
      <c r="KS57" s="17">
        <v>1264</v>
      </c>
      <c r="KT57" s="17">
        <v>1262</v>
      </c>
      <c r="KU57" s="17">
        <v>1285</v>
      </c>
      <c r="KV57" s="17">
        <v>43574</v>
      </c>
      <c r="KW57" s="17">
        <v>44002</v>
      </c>
      <c r="KX57" s="17">
        <v>44329</v>
      </c>
      <c r="KY57" s="17">
        <v>44921</v>
      </c>
      <c r="KZ57" s="17">
        <v>45930</v>
      </c>
      <c r="LA57" s="17">
        <v>20297</v>
      </c>
      <c r="LB57" s="17">
        <v>20420</v>
      </c>
      <c r="LC57" s="17">
        <v>20653</v>
      </c>
      <c r="LD57" s="17">
        <v>20862</v>
      </c>
      <c r="LE57" s="17">
        <v>21347</v>
      </c>
      <c r="LF57" s="17">
        <v>77480</v>
      </c>
      <c r="LG57" s="17">
        <v>77128</v>
      </c>
      <c r="LH57" s="17">
        <v>160631</v>
      </c>
      <c r="LI57" s="17">
        <v>160356</v>
      </c>
      <c r="LJ57" s="17">
        <v>65109</v>
      </c>
      <c r="LK57" s="17">
        <v>10049</v>
      </c>
      <c r="LL57" s="17">
        <v>10077</v>
      </c>
      <c r="LM57" s="17" t="s">
        <v>150</v>
      </c>
      <c r="LN57" s="17" t="s">
        <v>150</v>
      </c>
      <c r="LO57" s="17" t="s">
        <v>150</v>
      </c>
      <c r="LP57" s="17">
        <v>22764</v>
      </c>
      <c r="LQ57" s="17">
        <v>22756</v>
      </c>
      <c r="LR57" s="17">
        <v>22978</v>
      </c>
      <c r="LS57" s="17">
        <v>23118</v>
      </c>
      <c r="LT57" s="17">
        <v>23256</v>
      </c>
      <c r="LU57" s="17">
        <v>66018</v>
      </c>
      <c r="LV57" s="17">
        <v>66374</v>
      </c>
      <c r="LW57" s="17">
        <v>66190</v>
      </c>
      <c r="LX57" s="17">
        <v>66323</v>
      </c>
      <c r="LY57" s="17">
        <v>66925</v>
      </c>
      <c r="LZ57" s="17">
        <v>92233</v>
      </c>
      <c r="MA57" s="17">
        <v>93930</v>
      </c>
      <c r="MB57" s="17">
        <v>95632</v>
      </c>
      <c r="MC57" s="17">
        <v>96704</v>
      </c>
      <c r="MD57" s="17">
        <v>98123</v>
      </c>
      <c r="ME57" s="17">
        <v>22695</v>
      </c>
      <c r="MF57" s="17">
        <v>22834</v>
      </c>
      <c r="MG57" s="17">
        <v>23059</v>
      </c>
      <c r="MH57" s="17">
        <v>23346</v>
      </c>
      <c r="MI57" s="17">
        <v>23580</v>
      </c>
      <c r="MJ57" s="17">
        <v>33883</v>
      </c>
      <c r="MK57" s="17">
        <v>33965</v>
      </c>
      <c r="ML57" s="17">
        <v>33774</v>
      </c>
      <c r="MM57" s="17">
        <v>33593</v>
      </c>
      <c r="MN57" s="17">
        <v>33832</v>
      </c>
      <c r="MO57" s="17">
        <v>51190</v>
      </c>
      <c r="MP57" s="17">
        <v>51369</v>
      </c>
      <c r="MQ57" s="17">
        <v>52104</v>
      </c>
      <c r="MR57" s="17">
        <v>52925</v>
      </c>
      <c r="MS57" s="17">
        <v>53791</v>
      </c>
      <c r="MT57" s="17">
        <v>837</v>
      </c>
      <c r="MU57" s="17">
        <v>826</v>
      </c>
      <c r="MV57" s="17">
        <v>814</v>
      </c>
      <c r="MW57" s="17">
        <v>810</v>
      </c>
      <c r="MX57" s="17">
        <v>801</v>
      </c>
      <c r="MY57" s="17">
        <v>452</v>
      </c>
      <c r="MZ57" s="17">
        <v>180</v>
      </c>
      <c r="NA57" s="17" t="s">
        <v>150</v>
      </c>
      <c r="NB57" s="17" t="s">
        <v>150</v>
      </c>
      <c r="NC57" s="17" t="s">
        <v>150</v>
      </c>
      <c r="ND57" s="17">
        <v>43047</v>
      </c>
      <c r="NE57" s="17">
        <v>44156</v>
      </c>
      <c r="NF57" s="17">
        <v>58723</v>
      </c>
      <c r="NG57" s="17">
        <v>58263</v>
      </c>
      <c r="NH57" s="17">
        <v>43646</v>
      </c>
      <c r="NI57" s="17">
        <v>106466</v>
      </c>
      <c r="NJ57" s="17">
        <v>107585</v>
      </c>
      <c r="NK57" s="17">
        <v>109184</v>
      </c>
      <c r="NL57" s="17">
        <v>110351</v>
      </c>
      <c r="NM57" s="17">
        <v>111867</v>
      </c>
      <c r="NN57" s="17">
        <v>106163</v>
      </c>
      <c r="NO57" s="17">
        <v>106666</v>
      </c>
      <c r="NP57" s="17">
        <v>108395</v>
      </c>
      <c r="NQ57" s="17">
        <v>109043</v>
      </c>
      <c r="NR57" s="17">
        <v>110739</v>
      </c>
      <c r="NS57" s="17">
        <v>102134</v>
      </c>
      <c r="NT57" s="17">
        <v>104751</v>
      </c>
      <c r="NU57" s="17">
        <v>107568</v>
      </c>
      <c r="NV57" s="17">
        <v>110123</v>
      </c>
      <c r="NW57" s="17">
        <v>114666</v>
      </c>
      <c r="NX57" s="17">
        <v>522</v>
      </c>
      <c r="NY57" s="17">
        <v>533</v>
      </c>
      <c r="NZ57" s="17">
        <v>549</v>
      </c>
      <c r="OA57" s="17">
        <v>559</v>
      </c>
      <c r="OB57" s="17">
        <v>569</v>
      </c>
      <c r="OC57" s="17">
        <v>55840</v>
      </c>
      <c r="OD57" s="17">
        <v>56335</v>
      </c>
      <c r="OE57" s="17">
        <v>56822</v>
      </c>
      <c r="OF57" s="17">
        <v>57236</v>
      </c>
      <c r="OG57" s="17">
        <v>57701</v>
      </c>
      <c r="OH57" s="17">
        <v>155985</v>
      </c>
      <c r="OI57" s="17">
        <v>156937</v>
      </c>
      <c r="OJ57" s="17">
        <v>158133</v>
      </c>
      <c r="OK57" s="17">
        <v>159212</v>
      </c>
      <c r="OL57" s="17">
        <v>160691</v>
      </c>
      <c r="OM57" s="17">
        <v>39564</v>
      </c>
      <c r="ON57" s="17">
        <v>39906</v>
      </c>
      <c r="OO57" s="17">
        <v>40328</v>
      </c>
      <c r="OP57" s="17">
        <v>40694</v>
      </c>
      <c r="OQ57" s="17">
        <v>41124</v>
      </c>
      <c r="OR57" s="17">
        <v>80833</v>
      </c>
      <c r="OS57" s="17">
        <v>81951</v>
      </c>
      <c r="OT57" s="17">
        <v>83391</v>
      </c>
      <c r="OU57" s="17">
        <v>84744</v>
      </c>
      <c r="OV57" s="17">
        <v>86266</v>
      </c>
      <c r="OW57" s="17">
        <v>1506</v>
      </c>
      <c r="OX57" s="17">
        <v>1635</v>
      </c>
      <c r="OY57" s="17">
        <v>1664</v>
      </c>
      <c r="OZ57" s="17">
        <v>1721</v>
      </c>
      <c r="PA57" s="17">
        <v>1798</v>
      </c>
      <c r="PB57" s="17">
        <v>166341</v>
      </c>
      <c r="PC57" s="17">
        <v>185601</v>
      </c>
      <c r="PD57" s="17">
        <v>185757</v>
      </c>
      <c r="PE57" s="17">
        <v>186171</v>
      </c>
      <c r="PF57" s="17">
        <v>187657</v>
      </c>
      <c r="PG57" s="17">
        <v>112947</v>
      </c>
      <c r="PH57" s="17">
        <v>112961</v>
      </c>
      <c r="PI57" s="17">
        <v>112855</v>
      </c>
      <c r="PJ57" s="17">
        <v>112538</v>
      </c>
      <c r="PK57" s="17">
        <v>112457</v>
      </c>
      <c r="PL57" s="17">
        <v>177797</v>
      </c>
      <c r="PM57" s="17">
        <v>179734</v>
      </c>
      <c r="PN57" s="17">
        <v>180868</v>
      </c>
      <c r="PO57" s="17">
        <v>182934</v>
      </c>
      <c r="PP57" s="17">
        <v>185446</v>
      </c>
      <c r="PQ57" s="17">
        <v>95574</v>
      </c>
      <c r="PR57" s="17">
        <v>96924</v>
      </c>
      <c r="PS57" s="17">
        <v>98007</v>
      </c>
      <c r="PT57" s="17">
        <v>99433</v>
      </c>
      <c r="PU57" s="17">
        <v>102144</v>
      </c>
      <c r="PV57" s="17">
        <v>31318</v>
      </c>
      <c r="PW57" s="17">
        <v>31552</v>
      </c>
      <c r="PX57" s="17">
        <v>31776</v>
      </c>
      <c r="PY57" s="17">
        <v>31926</v>
      </c>
      <c r="PZ57" s="17">
        <v>32239</v>
      </c>
      <c r="QA57" s="17">
        <v>26991</v>
      </c>
      <c r="QB57" s="17">
        <v>27110</v>
      </c>
      <c r="QC57" s="17">
        <v>27348</v>
      </c>
      <c r="QD57" s="17">
        <v>27353</v>
      </c>
      <c r="QE57" s="17">
        <v>28219</v>
      </c>
      <c r="QF57" s="17">
        <v>634978</v>
      </c>
      <c r="QG57" s="17">
        <v>635503</v>
      </c>
      <c r="QH57" s="17">
        <v>641100</v>
      </c>
      <c r="QI57" s="17">
        <v>641984</v>
      </c>
      <c r="QJ57" s="17">
        <v>636774</v>
      </c>
      <c r="QK57" s="17">
        <v>208378</v>
      </c>
      <c r="QL57" s="17">
        <v>211800</v>
      </c>
      <c r="QM57" s="17">
        <v>214182</v>
      </c>
      <c r="QN57" s="17">
        <v>217070</v>
      </c>
      <c r="QO57" s="17">
        <v>221531</v>
      </c>
      <c r="QP57" s="17">
        <v>150847</v>
      </c>
      <c r="QQ57" s="17">
        <v>152175</v>
      </c>
      <c r="QR57" s="17">
        <v>153399</v>
      </c>
      <c r="QS57" s="17">
        <v>154211</v>
      </c>
      <c r="QT57" s="17">
        <v>154865</v>
      </c>
      <c r="QU57" s="17">
        <v>83901</v>
      </c>
      <c r="QV57" s="17">
        <v>83890</v>
      </c>
      <c r="QW57" s="17">
        <v>83453</v>
      </c>
      <c r="QX57" s="17">
        <v>83288</v>
      </c>
      <c r="QY57" s="17">
        <v>83932</v>
      </c>
      <c r="QZ57" s="17">
        <v>20609</v>
      </c>
      <c r="RA57" s="17">
        <v>20661</v>
      </c>
      <c r="RB57" s="17">
        <v>20549</v>
      </c>
      <c r="RC57" s="17">
        <v>20411</v>
      </c>
      <c r="RD57" s="17">
        <v>20583</v>
      </c>
      <c r="RE57" s="17">
        <v>951</v>
      </c>
      <c r="RF57" s="17" t="s">
        <v>150</v>
      </c>
      <c r="RG57" s="17" t="s">
        <v>150</v>
      </c>
      <c r="RH57" s="17" t="s">
        <v>150</v>
      </c>
      <c r="RI57" s="17" t="s">
        <v>150</v>
      </c>
      <c r="RJ57" s="17">
        <v>171</v>
      </c>
      <c r="RK57" s="17">
        <v>142</v>
      </c>
      <c r="RL57" s="17">
        <v>150</v>
      </c>
      <c r="RM57" s="17">
        <v>31</v>
      </c>
      <c r="RN57" s="17" t="s">
        <v>150</v>
      </c>
      <c r="RO57" s="17">
        <v>107635</v>
      </c>
      <c r="RP57" s="17">
        <v>108888</v>
      </c>
      <c r="RQ57" s="17">
        <v>109890</v>
      </c>
      <c r="RR57" s="17">
        <v>110654</v>
      </c>
      <c r="RS57" s="17">
        <v>111369</v>
      </c>
      <c r="RT57" s="17">
        <v>75114</v>
      </c>
      <c r="RU57" s="17">
        <v>75523</v>
      </c>
      <c r="RV57" s="17">
        <v>75974</v>
      </c>
      <c r="RW57" s="17">
        <v>76227</v>
      </c>
      <c r="RX57" s="17">
        <v>76372</v>
      </c>
      <c r="RY57" s="17">
        <v>177142</v>
      </c>
      <c r="RZ57" s="17">
        <v>178245</v>
      </c>
      <c r="SA57" s="17">
        <v>179571</v>
      </c>
      <c r="SB57" s="17">
        <v>180925</v>
      </c>
      <c r="SC57" s="17">
        <v>182671</v>
      </c>
      <c r="SD57" s="17">
        <v>160245</v>
      </c>
      <c r="SE57" s="17">
        <v>161597</v>
      </c>
      <c r="SF57" s="17">
        <v>162843</v>
      </c>
      <c r="SG57" s="17">
        <v>164443</v>
      </c>
      <c r="SH57" s="17">
        <v>166442</v>
      </c>
      <c r="SI57" s="17">
        <v>74245</v>
      </c>
      <c r="SJ57" s="17">
        <v>74742</v>
      </c>
      <c r="SK57" s="17">
        <v>75273</v>
      </c>
      <c r="SL57" s="17">
        <v>75849</v>
      </c>
      <c r="SM57" s="17">
        <v>76511</v>
      </c>
      <c r="SN57" s="17">
        <v>56447</v>
      </c>
      <c r="SO57" s="17">
        <v>56919</v>
      </c>
      <c r="SP57" s="17">
        <v>57179</v>
      </c>
      <c r="SQ57" s="17">
        <v>57541</v>
      </c>
      <c r="SR57" s="17">
        <v>58073</v>
      </c>
      <c r="SS57" s="17">
        <v>63167</v>
      </c>
      <c r="ST57" s="17">
        <v>63214</v>
      </c>
      <c r="SU57" s="17">
        <v>63131</v>
      </c>
      <c r="SV57" s="17">
        <v>64003</v>
      </c>
      <c r="SW57" s="17">
        <v>65612</v>
      </c>
      <c r="SX57" s="17">
        <v>296750</v>
      </c>
      <c r="SY57" s="17">
        <v>299266</v>
      </c>
      <c r="SZ57" s="17">
        <v>301153</v>
      </c>
      <c r="TA57" s="17">
        <v>303438</v>
      </c>
      <c r="TB57" s="17">
        <v>305263</v>
      </c>
      <c r="TC57" s="17">
        <v>126830</v>
      </c>
      <c r="TD57" s="17">
        <v>128845</v>
      </c>
      <c r="TE57" s="17">
        <v>130009</v>
      </c>
      <c r="TF57" s="17">
        <v>131009</v>
      </c>
      <c r="TG57" s="17">
        <v>132664</v>
      </c>
      <c r="TH57" s="17">
        <v>37434</v>
      </c>
      <c r="TI57" s="17">
        <v>37446</v>
      </c>
      <c r="TJ57" s="17">
        <v>37886</v>
      </c>
      <c r="TK57" s="17">
        <v>37613</v>
      </c>
      <c r="TL57" s="17">
        <v>37727</v>
      </c>
      <c r="TM57" s="17">
        <v>9399</v>
      </c>
      <c r="TN57" s="17">
        <v>9425</v>
      </c>
      <c r="TO57" s="17">
        <v>9440</v>
      </c>
      <c r="TP57" s="17">
        <v>9438</v>
      </c>
      <c r="TQ57" s="17">
        <v>9487</v>
      </c>
      <c r="TR57" s="17">
        <v>151272</v>
      </c>
      <c r="TS57" s="17">
        <v>151082</v>
      </c>
      <c r="TT57" s="17">
        <v>150666</v>
      </c>
      <c r="TU57" s="17">
        <v>151058</v>
      </c>
      <c r="TV57" s="17">
        <v>108715</v>
      </c>
      <c r="TW57" s="17">
        <v>46913</v>
      </c>
      <c r="TX57" s="17">
        <v>47367</v>
      </c>
      <c r="TY57" s="17">
        <v>47741</v>
      </c>
      <c r="TZ57" s="17">
        <v>48476</v>
      </c>
      <c r="UA57" s="17">
        <v>48914</v>
      </c>
      <c r="UB57" s="17">
        <v>594445</v>
      </c>
      <c r="UC57" s="17">
        <v>599913</v>
      </c>
      <c r="UD57" s="17">
        <v>602349</v>
      </c>
      <c r="UE57" s="17">
        <v>604448</v>
      </c>
      <c r="UF57" s="17">
        <v>616324</v>
      </c>
      <c r="UG57" s="17">
        <v>18648</v>
      </c>
      <c r="UH57" s="17">
        <v>18677</v>
      </c>
      <c r="UI57" s="17">
        <v>18751</v>
      </c>
      <c r="UJ57" s="17">
        <v>18908</v>
      </c>
      <c r="UK57" s="17">
        <v>19048</v>
      </c>
      <c r="UL57" s="17">
        <v>73847</v>
      </c>
      <c r="UM57" s="17">
        <v>74102</v>
      </c>
      <c r="UN57" s="17">
        <v>73217</v>
      </c>
      <c r="UO57" s="17">
        <v>73369</v>
      </c>
      <c r="UP57" s="17">
        <v>73987</v>
      </c>
      <c r="UQ57" s="17">
        <v>77362</v>
      </c>
      <c r="UR57" s="17">
        <v>77275</v>
      </c>
      <c r="US57" s="17">
        <v>77585</v>
      </c>
      <c r="UT57" s="17">
        <v>77741</v>
      </c>
      <c r="UU57" s="17">
        <v>78131</v>
      </c>
      <c r="UV57" s="17">
        <v>2002</v>
      </c>
      <c r="UW57" s="17">
        <v>2006</v>
      </c>
      <c r="UX57" s="17">
        <v>2014</v>
      </c>
      <c r="UY57" s="17">
        <v>2040</v>
      </c>
      <c r="UZ57" s="17">
        <v>2069</v>
      </c>
      <c r="VA57" s="17">
        <v>74992</v>
      </c>
      <c r="VB57" s="17">
        <v>74895</v>
      </c>
      <c r="VC57" s="17">
        <v>76038</v>
      </c>
      <c r="VD57" s="17">
        <v>76790</v>
      </c>
      <c r="VE57" s="17">
        <v>78115</v>
      </c>
      <c r="VF57" s="17">
        <v>82868</v>
      </c>
      <c r="VG57" s="17">
        <v>82737</v>
      </c>
      <c r="VH57" s="17">
        <v>82715</v>
      </c>
      <c r="VI57" s="17">
        <v>82300</v>
      </c>
      <c r="VJ57" s="17">
        <v>81892</v>
      </c>
      <c r="VK57" s="17">
        <v>105919</v>
      </c>
      <c r="VL57" s="17">
        <v>106313</v>
      </c>
      <c r="VM57" s="17">
        <v>106475</v>
      </c>
      <c r="VN57" s="17">
        <v>107094</v>
      </c>
      <c r="VO57" s="17">
        <v>108346</v>
      </c>
      <c r="VP57" s="17">
        <v>17857</v>
      </c>
      <c r="VQ57" s="17">
        <v>18191</v>
      </c>
      <c r="VR57" s="17">
        <v>18099</v>
      </c>
      <c r="VS57" s="17">
        <v>18869</v>
      </c>
      <c r="VT57" s="17">
        <v>53011</v>
      </c>
      <c r="VU57" s="17">
        <v>47072</v>
      </c>
      <c r="VV57" s="17">
        <v>47486</v>
      </c>
      <c r="VW57" s="17">
        <v>48006</v>
      </c>
      <c r="VX57" s="17">
        <v>48690</v>
      </c>
      <c r="VY57" s="17">
        <v>49437</v>
      </c>
      <c r="VZ57" s="17">
        <v>35881</v>
      </c>
      <c r="WA57" s="17">
        <v>35770</v>
      </c>
      <c r="WB57" s="17">
        <v>35816</v>
      </c>
      <c r="WC57" s="17">
        <v>35678</v>
      </c>
      <c r="WD57" s="17">
        <v>35488</v>
      </c>
      <c r="WE57" s="17">
        <v>30654</v>
      </c>
      <c r="WF57" s="17">
        <v>30998</v>
      </c>
      <c r="WG57" s="17">
        <v>31083</v>
      </c>
      <c r="WH57" s="17">
        <v>31066</v>
      </c>
      <c r="WI57" s="17">
        <v>31118</v>
      </c>
      <c r="WJ57" s="17">
        <v>38689</v>
      </c>
      <c r="WK57" s="17">
        <v>38642</v>
      </c>
      <c r="WL57" s="17">
        <v>38838</v>
      </c>
      <c r="WM57" s="17">
        <v>39096</v>
      </c>
      <c r="WN57" s="17">
        <v>39395</v>
      </c>
      <c r="WO57" s="17">
        <v>7416</v>
      </c>
      <c r="WP57" s="17">
        <v>7519</v>
      </c>
      <c r="WQ57" s="17">
        <v>7565</v>
      </c>
      <c r="WR57" s="17">
        <v>7580</v>
      </c>
      <c r="WS57" s="17">
        <v>7628</v>
      </c>
      <c r="WT57" s="17">
        <v>156464</v>
      </c>
      <c r="WU57" s="17">
        <v>157599</v>
      </c>
      <c r="WV57" s="17">
        <v>158687</v>
      </c>
      <c r="WW57" s="17">
        <v>159512</v>
      </c>
      <c r="WX57" s="17">
        <v>161399</v>
      </c>
      <c r="WY57" s="17">
        <v>10386</v>
      </c>
      <c r="WZ57" s="17">
        <v>10756</v>
      </c>
      <c r="XA57" s="17">
        <v>10786</v>
      </c>
      <c r="XB57" s="17">
        <v>10847</v>
      </c>
      <c r="XC57" s="17">
        <v>10928</v>
      </c>
      <c r="XD57" s="17">
        <v>10984</v>
      </c>
      <c r="XE57" s="17">
        <v>10395</v>
      </c>
      <c r="XF57" s="17">
        <v>10471</v>
      </c>
      <c r="XG57" s="17">
        <v>10551</v>
      </c>
      <c r="XH57" s="17">
        <v>10704</v>
      </c>
      <c r="XI57" s="17">
        <v>3885</v>
      </c>
      <c r="XJ57" s="17">
        <v>3886</v>
      </c>
      <c r="XK57" s="17">
        <v>3905</v>
      </c>
      <c r="XL57" s="17">
        <v>3920</v>
      </c>
      <c r="XM57" s="17">
        <v>3938</v>
      </c>
      <c r="XN57" s="17">
        <v>5648</v>
      </c>
      <c r="XO57" s="17">
        <v>5812</v>
      </c>
      <c r="XP57" s="17">
        <v>5781</v>
      </c>
      <c r="XQ57" s="17">
        <v>5805</v>
      </c>
      <c r="XR57" s="17">
        <v>5828</v>
      </c>
      <c r="XS57" s="17">
        <v>25065</v>
      </c>
      <c r="XT57" s="17" t="s">
        <v>150</v>
      </c>
      <c r="XU57" s="17" t="s">
        <v>150</v>
      </c>
      <c r="XV57" s="17" t="s">
        <v>150</v>
      </c>
      <c r="XW57" s="17">
        <v>0</v>
      </c>
      <c r="XX57" s="17">
        <v>242091</v>
      </c>
      <c r="XY57" s="17">
        <v>243701</v>
      </c>
      <c r="XZ57" s="17">
        <v>245242</v>
      </c>
      <c r="YA57" s="17">
        <v>246835</v>
      </c>
      <c r="YB57" s="17" t="s">
        <v>150</v>
      </c>
      <c r="YC57" s="17">
        <v>87030</v>
      </c>
      <c r="YD57" s="17">
        <v>101739</v>
      </c>
      <c r="YE57" s="17">
        <v>100985</v>
      </c>
      <c r="YF57" s="17">
        <v>100557</v>
      </c>
      <c r="YG57" s="17">
        <v>98347</v>
      </c>
      <c r="YH57" s="17">
        <v>49017</v>
      </c>
      <c r="YI57" s="17">
        <v>49306</v>
      </c>
      <c r="YJ57" s="17">
        <v>49377</v>
      </c>
      <c r="YK57" s="17">
        <v>49511</v>
      </c>
      <c r="YL57" s="17">
        <v>53388</v>
      </c>
      <c r="YM57" s="17">
        <v>6102</v>
      </c>
      <c r="YN57" s="17">
        <v>6189</v>
      </c>
      <c r="YO57" s="17">
        <v>6159</v>
      </c>
      <c r="YP57" s="17">
        <v>6221</v>
      </c>
      <c r="YQ57" s="17">
        <v>6249</v>
      </c>
      <c r="YR57" s="17">
        <v>114077</v>
      </c>
      <c r="YS57" s="17">
        <v>114858</v>
      </c>
      <c r="YT57" s="17">
        <v>115800</v>
      </c>
      <c r="YU57" s="17">
        <v>116669</v>
      </c>
      <c r="YV57" s="17">
        <v>116906</v>
      </c>
      <c r="YW57" s="17">
        <v>57652</v>
      </c>
      <c r="YX57" s="17">
        <v>57992</v>
      </c>
      <c r="YY57" s="17">
        <v>58324</v>
      </c>
      <c r="YZ57" s="17">
        <v>58888</v>
      </c>
      <c r="ZA57" s="17">
        <v>59486</v>
      </c>
      <c r="ZB57" s="17">
        <v>53569</v>
      </c>
      <c r="ZC57" s="17">
        <v>53873</v>
      </c>
      <c r="ZD57" s="17">
        <v>54130</v>
      </c>
      <c r="ZE57" s="17">
        <v>54512</v>
      </c>
      <c r="ZF57" s="17">
        <v>54848</v>
      </c>
    </row>
    <row r="58" spans="2:682" s="15" customFormat="1" x14ac:dyDescent="0.2">
      <c r="B58" s="88" t="s">
        <v>385</v>
      </c>
      <c r="C58" s="15">
        <v>201824</v>
      </c>
      <c r="D58" s="15">
        <v>301</v>
      </c>
      <c r="E58" s="15" t="s">
        <v>386</v>
      </c>
      <c r="F58" s="15" t="s">
        <v>359</v>
      </c>
      <c r="G58" s="18"/>
      <c r="H58" s="17">
        <v>5510</v>
      </c>
      <c r="I58" s="17">
        <v>5795</v>
      </c>
      <c r="J58" s="17">
        <v>5707</v>
      </c>
      <c r="K58" s="17">
        <v>5678</v>
      </c>
      <c r="L58" s="17">
        <v>6184</v>
      </c>
      <c r="M58" s="17">
        <v>4748</v>
      </c>
      <c r="N58" s="17">
        <v>4684</v>
      </c>
      <c r="O58" s="17">
        <v>4635</v>
      </c>
      <c r="P58" s="17">
        <v>4528</v>
      </c>
      <c r="Q58" s="17">
        <v>4507</v>
      </c>
      <c r="R58" s="17">
        <v>6171</v>
      </c>
      <c r="S58" s="17">
        <v>6158</v>
      </c>
      <c r="T58" s="17">
        <v>6173</v>
      </c>
      <c r="U58" s="17">
        <v>6159</v>
      </c>
      <c r="V58" s="17">
        <v>6149</v>
      </c>
      <c r="W58" s="17">
        <v>133</v>
      </c>
      <c r="X58" s="17">
        <v>140</v>
      </c>
      <c r="Y58" s="17">
        <v>133</v>
      </c>
      <c r="Z58" s="17">
        <v>128</v>
      </c>
      <c r="AA58" s="17">
        <v>121</v>
      </c>
      <c r="AB58" s="17">
        <v>993</v>
      </c>
      <c r="AC58" s="17">
        <v>988</v>
      </c>
      <c r="AD58" s="17">
        <v>980</v>
      </c>
      <c r="AE58" s="17">
        <v>974</v>
      </c>
      <c r="AF58" s="17">
        <v>968</v>
      </c>
      <c r="AG58" s="17">
        <v>4119</v>
      </c>
      <c r="AH58" s="17">
        <v>4102</v>
      </c>
      <c r="AI58" s="17">
        <v>4250</v>
      </c>
      <c r="AJ58" s="17">
        <v>4210</v>
      </c>
      <c r="AK58" s="17">
        <v>4184</v>
      </c>
      <c r="AL58" s="17">
        <v>4058</v>
      </c>
      <c r="AM58" s="17">
        <v>3728</v>
      </c>
      <c r="AN58" s="17">
        <v>3457</v>
      </c>
      <c r="AO58" s="17">
        <v>3231</v>
      </c>
      <c r="AP58" s="17">
        <v>3019</v>
      </c>
      <c r="AQ58" s="17">
        <v>805</v>
      </c>
      <c r="AR58" s="17">
        <v>763</v>
      </c>
      <c r="AS58" s="17">
        <v>725</v>
      </c>
      <c r="AT58" s="17">
        <v>3326</v>
      </c>
      <c r="AU58" s="17">
        <v>3231</v>
      </c>
      <c r="AV58" s="17">
        <v>1328</v>
      </c>
      <c r="AW58" s="17">
        <v>1318</v>
      </c>
      <c r="AX58" s="17">
        <v>1305</v>
      </c>
      <c r="AY58" s="17">
        <v>1297</v>
      </c>
      <c r="AZ58" s="17">
        <v>1205</v>
      </c>
      <c r="BA58" s="17">
        <v>12115</v>
      </c>
      <c r="BB58" s="17">
        <v>12196</v>
      </c>
      <c r="BC58" s="17">
        <v>12285</v>
      </c>
      <c r="BD58" s="17">
        <v>12404</v>
      </c>
      <c r="BE58" s="17">
        <v>12531</v>
      </c>
      <c r="BF58" s="17" t="s">
        <v>150</v>
      </c>
      <c r="BG58" s="17" t="s">
        <v>150</v>
      </c>
      <c r="BH58" s="17" t="s">
        <v>150</v>
      </c>
      <c r="BI58" s="17" t="s">
        <v>150</v>
      </c>
      <c r="BJ58" s="17" t="s">
        <v>150</v>
      </c>
      <c r="BK58" s="17">
        <v>58</v>
      </c>
      <c r="BL58" s="17">
        <v>56</v>
      </c>
      <c r="BM58" s="17">
        <v>55</v>
      </c>
      <c r="BN58" s="17">
        <v>55</v>
      </c>
      <c r="BO58" s="17">
        <v>53</v>
      </c>
      <c r="BP58" s="17">
        <v>22</v>
      </c>
      <c r="BQ58" s="17">
        <v>24</v>
      </c>
      <c r="BR58" s="17">
        <v>24</v>
      </c>
      <c r="BS58" s="17">
        <v>25</v>
      </c>
      <c r="BT58" s="17">
        <v>25</v>
      </c>
      <c r="BU58" s="17">
        <v>722</v>
      </c>
      <c r="BV58" s="17">
        <v>766</v>
      </c>
      <c r="BW58" s="17">
        <v>749</v>
      </c>
      <c r="BX58" s="17">
        <v>690</v>
      </c>
      <c r="BY58" s="17">
        <v>612</v>
      </c>
      <c r="BZ58" s="17">
        <v>2764</v>
      </c>
      <c r="CA58" s="17">
        <v>2666</v>
      </c>
      <c r="CB58" s="17">
        <v>2610</v>
      </c>
      <c r="CC58" s="17">
        <v>2700</v>
      </c>
      <c r="CD58" s="17">
        <v>2745</v>
      </c>
      <c r="CE58" s="17">
        <v>5</v>
      </c>
      <c r="CF58" s="17">
        <v>5</v>
      </c>
      <c r="CG58" s="17">
        <v>5</v>
      </c>
      <c r="CH58" s="17">
        <v>5</v>
      </c>
      <c r="CI58" s="17">
        <v>4</v>
      </c>
      <c r="CJ58" s="17">
        <v>573</v>
      </c>
      <c r="CK58" s="17">
        <v>568</v>
      </c>
      <c r="CL58" s="17">
        <v>540</v>
      </c>
      <c r="CM58" s="17">
        <v>565</v>
      </c>
      <c r="CN58" s="17">
        <v>539</v>
      </c>
      <c r="CO58" s="17">
        <v>1986</v>
      </c>
      <c r="CP58" s="17">
        <v>1988</v>
      </c>
      <c r="CQ58" s="17">
        <v>1970</v>
      </c>
      <c r="CR58" s="17">
        <v>1954</v>
      </c>
      <c r="CS58" s="17">
        <v>1863</v>
      </c>
      <c r="CT58" s="17">
        <v>330</v>
      </c>
      <c r="CU58" s="17">
        <v>314</v>
      </c>
      <c r="CV58" s="17">
        <v>269</v>
      </c>
      <c r="CW58" s="17">
        <v>231</v>
      </c>
      <c r="CX58" s="17">
        <v>228</v>
      </c>
      <c r="CY58" s="17">
        <v>5</v>
      </c>
      <c r="CZ58" s="17">
        <v>5</v>
      </c>
      <c r="DA58" s="17">
        <v>5</v>
      </c>
      <c r="DB58" s="17">
        <v>5</v>
      </c>
      <c r="DC58" s="17">
        <v>5</v>
      </c>
      <c r="DD58" s="17">
        <v>1450</v>
      </c>
      <c r="DE58" s="17">
        <v>1312</v>
      </c>
      <c r="DF58" s="17">
        <v>1329</v>
      </c>
      <c r="DG58" s="17">
        <v>1348</v>
      </c>
      <c r="DH58" s="17">
        <v>1339</v>
      </c>
      <c r="DI58" s="17" t="s">
        <v>150</v>
      </c>
      <c r="DJ58" s="17" t="s">
        <v>150</v>
      </c>
      <c r="DK58" s="17" t="s">
        <v>150</v>
      </c>
      <c r="DL58" s="17" t="s">
        <v>150</v>
      </c>
      <c r="DM58" s="17" t="s">
        <v>150</v>
      </c>
      <c r="DN58" s="17">
        <v>385</v>
      </c>
      <c r="DO58" s="17">
        <v>364</v>
      </c>
      <c r="DP58" s="17">
        <v>340</v>
      </c>
      <c r="DQ58" s="17">
        <v>315</v>
      </c>
      <c r="DR58" s="17">
        <v>285</v>
      </c>
      <c r="DS58" s="17">
        <v>777</v>
      </c>
      <c r="DT58" s="17">
        <v>785</v>
      </c>
      <c r="DU58" s="17">
        <v>784</v>
      </c>
      <c r="DV58" s="17">
        <v>780</v>
      </c>
      <c r="DW58" s="17">
        <v>770</v>
      </c>
      <c r="DX58" s="17">
        <v>765</v>
      </c>
      <c r="DY58" s="17">
        <v>756</v>
      </c>
      <c r="DZ58" s="17">
        <v>735</v>
      </c>
      <c r="EA58" s="17">
        <v>741</v>
      </c>
      <c r="EB58" s="17">
        <v>715</v>
      </c>
      <c r="EC58" s="17">
        <v>6239</v>
      </c>
      <c r="ED58" s="17">
        <v>6176</v>
      </c>
      <c r="EE58" s="17">
        <v>6123</v>
      </c>
      <c r="EF58" s="17">
        <v>6099</v>
      </c>
      <c r="EG58" s="17">
        <v>5963</v>
      </c>
      <c r="EH58" s="17">
        <v>2137</v>
      </c>
      <c r="EI58" s="17">
        <v>2080</v>
      </c>
      <c r="EJ58" s="17">
        <v>2025</v>
      </c>
      <c r="EK58" s="17">
        <v>1999</v>
      </c>
      <c r="EL58" s="17">
        <v>2154</v>
      </c>
      <c r="EM58" s="17">
        <v>2718</v>
      </c>
      <c r="EN58" s="17">
        <v>2721</v>
      </c>
      <c r="EO58" s="17">
        <v>2692</v>
      </c>
      <c r="EP58" s="17">
        <v>2697</v>
      </c>
      <c r="EQ58" s="17">
        <v>2688</v>
      </c>
      <c r="ER58" s="17">
        <v>365</v>
      </c>
      <c r="ES58" s="17">
        <v>360</v>
      </c>
      <c r="ET58" s="17">
        <v>359</v>
      </c>
      <c r="EU58" s="17">
        <v>362</v>
      </c>
      <c r="EV58" s="17">
        <v>356</v>
      </c>
      <c r="EW58" s="17">
        <v>2136</v>
      </c>
      <c r="EX58" s="17">
        <v>2130</v>
      </c>
      <c r="EY58" s="17">
        <v>2111</v>
      </c>
      <c r="EZ58" s="17">
        <v>2123</v>
      </c>
      <c r="FA58" s="17">
        <v>2120</v>
      </c>
      <c r="FB58" s="17">
        <v>4122</v>
      </c>
      <c r="FC58" s="17">
        <v>4064</v>
      </c>
      <c r="FD58" s="17">
        <v>4026</v>
      </c>
      <c r="FE58" s="17">
        <v>4000</v>
      </c>
      <c r="FF58" s="17">
        <v>3775</v>
      </c>
      <c r="FG58" s="17">
        <v>1098</v>
      </c>
      <c r="FH58" s="17">
        <v>1085</v>
      </c>
      <c r="FI58" s="17">
        <v>1077</v>
      </c>
      <c r="FJ58" s="17">
        <v>1053</v>
      </c>
      <c r="FK58" s="17">
        <v>1044</v>
      </c>
      <c r="FL58" s="17">
        <v>48</v>
      </c>
      <c r="FM58" s="17">
        <v>48</v>
      </c>
      <c r="FN58" s="17">
        <v>48</v>
      </c>
      <c r="FO58" s="17">
        <v>48</v>
      </c>
      <c r="FP58" s="17">
        <v>46</v>
      </c>
      <c r="FQ58" s="17">
        <v>350</v>
      </c>
      <c r="FR58" s="17">
        <v>352</v>
      </c>
      <c r="FS58" s="17">
        <v>351</v>
      </c>
      <c r="FT58" s="17">
        <v>343</v>
      </c>
      <c r="FU58" s="17">
        <v>335</v>
      </c>
      <c r="FV58" s="17">
        <v>23426</v>
      </c>
      <c r="FW58" s="17">
        <v>23692</v>
      </c>
      <c r="FX58" s="17">
        <v>23141</v>
      </c>
      <c r="FY58" s="17">
        <v>23484</v>
      </c>
      <c r="FZ58" s="17">
        <v>23958</v>
      </c>
      <c r="GA58" s="17">
        <v>10918</v>
      </c>
      <c r="GB58" s="17">
        <v>10890</v>
      </c>
      <c r="GC58" s="17">
        <v>10794</v>
      </c>
      <c r="GD58" s="17">
        <v>10882</v>
      </c>
      <c r="GE58" s="17">
        <v>11610</v>
      </c>
      <c r="GF58" s="17">
        <v>3750</v>
      </c>
      <c r="GG58" s="17">
        <v>3821</v>
      </c>
      <c r="GH58" s="17">
        <v>3740</v>
      </c>
      <c r="GI58" s="17">
        <v>3620</v>
      </c>
      <c r="GJ58" s="17">
        <v>4006</v>
      </c>
      <c r="GK58" s="17">
        <v>2106</v>
      </c>
      <c r="GL58" s="17">
        <v>2044</v>
      </c>
      <c r="GM58" s="17">
        <v>1866</v>
      </c>
      <c r="GN58" s="17">
        <v>1784</v>
      </c>
      <c r="GO58" s="17">
        <v>1701</v>
      </c>
      <c r="GP58" s="17">
        <v>3406</v>
      </c>
      <c r="GQ58" s="17">
        <v>3380</v>
      </c>
      <c r="GR58" s="17">
        <v>3329</v>
      </c>
      <c r="GS58" s="17">
        <v>3254</v>
      </c>
      <c r="GT58" s="17">
        <v>3219</v>
      </c>
      <c r="GU58" s="17">
        <v>1888</v>
      </c>
      <c r="GV58" s="17">
        <v>1868</v>
      </c>
      <c r="GW58" s="17">
        <v>1832</v>
      </c>
      <c r="GX58" s="17">
        <v>1799</v>
      </c>
      <c r="GY58" s="17">
        <v>1778</v>
      </c>
      <c r="GZ58" s="17">
        <v>248</v>
      </c>
      <c r="HA58" s="17">
        <v>236</v>
      </c>
      <c r="HB58" s="17">
        <v>224</v>
      </c>
      <c r="HC58" s="17">
        <v>223</v>
      </c>
      <c r="HD58" s="17">
        <v>223</v>
      </c>
      <c r="HE58" s="17">
        <v>27</v>
      </c>
      <c r="HF58" s="17">
        <v>29</v>
      </c>
      <c r="HG58" s="17">
        <v>30</v>
      </c>
      <c r="HH58" s="17">
        <v>28</v>
      </c>
      <c r="HI58" s="17">
        <v>29</v>
      </c>
      <c r="HJ58" s="17">
        <v>11654</v>
      </c>
      <c r="HK58" s="17">
        <v>11601</v>
      </c>
      <c r="HL58" s="17">
        <v>11799</v>
      </c>
      <c r="HM58" s="17">
        <v>11999</v>
      </c>
      <c r="HN58" s="17">
        <v>12553</v>
      </c>
      <c r="HO58" s="17">
        <v>24</v>
      </c>
      <c r="HP58" s="17" t="s">
        <v>150</v>
      </c>
      <c r="HQ58" s="17" t="s">
        <v>150</v>
      </c>
      <c r="HR58" s="17" t="s">
        <v>150</v>
      </c>
      <c r="HS58" s="17" t="s">
        <v>150</v>
      </c>
      <c r="HT58" s="17">
        <v>10627</v>
      </c>
      <c r="HU58" s="17">
        <v>10592</v>
      </c>
      <c r="HV58" s="17">
        <v>10614</v>
      </c>
      <c r="HW58" s="17">
        <v>10672</v>
      </c>
      <c r="HX58" s="17">
        <v>10691</v>
      </c>
      <c r="HY58" s="17">
        <v>7</v>
      </c>
      <c r="HZ58" s="17">
        <v>7</v>
      </c>
      <c r="IA58" s="17">
        <v>7</v>
      </c>
      <c r="IB58" s="17">
        <v>7</v>
      </c>
      <c r="IC58" s="17" t="s">
        <v>150</v>
      </c>
      <c r="ID58" s="17">
        <v>68</v>
      </c>
      <c r="IE58" s="17">
        <v>67</v>
      </c>
      <c r="IF58" s="17">
        <v>72</v>
      </c>
      <c r="IG58" s="17">
        <v>72</v>
      </c>
      <c r="IH58" s="17">
        <v>72</v>
      </c>
      <c r="II58" s="17">
        <v>255</v>
      </c>
      <c r="IJ58" s="17">
        <v>253</v>
      </c>
      <c r="IK58" s="17">
        <v>250</v>
      </c>
      <c r="IL58" s="17">
        <v>245</v>
      </c>
      <c r="IM58" s="17">
        <v>236</v>
      </c>
      <c r="IN58" s="17">
        <v>88</v>
      </c>
      <c r="IO58" s="17">
        <v>89</v>
      </c>
      <c r="IP58" s="17" t="s">
        <v>150</v>
      </c>
      <c r="IQ58" s="17" t="s">
        <v>150</v>
      </c>
      <c r="IR58" s="17" t="s">
        <v>150</v>
      </c>
      <c r="IS58" s="64">
        <v>433</v>
      </c>
      <c r="IT58" s="17">
        <v>441</v>
      </c>
      <c r="IU58" s="17" t="s">
        <v>150</v>
      </c>
      <c r="IV58" s="17" t="s">
        <v>150</v>
      </c>
      <c r="IW58" s="17" t="s">
        <v>150</v>
      </c>
      <c r="IX58" s="17">
        <v>120</v>
      </c>
      <c r="IY58" s="17">
        <v>118</v>
      </c>
      <c r="IZ58" s="17">
        <v>127</v>
      </c>
      <c r="JA58" s="17">
        <v>127</v>
      </c>
      <c r="JB58" s="17">
        <v>127</v>
      </c>
      <c r="JC58" s="17">
        <v>4923</v>
      </c>
      <c r="JD58" s="17">
        <v>4901</v>
      </c>
      <c r="JE58" s="17">
        <v>4956</v>
      </c>
      <c r="JF58" s="17">
        <v>4904</v>
      </c>
      <c r="JG58" s="17">
        <v>4850</v>
      </c>
      <c r="JH58" s="17">
        <v>1501</v>
      </c>
      <c r="JI58" s="17">
        <v>1478</v>
      </c>
      <c r="JJ58" s="17">
        <v>1444</v>
      </c>
      <c r="JK58" s="17">
        <v>1432</v>
      </c>
      <c r="JL58" s="17">
        <v>1413</v>
      </c>
      <c r="JM58" s="17">
        <v>2330</v>
      </c>
      <c r="JN58" s="17">
        <v>2309</v>
      </c>
      <c r="JO58" s="17">
        <v>2293</v>
      </c>
      <c r="JP58" s="17">
        <v>2272</v>
      </c>
      <c r="JQ58" s="17">
        <v>2253</v>
      </c>
      <c r="JR58" s="17">
        <v>1154</v>
      </c>
      <c r="JS58" s="17">
        <v>1149</v>
      </c>
      <c r="JT58" s="17">
        <v>1187</v>
      </c>
      <c r="JU58" s="17">
        <v>1120</v>
      </c>
      <c r="JV58" s="17">
        <v>1079</v>
      </c>
      <c r="JW58" s="17">
        <v>2736</v>
      </c>
      <c r="JX58" s="17">
        <v>2493</v>
      </c>
      <c r="JY58" s="17">
        <v>1862</v>
      </c>
      <c r="JZ58" s="17">
        <v>1801</v>
      </c>
      <c r="KA58" s="17">
        <v>1766</v>
      </c>
      <c r="KB58" s="17">
        <v>163</v>
      </c>
      <c r="KC58" s="17">
        <v>164</v>
      </c>
      <c r="KD58" s="17">
        <v>180</v>
      </c>
      <c r="KE58" s="17">
        <v>192</v>
      </c>
      <c r="KF58" s="17">
        <v>191</v>
      </c>
      <c r="KG58" s="17">
        <v>54</v>
      </c>
      <c r="KH58" s="17">
        <v>53</v>
      </c>
      <c r="KI58" s="17">
        <v>55</v>
      </c>
      <c r="KJ58" s="17">
        <v>50</v>
      </c>
      <c r="KK58" s="17" t="s">
        <v>150</v>
      </c>
      <c r="KL58" s="17">
        <v>197</v>
      </c>
      <c r="KM58" s="17">
        <v>196</v>
      </c>
      <c r="KN58" s="17">
        <v>196</v>
      </c>
      <c r="KO58" s="17">
        <v>193</v>
      </c>
      <c r="KP58" s="17" t="s">
        <v>150</v>
      </c>
      <c r="KQ58" s="17">
        <v>10</v>
      </c>
      <c r="KR58" s="17">
        <v>10</v>
      </c>
      <c r="KS58" s="17">
        <v>8</v>
      </c>
      <c r="KT58" s="17">
        <v>8</v>
      </c>
      <c r="KU58" s="17">
        <v>9</v>
      </c>
      <c r="KV58" s="17">
        <v>573</v>
      </c>
      <c r="KW58" s="17">
        <v>567</v>
      </c>
      <c r="KX58" s="17">
        <v>558</v>
      </c>
      <c r="KY58" s="17">
        <v>547</v>
      </c>
      <c r="KZ58" s="17">
        <v>547</v>
      </c>
      <c r="LA58" s="17">
        <v>40</v>
      </c>
      <c r="LB58" s="17">
        <v>37</v>
      </c>
      <c r="LC58" s="17">
        <v>37</v>
      </c>
      <c r="LD58" s="17">
        <v>37</v>
      </c>
      <c r="LE58" s="17">
        <v>32</v>
      </c>
      <c r="LF58" s="17">
        <v>1564</v>
      </c>
      <c r="LG58" s="17">
        <v>1460</v>
      </c>
      <c r="LH58" s="17">
        <v>3852</v>
      </c>
      <c r="LI58" s="17">
        <v>3774</v>
      </c>
      <c r="LJ58" s="17">
        <v>1172</v>
      </c>
      <c r="LK58" s="17">
        <v>138</v>
      </c>
      <c r="LL58" s="17">
        <v>144</v>
      </c>
      <c r="LM58" s="17" t="s">
        <v>150</v>
      </c>
      <c r="LN58" s="17" t="s">
        <v>150</v>
      </c>
      <c r="LO58" s="17" t="s">
        <v>150</v>
      </c>
      <c r="LP58" s="17">
        <v>242</v>
      </c>
      <c r="LQ58" s="17">
        <v>236</v>
      </c>
      <c r="LR58" s="17">
        <v>234</v>
      </c>
      <c r="LS58" s="17">
        <v>231</v>
      </c>
      <c r="LT58" s="17">
        <v>231</v>
      </c>
      <c r="LU58" s="17">
        <v>880</v>
      </c>
      <c r="LV58" s="17">
        <v>891</v>
      </c>
      <c r="LW58" s="17">
        <v>1431</v>
      </c>
      <c r="LX58" s="17">
        <v>1818</v>
      </c>
      <c r="LY58" s="17">
        <v>1705</v>
      </c>
      <c r="LZ58" s="17">
        <v>1817</v>
      </c>
      <c r="MA58" s="17">
        <v>1813</v>
      </c>
      <c r="MB58" s="17">
        <v>1776</v>
      </c>
      <c r="MC58" s="17">
        <v>1722</v>
      </c>
      <c r="MD58" s="17">
        <v>1680</v>
      </c>
      <c r="ME58" s="17">
        <v>390</v>
      </c>
      <c r="MF58" s="17">
        <v>380</v>
      </c>
      <c r="MG58" s="17">
        <v>379</v>
      </c>
      <c r="MH58" s="17">
        <v>378</v>
      </c>
      <c r="MI58" s="17">
        <v>375</v>
      </c>
      <c r="MJ58" s="17">
        <v>450</v>
      </c>
      <c r="MK58" s="17">
        <v>451</v>
      </c>
      <c r="ML58" s="17">
        <v>447</v>
      </c>
      <c r="MM58" s="17">
        <v>442</v>
      </c>
      <c r="MN58" s="17">
        <v>440</v>
      </c>
      <c r="MO58" s="17">
        <v>7115</v>
      </c>
      <c r="MP58" s="17">
        <v>7021</v>
      </c>
      <c r="MQ58" s="17">
        <v>6921</v>
      </c>
      <c r="MR58" s="17">
        <v>6832</v>
      </c>
      <c r="MS58" s="17">
        <v>6737</v>
      </c>
      <c r="MT58" s="17">
        <v>98</v>
      </c>
      <c r="MU58" s="17">
        <v>96</v>
      </c>
      <c r="MV58" s="17">
        <v>96</v>
      </c>
      <c r="MW58" s="17">
        <v>92</v>
      </c>
      <c r="MX58" s="17">
        <v>91</v>
      </c>
      <c r="MY58" s="17">
        <v>2</v>
      </c>
      <c r="MZ58" s="17">
        <v>1</v>
      </c>
      <c r="NA58" s="17" t="s">
        <v>150</v>
      </c>
      <c r="NB58" s="17" t="s">
        <v>150</v>
      </c>
      <c r="NC58" s="17" t="s">
        <v>150</v>
      </c>
      <c r="ND58" s="17">
        <v>1215</v>
      </c>
      <c r="NE58" s="17">
        <v>1238</v>
      </c>
      <c r="NF58" s="17">
        <v>1696</v>
      </c>
      <c r="NG58" s="17">
        <v>1629</v>
      </c>
      <c r="NH58" s="17">
        <v>1081</v>
      </c>
      <c r="NI58" s="17">
        <v>1620</v>
      </c>
      <c r="NJ58" s="17">
        <v>1647</v>
      </c>
      <c r="NK58" s="17">
        <v>1650</v>
      </c>
      <c r="NL58" s="17">
        <v>1628</v>
      </c>
      <c r="NM58" s="17">
        <v>1565</v>
      </c>
      <c r="NN58" s="17">
        <v>1922</v>
      </c>
      <c r="NO58" s="17">
        <v>1852</v>
      </c>
      <c r="NP58" s="17">
        <v>1790</v>
      </c>
      <c r="NQ58" s="17">
        <v>1728</v>
      </c>
      <c r="NR58" s="17">
        <v>1673</v>
      </c>
      <c r="NS58" s="17">
        <v>542</v>
      </c>
      <c r="NT58" s="17">
        <v>546</v>
      </c>
      <c r="NU58" s="17">
        <v>546</v>
      </c>
      <c r="NV58" s="17">
        <v>554</v>
      </c>
      <c r="NW58" s="17">
        <v>568</v>
      </c>
      <c r="NX58" s="17">
        <v>14</v>
      </c>
      <c r="NY58" s="17">
        <v>14</v>
      </c>
      <c r="NZ58" s="17">
        <v>14</v>
      </c>
      <c r="OA58" s="17">
        <v>12</v>
      </c>
      <c r="OB58" s="17">
        <v>8</v>
      </c>
      <c r="OC58" s="17">
        <v>2313</v>
      </c>
      <c r="OD58" s="17">
        <v>2290</v>
      </c>
      <c r="OE58" s="17">
        <v>2270</v>
      </c>
      <c r="OF58" s="17">
        <v>2166</v>
      </c>
      <c r="OG58" s="17">
        <v>2146</v>
      </c>
      <c r="OH58" s="17">
        <v>551</v>
      </c>
      <c r="OI58" s="17">
        <v>552</v>
      </c>
      <c r="OJ58" s="17">
        <v>556</v>
      </c>
      <c r="OK58" s="17">
        <v>552</v>
      </c>
      <c r="OL58" s="17">
        <v>549</v>
      </c>
      <c r="OM58" s="17">
        <v>122</v>
      </c>
      <c r="ON58" s="17">
        <v>125</v>
      </c>
      <c r="OO58" s="17">
        <v>126</v>
      </c>
      <c r="OP58" s="17">
        <v>126</v>
      </c>
      <c r="OQ58" s="17">
        <v>126</v>
      </c>
      <c r="OR58" s="17">
        <v>135</v>
      </c>
      <c r="OS58" s="17">
        <v>135</v>
      </c>
      <c r="OT58" s="17">
        <v>140</v>
      </c>
      <c r="OU58" s="17">
        <v>141</v>
      </c>
      <c r="OV58" s="17">
        <v>141</v>
      </c>
      <c r="OW58" s="17">
        <v>25</v>
      </c>
      <c r="OX58" s="17">
        <v>25</v>
      </c>
      <c r="OY58" s="17">
        <v>25</v>
      </c>
      <c r="OZ58" s="17">
        <v>23</v>
      </c>
      <c r="PA58" s="17">
        <v>23</v>
      </c>
      <c r="PB58" s="17">
        <v>1158</v>
      </c>
      <c r="PC58" s="17">
        <v>1760</v>
      </c>
      <c r="PD58" s="17">
        <v>1717</v>
      </c>
      <c r="PE58" s="17">
        <v>1697</v>
      </c>
      <c r="PF58" s="17">
        <v>1666</v>
      </c>
      <c r="PG58" s="17">
        <v>1339</v>
      </c>
      <c r="PH58" s="17">
        <v>1379</v>
      </c>
      <c r="PI58" s="17">
        <v>1371</v>
      </c>
      <c r="PJ58" s="17">
        <v>1367</v>
      </c>
      <c r="PK58" s="17">
        <v>1375</v>
      </c>
      <c r="PL58" s="17">
        <v>9714</v>
      </c>
      <c r="PM58" s="17">
        <v>9582</v>
      </c>
      <c r="PN58" s="17">
        <v>9588</v>
      </c>
      <c r="PO58" s="17">
        <v>9482</v>
      </c>
      <c r="PP58" s="17">
        <v>9333</v>
      </c>
      <c r="PQ58" s="17">
        <v>9231</v>
      </c>
      <c r="PR58" s="17">
        <v>9175</v>
      </c>
      <c r="PS58" s="17">
        <v>9766</v>
      </c>
      <c r="PT58" s="17">
        <v>9782</v>
      </c>
      <c r="PU58" s="17">
        <v>9435</v>
      </c>
      <c r="PV58" s="17">
        <v>133</v>
      </c>
      <c r="PW58" s="17">
        <v>137</v>
      </c>
      <c r="PX58" s="17">
        <v>141</v>
      </c>
      <c r="PY58" s="17">
        <v>142</v>
      </c>
      <c r="PZ58" s="17">
        <v>139</v>
      </c>
      <c r="QA58" s="17">
        <v>58</v>
      </c>
      <c r="QB58" s="17">
        <v>13</v>
      </c>
      <c r="QC58" s="17">
        <v>13</v>
      </c>
      <c r="QD58" s="17">
        <v>55</v>
      </c>
      <c r="QE58" s="17">
        <v>14</v>
      </c>
      <c r="QF58" s="17">
        <v>1325</v>
      </c>
      <c r="QG58" s="17">
        <v>1314</v>
      </c>
      <c r="QH58" s="17">
        <v>1288</v>
      </c>
      <c r="QI58" s="17">
        <v>1287</v>
      </c>
      <c r="QJ58" s="17">
        <v>1218</v>
      </c>
      <c r="QK58" s="17">
        <v>33200</v>
      </c>
      <c r="QL58" s="17">
        <v>33186</v>
      </c>
      <c r="QM58" s="17">
        <v>33151</v>
      </c>
      <c r="QN58" s="17">
        <v>33096</v>
      </c>
      <c r="QO58" s="17">
        <v>33024</v>
      </c>
      <c r="QP58" s="17">
        <v>3104</v>
      </c>
      <c r="QQ58" s="17">
        <v>3115</v>
      </c>
      <c r="QR58" s="17">
        <v>3111</v>
      </c>
      <c r="QS58" s="17">
        <v>3103</v>
      </c>
      <c r="QT58" s="17">
        <v>3104</v>
      </c>
      <c r="QU58" s="17">
        <v>840</v>
      </c>
      <c r="QV58" s="17">
        <v>826</v>
      </c>
      <c r="QW58" s="17">
        <v>1473</v>
      </c>
      <c r="QX58" s="17">
        <v>1935</v>
      </c>
      <c r="QY58" s="17">
        <v>1800</v>
      </c>
      <c r="QZ58" s="17">
        <v>153</v>
      </c>
      <c r="RA58" s="17">
        <v>155</v>
      </c>
      <c r="RB58" s="17">
        <v>411</v>
      </c>
      <c r="RC58" s="17">
        <v>606</v>
      </c>
      <c r="RD58" s="17">
        <v>568</v>
      </c>
      <c r="RE58" s="17">
        <v>84</v>
      </c>
      <c r="RF58" s="17" t="s">
        <v>150</v>
      </c>
      <c r="RG58" s="17" t="s">
        <v>150</v>
      </c>
      <c r="RH58" s="17" t="s">
        <v>150</v>
      </c>
      <c r="RI58" s="17" t="s">
        <v>150</v>
      </c>
      <c r="RJ58" s="17">
        <v>29</v>
      </c>
      <c r="RK58" s="17">
        <v>27</v>
      </c>
      <c r="RL58" s="17">
        <v>26</v>
      </c>
      <c r="RM58" s="17">
        <v>234</v>
      </c>
      <c r="RN58" s="17" t="s">
        <v>150</v>
      </c>
      <c r="RO58" s="17">
        <v>267</v>
      </c>
      <c r="RP58" s="17">
        <v>270</v>
      </c>
      <c r="RQ58" s="17">
        <v>262</v>
      </c>
      <c r="RR58" s="17">
        <v>267</v>
      </c>
      <c r="RS58" s="17">
        <v>268</v>
      </c>
      <c r="RT58" s="17">
        <v>13</v>
      </c>
      <c r="RU58" s="17">
        <v>13</v>
      </c>
      <c r="RV58" s="17">
        <v>13</v>
      </c>
      <c r="RW58" s="17">
        <v>12</v>
      </c>
      <c r="RX58" s="17">
        <v>12</v>
      </c>
      <c r="RY58" s="17">
        <v>3751</v>
      </c>
      <c r="RZ58" s="17">
        <v>3606</v>
      </c>
      <c r="SA58" s="17">
        <v>3498</v>
      </c>
      <c r="SB58" s="17">
        <v>3378</v>
      </c>
      <c r="SC58" s="17">
        <v>3272</v>
      </c>
      <c r="SD58" s="17">
        <v>339</v>
      </c>
      <c r="SE58" s="17">
        <v>334</v>
      </c>
      <c r="SF58" s="17">
        <v>329</v>
      </c>
      <c r="SG58" s="17">
        <v>322</v>
      </c>
      <c r="SH58" s="17">
        <v>318</v>
      </c>
      <c r="SI58" s="17">
        <v>2797</v>
      </c>
      <c r="SJ58" s="17">
        <v>2757</v>
      </c>
      <c r="SK58" s="17">
        <v>2735</v>
      </c>
      <c r="SL58" s="17">
        <v>2719</v>
      </c>
      <c r="SM58" s="17">
        <v>2721</v>
      </c>
      <c r="SN58" s="17">
        <v>244</v>
      </c>
      <c r="SO58" s="17">
        <v>238</v>
      </c>
      <c r="SP58" s="17">
        <v>213</v>
      </c>
      <c r="SQ58" s="17">
        <v>199</v>
      </c>
      <c r="SR58" s="17">
        <v>194</v>
      </c>
      <c r="SS58" s="17">
        <v>6201</v>
      </c>
      <c r="ST58" s="17">
        <v>6191</v>
      </c>
      <c r="SU58" s="17">
        <v>6921</v>
      </c>
      <c r="SV58" s="17">
        <v>6796</v>
      </c>
      <c r="SW58" s="17">
        <v>6562</v>
      </c>
      <c r="SX58" s="17">
        <v>8497</v>
      </c>
      <c r="SY58" s="17">
        <v>8679</v>
      </c>
      <c r="SZ58" s="17">
        <v>8627</v>
      </c>
      <c r="TA58" s="17">
        <v>8552</v>
      </c>
      <c r="TB58" s="17">
        <v>8474</v>
      </c>
      <c r="TC58" s="17">
        <v>3414</v>
      </c>
      <c r="TD58" s="17">
        <v>3378</v>
      </c>
      <c r="TE58" s="17">
        <v>3343</v>
      </c>
      <c r="TF58" s="17">
        <v>3304</v>
      </c>
      <c r="TG58" s="17">
        <v>3282</v>
      </c>
      <c r="TH58" s="17">
        <v>804</v>
      </c>
      <c r="TI58" s="17">
        <v>776</v>
      </c>
      <c r="TJ58" s="17">
        <v>747</v>
      </c>
      <c r="TK58" s="17">
        <v>733</v>
      </c>
      <c r="TL58" s="17">
        <v>714</v>
      </c>
      <c r="TM58" s="17">
        <v>87</v>
      </c>
      <c r="TN58" s="17">
        <v>102</v>
      </c>
      <c r="TO58" s="17">
        <v>108</v>
      </c>
      <c r="TP58" s="17">
        <v>99</v>
      </c>
      <c r="TQ58" s="17">
        <v>88</v>
      </c>
      <c r="TR58" s="17">
        <v>444</v>
      </c>
      <c r="TS58" s="17">
        <v>435</v>
      </c>
      <c r="TT58" s="17">
        <v>421</v>
      </c>
      <c r="TU58" s="17">
        <v>392</v>
      </c>
      <c r="TV58" s="17">
        <v>253</v>
      </c>
      <c r="TW58" s="17">
        <v>117</v>
      </c>
      <c r="TX58" s="17">
        <v>116</v>
      </c>
      <c r="TY58" s="17">
        <v>121</v>
      </c>
      <c r="TZ58" s="17">
        <v>116</v>
      </c>
      <c r="UA58" s="17">
        <v>116</v>
      </c>
      <c r="UB58" s="17">
        <v>29814</v>
      </c>
      <c r="UC58" s="17">
        <v>31122</v>
      </c>
      <c r="UD58" s="17">
        <v>30078</v>
      </c>
      <c r="UE58" s="17">
        <v>29717</v>
      </c>
      <c r="UF58" s="17">
        <v>27948</v>
      </c>
      <c r="UG58" s="17">
        <v>112</v>
      </c>
      <c r="UH58" s="17">
        <v>115</v>
      </c>
      <c r="UI58" s="17">
        <v>116</v>
      </c>
      <c r="UJ58" s="17">
        <v>116</v>
      </c>
      <c r="UK58" s="17">
        <v>115</v>
      </c>
      <c r="UL58" s="17">
        <v>6789</v>
      </c>
      <c r="UM58" s="17">
        <v>6701</v>
      </c>
      <c r="UN58" s="17">
        <v>7316</v>
      </c>
      <c r="UO58" s="17">
        <v>7207</v>
      </c>
      <c r="UP58" s="17">
        <v>6874</v>
      </c>
      <c r="UQ58" s="17">
        <v>224</v>
      </c>
      <c r="UR58" s="17">
        <v>227</v>
      </c>
      <c r="US58" s="17">
        <v>246</v>
      </c>
      <c r="UT58" s="17">
        <v>268</v>
      </c>
      <c r="UU58" s="17">
        <v>273</v>
      </c>
      <c r="UV58" s="17">
        <v>115</v>
      </c>
      <c r="UW58" s="17">
        <v>118</v>
      </c>
      <c r="UX58" s="17">
        <v>119</v>
      </c>
      <c r="UY58" s="17">
        <v>118</v>
      </c>
      <c r="UZ58" s="17">
        <v>118</v>
      </c>
      <c r="VA58" s="17">
        <v>1608</v>
      </c>
      <c r="VB58" s="17">
        <v>1588</v>
      </c>
      <c r="VC58" s="17">
        <v>1516</v>
      </c>
      <c r="VD58" s="17">
        <v>1409</v>
      </c>
      <c r="VE58" s="17">
        <v>1382</v>
      </c>
      <c r="VF58" s="17">
        <v>650</v>
      </c>
      <c r="VG58" s="17">
        <v>654</v>
      </c>
      <c r="VH58" s="17">
        <v>654</v>
      </c>
      <c r="VI58" s="17">
        <v>658</v>
      </c>
      <c r="VJ58" s="17">
        <v>658</v>
      </c>
      <c r="VK58" s="17">
        <v>3089</v>
      </c>
      <c r="VL58" s="17">
        <v>3050</v>
      </c>
      <c r="VM58" s="17">
        <v>2984</v>
      </c>
      <c r="VN58" s="17">
        <v>2944</v>
      </c>
      <c r="VO58" s="17">
        <v>3010</v>
      </c>
      <c r="VP58" s="17">
        <v>302</v>
      </c>
      <c r="VQ58" s="17">
        <v>397</v>
      </c>
      <c r="VR58" s="17">
        <v>394</v>
      </c>
      <c r="VS58" s="17">
        <v>424</v>
      </c>
      <c r="VT58" s="17">
        <v>1697</v>
      </c>
      <c r="VU58" s="17">
        <v>4592</v>
      </c>
      <c r="VV58" s="17">
        <v>4544</v>
      </c>
      <c r="VW58" s="17">
        <v>4512</v>
      </c>
      <c r="VX58" s="17">
        <v>4478</v>
      </c>
      <c r="VY58" s="17">
        <v>4450</v>
      </c>
      <c r="VZ58" s="17">
        <v>538</v>
      </c>
      <c r="WA58" s="17">
        <v>587</v>
      </c>
      <c r="WB58" s="17">
        <v>598</v>
      </c>
      <c r="WC58" s="17">
        <v>597</v>
      </c>
      <c r="WD58" s="17">
        <v>597</v>
      </c>
      <c r="WE58" s="17">
        <v>1010</v>
      </c>
      <c r="WF58" s="17">
        <v>964</v>
      </c>
      <c r="WG58" s="17">
        <v>935</v>
      </c>
      <c r="WH58" s="17">
        <v>896</v>
      </c>
      <c r="WI58" s="17">
        <v>862</v>
      </c>
      <c r="WJ58" s="17">
        <v>526</v>
      </c>
      <c r="WK58" s="17">
        <v>508</v>
      </c>
      <c r="WL58" s="17">
        <v>507</v>
      </c>
      <c r="WM58" s="17">
        <v>495</v>
      </c>
      <c r="WN58" s="17">
        <v>527</v>
      </c>
      <c r="WO58" s="17">
        <v>154</v>
      </c>
      <c r="WP58" s="17">
        <v>153</v>
      </c>
      <c r="WQ58" s="17">
        <v>151</v>
      </c>
      <c r="WR58" s="17">
        <v>151</v>
      </c>
      <c r="WS58" s="17">
        <v>155</v>
      </c>
      <c r="WT58" s="17">
        <v>4073</v>
      </c>
      <c r="WU58" s="17">
        <v>3962</v>
      </c>
      <c r="WV58" s="17">
        <v>3836</v>
      </c>
      <c r="WW58" s="17">
        <v>3754</v>
      </c>
      <c r="WX58" s="17">
        <v>3674</v>
      </c>
      <c r="WY58" s="17">
        <v>143</v>
      </c>
      <c r="WZ58" s="17">
        <v>157</v>
      </c>
      <c r="XA58" s="17">
        <v>160</v>
      </c>
      <c r="XB58" s="17">
        <v>163</v>
      </c>
      <c r="XC58" s="17">
        <v>166</v>
      </c>
      <c r="XD58" s="17">
        <v>5</v>
      </c>
      <c r="XE58" s="17">
        <v>5</v>
      </c>
      <c r="XF58" s="17">
        <v>4</v>
      </c>
      <c r="XG58" s="17">
        <v>5</v>
      </c>
      <c r="XH58" s="17">
        <v>5</v>
      </c>
      <c r="XI58" s="17">
        <v>31</v>
      </c>
      <c r="XJ58" s="17">
        <v>31</v>
      </c>
      <c r="XK58" s="17">
        <v>33</v>
      </c>
      <c r="XL58" s="17">
        <v>35</v>
      </c>
      <c r="XM58" s="17">
        <v>36</v>
      </c>
      <c r="XN58" s="17">
        <v>56</v>
      </c>
      <c r="XO58" s="17">
        <v>60</v>
      </c>
      <c r="XP58" s="17">
        <v>56</v>
      </c>
      <c r="XQ58" s="17">
        <v>55</v>
      </c>
      <c r="XR58" s="17">
        <v>55</v>
      </c>
      <c r="XS58" s="17">
        <v>248</v>
      </c>
      <c r="XT58" s="17" t="s">
        <v>150</v>
      </c>
      <c r="XU58" s="17" t="s">
        <v>150</v>
      </c>
      <c r="XV58" s="17" t="s">
        <v>150</v>
      </c>
      <c r="XW58" s="17">
        <v>0</v>
      </c>
      <c r="XX58" s="17">
        <v>648</v>
      </c>
      <c r="XY58" s="17">
        <v>644</v>
      </c>
      <c r="XZ58" s="17">
        <v>638</v>
      </c>
      <c r="YA58" s="17">
        <v>628</v>
      </c>
      <c r="YB58" s="17" t="s">
        <v>150</v>
      </c>
      <c r="YC58" s="17">
        <v>12099</v>
      </c>
      <c r="YD58" s="17">
        <v>663</v>
      </c>
      <c r="YE58" s="17">
        <v>1644</v>
      </c>
      <c r="YF58" s="17">
        <v>2392</v>
      </c>
      <c r="YG58" s="17">
        <v>2427</v>
      </c>
      <c r="YH58" s="17">
        <v>1225</v>
      </c>
      <c r="YI58" s="17">
        <v>1221</v>
      </c>
      <c r="YJ58" s="17">
        <v>1205</v>
      </c>
      <c r="YK58" s="17">
        <v>1191</v>
      </c>
      <c r="YL58" s="17">
        <v>1185</v>
      </c>
      <c r="YM58" s="17">
        <v>267</v>
      </c>
      <c r="YN58" s="17">
        <v>269</v>
      </c>
      <c r="YO58" s="17">
        <v>378</v>
      </c>
      <c r="YP58" s="17">
        <v>405</v>
      </c>
      <c r="YQ58" s="17">
        <v>410</v>
      </c>
      <c r="YR58" s="17">
        <v>662</v>
      </c>
      <c r="YS58" s="17">
        <v>653</v>
      </c>
      <c r="YT58" s="17">
        <v>641</v>
      </c>
      <c r="YU58" s="17">
        <v>623</v>
      </c>
      <c r="YV58" s="17">
        <v>616</v>
      </c>
      <c r="YW58" s="17">
        <v>977</v>
      </c>
      <c r="YX58" s="17">
        <v>1130</v>
      </c>
      <c r="YY58" s="17">
        <v>1073</v>
      </c>
      <c r="YZ58" s="17">
        <v>1011</v>
      </c>
      <c r="ZA58" s="17">
        <v>1036</v>
      </c>
      <c r="ZB58" s="17">
        <v>189</v>
      </c>
      <c r="ZC58" s="17">
        <v>188</v>
      </c>
      <c r="ZD58" s="17">
        <v>195</v>
      </c>
      <c r="ZE58" s="17">
        <v>193</v>
      </c>
      <c r="ZF58" s="17">
        <v>189</v>
      </c>
    </row>
    <row r="59" spans="2:682" s="15" customFormat="1" x14ac:dyDescent="0.2">
      <c r="B59" s="88" t="s">
        <v>387</v>
      </c>
      <c r="C59" s="15">
        <v>201829</v>
      </c>
      <c r="D59" s="15">
        <v>301</v>
      </c>
      <c r="E59" s="15" t="s">
        <v>388</v>
      </c>
      <c r="F59" s="15" t="s">
        <v>22</v>
      </c>
      <c r="G59" s="18">
        <v>444</v>
      </c>
      <c r="H59" s="17">
        <v>704</v>
      </c>
      <c r="I59" s="17">
        <v>707</v>
      </c>
      <c r="J59" s="17">
        <v>719</v>
      </c>
      <c r="K59" s="17">
        <v>723</v>
      </c>
      <c r="L59" s="17">
        <v>746</v>
      </c>
      <c r="M59" s="17">
        <v>995</v>
      </c>
      <c r="N59" s="17">
        <v>976</v>
      </c>
      <c r="O59" s="17">
        <v>980</v>
      </c>
      <c r="P59" s="17">
        <v>986</v>
      </c>
      <c r="Q59" s="17">
        <v>983</v>
      </c>
      <c r="R59" s="17">
        <v>760</v>
      </c>
      <c r="S59" s="17">
        <v>759</v>
      </c>
      <c r="T59" s="17">
        <v>757</v>
      </c>
      <c r="U59" s="17">
        <v>755</v>
      </c>
      <c r="V59" s="17">
        <v>732</v>
      </c>
      <c r="W59" s="17">
        <v>216</v>
      </c>
      <c r="X59" s="17">
        <v>223</v>
      </c>
      <c r="Y59" s="17">
        <v>226</v>
      </c>
      <c r="Z59" s="17">
        <v>226</v>
      </c>
      <c r="AA59" s="17">
        <v>229</v>
      </c>
      <c r="AB59" s="17">
        <v>1545</v>
      </c>
      <c r="AC59" s="17">
        <v>1699</v>
      </c>
      <c r="AD59" s="17">
        <v>1708</v>
      </c>
      <c r="AE59" s="17">
        <v>1697</v>
      </c>
      <c r="AF59" s="17">
        <v>1695</v>
      </c>
      <c r="AG59" s="17">
        <v>1693</v>
      </c>
      <c r="AH59" s="17">
        <v>1683</v>
      </c>
      <c r="AI59" s="17">
        <v>1724</v>
      </c>
      <c r="AJ59" s="17">
        <v>1716</v>
      </c>
      <c r="AK59" s="17">
        <v>1684</v>
      </c>
      <c r="AL59" s="17">
        <v>1054</v>
      </c>
      <c r="AM59" s="17">
        <v>1169</v>
      </c>
      <c r="AN59" s="17">
        <v>1238</v>
      </c>
      <c r="AO59" s="17">
        <v>1266</v>
      </c>
      <c r="AP59" s="17">
        <v>1266</v>
      </c>
      <c r="AQ59" s="17">
        <v>625</v>
      </c>
      <c r="AR59" s="17">
        <v>652</v>
      </c>
      <c r="AS59" s="17">
        <v>670</v>
      </c>
      <c r="AT59" s="17">
        <v>690</v>
      </c>
      <c r="AU59" s="17">
        <v>707</v>
      </c>
      <c r="AV59" s="17">
        <v>569</v>
      </c>
      <c r="AW59" s="17">
        <v>594</v>
      </c>
      <c r="AX59" s="17">
        <v>612</v>
      </c>
      <c r="AY59" s="17">
        <v>639</v>
      </c>
      <c r="AZ59" s="17">
        <v>666</v>
      </c>
      <c r="BA59" s="17">
        <v>275</v>
      </c>
      <c r="BB59" s="17">
        <v>265</v>
      </c>
      <c r="BC59" s="17">
        <v>264</v>
      </c>
      <c r="BD59" s="17">
        <v>265</v>
      </c>
      <c r="BE59" s="17">
        <v>266</v>
      </c>
      <c r="BF59" s="17" t="s">
        <v>150</v>
      </c>
      <c r="BG59" s="17" t="s">
        <v>150</v>
      </c>
      <c r="BH59" s="17" t="s">
        <v>150</v>
      </c>
      <c r="BI59" s="17" t="s">
        <v>150</v>
      </c>
      <c r="BJ59" s="17" t="s">
        <v>150</v>
      </c>
      <c r="BK59" s="17">
        <v>157</v>
      </c>
      <c r="BL59" s="17">
        <v>162</v>
      </c>
      <c r="BM59" s="17">
        <v>159</v>
      </c>
      <c r="BN59" s="17">
        <v>154</v>
      </c>
      <c r="BO59" s="17">
        <v>152</v>
      </c>
      <c r="BP59" s="17">
        <v>212</v>
      </c>
      <c r="BQ59" s="17">
        <v>205</v>
      </c>
      <c r="BR59" s="17">
        <v>213</v>
      </c>
      <c r="BS59" s="17">
        <v>214</v>
      </c>
      <c r="BT59" s="17">
        <v>220</v>
      </c>
      <c r="BU59" s="17">
        <v>211</v>
      </c>
      <c r="BV59" s="17">
        <v>211</v>
      </c>
      <c r="BW59" s="17">
        <v>210</v>
      </c>
      <c r="BX59" s="17">
        <v>210</v>
      </c>
      <c r="BY59" s="17">
        <v>291</v>
      </c>
      <c r="BZ59" s="17">
        <v>551</v>
      </c>
      <c r="CA59" s="17">
        <v>560</v>
      </c>
      <c r="CB59" s="17">
        <v>560</v>
      </c>
      <c r="CC59" s="17">
        <v>558</v>
      </c>
      <c r="CD59" s="17">
        <v>557</v>
      </c>
      <c r="CE59" s="17">
        <v>5</v>
      </c>
      <c r="CF59" s="17">
        <v>5</v>
      </c>
      <c r="CG59" s="17">
        <v>5</v>
      </c>
      <c r="CH59" s="17">
        <v>5</v>
      </c>
      <c r="CI59" s="17">
        <v>5</v>
      </c>
      <c r="CJ59" s="17">
        <v>86</v>
      </c>
      <c r="CK59" s="17">
        <v>90</v>
      </c>
      <c r="CL59" s="17">
        <v>88</v>
      </c>
      <c r="CM59" s="17">
        <v>82</v>
      </c>
      <c r="CN59" s="17">
        <v>74</v>
      </c>
      <c r="CO59" s="17">
        <v>4792</v>
      </c>
      <c r="CP59" s="17">
        <v>4774</v>
      </c>
      <c r="CQ59" s="17">
        <v>4840</v>
      </c>
      <c r="CR59" s="17">
        <v>4862</v>
      </c>
      <c r="CS59" s="17">
        <v>4863</v>
      </c>
      <c r="CT59" s="17">
        <v>3436</v>
      </c>
      <c r="CU59" s="17">
        <v>3414</v>
      </c>
      <c r="CV59" s="17">
        <v>3403</v>
      </c>
      <c r="CW59" s="17">
        <v>3404</v>
      </c>
      <c r="CX59" s="17">
        <v>3399</v>
      </c>
      <c r="CY59" s="17">
        <v>1</v>
      </c>
      <c r="CZ59" s="17">
        <v>1</v>
      </c>
      <c r="DA59" s="17">
        <v>1</v>
      </c>
      <c r="DB59" s="17">
        <v>1</v>
      </c>
      <c r="DC59" s="17">
        <v>1</v>
      </c>
      <c r="DD59" s="17">
        <v>1734</v>
      </c>
      <c r="DE59" s="17">
        <v>1860</v>
      </c>
      <c r="DF59" s="17">
        <v>2127</v>
      </c>
      <c r="DG59" s="17">
        <v>2330</v>
      </c>
      <c r="DH59" s="17">
        <v>2352</v>
      </c>
      <c r="DI59" s="17" t="s">
        <v>150</v>
      </c>
      <c r="DJ59" s="17" t="s">
        <v>150</v>
      </c>
      <c r="DK59" s="17" t="s">
        <v>150</v>
      </c>
      <c r="DL59" s="17" t="s">
        <v>150</v>
      </c>
      <c r="DM59" s="17" t="s">
        <v>150</v>
      </c>
      <c r="DN59" s="17">
        <v>636</v>
      </c>
      <c r="DO59" s="17">
        <v>623</v>
      </c>
      <c r="DP59" s="17">
        <v>619</v>
      </c>
      <c r="DQ59" s="17">
        <v>611</v>
      </c>
      <c r="DR59" s="17">
        <v>606</v>
      </c>
      <c r="DS59" s="17">
        <v>1016</v>
      </c>
      <c r="DT59" s="17">
        <v>1010</v>
      </c>
      <c r="DU59" s="17">
        <v>1012</v>
      </c>
      <c r="DV59" s="17">
        <v>1022</v>
      </c>
      <c r="DW59" s="17">
        <v>1038</v>
      </c>
      <c r="DX59" s="17">
        <v>1136</v>
      </c>
      <c r="DY59" s="17">
        <v>1068</v>
      </c>
      <c r="DZ59" s="17">
        <v>1060</v>
      </c>
      <c r="EA59" s="17">
        <v>1058</v>
      </c>
      <c r="EB59" s="17">
        <v>1056</v>
      </c>
      <c r="EC59" s="17">
        <v>15375</v>
      </c>
      <c r="ED59" s="17">
        <v>17193</v>
      </c>
      <c r="EE59" s="17">
        <v>21581</v>
      </c>
      <c r="EF59" s="17">
        <v>22939</v>
      </c>
      <c r="EG59" s="17">
        <v>16202</v>
      </c>
      <c r="EH59" s="17">
        <v>1518</v>
      </c>
      <c r="EI59" s="17">
        <v>1509</v>
      </c>
      <c r="EJ59" s="17">
        <v>1499</v>
      </c>
      <c r="EK59" s="17">
        <v>1494</v>
      </c>
      <c r="EL59" s="17">
        <v>3035</v>
      </c>
      <c r="EM59" s="17">
        <v>1664</v>
      </c>
      <c r="EN59" s="17">
        <v>1708</v>
      </c>
      <c r="EO59" s="17">
        <v>1761</v>
      </c>
      <c r="EP59" s="17">
        <v>1822</v>
      </c>
      <c r="EQ59" s="17">
        <v>1867</v>
      </c>
      <c r="ER59" s="17">
        <v>447</v>
      </c>
      <c r="ES59" s="17">
        <v>452</v>
      </c>
      <c r="ET59" s="17">
        <v>461</v>
      </c>
      <c r="EU59" s="17">
        <v>469</v>
      </c>
      <c r="EV59" s="17">
        <v>530</v>
      </c>
      <c r="EW59" s="17">
        <v>2858</v>
      </c>
      <c r="EX59" s="17">
        <v>2888</v>
      </c>
      <c r="EY59" s="17">
        <v>2938</v>
      </c>
      <c r="EZ59" s="17">
        <v>2972</v>
      </c>
      <c r="FA59" s="17">
        <v>2997</v>
      </c>
      <c r="FB59" s="17">
        <v>1456</v>
      </c>
      <c r="FC59" s="17">
        <v>1434</v>
      </c>
      <c r="FD59" s="17">
        <v>1416</v>
      </c>
      <c r="FE59" s="17">
        <v>1415</v>
      </c>
      <c r="FF59" s="17">
        <v>1681</v>
      </c>
      <c r="FG59" s="17">
        <v>1003</v>
      </c>
      <c r="FH59" s="17">
        <v>1008</v>
      </c>
      <c r="FI59" s="17">
        <v>1002</v>
      </c>
      <c r="FJ59" s="17">
        <v>978</v>
      </c>
      <c r="FK59" s="17">
        <v>968</v>
      </c>
      <c r="FL59" s="17">
        <v>199</v>
      </c>
      <c r="FM59" s="17">
        <v>212</v>
      </c>
      <c r="FN59" s="17">
        <v>227</v>
      </c>
      <c r="FO59" s="17">
        <v>238</v>
      </c>
      <c r="FP59" s="17">
        <v>243</v>
      </c>
      <c r="FQ59" s="17">
        <v>504</v>
      </c>
      <c r="FR59" s="17">
        <v>523</v>
      </c>
      <c r="FS59" s="17">
        <v>527</v>
      </c>
      <c r="FT59" s="17">
        <v>533</v>
      </c>
      <c r="FU59" s="17">
        <v>531</v>
      </c>
      <c r="FV59" s="17">
        <v>623</v>
      </c>
      <c r="FW59" s="17">
        <v>618</v>
      </c>
      <c r="FX59" s="17">
        <v>644</v>
      </c>
      <c r="FY59" s="17">
        <v>650</v>
      </c>
      <c r="FZ59" s="17">
        <v>703</v>
      </c>
      <c r="GA59" s="17">
        <v>1980</v>
      </c>
      <c r="GB59" s="17">
        <v>1983</v>
      </c>
      <c r="GC59" s="17">
        <v>1964</v>
      </c>
      <c r="GD59" s="17">
        <v>1958</v>
      </c>
      <c r="GE59" s="17">
        <v>1945</v>
      </c>
      <c r="GF59" s="17">
        <v>465</v>
      </c>
      <c r="GG59" s="17">
        <v>456</v>
      </c>
      <c r="GH59" s="17">
        <v>454</v>
      </c>
      <c r="GI59" s="17">
        <v>432</v>
      </c>
      <c r="GJ59" s="17">
        <v>429</v>
      </c>
      <c r="GK59" s="17">
        <v>356</v>
      </c>
      <c r="GL59" s="17">
        <v>348</v>
      </c>
      <c r="GM59" s="17">
        <v>341</v>
      </c>
      <c r="GN59" s="17">
        <v>341</v>
      </c>
      <c r="GO59" s="17">
        <v>338</v>
      </c>
      <c r="GP59" s="17">
        <v>0</v>
      </c>
      <c r="GQ59" s="17">
        <v>0</v>
      </c>
      <c r="GR59" s="17">
        <v>0</v>
      </c>
      <c r="GS59" s="17">
        <v>0</v>
      </c>
      <c r="GT59" s="17">
        <v>177</v>
      </c>
      <c r="GU59" s="17">
        <v>106</v>
      </c>
      <c r="GV59" s="17">
        <v>139</v>
      </c>
      <c r="GW59" s="17">
        <v>135</v>
      </c>
      <c r="GX59" s="17">
        <v>119</v>
      </c>
      <c r="GY59" s="17">
        <v>114</v>
      </c>
      <c r="GZ59" s="17">
        <v>306</v>
      </c>
      <c r="HA59" s="17">
        <v>322</v>
      </c>
      <c r="HB59" s="17">
        <v>307</v>
      </c>
      <c r="HC59" s="17">
        <v>302</v>
      </c>
      <c r="HD59" s="17">
        <v>302</v>
      </c>
      <c r="HE59" s="17">
        <v>506</v>
      </c>
      <c r="HF59" s="17">
        <v>496</v>
      </c>
      <c r="HG59" s="17">
        <v>492</v>
      </c>
      <c r="HH59" s="17">
        <v>479</v>
      </c>
      <c r="HI59" s="17">
        <v>470</v>
      </c>
      <c r="HJ59" s="17">
        <v>3874</v>
      </c>
      <c r="HK59" s="17">
        <v>4109</v>
      </c>
      <c r="HL59" s="17">
        <v>4523</v>
      </c>
      <c r="HM59" s="17">
        <v>4893</v>
      </c>
      <c r="HN59" s="17">
        <v>5272</v>
      </c>
      <c r="HO59" s="17" t="s">
        <v>150</v>
      </c>
      <c r="HP59" s="17" t="s">
        <v>150</v>
      </c>
      <c r="HQ59" s="17" t="s">
        <v>150</v>
      </c>
      <c r="HR59" s="17" t="s">
        <v>150</v>
      </c>
      <c r="HS59" s="17" t="s">
        <v>150</v>
      </c>
      <c r="HT59" s="17">
        <v>9701</v>
      </c>
      <c r="HU59" s="17">
        <v>9816</v>
      </c>
      <c r="HV59" s="17">
        <v>9884</v>
      </c>
      <c r="HW59" s="17">
        <v>9710</v>
      </c>
      <c r="HX59" s="17">
        <v>9623</v>
      </c>
      <c r="HY59" s="17">
        <v>4</v>
      </c>
      <c r="HZ59" s="17">
        <v>4</v>
      </c>
      <c r="IA59" s="17">
        <v>4</v>
      </c>
      <c r="IB59" s="17">
        <v>4</v>
      </c>
      <c r="IC59" s="17" t="s">
        <v>150</v>
      </c>
      <c r="ID59" s="17">
        <v>158</v>
      </c>
      <c r="IE59" s="17">
        <v>159</v>
      </c>
      <c r="IF59" s="17">
        <v>158</v>
      </c>
      <c r="IG59" s="17">
        <v>157</v>
      </c>
      <c r="IH59" s="17">
        <v>159</v>
      </c>
      <c r="II59" s="17">
        <v>573</v>
      </c>
      <c r="IJ59" s="17">
        <v>588</v>
      </c>
      <c r="IK59" s="17">
        <v>607</v>
      </c>
      <c r="IL59" s="17">
        <v>634</v>
      </c>
      <c r="IM59" s="17">
        <v>674</v>
      </c>
      <c r="IN59" s="17">
        <v>175</v>
      </c>
      <c r="IO59" s="17">
        <v>166</v>
      </c>
      <c r="IP59" s="17" t="s">
        <v>150</v>
      </c>
      <c r="IQ59" s="17" t="s">
        <v>150</v>
      </c>
      <c r="IR59" s="17" t="s">
        <v>150</v>
      </c>
      <c r="IS59" s="64">
        <v>412</v>
      </c>
      <c r="IT59" s="17">
        <v>411</v>
      </c>
      <c r="IU59" s="17" t="s">
        <v>150</v>
      </c>
      <c r="IV59" s="17" t="s">
        <v>150</v>
      </c>
      <c r="IW59" s="17" t="s">
        <v>150</v>
      </c>
      <c r="IX59" s="17">
        <v>2995</v>
      </c>
      <c r="IY59" s="17">
        <v>3280</v>
      </c>
      <c r="IZ59" s="17">
        <v>3488</v>
      </c>
      <c r="JA59" s="17">
        <v>3767</v>
      </c>
      <c r="JB59" s="17">
        <v>4118</v>
      </c>
      <c r="JC59" s="17">
        <v>1934</v>
      </c>
      <c r="JD59" s="17">
        <v>1922</v>
      </c>
      <c r="JE59" s="17">
        <v>1913</v>
      </c>
      <c r="JF59" s="17">
        <v>1913</v>
      </c>
      <c r="JG59" s="17">
        <v>1899</v>
      </c>
      <c r="JH59" s="17">
        <v>810</v>
      </c>
      <c r="JI59" s="17">
        <v>836</v>
      </c>
      <c r="JJ59" s="17">
        <v>807</v>
      </c>
      <c r="JK59" s="17">
        <v>801</v>
      </c>
      <c r="JL59" s="17">
        <v>803</v>
      </c>
      <c r="JM59" s="17">
        <v>1784</v>
      </c>
      <c r="JN59" s="17">
        <v>1930</v>
      </c>
      <c r="JO59" s="17">
        <v>1897</v>
      </c>
      <c r="JP59" s="17">
        <v>1841</v>
      </c>
      <c r="JQ59" s="17">
        <v>1816</v>
      </c>
      <c r="JR59" s="17">
        <v>345</v>
      </c>
      <c r="JS59" s="17">
        <v>337</v>
      </c>
      <c r="JT59" s="17">
        <v>329</v>
      </c>
      <c r="JU59" s="17">
        <v>317</v>
      </c>
      <c r="JV59" s="17">
        <v>310</v>
      </c>
      <c r="JW59" s="17">
        <v>1481</v>
      </c>
      <c r="JX59" s="17">
        <v>1469</v>
      </c>
      <c r="JY59" s="17">
        <v>1185</v>
      </c>
      <c r="JZ59" s="17">
        <v>1205</v>
      </c>
      <c r="KA59" s="17">
        <v>1294</v>
      </c>
      <c r="KB59" s="17">
        <v>107</v>
      </c>
      <c r="KC59" s="17">
        <v>106</v>
      </c>
      <c r="KD59" s="17">
        <v>103</v>
      </c>
      <c r="KE59" s="17">
        <v>102</v>
      </c>
      <c r="KF59" s="17">
        <v>102</v>
      </c>
      <c r="KG59" s="17">
        <v>36</v>
      </c>
      <c r="KH59" s="17">
        <v>36</v>
      </c>
      <c r="KI59" s="17">
        <v>35</v>
      </c>
      <c r="KJ59" s="17">
        <v>35</v>
      </c>
      <c r="KK59" s="17" t="s">
        <v>150</v>
      </c>
      <c r="KL59" s="17">
        <v>637</v>
      </c>
      <c r="KM59" s="17">
        <v>627</v>
      </c>
      <c r="KN59" s="17">
        <v>613</v>
      </c>
      <c r="KO59" s="17">
        <v>599</v>
      </c>
      <c r="KP59" s="17" t="s">
        <v>150</v>
      </c>
      <c r="KQ59" s="17">
        <v>4</v>
      </c>
      <c r="KR59" s="17">
        <v>3</v>
      </c>
      <c r="KS59" s="17">
        <v>3</v>
      </c>
      <c r="KT59" s="17">
        <v>4</v>
      </c>
      <c r="KU59" s="17">
        <v>4</v>
      </c>
      <c r="KV59" s="17">
        <v>680</v>
      </c>
      <c r="KW59" s="17">
        <v>655</v>
      </c>
      <c r="KX59" s="17">
        <v>639</v>
      </c>
      <c r="KY59" s="17">
        <v>625</v>
      </c>
      <c r="KZ59" s="17">
        <v>620</v>
      </c>
      <c r="LA59" s="17">
        <v>78</v>
      </c>
      <c r="LB59" s="17">
        <v>78</v>
      </c>
      <c r="LC59" s="17">
        <v>77</v>
      </c>
      <c r="LD59" s="17">
        <v>78</v>
      </c>
      <c r="LE59" s="17">
        <v>68</v>
      </c>
      <c r="LF59" s="17">
        <v>110</v>
      </c>
      <c r="LG59" s="17">
        <v>102</v>
      </c>
      <c r="LH59" s="17">
        <v>179</v>
      </c>
      <c r="LI59" s="17">
        <v>160</v>
      </c>
      <c r="LJ59" s="17">
        <v>55</v>
      </c>
      <c r="LK59" s="17">
        <v>222</v>
      </c>
      <c r="LL59" s="17">
        <v>228</v>
      </c>
      <c r="LM59" s="17" t="s">
        <v>150</v>
      </c>
      <c r="LN59" s="17" t="s">
        <v>150</v>
      </c>
      <c r="LO59" s="17" t="s">
        <v>150</v>
      </c>
      <c r="LP59" s="17">
        <v>570</v>
      </c>
      <c r="LQ59" s="17">
        <v>587</v>
      </c>
      <c r="LR59" s="17">
        <v>589</v>
      </c>
      <c r="LS59" s="17">
        <v>603</v>
      </c>
      <c r="LT59" s="17">
        <v>631</v>
      </c>
      <c r="LU59" s="17">
        <v>605</v>
      </c>
      <c r="LV59" s="17">
        <v>607</v>
      </c>
      <c r="LW59" s="17">
        <v>607</v>
      </c>
      <c r="LX59" s="17">
        <v>606</v>
      </c>
      <c r="LY59" s="17">
        <v>607</v>
      </c>
      <c r="LZ59" s="17">
        <v>484</v>
      </c>
      <c r="MA59" s="17">
        <v>487</v>
      </c>
      <c r="MB59" s="17">
        <v>487</v>
      </c>
      <c r="MC59" s="17">
        <v>482</v>
      </c>
      <c r="MD59" s="17">
        <v>471</v>
      </c>
      <c r="ME59" s="17">
        <v>695</v>
      </c>
      <c r="MF59" s="17">
        <v>693</v>
      </c>
      <c r="MG59" s="17">
        <v>701</v>
      </c>
      <c r="MH59" s="17">
        <v>720</v>
      </c>
      <c r="MI59" s="17">
        <v>747</v>
      </c>
      <c r="MJ59" s="17">
        <v>107</v>
      </c>
      <c r="MK59" s="17">
        <v>107</v>
      </c>
      <c r="ML59" s="17">
        <v>107</v>
      </c>
      <c r="MM59" s="17">
        <v>107</v>
      </c>
      <c r="MN59" s="17">
        <v>107</v>
      </c>
      <c r="MO59" s="17">
        <v>156</v>
      </c>
      <c r="MP59" s="17">
        <v>158</v>
      </c>
      <c r="MQ59" s="17">
        <v>157</v>
      </c>
      <c r="MR59" s="17">
        <v>157</v>
      </c>
      <c r="MS59" s="17">
        <v>171</v>
      </c>
      <c r="MT59" s="17">
        <v>0</v>
      </c>
      <c r="MU59" s="17">
        <v>0</v>
      </c>
      <c r="MV59" s="17">
        <v>0</v>
      </c>
      <c r="MW59" s="17">
        <v>0</v>
      </c>
      <c r="MX59" s="17">
        <v>0</v>
      </c>
      <c r="MY59" s="17">
        <v>1</v>
      </c>
      <c r="MZ59" s="17">
        <v>0</v>
      </c>
      <c r="NA59" s="17" t="s">
        <v>150</v>
      </c>
      <c r="NB59" s="17" t="s">
        <v>150</v>
      </c>
      <c r="NC59" s="17" t="s">
        <v>150</v>
      </c>
      <c r="ND59" s="17">
        <v>330</v>
      </c>
      <c r="NE59" s="17">
        <v>319</v>
      </c>
      <c r="NF59" s="17">
        <v>742</v>
      </c>
      <c r="NG59" s="17">
        <v>733</v>
      </c>
      <c r="NH59" s="17">
        <v>205</v>
      </c>
      <c r="NI59" s="17">
        <v>5</v>
      </c>
      <c r="NJ59" s="17">
        <v>5</v>
      </c>
      <c r="NK59" s="17">
        <v>5</v>
      </c>
      <c r="NL59" s="17">
        <v>5</v>
      </c>
      <c r="NM59" s="17">
        <v>5</v>
      </c>
      <c r="NN59" s="17">
        <v>1138</v>
      </c>
      <c r="NO59" s="17">
        <v>1136</v>
      </c>
      <c r="NP59" s="17">
        <v>1130</v>
      </c>
      <c r="NQ59" s="17">
        <v>1118</v>
      </c>
      <c r="NR59" s="17">
        <v>1116</v>
      </c>
      <c r="NS59" s="17">
        <v>2922</v>
      </c>
      <c r="NT59" s="17">
        <v>2892</v>
      </c>
      <c r="NU59" s="17">
        <v>2851</v>
      </c>
      <c r="NV59" s="17">
        <v>2819</v>
      </c>
      <c r="NW59" s="17">
        <v>2809</v>
      </c>
      <c r="NX59" s="17">
        <v>8</v>
      </c>
      <c r="NY59" s="17">
        <v>8</v>
      </c>
      <c r="NZ59" s="17">
        <v>8</v>
      </c>
      <c r="OA59" s="17">
        <v>8</v>
      </c>
      <c r="OB59" s="17">
        <v>8</v>
      </c>
      <c r="OC59" s="17">
        <v>280</v>
      </c>
      <c r="OD59" s="17">
        <v>280</v>
      </c>
      <c r="OE59" s="17">
        <v>280</v>
      </c>
      <c r="OF59" s="17">
        <v>280</v>
      </c>
      <c r="OG59" s="17">
        <v>280</v>
      </c>
      <c r="OH59" s="17">
        <v>5300</v>
      </c>
      <c r="OI59" s="17">
        <v>5727</v>
      </c>
      <c r="OJ59" s="17">
        <v>6027</v>
      </c>
      <c r="OK59" s="17">
        <v>6195</v>
      </c>
      <c r="OL59" s="17">
        <v>6386</v>
      </c>
      <c r="OM59" s="17">
        <v>768</v>
      </c>
      <c r="ON59" s="17">
        <v>782</v>
      </c>
      <c r="OO59" s="17">
        <v>805</v>
      </c>
      <c r="OP59" s="17">
        <v>805</v>
      </c>
      <c r="OQ59" s="17">
        <v>814</v>
      </c>
      <c r="OR59" s="17">
        <v>3880</v>
      </c>
      <c r="OS59" s="17">
        <v>3884</v>
      </c>
      <c r="OT59" s="17">
        <v>3859</v>
      </c>
      <c r="OU59" s="17">
        <v>3854</v>
      </c>
      <c r="OV59" s="17">
        <v>3788</v>
      </c>
      <c r="OW59" s="17">
        <v>111</v>
      </c>
      <c r="OX59" s="17">
        <v>126</v>
      </c>
      <c r="OY59" s="17">
        <v>105</v>
      </c>
      <c r="OZ59" s="17">
        <v>67</v>
      </c>
      <c r="PA59" s="17">
        <v>74</v>
      </c>
      <c r="PB59" s="17">
        <v>9273</v>
      </c>
      <c r="PC59" s="17">
        <v>9668</v>
      </c>
      <c r="PD59" s="17">
        <v>9804</v>
      </c>
      <c r="PE59" s="17">
        <v>10543</v>
      </c>
      <c r="PF59" s="17">
        <v>10563</v>
      </c>
      <c r="PG59" s="17">
        <v>2181</v>
      </c>
      <c r="PH59" s="17">
        <v>2223</v>
      </c>
      <c r="PI59" s="17">
        <v>2265</v>
      </c>
      <c r="PJ59" s="17">
        <v>2270</v>
      </c>
      <c r="PK59" s="17">
        <v>2278</v>
      </c>
      <c r="PL59" s="17">
        <v>2674</v>
      </c>
      <c r="PM59" s="17">
        <v>2639</v>
      </c>
      <c r="PN59" s="17">
        <v>2610</v>
      </c>
      <c r="PO59" s="17">
        <v>2576</v>
      </c>
      <c r="PP59" s="17">
        <v>2556</v>
      </c>
      <c r="PQ59" s="17">
        <v>252</v>
      </c>
      <c r="PR59" s="17">
        <v>257</v>
      </c>
      <c r="PS59" s="17">
        <v>254</v>
      </c>
      <c r="PT59" s="17">
        <v>258</v>
      </c>
      <c r="PU59" s="17">
        <v>261</v>
      </c>
      <c r="PV59" s="17">
        <v>571</v>
      </c>
      <c r="PW59" s="17">
        <v>572</v>
      </c>
      <c r="PX59" s="17">
        <v>579</v>
      </c>
      <c r="PY59" s="17">
        <v>585</v>
      </c>
      <c r="PZ59" s="17">
        <v>598</v>
      </c>
      <c r="QA59" s="17">
        <v>404</v>
      </c>
      <c r="QB59" s="17">
        <v>397</v>
      </c>
      <c r="QC59" s="17">
        <v>672</v>
      </c>
      <c r="QD59" s="17">
        <v>670</v>
      </c>
      <c r="QE59" s="17">
        <v>659</v>
      </c>
      <c r="QF59" s="17">
        <v>34795</v>
      </c>
      <c r="QG59" s="17">
        <v>36204</v>
      </c>
      <c r="QH59" s="17">
        <v>36176</v>
      </c>
      <c r="QI59" s="17">
        <v>36492</v>
      </c>
      <c r="QJ59" s="17">
        <v>37310</v>
      </c>
      <c r="QK59" s="17">
        <v>3470</v>
      </c>
      <c r="QL59" s="17">
        <v>3501</v>
      </c>
      <c r="QM59" s="17">
        <v>3565</v>
      </c>
      <c r="QN59" s="17">
        <v>3576</v>
      </c>
      <c r="QO59" s="17">
        <v>3577</v>
      </c>
      <c r="QP59" s="17">
        <v>9691</v>
      </c>
      <c r="QQ59" s="17">
        <v>9562</v>
      </c>
      <c r="QR59" s="17">
        <v>9797</v>
      </c>
      <c r="QS59" s="17">
        <v>10118</v>
      </c>
      <c r="QT59" s="17">
        <v>10251</v>
      </c>
      <c r="QU59" s="17">
        <v>711</v>
      </c>
      <c r="QV59" s="17">
        <v>719</v>
      </c>
      <c r="QW59" s="17">
        <v>714</v>
      </c>
      <c r="QX59" s="17">
        <v>710</v>
      </c>
      <c r="QY59" s="17">
        <v>713</v>
      </c>
      <c r="QZ59" s="17">
        <v>82</v>
      </c>
      <c r="RA59" s="17">
        <v>81</v>
      </c>
      <c r="RB59" s="17">
        <v>81</v>
      </c>
      <c r="RC59" s="17">
        <v>80</v>
      </c>
      <c r="RD59" s="17">
        <v>82</v>
      </c>
      <c r="RE59" s="17">
        <v>11</v>
      </c>
      <c r="RF59" s="17" t="s">
        <v>150</v>
      </c>
      <c r="RG59" s="17" t="s">
        <v>150</v>
      </c>
      <c r="RH59" s="17" t="s">
        <v>150</v>
      </c>
      <c r="RI59" s="17" t="s">
        <v>150</v>
      </c>
      <c r="RJ59" s="17">
        <v>184</v>
      </c>
      <c r="RK59" s="17">
        <v>37</v>
      </c>
      <c r="RL59" s="17">
        <v>35</v>
      </c>
      <c r="RM59" s="17">
        <v>192</v>
      </c>
      <c r="RN59" s="17" t="s">
        <v>150</v>
      </c>
      <c r="RO59" s="17">
        <v>220</v>
      </c>
      <c r="RP59" s="17">
        <v>219</v>
      </c>
      <c r="RQ59" s="17">
        <v>194</v>
      </c>
      <c r="RR59" s="17">
        <v>197</v>
      </c>
      <c r="RS59" s="17">
        <v>200</v>
      </c>
      <c r="RT59" s="17">
        <v>137</v>
      </c>
      <c r="RU59" s="17">
        <v>144</v>
      </c>
      <c r="RV59" s="17">
        <v>153</v>
      </c>
      <c r="RW59" s="17">
        <v>164</v>
      </c>
      <c r="RX59" s="17">
        <v>174</v>
      </c>
      <c r="RY59" s="17">
        <v>1548</v>
      </c>
      <c r="RZ59" s="17">
        <v>1614</v>
      </c>
      <c r="SA59" s="17">
        <v>1644</v>
      </c>
      <c r="SB59" s="17">
        <v>1664</v>
      </c>
      <c r="SC59" s="17">
        <v>1687</v>
      </c>
      <c r="SD59" s="17">
        <v>54049</v>
      </c>
      <c r="SE59" s="17">
        <v>54107</v>
      </c>
      <c r="SF59" s="17">
        <v>54286</v>
      </c>
      <c r="SG59" s="17">
        <v>54360</v>
      </c>
      <c r="SH59" s="17">
        <v>54425</v>
      </c>
      <c r="SI59" s="17">
        <v>815</v>
      </c>
      <c r="SJ59" s="17">
        <v>772</v>
      </c>
      <c r="SK59" s="17">
        <v>761</v>
      </c>
      <c r="SL59" s="17">
        <v>753</v>
      </c>
      <c r="SM59" s="17">
        <v>741</v>
      </c>
      <c r="SN59" s="17">
        <v>644</v>
      </c>
      <c r="SO59" s="17">
        <v>663</v>
      </c>
      <c r="SP59" s="17">
        <v>663</v>
      </c>
      <c r="SQ59" s="17">
        <v>678</v>
      </c>
      <c r="SR59" s="17">
        <v>689</v>
      </c>
      <c r="SS59" s="17">
        <v>229</v>
      </c>
      <c r="ST59" s="17">
        <v>231</v>
      </c>
      <c r="SU59" s="17">
        <v>233</v>
      </c>
      <c r="SV59" s="17">
        <v>275</v>
      </c>
      <c r="SW59" s="17">
        <v>322</v>
      </c>
      <c r="SX59" s="17">
        <v>10267</v>
      </c>
      <c r="SY59" s="17">
        <v>10695</v>
      </c>
      <c r="SZ59" s="17">
        <v>10489</v>
      </c>
      <c r="TA59" s="17">
        <v>10680</v>
      </c>
      <c r="TB59" s="17">
        <v>10858</v>
      </c>
      <c r="TC59" s="17">
        <v>6714</v>
      </c>
      <c r="TD59" s="17">
        <v>6984</v>
      </c>
      <c r="TE59" s="17">
        <v>7315</v>
      </c>
      <c r="TF59" s="17">
        <v>7660</v>
      </c>
      <c r="TG59" s="17">
        <v>7878</v>
      </c>
      <c r="TH59" s="17">
        <v>465</v>
      </c>
      <c r="TI59" s="17">
        <v>468</v>
      </c>
      <c r="TJ59" s="17">
        <v>469</v>
      </c>
      <c r="TK59" s="17">
        <v>471</v>
      </c>
      <c r="TL59" s="17">
        <v>476</v>
      </c>
      <c r="TM59" s="17">
        <v>25</v>
      </c>
      <c r="TN59" s="17">
        <v>26</v>
      </c>
      <c r="TO59" s="17">
        <v>26</v>
      </c>
      <c r="TP59" s="17">
        <v>26</v>
      </c>
      <c r="TQ59" s="17">
        <v>26</v>
      </c>
      <c r="TR59" s="17">
        <v>2044</v>
      </c>
      <c r="TS59" s="17">
        <v>2059</v>
      </c>
      <c r="TT59" s="17">
        <v>2074</v>
      </c>
      <c r="TU59" s="17">
        <v>2090</v>
      </c>
      <c r="TV59" s="17">
        <v>1651</v>
      </c>
      <c r="TW59" s="17">
        <v>111</v>
      </c>
      <c r="TX59" s="17">
        <v>111</v>
      </c>
      <c r="TY59" s="17">
        <v>111</v>
      </c>
      <c r="TZ59" s="17">
        <v>111</v>
      </c>
      <c r="UA59" s="17">
        <v>111</v>
      </c>
      <c r="UB59" s="17">
        <v>13600</v>
      </c>
      <c r="UC59" s="17">
        <v>17158</v>
      </c>
      <c r="UD59" s="17">
        <v>17289</v>
      </c>
      <c r="UE59" s="17">
        <v>17206</v>
      </c>
      <c r="UF59" s="17">
        <v>45192</v>
      </c>
      <c r="UG59" s="17">
        <v>40</v>
      </c>
      <c r="UH59" s="17">
        <v>40</v>
      </c>
      <c r="UI59" s="17">
        <v>42</v>
      </c>
      <c r="UJ59" s="17">
        <v>43</v>
      </c>
      <c r="UK59" s="17">
        <v>45</v>
      </c>
      <c r="UL59" s="17">
        <v>503</v>
      </c>
      <c r="UM59" s="17">
        <v>490</v>
      </c>
      <c r="UN59" s="17">
        <v>489</v>
      </c>
      <c r="UO59" s="17">
        <v>519</v>
      </c>
      <c r="UP59" s="17">
        <v>577</v>
      </c>
      <c r="UQ59" s="17">
        <v>116</v>
      </c>
      <c r="UR59" s="17">
        <v>116</v>
      </c>
      <c r="US59" s="17">
        <v>113</v>
      </c>
      <c r="UT59" s="17">
        <v>112</v>
      </c>
      <c r="UU59" s="17">
        <v>110</v>
      </c>
      <c r="UV59" s="17">
        <v>18</v>
      </c>
      <c r="UW59" s="17">
        <v>25</v>
      </c>
      <c r="UX59" s="17">
        <v>49</v>
      </c>
      <c r="UY59" s="17">
        <v>65</v>
      </c>
      <c r="UZ59" s="17">
        <v>65</v>
      </c>
      <c r="VA59" s="17">
        <v>230</v>
      </c>
      <c r="VB59" s="17">
        <v>227</v>
      </c>
      <c r="VC59" s="17">
        <v>228</v>
      </c>
      <c r="VD59" s="17">
        <v>208</v>
      </c>
      <c r="VE59" s="17">
        <v>0</v>
      </c>
      <c r="VF59" s="17">
        <v>544</v>
      </c>
      <c r="VG59" s="17">
        <v>586</v>
      </c>
      <c r="VH59" s="17">
        <v>628</v>
      </c>
      <c r="VI59" s="17">
        <v>654</v>
      </c>
      <c r="VJ59" s="17">
        <v>646</v>
      </c>
      <c r="VK59" s="17">
        <v>4596</v>
      </c>
      <c r="VL59" s="17">
        <v>4796</v>
      </c>
      <c r="VM59" s="17">
        <v>4966</v>
      </c>
      <c r="VN59" s="17">
        <v>5034</v>
      </c>
      <c r="VO59" s="17">
        <v>5060</v>
      </c>
      <c r="VP59" s="17">
        <v>308</v>
      </c>
      <c r="VQ59" s="17">
        <v>241</v>
      </c>
      <c r="VR59" s="17">
        <v>206</v>
      </c>
      <c r="VS59" s="17">
        <v>139</v>
      </c>
      <c r="VT59" s="17">
        <v>1768</v>
      </c>
      <c r="VU59" s="17">
        <v>621</v>
      </c>
      <c r="VV59" s="17">
        <v>632</v>
      </c>
      <c r="VW59" s="17">
        <v>625</v>
      </c>
      <c r="VX59" s="17">
        <v>616</v>
      </c>
      <c r="VY59" s="17">
        <v>614</v>
      </c>
      <c r="VZ59" s="17">
        <v>1083</v>
      </c>
      <c r="WA59" s="17">
        <v>1114</v>
      </c>
      <c r="WB59" s="17">
        <v>1138</v>
      </c>
      <c r="WC59" s="17">
        <v>1146</v>
      </c>
      <c r="WD59" s="17">
        <v>1152</v>
      </c>
      <c r="WE59" s="17">
        <v>1173</v>
      </c>
      <c r="WF59" s="17">
        <v>1191</v>
      </c>
      <c r="WG59" s="17">
        <v>1197</v>
      </c>
      <c r="WH59" s="17">
        <v>1376</v>
      </c>
      <c r="WI59" s="17">
        <v>1153</v>
      </c>
      <c r="WJ59" s="17">
        <v>1879</v>
      </c>
      <c r="WK59" s="17">
        <v>1873</v>
      </c>
      <c r="WL59" s="17">
        <v>1872</v>
      </c>
      <c r="WM59" s="17">
        <v>1877</v>
      </c>
      <c r="WN59" s="17">
        <v>1873</v>
      </c>
      <c r="WO59" s="17">
        <v>54</v>
      </c>
      <c r="WP59" s="17">
        <v>53</v>
      </c>
      <c r="WQ59" s="17">
        <v>54</v>
      </c>
      <c r="WR59" s="17">
        <v>53</v>
      </c>
      <c r="WS59" s="17">
        <v>54</v>
      </c>
      <c r="WT59" s="17">
        <v>1662</v>
      </c>
      <c r="WU59" s="17">
        <v>1681</v>
      </c>
      <c r="WV59" s="17">
        <v>1687</v>
      </c>
      <c r="WW59" s="17">
        <v>1697</v>
      </c>
      <c r="WX59" s="17">
        <v>1750</v>
      </c>
      <c r="WY59" s="17">
        <v>1641</v>
      </c>
      <c r="WZ59" s="17">
        <v>1584</v>
      </c>
      <c r="XA59" s="17">
        <v>1564</v>
      </c>
      <c r="XB59" s="17">
        <v>1549</v>
      </c>
      <c r="XC59" s="17">
        <v>1597</v>
      </c>
      <c r="XD59" s="17">
        <v>543</v>
      </c>
      <c r="XE59" s="17">
        <v>595</v>
      </c>
      <c r="XF59" s="17">
        <v>587</v>
      </c>
      <c r="XG59" s="17">
        <v>580</v>
      </c>
      <c r="XH59" s="17">
        <v>581</v>
      </c>
      <c r="XI59" s="17">
        <v>104</v>
      </c>
      <c r="XJ59" s="17">
        <v>84</v>
      </c>
      <c r="XK59" s="17">
        <v>89</v>
      </c>
      <c r="XL59" s="17">
        <v>92</v>
      </c>
      <c r="XM59" s="17">
        <v>9</v>
      </c>
      <c r="XN59" s="17">
        <v>72</v>
      </c>
      <c r="XO59" s="17">
        <v>75</v>
      </c>
      <c r="XP59" s="17">
        <v>73</v>
      </c>
      <c r="XQ59" s="17">
        <v>72</v>
      </c>
      <c r="XR59" s="17">
        <v>71</v>
      </c>
      <c r="XS59" s="17">
        <v>4745</v>
      </c>
      <c r="XT59" s="17" t="s">
        <v>150</v>
      </c>
      <c r="XU59" s="17" t="s">
        <v>150</v>
      </c>
      <c r="XV59" s="17" t="s">
        <v>150</v>
      </c>
      <c r="XW59" s="17">
        <v>0</v>
      </c>
      <c r="XX59" s="17">
        <v>4149</v>
      </c>
      <c r="XY59" s="17">
        <v>4397</v>
      </c>
      <c r="XZ59" s="17">
        <v>4714</v>
      </c>
      <c r="YA59" s="17">
        <v>4845</v>
      </c>
      <c r="YB59" s="17" t="s">
        <v>150</v>
      </c>
      <c r="YC59" s="17">
        <v>545</v>
      </c>
      <c r="YD59" s="17">
        <v>560</v>
      </c>
      <c r="YE59" s="17">
        <v>568</v>
      </c>
      <c r="YF59" s="17">
        <v>567</v>
      </c>
      <c r="YG59" s="17">
        <v>572</v>
      </c>
      <c r="YH59" s="17">
        <v>0</v>
      </c>
      <c r="YI59" s="17">
        <v>0</v>
      </c>
      <c r="YJ59" s="17">
        <v>0</v>
      </c>
      <c r="YK59" s="17">
        <v>0</v>
      </c>
      <c r="YL59" s="17">
        <v>943</v>
      </c>
      <c r="YM59" s="17">
        <v>140</v>
      </c>
      <c r="YN59" s="17">
        <v>139</v>
      </c>
      <c r="YO59" s="17">
        <v>139</v>
      </c>
      <c r="YP59" s="17">
        <v>139</v>
      </c>
      <c r="YQ59" s="17">
        <v>137</v>
      </c>
      <c r="YR59" s="17">
        <v>2383</v>
      </c>
      <c r="YS59" s="17">
        <v>2427</v>
      </c>
      <c r="YT59" s="17">
        <v>2467</v>
      </c>
      <c r="YU59" s="17">
        <v>2643</v>
      </c>
      <c r="YV59" s="17">
        <v>1556</v>
      </c>
      <c r="YW59" s="17">
        <v>1684</v>
      </c>
      <c r="YX59" s="17">
        <v>1695</v>
      </c>
      <c r="YY59" s="17">
        <v>1712</v>
      </c>
      <c r="YZ59" s="17">
        <v>1725</v>
      </c>
      <c r="ZA59" s="17">
        <v>1757</v>
      </c>
      <c r="ZB59" s="17">
        <v>424</v>
      </c>
      <c r="ZC59" s="17">
        <v>0</v>
      </c>
      <c r="ZD59" s="17">
        <v>0</v>
      </c>
      <c r="ZE59" s="17">
        <v>0</v>
      </c>
      <c r="ZF59" s="17">
        <v>0</v>
      </c>
    </row>
    <row r="60" spans="2:682" s="15" customFormat="1" x14ac:dyDescent="0.2">
      <c r="B60" s="88" t="s">
        <v>389</v>
      </c>
      <c r="C60" s="15">
        <v>201825</v>
      </c>
      <c r="D60" s="15">
        <v>301</v>
      </c>
      <c r="E60" s="15" t="s">
        <v>390</v>
      </c>
      <c r="F60" s="15" t="s">
        <v>23</v>
      </c>
      <c r="G60" s="18">
        <v>445</v>
      </c>
      <c r="H60" s="17">
        <v>1432</v>
      </c>
      <c r="I60" s="17">
        <v>1433</v>
      </c>
      <c r="J60" s="17">
        <v>1326</v>
      </c>
      <c r="K60" s="17">
        <v>1331</v>
      </c>
      <c r="L60" s="17">
        <v>1329</v>
      </c>
      <c r="M60" s="17">
        <v>0</v>
      </c>
      <c r="N60" s="17">
        <v>0</v>
      </c>
      <c r="O60" s="17">
        <v>0</v>
      </c>
      <c r="P60" s="17">
        <v>0</v>
      </c>
      <c r="Q60" s="17">
        <v>0</v>
      </c>
      <c r="R60" s="17">
        <v>0</v>
      </c>
      <c r="S60" s="17">
        <v>0</v>
      </c>
      <c r="T60" s="17">
        <v>0</v>
      </c>
      <c r="U60" s="17">
        <v>0</v>
      </c>
      <c r="V60" s="17">
        <v>0</v>
      </c>
      <c r="W60" s="17">
        <v>428</v>
      </c>
      <c r="X60" s="17">
        <v>428</v>
      </c>
      <c r="Y60" s="17">
        <v>487</v>
      </c>
      <c r="Z60" s="17">
        <v>498</v>
      </c>
      <c r="AA60" s="17">
        <v>498</v>
      </c>
      <c r="AB60" s="17">
        <v>8248</v>
      </c>
      <c r="AC60" s="17">
        <v>8164</v>
      </c>
      <c r="AD60" s="17">
        <v>8108</v>
      </c>
      <c r="AE60" s="17">
        <v>8039</v>
      </c>
      <c r="AF60" s="17">
        <v>7980</v>
      </c>
      <c r="AG60" s="17">
        <v>6108</v>
      </c>
      <c r="AH60" s="17">
        <v>6159</v>
      </c>
      <c r="AI60" s="17">
        <v>6256</v>
      </c>
      <c r="AJ60" s="17">
        <v>6253</v>
      </c>
      <c r="AK60" s="17">
        <v>6227</v>
      </c>
      <c r="AL60" s="17">
        <v>154</v>
      </c>
      <c r="AM60" s="17">
        <v>145</v>
      </c>
      <c r="AN60" s="17">
        <v>139</v>
      </c>
      <c r="AO60" s="17">
        <v>138</v>
      </c>
      <c r="AP60" s="17">
        <v>135</v>
      </c>
      <c r="AQ60" s="17">
        <v>0</v>
      </c>
      <c r="AR60" s="17">
        <v>0</v>
      </c>
      <c r="AS60" s="17">
        <v>0</v>
      </c>
      <c r="AT60" s="17">
        <v>0</v>
      </c>
      <c r="AU60" s="17">
        <v>0</v>
      </c>
      <c r="AV60" s="17">
        <v>0</v>
      </c>
      <c r="AW60" s="17">
        <v>0</v>
      </c>
      <c r="AX60" s="17">
        <v>0</v>
      </c>
      <c r="AY60" s="17">
        <v>0</v>
      </c>
      <c r="AZ60" s="17">
        <v>0</v>
      </c>
      <c r="BA60" s="17">
        <v>0</v>
      </c>
      <c r="BB60" s="17">
        <v>0</v>
      </c>
      <c r="BC60" s="17">
        <v>0</v>
      </c>
      <c r="BD60" s="17">
        <v>0</v>
      </c>
      <c r="BE60" s="17">
        <v>0</v>
      </c>
      <c r="BF60" s="17" t="s">
        <v>150</v>
      </c>
      <c r="BG60" s="17" t="s">
        <v>150</v>
      </c>
      <c r="BH60" s="17" t="s">
        <v>150</v>
      </c>
      <c r="BI60" s="17" t="s">
        <v>150</v>
      </c>
      <c r="BJ60" s="17" t="s">
        <v>150</v>
      </c>
      <c r="BK60" s="17">
        <v>265</v>
      </c>
      <c r="BL60" s="17">
        <v>259</v>
      </c>
      <c r="BM60" s="17">
        <v>287</v>
      </c>
      <c r="BN60" s="17">
        <v>268</v>
      </c>
      <c r="BO60" s="17">
        <v>288</v>
      </c>
      <c r="BP60" s="17">
        <v>142</v>
      </c>
      <c r="BQ60" s="17">
        <v>146</v>
      </c>
      <c r="BR60" s="17">
        <v>149</v>
      </c>
      <c r="BS60" s="17">
        <v>149</v>
      </c>
      <c r="BT60" s="17">
        <v>148</v>
      </c>
      <c r="BU60" s="17">
        <v>2301</v>
      </c>
      <c r="BV60" s="17">
        <v>2488</v>
      </c>
      <c r="BW60" s="17">
        <v>2428</v>
      </c>
      <c r="BX60" s="17">
        <v>2184</v>
      </c>
      <c r="BY60" s="17">
        <v>2044</v>
      </c>
      <c r="BZ60" s="17">
        <v>0</v>
      </c>
      <c r="CA60" s="17">
        <v>0</v>
      </c>
      <c r="CB60" s="17">
        <v>0</v>
      </c>
      <c r="CC60" s="17">
        <v>0</v>
      </c>
      <c r="CD60" s="17">
        <v>0</v>
      </c>
      <c r="CE60" s="17">
        <v>212</v>
      </c>
      <c r="CF60" s="17">
        <v>210</v>
      </c>
      <c r="CG60" s="17">
        <v>207</v>
      </c>
      <c r="CH60" s="17">
        <v>208</v>
      </c>
      <c r="CI60" s="17">
        <v>204</v>
      </c>
      <c r="CJ60" s="17">
        <v>2885</v>
      </c>
      <c r="CK60" s="17">
        <v>2886</v>
      </c>
      <c r="CL60" s="17">
        <v>2839</v>
      </c>
      <c r="CM60" s="17">
        <v>2864</v>
      </c>
      <c r="CN60" s="17">
        <v>2899</v>
      </c>
      <c r="CO60" s="17">
        <v>0</v>
      </c>
      <c r="CP60" s="17">
        <v>0</v>
      </c>
      <c r="CQ60" s="17">
        <v>0</v>
      </c>
      <c r="CR60" s="17">
        <v>0</v>
      </c>
      <c r="CS60" s="17">
        <v>0</v>
      </c>
      <c r="CT60" s="17">
        <v>936</v>
      </c>
      <c r="CU60" s="17">
        <v>977</v>
      </c>
      <c r="CV60" s="17">
        <v>1015</v>
      </c>
      <c r="CW60" s="17">
        <v>1022</v>
      </c>
      <c r="CX60" s="17">
        <v>1014</v>
      </c>
      <c r="CY60" s="17">
        <v>4</v>
      </c>
      <c r="CZ60" s="17">
        <v>4</v>
      </c>
      <c r="DA60" s="17">
        <v>4</v>
      </c>
      <c r="DB60" s="17">
        <v>4</v>
      </c>
      <c r="DC60" s="17">
        <v>4</v>
      </c>
      <c r="DD60" s="17">
        <v>0</v>
      </c>
      <c r="DE60" s="17">
        <v>0</v>
      </c>
      <c r="DF60" s="17">
        <v>0</v>
      </c>
      <c r="DG60" s="17">
        <v>0</v>
      </c>
      <c r="DH60" s="17">
        <v>0</v>
      </c>
      <c r="DI60" s="17" t="s">
        <v>150</v>
      </c>
      <c r="DJ60" s="17" t="s">
        <v>150</v>
      </c>
      <c r="DK60" s="17" t="s">
        <v>150</v>
      </c>
      <c r="DL60" s="17" t="s">
        <v>150</v>
      </c>
      <c r="DM60" s="17" t="s">
        <v>150</v>
      </c>
      <c r="DN60" s="17">
        <v>0</v>
      </c>
      <c r="DO60" s="17">
        <v>0</v>
      </c>
      <c r="DP60" s="17">
        <v>0</v>
      </c>
      <c r="DQ60" s="17">
        <v>0</v>
      </c>
      <c r="DR60" s="17">
        <v>0</v>
      </c>
      <c r="DS60" s="17">
        <v>3124</v>
      </c>
      <c r="DT60" s="17">
        <v>3472</v>
      </c>
      <c r="DU60" s="17">
        <v>3659</v>
      </c>
      <c r="DV60" s="17">
        <v>3700</v>
      </c>
      <c r="DW60" s="17">
        <v>3745</v>
      </c>
      <c r="DX60" s="17">
        <v>0</v>
      </c>
      <c r="DY60" s="17">
        <v>0</v>
      </c>
      <c r="DZ60" s="17">
        <v>0</v>
      </c>
      <c r="EA60" s="17">
        <v>0</v>
      </c>
      <c r="EB60" s="17">
        <v>0</v>
      </c>
      <c r="EC60" s="17">
        <v>0</v>
      </c>
      <c r="ED60" s="17">
        <v>0</v>
      </c>
      <c r="EE60" s="17">
        <v>0</v>
      </c>
      <c r="EF60" s="17">
        <v>0</v>
      </c>
      <c r="EG60" s="17">
        <v>0</v>
      </c>
      <c r="EH60" s="17">
        <v>24717</v>
      </c>
      <c r="EI60" s="17">
        <v>24982</v>
      </c>
      <c r="EJ60" s="17">
        <v>25195</v>
      </c>
      <c r="EK60" s="17">
        <v>25338</v>
      </c>
      <c r="EL60" s="17">
        <v>24902</v>
      </c>
      <c r="EM60" s="17">
        <v>10145</v>
      </c>
      <c r="EN60" s="17">
        <v>10063</v>
      </c>
      <c r="EO60" s="17">
        <v>10056</v>
      </c>
      <c r="EP60" s="17">
        <v>10038</v>
      </c>
      <c r="EQ60" s="17">
        <v>9999</v>
      </c>
      <c r="ER60" s="17">
        <v>956</v>
      </c>
      <c r="ES60" s="17">
        <v>946</v>
      </c>
      <c r="ET60" s="17">
        <v>935</v>
      </c>
      <c r="EU60" s="17">
        <v>793</v>
      </c>
      <c r="EV60" s="17">
        <v>655</v>
      </c>
      <c r="EW60" s="17">
        <v>3392</v>
      </c>
      <c r="EX60" s="17">
        <v>3374</v>
      </c>
      <c r="EY60" s="17">
        <v>3339</v>
      </c>
      <c r="EZ60" s="17">
        <v>3309</v>
      </c>
      <c r="FA60" s="17">
        <v>3271</v>
      </c>
      <c r="FB60" s="17">
        <v>5</v>
      </c>
      <c r="FC60" s="17">
        <v>5</v>
      </c>
      <c r="FD60" s="17">
        <v>5</v>
      </c>
      <c r="FE60" s="17">
        <v>5</v>
      </c>
      <c r="FF60" s="17">
        <v>5</v>
      </c>
      <c r="FG60" s="17">
        <v>0</v>
      </c>
      <c r="FH60" s="17">
        <v>0</v>
      </c>
      <c r="FI60" s="17">
        <v>0</v>
      </c>
      <c r="FJ60" s="17">
        <v>0</v>
      </c>
      <c r="FK60" s="17">
        <v>0</v>
      </c>
      <c r="FL60" s="17">
        <v>5333</v>
      </c>
      <c r="FM60" s="17">
        <v>5534</v>
      </c>
      <c r="FN60" s="17">
        <v>6076</v>
      </c>
      <c r="FO60" s="17">
        <v>6463</v>
      </c>
      <c r="FP60" s="17">
        <v>6422</v>
      </c>
      <c r="FQ60" s="17">
        <v>1578</v>
      </c>
      <c r="FR60" s="17">
        <v>1581</v>
      </c>
      <c r="FS60" s="17">
        <v>1589</v>
      </c>
      <c r="FT60" s="17">
        <v>1599</v>
      </c>
      <c r="FU60" s="17">
        <v>1606</v>
      </c>
      <c r="FV60" s="17">
        <v>135</v>
      </c>
      <c r="FW60" s="17">
        <v>142</v>
      </c>
      <c r="FX60" s="17">
        <v>142</v>
      </c>
      <c r="FY60" s="17">
        <v>27</v>
      </c>
      <c r="FZ60" s="17">
        <v>58</v>
      </c>
      <c r="GA60" s="17">
        <v>5917</v>
      </c>
      <c r="GB60" s="17">
        <v>6012</v>
      </c>
      <c r="GC60" s="17">
        <v>6037</v>
      </c>
      <c r="GD60" s="17">
        <v>6059</v>
      </c>
      <c r="GE60" s="17">
        <v>6092</v>
      </c>
      <c r="GF60" s="17">
        <v>4588</v>
      </c>
      <c r="GG60" s="17">
        <v>4664</v>
      </c>
      <c r="GH60" s="17">
        <v>4703</v>
      </c>
      <c r="GI60" s="17">
        <v>4737</v>
      </c>
      <c r="GJ60" s="17">
        <v>4741</v>
      </c>
      <c r="GK60" s="17">
        <v>1525</v>
      </c>
      <c r="GL60" s="17">
        <v>1531</v>
      </c>
      <c r="GM60" s="17">
        <v>1562</v>
      </c>
      <c r="GN60" s="17">
        <v>1594</v>
      </c>
      <c r="GO60" s="17">
        <v>1592</v>
      </c>
      <c r="GP60" s="17">
        <v>0</v>
      </c>
      <c r="GQ60" s="17">
        <v>0</v>
      </c>
      <c r="GR60" s="17">
        <v>0</v>
      </c>
      <c r="GS60" s="17">
        <v>0</v>
      </c>
      <c r="GT60" s="17">
        <v>0</v>
      </c>
      <c r="GU60" s="17">
        <v>0</v>
      </c>
      <c r="GV60" s="17">
        <v>0</v>
      </c>
      <c r="GW60" s="17">
        <v>0</v>
      </c>
      <c r="GX60" s="17">
        <v>0</v>
      </c>
      <c r="GY60" s="17">
        <v>0</v>
      </c>
      <c r="GZ60" s="17">
        <v>0</v>
      </c>
      <c r="HA60" s="17">
        <v>0</v>
      </c>
      <c r="HB60" s="17">
        <v>0</v>
      </c>
      <c r="HC60" s="17">
        <v>0</v>
      </c>
      <c r="HD60" s="17">
        <v>0</v>
      </c>
      <c r="HE60" s="17">
        <v>1</v>
      </c>
      <c r="HF60" s="17">
        <v>0</v>
      </c>
      <c r="HG60" s="17">
        <v>0</v>
      </c>
      <c r="HH60" s="17">
        <v>0</v>
      </c>
      <c r="HI60" s="17">
        <v>0</v>
      </c>
      <c r="HJ60" s="17">
        <v>184</v>
      </c>
      <c r="HK60" s="17">
        <v>182</v>
      </c>
      <c r="HL60" s="17">
        <v>183</v>
      </c>
      <c r="HM60" s="17">
        <v>170</v>
      </c>
      <c r="HN60" s="17">
        <v>161</v>
      </c>
      <c r="HO60" s="17">
        <v>0</v>
      </c>
      <c r="HP60" s="17" t="s">
        <v>150</v>
      </c>
      <c r="HQ60" s="17" t="s">
        <v>150</v>
      </c>
      <c r="HR60" s="17" t="s">
        <v>150</v>
      </c>
      <c r="HS60" s="17" t="s">
        <v>150</v>
      </c>
      <c r="HT60" s="17">
        <v>0</v>
      </c>
      <c r="HU60" s="17">
        <v>0</v>
      </c>
      <c r="HV60" s="17">
        <v>0</v>
      </c>
      <c r="HW60" s="17">
        <v>0</v>
      </c>
      <c r="HX60" s="17">
        <v>0</v>
      </c>
      <c r="HY60" s="17">
        <v>0</v>
      </c>
      <c r="HZ60" s="17">
        <v>0</v>
      </c>
      <c r="IA60" s="17">
        <v>0</v>
      </c>
      <c r="IB60" s="17">
        <v>0</v>
      </c>
      <c r="IC60" s="17" t="s">
        <v>150</v>
      </c>
      <c r="ID60" s="17">
        <v>1</v>
      </c>
      <c r="IE60" s="17">
        <v>1</v>
      </c>
      <c r="IF60" s="17">
        <v>0</v>
      </c>
      <c r="IG60" s="17">
        <v>0</v>
      </c>
      <c r="IH60" s="17">
        <v>0</v>
      </c>
      <c r="II60" s="17">
        <v>0</v>
      </c>
      <c r="IJ60" s="17">
        <v>0</v>
      </c>
      <c r="IK60" s="17">
        <v>0</v>
      </c>
      <c r="IL60" s="17">
        <v>0</v>
      </c>
      <c r="IM60" s="17">
        <v>0</v>
      </c>
      <c r="IN60" s="17">
        <v>0</v>
      </c>
      <c r="IO60" s="17">
        <v>0</v>
      </c>
      <c r="IP60" s="17" t="s">
        <v>150</v>
      </c>
      <c r="IQ60" s="17" t="s">
        <v>150</v>
      </c>
      <c r="IR60" s="17" t="s">
        <v>150</v>
      </c>
      <c r="IS60" s="64">
        <v>0</v>
      </c>
      <c r="IT60" s="17">
        <v>0</v>
      </c>
      <c r="IU60" s="17" t="s">
        <v>150</v>
      </c>
      <c r="IV60" s="17" t="s">
        <v>150</v>
      </c>
      <c r="IW60" s="17" t="s">
        <v>150</v>
      </c>
      <c r="IX60" s="17">
        <v>0</v>
      </c>
      <c r="IY60" s="17">
        <v>0</v>
      </c>
      <c r="IZ60" s="17">
        <v>0</v>
      </c>
      <c r="JA60" s="17">
        <v>0</v>
      </c>
      <c r="JB60" s="17">
        <v>0</v>
      </c>
      <c r="JC60" s="17">
        <v>0</v>
      </c>
      <c r="JD60" s="17">
        <v>0</v>
      </c>
      <c r="JE60" s="17">
        <v>0</v>
      </c>
      <c r="JF60" s="17">
        <v>0</v>
      </c>
      <c r="JG60" s="17">
        <v>0</v>
      </c>
      <c r="JH60" s="17">
        <v>54</v>
      </c>
      <c r="JI60" s="17">
        <v>53</v>
      </c>
      <c r="JJ60" s="17">
        <v>52</v>
      </c>
      <c r="JK60" s="17">
        <v>52</v>
      </c>
      <c r="JL60" s="17">
        <v>52</v>
      </c>
      <c r="JM60" s="17">
        <v>0</v>
      </c>
      <c r="JN60" s="17">
        <v>0</v>
      </c>
      <c r="JO60" s="17">
        <v>0</v>
      </c>
      <c r="JP60" s="17">
        <v>0</v>
      </c>
      <c r="JQ60" s="17">
        <v>0</v>
      </c>
      <c r="JR60" s="17">
        <v>0</v>
      </c>
      <c r="JS60" s="17">
        <v>0</v>
      </c>
      <c r="JT60" s="17">
        <v>0</v>
      </c>
      <c r="JU60" s="17">
        <v>0</v>
      </c>
      <c r="JV60" s="17">
        <v>0</v>
      </c>
      <c r="JW60" s="17">
        <v>8681</v>
      </c>
      <c r="JX60" s="17">
        <v>8870</v>
      </c>
      <c r="JY60" s="17">
        <v>9422</v>
      </c>
      <c r="JZ60" s="17">
        <v>9571</v>
      </c>
      <c r="KA60" s="17">
        <v>9671</v>
      </c>
      <c r="KB60" s="17">
        <v>30</v>
      </c>
      <c r="KC60" s="17">
        <v>30</v>
      </c>
      <c r="KD60" s="17">
        <v>30</v>
      </c>
      <c r="KE60" s="17">
        <v>30</v>
      </c>
      <c r="KF60" s="17">
        <v>31</v>
      </c>
      <c r="KG60" s="17">
        <v>0</v>
      </c>
      <c r="KH60" s="17">
        <v>0</v>
      </c>
      <c r="KI60" s="17">
        <v>0</v>
      </c>
      <c r="KJ60" s="17">
        <v>0</v>
      </c>
      <c r="KK60" s="17" t="s">
        <v>150</v>
      </c>
      <c r="KL60" s="17">
        <v>0</v>
      </c>
      <c r="KM60" s="17">
        <v>0</v>
      </c>
      <c r="KN60" s="17">
        <v>0</v>
      </c>
      <c r="KO60" s="17">
        <v>0</v>
      </c>
      <c r="KP60" s="17" t="s">
        <v>150</v>
      </c>
      <c r="KQ60" s="17">
        <v>0</v>
      </c>
      <c r="KR60" s="17">
        <v>0</v>
      </c>
      <c r="KS60" s="17">
        <v>0</v>
      </c>
      <c r="KT60" s="17">
        <v>0</v>
      </c>
      <c r="KU60" s="17">
        <v>0</v>
      </c>
      <c r="KV60" s="17">
        <v>4253</v>
      </c>
      <c r="KW60" s="17">
        <v>4375</v>
      </c>
      <c r="KX60" s="17">
        <v>4417</v>
      </c>
      <c r="KY60" s="17">
        <v>4449</v>
      </c>
      <c r="KZ60" s="17">
        <v>4611</v>
      </c>
      <c r="LA60" s="17">
        <v>1</v>
      </c>
      <c r="LB60" s="17">
        <v>1</v>
      </c>
      <c r="LC60" s="17">
        <v>1</v>
      </c>
      <c r="LD60" s="17">
        <v>1</v>
      </c>
      <c r="LE60" s="17">
        <v>0</v>
      </c>
      <c r="LF60" s="17">
        <v>0</v>
      </c>
      <c r="LG60" s="17">
        <v>0</v>
      </c>
      <c r="LH60" s="17">
        <v>0</v>
      </c>
      <c r="LI60" s="17">
        <v>0</v>
      </c>
      <c r="LJ60" s="17">
        <v>0</v>
      </c>
      <c r="LK60" s="17">
        <v>0</v>
      </c>
      <c r="LL60" s="17">
        <v>0</v>
      </c>
      <c r="LM60" s="17" t="s">
        <v>150</v>
      </c>
      <c r="LN60" s="17" t="s">
        <v>150</v>
      </c>
      <c r="LO60" s="17" t="s">
        <v>150</v>
      </c>
      <c r="LP60" s="17">
        <v>748</v>
      </c>
      <c r="LQ60" s="17">
        <v>748</v>
      </c>
      <c r="LR60" s="17">
        <v>750</v>
      </c>
      <c r="LS60" s="17">
        <v>738</v>
      </c>
      <c r="LT60" s="17">
        <v>724</v>
      </c>
      <c r="LU60" s="17">
        <v>0</v>
      </c>
      <c r="LV60" s="17">
        <v>0</v>
      </c>
      <c r="LW60" s="17">
        <v>0</v>
      </c>
      <c r="LX60" s="17">
        <v>0</v>
      </c>
      <c r="LY60" s="17">
        <v>0</v>
      </c>
      <c r="LZ60" s="17">
        <v>13935</v>
      </c>
      <c r="MA60" s="17">
        <v>13913</v>
      </c>
      <c r="MB60" s="17">
        <v>13964</v>
      </c>
      <c r="MC60" s="17">
        <v>14045</v>
      </c>
      <c r="MD60" s="17">
        <v>14177</v>
      </c>
      <c r="ME60" s="17">
        <v>278</v>
      </c>
      <c r="MF60" s="17">
        <v>277</v>
      </c>
      <c r="MG60" s="17">
        <v>275</v>
      </c>
      <c r="MH60" s="17">
        <v>271</v>
      </c>
      <c r="MI60" s="17">
        <v>267</v>
      </c>
      <c r="MJ60" s="17">
        <v>0</v>
      </c>
      <c r="MK60" s="17">
        <v>0</v>
      </c>
      <c r="ML60" s="17">
        <v>0</v>
      </c>
      <c r="MM60" s="17">
        <v>0</v>
      </c>
      <c r="MN60" s="17">
        <v>0</v>
      </c>
      <c r="MO60" s="17">
        <v>0</v>
      </c>
      <c r="MP60" s="17">
        <v>0</v>
      </c>
      <c r="MQ60" s="17">
        <v>0</v>
      </c>
      <c r="MR60" s="17">
        <v>0</v>
      </c>
      <c r="MS60" s="17">
        <v>0</v>
      </c>
      <c r="MT60" s="17">
        <v>8</v>
      </c>
      <c r="MU60" s="17">
        <v>8</v>
      </c>
      <c r="MV60" s="17">
        <v>8</v>
      </c>
      <c r="MW60" s="17">
        <v>8</v>
      </c>
      <c r="MX60" s="17">
        <v>8</v>
      </c>
      <c r="MY60" s="17">
        <v>0</v>
      </c>
      <c r="MZ60" s="17">
        <v>0</v>
      </c>
      <c r="NA60" s="17" t="s">
        <v>150</v>
      </c>
      <c r="NB60" s="17" t="s">
        <v>150</v>
      </c>
      <c r="NC60" s="17" t="s">
        <v>150</v>
      </c>
      <c r="ND60" s="17">
        <v>0</v>
      </c>
      <c r="NE60" s="17">
        <v>0</v>
      </c>
      <c r="NF60" s="17">
        <v>0</v>
      </c>
      <c r="NG60" s="17">
        <v>0</v>
      </c>
      <c r="NH60" s="17">
        <v>0</v>
      </c>
      <c r="NI60" s="17">
        <v>68</v>
      </c>
      <c r="NJ60" s="17">
        <v>70</v>
      </c>
      <c r="NK60" s="17">
        <v>67</v>
      </c>
      <c r="NL60" s="17">
        <v>62</v>
      </c>
      <c r="NM60" s="17">
        <v>71</v>
      </c>
      <c r="NN60" s="17">
        <v>13032</v>
      </c>
      <c r="NO60" s="17">
        <v>13012</v>
      </c>
      <c r="NP60" s="17">
        <v>13030</v>
      </c>
      <c r="NQ60" s="17">
        <v>13077</v>
      </c>
      <c r="NR60" s="17">
        <v>13073</v>
      </c>
      <c r="NS60" s="17">
        <v>0</v>
      </c>
      <c r="NT60" s="17">
        <v>0</v>
      </c>
      <c r="NU60" s="17">
        <v>0</v>
      </c>
      <c r="NV60" s="17">
        <v>0</v>
      </c>
      <c r="NW60" s="17">
        <v>0</v>
      </c>
      <c r="NX60" s="17">
        <v>0</v>
      </c>
      <c r="NY60" s="17">
        <v>0</v>
      </c>
      <c r="NZ60" s="17">
        <v>0</v>
      </c>
      <c r="OA60" s="17">
        <v>0</v>
      </c>
      <c r="OB60" s="17">
        <v>0</v>
      </c>
      <c r="OC60" s="17">
        <v>463</v>
      </c>
      <c r="OD60" s="17">
        <v>456</v>
      </c>
      <c r="OE60" s="17">
        <v>450</v>
      </c>
      <c r="OF60" s="17">
        <v>443</v>
      </c>
      <c r="OG60" s="17">
        <v>437</v>
      </c>
      <c r="OH60" s="17">
        <v>2235</v>
      </c>
      <c r="OI60" s="17">
        <v>2227</v>
      </c>
      <c r="OJ60" s="17">
        <v>2217</v>
      </c>
      <c r="OK60" s="17">
        <v>1683</v>
      </c>
      <c r="OL60" s="17">
        <v>1616</v>
      </c>
      <c r="OM60" s="17">
        <v>392</v>
      </c>
      <c r="ON60" s="17">
        <v>389</v>
      </c>
      <c r="OO60" s="17">
        <v>387</v>
      </c>
      <c r="OP60" s="17">
        <v>311</v>
      </c>
      <c r="OQ60" s="17">
        <v>305</v>
      </c>
      <c r="OR60" s="17">
        <v>274</v>
      </c>
      <c r="OS60" s="17">
        <v>276</v>
      </c>
      <c r="OT60" s="17">
        <v>278</v>
      </c>
      <c r="OU60" s="17">
        <v>275</v>
      </c>
      <c r="OV60" s="17">
        <v>272</v>
      </c>
      <c r="OW60" s="17">
        <v>0</v>
      </c>
      <c r="OX60" s="17">
        <v>0</v>
      </c>
      <c r="OY60" s="17">
        <v>0</v>
      </c>
      <c r="OZ60" s="17">
        <v>0</v>
      </c>
      <c r="PA60" s="17">
        <v>0</v>
      </c>
      <c r="PB60" s="17">
        <v>0</v>
      </c>
      <c r="PC60" s="17">
        <v>0</v>
      </c>
      <c r="PD60" s="17">
        <v>0</v>
      </c>
      <c r="PE60" s="17">
        <v>0</v>
      </c>
      <c r="PF60" s="17">
        <v>0</v>
      </c>
      <c r="PG60" s="17">
        <v>0</v>
      </c>
      <c r="PH60" s="17">
        <v>0</v>
      </c>
      <c r="PI60" s="17">
        <v>0</v>
      </c>
      <c r="PJ60" s="17">
        <v>0</v>
      </c>
      <c r="PK60" s="17">
        <v>0</v>
      </c>
      <c r="PL60" s="17">
        <v>25</v>
      </c>
      <c r="PM60" s="17">
        <v>25</v>
      </c>
      <c r="PN60" s="17">
        <v>25</v>
      </c>
      <c r="PO60" s="17">
        <v>25</v>
      </c>
      <c r="PP60" s="17">
        <v>25</v>
      </c>
      <c r="PQ60" s="17">
        <v>16770</v>
      </c>
      <c r="PR60" s="17">
        <v>16782</v>
      </c>
      <c r="PS60" s="17">
        <v>16943</v>
      </c>
      <c r="PT60" s="17">
        <v>17173</v>
      </c>
      <c r="PU60" s="17">
        <v>17289</v>
      </c>
      <c r="PV60" s="17">
        <v>2</v>
      </c>
      <c r="PW60" s="17">
        <v>2</v>
      </c>
      <c r="PX60" s="17">
        <v>2</v>
      </c>
      <c r="PY60" s="17">
        <v>3</v>
      </c>
      <c r="PZ60" s="17">
        <v>3</v>
      </c>
      <c r="QA60" s="17">
        <v>595</v>
      </c>
      <c r="QB60" s="17">
        <v>592</v>
      </c>
      <c r="QC60" s="17">
        <v>1235</v>
      </c>
      <c r="QD60" s="17">
        <v>1235</v>
      </c>
      <c r="QE60" s="17">
        <v>1245</v>
      </c>
      <c r="QF60" s="17">
        <v>13</v>
      </c>
      <c r="QG60" s="17">
        <v>2</v>
      </c>
      <c r="QH60" s="17">
        <v>5</v>
      </c>
      <c r="QI60" s="17">
        <v>4</v>
      </c>
      <c r="QJ60" s="17">
        <v>4</v>
      </c>
      <c r="QK60" s="17">
        <v>0</v>
      </c>
      <c r="QL60" s="17">
        <v>0</v>
      </c>
      <c r="QM60" s="17">
        <v>0</v>
      </c>
      <c r="QN60" s="17">
        <v>0</v>
      </c>
      <c r="QO60" s="17">
        <v>0</v>
      </c>
      <c r="QP60" s="17">
        <v>0</v>
      </c>
      <c r="QQ60" s="17">
        <v>0</v>
      </c>
      <c r="QR60" s="17">
        <v>0</v>
      </c>
      <c r="QS60" s="17">
        <v>0</v>
      </c>
      <c r="QT60" s="17">
        <v>0</v>
      </c>
      <c r="QU60" s="17">
        <v>0</v>
      </c>
      <c r="QV60" s="17">
        <v>0</v>
      </c>
      <c r="QW60" s="17">
        <v>0</v>
      </c>
      <c r="QX60" s="17">
        <v>0</v>
      </c>
      <c r="QY60" s="17">
        <v>0</v>
      </c>
      <c r="QZ60" s="17">
        <v>0</v>
      </c>
      <c r="RA60" s="17">
        <v>0</v>
      </c>
      <c r="RB60" s="17">
        <v>0</v>
      </c>
      <c r="RC60" s="17">
        <v>0</v>
      </c>
      <c r="RD60" s="17">
        <v>0</v>
      </c>
      <c r="RE60" s="17">
        <v>0</v>
      </c>
      <c r="RF60" s="17" t="s">
        <v>150</v>
      </c>
      <c r="RG60" s="17" t="s">
        <v>150</v>
      </c>
      <c r="RH60" s="17" t="s">
        <v>150</v>
      </c>
      <c r="RI60" s="17" t="s">
        <v>150</v>
      </c>
      <c r="RJ60" s="17">
        <v>0</v>
      </c>
      <c r="RK60" s="17">
        <v>0</v>
      </c>
      <c r="RL60" s="17">
        <v>0</v>
      </c>
      <c r="RM60" s="17">
        <v>0</v>
      </c>
      <c r="RN60" s="17" t="s">
        <v>150</v>
      </c>
      <c r="RO60" s="17">
        <v>0</v>
      </c>
      <c r="RP60" s="17">
        <v>0</v>
      </c>
      <c r="RQ60" s="17">
        <v>0</v>
      </c>
      <c r="RR60" s="17">
        <v>0</v>
      </c>
      <c r="RS60" s="17">
        <v>0</v>
      </c>
      <c r="RT60" s="17">
        <v>0</v>
      </c>
      <c r="RU60" s="17">
        <v>0</v>
      </c>
      <c r="RV60" s="17">
        <v>0</v>
      </c>
      <c r="RW60" s="17">
        <v>0</v>
      </c>
      <c r="RX60" s="17">
        <v>0</v>
      </c>
      <c r="RY60" s="17">
        <v>12</v>
      </c>
      <c r="RZ60" s="17">
        <v>12</v>
      </c>
      <c r="SA60" s="17">
        <v>12</v>
      </c>
      <c r="SB60" s="17">
        <v>12</v>
      </c>
      <c r="SC60" s="17">
        <v>12</v>
      </c>
      <c r="SD60" s="17">
        <v>53</v>
      </c>
      <c r="SE60" s="17">
        <v>53</v>
      </c>
      <c r="SF60" s="17">
        <v>53</v>
      </c>
      <c r="SG60" s="17">
        <v>53</v>
      </c>
      <c r="SH60" s="17">
        <v>53</v>
      </c>
      <c r="SI60" s="17">
        <v>0</v>
      </c>
      <c r="SJ60" s="17">
        <v>0</v>
      </c>
      <c r="SK60" s="17">
        <v>0</v>
      </c>
      <c r="SL60" s="17">
        <v>0</v>
      </c>
      <c r="SM60" s="17">
        <v>0</v>
      </c>
      <c r="SN60" s="17">
        <v>263</v>
      </c>
      <c r="SO60" s="17">
        <v>267</v>
      </c>
      <c r="SP60" s="17">
        <v>269</v>
      </c>
      <c r="SQ60" s="17">
        <v>266</v>
      </c>
      <c r="SR60" s="17">
        <v>262</v>
      </c>
      <c r="SS60" s="17">
        <v>7803</v>
      </c>
      <c r="ST60" s="17">
        <v>7922</v>
      </c>
      <c r="SU60" s="17">
        <v>7942</v>
      </c>
      <c r="SV60" s="17">
        <v>8008</v>
      </c>
      <c r="SW60" s="17">
        <v>8041</v>
      </c>
      <c r="SX60" s="17">
        <v>0</v>
      </c>
      <c r="SY60" s="17">
        <v>0</v>
      </c>
      <c r="SZ60" s="17">
        <v>0</v>
      </c>
      <c r="TA60" s="17">
        <v>0</v>
      </c>
      <c r="TB60" s="17">
        <v>0</v>
      </c>
      <c r="TC60" s="17">
        <v>0</v>
      </c>
      <c r="TD60" s="17">
        <v>0</v>
      </c>
      <c r="TE60" s="17">
        <v>0</v>
      </c>
      <c r="TF60" s="17">
        <v>0</v>
      </c>
      <c r="TG60" s="17">
        <v>0</v>
      </c>
      <c r="TH60" s="17">
        <v>2669</v>
      </c>
      <c r="TI60" s="17">
        <v>2711</v>
      </c>
      <c r="TJ60" s="17">
        <v>2782</v>
      </c>
      <c r="TK60" s="17">
        <v>2847</v>
      </c>
      <c r="TL60" s="17">
        <v>2945</v>
      </c>
      <c r="TM60" s="17">
        <v>0</v>
      </c>
      <c r="TN60" s="17">
        <v>0</v>
      </c>
      <c r="TO60" s="17">
        <v>0</v>
      </c>
      <c r="TP60" s="17">
        <v>0</v>
      </c>
      <c r="TQ60" s="17">
        <v>0</v>
      </c>
      <c r="TR60" s="17">
        <v>0</v>
      </c>
      <c r="TS60" s="17">
        <v>0</v>
      </c>
      <c r="TT60" s="17">
        <v>0</v>
      </c>
      <c r="TU60" s="17">
        <v>0</v>
      </c>
      <c r="TV60" s="17">
        <v>0</v>
      </c>
      <c r="TW60" s="17">
        <v>0</v>
      </c>
      <c r="TX60" s="17">
        <v>0</v>
      </c>
      <c r="TY60" s="17">
        <v>0</v>
      </c>
      <c r="TZ60" s="17">
        <v>0</v>
      </c>
      <c r="UA60" s="17">
        <v>0</v>
      </c>
      <c r="UB60" s="17">
        <v>4</v>
      </c>
      <c r="UC60" s="17">
        <v>4</v>
      </c>
      <c r="UD60" s="17">
        <v>1</v>
      </c>
      <c r="UE60" s="17">
        <v>0</v>
      </c>
      <c r="UF60" s="17">
        <v>0</v>
      </c>
      <c r="UG60" s="17">
        <v>0</v>
      </c>
      <c r="UH60" s="17">
        <v>0</v>
      </c>
      <c r="UI60" s="17">
        <v>0</v>
      </c>
      <c r="UJ60" s="17">
        <v>0</v>
      </c>
      <c r="UK60" s="17">
        <v>0</v>
      </c>
      <c r="UL60" s="17">
        <v>0</v>
      </c>
      <c r="UM60" s="17">
        <v>0</v>
      </c>
      <c r="UN60" s="17">
        <v>0</v>
      </c>
      <c r="UO60" s="17">
        <v>0</v>
      </c>
      <c r="UP60" s="17">
        <v>0</v>
      </c>
      <c r="UQ60" s="17">
        <v>6213</v>
      </c>
      <c r="UR60" s="17">
        <v>6202</v>
      </c>
      <c r="US60" s="17">
        <v>6211</v>
      </c>
      <c r="UT60" s="17">
        <v>6214</v>
      </c>
      <c r="UU60" s="17">
        <v>6215</v>
      </c>
      <c r="UV60" s="17">
        <v>0</v>
      </c>
      <c r="UW60" s="17">
        <v>0</v>
      </c>
      <c r="UX60" s="17">
        <v>0</v>
      </c>
      <c r="UY60" s="17">
        <v>0</v>
      </c>
      <c r="UZ60" s="17">
        <v>0</v>
      </c>
      <c r="VA60" s="17">
        <v>8468</v>
      </c>
      <c r="VB60" s="17">
        <v>9027</v>
      </c>
      <c r="VC60" s="17">
        <v>9056</v>
      </c>
      <c r="VD60" s="17">
        <v>9148</v>
      </c>
      <c r="VE60" s="17">
        <v>9418</v>
      </c>
      <c r="VF60" s="17">
        <v>0</v>
      </c>
      <c r="VG60" s="17">
        <v>0</v>
      </c>
      <c r="VH60" s="17">
        <v>0</v>
      </c>
      <c r="VI60" s="17">
        <v>0</v>
      </c>
      <c r="VJ60" s="17">
        <v>0</v>
      </c>
      <c r="VK60" s="17">
        <v>0</v>
      </c>
      <c r="VL60" s="17">
        <v>0</v>
      </c>
      <c r="VM60" s="17">
        <v>0</v>
      </c>
      <c r="VN60" s="17">
        <v>0</v>
      </c>
      <c r="VO60" s="17">
        <v>0</v>
      </c>
      <c r="VP60" s="17">
        <v>662</v>
      </c>
      <c r="VQ60" s="17">
        <v>606</v>
      </c>
      <c r="VR60" s="17">
        <v>626</v>
      </c>
      <c r="VS60" s="17">
        <v>613</v>
      </c>
      <c r="VT60" s="17">
        <v>4634</v>
      </c>
      <c r="VU60" s="17">
        <v>0</v>
      </c>
      <c r="VV60" s="17">
        <v>0</v>
      </c>
      <c r="VW60" s="17">
        <v>0</v>
      </c>
      <c r="VX60" s="17">
        <v>0</v>
      </c>
      <c r="VY60" s="17">
        <v>0</v>
      </c>
      <c r="VZ60" s="17">
        <v>0</v>
      </c>
      <c r="WA60" s="17">
        <v>0</v>
      </c>
      <c r="WB60" s="17">
        <v>0</v>
      </c>
      <c r="WC60" s="17">
        <v>0</v>
      </c>
      <c r="WD60" s="17">
        <v>0</v>
      </c>
      <c r="WE60" s="17">
        <v>0</v>
      </c>
      <c r="WF60" s="17">
        <v>0</v>
      </c>
      <c r="WG60" s="17">
        <v>0</v>
      </c>
      <c r="WH60" s="17">
        <v>0</v>
      </c>
      <c r="WI60" s="17">
        <v>0</v>
      </c>
      <c r="WJ60" s="17">
        <v>0</v>
      </c>
      <c r="WK60" s="17">
        <v>0</v>
      </c>
      <c r="WL60" s="17">
        <v>0</v>
      </c>
      <c r="WM60" s="17">
        <v>0</v>
      </c>
      <c r="WN60" s="17">
        <v>0</v>
      </c>
      <c r="WO60" s="17">
        <v>7</v>
      </c>
      <c r="WP60" s="17">
        <v>7</v>
      </c>
      <c r="WQ60" s="17">
        <v>7</v>
      </c>
      <c r="WR60" s="17">
        <v>7</v>
      </c>
      <c r="WS60" s="17">
        <v>10</v>
      </c>
      <c r="WT60" s="17">
        <v>1</v>
      </c>
      <c r="WU60" s="17">
        <v>1</v>
      </c>
      <c r="WV60" s="17">
        <v>1</v>
      </c>
      <c r="WW60" s="17">
        <v>1</v>
      </c>
      <c r="WX60" s="17">
        <v>0</v>
      </c>
      <c r="WY60" s="17">
        <v>384</v>
      </c>
      <c r="WZ60" s="17">
        <v>5</v>
      </c>
      <c r="XA60" s="17">
        <v>5</v>
      </c>
      <c r="XB60" s="17">
        <v>5</v>
      </c>
      <c r="XC60" s="17">
        <v>5</v>
      </c>
      <c r="XD60" s="17">
        <v>0</v>
      </c>
      <c r="XE60" s="17">
        <v>0</v>
      </c>
      <c r="XF60" s="17">
        <v>0</v>
      </c>
      <c r="XG60" s="17">
        <v>0</v>
      </c>
      <c r="XH60" s="17">
        <v>0</v>
      </c>
      <c r="XI60" s="17">
        <v>0</v>
      </c>
      <c r="XJ60" s="17">
        <v>0</v>
      </c>
      <c r="XK60" s="17">
        <v>0</v>
      </c>
      <c r="XL60" s="17">
        <v>0</v>
      </c>
      <c r="XM60" s="17">
        <v>0</v>
      </c>
      <c r="XN60" s="17">
        <v>0</v>
      </c>
      <c r="XO60" s="17">
        <v>0</v>
      </c>
      <c r="XP60" s="17">
        <v>0</v>
      </c>
      <c r="XQ60" s="17">
        <v>0</v>
      </c>
      <c r="XR60" s="17">
        <v>0</v>
      </c>
      <c r="XS60" s="17">
        <v>0</v>
      </c>
      <c r="XT60" s="17" t="s">
        <v>150</v>
      </c>
      <c r="XU60" s="17" t="s">
        <v>150</v>
      </c>
      <c r="XV60" s="17" t="s">
        <v>150</v>
      </c>
      <c r="XW60" s="17">
        <v>0</v>
      </c>
      <c r="XX60" s="17">
        <v>28896</v>
      </c>
      <c r="XY60" s="17">
        <v>28775</v>
      </c>
      <c r="XZ60" s="17">
        <v>28563</v>
      </c>
      <c r="YA60" s="17">
        <v>28661</v>
      </c>
      <c r="YB60" s="17" t="s">
        <v>150</v>
      </c>
      <c r="YC60" s="17">
        <v>0</v>
      </c>
      <c r="YD60" s="17">
        <v>0</v>
      </c>
      <c r="YE60" s="17">
        <v>0</v>
      </c>
      <c r="YF60" s="17">
        <v>0</v>
      </c>
      <c r="YG60" s="17">
        <v>0</v>
      </c>
      <c r="YH60" s="17">
        <v>0</v>
      </c>
      <c r="YI60" s="17">
        <v>0</v>
      </c>
      <c r="YJ60" s="17">
        <v>0</v>
      </c>
      <c r="YK60" s="17">
        <v>0</v>
      </c>
      <c r="YL60" s="17">
        <v>0</v>
      </c>
      <c r="YM60" s="17">
        <v>0</v>
      </c>
      <c r="YN60" s="17">
        <v>0</v>
      </c>
      <c r="YO60" s="17">
        <v>0</v>
      </c>
      <c r="YP60" s="17">
        <v>0</v>
      </c>
      <c r="YQ60" s="17">
        <v>0</v>
      </c>
      <c r="YR60" s="17">
        <v>119</v>
      </c>
      <c r="YS60" s="17">
        <v>120</v>
      </c>
      <c r="YT60" s="17">
        <v>121</v>
      </c>
      <c r="YU60" s="17">
        <v>124</v>
      </c>
      <c r="YV60" s="17">
        <v>122</v>
      </c>
      <c r="YW60" s="17">
        <v>175</v>
      </c>
      <c r="YX60" s="17">
        <v>176</v>
      </c>
      <c r="YY60" s="17">
        <v>170</v>
      </c>
      <c r="YZ60" s="17">
        <v>169</v>
      </c>
      <c r="ZA60" s="17">
        <v>169</v>
      </c>
      <c r="ZB60" s="17">
        <v>0</v>
      </c>
      <c r="ZC60" s="17">
        <v>0</v>
      </c>
      <c r="ZD60" s="17">
        <v>0</v>
      </c>
      <c r="ZE60" s="17">
        <v>0</v>
      </c>
      <c r="ZF60" s="17">
        <v>0</v>
      </c>
    </row>
    <row r="61" spans="2:682" s="15" customFormat="1" x14ac:dyDescent="0.2">
      <c r="B61" s="88" t="s">
        <v>391</v>
      </c>
      <c r="C61" s="15">
        <v>201830</v>
      </c>
      <c r="D61" s="15">
        <v>301</v>
      </c>
      <c r="E61" s="15" t="s">
        <v>392</v>
      </c>
      <c r="F61" s="15" t="s">
        <v>24</v>
      </c>
      <c r="G61" s="18">
        <v>446</v>
      </c>
      <c r="H61" s="17">
        <v>0</v>
      </c>
      <c r="I61" s="17">
        <v>0</v>
      </c>
      <c r="J61" s="17">
        <v>0</v>
      </c>
      <c r="K61" s="17">
        <v>0</v>
      </c>
      <c r="L61" s="17">
        <v>0</v>
      </c>
      <c r="M61" s="17">
        <v>0</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0</v>
      </c>
      <c r="AN61" s="17">
        <v>0</v>
      </c>
      <c r="AO61" s="17">
        <v>0</v>
      </c>
      <c r="AP61" s="17">
        <v>0</v>
      </c>
      <c r="AQ61" s="17">
        <v>0</v>
      </c>
      <c r="AR61" s="17">
        <v>0</v>
      </c>
      <c r="AS61" s="17">
        <v>0</v>
      </c>
      <c r="AT61" s="17">
        <v>0</v>
      </c>
      <c r="AU61" s="17">
        <v>0</v>
      </c>
      <c r="AV61" s="17">
        <v>0</v>
      </c>
      <c r="AW61" s="17">
        <v>0</v>
      </c>
      <c r="AX61" s="17">
        <v>0</v>
      </c>
      <c r="AY61" s="17">
        <v>0</v>
      </c>
      <c r="AZ61" s="17">
        <v>0</v>
      </c>
      <c r="BA61" s="17">
        <v>1</v>
      </c>
      <c r="BB61" s="17">
        <v>1</v>
      </c>
      <c r="BC61" s="17">
        <v>1</v>
      </c>
      <c r="BD61" s="17">
        <v>1</v>
      </c>
      <c r="BE61" s="17">
        <v>0</v>
      </c>
      <c r="BF61" s="17" t="s">
        <v>150</v>
      </c>
      <c r="BG61" s="17" t="s">
        <v>150</v>
      </c>
      <c r="BH61" s="17" t="s">
        <v>150</v>
      </c>
      <c r="BI61" s="17" t="s">
        <v>150</v>
      </c>
      <c r="BJ61" s="17" t="s">
        <v>150</v>
      </c>
      <c r="BK61" s="17">
        <v>0</v>
      </c>
      <c r="BL61" s="17">
        <v>0</v>
      </c>
      <c r="BM61" s="17">
        <v>0</v>
      </c>
      <c r="BN61" s="17">
        <v>0</v>
      </c>
      <c r="BO61" s="17">
        <v>0</v>
      </c>
      <c r="BP61" s="17">
        <v>0</v>
      </c>
      <c r="BQ61" s="17">
        <v>0</v>
      </c>
      <c r="BR61" s="17">
        <v>0</v>
      </c>
      <c r="BS61" s="17">
        <v>0</v>
      </c>
      <c r="BT61" s="17">
        <v>0</v>
      </c>
      <c r="BU61" s="17">
        <v>0</v>
      </c>
      <c r="BV61" s="17">
        <v>0</v>
      </c>
      <c r="BW61" s="17">
        <v>0</v>
      </c>
      <c r="BX61" s="17">
        <v>0</v>
      </c>
      <c r="BY61" s="17">
        <v>0</v>
      </c>
      <c r="BZ61" s="17">
        <v>0</v>
      </c>
      <c r="CA61" s="17">
        <v>0</v>
      </c>
      <c r="CB61" s="17">
        <v>0</v>
      </c>
      <c r="CC61" s="17">
        <v>0</v>
      </c>
      <c r="CD61" s="17">
        <v>0</v>
      </c>
      <c r="CE61" s="17">
        <v>0</v>
      </c>
      <c r="CF61" s="17">
        <v>0</v>
      </c>
      <c r="CG61" s="17">
        <v>0</v>
      </c>
      <c r="CH61" s="17">
        <v>0</v>
      </c>
      <c r="CI61" s="17">
        <v>0</v>
      </c>
      <c r="CJ61" s="17">
        <v>0</v>
      </c>
      <c r="CK61" s="17">
        <v>0</v>
      </c>
      <c r="CL61" s="17">
        <v>0</v>
      </c>
      <c r="CM61" s="17">
        <v>0</v>
      </c>
      <c r="CN61" s="17">
        <v>0</v>
      </c>
      <c r="CO61" s="17">
        <v>2</v>
      </c>
      <c r="CP61" s="17">
        <v>2</v>
      </c>
      <c r="CQ61" s="17">
        <v>2</v>
      </c>
      <c r="CR61" s="17">
        <v>2</v>
      </c>
      <c r="CS61" s="17">
        <v>0</v>
      </c>
      <c r="CT61" s="17">
        <v>14</v>
      </c>
      <c r="CU61" s="17">
        <v>15</v>
      </c>
      <c r="CV61" s="17">
        <v>16</v>
      </c>
      <c r="CW61" s="17">
        <v>18</v>
      </c>
      <c r="CX61" s="17">
        <v>21</v>
      </c>
      <c r="CY61" s="17">
        <v>0</v>
      </c>
      <c r="CZ61" s="17">
        <v>0</v>
      </c>
      <c r="DA61" s="17">
        <v>0</v>
      </c>
      <c r="DB61" s="17">
        <v>0</v>
      </c>
      <c r="DC61" s="17">
        <v>0</v>
      </c>
      <c r="DD61" s="17">
        <v>0</v>
      </c>
      <c r="DE61" s="17">
        <v>0</v>
      </c>
      <c r="DF61" s="17">
        <v>0</v>
      </c>
      <c r="DG61" s="17">
        <v>0</v>
      </c>
      <c r="DH61" s="17">
        <v>0</v>
      </c>
      <c r="DI61" s="17" t="s">
        <v>150</v>
      </c>
      <c r="DJ61" s="17" t="s">
        <v>150</v>
      </c>
      <c r="DK61" s="17" t="s">
        <v>150</v>
      </c>
      <c r="DL61" s="17" t="s">
        <v>150</v>
      </c>
      <c r="DM61" s="17" t="s">
        <v>150</v>
      </c>
      <c r="DN61" s="17">
        <v>0</v>
      </c>
      <c r="DO61" s="17">
        <v>0</v>
      </c>
      <c r="DP61" s="17">
        <v>0</v>
      </c>
      <c r="DQ61" s="17">
        <v>0</v>
      </c>
      <c r="DR61" s="17">
        <v>0</v>
      </c>
      <c r="DS61" s="17">
        <v>0</v>
      </c>
      <c r="DT61" s="17">
        <v>0</v>
      </c>
      <c r="DU61" s="17">
        <v>0</v>
      </c>
      <c r="DV61" s="17">
        <v>0</v>
      </c>
      <c r="DW61" s="17">
        <v>0</v>
      </c>
      <c r="DX61" s="17">
        <v>0</v>
      </c>
      <c r="DY61" s="17">
        <v>0</v>
      </c>
      <c r="DZ61" s="17">
        <v>0</v>
      </c>
      <c r="EA61" s="17">
        <v>0</v>
      </c>
      <c r="EB61" s="17">
        <v>0</v>
      </c>
      <c r="EC61" s="17">
        <v>0</v>
      </c>
      <c r="ED61" s="17">
        <v>0</v>
      </c>
      <c r="EE61" s="17">
        <v>0</v>
      </c>
      <c r="EF61" s="17">
        <v>0</v>
      </c>
      <c r="EG61" s="17">
        <v>0</v>
      </c>
      <c r="EH61" s="17">
        <v>0</v>
      </c>
      <c r="EI61" s="17">
        <v>0</v>
      </c>
      <c r="EJ61" s="17">
        <v>0</v>
      </c>
      <c r="EK61" s="17">
        <v>0</v>
      </c>
      <c r="EL61" s="17">
        <v>0</v>
      </c>
      <c r="EM61" s="17">
        <v>0</v>
      </c>
      <c r="EN61" s="17">
        <v>0</v>
      </c>
      <c r="EO61" s="17">
        <v>0</v>
      </c>
      <c r="EP61" s="17">
        <v>0</v>
      </c>
      <c r="EQ61" s="17">
        <v>0</v>
      </c>
      <c r="ER61" s="17">
        <v>0</v>
      </c>
      <c r="ES61" s="17">
        <v>0</v>
      </c>
      <c r="ET61" s="17">
        <v>0</v>
      </c>
      <c r="EU61" s="17">
        <v>0</v>
      </c>
      <c r="EV61" s="17">
        <v>0</v>
      </c>
      <c r="EW61" s="17">
        <v>0</v>
      </c>
      <c r="EX61" s="17">
        <v>0</v>
      </c>
      <c r="EY61" s="17">
        <v>0</v>
      </c>
      <c r="EZ61" s="17">
        <v>0</v>
      </c>
      <c r="FA61" s="17">
        <v>0</v>
      </c>
      <c r="FB61" s="17">
        <v>0</v>
      </c>
      <c r="FC61" s="17">
        <v>0</v>
      </c>
      <c r="FD61" s="17">
        <v>0</v>
      </c>
      <c r="FE61" s="17">
        <v>0</v>
      </c>
      <c r="FF61" s="17">
        <v>0</v>
      </c>
      <c r="FG61" s="17">
        <v>0</v>
      </c>
      <c r="FH61" s="17">
        <v>0</v>
      </c>
      <c r="FI61" s="17">
        <v>0</v>
      </c>
      <c r="FJ61" s="17">
        <v>0</v>
      </c>
      <c r="FK61" s="17">
        <v>0</v>
      </c>
      <c r="FL61" s="17">
        <v>0</v>
      </c>
      <c r="FM61" s="17">
        <v>0</v>
      </c>
      <c r="FN61" s="17">
        <v>0</v>
      </c>
      <c r="FO61" s="17">
        <v>0</v>
      </c>
      <c r="FP61" s="17">
        <v>0</v>
      </c>
      <c r="FQ61" s="17">
        <v>0</v>
      </c>
      <c r="FR61" s="17">
        <v>0</v>
      </c>
      <c r="FS61" s="17">
        <v>0</v>
      </c>
      <c r="FT61" s="17">
        <v>0</v>
      </c>
      <c r="FU61" s="17">
        <v>0</v>
      </c>
      <c r="FV61" s="17">
        <v>0</v>
      </c>
      <c r="FW61" s="17">
        <v>0</v>
      </c>
      <c r="FX61" s="17">
        <v>0</v>
      </c>
      <c r="FY61" s="17">
        <v>0</v>
      </c>
      <c r="FZ61" s="17">
        <v>0</v>
      </c>
      <c r="GA61" s="17">
        <v>0</v>
      </c>
      <c r="GB61" s="17">
        <v>0</v>
      </c>
      <c r="GC61" s="17">
        <v>0</v>
      </c>
      <c r="GD61" s="17">
        <v>0</v>
      </c>
      <c r="GE61" s="17">
        <v>0</v>
      </c>
      <c r="GF61" s="17">
        <v>0</v>
      </c>
      <c r="GG61" s="17">
        <v>0</v>
      </c>
      <c r="GH61" s="17">
        <v>0</v>
      </c>
      <c r="GI61" s="17">
        <v>0</v>
      </c>
      <c r="GJ61" s="17">
        <v>0</v>
      </c>
      <c r="GK61" s="17">
        <v>0</v>
      </c>
      <c r="GL61" s="17">
        <v>0</v>
      </c>
      <c r="GM61" s="17">
        <v>0</v>
      </c>
      <c r="GN61" s="17">
        <v>0</v>
      </c>
      <c r="GO61" s="17">
        <v>0</v>
      </c>
      <c r="GP61" s="17">
        <v>0</v>
      </c>
      <c r="GQ61" s="17">
        <v>0</v>
      </c>
      <c r="GR61" s="17">
        <v>0</v>
      </c>
      <c r="GS61" s="17">
        <v>0</v>
      </c>
      <c r="GT61" s="17">
        <v>0</v>
      </c>
      <c r="GU61" s="17">
        <v>0</v>
      </c>
      <c r="GV61" s="17">
        <v>0</v>
      </c>
      <c r="GW61" s="17">
        <v>0</v>
      </c>
      <c r="GX61" s="17">
        <v>0</v>
      </c>
      <c r="GY61" s="17">
        <v>0</v>
      </c>
      <c r="GZ61" s="17">
        <v>0</v>
      </c>
      <c r="HA61" s="17">
        <v>0</v>
      </c>
      <c r="HB61" s="17">
        <v>0</v>
      </c>
      <c r="HC61" s="17">
        <v>0</v>
      </c>
      <c r="HD61" s="17">
        <v>0</v>
      </c>
      <c r="HE61" s="17">
        <v>0</v>
      </c>
      <c r="HF61" s="17">
        <v>0</v>
      </c>
      <c r="HG61" s="17">
        <v>0</v>
      </c>
      <c r="HH61" s="17">
        <v>0</v>
      </c>
      <c r="HI61" s="17">
        <v>0</v>
      </c>
      <c r="HJ61" s="17">
        <v>27</v>
      </c>
      <c r="HK61" s="17">
        <v>27</v>
      </c>
      <c r="HL61" s="17">
        <v>27</v>
      </c>
      <c r="HM61" s="17">
        <v>27</v>
      </c>
      <c r="HN61" s="17">
        <v>27</v>
      </c>
      <c r="HO61" s="17" t="s">
        <v>150</v>
      </c>
      <c r="HP61" s="17" t="s">
        <v>150</v>
      </c>
      <c r="HQ61" s="17" t="s">
        <v>150</v>
      </c>
      <c r="HR61" s="17" t="s">
        <v>150</v>
      </c>
      <c r="HS61" s="17" t="s">
        <v>150</v>
      </c>
      <c r="HT61" s="17">
        <v>1</v>
      </c>
      <c r="HU61" s="17">
        <v>1</v>
      </c>
      <c r="HV61" s="17">
        <v>1</v>
      </c>
      <c r="HW61" s="17">
        <v>1</v>
      </c>
      <c r="HX61" s="17">
        <v>0</v>
      </c>
      <c r="HY61" s="17">
        <v>0</v>
      </c>
      <c r="HZ61" s="17">
        <v>0</v>
      </c>
      <c r="IA61" s="17">
        <v>0</v>
      </c>
      <c r="IB61" s="17">
        <v>0</v>
      </c>
      <c r="IC61" s="17" t="s">
        <v>150</v>
      </c>
      <c r="ID61" s="17">
        <v>0</v>
      </c>
      <c r="IE61" s="17">
        <v>0</v>
      </c>
      <c r="IF61" s="17">
        <v>0</v>
      </c>
      <c r="IG61" s="17">
        <v>0</v>
      </c>
      <c r="IH61" s="17">
        <v>0</v>
      </c>
      <c r="II61" s="17">
        <v>0</v>
      </c>
      <c r="IJ61" s="17">
        <v>0</v>
      </c>
      <c r="IK61" s="17">
        <v>0</v>
      </c>
      <c r="IL61" s="17">
        <v>0</v>
      </c>
      <c r="IM61" s="17">
        <v>0</v>
      </c>
      <c r="IN61" s="17" t="s">
        <v>150</v>
      </c>
      <c r="IO61" s="17" t="s">
        <v>150</v>
      </c>
      <c r="IP61" s="17" t="s">
        <v>150</v>
      </c>
      <c r="IQ61" s="17" t="s">
        <v>150</v>
      </c>
      <c r="IR61" s="17" t="s">
        <v>150</v>
      </c>
      <c r="IS61" s="64">
        <v>0</v>
      </c>
      <c r="IT61" s="17">
        <v>0</v>
      </c>
      <c r="IU61" s="17" t="s">
        <v>150</v>
      </c>
      <c r="IV61" s="17" t="s">
        <v>150</v>
      </c>
      <c r="IW61" s="17" t="s">
        <v>150</v>
      </c>
      <c r="IX61" s="17">
        <v>0</v>
      </c>
      <c r="IY61" s="17">
        <v>0</v>
      </c>
      <c r="IZ61" s="17">
        <v>0</v>
      </c>
      <c r="JA61" s="17">
        <v>0</v>
      </c>
      <c r="JB61" s="17">
        <v>0</v>
      </c>
      <c r="JC61" s="17">
        <v>0</v>
      </c>
      <c r="JD61" s="17">
        <v>0</v>
      </c>
      <c r="JE61" s="17">
        <v>0</v>
      </c>
      <c r="JF61" s="17">
        <v>0</v>
      </c>
      <c r="JG61" s="17">
        <v>0</v>
      </c>
      <c r="JH61" s="17">
        <v>0</v>
      </c>
      <c r="JI61" s="17">
        <v>0</v>
      </c>
      <c r="JJ61" s="17">
        <v>0</v>
      </c>
      <c r="JK61" s="17">
        <v>0</v>
      </c>
      <c r="JL61" s="17">
        <v>0</v>
      </c>
      <c r="JM61" s="17">
        <v>0</v>
      </c>
      <c r="JN61" s="17">
        <v>0</v>
      </c>
      <c r="JO61" s="17">
        <v>0</v>
      </c>
      <c r="JP61" s="17">
        <v>0</v>
      </c>
      <c r="JQ61" s="17">
        <v>0</v>
      </c>
      <c r="JR61" s="17">
        <v>0</v>
      </c>
      <c r="JS61" s="17">
        <v>0</v>
      </c>
      <c r="JT61" s="17">
        <v>0</v>
      </c>
      <c r="JU61" s="17">
        <v>0</v>
      </c>
      <c r="JV61" s="17">
        <v>0</v>
      </c>
      <c r="JW61" s="17">
        <v>0</v>
      </c>
      <c r="JX61" s="17">
        <v>0</v>
      </c>
      <c r="JY61" s="17">
        <v>0</v>
      </c>
      <c r="JZ61" s="17">
        <v>0</v>
      </c>
      <c r="KA61" s="17">
        <v>0</v>
      </c>
      <c r="KB61" s="17">
        <v>0</v>
      </c>
      <c r="KC61" s="17">
        <v>0</v>
      </c>
      <c r="KD61" s="17">
        <v>0</v>
      </c>
      <c r="KE61" s="17">
        <v>0</v>
      </c>
      <c r="KF61" s="17">
        <v>0</v>
      </c>
      <c r="KG61" s="17">
        <v>0</v>
      </c>
      <c r="KH61" s="17">
        <v>0</v>
      </c>
      <c r="KI61" s="17">
        <v>0</v>
      </c>
      <c r="KJ61" s="17">
        <v>0</v>
      </c>
      <c r="KK61" s="17" t="s">
        <v>150</v>
      </c>
      <c r="KL61" s="17">
        <v>0</v>
      </c>
      <c r="KM61" s="17">
        <v>0</v>
      </c>
      <c r="KN61" s="17">
        <v>0</v>
      </c>
      <c r="KO61" s="17">
        <v>0</v>
      </c>
      <c r="KP61" s="17" t="s">
        <v>150</v>
      </c>
      <c r="KQ61" s="17">
        <v>0</v>
      </c>
      <c r="KR61" s="17">
        <v>0</v>
      </c>
      <c r="KS61" s="17">
        <v>0</v>
      </c>
      <c r="KT61" s="17">
        <v>0</v>
      </c>
      <c r="KU61" s="17">
        <v>0</v>
      </c>
      <c r="KV61" s="17">
        <v>0</v>
      </c>
      <c r="KW61" s="17">
        <v>0</v>
      </c>
      <c r="KX61" s="17">
        <v>0</v>
      </c>
      <c r="KY61" s="17">
        <v>0</v>
      </c>
      <c r="KZ61" s="17">
        <v>0</v>
      </c>
      <c r="LA61" s="17">
        <v>0</v>
      </c>
      <c r="LB61" s="17">
        <v>0</v>
      </c>
      <c r="LC61" s="17">
        <v>0</v>
      </c>
      <c r="LD61" s="17">
        <v>0</v>
      </c>
      <c r="LE61" s="17">
        <v>0</v>
      </c>
      <c r="LF61" s="17">
        <v>0</v>
      </c>
      <c r="LG61" s="17">
        <v>0</v>
      </c>
      <c r="LH61" s="17">
        <v>0</v>
      </c>
      <c r="LI61" s="17">
        <v>0</v>
      </c>
      <c r="LJ61" s="17">
        <v>0</v>
      </c>
      <c r="LK61" s="17">
        <v>0</v>
      </c>
      <c r="LL61" s="17">
        <v>0</v>
      </c>
      <c r="LM61" s="17" t="s">
        <v>150</v>
      </c>
      <c r="LN61" s="17" t="s">
        <v>150</v>
      </c>
      <c r="LO61" s="17" t="s">
        <v>150</v>
      </c>
      <c r="LP61" s="17">
        <v>0</v>
      </c>
      <c r="LQ61" s="17">
        <v>0</v>
      </c>
      <c r="LR61" s="17">
        <v>0</v>
      </c>
      <c r="LS61" s="17">
        <v>0</v>
      </c>
      <c r="LT61" s="17">
        <v>0</v>
      </c>
      <c r="LU61" s="17">
        <v>0</v>
      </c>
      <c r="LV61" s="17">
        <v>0</v>
      </c>
      <c r="LW61" s="17">
        <v>0</v>
      </c>
      <c r="LX61" s="17">
        <v>0</v>
      </c>
      <c r="LY61" s="17">
        <v>0</v>
      </c>
      <c r="LZ61" s="17">
        <v>0</v>
      </c>
      <c r="MA61" s="17">
        <v>0</v>
      </c>
      <c r="MB61" s="17">
        <v>0</v>
      </c>
      <c r="MC61" s="17">
        <v>0</v>
      </c>
      <c r="MD61" s="17">
        <v>0</v>
      </c>
      <c r="ME61" s="17">
        <v>0</v>
      </c>
      <c r="MF61" s="17">
        <v>0</v>
      </c>
      <c r="MG61" s="17">
        <v>0</v>
      </c>
      <c r="MH61" s="17">
        <v>0</v>
      </c>
      <c r="MI61" s="17">
        <v>0</v>
      </c>
      <c r="MJ61" s="17">
        <v>0</v>
      </c>
      <c r="MK61" s="17">
        <v>0</v>
      </c>
      <c r="ML61" s="17">
        <v>0</v>
      </c>
      <c r="MM61" s="17">
        <v>0</v>
      </c>
      <c r="MN61" s="17">
        <v>0</v>
      </c>
      <c r="MO61" s="17">
        <v>0</v>
      </c>
      <c r="MP61" s="17">
        <v>0</v>
      </c>
      <c r="MQ61" s="17">
        <v>0</v>
      </c>
      <c r="MR61" s="17">
        <v>0</v>
      </c>
      <c r="MS61" s="17">
        <v>0</v>
      </c>
      <c r="MT61" s="17">
        <v>0</v>
      </c>
      <c r="MU61" s="17">
        <v>0</v>
      </c>
      <c r="MV61" s="17">
        <v>0</v>
      </c>
      <c r="MW61" s="17">
        <v>0</v>
      </c>
      <c r="MX61" s="17">
        <v>0</v>
      </c>
      <c r="MY61" s="17">
        <v>0</v>
      </c>
      <c r="MZ61" s="17">
        <v>0</v>
      </c>
      <c r="NA61" s="17" t="s">
        <v>150</v>
      </c>
      <c r="NB61" s="17" t="s">
        <v>150</v>
      </c>
      <c r="NC61" s="17" t="s">
        <v>150</v>
      </c>
      <c r="ND61" s="17">
        <v>0</v>
      </c>
      <c r="NE61" s="17">
        <v>0</v>
      </c>
      <c r="NF61" s="17">
        <v>0</v>
      </c>
      <c r="NG61" s="17">
        <v>0</v>
      </c>
      <c r="NH61" s="17">
        <v>0</v>
      </c>
      <c r="NI61" s="17">
        <v>0</v>
      </c>
      <c r="NJ61" s="17">
        <v>0</v>
      </c>
      <c r="NK61" s="17">
        <v>0</v>
      </c>
      <c r="NL61" s="17">
        <v>0</v>
      </c>
      <c r="NM61" s="17">
        <v>0</v>
      </c>
      <c r="NN61" s="17">
        <v>0</v>
      </c>
      <c r="NO61" s="17">
        <v>0</v>
      </c>
      <c r="NP61" s="17">
        <v>0</v>
      </c>
      <c r="NQ61" s="17">
        <v>0</v>
      </c>
      <c r="NR61" s="17">
        <v>0</v>
      </c>
      <c r="NS61" s="17">
        <v>0</v>
      </c>
      <c r="NT61" s="17">
        <v>0</v>
      </c>
      <c r="NU61" s="17">
        <v>0</v>
      </c>
      <c r="NV61" s="17">
        <v>0</v>
      </c>
      <c r="NW61" s="17">
        <v>0</v>
      </c>
      <c r="NX61" s="17">
        <v>0</v>
      </c>
      <c r="NY61" s="17">
        <v>0</v>
      </c>
      <c r="NZ61" s="17">
        <v>0</v>
      </c>
      <c r="OA61" s="17">
        <v>0</v>
      </c>
      <c r="OB61" s="17">
        <v>0</v>
      </c>
      <c r="OC61" s="17">
        <v>1</v>
      </c>
      <c r="OD61" s="17">
        <v>1</v>
      </c>
      <c r="OE61" s="17">
        <v>1</v>
      </c>
      <c r="OF61" s="17">
        <v>1</v>
      </c>
      <c r="OG61" s="17">
        <v>1</v>
      </c>
      <c r="OH61" s="17">
        <v>0</v>
      </c>
      <c r="OI61" s="17">
        <v>0</v>
      </c>
      <c r="OJ61" s="17">
        <v>0</v>
      </c>
      <c r="OK61" s="17">
        <v>0</v>
      </c>
      <c r="OL61" s="17">
        <v>0</v>
      </c>
      <c r="OM61" s="17">
        <v>0</v>
      </c>
      <c r="ON61" s="17">
        <v>0</v>
      </c>
      <c r="OO61" s="17">
        <v>0</v>
      </c>
      <c r="OP61" s="17">
        <v>0</v>
      </c>
      <c r="OQ61" s="17">
        <v>0</v>
      </c>
      <c r="OR61" s="17">
        <v>0</v>
      </c>
      <c r="OS61" s="17">
        <v>0</v>
      </c>
      <c r="OT61" s="17">
        <v>0</v>
      </c>
      <c r="OU61" s="17">
        <v>0</v>
      </c>
      <c r="OV61" s="17">
        <v>0</v>
      </c>
      <c r="OW61" s="17">
        <v>0</v>
      </c>
      <c r="OX61" s="17">
        <v>0</v>
      </c>
      <c r="OY61" s="17">
        <v>0</v>
      </c>
      <c r="OZ61" s="17">
        <v>0</v>
      </c>
      <c r="PA61" s="17">
        <v>0</v>
      </c>
      <c r="PB61" s="17">
        <v>0</v>
      </c>
      <c r="PC61" s="17">
        <v>0</v>
      </c>
      <c r="PD61" s="17">
        <v>0</v>
      </c>
      <c r="PE61" s="17">
        <v>0</v>
      </c>
      <c r="PF61" s="17">
        <v>0</v>
      </c>
      <c r="PG61" s="17">
        <v>0</v>
      </c>
      <c r="PH61" s="17">
        <v>0</v>
      </c>
      <c r="PI61" s="17">
        <v>0</v>
      </c>
      <c r="PJ61" s="17">
        <v>0</v>
      </c>
      <c r="PK61" s="17">
        <v>0</v>
      </c>
      <c r="PL61" s="17">
        <v>0</v>
      </c>
      <c r="PM61" s="17">
        <v>0</v>
      </c>
      <c r="PN61" s="17">
        <v>0</v>
      </c>
      <c r="PO61" s="17">
        <v>0</v>
      </c>
      <c r="PP61" s="17">
        <v>0</v>
      </c>
      <c r="PQ61" s="17">
        <v>0</v>
      </c>
      <c r="PR61" s="17">
        <v>0</v>
      </c>
      <c r="PS61" s="17">
        <v>0</v>
      </c>
      <c r="PT61" s="17">
        <v>0</v>
      </c>
      <c r="PU61" s="17">
        <v>0</v>
      </c>
      <c r="PV61" s="17">
        <v>0</v>
      </c>
      <c r="PW61" s="17">
        <v>0</v>
      </c>
      <c r="PX61" s="17">
        <v>0</v>
      </c>
      <c r="PY61" s="17">
        <v>0</v>
      </c>
      <c r="PZ61" s="17">
        <v>0</v>
      </c>
      <c r="QA61" s="17">
        <v>0</v>
      </c>
      <c r="QB61" s="17">
        <v>0</v>
      </c>
      <c r="QC61" s="17">
        <v>0</v>
      </c>
      <c r="QD61" s="17">
        <v>0</v>
      </c>
      <c r="QE61" s="17">
        <v>0</v>
      </c>
      <c r="QF61" s="17">
        <v>25</v>
      </c>
      <c r="QG61" s="17">
        <v>23</v>
      </c>
      <c r="QH61" s="17">
        <v>28</v>
      </c>
      <c r="QI61" s="17">
        <v>28</v>
      </c>
      <c r="QJ61" s="17">
        <v>29</v>
      </c>
      <c r="QK61" s="17">
        <v>0</v>
      </c>
      <c r="QL61" s="17">
        <v>0</v>
      </c>
      <c r="QM61" s="17">
        <v>0</v>
      </c>
      <c r="QN61" s="17">
        <v>0</v>
      </c>
      <c r="QO61" s="17">
        <v>0</v>
      </c>
      <c r="QP61" s="17">
        <v>5</v>
      </c>
      <c r="QQ61" s="17">
        <v>5</v>
      </c>
      <c r="QR61" s="17">
        <v>5</v>
      </c>
      <c r="QS61" s="17">
        <v>5</v>
      </c>
      <c r="QT61" s="17">
        <v>5</v>
      </c>
      <c r="QU61" s="17">
        <v>0</v>
      </c>
      <c r="QV61" s="17">
        <v>0</v>
      </c>
      <c r="QW61" s="17">
        <v>0</v>
      </c>
      <c r="QX61" s="17">
        <v>0</v>
      </c>
      <c r="QY61" s="17">
        <v>0</v>
      </c>
      <c r="QZ61" s="17">
        <v>0</v>
      </c>
      <c r="RA61" s="17">
        <v>0</v>
      </c>
      <c r="RB61" s="17">
        <v>0</v>
      </c>
      <c r="RC61" s="17">
        <v>0</v>
      </c>
      <c r="RD61" s="17">
        <v>0</v>
      </c>
      <c r="RE61" s="17">
        <v>0</v>
      </c>
      <c r="RF61" s="17" t="s">
        <v>150</v>
      </c>
      <c r="RG61" s="17" t="s">
        <v>150</v>
      </c>
      <c r="RH61" s="17" t="s">
        <v>150</v>
      </c>
      <c r="RI61" s="17" t="s">
        <v>150</v>
      </c>
      <c r="RJ61" s="17">
        <v>0</v>
      </c>
      <c r="RK61" s="17">
        <v>0</v>
      </c>
      <c r="RL61" s="17">
        <v>0</v>
      </c>
      <c r="RM61" s="17">
        <v>0</v>
      </c>
      <c r="RN61" s="17" t="s">
        <v>150</v>
      </c>
      <c r="RO61" s="17">
        <v>0</v>
      </c>
      <c r="RP61" s="17">
        <v>0</v>
      </c>
      <c r="RQ61" s="17">
        <v>0</v>
      </c>
      <c r="RR61" s="17">
        <v>0</v>
      </c>
      <c r="RS61" s="17">
        <v>0</v>
      </c>
      <c r="RT61" s="17">
        <v>3</v>
      </c>
      <c r="RU61" s="17">
        <v>3</v>
      </c>
      <c r="RV61" s="17">
        <v>3</v>
      </c>
      <c r="RW61" s="17">
        <v>3</v>
      </c>
      <c r="RX61" s="17">
        <v>3</v>
      </c>
      <c r="RY61" s="17">
        <v>1</v>
      </c>
      <c r="RZ61" s="17">
        <v>1</v>
      </c>
      <c r="SA61" s="17">
        <v>0</v>
      </c>
      <c r="SB61" s="17">
        <v>0</v>
      </c>
      <c r="SC61" s="17">
        <v>0</v>
      </c>
      <c r="SD61" s="17">
        <v>0</v>
      </c>
      <c r="SE61" s="17">
        <v>0</v>
      </c>
      <c r="SF61" s="17">
        <v>0</v>
      </c>
      <c r="SG61" s="17">
        <v>0</v>
      </c>
      <c r="SH61" s="17">
        <v>0</v>
      </c>
      <c r="SI61" s="17">
        <v>0</v>
      </c>
      <c r="SJ61" s="17">
        <v>0</v>
      </c>
      <c r="SK61" s="17">
        <v>0</v>
      </c>
      <c r="SL61" s="17">
        <v>0</v>
      </c>
      <c r="SM61" s="17">
        <v>0</v>
      </c>
      <c r="SN61" s="17">
        <v>0</v>
      </c>
      <c r="SO61" s="17">
        <v>0</v>
      </c>
      <c r="SP61" s="17">
        <v>0</v>
      </c>
      <c r="SQ61" s="17">
        <v>0</v>
      </c>
      <c r="SR61" s="17">
        <v>0</v>
      </c>
      <c r="SS61" s="17">
        <v>0</v>
      </c>
      <c r="ST61" s="17">
        <v>0</v>
      </c>
      <c r="SU61" s="17">
        <v>0</v>
      </c>
      <c r="SV61" s="17">
        <v>0</v>
      </c>
      <c r="SW61" s="17">
        <v>0</v>
      </c>
      <c r="SX61" s="17">
        <v>0</v>
      </c>
      <c r="SY61" s="17">
        <v>0</v>
      </c>
      <c r="SZ61" s="17">
        <v>0</v>
      </c>
      <c r="TA61" s="17">
        <v>0</v>
      </c>
      <c r="TB61" s="17">
        <v>0</v>
      </c>
      <c r="TC61" s="17">
        <v>0</v>
      </c>
      <c r="TD61" s="17">
        <v>0</v>
      </c>
      <c r="TE61" s="17">
        <v>0</v>
      </c>
      <c r="TF61" s="17">
        <v>0</v>
      </c>
      <c r="TG61" s="17">
        <v>0</v>
      </c>
      <c r="TH61" s="17">
        <v>0</v>
      </c>
      <c r="TI61" s="17">
        <v>0</v>
      </c>
      <c r="TJ61" s="17">
        <v>0</v>
      </c>
      <c r="TK61" s="17">
        <v>0</v>
      </c>
      <c r="TL61" s="17">
        <v>0</v>
      </c>
      <c r="TM61" s="17">
        <v>0</v>
      </c>
      <c r="TN61" s="17">
        <v>0</v>
      </c>
      <c r="TO61" s="17">
        <v>0</v>
      </c>
      <c r="TP61" s="17">
        <v>0</v>
      </c>
      <c r="TQ61" s="17">
        <v>0</v>
      </c>
      <c r="TR61" s="17">
        <v>0</v>
      </c>
      <c r="TS61" s="17">
        <v>0</v>
      </c>
      <c r="TT61" s="17">
        <v>0</v>
      </c>
      <c r="TU61" s="17">
        <v>0</v>
      </c>
      <c r="TV61" s="17">
        <v>0</v>
      </c>
      <c r="TW61" s="17">
        <v>0</v>
      </c>
      <c r="TX61" s="17">
        <v>0</v>
      </c>
      <c r="TY61" s="17">
        <v>0</v>
      </c>
      <c r="TZ61" s="17">
        <v>0</v>
      </c>
      <c r="UA61" s="17">
        <v>0</v>
      </c>
      <c r="UB61" s="17">
        <v>135</v>
      </c>
      <c r="UC61" s="17">
        <v>134</v>
      </c>
      <c r="UD61" s="17">
        <v>129</v>
      </c>
      <c r="UE61" s="17">
        <v>133</v>
      </c>
      <c r="UF61" s="17">
        <v>115</v>
      </c>
      <c r="UG61" s="17">
        <v>0</v>
      </c>
      <c r="UH61" s="17">
        <v>0</v>
      </c>
      <c r="UI61" s="17">
        <v>0</v>
      </c>
      <c r="UJ61" s="17">
        <v>0</v>
      </c>
      <c r="UK61" s="17">
        <v>0</v>
      </c>
      <c r="UL61" s="17">
        <v>0</v>
      </c>
      <c r="UM61" s="17">
        <v>0</v>
      </c>
      <c r="UN61" s="17">
        <v>0</v>
      </c>
      <c r="UO61" s="17">
        <v>0</v>
      </c>
      <c r="UP61" s="17">
        <v>0</v>
      </c>
      <c r="UQ61" s="17">
        <v>0</v>
      </c>
      <c r="UR61" s="17">
        <v>0</v>
      </c>
      <c r="US61" s="17">
        <v>0</v>
      </c>
      <c r="UT61" s="17">
        <v>0</v>
      </c>
      <c r="UU61" s="17">
        <v>0</v>
      </c>
      <c r="UV61" s="17">
        <v>0</v>
      </c>
      <c r="UW61" s="17">
        <v>0</v>
      </c>
      <c r="UX61" s="17">
        <v>0</v>
      </c>
      <c r="UY61" s="17">
        <v>0</v>
      </c>
      <c r="UZ61" s="17">
        <v>0</v>
      </c>
      <c r="VA61" s="17">
        <v>0</v>
      </c>
      <c r="VB61" s="17">
        <v>0</v>
      </c>
      <c r="VC61" s="17">
        <v>0</v>
      </c>
      <c r="VD61" s="17">
        <v>0</v>
      </c>
      <c r="VE61" s="17">
        <v>0</v>
      </c>
      <c r="VF61" s="17">
        <v>0</v>
      </c>
      <c r="VG61" s="17">
        <v>0</v>
      </c>
      <c r="VH61" s="17">
        <v>0</v>
      </c>
      <c r="VI61" s="17">
        <v>0</v>
      </c>
      <c r="VJ61" s="17">
        <v>0</v>
      </c>
      <c r="VK61" s="17">
        <v>2</v>
      </c>
      <c r="VL61" s="17">
        <v>2</v>
      </c>
      <c r="VM61" s="17">
        <v>2</v>
      </c>
      <c r="VN61" s="17">
        <v>2</v>
      </c>
      <c r="VO61" s="17">
        <v>0</v>
      </c>
      <c r="VP61" s="17">
        <v>1</v>
      </c>
      <c r="VQ61" s="17">
        <v>1</v>
      </c>
      <c r="VR61" s="17">
        <v>1</v>
      </c>
      <c r="VS61" s="17">
        <v>1</v>
      </c>
      <c r="VT61" s="17">
        <v>1</v>
      </c>
      <c r="VU61" s="17">
        <v>0</v>
      </c>
      <c r="VV61" s="17">
        <v>0</v>
      </c>
      <c r="VW61" s="17">
        <v>0</v>
      </c>
      <c r="VX61" s="17">
        <v>0</v>
      </c>
      <c r="VY61" s="17">
        <v>0</v>
      </c>
      <c r="VZ61" s="17">
        <v>0</v>
      </c>
      <c r="WA61" s="17">
        <v>0</v>
      </c>
      <c r="WB61" s="17">
        <v>0</v>
      </c>
      <c r="WC61" s="17">
        <v>0</v>
      </c>
      <c r="WD61" s="17">
        <v>0</v>
      </c>
      <c r="WE61" s="17">
        <v>0</v>
      </c>
      <c r="WF61" s="17">
        <v>0</v>
      </c>
      <c r="WG61" s="17">
        <v>0</v>
      </c>
      <c r="WH61" s="17">
        <v>0</v>
      </c>
      <c r="WI61" s="17">
        <v>0</v>
      </c>
      <c r="WJ61" s="17">
        <v>0</v>
      </c>
      <c r="WK61" s="17">
        <v>0</v>
      </c>
      <c r="WL61" s="17">
        <v>0</v>
      </c>
      <c r="WM61" s="17">
        <v>0</v>
      </c>
      <c r="WN61" s="17">
        <v>0</v>
      </c>
      <c r="WO61" s="17">
        <v>0</v>
      </c>
      <c r="WP61" s="17">
        <v>0</v>
      </c>
      <c r="WQ61" s="17">
        <v>0</v>
      </c>
      <c r="WR61" s="17">
        <v>0</v>
      </c>
      <c r="WS61" s="17">
        <v>0</v>
      </c>
      <c r="WT61" s="17">
        <v>0</v>
      </c>
      <c r="WU61" s="17">
        <v>0</v>
      </c>
      <c r="WV61" s="17">
        <v>0</v>
      </c>
      <c r="WW61" s="17">
        <v>0</v>
      </c>
      <c r="WX61" s="17">
        <v>0</v>
      </c>
      <c r="WY61" s="17">
        <v>0</v>
      </c>
      <c r="WZ61" s="17">
        <v>0</v>
      </c>
      <c r="XA61" s="17">
        <v>0</v>
      </c>
      <c r="XB61" s="17">
        <v>0</v>
      </c>
      <c r="XC61" s="17">
        <v>0</v>
      </c>
      <c r="XD61" s="17">
        <v>0</v>
      </c>
      <c r="XE61" s="17">
        <v>0</v>
      </c>
      <c r="XF61" s="17">
        <v>0</v>
      </c>
      <c r="XG61" s="17">
        <v>0</v>
      </c>
      <c r="XH61" s="17">
        <v>0</v>
      </c>
      <c r="XI61" s="17">
        <v>0</v>
      </c>
      <c r="XJ61" s="17">
        <v>0</v>
      </c>
      <c r="XK61" s="17">
        <v>0</v>
      </c>
      <c r="XL61" s="17">
        <v>0</v>
      </c>
      <c r="XM61" s="17">
        <v>0</v>
      </c>
      <c r="XN61" s="17">
        <v>0</v>
      </c>
      <c r="XO61" s="17">
        <v>0</v>
      </c>
      <c r="XP61" s="17">
        <v>0</v>
      </c>
      <c r="XQ61" s="17">
        <v>0</v>
      </c>
      <c r="XR61" s="17">
        <v>0</v>
      </c>
      <c r="XS61" s="17">
        <v>0</v>
      </c>
      <c r="XT61" s="17" t="s">
        <v>150</v>
      </c>
      <c r="XU61" s="17" t="s">
        <v>150</v>
      </c>
      <c r="XV61" s="17" t="s">
        <v>150</v>
      </c>
      <c r="XW61" s="17">
        <v>0</v>
      </c>
      <c r="XX61" s="17">
        <v>0</v>
      </c>
      <c r="XY61" s="17">
        <v>0</v>
      </c>
      <c r="XZ61" s="17">
        <v>0</v>
      </c>
      <c r="YA61" s="17">
        <v>0</v>
      </c>
      <c r="YB61" s="17" t="s">
        <v>150</v>
      </c>
      <c r="YC61" s="17">
        <v>0</v>
      </c>
      <c r="YD61" s="17">
        <v>0</v>
      </c>
      <c r="YE61" s="17">
        <v>0</v>
      </c>
      <c r="YF61" s="17">
        <v>0</v>
      </c>
      <c r="YG61" s="17">
        <v>0</v>
      </c>
      <c r="YH61" s="17">
        <v>0</v>
      </c>
      <c r="YI61" s="17">
        <v>0</v>
      </c>
      <c r="YJ61" s="17">
        <v>0</v>
      </c>
      <c r="YK61" s="17">
        <v>0</v>
      </c>
      <c r="YL61" s="17">
        <v>0</v>
      </c>
      <c r="YM61" s="17">
        <v>0</v>
      </c>
      <c r="YN61" s="17">
        <v>0</v>
      </c>
      <c r="YO61" s="17">
        <v>0</v>
      </c>
      <c r="YP61" s="17">
        <v>0</v>
      </c>
      <c r="YQ61" s="17">
        <v>0</v>
      </c>
      <c r="YR61" s="17">
        <v>0</v>
      </c>
      <c r="YS61" s="17">
        <v>0</v>
      </c>
      <c r="YT61" s="17">
        <v>0</v>
      </c>
      <c r="YU61" s="17">
        <v>0</v>
      </c>
      <c r="YV61" s="17">
        <v>0</v>
      </c>
      <c r="YW61" s="17">
        <v>0</v>
      </c>
      <c r="YX61" s="17">
        <v>0</v>
      </c>
      <c r="YY61" s="17">
        <v>0</v>
      </c>
      <c r="YZ61" s="17">
        <v>0</v>
      </c>
      <c r="ZA61" s="17">
        <v>0</v>
      </c>
      <c r="ZB61" s="17">
        <v>0</v>
      </c>
      <c r="ZC61" s="17">
        <v>0</v>
      </c>
      <c r="ZD61" s="17">
        <v>0</v>
      </c>
      <c r="ZE61" s="17">
        <v>0</v>
      </c>
      <c r="ZF61" s="17">
        <v>0</v>
      </c>
    </row>
    <row r="62" spans="2:682" s="15" customFormat="1" x14ac:dyDescent="0.2">
      <c r="B62" s="88" t="s">
        <v>393</v>
      </c>
      <c r="C62" s="15">
        <v>201834</v>
      </c>
      <c r="G62" s="18"/>
      <c r="H62" s="17">
        <v>2136</v>
      </c>
      <c r="I62" s="17">
        <v>2140</v>
      </c>
      <c r="J62" s="17">
        <v>2045</v>
      </c>
      <c r="K62" s="17">
        <v>2054</v>
      </c>
      <c r="L62" s="17">
        <v>2075</v>
      </c>
      <c r="M62" s="17">
        <v>995</v>
      </c>
      <c r="N62" s="17">
        <v>976</v>
      </c>
      <c r="O62" s="17">
        <v>980</v>
      </c>
      <c r="P62" s="17">
        <v>986</v>
      </c>
      <c r="Q62" s="17">
        <v>983</v>
      </c>
      <c r="R62" s="17">
        <v>760</v>
      </c>
      <c r="S62" s="17">
        <v>759</v>
      </c>
      <c r="T62" s="17">
        <v>757</v>
      </c>
      <c r="U62" s="17">
        <v>755</v>
      </c>
      <c r="V62" s="17">
        <v>732</v>
      </c>
      <c r="W62" s="17">
        <v>644</v>
      </c>
      <c r="X62" s="17">
        <v>651</v>
      </c>
      <c r="Y62" s="17">
        <v>713</v>
      </c>
      <c r="Z62" s="17">
        <v>724</v>
      </c>
      <c r="AA62" s="17">
        <v>727</v>
      </c>
      <c r="AB62" s="17">
        <v>9793</v>
      </c>
      <c r="AC62" s="17">
        <v>9863</v>
      </c>
      <c r="AD62" s="17">
        <v>9816</v>
      </c>
      <c r="AE62" s="17">
        <v>9736</v>
      </c>
      <c r="AF62" s="17">
        <v>9675</v>
      </c>
      <c r="AG62" s="17">
        <v>7801</v>
      </c>
      <c r="AH62" s="17">
        <v>7842</v>
      </c>
      <c r="AI62" s="17">
        <v>7980</v>
      </c>
      <c r="AJ62" s="17">
        <v>7969</v>
      </c>
      <c r="AK62" s="17">
        <v>7911</v>
      </c>
      <c r="AL62" s="17">
        <v>1208</v>
      </c>
      <c r="AM62" s="17">
        <v>1314</v>
      </c>
      <c r="AN62" s="17">
        <v>1377</v>
      </c>
      <c r="AO62" s="17">
        <v>1404</v>
      </c>
      <c r="AP62" s="17">
        <v>1401</v>
      </c>
      <c r="AQ62" s="17">
        <v>625</v>
      </c>
      <c r="AR62" s="17">
        <v>652</v>
      </c>
      <c r="AS62" s="17">
        <v>670</v>
      </c>
      <c r="AT62" s="17">
        <v>690</v>
      </c>
      <c r="AU62" s="17">
        <v>707</v>
      </c>
      <c r="AV62" s="17">
        <v>569</v>
      </c>
      <c r="AW62" s="17">
        <v>594</v>
      </c>
      <c r="AX62" s="17">
        <v>612</v>
      </c>
      <c r="AY62" s="17">
        <v>639</v>
      </c>
      <c r="AZ62" s="17">
        <v>666</v>
      </c>
      <c r="BA62" s="17">
        <v>276</v>
      </c>
      <c r="BB62" s="17">
        <v>266</v>
      </c>
      <c r="BC62" s="17">
        <v>265</v>
      </c>
      <c r="BD62" s="17">
        <v>266</v>
      </c>
      <c r="BE62" s="17">
        <v>266</v>
      </c>
      <c r="BF62" s="17" t="s">
        <v>150</v>
      </c>
      <c r="BG62" s="17" t="s">
        <v>150</v>
      </c>
      <c r="BH62" s="17" t="s">
        <v>150</v>
      </c>
      <c r="BI62" s="17" t="s">
        <v>150</v>
      </c>
      <c r="BJ62" s="17" t="s">
        <v>150</v>
      </c>
      <c r="BK62" s="17">
        <v>422</v>
      </c>
      <c r="BL62" s="17">
        <v>421</v>
      </c>
      <c r="BM62" s="17">
        <v>446</v>
      </c>
      <c r="BN62" s="17">
        <v>422</v>
      </c>
      <c r="BO62" s="17">
        <v>440</v>
      </c>
      <c r="BP62" s="17">
        <v>354</v>
      </c>
      <c r="BQ62" s="17">
        <v>351</v>
      </c>
      <c r="BR62" s="17">
        <v>362</v>
      </c>
      <c r="BS62" s="17">
        <v>363</v>
      </c>
      <c r="BT62" s="17">
        <v>368</v>
      </c>
      <c r="BU62" s="17">
        <v>2512</v>
      </c>
      <c r="BV62" s="17">
        <v>2699</v>
      </c>
      <c r="BW62" s="17">
        <v>2638</v>
      </c>
      <c r="BX62" s="17">
        <v>2394</v>
      </c>
      <c r="BY62" s="17">
        <v>2335</v>
      </c>
      <c r="BZ62" s="17">
        <v>551</v>
      </c>
      <c r="CA62" s="17">
        <v>560</v>
      </c>
      <c r="CB62" s="17">
        <v>560</v>
      </c>
      <c r="CC62" s="17">
        <v>558</v>
      </c>
      <c r="CD62" s="17">
        <v>557</v>
      </c>
      <c r="CE62" s="17">
        <v>217</v>
      </c>
      <c r="CF62" s="17">
        <v>215</v>
      </c>
      <c r="CG62" s="17">
        <v>212</v>
      </c>
      <c r="CH62" s="17">
        <v>213</v>
      </c>
      <c r="CI62" s="17">
        <v>209</v>
      </c>
      <c r="CJ62" s="17">
        <v>2971</v>
      </c>
      <c r="CK62" s="17">
        <v>2976</v>
      </c>
      <c r="CL62" s="17">
        <v>2927</v>
      </c>
      <c r="CM62" s="17">
        <v>2946</v>
      </c>
      <c r="CN62" s="17">
        <v>2973</v>
      </c>
      <c r="CO62" s="17">
        <v>4794</v>
      </c>
      <c r="CP62" s="17">
        <v>4776</v>
      </c>
      <c r="CQ62" s="17">
        <v>4842</v>
      </c>
      <c r="CR62" s="17">
        <v>4864</v>
      </c>
      <c r="CS62" s="17">
        <v>4863</v>
      </c>
      <c r="CT62" s="17">
        <v>4386</v>
      </c>
      <c r="CU62" s="17">
        <v>4406</v>
      </c>
      <c r="CV62" s="17">
        <v>4434</v>
      </c>
      <c r="CW62" s="17">
        <v>4444</v>
      </c>
      <c r="CX62" s="17">
        <v>4434</v>
      </c>
      <c r="CY62" s="17">
        <v>5</v>
      </c>
      <c r="CZ62" s="17">
        <v>5</v>
      </c>
      <c r="DA62" s="17">
        <v>5</v>
      </c>
      <c r="DB62" s="17">
        <v>5</v>
      </c>
      <c r="DC62" s="17">
        <v>5</v>
      </c>
      <c r="DD62" s="17">
        <v>1734</v>
      </c>
      <c r="DE62" s="17">
        <v>1860</v>
      </c>
      <c r="DF62" s="17">
        <v>2127</v>
      </c>
      <c r="DG62" s="17">
        <v>2330</v>
      </c>
      <c r="DH62" s="17">
        <v>2352</v>
      </c>
      <c r="DI62" s="17" t="s">
        <v>150</v>
      </c>
      <c r="DJ62" s="17" t="s">
        <v>150</v>
      </c>
      <c r="DK62" s="17" t="s">
        <v>150</v>
      </c>
      <c r="DL62" s="17" t="s">
        <v>150</v>
      </c>
      <c r="DM62" s="17" t="s">
        <v>150</v>
      </c>
      <c r="DN62" s="17">
        <v>636</v>
      </c>
      <c r="DO62" s="17">
        <v>623</v>
      </c>
      <c r="DP62" s="17">
        <v>619</v>
      </c>
      <c r="DQ62" s="17">
        <v>611</v>
      </c>
      <c r="DR62" s="17">
        <v>606</v>
      </c>
      <c r="DS62" s="17">
        <v>4140</v>
      </c>
      <c r="DT62" s="17">
        <v>4482</v>
      </c>
      <c r="DU62" s="17">
        <v>4671</v>
      </c>
      <c r="DV62" s="17">
        <v>4722</v>
      </c>
      <c r="DW62" s="17">
        <v>4783</v>
      </c>
      <c r="DX62" s="17">
        <v>1136</v>
      </c>
      <c r="DY62" s="17">
        <v>1068</v>
      </c>
      <c r="DZ62" s="17">
        <v>1060</v>
      </c>
      <c r="EA62" s="17">
        <v>1058</v>
      </c>
      <c r="EB62" s="17">
        <v>1056</v>
      </c>
      <c r="EC62" s="17">
        <v>15375</v>
      </c>
      <c r="ED62" s="17">
        <v>17193</v>
      </c>
      <c r="EE62" s="17">
        <v>21581</v>
      </c>
      <c r="EF62" s="17">
        <v>22939</v>
      </c>
      <c r="EG62" s="17">
        <v>16202</v>
      </c>
      <c r="EH62" s="17">
        <v>26235</v>
      </c>
      <c r="EI62" s="17">
        <v>26491</v>
      </c>
      <c r="EJ62" s="17">
        <v>26694</v>
      </c>
      <c r="EK62" s="17">
        <v>26832</v>
      </c>
      <c r="EL62" s="17">
        <v>27937</v>
      </c>
      <c r="EM62" s="17">
        <v>11809</v>
      </c>
      <c r="EN62" s="17">
        <v>11771</v>
      </c>
      <c r="EO62" s="17">
        <v>11817</v>
      </c>
      <c r="EP62" s="17">
        <v>11860</v>
      </c>
      <c r="EQ62" s="17">
        <v>11866</v>
      </c>
      <c r="ER62" s="17">
        <v>1403</v>
      </c>
      <c r="ES62" s="17">
        <v>1398</v>
      </c>
      <c r="ET62" s="17">
        <v>1396</v>
      </c>
      <c r="EU62" s="17">
        <v>1262</v>
      </c>
      <c r="EV62" s="17">
        <v>1185</v>
      </c>
      <c r="EW62" s="17">
        <v>6250</v>
      </c>
      <c r="EX62" s="17">
        <v>6262</v>
      </c>
      <c r="EY62" s="17">
        <v>6277</v>
      </c>
      <c r="EZ62" s="17">
        <v>6281</v>
      </c>
      <c r="FA62" s="17">
        <v>6268</v>
      </c>
      <c r="FB62" s="17">
        <v>1461</v>
      </c>
      <c r="FC62" s="17">
        <v>1439</v>
      </c>
      <c r="FD62" s="17">
        <v>1421</v>
      </c>
      <c r="FE62" s="17">
        <v>1420</v>
      </c>
      <c r="FF62" s="17">
        <v>1686</v>
      </c>
      <c r="FG62" s="17">
        <v>1003</v>
      </c>
      <c r="FH62" s="17">
        <v>1008</v>
      </c>
      <c r="FI62" s="17">
        <v>1002</v>
      </c>
      <c r="FJ62" s="17">
        <v>978</v>
      </c>
      <c r="FK62" s="17">
        <v>968</v>
      </c>
      <c r="FL62" s="17">
        <v>5532</v>
      </c>
      <c r="FM62" s="17">
        <v>5746</v>
      </c>
      <c r="FN62" s="17">
        <v>6303</v>
      </c>
      <c r="FO62" s="17">
        <v>6701</v>
      </c>
      <c r="FP62" s="17">
        <v>6665</v>
      </c>
      <c r="FQ62" s="17">
        <v>2082</v>
      </c>
      <c r="FR62" s="17">
        <v>2104</v>
      </c>
      <c r="FS62" s="17">
        <v>2116</v>
      </c>
      <c r="FT62" s="17">
        <v>2132</v>
      </c>
      <c r="FU62" s="17">
        <v>2137</v>
      </c>
      <c r="FV62" s="17">
        <v>758</v>
      </c>
      <c r="FW62" s="17">
        <v>760</v>
      </c>
      <c r="FX62" s="17">
        <v>786</v>
      </c>
      <c r="FY62" s="17">
        <v>677</v>
      </c>
      <c r="FZ62" s="17">
        <v>761</v>
      </c>
      <c r="GA62" s="17">
        <v>7897</v>
      </c>
      <c r="GB62" s="17">
        <v>7995</v>
      </c>
      <c r="GC62" s="17">
        <v>8001</v>
      </c>
      <c r="GD62" s="17">
        <v>8017</v>
      </c>
      <c r="GE62" s="17">
        <v>8037</v>
      </c>
      <c r="GF62" s="17">
        <v>5053</v>
      </c>
      <c r="GG62" s="17">
        <v>5120</v>
      </c>
      <c r="GH62" s="17">
        <v>5157</v>
      </c>
      <c r="GI62" s="17">
        <v>5169</v>
      </c>
      <c r="GJ62" s="17">
        <v>5170</v>
      </c>
      <c r="GK62" s="17">
        <v>1881</v>
      </c>
      <c r="GL62" s="17">
        <v>1879</v>
      </c>
      <c r="GM62" s="17">
        <v>1903</v>
      </c>
      <c r="GN62" s="17">
        <v>1935</v>
      </c>
      <c r="GO62" s="17">
        <v>1930</v>
      </c>
      <c r="GP62" s="17">
        <v>0</v>
      </c>
      <c r="GQ62" s="17">
        <v>0</v>
      </c>
      <c r="GR62" s="17">
        <v>0</v>
      </c>
      <c r="GS62" s="17">
        <v>0</v>
      </c>
      <c r="GT62" s="17">
        <v>177</v>
      </c>
      <c r="GU62" s="17">
        <v>106</v>
      </c>
      <c r="GV62" s="17">
        <v>139</v>
      </c>
      <c r="GW62" s="17">
        <v>135</v>
      </c>
      <c r="GX62" s="17">
        <v>119</v>
      </c>
      <c r="GY62" s="17">
        <v>114</v>
      </c>
      <c r="GZ62" s="17">
        <v>306</v>
      </c>
      <c r="HA62" s="17">
        <v>322</v>
      </c>
      <c r="HB62" s="17">
        <v>307</v>
      </c>
      <c r="HC62" s="17">
        <v>302</v>
      </c>
      <c r="HD62" s="17">
        <v>302</v>
      </c>
      <c r="HE62" s="17">
        <v>507</v>
      </c>
      <c r="HF62" s="17">
        <v>496</v>
      </c>
      <c r="HG62" s="17">
        <v>492</v>
      </c>
      <c r="HH62" s="17">
        <v>479</v>
      </c>
      <c r="HI62" s="17">
        <v>470</v>
      </c>
      <c r="HJ62" s="17">
        <v>4085</v>
      </c>
      <c r="HK62" s="17">
        <v>4318</v>
      </c>
      <c r="HL62" s="17">
        <v>4733</v>
      </c>
      <c r="HM62" s="17">
        <v>5090</v>
      </c>
      <c r="HN62" s="17">
        <v>5460</v>
      </c>
      <c r="HO62" s="17" t="s">
        <v>150</v>
      </c>
      <c r="HP62" s="17" t="s">
        <v>150</v>
      </c>
      <c r="HQ62" s="17" t="s">
        <v>150</v>
      </c>
      <c r="HR62" s="17" t="s">
        <v>150</v>
      </c>
      <c r="HS62" s="17" t="s">
        <v>150</v>
      </c>
      <c r="HT62" s="17">
        <v>9702</v>
      </c>
      <c r="HU62" s="17">
        <v>9817</v>
      </c>
      <c r="HV62" s="17">
        <v>9885</v>
      </c>
      <c r="HW62" s="17">
        <v>9711</v>
      </c>
      <c r="HX62" s="17">
        <v>9623</v>
      </c>
      <c r="HY62" s="17">
        <v>4</v>
      </c>
      <c r="HZ62" s="17">
        <v>4</v>
      </c>
      <c r="IA62" s="17">
        <v>4</v>
      </c>
      <c r="IB62" s="17">
        <v>4</v>
      </c>
      <c r="IC62" s="17" t="s">
        <v>150</v>
      </c>
      <c r="ID62" s="17">
        <v>159</v>
      </c>
      <c r="IE62" s="17">
        <v>160</v>
      </c>
      <c r="IF62" s="17">
        <v>158</v>
      </c>
      <c r="IG62" s="17">
        <v>157</v>
      </c>
      <c r="IH62" s="17">
        <v>159</v>
      </c>
      <c r="II62" s="17">
        <v>573</v>
      </c>
      <c r="IJ62" s="17">
        <v>588</v>
      </c>
      <c r="IK62" s="17">
        <v>607</v>
      </c>
      <c r="IL62" s="17">
        <v>634</v>
      </c>
      <c r="IM62" s="17">
        <v>674</v>
      </c>
      <c r="IN62" s="17" t="s">
        <v>150</v>
      </c>
      <c r="IO62" s="17" t="s">
        <v>150</v>
      </c>
      <c r="IP62" s="17" t="s">
        <v>150</v>
      </c>
      <c r="IQ62" s="17" t="s">
        <v>150</v>
      </c>
      <c r="IR62" s="17" t="s">
        <v>150</v>
      </c>
      <c r="IS62" s="64">
        <v>412</v>
      </c>
      <c r="IT62" s="17">
        <v>411</v>
      </c>
      <c r="IU62" s="17" t="s">
        <v>150</v>
      </c>
      <c r="IV62" s="17" t="s">
        <v>150</v>
      </c>
      <c r="IW62" s="17" t="s">
        <v>150</v>
      </c>
      <c r="IX62" s="17">
        <v>2995</v>
      </c>
      <c r="IY62" s="17">
        <v>3280</v>
      </c>
      <c r="IZ62" s="17">
        <v>3488</v>
      </c>
      <c r="JA62" s="17">
        <v>3767</v>
      </c>
      <c r="JB62" s="17">
        <v>4118</v>
      </c>
      <c r="JC62" s="17">
        <v>1934</v>
      </c>
      <c r="JD62" s="17">
        <v>1922</v>
      </c>
      <c r="JE62" s="17">
        <v>1913</v>
      </c>
      <c r="JF62" s="17">
        <v>1913</v>
      </c>
      <c r="JG62" s="17">
        <v>1899</v>
      </c>
      <c r="JH62" s="17">
        <v>864</v>
      </c>
      <c r="JI62" s="17">
        <v>889</v>
      </c>
      <c r="JJ62" s="17">
        <v>859</v>
      </c>
      <c r="JK62" s="17">
        <v>853</v>
      </c>
      <c r="JL62" s="17">
        <v>855</v>
      </c>
      <c r="JM62" s="17">
        <v>1784</v>
      </c>
      <c r="JN62" s="17">
        <v>1930</v>
      </c>
      <c r="JO62" s="17">
        <v>1897</v>
      </c>
      <c r="JP62" s="17">
        <v>1841</v>
      </c>
      <c r="JQ62" s="17">
        <v>1816</v>
      </c>
      <c r="JR62" s="17">
        <v>345</v>
      </c>
      <c r="JS62" s="17">
        <v>337</v>
      </c>
      <c r="JT62" s="17">
        <v>329</v>
      </c>
      <c r="JU62" s="17">
        <v>317</v>
      </c>
      <c r="JV62" s="17">
        <v>310</v>
      </c>
      <c r="JW62" s="17">
        <v>10162</v>
      </c>
      <c r="JX62" s="17">
        <v>10339</v>
      </c>
      <c r="JY62" s="17">
        <v>10607</v>
      </c>
      <c r="JZ62" s="17">
        <v>10776</v>
      </c>
      <c r="KA62" s="17">
        <v>10965</v>
      </c>
      <c r="KB62" s="17">
        <v>137</v>
      </c>
      <c r="KC62" s="17">
        <v>136</v>
      </c>
      <c r="KD62" s="17">
        <v>133</v>
      </c>
      <c r="KE62" s="17">
        <v>132</v>
      </c>
      <c r="KF62" s="17">
        <v>133</v>
      </c>
      <c r="KG62" s="17">
        <v>36</v>
      </c>
      <c r="KH62" s="17">
        <v>36</v>
      </c>
      <c r="KI62" s="17">
        <v>35</v>
      </c>
      <c r="KJ62" s="17">
        <v>35</v>
      </c>
      <c r="KK62" s="17" t="s">
        <v>150</v>
      </c>
      <c r="KL62" s="17">
        <v>637</v>
      </c>
      <c r="KM62" s="17">
        <v>627</v>
      </c>
      <c r="KN62" s="17">
        <v>613</v>
      </c>
      <c r="KO62" s="17">
        <v>599</v>
      </c>
      <c r="KP62" s="17" t="s">
        <v>150</v>
      </c>
      <c r="KQ62" s="17">
        <v>4</v>
      </c>
      <c r="KR62" s="17">
        <v>3</v>
      </c>
      <c r="KS62" s="17">
        <v>3</v>
      </c>
      <c r="KT62" s="17">
        <v>4</v>
      </c>
      <c r="KU62" s="17">
        <v>4</v>
      </c>
      <c r="KV62" s="17">
        <v>4933</v>
      </c>
      <c r="KW62" s="17">
        <v>5030</v>
      </c>
      <c r="KX62" s="17">
        <v>5056</v>
      </c>
      <c r="KY62" s="17">
        <v>5074</v>
      </c>
      <c r="KZ62" s="17">
        <v>5231</v>
      </c>
      <c r="LA62" s="17">
        <v>79</v>
      </c>
      <c r="LB62" s="17">
        <v>79</v>
      </c>
      <c r="LC62" s="17">
        <v>78</v>
      </c>
      <c r="LD62" s="17">
        <v>79</v>
      </c>
      <c r="LE62" s="17">
        <v>68</v>
      </c>
      <c r="LF62" s="17">
        <v>110</v>
      </c>
      <c r="LG62" s="17">
        <v>102</v>
      </c>
      <c r="LH62" s="17">
        <v>179</v>
      </c>
      <c r="LI62" s="17">
        <v>160</v>
      </c>
      <c r="LJ62" s="17">
        <v>55</v>
      </c>
      <c r="LK62" s="17">
        <v>222</v>
      </c>
      <c r="LL62" s="17">
        <v>228</v>
      </c>
      <c r="LM62" s="17" t="s">
        <v>150</v>
      </c>
      <c r="LN62" s="17" t="s">
        <v>150</v>
      </c>
      <c r="LO62" s="17" t="s">
        <v>150</v>
      </c>
      <c r="LP62" s="17">
        <v>1318</v>
      </c>
      <c r="LQ62" s="17">
        <v>1335</v>
      </c>
      <c r="LR62" s="17">
        <v>1339</v>
      </c>
      <c r="LS62" s="17">
        <v>1341</v>
      </c>
      <c r="LT62" s="17">
        <v>1355</v>
      </c>
      <c r="LU62" s="17">
        <v>605</v>
      </c>
      <c r="LV62" s="17">
        <v>607</v>
      </c>
      <c r="LW62" s="17">
        <v>607</v>
      </c>
      <c r="LX62" s="17">
        <v>606</v>
      </c>
      <c r="LY62" s="17">
        <v>607</v>
      </c>
      <c r="LZ62" s="17">
        <v>14419</v>
      </c>
      <c r="MA62" s="17">
        <v>14400</v>
      </c>
      <c r="MB62" s="17">
        <v>14451</v>
      </c>
      <c r="MC62" s="17">
        <v>14527</v>
      </c>
      <c r="MD62" s="17">
        <v>14648</v>
      </c>
      <c r="ME62" s="17">
        <v>973</v>
      </c>
      <c r="MF62" s="17">
        <v>970</v>
      </c>
      <c r="MG62" s="17">
        <v>976</v>
      </c>
      <c r="MH62" s="17">
        <v>991</v>
      </c>
      <c r="MI62" s="17">
        <v>1014</v>
      </c>
      <c r="MJ62" s="17">
        <v>107</v>
      </c>
      <c r="MK62" s="17">
        <v>107</v>
      </c>
      <c r="ML62" s="17">
        <v>107</v>
      </c>
      <c r="MM62" s="17">
        <v>107</v>
      </c>
      <c r="MN62" s="17">
        <v>107</v>
      </c>
      <c r="MO62" s="17">
        <v>156</v>
      </c>
      <c r="MP62" s="17">
        <v>158</v>
      </c>
      <c r="MQ62" s="17">
        <v>157</v>
      </c>
      <c r="MR62" s="17">
        <v>157</v>
      </c>
      <c r="MS62" s="17">
        <v>171</v>
      </c>
      <c r="MT62" s="17">
        <v>8</v>
      </c>
      <c r="MU62" s="17">
        <v>8</v>
      </c>
      <c r="MV62" s="17">
        <v>8</v>
      </c>
      <c r="MW62" s="17">
        <v>8</v>
      </c>
      <c r="MX62" s="17">
        <v>8</v>
      </c>
      <c r="MY62" s="17">
        <v>1</v>
      </c>
      <c r="MZ62" s="17">
        <v>0</v>
      </c>
      <c r="NA62" s="17" t="s">
        <v>150</v>
      </c>
      <c r="NB62" s="17" t="s">
        <v>150</v>
      </c>
      <c r="NC62" s="17" t="s">
        <v>150</v>
      </c>
      <c r="ND62" s="17">
        <v>330</v>
      </c>
      <c r="NE62" s="17">
        <v>319</v>
      </c>
      <c r="NF62" s="17">
        <v>742</v>
      </c>
      <c r="NG62" s="17">
        <v>733</v>
      </c>
      <c r="NH62" s="17">
        <v>205</v>
      </c>
      <c r="NI62" s="17">
        <v>73</v>
      </c>
      <c r="NJ62" s="17">
        <v>75</v>
      </c>
      <c r="NK62" s="17">
        <v>72</v>
      </c>
      <c r="NL62" s="17">
        <v>67</v>
      </c>
      <c r="NM62" s="17">
        <v>76</v>
      </c>
      <c r="NN62" s="17">
        <v>14170</v>
      </c>
      <c r="NO62" s="17">
        <v>14148</v>
      </c>
      <c r="NP62" s="17">
        <v>14160</v>
      </c>
      <c r="NQ62" s="17">
        <v>14195</v>
      </c>
      <c r="NR62" s="17">
        <v>14189</v>
      </c>
      <c r="NS62" s="17">
        <v>2922</v>
      </c>
      <c r="NT62" s="17">
        <v>2892</v>
      </c>
      <c r="NU62" s="17">
        <v>2851</v>
      </c>
      <c r="NV62" s="17">
        <v>2819</v>
      </c>
      <c r="NW62" s="17">
        <v>2809</v>
      </c>
      <c r="NX62" s="17">
        <v>8</v>
      </c>
      <c r="NY62" s="17">
        <v>8</v>
      </c>
      <c r="NZ62" s="17">
        <v>8</v>
      </c>
      <c r="OA62" s="17">
        <v>8</v>
      </c>
      <c r="OB62" s="17">
        <v>8</v>
      </c>
      <c r="OC62" s="17">
        <v>744</v>
      </c>
      <c r="OD62" s="17">
        <v>737</v>
      </c>
      <c r="OE62" s="17">
        <v>731</v>
      </c>
      <c r="OF62" s="17">
        <v>724</v>
      </c>
      <c r="OG62" s="17">
        <v>718</v>
      </c>
      <c r="OH62" s="17">
        <v>7535</v>
      </c>
      <c r="OI62" s="17">
        <v>7954</v>
      </c>
      <c r="OJ62" s="17">
        <v>8244</v>
      </c>
      <c r="OK62" s="17">
        <v>7878</v>
      </c>
      <c r="OL62" s="17">
        <v>8002</v>
      </c>
      <c r="OM62" s="17">
        <v>1160</v>
      </c>
      <c r="ON62" s="17">
        <v>1171</v>
      </c>
      <c r="OO62" s="17">
        <v>1192</v>
      </c>
      <c r="OP62" s="17">
        <v>1116</v>
      </c>
      <c r="OQ62" s="17">
        <v>1119</v>
      </c>
      <c r="OR62" s="17">
        <v>4154</v>
      </c>
      <c r="OS62" s="17">
        <v>4160</v>
      </c>
      <c r="OT62" s="17">
        <v>4137</v>
      </c>
      <c r="OU62" s="17">
        <v>4129</v>
      </c>
      <c r="OV62" s="17">
        <v>4060</v>
      </c>
      <c r="OW62" s="17">
        <v>111</v>
      </c>
      <c r="OX62" s="17">
        <v>126</v>
      </c>
      <c r="OY62" s="17">
        <v>105</v>
      </c>
      <c r="OZ62" s="17">
        <v>67</v>
      </c>
      <c r="PA62" s="17">
        <v>74</v>
      </c>
      <c r="PB62" s="17">
        <v>9273</v>
      </c>
      <c r="PC62" s="17">
        <v>9668</v>
      </c>
      <c r="PD62" s="17">
        <v>9804</v>
      </c>
      <c r="PE62" s="17">
        <v>10543</v>
      </c>
      <c r="PF62" s="17">
        <v>10563</v>
      </c>
      <c r="PG62" s="17">
        <v>2181</v>
      </c>
      <c r="PH62" s="17">
        <v>2223</v>
      </c>
      <c r="PI62" s="17">
        <v>2265</v>
      </c>
      <c r="PJ62" s="17">
        <v>2270</v>
      </c>
      <c r="PK62" s="17">
        <v>2278</v>
      </c>
      <c r="PL62" s="17">
        <v>2699</v>
      </c>
      <c r="PM62" s="17">
        <v>2664</v>
      </c>
      <c r="PN62" s="17">
        <v>2635</v>
      </c>
      <c r="PO62" s="17">
        <v>2601</v>
      </c>
      <c r="PP62" s="17">
        <v>2581</v>
      </c>
      <c r="PQ62" s="17">
        <v>17022</v>
      </c>
      <c r="PR62" s="17">
        <v>17039</v>
      </c>
      <c r="PS62" s="17">
        <v>17197</v>
      </c>
      <c r="PT62" s="17">
        <v>17431</v>
      </c>
      <c r="PU62" s="17">
        <v>17550</v>
      </c>
      <c r="PV62" s="17">
        <v>573</v>
      </c>
      <c r="PW62" s="17">
        <v>574</v>
      </c>
      <c r="PX62" s="17">
        <v>581</v>
      </c>
      <c r="PY62" s="17">
        <v>588</v>
      </c>
      <c r="PZ62" s="17">
        <v>601</v>
      </c>
      <c r="QA62" s="17">
        <v>999</v>
      </c>
      <c r="QB62" s="17">
        <v>989</v>
      </c>
      <c r="QC62" s="17">
        <v>1907</v>
      </c>
      <c r="QD62" s="17">
        <v>1905</v>
      </c>
      <c r="QE62" s="17">
        <v>1904</v>
      </c>
      <c r="QF62" s="17">
        <v>34833</v>
      </c>
      <c r="QG62" s="17">
        <v>36229</v>
      </c>
      <c r="QH62" s="17">
        <v>36209</v>
      </c>
      <c r="QI62" s="17">
        <v>36524</v>
      </c>
      <c r="QJ62" s="17">
        <v>37343</v>
      </c>
      <c r="QK62" s="17">
        <v>3470</v>
      </c>
      <c r="QL62" s="17">
        <v>3501</v>
      </c>
      <c r="QM62" s="17">
        <v>3565</v>
      </c>
      <c r="QN62" s="17">
        <v>3576</v>
      </c>
      <c r="QO62" s="17">
        <v>3577</v>
      </c>
      <c r="QP62" s="17">
        <v>9696</v>
      </c>
      <c r="QQ62" s="17">
        <v>9567</v>
      </c>
      <c r="QR62" s="17">
        <v>9802</v>
      </c>
      <c r="QS62" s="17">
        <v>10123</v>
      </c>
      <c r="QT62" s="17">
        <v>10256</v>
      </c>
      <c r="QU62" s="17">
        <v>711</v>
      </c>
      <c r="QV62" s="17">
        <v>719</v>
      </c>
      <c r="QW62" s="17">
        <v>714</v>
      </c>
      <c r="QX62" s="17">
        <v>710</v>
      </c>
      <c r="QY62" s="17">
        <v>713</v>
      </c>
      <c r="QZ62" s="17">
        <v>82</v>
      </c>
      <c r="RA62" s="17">
        <v>81</v>
      </c>
      <c r="RB62" s="17">
        <v>81</v>
      </c>
      <c r="RC62" s="17">
        <v>80</v>
      </c>
      <c r="RD62" s="17">
        <v>82</v>
      </c>
      <c r="RE62" s="17">
        <v>11</v>
      </c>
      <c r="RF62" s="17" t="s">
        <v>150</v>
      </c>
      <c r="RG62" s="17" t="s">
        <v>150</v>
      </c>
      <c r="RH62" s="17" t="s">
        <v>150</v>
      </c>
      <c r="RI62" s="17" t="s">
        <v>150</v>
      </c>
      <c r="RJ62" s="17">
        <v>184</v>
      </c>
      <c r="RK62" s="17">
        <v>37</v>
      </c>
      <c r="RL62" s="17">
        <v>35</v>
      </c>
      <c r="RM62" s="17">
        <v>192</v>
      </c>
      <c r="RN62" s="17" t="s">
        <v>150</v>
      </c>
      <c r="RO62" s="17">
        <v>220</v>
      </c>
      <c r="RP62" s="17">
        <v>219</v>
      </c>
      <c r="RQ62" s="17">
        <v>194</v>
      </c>
      <c r="RR62" s="17">
        <v>197</v>
      </c>
      <c r="RS62" s="17">
        <v>200</v>
      </c>
      <c r="RT62" s="17">
        <v>140</v>
      </c>
      <c r="RU62" s="17">
        <v>147</v>
      </c>
      <c r="RV62" s="17">
        <v>156</v>
      </c>
      <c r="RW62" s="17">
        <v>167</v>
      </c>
      <c r="RX62" s="17">
        <v>177</v>
      </c>
      <c r="RY62" s="17">
        <v>1561</v>
      </c>
      <c r="RZ62" s="17">
        <v>1627</v>
      </c>
      <c r="SA62" s="17">
        <v>1656</v>
      </c>
      <c r="SB62" s="17">
        <v>1676</v>
      </c>
      <c r="SC62" s="17">
        <v>1699</v>
      </c>
      <c r="SD62" s="17">
        <v>54102</v>
      </c>
      <c r="SE62" s="17">
        <v>54160</v>
      </c>
      <c r="SF62" s="17">
        <v>54339</v>
      </c>
      <c r="SG62" s="17">
        <v>54413</v>
      </c>
      <c r="SH62" s="17">
        <v>54478</v>
      </c>
      <c r="SI62" s="17">
        <v>815</v>
      </c>
      <c r="SJ62" s="17">
        <v>772</v>
      </c>
      <c r="SK62" s="17">
        <v>761</v>
      </c>
      <c r="SL62" s="17">
        <v>753</v>
      </c>
      <c r="SM62" s="17">
        <v>741</v>
      </c>
      <c r="SN62" s="17">
        <v>907</v>
      </c>
      <c r="SO62" s="17">
        <v>930</v>
      </c>
      <c r="SP62" s="17">
        <v>932</v>
      </c>
      <c r="SQ62" s="17">
        <v>944</v>
      </c>
      <c r="SR62" s="17">
        <v>951</v>
      </c>
      <c r="SS62" s="17">
        <v>8032</v>
      </c>
      <c r="ST62" s="17">
        <v>8153</v>
      </c>
      <c r="SU62" s="17">
        <v>8175</v>
      </c>
      <c r="SV62" s="17">
        <v>8283</v>
      </c>
      <c r="SW62" s="17">
        <v>8363</v>
      </c>
      <c r="SX62" s="17">
        <v>10267</v>
      </c>
      <c r="SY62" s="17">
        <v>10695</v>
      </c>
      <c r="SZ62" s="17">
        <v>10489</v>
      </c>
      <c r="TA62" s="17">
        <v>10680</v>
      </c>
      <c r="TB62" s="17">
        <v>10858</v>
      </c>
      <c r="TC62" s="17">
        <v>6714</v>
      </c>
      <c r="TD62" s="17">
        <v>6984</v>
      </c>
      <c r="TE62" s="17">
        <v>7315</v>
      </c>
      <c r="TF62" s="17">
        <v>7660</v>
      </c>
      <c r="TG62" s="17">
        <v>7878</v>
      </c>
      <c r="TH62" s="17">
        <v>3134</v>
      </c>
      <c r="TI62" s="17">
        <v>3179</v>
      </c>
      <c r="TJ62" s="17">
        <v>3251</v>
      </c>
      <c r="TK62" s="17">
        <v>3318</v>
      </c>
      <c r="TL62" s="17">
        <v>3421</v>
      </c>
      <c r="TM62" s="17">
        <v>25</v>
      </c>
      <c r="TN62" s="17">
        <v>26</v>
      </c>
      <c r="TO62" s="17">
        <v>26</v>
      </c>
      <c r="TP62" s="17">
        <v>26</v>
      </c>
      <c r="TQ62" s="17">
        <v>26</v>
      </c>
      <c r="TR62" s="17">
        <v>2044</v>
      </c>
      <c r="TS62" s="17">
        <v>2059</v>
      </c>
      <c r="TT62" s="17">
        <v>2074</v>
      </c>
      <c r="TU62" s="17">
        <v>2090</v>
      </c>
      <c r="TV62" s="17">
        <v>1651</v>
      </c>
      <c r="TW62" s="17">
        <v>111</v>
      </c>
      <c r="TX62" s="17">
        <v>111</v>
      </c>
      <c r="TY62" s="17">
        <v>111</v>
      </c>
      <c r="TZ62" s="17">
        <v>111</v>
      </c>
      <c r="UA62" s="17">
        <v>111</v>
      </c>
      <c r="UB62" s="17">
        <v>13739</v>
      </c>
      <c r="UC62" s="17">
        <v>17296</v>
      </c>
      <c r="UD62" s="17">
        <v>17419</v>
      </c>
      <c r="UE62" s="17">
        <v>17339</v>
      </c>
      <c r="UF62" s="17">
        <v>45307</v>
      </c>
      <c r="UG62" s="17">
        <v>40</v>
      </c>
      <c r="UH62" s="17">
        <v>40</v>
      </c>
      <c r="UI62" s="17">
        <v>42</v>
      </c>
      <c r="UJ62" s="17">
        <v>43</v>
      </c>
      <c r="UK62" s="17">
        <v>45</v>
      </c>
      <c r="UL62" s="17">
        <v>503</v>
      </c>
      <c r="UM62" s="17">
        <v>490</v>
      </c>
      <c r="UN62" s="17">
        <v>489</v>
      </c>
      <c r="UO62" s="17">
        <v>519</v>
      </c>
      <c r="UP62" s="17">
        <v>577</v>
      </c>
      <c r="UQ62" s="17">
        <v>6329</v>
      </c>
      <c r="UR62" s="17">
        <v>6318</v>
      </c>
      <c r="US62" s="17">
        <v>6324</v>
      </c>
      <c r="UT62" s="17">
        <v>6326</v>
      </c>
      <c r="UU62" s="17">
        <v>6325</v>
      </c>
      <c r="UV62" s="17">
        <v>18</v>
      </c>
      <c r="UW62" s="17">
        <v>25</v>
      </c>
      <c r="UX62" s="17">
        <v>49</v>
      </c>
      <c r="UY62" s="17">
        <v>65</v>
      </c>
      <c r="UZ62" s="17">
        <v>65</v>
      </c>
      <c r="VA62" s="17">
        <v>8698</v>
      </c>
      <c r="VB62" s="17">
        <v>9254</v>
      </c>
      <c r="VC62" s="17">
        <v>9284</v>
      </c>
      <c r="VD62" s="17">
        <v>9356</v>
      </c>
      <c r="VE62" s="17">
        <v>9418</v>
      </c>
      <c r="VF62" s="17">
        <v>544</v>
      </c>
      <c r="VG62" s="17">
        <v>586</v>
      </c>
      <c r="VH62" s="17">
        <v>628</v>
      </c>
      <c r="VI62" s="17">
        <v>654</v>
      </c>
      <c r="VJ62" s="17">
        <v>646</v>
      </c>
      <c r="VK62" s="17">
        <v>4598</v>
      </c>
      <c r="VL62" s="17">
        <v>4798</v>
      </c>
      <c r="VM62" s="17">
        <v>4968</v>
      </c>
      <c r="VN62" s="17">
        <v>5036</v>
      </c>
      <c r="VO62" s="17">
        <v>5060</v>
      </c>
      <c r="VP62" s="17">
        <v>971</v>
      </c>
      <c r="VQ62" s="17">
        <v>848</v>
      </c>
      <c r="VR62" s="17">
        <v>833</v>
      </c>
      <c r="VS62" s="17">
        <v>753</v>
      </c>
      <c r="VT62" s="17">
        <v>6403</v>
      </c>
      <c r="VU62" s="17">
        <v>621</v>
      </c>
      <c r="VV62" s="17">
        <v>632</v>
      </c>
      <c r="VW62" s="17">
        <v>625</v>
      </c>
      <c r="VX62" s="17">
        <v>616</v>
      </c>
      <c r="VY62" s="17">
        <v>614</v>
      </c>
      <c r="VZ62" s="17">
        <v>1083</v>
      </c>
      <c r="WA62" s="17">
        <v>1114</v>
      </c>
      <c r="WB62" s="17">
        <v>1138</v>
      </c>
      <c r="WC62" s="17">
        <v>1146</v>
      </c>
      <c r="WD62" s="17">
        <v>1152</v>
      </c>
      <c r="WE62" s="17">
        <v>1173</v>
      </c>
      <c r="WF62" s="17">
        <v>1191</v>
      </c>
      <c r="WG62" s="17">
        <v>1197</v>
      </c>
      <c r="WH62" s="17">
        <v>1376</v>
      </c>
      <c r="WI62" s="17">
        <v>1153</v>
      </c>
      <c r="WJ62" s="17">
        <v>1879</v>
      </c>
      <c r="WK62" s="17">
        <v>1873</v>
      </c>
      <c r="WL62" s="17">
        <v>1872</v>
      </c>
      <c r="WM62" s="17">
        <v>1877</v>
      </c>
      <c r="WN62" s="17">
        <v>1873</v>
      </c>
      <c r="WO62" s="17">
        <v>61</v>
      </c>
      <c r="WP62" s="17">
        <v>60</v>
      </c>
      <c r="WQ62" s="17">
        <v>61</v>
      </c>
      <c r="WR62" s="17">
        <v>60</v>
      </c>
      <c r="WS62" s="17">
        <v>64</v>
      </c>
      <c r="WT62" s="17">
        <v>1663</v>
      </c>
      <c r="WU62" s="17">
        <v>1682</v>
      </c>
      <c r="WV62" s="17">
        <v>1688</v>
      </c>
      <c r="WW62" s="17">
        <v>1698</v>
      </c>
      <c r="WX62" s="17">
        <v>1750</v>
      </c>
      <c r="WY62" s="17">
        <v>2025</v>
      </c>
      <c r="WZ62" s="17">
        <v>1589</v>
      </c>
      <c r="XA62" s="17">
        <v>1569</v>
      </c>
      <c r="XB62" s="17">
        <v>1554</v>
      </c>
      <c r="XC62" s="17">
        <v>1602</v>
      </c>
      <c r="XD62" s="17">
        <v>543</v>
      </c>
      <c r="XE62" s="17">
        <v>595</v>
      </c>
      <c r="XF62" s="17">
        <v>587</v>
      </c>
      <c r="XG62" s="17">
        <v>580</v>
      </c>
      <c r="XH62" s="17">
        <v>581</v>
      </c>
      <c r="XI62" s="17">
        <v>104</v>
      </c>
      <c r="XJ62" s="17">
        <v>84</v>
      </c>
      <c r="XK62" s="17">
        <v>89</v>
      </c>
      <c r="XL62" s="17">
        <v>92</v>
      </c>
      <c r="XM62" s="17">
        <v>9</v>
      </c>
      <c r="XN62" s="17">
        <v>72</v>
      </c>
      <c r="XO62" s="17">
        <v>75</v>
      </c>
      <c r="XP62" s="17">
        <v>73</v>
      </c>
      <c r="XQ62" s="17">
        <v>72</v>
      </c>
      <c r="XR62" s="17">
        <v>71</v>
      </c>
      <c r="XS62" s="17">
        <v>4745</v>
      </c>
      <c r="XT62" s="17" t="s">
        <v>150</v>
      </c>
      <c r="XU62" s="17" t="s">
        <v>150</v>
      </c>
      <c r="XV62" s="17" t="s">
        <v>150</v>
      </c>
      <c r="XW62" s="17">
        <v>0</v>
      </c>
      <c r="XX62" s="17">
        <v>33045</v>
      </c>
      <c r="XY62" s="17">
        <v>33172</v>
      </c>
      <c r="XZ62" s="17">
        <v>33277</v>
      </c>
      <c r="YA62" s="17">
        <v>33506</v>
      </c>
      <c r="YB62" s="17" t="s">
        <v>150</v>
      </c>
      <c r="YC62" s="17">
        <v>545</v>
      </c>
      <c r="YD62" s="17">
        <v>560</v>
      </c>
      <c r="YE62" s="17">
        <v>568</v>
      </c>
      <c r="YF62" s="17">
        <v>567</v>
      </c>
      <c r="YG62" s="17">
        <v>572</v>
      </c>
      <c r="YH62" s="17">
        <v>0</v>
      </c>
      <c r="YI62" s="17">
        <v>0</v>
      </c>
      <c r="YJ62" s="17">
        <v>0</v>
      </c>
      <c r="YK62" s="17">
        <v>0</v>
      </c>
      <c r="YL62" s="17">
        <v>943</v>
      </c>
      <c r="YM62" s="17">
        <v>140</v>
      </c>
      <c r="YN62" s="17">
        <v>139</v>
      </c>
      <c r="YO62" s="17">
        <v>139</v>
      </c>
      <c r="YP62" s="17">
        <v>139</v>
      </c>
      <c r="YQ62" s="17">
        <v>137</v>
      </c>
      <c r="YR62" s="17">
        <v>2502</v>
      </c>
      <c r="YS62" s="17">
        <v>2547</v>
      </c>
      <c r="YT62" s="17">
        <v>2588</v>
      </c>
      <c r="YU62" s="17">
        <v>2767</v>
      </c>
      <c r="YV62" s="17">
        <v>1678</v>
      </c>
      <c r="YW62" s="17">
        <v>1859</v>
      </c>
      <c r="YX62" s="17">
        <v>1871</v>
      </c>
      <c r="YY62" s="17">
        <v>1882</v>
      </c>
      <c r="YZ62" s="17">
        <v>1894</v>
      </c>
      <c r="ZA62" s="17">
        <v>1926</v>
      </c>
      <c r="ZB62" s="17">
        <v>424</v>
      </c>
      <c r="ZC62" s="17">
        <v>0</v>
      </c>
      <c r="ZD62" s="17">
        <v>0</v>
      </c>
      <c r="ZE62" s="17">
        <v>0</v>
      </c>
      <c r="ZF62" s="17">
        <v>0</v>
      </c>
    </row>
    <row r="63" spans="2:682" s="15" customFormat="1" x14ac:dyDescent="0.2">
      <c r="B63" s="88" t="s">
        <v>394</v>
      </c>
      <c r="C63" s="15">
        <v>201826</v>
      </c>
      <c r="D63" s="15">
        <v>301</v>
      </c>
      <c r="E63" s="15" t="s">
        <v>395</v>
      </c>
      <c r="F63" s="15" t="s">
        <v>26</v>
      </c>
      <c r="G63" s="18">
        <v>448</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129</v>
      </c>
      <c r="AW63" s="17">
        <v>138</v>
      </c>
      <c r="AX63" s="17">
        <v>148</v>
      </c>
      <c r="AY63" s="17">
        <v>152</v>
      </c>
      <c r="AZ63" s="17">
        <v>150</v>
      </c>
      <c r="BA63" s="17">
        <v>0</v>
      </c>
      <c r="BB63" s="17">
        <v>0</v>
      </c>
      <c r="BC63" s="17">
        <v>0</v>
      </c>
      <c r="BD63" s="17">
        <v>0</v>
      </c>
      <c r="BE63" s="17">
        <v>0</v>
      </c>
      <c r="BF63" s="17" t="s">
        <v>150</v>
      </c>
      <c r="BG63" s="17" t="s">
        <v>150</v>
      </c>
      <c r="BH63" s="17" t="s">
        <v>150</v>
      </c>
      <c r="BI63" s="17" t="s">
        <v>150</v>
      </c>
      <c r="BJ63" s="17" t="s">
        <v>150</v>
      </c>
      <c r="BK63" s="17">
        <v>0</v>
      </c>
      <c r="BL63" s="17">
        <v>0</v>
      </c>
      <c r="BM63" s="17">
        <v>0</v>
      </c>
      <c r="BN63" s="17">
        <v>0</v>
      </c>
      <c r="BO63" s="17">
        <v>0</v>
      </c>
      <c r="BP63" s="17">
        <v>0</v>
      </c>
      <c r="BQ63" s="17">
        <v>0</v>
      </c>
      <c r="BR63" s="17">
        <v>0</v>
      </c>
      <c r="BS63" s="17">
        <v>0</v>
      </c>
      <c r="BT63" s="17">
        <v>0</v>
      </c>
      <c r="BU63" s="17">
        <v>1</v>
      </c>
      <c r="BV63" s="17">
        <v>1</v>
      </c>
      <c r="BW63" s="17">
        <v>1</v>
      </c>
      <c r="BX63" s="17">
        <v>1</v>
      </c>
      <c r="BY63" s="17">
        <v>29</v>
      </c>
      <c r="BZ63" s="17">
        <v>0</v>
      </c>
      <c r="CA63" s="17">
        <v>0</v>
      </c>
      <c r="CB63" s="17">
        <v>0</v>
      </c>
      <c r="CC63" s="17">
        <v>0</v>
      </c>
      <c r="CD63" s="17">
        <v>0</v>
      </c>
      <c r="CE63" s="17">
        <v>0</v>
      </c>
      <c r="CF63" s="17">
        <v>0</v>
      </c>
      <c r="CG63" s="17">
        <v>0</v>
      </c>
      <c r="CH63" s="17">
        <v>0</v>
      </c>
      <c r="CI63" s="17">
        <v>0</v>
      </c>
      <c r="CJ63" s="17">
        <v>0</v>
      </c>
      <c r="CK63" s="17">
        <v>0</v>
      </c>
      <c r="CL63" s="17">
        <v>0</v>
      </c>
      <c r="CM63" s="17">
        <v>0</v>
      </c>
      <c r="CN63" s="17">
        <v>0</v>
      </c>
      <c r="CO63" s="17">
        <v>0</v>
      </c>
      <c r="CP63" s="17">
        <v>0</v>
      </c>
      <c r="CQ63" s="17">
        <v>0</v>
      </c>
      <c r="CR63" s="17">
        <v>0</v>
      </c>
      <c r="CS63" s="17">
        <v>0</v>
      </c>
      <c r="CT63" s="17">
        <v>0</v>
      </c>
      <c r="CU63" s="17">
        <v>0</v>
      </c>
      <c r="CV63" s="17">
        <v>0</v>
      </c>
      <c r="CW63" s="17">
        <v>0</v>
      </c>
      <c r="CX63" s="17">
        <v>0</v>
      </c>
      <c r="CY63" s="17">
        <v>0</v>
      </c>
      <c r="CZ63" s="17">
        <v>0</v>
      </c>
      <c r="DA63" s="17">
        <v>0</v>
      </c>
      <c r="DB63" s="17">
        <v>0</v>
      </c>
      <c r="DC63" s="17">
        <v>0</v>
      </c>
      <c r="DD63" s="17">
        <v>0</v>
      </c>
      <c r="DE63" s="17">
        <v>0</v>
      </c>
      <c r="DF63" s="17">
        <v>0</v>
      </c>
      <c r="DG63" s="17">
        <v>0</v>
      </c>
      <c r="DH63" s="17">
        <v>0</v>
      </c>
      <c r="DI63" s="17" t="s">
        <v>150</v>
      </c>
      <c r="DJ63" s="17" t="s">
        <v>150</v>
      </c>
      <c r="DK63" s="17" t="s">
        <v>150</v>
      </c>
      <c r="DL63" s="17" t="s">
        <v>150</v>
      </c>
      <c r="DM63" s="17" t="s">
        <v>150</v>
      </c>
      <c r="DN63" s="17">
        <v>0</v>
      </c>
      <c r="DO63" s="17">
        <v>0</v>
      </c>
      <c r="DP63" s="17">
        <v>0</v>
      </c>
      <c r="DQ63" s="17">
        <v>0</v>
      </c>
      <c r="DR63" s="17">
        <v>0</v>
      </c>
      <c r="DS63" s="17">
        <v>0</v>
      </c>
      <c r="DT63" s="17">
        <v>0</v>
      </c>
      <c r="DU63" s="17">
        <v>0</v>
      </c>
      <c r="DV63" s="17">
        <v>0</v>
      </c>
      <c r="DW63" s="17">
        <v>0</v>
      </c>
      <c r="DX63" s="17">
        <v>0</v>
      </c>
      <c r="DY63" s="17">
        <v>0</v>
      </c>
      <c r="DZ63" s="17">
        <v>0</v>
      </c>
      <c r="EA63" s="17">
        <v>0</v>
      </c>
      <c r="EB63" s="17">
        <v>0</v>
      </c>
      <c r="EC63" s="17">
        <v>0</v>
      </c>
      <c r="ED63" s="17">
        <v>0</v>
      </c>
      <c r="EE63" s="17">
        <v>0</v>
      </c>
      <c r="EF63" s="17">
        <v>0</v>
      </c>
      <c r="EG63" s="17">
        <v>0</v>
      </c>
      <c r="EH63" s="17">
        <v>0</v>
      </c>
      <c r="EI63" s="17">
        <v>0</v>
      </c>
      <c r="EJ63" s="17">
        <v>0</v>
      </c>
      <c r="EK63" s="17">
        <v>0</v>
      </c>
      <c r="EL63" s="17">
        <v>0</v>
      </c>
      <c r="EM63" s="17">
        <v>0</v>
      </c>
      <c r="EN63" s="17">
        <v>0</v>
      </c>
      <c r="EO63" s="17">
        <v>0</v>
      </c>
      <c r="EP63" s="17">
        <v>0</v>
      </c>
      <c r="EQ63" s="17">
        <v>0</v>
      </c>
      <c r="ER63" s="17">
        <v>0</v>
      </c>
      <c r="ES63" s="17">
        <v>0</v>
      </c>
      <c r="ET63" s="17">
        <v>0</v>
      </c>
      <c r="EU63" s="17">
        <v>0</v>
      </c>
      <c r="EV63" s="17">
        <v>0</v>
      </c>
      <c r="EW63" s="17">
        <v>0</v>
      </c>
      <c r="EX63" s="17">
        <v>0</v>
      </c>
      <c r="EY63" s="17">
        <v>0</v>
      </c>
      <c r="EZ63" s="17">
        <v>0</v>
      </c>
      <c r="FA63" s="17">
        <v>0</v>
      </c>
      <c r="FB63" s="17">
        <v>0</v>
      </c>
      <c r="FC63" s="17">
        <v>0</v>
      </c>
      <c r="FD63" s="17">
        <v>0</v>
      </c>
      <c r="FE63" s="17">
        <v>0</v>
      </c>
      <c r="FF63" s="17">
        <v>0</v>
      </c>
      <c r="FG63" s="17">
        <v>0</v>
      </c>
      <c r="FH63" s="17">
        <v>0</v>
      </c>
      <c r="FI63" s="17">
        <v>0</v>
      </c>
      <c r="FJ63" s="17">
        <v>0</v>
      </c>
      <c r="FK63" s="17">
        <v>0</v>
      </c>
      <c r="FL63" s="17">
        <v>0</v>
      </c>
      <c r="FM63" s="17">
        <v>0</v>
      </c>
      <c r="FN63" s="17">
        <v>0</v>
      </c>
      <c r="FO63" s="17">
        <v>0</v>
      </c>
      <c r="FP63" s="17">
        <v>0</v>
      </c>
      <c r="FQ63" s="17">
        <v>41</v>
      </c>
      <c r="FR63" s="17">
        <v>41</v>
      </c>
      <c r="FS63" s="17">
        <v>43</v>
      </c>
      <c r="FT63" s="17">
        <v>83</v>
      </c>
      <c r="FU63" s="17">
        <v>158</v>
      </c>
      <c r="FV63" s="17">
        <v>0</v>
      </c>
      <c r="FW63" s="17">
        <v>0</v>
      </c>
      <c r="FX63" s="17">
        <v>0</v>
      </c>
      <c r="FY63" s="17">
        <v>0</v>
      </c>
      <c r="FZ63" s="17">
        <v>0</v>
      </c>
      <c r="GA63" s="17">
        <v>0</v>
      </c>
      <c r="GB63" s="17">
        <v>0</v>
      </c>
      <c r="GC63" s="17">
        <v>0</v>
      </c>
      <c r="GD63" s="17">
        <v>0</v>
      </c>
      <c r="GE63" s="17">
        <v>0</v>
      </c>
      <c r="GF63" s="17">
        <v>0</v>
      </c>
      <c r="GG63" s="17">
        <v>0</v>
      </c>
      <c r="GH63" s="17">
        <v>0</v>
      </c>
      <c r="GI63" s="17">
        <v>0</v>
      </c>
      <c r="GJ63" s="17">
        <v>0</v>
      </c>
      <c r="GK63" s="17">
        <v>0</v>
      </c>
      <c r="GL63" s="17">
        <v>0</v>
      </c>
      <c r="GM63" s="17">
        <v>0</v>
      </c>
      <c r="GN63" s="17">
        <v>0</v>
      </c>
      <c r="GO63" s="17">
        <v>0</v>
      </c>
      <c r="GP63" s="17">
        <v>0</v>
      </c>
      <c r="GQ63" s="17">
        <v>0</v>
      </c>
      <c r="GR63" s="17">
        <v>0</v>
      </c>
      <c r="GS63" s="17">
        <v>0</v>
      </c>
      <c r="GT63" s="17">
        <v>0</v>
      </c>
      <c r="GU63" s="17">
        <v>0</v>
      </c>
      <c r="GV63" s="17">
        <v>0</v>
      </c>
      <c r="GW63" s="17">
        <v>0</v>
      </c>
      <c r="GX63" s="17">
        <v>0</v>
      </c>
      <c r="GY63" s="17">
        <v>0</v>
      </c>
      <c r="GZ63" s="17">
        <v>0</v>
      </c>
      <c r="HA63" s="17">
        <v>0</v>
      </c>
      <c r="HB63" s="17">
        <v>0</v>
      </c>
      <c r="HC63" s="17">
        <v>0</v>
      </c>
      <c r="HD63" s="17">
        <v>0</v>
      </c>
      <c r="HE63" s="17">
        <v>0</v>
      </c>
      <c r="HF63" s="17">
        <v>0</v>
      </c>
      <c r="HG63" s="17">
        <v>0</v>
      </c>
      <c r="HH63" s="17">
        <v>0</v>
      </c>
      <c r="HI63" s="17">
        <v>0</v>
      </c>
      <c r="HJ63" s="17">
        <v>0</v>
      </c>
      <c r="HK63" s="17">
        <v>0</v>
      </c>
      <c r="HL63" s="17">
        <v>0</v>
      </c>
      <c r="HM63" s="17">
        <v>0</v>
      </c>
      <c r="HN63" s="17">
        <v>0</v>
      </c>
      <c r="HO63" s="17">
        <v>3062</v>
      </c>
      <c r="HP63" s="17" t="s">
        <v>150</v>
      </c>
      <c r="HQ63" s="17" t="s">
        <v>150</v>
      </c>
      <c r="HR63" s="17" t="s">
        <v>150</v>
      </c>
      <c r="HS63" s="17" t="s">
        <v>150</v>
      </c>
      <c r="HT63" s="17">
        <v>0</v>
      </c>
      <c r="HU63" s="17">
        <v>0</v>
      </c>
      <c r="HV63" s="17">
        <v>0</v>
      </c>
      <c r="HW63" s="17">
        <v>0</v>
      </c>
      <c r="HX63" s="17">
        <v>0</v>
      </c>
      <c r="HY63" s="17">
        <v>0</v>
      </c>
      <c r="HZ63" s="17">
        <v>0</v>
      </c>
      <c r="IA63" s="17">
        <v>0</v>
      </c>
      <c r="IB63" s="17">
        <v>0</v>
      </c>
      <c r="IC63" s="17" t="s">
        <v>150</v>
      </c>
      <c r="ID63" s="17">
        <v>0</v>
      </c>
      <c r="IE63" s="17">
        <v>0</v>
      </c>
      <c r="IF63" s="17">
        <v>0</v>
      </c>
      <c r="IG63" s="17">
        <v>0</v>
      </c>
      <c r="IH63" s="17">
        <v>0</v>
      </c>
      <c r="II63" s="17">
        <v>0</v>
      </c>
      <c r="IJ63" s="17">
        <v>0</v>
      </c>
      <c r="IK63" s="17">
        <v>0</v>
      </c>
      <c r="IL63" s="17">
        <v>0</v>
      </c>
      <c r="IM63" s="17">
        <v>0</v>
      </c>
      <c r="IN63" s="17" t="s">
        <v>150</v>
      </c>
      <c r="IO63" s="17" t="s">
        <v>150</v>
      </c>
      <c r="IP63" s="17" t="s">
        <v>150</v>
      </c>
      <c r="IQ63" s="17" t="s">
        <v>150</v>
      </c>
      <c r="IR63" s="17" t="s">
        <v>150</v>
      </c>
      <c r="IS63" s="64">
        <v>0</v>
      </c>
      <c r="IT63" s="17">
        <v>0</v>
      </c>
      <c r="IU63" s="17" t="s">
        <v>150</v>
      </c>
      <c r="IV63" s="17" t="s">
        <v>150</v>
      </c>
      <c r="IW63" s="17" t="s">
        <v>150</v>
      </c>
      <c r="IX63" s="17">
        <v>0</v>
      </c>
      <c r="IY63" s="17">
        <v>0</v>
      </c>
      <c r="IZ63" s="17">
        <v>0</v>
      </c>
      <c r="JA63" s="17">
        <v>0</v>
      </c>
      <c r="JB63" s="17">
        <v>0</v>
      </c>
      <c r="JC63" s="17">
        <v>0</v>
      </c>
      <c r="JD63" s="17">
        <v>0</v>
      </c>
      <c r="JE63" s="17">
        <v>0</v>
      </c>
      <c r="JF63" s="17">
        <v>0</v>
      </c>
      <c r="JG63" s="17">
        <v>0</v>
      </c>
      <c r="JH63" s="17">
        <v>0</v>
      </c>
      <c r="JI63" s="17">
        <v>0</v>
      </c>
      <c r="JJ63" s="17">
        <v>0</v>
      </c>
      <c r="JK63" s="17">
        <v>0</v>
      </c>
      <c r="JL63" s="17">
        <v>0</v>
      </c>
      <c r="JM63" s="17">
        <v>0</v>
      </c>
      <c r="JN63" s="17">
        <v>0</v>
      </c>
      <c r="JO63" s="17">
        <v>0</v>
      </c>
      <c r="JP63" s="17">
        <v>0</v>
      </c>
      <c r="JQ63" s="17">
        <v>0</v>
      </c>
      <c r="JR63" s="17">
        <v>0</v>
      </c>
      <c r="JS63" s="17">
        <v>0</v>
      </c>
      <c r="JT63" s="17">
        <v>0</v>
      </c>
      <c r="JU63" s="17">
        <v>0</v>
      </c>
      <c r="JV63" s="17">
        <v>0</v>
      </c>
      <c r="JW63" s="17">
        <v>0</v>
      </c>
      <c r="JX63" s="17">
        <v>0</v>
      </c>
      <c r="JY63" s="17">
        <v>0</v>
      </c>
      <c r="JZ63" s="17">
        <v>0</v>
      </c>
      <c r="KA63" s="17">
        <v>0</v>
      </c>
      <c r="KB63" s="17">
        <v>0</v>
      </c>
      <c r="KC63" s="17">
        <v>0</v>
      </c>
      <c r="KD63" s="17">
        <v>0</v>
      </c>
      <c r="KE63" s="17">
        <v>0</v>
      </c>
      <c r="KF63" s="17">
        <v>0</v>
      </c>
      <c r="KG63" s="17">
        <v>0</v>
      </c>
      <c r="KH63" s="17">
        <v>0</v>
      </c>
      <c r="KI63" s="17">
        <v>0</v>
      </c>
      <c r="KJ63" s="17">
        <v>0</v>
      </c>
      <c r="KK63" s="17" t="s">
        <v>150</v>
      </c>
      <c r="KL63" s="17">
        <v>0</v>
      </c>
      <c r="KM63" s="17">
        <v>0</v>
      </c>
      <c r="KN63" s="17">
        <v>0</v>
      </c>
      <c r="KO63" s="17">
        <v>0</v>
      </c>
      <c r="KP63" s="17" t="s">
        <v>150</v>
      </c>
      <c r="KQ63" s="17">
        <v>0</v>
      </c>
      <c r="KR63" s="17">
        <v>0</v>
      </c>
      <c r="KS63" s="17">
        <v>0</v>
      </c>
      <c r="KT63" s="17">
        <v>0</v>
      </c>
      <c r="KU63" s="17">
        <v>0</v>
      </c>
      <c r="KV63" s="17">
        <v>0</v>
      </c>
      <c r="KW63" s="17">
        <v>0</v>
      </c>
      <c r="KX63" s="17">
        <v>0</v>
      </c>
      <c r="KY63" s="17">
        <v>0</v>
      </c>
      <c r="KZ63" s="17">
        <v>0</v>
      </c>
      <c r="LA63" s="17">
        <v>94</v>
      </c>
      <c r="LB63" s="17">
        <v>95</v>
      </c>
      <c r="LC63" s="17">
        <v>98</v>
      </c>
      <c r="LD63" s="17">
        <v>96</v>
      </c>
      <c r="LE63" s="17">
        <v>82</v>
      </c>
      <c r="LF63" s="17">
        <v>0</v>
      </c>
      <c r="LG63" s="17">
        <v>0</v>
      </c>
      <c r="LH63" s="17">
        <v>0</v>
      </c>
      <c r="LI63" s="17">
        <v>0</v>
      </c>
      <c r="LJ63" s="17">
        <v>0</v>
      </c>
      <c r="LK63" s="17">
        <v>0</v>
      </c>
      <c r="LL63" s="17">
        <v>0</v>
      </c>
      <c r="LM63" s="17" t="s">
        <v>150</v>
      </c>
      <c r="LN63" s="17" t="s">
        <v>150</v>
      </c>
      <c r="LO63" s="17" t="s">
        <v>150</v>
      </c>
      <c r="LP63" s="17">
        <v>198</v>
      </c>
      <c r="LQ63" s="17">
        <v>269</v>
      </c>
      <c r="LR63" s="17">
        <v>268</v>
      </c>
      <c r="LS63" s="17">
        <v>260</v>
      </c>
      <c r="LT63" s="17">
        <v>252</v>
      </c>
      <c r="LU63" s="17">
        <v>0</v>
      </c>
      <c r="LV63" s="17">
        <v>0</v>
      </c>
      <c r="LW63" s="17">
        <v>0</v>
      </c>
      <c r="LX63" s="17">
        <v>0</v>
      </c>
      <c r="LY63" s="17">
        <v>0</v>
      </c>
      <c r="LZ63" s="17">
        <v>85</v>
      </c>
      <c r="MA63" s="17">
        <v>86</v>
      </c>
      <c r="MB63" s="17">
        <v>85</v>
      </c>
      <c r="MC63" s="17">
        <v>83</v>
      </c>
      <c r="MD63" s="17">
        <v>81</v>
      </c>
      <c r="ME63" s="17">
        <v>0</v>
      </c>
      <c r="MF63" s="17">
        <v>0</v>
      </c>
      <c r="MG63" s="17">
        <v>0</v>
      </c>
      <c r="MH63" s="17">
        <v>0</v>
      </c>
      <c r="MI63" s="17">
        <v>0</v>
      </c>
      <c r="MJ63" s="17">
        <v>0</v>
      </c>
      <c r="MK63" s="17">
        <v>0</v>
      </c>
      <c r="ML63" s="17">
        <v>0</v>
      </c>
      <c r="MM63" s="17">
        <v>0</v>
      </c>
      <c r="MN63" s="17">
        <v>0</v>
      </c>
      <c r="MO63" s="17">
        <v>0</v>
      </c>
      <c r="MP63" s="17">
        <v>0</v>
      </c>
      <c r="MQ63" s="17">
        <v>0</v>
      </c>
      <c r="MR63" s="17">
        <v>0</v>
      </c>
      <c r="MS63" s="17">
        <v>0</v>
      </c>
      <c r="MT63" s="17">
        <v>0</v>
      </c>
      <c r="MU63" s="17">
        <v>0</v>
      </c>
      <c r="MV63" s="17">
        <v>0</v>
      </c>
      <c r="MW63" s="17">
        <v>0</v>
      </c>
      <c r="MX63" s="17">
        <v>0</v>
      </c>
      <c r="MY63" s="17">
        <v>0</v>
      </c>
      <c r="MZ63" s="17">
        <v>0</v>
      </c>
      <c r="NA63" s="17" t="s">
        <v>150</v>
      </c>
      <c r="NB63" s="17" t="s">
        <v>150</v>
      </c>
      <c r="NC63" s="17" t="s">
        <v>150</v>
      </c>
      <c r="ND63" s="17">
        <v>0</v>
      </c>
      <c r="NE63" s="17">
        <v>0</v>
      </c>
      <c r="NF63" s="17">
        <v>0</v>
      </c>
      <c r="NG63" s="17">
        <v>0</v>
      </c>
      <c r="NH63" s="17">
        <v>0</v>
      </c>
      <c r="NI63" s="17">
        <v>0</v>
      </c>
      <c r="NJ63" s="17">
        <v>0</v>
      </c>
      <c r="NK63" s="17">
        <v>0</v>
      </c>
      <c r="NL63" s="17">
        <v>0</v>
      </c>
      <c r="NM63" s="17">
        <v>0</v>
      </c>
      <c r="NN63" s="17">
        <v>0</v>
      </c>
      <c r="NO63" s="17">
        <v>0</v>
      </c>
      <c r="NP63" s="17">
        <v>0</v>
      </c>
      <c r="NQ63" s="17">
        <v>0</v>
      </c>
      <c r="NR63" s="17">
        <v>0</v>
      </c>
      <c r="NS63" s="17">
        <v>0</v>
      </c>
      <c r="NT63" s="17">
        <v>0</v>
      </c>
      <c r="NU63" s="17">
        <v>0</v>
      </c>
      <c r="NV63" s="17">
        <v>0</v>
      </c>
      <c r="NW63" s="17">
        <v>0</v>
      </c>
      <c r="NX63" s="17">
        <v>0</v>
      </c>
      <c r="NY63" s="17">
        <v>0</v>
      </c>
      <c r="NZ63" s="17">
        <v>0</v>
      </c>
      <c r="OA63" s="17">
        <v>0</v>
      </c>
      <c r="OB63" s="17">
        <v>0</v>
      </c>
      <c r="OC63" s="17">
        <v>0</v>
      </c>
      <c r="OD63" s="17">
        <v>0</v>
      </c>
      <c r="OE63" s="17">
        <v>0</v>
      </c>
      <c r="OF63" s="17">
        <v>0</v>
      </c>
      <c r="OG63" s="17">
        <v>0</v>
      </c>
      <c r="OH63" s="17">
        <v>0</v>
      </c>
      <c r="OI63" s="17">
        <v>0</v>
      </c>
      <c r="OJ63" s="17">
        <v>0</v>
      </c>
      <c r="OK63" s="17">
        <v>0</v>
      </c>
      <c r="OL63" s="17">
        <v>0</v>
      </c>
      <c r="OM63" s="17">
        <v>26</v>
      </c>
      <c r="ON63" s="17">
        <v>25</v>
      </c>
      <c r="OO63" s="17">
        <v>22</v>
      </c>
      <c r="OP63" s="17">
        <v>23</v>
      </c>
      <c r="OQ63" s="17">
        <v>23</v>
      </c>
      <c r="OR63" s="17">
        <v>302</v>
      </c>
      <c r="OS63" s="17">
        <v>303</v>
      </c>
      <c r="OT63" s="17">
        <v>339</v>
      </c>
      <c r="OU63" s="17">
        <v>344</v>
      </c>
      <c r="OV63" s="17">
        <v>342</v>
      </c>
      <c r="OW63" s="17">
        <v>0</v>
      </c>
      <c r="OX63" s="17">
        <v>0</v>
      </c>
      <c r="OY63" s="17">
        <v>0</v>
      </c>
      <c r="OZ63" s="17">
        <v>0</v>
      </c>
      <c r="PA63" s="17">
        <v>0</v>
      </c>
      <c r="PB63" s="17">
        <v>0</v>
      </c>
      <c r="PC63" s="17">
        <v>0</v>
      </c>
      <c r="PD63" s="17">
        <v>0</v>
      </c>
      <c r="PE63" s="17">
        <v>0</v>
      </c>
      <c r="PF63" s="17">
        <v>0</v>
      </c>
      <c r="PG63" s="17">
        <v>0</v>
      </c>
      <c r="PH63" s="17">
        <v>0</v>
      </c>
      <c r="PI63" s="17">
        <v>0</v>
      </c>
      <c r="PJ63" s="17">
        <v>0</v>
      </c>
      <c r="PK63" s="17">
        <v>0</v>
      </c>
      <c r="PL63" s="17">
        <v>0</v>
      </c>
      <c r="PM63" s="17">
        <v>0</v>
      </c>
      <c r="PN63" s="17">
        <v>0</v>
      </c>
      <c r="PO63" s="17">
        <v>0</v>
      </c>
      <c r="PP63" s="17">
        <v>0</v>
      </c>
      <c r="PQ63" s="17">
        <v>0</v>
      </c>
      <c r="PR63" s="17">
        <v>0</v>
      </c>
      <c r="PS63" s="17">
        <v>0</v>
      </c>
      <c r="PT63" s="17">
        <v>0</v>
      </c>
      <c r="PU63" s="17">
        <v>0</v>
      </c>
      <c r="PV63" s="17">
        <v>0</v>
      </c>
      <c r="PW63" s="17">
        <v>0</v>
      </c>
      <c r="PX63" s="17">
        <v>0</v>
      </c>
      <c r="PY63" s="17">
        <v>0</v>
      </c>
      <c r="PZ63" s="17">
        <v>0</v>
      </c>
      <c r="QA63" s="17">
        <v>0</v>
      </c>
      <c r="QB63" s="17">
        <v>0</v>
      </c>
      <c r="QC63" s="17">
        <v>0</v>
      </c>
      <c r="QD63" s="17">
        <v>0</v>
      </c>
      <c r="QE63" s="17">
        <v>0</v>
      </c>
      <c r="QF63" s="17">
        <v>0</v>
      </c>
      <c r="QG63" s="17">
        <v>0</v>
      </c>
      <c r="QH63" s="17">
        <v>0</v>
      </c>
      <c r="QI63" s="17">
        <v>0</v>
      </c>
      <c r="QJ63" s="17">
        <v>0</v>
      </c>
      <c r="QK63" s="17">
        <v>0</v>
      </c>
      <c r="QL63" s="17">
        <v>0</v>
      </c>
      <c r="QM63" s="17">
        <v>0</v>
      </c>
      <c r="QN63" s="17">
        <v>0</v>
      </c>
      <c r="QO63" s="17">
        <v>0</v>
      </c>
      <c r="QP63" s="17">
        <v>0</v>
      </c>
      <c r="QQ63" s="17">
        <v>0</v>
      </c>
      <c r="QR63" s="17">
        <v>0</v>
      </c>
      <c r="QS63" s="17">
        <v>0</v>
      </c>
      <c r="QT63" s="17">
        <v>0</v>
      </c>
      <c r="QU63" s="17">
        <v>0</v>
      </c>
      <c r="QV63" s="17">
        <v>0</v>
      </c>
      <c r="QW63" s="17">
        <v>0</v>
      </c>
      <c r="QX63" s="17">
        <v>0</v>
      </c>
      <c r="QY63" s="17">
        <v>0</v>
      </c>
      <c r="QZ63" s="17">
        <v>0</v>
      </c>
      <c r="RA63" s="17">
        <v>0</v>
      </c>
      <c r="RB63" s="17">
        <v>0</v>
      </c>
      <c r="RC63" s="17">
        <v>0</v>
      </c>
      <c r="RD63" s="17">
        <v>0</v>
      </c>
      <c r="RE63" s="17">
        <v>0</v>
      </c>
      <c r="RF63" s="17" t="s">
        <v>150</v>
      </c>
      <c r="RG63" s="17" t="s">
        <v>150</v>
      </c>
      <c r="RH63" s="17" t="s">
        <v>150</v>
      </c>
      <c r="RI63" s="17" t="s">
        <v>150</v>
      </c>
      <c r="RJ63" s="17">
        <v>0</v>
      </c>
      <c r="RK63" s="17">
        <v>0</v>
      </c>
      <c r="RL63" s="17">
        <v>0</v>
      </c>
      <c r="RM63" s="17">
        <v>0</v>
      </c>
      <c r="RN63" s="17" t="s">
        <v>150</v>
      </c>
      <c r="RO63" s="17">
        <v>0</v>
      </c>
      <c r="RP63" s="17">
        <v>0</v>
      </c>
      <c r="RQ63" s="17">
        <v>0</v>
      </c>
      <c r="RR63" s="17">
        <v>0</v>
      </c>
      <c r="RS63" s="17">
        <v>0</v>
      </c>
      <c r="RT63" s="17">
        <v>0</v>
      </c>
      <c r="RU63" s="17">
        <v>0</v>
      </c>
      <c r="RV63" s="17">
        <v>0</v>
      </c>
      <c r="RW63" s="17">
        <v>0</v>
      </c>
      <c r="RX63" s="17">
        <v>0</v>
      </c>
      <c r="RY63" s="17">
        <v>0</v>
      </c>
      <c r="RZ63" s="17">
        <v>0</v>
      </c>
      <c r="SA63" s="17">
        <v>0</v>
      </c>
      <c r="SB63" s="17">
        <v>0</v>
      </c>
      <c r="SC63" s="17">
        <v>0</v>
      </c>
      <c r="SD63" s="17">
        <v>34</v>
      </c>
      <c r="SE63" s="17">
        <v>34</v>
      </c>
      <c r="SF63" s="17">
        <v>34</v>
      </c>
      <c r="SG63" s="17">
        <v>34</v>
      </c>
      <c r="SH63" s="17">
        <v>36</v>
      </c>
      <c r="SI63" s="17">
        <v>0</v>
      </c>
      <c r="SJ63" s="17">
        <v>0</v>
      </c>
      <c r="SK63" s="17">
        <v>0</v>
      </c>
      <c r="SL63" s="17">
        <v>0</v>
      </c>
      <c r="SM63" s="17">
        <v>0</v>
      </c>
      <c r="SN63" s="17">
        <v>0</v>
      </c>
      <c r="SO63" s="17">
        <v>0</v>
      </c>
      <c r="SP63" s="17">
        <v>0</v>
      </c>
      <c r="SQ63" s="17">
        <v>0</v>
      </c>
      <c r="SR63" s="17">
        <v>0</v>
      </c>
      <c r="SS63" s="17">
        <v>0</v>
      </c>
      <c r="ST63" s="17">
        <v>0</v>
      </c>
      <c r="SU63" s="17">
        <v>0</v>
      </c>
      <c r="SV63" s="17">
        <v>0</v>
      </c>
      <c r="SW63" s="17">
        <v>0</v>
      </c>
      <c r="SX63" s="17">
        <v>0</v>
      </c>
      <c r="SY63" s="17">
        <v>0</v>
      </c>
      <c r="SZ63" s="17">
        <v>0</v>
      </c>
      <c r="TA63" s="17">
        <v>0</v>
      </c>
      <c r="TB63" s="17">
        <v>462</v>
      </c>
      <c r="TC63" s="17">
        <v>0</v>
      </c>
      <c r="TD63" s="17">
        <v>0</v>
      </c>
      <c r="TE63" s="17">
        <v>0</v>
      </c>
      <c r="TF63" s="17">
        <v>0</v>
      </c>
      <c r="TG63" s="17">
        <v>0</v>
      </c>
      <c r="TH63" s="17">
        <v>0</v>
      </c>
      <c r="TI63" s="17">
        <v>0</v>
      </c>
      <c r="TJ63" s="17">
        <v>0</v>
      </c>
      <c r="TK63" s="17">
        <v>0</v>
      </c>
      <c r="TL63" s="17">
        <v>0</v>
      </c>
      <c r="TM63" s="17">
        <v>0</v>
      </c>
      <c r="TN63" s="17">
        <v>0</v>
      </c>
      <c r="TO63" s="17">
        <v>0</v>
      </c>
      <c r="TP63" s="17">
        <v>0</v>
      </c>
      <c r="TQ63" s="17">
        <v>0</v>
      </c>
      <c r="TR63" s="17">
        <v>0</v>
      </c>
      <c r="TS63" s="17">
        <v>0</v>
      </c>
      <c r="TT63" s="17">
        <v>0</v>
      </c>
      <c r="TU63" s="17">
        <v>0</v>
      </c>
      <c r="TV63" s="17">
        <v>0</v>
      </c>
      <c r="TW63" s="17">
        <v>0</v>
      </c>
      <c r="TX63" s="17">
        <v>0</v>
      </c>
      <c r="TY63" s="17">
        <v>0</v>
      </c>
      <c r="TZ63" s="17">
        <v>0</v>
      </c>
      <c r="UA63" s="17">
        <v>0</v>
      </c>
      <c r="UB63" s="17">
        <v>22</v>
      </c>
      <c r="UC63" s="17">
        <v>24</v>
      </c>
      <c r="UD63" s="17">
        <v>24</v>
      </c>
      <c r="UE63" s="17">
        <v>24</v>
      </c>
      <c r="UF63" s="17">
        <v>31</v>
      </c>
      <c r="UG63" s="17">
        <v>34</v>
      </c>
      <c r="UH63" s="17">
        <v>34</v>
      </c>
      <c r="UI63" s="17">
        <v>34</v>
      </c>
      <c r="UJ63" s="17">
        <v>33</v>
      </c>
      <c r="UK63" s="17">
        <v>33</v>
      </c>
      <c r="UL63" s="17">
        <v>0</v>
      </c>
      <c r="UM63" s="17">
        <v>0</v>
      </c>
      <c r="UN63" s="17">
        <v>0</v>
      </c>
      <c r="UO63" s="17">
        <v>0</v>
      </c>
      <c r="UP63" s="17">
        <v>0</v>
      </c>
      <c r="UQ63" s="17">
        <v>0</v>
      </c>
      <c r="UR63" s="17">
        <v>0</v>
      </c>
      <c r="US63" s="17">
        <v>0</v>
      </c>
      <c r="UT63" s="17">
        <v>0</v>
      </c>
      <c r="UU63" s="17">
        <v>0</v>
      </c>
      <c r="UV63" s="17">
        <v>21</v>
      </c>
      <c r="UW63" s="17">
        <v>23</v>
      </c>
      <c r="UX63" s="17">
        <v>23</v>
      </c>
      <c r="UY63" s="17">
        <v>24</v>
      </c>
      <c r="UZ63" s="17">
        <v>24</v>
      </c>
      <c r="VA63" s="17">
        <v>0</v>
      </c>
      <c r="VB63" s="17">
        <v>0</v>
      </c>
      <c r="VC63" s="17">
        <v>0</v>
      </c>
      <c r="VD63" s="17">
        <v>0</v>
      </c>
      <c r="VE63" s="17">
        <v>0</v>
      </c>
      <c r="VF63" s="17">
        <v>0</v>
      </c>
      <c r="VG63" s="17">
        <v>0</v>
      </c>
      <c r="VH63" s="17">
        <v>0</v>
      </c>
      <c r="VI63" s="17">
        <v>0</v>
      </c>
      <c r="VJ63" s="17">
        <v>0</v>
      </c>
      <c r="VK63" s="17">
        <v>0</v>
      </c>
      <c r="VL63" s="17">
        <v>0</v>
      </c>
      <c r="VM63" s="17">
        <v>0</v>
      </c>
      <c r="VN63" s="17">
        <v>0</v>
      </c>
      <c r="VO63" s="17">
        <v>0</v>
      </c>
      <c r="VP63" s="17">
        <v>0</v>
      </c>
      <c r="VQ63" s="17">
        <v>0</v>
      </c>
      <c r="VR63" s="17">
        <v>0</v>
      </c>
      <c r="VS63" s="17">
        <v>0</v>
      </c>
      <c r="VT63" s="17">
        <v>0</v>
      </c>
      <c r="VU63" s="17">
        <v>0</v>
      </c>
      <c r="VV63" s="17">
        <v>0</v>
      </c>
      <c r="VW63" s="17">
        <v>0</v>
      </c>
      <c r="VX63" s="17">
        <v>0</v>
      </c>
      <c r="VY63" s="17">
        <v>0</v>
      </c>
      <c r="VZ63" s="17">
        <v>0</v>
      </c>
      <c r="WA63" s="17">
        <v>0</v>
      </c>
      <c r="WB63" s="17">
        <v>0</v>
      </c>
      <c r="WC63" s="17">
        <v>0</v>
      </c>
      <c r="WD63" s="17">
        <v>0</v>
      </c>
      <c r="WE63" s="17">
        <v>0</v>
      </c>
      <c r="WF63" s="17">
        <v>0</v>
      </c>
      <c r="WG63" s="17">
        <v>0</v>
      </c>
      <c r="WH63" s="17">
        <v>0</v>
      </c>
      <c r="WI63" s="17">
        <v>0</v>
      </c>
      <c r="WJ63" s="17">
        <v>0</v>
      </c>
      <c r="WK63" s="17">
        <v>0</v>
      </c>
      <c r="WL63" s="17">
        <v>0</v>
      </c>
      <c r="WM63" s="17">
        <v>0</v>
      </c>
      <c r="WN63" s="17">
        <v>0</v>
      </c>
      <c r="WO63" s="17">
        <v>0</v>
      </c>
      <c r="WP63" s="17">
        <v>0</v>
      </c>
      <c r="WQ63" s="17">
        <v>0</v>
      </c>
      <c r="WR63" s="17">
        <v>0</v>
      </c>
      <c r="WS63" s="17">
        <v>0</v>
      </c>
      <c r="WT63" s="17">
        <v>0</v>
      </c>
      <c r="WU63" s="17">
        <v>0</v>
      </c>
      <c r="WV63" s="17">
        <v>0</v>
      </c>
      <c r="WW63" s="17">
        <v>0</v>
      </c>
      <c r="WX63" s="17">
        <v>0</v>
      </c>
      <c r="WY63" s="17">
        <v>0</v>
      </c>
      <c r="WZ63" s="17">
        <v>0</v>
      </c>
      <c r="XA63" s="17">
        <v>0</v>
      </c>
      <c r="XB63" s="17">
        <v>0</v>
      </c>
      <c r="XC63" s="17">
        <v>0</v>
      </c>
      <c r="XD63" s="17">
        <v>0</v>
      </c>
      <c r="XE63" s="17">
        <v>0</v>
      </c>
      <c r="XF63" s="17">
        <v>0</v>
      </c>
      <c r="XG63" s="17">
        <v>0</v>
      </c>
      <c r="XH63" s="17">
        <v>0</v>
      </c>
      <c r="XI63" s="17">
        <v>0</v>
      </c>
      <c r="XJ63" s="17">
        <v>0</v>
      </c>
      <c r="XK63" s="17">
        <v>0</v>
      </c>
      <c r="XL63" s="17">
        <v>0</v>
      </c>
      <c r="XM63" s="17">
        <v>0</v>
      </c>
      <c r="XN63" s="17">
        <v>0</v>
      </c>
      <c r="XO63" s="17">
        <v>0</v>
      </c>
      <c r="XP63" s="17">
        <v>0</v>
      </c>
      <c r="XQ63" s="17">
        <v>0</v>
      </c>
      <c r="XR63" s="17">
        <v>0</v>
      </c>
      <c r="XS63" s="17">
        <v>0</v>
      </c>
      <c r="XT63" s="17" t="s">
        <v>150</v>
      </c>
      <c r="XU63" s="17" t="s">
        <v>150</v>
      </c>
      <c r="XV63" s="17" t="s">
        <v>150</v>
      </c>
      <c r="XW63" s="17">
        <v>0</v>
      </c>
      <c r="XX63" s="17">
        <v>0</v>
      </c>
      <c r="XY63" s="17">
        <v>0</v>
      </c>
      <c r="XZ63" s="17">
        <v>0</v>
      </c>
      <c r="YA63" s="17">
        <v>0</v>
      </c>
      <c r="YB63" s="17" t="s">
        <v>150</v>
      </c>
      <c r="YC63" s="17">
        <v>0</v>
      </c>
      <c r="YD63" s="17">
        <v>0</v>
      </c>
      <c r="YE63" s="17">
        <v>0</v>
      </c>
      <c r="YF63" s="17">
        <v>0</v>
      </c>
      <c r="YG63" s="17">
        <v>0</v>
      </c>
      <c r="YH63" s="17">
        <v>0</v>
      </c>
      <c r="YI63" s="17">
        <v>0</v>
      </c>
      <c r="YJ63" s="17">
        <v>0</v>
      </c>
      <c r="YK63" s="17">
        <v>0</v>
      </c>
      <c r="YL63" s="17">
        <v>0</v>
      </c>
      <c r="YM63" s="17">
        <v>0</v>
      </c>
      <c r="YN63" s="17">
        <v>0</v>
      </c>
      <c r="YO63" s="17">
        <v>0</v>
      </c>
      <c r="YP63" s="17">
        <v>0</v>
      </c>
      <c r="YQ63" s="17">
        <v>0</v>
      </c>
      <c r="YR63" s="17">
        <v>0</v>
      </c>
      <c r="YS63" s="17">
        <v>0</v>
      </c>
      <c r="YT63" s="17">
        <v>0</v>
      </c>
      <c r="YU63" s="17">
        <v>0</v>
      </c>
      <c r="YV63" s="17">
        <v>0</v>
      </c>
      <c r="YW63" s="17">
        <v>141</v>
      </c>
      <c r="YX63" s="17">
        <v>141</v>
      </c>
      <c r="YY63" s="17">
        <v>0</v>
      </c>
      <c r="YZ63" s="17">
        <v>0</v>
      </c>
      <c r="ZA63" s="17">
        <v>0</v>
      </c>
      <c r="ZB63" s="17">
        <v>1</v>
      </c>
      <c r="ZC63" s="17">
        <v>1</v>
      </c>
      <c r="ZD63" s="17">
        <v>1</v>
      </c>
      <c r="ZE63" s="17">
        <v>1</v>
      </c>
      <c r="ZF63" s="17">
        <v>1</v>
      </c>
    </row>
    <row r="64" spans="2:682" s="15" customFormat="1" x14ac:dyDescent="0.2">
      <c r="B64" s="88" t="s">
        <v>396</v>
      </c>
      <c r="C64" s="15">
        <v>201827</v>
      </c>
      <c r="D64" s="15">
        <v>301</v>
      </c>
      <c r="E64" s="15" t="s">
        <v>397</v>
      </c>
      <c r="F64" s="15" t="s">
        <v>27</v>
      </c>
      <c r="G64" s="18"/>
      <c r="H64" s="17">
        <v>446771</v>
      </c>
      <c r="I64" s="17">
        <v>453043</v>
      </c>
      <c r="J64" s="17">
        <v>459190</v>
      </c>
      <c r="K64" s="17">
        <v>468749</v>
      </c>
      <c r="L64" s="17">
        <v>481816</v>
      </c>
      <c r="M64" s="17">
        <v>491347</v>
      </c>
      <c r="N64" s="17">
        <v>498193</v>
      </c>
      <c r="O64" s="17">
        <v>507576</v>
      </c>
      <c r="P64" s="17">
        <v>511501</v>
      </c>
      <c r="Q64" s="17">
        <v>516323</v>
      </c>
      <c r="R64" s="17">
        <v>1475042</v>
      </c>
      <c r="S64" s="17">
        <v>1480475</v>
      </c>
      <c r="T64" s="17">
        <v>1488234</v>
      </c>
      <c r="U64" s="17">
        <v>1504744</v>
      </c>
      <c r="V64" s="17">
        <v>1510098</v>
      </c>
      <c r="W64" s="17">
        <v>17005</v>
      </c>
      <c r="X64" s="17">
        <v>17165</v>
      </c>
      <c r="Y64" s="17">
        <v>17280</v>
      </c>
      <c r="Z64" s="17">
        <v>17403</v>
      </c>
      <c r="AA64" s="17">
        <v>17533</v>
      </c>
      <c r="AB64" s="17">
        <v>1221130</v>
      </c>
      <c r="AC64" s="17">
        <v>1220681</v>
      </c>
      <c r="AD64" s="17">
        <v>1222335</v>
      </c>
      <c r="AE64" s="17">
        <v>1225204</v>
      </c>
      <c r="AF64" s="17">
        <v>1228564</v>
      </c>
      <c r="AG64" s="17">
        <v>955861</v>
      </c>
      <c r="AH64" s="17">
        <v>955578</v>
      </c>
      <c r="AI64" s="17">
        <v>954688</v>
      </c>
      <c r="AJ64" s="17">
        <v>960162</v>
      </c>
      <c r="AK64" s="17">
        <v>964442</v>
      </c>
      <c r="AL64" s="17">
        <v>1214627</v>
      </c>
      <c r="AM64" s="17">
        <v>1235451</v>
      </c>
      <c r="AN64" s="17">
        <v>1260115</v>
      </c>
      <c r="AO64" s="17">
        <v>1288703</v>
      </c>
      <c r="AP64" s="17">
        <v>1317266</v>
      </c>
      <c r="AQ64" s="17">
        <v>551332</v>
      </c>
      <c r="AR64" s="17">
        <v>554881</v>
      </c>
      <c r="AS64" s="17">
        <v>558559</v>
      </c>
      <c r="AT64" s="17">
        <v>562054</v>
      </c>
      <c r="AU64" s="17">
        <v>564929</v>
      </c>
      <c r="AV64" s="17">
        <v>379027</v>
      </c>
      <c r="AW64" s="17">
        <v>384976</v>
      </c>
      <c r="AX64" s="17">
        <v>390059</v>
      </c>
      <c r="AY64" s="17">
        <v>395377</v>
      </c>
      <c r="AZ64" s="17">
        <v>402518</v>
      </c>
      <c r="BA64" s="17">
        <v>1281044</v>
      </c>
      <c r="BB64" s="17">
        <v>1282599</v>
      </c>
      <c r="BC64" s="17">
        <v>1299421</v>
      </c>
      <c r="BD64" s="17">
        <v>1312219</v>
      </c>
      <c r="BE64" s="17">
        <v>1320806</v>
      </c>
      <c r="BF64" s="17" t="s">
        <v>150</v>
      </c>
      <c r="BG64" s="17" t="s">
        <v>150</v>
      </c>
      <c r="BH64" s="17" t="s">
        <v>150</v>
      </c>
      <c r="BI64" s="17" t="s">
        <v>150</v>
      </c>
      <c r="BJ64" s="17" t="s">
        <v>150</v>
      </c>
      <c r="BK64" s="17">
        <v>96119</v>
      </c>
      <c r="BL64" s="17">
        <v>96716</v>
      </c>
      <c r="BM64" s="17">
        <v>97720</v>
      </c>
      <c r="BN64" s="17">
        <v>98407</v>
      </c>
      <c r="BO64" s="17">
        <v>99535</v>
      </c>
      <c r="BP64" s="17">
        <v>71977</v>
      </c>
      <c r="BQ64" s="17">
        <v>72476</v>
      </c>
      <c r="BR64" s="17">
        <v>73084</v>
      </c>
      <c r="BS64" s="17">
        <v>73467</v>
      </c>
      <c r="BT64" s="17">
        <v>74150</v>
      </c>
      <c r="BU64" s="17">
        <v>257812</v>
      </c>
      <c r="BV64" s="17">
        <v>264382</v>
      </c>
      <c r="BW64" s="17">
        <v>258977</v>
      </c>
      <c r="BX64" s="17">
        <v>244944</v>
      </c>
      <c r="BY64" s="17">
        <v>249483</v>
      </c>
      <c r="BZ64" s="17">
        <v>624511</v>
      </c>
      <c r="CA64" s="17">
        <v>635031</v>
      </c>
      <c r="CB64" s="17">
        <v>639993</v>
      </c>
      <c r="CC64" s="17">
        <v>646804</v>
      </c>
      <c r="CD64" s="17">
        <v>653222</v>
      </c>
      <c r="CE64" s="17">
        <v>42012</v>
      </c>
      <c r="CF64" s="17">
        <v>42428</v>
      </c>
      <c r="CG64" s="17">
        <v>42997</v>
      </c>
      <c r="CH64" s="17">
        <v>43485</v>
      </c>
      <c r="CI64" s="17">
        <v>43781</v>
      </c>
      <c r="CJ64" s="17">
        <v>290212</v>
      </c>
      <c r="CK64" s="17">
        <v>290740</v>
      </c>
      <c r="CL64" s="17">
        <v>287921</v>
      </c>
      <c r="CM64" s="17">
        <v>290021</v>
      </c>
      <c r="CN64" s="17">
        <v>291370</v>
      </c>
      <c r="CO64" s="17">
        <v>3991358</v>
      </c>
      <c r="CP64" s="17">
        <v>4021991</v>
      </c>
      <c r="CQ64" s="17">
        <v>4048298</v>
      </c>
      <c r="CR64" s="17">
        <v>4075080</v>
      </c>
      <c r="CS64" s="17">
        <v>4095261</v>
      </c>
      <c r="CT64" s="17">
        <v>3446102</v>
      </c>
      <c r="CU64" s="17">
        <v>3482662</v>
      </c>
      <c r="CV64" s="17">
        <v>3518923</v>
      </c>
      <c r="CW64" s="17">
        <v>3517291</v>
      </c>
      <c r="CX64" s="17">
        <v>3530570</v>
      </c>
      <c r="CY64" s="17">
        <v>112</v>
      </c>
      <c r="CZ64" s="17">
        <v>112</v>
      </c>
      <c r="DA64" s="17">
        <v>110</v>
      </c>
      <c r="DB64" s="17">
        <v>112</v>
      </c>
      <c r="DC64" s="17">
        <v>111</v>
      </c>
      <c r="DD64" s="17">
        <v>1816438</v>
      </c>
      <c r="DE64" s="17">
        <v>1826166</v>
      </c>
      <c r="DF64" s="17">
        <v>1836668</v>
      </c>
      <c r="DG64" s="17">
        <v>1855672</v>
      </c>
      <c r="DH64" s="17">
        <v>1870123</v>
      </c>
      <c r="DI64" s="17" t="s">
        <v>150</v>
      </c>
      <c r="DJ64" s="17" t="s">
        <v>150</v>
      </c>
      <c r="DK64" s="17" t="s">
        <v>150</v>
      </c>
      <c r="DL64" s="17" t="s">
        <v>150</v>
      </c>
      <c r="DM64" s="17" t="s">
        <v>150</v>
      </c>
      <c r="DN64" s="17">
        <v>520657</v>
      </c>
      <c r="DO64" s="17">
        <v>525355</v>
      </c>
      <c r="DP64" s="17">
        <v>529284</v>
      </c>
      <c r="DQ64" s="17">
        <v>534749</v>
      </c>
      <c r="DR64" s="17">
        <v>539708</v>
      </c>
      <c r="DS64" s="17">
        <v>715592</v>
      </c>
      <c r="DT64" s="17">
        <v>726679</v>
      </c>
      <c r="DU64" s="17">
        <v>739385</v>
      </c>
      <c r="DV64" s="17">
        <v>752671</v>
      </c>
      <c r="DW64" s="17">
        <v>765965</v>
      </c>
      <c r="DX64" s="17">
        <v>2181941</v>
      </c>
      <c r="DY64" s="17">
        <v>2196473</v>
      </c>
      <c r="DZ64" s="17">
        <v>2208925</v>
      </c>
      <c r="EA64" s="17">
        <v>2226501</v>
      </c>
      <c r="EB64" s="17">
        <v>2244945</v>
      </c>
      <c r="EC64" s="17">
        <v>2558843</v>
      </c>
      <c r="ED64" s="17">
        <v>2596447</v>
      </c>
      <c r="EE64" s="17">
        <v>2650817</v>
      </c>
      <c r="EF64" s="17">
        <v>2702152</v>
      </c>
      <c r="EG64" s="17">
        <v>2764820</v>
      </c>
      <c r="EH64" s="17">
        <v>1775327</v>
      </c>
      <c r="EI64" s="17">
        <v>1801551</v>
      </c>
      <c r="EJ64" s="17">
        <v>1832872</v>
      </c>
      <c r="EK64" s="17">
        <v>1863801</v>
      </c>
      <c r="EL64" s="17">
        <v>1943012</v>
      </c>
      <c r="EM64" s="17">
        <v>819569</v>
      </c>
      <c r="EN64" s="17">
        <v>830270</v>
      </c>
      <c r="EO64" s="17">
        <v>840116</v>
      </c>
      <c r="EP64" s="17">
        <v>852004</v>
      </c>
      <c r="EQ64" s="17">
        <v>860972</v>
      </c>
      <c r="ER64" s="17">
        <v>141273</v>
      </c>
      <c r="ES64" s="17">
        <v>142393</v>
      </c>
      <c r="ET64" s="17">
        <v>143431</v>
      </c>
      <c r="EU64" s="17">
        <v>145957</v>
      </c>
      <c r="EV64" s="17">
        <v>146514</v>
      </c>
      <c r="EW64" s="17">
        <v>712328</v>
      </c>
      <c r="EX64" s="17">
        <v>718099</v>
      </c>
      <c r="EY64" s="17">
        <v>722911</v>
      </c>
      <c r="EZ64" s="17">
        <v>731414</v>
      </c>
      <c r="FA64" s="17">
        <v>735922</v>
      </c>
      <c r="FB64" s="17">
        <v>1547496</v>
      </c>
      <c r="FC64" s="17">
        <v>1571011</v>
      </c>
      <c r="FD64" s="17">
        <v>1590969</v>
      </c>
      <c r="FE64" s="17">
        <v>1619704</v>
      </c>
      <c r="FF64" s="17">
        <v>1644179</v>
      </c>
      <c r="FG64" s="17">
        <v>594106</v>
      </c>
      <c r="FH64" s="17">
        <v>597498</v>
      </c>
      <c r="FI64" s="17">
        <v>600804</v>
      </c>
      <c r="FJ64" s="17">
        <v>603791</v>
      </c>
      <c r="FK64" s="17">
        <v>606085</v>
      </c>
      <c r="FL64" s="17">
        <v>415602</v>
      </c>
      <c r="FM64" s="17">
        <v>422281</v>
      </c>
      <c r="FN64" s="17">
        <v>429191</v>
      </c>
      <c r="FO64" s="17">
        <v>437543</v>
      </c>
      <c r="FP64" s="17">
        <v>445647</v>
      </c>
      <c r="FQ64" s="17">
        <v>171835</v>
      </c>
      <c r="FR64" s="17">
        <v>173041</v>
      </c>
      <c r="FS64" s="17">
        <v>174520</v>
      </c>
      <c r="FT64" s="17">
        <v>176728</v>
      </c>
      <c r="FU64" s="17">
        <v>178984</v>
      </c>
      <c r="FV64" s="17">
        <v>708863</v>
      </c>
      <c r="FW64" s="17">
        <v>711938</v>
      </c>
      <c r="FX64" s="17">
        <v>713080</v>
      </c>
      <c r="FY64" s="17">
        <v>718286</v>
      </c>
      <c r="FZ64" s="17">
        <v>727743</v>
      </c>
      <c r="GA64" s="17">
        <v>1078545</v>
      </c>
      <c r="GB64" s="17">
        <v>1083560</v>
      </c>
      <c r="GC64" s="17">
        <v>1090192</v>
      </c>
      <c r="GD64" s="17">
        <v>1098249</v>
      </c>
      <c r="GE64" s="17">
        <v>1106510</v>
      </c>
      <c r="GF64" s="17">
        <v>449068</v>
      </c>
      <c r="GG64" s="17">
        <v>450060</v>
      </c>
      <c r="GH64" s="17">
        <v>450377</v>
      </c>
      <c r="GI64" s="17">
        <v>453497</v>
      </c>
      <c r="GJ64" s="17">
        <v>458987</v>
      </c>
      <c r="GK64" s="17">
        <v>200137</v>
      </c>
      <c r="GL64" s="17">
        <v>202634</v>
      </c>
      <c r="GM64" s="17">
        <v>204479</v>
      </c>
      <c r="GN64" s="17">
        <v>206965</v>
      </c>
      <c r="GO64" s="17">
        <v>209159</v>
      </c>
      <c r="GP64" s="17">
        <v>327143</v>
      </c>
      <c r="GQ64" s="17">
        <v>330082</v>
      </c>
      <c r="GR64" s="17">
        <v>332220</v>
      </c>
      <c r="GS64" s="17">
        <v>334500</v>
      </c>
      <c r="GT64" s="17">
        <v>337830</v>
      </c>
      <c r="GU64" s="17">
        <v>539408</v>
      </c>
      <c r="GV64" s="17">
        <v>548398</v>
      </c>
      <c r="GW64" s="17">
        <v>553970</v>
      </c>
      <c r="GX64" s="17">
        <v>562180</v>
      </c>
      <c r="GY64" s="17">
        <v>570013</v>
      </c>
      <c r="GZ64" s="17">
        <v>323470</v>
      </c>
      <c r="HA64" s="17">
        <v>326627</v>
      </c>
      <c r="HB64" s="17">
        <v>328464</v>
      </c>
      <c r="HC64" s="17">
        <v>331947</v>
      </c>
      <c r="HD64" s="17">
        <v>336644</v>
      </c>
      <c r="HE64" s="17">
        <v>29630</v>
      </c>
      <c r="HF64" s="17">
        <v>29900</v>
      </c>
      <c r="HG64" s="17">
        <v>30020</v>
      </c>
      <c r="HH64" s="17">
        <v>30150</v>
      </c>
      <c r="HI64" s="17">
        <v>30544</v>
      </c>
      <c r="HJ64" s="17">
        <v>4901871</v>
      </c>
      <c r="HK64" s="17">
        <v>4961313</v>
      </c>
      <c r="HL64" s="17">
        <v>5061510</v>
      </c>
      <c r="HM64" s="17">
        <v>5136977</v>
      </c>
      <c r="HN64" s="17">
        <v>5214245</v>
      </c>
      <c r="HO64" s="17">
        <v>32048</v>
      </c>
      <c r="HP64" s="17" t="s">
        <v>150</v>
      </c>
      <c r="HQ64" s="17" t="s">
        <v>150</v>
      </c>
      <c r="HR64" s="17" t="s">
        <v>150</v>
      </c>
      <c r="HS64" s="17" t="s">
        <v>150</v>
      </c>
      <c r="HT64" s="17">
        <v>2501473</v>
      </c>
      <c r="HU64" s="17">
        <v>2536685</v>
      </c>
      <c r="HV64" s="17">
        <v>2572624</v>
      </c>
      <c r="HW64" s="17">
        <v>2614431</v>
      </c>
      <c r="HX64" s="17">
        <v>2657945</v>
      </c>
      <c r="HY64" s="17">
        <v>23960</v>
      </c>
      <c r="HZ64" s="17">
        <v>24305</v>
      </c>
      <c r="IA64" s="17">
        <v>24362</v>
      </c>
      <c r="IB64" s="17">
        <v>24438</v>
      </c>
      <c r="IC64" s="17" t="s">
        <v>150</v>
      </c>
      <c r="ID64" s="17">
        <v>263528</v>
      </c>
      <c r="IE64" s="17">
        <v>264807</v>
      </c>
      <c r="IF64" s="17">
        <v>266199</v>
      </c>
      <c r="IG64" s="17">
        <v>267603</v>
      </c>
      <c r="IH64" s="17">
        <v>269867</v>
      </c>
      <c r="II64" s="17">
        <v>459049</v>
      </c>
      <c r="IJ64" s="17">
        <v>464682</v>
      </c>
      <c r="IK64" s="17">
        <v>464882</v>
      </c>
      <c r="IL64" s="17">
        <v>470679</v>
      </c>
      <c r="IM64" s="17">
        <v>477672</v>
      </c>
      <c r="IN64" s="17">
        <v>85390</v>
      </c>
      <c r="IO64" s="17">
        <v>85811</v>
      </c>
      <c r="IP64" s="17" t="s">
        <v>150</v>
      </c>
      <c r="IQ64" s="17" t="s">
        <v>150</v>
      </c>
      <c r="IR64" s="17" t="s">
        <v>150</v>
      </c>
      <c r="IS64" s="64">
        <v>304694</v>
      </c>
      <c r="IT64" s="17">
        <v>305285</v>
      </c>
      <c r="IU64" s="17" t="s">
        <v>150</v>
      </c>
      <c r="IV64" s="17" t="s">
        <v>150</v>
      </c>
      <c r="IW64" s="17" t="s">
        <v>150</v>
      </c>
      <c r="IX64" s="17">
        <v>539590</v>
      </c>
      <c r="IY64" s="17">
        <v>551455</v>
      </c>
      <c r="IZ64" s="17">
        <v>565077</v>
      </c>
      <c r="JA64" s="17">
        <v>579796</v>
      </c>
      <c r="JB64" s="17">
        <v>596393</v>
      </c>
      <c r="JC64" s="17">
        <v>591984</v>
      </c>
      <c r="JD64" s="17">
        <v>595192</v>
      </c>
      <c r="JE64" s="17">
        <v>596731</v>
      </c>
      <c r="JF64" s="17">
        <v>600946</v>
      </c>
      <c r="JG64" s="17">
        <v>604549</v>
      </c>
      <c r="JH64" s="17">
        <v>489605</v>
      </c>
      <c r="JI64" s="17">
        <v>490245</v>
      </c>
      <c r="JJ64" s="17">
        <v>491762</v>
      </c>
      <c r="JK64" s="17">
        <v>494770</v>
      </c>
      <c r="JL64" s="17">
        <v>496003</v>
      </c>
      <c r="JM64" s="17">
        <v>1122087</v>
      </c>
      <c r="JN64" s="17">
        <v>1131190</v>
      </c>
      <c r="JO64" s="17">
        <v>1138696</v>
      </c>
      <c r="JP64" s="17">
        <v>1145080</v>
      </c>
      <c r="JQ64" s="17">
        <v>1150247</v>
      </c>
      <c r="JR64" s="17">
        <v>167599</v>
      </c>
      <c r="JS64" s="17">
        <v>166603</v>
      </c>
      <c r="JT64" s="17">
        <v>165461</v>
      </c>
      <c r="JU64" s="17">
        <v>165762</v>
      </c>
      <c r="JV64" s="17">
        <v>165416</v>
      </c>
      <c r="JW64" s="17">
        <v>550636</v>
      </c>
      <c r="JX64" s="17">
        <v>552923</v>
      </c>
      <c r="JY64" s="17">
        <v>556129</v>
      </c>
      <c r="JZ64" s="17">
        <v>560922</v>
      </c>
      <c r="KA64" s="17">
        <v>565153</v>
      </c>
      <c r="KB64" s="17">
        <v>47840</v>
      </c>
      <c r="KC64" s="17">
        <v>48032</v>
      </c>
      <c r="KD64" s="17">
        <v>48290</v>
      </c>
      <c r="KE64" s="17">
        <v>48444</v>
      </c>
      <c r="KF64" s="17">
        <v>48597</v>
      </c>
      <c r="KG64" s="17">
        <v>48196</v>
      </c>
      <c r="KH64" s="17">
        <v>48616</v>
      </c>
      <c r="KI64" s="17">
        <v>48811</v>
      </c>
      <c r="KJ64" s="17">
        <v>49061</v>
      </c>
      <c r="KK64" s="17" t="s">
        <v>150</v>
      </c>
      <c r="KL64" s="17">
        <v>43911</v>
      </c>
      <c r="KM64" s="17">
        <v>44145</v>
      </c>
      <c r="KN64" s="17">
        <v>44586</v>
      </c>
      <c r="KO64" s="17">
        <v>45103</v>
      </c>
      <c r="KP64" s="17" t="s">
        <v>150</v>
      </c>
      <c r="KQ64" s="17">
        <v>6187</v>
      </c>
      <c r="KR64" s="17">
        <v>6172</v>
      </c>
      <c r="KS64" s="17">
        <v>6165</v>
      </c>
      <c r="KT64" s="17">
        <v>6168</v>
      </c>
      <c r="KU64" s="17">
        <v>6196</v>
      </c>
      <c r="KV64" s="17">
        <v>408738</v>
      </c>
      <c r="KW64" s="17">
        <v>411711</v>
      </c>
      <c r="KX64" s="17">
        <v>415853</v>
      </c>
      <c r="KY64" s="17">
        <v>421842</v>
      </c>
      <c r="KZ64" s="17">
        <v>427163</v>
      </c>
      <c r="LA64" s="17">
        <v>152601</v>
      </c>
      <c r="LB64" s="17">
        <v>154488</v>
      </c>
      <c r="LC64" s="17">
        <v>156833</v>
      </c>
      <c r="LD64" s="17">
        <v>159249</v>
      </c>
      <c r="LE64" s="17">
        <v>160976</v>
      </c>
      <c r="LF64" s="17">
        <v>755116</v>
      </c>
      <c r="LG64" s="17">
        <v>746865</v>
      </c>
      <c r="LH64" s="17">
        <v>1322676</v>
      </c>
      <c r="LI64" s="17">
        <v>1331964</v>
      </c>
      <c r="LJ64" s="17">
        <v>664095</v>
      </c>
      <c r="LK64" s="17">
        <v>71027</v>
      </c>
      <c r="LL64" s="17">
        <v>71650</v>
      </c>
      <c r="LM64" s="17" t="s">
        <v>150</v>
      </c>
      <c r="LN64" s="17" t="s">
        <v>150</v>
      </c>
      <c r="LO64" s="17" t="s">
        <v>150</v>
      </c>
      <c r="LP64" s="17">
        <v>142901</v>
      </c>
      <c r="LQ64" s="17">
        <v>143022</v>
      </c>
      <c r="LR64" s="17">
        <v>143268</v>
      </c>
      <c r="LS64" s="17">
        <v>143705</v>
      </c>
      <c r="LT64" s="17">
        <v>144044</v>
      </c>
      <c r="LU64" s="17">
        <v>566695</v>
      </c>
      <c r="LV64" s="17">
        <v>569982</v>
      </c>
      <c r="LW64" s="17">
        <v>572912</v>
      </c>
      <c r="LX64" s="17">
        <v>577500</v>
      </c>
      <c r="LY64" s="17">
        <v>581453</v>
      </c>
      <c r="LZ64" s="17">
        <v>770330</v>
      </c>
      <c r="MA64" s="17">
        <v>779803</v>
      </c>
      <c r="MB64" s="17">
        <v>786600</v>
      </c>
      <c r="MC64" s="17">
        <v>795352</v>
      </c>
      <c r="MD64" s="17">
        <v>804312</v>
      </c>
      <c r="ME64" s="17">
        <v>146353</v>
      </c>
      <c r="MF64" s="17">
        <v>146741</v>
      </c>
      <c r="MG64" s="17">
        <v>147340</v>
      </c>
      <c r="MH64" s="17">
        <v>148332</v>
      </c>
      <c r="MI64" s="17">
        <v>149660</v>
      </c>
      <c r="MJ64" s="17">
        <v>187594</v>
      </c>
      <c r="MK64" s="17">
        <v>188000</v>
      </c>
      <c r="ML64" s="17">
        <v>188342</v>
      </c>
      <c r="MM64" s="17">
        <v>189483</v>
      </c>
      <c r="MN64" s="17">
        <v>190660</v>
      </c>
      <c r="MO64" s="17">
        <v>390806</v>
      </c>
      <c r="MP64" s="17">
        <v>391872</v>
      </c>
      <c r="MQ64" s="17">
        <v>391968</v>
      </c>
      <c r="MR64" s="17">
        <v>393758</v>
      </c>
      <c r="MS64" s="17">
        <v>395031</v>
      </c>
      <c r="MT64" s="17">
        <v>5381</v>
      </c>
      <c r="MU64" s="17">
        <v>5319</v>
      </c>
      <c r="MV64" s="17">
        <v>5285</v>
      </c>
      <c r="MW64" s="17">
        <v>5267</v>
      </c>
      <c r="MX64" s="17">
        <v>5261</v>
      </c>
      <c r="MY64" s="17">
        <v>3818</v>
      </c>
      <c r="MZ64" s="17">
        <v>1254</v>
      </c>
      <c r="NA64" s="17" t="s">
        <v>150</v>
      </c>
      <c r="NB64" s="17" t="s">
        <v>150</v>
      </c>
      <c r="NC64" s="17" t="s">
        <v>150</v>
      </c>
      <c r="ND64" s="17">
        <v>422165</v>
      </c>
      <c r="NE64" s="17">
        <v>431913</v>
      </c>
      <c r="NF64" s="17">
        <v>499125</v>
      </c>
      <c r="NG64" s="17">
        <v>496459</v>
      </c>
      <c r="NH64" s="17">
        <v>444908</v>
      </c>
      <c r="NI64" s="17">
        <v>918452</v>
      </c>
      <c r="NJ64" s="17">
        <v>934534</v>
      </c>
      <c r="NK64" s="17">
        <v>951217</v>
      </c>
      <c r="NL64" s="17">
        <v>967596</v>
      </c>
      <c r="NM64" s="17">
        <v>984947</v>
      </c>
      <c r="NN64" s="17">
        <v>893783</v>
      </c>
      <c r="NO64" s="17">
        <v>898688</v>
      </c>
      <c r="NP64" s="17">
        <v>902593</v>
      </c>
      <c r="NQ64" s="17">
        <v>907336</v>
      </c>
      <c r="NR64" s="17">
        <v>913611</v>
      </c>
      <c r="NS64" s="17">
        <v>1348698</v>
      </c>
      <c r="NT64" s="17">
        <v>1377970</v>
      </c>
      <c r="NU64" s="17">
        <v>1396454</v>
      </c>
      <c r="NV64" s="17">
        <v>1421431</v>
      </c>
      <c r="NW64" s="17">
        <v>1459832</v>
      </c>
      <c r="NX64" s="17">
        <v>5447</v>
      </c>
      <c r="NY64" s="17">
        <v>5486</v>
      </c>
      <c r="NZ64" s="17">
        <v>5523</v>
      </c>
      <c r="OA64" s="17">
        <v>5587</v>
      </c>
      <c r="OB64" s="17">
        <v>5696</v>
      </c>
      <c r="OC64" s="17">
        <v>466688</v>
      </c>
      <c r="OD64" s="17">
        <v>469914</v>
      </c>
      <c r="OE64" s="17">
        <v>473221</v>
      </c>
      <c r="OF64" s="17">
        <v>477469</v>
      </c>
      <c r="OG64" s="17">
        <v>481132</v>
      </c>
      <c r="OH64" s="17">
        <v>1466398</v>
      </c>
      <c r="OI64" s="17">
        <v>1478542</v>
      </c>
      <c r="OJ64" s="17">
        <v>1491047</v>
      </c>
      <c r="OK64" s="17">
        <v>1504894</v>
      </c>
      <c r="OL64" s="17">
        <v>1522746</v>
      </c>
      <c r="OM64" s="17">
        <v>257668</v>
      </c>
      <c r="ON64" s="17">
        <v>259379</v>
      </c>
      <c r="OO64" s="17">
        <v>261093</v>
      </c>
      <c r="OP64" s="17">
        <v>263133</v>
      </c>
      <c r="OQ64" s="17">
        <v>265235</v>
      </c>
      <c r="OR64" s="17">
        <v>431099</v>
      </c>
      <c r="OS64" s="17">
        <v>436535</v>
      </c>
      <c r="OT64" s="17">
        <v>441845</v>
      </c>
      <c r="OU64" s="17">
        <v>447394</v>
      </c>
      <c r="OV64" s="17">
        <v>453536</v>
      </c>
      <c r="OW64" s="17">
        <v>13897</v>
      </c>
      <c r="OX64" s="17">
        <v>14300</v>
      </c>
      <c r="OY64" s="17">
        <v>14452</v>
      </c>
      <c r="OZ64" s="17">
        <v>14580</v>
      </c>
      <c r="PA64" s="17">
        <v>14863</v>
      </c>
      <c r="PB64" s="17">
        <v>1207094</v>
      </c>
      <c r="PC64" s="17">
        <v>1427545</v>
      </c>
      <c r="PD64" s="17">
        <v>1437162</v>
      </c>
      <c r="PE64" s="17">
        <v>1444497</v>
      </c>
      <c r="PF64" s="17">
        <v>1455014</v>
      </c>
      <c r="PG64" s="17">
        <v>1046760</v>
      </c>
      <c r="PH64" s="17">
        <v>1050129</v>
      </c>
      <c r="PI64" s="17">
        <v>1052921</v>
      </c>
      <c r="PJ64" s="17">
        <v>1058301</v>
      </c>
      <c r="PK64" s="17">
        <v>1062269</v>
      </c>
      <c r="PL64" s="17">
        <v>1472768</v>
      </c>
      <c r="PM64" s="17">
        <v>1484322</v>
      </c>
      <c r="PN64" s="17">
        <v>1490120</v>
      </c>
      <c r="PO64" s="17">
        <v>1501568</v>
      </c>
      <c r="PP64" s="17">
        <v>1511444</v>
      </c>
      <c r="PQ64" s="17">
        <v>838252</v>
      </c>
      <c r="PR64" s="17">
        <v>845498</v>
      </c>
      <c r="PS64" s="17">
        <v>854128</v>
      </c>
      <c r="PT64" s="17">
        <v>863014</v>
      </c>
      <c r="PU64" s="17">
        <v>874592</v>
      </c>
      <c r="PV64" s="17">
        <v>231065</v>
      </c>
      <c r="PW64" s="17">
        <v>232715</v>
      </c>
      <c r="PX64" s="17">
        <v>234551</v>
      </c>
      <c r="PY64" s="17">
        <v>236634</v>
      </c>
      <c r="PZ64" s="17">
        <v>238798</v>
      </c>
      <c r="QA64" s="17">
        <v>131852</v>
      </c>
      <c r="QB64" s="17">
        <v>132150</v>
      </c>
      <c r="QC64" s="17">
        <v>132583</v>
      </c>
      <c r="QD64" s="17">
        <v>132806</v>
      </c>
      <c r="QE64" s="17">
        <v>134424</v>
      </c>
      <c r="QF64" s="17">
        <v>5479889</v>
      </c>
      <c r="QG64" s="17">
        <v>5471777</v>
      </c>
      <c r="QH64" s="17">
        <v>5524081</v>
      </c>
      <c r="QI64" s="17">
        <v>5590562</v>
      </c>
      <c r="QJ64" s="17">
        <v>5623301</v>
      </c>
      <c r="QK64" s="17">
        <v>1867324</v>
      </c>
      <c r="QL64" s="17">
        <v>1899813</v>
      </c>
      <c r="QM64" s="17">
        <v>1932532</v>
      </c>
      <c r="QN64" s="17">
        <v>1967124</v>
      </c>
      <c r="QO64" s="17">
        <v>2002780</v>
      </c>
      <c r="QP64" s="17">
        <v>1626898</v>
      </c>
      <c r="QQ64" s="17">
        <v>1640278</v>
      </c>
      <c r="QR64" s="17">
        <v>1654006</v>
      </c>
      <c r="QS64" s="17">
        <v>1668979</v>
      </c>
      <c r="QT64" s="17">
        <v>1681439</v>
      </c>
      <c r="QU64" s="17">
        <v>586984</v>
      </c>
      <c r="QV64" s="17">
        <v>586891</v>
      </c>
      <c r="QW64" s="17">
        <v>586517</v>
      </c>
      <c r="QX64" s="17">
        <v>587567</v>
      </c>
      <c r="QY64" s="17">
        <v>588261</v>
      </c>
      <c r="QZ64" s="17">
        <v>165130</v>
      </c>
      <c r="RA64" s="17">
        <v>166182</v>
      </c>
      <c r="RB64" s="17">
        <v>167058</v>
      </c>
      <c r="RC64" s="17">
        <v>168117</v>
      </c>
      <c r="RD64" s="17">
        <v>169371</v>
      </c>
      <c r="RE64" s="17">
        <v>4813</v>
      </c>
      <c r="RF64" s="17" t="s">
        <v>150</v>
      </c>
      <c r="RG64" s="17" t="s">
        <v>150</v>
      </c>
      <c r="RH64" s="17" t="s">
        <v>150</v>
      </c>
      <c r="RI64" s="17" t="s">
        <v>150</v>
      </c>
      <c r="RJ64" s="17">
        <v>2381</v>
      </c>
      <c r="RK64" s="17">
        <v>2332</v>
      </c>
      <c r="RL64" s="17">
        <v>2376</v>
      </c>
      <c r="RM64" s="17">
        <v>2569</v>
      </c>
      <c r="RN64" s="17" t="s">
        <v>150</v>
      </c>
      <c r="RO64" s="17">
        <v>870333</v>
      </c>
      <c r="RP64" s="17">
        <v>881766</v>
      </c>
      <c r="RQ64" s="17">
        <v>890019</v>
      </c>
      <c r="RR64" s="17">
        <v>902237</v>
      </c>
      <c r="RS64" s="17">
        <v>912209</v>
      </c>
      <c r="RT64" s="17">
        <v>862921</v>
      </c>
      <c r="RU64" s="17">
        <v>875876</v>
      </c>
      <c r="RV64" s="17">
        <v>889380</v>
      </c>
      <c r="RW64" s="17">
        <v>901712</v>
      </c>
      <c r="RX64" s="17">
        <v>914279</v>
      </c>
      <c r="RY64" s="17">
        <v>1429090</v>
      </c>
      <c r="RZ64" s="17">
        <v>1440560</v>
      </c>
      <c r="SA64" s="17">
        <v>1450006</v>
      </c>
      <c r="SB64" s="17">
        <v>1457376</v>
      </c>
      <c r="SC64" s="17">
        <v>1466253</v>
      </c>
      <c r="SD64" s="17">
        <v>1459152</v>
      </c>
      <c r="SE64" s="17">
        <v>1478991</v>
      </c>
      <c r="SF64" s="17">
        <v>1499395</v>
      </c>
      <c r="SG64" s="17">
        <v>1517919</v>
      </c>
      <c r="SH64" s="17">
        <v>1535755</v>
      </c>
      <c r="SI64" s="17">
        <v>513304</v>
      </c>
      <c r="SJ64" s="17">
        <v>517349</v>
      </c>
      <c r="SK64" s="17">
        <v>520866</v>
      </c>
      <c r="SL64" s="17">
        <v>525933</v>
      </c>
      <c r="SM64" s="17">
        <v>529986</v>
      </c>
      <c r="SN64" s="17">
        <v>521984</v>
      </c>
      <c r="SO64" s="17">
        <v>526345</v>
      </c>
      <c r="SP64" s="17">
        <v>530259</v>
      </c>
      <c r="SQ64" s="17">
        <v>535206</v>
      </c>
      <c r="SR64" s="17">
        <v>540035</v>
      </c>
      <c r="SS64" s="17">
        <v>550022</v>
      </c>
      <c r="ST64" s="17">
        <v>554499</v>
      </c>
      <c r="SU64" s="17">
        <v>557421</v>
      </c>
      <c r="SV64" s="17">
        <v>562618</v>
      </c>
      <c r="SW64" s="17">
        <v>568226</v>
      </c>
      <c r="SX64" s="17">
        <v>2243761</v>
      </c>
      <c r="SY64" s="17">
        <v>2266833</v>
      </c>
      <c r="SZ64" s="17">
        <v>2285737</v>
      </c>
      <c r="TA64" s="17">
        <v>2299414</v>
      </c>
      <c r="TB64" s="17">
        <v>2323747</v>
      </c>
      <c r="TC64" s="17">
        <v>1135036</v>
      </c>
      <c r="TD64" s="17">
        <v>1149781</v>
      </c>
      <c r="TE64" s="17">
        <v>1165691</v>
      </c>
      <c r="TF64" s="17">
        <v>1181569</v>
      </c>
      <c r="TG64" s="17">
        <v>1196851</v>
      </c>
      <c r="TH64" s="17">
        <v>378409</v>
      </c>
      <c r="TI64" s="17">
        <v>381326</v>
      </c>
      <c r="TJ64" s="17">
        <v>383543</v>
      </c>
      <c r="TK64" s="17">
        <v>385873</v>
      </c>
      <c r="TL64" s="17">
        <v>388685</v>
      </c>
      <c r="TM64" s="17">
        <v>73345</v>
      </c>
      <c r="TN64" s="17">
        <v>73526</v>
      </c>
      <c r="TO64" s="17">
        <v>73840</v>
      </c>
      <c r="TP64" s="17">
        <v>74052</v>
      </c>
      <c r="TQ64" s="17">
        <v>74275</v>
      </c>
      <c r="TR64" s="17">
        <v>1434024</v>
      </c>
      <c r="TS64" s="17">
        <v>1444266</v>
      </c>
      <c r="TT64" s="17">
        <v>1452137</v>
      </c>
      <c r="TU64" s="17">
        <v>1464830</v>
      </c>
      <c r="TV64" s="17">
        <v>1387773</v>
      </c>
      <c r="TW64" s="17">
        <v>342107</v>
      </c>
      <c r="TX64" s="17">
        <v>347196</v>
      </c>
      <c r="TY64" s="17">
        <v>352386</v>
      </c>
      <c r="TZ64" s="17">
        <v>358690</v>
      </c>
      <c r="UA64" s="17">
        <v>365440</v>
      </c>
      <c r="UB64" s="17">
        <v>5071773</v>
      </c>
      <c r="UC64" s="17">
        <v>5111876</v>
      </c>
      <c r="UD64" s="17">
        <v>5139331</v>
      </c>
      <c r="UE64" s="17">
        <v>5167816</v>
      </c>
      <c r="UF64" s="17">
        <v>5192912</v>
      </c>
      <c r="UG64" s="17">
        <v>145277</v>
      </c>
      <c r="UH64" s="17">
        <v>146305</v>
      </c>
      <c r="UI64" s="17">
        <v>147287</v>
      </c>
      <c r="UJ64" s="17">
        <v>148706</v>
      </c>
      <c r="UK64" s="17">
        <v>153433</v>
      </c>
      <c r="UL64" s="17">
        <v>534632</v>
      </c>
      <c r="UM64" s="17">
        <v>536255</v>
      </c>
      <c r="UN64" s="17">
        <v>538751</v>
      </c>
      <c r="UO64" s="17">
        <v>543101</v>
      </c>
      <c r="UP64" s="17">
        <v>546238</v>
      </c>
      <c r="UQ64" s="17">
        <v>389811</v>
      </c>
      <c r="UR64" s="17">
        <v>391714</v>
      </c>
      <c r="US64" s="17">
        <v>394669</v>
      </c>
      <c r="UT64" s="17">
        <v>396990</v>
      </c>
      <c r="UU64" s="17">
        <v>400209</v>
      </c>
      <c r="UV64" s="17">
        <v>14782</v>
      </c>
      <c r="UW64" s="17">
        <v>14847</v>
      </c>
      <c r="UX64" s="17">
        <v>14952</v>
      </c>
      <c r="UY64" s="17">
        <v>15014</v>
      </c>
      <c r="UZ64" s="17">
        <v>15198</v>
      </c>
      <c r="VA64" s="17">
        <v>744691</v>
      </c>
      <c r="VB64" s="17">
        <v>756253</v>
      </c>
      <c r="VC64" s="17">
        <v>771960</v>
      </c>
      <c r="VD64" s="17">
        <v>786048</v>
      </c>
      <c r="VE64" s="17">
        <v>802049</v>
      </c>
      <c r="VF64" s="17">
        <v>750660</v>
      </c>
      <c r="VG64" s="17">
        <v>751980</v>
      </c>
      <c r="VH64" s="17">
        <v>752471</v>
      </c>
      <c r="VI64" s="17">
        <v>754024</v>
      </c>
      <c r="VJ64" s="17">
        <v>755210</v>
      </c>
      <c r="VK64" s="17">
        <v>1245042</v>
      </c>
      <c r="VL64" s="17">
        <v>1251053</v>
      </c>
      <c r="VM64" s="17">
        <v>1256150</v>
      </c>
      <c r="VN64" s="17">
        <v>1264653</v>
      </c>
      <c r="VO64" s="17">
        <v>1272110</v>
      </c>
      <c r="VP64" s="17">
        <v>261210</v>
      </c>
      <c r="VQ64" s="17">
        <v>264944</v>
      </c>
      <c r="VR64" s="17">
        <v>267768</v>
      </c>
      <c r="VS64" s="17">
        <v>281989</v>
      </c>
      <c r="VT64" s="17">
        <v>534192</v>
      </c>
      <c r="VU64" s="17">
        <v>407172</v>
      </c>
      <c r="VV64" s="17">
        <v>411623</v>
      </c>
      <c r="VW64" s="17">
        <v>416587</v>
      </c>
      <c r="VX64" s="17">
        <v>423085</v>
      </c>
      <c r="VY64" s="17">
        <v>429677</v>
      </c>
      <c r="VZ64" s="17">
        <v>310305</v>
      </c>
      <c r="WA64" s="17">
        <v>310979</v>
      </c>
      <c r="WB64" s="17">
        <v>311844</v>
      </c>
      <c r="WC64" s="17">
        <v>313654</v>
      </c>
      <c r="WD64" s="17">
        <v>314440</v>
      </c>
      <c r="WE64" s="17">
        <v>333518</v>
      </c>
      <c r="WF64" s="17">
        <v>335965</v>
      </c>
      <c r="WG64" s="17">
        <v>337885</v>
      </c>
      <c r="WH64" s="17">
        <v>340353</v>
      </c>
      <c r="WI64" s="17">
        <v>342161</v>
      </c>
      <c r="WJ64" s="17">
        <v>422650</v>
      </c>
      <c r="WK64" s="17">
        <v>425044</v>
      </c>
      <c r="WL64" s="17">
        <v>428626</v>
      </c>
      <c r="WM64" s="17">
        <v>433421</v>
      </c>
      <c r="WN64" s="17">
        <v>438357</v>
      </c>
      <c r="WO64" s="17">
        <v>62104</v>
      </c>
      <c r="WP64" s="17">
        <v>62216</v>
      </c>
      <c r="WQ64" s="17">
        <v>62264</v>
      </c>
      <c r="WR64" s="17">
        <v>62407</v>
      </c>
      <c r="WS64" s="17">
        <v>62627</v>
      </c>
      <c r="WT64" s="17">
        <v>1215790</v>
      </c>
      <c r="WU64" s="17">
        <v>1223736</v>
      </c>
      <c r="WV64" s="17">
        <v>1230246</v>
      </c>
      <c r="WW64" s="17">
        <v>1236963</v>
      </c>
      <c r="WX64" s="17">
        <v>1244260</v>
      </c>
      <c r="WY64" s="17">
        <v>78722</v>
      </c>
      <c r="WZ64" s="17">
        <v>78634</v>
      </c>
      <c r="XA64" s="17">
        <v>79100</v>
      </c>
      <c r="XB64" s="17">
        <v>79737</v>
      </c>
      <c r="XC64" s="17">
        <v>80339</v>
      </c>
      <c r="XD64" s="17">
        <v>96122</v>
      </c>
      <c r="XE64" s="17">
        <v>95475</v>
      </c>
      <c r="XF64" s="17">
        <v>96785</v>
      </c>
      <c r="XG64" s="17">
        <v>98321</v>
      </c>
      <c r="XH64" s="17">
        <v>100078</v>
      </c>
      <c r="XI64" s="17">
        <v>36727</v>
      </c>
      <c r="XJ64" s="17">
        <v>36764</v>
      </c>
      <c r="XK64" s="17">
        <v>36817</v>
      </c>
      <c r="XL64" s="17">
        <v>36895</v>
      </c>
      <c r="XM64" s="17">
        <v>36921</v>
      </c>
      <c r="XN64" s="17">
        <v>52165</v>
      </c>
      <c r="XO64" s="17">
        <v>53191</v>
      </c>
      <c r="XP64" s="17">
        <v>52635</v>
      </c>
      <c r="XQ64" s="17">
        <v>52722</v>
      </c>
      <c r="XR64" s="17">
        <v>53017</v>
      </c>
      <c r="XS64" s="17">
        <v>162907</v>
      </c>
      <c r="XT64" s="17" t="s">
        <v>150</v>
      </c>
      <c r="XU64" s="17" t="s">
        <v>150</v>
      </c>
      <c r="XV64" s="17" t="s">
        <v>150</v>
      </c>
      <c r="XW64" s="17">
        <v>0</v>
      </c>
      <c r="XX64" s="17">
        <v>2574679</v>
      </c>
      <c r="XY64" s="17">
        <v>2601179</v>
      </c>
      <c r="XZ64" s="17">
        <v>2627789</v>
      </c>
      <c r="YA64" s="17">
        <v>2662830</v>
      </c>
      <c r="YB64" s="17" t="s">
        <v>150</v>
      </c>
      <c r="YC64" s="17">
        <v>724589</v>
      </c>
      <c r="YD64" s="17">
        <v>726159</v>
      </c>
      <c r="YE64" s="17">
        <v>727552</v>
      </c>
      <c r="YF64" s="17">
        <v>730526</v>
      </c>
      <c r="YG64" s="17">
        <v>733761</v>
      </c>
      <c r="YH64" s="17">
        <v>379328</v>
      </c>
      <c r="YI64" s="17">
        <v>382092</v>
      </c>
      <c r="YJ64" s="17">
        <v>383542</v>
      </c>
      <c r="YK64" s="17">
        <v>385961</v>
      </c>
      <c r="YL64" s="17">
        <v>391891</v>
      </c>
      <c r="YM64" s="17">
        <v>41427</v>
      </c>
      <c r="YN64" s="17">
        <v>41599</v>
      </c>
      <c r="YO64" s="17">
        <v>41558</v>
      </c>
      <c r="YP64" s="17">
        <v>41715</v>
      </c>
      <c r="YQ64" s="17">
        <v>41685</v>
      </c>
      <c r="YR64" s="17">
        <v>1122771</v>
      </c>
      <c r="YS64" s="17">
        <v>1130435</v>
      </c>
      <c r="YT64" s="17">
        <v>1138054</v>
      </c>
      <c r="YU64" s="17">
        <v>1144981</v>
      </c>
      <c r="YV64" s="17">
        <v>1144822</v>
      </c>
      <c r="YW64" s="17">
        <v>469631</v>
      </c>
      <c r="YX64" s="17">
        <v>473646</v>
      </c>
      <c r="YY64" s="17">
        <v>476494</v>
      </c>
      <c r="YZ64" s="17">
        <v>480772</v>
      </c>
      <c r="ZA64" s="17">
        <v>485194</v>
      </c>
      <c r="ZB64" s="17">
        <v>442246</v>
      </c>
      <c r="ZC64" s="17">
        <v>444647</v>
      </c>
      <c r="ZD64" s="17">
        <v>447493</v>
      </c>
      <c r="ZE64" s="17">
        <v>451063</v>
      </c>
      <c r="ZF64" s="17">
        <v>454892</v>
      </c>
    </row>
    <row r="65" spans="2:682" s="15" customFormat="1" x14ac:dyDescent="0.2">
      <c r="B65" s="88" t="s">
        <v>398</v>
      </c>
      <c r="C65" s="15">
        <v>201828</v>
      </c>
      <c r="D65" s="15">
        <v>301</v>
      </c>
      <c r="E65" s="15" t="s">
        <v>399</v>
      </c>
      <c r="F65" s="15" t="s">
        <v>28</v>
      </c>
      <c r="G65" s="18">
        <v>447</v>
      </c>
      <c r="H65" s="17">
        <v>0</v>
      </c>
      <c r="I65" s="17">
        <v>0</v>
      </c>
      <c r="J65" s="17">
        <v>0</v>
      </c>
      <c r="K65" s="17">
        <v>0</v>
      </c>
      <c r="L65" s="17">
        <v>0</v>
      </c>
      <c r="M65" s="17">
        <v>0</v>
      </c>
      <c r="N65" s="17">
        <v>0</v>
      </c>
      <c r="O65" s="17">
        <v>0</v>
      </c>
      <c r="P65" s="17">
        <v>0</v>
      </c>
      <c r="Q65" s="17">
        <v>0</v>
      </c>
      <c r="R65" s="17">
        <v>0</v>
      </c>
      <c r="S65" s="17">
        <v>0</v>
      </c>
      <c r="T65" s="17">
        <v>0</v>
      </c>
      <c r="U65" s="17">
        <v>0</v>
      </c>
      <c r="V65" s="17">
        <v>0</v>
      </c>
      <c r="W65" s="17">
        <v>0</v>
      </c>
      <c r="X65" s="17">
        <v>0</v>
      </c>
      <c r="Y65" s="17">
        <v>0</v>
      </c>
      <c r="Z65" s="17">
        <v>0</v>
      </c>
      <c r="AA65" s="17">
        <v>0</v>
      </c>
      <c r="AB65" s="17">
        <v>0</v>
      </c>
      <c r="AC65" s="17">
        <v>0</v>
      </c>
      <c r="AD65" s="17">
        <v>0</v>
      </c>
      <c r="AE65" s="17">
        <v>0</v>
      </c>
      <c r="AF65" s="17">
        <v>0</v>
      </c>
      <c r="AG65" s="17">
        <v>24</v>
      </c>
      <c r="AH65" s="17">
        <v>31</v>
      </c>
      <c r="AI65" s="17">
        <v>0</v>
      </c>
      <c r="AJ65" s="17">
        <v>0</v>
      </c>
      <c r="AK65" s="17">
        <v>15</v>
      </c>
      <c r="AL65" s="17">
        <v>40</v>
      </c>
      <c r="AM65" s="17">
        <v>38</v>
      </c>
      <c r="AN65" s="17">
        <v>48</v>
      </c>
      <c r="AO65" s="17">
        <v>49</v>
      </c>
      <c r="AP65" s="17">
        <v>45</v>
      </c>
      <c r="AQ65" s="17">
        <v>0</v>
      </c>
      <c r="AR65" s="17">
        <v>0</v>
      </c>
      <c r="AS65" s="17">
        <v>0</v>
      </c>
      <c r="AT65" s="17">
        <v>0</v>
      </c>
      <c r="AU65" s="17">
        <v>0</v>
      </c>
      <c r="AV65" s="17">
        <v>0</v>
      </c>
      <c r="AW65" s="17">
        <v>0</v>
      </c>
      <c r="AX65" s="17">
        <v>0</v>
      </c>
      <c r="AY65" s="17">
        <v>0</v>
      </c>
      <c r="AZ65" s="17">
        <v>0</v>
      </c>
      <c r="BA65" s="17">
        <v>0</v>
      </c>
      <c r="BB65" s="17">
        <v>0</v>
      </c>
      <c r="BC65" s="17">
        <v>0</v>
      </c>
      <c r="BD65" s="17">
        <v>0</v>
      </c>
      <c r="BE65" s="17">
        <v>0</v>
      </c>
      <c r="BF65" s="17" t="s">
        <v>150</v>
      </c>
      <c r="BG65" s="17" t="s">
        <v>150</v>
      </c>
      <c r="BH65" s="17" t="s">
        <v>150</v>
      </c>
      <c r="BI65" s="17" t="s">
        <v>150</v>
      </c>
      <c r="BJ65" s="17" t="s">
        <v>150</v>
      </c>
      <c r="BK65" s="17">
        <v>7</v>
      </c>
      <c r="BL65" s="17">
        <v>18</v>
      </c>
      <c r="BM65" s="17">
        <v>24</v>
      </c>
      <c r="BN65" s="17">
        <v>24</v>
      </c>
      <c r="BO65" s="17">
        <v>32</v>
      </c>
      <c r="BP65" s="17">
        <v>49</v>
      </c>
      <c r="BQ65" s="17">
        <v>47</v>
      </c>
      <c r="BR65" s="17">
        <v>48</v>
      </c>
      <c r="BS65" s="17">
        <v>40</v>
      </c>
      <c r="BT65" s="17">
        <v>41</v>
      </c>
      <c r="BU65" s="17">
        <v>4</v>
      </c>
      <c r="BV65" s="17">
        <v>4</v>
      </c>
      <c r="BW65" s="17">
        <v>4</v>
      </c>
      <c r="BX65" s="17">
        <v>5</v>
      </c>
      <c r="BY65" s="17">
        <v>9</v>
      </c>
      <c r="BZ65" s="17">
        <v>0</v>
      </c>
      <c r="CA65" s="17">
        <v>0</v>
      </c>
      <c r="CB65" s="17">
        <v>0</v>
      </c>
      <c r="CC65" s="17">
        <v>0</v>
      </c>
      <c r="CD65" s="17">
        <v>0</v>
      </c>
      <c r="CE65" s="17">
        <v>1</v>
      </c>
      <c r="CF65" s="17">
        <v>1</v>
      </c>
      <c r="CG65" s="17">
        <v>1</v>
      </c>
      <c r="CH65" s="17">
        <v>1</v>
      </c>
      <c r="CI65" s="17">
        <v>1</v>
      </c>
      <c r="CJ65" s="17">
        <v>6</v>
      </c>
      <c r="CK65" s="17">
        <v>7</v>
      </c>
      <c r="CL65" s="17">
        <v>7</v>
      </c>
      <c r="CM65" s="17">
        <v>7</v>
      </c>
      <c r="CN65" s="17">
        <v>7</v>
      </c>
      <c r="CO65" s="17">
        <v>0</v>
      </c>
      <c r="CP65" s="17">
        <v>0</v>
      </c>
      <c r="CQ65" s="17">
        <v>0</v>
      </c>
      <c r="CR65" s="17">
        <v>0</v>
      </c>
      <c r="CS65" s="17">
        <v>0</v>
      </c>
      <c r="CT65" s="17">
        <v>0</v>
      </c>
      <c r="CU65" s="17">
        <v>0</v>
      </c>
      <c r="CV65" s="17">
        <v>0</v>
      </c>
      <c r="CW65" s="17">
        <v>0</v>
      </c>
      <c r="CX65" s="17">
        <v>0</v>
      </c>
      <c r="CY65" s="17">
        <v>0</v>
      </c>
      <c r="CZ65" s="17">
        <v>0</v>
      </c>
      <c r="DA65" s="17">
        <v>0</v>
      </c>
      <c r="DB65" s="17">
        <v>0</v>
      </c>
      <c r="DC65" s="17">
        <v>0</v>
      </c>
      <c r="DD65" s="17">
        <v>1</v>
      </c>
      <c r="DE65" s="17">
        <v>1</v>
      </c>
      <c r="DF65" s="17">
        <v>1</v>
      </c>
      <c r="DG65" s="17">
        <v>1</v>
      </c>
      <c r="DH65" s="17">
        <v>1</v>
      </c>
      <c r="DI65" s="17" t="s">
        <v>150</v>
      </c>
      <c r="DJ65" s="17" t="s">
        <v>150</v>
      </c>
      <c r="DK65" s="17" t="s">
        <v>150</v>
      </c>
      <c r="DL65" s="17" t="s">
        <v>150</v>
      </c>
      <c r="DM65" s="17" t="s">
        <v>150</v>
      </c>
      <c r="DN65" s="17">
        <v>0</v>
      </c>
      <c r="DO65" s="17">
        <v>0</v>
      </c>
      <c r="DP65" s="17">
        <v>0</v>
      </c>
      <c r="DQ65" s="17">
        <v>0</v>
      </c>
      <c r="DR65" s="17">
        <v>0</v>
      </c>
      <c r="DS65" s="17">
        <v>3</v>
      </c>
      <c r="DT65" s="17">
        <v>5</v>
      </c>
      <c r="DU65" s="17">
        <v>5</v>
      </c>
      <c r="DV65" s="17">
        <v>3</v>
      </c>
      <c r="DW65" s="17">
        <v>4</v>
      </c>
      <c r="DX65" s="17">
        <v>0</v>
      </c>
      <c r="DY65" s="17">
        <v>0</v>
      </c>
      <c r="DZ65" s="17">
        <v>0</v>
      </c>
      <c r="EA65" s="17">
        <v>0</v>
      </c>
      <c r="EB65" s="17">
        <v>0</v>
      </c>
      <c r="EC65" s="17">
        <v>24</v>
      </c>
      <c r="ED65" s="17">
        <v>23</v>
      </c>
      <c r="EE65" s="17">
        <v>20</v>
      </c>
      <c r="EF65" s="17">
        <v>21</v>
      </c>
      <c r="EG65" s="17">
        <v>19</v>
      </c>
      <c r="EH65" s="17">
        <v>12</v>
      </c>
      <c r="EI65" s="17">
        <v>12</v>
      </c>
      <c r="EJ65" s="17">
        <v>13</v>
      </c>
      <c r="EK65" s="17">
        <v>13</v>
      </c>
      <c r="EL65" s="17">
        <v>13</v>
      </c>
      <c r="EM65" s="17">
        <v>0</v>
      </c>
      <c r="EN65" s="17">
        <v>0</v>
      </c>
      <c r="EO65" s="17">
        <v>0</v>
      </c>
      <c r="EP65" s="17">
        <v>0</v>
      </c>
      <c r="EQ65" s="17">
        <v>0</v>
      </c>
      <c r="ER65" s="17">
        <v>1</v>
      </c>
      <c r="ES65" s="17">
        <v>1</v>
      </c>
      <c r="ET65" s="17">
        <v>1</v>
      </c>
      <c r="EU65" s="17">
        <v>1</v>
      </c>
      <c r="EV65" s="17">
        <v>1</v>
      </c>
      <c r="EW65" s="17">
        <v>0</v>
      </c>
      <c r="EX65" s="17">
        <v>0</v>
      </c>
      <c r="EY65" s="17">
        <v>0</v>
      </c>
      <c r="EZ65" s="17">
        <v>0</v>
      </c>
      <c r="FA65" s="17">
        <v>0</v>
      </c>
      <c r="FB65" s="17">
        <v>14</v>
      </c>
      <c r="FC65" s="17">
        <v>9</v>
      </c>
      <c r="FD65" s="17">
        <v>9</v>
      </c>
      <c r="FE65" s="17">
        <v>9</v>
      </c>
      <c r="FF65" s="17">
        <v>7</v>
      </c>
      <c r="FG65" s="17">
        <v>0</v>
      </c>
      <c r="FH65" s="17">
        <v>0</v>
      </c>
      <c r="FI65" s="17">
        <v>0</v>
      </c>
      <c r="FJ65" s="17">
        <v>0</v>
      </c>
      <c r="FK65" s="17">
        <v>0</v>
      </c>
      <c r="FL65" s="17">
        <v>27</v>
      </c>
      <c r="FM65" s="17">
        <v>24</v>
      </c>
      <c r="FN65" s="17">
        <v>22</v>
      </c>
      <c r="FO65" s="17">
        <v>22</v>
      </c>
      <c r="FP65" s="17">
        <v>23</v>
      </c>
      <c r="FQ65" s="17">
        <v>4</v>
      </c>
      <c r="FR65" s="17">
        <v>4</v>
      </c>
      <c r="FS65" s="17">
        <v>4</v>
      </c>
      <c r="FT65" s="17">
        <v>2</v>
      </c>
      <c r="FU65" s="17">
        <v>1</v>
      </c>
      <c r="FV65" s="17">
        <v>1</v>
      </c>
      <c r="FW65" s="17">
        <v>1</v>
      </c>
      <c r="FX65" s="17">
        <v>1</v>
      </c>
      <c r="FY65" s="17">
        <v>1</v>
      </c>
      <c r="FZ65" s="17">
        <v>1</v>
      </c>
      <c r="GA65" s="17">
        <v>4</v>
      </c>
      <c r="GB65" s="17">
        <v>5</v>
      </c>
      <c r="GC65" s="17">
        <v>3</v>
      </c>
      <c r="GD65" s="17">
        <v>4</v>
      </c>
      <c r="GE65" s="17">
        <v>9</v>
      </c>
      <c r="GF65" s="17">
        <v>0</v>
      </c>
      <c r="GG65" s="17">
        <v>0</v>
      </c>
      <c r="GH65" s="17">
        <v>0</v>
      </c>
      <c r="GI65" s="17">
        <v>0</v>
      </c>
      <c r="GJ65" s="17">
        <v>0</v>
      </c>
      <c r="GK65" s="17">
        <v>0</v>
      </c>
      <c r="GL65" s="17">
        <v>0</v>
      </c>
      <c r="GM65" s="17">
        <v>0</v>
      </c>
      <c r="GN65" s="17">
        <v>0</v>
      </c>
      <c r="GO65" s="17">
        <v>0</v>
      </c>
      <c r="GP65" s="17">
        <v>11</v>
      </c>
      <c r="GQ65" s="17">
        <v>11</v>
      </c>
      <c r="GR65" s="17">
        <v>10</v>
      </c>
      <c r="GS65" s="17">
        <v>8</v>
      </c>
      <c r="GT65" s="17">
        <v>5</v>
      </c>
      <c r="GU65" s="17">
        <v>8</v>
      </c>
      <c r="GV65" s="17">
        <v>7</v>
      </c>
      <c r="GW65" s="17">
        <v>6</v>
      </c>
      <c r="GX65" s="17">
        <v>6</v>
      </c>
      <c r="GY65" s="17">
        <v>6</v>
      </c>
      <c r="GZ65" s="17">
        <v>6</v>
      </c>
      <c r="HA65" s="17">
        <v>7</v>
      </c>
      <c r="HB65" s="17">
        <v>6</v>
      </c>
      <c r="HC65" s="17">
        <v>6</v>
      </c>
      <c r="HD65" s="17">
        <v>6</v>
      </c>
      <c r="HE65" s="17">
        <v>3</v>
      </c>
      <c r="HF65" s="17">
        <v>4</v>
      </c>
      <c r="HG65" s="17">
        <v>0</v>
      </c>
      <c r="HH65" s="17">
        <v>0</v>
      </c>
      <c r="HI65" s="17">
        <v>0</v>
      </c>
      <c r="HJ65" s="17">
        <v>15</v>
      </c>
      <c r="HK65" s="17">
        <v>16</v>
      </c>
      <c r="HL65" s="17">
        <v>17</v>
      </c>
      <c r="HM65" s="17">
        <v>18</v>
      </c>
      <c r="HN65" s="17">
        <v>18</v>
      </c>
      <c r="HO65" s="17">
        <v>0</v>
      </c>
      <c r="HP65" s="17" t="s">
        <v>150</v>
      </c>
      <c r="HQ65" s="17" t="s">
        <v>150</v>
      </c>
      <c r="HR65" s="17" t="s">
        <v>150</v>
      </c>
      <c r="HS65" s="17" t="s">
        <v>150</v>
      </c>
      <c r="HT65" s="17">
        <v>1</v>
      </c>
      <c r="HU65" s="17">
        <v>0</v>
      </c>
      <c r="HV65" s="17">
        <v>0</v>
      </c>
      <c r="HW65" s="17">
        <v>0</v>
      </c>
      <c r="HX65" s="17">
        <v>0</v>
      </c>
      <c r="HY65" s="17">
        <v>0</v>
      </c>
      <c r="HZ65" s="17">
        <v>0</v>
      </c>
      <c r="IA65" s="17">
        <v>0</v>
      </c>
      <c r="IB65" s="17">
        <v>0</v>
      </c>
      <c r="IC65" s="17" t="s">
        <v>150</v>
      </c>
      <c r="ID65" s="17">
        <v>4</v>
      </c>
      <c r="IE65" s="17">
        <v>4</v>
      </c>
      <c r="IF65" s="17">
        <v>4</v>
      </c>
      <c r="IG65" s="17">
        <v>0</v>
      </c>
      <c r="IH65" s="17">
        <v>5</v>
      </c>
      <c r="II65" s="17">
        <v>1</v>
      </c>
      <c r="IJ65" s="17">
        <v>1</v>
      </c>
      <c r="IK65" s="17">
        <v>1</v>
      </c>
      <c r="IL65" s="17">
        <v>1</v>
      </c>
      <c r="IM65" s="17">
        <v>2</v>
      </c>
      <c r="IN65" s="17">
        <v>0</v>
      </c>
      <c r="IO65" s="17">
        <v>0</v>
      </c>
      <c r="IP65" s="17" t="s">
        <v>150</v>
      </c>
      <c r="IQ65" s="17" t="s">
        <v>150</v>
      </c>
      <c r="IR65" s="17" t="s">
        <v>150</v>
      </c>
      <c r="IS65" s="64">
        <v>0</v>
      </c>
      <c r="IT65" s="17">
        <v>0</v>
      </c>
      <c r="IU65" s="17" t="s">
        <v>150</v>
      </c>
      <c r="IV65" s="17" t="s">
        <v>150</v>
      </c>
      <c r="IW65" s="17" t="s">
        <v>150</v>
      </c>
      <c r="IX65" s="17">
        <v>0</v>
      </c>
      <c r="IY65" s="17">
        <v>0</v>
      </c>
      <c r="IZ65" s="17">
        <v>0</v>
      </c>
      <c r="JA65" s="17">
        <v>0</v>
      </c>
      <c r="JB65" s="17">
        <v>0</v>
      </c>
      <c r="JC65" s="17">
        <v>30</v>
      </c>
      <c r="JD65" s="17">
        <v>37</v>
      </c>
      <c r="JE65" s="17">
        <v>0</v>
      </c>
      <c r="JF65" s="17">
        <v>0</v>
      </c>
      <c r="JG65" s="17">
        <v>15</v>
      </c>
      <c r="JH65" s="17">
        <v>6</v>
      </c>
      <c r="JI65" s="17">
        <v>5</v>
      </c>
      <c r="JJ65" s="17">
        <v>5</v>
      </c>
      <c r="JK65" s="17">
        <v>4</v>
      </c>
      <c r="JL65" s="17">
        <v>4</v>
      </c>
      <c r="JM65" s="17">
        <v>0</v>
      </c>
      <c r="JN65" s="17">
        <v>0</v>
      </c>
      <c r="JO65" s="17">
        <v>0</v>
      </c>
      <c r="JP65" s="17">
        <v>0</v>
      </c>
      <c r="JQ65" s="17">
        <v>0</v>
      </c>
      <c r="JR65" s="17">
        <v>19</v>
      </c>
      <c r="JS65" s="17">
        <v>24</v>
      </c>
      <c r="JT65" s="17">
        <v>0</v>
      </c>
      <c r="JU65" s="17">
        <v>0</v>
      </c>
      <c r="JV65" s="17">
        <v>12</v>
      </c>
      <c r="JW65" s="17">
        <v>21</v>
      </c>
      <c r="JX65" s="17">
        <v>24</v>
      </c>
      <c r="JY65" s="17">
        <v>20</v>
      </c>
      <c r="JZ65" s="17">
        <v>15</v>
      </c>
      <c r="KA65" s="17">
        <v>15</v>
      </c>
      <c r="KB65" s="17">
        <v>0</v>
      </c>
      <c r="KC65" s="17">
        <v>0</v>
      </c>
      <c r="KD65" s="17">
        <v>0</v>
      </c>
      <c r="KE65" s="17">
        <v>0</v>
      </c>
      <c r="KF65" s="17">
        <v>0</v>
      </c>
      <c r="KG65" s="17">
        <v>1</v>
      </c>
      <c r="KH65" s="17">
        <v>1</v>
      </c>
      <c r="KI65" s="17">
        <v>1</v>
      </c>
      <c r="KJ65" s="17">
        <v>1</v>
      </c>
      <c r="KK65" s="17" t="s">
        <v>150</v>
      </c>
      <c r="KL65" s="17">
        <v>0</v>
      </c>
      <c r="KM65" s="17">
        <v>0</v>
      </c>
      <c r="KN65" s="17">
        <v>0</v>
      </c>
      <c r="KO65" s="17">
        <v>0</v>
      </c>
      <c r="KP65" s="17" t="s">
        <v>150</v>
      </c>
      <c r="KQ65" s="17">
        <v>10</v>
      </c>
      <c r="KR65" s="17">
        <v>3</v>
      </c>
      <c r="KS65" s="17">
        <v>3</v>
      </c>
      <c r="KT65" s="17">
        <v>4</v>
      </c>
      <c r="KU65" s="17">
        <v>6</v>
      </c>
      <c r="KV65" s="17">
        <v>11</v>
      </c>
      <c r="KW65" s="17">
        <v>13</v>
      </c>
      <c r="KX65" s="17">
        <v>14</v>
      </c>
      <c r="KY65" s="17">
        <v>12</v>
      </c>
      <c r="KZ65" s="17">
        <v>12</v>
      </c>
      <c r="LA65" s="17">
        <v>2</v>
      </c>
      <c r="LB65" s="17">
        <v>2</v>
      </c>
      <c r="LC65" s="17">
        <v>1</v>
      </c>
      <c r="LD65" s="17">
        <v>1</v>
      </c>
      <c r="LE65" s="17">
        <v>0</v>
      </c>
      <c r="LF65" s="17">
        <v>25</v>
      </c>
      <c r="LG65" s="17">
        <v>16</v>
      </c>
      <c r="LH65" s="17">
        <v>133</v>
      </c>
      <c r="LI65" s="17">
        <v>132</v>
      </c>
      <c r="LJ65" s="17">
        <v>10</v>
      </c>
      <c r="LK65" s="17">
        <v>0</v>
      </c>
      <c r="LL65" s="17">
        <v>0</v>
      </c>
      <c r="LM65" s="17" t="s">
        <v>150</v>
      </c>
      <c r="LN65" s="17" t="s">
        <v>150</v>
      </c>
      <c r="LO65" s="17" t="s">
        <v>150</v>
      </c>
      <c r="LP65" s="17">
        <v>0</v>
      </c>
      <c r="LQ65" s="17">
        <v>0</v>
      </c>
      <c r="LR65" s="17">
        <v>0</v>
      </c>
      <c r="LS65" s="17">
        <v>0</v>
      </c>
      <c r="LT65" s="17">
        <v>0</v>
      </c>
      <c r="LU65" s="17">
        <v>0</v>
      </c>
      <c r="LV65" s="17">
        <v>0</v>
      </c>
      <c r="LW65" s="17">
        <v>0</v>
      </c>
      <c r="LX65" s="17">
        <v>0</v>
      </c>
      <c r="LY65" s="17">
        <v>0</v>
      </c>
      <c r="LZ65" s="17">
        <v>5</v>
      </c>
      <c r="MA65" s="17">
        <v>5</v>
      </c>
      <c r="MB65" s="17">
        <v>4</v>
      </c>
      <c r="MC65" s="17">
        <v>5</v>
      </c>
      <c r="MD65" s="17">
        <v>5</v>
      </c>
      <c r="ME65" s="17">
        <v>17</v>
      </c>
      <c r="MF65" s="17">
        <v>17</v>
      </c>
      <c r="MG65" s="17">
        <v>17</v>
      </c>
      <c r="MH65" s="17">
        <v>16</v>
      </c>
      <c r="MI65" s="17">
        <v>16</v>
      </c>
      <c r="MJ65" s="17">
        <v>66</v>
      </c>
      <c r="MK65" s="17">
        <v>81</v>
      </c>
      <c r="ML65" s="17">
        <v>81</v>
      </c>
      <c r="MM65" s="17">
        <v>81</v>
      </c>
      <c r="MN65" s="17">
        <v>81</v>
      </c>
      <c r="MO65" s="17">
        <v>3</v>
      </c>
      <c r="MP65" s="17">
        <v>3</v>
      </c>
      <c r="MQ65" s="17">
        <v>3</v>
      </c>
      <c r="MR65" s="17">
        <v>3</v>
      </c>
      <c r="MS65" s="17">
        <v>3</v>
      </c>
      <c r="MT65" s="17">
        <v>1</v>
      </c>
      <c r="MU65" s="17">
        <v>1</v>
      </c>
      <c r="MV65" s="17">
        <v>1</v>
      </c>
      <c r="MW65" s="17">
        <v>1</v>
      </c>
      <c r="MX65" s="17">
        <v>1</v>
      </c>
      <c r="MY65" s="17">
        <v>0</v>
      </c>
      <c r="MZ65" s="17">
        <v>0</v>
      </c>
      <c r="NA65" s="17" t="s">
        <v>150</v>
      </c>
      <c r="NB65" s="17" t="s">
        <v>150</v>
      </c>
      <c r="NC65" s="17" t="s">
        <v>150</v>
      </c>
      <c r="ND65" s="17">
        <v>0</v>
      </c>
      <c r="NE65" s="17">
        <v>0</v>
      </c>
      <c r="NF65" s="17">
        <v>0</v>
      </c>
      <c r="NG65" s="17">
        <v>0</v>
      </c>
      <c r="NH65" s="17">
        <v>0</v>
      </c>
      <c r="NI65" s="17">
        <v>0</v>
      </c>
      <c r="NJ65" s="17">
        <v>28</v>
      </c>
      <c r="NK65" s="17">
        <v>34</v>
      </c>
      <c r="NL65" s="17">
        <v>35</v>
      </c>
      <c r="NM65" s="17">
        <v>43</v>
      </c>
      <c r="NN65" s="17">
        <v>7</v>
      </c>
      <c r="NO65" s="17">
        <v>7</v>
      </c>
      <c r="NP65" s="17">
        <v>7</v>
      </c>
      <c r="NQ65" s="17">
        <v>7</v>
      </c>
      <c r="NR65" s="17">
        <v>0</v>
      </c>
      <c r="NS65" s="17">
        <v>135</v>
      </c>
      <c r="NT65" s="17">
        <v>135</v>
      </c>
      <c r="NU65" s="17">
        <v>135</v>
      </c>
      <c r="NV65" s="17">
        <v>135</v>
      </c>
      <c r="NW65" s="17">
        <v>135</v>
      </c>
      <c r="NX65" s="17">
        <v>0</v>
      </c>
      <c r="NY65" s="17">
        <v>0</v>
      </c>
      <c r="NZ65" s="17">
        <v>0</v>
      </c>
      <c r="OA65" s="17">
        <v>0</v>
      </c>
      <c r="OB65" s="17">
        <v>0</v>
      </c>
      <c r="OC65" s="17">
        <v>3</v>
      </c>
      <c r="OD65" s="17">
        <v>3</v>
      </c>
      <c r="OE65" s="17">
        <v>0</v>
      </c>
      <c r="OF65" s="17">
        <v>3</v>
      </c>
      <c r="OG65" s="17">
        <v>3</v>
      </c>
      <c r="OH65" s="17">
        <v>0</v>
      </c>
      <c r="OI65" s="17">
        <v>0</v>
      </c>
      <c r="OJ65" s="17">
        <v>0</v>
      </c>
      <c r="OK65" s="17">
        <v>0</v>
      </c>
      <c r="OL65" s="17">
        <v>0</v>
      </c>
      <c r="OM65" s="17">
        <v>0</v>
      </c>
      <c r="ON65" s="17">
        <v>0</v>
      </c>
      <c r="OO65" s="17">
        <v>0</v>
      </c>
      <c r="OP65" s="17">
        <v>0</v>
      </c>
      <c r="OQ65" s="17">
        <v>0</v>
      </c>
      <c r="OR65" s="17">
        <v>0</v>
      </c>
      <c r="OS65" s="17">
        <v>0</v>
      </c>
      <c r="OT65" s="17">
        <v>0</v>
      </c>
      <c r="OU65" s="17">
        <v>0</v>
      </c>
      <c r="OV65" s="17">
        <v>0</v>
      </c>
      <c r="OW65" s="17">
        <v>1</v>
      </c>
      <c r="OX65" s="17">
        <v>0</v>
      </c>
      <c r="OY65" s="17">
        <v>0</v>
      </c>
      <c r="OZ65" s="17">
        <v>0</v>
      </c>
      <c r="PA65" s="17">
        <v>0</v>
      </c>
      <c r="PB65" s="17">
        <v>1</v>
      </c>
      <c r="PC65" s="17">
        <v>17</v>
      </c>
      <c r="PD65" s="17">
        <v>17</v>
      </c>
      <c r="PE65" s="17">
        <v>5</v>
      </c>
      <c r="PF65" s="17">
        <v>5</v>
      </c>
      <c r="PG65" s="17">
        <v>0</v>
      </c>
      <c r="PH65" s="17">
        <v>0</v>
      </c>
      <c r="PI65" s="17">
        <v>0</v>
      </c>
      <c r="PJ65" s="17">
        <v>0</v>
      </c>
      <c r="PK65" s="17">
        <v>0</v>
      </c>
      <c r="PL65" s="17">
        <v>3</v>
      </c>
      <c r="PM65" s="17">
        <v>5</v>
      </c>
      <c r="PN65" s="17">
        <v>3</v>
      </c>
      <c r="PO65" s="17">
        <v>3</v>
      </c>
      <c r="PP65" s="17">
        <v>3</v>
      </c>
      <c r="PQ65" s="17">
        <v>0</v>
      </c>
      <c r="PR65" s="17">
        <v>0</v>
      </c>
      <c r="PS65" s="17">
        <v>0</v>
      </c>
      <c r="PT65" s="17">
        <v>0</v>
      </c>
      <c r="PU65" s="17">
        <v>0</v>
      </c>
      <c r="PV65" s="17">
        <v>3</v>
      </c>
      <c r="PW65" s="17">
        <v>3</v>
      </c>
      <c r="PX65" s="17">
        <v>0</v>
      </c>
      <c r="PY65" s="17">
        <v>3</v>
      </c>
      <c r="PZ65" s="17">
        <v>3</v>
      </c>
      <c r="QA65" s="17">
        <v>0</v>
      </c>
      <c r="QB65" s="17">
        <v>0</v>
      </c>
      <c r="QC65" s="17">
        <v>0</v>
      </c>
      <c r="QD65" s="17">
        <v>0</v>
      </c>
      <c r="QE65" s="17">
        <v>0</v>
      </c>
      <c r="QF65" s="17">
        <v>0</v>
      </c>
      <c r="QG65" s="17">
        <v>0</v>
      </c>
      <c r="QH65" s="17">
        <v>0</v>
      </c>
      <c r="QI65" s="17">
        <v>0</v>
      </c>
      <c r="QJ65" s="17">
        <v>0</v>
      </c>
      <c r="QK65" s="17">
        <v>0</v>
      </c>
      <c r="QL65" s="17">
        <v>0</v>
      </c>
      <c r="QM65" s="17">
        <v>0</v>
      </c>
      <c r="QN65" s="17">
        <v>0</v>
      </c>
      <c r="QO65" s="17">
        <v>0</v>
      </c>
      <c r="QP65" s="17">
        <v>0</v>
      </c>
      <c r="QQ65" s="17">
        <v>0</v>
      </c>
      <c r="QR65" s="17">
        <v>0</v>
      </c>
      <c r="QS65" s="17">
        <v>0</v>
      </c>
      <c r="QT65" s="17">
        <v>0</v>
      </c>
      <c r="QU65" s="17">
        <v>0</v>
      </c>
      <c r="QV65" s="17">
        <v>0</v>
      </c>
      <c r="QW65" s="17">
        <v>0</v>
      </c>
      <c r="QX65" s="17">
        <v>0</v>
      </c>
      <c r="QY65" s="17">
        <v>0</v>
      </c>
      <c r="QZ65" s="17">
        <v>0</v>
      </c>
      <c r="RA65" s="17">
        <v>0</v>
      </c>
      <c r="RB65" s="17">
        <v>0</v>
      </c>
      <c r="RC65" s="17">
        <v>0</v>
      </c>
      <c r="RD65" s="17">
        <v>0</v>
      </c>
      <c r="RE65" s="17">
        <v>0</v>
      </c>
      <c r="RF65" s="17" t="s">
        <v>150</v>
      </c>
      <c r="RG65" s="17" t="s">
        <v>150</v>
      </c>
      <c r="RH65" s="17" t="s">
        <v>150</v>
      </c>
      <c r="RI65" s="17" t="s">
        <v>150</v>
      </c>
      <c r="RJ65" s="17">
        <v>1</v>
      </c>
      <c r="RK65" s="17">
        <v>1</v>
      </c>
      <c r="RL65" s="17">
        <v>1</v>
      </c>
      <c r="RM65" s="17">
        <v>1</v>
      </c>
      <c r="RN65" s="17" t="s">
        <v>150</v>
      </c>
      <c r="RO65" s="17">
        <v>36</v>
      </c>
      <c r="RP65" s="17">
        <v>37</v>
      </c>
      <c r="RQ65" s="17">
        <v>35</v>
      </c>
      <c r="RR65" s="17">
        <v>40</v>
      </c>
      <c r="RS65" s="17">
        <v>40</v>
      </c>
      <c r="RT65" s="17">
        <v>0</v>
      </c>
      <c r="RU65" s="17">
        <v>0</v>
      </c>
      <c r="RV65" s="17">
        <v>0</v>
      </c>
      <c r="RW65" s="17">
        <v>0</v>
      </c>
      <c r="RX65" s="17">
        <v>0</v>
      </c>
      <c r="RY65" s="17">
        <v>46</v>
      </c>
      <c r="RZ65" s="17">
        <v>40</v>
      </c>
      <c r="SA65" s="17">
        <v>46</v>
      </c>
      <c r="SB65" s="17">
        <v>42</v>
      </c>
      <c r="SC65" s="17">
        <v>42</v>
      </c>
      <c r="SD65" s="17">
        <v>39</v>
      </c>
      <c r="SE65" s="17">
        <v>48</v>
      </c>
      <c r="SF65" s="17">
        <v>52</v>
      </c>
      <c r="SG65" s="17">
        <v>45</v>
      </c>
      <c r="SH65" s="17">
        <v>52</v>
      </c>
      <c r="SI65" s="17">
        <v>12</v>
      </c>
      <c r="SJ65" s="17">
        <v>12</v>
      </c>
      <c r="SK65" s="17">
        <v>18</v>
      </c>
      <c r="SL65" s="17">
        <v>28</v>
      </c>
      <c r="SM65" s="17">
        <v>35</v>
      </c>
      <c r="SN65" s="17">
        <v>0</v>
      </c>
      <c r="SO65" s="17">
        <v>0</v>
      </c>
      <c r="SP65" s="17">
        <v>0</v>
      </c>
      <c r="SQ65" s="17">
        <v>0</v>
      </c>
      <c r="SR65" s="17">
        <v>0</v>
      </c>
      <c r="SS65" s="17">
        <v>1</v>
      </c>
      <c r="ST65" s="17">
        <v>1</v>
      </c>
      <c r="SU65" s="17">
        <v>1</v>
      </c>
      <c r="SV65" s="17">
        <v>1</v>
      </c>
      <c r="SW65" s="17">
        <v>1</v>
      </c>
      <c r="SX65" s="17">
        <v>0</v>
      </c>
      <c r="SY65" s="17">
        <v>0</v>
      </c>
      <c r="SZ65" s="17">
        <v>0</v>
      </c>
      <c r="TA65" s="17">
        <v>0</v>
      </c>
      <c r="TB65" s="17">
        <v>0</v>
      </c>
      <c r="TC65" s="17">
        <v>8</v>
      </c>
      <c r="TD65" s="17">
        <v>8</v>
      </c>
      <c r="TE65" s="17">
        <v>8</v>
      </c>
      <c r="TF65" s="17">
        <v>8</v>
      </c>
      <c r="TG65" s="17">
        <v>8</v>
      </c>
      <c r="TH65" s="17">
        <v>0</v>
      </c>
      <c r="TI65" s="17">
        <v>0</v>
      </c>
      <c r="TJ65" s="17">
        <v>0</v>
      </c>
      <c r="TK65" s="17">
        <v>0</v>
      </c>
      <c r="TL65" s="17">
        <v>0</v>
      </c>
      <c r="TM65" s="17">
        <v>0</v>
      </c>
      <c r="TN65" s="17">
        <v>0</v>
      </c>
      <c r="TO65" s="17">
        <v>0</v>
      </c>
      <c r="TP65" s="17">
        <v>0</v>
      </c>
      <c r="TQ65" s="17">
        <v>0</v>
      </c>
      <c r="TR65" s="17">
        <v>0</v>
      </c>
      <c r="TS65" s="17">
        <v>0</v>
      </c>
      <c r="TT65" s="17">
        <v>0</v>
      </c>
      <c r="TU65" s="17">
        <v>0</v>
      </c>
      <c r="TV65" s="17">
        <v>0</v>
      </c>
      <c r="TW65" s="17">
        <v>13</v>
      </c>
      <c r="TX65" s="17">
        <v>12</v>
      </c>
      <c r="TY65" s="17">
        <v>14</v>
      </c>
      <c r="TZ65" s="17">
        <v>17</v>
      </c>
      <c r="UA65" s="17">
        <v>25</v>
      </c>
      <c r="UB65" s="17">
        <v>8</v>
      </c>
      <c r="UC65" s="17">
        <v>11</v>
      </c>
      <c r="UD65" s="17">
        <v>12</v>
      </c>
      <c r="UE65" s="17">
        <v>26</v>
      </c>
      <c r="UF65" s="17">
        <v>28</v>
      </c>
      <c r="UG65" s="17">
        <v>0</v>
      </c>
      <c r="UH65" s="17">
        <v>0</v>
      </c>
      <c r="UI65" s="17">
        <v>0</v>
      </c>
      <c r="UJ65" s="17">
        <v>0</v>
      </c>
      <c r="UK65" s="17">
        <v>0</v>
      </c>
      <c r="UL65" s="17">
        <v>0</v>
      </c>
      <c r="UM65" s="17">
        <v>0</v>
      </c>
      <c r="UN65" s="17">
        <v>0</v>
      </c>
      <c r="UO65" s="17">
        <v>0</v>
      </c>
      <c r="UP65" s="17">
        <v>0</v>
      </c>
      <c r="UQ65" s="17">
        <v>7</v>
      </c>
      <c r="UR65" s="17">
        <v>7</v>
      </c>
      <c r="US65" s="17">
        <v>7</v>
      </c>
      <c r="UT65" s="17">
        <v>7</v>
      </c>
      <c r="UU65" s="17">
        <v>5</v>
      </c>
      <c r="UV65" s="17">
        <v>0</v>
      </c>
      <c r="UW65" s="17">
        <v>0</v>
      </c>
      <c r="UX65" s="17">
        <v>0</v>
      </c>
      <c r="UY65" s="17">
        <v>0</v>
      </c>
      <c r="UZ65" s="17">
        <v>0</v>
      </c>
      <c r="VA65" s="17">
        <v>0</v>
      </c>
      <c r="VB65" s="17">
        <v>0</v>
      </c>
      <c r="VC65" s="17">
        <v>0</v>
      </c>
      <c r="VD65" s="17">
        <v>0</v>
      </c>
      <c r="VE65" s="17">
        <v>0</v>
      </c>
      <c r="VF65" s="17">
        <v>0</v>
      </c>
      <c r="VG65" s="17">
        <v>0</v>
      </c>
      <c r="VH65" s="17">
        <v>0</v>
      </c>
      <c r="VI65" s="17">
        <v>0</v>
      </c>
      <c r="VJ65" s="17">
        <v>0</v>
      </c>
      <c r="VK65" s="17">
        <v>30</v>
      </c>
      <c r="VL65" s="17">
        <v>30</v>
      </c>
      <c r="VM65" s="17">
        <v>30</v>
      </c>
      <c r="VN65" s="17">
        <v>30</v>
      </c>
      <c r="VO65" s="17">
        <v>30</v>
      </c>
      <c r="VP65" s="17">
        <v>2</v>
      </c>
      <c r="VQ65" s="17">
        <v>0</v>
      </c>
      <c r="VR65" s="17">
        <v>1</v>
      </c>
      <c r="VS65" s="17">
        <v>1</v>
      </c>
      <c r="VT65" s="17">
        <v>1</v>
      </c>
      <c r="VU65" s="17">
        <v>4</v>
      </c>
      <c r="VV65" s="17">
        <v>4</v>
      </c>
      <c r="VW65" s="17">
        <v>4</v>
      </c>
      <c r="VX65" s="17">
        <v>5</v>
      </c>
      <c r="VY65" s="17">
        <v>5</v>
      </c>
      <c r="VZ65" s="17">
        <v>0</v>
      </c>
      <c r="WA65" s="17">
        <v>0</v>
      </c>
      <c r="WB65" s="17">
        <v>0</v>
      </c>
      <c r="WC65" s="17">
        <v>0</v>
      </c>
      <c r="WD65" s="17">
        <v>0</v>
      </c>
      <c r="WE65" s="17">
        <v>0</v>
      </c>
      <c r="WF65" s="17">
        <v>0</v>
      </c>
      <c r="WG65" s="17">
        <v>0</v>
      </c>
      <c r="WH65" s="17">
        <v>0</v>
      </c>
      <c r="WI65" s="17">
        <v>0</v>
      </c>
      <c r="WJ65" s="17">
        <v>38</v>
      </c>
      <c r="WK65" s="17">
        <v>39</v>
      </c>
      <c r="WL65" s="17">
        <v>40</v>
      </c>
      <c r="WM65" s="17">
        <v>39</v>
      </c>
      <c r="WN65" s="17">
        <v>38</v>
      </c>
      <c r="WO65" s="17">
        <v>3</v>
      </c>
      <c r="WP65" s="17">
        <v>3</v>
      </c>
      <c r="WQ65" s="17">
        <v>3</v>
      </c>
      <c r="WR65" s="17">
        <v>3</v>
      </c>
      <c r="WS65" s="17">
        <v>3</v>
      </c>
      <c r="WT65" s="17">
        <v>9</v>
      </c>
      <c r="WU65" s="17">
        <v>9</v>
      </c>
      <c r="WV65" s="17">
        <v>10</v>
      </c>
      <c r="WW65" s="17">
        <v>9</v>
      </c>
      <c r="WX65" s="17">
        <v>10</v>
      </c>
      <c r="WY65" s="17">
        <v>0</v>
      </c>
      <c r="WZ65" s="17">
        <v>0</v>
      </c>
      <c r="XA65" s="17">
        <v>0</v>
      </c>
      <c r="XB65" s="17">
        <v>0</v>
      </c>
      <c r="XC65" s="17">
        <v>0</v>
      </c>
      <c r="XD65" s="17">
        <v>16</v>
      </c>
      <c r="XE65" s="17">
        <v>17</v>
      </c>
      <c r="XF65" s="17">
        <v>14</v>
      </c>
      <c r="XG65" s="17">
        <v>10</v>
      </c>
      <c r="XH65" s="17">
        <v>10</v>
      </c>
      <c r="XI65" s="17">
        <v>0</v>
      </c>
      <c r="XJ65" s="17">
        <v>0</v>
      </c>
      <c r="XK65" s="17">
        <v>1</v>
      </c>
      <c r="XL65" s="17">
        <v>1</v>
      </c>
      <c r="XM65" s="17">
        <v>1</v>
      </c>
      <c r="XN65" s="17">
        <v>1</v>
      </c>
      <c r="XO65" s="17">
        <v>1</v>
      </c>
      <c r="XP65" s="17">
        <v>1</v>
      </c>
      <c r="XQ65" s="17">
        <v>1</v>
      </c>
      <c r="XR65" s="17">
        <v>1</v>
      </c>
      <c r="XS65" s="17">
        <v>3</v>
      </c>
      <c r="XT65" s="17" t="s">
        <v>150</v>
      </c>
      <c r="XU65" s="17" t="s">
        <v>150</v>
      </c>
      <c r="XV65" s="17" t="s">
        <v>150</v>
      </c>
      <c r="XW65" s="17">
        <v>0</v>
      </c>
      <c r="XX65" s="17">
        <v>0</v>
      </c>
      <c r="XY65" s="17">
        <v>0</v>
      </c>
      <c r="XZ65" s="17">
        <v>5</v>
      </c>
      <c r="YA65" s="17">
        <v>5</v>
      </c>
      <c r="YB65" s="17" t="s">
        <v>150</v>
      </c>
      <c r="YC65" s="17">
        <v>5</v>
      </c>
      <c r="YD65" s="17">
        <v>5</v>
      </c>
      <c r="YE65" s="17">
        <v>5</v>
      </c>
      <c r="YF65" s="17">
        <v>5</v>
      </c>
      <c r="YG65" s="17">
        <v>5</v>
      </c>
      <c r="YH65" s="17">
        <v>23</v>
      </c>
      <c r="YI65" s="17">
        <v>23</v>
      </c>
      <c r="YJ65" s="17">
        <v>29</v>
      </c>
      <c r="YK65" s="17">
        <v>27</v>
      </c>
      <c r="YL65" s="17">
        <v>27</v>
      </c>
      <c r="YM65" s="17">
        <v>0</v>
      </c>
      <c r="YN65" s="17">
        <v>0</v>
      </c>
      <c r="YO65" s="17">
        <v>0</v>
      </c>
      <c r="YP65" s="17">
        <v>0</v>
      </c>
      <c r="YQ65" s="17">
        <v>10</v>
      </c>
      <c r="YR65" s="17">
        <v>13</v>
      </c>
      <c r="YS65" s="17">
        <v>13</v>
      </c>
      <c r="YT65" s="17">
        <v>8</v>
      </c>
      <c r="YU65" s="17">
        <v>7</v>
      </c>
      <c r="YV65" s="17">
        <v>6</v>
      </c>
      <c r="YW65" s="17">
        <v>78</v>
      </c>
      <c r="YX65" s="17">
        <v>78</v>
      </c>
      <c r="YY65" s="17">
        <v>79</v>
      </c>
      <c r="YZ65" s="17">
        <v>78</v>
      </c>
      <c r="ZA65" s="17">
        <v>79</v>
      </c>
      <c r="ZB65" s="17">
        <v>35</v>
      </c>
      <c r="ZC65" s="17">
        <v>23</v>
      </c>
      <c r="ZD65" s="17">
        <v>17</v>
      </c>
      <c r="ZE65" s="17">
        <v>12</v>
      </c>
      <c r="ZF65" s="17">
        <v>12</v>
      </c>
    </row>
    <row r="66" spans="2:682" s="15" customFormat="1" x14ac:dyDescent="0.2">
      <c r="B66" s="88" t="s">
        <v>400</v>
      </c>
      <c r="C66" s="15">
        <v>201831</v>
      </c>
      <c r="D66" s="15">
        <v>301</v>
      </c>
      <c r="E66" s="15" t="s">
        <v>401</v>
      </c>
      <c r="F66" s="15" t="s">
        <v>29</v>
      </c>
      <c r="G66" s="18"/>
      <c r="H66" s="17">
        <v>446771</v>
      </c>
      <c r="I66" s="17">
        <v>453043</v>
      </c>
      <c r="J66" s="17">
        <v>459190</v>
      </c>
      <c r="K66" s="17">
        <v>468749</v>
      </c>
      <c r="L66" s="17">
        <v>481816</v>
      </c>
      <c r="M66" s="17">
        <v>491347</v>
      </c>
      <c r="N66" s="17">
        <v>498193</v>
      </c>
      <c r="O66" s="17">
        <v>507576</v>
      </c>
      <c r="P66" s="17">
        <v>511501</v>
      </c>
      <c r="Q66" s="17">
        <v>516323</v>
      </c>
      <c r="R66" s="17">
        <v>1475042</v>
      </c>
      <c r="S66" s="17">
        <v>1480475</v>
      </c>
      <c r="T66" s="17">
        <v>1488234</v>
      </c>
      <c r="U66" s="17">
        <v>1504744</v>
      </c>
      <c r="V66" s="17">
        <v>1510098</v>
      </c>
      <c r="W66" s="17">
        <v>17005</v>
      </c>
      <c r="X66" s="17">
        <v>17165</v>
      </c>
      <c r="Y66" s="17">
        <v>17280</v>
      </c>
      <c r="Z66" s="17">
        <v>17403</v>
      </c>
      <c r="AA66" s="17">
        <v>17533</v>
      </c>
      <c r="AB66" s="17">
        <v>1221130</v>
      </c>
      <c r="AC66" s="17">
        <v>1220681</v>
      </c>
      <c r="AD66" s="17">
        <v>1222335</v>
      </c>
      <c r="AE66" s="17">
        <v>1225204</v>
      </c>
      <c r="AF66" s="17">
        <v>1228564</v>
      </c>
      <c r="AG66" s="17">
        <v>955885</v>
      </c>
      <c r="AH66" s="17">
        <v>955609</v>
      </c>
      <c r="AI66" s="17">
        <v>954688</v>
      </c>
      <c r="AJ66" s="17">
        <v>960162</v>
      </c>
      <c r="AK66" s="17">
        <v>964457</v>
      </c>
      <c r="AL66" s="17">
        <v>1214667</v>
      </c>
      <c r="AM66" s="17">
        <v>1235489</v>
      </c>
      <c r="AN66" s="17">
        <v>1260163</v>
      </c>
      <c r="AO66" s="17">
        <v>1288752</v>
      </c>
      <c r="AP66" s="17">
        <v>1317311</v>
      </c>
      <c r="AQ66" s="17">
        <v>551332</v>
      </c>
      <c r="AR66" s="17">
        <v>554881</v>
      </c>
      <c r="AS66" s="17">
        <v>558559</v>
      </c>
      <c r="AT66" s="17">
        <v>562054</v>
      </c>
      <c r="AU66" s="17">
        <v>564929</v>
      </c>
      <c r="AV66" s="17">
        <v>379027</v>
      </c>
      <c r="AW66" s="17">
        <v>384976</v>
      </c>
      <c r="AX66" s="17">
        <v>390059</v>
      </c>
      <c r="AY66" s="17">
        <v>395377</v>
      </c>
      <c r="AZ66" s="17">
        <v>402518</v>
      </c>
      <c r="BA66" s="17">
        <v>1281044</v>
      </c>
      <c r="BB66" s="17">
        <v>1282599</v>
      </c>
      <c r="BC66" s="17">
        <v>1299421</v>
      </c>
      <c r="BD66" s="17">
        <v>1312219</v>
      </c>
      <c r="BE66" s="17">
        <v>1320806</v>
      </c>
      <c r="BF66" s="17" t="s">
        <v>150</v>
      </c>
      <c r="BG66" s="17" t="s">
        <v>150</v>
      </c>
      <c r="BH66" s="17" t="s">
        <v>150</v>
      </c>
      <c r="BI66" s="17" t="s">
        <v>150</v>
      </c>
      <c r="BJ66" s="17" t="s">
        <v>150</v>
      </c>
      <c r="BK66" s="17">
        <v>96126</v>
      </c>
      <c r="BL66" s="17">
        <v>96734</v>
      </c>
      <c r="BM66" s="17">
        <v>97744</v>
      </c>
      <c r="BN66" s="17">
        <v>98431</v>
      </c>
      <c r="BO66" s="17">
        <v>99567</v>
      </c>
      <c r="BP66" s="17">
        <v>72026</v>
      </c>
      <c r="BQ66" s="17">
        <v>72523</v>
      </c>
      <c r="BR66" s="17">
        <v>73132</v>
      </c>
      <c r="BS66" s="17">
        <v>73507</v>
      </c>
      <c r="BT66" s="17">
        <v>74191</v>
      </c>
      <c r="BU66" s="17">
        <v>257816</v>
      </c>
      <c r="BV66" s="17">
        <v>264386</v>
      </c>
      <c r="BW66" s="17">
        <v>258981</v>
      </c>
      <c r="BX66" s="17">
        <v>244949</v>
      </c>
      <c r="BY66" s="17">
        <v>249492</v>
      </c>
      <c r="BZ66" s="17">
        <v>624511</v>
      </c>
      <c r="CA66" s="17">
        <v>635031</v>
      </c>
      <c r="CB66" s="17">
        <v>639993</v>
      </c>
      <c r="CC66" s="17">
        <v>646804</v>
      </c>
      <c r="CD66" s="17">
        <v>653222</v>
      </c>
      <c r="CE66" s="17">
        <v>42013</v>
      </c>
      <c r="CF66" s="17">
        <v>42429</v>
      </c>
      <c r="CG66" s="17">
        <v>42998</v>
      </c>
      <c r="CH66" s="17">
        <v>43486</v>
      </c>
      <c r="CI66" s="17">
        <v>43782</v>
      </c>
      <c r="CJ66" s="17">
        <v>290218</v>
      </c>
      <c r="CK66" s="17">
        <v>290747</v>
      </c>
      <c r="CL66" s="17">
        <v>287928</v>
      </c>
      <c r="CM66" s="17">
        <v>290028</v>
      </c>
      <c r="CN66" s="17">
        <v>291377</v>
      </c>
      <c r="CO66" s="17">
        <v>3991358</v>
      </c>
      <c r="CP66" s="17">
        <v>4021991</v>
      </c>
      <c r="CQ66" s="17">
        <v>4048298</v>
      </c>
      <c r="CR66" s="17">
        <v>4075080</v>
      </c>
      <c r="CS66" s="17">
        <v>4095261</v>
      </c>
      <c r="CT66" s="17">
        <v>3446102</v>
      </c>
      <c r="CU66" s="17">
        <v>3482662</v>
      </c>
      <c r="CV66" s="17">
        <v>3518923</v>
      </c>
      <c r="CW66" s="17">
        <v>3517291</v>
      </c>
      <c r="CX66" s="17">
        <v>3530570</v>
      </c>
      <c r="CY66" s="17">
        <v>112</v>
      </c>
      <c r="CZ66" s="17">
        <v>112</v>
      </c>
      <c r="DA66" s="17">
        <v>110</v>
      </c>
      <c r="DB66" s="17">
        <v>112</v>
      </c>
      <c r="DC66" s="17">
        <v>111</v>
      </c>
      <c r="DD66" s="17">
        <v>1816439</v>
      </c>
      <c r="DE66" s="17">
        <v>1826167</v>
      </c>
      <c r="DF66" s="17">
        <v>1836669</v>
      </c>
      <c r="DG66" s="17">
        <v>1855673</v>
      </c>
      <c r="DH66" s="17">
        <v>1870124</v>
      </c>
      <c r="DI66" s="17" t="s">
        <v>150</v>
      </c>
      <c r="DJ66" s="17" t="s">
        <v>150</v>
      </c>
      <c r="DK66" s="17" t="s">
        <v>150</v>
      </c>
      <c r="DL66" s="17" t="s">
        <v>150</v>
      </c>
      <c r="DM66" s="17" t="s">
        <v>150</v>
      </c>
      <c r="DN66" s="17">
        <v>520657</v>
      </c>
      <c r="DO66" s="17">
        <v>525355</v>
      </c>
      <c r="DP66" s="17">
        <v>529284</v>
      </c>
      <c r="DQ66" s="17">
        <v>534749</v>
      </c>
      <c r="DR66" s="17">
        <v>539708</v>
      </c>
      <c r="DS66" s="17">
        <v>715595</v>
      </c>
      <c r="DT66" s="17">
        <v>726684</v>
      </c>
      <c r="DU66" s="17">
        <v>739390</v>
      </c>
      <c r="DV66" s="17">
        <v>752674</v>
      </c>
      <c r="DW66" s="17">
        <v>765969</v>
      </c>
      <c r="DX66" s="17">
        <v>2181941</v>
      </c>
      <c r="DY66" s="17">
        <v>2196473</v>
      </c>
      <c r="DZ66" s="17">
        <v>2208925</v>
      </c>
      <c r="EA66" s="17">
        <v>2226501</v>
      </c>
      <c r="EB66" s="17">
        <v>2244945</v>
      </c>
      <c r="EC66" s="17">
        <v>2558867</v>
      </c>
      <c r="ED66" s="17">
        <v>2596470</v>
      </c>
      <c r="EE66" s="17">
        <v>2650837</v>
      </c>
      <c r="EF66" s="17">
        <v>2702173</v>
      </c>
      <c r="EG66" s="17">
        <v>2764839</v>
      </c>
      <c r="EH66" s="17">
        <v>1775339</v>
      </c>
      <c r="EI66" s="17">
        <v>1801563</v>
      </c>
      <c r="EJ66" s="17">
        <v>1832885</v>
      </c>
      <c r="EK66" s="17">
        <v>1863814</v>
      </c>
      <c r="EL66" s="17">
        <v>1943025</v>
      </c>
      <c r="EM66" s="17">
        <v>819569</v>
      </c>
      <c r="EN66" s="17">
        <v>830270</v>
      </c>
      <c r="EO66" s="17">
        <v>840116</v>
      </c>
      <c r="EP66" s="17">
        <v>852004</v>
      </c>
      <c r="EQ66" s="17">
        <v>860972</v>
      </c>
      <c r="ER66" s="17">
        <v>141274</v>
      </c>
      <c r="ES66" s="17">
        <v>142394</v>
      </c>
      <c r="ET66" s="17">
        <v>143432</v>
      </c>
      <c r="EU66" s="17">
        <v>145958</v>
      </c>
      <c r="EV66" s="17">
        <v>146515</v>
      </c>
      <c r="EW66" s="17">
        <v>712328</v>
      </c>
      <c r="EX66" s="17">
        <v>718099</v>
      </c>
      <c r="EY66" s="17">
        <v>722911</v>
      </c>
      <c r="EZ66" s="17">
        <v>731414</v>
      </c>
      <c r="FA66" s="17">
        <v>735922</v>
      </c>
      <c r="FB66" s="17">
        <v>1547510</v>
      </c>
      <c r="FC66" s="17">
        <v>1571020</v>
      </c>
      <c r="FD66" s="17">
        <v>1590978</v>
      </c>
      <c r="FE66" s="17">
        <v>1619713</v>
      </c>
      <c r="FF66" s="17">
        <v>1644186</v>
      </c>
      <c r="FG66" s="17">
        <v>594106</v>
      </c>
      <c r="FH66" s="17">
        <v>597498</v>
      </c>
      <c r="FI66" s="17">
        <v>600804</v>
      </c>
      <c r="FJ66" s="17">
        <v>603791</v>
      </c>
      <c r="FK66" s="17">
        <v>606085</v>
      </c>
      <c r="FL66" s="17">
        <v>415629</v>
      </c>
      <c r="FM66" s="17">
        <v>422305</v>
      </c>
      <c r="FN66" s="17">
        <v>429213</v>
      </c>
      <c r="FO66" s="17">
        <v>437565</v>
      </c>
      <c r="FP66" s="17">
        <v>445670</v>
      </c>
      <c r="FQ66" s="17">
        <v>171839</v>
      </c>
      <c r="FR66" s="17">
        <v>173045</v>
      </c>
      <c r="FS66" s="17">
        <v>174524</v>
      </c>
      <c r="FT66" s="17">
        <v>176730</v>
      </c>
      <c r="FU66" s="17">
        <v>178985</v>
      </c>
      <c r="FV66" s="17">
        <v>708864</v>
      </c>
      <c r="FW66" s="17">
        <v>711939</v>
      </c>
      <c r="FX66" s="17">
        <v>713081</v>
      </c>
      <c r="FY66" s="17">
        <v>718287</v>
      </c>
      <c r="FZ66" s="17">
        <v>727744</v>
      </c>
      <c r="GA66" s="17">
        <v>1078549</v>
      </c>
      <c r="GB66" s="17">
        <v>1083565</v>
      </c>
      <c r="GC66" s="17">
        <v>1090195</v>
      </c>
      <c r="GD66" s="17">
        <v>1098253</v>
      </c>
      <c r="GE66" s="17">
        <v>1106519</v>
      </c>
      <c r="GF66" s="17">
        <v>449068</v>
      </c>
      <c r="GG66" s="17">
        <v>450060</v>
      </c>
      <c r="GH66" s="17">
        <v>450377</v>
      </c>
      <c r="GI66" s="17">
        <v>453497</v>
      </c>
      <c r="GJ66" s="17">
        <v>458987</v>
      </c>
      <c r="GK66" s="17">
        <v>200137</v>
      </c>
      <c r="GL66" s="17">
        <v>202634</v>
      </c>
      <c r="GM66" s="17">
        <v>204479</v>
      </c>
      <c r="GN66" s="17">
        <v>206965</v>
      </c>
      <c r="GO66" s="17">
        <v>209159</v>
      </c>
      <c r="GP66" s="17">
        <v>327154</v>
      </c>
      <c r="GQ66" s="17">
        <v>330093</v>
      </c>
      <c r="GR66" s="17">
        <v>332230</v>
      </c>
      <c r="GS66" s="17">
        <v>334508</v>
      </c>
      <c r="GT66" s="17">
        <v>337835</v>
      </c>
      <c r="GU66" s="17">
        <v>539416</v>
      </c>
      <c r="GV66" s="17">
        <v>548405</v>
      </c>
      <c r="GW66" s="17">
        <v>553976</v>
      </c>
      <c r="GX66" s="17">
        <v>562186</v>
      </c>
      <c r="GY66" s="17">
        <v>570019</v>
      </c>
      <c r="GZ66" s="17">
        <v>323476</v>
      </c>
      <c r="HA66" s="17">
        <v>326634</v>
      </c>
      <c r="HB66" s="17">
        <v>328470</v>
      </c>
      <c r="HC66" s="17">
        <v>331953</v>
      </c>
      <c r="HD66" s="17">
        <v>336650</v>
      </c>
      <c r="HE66" s="17">
        <v>29633</v>
      </c>
      <c r="HF66" s="17">
        <v>29904</v>
      </c>
      <c r="HG66" s="17">
        <v>30020</v>
      </c>
      <c r="HH66" s="17">
        <v>30150</v>
      </c>
      <c r="HI66" s="17">
        <v>30544</v>
      </c>
      <c r="HJ66" s="17">
        <v>4901886</v>
      </c>
      <c r="HK66" s="17">
        <v>4961329</v>
      </c>
      <c r="HL66" s="17">
        <v>5061527</v>
      </c>
      <c r="HM66" s="17">
        <v>5136995</v>
      </c>
      <c r="HN66" s="17">
        <v>5214263</v>
      </c>
      <c r="HO66" s="17">
        <v>32048</v>
      </c>
      <c r="HP66" s="17" t="s">
        <v>150</v>
      </c>
      <c r="HQ66" s="17" t="s">
        <v>150</v>
      </c>
      <c r="HR66" s="17" t="s">
        <v>150</v>
      </c>
      <c r="HS66" s="17" t="s">
        <v>150</v>
      </c>
      <c r="HT66" s="17">
        <v>2501474</v>
      </c>
      <c r="HU66" s="17">
        <v>2536685</v>
      </c>
      <c r="HV66" s="17">
        <v>2572624</v>
      </c>
      <c r="HW66" s="17">
        <v>2614431</v>
      </c>
      <c r="HX66" s="17">
        <v>2657945</v>
      </c>
      <c r="HY66" s="17">
        <v>23960</v>
      </c>
      <c r="HZ66" s="17">
        <v>24305</v>
      </c>
      <c r="IA66" s="17">
        <v>24362</v>
      </c>
      <c r="IB66" s="17">
        <v>24438</v>
      </c>
      <c r="IC66" s="17" t="s">
        <v>150</v>
      </c>
      <c r="ID66" s="17">
        <v>263532</v>
      </c>
      <c r="IE66" s="17">
        <v>264811</v>
      </c>
      <c r="IF66" s="17">
        <v>266203</v>
      </c>
      <c r="IG66" s="17">
        <v>267603</v>
      </c>
      <c r="IH66" s="17">
        <v>269872</v>
      </c>
      <c r="II66" s="17">
        <v>459050</v>
      </c>
      <c r="IJ66" s="17">
        <v>464683</v>
      </c>
      <c r="IK66" s="17">
        <v>464883</v>
      </c>
      <c r="IL66" s="17">
        <v>470680</v>
      </c>
      <c r="IM66" s="17">
        <v>477674</v>
      </c>
      <c r="IN66" s="17">
        <v>85390</v>
      </c>
      <c r="IO66" s="17">
        <v>85811</v>
      </c>
      <c r="IP66" s="17" t="s">
        <v>150</v>
      </c>
      <c r="IQ66" s="17" t="s">
        <v>150</v>
      </c>
      <c r="IR66" s="17" t="s">
        <v>150</v>
      </c>
      <c r="IS66" s="64">
        <v>304694</v>
      </c>
      <c r="IT66" s="17">
        <v>305285</v>
      </c>
      <c r="IU66" s="17" t="s">
        <v>150</v>
      </c>
      <c r="IV66" s="17" t="s">
        <v>150</v>
      </c>
      <c r="IW66" s="17" t="s">
        <v>150</v>
      </c>
      <c r="IX66" s="17">
        <v>539590</v>
      </c>
      <c r="IY66" s="17">
        <v>551455</v>
      </c>
      <c r="IZ66" s="17">
        <v>565077</v>
      </c>
      <c r="JA66" s="17">
        <v>579796</v>
      </c>
      <c r="JB66" s="17">
        <v>596393</v>
      </c>
      <c r="JC66" s="17">
        <v>592014</v>
      </c>
      <c r="JD66" s="17">
        <v>595229</v>
      </c>
      <c r="JE66" s="17">
        <v>596731</v>
      </c>
      <c r="JF66" s="17">
        <v>600946</v>
      </c>
      <c r="JG66" s="17">
        <v>604564</v>
      </c>
      <c r="JH66" s="17">
        <v>489611</v>
      </c>
      <c r="JI66" s="17">
        <v>490250</v>
      </c>
      <c r="JJ66" s="17">
        <v>491767</v>
      </c>
      <c r="JK66" s="17">
        <v>494774</v>
      </c>
      <c r="JL66" s="17">
        <v>496007</v>
      </c>
      <c r="JM66" s="17">
        <v>1122087</v>
      </c>
      <c r="JN66" s="17">
        <v>1131190</v>
      </c>
      <c r="JO66" s="17">
        <v>1138696</v>
      </c>
      <c r="JP66" s="17">
        <v>1145080</v>
      </c>
      <c r="JQ66" s="17">
        <v>1150247</v>
      </c>
      <c r="JR66" s="17">
        <v>167618</v>
      </c>
      <c r="JS66" s="17">
        <v>166627</v>
      </c>
      <c r="JT66" s="17">
        <v>165461</v>
      </c>
      <c r="JU66" s="17">
        <v>165762</v>
      </c>
      <c r="JV66" s="17">
        <v>165428</v>
      </c>
      <c r="JW66" s="17">
        <v>550657</v>
      </c>
      <c r="JX66" s="17">
        <v>552947</v>
      </c>
      <c r="JY66" s="17">
        <v>556149</v>
      </c>
      <c r="JZ66" s="17">
        <v>560937</v>
      </c>
      <c r="KA66" s="17">
        <v>565168</v>
      </c>
      <c r="KB66" s="17">
        <v>47840</v>
      </c>
      <c r="KC66" s="17">
        <v>48032</v>
      </c>
      <c r="KD66" s="17">
        <v>48290</v>
      </c>
      <c r="KE66" s="17">
        <v>48444</v>
      </c>
      <c r="KF66" s="17">
        <v>48597</v>
      </c>
      <c r="KG66" s="17">
        <v>48197</v>
      </c>
      <c r="KH66" s="17">
        <v>48617</v>
      </c>
      <c r="KI66" s="17">
        <v>48812</v>
      </c>
      <c r="KJ66" s="17">
        <v>49062</v>
      </c>
      <c r="KK66" s="17" t="s">
        <v>150</v>
      </c>
      <c r="KL66" s="17">
        <v>43911</v>
      </c>
      <c r="KM66" s="17">
        <v>44145</v>
      </c>
      <c r="KN66" s="17">
        <v>44586</v>
      </c>
      <c r="KO66" s="17">
        <v>45103</v>
      </c>
      <c r="KP66" s="17" t="s">
        <v>150</v>
      </c>
      <c r="KQ66" s="17">
        <v>6197</v>
      </c>
      <c r="KR66" s="17">
        <v>6175</v>
      </c>
      <c r="KS66" s="17">
        <v>6168</v>
      </c>
      <c r="KT66" s="17">
        <v>6172</v>
      </c>
      <c r="KU66" s="17">
        <v>6202</v>
      </c>
      <c r="KV66" s="17">
        <v>408749</v>
      </c>
      <c r="KW66" s="17">
        <v>411724</v>
      </c>
      <c r="KX66" s="17">
        <v>415867</v>
      </c>
      <c r="KY66" s="17">
        <v>421854</v>
      </c>
      <c r="KZ66" s="17">
        <v>427175</v>
      </c>
      <c r="LA66" s="17">
        <v>152603</v>
      </c>
      <c r="LB66" s="17">
        <v>154490</v>
      </c>
      <c r="LC66" s="17">
        <v>156834</v>
      </c>
      <c r="LD66" s="17">
        <v>159250</v>
      </c>
      <c r="LE66" s="17">
        <v>160976</v>
      </c>
      <c r="LF66" s="17">
        <v>755141</v>
      </c>
      <c r="LG66" s="17">
        <v>746881</v>
      </c>
      <c r="LH66" s="17">
        <v>1322809</v>
      </c>
      <c r="LI66" s="17">
        <v>1332096</v>
      </c>
      <c r="LJ66" s="17">
        <v>664105</v>
      </c>
      <c r="LK66" s="17">
        <v>71027</v>
      </c>
      <c r="LL66" s="17">
        <v>71650</v>
      </c>
      <c r="LM66" s="17" t="s">
        <v>150</v>
      </c>
      <c r="LN66" s="17" t="s">
        <v>150</v>
      </c>
      <c r="LO66" s="17" t="s">
        <v>150</v>
      </c>
      <c r="LP66" s="17">
        <v>142901</v>
      </c>
      <c r="LQ66" s="17">
        <v>143022</v>
      </c>
      <c r="LR66" s="17">
        <v>143268</v>
      </c>
      <c r="LS66" s="17">
        <v>143705</v>
      </c>
      <c r="LT66" s="17">
        <v>144044</v>
      </c>
      <c r="LU66" s="17">
        <v>566695</v>
      </c>
      <c r="LV66" s="17">
        <v>569982</v>
      </c>
      <c r="LW66" s="17">
        <v>572912</v>
      </c>
      <c r="LX66" s="17">
        <v>577500</v>
      </c>
      <c r="LY66" s="17">
        <v>581453</v>
      </c>
      <c r="LZ66" s="17">
        <v>770335</v>
      </c>
      <c r="MA66" s="17">
        <v>779808</v>
      </c>
      <c r="MB66" s="17">
        <v>786604</v>
      </c>
      <c r="MC66" s="17">
        <v>795357</v>
      </c>
      <c r="MD66" s="17">
        <v>804317</v>
      </c>
      <c r="ME66" s="17">
        <v>146370</v>
      </c>
      <c r="MF66" s="17">
        <v>146758</v>
      </c>
      <c r="MG66" s="17">
        <v>147357</v>
      </c>
      <c r="MH66" s="17">
        <v>148348</v>
      </c>
      <c r="MI66" s="17">
        <v>149676</v>
      </c>
      <c r="MJ66" s="17">
        <v>187660</v>
      </c>
      <c r="MK66" s="17">
        <v>188081</v>
      </c>
      <c r="ML66" s="17">
        <v>188423</v>
      </c>
      <c r="MM66" s="17">
        <v>189564</v>
      </c>
      <c r="MN66" s="17">
        <v>190741</v>
      </c>
      <c r="MO66" s="17">
        <v>390809</v>
      </c>
      <c r="MP66" s="17">
        <v>391875</v>
      </c>
      <c r="MQ66" s="17">
        <v>391971</v>
      </c>
      <c r="MR66" s="17">
        <v>393761</v>
      </c>
      <c r="MS66" s="17">
        <v>395034</v>
      </c>
      <c r="MT66" s="17">
        <v>5382</v>
      </c>
      <c r="MU66" s="17">
        <v>5320</v>
      </c>
      <c r="MV66" s="17">
        <v>5286</v>
      </c>
      <c r="MW66" s="17">
        <v>5268</v>
      </c>
      <c r="MX66" s="17">
        <v>5262</v>
      </c>
      <c r="MY66" s="17">
        <v>3818</v>
      </c>
      <c r="MZ66" s="17">
        <v>1254</v>
      </c>
      <c r="NA66" s="17" t="s">
        <v>150</v>
      </c>
      <c r="NB66" s="17" t="s">
        <v>150</v>
      </c>
      <c r="NC66" s="17" t="s">
        <v>150</v>
      </c>
      <c r="ND66" s="17">
        <v>422165</v>
      </c>
      <c r="NE66" s="17">
        <v>431913</v>
      </c>
      <c r="NF66" s="17">
        <v>499125</v>
      </c>
      <c r="NG66" s="17">
        <v>496459</v>
      </c>
      <c r="NH66" s="17">
        <v>444908</v>
      </c>
      <c r="NI66" s="17">
        <v>918452</v>
      </c>
      <c r="NJ66" s="17">
        <v>934562</v>
      </c>
      <c r="NK66" s="17">
        <v>951251</v>
      </c>
      <c r="NL66" s="17">
        <v>967631</v>
      </c>
      <c r="NM66" s="17">
        <v>984990</v>
      </c>
      <c r="NN66" s="17">
        <v>893790</v>
      </c>
      <c r="NO66" s="17">
        <v>898695</v>
      </c>
      <c r="NP66" s="17">
        <v>902600</v>
      </c>
      <c r="NQ66" s="17">
        <v>907343</v>
      </c>
      <c r="NR66" s="17">
        <v>913611</v>
      </c>
      <c r="NS66" s="17">
        <v>1348833</v>
      </c>
      <c r="NT66" s="17">
        <v>1378105</v>
      </c>
      <c r="NU66" s="17">
        <v>1396589</v>
      </c>
      <c r="NV66" s="17">
        <v>1421566</v>
      </c>
      <c r="NW66" s="17">
        <v>1459967</v>
      </c>
      <c r="NX66" s="17">
        <v>5447</v>
      </c>
      <c r="NY66" s="17">
        <v>5486</v>
      </c>
      <c r="NZ66" s="17">
        <v>5523</v>
      </c>
      <c r="OA66" s="17">
        <v>5587</v>
      </c>
      <c r="OB66" s="17">
        <v>5696</v>
      </c>
      <c r="OC66" s="17">
        <v>466691</v>
      </c>
      <c r="OD66" s="17">
        <v>469917</v>
      </c>
      <c r="OE66" s="17">
        <v>473221</v>
      </c>
      <c r="OF66" s="17">
        <v>477472</v>
      </c>
      <c r="OG66" s="17">
        <v>481135</v>
      </c>
      <c r="OH66" s="17">
        <v>1466398</v>
      </c>
      <c r="OI66" s="17">
        <v>1478542</v>
      </c>
      <c r="OJ66" s="17">
        <v>1491047</v>
      </c>
      <c r="OK66" s="17">
        <v>1504894</v>
      </c>
      <c r="OL66" s="17">
        <v>1522746</v>
      </c>
      <c r="OM66" s="17">
        <v>257668</v>
      </c>
      <c r="ON66" s="17">
        <v>259379</v>
      </c>
      <c r="OO66" s="17">
        <v>261093</v>
      </c>
      <c r="OP66" s="17">
        <v>263133</v>
      </c>
      <c r="OQ66" s="17">
        <v>265235</v>
      </c>
      <c r="OR66" s="17">
        <v>431099</v>
      </c>
      <c r="OS66" s="17">
        <v>436535</v>
      </c>
      <c r="OT66" s="17">
        <v>441845</v>
      </c>
      <c r="OU66" s="17">
        <v>447394</v>
      </c>
      <c r="OV66" s="17">
        <v>453536</v>
      </c>
      <c r="OW66" s="17">
        <v>13898</v>
      </c>
      <c r="OX66" s="17">
        <v>14300</v>
      </c>
      <c r="OY66" s="17">
        <v>14452</v>
      </c>
      <c r="OZ66" s="17">
        <v>14580</v>
      </c>
      <c r="PA66" s="17">
        <v>14863</v>
      </c>
      <c r="PB66" s="17">
        <v>1207095</v>
      </c>
      <c r="PC66" s="17">
        <v>1427562</v>
      </c>
      <c r="PD66" s="17">
        <v>1437179</v>
      </c>
      <c r="PE66" s="17">
        <v>1444502</v>
      </c>
      <c r="PF66" s="17">
        <v>1455019</v>
      </c>
      <c r="PG66" s="17">
        <v>1046760</v>
      </c>
      <c r="PH66" s="17">
        <v>1050129</v>
      </c>
      <c r="PI66" s="17">
        <v>1052921</v>
      </c>
      <c r="PJ66" s="17">
        <v>1058301</v>
      </c>
      <c r="PK66" s="17">
        <v>1062269</v>
      </c>
      <c r="PL66" s="17">
        <v>1472771</v>
      </c>
      <c r="PM66" s="17">
        <v>1484327</v>
      </c>
      <c r="PN66" s="17">
        <v>1490123</v>
      </c>
      <c r="PO66" s="17">
        <v>1501571</v>
      </c>
      <c r="PP66" s="17">
        <v>1511447</v>
      </c>
      <c r="PQ66" s="17">
        <v>838252</v>
      </c>
      <c r="PR66" s="17">
        <v>845498</v>
      </c>
      <c r="PS66" s="17">
        <v>854128</v>
      </c>
      <c r="PT66" s="17">
        <v>863014</v>
      </c>
      <c r="PU66" s="17">
        <v>874592</v>
      </c>
      <c r="PV66" s="17">
        <v>231068</v>
      </c>
      <c r="PW66" s="17">
        <v>232718</v>
      </c>
      <c r="PX66" s="17">
        <v>234551</v>
      </c>
      <c r="PY66" s="17">
        <v>236637</v>
      </c>
      <c r="PZ66" s="17">
        <v>238801</v>
      </c>
      <c r="QA66" s="17">
        <v>131852</v>
      </c>
      <c r="QB66" s="17">
        <v>132150</v>
      </c>
      <c r="QC66" s="17">
        <v>132583</v>
      </c>
      <c r="QD66" s="17">
        <v>132806</v>
      </c>
      <c r="QE66" s="17">
        <v>134424</v>
      </c>
      <c r="QF66" s="17">
        <v>5479889</v>
      </c>
      <c r="QG66" s="17">
        <v>5471777</v>
      </c>
      <c r="QH66" s="17">
        <v>5524081</v>
      </c>
      <c r="QI66" s="17">
        <v>5590562</v>
      </c>
      <c r="QJ66" s="17">
        <v>5623301</v>
      </c>
      <c r="QK66" s="17">
        <v>1867324</v>
      </c>
      <c r="QL66" s="17">
        <v>1899813</v>
      </c>
      <c r="QM66" s="17">
        <v>1932532</v>
      </c>
      <c r="QN66" s="17">
        <v>1967124</v>
      </c>
      <c r="QO66" s="17">
        <v>2002780</v>
      </c>
      <c r="QP66" s="17">
        <v>1626898</v>
      </c>
      <c r="QQ66" s="17">
        <v>1640278</v>
      </c>
      <c r="QR66" s="17">
        <v>1654006</v>
      </c>
      <c r="QS66" s="17">
        <v>1668979</v>
      </c>
      <c r="QT66" s="17">
        <v>1681439</v>
      </c>
      <c r="QU66" s="17">
        <v>586984</v>
      </c>
      <c r="QV66" s="17">
        <v>586891</v>
      </c>
      <c r="QW66" s="17">
        <v>586517</v>
      </c>
      <c r="QX66" s="17">
        <v>587567</v>
      </c>
      <c r="QY66" s="17">
        <v>588261</v>
      </c>
      <c r="QZ66" s="17">
        <v>165130</v>
      </c>
      <c r="RA66" s="17">
        <v>166182</v>
      </c>
      <c r="RB66" s="17">
        <v>167058</v>
      </c>
      <c r="RC66" s="17">
        <v>168117</v>
      </c>
      <c r="RD66" s="17">
        <v>169371</v>
      </c>
      <c r="RE66" s="17">
        <v>4813</v>
      </c>
      <c r="RF66" s="17" t="s">
        <v>150</v>
      </c>
      <c r="RG66" s="17" t="s">
        <v>150</v>
      </c>
      <c r="RH66" s="17" t="s">
        <v>150</v>
      </c>
      <c r="RI66" s="17" t="s">
        <v>150</v>
      </c>
      <c r="RJ66" s="17">
        <v>2382</v>
      </c>
      <c r="RK66" s="17">
        <v>2333</v>
      </c>
      <c r="RL66" s="17">
        <v>2377</v>
      </c>
      <c r="RM66" s="17">
        <v>2570</v>
      </c>
      <c r="RN66" s="17" t="s">
        <v>150</v>
      </c>
      <c r="RO66" s="17">
        <v>870369</v>
      </c>
      <c r="RP66" s="17">
        <v>881803</v>
      </c>
      <c r="RQ66" s="17">
        <v>890054</v>
      </c>
      <c r="RR66" s="17">
        <v>902277</v>
      </c>
      <c r="RS66" s="17">
        <v>912249</v>
      </c>
      <c r="RT66" s="17">
        <v>862921</v>
      </c>
      <c r="RU66" s="17">
        <v>875876</v>
      </c>
      <c r="RV66" s="17">
        <v>889380</v>
      </c>
      <c r="RW66" s="17">
        <v>901712</v>
      </c>
      <c r="RX66" s="17">
        <v>914279</v>
      </c>
      <c r="RY66" s="17">
        <v>1429136</v>
      </c>
      <c r="RZ66" s="17">
        <v>1440600</v>
      </c>
      <c r="SA66" s="17">
        <v>1450052</v>
      </c>
      <c r="SB66" s="17">
        <v>1457418</v>
      </c>
      <c r="SC66" s="17">
        <v>1466295</v>
      </c>
      <c r="SD66" s="17">
        <v>1459191</v>
      </c>
      <c r="SE66" s="17">
        <v>1479039</v>
      </c>
      <c r="SF66" s="17">
        <v>1499447</v>
      </c>
      <c r="SG66" s="17">
        <v>1517964</v>
      </c>
      <c r="SH66" s="17">
        <v>1535807</v>
      </c>
      <c r="SI66" s="17">
        <v>513316</v>
      </c>
      <c r="SJ66" s="17">
        <v>517361</v>
      </c>
      <c r="SK66" s="17">
        <v>520884</v>
      </c>
      <c r="SL66" s="17">
        <v>525961</v>
      </c>
      <c r="SM66" s="17">
        <v>530021</v>
      </c>
      <c r="SN66" s="17">
        <v>521984</v>
      </c>
      <c r="SO66" s="17">
        <v>526345</v>
      </c>
      <c r="SP66" s="17">
        <v>530259</v>
      </c>
      <c r="SQ66" s="17">
        <v>535206</v>
      </c>
      <c r="SR66" s="17">
        <v>540035</v>
      </c>
      <c r="SS66" s="17">
        <v>550023</v>
      </c>
      <c r="ST66" s="17">
        <v>554500</v>
      </c>
      <c r="SU66" s="17">
        <v>557422</v>
      </c>
      <c r="SV66" s="17">
        <v>562619</v>
      </c>
      <c r="SW66" s="17">
        <v>568227</v>
      </c>
      <c r="SX66" s="17">
        <v>2243761</v>
      </c>
      <c r="SY66" s="17">
        <v>2266833</v>
      </c>
      <c r="SZ66" s="17">
        <v>2285737</v>
      </c>
      <c r="TA66" s="17">
        <v>2299414</v>
      </c>
      <c r="TB66" s="17">
        <v>2323747</v>
      </c>
      <c r="TC66" s="17">
        <v>1135044</v>
      </c>
      <c r="TD66" s="17">
        <v>1149789</v>
      </c>
      <c r="TE66" s="17">
        <v>1165699</v>
      </c>
      <c r="TF66" s="17">
        <v>1181577</v>
      </c>
      <c r="TG66" s="17">
        <v>1196859</v>
      </c>
      <c r="TH66" s="17">
        <v>378409</v>
      </c>
      <c r="TI66" s="17">
        <v>381326</v>
      </c>
      <c r="TJ66" s="17">
        <v>383543</v>
      </c>
      <c r="TK66" s="17">
        <v>385873</v>
      </c>
      <c r="TL66" s="17">
        <v>388685</v>
      </c>
      <c r="TM66" s="17">
        <v>73345</v>
      </c>
      <c r="TN66" s="17">
        <v>73526</v>
      </c>
      <c r="TO66" s="17">
        <v>73840</v>
      </c>
      <c r="TP66" s="17">
        <v>74052</v>
      </c>
      <c r="TQ66" s="17">
        <v>74275</v>
      </c>
      <c r="TR66" s="17">
        <v>1434024</v>
      </c>
      <c r="TS66" s="17">
        <v>1444266</v>
      </c>
      <c r="TT66" s="17">
        <v>1452137</v>
      </c>
      <c r="TU66" s="17">
        <v>1464830</v>
      </c>
      <c r="TV66" s="17">
        <v>1387773</v>
      </c>
      <c r="TW66" s="17">
        <v>342120</v>
      </c>
      <c r="TX66" s="17">
        <v>347208</v>
      </c>
      <c r="TY66" s="17">
        <v>352400</v>
      </c>
      <c r="TZ66" s="17">
        <v>358707</v>
      </c>
      <c r="UA66" s="17">
        <v>365465</v>
      </c>
      <c r="UB66" s="17">
        <v>5071781</v>
      </c>
      <c r="UC66" s="17">
        <v>5111887</v>
      </c>
      <c r="UD66" s="17">
        <v>5139343</v>
      </c>
      <c r="UE66" s="17">
        <v>5167842</v>
      </c>
      <c r="UF66" s="17">
        <v>5192940</v>
      </c>
      <c r="UG66" s="17">
        <v>145277</v>
      </c>
      <c r="UH66" s="17">
        <v>146305</v>
      </c>
      <c r="UI66" s="17">
        <v>147287</v>
      </c>
      <c r="UJ66" s="17">
        <v>148706</v>
      </c>
      <c r="UK66" s="17">
        <v>153433</v>
      </c>
      <c r="UL66" s="17">
        <v>534632</v>
      </c>
      <c r="UM66" s="17">
        <v>536255</v>
      </c>
      <c r="UN66" s="17">
        <v>538751</v>
      </c>
      <c r="UO66" s="17">
        <v>543101</v>
      </c>
      <c r="UP66" s="17">
        <v>546238</v>
      </c>
      <c r="UQ66" s="17">
        <v>389818</v>
      </c>
      <c r="UR66" s="17">
        <v>391721</v>
      </c>
      <c r="US66" s="17">
        <v>394676</v>
      </c>
      <c r="UT66" s="17">
        <v>396997</v>
      </c>
      <c r="UU66" s="17">
        <v>400214</v>
      </c>
      <c r="UV66" s="17">
        <v>14782</v>
      </c>
      <c r="UW66" s="17">
        <v>14847</v>
      </c>
      <c r="UX66" s="17">
        <v>14952</v>
      </c>
      <c r="UY66" s="17">
        <v>15014</v>
      </c>
      <c r="UZ66" s="17">
        <v>15198</v>
      </c>
      <c r="VA66" s="17">
        <v>744691</v>
      </c>
      <c r="VB66" s="17">
        <v>756253</v>
      </c>
      <c r="VC66" s="17">
        <v>771960</v>
      </c>
      <c r="VD66" s="17">
        <v>786048</v>
      </c>
      <c r="VE66" s="17">
        <v>802049</v>
      </c>
      <c r="VF66" s="17">
        <v>750660</v>
      </c>
      <c r="VG66" s="17">
        <v>751980</v>
      </c>
      <c r="VH66" s="17">
        <v>752471</v>
      </c>
      <c r="VI66" s="17">
        <v>754024</v>
      </c>
      <c r="VJ66" s="17">
        <v>755210</v>
      </c>
      <c r="VK66" s="17">
        <v>1245072</v>
      </c>
      <c r="VL66" s="17">
        <v>1251083</v>
      </c>
      <c r="VM66" s="17">
        <v>1256180</v>
      </c>
      <c r="VN66" s="17">
        <v>1264683</v>
      </c>
      <c r="VO66" s="17">
        <v>1272140</v>
      </c>
      <c r="VP66" s="17">
        <v>261212</v>
      </c>
      <c r="VQ66" s="17">
        <v>264944</v>
      </c>
      <c r="VR66" s="17">
        <v>267769</v>
      </c>
      <c r="VS66" s="17">
        <v>281990</v>
      </c>
      <c r="VT66" s="17">
        <v>534193</v>
      </c>
      <c r="VU66" s="17">
        <v>407176</v>
      </c>
      <c r="VV66" s="17">
        <v>411627</v>
      </c>
      <c r="VW66" s="17">
        <v>416591</v>
      </c>
      <c r="VX66" s="17">
        <v>423090</v>
      </c>
      <c r="VY66" s="17">
        <v>429682</v>
      </c>
      <c r="VZ66" s="17">
        <v>310305</v>
      </c>
      <c r="WA66" s="17">
        <v>310979</v>
      </c>
      <c r="WB66" s="17">
        <v>311844</v>
      </c>
      <c r="WC66" s="17">
        <v>313654</v>
      </c>
      <c r="WD66" s="17">
        <v>314440</v>
      </c>
      <c r="WE66" s="17">
        <v>333518</v>
      </c>
      <c r="WF66" s="17">
        <v>335965</v>
      </c>
      <c r="WG66" s="17">
        <v>337885</v>
      </c>
      <c r="WH66" s="17">
        <v>340353</v>
      </c>
      <c r="WI66" s="17">
        <v>342161</v>
      </c>
      <c r="WJ66" s="17">
        <v>422688</v>
      </c>
      <c r="WK66" s="17">
        <v>425083</v>
      </c>
      <c r="WL66" s="17">
        <v>428666</v>
      </c>
      <c r="WM66" s="17">
        <v>433460</v>
      </c>
      <c r="WN66" s="17">
        <v>438395</v>
      </c>
      <c r="WO66" s="17">
        <v>62107</v>
      </c>
      <c r="WP66" s="17">
        <v>62219</v>
      </c>
      <c r="WQ66" s="17">
        <v>62267</v>
      </c>
      <c r="WR66" s="17">
        <v>62410</v>
      </c>
      <c r="WS66" s="17">
        <v>62630</v>
      </c>
      <c r="WT66" s="17">
        <v>1215799</v>
      </c>
      <c r="WU66" s="17">
        <v>1223745</v>
      </c>
      <c r="WV66" s="17">
        <v>1230256</v>
      </c>
      <c r="WW66" s="17">
        <v>1236972</v>
      </c>
      <c r="WX66" s="17">
        <v>1244270</v>
      </c>
      <c r="WY66" s="17">
        <v>78722</v>
      </c>
      <c r="WZ66" s="17">
        <v>78634</v>
      </c>
      <c r="XA66" s="17">
        <v>79100</v>
      </c>
      <c r="XB66" s="17">
        <v>79737</v>
      </c>
      <c r="XC66" s="17">
        <v>80339</v>
      </c>
      <c r="XD66" s="17">
        <v>96138</v>
      </c>
      <c r="XE66" s="17">
        <v>95492</v>
      </c>
      <c r="XF66" s="17">
        <v>96799</v>
      </c>
      <c r="XG66" s="17">
        <v>98331</v>
      </c>
      <c r="XH66" s="17">
        <v>100088</v>
      </c>
      <c r="XI66" s="17">
        <v>36727</v>
      </c>
      <c r="XJ66" s="17">
        <v>36764</v>
      </c>
      <c r="XK66" s="17">
        <v>36818</v>
      </c>
      <c r="XL66" s="17">
        <v>36896</v>
      </c>
      <c r="XM66" s="17">
        <v>36922</v>
      </c>
      <c r="XN66" s="17">
        <v>52166</v>
      </c>
      <c r="XO66" s="17">
        <v>53192</v>
      </c>
      <c r="XP66" s="17">
        <v>52636</v>
      </c>
      <c r="XQ66" s="17">
        <v>52723</v>
      </c>
      <c r="XR66" s="17">
        <v>53018</v>
      </c>
      <c r="XS66" s="17">
        <v>162910</v>
      </c>
      <c r="XT66" s="17" t="s">
        <v>150</v>
      </c>
      <c r="XU66" s="17" t="s">
        <v>150</v>
      </c>
      <c r="XV66" s="17" t="s">
        <v>150</v>
      </c>
      <c r="XW66" s="17">
        <v>0</v>
      </c>
      <c r="XX66" s="17">
        <v>2574679</v>
      </c>
      <c r="XY66" s="17">
        <v>2601179</v>
      </c>
      <c r="XZ66" s="17">
        <v>2627794</v>
      </c>
      <c r="YA66" s="17">
        <v>2662835</v>
      </c>
      <c r="YB66" s="17" t="s">
        <v>150</v>
      </c>
      <c r="YC66" s="17">
        <v>724594</v>
      </c>
      <c r="YD66" s="17">
        <v>726164</v>
      </c>
      <c r="YE66" s="17">
        <v>727557</v>
      </c>
      <c r="YF66" s="17">
        <v>730531</v>
      </c>
      <c r="YG66" s="17">
        <v>733766</v>
      </c>
      <c r="YH66" s="17">
        <v>379351</v>
      </c>
      <c r="YI66" s="17">
        <v>382115</v>
      </c>
      <c r="YJ66" s="17">
        <v>383571</v>
      </c>
      <c r="YK66" s="17">
        <v>385988</v>
      </c>
      <c r="YL66" s="17">
        <v>391918</v>
      </c>
      <c r="YM66" s="17">
        <v>41427</v>
      </c>
      <c r="YN66" s="17">
        <v>41599</v>
      </c>
      <c r="YO66" s="17">
        <v>41558</v>
      </c>
      <c r="YP66" s="17">
        <v>41715</v>
      </c>
      <c r="YQ66" s="17">
        <v>41695</v>
      </c>
      <c r="YR66" s="17">
        <v>1122784</v>
      </c>
      <c r="YS66" s="17">
        <v>1130448</v>
      </c>
      <c r="YT66" s="17">
        <v>1138062</v>
      </c>
      <c r="YU66" s="17">
        <v>1144988</v>
      </c>
      <c r="YV66" s="17">
        <v>1144828</v>
      </c>
      <c r="YW66" s="17">
        <v>469709</v>
      </c>
      <c r="YX66" s="17">
        <v>473724</v>
      </c>
      <c r="YY66" s="17">
        <v>476573</v>
      </c>
      <c r="YZ66" s="17">
        <v>480850</v>
      </c>
      <c r="ZA66" s="17">
        <v>485273</v>
      </c>
      <c r="ZB66" s="17">
        <v>442281</v>
      </c>
      <c r="ZC66" s="17">
        <v>444670</v>
      </c>
      <c r="ZD66" s="17">
        <v>447510</v>
      </c>
      <c r="ZE66" s="17">
        <v>451075</v>
      </c>
      <c r="ZF66" s="17">
        <v>454904</v>
      </c>
    </row>
    <row r="67" spans="2:682" s="15" customFormat="1" x14ac:dyDescent="0.2">
      <c r="B67" s="88" t="s">
        <v>402</v>
      </c>
      <c r="C67" s="15">
        <v>201832</v>
      </c>
      <c r="D67" s="15">
        <v>301</v>
      </c>
      <c r="E67" s="15" t="s">
        <v>403</v>
      </c>
      <c r="F67" s="15" t="s">
        <v>30</v>
      </c>
      <c r="G67" s="18">
        <v>449.1</v>
      </c>
      <c r="H67" s="17">
        <v>0</v>
      </c>
      <c r="I67" s="17">
        <v>0</v>
      </c>
      <c r="J67" s="17">
        <v>0</v>
      </c>
      <c r="K67" s="17">
        <v>0</v>
      </c>
      <c r="L67" s="17">
        <v>0</v>
      </c>
      <c r="M67" s="17">
        <v>0</v>
      </c>
      <c r="N67" s="17">
        <v>0</v>
      </c>
      <c r="O67" s="17">
        <v>0</v>
      </c>
      <c r="P67" s="17">
        <v>0</v>
      </c>
      <c r="Q67" s="17">
        <v>0</v>
      </c>
      <c r="R67" s="17">
        <v>0</v>
      </c>
      <c r="S67" s="17">
        <v>0</v>
      </c>
      <c r="T67" s="17">
        <v>0</v>
      </c>
      <c r="U67" s="17">
        <v>0</v>
      </c>
      <c r="V67" s="17">
        <v>0</v>
      </c>
      <c r="W67" s="17">
        <v>0</v>
      </c>
      <c r="X67" s="17">
        <v>0</v>
      </c>
      <c r="Y67" s="17">
        <v>0</v>
      </c>
      <c r="Z67" s="17">
        <v>0</v>
      </c>
      <c r="AA67" s="17">
        <v>0</v>
      </c>
      <c r="AB67" s="17">
        <v>0</v>
      </c>
      <c r="AC67" s="17">
        <v>0</v>
      </c>
      <c r="AD67" s="17">
        <v>0</v>
      </c>
      <c r="AE67" s="17">
        <v>0</v>
      </c>
      <c r="AF67" s="17">
        <v>0</v>
      </c>
      <c r="AG67" s="17">
        <v>0</v>
      </c>
      <c r="AH67" s="17">
        <v>0</v>
      </c>
      <c r="AI67" s="17">
        <v>0</v>
      </c>
      <c r="AJ67" s="17">
        <v>0</v>
      </c>
      <c r="AK67" s="17">
        <v>0</v>
      </c>
      <c r="AL67" s="17">
        <v>0</v>
      </c>
      <c r="AM67" s="17">
        <v>0</v>
      </c>
      <c r="AN67" s="17">
        <v>0</v>
      </c>
      <c r="AO67" s="17">
        <v>0</v>
      </c>
      <c r="AP67" s="17">
        <v>0</v>
      </c>
      <c r="AQ67" s="17">
        <v>0</v>
      </c>
      <c r="AR67" s="17">
        <v>0</v>
      </c>
      <c r="AS67" s="17">
        <v>0</v>
      </c>
      <c r="AT67" s="17">
        <v>0</v>
      </c>
      <c r="AU67" s="17">
        <v>0</v>
      </c>
      <c r="AV67" s="17">
        <v>0</v>
      </c>
      <c r="AW67" s="17">
        <v>0</v>
      </c>
      <c r="AX67" s="17">
        <v>0</v>
      </c>
      <c r="AY67" s="17">
        <v>0</v>
      </c>
      <c r="AZ67" s="17">
        <v>0</v>
      </c>
      <c r="BA67" s="17">
        <v>0</v>
      </c>
      <c r="BB67" s="17">
        <v>0</v>
      </c>
      <c r="BC67" s="17">
        <v>0</v>
      </c>
      <c r="BD67" s="17">
        <v>0</v>
      </c>
      <c r="BE67" s="17">
        <v>0</v>
      </c>
      <c r="BF67" s="17" t="s">
        <v>150</v>
      </c>
      <c r="BG67" s="17" t="s">
        <v>150</v>
      </c>
      <c r="BH67" s="17" t="s">
        <v>150</v>
      </c>
      <c r="BI67" s="17" t="s">
        <v>150</v>
      </c>
      <c r="BJ67" s="17" t="s">
        <v>150</v>
      </c>
      <c r="BK67" s="17">
        <v>0</v>
      </c>
      <c r="BL67" s="17">
        <v>0</v>
      </c>
      <c r="BM67" s="17">
        <v>0</v>
      </c>
      <c r="BN67" s="17">
        <v>0</v>
      </c>
      <c r="BO67" s="17">
        <v>0</v>
      </c>
      <c r="BP67" s="17">
        <v>0</v>
      </c>
      <c r="BQ67" s="17">
        <v>0</v>
      </c>
      <c r="BR67" s="17">
        <v>0</v>
      </c>
      <c r="BS67" s="17">
        <v>0</v>
      </c>
      <c r="BT67" s="17">
        <v>0</v>
      </c>
      <c r="BU67" s="17">
        <v>0</v>
      </c>
      <c r="BV67" s="17">
        <v>0</v>
      </c>
      <c r="BW67" s="17">
        <v>0</v>
      </c>
      <c r="BX67" s="17">
        <v>0</v>
      </c>
      <c r="BY67" s="17">
        <v>0</v>
      </c>
      <c r="BZ67" s="17">
        <v>0</v>
      </c>
      <c r="CA67" s="17">
        <v>0</v>
      </c>
      <c r="CB67" s="17">
        <v>0</v>
      </c>
      <c r="CC67" s="17">
        <v>0</v>
      </c>
      <c r="CD67" s="17">
        <v>0</v>
      </c>
      <c r="CE67" s="17">
        <v>0</v>
      </c>
      <c r="CF67" s="17">
        <v>0</v>
      </c>
      <c r="CG67" s="17">
        <v>0</v>
      </c>
      <c r="CH67" s="17">
        <v>0</v>
      </c>
      <c r="CI67" s="17">
        <v>0</v>
      </c>
      <c r="CJ67" s="17">
        <v>0</v>
      </c>
      <c r="CK67" s="17">
        <v>0</v>
      </c>
      <c r="CL67" s="17">
        <v>0</v>
      </c>
      <c r="CM67" s="17">
        <v>0</v>
      </c>
      <c r="CN67" s="17">
        <v>0</v>
      </c>
      <c r="CO67" s="17">
        <v>0</v>
      </c>
      <c r="CP67" s="17">
        <v>0</v>
      </c>
      <c r="CQ67" s="17">
        <v>0</v>
      </c>
      <c r="CR67" s="17">
        <v>0</v>
      </c>
      <c r="CS67" s="17">
        <v>0</v>
      </c>
      <c r="CT67" s="17">
        <v>0</v>
      </c>
      <c r="CU67" s="17">
        <v>0</v>
      </c>
      <c r="CV67" s="17">
        <v>0</v>
      </c>
      <c r="CW67" s="17">
        <v>0</v>
      </c>
      <c r="CX67" s="17">
        <v>0</v>
      </c>
      <c r="CY67" s="17">
        <v>0</v>
      </c>
      <c r="CZ67" s="17">
        <v>0</v>
      </c>
      <c r="DA67" s="17">
        <v>0</v>
      </c>
      <c r="DB67" s="17">
        <v>0</v>
      </c>
      <c r="DC67" s="17">
        <v>0</v>
      </c>
      <c r="DD67" s="17">
        <v>0</v>
      </c>
      <c r="DE67" s="17">
        <v>0</v>
      </c>
      <c r="DF67" s="17">
        <v>0</v>
      </c>
      <c r="DG67" s="17">
        <v>0</v>
      </c>
      <c r="DH67" s="17">
        <v>0</v>
      </c>
      <c r="DI67" s="17" t="s">
        <v>150</v>
      </c>
      <c r="DJ67" s="17" t="s">
        <v>150</v>
      </c>
      <c r="DK67" s="17" t="s">
        <v>150</v>
      </c>
      <c r="DL67" s="17" t="s">
        <v>150</v>
      </c>
      <c r="DM67" s="17" t="s">
        <v>150</v>
      </c>
      <c r="DN67" s="17">
        <v>0</v>
      </c>
      <c r="DO67" s="17">
        <v>0</v>
      </c>
      <c r="DP67" s="17">
        <v>0</v>
      </c>
      <c r="DQ67" s="17">
        <v>0</v>
      </c>
      <c r="DR67" s="17">
        <v>0</v>
      </c>
      <c r="DS67" s="17">
        <v>0</v>
      </c>
      <c r="DT67" s="17">
        <v>0</v>
      </c>
      <c r="DU67" s="17">
        <v>0</v>
      </c>
      <c r="DV67" s="17">
        <v>0</v>
      </c>
      <c r="DW67" s="17">
        <v>0</v>
      </c>
      <c r="DX67" s="17">
        <v>0</v>
      </c>
      <c r="DY67" s="17">
        <v>0</v>
      </c>
      <c r="DZ67" s="17">
        <v>0</v>
      </c>
      <c r="EA67" s="17">
        <v>0</v>
      </c>
      <c r="EB67" s="17">
        <v>0</v>
      </c>
      <c r="EC67" s="17">
        <v>0</v>
      </c>
      <c r="ED67" s="17">
        <v>0</v>
      </c>
      <c r="EE67" s="17">
        <v>0</v>
      </c>
      <c r="EF67" s="17">
        <v>0</v>
      </c>
      <c r="EG67" s="17">
        <v>0</v>
      </c>
      <c r="EH67" s="17">
        <v>0</v>
      </c>
      <c r="EI67" s="17">
        <v>0</v>
      </c>
      <c r="EJ67" s="17">
        <v>0</v>
      </c>
      <c r="EK67" s="17">
        <v>0</v>
      </c>
      <c r="EL67" s="17">
        <v>0</v>
      </c>
      <c r="EM67" s="17">
        <v>0</v>
      </c>
      <c r="EN67" s="17">
        <v>0</v>
      </c>
      <c r="EO67" s="17">
        <v>0</v>
      </c>
      <c r="EP67" s="17">
        <v>0</v>
      </c>
      <c r="EQ67" s="17">
        <v>0</v>
      </c>
      <c r="ER67" s="17">
        <v>0</v>
      </c>
      <c r="ES67" s="17">
        <v>0</v>
      </c>
      <c r="ET67" s="17">
        <v>0</v>
      </c>
      <c r="EU67" s="17">
        <v>0</v>
      </c>
      <c r="EV67" s="17">
        <v>0</v>
      </c>
      <c r="EW67" s="17">
        <v>0</v>
      </c>
      <c r="EX67" s="17">
        <v>0</v>
      </c>
      <c r="EY67" s="17">
        <v>0</v>
      </c>
      <c r="EZ67" s="17">
        <v>0</v>
      </c>
      <c r="FA67" s="17">
        <v>0</v>
      </c>
      <c r="FB67" s="17">
        <v>0</v>
      </c>
      <c r="FC67" s="17">
        <v>0</v>
      </c>
      <c r="FD67" s="17">
        <v>0</v>
      </c>
      <c r="FE67" s="17">
        <v>0</v>
      </c>
      <c r="FF67" s="17">
        <v>0</v>
      </c>
      <c r="FG67" s="17">
        <v>0</v>
      </c>
      <c r="FH67" s="17">
        <v>0</v>
      </c>
      <c r="FI67" s="17">
        <v>0</v>
      </c>
      <c r="FJ67" s="17">
        <v>0</v>
      </c>
      <c r="FK67" s="17">
        <v>0</v>
      </c>
      <c r="FL67" s="17">
        <v>0</v>
      </c>
      <c r="FM67" s="17">
        <v>0</v>
      </c>
      <c r="FN67" s="17">
        <v>0</v>
      </c>
      <c r="FO67" s="17">
        <v>0</v>
      </c>
      <c r="FP67" s="17">
        <v>0</v>
      </c>
      <c r="FQ67" s="17">
        <v>0</v>
      </c>
      <c r="FR67" s="17">
        <v>0</v>
      </c>
      <c r="FS67" s="17">
        <v>0</v>
      </c>
      <c r="FT67" s="17">
        <v>0</v>
      </c>
      <c r="FU67" s="17">
        <v>0</v>
      </c>
      <c r="FV67" s="17">
        <v>0</v>
      </c>
      <c r="FW67" s="17">
        <v>0</v>
      </c>
      <c r="FX67" s="17">
        <v>0</v>
      </c>
      <c r="FY67" s="17">
        <v>0</v>
      </c>
      <c r="FZ67" s="17">
        <v>0</v>
      </c>
      <c r="GA67" s="17">
        <v>0</v>
      </c>
      <c r="GB67" s="17">
        <v>0</v>
      </c>
      <c r="GC67" s="17">
        <v>0</v>
      </c>
      <c r="GD67" s="17">
        <v>0</v>
      </c>
      <c r="GE67" s="17">
        <v>0</v>
      </c>
      <c r="GF67" s="17">
        <v>0</v>
      </c>
      <c r="GG67" s="17">
        <v>0</v>
      </c>
      <c r="GH67" s="17">
        <v>0</v>
      </c>
      <c r="GI67" s="17">
        <v>0</v>
      </c>
      <c r="GJ67" s="17">
        <v>0</v>
      </c>
      <c r="GK67" s="17">
        <v>0</v>
      </c>
      <c r="GL67" s="17">
        <v>0</v>
      </c>
      <c r="GM67" s="17">
        <v>0</v>
      </c>
      <c r="GN67" s="17">
        <v>0</v>
      </c>
      <c r="GO67" s="17">
        <v>0</v>
      </c>
      <c r="GP67" s="17">
        <v>0</v>
      </c>
      <c r="GQ67" s="17">
        <v>0</v>
      </c>
      <c r="GR67" s="17">
        <v>0</v>
      </c>
      <c r="GS67" s="17">
        <v>0</v>
      </c>
      <c r="GT67" s="17">
        <v>0</v>
      </c>
      <c r="GU67" s="17">
        <v>0</v>
      </c>
      <c r="GV67" s="17">
        <v>0</v>
      </c>
      <c r="GW67" s="17">
        <v>0</v>
      </c>
      <c r="GX67" s="17">
        <v>0</v>
      </c>
      <c r="GY67" s="17">
        <v>0</v>
      </c>
      <c r="GZ67" s="17">
        <v>0</v>
      </c>
      <c r="HA67" s="17">
        <v>0</v>
      </c>
      <c r="HB67" s="17">
        <v>0</v>
      </c>
      <c r="HC67" s="17">
        <v>0</v>
      </c>
      <c r="HD67" s="17">
        <v>0</v>
      </c>
      <c r="HE67" s="17">
        <v>0</v>
      </c>
      <c r="HF67" s="17">
        <v>0</v>
      </c>
      <c r="HG67" s="17">
        <v>0</v>
      </c>
      <c r="HH67" s="17">
        <v>0</v>
      </c>
      <c r="HI67" s="17">
        <v>0</v>
      </c>
      <c r="HJ67" s="17">
        <v>0</v>
      </c>
      <c r="HK67" s="17">
        <v>0</v>
      </c>
      <c r="HL67" s="17">
        <v>0</v>
      </c>
      <c r="HM67" s="17">
        <v>0</v>
      </c>
      <c r="HN67" s="17">
        <v>0</v>
      </c>
      <c r="HO67" s="17">
        <v>0</v>
      </c>
      <c r="HP67" s="17" t="s">
        <v>150</v>
      </c>
      <c r="HQ67" s="17" t="s">
        <v>150</v>
      </c>
      <c r="HR67" s="17" t="s">
        <v>150</v>
      </c>
      <c r="HS67" s="17" t="s">
        <v>150</v>
      </c>
      <c r="HT67" s="17">
        <v>0</v>
      </c>
      <c r="HU67" s="17">
        <v>0</v>
      </c>
      <c r="HV67" s="17">
        <v>0</v>
      </c>
      <c r="HW67" s="17">
        <v>0</v>
      </c>
      <c r="HX67" s="17">
        <v>0</v>
      </c>
      <c r="HY67" s="17">
        <v>0</v>
      </c>
      <c r="HZ67" s="17">
        <v>0</v>
      </c>
      <c r="IA67" s="17">
        <v>0</v>
      </c>
      <c r="IB67" s="17">
        <v>0</v>
      </c>
      <c r="IC67" s="17" t="s">
        <v>150</v>
      </c>
      <c r="ID67" s="17">
        <v>0</v>
      </c>
      <c r="IE67" s="17">
        <v>0</v>
      </c>
      <c r="IF67" s="17">
        <v>0</v>
      </c>
      <c r="IG67" s="17">
        <v>0</v>
      </c>
      <c r="IH67" s="17">
        <v>0</v>
      </c>
      <c r="II67" s="17">
        <v>0</v>
      </c>
      <c r="IJ67" s="17">
        <v>0</v>
      </c>
      <c r="IK67" s="17">
        <v>0</v>
      </c>
      <c r="IL67" s="17">
        <v>0</v>
      </c>
      <c r="IM67" s="17">
        <v>0</v>
      </c>
      <c r="IN67" s="17">
        <v>0</v>
      </c>
      <c r="IO67" s="17">
        <v>0</v>
      </c>
      <c r="IP67" s="17" t="s">
        <v>150</v>
      </c>
      <c r="IQ67" s="17" t="s">
        <v>150</v>
      </c>
      <c r="IR67" s="17" t="s">
        <v>150</v>
      </c>
      <c r="IS67" s="64">
        <v>0</v>
      </c>
      <c r="IT67" s="17">
        <v>0</v>
      </c>
      <c r="IU67" s="17" t="s">
        <v>150</v>
      </c>
      <c r="IV67" s="17" t="s">
        <v>150</v>
      </c>
      <c r="IW67" s="17" t="s">
        <v>150</v>
      </c>
      <c r="IX67" s="17">
        <v>0</v>
      </c>
      <c r="IY67" s="17">
        <v>0</v>
      </c>
      <c r="IZ67" s="17">
        <v>0</v>
      </c>
      <c r="JA67" s="17">
        <v>0</v>
      </c>
      <c r="JB67" s="17">
        <v>0</v>
      </c>
      <c r="JC67" s="17">
        <v>0</v>
      </c>
      <c r="JD67" s="17">
        <v>0</v>
      </c>
      <c r="JE67" s="17">
        <v>0</v>
      </c>
      <c r="JF67" s="17">
        <v>0</v>
      </c>
      <c r="JG67" s="17">
        <v>0</v>
      </c>
      <c r="JH67" s="17">
        <v>0</v>
      </c>
      <c r="JI67" s="17">
        <v>0</v>
      </c>
      <c r="JJ67" s="17">
        <v>0</v>
      </c>
      <c r="JK67" s="17">
        <v>0</v>
      </c>
      <c r="JL67" s="17">
        <v>0</v>
      </c>
      <c r="JM67" s="17">
        <v>0</v>
      </c>
      <c r="JN67" s="17">
        <v>0</v>
      </c>
      <c r="JO67" s="17">
        <v>0</v>
      </c>
      <c r="JP67" s="17">
        <v>0</v>
      </c>
      <c r="JQ67" s="17">
        <v>0</v>
      </c>
      <c r="JR67" s="17">
        <v>0</v>
      </c>
      <c r="JS67" s="17">
        <v>0</v>
      </c>
      <c r="JT67" s="17">
        <v>0</v>
      </c>
      <c r="JU67" s="17">
        <v>0</v>
      </c>
      <c r="JV67" s="17">
        <v>0</v>
      </c>
      <c r="JW67" s="17">
        <v>0</v>
      </c>
      <c r="JX67" s="17">
        <v>0</v>
      </c>
      <c r="JY67" s="17">
        <v>0</v>
      </c>
      <c r="JZ67" s="17">
        <v>0</v>
      </c>
      <c r="KA67" s="17">
        <v>0</v>
      </c>
      <c r="KB67" s="17">
        <v>0</v>
      </c>
      <c r="KC67" s="17">
        <v>0</v>
      </c>
      <c r="KD67" s="17">
        <v>0</v>
      </c>
      <c r="KE67" s="17">
        <v>0</v>
      </c>
      <c r="KF67" s="17">
        <v>0</v>
      </c>
      <c r="KG67" s="17">
        <v>0</v>
      </c>
      <c r="KH67" s="17">
        <v>0</v>
      </c>
      <c r="KI67" s="17">
        <v>0</v>
      </c>
      <c r="KJ67" s="17">
        <v>0</v>
      </c>
      <c r="KK67" s="17" t="s">
        <v>150</v>
      </c>
      <c r="KL67" s="17">
        <v>0</v>
      </c>
      <c r="KM67" s="17">
        <v>0</v>
      </c>
      <c r="KN67" s="17">
        <v>0</v>
      </c>
      <c r="KO67" s="17">
        <v>0</v>
      </c>
      <c r="KP67" s="17" t="s">
        <v>150</v>
      </c>
      <c r="KQ67" s="17">
        <v>0</v>
      </c>
      <c r="KR67" s="17">
        <v>0</v>
      </c>
      <c r="KS67" s="17">
        <v>0</v>
      </c>
      <c r="KT67" s="17">
        <v>0</v>
      </c>
      <c r="KU67" s="17">
        <v>0</v>
      </c>
      <c r="KV67" s="17">
        <v>0</v>
      </c>
      <c r="KW67" s="17">
        <v>0</v>
      </c>
      <c r="KX67" s="17">
        <v>0</v>
      </c>
      <c r="KY67" s="17">
        <v>0</v>
      </c>
      <c r="KZ67" s="17">
        <v>0</v>
      </c>
      <c r="LA67" s="17">
        <v>0</v>
      </c>
      <c r="LB67" s="17">
        <v>0</v>
      </c>
      <c r="LC67" s="17">
        <v>0</v>
      </c>
      <c r="LD67" s="17">
        <v>0</v>
      </c>
      <c r="LE67" s="17">
        <v>0</v>
      </c>
      <c r="LF67" s="17">
        <v>0</v>
      </c>
      <c r="LG67" s="17">
        <v>0</v>
      </c>
      <c r="LH67" s="17">
        <v>0</v>
      </c>
      <c r="LI67" s="17">
        <v>0</v>
      </c>
      <c r="LJ67" s="17">
        <v>0</v>
      </c>
      <c r="LK67" s="17">
        <v>0</v>
      </c>
      <c r="LL67" s="17">
        <v>0</v>
      </c>
      <c r="LM67" s="17" t="s">
        <v>150</v>
      </c>
      <c r="LN67" s="17" t="s">
        <v>150</v>
      </c>
      <c r="LO67" s="17" t="s">
        <v>150</v>
      </c>
      <c r="LP67" s="17">
        <v>0</v>
      </c>
      <c r="LQ67" s="17">
        <v>0</v>
      </c>
      <c r="LR67" s="17">
        <v>0</v>
      </c>
      <c r="LS67" s="17">
        <v>0</v>
      </c>
      <c r="LT67" s="17">
        <v>0</v>
      </c>
      <c r="LU67" s="17">
        <v>0</v>
      </c>
      <c r="LV67" s="17">
        <v>0</v>
      </c>
      <c r="LW67" s="17">
        <v>0</v>
      </c>
      <c r="LX67" s="17">
        <v>0</v>
      </c>
      <c r="LY67" s="17">
        <v>0</v>
      </c>
      <c r="LZ67" s="17">
        <v>0</v>
      </c>
      <c r="MA67" s="17">
        <v>0</v>
      </c>
      <c r="MB67" s="17">
        <v>0</v>
      </c>
      <c r="MC67" s="17">
        <v>0</v>
      </c>
      <c r="MD67" s="17">
        <v>0</v>
      </c>
      <c r="ME67" s="17">
        <v>0</v>
      </c>
      <c r="MF67" s="17">
        <v>0</v>
      </c>
      <c r="MG67" s="17">
        <v>0</v>
      </c>
      <c r="MH67" s="17">
        <v>0</v>
      </c>
      <c r="MI67" s="17">
        <v>0</v>
      </c>
      <c r="MJ67" s="17">
        <v>0</v>
      </c>
      <c r="MK67" s="17">
        <v>0</v>
      </c>
      <c r="ML67" s="17">
        <v>0</v>
      </c>
      <c r="MM67" s="17">
        <v>0</v>
      </c>
      <c r="MN67" s="17">
        <v>0</v>
      </c>
      <c r="MO67" s="17">
        <v>0</v>
      </c>
      <c r="MP67" s="17">
        <v>0</v>
      </c>
      <c r="MQ67" s="17">
        <v>0</v>
      </c>
      <c r="MR67" s="17">
        <v>0</v>
      </c>
      <c r="MS67" s="17">
        <v>0</v>
      </c>
      <c r="MT67" s="17">
        <v>0</v>
      </c>
      <c r="MU67" s="17">
        <v>0</v>
      </c>
      <c r="MV67" s="17">
        <v>0</v>
      </c>
      <c r="MW67" s="17">
        <v>0</v>
      </c>
      <c r="MX67" s="17">
        <v>0</v>
      </c>
      <c r="MY67" s="17">
        <v>0</v>
      </c>
      <c r="MZ67" s="17">
        <v>0</v>
      </c>
      <c r="NA67" s="17" t="s">
        <v>150</v>
      </c>
      <c r="NB67" s="17" t="s">
        <v>150</v>
      </c>
      <c r="NC67" s="17" t="s">
        <v>150</v>
      </c>
      <c r="ND67" s="17">
        <v>0</v>
      </c>
      <c r="NE67" s="17">
        <v>0</v>
      </c>
      <c r="NF67" s="17">
        <v>0</v>
      </c>
      <c r="NG67" s="17">
        <v>0</v>
      </c>
      <c r="NH67" s="17">
        <v>0</v>
      </c>
      <c r="NI67" s="17">
        <v>0</v>
      </c>
      <c r="NJ67" s="17">
        <v>0</v>
      </c>
      <c r="NK67" s="17">
        <v>0</v>
      </c>
      <c r="NL67" s="17">
        <v>0</v>
      </c>
      <c r="NM67" s="17">
        <v>0</v>
      </c>
      <c r="NN67" s="17">
        <v>0</v>
      </c>
      <c r="NO67" s="17">
        <v>0</v>
      </c>
      <c r="NP67" s="17">
        <v>0</v>
      </c>
      <c r="NQ67" s="17">
        <v>0</v>
      </c>
      <c r="NR67" s="17">
        <v>0</v>
      </c>
      <c r="NS67" s="17">
        <v>0</v>
      </c>
      <c r="NT67" s="17">
        <v>0</v>
      </c>
      <c r="NU67" s="17">
        <v>0</v>
      </c>
      <c r="NV67" s="17">
        <v>0</v>
      </c>
      <c r="NW67" s="17">
        <v>0</v>
      </c>
      <c r="NX67" s="17">
        <v>0</v>
      </c>
      <c r="NY67" s="17">
        <v>0</v>
      </c>
      <c r="NZ67" s="17">
        <v>0</v>
      </c>
      <c r="OA67" s="17">
        <v>0</v>
      </c>
      <c r="OB67" s="17">
        <v>0</v>
      </c>
      <c r="OC67" s="17">
        <v>0</v>
      </c>
      <c r="OD67" s="17">
        <v>0</v>
      </c>
      <c r="OE67" s="17">
        <v>0</v>
      </c>
      <c r="OF67" s="17">
        <v>0</v>
      </c>
      <c r="OG67" s="17">
        <v>0</v>
      </c>
      <c r="OH67" s="17">
        <v>0</v>
      </c>
      <c r="OI67" s="17">
        <v>0</v>
      </c>
      <c r="OJ67" s="17">
        <v>0</v>
      </c>
      <c r="OK67" s="17">
        <v>0</v>
      </c>
      <c r="OL67" s="17">
        <v>0</v>
      </c>
      <c r="OM67" s="17">
        <v>0</v>
      </c>
      <c r="ON67" s="17">
        <v>0</v>
      </c>
      <c r="OO67" s="17">
        <v>0</v>
      </c>
      <c r="OP67" s="17">
        <v>0</v>
      </c>
      <c r="OQ67" s="17">
        <v>0</v>
      </c>
      <c r="OR67" s="17">
        <v>0</v>
      </c>
      <c r="OS67" s="17">
        <v>0</v>
      </c>
      <c r="OT67" s="17">
        <v>0</v>
      </c>
      <c r="OU67" s="17">
        <v>0</v>
      </c>
      <c r="OV67" s="17">
        <v>0</v>
      </c>
      <c r="OW67" s="17">
        <v>0</v>
      </c>
      <c r="OX67" s="17">
        <v>0</v>
      </c>
      <c r="OY67" s="17">
        <v>0</v>
      </c>
      <c r="OZ67" s="17">
        <v>0</v>
      </c>
      <c r="PA67" s="17">
        <v>0</v>
      </c>
      <c r="PB67" s="17">
        <v>0</v>
      </c>
      <c r="PC67" s="17">
        <v>0</v>
      </c>
      <c r="PD67" s="17">
        <v>0</v>
      </c>
      <c r="PE67" s="17">
        <v>0</v>
      </c>
      <c r="PF67" s="17">
        <v>0</v>
      </c>
      <c r="PG67" s="17">
        <v>0</v>
      </c>
      <c r="PH67" s="17">
        <v>0</v>
      </c>
      <c r="PI67" s="17">
        <v>0</v>
      </c>
      <c r="PJ67" s="17">
        <v>0</v>
      </c>
      <c r="PK67" s="17">
        <v>0</v>
      </c>
      <c r="PL67" s="17">
        <v>0</v>
      </c>
      <c r="PM67" s="17">
        <v>0</v>
      </c>
      <c r="PN67" s="17">
        <v>0</v>
      </c>
      <c r="PO67" s="17">
        <v>0</v>
      </c>
      <c r="PP67" s="17">
        <v>0</v>
      </c>
      <c r="PQ67" s="17">
        <v>0</v>
      </c>
      <c r="PR67" s="17">
        <v>0</v>
      </c>
      <c r="PS67" s="17">
        <v>0</v>
      </c>
      <c r="PT67" s="17">
        <v>0</v>
      </c>
      <c r="PU67" s="17">
        <v>0</v>
      </c>
      <c r="PV67" s="17">
        <v>0</v>
      </c>
      <c r="PW67" s="17">
        <v>0</v>
      </c>
      <c r="PX67" s="17">
        <v>0</v>
      </c>
      <c r="PY67" s="17">
        <v>0</v>
      </c>
      <c r="PZ67" s="17">
        <v>0</v>
      </c>
      <c r="QA67" s="17">
        <v>0</v>
      </c>
      <c r="QB67" s="17">
        <v>0</v>
      </c>
      <c r="QC67" s="17">
        <v>0</v>
      </c>
      <c r="QD67" s="17">
        <v>0</v>
      </c>
      <c r="QE67" s="17">
        <v>0</v>
      </c>
      <c r="QF67" s="17">
        <v>0</v>
      </c>
      <c r="QG67" s="17">
        <v>0</v>
      </c>
      <c r="QH67" s="17">
        <v>0</v>
      </c>
      <c r="QI67" s="17">
        <v>0</v>
      </c>
      <c r="QJ67" s="17">
        <v>0</v>
      </c>
      <c r="QK67" s="17">
        <v>0</v>
      </c>
      <c r="QL67" s="17">
        <v>0</v>
      </c>
      <c r="QM67" s="17">
        <v>0</v>
      </c>
      <c r="QN67" s="17">
        <v>0</v>
      </c>
      <c r="QO67" s="17">
        <v>0</v>
      </c>
      <c r="QP67" s="17">
        <v>0</v>
      </c>
      <c r="QQ67" s="17">
        <v>0</v>
      </c>
      <c r="QR67" s="17">
        <v>0</v>
      </c>
      <c r="QS67" s="17">
        <v>0</v>
      </c>
      <c r="QT67" s="17">
        <v>0</v>
      </c>
      <c r="QU67" s="17">
        <v>0</v>
      </c>
      <c r="QV67" s="17">
        <v>0</v>
      </c>
      <c r="QW67" s="17">
        <v>0</v>
      </c>
      <c r="QX67" s="17">
        <v>0</v>
      </c>
      <c r="QY67" s="17">
        <v>0</v>
      </c>
      <c r="QZ67" s="17">
        <v>0</v>
      </c>
      <c r="RA67" s="17">
        <v>0</v>
      </c>
      <c r="RB67" s="17">
        <v>0</v>
      </c>
      <c r="RC67" s="17">
        <v>0</v>
      </c>
      <c r="RD67" s="17">
        <v>0</v>
      </c>
      <c r="RE67" s="17">
        <v>0</v>
      </c>
      <c r="RF67" s="17" t="s">
        <v>150</v>
      </c>
      <c r="RG67" s="17" t="s">
        <v>150</v>
      </c>
      <c r="RH67" s="17" t="s">
        <v>150</v>
      </c>
      <c r="RI67" s="17" t="s">
        <v>150</v>
      </c>
      <c r="RJ67" s="17">
        <v>0</v>
      </c>
      <c r="RK67" s="17">
        <v>0</v>
      </c>
      <c r="RL67" s="17">
        <v>0</v>
      </c>
      <c r="RM67" s="17">
        <v>0</v>
      </c>
      <c r="RN67" s="17" t="s">
        <v>150</v>
      </c>
      <c r="RO67" s="17">
        <v>0</v>
      </c>
      <c r="RP67" s="17">
        <v>0</v>
      </c>
      <c r="RQ67" s="17">
        <v>0</v>
      </c>
      <c r="RR67" s="17">
        <v>0</v>
      </c>
      <c r="RS67" s="17">
        <v>0</v>
      </c>
      <c r="RT67" s="17">
        <v>0</v>
      </c>
      <c r="RU67" s="17">
        <v>0</v>
      </c>
      <c r="RV67" s="17">
        <v>0</v>
      </c>
      <c r="RW67" s="17">
        <v>0</v>
      </c>
      <c r="RX67" s="17">
        <v>0</v>
      </c>
      <c r="RY67" s="17">
        <v>0</v>
      </c>
      <c r="RZ67" s="17">
        <v>0</v>
      </c>
      <c r="SA67" s="17">
        <v>0</v>
      </c>
      <c r="SB67" s="17">
        <v>0</v>
      </c>
      <c r="SC67" s="17">
        <v>0</v>
      </c>
      <c r="SD67" s="17">
        <v>0</v>
      </c>
      <c r="SE67" s="17">
        <v>0</v>
      </c>
      <c r="SF67" s="17">
        <v>0</v>
      </c>
      <c r="SG67" s="17">
        <v>0</v>
      </c>
      <c r="SH67" s="17">
        <v>0</v>
      </c>
      <c r="SI67" s="17">
        <v>0</v>
      </c>
      <c r="SJ67" s="17">
        <v>0</v>
      </c>
      <c r="SK67" s="17">
        <v>0</v>
      </c>
      <c r="SL67" s="17">
        <v>0</v>
      </c>
      <c r="SM67" s="17">
        <v>0</v>
      </c>
      <c r="SN67" s="17">
        <v>0</v>
      </c>
      <c r="SO67" s="17">
        <v>0</v>
      </c>
      <c r="SP67" s="17">
        <v>0</v>
      </c>
      <c r="SQ67" s="17">
        <v>0</v>
      </c>
      <c r="SR67" s="17">
        <v>0</v>
      </c>
      <c r="SS67" s="17">
        <v>0</v>
      </c>
      <c r="ST67" s="17">
        <v>0</v>
      </c>
      <c r="SU67" s="17">
        <v>0</v>
      </c>
      <c r="SV67" s="17">
        <v>0</v>
      </c>
      <c r="SW67" s="17">
        <v>0</v>
      </c>
      <c r="SX67" s="17">
        <v>0</v>
      </c>
      <c r="SY67" s="17">
        <v>0</v>
      </c>
      <c r="SZ67" s="17">
        <v>0</v>
      </c>
      <c r="TA67" s="17">
        <v>0</v>
      </c>
      <c r="TB67" s="17">
        <v>0</v>
      </c>
      <c r="TC67" s="17">
        <v>0</v>
      </c>
      <c r="TD67" s="17">
        <v>0</v>
      </c>
      <c r="TE67" s="17">
        <v>0</v>
      </c>
      <c r="TF67" s="17">
        <v>0</v>
      </c>
      <c r="TG67" s="17">
        <v>0</v>
      </c>
      <c r="TH67" s="17">
        <v>0</v>
      </c>
      <c r="TI67" s="17">
        <v>0</v>
      </c>
      <c r="TJ67" s="17">
        <v>0</v>
      </c>
      <c r="TK67" s="17">
        <v>0</v>
      </c>
      <c r="TL67" s="17">
        <v>0</v>
      </c>
      <c r="TM67" s="17">
        <v>0</v>
      </c>
      <c r="TN67" s="17">
        <v>0</v>
      </c>
      <c r="TO67" s="17">
        <v>0</v>
      </c>
      <c r="TP67" s="17">
        <v>0</v>
      </c>
      <c r="TQ67" s="17">
        <v>0</v>
      </c>
      <c r="TR67" s="17">
        <v>0</v>
      </c>
      <c r="TS67" s="17">
        <v>0</v>
      </c>
      <c r="TT67" s="17">
        <v>0</v>
      </c>
      <c r="TU67" s="17">
        <v>0</v>
      </c>
      <c r="TV67" s="17">
        <v>0</v>
      </c>
      <c r="TW67" s="17">
        <v>0</v>
      </c>
      <c r="TX67" s="17">
        <v>0</v>
      </c>
      <c r="TY67" s="17">
        <v>0</v>
      </c>
      <c r="TZ67" s="17">
        <v>0</v>
      </c>
      <c r="UA67" s="17">
        <v>0</v>
      </c>
      <c r="UB67" s="17">
        <v>0</v>
      </c>
      <c r="UC67" s="17">
        <v>0</v>
      </c>
      <c r="UD67" s="17">
        <v>0</v>
      </c>
      <c r="UE67" s="17">
        <v>0</v>
      </c>
      <c r="UF67" s="17">
        <v>0</v>
      </c>
      <c r="UG67" s="17">
        <v>0</v>
      </c>
      <c r="UH67" s="17">
        <v>0</v>
      </c>
      <c r="UI67" s="17">
        <v>0</v>
      </c>
      <c r="UJ67" s="17">
        <v>0</v>
      </c>
      <c r="UK67" s="17">
        <v>0</v>
      </c>
      <c r="UL67" s="17">
        <v>0</v>
      </c>
      <c r="UM67" s="17">
        <v>0</v>
      </c>
      <c r="UN67" s="17">
        <v>0</v>
      </c>
      <c r="UO67" s="17">
        <v>0</v>
      </c>
      <c r="UP67" s="17">
        <v>0</v>
      </c>
      <c r="UQ67" s="17">
        <v>0</v>
      </c>
      <c r="UR67" s="17">
        <v>0</v>
      </c>
      <c r="US67" s="17">
        <v>0</v>
      </c>
      <c r="UT67" s="17">
        <v>0</v>
      </c>
      <c r="UU67" s="17">
        <v>0</v>
      </c>
      <c r="UV67" s="17">
        <v>0</v>
      </c>
      <c r="UW67" s="17">
        <v>0</v>
      </c>
      <c r="UX67" s="17">
        <v>0</v>
      </c>
      <c r="UY67" s="17">
        <v>0</v>
      </c>
      <c r="UZ67" s="17">
        <v>0</v>
      </c>
      <c r="VA67" s="17">
        <v>0</v>
      </c>
      <c r="VB67" s="17">
        <v>0</v>
      </c>
      <c r="VC67" s="17">
        <v>0</v>
      </c>
      <c r="VD67" s="17">
        <v>0</v>
      </c>
      <c r="VE67" s="17">
        <v>0</v>
      </c>
      <c r="VF67" s="17">
        <v>0</v>
      </c>
      <c r="VG67" s="17">
        <v>0</v>
      </c>
      <c r="VH67" s="17">
        <v>0</v>
      </c>
      <c r="VI67" s="17">
        <v>0</v>
      </c>
      <c r="VJ67" s="17">
        <v>0</v>
      </c>
      <c r="VK67" s="17">
        <v>0</v>
      </c>
      <c r="VL67" s="17">
        <v>0</v>
      </c>
      <c r="VM67" s="17">
        <v>0</v>
      </c>
      <c r="VN67" s="17">
        <v>0</v>
      </c>
      <c r="VO67" s="17">
        <v>0</v>
      </c>
      <c r="VP67" s="17">
        <v>0</v>
      </c>
      <c r="VQ67" s="17">
        <v>0</v>
      </c>
      <c r="VR67" s="17">
        <v>0</v>
      </c>
      <c r="VS67" s="17">
        <v>0</v>
      </c>
      <c r="VT67" s="17">
        <v>0</v>
      </c>
      <c r="VU67" s="17">
        <v>0</v>
      </c>
      <c r="VV67" s="17">
        <v>0</v>
      </c>
      <c r="VW67" s="17">
        <v>0</v>
      </c>
      <c r="VX67" s="17">
        <v>0</v>
      </c>
      <c r="VY67" s="17">
        <v>0</v>
      </c>
      <c r="VZ67" s="17">
        <v>0</v>
      </c>
      <c r="WA67" s="17">
        <v>0</v>
      </c>
      <c r="WB67" s="17">
        <v>0</v>
      </c>
      <c r="WC67" s="17">
        <v>0</v>
      </c>
      <c r="WD67" s="17">
        <v>0</v>
      </c>
      <c r="WE67" s="17">
        <v>0</v>
      </c>
      <c r="WF67" s="17">
        <v>0</v>
      </c>
      <c r="WG67" s="17">
        <v>0</v>
      </c>
      <c r="WH67" s="17">
        <v>0</v>
      </c>
      <c r="WI67" s="17">
        <v>0</v>
      </c>
      <c r="WJ67" s="17">
        <v>0</v>
      </c>
      <c r="WK67" s="17">
        <v>0</v>
      </c>
      <c r="WL67" s="17">
        <v>0</v>
      </c>
      <c r="WM67" s="17">
        <v>0</v>
      </c>
      <c r="WN67" s="17">
        <v>0</v>
      </c>
      <c r="WO67" s="17">
        <v>0</v>
      </c>
      <c r="WP67" s="17">
        <v>0</v>
      </c>
      <c r="WQ67" s="17">
        <v>0</v>
      </c>
      <c r="WR67" s="17">
        <v>0</v>
      </c>
      <c r="WS67" s="17">
        <v>0</v>
      </c>
      <c r="WT67" s="17">
        <v>0</v>
      </c>
      <c r="WU67" s="17">
        <v>0</v>
      </c>
      <c r="WV67" s="17">
        <v>0</v>
      </c>
      <c r="WW67" s="17">
        <v>0</v>
      </c>
      <c r="WX67" s="17">
        <v>0</v>
      </c>
      <c r="WY67" s="17">
        <v>0</v>
      </c>
      <c r="WZ67" s="17">
        <v>0</v>
      </c>
      <c r="XA67" s="17">
        <v>0</v>
      </c>
      <c r="XB67" s="17">
        <v>0</v>
      </c>
      <c r="XC67" s="17">
        <v>0</v>
      </c>
      <c r="XD67" s="17">
        <v>0</v>
      </c>
      <c r="XE67" s="17">
        <v>0</v>
      </c>
      <c r="XF67" s="17">
        <v>0</v>
      </c>
      <c r="XG67" s="17">
        <v>0</v>
      </c>
      <c r="XH67" s="17">
        <v>0</v>
      </c>
      <c r="XI67" s="17">
        <v>0</v>
      </c>
      <c r="XJ67" s="17">
        <v>0</v>
      </c>
      <c r="XK67" s="17">
        <v>0</v>
      </c>
      <c r="XL67" s="17">
        <v>0</v>
      </c>
      <c r="XM67" s="17">
        <v>0</v>
      </c>
      <c r="XN67" s="17">
        <v>0</v>
      </c>
      <c r="XO67" s="17">
        <v>0</v>
      </c>
      <c r="XP67" s="17">
        <v>0</v>
      </c>
      <c r="XQ67" s="17">
        <v>0</v>
      </c>
      <c r="XR67" s="17">
        <v>0</v>
      </c>
      <c r="XS67" s="17">
        <v>0</v>
      </c>
      <c r="XT67" s="17" t="s">
        <v>150</v>
      </c>
      <c r="XU67" s="17" t="s">
        <v>150</v>
      </c>
      <c r="XV67" s="17" t="s">
        <v>150</v>
      </c>
      <c r="XW67" s="17">
        <v>0</v>
      </c>
      <c r="XX67" s="17">
        <v>0</v>
      </c>
      <c r="XY67" s="17">
        <v>0</v>
      </c>
      <c r="XZ67" s="17">
        <v>0</v>
      </c>
      <c r="YA67" s="17">
        <v>0</v>
      </c>
      <c r="YB67" s="17" t="s">
        <v>150</v>
      </c>
      <c r="YC67" s="17">
        <v>0</v>
      </c>
      <c r="YD67" s="17">
        <v>0</v>
      </c>
      <c r="YE67" s="17">
        <v>0</v>
      </c>
      <c r="YF67" s="17">
        <v>0</v>
      </c>
      <c r="YG67" s="17">
        <v>0</v>
      </c>
      <c r="YH67" s="17">
        <v>0</v>
      </c>
      <c r="YI67" s="17">
        <v>0</v>
      </c>
      <c r="YJ67" s="17">
        <v>0</v>
      </c>
      <c r="YK67" s="17">
        <v>0</v>
      </c>
      <c r="YL67" s="17">
        <v>0</v>
      </c>
      <c r="YM67" s="17">
        <v>0</v>
      </c>
      <c r="YN67" s="17">
        <v>0</v>
      </c>
      <c r="YO67" s="17">
        <v>0</v>
      </c>
      <c r="YP67" s="17">
        <v>0</v>
      </c>
      <c r="YQ67" s="17">
        <v>0</v>
      </c>
      <c r="YR67" s="17">
        <v>0</v>
      </c>
      <c r="YS67" s="17">
        <v>0</v>
      </c>
      <c r="YT67" s="17">
        <v>0</v>
      </c>
      <c r="YU67" s="17">
        <v>0</v>
      </c>
      <c r="YV67" s="17">
        <v>0</v>
      </c>
      <c r="YW67" s="17">
        <v>0</v>
      </c>
      <c r="YX67" s="17">
        <v>0</v>
      </c>
      <c r="YY67" s="17">
        <v>0</v>
      </c>
      <c r="YZ67" s="17">
        <v>0</v>
      </c>
      <c r="ZA67" s="17">
        <v>0</v>
      </c>
      <c r="ZB67" s="17">
        <v>0</v>
      </c>
      <c r="ZC67" s="17">
        <v>0</v>
      </c>
      <c r="ZD67" s="17">
        <v>0</v>
      </c>
      <c r="ZE67" s="17">
        <v>0</v>
      </c>
      <c r="ZF67" s="17">
        <v>0</v>
      </c>
    </row>
    <row r="68" spans="2:682" s="15" customFormat="1" x14ac:dyDescent="0.2">
      <c r="B68" s="88" t="s">
        <v>404</v>
      </c>
      <c r="C68" s="15">
        <v>201833</v>
      </c>
      <c r="D68" s="15">
        <v>301</v>
      </c>
      <c r="E68" s="15" t="s">
        <v>405</v>
      </c>
      <c r="F68" s="15" t="s">
        <v>31</v>
      </c>
      <c r="G68" s="18"/>
      <c r="H68" s="17">
        <v>446771</v>
      </c>
      <c r="I68" s="17">
        <v>453043</v>
      </c>
      <c r="J68" s="17">
        <v>459190</v>
      </c>
      <c r="K68" s="17">
        <v>468749</v>
      </c>
      <c r="L68" s="17">
        <v>481816</v>
      </c>
      <c r="M68" s="17">
        <v>491347</v>
      </c>
      <c r="N68" s="17">
        <v>498193</v>
      </c>
      <c r="O68" s="17">
        <v>507576</v>
      </c>
      <c r="P68" s="17">
        <v>511501</v>
      </c>
      <c r="Q68" s="17">
        <v>516323</v>
      </c>
      <c r="R68" s="17">
        <v>1475042</v>
      </c>
      <c r="S68" s="17">
        <v>1480475</v>
      </c>
      <c r="T68" s="17">
        <v>1488234</v>
      </c>
      <c r="U68" s="17">
        <v>1504744</v>
      </c>
      <c r="V68" s="17">
        <v>1510098</v>
      </c>
      <c r="W68" s="17">
        <v>17005</v>
      </c>
      <c r="X68" s="17">
        <v>17165</v>
      </c>
      <c r="Y68" s="17">
        <v>17280</v>
      </c>
      <c r="Z68" s="17">
        <v>17403</v>
      </c>
      <c r="AA68" s="17">
        <v>17533</v>
      </c>
      <c r="AB68" s="17">
        <v>1221130</v>
      </c>
      <c r="AC68" s="17">
        <v>1220681</v>
      </c>
      <c r="AD68" s="17">
        <v>1222335</v>
      </c>
      <c r="AE68" s="17">
        <v>1225204</v>
      </c>
      <c r="AF68" s="17">
        <v>1228564</v>
      </c>
      <c r="AG68" s="17">
        <v>955885</v>
      </c>
      <c r="AH68" s="17">
        <v>955609</v>
      </c>
      <c r="AI68" s="17">
        <v>954688</v>
      </c>
      <c r="AJ68" s="17">
        <v>960162</v>
      </c>
      <c r="AK68" s="17">
        <v>964457</v>
      </c>
      <c r="AL68" s="17">
        <v>1214667</v>
      </c>
      <c r="AM68" s="17">
        <v>1235489</v>
      </c>
      <c r="AN68" s="17">
        <v>1260163</v>
      </c>
      <c r="AO68" s="17">
        <v>1288752</v>
      </c>
      <c r="AP68" s="17">
        <v>1317311</v>
      </c>
      <c r="AQ68" s="17">
        <v>551332</v>
      </c>
      <c r="AR68" s="17">
        <v>554881</v>
      </c>
      <c r="AS68" s="17">
        <v>558559</v>
      </c>
      <c r="AT68" s="17">
        <v>562054</v>
      </c>
      <c r="AU68" s="17">
        <v>564929</v>
      </c>
      <c r="AV68" s="17">
        <v>379027</v>
      </c>
      <c r="AW68" s="17">
        <v>384976</v>
      </c>
      <c r="AX68" s="17">
        <v>390059</v>
      </c>
      <c r="AY68" s="17">
        <v>395377</v>
      </c>
      <c r="AZ68" s="17">
        <v>402518</v>
      </c>
      <c r="BA68" s="17">
        <v>1281044</v>
      </c>
      <c r="BB68" s="17">
        <v>1282599</v>
      </c>
      <c r="BC68" s="17">
        <v>1299421</v>
      </c>
      <c r="BD68" s="17">
        <v>1312219</v>
      </c>
      <c r="BE68" s="17">
        <v>1320806</v>
      </c>
      <c r="BF68" s="17" t="s">
        <v>150</v>
      </c>
      <c r="BG68" s="17" t="s">
        <v>150</v>
      </c>
      <c r="BH68" s="17" t="s">
        <v>150</v>
      </c>
      <c r="BI68" s="17" t="s">
        <v>150</v>
      </c>
      <c r="BJ68" s="17" t="s">
        <v>150</v>
      </c>
      <c r="BK68" s="17">
        <v>96126</v>
      </c>
      <c r="BL68" s="17">
        <v>96734</v>
      </c>
      <c r="BM68" s="17">
        <v>97744</v>
      </c>
      <c r="BN68" s="17">
        <v>98431</v>
      </c>
      <c r="BO68" s="17">
        <v>99567</v>
      </c>
      <c r="BP68" s="17">
        <v>72026</v>
      </c>
      <c r="BQ68" s="17">
        <v>72523</v>
      </c>
      <c r="BR68" s="17">
        <v>73132</v>
      </c>
      <c r="BS68" s="17">
        <v>73507</v>
      </c>
      <c r="BT68" s="17">
        <v>74191</v>
      </c>
      <c r="BU68" s="17">
        <v>257816</v>
      </c>
      <c r="BV68" s="17">
        <v>264386</v>
      </c>
      <c r="BW68" s="17">
        <v>258981</v>
      </c>
      <c r="BX68" s="17">
        <v>244949</v>
      </c>
      <c r="BY68" s="17">
        <v>249492</v>
      </c>
      <c r="BZ68" s="17">
        <v>624511</v>
      </c>
      <c r="CA68" s="17">
        <v>635031</v>
      </c>
      <c r="CB68" s="17">
        <v>639993</v>
      </c>
      <c r="CC68" s="17">
        <v>646804</v>
      </c>
      <c r="CD68" s="17">
        <v>653222</v>
      </c>
      <c r="CE68" s="17">
        <v>42013</v>
      </c>
      <c r="CF68" s="17">
        <v>42429</v>
      </c>
      <c r="CG68" s="17">
        <v>42998</v>
      </c>
      <c r="CH68" s="17">
        <v>43486</v>
      </c>
      <c r="CI68" s="17">
        <v>43782</v>
      </c>
      <c r="CJ68" s="17">
        <v>290218</v>
      </c>
      <c r="CK68" s="17">
        <v>290747</v>
      </c>
      <c r="CL68" s="17">
        <v>287928</v>
      </c>
      <c r="CM68" s="17">
        <v>290028</v>
      </c>
      <c r="CN68" s="17">
        <v>291377</v>
      </c>
      <c r="CO68" s="17">
        <v>3991358</v>
      </c>
      <c r="CP68" s="17">
        <v>4021991</v>
      </c>
      <c r="CQ68" s="17">
        <v>4048298</v>
      </c>
      <c r="CR68" s="17">
        <v>4075080</v>
      </c>
      <c r="CS68" s="17">
        <v>4095261</v>
      </c>
      <c r="CT68" s="17">
        <v>3446102</v>
      </c>
      <c r="CU68" s="17">
        <v>3482662</v>
      </c>
      <c r="CV68" s="17">
        <v>3518923</v>
      </c>
      <c r="CW68" s="17">
        <v>3517291</v>
      </c>
      <c r="CX68" s="17">
        <v>3530570</v>
      </c>
      <c r="CY68" s="17">
        <v>112</v>
      </c>
      <c r="CZ68" s="17">
        <v>112</v>
      </c>
      <c r="DA68" s="17">
        <v>110</v>
      </c>
      <c r="DB68" s="17">
        <v>112</v>
      </c>
      <c r="DC68" s="17">
        <v>111</v>
      </c>
      <c r="DD68" s="17">
        <v>1816439</v>
      </c>
      <c r="DE68" s="17">
        <v>1826167</v>
      </c>
      <c r="DF68" s="17">
        <v>1836669</v>
      </c>
      <c r="DG68" s="17">
        <v>1855673</v>
      </c>
      <c r="DH68" s="17">
        <v>1870124</v>
      </c>
      <c r="DI68" s="17" t="s">
        <v>150</v>
      </c>
      <c r="DJ68" s="17" t="s">
        <v>150</v>
      </c>
      <c r="DK68" s="17" t="s">
        <v>150</v>
      </c>
      <c r="DL68" s="17" t="s">
        <v>150</v>
      </c>
      <c r="DM68" s="17" t="s">
        <v>150</v>
      </c>
      <c r="DN68" s="17">
        <v>520657</v>
      </c>
      <c r="DO68" s="17">
        <v>525355</v>
      </c>
      <c r="DP68" s="17">
        <v>529284</v>
      </c>
      <c r="DQ68" s="17">
        <v>534749</v>
      </c>
      <c r="DR68" s="17">
        <v>539708</v>
      </c>
      <c r="DS68" s="17">
        <v>715595</v>
      </c>
      <c r="DT68" s="17">
        <v>726684</v>
      </c>
      <c r="DU68" s="17">
        <v>739390</v>
      </c>
      <c r="DV68" s="17">
        <v>752674</v>
      </c>
      <c r="DW68" s="17">
        <v>765969</v>
      </c>
      <c r="DX68" s="17">
        <v>2181941</v>
      </c>
      <c r="DY68" s="17">
        <v>2196473</v>
      </c>
      <c r="DZ68" s="17">
        <v>2208925</v>
      </c>
      <c r="EA68" s="17">
        <v>2226501</v>
      </c>
      <c r="EB68" s="17">
        <v>2244945</v>
      </c>
      <c r="EC68" s="17">
        <v>2558867</v>
      </c>
      <c r="ED68" s="17">
        <v>2596470</v>
      </c>
      <c r="EE68" s="17">
        <v>2650837</v>
      </c>
      <c r="EF68" s="17">
        <v>2702173</v>
      </c>
      <c r="EG68" s="17">
        <v>2764839</v>
      </c>
      <c r="EH68" s="17">
        <v>1775339</v>
      </c>
      <c r="EI68" s="17">
        <v>1801563</v>
      </c>
      <c r="EJ68" s="17">
        <v>1832885</v>
      </c>
      <c r="EK68" s="17">
        <v>1863814</v>
      </c>
      <c r="EL68" s="17">
        <v>1943025</v>
      </c>
      <c r="EM68" s="17">
        <v>819569</v>
      </c>
      <c r="EN68" s="17">
        <v>830270</v>
      </c>
      <c r="EO68" s="17">
        <v>840116</v>
      </c>
      <c r="EP68" s="17">
        <v>852004</v>
      </c>
      <c r="EQ68" s="17">
        <v>860972</v>
      </c>
      <c r="ER68" s="17">
        <v>141274</v>
      </c>
      <c r="ES68" s="17">
        <v>142394</v>
      </c>
      <c r="ET68" s="17">
        <v>143432</v>
      </c>
      <c r="EU68" s="17">
        <v>145958</v>
      </c>
      <c r="EV68" s="17">
        <v>146515</v>
      </c>
      <c r="EW68" s="17">
        <v>712328</v>
      </c>
      <c r="EX68" s="17">
        <v>718099</v>
      </c>
      <c r="EY68" s="17">
        <v>722911</v>
      </c>
      <c r="EZ68" s="17">
        <v>731414</v>
      </c>
      <c r="FA68" s="17">
        <v>735922</v>
      </c>
      <c r="FB68" s="17">
        <v>1547510</v>
      </c>
      <c r="FC68" s="17">
        <v>1571020</v>
      </c>
      <c r="FD68" s="17">
        <v>1590978</v>
      </c>
      <c r="FE68" s="17">
        <v>1619713</v>
      </c>
      <c r="FF68" s="17">
        <v>1644186</v>
      </c>
      <c r="FG68" s="17">
        <v>594106</v>
      </c>
      <c r="FH68" s="17">
        <v>597498</v>
      </c>
      <c r="FI68" s="17">
        <v>600804</v>
      </c>
      <c r="FJ68" s="17">
        <v>603791</v>
      </c>
      <c r="FK68" s="17">
        <v>606085</v>
      </c>
      <c r="FL68" s="17">
        <v>415629</v>
      </c>
      <c r="FM68" s="17">
        <v>422305</v>
      </c>
      <c r="FN68" s="17">
        <v>429213</v>
      </c>
      <c r="FO68" s="17">
        <v>437565</v>
      </c>
      <c r="FP68" s="17">
        <v>445670</v>
      </c>
      <c r="FQ68" s="17">
        <v>171839</v>
      </c>
      <c r="FR68" s="17">
        <v>173045</v>
      </c>
      <c r="FS68" s="17">
        <v>174524</v>
      </c>
      <c r="FT68" s="17">
        <v>176730</v>
      </c>
      <c r="FU68" s="17">
        <v>178985</v>
      </c>
      <c r="FV68" s="17">
        <v>708864</v>
      </c>
      <c r="FW68" s="17">
        <v>711939</v>
      </c>
      <c r="FX68" s="17">
        <v>713081</v>
      </c>
      <c r="FY68" s="17">
        <v>718287</v>
      </c>
      <c r="FZ68" s="17">
        <v>727744</v>
      </c>
      <c r="GA68" s="17">
        <v>1078549</v>
      </c>
      <c r="GB68" s="17">
        <v>1083565</v>
      </c>
      <c r="GC68" s="17">
        <v>1090195</v>
      </c>
      <c r="GD68" s="17">
        <v>1098253</v>
      </c>
      <c r="GE68" s="17">
        <v>1106519</v>
      </c>
      <c r="GF68" s="17">
        <v>449068</v>
      </c>
      <c r="GG68" s="17">
        <v>450060</v>
      </c>
      <c r="GH68" s="17">
        <v>450377</v>
      </c>
      <c r="GI68" s="17">
        <v>453497</v>
      </c>
      <c r="GJ68" s="17">
        <v>458987</v>
      </c>
      <c r="GK68" s="17">
        <v>200137</v>
      </c>
      <c r="GL68" s="17">
        <v>202634</v>
      </c>
      <c r="GM68" s="17">
        <v>204479</v>
      </c>
      <c r="GN68" s="17">
        <v>206965</v>
      </c>
      <c r="GO68" s="17">
        <v>209159</v>
      </c>
      <c r="GP68" s="17">
        <v>327154</v>
      </c>
      <c r="GQ68" s="17">
        <v>330093</v>
      </c>
      <c r="GR68" s="17">
        <v>332230</v>
      </c>
      <c r="GS68" s="17">
        <v>334508</v>
      </c>
      <c r="GT68" s="17">
        <v>337835</v>
      </c>
      <c r="GU68" s="17">
        <v>539416</v>
      </c>
      <c r="GV68" s="17">
        <v>548405</v>
      </c>
      <c r="GW68" s="17">
        <v>553976</v>
      </c>
      <c r="GX68" s="17">
        <v>562186</v>
      </c>
      <c r="GY68" s="17">
        <v>570019</v>
      </c>
      <c r="GZ68" s="17">
        <v>323476</v>
      </c>
      <c r="HA68" s="17">
        <v>326634</v>
      </c>
      <c r="HB68" s="17">
        <v>328470</v>
      </c>
      <c r="HC68" s="17">
        <v>331953</v>
      </c>
      <c r="HD68" s="17">
        <v>336650</v>
      </c>
      <c r="HE68" s="17">
        <v>29633</v>
      </c>
      <c r="HF68" s="17">
        <v>29904</v>
      </c>
      <c r="HG68" s="17">
        <v>30020</v>
      </c>
      <c r="HH68" s="17">
        <v>30150</v>
      </c>
      <c r="HI68" s="17">
        <v>30544</v>
      </c>
      <c r="HJ68" s="17">
        <v>4901886</v>
      </c>
      <c r="HK68" s="17">
        <v>4961329</v>
      </c>
      <c r="HL68" s="17">
        <v>5061527</v>
      </c>
      <c r="HM68" s="17">
        <v>5136995</v>
      </c>
      <c r="HN68" s="17">
        <v>5214263</v>
      </c>
      <c r="HO68" s="17">
        <v>32048</v>
      </c>
      <c r="HP68" s="17" t="s">
        <v>150</v>
      </c>
      <c r="HQ68" s="17" t="s">
        <v>150</v>
      </c>
      <c r="HR68" s="17" t="s">
        <v>150</v>
      </c>
      <c r="HS68" s="17" t="s">
        <v>150</v>
      </c>
      <c r="HT68" s="17">
        <v>2501474</v>
      </c>
      <c r="HU68" s="17">
        <v>2536685</v>
      </c>
      <c r="HV68" s="17">
        <v>2572624</v>
      </c>
      <c r="HW68" s="17">
        <v>2614431</v>
      </c>
      <c r="HX68" s="17">
        <v>2657945</v>
      </c>
      <c r="HY68" s="17">
        <v>23960</v>
      </c>
      <c r="HZ68" s="17">
        <v>24305</v>
      </c>
      <c r="IA68" s="17">
        <v>24362</v>
      </c>
      <c r="IB68" s="17">
        <v>24438</v>
      </c>
      <c r="IC68" s="17" t="s">
        <v>150</v>
      </c>
      <c r="ID68" s="17">
        <v>263532</v>
      </c>
      <c r="IE68" s="17">
        <v>264811</v>
      </c>
      <c r="IF68" s="17">
        <v>266203</v>
      </c>
      <c r="IG68" s="17">
        <v>267603</v>
      </c>
      <c r="IH68" s="17">
        <v>269872</v>
      </c>
      <c r="II68" s="17">
        <v>459050</v>
      </c>
      <c r="IJ68" s="17">
        <v>464683</v>
      </c>
      <c r="IK68" s="17">
        <v>464883</v>
      </c>
      <c r="IL68" s="17">
        <v>470680</v>
      </c>
      <c r="IM68" s="17">
        <v>477674</v>
      </c>
      <c r="IN68" s="17">
        <v>85390</v>
      </c>
      <c r="IO68" s="17">
        <v>85811</v>
      </c>
      <c r="IP68" s="17" t="s">
        <v>150</v>
      </c>
      <c r="IQ68" s="17" t="s">
        <v>150</v>
      </c>
      <c r="IR68" s="17" t="s">
        <v>150</v>
      </c>
      <c r="IS68" s="64">
        <v>304694</v>
      </c>
      <c r="IT68" s="17">
        <v>305285</v>
      </c>
      <c r="IU68" s="17" t="s">
        <v>150</v>
      </c>
      <c r="IV68" s="17" t="s">
        <v>150</v>
      </c>
      <c r="IW68" s="17" t="s">
        <v>150</v>
      </c>
      <c r="IX68" s="17">
        <v>539590</v>
      </c>
      <c r="IY68" s="17">
        <v>551455</v>
      </c>
      <c r="IZ68" s="17">
        <v>565077</v>
      </c>
      <c r="JA68" s="17">
        <v>579796</v>
      </c>
      <c r="JB68" s="17">
        <v>596393</v>
      </c>
      <c r="JC68" s="17">
        <v>592014</v>
      </c>
      <c r="JD68" s="17">
        <v>595229</v>
      </c>
      <c r="JE68" s="17">
        <v>596731</v>
      </c>
      <c r="JF68" s="17">
        <v>600946</v>
      </c>
      <c r="JG68" s="17">
        <v>604564</v>
      </c>
      <c r="JH68" s="17">
        <v>489611</v>
      </c>
      <c r="JI68" s="17">
        <v>490250</v>
      </c>
      <c r="JJ68" s="17">
        <v>491767</v>
      </c>
      <c r="JK68" s="17">
        <v>494774</v>
      </c>
      <c r="JL68" s="17">
        <v>496007</v>
      </c>
      <c r="JM68" s="17">
        <v>1122087</v>
      </c>
      <c r="JN68" s="17">
        <v>1131190</v>
      </c>
      <c r="JO68" s="17">
        <v>1138696</v>
      </c>
      <c r="JP68" s="17">
        <v>1145080</v>
      </c>
      <c r="JQ68" s="17">
        <v>1150247</v>
      </c>
      <c r="JR68" s="17">
        <v>167618</v>
      </c>
      <c r="JS68" s="17">
        <v>166627</v>
      </c>
      <c r="JT68" s="17">
        <v>165461</v>
      </c>
      <c r="JU68" s="17">
        <v>165762</v>
      </c>
      <c r="JV68" s="17">
        <v>165428</v>
      </c>
      <c r="JW68" s="17">
        <v>550657</v>
      </c>
      <c r="JX68" s="17">
        <v>552947</v>
      </c>
      <c r="JY68" s="17">
        <v>556149</v>
      </c>
      <c r="JZ68" s="17">
        <v>560937</v>
      </c>
      <c r="KA68" s="17">
        <v>565168</v>
      </c>
      <c r="KB68" s="17">
        <v>47840</v>
      </c>
      <c r="KC68" s="17">
        <v>48032</v>
      </c>
      <c r="KD68" s="17">
        <v>48290</v>
      </c>
      <c r="KE68" s="17">
        <v>48444</v>
      </c>
      <c r="KF68" s="17">
        <v>48597</v>
      </c>
      <c r="KG68" s="17">
        <v>48197</v>
      </c>
      <c r="KH68" s="17">
        <v>48617</v>
      </c>
      <c r="KI68" s="17">
        <v>48812</v>
      </c>
      <c r="KJ68" s="17">
        <v>49062</v>
      </c>
      <c r="KK68" s="17" t="s">
        <v>150</v>
      </c>
      <c r="KL68" s="17">
        <v>43911</v>
      </c>
      <c r="KM68" s="17">
        <v>44145</v>
      </c>
      <c r="KN68" s="17">
        <v>44586</v>
      </c>
      <c r="KO68" s="17">
        <v>45103</v>
      </c>
      <c r="KP68" s="17" t="s">
        <v>150</v>
      </c>
      <c r="KQ68" s="17">
        <v>6197</v>
      </c>
      <c r="KR68" s="17">
        <v>6175</v>
      </c>
      <c r="KS68" s="17">
        <v>6168</v>
      </c>
      <c r="KT68" s="17">
        <v>6172</v>
      </c>
      <c r="KU68" s="17">
        <v>6202</v>
      </c>
      <c r="KV68" s="17">
        <v>408749</v>
      </c>
      <c r="KW68" s="17">
        <v>411724</v>
      </c>
      <c r="KX68" s="17">
        <v>415867</v>
      </c>
      <c r="KY68" s="17">
        <v>421854</v>
      </c>
      <c r="KZ68" s="17">
        <v>427175</v>
      </c>
      <c r="LA68" s="17">
        <v>152603</v>
      </c>
      <c r="LB68" s="17">
        <v>154490</v>
      </c>
      <c r="LC68" s="17">
        <v>156834</v>
      </c>
      <c r="LD68" s="17">
        <v>159250</v>
      </c>
      <c r="LE68" s="17">
        <v>160976</v>
      </c>
      <c r="LF68" s="17">
        <v>755141</v>
      </c>
      <c r="LG68" s="17">
        <v>746881</v>
      </c>
      <c r="LH68" s="17">
        <v>1322809</v>
      </c>
      <c r="LI68" s="17">
        <v>1332096</v>
      </c>
      <c r="LJ68" s="17">
        <v>664105</v>
      </c>
      <c r="LK68" s="17">
        <v>71027</v>
      </c>
      <c r="LL68" s="17">
        <v>71650</v>
      </c>
      <c r="LM68" s="17" t="s">
        <v>150</v>
      </c>
      <c r="LN68" s="17" t="s">
        <v>150</v>
      </c>
      <c r="LO68" s="17" t="s">
        <v>150</v>
      </c>
      <c r="LP68" s="17">
        <v>142901</v>
      </c>
      <c r="LQ68" s="17">
        <v>143022</v>
      </c>
      <c r="LR68" s="17">
        <v>143268</v>
      </c>
      <c r="LS68" s="17">
        <v>143705</v>
      </c>
      <c r="LT68" s="17">
        <v>144044</v>
      </c>
      <c r="LU68" s="17">
        <v>566695</v>
      </c>
      <c r="LV68" s="17">
        <v>569982</v>
      </c>
      <c r="LW68" s="17">
        <v>572912</v>
      </c>
      <c r="LX68" s="17">
        <v>577500</v>
      </c>
      <c r="LY68" s="17">
        <v>581453</v>
      </c>
      <c r="LZ68" s="17">
        <v>770335</v>
      </c>
      <c r="MA68" s="17">
        <v>779808</v>
      </c>
      <c r="MB68" s="17">
        <v>786604</v>
      </c>
      <c r="MC68" s="17">
        <v>795357</v>
      </c>
      <c r="MD68" s="17">
        <v>804317</v>
      </c>
      <c r="ME68" s="17">
        <v>146370</v>
      </c>
      <c r="MF68" s="17">
        <v>146758</v>
      </c>
      <c r="MG68" s="17">
        <v>147357</v>
      </c>
      <c r="MH68" s="17">
        <v>148348</v>
      </c>
      <c r="MI68" s="17">
        <v>149676</v>
      </c>
      <c r="MJ68" s="17">
        <v>187660</v>
      </c>
      <c r="MK68" s="17">
        <v>188081</v>
      </c>
      <c r="ML68" s="17">
        <v>188423</v>
      </c>
      <c r="MM68" s="17">
        <v>189564</v>
      </c>
      <c r="MN68" s="17">
        <v>190741</v>
      </c>
      <c r="MO68" s="17">
        <v>390809</v>
      </c>
      <c r="MP68" s="17">
        <v>391875</v>
      </c>
      <c r="MQ68" s="17">
        <v>391971</v>
      </c>
      <c r="MR68" s="17">
        <v>393761</v>
      </c>
      <c r="MS68" s="17">
        <v>395034</v>
      </c>
      <c r="MT68" s="17">
        <v>5382</v>
      </c>
      <c r="MU68" s="17">
        <v>5320</v>
      </c>
      <c r="MV68" s="17">
        <v>5286</v>
      </c>
      <c r="MW68" s="17">
        <v>5268</v>
      </c>
      <c r="MX68" s="17">
        <v>5262</v>
      </c>
      <c r="MY68" s="17">
        <v>3818</v>
      </c>
      <c r="MZ68" s="17">
        <v>1254</v>
      </c>
      <c r="NA68" s="17" t="s">
        <v>150</v>
      </c>
      <c r="NB68" s="17" t="s">
        <v>150</v>
      </c>
      <c r="NC68" s="17" t="s">
        <v>150</v>
      </c>
      <c r="ND68" s="17">
        <v>422165</v>
      </c>
      <c r="NE68" s="17">
        <v>431913</v>
      </c>
      <c r="NF68" s="17">
        <v>499125</v>
      </c>
      <c r="NG68" s="17">
        <v>496459</v>
      </c>
      <c r="NH68" s="17">
        <v>444908</v>
      </c>
      <c r="NI68" s="17">
        <v>918452</v>
      </c>
      <c r="NJ68" s="17">
        <v>934562</v>
      </c>
      <c r="NK68" s="17">
        <v>951251</v>
      </c>
      <c r="NL68" s="17">
        <v>967631</v>
      </c>
      <c r="NM68" s="17">
        <v>984990</v>
      </c>
      <c r="NN68" s="17">
        <v>893790</v>
      </c>
      <c r="NO68" s="17">
        <v>898695</v>
      </c>
      <c r="NP68" s="17">
        <v>902600</v>
      </c>
      <c r="NQ68" s="17">
        <v>907343</v>
      </c>
      <c r="NR68" s="17">
        <v>913611</v>
      </c>
      <c r="NS68" s="17">
        <v>1348833</v>
      </c>
      <c r="NT68" s="17">
        <v>1378105</v>
      </c>
      <c r="NU68" s="17">
        <v>1396589</v>
      </c>
      <c r="NV68" s="17">
        <v>1421566</v>
      </c>
      <c r="NW68" s="17">
        <v>1459967</v>
      </c>
      <c r="NX68" s="17">
        <v>5447</v>
      </c>
      <c r="NY68" s="17">
        <v>5486</v>
      </c>
      <c r="NZ68" s="17">
        <v>5523</v>
      </c>
      <c r="OA68" s="17">
        <v>5587</v>
      </c>
      <c r="OB68" s="17">
        <v>5696</v>
      </c>
      <c r="OC68" s="17">
        <v>466691</v>
      </c>
      <c r="OD68" s="17">
        <v>469917</v>
      </c>
      <c r="OE68" s="17">
        <v>473221</v>
      </c>
      <c r="OF68" s="17">
        <v>477472</v>
      </c>
      <c r="OG68" s="17">
        <v>481135</v>
      </c>
      <c r="OH68" s="17">
        <v>1466398</v>
      </c>
      <c r="OI68" s="17">
        <v>1478542</v>
      </c>
      <c r="OJ68" s="17">
        <v>1491047</v>
      </c>
      <c r="OK68" s="17">
        <v>1504894</v>
      </c>
      <c r="OL68" s="17">
        <v>1522746</v>
      </c>
      <c r="OM68" s="17">
        <v>257668</v>
      </c>
      <c r="ON68" s="17">
        <v>259379</v>
      </c>
      <c r="OO68" s="17">
        <v>261093</v>
      </c>
      <c r="OP68" s="17">
        <v>263133</v>
      </c>
      <c r="OQ68" s="17">
        <v>265235</v>
      </c>
      <c r="OR68" s="17">
        <v>431099</v>
      </c>
      <c r="OS68" s="17">
        <v>436535</v>
      </c>
      <c r="OT68" s="17">
        <v>441845</v>
      </c>
      <c r="OU68" s="17">
        <v>447394</v>
      </c>
      <c r="OV68" s="17">
        <v>453536</v>
      </c>
      <c r="OW68" s="17">
        <v>13898</v>
      </c>
      <c r="OX68" s="17">
        <v>14300</v>
      </c>
      <c r="OY68" s="17">
        <v>14452</v>
      </c>
      <c r="OZ68" s="17">
        <v>14580</v>
      </c>
      <c r="PA68" s="17">
        <v>14863</v>
      </c>
      <c r="PB68" s="17">
        <v>1207095</v>
      </c>
      <c r="PC68" s="17">
        <v>1427562</v>
      </c>
      <c r="PD68" s="17">
        <v>1437179</v>
      </c>
      <c r="PE68" s="17">
        <v>1444502</v>
      </c>
      <c r="PF68" s="17">
        <v>1455019</v>
      </c>
      <c r="PG68" s="17">
        <v>1046760</v>
      </c>
      <c r="PH68" s="17">
        <v>1050129</v>
      </c>
      <c r="PI68" s="17">
        <v>1052921</v>
      </c>
      <c r="PJ68" s="17">
        <v>1058301</v>
      </c>
      <c r="PK68" s="17">
        <v>1062269</v>
      </c>
      <c r="PL68" s="17">
        <v>1472771</v>
      </c>
      <c r="PM68" s="17">
        <v>1484327</v>
      </c>
      <c r="PN68" s="17">
        <v>1490123</v>
      </c>
      <c r="PO68" s="17">
        <v>1501571</v>
      </c>
      <c r="PP68" s="17">
        <v>1511447</v>
      </c>
      <c r="PQ68" s="17">
        <v>838252</v>
      </c>
      <c r="PR68" s="17">
        <v>845498</v>
      </c>
      <c r="PS68" s="17">
        <v>854128</v>
      </c>
      <c r="PT68" s="17">
        <v>863014</v>
      </c>
      <c r="PU68" s="17">
        <v>874592</v>
      </c>
      <c r="PV68" s="17">
        <v>231068</v>
      </c>
      <c r="PW68" s="17">
        <v>232718</v>
      </c>
      <c r="PX68" s="17">
        <v>234551</v>
      </c>
      <c r="PY68" s="17">
        <v>236637</v>
      </c>
      <c r="PZ68" s="17">
        <v>238801</v>
      </c>
      <c r="QA68" s="17">
        <v>131852</v>
      </c>
      <c r="QB68" s="17">
        <v>132150</v>
      </c>
      <c r="QC68" s="17">
        <v>132583</v>
      </c>
      <c r="QD68" s="17">
        <v>132806</v>
      </c>
      <c r="QE68" s="17">
        <v>134424</v>
      </c>
      <c r="QF68" s="17">
        <v>5479889</v>
      </c>
      <c r="QG68" s="17">
        <v>5471777</v>
      </c>
      <c r="QH68" s="17">
        <v>5524081</v>
      </c>
      <c r="QI68" s="17">
        <v>5590562</v>
      </c>
      <c r="QJ68" s="17">
        <v>5623301</v>
      </c>
      <c r="QK68" s="17">
        <v>1867324</v>
      </c>
      <c r="QL68" s="17">
        <v>1899813</v>
      </c>
      <c r="QM68" s="17">
        <v>1932532</v>
      </c>
      <c r="QN68" s="17">
        <v>1967124</v>
      </c>
      <c r="QO68" s="17">
        <v>2002780</v>
      </c>
      <c r="QP68" s="17">
        <v>1626898</v>
      </c>
      <c r="QQ68" s="17">
        <v>1640278</v>
      </c>
      <c r="QR68" s="17">
        <v>1654006</v>
      </c>
      <c r="QS68" s="17">
        <v>1668979</v>
      </c>
      <c r="QT68" s="17">
        <v>1681439</v>
      </c>
      <c r="QU68" s="17">
        <v>586984</v>
      </c>
      <c r="QV68" s="17">
        <v>586891</v>
      </c>
      <c r="QW68" s="17">
        <v>586517</v>
      </c>
      <c r="QX68" s="17">
        <v>587567</v>
      </c>
      <c r="QY68" s="17">
        <v>588261</v>
      </c>
      <c r="QZ68" s="17">
        <v>165130</v>
      </c>
      <c r="RA68" s="17">
        <v>166182</v>
      </c>
      <c r="RB68" s="17">
        <v>167058</v>
      </c>
      <c r="RC68" s="17">
        <v>168117</v>
      </c>
      <c r="RD68" s="17">
        <v>169371</v>
      </c>
      <c r="RE68" s="17">
        <v>4813</v>
      </c>
      <c r="RF68" s="17" t="s">
        <v>150</v>
      </c>
      <c r="RG68" s="17" t="s">
        <v>150</v>
      </c>
      <c r="RH68" s="17" t="s">
        <v>150</v>
      </c>
      <c r="RI68" s="17" t="s">
        <v>150</v>
      </c>
      <c r="RJ68" s="17">
        <v>2382</v>
      </c>
      <c r="RK68" s="17">
        <v>2333</v>
      </c>
      <c r="RL68" s="17">
        <v>2377</v>
      </c>
      <c r="RM68" s="17">
        <v>2570</v>
      </c>
      <c r="RN68" s="17" t="s">
        <v>150</v>
      </c>
      <c r="RO68" s="17">
        <v>870369</v>
      </c>
      <c r="RP68" s="17">
        <v>881803</v>
      </c>
      <c r="RQ68" s="17">
        <v>890054</v>
      </c>
      <c r="RR68" s="17">
        <v>902277</v>
      </c>
      <c r="RS68" s="17">
        <v>912249</v>
      </c>
      <c r="RT68" s="17">
        <v>862921</v>
      </c>
      <c r="RU68" s="17">
        <v>875876</v>
      </c>
      <c r="RV68" s="17">
        <v>889380</v>
      </c>
      <c r="RW68" s="17">
        <v>901712</v>
      </c>
      <c r="RX68" s="17">
        <v>914279</v>
      </c>
      <c r="RY68" s="17">
        <v>1429136</v>
      </c>
      <c r="RZ68" s="17">
        <v>1440600</v>
      </c>
      <c r="SA68" s="17">
        <v>1450052</v>
      </c>
      <c r="SB68" s="17">
        <v>1457418</v>
      </c>
      <c r="SC68" s="17">
        <v>1466295</v>
      </c>
      <c r="SD68" s="17">
        <v>1459191</v>
      </c>
      <c r="SE68" s="17">
        <v>1479039</v>
      </c>
      <c r="SF68" s="17">
        <v>1499447</v>
      </c>
      <c r="SG68" s="17">
        <v>1517964</v>
      </c>
      <c r="SH68" s="17">
        <v>1535807</v>
      </c>
      <c r="SI68" s="17">
        <v>513316</v>
      </c>
      <c r="SJ68" s="17">
        <v>517361</v>
      </c>
      <c r="SK68" s="17">
        <v>520884</v>
      </c>
      <c r="SL68" s="17">
        <v>525961</v>
      </c>
      <c r="SM68" s="17">
        <v>530021</v>
      </c>
      <c r="SN68" s="17">
        <v>521984</v>
      </c>
      <c r="SO68" s="17">
        <v>526345</v>
      </c>
      <c r="SP68" s="17">
        <v>530259</v>
      </c>
      <c r="SQ68" s="17">
        <v>535206</v>
      </c>
      <c r="SR68" s="17">
        <v>540035</v>
      </c>
      <c r="SS68" s="17">
        <v>550023</v>
      </c>
      <c r="ST68" s="17">
        <v>554500</v>
      </c>
      <c r="SU68" s="17">
        <v>557422</v>
      </c>
      <c r="SV68" s="17">
        <v>562619</v>
      </c>
      <c r="SW68" s="17">
        <v>568227</v>
      </c>
      <c r="SX68" s="17">
        <v>2243761</v>
      </c>
      <c r="SY68" s="17">
        <v>2266833</v>
      </c>
      <c r="SZ68" s="17">
        <v>2285737</v>
      </c>
      <c r="TA68" s="17">
        <v>2299414</v>
      </c>
      <c r="TB68" s="17">
        <v>2323747</v>
      </c>
      <c r="TC68" s="17">
        <v>1135044</v>
      </c>
      <c r="TD68" s="17">
        <v>1149789</v>
      </c>
      <c r="TE68" s="17">
        <v>1165699</v>
      </c>
      <c r="TF68" s="17">
        <v>1181577</v>
      </c>
      <c r="TG68" s="17">
        <v>1196859</v>
      </c>
      <c r="TH68" s="17">
        <v>378409</v>
      </c>
      <c r="TI68" s="17">
        <v>381326</v>
      </c>
      <c r="TJ68" s="17">
        <v>383543</v>
      </c>
      <c r="TK68" s="17">
        <v>385873</v>
      </c>
      <c r="TL68" s="17">
        <v>388685</v>
      </c>
      <c r="TM68" s="17">
        <v>73345</v>
      </c>
      <c r="TN68" s="17">
        <v>73526</v>
      </c>
      <c r="TO68" s="17">
        <v>73840</v>
      </c>
      <c r="TP68" s="17">
        <v>74052</v>
      </c>
      <c r="TQ68" s="17">
        <v>74275</v>
      </c>
      <c r="TR68" s="17">
        <v>1434024</v>
      </c>
      <c r="TS68" s="17">
        <v>1444266</v>
      </c>
      <c r="TT68" s="17">
        <v>1452137</v>
      </c>
      <c r="TU68" s="17">
        <v>1464830</v>
      </c>
      <c r="TV68" s="17">
        <v>1387773</v>
      </c>
      <c r="TW68" s="17">
        <v>342120</v>
      </c>
      <c r="TX68" s="17">
        <v>347208</v>
      </c>
      <c r="TY68" s="17">
        <v>352400</v>
      </c>
      <c r="TZ68" s="17">
        <v>358707</v>
      </c>
      <c r="UA68" s="17">
        <v>365465</v>
      </c>
      <c r="UB68" s="17">
        <v>5071781</v>
      </c>
      <c r="UC68" s="17">
        <v>5111887</v>
      </c>
      <c r="UD68" s="17">
        <v>5139343</v>
      </c>
      <c r="UE68" s="17">
        <v>5167842</v>
      </c>
      <c r="UF68" s="17">
        <v>5192940</v>
      </c>
      <c r="UG68" s="17">
        <v>145277</v>
      </c>
      <c r="UH68" s="17">
        <v>146305</v>
      </c>
      <c r="UI68" s="17">
        <v>147287</v>
      </c>
      <c r="UJ68" s="17">
        <v>148706</v>
      </c>
      <c r="UK68" s="17">
        <v>153433</v>
      </c>
      <c r="UL68" s="17">
        <v>534632</v>
      </c>
      <c r="UM68" s="17">
        <v>536255</v>
      </c>
      <c r="UN68" s="17">
        <v>538751</v>
      </c>
      <c r="UO68" s="17">
        <v>543101</v>
      </c>
      <c r="UP68" s="17">
        <v>546238</v>
      </c>
      <c r="UQ68" s="17">
        <v>389818</v>
      </c>
      <c r="UR68" s="17">
        <v>391721</v>
      </c>
      <c r="US68" s="17">
        <v>394676</v>
      </c>
      <c r="UT68" s="17">
        <v>396997</v>
      </c>
      <c r="UU68" s="17">
        <v>400214</v>
      </c>
      <c r="UV68" s="17">
        <v>14782</v>
      </c>
      <c r="UW68" s="17">
        <v>14847</v>
      </c>
      <c r="UX68" s="17">
        <v>14952</v>
      </c>
      <c r="UY68" s="17">
        <v>15014</v>
      </c>
      <c r="UZ68" s="17">
        <v>15198</v>
      </c>
      <c r="VA68" s="17">
        <v>744691</v>
      </c>
      <c r="VB68" s="17">
        <v>756253</v>
      </c>
      <c r="VC68" s="17">
        <v>771960</v>
      </c>
      <c r="VD68" s="17">
        <v>786048</v>
      </c>
      <c r="VE68" s="17">
        <v>802049</v>
      </c>
      <c r="VF68" s="17">
        <v>750660</v>
      </c>
      <c r="VG68" s="17">
        <v>751980</v>
      </c>
      <c r="VH68" s="17">
        <v>752471</v>
      </c>
      <c r="VI68" s="17">
        <v>754024</v>
      </c>
      <c r="VJ68" s="17">
        <v>755210</v>
      </c>
      <c r="VK68" s="17">
        <v>1245072</v>
      </c>
      <c r="VL68" s="17">
        <v>1251083</v>
      </c>
      <c r="VM68" s="17">
        <v>1256180</v>
      </c>
      <c r="VN68" s="17">
        <v>1264683</v>
      </c>
      <c r="VO68" s="17">
        <v>1272140</v>
      </c>
      <c r="VP68" s="17">
        <v>261212</v>
      </c>
      <c r="VQ68" s="17">
        <v>264944</v>
      </c>
      <c r="VR68" s="17">
        <v>267769</v>
      </c>
      <c r="VS68" s="17">
        <v>281990</v>
      </c>
      <c r="VT68" s="17">
        <v>534193</v>
      </c>
      <c r="VU68" s="17">
        <v>407176</v>
      </c>
      <c r="VV68" s="17">
        <v>411627</v>
      </c>
      <c r="VW68" s="17">
        <v>416591</v>
      </c>
      <c r="VX68" s="17">
        <v>423090</v>
      </c>
      <c r="VY68" s="17">
        <v>429682</v>
      </c>
      <c r="VZ68" s="17">
        <v>310305</v>
      </c>
      <c r="WA68" s="17">
        <v>310979</v>
      </c>
      <c r="WB68" s="17">
        <v>311844</v>
      </c>
      <c r="WC68" s="17">
        <v>313654</v>
      </c>
      <c r="WD68" s="17">
        <v>314440</v>
      </c>
      <c r="WE68" s="17">
        <v>333518</v>
      </c>
      <c r="WF68" s="17">
        <v>335965</v>
      </c>
      <c r="WG68" s="17">
        <v>337885</v>
      </c>
      <c r="WH68" s="17">
        <v>340353</v>
      </c>
      <c r="WI68" s="17">
        <v>342161</v>
      </c>
      <c r="WJ68" s="17">
        <v>422688</v>
      </c>
      <c r="WK68" s="17">
        <v>425083</v>
      </c>
      <c r="WL68" s="17">
        <v>428666</v>
      </c>
      <c r="WM68" s="17">
        <v>433460</v>
      </c>
      <c r="WN68" s="17">
        <v>438395</v>
      </c>
      <c r="WO68" s="17">
        <v>62107</v>
      </c>
      <c r="WP68" s="17">
        <v>62219</v>
      </c>
      <c r="WQ68" s="17">
        <v>62267</v>
      </c>
      <c r="WR68" s="17">
        <v>62410</v>
      </c>
      <c r="WS68" s="17">
        <v>62630</v>
      </c>
      <c r="WT68" s="17">
        <v>1215799</v>
      </c>
      <c r="WU68" s="17">
        <v>1223745</v>
      </c>
      <c r="WV68" s="17">
        <v>1230256</v>
      </c>
      <c r="WW68" s="17">
        <v>1236972</v>
      </c>
      <c r="WX68" s="17">
        <v>1244270</v>
      </c>
      <c r="WY68" s="17">
        <v>78722</v>
      </c>
      <c r="WZ68" s="17">
        <v>78634</v>
      </c>
      <c r="XA68" s="17">
        <v>79100</v>
      </c>
      <c r="XB68" s="17">
        <v>79737</v>
      </c>
      <c r="XC68" s="17">
        <v>80339</v>
      </c>
      <c r="XD68" s="17">
        <v>96138</v>
      </c>
      <c r="XE68" s="17">
        <v>95492</v>
      </c>
      <c r="XF68" s="17">
        <v>96799</v>
      </c>
      <c r="XG68" s="17">
        <v>98331</v>
      </c>
      <c r="XH68" s="17">
        <v>100088</v>
      </c>
      <c r="XI68" s="17">
        <v>36727</v>
      </c>
      <c r="XJ68" s="17">
        <v>36764</v>
      </c>
      <c r="XK68" s="17">
        <v>36818</v>
      </c>
      <c r="XL68" s="17">
        <v>36896</v>
      </c>
      <c r="XM68" s="17">
        <v>36922</v>
      </c>
      <c r="XN68" s="17">
        <v>52166</v>
      </c>
      <c r="XO68" s="17">
        <v>53192</v>
      </c>
      <c r="XP68" s="17">
        <v>52636</v>
      </c>
      <c r="XQ68" s="17">
        <v>52723</v>
      </c>
      <c r="XR68" s="17">
        <v>53018</v>
      </c>
      <c r="XS68" s="17">
        <v>162910</v>
      </c>
      <c r="XT68" s="17" t="s">
        <v>150</v>
      </c>
      <c r="XU68" s="17" t="s">
        <v>150</v>
      </c>
      <c r="XV68" s="17" t="s">
        <v>150</v>
      </c>
      <c r="XW68" s="17">
        <v>0</v>
      </c>
      <c r="XX68" s="17">
        <v>2574679</v>
      </c>
      <c r="XY68" s="17">
        <v>2601179</v>
      </c>
      <c r="XZ68" s="17">
        <v>2627794</v>
      </c>
      <c r="YA68" s="17">
        <v>2662835</v>
      </c>
      <c r="YB68" s="17" t="s">
        <v>150</v>
      </c>
      <c r="YC68" s="17">
        <v>724594</v>
      </c>
      <c r="YD68" s="17">
        <v>726164</v>
      </c>
      <c r="YE68" s="17">
        <v>727557</v>
      </c>
      <c r="YF68" s="17">
        <v>730531</v>
      </c>
      <c r="YG68" s="17">
        <v>733766</v>
      </c>
      <c r="YH68" s="17">
        <v>379351</v>
      </c>
      <c r="YI68" s="17">
        <v>382115</v>
      </c>
      <c r="YJ68" s="17">
        <v>383571</v>
      </c>
      <c r="YK68" s="17">
        <v>385988</v>
      </c>
      <c r="YL68" s="17">
        <v>391918</v>
      </c>
      <c r="YM68" s="17">
        <v>41427</v>
      </c>
      <c r="YN68" s="17">
        <v>41599</v>
      </c>
      <c r="YO68" s="17">
        <v>41558</v>
      </c>
      <c r="YP68" s="17">
        <v>41715</v>
      </c>
      <c r="YQ68" s="17">
        <v>41695</v>
      </c>
      <c r="YR68" s="17">
        <v>1122784</v>
      </c>
      <c r="YS68" s="17">
        <v>1130448</v>
      </c>
      <c r="YT68" s="17">
        <v>1138062</v>
      </c>
      <c r="YU68" s="17">
        <v>1144988</v>
      </c>
      <c r="YV68" s="17">
        <v>1144828</v>
      </c>
      <c r="YW68" s="17">
        <v>469709</v>
      </c>
      <c r="YX68" s="17">
        <v>473724</v>
      </c>
      <c r="YY68" s="17">
        <v>476573</v>
      </c>
      <c r="YZ68" s="17">
        <v>480850</v>
      </c>
      <c r="ZA68" s="17">
        <v>485273</v>
      </c>
      <c r="ZB68" s="17">
        <v>442281</v>
      </c>
      <c r="ZC68" s="17">
        <v>444670</v>
      </c>
      <c r="ZD68" s="17">
        <v>447510</v>
      </c>
      <c r="ZE68" s="17">
        <v>451075</v>
      </c>
      <c r="ZF68" s="17">
        <v>454904</v>
      </c>
    </row>
    <row r="69" spans="2:682" s="15" customFormat="1" ht="10.5" x14ac:dyDescent="0.25">
      <c r="B69" s="191"/>
      <c r="C69" s="192"/>
      <c r="D69" s="7">
        <v>327</v>
      </c>
      <c r="E69" s="7"/>
      <c r="F69" s="193" t="s">
        <v>406</v>
      </c>
      <c r="G69" s="194"/>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64"/>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row>
    <row r="70" spans="2:682" s="15" customFormat="1" x14ac:dyDescent="0.2">
      <c r="B70" s="195"/>
      <c r="C70" s="192"/>
      <c r="D70" s="7">
        <v>327</v>
      </c>
      <c r="E70" s="7"/>
      <c r="F70" s="195" t="s">
        <v>407</v>
      </c>
      <c r="G70" s="194"/>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64"/>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c r="MZ70" s="17"/>
      <c r="NA70" s="17"/>
      <c r="NB70" s="17"/>
      <c r="NC70" s="17"/>
      <c r="ND70" s="17"/>
      <c r="NE70" s="17"/>
      <c r="NF70" s="17"/>
      <c r="NG70" s="17"/>
      <c r="NH70" s="17"/>
      <c r="NI70" s="17"/>
      <c r="NJ70" s="17"/>
      <c r="NK70" s="17"/>
      <c r="NL70" s="17"/>
      <c r="NM70" s="17"/>
      <c r="NN70" s="17"/>
      <c r="NO70" s="17"/>
      <c r="NP70" s="17"/>
      <c r="NQ70" s="17"/>
      <c r="NR70" s="17"/>
      <c r="NS70" s="17"/>
      <c r="NT70" s="17"/>
      <c r="NU70" s="17"/>
      <c r="NV70" s="17"/>
      <c r="NW70" s="17"/>
      <c r="NX70" s="17"/>
      <c r="NY70" s="17"/>
      <c r="NZ70" s="17"/>
      <c r="OA70" s="17"/>
      <c r="OB70" s="17"/>
      <c r="OC70" s="17"/>
      <c r="OD70" s="17"/>
      <c r="OE70" s="17"/>
      <c r="OF70" s="17"/>
      <c r="OG70" s="17"/>
      <c r="OH70" s="17"/>
      <c r="OI70" s="17"/>
      <c r="OJ70" s="17"/>
      <c r="OK70" s="17"/>
      <c r="OL70" s="17"/>
      <c r="OM70" s="17"/>
      <c r="ON70" s="17"/>
      <c r="OO70" s="17"/>
      <c r="OP70" s="17"/>
      <c r="OQ70" s="17"/>
      <c r="OR70" s="17"/>
      <c r="OS70" s="17"/>
      <c r="OT70" s="17"/>
      <c r="OU70" s="17"/>
      <c r="OV70" s="17"/>
      <c r="OW70" s="17"/>
      <c r="OX70" s="17"/>
      <c r="OY70" s="17"/>
      <c r="OZ70" s="17"/>
      <c r="PA70" s="17"/>
      <c r="PB70" s="17"/>
      <c r="PC70" s="17"/>
      <c r="PD70" s="17"/>
      <c r="PE70" s="17"/>
      <c r="PF70" s="17"/>
      <c r="PG70" s="17"/>
      <c r="PH70" s="17"/>
      <c r="PI70" s="17"/>
      <c r="PJ70" s="17"/>
      <c r="PK70" s="17"/>
      <c r="PL70" s="17"/>
      <c r="PM70" s="17"/>
      <c r="PN70" s="17"/>
      <c r="PO70" s="17"/>
      <c r="PP70" s="17"/>
      <c r="PQ70" s="17"/>
      <c r="PR70" s="17"/>
      <c r="PS70" s="17"/>
      <c r="PT70" s="17"/>
      <c r="PU70" s="17"/>
      <c r="PV70" s="17"/>
      <c r="PW70" s="17"/>
      <c r="PX70" s="17"/>
      <c r="PY70" s="17"/>
      <c r="PZ70" s="17"/>
      <c r="QA70" s="17"/>
      <c r="QB70" s="17"/>
      <c r="QC70" s="17"/>
      <c r="QD70" s="17"/>
      <c r="QE70" s="17"/>
      <c r="QF70" s="17"/>
      <c r="QG70" s="17"/>
      <c r="QH70" s="17"/>
      <c r="QI70" s="17"/>
      <c r="QJ70" s="17"/>
      <c r="QK70" s="17"/>
      <c r="QL70" s="17"/>
      <c r="QM70" s="17"/>
      <c r="QN70" s="17"/>
      <c r="QO70" s="17"/>
      <c r="QP70" s="17"/>
      <c r="QQ70" s="17"/>
      <c r="QR70" s="17"/>
      <c r="QS70" s="17"/>
      <c r="QT70" s="17"/>
      <c r="QU70" s="17"/>
      <c r="QV70" s="17"/>
      <c r="QW70" s="17"/>
      <c r="QX70" s="17"/>
      <c r="QY70" s="17"/>
      <c r="QZ70" s="17"/>
      <c r="RA70" s="17"/>
      <c r="RB70" s="17"/>
      <c r="RC70" s="17"/>
      <c r="RD70" s="17"/>
      <c r="RE70" s="17"/>
      <c r="RF70" s="17"/>
      <c r="RG70" s="17"/>
      <c r="RH70" s="17"/>
      <c r="RI70" s="17"/>
      <c r="RJ70" s="17"/>
      <c r="RK70" s="17"/>
      <c r="RL70" s="17"/>
      <c r="RM70" s="17"/>
      <c r="RN70" s="17"/>
      <c r="RO70" s="17"/>
      <c r="RP70" s="17"/>
      <c r="RQ70" s="17"/>
      <c r="RR70" s="17"/>
      <c r="RS70" s="17"/>
      <c r="RT70" s="17"/>
      <c r="RU70" s="17"/>
      <c r="RV70" s="17"/>
      <c r="RW70" s="17"/>
      <c r="RX70" s="17"/>
      <c r="RY70" s="17"/>
      <c r="RZ70" s="17"/>
      <c r="SA70" s="17"/>
      <c r="SB70" s="17"/>
      <c r="SC70" s="17"/>
      <c r="SD70" s="17"/>
      <c r="SE70" s="17"/>
      <c r="SF70" s="17"/>
      <c r="SG70" s="17"/>
      <c r="SH70" s="17"/>
      <c r="SI70" s="17"/>
      <c r="SJ70" s="17"/>
      <c r="SK70" s="17"/>
      <c r="SL70" s="17"/>
      <c r="SM70" s="17"/>
      <c r="SN70" s="17"/>
      <c r="SO70" s="17"/>
      <c r="SP70" s="17"/>
      <c r="SQ70" s="17"/>
      <c r="SR70" s="17"/>
      <c r="SS70" s="17"/>
      <c r="ST70" s="17"/>
      <c r="SU70" s="17"/>
      <c r="SV70" s="17"/>
      <c r="SW70" s="17"/>
      <c r="SX70" s="17"/>
      <c r="SY70" s="17"/>
      <c r="SZ70" s="17"/>
      <c r="TA70" s="17"/>
      <c r="TB70" s="17"/>
      <c r="TC70" s="17"/>
      <c r="TD70" s="17"/>
      <c r="TE70" s="17"/>
      <c r="TF70" s="17"/>
      <c r="TG70" s="17"/>
      <c r="TH70" s="17"/>
      <c r="TI70" s="17"/>
      <c r="TJ70" s="17"/>
      <c r="TK70" s="17"/>
      <c r="TL70" s="17"/>
      <c r="TM70" s="17"/>
      <c r="TN70" s="17"/>
      <c r="TO70" s="17"/>
      <c r="TP70" s="17"/>
      <c r="TQ70" s="17"/>
      <c r="TR70" s="17"/>
      <c r="TS70" s="17"/>
      <c r="TT70" s="17"/>
      <c r="TU70" s="17"/>
      <c r="TV70" s="17"/>
      <c r="TW70" s="17"/>
      <c r="TX70" s="17"/>
      <c r="TY70" s="17"/>
      <c r="TZ70" s="17"/>
      <c r="UA70" s="17"/>
      <c r="UB70" s="17"/>
      <c r="UC70" s="17"/>
      <c r="UD70" s="17"/>
      <c r="UE70" s="17"/>
      <c r="UF70" s="17"/>
      <c r="UG70" s="17"/>
      <c r="UH70" s="17"/>
      <c r="UI70" s="17"/>
      <c r="UJ70" s="17"/>
      <c r="UK70" s="17"/>
      <c r="UL70" s="17"/>
      <c r="UM70" s="17"/>
      <c r="UN70" s="17"/>
      <c r="UO70" s="17"/>
      <c r="UP70" s="17"/>
      <c r="UQ70" s="17"/>
      <c r="UR70" s="17"/>
      <c r="US70" s="17"/>
      <c r="UT70" s="17"/>
      <c r="UU70" s="17"/>
      <c r="UV70" s="17"/>
      <c r="UW70" s="17"/>
      <c r="UX70" s="17"/>
      <c r="UY70" s="17"/>
      <c r="UZ70" s="17"/>
      <c r="VA70" s="17"/>
      <c r="VB70" s="17"/>
      <c r="VC70" s="17"/>
      <c r="VD70" s="17"/>
      <c r="VE70" s="17"/>
      <c r="VF70" s="17"/>
      <c r="VG70" s="17"/>
      <c r="VH70" s="17"/>
      <c r="VI70" s="17"/>
      <c r="VJ70" s="17"/>
      <c r="VK70" s="17"/>
      <c r="VL70" s="17"/>
      <c r="VM70" s="17"/>
      <c r="VN70" s="17"/>
      <c r="VO70" s="17"/>
      <c r="VP70" s="17"/>
      <c r="VQ70" s="17"/>
      <c r="VR70" s="17"/>
      <c r="VS70" s="17"/>
      <c r="VT70" s="17"/>
      <c r="VU70" s="17"/>
      <c r="VV70" s="17"/>
      <c r="VW70" s="17"/>
      <c r="VX70" s="17"/>
      <c r="VY70" s="17"/>
      <c r="VZ70" s="17"/>
      <c r="WA70" s="17"/>
      <c r="WB70" s="17"/>
      <c r="WC70" s="17"/>
      <c r="WD70" s="17"/>
      <c r="WE70" s="17"/>
      <c r="WF70" s="17"/>
      <c r="WG70" s="17"/>
      <c r="WH70" s="17"/>
      <c r="WI70" s="17"/>
      <c r="WJ70" s="17"/>
      <c r="WK70" s="17"/>
      <c r="WL70" s="17"/>
      <c r="WM70" s="17"/>
      <c r="WN70" s="17"/>
      <c r="WO70" s="17"/>
      <c r="WP70" s="17"/>
      <c r="WQ70" s="17"/>
      <c r="WR70" s="17"/>
      <c r="WS70" s="17"/>
      <c r="WT70" s="17"/>
      <c r="WU70" s="17"/>
      <c r="WV70" s="17"/>
      <c r="WW70" s="17"/>
      <c r="WX70" s="17"/>
      <c r="WY70" s="17"/>
      <c r="WZ70" s="17"/>
      <c r="XA70" s="17"/>
      <c r="XB70" s="17"/>
      <c r="XC70" s="17"/>
      <c r="XD70" s="17"/>
      <c r="XE70" s="17"/>
      <c r="XF70" s="17"/>
      <c r="XG70" s="17"/>
      <c r="XH70" s="17"/>
      <c r="XI70" s="17"/>
      <c r="XJ70" s="17"/>
      <c r="XK70" s="17"/>
      <c r="XL70" s="17"/>
      <c r="XM70" s="17"/>
      <c r="XN70" s="17"/>
      <c r="XO70" s="17"/>
      <c r="XP70" s="17"/>
      <c r="XQ70" s="17"/>
      <c r="XR70" s="17"/>
      <c r="XS70" s="17"/>
      <c r="XT70" s="17"/>
      <c r="XU70" s="17"/>
      <c r="XV70" s="17"/>
      <c r="XW70" s="17"/>
      <c r="XX70" s="17"/>
      <c r="XY70" s="17"/>
      <c r="XZ70" s="17"/>
      <c r="YA70" s="17"/>
      <c r="YB70" s="17"/>
      <c r="YC70" s="17"/>
      <c r="YD70" s="17"/>
      <c r="YE70" s="17"/>
      <c r="YF70" s="17"/>
      <c r="YG70" s="17"/>
      <c r="YH70" s="17"/>
      <c r="YI70" s="17"/>
      <c r="YJ70" s="17"/>
      <c r="YK70" s="17"/>
      <c r="YL70" s="17"/>
      <c r="YM70" s="17"/>
      <c r="YN70" s="17"/>
      <c r="YO70" s="17"/>
      <c r="YP70" s="17"/>
      <c r="YQ70" s="17"/>
      <c r="YR70" s="17"/>
      <c r="YS70" s="17"/>
      <c r="YT70" s="17"/>
      <c r="YU70" s="17"/>
      <c r="YV70" s="17"/>
      <c r="YW70" s="17"/>
      <c r="YX70" s="17"/>
      <c r="YY70" s="17"/>
      <c r="YZ70" s="17"/>
      <c r="ZA70" s="17"/>
      <c r="ZB70" s="17"/>
      <c r="ZC70" s="17"/>
      <c r="ZD70" s="17"/>
      <c r="ZE70" s="17"/>
      <c r="ZF70" s="17"/>
    </row>
    <row r="71" spans="2:682" s="15" customFormat="1" x14ac:dyDescent="0.2">
      <c r="B71" s="196" t="s">
        <v>408</v>
      </c>
      <c r="C71" s="7">
        <v>203118</v>
      </c>
      <c r="D71" s="7">
        <v>327</v>
      </c>
      <c r="E71" s="7" t="s">
        <v>409</v>
      </c>
      <c r="F71" s="7" t="s">
        <v>410</v>
      </c>
      <c r="G71" s="197"/>
      <c r="H71" s="17">
        <v>14278187</v>
      </c>
      <c r="I71" s="17">
        <v>14562637</v>
      </c>
      <c r="J71" s="17">
        <v>15088727</v>
      </c>
      <c r="K71" s="17">
        <v>14381586</v>
      </c>
      <c r="L71" s="17">
        <v>12371006</v>
      </c>
      <c r="M71" s="17">
        <v>3323302</v>
      </c>
      <c r="N71" s="17">
        <v>2456759</v>
      </c>
      <c r="O71" s="17">
        <v>1425186</v>
      </c>
      <c r="P71" s="17">
        <v>2159072</v>
      </c>
      <c r="Q71" s="17">
        <v>2821556</v>
      </c>
      <c r="R71" s="17">
        <v>5816459</v>
      </c>
      <c r="S71" s="17">
        <v>7555231</v>
      </c>
      <c r="T71" s="17">
        <v>8958721</v>
      </c>
      <c r="U71" s="17">
        <v>6417417</v>
      </c>
      <c r="V71" s="17">
        <v>6061205</v>
      </c>
      <c r="W71" s="17">
        <v>302805</v>
      </c>
      <c r="X71" s="17">
        <v>271555</v>
      </c>
      <c r="Y71" s="17">
        <v>235572</v>
      </c>
      <c r="Z71" s="17">
        <v>276902</v>
      </c>
      <c r="AA71" s="17">
        <v>283147</v>
      </c>
      <c r="AB71" s="17">
        <v>8686809</v>
      </c>
      <c r="AC71" s="17">
        <v>9178531</v>
      </c>
      <c r="AD71" s="17">
        <v>8760439</v>
      </c>
      <c r="AE71" s="17">
        <v>8522235</v>
      </c>
      <c r="AF71" s="17">
        <v>8439583</v>
      </c>
      <c r="AG71" s="17">
        <v>9976293</v>
      </c>
      <c r="AH71" s="17">
        <v>12407175</v>
      </c>
      <c r="AI71" s="17">
        <v>11600605</v>
      </c>
      <c r="AJ71" s="17">
        <v>12114712</v>
      </c>
      <c r="AK71" s="17">
        <v>11336722</v>
      </c>
      <c r="AL71" s="17">
        <v>7825768</v>
      </c>
      <c r="AM71" s="17">
        <v>7421583</v>
      </c>
      <c r="AN71" s="17">
        <v>7156889</v>
      </c>
      <c r="AO71" s="17">
        <v>7598416</v>
      </c>
      <c r="AP71" s="17">
        <v>8841581</v>
      </c>
      <c r="AQ71" s="17">
        <v>6098878</v>
      </c>
      <c r="AR71" s="17">
        <v>6679814</v>
      </c>
      <c r="AS71" s="17">
        <v>6521522</v>
      </c>
      <c r="AT71" s="17">
        <v>6187246</v>
      </c>
      <c r="AU71" s="17">
        <v>6722298</v>
      </c>
      <c r="AV71" s="17">
        <v>4998184</v>
      </c>
      <c r="AW71" s="17">
        <v>5494361</v>
      </c>
      <c r="AX71" s="17">
        <v>5344702</v>
      </c>
      <c r="AY71" s="17">
        <v>5465161</v>
      </c>
      <c r="AZ71" s="17">
        <v>5445069</v>
      </c>
      <c r="BA71" s="17">
        <v>11599964</v>
      </c>
      <c r="BB71" s="17">
        <v>12427432</v>
      </c>
      <c r="BC71" s="17">
        <v>12470259</v>
      </c>
      <c r="BD71" s="17">
        <v>12347120</v>
      </c>
      <c r="BE71" s="17">
        <v>12914912</v>
      </c>
      <c r="BF71" s="17" t="s">
        <v>150</v>
      </c>
      <c r="BG71" s="17" t="s">
        <v>150</v>
      </c>
      <c r="BH71" s="17" t="s">
        <v>150</v>
      </c>
      <c r="BI71" s="17" t="s">
        <v>150</v>
      </c>
      <c r="BJ71" s="17" t="s">
        <v>150</v>
      </c>
      <c r="BK71" s="17">
        <v>1693711</v>
      </c>
      <c r="BL71" s="17">
        <v>1670472</v>
      </c>
      <c r="BM71" s="17">
        <v>1737215</v>
      </c>
      <c r="BN71" s="17">
        <v>2015808</v>
      </c>
      <c r="BO71" s="17">
        <v>2237989</v>
      </c>
      <c r="BP71" s="17">
        <v>1605501</v>
      </c>
      <c r="BQ71" s="17">
        <v>1626177</v>
      </c>
      <c r="BR71" s="17">
        <v>1510831</v>
      </c>
      <c r="BS71" s="17">
        <v>1337125</v>
      </c>
      <c r="BT71" s="17">
        <v>1785435</v>
      </c>
      <c r="BU71" s="17">
        <v>2612066</v>
      </c>
      <c r="BV71" s="17">
        <v>2901262</v>
      </c>
      <c r="BW71" s="17">
        <v>2653509</v>
      </c>
      <c r="BX71" s="17">
        <v>2786955</v>
      </c>
      <c r="BY71" s="17">
        <v>2917017</v>
      </c>
      <c r="BZ71" s="17">
        <v>172626</v>
      </c>
      <c r="CA71" s="17">
        <v>197931</v>
      </c>
      <c r="CB71" s="17">
        <v>232245</v>
      </c>
      <c r="CC71" s="17">
        <v>253631</v>
      </c>
      <c r="CD71" s="17">
        <v>326628</v>
      </c>
      <c r="CE71" s="17">
        <v>964093</v>
      </c>
      <c r="CF71" s="17">
        <v>1008882</v>
      </c>
      <c r="CG71" s="17">
        <v>1071405</v>
      </c>
      <c r="CH71" s="17">
        <v>1152190</v>
      </c>
      <c r="CI71" s="17">
        <v>1182717</v>
      </c>
      <c r="CJ71" s="17">
        <v>93212</v>
      </c>
      <c r="CK71" s="17">
        <v>123967</v>
      </c>
      <c r="CL71" s="17">
        <v>61041</v>
      </c>
      <c r="CM71" s="17">
        <v>79113</v>
      </c>
      <c r="CN71" s="17">
        <v>11881264</v>
      </c>
      <c r="CO71" s="17">
        <v>28811123</v>
      </c>
      <c r="CP71" s="17">
        <v>30858304</v>
      </c>
      <c r="CQ71" s="17">
        <v>30230565</v>
      </c>
      <c r="CR71" s="17">
        <v>31200292</v>
      </c>
      <c r="CS71" s="17">
        <v>32461509</v>
      </c>
      <c r="CT71" s="17">
        <v>17737948</v>
      </c>
      <c r="CU71" s="17">
        <v>18550102</v>
      </c>
      <c r="CV71" s="17">
        <v>19196522</v>
      </c>
      <c r="CW71" s="17">
        <v>18791540</v>
      </c>
      <c r="CX71" s="17">
        <v>53681655</v>
      </c>
      <c r="CY71" s="17">
        <v>887895</v>
      </c>
      <c r="CZ71" s="17">
        <v>904589</v>
      </c>
      <c r="DA71" s="17">
        <v>782810</v>
      </c>
      <c r="DB71" s="17">
        <v>634963</v>
      </c>
      <c r="DC71" s="17">
        <v>530170</v>
      </c>
      <c r="DD71" s="17">
        <v>21974557</v>
      </c>
      <c r="DE71" s="17">
        <v>24670510</v>
      </c>
      <c r="DF71" s="17">
        <v>22893772</v>
      </c>
      <c r="DG71" s="17">
        <v>24237520</v>
      </c>
      <c r="DH71" s="17">
        <v>21881775</v>
      </c>
      <c r="DI71" s="17" t="s">
        <v>150</v>
      </c>
      <c r="DJ71" s="17" t="s">
        <v>150</v>
      </c>
      <c r="DK71" s="17" t="s">
        <v>150</v>
      </c>
      <c r="DL71" s="17" t="s">
        <v>150</v>
      </c>
      <c r="DM71" s="17" t="s">
        <v>150</v>
      </c>
      <c r="DN71" s="17">
        <v>6410026</v>
      </c>
      <c r="DO71" s="17">
        <v>6952936</v>
      </c>
      <c r="DP71" s="17">
        <v>6796699</v>
      </c>
      <c r="DQ71" s="17">
        <v>6613616</v>
      </c>
      <c r="DR71" s="17">
        <v>6816394</v>
      </c>
      <c r="DS71" s="17">
        <v>4801889</v>
      </c>
      <c r="DT71" s="17">
        <v>4293517</v>
      </c>
      <c r="DU71" s="17">
        <v>3663695</v>
      </c>
      <c r="DV71" s="17">
        <v>4721634</v>
      </c>
      <c r="DW71" s="17">
        <v>5185459</v>
      </c>
      <c r="DX71" s="17">
        <v>8413142</v>
      </c>
      <c r="DY71" s="17">
        <v>9230556</v>
      </c>
      <c r="DZ71" s="17">
        <v>8164409</v>
      </c>
      <c r="EA71" s="17">
        <v>14728717</v>
      </c>
      <c r="EB71" s="17">
        <v>7682403</v>
      </c>
      <c r="EC71" s="17">
        <v>9478719</v>
      </c>
      <c r="ED71" s="17">
        <v>11131534</v>
      </c>
      <c r="EE71" s="17">
        <v>10690044</v>
      </c>
      <c r="EF71" s="17">
        <v>9966635</v>
      </c>
      <c r="EG71" s="17">
        <v>17310387</v>
      </c>
      <c r="EH71" s="17">
        <v>6628449</v>
      </c>
      <c r="EI71" s="17">
        <v>6798233</v>
      </c>
      <c r="EJ71" s="17">
        <v>4987780</v>
      </c>
      <c r="EK71" s="17">
        <v>4366580</v>
      </c>
      <c r="EL71" s="17">
        <v>4687105</v>
      </c>
      <c r="EM71" s="17">
        <v>6948211</v>
      </c>
      <c r="EN71" s="17">
        <v>7370918</v>
      </c>
      <c r="EO71" s="17">
        <v>11947586</v>
      </c>
      <c r="EP71" s="17">
        <v>10997211</v>
      </c>
      <c r="EQ71" s="17">
        <v>13667977</v>
      </c>
      <c r="ER71" s="17">
        <v>952209</v>
      </c>
      <c r="ES71" s="17">
        <v>2057021</v>
      </c>
      <c r="ET71" s="17">
        <v>1535019</v>
      </c>
      <c r="EU71" s="17">
        <v>2176244</v>
      </c>
      <c r="EV71" s="17">
        <v>2101545</v>
      </c>
      <c r="EW71" s="17">
        <v>5475918</v>
      </c>
      <c r="EX71" s="17">
        <v>5449337</v>
      </c>
      <c r="EY71" s="17">
        <v>5356682</v>
      </c>
      <c r="EZ71" s="17">
        <v>4716201</v>
      </c>
      <c r="FA71" s="17">
        <v>4969949</v>
      </c>
      <c r="FB71" s="17">
        <v>7773905</v>
      </c>
      <c r="FC71" s="17">
        <v>10834182</v>
      </c>
      <c r="FD71" s="17">
        <v>9989520</v>
      </c>
      <c r="FE71" s="17">
        <v>9256750</v>
      </c>
      <c r="FF71" s="17">
        <v>9702981</v>
      </c>
      <c r="FG71" s="17">
        <v>4237638</v>
      </c>
      <c r="FH71" s="17">
        <v>4520317</v>
      </c>
      <c r="FI71" s="17">
        <v>4381565</v>
      </c>
      <c r="FJ71" s="17">
        <v>4585689</v>
      </c>
      <c r="FK71" s="17">
        <v>4758384</v>
      </c>
      <c r="FL71" s="17">
        <v>2470154</v>
      </c>
      <c r="FM71" s="17">
        <v>2254532</v>
      </c>
      <c r="FN71" s="17">
        <v>2062465</v>
      </c>
      <c r="FO71" s="17">
        <v>2453776</v>
      </c>
      <c r="FP71" s="17">
        <v>2397804</v>
      </c>
      <c r="FQ71" s="17">
        <v>1446382</v>
      </c>
      <c r="FR71" s="17">
        <v>1707924</v>
      </c>
      <c r="FS71" s="17">
        <v>1517778</v>
      </c>
      <c r="FT71" s="17">
        <v>1565880</v>
      </c>
      <c r="FU71" s="17">
        <v>2044286</v>
      </c>
      <c r="FV71" s="17">
        <v>4134406</v>
      </c>
      <c r="FW71" s="17">
        <v>3748654</v>
      </c>
      <c r="FX71" s="17">
        <v>4700126</v>
      </c>
      <c r="FY71" s="17">
        <v>3638001</v>
      </c>
      <c r="FZ71" s="17">
        <v>5618676</v>
      </c>
      <c r="GA71" s="17">
        <v>23111928</v>
      </c>
      <c r="GB71" s="17">
        <v>20271149</v>
      </c>
      <c r="GC71" s="17">
        <v>21567084</v>
      </c>
      <c r="GD71" s="17">
        <v>14468836</v>
      </c>
      <c r="GE71" s="17">
        <v>14676221</v>
      </c>
      <c r="GF71" s="17">
        <v>5998820</v>
      </c>
      <c r="GG71" s="17">
        <v>5657463</v>
      </c>
      <c r="GH71" s="17">
        <v>6722234</v>
      </c>
      <c r="GI71" s="17">
        <v>3986633</v>
      </c>
      <c r="GJ71" s="17">
        <v>5925347</v>
      </c>
      <c r="GK71" s="17">
        <v>4795085</v>
      </c>
      <c r="GL71" s="17">
        <v>4783226</v>
      </c>
      <c r="GM71" s="17">
        <v>4973133</v>
      </c>
      <c r="GN71" s="17">
        <v>4471176</v>
      </c>
      <c r="GO71" s="17">
        <v>5276922</v>
      </c>
      <c r="GP71" s="17">
        <v>2218847</v>
      </c>
      <c r="GQ71" s="17">
        <v>2906543</v>
      </c>
      <c r="GR71" s="17">
        <v>2790733</v>
      </c>
      <c r="GS71" s="17">
        <v>1566609</v>
      </c>
      <c r="GT71" s="17">
        <v>2023718</v>
      </c>
      <c r="GU71" s="17">
        <v>4210855</v>
      </c>
      <c r="GV71" s="17">
        <v>4960232</v>
      </c>
      <c r="GW71" s="17">
        <v>5502645</v>
      </c>
      <c r="GX71" s="17">
        <v>5624474</v>
      </c>
      <c r="GY71" s="17">
        <v>5778579</v>
      </c>
      <c r="GZ71" s="17">
        <v>4771123</v>
      </c>
      <c r="HA71" s="17">
        <v>6366716</v>
      </c>
      <c r="HB71" s="17">
        <v>6981655</v>
      </c>
      <c r="HC71" s="17">
        <v>7148423</v>
      </c>
      <c r="HD71" s="17">
        <v>6778548</v>
      </c>
      <c r="HE71" s="17">
        <v>193020</v>
      </c>
      <c r="HF71" s="17">
        <v>200888</v>
      </c>
      <c r="HG71" s="17">
        <v>204708</v>
      </c>
      <c r="HH71" s="17">
        <v>195205</v>
      </c>
      <c r="HI71" s="17">
        <v>235960</v>
      </c>
      <c r="HJ71" s="17">
        <v>3815728</v>
      </c>
      <c r="HK71" s="17">
        <v>1924023</v>
      </c>
      <c r="HL71" s="17">
        <v>2504369</v>
      </c>
      <c r="HM71" s="17">
        <v>2089502</v>
      </c>
      <c r="HN71" s="17">
        <v>2121972</v>
      </c>
      <c r="HO71" s="17">
        <v>666709</v>
      </c>
      <c r="HP71" s="17" t="s">
        <v>150</v>
      </c>
      <c r="HQ71" s="17" t="s">
        <v>150</v>
      </c>
      <c r="HR71" s="17" t="s">
        <v>150</v>
      </c>
      <c r="HS71" s="17" t="s">
        <v>150</v>
      </c>
      <c r="HT71" s="17">
        <v>26927108</v>
      </c>
      <c r="HU71" s="17">
        <v>27904749</v>
      </c>
      <c r="HV71" s="17">
        <v>29147341</v>
      </c>
      <c r="HW71" s="17">
        <v>30466818</v>
      </c>
      <c r="HX71" s="17">
        <v>46084262</v>
      </c>
      <c r="HY71" s="17">
        <v>148018</v>
      </c>
      <c r="HZ71" s="17">
        <v>147596</v>
      </c>
      <c r="IA71" s="17">
        <v>152339</v>
      </c>
      <c r="IB71" s="17">
        <v>79178</v>
      </c>
      <c r="IC71" s="17" t="s">
        <v>150</v>
      </c>
      <c r="ID71" s="17">
        <v>4047127</v>
      </c>
      <c r="IE71" s="17">
        <v>4883641</v>
      </c>
      <c r="IF71" s="17">
        <v>4607663</v>
      </c>
      <c r="IG71" s="17">
        <v>4573527</v>
      </c>
      <c r="IH71" s="17">
        <v>4032775</v>
      </c>
      <c r="II71" s="17">
        <v>2047112</v>
      </c>
      <c r="IJ71" s="17">
        <v>2412976</v>
      </c>
      <c r="IK71" s="17">
        <v>2318231</v>
      </c>
      <c r="IL71" s="17">
        <v>2087839</v>
      </c>
      <c r="IM71" s="17">
        <v>1882062</v>
      </c>
      <c r="IN71" s="17" t="s">
        <v>150</v>
      </c>
      <c r="IO71" s="17" t="s">
        <v>150</v>
      </c>
      <c r="IP71" s="17" t="s">
        <v>150</v>
      </c>
      <c r="IQ71" s="17" t="s">
        <v>150</v>
      </c>
      <c r="IR71" s="17" t="s">
        <v>150</v>
      </c>
      <c r="IS71" s="64">
        <v>0</v>
      </c>
      <c r="IT71" s="17">
        <v>0</v>
      </c>
      <c r="IU71" s="17" t="s">
        <v>150</v>
      </c>
      <c r="IV71" s="17" t="s">
        <v>150</v>
      </c>
      <c r="IW71" s="17" t="s">
        <v>150</v>
      </c>
      <c r="IX71" s="17">
        <v>4293616</v>
      </c>
      <c r="IY71" s="17">
        <v>5389494</v>
      </c>
      <c r="IZ71" s="17">
        <v>5194040</v>
      </c>
      <c r="JA71" s="17">
        <v>5057577</v>
      </c>
      <c r="JB71" s="17">
        <v>6867426</v>
      </c>
      <c r="JC71" s="17">
        <v>8325176</v>
      </c>
      <c r="JD71" s="17">
        <v>8257977</v>
      </c>
      <c r="JE71" s="17">
        <v>7660288</v>
      </c>
      <c r="JF71" s="17">
        <v>5900002</v>
      </c>
      <c r="JG71" s="17">
        <v>5725916</v>
      </c>
      <c r="JH71" s="17">
        <v>7640647</v>
      </c>
      <c r="JI71" s="17">
        <v>6142899</v>
      </c>
      <c r="JJ71" s="17">
        <v>6678356</v>
      </c>
      <c r="JK71" s="17">
        <v>6003500</v>
      </c>
      <c r="JL71" s="17">
        <v>4566039</v>
      </c>
      <c r="JM71" s="17">
        <v>10951379</v>
      </c>
      <c r="JN71" s="17">
        <v>11713005</v>
      </c>
      <c r="JO71" s="17">
        <v>11438798</v>
      </c>
      <c r="JP71" s="17">
        <v>11451564</v>
      </c>
      <c r="JQ71" s="17">
        <v>11786580</v>
      </c>
      <c r="JR71" s="17">
        <v>3080016</v>
      </c>
      <c r="JS71" s="17">
        <v>3850482</v>
      </c>
      <c r="JT71" s="17">
        <v>3366341</v>
      </c>
      <c r="JU71" s="17">
        <v>3243891</v>
      </c>
      <c r="JV71" s="17">
        <v>3475970</v>
      </c>
      <c r="JW71" s="17">
        <v>1629795</v>
      </c>
      <c r="JX71" s="17">
        <v>1613500</v>
      </c>
      <c r="JY71" s="17">
        <v>1584940</v>
      </c>
      <c r="JZ71" s="17">
        <v>1274571</v>
      </c>
      <c r="KA71" s="17">
        <v>1812537</v>
      </c>
      <c r="KB71" s="17">
        <v>2016785</v>
      </c>
      <c r="KC71" s="17">
        <v>2108476</v>
      </c>
      <c r="KD71" s="17">
        <v>1986448</v>
      </c>
      <c r="KE71" s="17">
        <v>1700362</v>
      </c>
      <c r="KF71" s="17">
        <v>1675182</v>
      </c>
      <c r="KG71" s="17">
        <v>488455</v>
      </c>
      <c r="KH71" s="17">
        <v>462843</v>
      </c>
      <c r="KI71" s="17">
        <v>456886</v>
      </c>
      <c r="KJ71" s="17">
        <v>423460</v>
      </c>
      <c r="KK71" s="17" t="s">
        <v>150</v>
      </c>
      <c r="KL71" s="17">
        <v>446719</v>
      </c>
      <c r="KM71" s="17">
        <v>479983</v>
      </c>
      <c r="KN71" s="17">
        <v>463065</v>
      </c>
      <c r="KO71" s="17">
        <v>473869</v>
      </c>
      <c r="KP71" s="17" t="s">
        <v>150</v>
      </c>
      <c r="KQ71" s="17">
        <v>324993</v>
      </c>
      <c r="KR71" s="17">
        <v>329170</v>
      </c>
      <c r="KS71" s="17">
        <v>304306</v>
      </c>
      <c r="KT71" s="17">
        <v>246321</v>
      </c>
      <c r="KU71" s="17">
        <v>340173</v>
      </c>
      <c r="KV71" s="17">
        <v>1022202</v>
      </c>
      <c r="KW71" s="17">
        <v>1124134</v>
      </c>
      <c r="KX71" s="17">
        <v>955222</v>
      </c>
      <c r="KY71" s="17">
        <v>1499978</v>
      </c>
      <c r="KZ71" s="17">
        <v>1545722</v>
      </c>
      <c r="LA71" s="17">
        <v>1374021</v>
      </c>
      <c r="LB71" s="17">
        <v>1362465</v>
      </c>
      <c r="LC71" s="17">
        <v>1185602</v>
      </c>
      <c r="LD71" s="17">
        <v>1196939</v>
      </c>
      <c r="LE71" s="17">
        <v>1038751</v>
      </c>
      <c r="LF71" s="17">
        <v>6829848</v>
      </c>
      <c r="LG71" s="17">
        <v>6939700</v>
      </c>
      <c r="LH71" s="17">
        <v>6450191</v>
      </c>
      <c r="LI71" s="17">
        <v>6005780</v>
      </c>
      <c r="LJ71" s="17">
        <v>5783143</v>
      </c>
      <c r="LK71" s="17">
        <v>0</v>
      </c>
      <c r="LL71" s="17">
        <v>0</v>
      </c>
      <c r="LM71" s="17" t="s">
        <v>150</v>
      </c>
      <c r="LN71" s="17" t="s">
        <v>150</v>
      </c>
      <c r="LO71" s="17" t="s">
        <v>150</v>
      </c>
      <c r="LP71" s="17">
        <v>955687</v>
      </c>
      <c r="LQ71" s="17">
        <v>831039</v>
      </c>
      <c r="LR71" s="17">
        <v>891539</v>
      </c>
      <c r="LS71" s="17">
        <v>890054</v>
      </c>
      <c r="LT71" s="17">
        <v>1032690</v>
      </c>
      <c r="LU71" s="17">
        <v>4658892</v>
      </c>
      <c r="LV71" s="17">
        <v>5290131</v>
      </c>
      <c r="LW71" s="17">
        <v>5305861</v>
      </c>
      <c r="LX71" s="17">
        <v>5401638</v>
      </c>
      <c r="LY71" s="17">
        <v>5828574</v>
      </c>
      <c r="LZ71" s="17">
        <v>3602602</v>
      </c>
      <c r="MA71" s="17">
        <v>3836883</v>
      </c>
      <c r="MB71" s="17">
        <v>4291693</v>
      </c>
      <c r="MC71" s="17">
        <v>5979388</v>
      </c>
      <c r="MD71" s="17">
        <v>3864532</v>
      </c>
      <c r="ME71" s="17">
        <v>6254963</v>
      </c>
      <c r="MF71" s="17">
        <v>6392041</v>
      </c>
      <c r="MG71" s="17">
        <v>7581781</v>
      </c>
      <c r="MH71" s="17">
        <v>7630653</v>
      </c>
      <c r="MI71" s="17">
        <v>9189380</v>
      </c>
      <c r="MJ71" s="17">
        <v>217956</v>
      </c>
      <c r="MK71" s="17">
        <v>559431</v>
      </c>
      <c r="ML71" s="17">
        <v>186028</v>
      </c>
      <c r="MM71" s="17">
        <v>395211</v>
      </c>
      <c r="MN71" s="17">
        <v>813274</v>
      </c>
      <c r="MO71" s="17">
        <v>2345511</v>
      </c>
      <c r="MP71" s="17">
        <v>2268579</v>
      </c>
      <c r="MQ71" s="17">
        <v>2076902</v>
      </c>
      <c r="MR71" s="17">
        <v>2880657</v>
      </c>
      <c r="MS71" s="17">
        <v>2923736</v>
      </c>
      <c r="MT71" s="17">
        <v>103272</v>
      </c>
      <c r="MU71" s="17">
        <v>110011</v>
      </c>
      <c r="MV71" s="17">
        <v>105207</v>
      </c>
      <c r="MW71" s="17">
        <v>97006</v>
      </c>
      <c r="MX71" s="17">
        <v>95245</v>
      </c>
      <c r="MY71" s="17">
        <v>33776</v>
      </c>
      <c r="MZ71" s="17">
        <v>12784</v>
      </c>
      <c r="NA71" s="17" t="s">
        <v>150</v>
      </c>
      <c r="NB71" s="17" t="s">
        <v>150</v>
      </c>
      <c r="NC71" s="17" t="s">
        <v>150</v>
      </c>
      <c r="ND71" s="17">
        <v>4144132</v>
      </c>
      <c r="NE71" s="17">
        <v>4335003</v>
      </c>
      <c r="NF71" s="17">
        <v>4183251</v>
      </c>
      <c r="NG71" s="17">
        <v>4208932</v>
      </c>
      <c r="NH71" s="17">
        <v>4249285</v>
      </c>
      <c r="NI71" s="17">
        <v>7055769</v>
      </c>
      <c r="NJ71" s="17">
        <v>6586979</v>
      </c>
      <c r="NK71" s="17">
        <v>6193949</v>
      </c>
      <c r="NL71" s="17">
        <v>7044027</v>
      </c>
      <c r="NM71" s="17">
        <v>7778163</v>
      </c>
      <c r="NN71" s="17">
        <v>8427737</v>
      </c>
      <c r="NO71" s="17">
        <v>10323512</v>
      </c>
      <c r="NP71" s="17">
        <v>9409773</v>
      </c>
      <c r="NQ71" s="17">
        <v>8929367</v>
      </c>
      <c r="NR71" s="17">
        <v>9171351</v>
      </c>
      <c r="NS71" s="17">
        <v>14055961</v>
      </c>
      <c r="NT71" s="17">
        <v>14817660</v>
      </c>
      <c r="NU71" s="17">
        <v>14584611</v>
      </c>
      <c r="NV71" s="17">
        <v>15134738</v>
      </c>
      <c r="NW71" s="17">
        <v>16469862</v>
      </c>
      <c r="NX71" s="17">
        <v>37151</v>
      </c>
      <c r="NY71" s="17">
        <v>39069</v>
      </c>
      <c r="NZ71" s="17">
        <v>39192</v>
      </c>
      <c r="OA71" s="17">
        <v>39412</v>
      </c>
      <c r="OB71" s="17">
        <v>0</v>
      </c>
      <c r="OC71" s="17">
        <v>5518388</v>
      </c>
      <c r="OD71" s="17">
        <v>4950061</v>
      </c>
      <c r="OE71" s="17">
        <v>5883357</v>
      </c>
      <c r="OF71" s="17">
        <v>7740847</v>
      </c>
      <c r="OG71" s="17">
        <v>8539094</v>
      </c>
      <c r="OH71" s="17">
        <v>12842688</v>
      </c>
      <c r="OI71" s="17">
        <v>12972506</v>
      </c>
      <c r="OJ71" s="17">
        <v>14814736</v>
      </c>
      <c r="OK71" s="17">
        <v>16939455</v>
      </c>
      <c r="OL71" s="17">
        <v>19515231</v>
      </c>
      <c r="OM71" s="17">
        <v>5928421</v>
      </c>
      <c r="ON71" s="17">
        <v>6367949</v>
      </c>
      <c r="OO71" s="17">
        <v>5947074</v>
      </c>
      <c r="OP71" s="17">
        <v>5730370</v>
      </c>
      <c r="OQ71" s="17">
        <v>6108092</v>
      </c>
      <c r="OR71" s="17">
        <v>4107823</v>
      </c>
      <c r="OS71" s="17">
        <v>3611118</v>
      </c>
      <c r="OT71" s="17">
        <v>3959882</v>
      </c>
      <c r="OU71" s="17">
        <v>4301910</v>
      </c>
      <c r="OV71" s="17">
        <v>4316407</v>
      </c>
      <c r="OW71" s="17">
        <v>185769</v>
      </c>
      <c r="OX71" s="17">
        <v>193825</v>
      </c>
      <c r="OY71" s="17">
        <v>192804</v>
      </c>
      <c r="OZ71" s="17">
        <v>187590</v>
      </c>
      <c r="PA71" s="17">
        <v>197139</v>
      </c>
      <c r="PB71" s="17">
        <v>22748749</v>
      </c>
      <c r="PC71" s="17">
        <v>26630065</v>
      </c>
      <c r="PD71" s="17">
        <v>26140340</v>
      </c>
      <c r="PE71" s="17">
        <v>25592796</v>
      </c>
      <c r="PF71" s="17">
        <v>26029176</v>
      </c>
      <c r="PG71" s="17">
        <v>4573996</v>
      </c>
      <c r="PH71" s="17">
        <v>4306987</v>
      </c>
      <c r="PI71" s="17">
        <v>4220694</v>
      </c>
      <c r="PJ71" s="17">
        <v>4249030</v>
      </c>
      <c r="PK71" s="17">
        <v>4189600</v>
      </c>
      <c r="PL71" s="17">
        <v>15263856</v>
      </c>
      <c r="PM71" s="17">
        <v>15894138</v>
      </c>
      <c r="PN71" s="17">
        <v>15139865</v>
      </c>
      <c r="PO71" s="17">
        <v>14400088</v>
      </c>
      <c r="PP71" s="17">
        <v>13750545</v>
      </c>
      <c r="PQ71" s="17">
        <v>10929373</v>
      </c>
      <c r="PR71" s="17">
        <v>12545622</v>
      </c>
      <c r="PS71" s="17">
        <v>14019561</v>
      </c>
      <c r="PT71" s="17">
        <v>12884444</v>
      </c>
      <c r="PU71" s="17">
        <v>14573260</v>
      </c>
      <c r="PV71" s="17">
        <v>1779631</v>
      </c>
      <c r="PW71" s="17">
        <v>1908788</v>
      </c>
      <c r="PX71" s="17">
        <v>1949230</v>
      </c>
      <c r="PY71" s="17">
        <v>1921746</v>
      </c>
      <c r="PZ71" s="17">
        <v>1939351</v>
      </c>
      <c r="QA71" s="17">
        <v>2372739</v>
      </c>
      <c r="QB71" s="17">
        <v>2339598</v>
      </c>
      <c r="QC71" s="17">
        <v>2587505</v>
      </c>
      <c r="QD71" s="17">
        <v>2875162</v>
      </c>
      <c r="QE71" s="17">
        <v>2268660</v>
      </c>
      <c r="QF71" s="17">
        <v>34369444</v>
      </c>
      <c r="QG71" s="17">
        <v>31325610</v>
      </c>
      <c r="QH71" s="17">
        <v>42164686</v>
      </c>
      <c r="QI71" s="17">
        <v>59363830</v>
      </c>
      <c r="QJ71" s="17">
        <v>57941550</v>
      </c>
      <c r="QK71" s="17">
        <v>14002749</v>
      </c>
      <c r="QL71" s="17">
        <v>13668425</v>
      </c>
      <c r="QM71" s="17">
        <v>12097791</v>
      </c>
      <c r="QN71" s="17">
        <v>11927865</v>
      </c>
      <c r="QO71" s="17">
        <v>21379430</v>
      </c>
      <c r="QP71" s="17">
        <v>11722204</v>
      </c>
      <c r="QQ71" s="17">
        <v>12932667</v>
      </c>
      <c r="QR71" s="17">
        <v>14631994</v>
      </c>
      <c r="QS71" s="17">
        <v>13607395</v>
      </c>
      <c r="QT71" s="17">
        <v>14536810</v>
      </c>
      <c r="QU71" s="17">
        <v>4923072</v>
      </c>
      <c r="QV71" s="17">
        <v>5505151</v>
      </c>
      <c r="QW71" s="17">
        <v>5429794</v>
      </c>
      <c r="QX71" s="17">
        <v>4882407</v>
      </c>
      <c r="QY71" s="17">
        <v>4826561</v>
      </c>
      <c r="QZ71" s="17">
        <v>1570304</v>
      </c>
      <c r="RA71" s="17">
        <v>1665683</v>
      </c>
      <c r="RB71" s="17">
        <v>1591863</v>
      </c>
      <c r="RC71" s="17">
        <v>1625592</v>
      </c>
      <c r="RD71" s="17">
        <v>1731113</v>
      </c>
      <c r="RE71" s="17">
        <v>77573</v>
      </c>
      <c r="RF71" s="17" t="s">
        <v>150</v>
      </c>
      <c r="RG71" s="17" t="s">
        <v>150</v>
      </c>
      <c r="RH71" s="17" t="s">
        <v>150</v>
      </c>
      <c r="RI71" s="17" t="s">
        <v>150</v>
      </c>
      <c r="RJ71" s="17">
        <v>33117324</v>
      </c>
      <c r="RK71" s="17">
        <v>32999749</v>
      </c>
      <c r="RL71" s="17">
        <v>32318</v>
      </c>
      <c r="RM71" s="17">
        <v>32778</v>
      </c>
      <c r="RN71" s="17" t="s">
        <v>150</v>
      </c>
      <c r="RO71" s="17">
        <v>9487631</v>
      </c>
      <c r="RP71" s="17">
        <v>9002682</v>
      </c>
      <c r="RQ71" s="17">
        <v>7811844</v>
      </c>
      <c r="RR71" s="17">
        <v>10358031</v>
      </c>
      <c r="RS71" s="17">
        <v>11053274</v>
      </c>
      <c r="RT71" s="17">
        <v>8315633</v>
      </c>
      <c r="RU71" s="17">
        <v>9686515</v>
      </c>
      <c r="RV71" s="17">
        <v>9601857</v>
      </c>
      <c r="RW71" s="17">
        <v>9206053</v>
      </c>
      <c r="RX71" s="17">
        <v>9735338</v>
      </c>
      <c r="RY71" s="17">
        <v>9572194</v>
      </c>
      <c r="RZ71" s="17">
        <v>10636777</v>
      </c>
      <c r="SA71" s="17">
        <v>11268268</v>
      </c>
      <c r="SB71" s="17">
        <v>11308465</v>
      </c>
      <c r="SC71" s="17">
        <v>40318886</v>
      </c>
      <c r="SD71" s="17">
        <v>15935964</v>
      </c>
      <c r="SE71" s="17">
        <v>21331558</v>
      </c>
      <c r="SF71" s="17">
        <v>22572657</v>
      </c>
      <c r="SG71" s="17">
        <v>15495723</v>
      </c>
      <c r="SH71" s="17">
        <v>17613660</v>
      </c>
      <c r="SI71" s="17">
        <v>7359373</v>
      </c>
      <c r="SJ71" s="17">
        <v>8726186</v>
      </c>
      <c r="SK71" s="17">
        <v>8777887</v>
      </c>
      <c r="SL71" s="17">
        <v>8745409</v>
      </c>
      <c r="SM71" s="17">
        <v>8860906</v>
      </c>
      <c r="SN71" s="17">
        <v>2981339</v>
      </c>
      <c r="SO71" s="17">
        <v>3001965</v>
      </c>
      <c r="SP71" s="17">
        <v>3165610</v>
      </c>
      <c r="SQ71" s="17">
        <v>3315982</v>
      </c>
      <c r="SR71" s="17">
        <v>6755681</v>
      </c>
      <c r="SS71" s="17">
        <v>14697541</v>
      </c>
      <c r="ST71" s="17">
        <v>13874938</v>
      </c>
      <c r="SU71" s="17">
        <v>14272890</v>
      </c>
      <c r="SV71" s="17">
        <v>14422263</v>
      </c>
      <c r="SW71" s="17">
        <v>16046082</v>
      </c>
      <c r="SX71" s="17">
        <v>21288498</v>
      </c>
      <c r="SY71" s="17">
        <v>22611934</v>
      </c>
      <c r="SZ71" s="17">
        <v>22675318</v>
      </c>
      <c r="TA71" s="17">
        <v>22887217</v>
      </c>
      <c r="TB71" s="17">
        <v>41382508</v>
      </c>
      <c r="TC71" s="17">
        <v>17974635</v>
      </c>
      <c r="TD71" s="17">
        <v>16847052</v>
      </c>
      <c r="TE71" s="17">
        <v>15771178</v>
      </c>
      <c r="TF71" s="17">
        <v>16957849</v>
      </c>
      <c r="TG71" s="17">
        <v>16863535</v>
      </c>
      <c r="TH71" s="17">
        <v>2808676</v>
      </c>
      <c r="TI71" s="17">
        <v>3399866</v>
      </c>
      <c r="TJ71" s="17">
        <v>3307885</v>
      </c>
      <c r="TK71" s="17">
        <v>3578112</v>
      </c>
      <c r="TL71" s="17">
        <v>3534243</v>
      </c>
      <c r="TM71" s="17">
        <v>1607147</v>
      </c>
      <c r="TN71" s="17">
        <v>1645153</v>
      </c>
      <c r="TO71" s="17">
        <v>1579715</v>
      </c>
      <c r="TP71" s="17">
        <v>1547869</v>
      </c>
      <c r="TQ71" s="17">
        <v>1534340</v>
      </c>
      <c r="TR71" s="17">
        <v>26869977</v>
      </c>
      <c r="TS71" s="17">
        <v>24147129</v>
      </c>
      <c r="TT71" s="17">
        <v>22486042</v>
      </c>
      <c r="TU71" s="17">
        <v>22546881</v>
      </c>
      <c r="TV71" s="17">
        <v>19258386</v>
      </c>
      <c r="TW71" s="17">
        <v>5017649</v>
      </c>
      <c r="TX71" s="17">
        <v>4228665</v>
      </c>
      <c r="TY71" s="17">
        <v>4466026</v>
      </c>
      <c r="TZ71" s="17">
        <v>4754155</v>
      </c>
      <c r="UA71" s="17">
        <v>4960972</v>
      </c>
      <c r="UB71" s="17">
        <v>70078621</v>
      </c>
      <c r="UC71" s="17">
        <v>72293537</v>
      </c>
      <c r="UD71" s="17">
        <v>56679822</v>
      </c>
      <c r="UE71" s="17">
        <v>56591078</v>
      </c>
      <c r="UF71" s="17">
        <v>58087193</v>
      </c>
      <c r="UG71" s="17">
        <v>0</v>
      </c>
      <c r="UH71" s="17">
        <v>750475</v>
      </c>
      <c r="UI71" s="17">
        <v>802749</v>
      </c>
      <c r="UJ71" s="17">
        <v>1060229</v>
      </c>
      <c r="UK71" s="17">
        <v>8051433</v>
      </c>
      <c r="UL71" s="17">
        <v>8758101</v>
      </c>
      <c r="UM71" s="17">
        <v>8572022</v>
      </c>
      <c r="UN71" s="17">
        <v>10484799</v>
      </c>
      <c r="UO71" s="17">
        <v>10287051</v>
      </c>
      <c r="UP71" s="17">
        <v>9427669</v>
      </c>
      <c r="UQ71" s="17">
        <v>14872919</v>
      </c>
      <c r="UR71" s="17">
        <v>16137416</v>
      </c>
      <c r="US71" s="17">
        <v>15447224</v>
      </c>
      <c r="UT71" s="17">
        <v>15496237</v>
      </c>
      <c r="UU71" s="17">
        <v>14606831</v>
      </c>
      <c r="UV71" s="17">
        <v>857762</v>
      </c>
      <c r="UW71" s="17">
        <v>812940</v>
      </c>
      <c r="UX71" s="17">
        <v>796348</v>
      </c>
      <c r="UY71" s="17">
        <v>755845</v>
      </c>
      <c r="UZ71" s="17">
        <v>803693</v>
      </c>
      <c r="VA71" s="17">
        <v>800979</v>
      </c>
      <c r="VB71" s="17">
        <v>1222869</v>
      </c>
      <c r="VC71" s="17">
        <v>1467003</v>
      </c>
      <c r="VD71" s="17">
        <v>2610642</v>
      </c>
      <c r="VE71" s="17">
        <v>2414364</v>
      </c>
      <c r="VF71" s="17">
        <v>2322340</v>
      </c>
      <c r="VG71" s="17">
        <v>2297991</v>
      </c>
      <c r="VH71" s="17">
        <v>2236070</v>
      </c>
      <c r="VI71" s="17">
        <v>2173721</v>
      </c>
      <c r="VJ71" s="17">
        <v>2268910</v>
      </c>
      <c r="VK71" s="17">
        <v>22148633</v>
      </c>
      <c r="VL71" s="17">
        <v>22789335</v>
      </c>
      <c r="VM71" s="17">
        <v>23641192</v>
      </c>
      <c r="VN71" s="17">
        <v>28165099</v>
      </c>
      <c r="VO71" s="17">
        <v>28646008</v>
      </c>
      <c r="VP71" s="17">
        <v>4690218</v>
      </c>
      <c r="VQ71" s="17">
        <v>4905806</v>
      </c>
      <c r="VR71" s="17">
        <v>4538579</v>
      </c>
      <c r="VS71" s="17">
        <v>4623754</v>
      </c>
      <c r="VT71" s="17">
        <v>4351184</v>
      </c>
      <c r="VU71" s="17">
        <v>4583636</v>
      </c>
      <c r="VV71" s="17">
        <v>4919055</v>
      </c>
      <c r="VW71" s="17">
        <v>4765587</v>
      </c>
      <c r="VX71" s="17">
        <v>4440519</v>
      </c>
      <c r="VY71" s="17">
        <v>4911358</v>
      </c>
      <c r="VZ71" s="17">
        <v>1304876</v>
      </c>
      <c r="WA71" s="17">
        <v>1124932</v>
      </c>
      <c r="WB71" s="17">
        <v>1136241</v>
      </c>
      <c r="WC71" s="17">
        <v>1144659</v>
      </c>
      <c r="WD71" s="17">
        <v>1134459</v>
      </c>
      <c r="WE71" s="17">
        <v>1834602</v>
      </c>
      <c r="WF71" s="17">
        <v>2067506</v>
      </c>
      <c r="WG71" s="17">
        <v>2067683</v>
      </c>
      <c r="WH71" s="17">
        <v>2074338</v>
      </c>
      <c r="WI71" s="17">
        <v>2407410</v>
      </c>
      <c r="WJ71" s="17">
        <v>3370280</v>
      </c>
      <c r="WK71" s="17">
        <v>4961470</v>
      </c>
      <c r="WL71" s="17">
        <v>5658322</v>
      </c>
      <c r="WM71" s="17">
        <v>2262146</v>
      </c>
      <c r="WN71" s="17">
        <v>2813534</v>
      </c>
      <c r="WO71" s="17">
        <v>712057</v>
      </c>
      <c r="WP71" s="17">
        <v>728906</v>
      </c>
      <c r="WQ71" s="17">
        <v>726365</v>
      </c>
      <c r="WR71" s="17">
        <v>722593</v>
      </c>
      <c r="WS71" s="17">
        <v>824498</v>
      </c>
      <c r="WT71" s="17">
        <v>2593533</v>
      </c>
      <c r="WU71" s="17">
        <v>2206554</v>
      </c>
      <c r="WV71" s="17">
        <v>2991045</v>
      </c>
      <c r="WW71" s="17">
        <v>3063778</v>
      </c>
      <c r="WX71" s="17">
        <v>2925871</v>
      </c>
      <c r="WY71" s="17">
        <v>706433</v>
      </c>
      <c r="WZ71" s="17">
        <v>757728</v>
      </c>
      <c r="XA71" s="17">
        <v>765051</v>
      </c>
      <c r="XB71" s="17">
        <v>765115</v>
      </c>
      <c r="XC71" s="17">
        <v>852363</v>
      </c>
      <c r="XD71" s="17">
        <v>1364009</v>
      </c>
      <c r="XE71" s="17">
        <v>1336669</v>
      </c>
      <c r="XF71" s="17">
        <v>1247665</v>
      </c>
      <c r="XG71" s="17">
        <v>1181503</v>
      </c>
      <c r="XH71" s="17">
        <v>1271462</v>
      </c>
      <c r="XI71" s="17">
        <v>603414</v>
      </c>
      <c r="XJ71" s="17">
        <v>661098</v>
      </c>
      <c r="XK71" s="17">
        <v>1081876</v>
      </c>
      <c r="XL71" s="17">
        <v>1093720</v>
      </c>
      <c r="XM71" s="17">
        <v>1314804</v>
      </c>
      <c r="XN71" s="17">
        <v>641484</v>
      </c>
      <c r="XO71" s="17">
        <v>674751</v>
      </c>
      <c r="XP71" s="17">
        <v>718588</v>
      </c>
      <c r="XQ71" s="17">
        <v>703215</v>
      </c>
      <c r="XR71" s="17">
        <v>705485</v>
      </c>
      <c r="XS71" s="17">
        <v>2326970</v>
      </c>
      <c r="XT71" s="17">
        <v>2232450</v>
      </c>
      <c r="XU71" s="17">
        <v>1543719</v>
      </c>
      <c r="XV71" s="17">
        <v>1534451</v>
      </c>
      <c r="XW71" s="17">
        <v>489278</v>
      </c>
      <c r="XX71" s="17">
        <v>12077869</v>
      </c>
      <c r="XY71" s="17">
        <v>16377339</v>
      </c>
      <c r="XZ71" s="17">
        <v>15213118</v>
      </c>
      <c r="YA71" s="17">
        <v>6260083</v>
      </c>
      <c r="YB71" s="17" t="s">
        <v>150</v>
      </c>
      <c r="YC71" s="17">
        <v>7099894</v>
      </c>
      <c r="YD71" s="17">
        <v>7598568</v>
      </c>
      <c r="YE71" s="17">
        <v>7563429</v>
      </c>
      <c r="YF71" s="17">
        <v>7384933</v>
      </c>
      <c r="YG71" s="17">
        <v>7926177</v>
      </c>
      <c r="YH71" s="17">
        <v>6407927</v>
      </c>
      <c r="YI71" s="17">
        <v>6347396</v>
      </c>
      <c r="YJ71" s="17">
        <v>6723123</v>
      </c>
      <c r="YK71" s="17">
        <v>7697889</v>
      </c>
      <c r="YL71" s="17">
        <v>9201991</v>
      </c>
      <c r="YM71" s="17">
        <v>1287653</v>
      </c>
      <c r="YN71" s="17">
        <v>2416466</v>
      </c>
      <c r="YO71" s="17">
        <v>2541705</v>
      </c>
      <c r="YP71" s="17">
        <v>2882844</v>
      </c>
      <c r="YQ71" s="17">
        <v>2887122</v>
      </c>
      <c r="YR71" s="17">
        <v>10661370</v>
      </c>
      <c r="YS71" s="17">
        <v>10903992</v>
      </c>
      <c r="YT71" s="17">
        <v>10650171</v>
      </c>
      <c r="YU71" s="17">
        <v>11038702</v>
      </c>
      <c r="YV71" s="17">
        <v>11006697</v>
      </c>
      <c r="YW71" s="17">
        <v>4980927</v>
      </c>
      <c r="YX71" s="17">
        <v>3764231</v>
      </c>
      <c r="YY71" s="17">
        <v>4090139</v>
      </c>
      <c r="YZ71" s="17">
        <v>4259631</v>
      </c>
      <c r="ZA71" s="17">
        <v>3470508</v>
      </c>
      <c r="ZB71" s="17">
        <v>4817835</v>
      </c>
      <c r="ZC71" s="17">
        <v>4151139</v>
      </c>
      <c r="ZD71" s="17">
        <v>4190510</v>
      </c>
      <c r="ZE71" s="17">
        <v>4125228</v>
      </c>
      <c r="ZF71" s="17">
        <v>3191388</v>
      </c>
    </row>
    <row r="72" spans="2:682" s="15" customFormat="1" x14ac:dyDescent="0.2">
      <c r="B72" s="196" t="s">
        <v>411</v>
      </c>
      <c r="C72" s="7">
        <v>203119</v>
      </c>
      <c r="D72" s="7">
        <v>327</v>
      </c>
      <c r="E72" s="7" t="s">
        <v>412</v>
      </c>
      <c r="F72" s="7" t="s">
        <v>413</v>
      </c>
      <c r="G72" s="197"/>
      <c r="H72" s="17">
        <v>0</v>
      </c>
      <c r="I72" s="17">
        <v>0</v>
      </c>
      <c r="J72" s="17">
        <v>0</v>
      </c>
      <c r="K72" s="17">
        <v>0</v>
      </c>
      <c r="L72" s="17">
        <v>0</v>
      </c>
      <c r="M72" s="17">
        <v>0</v>
      </c>
      <c r="N72" s="17">
        <v>0</v>
      </c>
      <c r="O72" s="17">
        <v>0</v>
      </c>
      <c r="P72" s="17">
        <v>0</v>
      </c>
      <c r="Q72" s="17">
        <v>0</v>
      </c>
      <c r="R72" s="17">
        <v>0</v>
      </c>
      <c r="S72" s="17">
        <v>0</v>
      </c>
      <c r="T72" s="17">
        <v>0</v>
      </c>
      <c r="U72" s="17">
        <v>0</v>
      </c>
      <c r="V72" s="17">
        <v>0</v>
      </c>
      <c r="W72" s="17">
        <v>0</v>
      </c>
      <c r="X72" s="17">
        <v>0</v>
      </c>
      <c r="Y72" s="17">
        <v>0</v>
      </c>
      <c r="Z72" s="17">
        <v>0</v>
      </c>
      <c r="AA72" s="17">
        <v>0</v>
      </c>
      <c r="AB72" s="17">
        <v>0</v>
      </c>
      <c r="AC72" s="17">
        <v>0</v>
      </c>
      <c r="AD72" s="17">
        <v>0</v>
      </c>
      <c r="AE72" s="17">
        <v>0</v>
      </c>
      <c r="AF72" s="17">
        <v>0</v>
      </c>
      <c r="AG72" s="17">
        <v>0</v>
      </c>
      <c r="AH72" s="17">
        <v>0</v>
      </c>
      <c r="AI72" s="17">
        <v>0</v>
      </c>
      <c r="AJ72" s="17">
        <v>0</v>
      </c>
      <c r="AK72" s="17">
        <v>0</v>
      </c>
      <c r="AL72" s="17">
        <v>633695</v>
      </c>
      <c r="AM72" s="17">
        <v>642681</v>
      </c>
      <c r="AN72" s="17">
        <v>619767</v>
      </c>
      <c r="AO72" s="17">
        <v>624782</v>
      </c>
      <c r="AP72" s="17">
        <v>0</v>
      </c>
      <c r="AQ72" s="17">
        <v>0</v>
      </c>
      <c r="AR72" s="17">
        <v>0</v>
      </c>
      <c r="AS72" s="17">
        <v>0</v>
      </c>
      <c r="AT72" s="17">
        <v>0</v>
      </c>
      <c r="AU72" s="17">
        <v>0</v>
      </c>
      <c r="AV72" s="17">
        <v>44907</v>
      </c>
      <c r="AW72" s="17">
        <v>9415</v>
      </c>
      <c r="AX72" s="17">
        <v>9046</v>
      </c>
      <c r="AY72" s="17">
        <v>9313</v>
      </c>
      <c r="AZ72" s="17">
        <v>7890</v>
      </c>
      <c r="BA72" s="17">
        <v>0</v>
      </c>
      <c r="BB72" s="17">
        <v>0</v>
      </c>
      <c r="BC72" s="17">
        <v>0</v>
      </c>
      <c r="BD72" s="17">
        <v>0</v>
      </c>
      <c r="BE72" s="17">
        <v>0</v>
      </c>
      <c r="BF72" s="17" t="s">
        <v>150</v>
      </c>
      <c r="BG72" s="17" t="s">
        <v>150</v>
      </c>
      <c r="BH72" s="17" t="s">
        <v>150</v>
      </c>
      <c r="BI72" s="17" t="s">
        <v>150</v>
      </c>
      <c r="BJ72" s="17" t="s">
        <v>150</v>
      </c>
      <c r="BK72" s="17">
        <v>14789</v>
      </c>
      <c r="BL72" s="17">
        <v>14789</v>
      </c>
      <c r="BM72" s="17">
        <v>7038</v>
      </c>
      <c r="BN72" s="17">
        <v>3356</v>
      </c>
      <c r="BO72" s="17">
        <v>14656</v>
      </c>
      <c r="BP72" s="17">
        <v>11819</v>
      </c>
      <c r="BQ72" s="17">
        <v>60478</v>
      </c>
      <c r="BR72" s="17">
        <v>7868</v>
      </c>
      <c r="BS72" s="17">
        <v>3759</v>
      </c>
      <c r="BT72" s="17">
        <v>259245</v>
      </c>
      <c r="BU72" s="17">
        <v>0</v>
      </c>
      <c r="BV72" s="17">
        <v>0</v>
      </c>
      <c r="BW72" s="17">
        <v>0</v>
      </c>
      <c r="BX72" s="17">
        <v>0</v>
      </c>
      <c r="BY72" s="17">
        <v>0</v>
      </c>
      <c r="BZ72" s="17">
        <v>0</v>
      </c>
      <c r="CA72" s="17">
        <v>0</v>
      </c>
      <c r="CB72" s="17">
        <v>0</v>
      </c>
      <c r="CC72" s="17">
        <v>0</v>
      </c>
      <c r="CD72" s="17">
        <v>0</v>
      </c>
      <c r="CE72" s="17">
        <v>0</v>
      </c>
      <c r="CF72" s="17">
        <v>0</v>
      </c>
      <c r="CG72" s="17">
        <v>0</v>
      </c>
      <c r="CH72" s="17">
        <v>0</v>
      </c>
      <c r="CI72" s="17">
        <v>0</v>
      </c>
      <c r="CJ72" s="17">
        <v>2512715</v>
      </c>
      <c r="CK72" s="17">
        <v>2071799</v>
      </c>
      <c r="CL72" s="17">
        <v>12035973</v>
      </c>
      <c r="CM72" s="17">
        <v>11528076</v>
      </c>
      <c r="CN72" s="17">
        <v>11781604</v>
      </c>
      <c r="CO72" s="17">
        <v>0</v>
      </c>
      <c r="CP72" s="17">
        <v>0</v>
      </c>
      <c r="CQ72" s="17">
        <v>0</v>
      </c>
      <c r="CR72" s="17">
        <v>0</v>
      </c>
      <c r="CS72" s="17">
        <v>0</v>
      </c>
      <c r="CT72" s="17">
        <v>0</v>
      </c>
      <c r="CU72" s="17">
        <v>0</v>
      </c>
      <c r="CV72" s="17">
        <v>0</v>
      </c>
      <c r="CW72" s="17">
        <v>0</v>
      </c>
      <c r="CX72" s="17">
        <v>0</v>
      </c>
      <c r="CY72" s="17">
        <v>0</v>
      </c>
      <c r="CZ72" s="17">
        <v>0</v>
      </c>
      <c r="DA72" s="17">
        <v>0</v>
      </c>
      <c r="DB72" s="17">
        <v>0</v>
      </c>
      <c r="DC72" s="17">
        <v>0</v>
      </c>
      <c r="DD72" s="17">
        <v>0</v>
      </c>
      <c r="DE72" s="17">
        <v>0</v>
      </c>
      <c r="DF72" s="17">
        <v>0</v>
      </c>
      <c r="DG72" s="17">
        <v>0</v>
      </c>
      <c r="DH72" s="17">
        <v>0</v>
      </c>
      <c r="DI72" s="17" t="s">
        <v>150</v>
      </c>
      <c r="DJ72" s="17" t="s">
        <v>150</v>
      </c>
      <c r="DK72" s="17" t="s">
        <v>150</v>
      </c>
      <c r="DL72" s="17" t="s">
        <v>150</v>
      </c>
      <c r="DM72" s="17" t="s">
        <v>150</v>
      </c>
      <c r="DN72" s="17">
        <v>0</v>
      </c>
      <c r="DO72" s="17">
        <v>0</v>
      </c>
      <c r="DP72" s="17">
        <v>0</v>
      </c>
      <c r="DQ72" s="17">
        <v>0</v>
      </c>
      <c r="DR72" s="17">
        <v>0</v>
      </c>
      <c r="DS72" s="17">
        <v>358</v>
      </c>
      <c r="DT72" s="17">
        <v>634</v>
      </c>
      <c r="DU72" s="17">
        <v>0</v>
      </c>
      <c r="DV72" s="17">
        <v>0</v>
      </c>
      <c r="DW72" s="17">
        <v>0</v>
      </c>
      <c r="DX72" s="17">
        <v>0</v>
      </c>
      <c r="DY72" s="17">
        <v>0</v>
      </c>
      <c r="DZ72" s="17">
        <v>0</v>
      </c>
      <c r="EA72" s="17">
        <v>0</v>
      </c>
      <c r="EB72" s="17">
        <v>0</v>
      </c>
      <c r="EC72" s="17">
        <v>8108954</v>
      </c>
      <c r="ED72" s="17">
        <v>7750015</v>
      </c>
      <c r="EE72" s="17">
        <v>8046242</v>
      </c>
      <c r="EF72" s="17">
        <v>7969349</v>
      </c>
      <c r="EG72" s="17">
        <v>7578711</v>
      </c>
      <c r="EH72" s="17">
        <v>0</v>
      </c>
      <c r="EI72" s="17">
        <v>0</v>
      </c>
      <c r="EJ72" s="17">
        <v>0</v>
      </c>
      <c r="EK72" s="17">
        <v>0</v>
      </c>
      <c r="EL72" s="17">
        <v>0</v>
      </c>
      <c r="EM72" s="17">
        <v>0</v>
      </c>
      <c r="EN72" s="17">
        <v>0</v>
      </c>
      <c r="EO72" s="17">
        <v>0</v>
      </c>
      <c r="EP72" s="17">
        <v>0</v>
      </c>
      <c r="EQ72" s="17">
        <v>0</v>
      </c>
      <c r="ER72" s="17">
        <v>0</v>
      </c>
      <c r="ES72" s="17">
        <v>0</v>
      </c>
      <c r="ET72" s="17">
        <v>0</v>
      </c>
      <c r="EU72" s="17">
        <v>0</v>
      </c>
      <c r="EV72" s="17">
        <v>0</v>
      </c>
      <c r="EW72" s="17">
        <v>0</v>
      </c>
      <c r="EX72" s="17">
        <v>0</v>
      </c>
      <c r="EY72" s="17">
        <v>0</v>
      </c>
      <c r="EZ72" s="17">
        <v>0</v>
      </c>
      <c r="FA72" s="17">
        <v>0</v>
      </c>
      <c r="FB72" s="17">
        <v>0</v>
      </c>
      <c r="FC72" s="17">
        <v>0</v>
      </c>
      <c r="FD72" s="17">
        <v>0</v>
      </c>
      <c r="FE72" s="17">
        <v>0</v>
      </c>
      <c r="FF72" s="17">
        <v>0</v>
      </c>
      <c r="FG72" s="17">
        <v>0</v>
      </c>
      <c r="FH72" s="17">
        <v>0</v>
      </c>
      <c r="FI72" s="17">
        <v>0</v>
      </c>
      <c r="FJ72" s="17">
        <v>0</v>
      </c>
      <c r="FK72" s="17">
        <v>0</v>
      </c>
      <c r="FL72" s="17">
        <v>40026</v>
      </c>
      <c r="FM72" s="17">
        <v>67251</v>
      </c>
      <c r="FN72" s="17">
        <v>137686</v>
      </c>
      <c r="FO72" s="17">
        <v>185727</v>
      </c>
      <c r="FP72" s="17">
        <v>105837</v>
      </c>
      <c r="FQ72" s="17">
        <v>0</v>
      </c>
      <c r="FR72" s="17">
        <v>0</v>
      </c>
      <c r="FS72" s="17">
        <v>0</v>
      </c>
      <c r="FT72" s="17">
        <v>0</v>
      </c>
      <c r="FU72" s="17">
        <v>0</v>
      </c>
      <c r="FV72" s="17">
        <v>160068</v>
      </c>
      <c r="FW72" s="17">
        <v>262069</v>
      </c>
      <c r="FX72" s="17">
        <v>221607</v>
      </c>
      <c r="FY72" s="17">
        <v>0</v>
      </c>
      <c r="FZ72" s="17">
        <v>0</v>
      </c>
      <c r="GA72" s="17">
        <v>0</v>
      </c>
      <c r="GB72" s="17">
        <v>0</v>
      </c>
      <c r="GC72" s="17">
        <v>0</v>
      </c>
      <c r="GD72" s="17">
        <v>0</v>
      </c>
      <c r="GE72" s="17">
        <v>0</v>
      </c>
      <c r="GF72" s="17">
        <v>0</v>
      </c>
      <c r="GG72" s="17">
        <v>0</v>
      </c>
      <c r="GH72" s="17">
        <v>0</v>
      </c>
      <c r="GI72" s="17">
        <v>0</v>
      </c>
      <c r="GJ72" s="17">
        <v>0</v>
      </c>
      <c r="GK72" s="17">
        <v>0</v>
      </c>
      <c r="GL72" s="17">
        <v>0</v>
      </c>
      <c r="GM72" s="17">
        <v>0</v>
      </c>
      <c r="GN72" s="17">
        <v>0</v>
      </c>
      <c r="GO72" s="17">
        <v>0</v>
      </c>
      <c r="GP72" s="17">
        <v>0</v>
      </c>
      <c r="GQ72" s="17">
        <v>0</v>
      </c>
      <c r="GR72" s="17">
        <v>0</v>
      </c>
      <c r="GS72" s="17">
        <v>0</v>
      </c>
      <c r="GT72" s="17">
        <v>0</v>
      </c>
      <c r="GU72" s="17">
        <v>0</v>
      </c>
      <c r="GV72" s="17">
        <v>0</v>
      </c>
      <c r="GW72" s="17">
        <v>0</v>
      </c>
      <c r="GX72" s="17">
        <v>0</v>
      </c>
      <c r="GY72" s="17">
        <v>0</v>
      </c>
      <c r="GZ72" s="17">
        <v>0</v>
      </c>
      <c r="HA72" s="17">
        <v>0</v>
      </c>
      <c r="HB72" s="17">
        <v>0</v>
      </c>
      <c r="HC72" s="17">
        <v>0</v>
      </c>
      <c r="HD72" s="17">
        <v>0</v>
      </c>
      <c r="HE72" s="17">
        <v>0</v>
      </c>
      <c r="HF72" s="17">
        <v>0</v>
      </c>
      <c r="HG72" s="17">
        <v>0</v>
      </c>
      <c r="HH72" s="17">
        <v>0</v>
      </c>
      <c r="HI72" s="17">
        <v>0</v>
      </c>
      <c r="HJ72" s="17">
        <v>0</v>
      </c>
      <c r="HK72" s="17">
        <v>0</v>
      </c>
      <c r="HL72" s="17">
        <v>0</v>
      </c>
      <c r="HM72" s="17">
        <v>0</v>
      </c>
      <c r="HN72" s="17">
        <v>0</v>
      </c>
      <c r="HO72" s="17" t="s">
        <v>150</v>
      </c>
      <c r="HP72" s="17" t="s">
        <v>150</v>
      </c>
      <c r="HQ72" s="17" t="s">
        <v>150</v>
      </c>
      <c r="HR72" s="17" t="s">
        <v>150</v>
      </c>
      <c r="HS72" s="17" t="s">
        <v>150</v>
      </c>
      <c r="HT72" s="17">
        <v>10722000</v>
      </c>
      <c r="HU72" s="17">
        <v>12794001</v>
      </c>
      <c r="HV72" s="17">
        <v>13561081</v>
      </c>
      <c r="HW72" s="17">
        <v>15605631</v>
      </c>
      <c r="HX72" s="17">
        <v>14343369</v>
      </c>
      <c r="HY72" s="17">
        <v>7343</v>
      </c>
      <c r="HZ72" s="17">
        <v>8785</v>
      </c>
      <c r="IA72" s="17">
        <v>9597</v>
      </c>
      <c r="IB72" s="17">
        <v>4494</v>
      </c>
      <c r="IC72" s="17" t="s">
        <v>150</v>
      </c>
      <c r="ID72" s="17">
        <v>0</v>
      </c>
      <c r="IE72" s="17">
        <v>0</v>
      </c>
      <c r="IF72" s="17">
        <v>0</v>
      </c>
      <c r="IG72" s="17">
        <v>0</v>
      </c>
      <c r="IH72" s="17">
        <v>0</v>
      </c>
      <c r="II72" s="17">
        <v>0</v>
      </c>
      <c r="IJ72" s="17">
        <v>0</v>
      </c>
      <c r="IK72" s="17">
        <v>0</v>
      </c>
      <c r="IL72" s="17">
        <v>0</v>
      </c>
      <c r="IM72" s="17">
        <v>0</v>
      </c>
      <c r="IN72" s="17" t="s">
        <v>150</v>
      </c>
      <c r="IO72" s="17" t="s">
        <v>150</v>
      </c>
      <c r="IP72" s="17" t="s">
        <v>150</v>
      </c>
      <c r="IQ72" s="17" t="s">
        <v>150</v>
      </c>
      <c r="IR72" s="17" t="s">
        <v>150</v>
      </c>
      <c r="IS72" s="64">
        <v>0</v>
      </c>
      <c r="IT72" s="17">
        <v>0</v>
      </c>
      <c r="IU72" s="17" t="s">
        <v>150</v>
      </c>
      <c r="IV72" s="17" t="s">
        <v>150</v>
      </c>
      <c r="IW72" s="17" t="s">
        <v>150</v>
      </c>
      <c r="IX72" s="17">
        <v>228341</v>
      </c>
      <c r="IY72" s="17">
        <v>106210</v>
      </c>
      <c r="IZ72" s="17">
        <v>59640</v>
      </c>
      <c r="JA72" s="17">
        <v>67347</v>
      </c>
      <c r="JB72" s="17">
        <v>38171</v>
      </c>
      <c r="JC72" s="17">
        <v>0</v>
      </c>
      <c r="JD72" s="17">
        <v>0</v>
      </c>
      <c r="JE72" s="17">
        <v>0</v>
      </c>
      <c r="JF72" s="17">
        <v>0</v>
      </c>
      <c r="JG72" s="17">
        <v>0</v>
      </c>
      <c r="JH72" s="17">
        <v>0</v>
      </c>
      <c r="JI72" s="17">
        <v>0</v>
      </c>
      <c r="JJ72" s="17">
        <v>0</v>
      </c>
      <c r="JK72" s="17">
        <v>0</v>
      </c>
      <c r="JL72" s="17">
        <v>0</v>
      </c>
      <c r="JM72" s="17">
        <v>0</v>
      </c>
      <c r="JN72" s="17">
        <v>0</v>
      </c>
      <c r="JO72" s="17">
        <v>334579</v>
      </c>
      <c r="JP72" s="17">
        <v>31135</v>
      </c>
      <c r="JQ72" s="17">
        <v>0</v>
      </c>
      <c r="JR72" s="17">
        <v>0</v>
      </c>
      <c r="JS72" s="17">
        <v>0</v>
      </c>
      <c r="JT72" s="17">
        <v>0</v>
      </c>
      <c r="JU72" s="17">
        <v>0</v>
      </c>
      <c r="JV72" s="17">
        <v>0</v>
      </c>
      <c r="JW72" s="17">
        <v>438008</v>
      </c>
      <c r="JX72" s="17">
        <v>436493</v>
      </c>
      <c r="JY72" s="17">
        <v>458340</v>
      </c>
      <c r="JZ72" s="17">
        <v>435269</v>
      </c>
      <c r="KA72" s="17">
        <v>466593</v>
      </c>
      <c r="KB72" s="17">
        <v>0</v>
      </c>
      <c r="KC72" s="17">
        <v>0</v>
      </c>
      <c r="KD72" s="17">
        <v>0</v>
      </c>
      <c r="KE72" s="17">
        <v>0</v>
      </c>
      <c r="KF72" s="17">
        <v>0</v>
      </c>
      <c r="KG72" s="17">
        <v>0</v>
      </c>
      <c r="KH72" s="17">
        <v>0</v>
      </c>
      <c r="KI72" s="17">
        <v>0</v>
      </c>
      <c r="KJ72" s="17">
        <v>0</v>
      </c>
      <c r="KK72" s="17" t="s">
        <v>150</v>
      </c>
      <c r="KL72" s="17">
        <v>0</v>
      </c>
      <c r="KM72" s="17">
        <v>0</v>
      </c>
      <c r="KN72" s="17">
        <v>0</v>
      </c>
      <c r="KO72" s="17">
        <v>0</v>
      </c>
      <c r="KP72" s="17" t="s">
        <v>150</v>
      </c>
      <c r="KQ72" s="17">
        <v>0</v>
      </c>
      <c r="KR72" s="17">
        <v>0</v>
      </c>
      <c r="KS72" s="17">
        <v>0</v>
      </c>
      <c r="KT72" s="17">
        <v>0</v>
      </c>
      <c r="KU72" s="17">
        <v>0</v>
      </c>
      <c r="KV72" s="17">
        <v>0</v>
      </c>
      <c r="KW72" s="17">
        <v>0</v>
      </c>
      <c r="KX72" s="17">
        <v>8618</v>
      </c>
      <c r="KY72" s="17">
        <v>0</v>
      </c>
      <c r="KZ72" s="17">
        <v>0</v>
      </c>
      <c r="LA72" s="17">
        <v>0</v>
      </c>
      <c r="LB72" s="17">
        <v>0</v>
      </c>
      <c r="LC72" s="17">
        <v>0</v>
      </c>
      <c r="LD72" s="17">
        <v>0</v>
      </c>
      <c r="LE72" s="17">
        <v>0</v>
      </c>
      <c r="LF72" s="17">
        <v>0</v>
      </c>
      <c r="LG72" s="17">
        <v>0</v>
      </c>
      <c r="LH72" s="17">
        <v>0</v>
      </c>
      <c r="LI72" s="17">
        <v>0</v>
      </c>
      <c r="LJ72" s="17">
        <v>0</v>
      </c>
      <c r="LK72" s="17">
        <v>0</v>
      </c>
      <c r="LL72" s="17">
        <v>0</v>
      </c>
      <c r="LM72" s="17" t="s">
        <v>150</v>
      </c>
      <c r="LN72" s="17" t="s">
        <v>150</v>
      </c>
      <c r="LO72" s="17" t="s">
        <v>150</v>
      </c>
      <c r="LP72" s="17">
        <v>0</v>
      </c>
      <c r="LQ72" s="17">
        <v>0</v>
      </c>
      <c r="LR72" s="17">
        <v>0</v>
      </c>
      <c r="LS72" s="17">
        <v>0</v>
      </c>
      <c r="LT72" s="17">
        <v>0</v>
      </c>
      <c r="LU72" s="17">
        <v>0</v>
      </c>
      <c r="LV72" s="17">
        <v>0</v>
      </c>
      <c r="LW72" s="17">
        <v>0</v>
      </c>
      <c r="LX72" s="17">
        <v>0</v>
      </c>
      <c r="LY72" s="17">
        <v>0</v>
      </c>
      <c r="LZ72" s="17">
        <v>0</v>
      </c>
      <c r="MA72" s="17">
        <v>0</v>
      </c>
      <c r="MB72" s="17">
        <v>0</v>
      </c>
      <c r="MC72" s="17">
        <v>0</v>
      </c>
      <c r="MD72" s="17">
        <v>0</v>
      </c>
      <c r="ME72" s="17">
        <v>0</v>
      </c>
      <c r="MF72" s="17">
        <v>0</v>
      </c>
      <c r="MG72" s="17">
        <v>0</v>
      </c>
      <c r="MH72" s="17">
        <v>0</v>
      </c>
      <c r="MI72" s="17">
        <v>0</v>
      </c>
      <c r="MJ72" s="17">
        <v>0</v>
      </c>
      <c r="MK72" s="17">
        <v>0</v>
      </c>
      <c r="ML72" s="17">
        <v>0</v>
      </c>
      <c r="MM72" s="17">
        <v>0</v>
      </c>
      <c r="MN72" s="17">
        <v>0</v>
      </c>
      <c r="MO72" s="17">
        <v>0</v>
      </c>
      <c r="MP72" s="17">
        <v>0</v>
      </c>
      <c r="MQ72" s="17">
        <v>0</v>
      </c>
      <c r="MR72" s="17">
        <v>0</v>
      </c>
      <c r="MS72" s="17">
        <v>0</v>
      </c>
      <c r="MT72" s="17">
        <v>0</v>
      </c>
      <c r="MU72" s="17">
        <v>0</v>
      </c>
      <c r="MV72" s="17">
        <v>0</v>
      </c>
      <c r="MW72" s="17">
        <v>0</v>
      </c>
      <c r="MX72" s="17">
        <v>0</v>
      </c>
      <c r="MY72" s="17">
        <v>0</v>
      </c>
      <c r="MZ72" s="17">
        <v>0</v>
      </c>
      <c r="NA72" s="17" t="s">
        <v>150</v>
      </c>
      <c r="NB72" s="17" t="s">
        <v>150</v>
      </c>
      <c r="NC72" s="17" t="s">
        <v>150</v>
      </c>
      <c r="ND72" s="17">
        <v>0</v>
      </c>
      <c r="NE72" s="17">
        <v>0</v>
      </c>
      <c r="NF72" s="17">
        <v>0</v>
      </c>
      <c r="NG72" s="17">
        <v>0</v>
      </c>
      <c r="NH72" s="17">
        <v>0</v>
      </c>
      <c r="NI72" s="17">
        <v>0</v>
      </c>
      <c r="NJ72" s="17">
        <v>0</v>
      </c>
      <c r="NK72" s="17">
        <v>0</v>
      </c>
      <c r="NL72" s="17">
        <v>0</v>
      </c>
      <c r="NM72" s="17">
        <v>0</v>
      </c>
      <c r="NN72" s="17">
        <v>0</v>
      </c>
      <c r="NO72" s="17">
        <v>0</v>
      </c>
      <c r="NP72" s="17">
        <v>0</v>
      </c>
      <c r="NQ72" s="17">
        <v>0</v>
      </c>
      <c r="NR72" s="17">
        <v>0</v>
      </c>
      <c r="NS72" s="17">
        <v>8</v>
      </c>
      <c r="NT72" s="17">
        <v>0</v>
      </c>
      <c r="NU72" s="17">
        <v>0</v>
      </c>
      <c r="NV72" s="17">
        <v>0</v>
      </c>
      <c r="NW72" s="17">
        <v>0</v>
      </c>
      <c r="NX72" s="17">
        <v>0</v>
      </c>
      <c r="NY72" s="17">
        <v>0</v>
      </c>
      <c r="NZ72" s="17">
        <v>0</v>
      </c>
      <c r="OA72" s="17">
        <v>0</v>
      </c>
      <c r="OB72" s="17">
        <v>0</v>
      </c>
      <c r="OC72" s="17">
        <v>0</v>
      </c>
      <c r="OD72" s="17">
        <v>0</v>
      </c>
      <c r="OE72" s="17">
        <v>0</v>
      </c>
      <c r="OF72" s="17">
        <v>0</v>
      </c>
      <c r="OG72" s="17">
        <v>0</v>
      </c>
      <c r="OH72" s="17">
        <v>0</v>
      </c>
      <c r="OI72" s="17">
        <v>0</v>
      </c>
      <c r="OJ72" s="17">
        <v>0</v>
      </c>
      <c r="OK72" s="17">
        <v>0</v>
      </c>
      <c r="OL72" s="17">
        <v>0</v>
      </c>
      <c r="OM72" s="17">
        <v>0</v>
      </c>
      <c r="ON72" s="17">
        <v>0</v>
      </c>
      <c r="OO72" s="17">
        <v>0</v>
      </c>
      <c r="OP72" s="17">
        <v>0</v>
      </c>
      <c r="OQ72" s="17">
        <v>0</v>
      </c>
      <c r="OR72" s="17">
        <v>58152</v>
      </c>
      <c r="OS72" s="17">
        <v>63013</v>
      </c>
      <c r="OT72" s="17">
        <v>554285</v>
      </c>
      <c r="OU72" s="17">
        <v>288149</v>
      </c>
      <c r="OV72" s="17">
        <v>32615</v>
      </c>
      <c r="OW72" s="17">
        <v>0</v>
      </c>
      <c r="OX72" s="17">
        <v>0</v>
      </c>
      <c r="OY72" s="17">
        <v>0</v>
      </c>
      <c r="OZ72" s="17">
        <v>0</v>
      </c>
      <c r="PA72" s="17">
        <v>0</v>
      </c>
      <c r="PB72" s="17">
        <v>0</v>
      </c>
      <c r="PC72" s="17">
        <v>0</v>
      </c>
      <c r="PD72" s="17">
        <v>0</v>
      </c>
      <c r="PE72" s="17">
        <v>0</v>
      </c>
      <c r="PF72" s="17">
        <v>0</v>
      </c>
      <c r="PG72" s="17">
        <v>0</v>
      </c>
      <c r="PH72" s="17">
        <v>0</v>
      </c>
      <c r="PI72" s="17">
        <v>0</v>
      </c>
      <c r="PJ72" s="17">
        <v>0</v>
      </c>
      <c r="PK72" s="17">
        <v>0</v>
      </c>
      <c r="PL72" s="17">
        <v>0</v>
      </c>
      <c r="PM72" s="17">
        <v>0</v>
      </c>
      <c r="PN72" s="17">
        <v>0</v>
      </c>
      <c r="PO72" s="17">
        <v>0</v>
      </c>
      <c r="PP72" s="17">
        <v>0</v>
      </c>
      <c r="PQ72" s="17">
        <v>0</v>
      </c>
      <c r="PR72" s="17">
        <v>0</v>
      </c>
      <c r="PS72" s="17">
        <v>0</v>
      </c>
      <c r="PT72" s="17">
        <v>0</v>
      </c>
      <c r="PU72" s="17">
        <v>0</v>
      </c>
      <c r="PV72" s="17">
        <v>0</v>
      </c>
      <c r="PW72" s="17">
        <v>0</v>
      </c>
      <c r="PX72" s="17">
        <v>0</v>
      </c>
      <c r="PY72" s="17">
        <v>0</v>
      </c>
      <c r="PZ72" s="17">
        <v>0</v>
      </c>
      <c r="QA72" s="17">
        <v>0</v>
      </c>
      <c r="QB72" s="17">
        <v>0</v>
      </c>
      <c r="QC72" s="17">
        <v>0</v>
      </c>
      <c r="QD72" s="17">
        <v>0</v>
      </c>
      <c r="QE72" s="17">
        <v>0</v>
      </c>
      <c r="QF72" s="17">
        <v>0</v>
      </c>
      <c r="QG72" s="17">
        <v>0</v>
      </c>
      <c r="QH72" s="17">
        <v>0</v>
      </c>
      <c r="QI72" s="17">
        <v>0</v>
      </c>
      <c r="QJ72" s="17">
        <v>0</v>
      </c>
      <c r="QK72" s="17">
        <v>7097699</v>
      </c>
      <c r="QL72" s="17">
        <v>7967992</v>
      </c>
      <c r="QM72" s="17">
        <v>7707795</v>
      </c>
      <c r="QN72" s="17">
        <v>8343705</v>
      </c>
      <c r="QO72" s="17">
        <v>6856077</v>
      </c>
      <c r="QP72" s="17">
        <v>0</v>
      </c>
      <c r="QQ72" s="17">
        <v>0</v>
      </c>
      <c r="QR72" s="17">
        <v>0</v>
      </c>
      <c r="QS72" s="17">
        <v>0</v>
      </c>
      <c r="QT72" s="17">
        <v>0</v>
      </c>
      <c r="QU72" s="17">
        <v>0</v>
      </c>
      <c r="QV72" s="17">
        <v>0</v>
      </c>
      <c r="QW72" s="17">
        <v>0</v>
      </c>
      <c r="QX72" s="17">
        <v>0</v>
      </c>
      <c r="QY72" s="17">
        <v>0</v>
      </c>
      <c r="QZ72" s="17">
        <v>0</v>
      </c>
      <c r="RA72" s="17">
        <v>0</v>
      </c>
      <c r="RB72" s="17">
        <v>0</v>
      </c>
      <c r="RC72" s="17">
        <v>0</v>
      </c>
      <c r="RD72" s="17">
        <v>0</v>
      </c>
      <c r="RE72" s="17">
        <v>0</v>
      </c>
      <c r="RF72" s="17" t="s">
        <v>150</v>
      </c>
      <c r="RG72" s="17" t="s">
        <v>150</v>
      </c>
      <c r="RH72" s="17" t="s">
        <v>150</v>
      </c>
      <c r="RI72" s="17" t="s">
        <v>150</v>
      </c>
      <c r="RJ72" s="17">
        <v>0</v>
      </c>
      <c r="RK72" s="17">
        <v>0</v>
      </c>
      <c r="RL72" s="17">
        <v>0</v>
      </c>
      <c r="RM72" s="17">
        <v>0</v>
      </c>
      <c r="RN72" s="17" t="s">
        <v>150</v>
      </c>
      <c r="RO72" s="17">
        <v>-1350</v>
      </c>
      <c r="RP72" s="17">
        <v>0</v>
      </c>
      <c r="RQ72" s="17">
        <v>0</v>
      </c>
      <c r="RR72" s="17">
        <v>0</v>
      </c>
      <c r="RS72" s="17">
        <v>0</v>
      </c>
      <c r="RT72" s="17">
        <v>0</v>
      </c>
      <c r="RU72" s="17">
        <v>0</v>
      </c>
      <c r="RV72" s="17">
        <v>0</v>
      </c>
      <c r="RW72" s="17">
        <v>0</v>
      </c>
      <c r="RX72" s="17">
        <v>0</v>
      </c>
      <c r="RY72" s="17">
        <v>29870687</v>
      </c>
      <c r="RZ72" s="17">
        <v>30273647</v>
      </c>
      <c r="SA72" s="17">
        <v>29176454</v>
      </c>
      <c r="SB72" s="17">
        <v>28001481</v>
      </c>
      <c r="SC72" s="17">
        <v>28200439</v>
      </c>
      <c r="SD72" s="17">
        <v>1310728</v>
      </c>
      <c r="SE72" s="17">
        <v>1314269</v>
      </c>
      <c r="SF72" s="17">
        <v>1314150</v>
      </c>
      <c r="SG72" s="17">
        <v>1317600</v>
      </c>
      <c r="SH72" s="17">
        <v>1173946</v>
      </c>
      <c r="SI72" s="17">
        <v>0</v>
      </c>
      <c r="SJ72" s="17">
        <v>0</v>
      </c>
      <c r="SK72" s="17">
        <v>0</v>
      </c>
      <c r="SL72" s="17">
        <v>0</v>
      </c>
      <c r="SM72" s="17">
        <v>0</v>
      </c>
      <c r="SN72" s="17">
        <v>164824</v>
      </c>
      <c r="SO72" s="17">
        <v>142297</v>
      </c>
      <c r="SP72" s="17">
        <v>166258</v>
      </c>
      <c r="SQ72" s="17">
        <v>217464</v>
      </c>
      <c r="SR72" s="17">
        <v>202273</v>
      </c>
      <c r="SS72" s="17">
        <v>706177</v>
      </c>
      <c r="ST72" s="17">
        <v>773301</v>
      </c>
      <c r="SU72" s="17">
        <v>744575</v>
      </c>
      <c r="SV72" s="17">
        <v>1248327</v>
      </c>
      <c r="SW72" s="17">
        <v>1248327</v>
      </c>
      <c r="SX72" s="17">
        <v>0</v>
      </c>
      <c r="SY72" s="17">
        <v>0</v>
      </c>
      <c r="SZ72" s="17">
        <v>0</v>
      </c>
      <c r="TA72" s="17">
        <v>0</v>
      </c>
      <c r="TB72" s="17">
        <v>17252695</v>
      </c>
      <c r="TC72" s="17">
        <v>434065</v>
      </c>
      <c r="TD72" s="17">
        <v>441488</v>
      </c>
      <c r="TE72" s="17">
        <v>443837</v>
      </c>
      <c r="TF72" s="17">
        <v>431587</v>
      </c>
      <c r="TG72" s="17">
        <v>431032</v>
      </c>
      <c r="TH72" s="17">
        <v>543</v>
      </c>
      <c r="TI72" s="17">
        <v>543</v>
      </c>
      <c r="TJ72" s="17">
        <v>521</v>
      </c>
      <c r="TK72" s="17">
        <v>363</v>
      </c>
      <c r="TL72" s="17">
        <v>463</v>
      </c>
      <c r="TM72" s="17">
        <v>0</v>
      </c>
      <c r="TN72" s="17">
        <v>0</v>
      </c>
      <c r="TO72" s="17">
        <v>0</v>
      </c>
      <c r="TP72" s="17">
        <v>0</v>
      </c>
      <c r="TQ72" s="17">
        <v>0</v>
      </c>
      <c r="TR72" s="17">
        <v>1233189</v>
      </c>
      <c r="TS72" s="17">
        <v>1144710</v>
      </c>
      <c r="TT72" s="17">
        <v>1125511</v>
      </c>
      <c r="TU72" s="17">
        <v>1323869</v>
      </c>
      <c r="TV72" s="17">
        <v>1192312</v>
      </c>
      <c r="TW72" s="17">
        <v>0</v>
      </c>
      <c r="TX72" s="17">
        <v>0</v>
      </c>
      <c r="TY72" s="17">
        <v>0</v>
      </c>
      <c r="TZ72" s="17">
        <v>0</v>
      </c>
      <c r="UA72" s="17">
        <v>0</v>
      </c>
      <c r="UB72" s="17">
        <v>129447</v>
      </c>
      <c r="UC72" s="17">
        <v>0</v>
      </c>
      <c r="UD72" s="17">
        <v>0</v>
      </c>
      <c r="UE72" s="17">
        <v>0</v>
      </c>
      <c r="UF72" s="17">
        <v>0</v>
      </c>
      <c r="UG72" s="17">
        <v>855680</v>
      </c>
      <c r="UH72" s="17">
        <v>0</v>
      </c>
      <c r="UI72" s="17">
        <v>0</v>
      </c>
      <c r="UJ72" s="17">
        <v>0</v>
      </c>
      <c r="UK72" s="17">
        <v>7627481</v>
      </c>
      <c r="UL72" s="17">
        <v>0</v>
      </c>
      <c r="UM72" s="17">
        <v>0</v>
      </c>
      <c r="UN72" s="17">
        <v>0</v>
      </c>
      <c r="UO72" s="17">
        <v>0</v>
      </c>
      <c r="UP72" s="17">
        <v>0</v>
      </c>
      <c r="UQ72" s="17">
        <v>0</v>
      </c>
      <c r="UR72" s="17">
        <v>0</v>
      </c>
      <c r="US72" s="17">
        <v>0</v>
      </c>
      <c r="UT72" s="17">
        <v>0</v>
      </c>
      <c r="UU72" s="17">
        <v>0</v>
      </c>
      <c r="UV72" s="17">
        <v>0</v>
      </c>
      <c r="UW72" s="17">
        <v>0</v>
      </c>
      <c r="UX72" s="17">
        <v>0</v>
      </c>
      <c r="UY72" s="17">
        <v>0</v>
      </c>
      <c r="UZ72" s="17">
        <v>0</v>
      </c>
      <c r="VA72" s="17">
        <v>0</v>
      </c>
      <c r="VB72" s="17">
        <v>0</v>
      </c>
      <c r="VC72" s="17">
        <v>0</v>
      </c>
      <c r="VD72" s="17">
        <v>0</v>
      </c>
      <c r="VE72" s="17">
        <v>0</v>
      </c>
      <c r="VF72" s="17">
        <v>0</v>
      </c>
      <c r="VG72" s="17">
        <v>0</v>
      </c>
      <c r="VH72" s="17">
        <v>0</v>
      </c>
      <c r="VI72" s="17">
        <v>0</v>
      </c>
      <c r="VJ72" s="17">
        <v>0</v>
      </c>
      <c r="VK72" s="17">
        <v>0</v>
      </c>
      <c r="VL72" s="17">
        <v>0</v>
      </c>
      <c r="VM72" s="17">
        <v>0</v>
      </c>
      <c r="VN72" s="17">
        <v>0</v>
      </c>
      <c r="VO72" s="17">
        <v>0</v>
      </c>
      <c r="VP72" s="17">
        <v>0</v>
      </c>
      <c r="VQ72" s="17">
        <v>0</v>
      </c>
      <c r="VR72" s="17">
        <v>0</v>
      </c>
      <c r="VS72" s="17">
        <v>0</v>
      </c>
      <c r="VT72" s="17">
        <v>0</v>
      </c>
      <c r="VU72" s="17">
        <v>0</v>
      </c>
      <c r="VV72" s="17">
        <v>0</v>
      </c>
      <c r="VW72" s="17">
        <v>0</v>
      </c>
      <c r="VX72" s="17">
        <v>0</v>
      </c>
      <c r="VY72" s="17">
        <v>0</v>
      </c>
      <c r="VZ72" s="17">
        <v>0</v>
      </c>
      <c r="WA72" s="17">
        <v>0</v>
      </c>
      <c r="WB72" s="17">
        <v>0</v>
      </c>
      <c r="WC72" s="17">
        <v>0</v>
      </c>
      <c r="WD72" s="17">
        <v>0</v>
      </c>
      <c r="WE72" s="17">
        <v>0</v>
      </c>
      <c r="WF72" s="17">
        <v>0</v>
      </c>
      <c r="WG72" s="17">
        <v>0</v>
      </c>
      <c r="WH72" s="17">
        <v>0</v>
      </c>
      <c r="WI72" s="17">
        <v>0</v>
      </c>
      <c r="WJ72" s="17">
        <v>95337</v>
      </c>
      <c r="WK72" s="17">
        <v>55663</v>
      </c>
      <c r="WL72" s="17">
        <v>52952</v>
      </c>
      <c r="WM72" s="17">
        <v>22230</v>
      </c>
      <c r="WN72" s="17">
        <v>21385</v>
      </c>
      <c r="WO72" s="17">
        <v>87253</v>
      </c>
      <c r="WP72" s="17">
        <v>109024</v>
      </c>
      <c r="WQ72" s="17">
        <v>74116</v>
      </c>
      <c r="WR72" s="17">
        <v>102272</v>
      </c>
      <c r="WS72" s="17">
        <v>101795</v>
      </c>
      <c r="WT72" s="17">
        <v>0</v>
      </c>
      <c r="WU72" s="17">
        <v>0</v>
      </c>
      <c r="WV72" s="17">
        <v>0</v>
      </c>
      <c r="WW72" s="17">
        <v>0</v>
      </c>
      <c r="WX72" s="17">
        <v>0</v>
      </c>
      <c r="WY72" s="17">
        <v>0</v>
      </c>
      <c r="WZ72" s="17">
        <v>0</v>
      </c>
      <c r="XA72" s="17">
        <v>0</v>
      </c>
      <c r="XB72" s="17">
        <v>0</v>
      </c>
      <c r="XC72" s="17">
        <v>0</v>
      </c>
      <c r="XD72" s="17">
        <v>0</v>
      </c>
      <c r="XE72" s="17">
        <v>32150</v>
      </c>
      <c r="XF72" s="17">
        <v>31377</v>
      </c>
      <c r="XG72" s="17">
        <v>41144</v>
      </c>
      <c r="XH72" s="17">
        <v>45194</v>
      </c>
      <c r="XI72" s="17">
        <v>0</v>
      </c>
      <c r="XJ72" s="17">
        <v>0</v>
      </c>
      <c r="XK72" s="17">
        <v>0</v>
      </c>
      <c r="XL72" s="17">
        <v>0</v>
      </c>
      <c r="XM72" s="17">
        <v>0</v>
      </c>
      <c r="XN72" s="17">
        <v>0</v>
      </c>
      <c r="XO72" s="17">
        <v>0</v>
      </c>
      <c r="XP72" s="17">
        <v>0</v>
      </c>
      <c r="XQ72" s="17">
        <v>0</v>
      </c>
      <c r="XR72" s="17">
        <v>0</v>
      </c>
      <c r="XS72" s="17">
        <v>0</v>
      </c>
      <c r="XT72" s="17">
        <v>0</v>
      </c>
      <c r="XU72" s="17">
        <v>0</v>
      </c>
      <c r="XV72" s="17">
        <v>0</v>
      </c>
      <c r="XW72" s="17">
        <v>0</v>
      </c>
      <c r="XX72" s="17">
        <v>0</v>
      </c>
      <c r="XY72" s="17">
        <v>0</v>
      </c>
      <c r="XZ72" s="17">
        <v>0</v>
      </c>
      <c r="YA72" s="17">
        <v>0</v>
      </c>
      <c r="YB72" s="17" t="s">
        <v>150</v>
      </c>
      <c r="YC72" s="17">
        <v>0</v>
      </c>
      <c r="YD72" s="17">
        <v>0</v>
      </c>
      <c r="YE72" s="17">
        <v>0</v>
      </c>
      <c r="YF72" s="17">
        <v>0</v>
      </c>
      <c r="YG72" s="17">
        <v>0</v>
      </c>
      <c r="YH72" s="17">
        <v>0</v>
      </c>
      <c r="YI72" s="17">
        <v>0</v>
      </c>
      <c r="YJ72" s="17">
        <v>0</v>
      </c>
      <c r="YK72" s="17">
        <v>0</v>
      </c>
      <c r="YL72" s="17">
        <v>0</v>
      </c>
      <c r="YM72" s="17">
        <v>0</v>
      </c>
      <c r="YN72" s="17">
        <v>0</v>
      </c>
      <c r="YO72" s="17">
        <v>0</v>
      </c>
      <c r="YP72" s="17">
        <v>0</v>
      </c>
      <c r="YQ72" s="17">
        <v>0</v>
      </c>
      <c r="YR72" s="17">
        <v>0</v>
      </c>
      <c r="YS72" s="17">
        <v>0</v>
      </c>
      <c r="YT72" s="17">
        <v>0</v>
      </c>
      <c r="YU72" s="17">
        <v>0</v>
      </c>
      <c r="YV72" s="17">
        <v>0</v>
      </c>
      <c r="YW72" s="17">
        <v>0</v>
      </c>
      <c r="YX72" s="17">
        <v>0</v>
      </c>
      <c r="YY72" s="17">
        <v>0</v>
      </c>
      <c r="YZ72" s="17">
        <v>0</v>
      </c>
      <c r="ZA72" s="17">
        <v>0</v>
      </c>
      <c r="ZB72" s="17">
        <v>0</v>
      </c>
      <c r="ZC72" s="17">
        <v>0</v>
      </c>
      <c r="ZD72" s="17">
        <v>0</v>
      </c>
      <c r="ZE72" s="17">
        <v>0</v>
      </c>
      <c r="ZF72" s="17">
        <v>0</v>
      </c>
    </row>
    <row r="73" spans="2:682" s="15" customFormat="1" x14ac:dyDescent="0.2">
      <c r="B73" s="196" t="s">
        <v>414</v>
      </c>
      <c r="C73" s="7">
        <v>203120</v>
      </c>
      <c r="D73" s="7">
        <v>327</v>
      </c>
      <c r="E73" s="7" t="s">
        <v>415</v>
      </c>
      <c r="F73" s="7" t="s">
        <v>416</v>
      </c>
      <c r="G73" s="197"/>
      <c r="H73" s="17">
        <v>0</v>
      </c>
      <c r="I73" s="17">
        <v>0</v>
      </c>
      <c r="J73" s="17">
        <v>0</v>
      </c>
      <c r="K73" s="17">
        <v>0</v>
      </c>
      <c r="L73" s="17">
        <v>0</v>
      </c>
      <c r="M73" s="17">
        <v>0</v>
      </c>
      <c r="N73" s="17">
        <v>0</v>
      </c>
      <c r="O73" s="17">
        <v>0</v>
      </c>
      <c r="P73" s="17">
        <v>0</v>
      </c>
      <c r="Q73" s="17">
        <v>0</v>
      </c>
      <c r="R73" s="17">
        <v>0</v>
      </c>
      <c r="S73" s="17">
        <v>0</v>
      </c>
      <c r="T73" s="17">
        <v>0</v>
      </c>
      <c r="U73" s="17">
        <v>0</v>
      </c>
      <c r="V73" s="17">
        <v>0</v>
      </c>
      <c r="W73" s="17">
        <v>0</v>
      </c>
      <c r="X73" s="17">
        <v>0</v>
      </c>
      <c r="Y73" s="17">
        <v>0</v>
      </c>
      <c r="Z73" s="17">
        <v>0</v>
      </c>
      <c r="AA73" s="17">
        <v>0</v>
      </c>
      <c r="AB73" s="17">
        <v>0</v>
      </c>
      <c r="AC73" s="17">
        <v>0</v>
      </c>
      <c r="AD73" s="17">
        <v>0</v>
      </c>
      <c r="AE73" s="17">
        <v>0</v>
      </c>
      <c r="AF73" s="17">
        <v>0</v>
      </c>
      <c r="AG73" s="17">
        <v>0</v>
      </c>
      <c r="AH73" s="17">
        <v>0</v>
      </c>
      <c r="AI73" s="17">
        <v>0</v>
      </c>
      <c r="AJ73" s="17">
        <v>0</v>
      </c>
      <c r="AK73" s="17">
        <v>0</v>
      </c>
      <c r="AL73" s="17">
        <v>639817</v>
      </c>
      <c r="AM73" s="17">
        <v>585473</v>
      </c>
      <c r="AN73" s="17">
        <v>635590</v>
      </c>
      <c r="AO73" s="17">
        <v>672650</v>
      </c>
      <c r="AP73" s="17">
        <v>211766</v>
      </c>
      <c r="AQ73" s="17">
        <v>0</v>
      </c>
      <c r="AR73" s="17">
        <v>0</v>
      </c>
      <c r="AS73" s="17">
        <v>0</v>
      </c>
      <c r="AT73" s="17">
        <v>0</v>
      </c>
      <c r="AU73" s="17">
        <v>0</v>
      </c>
      <c r="AV73" s="17">
        <v>43012</v>
      </c>
      <c r="AW73" s="17">
        <v>87355</v>
      </c>
      <c r="AX73" s="17">
        <v>429475</v>
      </c>
      <c r="AY73" s="17">
        <v>429763</v>
      </c>
      <c r="AZ73" s="17">
        <v>420356</v>
      </c>
      <c r="BA73" s="17">
        <v>0</v>
      </c>
      <c r="BB73" s="17">
        <v>0</v>
      </c>
      <c r="BC73" s="17">
        <v>0</v>
      </c>
      <c r="BD73" s="17">
        <v>0</v>
      </c>
      <c r="BE73" s="17">
        <v>0</v>
      </c>
      <c r="BF73" s="17" t="s">
        <v>150</v>
      </c>
      <c r="BG73" s="17" t="s">
        <v>150</v>
      </c>
      <c r="BH73" s="17" t="s">
        <v>150</v>
      </c>
      <c r="BI73" s="17" t="s">
        <v>150</v>
      </c>
      <c r="BJ73" s="17" t="s">
        <v>150</v>
      </c>
      <c r="BK73" s="17">
        <v>14790</v>
      </c>
      <c r="BL73" s="17">
        <v>14790</v>
      </c>
      <c r="BM73" s="17">
        <v>7038</v>
      </c>
      <c r="BN73" s="17">
        <v>3356</v>
      </c>
      <c r="BO73" s="17">
        <v>14656</v>
      </c>
      <c r="BP73" s="17">
        <v>77635</v>
      </c>
      <c r="BQ73" s="17">
        <v>88870</v>
      </c>
      <c r="BR73" s="17">
        <v>46978</v>
      </c>
      <c r="BS73" s="17">
        <v>72222</v>
      </c>
      <c r="BT73" s="17">
        <v>231602</v>
      </c>
      <c r="BU73" s="17">
        <v>0</v>
      </c>
      <c r="BV73" s="17">
        <v>0</v>
      </c>
      <c r="BW73" s="17">
        <v>0</v>
      </c>
      <c r="BX73" s="17">
        <v>0</v>
      </c>
      <c r="BY73" s="17">
        <v>0</v>
      </c>
      <c r="BZ73" s="17">
        <v>0</v>
      </c>
      <c r="CA73" s="17">
        <v>0</v>
      </c>
      <c r="CB73" s="17">
        <v>0</v>
      </c>
      <c r="CC73" s="17">
        <v>0</v>
      </c>
      <c r="CD73" s="17">
        <v>0</v>
      </c>
      <c r="CE73" s="17">
        <v>0</v>
      </c>
      <c r="CF73" s="17">
        <v>0</v>
      </c>
      <c r="CG73" s="17">
        <v>0</v>
      </c>
      <c r="CH73" s="17">
        <v>0</v>
      </c>
      <c r="CI73" s="17">
        <v>0</v>
      </c>
      <c r="CJ73" s="17">
        <v>0</v>
      </c>
      <c r="CK73" s="17">
        <v>0</v>
      </c>
      <c r="CL73" s="17">
        <v>12552594</v>
      </c>
      <c r="CM73" s="17">
        <v>11799780</v>
      </c>
      <c r="CN73" s="17">
        <v>10773651</v>
      </c>
      <c r="CO73" s="17">
        <v>0</v>
      </c>
      <c r="CP73" s="17">
        <v>0</v>
      </c>
      <c r="CQ73" s="17">
        <v>0</v>
      </c>
      <c r="CR73" s="17">
        <v>0</v>
      </c>
      <c r="CS73" s="17">
        <v>0</v>
      </c>
      <c r="CT73" s="17">
        <v>0</v>
      </c>
      <c r="CU73" s="17">
        <v>0</v>
      </c>
      <c r="CV73" s="17">
        <v>0</v>
      </c>
      <c r="CW73" s="17">
        <v>0</v>
      </c>
      <c r="CX73" s="17">
        <v>0</v>
      </c>
      <c r="CY73" s="17">
        <v>0</v>
      </c>
      <c r="CZ73" s="17">
        <v>0</v>
      </c>
      <c r="DA73" s="17">
        <v>0</v>
      </c>
      <c r="DB73" s="17">
        <v>0</v>
      </c>
      <c r="DC73" s="17">
        <v>0</v>
      </c>
      <c r="DD73" s="17">
        <v>0</v>
      </c>
      <c r="DE73" s="17">
        <v>0</v>
      </c>
      <c r="DF73" s="17">
        <v>0</v>
      </c>
      <c r="DG73" s="17">
        <v>0</v>
      </c>
      <c r="DH73" s="17">
        <v>0</v>
      </c>
      <c r="DI73" s="17" t="s">
        <v>150</v>
      </c>
      <c r="DJ73" s="17" t="s">
        <v>150</v>
      </c>
      <c r="DK73" s="17" t="s">
        <v>150</v>
      </c>
      <c r="DL73" s="17" t="s">
        <v>150</v>
      </c>
      <c r="DM73" s="17" t="s">
        <v>150</v>
      </c>
      <c r="DN73" s="17">
        <v>0</v>
      </c>
      <c r="DO73" s="17">
        <v>0</v>
      </c>
      <c r="DP73" s="17">
        <v>0</v>
      </c>
      <c r="DQ73" s="17">
        <v>0</v>
      </c>
      <c r="DR73" s="17">
        <v>0</v>
      </c>
      <c r="DS73" s="17">
        <v>818</v>
      </c>
      <c r="DT73" s="17">
        <v>100</v>
      </c>
      <c r="DU73" s="17">
        <v>0</v>
      </c>
      <c r="DV73" s="17">
        <v>0</v>
      </c>
      <c r="DW73" s="17">
        <v>0</v>
      </c>
      <c r="DX73" s="17">
        <v>0</v>
      </c>
      <c r="DY73" s="17">
        <v>0</v>
      </c>
      <c r="DZ73" s="17">
        <v>0</v>
      </c>
      <c r="EA73" s="17">
        <v>0</v>
      </c>
      <c r="EB73" s="17">
        <v>0</v>
      </c>
      <c r="EC73" s="17">
        <v>7462847</v>
      </c>
      <c r="ED73" s="17">
        <v>7979866</v>
      </c>
      <c r="EE73" s="17">
        <v>7822015</v>
      </c>
      <c r="EF73" s="17">
        <v>7465641</v>
      </c>
      <c r="EG73" s="17">
        <v>7891666</v>
      </c>
      <c r="EH73" s="17">
        <v>0</v>
      </c>
      <c r="EI73" s="17">
        <v>0</v>
      </c>
      <c r="EJ73" s="17">
        <v>0</v>
      </c>
      <c r="EK73" s="17">
        <v>0</v>
      </c>
      <c r="EL73" s="17">
        <v>0</v>
      </c>
      <c r="EM73" s="17">
        <v>0</v>
      </c>
      <c r="EN73" s="17">
        <v>0</v>
      </c>
      <c r="EO73" s="17">
        <v>0</v>
      </c>
      <c r="EP73" s="17">
        <v>0</v>
      </c>
      <c r="EQ73" s="17">
        <v>0</v>
      </c>
      <c r="ER73" s="17">
        <v>0</v>
      </c>
      <c r="ES73" s="17">
        <v>0</v>
      </c>
      <c r="ET73" s="17">
        <v>0</v>
      </c>
      <c r="EU73" s="17">
        <v>0</v>
      </c>
      <c r="EV73" s="17">
        <v>0</v>
      </c>
      <c r="EW73" s="17">
        <v>0</v>
      </c>
      <c r="EX73" s="17">
        <v>0</v>
      </c>
      <c r="EY73" s="17">
        <v>0</v>
      </c>
      <c r="EZ73" s="17">
        <v>0</v>
      </c>
      <c r="FA73" s="17">
        <v>0</v>
      </c>
      <c r="FB73" s="17">
        <v>0</v>
      </c>
      <c r="FC73" s="17">
        <v>0</v>
      </c>
      <c r="FD73" s="17">
        <v>0</v>
      </c>
      <c r="FE73" s="17">
        <v>0</v>
      </c>
      <c r="FF73" s="17">
        <v>0</v>
      </c>
      <c r="FG73" s="17">
        <v>0</v>
      </c>
      <c r="FH73" s="17">
        <v>0</v>
      </c>
      <c r="FI73" s="17">
        <v>0</v>
      </c>
      <c r="FJ73" s="17">
        <v>0</v>
      </c>
      <c r="FK73" s="17">
        <v>0</v>
      </c>
      <c r="FL73" s="17">
        <v>14315</v>
      </c>
      <c r="FM73" s="17">
        <v>19107</v>
      </c>
      <c r="FN73" s="17">
        <v>37095</v>
      </c>
      <c r="FO73" s="17">
        <v>42347</v>
      </c>
      <c r="FP73" s="17">
        <v>68106</v>
      </c>
      <c r="FQ73" s="17">
        <v>0</v>
      </c>
      <c r="FR73" s="17">
        <v>0</v>
      </c>
      <c r="FS73" s="17">
        <v>0</v>
      </c>
      <c r="FT73" s="17">
        <v>0</v>
      </c>
      <c r="FU73" s="17">
        <v>0</v>
      </c>
      <c r="FV73" s="17">
        <v>233092</v>
      </c>
      <c r="FW73" s="17">
        <v>220636</v>
      </c>
      <c r="FX73" s="17">
        <v>59235</v>
      </c>
      <c r="FY73" s="17">
        <v>0</v>
      </c>
      <c r="FZ73" s="17">
        <v>0</v>
      </c>
      <c r="GA73" s="17">
        <v>0</v>
      </c>
      <c r="GB73" s="17">
        <v>0</v>
      </c>
      <c r="GC73" s="17">
        <v>0</v>
      </c>
      <c r="GD73" s="17">
        <v>0</v>
      </c>
      <c r="GE73" s="17">
        <v>0</v>
      </c>
      <c r="GF73" s="17">
        <v>0</v>
      </c>
      <c r="GG73" s="17">
        <v>0</v>
      </c>
      <c r="GH73" s="17">
        <v>0</v>
      </c>
      <c r="GI73" s="17">
        <v>0</v>
      </c>
      <c r="GJ73" s="17">
        <v>0</v>
      </c>
      <c r="GK73" s="17">
        <v>0</v>
      </c>
      <c r="GL73" s="17">
        <v>0</v>
      </c>
      <c r="GM73" s="17">
        <v>0</v>
      </c>
      <c r="GN73" s="17">
        <v>0</v>
      </c>
      <c r="GO73" s="17">
        <v>0</v>
      </c>
      <c r="GP73" s="17">
        <v>0</v>
      </c>
      <c r="GQ73" s="17">
        <v>0</v>
      </c>
      <c r="GR73" s="17">
        <v>0</v>
      </c>
      <c r="GS73" s="17">
        <v>0</v>
      </c>
      <c r="GT73" s="17">
        <v>0</v>
      </c>
      <c r="GU73" s="17">
        <v>0</v>
      </c>
      <c r="GV73" s="17">
        <v>0</v>
      </c>
      <c r="GW73" s="17">
        <v>0</v>
      </c>
      <c r="GX73" s="17">
        <v>0</v>
      </c>
      <c r="GY73" s="17">
        <v>0</v>
      </c>
      <c r="GZ73" s="17">
        <v>0</v>
      </c>
      <c r="HA73" s="17">
        <v>0</v>
      </c>
      <c r="HB73" s="17">
        <v>0</v>
      </c>
      <c r="HC73" s="17">
        <v>0</v>
      </c>
      <c r="HD73" s="17">
        <v>0</v>
      </c>
      <c r="HE73" s="17">
        <v>0</v>
      </c>
      <c r="HF73" s="17">
        <v>0</v>
      </c>
      <c r="HG73" s="17">
        <v>0</v>
      </c>
      <c r="HH73" s="17">
        <v>0</v>
      </c>
      <c r="HI73" s="17">
        <v>0</v>
      </c>
      <c r="HJ73" s="17">
        <v>0</v>
      </c>
      <c r="HK73" s="17">
        <v>0</v>
      </c>
      <c r="HL73" s="17">
        <v>0</v>
      </c>
      <c r="HM73" s="17">
        <v>0</v>
      </c>
      <c r="HN73" s="17">
        <v>0</v>
      </c>
      <c r="HO73" s="17" t="s">
        <v>150</v>
      </c>
      <c r="HP73" s="17" t="s">
        <v>150</v>
      </c>
      <c r="HQ73" s="17" t="s">
        <v>150</v>
      </c>
      <c r="HR73" s="17" t="s">
        <v>150</v>
      </c>
      <c r="HS73" s="17" t="s">
        <v>150</v>
      </c>
      <c r="HT73" s="17">
        <v>10396641</v>
      </c>
      <c r="HU73" s="17">
        <v>12560313</v>
      </c>
      <c r="HV73" s="17">
        <v>13299675</v>
      </c>
      <c r="HW73" s="17">
        <v>15440079</v>
      </c>
      <c r="HX73" s="17">
        <v>14273036</v>
      </c>
      <c r="HY73" s="17">
        <v>-7821</v>
      </c>
      <c r="HZ73" s="17">
        <v>-8823</v>
      </c>
      <c r="IA73" s="17">
        <v>10653</v>
      </c>
      <c r="IB73" s="17">
        <v>9904</v>
      </c>
      <c r="IC73" s="17" t="s">
        <v>150</v>
      </c>
      <c r="ID73" s="17">
        <v>0</v>
      </c>
      <c r="IE73" s="17">
        <v>0</v>
      </c>
      <c r="IF73" s="17">
        <v>0</v>
      </c>
      <c r="IG73" s="17">
        <v>0</v>
      </c>
      <c r="IH73" s="17">
        <v>0</v>
      </c>
      <c r="II73" s="17">
        <v>0</v>
      </c>
      <c r="IJ73" s="17">
        <v>0</v>
      </c>
      <c r="IK73" s="17">
        <v>0</v>
      </c>
      <c r="IL73" s="17">
        <v>0</v>
      </c>
      <c r="IM73" s="17">
        <v>0</v>
      </c>
      <c r="IN73" s="17" t="s">
        <v>150</v>
      </c>
      <c r="IO73" s="17" t="s">
        <v>150</v>
      </c>
      <c r="IP73" s="17" t="s">
        <v>150</v>
      </c>
      <c r="IQ73" s="17" t="s">
        <v>150</v>
      </c>
      <c r="IR73" s="17" t="s">
        <v>150</v>
      </c>
      <c r="IS73" s="64">
        <v>0</v>
      </c>
      <c r="IT73" s="17">
        <v>0</v>
      </c>
      <c r="IU73" s="17" t="s">
        <v>150</v>
      </c>
      <c r="IV73" s="17" t="s">
        <v>150</v>
      </c>
      <c r="IW73" s="17" t="s">
        <v>150</v>
      </c>
      <c r="IX73" s="17">
        <v>259185</v>
      </c>
      <c r="IY73" s="17">
        <v>145139</v>
      </c>
      <c r="IZ73" s="17">
        <v>148478</v>
      </c>
      <c r="JA73" s="17">
        <v>144671</v>
      </c>
      <c r="JB73" s="17">
        <v>166992</v>
      </c>
      <c r="JC73" s="17">
        <v>0</v>
      </c>
      <c r="JD73" s="17">
        <v>0</v>
      </c>
      <c r="JE73" s="17">
        <v>0</v>
      </c>
      <c r="JF73" s="17">
        <v>0</v>
      </c>
      <c r="JG73" s="17">
        <v>0</v>
      </c>
      <c r="JH73" s="17">
        <v>0</v>
      </c>
      <c r="JI73" s="17">
        <v>0</v>
      </c>
      <c r="JJ73" s="17">
        <v>0</v>
      </c>
      <c r="JK73" s="17">
        <v>0</v>
      </c>
      <c r="JL73" s="17">
        <v>0</v>
      </c>
      <c r="JM73" s="17">
        <v>0</v>
      </c>
      <c r="JN73" s="17">
        <v>0</v>
      </c>
      <c r="JO73" s="17">
        <v>0</v>
      </c>
      <c r="JP73" s="17">
        <v>0</v>
      </c>
      <c r="JQ73" s="17">
        <v>0</v>
      </c>
      <c r="JR73" s="17">
        <v>0</v>
      </c>
      <c r="JS73" s="17">
        <v>0</v>
      </c>
      <c r="JT73" s="17">
        <v>0</v>
      </c>
      <c r="JU73" s="17">
        <v>0</v>
      </c>
      <c r="JV73" s="17">
        <v>0</v>
      </c>
      <c r="JW73" s="17">
        <v>0</v>
      </c>
      <c r="JX73" s="17">
        <v>0</v>
      </c>
      <c r="JY73" s="17">
        <v>0</v>
      </c>
      <c r="JZ73" s="17">
        <v>0</v>
      </c>
      <c r="KA73" s="17">
        <v>0</v>
      </c>
      <c r="KB73" s="17">
        <v>0</v>
      </c>
      <c r="KC73" s="17">
        <v>0</v>
      </c>
      <c r="KD73" s="17">
        <v>0</v>
      </c>
      <c r="KE73" s="17">
        <v>0</v>
      </c>
      <c r="KF73" s="17">
        <v>0</v>
      </c>
      <c r="KG73" s="17">
        <v>0</v>
      </c>
      <c r="KH73" s="17">
        <v>0</v>
      </c>
      <c r="KI73" s="17">
        <v>0</v>
      </c>
      <c r="KJ73" s="17">
        <v>0</v>
      </c>
      <c r="KK73" s="17" t="s">
        <v>150</v>
      </c>
      <c r="KL73" s="17">
        <v>0</v>
      </c>
      <c r="KM73" s="17">
        <v>0</v>
      </c>
      <c r="KN73" s="17">
        <v>0</v>
      </c>
      <c r="KO73" s="17">
        <v>0</v>
      </c>
      <c r="KP73" s="17" t="s">
        <v>150</v>
      </c>
      <c r="KQ73" s="17">
        <v>0</v>
      </c>
      <c r="KR73" s="17">
        <v>0</v>
      </c>
      <c r="KS73" s="17">
        <v>0</v>
      </c>
      <c r="KT73" s="17">
        <v>0</v>
      </c>
      <c r="KU73" s="17">
        <v>0</v>
      </c>
      <c r="KV73" s="17">
        <v>350078</v>
      </c>
      <c r="KW73" s="17">
        <v>336585</v>
      </c>
      <c r="KX73" s="17">
        <v>352731</v>
      </c>
      <c r="KY73" s="17">
        <v>327852</v>
      </c>
      <c r="KZ73" s="17">
        <v>347376</v>
      </c>
      <c r="LA73" s="17">
        <v>0</v>
      </c>
      <c r="LB73" s="17">
        <v>0</v>
      </c>
      <c r="LC73" s="17">
        <v>0</v>
      </c>
      <c r="LD73" s="17">
        <v>0</v>
      </c>
      <c r="LE73" s="17">
        <v>0</v>
      </c>
      <c r="LF73" s="17">
        <v>0</v>
      </c>
      <c r="LG73" s="17">
        <v>0</v>
      </c>
      <c r="LH73" s="17">
        <v>0</v>
      </c>
      <c r="LI73" s="17">
        <v>0</v>
      </c>
      <c r="LJ73" s="17">
        <v>0</v>
      </c>
      <c r="LK73" s="17">
        <v>0</v>
      </c>
      <c r="LL73" s="17">
        <v>0</v>
      </c>
      <c r="LM73" s="17" t="s">
        <v>150</v>
      </c>
      <c r="LN73" s="17" t="s">
        <v>150</v>
      </c>
      <c r="LO73" s="17" t="s">
        <v>150</v>
      </c>
      <c r="LP73" s="17">
        <v>0</v>
      </c>
      <c r="LQ73" s="17">
        <v>0</v>
      </c>
      <c r="LR73" s="17">
        <v>0</v>
      </c>
      <c r="LS73" s="17">
        <v>0</v>
      </c>
      <c r="LT73" s="17">
        <v>0</v>
      </c>
      <c r="LU73" s="17">
        <v>0</v>
      </c>
      <c r="LV73" s="17">
        <v>0</v>
      </c>
      <c r="LW73" s="17">
        <v>0</v>
      </c>
      <c r="LX73" s="17">
        <v>0</v>
      </c>
      <c r="LY73" s="17">
        <v>0</v>
      </c>
      <c r="LZ73" s="17">
        <v>0</v>
      </c>
      <c r="MA73" s="17">
        <v>0</v>
      </c>
      <c r="MB73" s="17">
        <v>0</v>
      </c>
      <c r="MC73" s="17">
        <v>0</v>
      </c>
      <c r="MD73" s="17">
        <v>0</v>
      </c>
      <c r="ME73" s="17">
        <v>0</v>
      </c>
      <c r="MF73" s="17">
        <v>0</v>
      </c>
      <c r="MG73" s="17">
        <v>0</v>
      </c>
      <c r="MH73" s="17">
        <v>0</v>
      </c>
      <c r="MI73" s="17">
        <v>0</v>
      </c>
      <c r="MJ73" s="17">
        <v>0</v>
      </c>
      <c r="MK73" s="17">
        <v>0</v>
      </c>
      <c r="ML73" s="17">
        <v>0</v>
      </c>
      <c r="MM73" s="17">
        <v>0</v>
      </c>
      <c r="MN73" s="17">
        <v>0</v>
      </c>
      <c r="MO73" s="17">
        <v>0</v>
      </c>
      <c r="MP73" s="17">
        <v>0</v>
      </c>
      <c r="MQ73" s="17">
        <v>0</v>
      </c>
      <c r="MR73" s="17">
        <v>0</v>
      </c>
      <c r="MS73" s="17">
        <v>0</v>
      </c>
      <c r="MT73" s="17">
        <v>0</v>
      </c>
      <c r="MU73" s="17">
        <v>0</v>
      </c>
      <c r="MV73" s="17">
        <v>0</v>
      </c>
      <c r="MW73" s="17">
        <v>0</v>
      </c>
      <c r="MX73" s="17">
        <v>0</v>
      </c>
      <c r="MY73" s="17">
        <v>0</v>
      </c>
      <c r="MZ73" s="17">
        <v>0</v>
      </c>
      <c r="NA73" s="17" t="s">
        <v>150</v>
      </c>
      <c r="NB73" s="17" t="s">
        <v>150</v>
      </c>
      <c r="NC73" s="17" t="s">
        <v>150</v>
      </c>
      <c r="ND73" s="17">
        <v>0</v>
      </c>
      <c r="NE73" s="17">
        <v>0</v>
      </c>
      <c r="NF73" s="17">
        <v>0</v>
      </c>
      <c r="NG73" s="17">
        <v>0</v>
      </c>
      <c r="NH73" s="17">
        <v>0</v>
      </c>
      <c r="NI73" s="17">
        <v>0</v>
      </c>
      <c r="NJ73" s="17">
        <v>0</v>
      </c>
      <c r="NK73" s="17">
        <v>0</v>
      </c>
      <c r="NL73" s="17">
        <v>0</v>
      </c>
      <c r="NM73" s="17">
        <v>0</v>
      </c>
      <c r="NN73" s="17">
        <v>0</v>
      </c>
      <c r="NO73" s="17">
        <v>0</v>
      </c>
      <c r="NP73" s="17">
        <v>0</v>
      </c>
      <c r="NQ73" s="17">
        <v>0</v>
      </c>
      <c r="NR73" s="17">
        <v>0</v>
      </c>
      <c r="NS73" s="17">
        <v>0</v>
      </c>
      <c r="NT73" s="17">
        <v>0</v>
      </c>
      <c r="NU73" s="17">
        <v>0</v>
      </c>
      <c r="NV73" s="17">
        <v>0</v>
      </c>
      <c r="NW73" s="17">
        <v>0</v>
      </c>
      <c r="NX73" s="17">
        <v>0</v>
      </c>
      <c r="NY73" s="17">
        <v>0</v>
      </c>
      <c r="NZ73" s="17">
        <v>0</v>
      </c>
      <c r="OA73" s="17">
        <v>0</v>
      </c>
      <c r="OB73" s="17">
        <v>0</v>
      </c>
      <c r="OC73" s="17">
        <v>0</v>
      </c>
      <c r="OD73" s="17">
        <v>0</v>
      </c>
      <c r="OE73" s="17">
        <v>0</v>
      </c>
      <c r="OF73" s="17">
        <v>0</v>
      </c>
      <c r="OG73" s="17">
        <v>0</v>
      </c>
      <c r="OH73" s="17">
        <v>0</v>
      </c>
      <c r="OI73" s="17">
        <v>0</v>
      </c>
      <c r="OJ73" s="17">
        <v>0</v>
      </c>
      <c r="OK73" s="17">
        <v>0</v>
      </c>
      <c r="OL73" s="17">
        <v>0</v>
      </c>
      <c r="OM73" s="17">
        <v>0</v>
      </c>
      <c r="ON73" s="17">
        <v>0</v>
      </c>
      <c r="OO73" s="17">
        <v>0</v>
      </c>
      <c r="OP73" s="17">
        <v>0</v>
      </c>
      <c r="OQ73" s="17">
        <v>0</v>
      </c>
      <c r="OR73" s="17">
        <v>58689</v>
      </c>
      <c r="OS73" s="17">
        <v>67952</v>
      </c>
      <c r="OT73" s="17">
        <v>551280</v>
      </c>
      <c r="OU73" s="17">
        <v>266179</v>
      </c>
      <c r="OV73" s="17">
        <v>35746</v>
      </c>
      <c r="OW73" s="17">
        <v>0</v>
      </c>
      <c r="OX73" s="17">
        <v>0</v>
      </c>
      <c r="OY73" s="17">
        <v>0</v>
      </c>
      <c r="OZ73" s="17">
        <v>0</v>
      </c>
      <c r="PA73" s="17">
        <v>0</v>
      </c>
      <c r="PB73" s="17">
        <v>0</v>
      </c>
      <c r="PC73" s="17">
        <v>0</v>
      </c>
      <c r="PD73" s="17">
        <v>0</v>
      </c>
      <c r="PE73" s="17">
        <v>0</v>
      </c>
      <c r="PF73" s="17">
        <v>0</v>
      </c>
      <c r="PG73" s="17">
        <v>0</v>
      </c>
      <c r="PH73" s="17">
        <v>0</v>
      </c>
      <c r="PI73" s="17">
        <v>0</v>
      </c>
      <c r="PJ73" s="17">
        <v>0</v>
      </c>
      <c r="PK73" s="17">
        <v>0</v>
      </c>
      <c r="PL73" s="17">
        <v>0</v>
      </c>
      <c r="PM73" s="17">
        <v>0</v>
      </c>
      <c r="PN73" s="17">
        <v>0</v>
      </c>
      <c r="PO73" s="17">
        <v>0</v>
      </c>
      <c r="PP73" s="17">
        <v>0</v>
      </c>
      <c r="PQ73" s="17">
        <v>0</v>
      </c>
      <c r="PR73" s="17">
        <v>0</v>
      </c>
      <c r="PS73" s="17">
        <v>0</v>
      </c>
      <c r="PT73" s="17">
        <v>0</v>
      </c>
      <c r="PU73" s="17">
        <v>0</v>
      </c>
      <c r="PV73" s="17">
        <v>0</v>
      </c>
      <c r="PW73" s="17">
        <v>0</v>
      </c>
      <c r="PX73" s="17">
        <v>0</v>
      </c>
      <c r="PY73" s="17">
        <v>0</v>
      </c>
      <c r="PZ73" s="17">
        <v>0</v>
      </c>
      <c r="QA73" s="17">
        <v>0</v>
      </c>
      <c r="QB73" s="17">
        <v>0</v>
      </c>
      <c r="QC73" s="17">
        <v>0</v>
      </c>
      <c r="QD73" s="17">
        <v>0</v>
      </c>
      <c r="QE73" s="17">
        <v>0</v>
      </c>
      <c r="QF73" s="17">
        <v>0</v>
      </c>
      <c r="QG73" s="17">
        <v>0</v>
      </c>
      <c r="QH73" s="17">
        <v>0</v>
      </c>
      <c r="QI73" s="17">
        <v>0</v>
      </c>
      <c r="QJ73" s="17">
        <v>0</v>
      </c>
      <c r="QK73" s="17">
        <v>6880415</v>
      </c>
      <c r="QL73" s="17">
        <v>7994889</v>
      </c>
      <c r="QM73" s="17">
        <v>6826841</v>
      </c>
      <c r="QN73" s="17">
        <v>6057325</v>
      </c>
      <c r="QO73" s="17">
        <v>9947470</v>
      </c>
      <c r="QP73" s="17">
        <v>0</v>
      </c>
      <c r="QQ73" s="17">
        <v>0</v>
      </c>
      <c r="QR73" s="17">
        <v>0</v>
      </c>
      <c r="QS73" s="17">
        <v>0</v>
      </c>
      <c r="QT73" s="17">
        <v>0</v>
      </c>
      <c r="QU73" s="17">
        <v>0</v>
      </c>
      <c r="QV73" s="17">
        <v>0</v>
      </c>
      <c r="QW73" s="17">
        <v>0</v>
      </c>
      <c r="QX73" s="17">
        <v>0</v>
      </c>
      <c r="QY73" s="17">
        <v>0</v>
      </c>
      <c r="QZ73" s="17">
        <v>0</v>
      </c>
      <c r="RA73" s="17">
        <v>0</v>
      </c>
      <c r="RB73" s="17">
        <v>0</v>
      </c>
      <c r="RC73" s="17">
        <v>0</v>
      </c>
      <c r="RD73" s="17">
        <v>0</v>
      </c>
      <c r="RE73" s="17">
        <v>0</v>
      </c>
      <c r="RF73" s="17" t="s">
        <v>150</v>
      </c>
      <c r="RG73" s="17" t="s">
        <v>150</v>
      </c>
      <c r="RH73" s="17" t="s">
        <v>150</v>
      </c>
      <c r="RI73" s="17" t="s">
        <v>150</v>
      </c>
      <c r="RJ73" s="17">
        <v>0</v>
      </c>
      <c r="RK73" s="17">
        <v>0</v>
      </c>
      <c r="RL73" s="17">
        <v>0</v>
      </c>
      <c r="RM73" s="17">
        <v>0</v>
      </c>
      <c r="RN73" s="17" t="s">
        <v>150</v>
      </c>
      <c r="RO73" s="17">
        <v>0</v>
      </c>
      <c r="RP73" s="17">
        <v>0</v>
      </c>
      <c r="RQ73" s="17">
        <v>0</v>
      </c>
      <c r="RR73" s="17">
        <v>0</v>
      </c>
      <c r="RS73" s="17">
        <v>0</v>
      </c>
      <c r="RT73" s="17">
        <v>0</v>
      </c>
      <c r="RU73" s="17">
        <v>0</v>
      </c>
      <c r="RV73" s="17">
        <v>0</v>
      </c>
      <c r="RW73" s="17">
        <v>0</v>
      </c>
      <c r="RX73" s="17">
        <v>0</v>
      </c>
      <c r="RY73" s="17">
        <v>0</v>
      </c>
      <c r="RZ73" s="17">
        <v>0</v>
      </c>
      <c r="SA73" s="17">
        <v>0</v>
      </c>
      <c r="SB73" s="17">
        <v>0</v>
      </c>
      <c r="SC73" s="17">
        <v>0</v>
      </c>
      <c r="SD73" s="17">
        <v>1310728</v>
      </c>
      <c r="SE73" s="17">
        <v>1314269</v>
      </c>
      <c r="SF73" s="17">
        <v>1314150</v>
      </c>
      <c r="SG73" s="17">
        <v>1317600</v>
      </c>
      <c r="SH73" s="17">
        <v>1173946</v>
      </c>
      <c r="SI73" s="17">
        <v>0</v>
      </c>
      <c r="SJ73" s="17">
        <v>0</v>
      </c>
      <c r="SK73" s="17">
        <v>0</v>
      </c>
      <c r="SL73" s="17">
        <v>0</v>
      </c>
      <c r="SM73" s="17">
        <v>0</v>
      </c>
      <c r="SN73" s="17">
        <v>169706</v>
      </c>
      <c r="SO73" s="17">
        <v>145596</v>
      </c>
      <c r="SP73" s="17">
        <v>168161</v>
      </c>
      <c r="SQ73" s="17">
        <v>233246</v>
      </c>
      <c r="SR73" s="17">
        <v>221090</v>
      </c>
      <c r="SS73" s="17">
        <v>706177</v>
      </c>
      <c r="ST73" s="17">
        <v>773301</v>
      </c>
      <c r="SU73" s="17">
        <v>744575</v>
      </c>
      <c r="SV73" s="17">
        <v>725211</v>
      </c>
      <c r="SW73" s="17">
        <v>725211</v>
      </c>
      <c r="SX73" s="17">
        <v>0</v>
      </c>
      <c r="SY73" s="17">
        <v>0</v>
      </c>
      <c r="SZ73" s="17">
        <v>0</v>
      </c>
      <c r="TA73" s="17">
        <v>0</v>
      </c>
      <c r="TB73" s="17">
        <v>0</v>
      </c>
      <c r="TC73" s="17">
        <v>438511</v>
      </c>
      <c r="TD73" s="17">
        <v>861577</v>
      </c>
      <c r="TE73" s="17">
        <v>850531</v>
      </c>
      <c r="TF73" s="17">
        <v>515467</v>
      </c>
      <c r="TG73" s="17">
        <v>645291</v>
      </c>
      <c r="TH73" s="17">
        <v>0</v>
      </c>
      <c r="TI73" s="17">
        <v>0</v>
      </c>
      <c r="TJ73" s="17">
        <v>0</v>
      </c>
      <c r="TK73" s="17">
        <v>0</v>
      </c>
      <c r="TL73" s="17">
        <v>0</v>
      </c>
      <c r="TM73" s="17">
        <v>0</v>
      </c>
      <c r="TN73" s="17">
        <v>0</v>
      </c>
      <c r="TO73" s="17">
        <v>0</v>
      </c>
      <c r="TP73" s="17">
        <v>0</v>
      </c>
      <c r="TQ73" s="17">
        <v>0</v>
      </c>
      <c r="TR73" s="17">
        <v>1233189</v>
      </c>
      <c r="TS73" s="17">
        <v>1144710</v>
      </c>
      <c r="TT73" s="17">
        <v>1125511</v>
      </c>
      <c r="TU73" s="17">
        <v>1323869</v>
      </c>
      <c r="TV73" s="17">
        <v>1192312</v>
      </c>
      <c r="TW73" s="17">
        <v>0</v>
      </c>
      <c r="TX73" s="17">
        <v>0</v>
      </c>
      <c r="TY73" s="17">
        <v>0</v>
      </c>
      <c r="TZ73" s="17">
        <v>0</v>
      </c>
      <c r="UA73" s="17">
        <v>0</v>
      </c>
      <c r="UB73" s="17">
        <v>160822</v>
      </c>
      <c r="UC73" s="17">
        <v>20</v>
      </c>
      <c r="UD73" s="17">
        <v>0</v>
      </c>
      <c r="UE73" s="17">
        <v>0</v>
      </c>
      <c r="UF73" s="17">
        <v>0</v>
      </c>
      <c r="UG73" s="17">
        <v>0</v>
      </c>
      <c r="UH73" s="17">
        <v>0</v>
      </c>
      <c r="UI73" s="17">
        <v>0</v>
      </c>
      <c r="UJ73" s="17">
        <v>0</v>
      </c>
      <c r="UK73" s="17">
        <v>7526256</v>
      </c>
      <c r="UL73" s="17">
        <v>0</v>
      </c>
      <c r="UM73" s="17">
        <v>0</v>
      </c>
      <c r="UN73" s="17">
        <v>0</v>
      </c>
      <c r="UO73" s="17">
        <v>0</v>
      </c>
      <c r="UP73" s="17">
        <v>0</v>
      </c>
      <c r="UQ73" s="17">
        <v>0</v>
      </c>
      <c r="UR73" s="17">
        <v>0</v>
      </c>
      <c r="US73" s="17">
        <v>0</v>
      </c>
      <c r="UT73" s="17">
        <v>0</v>
      </c>
      <c r="UU73" s="17">
        <v>0</v>
      </c>
      <c r="UV73" s="17">
        <v>0</v>
      </c>
      <c r="UW73" s="17">
        <v>0</v>
      </c>
      <c r="UX73" s="17">
        <v>0</v>
      </c>
      <c r="UY73" s="17">
        <v>0</v>
      </c>
      <c r="UZ73" s="17">
        <v>0</v>
      </c>
      <c r="VA73" s="17">
        <v>0</v>
      </c>
      <c r="VB73" s="17">
        <v>0</v>
      </c>
      <c r="VC73" s="17">
        <v>0</v>
      </c>
      <c r="VD73" s="17">
        <v>0</v>
      </c>
      <c r="VE73" s="17">
        <v>0</v>
      </c>
      <c r="VF73" s="17">
        <v>0</v>
      </c>
      <c r="VG73" s="17">
        <v>0</v>
      </c>
      <c r="VH73" s="17">
        <v>0</v>
      </c>
      <c r="VI73" s="17">
        <v>0</v>
      </c>
      <c r="VJ73" s="17">
        <v>0</v>
      </c>
      <c r="VK73" s="17">
        <v>0</v>
      </c>
      <c r="VL73" s="17">
        <v>0</v>
      </c>
      <c r="VM73" s="17">
        <v>0</v>
      </c>
      <c r="VN73" s="17">
        <v>0</v>
      </c>
      <c r="VO73" s="17">
        <v>0</v>
      </c>
      <c r="VP73" s="17">
        <v>0</v>
      </c>
      <c r="VQ73" s="17">
        <v>0</v>
      </c>
      <c r="VR73" s="17">
        <v>0</v>
      </c>
      <c r="VS73" s="17">
        <v>0</v>
      </c>
      <c r="VT73" s="17">
        <v>0</v>
      </c>
      <c r="VU73" s="17">
        <v>0</v>
      </c>
      <c r="VV73" s="17">
        <v>0</v>
      </c>
      <c r="VW73" s="17">
        <v>0</v>
      </c>
      <c r="VX73" s="17">
        <v>0</v>
      </c>
      <c r="VY73" s="17">
        <v>0</v>
      </c>
      <c r="VZ73" s="17">
        <v>0</v>
      </c>
      <c r="WA73" s="17">
        <v>0</v>
      </c>
      <c r="WB73" s="17">
        <v>0</v>
      </c>
      <c r="WC73" s="17">
        <v>0</v>
      </c>
      <c r="WD73" s="17">
        <v>0</v>
      </c>
      <c r="WE73" s="17">
        <v>0</v>
      </c>
      <c r="WF73" s="17">
        <v>0</v>
      </c>
      <c r="WG73" s="17">
        <v>0</v>
      </c>
      <c r="WH73" s="17">
        <v>0</v>
      </c>
      <c r="WI73" s="17">
        <v>0</v>
      </c>
      <c r="WJ73" s="17">
        <v>51495</v>
      </c>
      <c r="WK73" s="17">
        <v>80197</v>
      </c>
      <c r="WL73" s="17">
        <v>112123</v>
      </c>
      <c r="WM73" s="17">
        <v>34173</v>
      </c>
      <c r="WN73" s="17">
        <v>52147</v>
      </c>
      <c r="WO73" s="17">
        <v>-26235</v>
      </c>
      <c r="WP73" s="17">
        <v>-13347</v>
      </c>
      <c r="WQ73" s="17">
        <v>15363</v>
      </c>
      <c r="WR73" s="17">
        <v>14320</v>
      </c>
      <c r="WS73" s="17">
        <v>9591</v>
      </c>
      <c r="WT73" s="17">
        <v>0</v>
      </c>
      <c r="WU73" s="17">
        <v>0</v>
      </c>
      <c r="WV73" s="17">
        <v>0</v>
      </c>
      <c r="WW73" s="17">
        <v>0</v>
      </c>
      <c r="WX73" s="17">
        <v>0</v>
      </c>
      <c r="WY73" s="17">
        <v>0</v>
      </c>
      <c r="WZ73" s="17">
        <v>0</v>
      </c>
      <c r="XA73" s="17">
        <v>0</v>
      </c>
      <c r="XB73" s="17">
        <v>0</v>
      </c>
      <c r="XC73" s="17">
        <v>0</v>
      </c>
      <c r="XD73" s="17">
        <v>0</v>
      </c>
      <c r="XE73" s="17">
        <v>34689</v>
      </c>
      <c r="XF73" s="17">
        <v>52641</v>
      </c>
      <c r="XG73" s="17">
        <v>33283</v>
      </c>
      <c r="XH73" s="17">
        <v>37809</v>
      </c>
      <c r="XI73" s="17">
        <v>0</v>
      </c>
      <c r="XJ73" s="17">
        <v>0</v>
      </c>
      <c r="XK73" s="17">
        <v>0</v>
      </c>
      <c r="XL73" s="17">
        <v>0</v>
      </c>
      <c r="XM73" s="17">
        <v>0</v>
      </c>
      <c r="XN73" s="17">
        <v>0</v>
      </c>
      <c r="XO73" s="17">
        <v>0</v>
      </c>
      <c r="XP73" s="17">
        <v>0</v>
      </c>
      <c r="XQ73" s="17">
        <v>0</v>
      </c>
      <c r="XR73" s="17">
        <v>0</v>
      </c>
      <c r="XS73" s="17">
        <v>0</v>
      </c>
      <c r="XT73" s="17">
        <v>0</v>
      </c>
      <c r="XU73" s="17">
        <v>0</v>
      </c>
      <c r="XV73" s="17">
        <v>0</v>
      </c>
      <c r="XW73" s="17">
        <v>0</v>
      </c>
      <c r="XX73" s="17">
        <v>0</v>
      </c>
      <c r="XY73" s="17">
        <v>0</v>
      </c>
      <c r="XZ73" s="17">
        <v>0</v>
      </c>
      <c r="YA73" s="17">
        <v>0</v>
      </c>
      <c r="YB73" s="17" t="s">
        <v>150</v>
      </c>
      <c r="YC73" s="17">
        <v>0</v>
      </c>
      <c r="YD73" s="17">
        <v>0</v>
      </c>
      <c r="YE73" s="17">
        <v>0</v>
      </c>
      <c r="YF73" s="17">
        <v>0</v>
      </c>
      <c r="YG73" s="17">
        <v>0</v>
      </c>
      <c r="YH73" s="17">
        <v>0</v>
      </c>
      <c r="YI73" s="17">
        <v>0</v>
      </c>
      <c r="YJ73" s="17">
        <v>0</v>
      </c>
      <c r="YK73" s="17">
        <v>0</v>
      </c>
      <c r="YL73" s="17">
        <v>0</v>
      </c>
      <c r="YM73" s="17">
        <v>0</v>
      </c>
      <c r="YN73" s="17">
        <v>0</v>
      </c>
      <c r="YO73" s="17">
        <v>0</v>
      </c>
      <c r="YP73" s="17">
        <v>0</v>
      </c>
      <c r="YQ73" s="17">
        <v>0</v>
      </c>
      <c r="YR73" s="17">
        <v>0</v>
      </c>
      <c r="YS73" s="17">
        <v>0</v>
      </c>
      <c r="YT73" s="17">
        <v>0</v>
      </c>
      <c r="YU73" s="17">
        <v>0</v>
      </c>
      <c r="YV73" s="17">
        <v>0</v>
      </c>
      <c r="YW73" s="17">
        <v>0</v>
      </c>
      <c r="YX73" s="17">
        <v>0</v>
      </c>
      <c r="YY73" s="17">
        <v>0</v>
      </c>
      <c r="YZ73" s="17">
        <v>0</v>
      </c>
      <c r="ZA73" s="17">
        <v>0</v>
      </c>
      <c r="ZB73" s="17">
        <v>0</v>
      </c>
      <c r="ZC73" s="17">
        <v>0</v>
      </c>
      <c r="ZD73" s="17">
        <v>0</v>
      </c>
      <c r="ZE73" s="17">
        <v>0</v>
      </c>
      <c r="ZF73" s="17">
        <v>0</v>
      </c>
    </row>
    <row r="74" spans="2:682" s="15" customFormat="1" x14ac:dyDescent="0.2">
      <c r="B74" s="189"/>
      <c r="C74" s="201"/>
      <c r="D74" s="7">
        <v>327</v>
      </c>
      <c r="E74" s="7"/>
      <c r="F74" s="195" t="s">
        <v>417</v>
      </c>
      <c r="G74" s="194"/>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64"/>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c r="MZ74" s="17"/>
      <c r="NA74" s="17"/>
      <c r="NB74" s="17"/>
      <c r="NC74" s="17"/>
      <c r="ND74" s="17"/>
      <c r="NE74" s="17"/>
      <c r="NF74" s="17"/>
      <c r="NG74" s="17"/>
      <c r="NH74" s="17"/>
      <c r="NI74" s="17"/>
      <c r="NJ74" s="17"/>
      <c r="NK74" s="17"/>
      <c r="NL74" s="17"/>
      <c r="NM74" s="17"/>
      <c r="NN74" s="17"/>
      <c r="NO74" s="17"/>
      <c r="NP74" s="17"/>
      <c r="NQ74" s="17"/>
      <c r="NR74" s="17"/>
      <c r="NS74" s="17"/>
      <c r="NT74" s="17"/>
      <c r="NU74" s="17"/>
      <c r="NV74" s="17"/>
      <c r="NW74" s="17"/>
      <c r="NX74" s="17"/>
      <c r="NY74" s="17"/>
      <c r="NZ74" s="17"/>
      <c r="OA74" s="17"/>
      <c r="OB74" s="17"/>
      <c r="OC74" s="17"/>
      <c r="OD74" s="17"/>
      <c r="OE74" s="17"/>
      <c r="OF74" s="17"/>
      <c r="OG74" s="17"/>
      <c r="OH74" s="17"/>
      <c r="OI74" s="17"/>
      <c r="OJ74" s="17"/>
      <c r="OK74" s="17"/>
      <c r="OL74" s="17"/>
      <c r="OM74" s="17"/>
      <c r="ON74" s="17"/>
      <c r="OO74" s="17"/>
      <c r="OP74" s="17"/>
      <c r="OQ74" s="17"/>
      <c r="OR74" s="17"/>
      <c r="OS74" s="17"/>
      <c r="OT74" s="17"/>
      <c r="OU74" s="17"/>
      <c r="OV74" s="17"/>
      <c r="OW74" s="17"/>
      <c r="OX74" s="17"/>
      <c r="OY74" s="17"/>
      <c r="OZ74" s="17"/>
      <c r="PA74" s="17"/>
      <c r="PB74" s="17"/>
      <c r="PC74" s="17"/>
      <c r="PD74" s="17"/>
      <c r="PE74" s="17"/>
      <c r="PF74" s="17"/>
      <c r="PG74" s="17"/>
      <c r="PH74" s="17"/>
      <c r="PI74" s="17"/>
      <c r="PJ74" s="17"/>
      <c r="PK74" s="17"/>
      <c r="PL74" s="17"/>
      <c r="PM74" s="17"/>
      <c r="PN74" s="17"/>
      <c r="PO74" s="17"/>
      <c r="PP74" s="17"/>
      <c r="PQ74" s="17"/>
      <c r="PR74" s="17"/>
      <c r="PS74" s="17"/>
      <c r="PT74" s="17"/>
      <c r="PU74" s="17"/>
      <c r="PV74" s="17"/>
      <c r="PW74" s="17"/>
      <c r="PX74" s="17"/>
      <c r="PY74" s="17"/>
      <c r="PZ74" s="17"/>
      <c r="QA74" s="17"/>
      <c r="QB74" s="17"/>
      <c r="QC74" s="17"/>
      <c r="QD74" s="17"/>
      <c r="QE74" s="17"/>
      <c r="QF74" s="17"/>
      <c r="QG74" s="17"/>
      <c r="QH74" s="17"/>
      <c r="QI74" s="17"/>
      <c r="QJ74" s="17"/>
      <c r="QK74" s="17"/>
      <c r="QL74" s="17"/>
      <c r="QM74" s="17"/>
      <c r="QN74" s="17"/>
      <c r="QO74" s="17"/>
      <c r="QP74" s="17"/>
      <c r="QQ74" s="17"/>
      <c r="QR74" s="17"/>
      <c r="QS74" s="17"/>
      <c r="QT74" s="17"/>
      <c r="QU74" s="17"/>
      <c r="QV74" s="17"/>
      <c r="QW74" s="17"/>
      <c r="QX74" s="17"/>
      <c r="QY74" s="17"/>
      <c r="QZ74" s="17"/>
      <c r="RA74" s="17"/>
      <c r="RB74" s="17"/>
      <c r="RC74" s="17"/>
      <c r="RD74" s="17"/>
      <c r="RE74" s="17"/>
      <c r="RF74" s="17"/>
      <c r="RG74" s="17"/>
      <c r="RH74" s="17"/>
      <c r="RI74" s="17"/>
      <c r="RJ74" s="17"/>
      <c r="RK74" s="17"/>
      <c r="RL74" s="17"/>
      <c r="RM74" s="17"/>
      <c r="RN74" s="17"/>
      <c r="RO74" s="17"/>
      <c r="RP74" s="17"/>
      <c r="RQ74" s="17"/>
      <c r="RR74" s="17"/>
      <c r="RS74" s="17"/>
      <c r="RT74" s="17"/>
      <c r="RU74" s="17"/>
      <c r="RV74" s="17"/>
      <c r="RW74" s="17"/>
      <c r="RX74" s="17"/>
      <c r="RY74" s="17"/>
      <c r="RZ74" s="17"/>
      <c r="SA74" s="17"/>
      <c r="SB74" s="17"/>
      <c r="SC74" s="17"/>
      <c r="SD74" s="17"/>
      <c r="SE74" s="17"/>
      <c r="SF74" s="17"/>
      <c r="SG74" s="17"/>
      <c r="SH74" s="17"/>
      <c r="SI74" s="17"/>
      <c r="SJ74" s="17"/>
      <c r="SK74" s="17"/>
      <c r="SL74" s="17"/>
      <c r="SM74" s="17"/>
      <c r="SN74" s="17"/>
      <c r="SO74" s="17"/>
      <c r="SP74" s="17"/>
      <c r="SQ74" s="17"/>
      <c r="SR74" s="17"/>
      <c r="SS74" s="17"/>
      <c r="ST74" s="17"/>
      <c r="SU74" s="17"/>
      <c r="SV74" s="17"/>
      <c r="SW74" s="17"/>
      <c r="SX74" s="17"/>
      <c r="SY74" s="17"/>
      <c r="SZ74" s="17"/>
      <c r="TA74" s="17"/>
      <c r="TB74" s="17"/>
      <c r="TC74" s="17"/>
      <c r="TD74" s="17"/>
      <c r="TE74" s="17"/>
      <c r="TF74" s="17"/>
      <c r="TG74" s="17"/>
      <c r="TH74" s="17"/>
      <c r="TI74" s="17"/>
      <c r="TJ74" s="17"/>
      <c r="TK74" s="17"/>
      <c r="TL74" s="17"/>
      <c r="TM74" s="17"/>
      <c r="TN74" s="17"/>
      <c r="TO74" s="17"/>
      <c r="TP74" s="17"/>
      <c r="TQ74" s="17"/>
      <c r="TR74" s="17"/>
      <c r="TS74" s="17"/>
      <c r="TT74" s="17"/>
      <c r="TU74" s="17"/>
      <c r="TV74" s="17"/>
      <c r="TW74" s="17"/>
      <c r="TX74" s="17"/>
      <c r="TY74" s="17"/>
      <c r="TZ74" s="17"/>
      <c r="UA74" s="17"/>
      <c r="UB74" s="17"/>
      <c r="UC74" s="17"/>
      <c r="UD74" s="17"/>
      <c r="UE74" s="17"/>
      <c r="UF74" s="17"/>
      <c r="UG74" s="17"/>
      <c r="UH74" s="17"/>
      <c r="UI74" s="17"/>
      <c r="UJ74" s="17"/>
      <c r="UK74" s="17"/>
      <c r="UL74" s="17"/>
      <c r="UM74" s="17"/>
      <c r="UN74" s="17"/>
      <c r="UO74" s="17"/>
      <c r="UP74" s="17"/>
      <c r="UQ74" s="17"/>
      <c r="UR74" s="17"/>
      <c r="US74" s="17"/>
      <c r="UT74" s="17"/>
      <c r="UU74" s="17"/>
      <c r="UV74" s="17"/>
      <c r="UW74" s="17"/>
      <c r="UX74" s="17"/>
      <c r="UY74" s="17"/>
      <c r="UZ74" s="17"/>
      <c r="VA74" s="17"/>
      <c r="VB74" s="17"/>
      <c r="VC74" s="17"/>
      <c r="VD74" s="17"/>
      <c r="VE74" s="17"/>
      <c r="VF74" s="17"/>
      <c r="VG74" s="17"/>
      <c r="VH74" s="17"/>
      <c r="VI74" s="17"/>
      <c r="VJ74" s="17"/>
      <c r="VK74" s="17"/>
      <c r="VL74" s="17"/>
      <c r="VM74" s="17"/>
      <c r="VN74" s="17"/>
      <c r="VO74" s="17"/>
      <c r="VP74" s="17"/>
      <c r="VQ74" s="17"/>
      <c r="VR74" s="17"/>
      <c r="VS74" s="17"/>
      <c r="VT74" s="17"/>
      <c r="VU74" s="17"/>
      <c r="VV74" s="17"/>
      <c r="VW74" s="17"/>
      <c r="VX74" s="17"/>
      <c r="VY74" s="17"/>
      <c r="VZ74" s="17"/>
      <c r="WA74" s="17"/>
      <c r="WB74" s="17"/>
      <c r="WC74" s="17"/>
      <c r="WD74" s="17"/>
      <c r="WE74" s="17"/>
      <c r="WF74" s="17"/>
      <c r="WG74" s="17"/>
      <c r="WH74" s="17"/>
      <c r="WI74" s="17"/>
      <c r="WJ74" s="17"/>
      <c r="WK74" s="17"/>
      <c r="WL74" s="17"/>
      <c r="WM74" s="17"/>
      <c r="WN74" s="17"/>
      <c r="WO74" s="17"/>
      <c r="WP74" s="17"/>
      <c r="WQ74" s="17"/>
      <c r="WR74" s="17"/>
      <c r="WS74" s="17"/>
      <c r="WT74" s="17"/>
      <c r="WU74" s="17"/>
      <c r="WV74" s="17"/>
      <c r="WW74" s="17"/>
      <c r="WX74" s="17"/>
      <c r="WY74" s="17"/>
      <c r="WZ74" s="17"/>
      <c r="XA74" s="17"/>
      <c r="XB74" s="17"/>
      <c r="XC74" s="17"/>
      <c r="XD74" s="17"/>
      <c r="XE74" s="17"/>
      <c r="XF74" s="17"/>
      <c r="XG74" s="17"/>
      <c r="XH74" s="17"/>
      <c r="XI74" s="17"/>
      <c r="XJ74" s="17"/>
      <c r="XK74" s="17"/>
      <c r="XL74" s="17"/>
      <c r="XM74" s="17"/>
      <c r="XN74" s="17"/>
      <c r="XO74" s="17"/>
      <c r="XP74" s="17"/>
      <c r="XQ74" s="17"/>
      <c r="XR74" s="17"/>
      <c r="XS74" s="17"/>
      <c r="XT74" s="17"/>
      <c r="XU74" s="17"/>
      <c r="XV74" s="17"/>
      <c r="XW74" s="17"/>
      <c r="XX74" s="17"/>
      <c r="XY74" s="17"/>
      <c r="XZ74" s="17"/>
      <c r="YA74" s="17"/>
      <c r="YB74" s="17"/>
      <c r="YC74" s="17"/>
      <c r="YD74" s="17"/>
      <c r="YE74" s="17"/>
      <c r="YF74" s="17"/>
      <c r="YG74" s="17"/>
      <c r="YH74" s="17"/>
      <c r="YI74" s="17"/>
      <c r="YJ74" s="17"/>
      <c r="YK74" s="17"/>
      <c r="YL74" s="17"/>
      <c r="YM74" s="17"/>
      <c r="YN74" s="17"/>
      <c r="YO74" s="17"/>
      <c r="YP74" s="17"/>
      <c r="YQ74" s="17"/>
      <c r="YR74" s="17"/>
      <c r="YS74" s="17"/>
      <c r="YT74" s="17"/>
      <c r="YU74" s="17"/>
      <c r="YV74" s="17"/>
      <c r="YW74" s="17"/>
      <c r="YX74" s="17"/>
      <c r="YY74" s="17"/>
      <c r="YZ74" s="17"/>
      <c r="ZA74" s="17"/>
      <c r="ZB74" s="17"/>
      <c r="ZC74" s="17"/>
      <c r="ZD74" s="17"/>
      <c r="ZE74" s="17"/>
      <c r="ZF74" s="17"/>
    </row>
    <row r="75" spans="2:682" s="15" customFormat="1" x14ac:dyDescent="0.2">
      <c r="B75" s="196" t="s">
        <v>418</v>
      </c>
      <c r="C75" s="7">
        <v>203121</v>
      </c>
      <c r="D75" s="7">
        <v>327</v>
      </c>
      <c r="E75" s="7" t="s">
        <v>419</v>
      </c>
      <c r="F75" s="7" t="s">
        <v>420</v>
      </c>
      <c r="G75" s="197"/>
      <c r="H75" s="17">
        <v>227465</v>
      </c>
      <c r="I75" s="17">
        <v>209833</v>
      </c>
      <c r="J75" s="17">
        <v>229282</v>
      </c>
      <c r="K75" s="17">
        <v>219853</v>
      </c>
      <c r="L75" s="17">
        <v>189280</v>
      </c>
      <c r="M75" s="17">
        <v>7561</v>
      </c>
      <c r="N75" s="17">
        <v>3581</v>
      </c>
      <c r="O75" s="17">
        <v>4</v>
      </c>
      <c r="P75" s="17">
        <v>5</v>
      </c>
      <c r="Q75" s="17">
        <v>7</v>
      </c>
      <c r="R75" s="17">
        <v>0</v>
      </c>
      <c r="S75" s="17">
        <v>0</v>
      </c>
      <c r="T75" s="17">
        <v>0</v>
      </c>
      <c r="U75" s="17">
        <v>0</v>
      </c>
      <c r="V75" s="17">
        <v>0</v>
      </c>
      <c r="W75" s="17">
        <v>0</v>
      </c>
      <c r="X75" s="17">
        <v>0</v>
      </c>
      <c r="Y75" s="17">
        <v>0</v>
      </c>
      <c r="Z75" s="17">
        <v>0</v>
      </c>
      <c r="AA75" s="17">
        <v>0</v>
      </c>
      <c r="AB75" s="17">
        <v>75746</v>
      </c>
      <c r="AC75" s="17">
        <v>47579</v>
      </c>
      <c r="AD75" s="17">
        <v>18231</v>
      </c>
      <c r="AE75" s="17">
        <v>8360</v>
      </c>
      <c r="AF75" s="17">
        <v>7890</v>
      </c>
      <c r="AG75" s="17">
        <v>52271</v>
      </c>
      <c r="AH75" s="17">
        <v>53101</v>
      </c>
      <c r="AI75" s="17">
        <v>55883</v>
      </c>
      <c r="AJ75" s="17">
        <v>55612</v>
      </c>
      <c r="AK75" s="17">
        <v>61298</v>
      </c>
      <c r="AL75" s="17">
        <v>76647</v>
      </c>
      <c r="AM75" s="17">
        <v>60889</v>
      </c>
      <c r="AN75" s="17">
        <v>60840</v>
      </c>
      <c r="AO75" s="17">
        <v>72754</v>
      </c>
      <c r="AP75" s="17">
        <v>132014</v>
      </c>
      <c r="AQ75" s="17">
        <v>117917</v>
      </c>
      <c r="AR75" s="17">
        <v>113430</v>
      </c>
      <c r="AS75" s="17">
        <v>112421</v>
      </c>
      <c r="AT75" s="17">
        <v>113561</v>
      </c>
      <c r="AU75" s="17">
        <v>114047</v>
      </c>
      <c r="AV75" s="17">
        <v>15499</v>
      </c>
      <c r="AW75" s="17">
        <v>16096</v>
      </c>
      <c r="AX75" s="17">
        <v>27343</v>
      </c>
      <c r="AY75" s="17">
        <v>30689</v>
      </c>
      <c r="AZ75" s="17">
        <v>28977</v>
      </c>
      <c r="BA75" s="17">
        <v>0</v>
      </c>
      <c r="BB75" s="17">
        <v>0</v>
      </c>
      <c r="BC75" s="17">
        <v>0</v>
      </c>
      <c r="BD75" s="17">
        <v>0</v>
      </c>
      <c r="BE75" s="17">
        <v>0</v>
      </c>
      <c r="BF75" s="17" t="s">
        <v>150</v>
      </c>
      <c r="BG75" s="17" t="s">
        <v>150</v>
      </c>
      <c r="BH75" s="17" t="s">
        <v>150</v>
      </c>
      <c r="BI75" s="17" t="s">
        <v>150</v>
      </c>
      <c r="BJ75" s="17" t="s">
        <v>150</v>
      </c>
      <c r="BK75" s="17">
        <v>45148</v>
      </c>
      <c r="BL75" s="17">
        <v>41676</v>
      </c>
      <c r="BM75" s="17">
        <v>45468</v>
      </c>
      <c r="BN75" s="17">
        <v>46021</v>
      </c>
      <c r="BO75" s="17">
        <v>46482</v>
      </c>
      <c r="BP75" s="17">
        <v>7500</v>
      </c>
      <c r="BQ75" s="17">
        <v>7491</v>
      </c>
      <c r="BR75" s="17">
        <v>1001</v>
      </c>
      <c r="BS75" s="17">
        <v>946</v>
      </c>
      <c r="BT75" s="17">
        <v>1043</v>
      </c>
      <c r="BU75" s="17">
        <v>0</v>
      </c>
      <c r="BV75" s="17">
        <v>0</v>
      </c>
      <c r="BW75" s="17">
        <v>0</v>
      </c>
      <c r="BX75" s="17">
        <v>0</v>
      </c>
      <c r="BY75" s="17">
        <v>0</v>
      </c>
      <c r="BZ75" s="17">
        <v>-828</v>
      </c>
      <c r="CA75" s="17">
        <v>-1032</v>
      </c>
      <c r="CB75" s="17">
        <v>-1032</v>
      </c>
      <c r="CC75" s="17">
        <v>-961</v>
      </c>
      <c r="CD75" s="17">
        <v>-844</v>
      </c>
      <c r="CE75" s="17">
        <v>0</v>
      </c>
      <c r="CF75" s="17">
        <v>0</v>
      </c>
      <c r="CG75" s="17">
        <v>0</v>
      </c>
      <c r="CH75" s="17">
        <v>0</v>
      </c>
      <c r="CI75" s="17">
        <v>0</v>
      </c>
      <c r="CJ75" s="17">
        <v>0</v>
      </c>
      <c r="CK75" s="17">
        <v>0</v>
      </c>
      <c r="CL75" s="17">
        <v>0</v>
      </c>
      <c r="CM75" s="17">
        <v>0</v>
      </c>
      <c r="CN75" s="17">
        <v>0</v>
      </c>
      <c r="CO75" s="17">
        <v>0</v>
      </c>
      <c r="CP75" s="17">
        <v>0</v>
      </c>
      <c r="CQ75" s="17">
        <v>0</v>
      </c>
      <c r="CR75" s="17">
        <v>0</v>
      </c>
      <c r="CS75" s="17">
        <v>0</v>
      </c>
      <c r="CT75" s="17">
        <v>432834</v>
      </c>
      <c r="CU75" s="17">
        <v>467851</v>
      </c>
      <c r="CV75" s="17">
        <v>458479</v>
      </c>
      <c r="CW75" s="17">
        <v>678639</v>
      </c>
      <c r="CX75" s="17">
        <v>463366</v>
      </c>
      <c r="CY75" s="17">
        <v>17723</v>
      </c>
      <c r="CZ75" s="17">
        <v>15917</v>
      </c>
      <c r="DA75" s="17">
        <v>15822</v>
      </c>
      <c r="DB75" s="17">
        <v>6201</v>
      </c>
      <c r="DC75" s="17">
        <v>4440</v>
      </c>
      <c r="DD75" s="17">
        <v>590416</v>
      </c>
      <c r="DE75" s="17">
        <v>592162</v>
      </c>
      <c r="DF75" s="17">
        <v>599008</v>
      </c>
      <c r="DG75" s="17">
        <v>567531</v>
      </c>
      <c r="DH75" s="17">
        <v>600710</v>
      </c>
      <c r="DI75" s="17" t="s">
        <v>150</v>
      </c>
      <c r="DJ75" s="17" t="s">
        <v>150</v>
      </c>
      <c r="DK75" s="17" t="s">
        <v>150</v>
      </c>
      <c r="DL75" s="17" t="s">
        <v>150</v>
      </c>
      <c r="DM75" s="17" t="s">
        <v>150</v>
      </c>
      <c r="DN75" s="17">
        <v>2582</v>
      </c>
      <c r="DO75" s="17">
        <v>3622</v>
      </c>
      <c r="DP75" s="17">
        <v>2261</v>
      </c>
      <c r="DQ75" s="17">
        <v>1060</v>
      </c>
      <c r="DR75" s="17">
        <v>2994</v>
      </c>
      <c r="DS75" s="17">
        <v>26497</v>
      </c>
      <c r="DT75" s="17">
        <v>14192</v>
      </c>
      <c r="DU75" s="17">
        <v>6869</v>
      </c>
      <c r="DV75" s="17">
        <v>7817</v>
      </c>
      <c r="DW75" s="17">
        <v>6777</v>
      </c>
      <c r="DX75" s="17">
        <v>0</v>
      </c>
      <c r="DY75" s="17">
        <v>0</v>
      </c>
      <c r="DZ75" s="17">
        <v>0</v>
      </c>
      <c r="EA75" s="17">
        <v>0</v>
      </c>
      <c r="EB75" s="17">
        <v>0</v>
      </c>
      <c r="EC75" s="17">
        <v>23132</v>
      </c>
      <c r="ED75" s="17">
        <v>23577</v>
      </c>
      <c r="EE75" s="17">
        <v>24115</v>
      </c>
      <c r="EF75" s="17">
        <v>22390</v>
      </c>
      <c r="EG75" s="17">
        <v>22043</v>
      </c>
      <c r="EH75" s="17">
        <v>399881</v>
      </c>
      <c r="EI75" s="17">
        <v>416779</v>
      </c>
      <c r="EJ75" s="17">
        <v>422349</v>
      </c>
      <c r="EK75" s="17">
        <v>442191</v>
      </c>
      <c r="EL75" s="17">
        <v>424886</v>
      </c>
      <c r="EM75" s="17">
        <v>294</v>
      </c>
      <c r="EN75" s="17">
        <v>0</v>
      </c>
      <c r="EO75" s="17">
        <v>0</v>
      </c>
      <c r="EP75" s="17">
        <v>0</v>
      </c>
      <c r="EQ75" s="17">
        <v>0</v>
      </c>
      <c r="ER75" s="17">
        <v>441</v>
      </c>
      <c r="ES75" s="17">
        <v>216</v>
      </c>
      <c r="ET75" s="17">
        <v>0</v>
      </c>
      <c r="EU75" s="17">
        <v>0</v>
      </c>
      <c r="EV75" s="17">
        <v>0</v>
      </c>
      <c r="EW75" s="17">
        <v>31764</v>
      </c>
      <c r="EX75" s="17">
        <v>31941</v>
      </c>
      <c r="EY75" s="17">
        <v>33937</v>
      </c>
      <c r="EZ75" s="17">
        <v>32734</v>
      </c>
      <c r="FA75" s="17">
        <v>36567</v>
      </c>
      <c r="FB75" s="17">
        <v>106951</v>
      </c>
      <c r="FC75" s="17">
        <v>109348</v>
      </c>
      <c r="FD75" s="17">
        <v>107778</v>
      </c>
      <c r="FE75" s="17">
        <v>110538</v>
      </c>
      <c r="FF75" s="17">
        <v>115950</v>
      </c>
      <c r="FG75" s="17">
        <v>0</v>
      </c>
      <c r="FH75" s="17">
        <v>0</v>
      </c>
      <c r="FI75" s="17">
        <v>0</v>
      </c>
      <c r="FJ75" s="17">
        <v>0</v>
      </c>
      <c r="FK75" s="17">
        <v>0</v>
      </c>
      <c r="FL75" s="17">
        <v>0</v>
      </c>
      <c r="FM75" s="17">
        <v>0</v>
      </c>
      <c r="FN75" s="17">
        <v>0</v>
      </c>
      <c r="FO75" s="17">
        <v>0</v>
      </c>
      <c r="FP75" s="17">
        <v>0</v>
      </c>
      <c r="FQ75" s="17">
        <v>10735</v>
      </c>
      <c r="FR75" s="17">
        <v>11073</v>
      </c>
      <c r="FS75" s="17">
        <v>11336</v>
      </c>
      <c r="FT75" s="17">
        <v>11562</v>
      </c>
      <c r="FU75" s="17">
        <v>11638</v>
      </c>
      <c r="FV75" s="17">
        <v>214569</v>
      </c>
      <c r="FW75" s="17">
        <v>151403</v>
      </c>
      <c r="FX75" s="17">
        <v>186877</v>
      </c>
      <c r="FY75" s="17">
        <v>185081</v>
      </c>
      <c r="FZ75" s="17">
        <v>181055</v>
      </c>
      <c r="GA75" s="17">
        <v>170364</v>
      </c>
      <c r="GB75" s="17">
        <v>143961</v>
      </c>
      <c r="GC75" s="17">
        <v>167153</v>
      </c>
      <c r="GD75" s="17">
        <v>162830</v>
      </c>
      <c r="GE75" s="17">
        <v>163111</v>
      </c>
      <c r="GF75" s="17">
        <v>237765</v>
      </c>
      <c r="GG75" s="17">
        <v>168894</v>
      </c>
      <c r="GH75" s="17">
        <v>208568</v>
      </c>
      <c r="GI75" s="17">
        <v>205521</v>
      </c>
      <c r="GJ75" s="17">
        <v>200651</v>
      </c>
      <c r="GK75" s="17">
        <v>197023</v>
      </c>
      <c r="GL75" s="17">
        <v>151210</v>
      </c>
      <c r="GM75" s="17">
        <v>183676</v>
      </c>
      <c r="GN75" s="17">
        <v>180701</v>
      </c>
      <c r="GO75" s="17">
        <v>174414</v>
      </c>
      <c r="GP75" s="17">
        <v>0</v>
      </c>
      <c r="GQ75" s="17">
        <v>0</v>
      </c>
      <c r="GR75" s="17">
        <v>0</v>
      </c>
      <c r="GS75" s="17">
        <v>0</v>
      </c>
      <c r="GT75" s="17">
        <v>0</v>
      </c>
      <c r="GU75" s="17">
        <v>0</v>
      </c>
      <c r="GV75" s="17">
        <v>0</v>
      </c>
      <c r="GW75" s="17">
        <v>0</v>
      </c>
      <c r="GX75" s="17">
        <v>0</v>
      </c>
      <c r="GY75" s="17">
        <v>0</v>
      </c>
      <c r="GZ75" s="17">
        <v>551</v>
      </c>
      <c r="HA75" s="17">
        <v>3</v>
      </c>
      <c r="HB75" s="17">
        <v>3</v>
      </c>
      <c r="HC75" s="17">
        <v>0</v>
      </c>
      <c r="HD75" s="17">
        <v>0</v>
      </c>
      <c r="HE75" s="17">
        <v>0</v>
      </c>
      <c r="HF75" s="17">
        <v>0</v>
      </c>
      <c r="HG75" s="17">
        <v>0</v>
      </c>
      <c r="HH75" s="17">
        <v>0</v>
      </c>
      <c r="HI75" s="17">
        <v>0</v>
      </c>
      <c r="HJ75" s="17">
        <v>141706</v>
      </c>
      <c r="HK75" s="17">
        <v>95463</v>
      </c>
      <c r="HL75" s="17">
        <v>118929</v>
      </c>
      <c r="HM75" s="17">
        <v>119863</v>
      </c>
      <c r="HN75" s="17">
        <v>17604</v>
      </c>
      <c r="HO75" s="17">
        <v>24944</v>
      </c>
      <c r="HP75" s="17" t="s">
        <v>150</v>
      </c>
      <c r="HQ75" s="17" t="s">
        <v>150</v>
      </c>
      <c r="HR75" s="17" t="s">
        <v>150</v>
      </c>
      <c r="HS75" s="17" t="s">
        <v>150</v>
      </c>
      <c r="HT75" s="17">
        <v>309256</v>
      </c>
      <c r="HU75" s="17">
        <v>288165</v>
      </c>
      <c r="HV75" s="17">
        <v>257702</v>
      </c>
      <c r="HW75" s="17">
        <v>234821</v>
      </c>
      <c r="HX75" s="17">
        <v>236621</v>
      </c>
      <c r="HY75" s="17">
        <v>0</v>
      </c>
      <c r="HZ75" s="17">
        <v>0</v>
      </c>
      <c r="IA75" s="17">
        <v>0</v>
      </c>
      <c r="IB75" s="17">
        <v>0</v>
      </c>
      <c r="IC75" s="17" t="s">
        <v>150</v>
      </c>
      <c r="ID75" s="17">
        <v>4322</v>
      </c>
      <c r="IE75" s="17">
        <v>-332</v>
      </c>
      <c r="IF75" s="17">
        <v>11974</v>
      </c>
      <c r="IG75" s="17">
        <v>28874</v>
      </c>
      <c r="IH75" s="17">
        <v>39694</v>
      </c>
      <c r="II75" s="17">
        <v>0</v>
      </c>
      <c r="IJ75" s="17">
        <v>0</v>
      </c>
      <c r="IK75" s="17">
        <v>0</v>
      </c>
      <c r="IL75" s="17">
        <v>0</v>
      </c>
      <c r="IM75" s="17">
        <v>0</v>
      </c>
      <c r="IN75" s="17" t="s">
        <v>150</v>
      </c>
      <c r="IO75" s="17" t="s">
        <v>150</v>
      </c>
      <c r="IP75" s="17" t="s">
        <v>150</v>
      </c>
      <c r="IQ75" s="17" t="s">
        <v>150</v>
      </c>
      <c r="IR75" s="17" t="s">
        <v>150</v>
      </c>
      <c r="IS75" s="64">
        <v>0</v>
      </c>
      <c r="IT75" s="17">
        <v>0</v>
      </c>
      <c r="IU75" s="17" t="s">
        <v>150</v>
      </c>
      <c r="IV75" s="17" t="s">
        <v>150</v>
      </c>
      <c r="IW75" s="17" t="s">
        <v>150</v>
      </c>
      <c r="IX75" s="17">
        <v>2559</v>
      </c>
      <c r="IY75" s="17">
        <v>895</v>
      </c>
      <c r="IZ75" s="17">
        <v>281</v>
      </c>
      <c r="JA75" s="17">
        <v>0</v>
      </c>
      <c r="JB75" s="17">
        <v>0</v>
      </c>
      <c r="JC75" s="17">
        <v>153872</v>
      </c>
      <c r="JD75" s="17">
        <v>161285</v>
      </c>
      <c r="JE75" s="17">
        <v>160024</v>
      </c>
      <c r="JF75" s="17">
        <v>168889</v>
      </c>
      <c r="JG75" s="17">
        <v>184283</v>
      </c>
      <c r="JH75" s="17">
        <v>216</v>
      </c>
      <c r="JI75" s="17">
        <v>167</v>
      </c>
      <c r="JJ75" s="17">
        <v>125</v>
      </c>
      <c r="JK75" s="17">
        <v>169</v>
      </c>
      <c r="JL75" s="17">
        <v>176</v>
      </c>
      <c r="JM75" s="17">
        <v>343</v>
      </c>
      <c r="JN75" s="17">
        <v>399</v>
      </c>
      <c r="JO75" s="17">
        <v>335</v>
      </c>
      <c r="JP75" s="17">
        <v>31</v>
      </c>
      <c r="JQ75" s="17">
        <v>0</v>
      </c>
      <c r="JR75" s="17">
        <v>54743</v>
      </c>
      <c r="JS75" s="17">
        <v>42902</v>
      </c>
      <c r="JT75" s="17">
        <v>42698</v>
      </c>
      <c r="JU75" s="17">
        <v>41765</v>
      </c>
      <c r="JV75" s="17">
        <v>53332</v>
      </c>
      <c r="JW75" s="17">
        <v>8735</v>
      </c>
      <c r="JX75" s="17">
        <v>9000</v>
      </c>
      <c r="JY75" s="17">
        <v>9113</v>
      </c>
      <c r="JZ75" s="17">
        <v>9209</v>
      </c>
      <c r="KA75" s="17">
        <v>9999</v>
      </c>
      <c r="KB75" s="17">
        <v>50233</v>
      </c>
      <c r="KC75" s="17">
        <v>51185</v>
      </c>
      <c r="KD75" s="17">
        <v>50625</v>
      </c>
      <c r="KE75" s="17">
        <v>41659</v>
      </c>
      <c r="KF75" s="17">
        <v>41567</v>
      </c>
      <c r="KG75" s="17">
        <v>9470</v>
      </c>
      <c r="KH75" s="17">
        <v>9520</v>
      </c>
      <c r="KI75" s="17">
        <v>9358</v>
      </c>
      <c r="KJ75" s="17">
        <v>9181</v>
      </c>
      <c r="KK75" s="17" t="s">
        <v>150</v>
      </c>
      <c r="KL75" s="17">
        <v>0</v>
      </c>
      <c r="KM75" s="17">
        <v>0</v>
      </c>
      <c r="KN75" s="17">
        <v>0</v>
      </c>
      <c r="KO75" s="17">
        <v>0</v>
      </c>
      <c r="KP75" s="17" t="s">
        <v>150</v>
      </c>
      <c r="KQ75" s="17">
        <v>6180</v>
      </c>
      <c r="KR75" s="17">
        <v>6669</v>
      </c>
      <c r="KS75" s="17">
        <v>6063</v>
      </c>
      <c r="KT75" s="17">
        <v>7836</v>
      </c>
      <c r="KU75" s="17">
        <v>8492</v>
      </c>
      <c r="KV75" s="17">
        <v>29622</v>
      </c>
      <c r="KW75" s="17">
        <v>30534</v>
      </c>
      <c r="KX75" s="17">
        <v>23960</v>
      </c>
      <c r="KY75" s="17">
        <v>20738</v>
      </c>
      <c r="KZ75" s="17">
        <v>22519</v>
      </c>
      <c r="LA75" s="17">
        <v>17418</v>
      </c>
      <c r="LB75" s="17">
        <v>15939</v>
      </c>
      <c r="LC75" s="17">
        <v>16289</v>
      </c>
      <c r="LD75" s="17">
        <v>16770</v>
      </c>
      <c r="LE75" s="17">
        <v>17412</v>
      </c>
      <c r="LF75" s="17">
        <v>0</v>
      </c>
      <c r="LG75" s="17">
        <v>0</v>
      </c>
      <c r="LH75" s="17">
        <v>0</v>
      </c>
      <c r="LI75" s="17">
        <v>0</v>
      </c>
      <c r="LJ75" s="17">
        <v>0</v>
      </c>
      <c r="LK75" s="17">
        <v>0</v>
      </c>
      <c r="LL75" s="17">
        <v>0</v>
      </c>
      <c r="LM75" s="17" t="s">
        <v>150</v>
      </c>
      <c r="LN75" s="17" t="s">
        <v>150</v>
      </c>
      <c r="LO75" s="17" t="s">
        <v>150</v>
      </c>
      <c r="LP75" s="17">
        <v>4541</v>
      </c>
      <c r="LQ75" s="17">
        <v>5442</v>
      </c>
      <c r="LR75" s="17">
        <v>5389</v>
      </c>
      <c r="LS75" s="17">
        <v>5396</v>
      </c>
      <c r="LT75" s="17">
        <v>6176</v>
      </c>
      <c r="LU75" s="17">
        <v>0</v>
      </c>
      <c r="LV75" s="17">
        <v>0</v>
      </c>
      <c r="LW75" s="17">
        <v>0</v>
      </c>
      <c r="LX75" s="17">
        <v>0</v>
      </c>
      <c r="LY75" s="17">
        <v>0</v>
      </c>
      <c r="LZ75" s="17">
        <v>10350</v>
      </c>
      <c r="MA75" s="17">
        <v>9659</v>
      </c>
      <c r="MB75" s="17">
        <v>9482</v>
      </c>
      <c r="MC75" s="17">
        <v>9770</v>
      </c>
      <c r="MD75" s="17">
        <v>9760</v>
      </c>
      <c r="ME75" s="17">
        <v>47670</v>
      </c>
      <c r="MF75" s="17">
        <v>56444</v>
      </c>
      <c r="MG75" s="17">
        <v>65967</v>
      </c>
      <c r="MH75" s="17">
        <v>55534</v>
      </c>
      <c r="MI75" s="17">
        <v>49444</v>
      </c>
      <c r="MJ75" s="17">
        <v>22</v>
      </c>
      <c r="MK75" s="17">
        <v>15</v>
      </c>
      <c r="ML75" s="17">
        <v>53</v>
      </c>
      <c r="MM75" s="17">
        <v>61</v>
      </c>
      <c r="MN75" s="17">
        <v>44</v>
      </c>
      <c r="MO75" s="17">
        <v>46676</v>
      </c>
      <c r="MP75" s="17">
        <v>48376</v>
      </c>
      <c r="MQ75" s="17">
        <v>46391</v>
      </c>
      <c r="MR75" s="17">
        <v>30770</v>
      </c>
      <c r="MS75" s="17">
        <v>29369</v>
      </c>
      <c r="MT75" s="17">
        <v>0</v>
      </c>
      <c r="MU75" s="17">
        <v>0</v>
      </c>
      <c r="MV75" s="17">
        <v>0</v>
      </c>
      <c r="MW75" s="17">
        <v>0</v>
      </c>
      <c r="MX75" s="17">
        <v>0</v>
      </c>
      <c r="MY75" s="17">
        <v>0</v>
      </c>
      <c r="MZ75" s="17">
        <v>0</v>
      </c>
      <c r="NA75" s="17" t="s">
        <v>150</v>
      </c>
      <c r="NB75" s="17" t="s">
        <v>150</v>
      </c>
      <c r="NC75" s="17" t="s">
        <v>150</v>
      </c>
      <c r="ND75" s="17">
        <v>0</v>
      </c>
      <c r="NE75" s="17">
        <v>0</v>
      </c>
      <c r="NF75" s="17">
        <v>0</v>
      </c>
      <c r="NG75" s="17">
        <v>0</v>
      </c>
      <c r="NH75" s="17">
        <v>0</v>
      </c>
      <c r="NI75" s="17">
        <v>135466</v>
      </c>
      <c r="NJ75" s="17">
        <v>91960</v>
      </c>
      <c r="NK75" s="17">
        <v>95587</v>
      </c>
      <c r="NL75" s="17">
        <v>99016</v>
      </c>
      <c r="NM75" s="17">
        <v>95015</v>
      </c>
      <c r="NN75" s="17">
        <v>56252</v>
      </c>
      <c r="NO75" s="17">
        <v>64593</v>
      </c>
      <c r="NP75" s="17">
        <v>33730</v>
      </c>
      <c r="NQ75" s="17">
        <v>43031</v>
      </c>
      <c r="NR75" s="17">
        <v>71417</v>
      </c>
      <c r="NS75" s="17">
        <v>31274</v>
      </c>
      <c r="NT75" s="17">
        <v>69831</v>
      </c>
      <c r="NU75" s="17">
        <v>38712</v>
      </c>
      <c r="NV75" s="17">
        <v>65954</v>
      </c>
      <c r="NW75" s="17">
        <v>135023</v>
      </c>
      <c r="NX75" s="17">
        <v>42</v>
      </c>
      <c r="NY75" s="17">
        <v>43</v>
      </c>
      <c r="NZ75" s="17">
        <v>46</v>
      </c>
      <c r="OA75" s="17">
        <v>46</v>
      </c>
      <c r="OB75" s="17">
        <v>0</v>
      </c>
      <c r="OC75" s="17">
        <v>0</v>
      </c>
      <c r="OD75" s="17">
        <v>0</v>
      </c>
      <c r="OE75" s="17">
        <v>0</v>
      </c>
      <c r="OF75" s="17">
        <v>0</v>
      </c>
      <c r="OG75" s="17">
        <v>0</v>
      </c>
      <c r="OH75" s="17">
        <v>147260</v>
      </c>
      <c r="OI75" s="17">
        <v>115557</v>
      </c>
      <c r="OJ75" s="17">
        <v>127450</v>
      </c>
      <c r="OK75" s="17">
        <v>141965</v>
      </c>
      <c r="OL75" s="17">
        <v>150527</v>
      </c>
      <c r="OM75" s="17">
        <v>0</v>
      </c>
      <c r="ON75" s="17">
        <v>0</v>
      </c>
      <c r="OO75" s="17">
        <v>0</v>
      </c>
      <c r="OP75" s="17">
        <v>0</v>
      </c>
      <c r="OQ75" s="17">
        <v>0</v>
      </c>
      <c r="OR75" s="17">
        <v>1260</v>
      </c>
      <c r="OS75" s="17">
        <v>1470</v>
      </c>
      <c r="OT75" s="17">
        <v>120</v>
      </c>
      <c r="OU75" s="17">
        <v>180</v>
      </c>
      <c r="OV75" s="17">
        <v>240</v>
      </c>
      <c r="OW75" s="17">
        <v>371</v>
      </c>
      <c r="OX75" s="17">
        <v>372</v>
      </c>
      <c r="OY75" s="17">
        <v>403</v>
      </c>
      <c r="OZ75" s="17">
        <v>414</v>
      </c>
      <c r="PA75" s="17">
        <v>461</v>
      </c>
      <c r="PB75" s="17">
        <v>9767</v>
      </c>
      <c r="PC75" s="17">
        <v>1891</v>
      </c>
      <c r="PD75" s="17">
        <v>2884</v>
      </c>
      <c r="PE75" s="17">
        <v>0</v>
      </c>
      <c r="PF75" s="17">
        <v>0</v>
      </c>
      <c r="PG75" s="17">
        <v>0</v>
      </c>
      <c r="PH75" s="17">
        <v>0</v>
      </c>
      <c r="PI75" s="17">
        <v>0</v>
      </c>
      <c r="PJ75" s="17">
        <v>0</v>
      </c>
      <c r="PK75" s="17">
        <v>0</v>
      </c>
      <c r="PL75" s="17">
        <v>66363</v>
      </c>
      <c r="PM75" s="17">
        <v>67421</v>
      </c>
      <c r="PN75" s="17">
        <v>70955</v>
      </c>
      <c r="PO75" s="17">
        <v>70454</v>
      </c>
      <c r="PP75" s="17">
        <v>77623</v>
      </c>
      <c r="PQ75" s="17">
        <v>0</v>
      </c>
      <c r="PR75" s="17">
        <v>0</v>
      </c>
      <c r="PS75" s="17">
        <v>0</v>
      </c>
      <c r="PT75" s="17">
        <v>0</v>
      </c>
      <c r="PU75" s="17">
        <v>0</v>
      </c>
      <c r="PV75" s="17">
        <v>45949</v>
      </c>
      <c r="PW75" s="17">
        <v>47858</v>
      </c>
      <c r="PX75" s="17">
        <v>30232</v>
      </c>
      <c r="PY75" s="17">
        <v>23409</v>
      </c>
      <c r="PZ75" s="17">
        <v>28955</v>
      </c>
      <c r="QA75" s="17">
        <v>4355</v>
      </c>
      <c r="QB75" s="17">
        <v>5628</v>
      </c>
      <c r="QC75" s="17">
        <v>5079</v>
      </c>
      <c r="QD75" s="17">
        <v>4604</v>
      </c>
      <c r="QE75" s="17">
        <v>2970</v>
      </c>
      <c r="QF75" s="17">
        <v>858047</v>
      </c>
      <c r="QG75" s="17">
        <v>701695</v>
      </c>
      <c r="QH75" s="17">
        <v>649574</v>
      </c>
      <c r="QI75" s="17">
        <v>685933</v>
      </c>
      <c r="QJ75" s="17">
        <v>503899</v>
      </c>
      <c r="QK75" s="17">
        <v>42049</v>
      </c>
      <c r="QL75" s="17">
        <v>32378</v>
      </c>
      <c r="QM75" s="17">
        <v>30534</v>
      </c>
      <c r="QN75" s="17">
        <v>26613</v>
      </c>
      <c r="QO75" s="17">
        <v>35856</v>
      </c>
      <c r="QP75" s="17">
        <v>0</v>
      </c>
      <c r="QQ75" s="17">
        <v>0</v>
      </c>
      <c r="QR75" s="17">
        <v>0</v>
      </c>
      <c r="QS75" s="17">
        <v>0</v>
      </c>
      <c r="QT75" s="17">
        <v>0</v>
      </c>
      <c r="QU75" s="17">
        <v>13</v>
      </c>
      <c r="QV75" s="17">
        <v>13</v>
      </c>
      <c r="QW75" s="17">
        <v>14</v>
      </c>
      <c r="QX75" s="17">
        <v>17</v>
      </c>
      <c r="QY75" s="17">
        <v>25</v>
      </c>
      <c r="QZ75" s="17">
        <v>0</v>
      </c>
      <c r="RA75" s="17">
        <v>0</v>
      </c>
      <c r="RB75" s="17">
        <v>0</v>
      </c>
      <c r="RC75" s="17">
        <v>0</v>
      </c>
      <c r="RD75" s="17">
        <v>0</v>
      </c>
      <c r="RE75" s="17">
        <v>0</v>
      </c>
      <c r="RF75" s="17" t="s">
        <v>150</v>
      </c>
      <c r="RG75" s="17" t="s">
        <v>150</v>
      </c>
      <c r="RH75" s="17" t="s">
        <v>150</v>
      </c>
      <c r="RI75" s="17" t="s">
        <v>150</v>
      </c>
      <c r="RJ75" s="17">
        <v>1041</v>
      </c>
      <c r="RK75" s="17">
        <v>1028</v>
      </c>
      <c r="RL75" s="17">
        <v>1083</v>
      </c>
      <c r="RM75" s="17">
        <v>1138</v>
      </c>
      <c r="RN75" s="17" t="s">
        <v>150</v>
      </c>
      <c r="RO75" s="17">
        <v>2529</v>
      </c>
      <c r="RP75" s="17">
        <v>2529</v>
      </c>
      <c r="RQ75" s="17">
        <v>3252</v>
      </c>
      <c r="RR75" s="17">
        <v>8460</v>
      </c>
      <c r="RS75" s="17">
        <v>21349</v>
      </c>
      <c r="RT75" s="17">
        <v>3431</v>
      </c>
      <c r="RU75" s="17">
        <v>2787</v>
      </c>
      <c r="RV75" s="17">
        <v>2517</v>
      </c>
      <c r="RW75" s="17">
        <v>1936</v>
      </c>
      <c r="RX75" s="17">
        <v>2395</v>
      </c>
      <c r="RY75" s="17">
        <v>0</v>
      </c>
      <c r="RZ75" s="17">
        <v>0</v>
      </c>
      <c r="SA75" s="17">
        <v>0</v>
      </c>
      <c r="SB75" s="17">
        <v>0</v>
      </c>
      <c r="SC75" s="17">
        <v>0</v>
      </c>
      <c r="SD75" s="17">
        <v>121368</v>
      </c>
      <c r="SE75" s="17">
        <v>117510</v>
      </c>
      <c r="SF75" s="17">
        <v>109990</v>
      </c>
      <c r="SG75" s="17">
        <v>109730</v>
      </c>
      <c r="SH75" s="17">
        <v>110913</v>
      </c>
      <c r="SI75" s="17">
        <v>0</v>
      </c>
      <c r="SJ75" s="17">
        <v>0</v>
      </c>
      <c r="SK75" s="17">
        <v>0</v>
      </c>
      <c r="SL75" s="17">
        <v>0</v>
      </c>
      <c r="SM75" s="17">
        <v>0</v>
      </c>
      <c r="SN75" s="17">
        <v>18593</v>
      </c>
      <c r="SO75" s="17">
        <v>18618</v>
      </c>
      <c r="SP75" s="17">
        <v>18910</v>
      </c>
      <c r="SQ75" s="17">
        <v>19941</v>
      </c>
      <c r="SR75" s="17">
        <v>18885</v>
      </c>
      <c r="SS75" s="17">
        <v>102189</v>
      </c>
      <c r="ST75" s="17">
        <v>105686</v>
      </c>
      <c r="SU75" s="17">
        <v>110384</v>
      </c>
      <c r="SV75" s="17">
        <v>110662</v>
      </c>
      <c r="SW75" s="17">
        <v>0</v>
      </c>
      <c r="SX75" s="17">
        <v>0</v>
      </c>
      <c r="SY75" s="17">
        <v>0</v>
      </c>
      <c r="SZ75" s="17">
        <v>0</v>
      </c>
      <c r="TA75" s="17">
        <v>0</v>
      </c>
      <c r="TB75" s="17">
        <v>0</v>
      </c>
      <c r="TC75" s="17">
        <v>0</v>
      </c>
      <c r="TD75" s="17">
        <v>0</v>
      </c>
      <c r="TE75" s="17">
        <v>0</v>
      </c>
      <c r="TF75" s="17">
        <v>0</v>
      </c>
      <c r="TG75" s="17">
        <v>0</v>
      </c>
      <c r="TH75" s="17">
        <v>20928</v>
      </c>
      <c r="TI75" s="17">
        <v>21299</v>
      </c>
      <c r="TJ75" s="17">
        <v>10525</v>
      </c>
      <c r="TK75" s="17">
        <v>17720</v>
      </c>
      <c r="TL75" s="17">
        <v>28637</v>
      </c>
      <c r="TM75" s="17">
        <v>0</v>
      </c>
      <c r="TN75" s="17">
        <v>1019</v>
      </c>
      <c r="TO75" s="17">
        <v>424</v>
      </c>
      <c r="TP75" s="17">
        <v>576</v>
      </c>
      <c r="TQ75" s="17">
        <v>517</v>
      </c>
      <c r="TR75" s="17">
        <v>233566</v>
      </c>
      <c r="TS75" s="17">
        <v>214805</v>
      </c>
      <c r="TT75" s="17">
        <v>308134</v>
      </c>
      <c r="TU75" s="17">
        <v>293970</v>
      </c>
      <c r="TV75" s="17">
        <v>304272</v>
      </c>
      <c r="TW75" s="17">
        <v>1326</v>
      </c>
      <c r="TX75" s="17">
        <v>3288</v>
      </c>
      <c r="TY75" s="17">
        <v>2946</v>
      </c>
      <c r="TZ75" s="17">
        <v>2240</v>
      </c>
      <c r="UA75" s="17">
        <v>2157</v>
      </c>
      <c r="UB75" s="17">
        <v>892021</v>
      </c>
      <c r="UC75" s="17">
        <v>915630</v>
      </c>
      <c r="UD75" s="17">
        <v>868933</v>
      </c>
      <c r="UE75" s="17">
        <v>981408</v>
      </c>
      <c r="UF75" s="17">
        <v>1318111</v>
      </c>
      <c r="UG75" s="17">
        <v>4116</v>
      </c>
      <c r="UH75" s="17">
        <v>4936</v>
      </c>
      <c r="UI75" s="17">
        <v>5407</v>
      </c>
      <c r="UJ75" s="17">
        <v>5275</v>
      </c>
      <c r="UK75" s="17">
        <v>5779</v>
      </c>
      <c r="UL75" s="17">
        <v>10366</v>
      </c>
      <c r="UM75" s="17">
        <v>9047</v>
      </c>
      <c r="UN75" s="17">
        <v>4200</v>
      </c>
      <c r="UO75" s="17">
        <v>4199</v>
      </c>
      <c r="UP75" s="17">
        <v>4200</v>
      </c>
      <c r="UQ75" s="17">
        <v>109779</v>
      </c>
      <c r="UR75" s="17">
        <v>108751</v>
      </c>
      <c r="US75" s="17">
        <v>68013</v>
      </c>
      <c r="UT75" s="17">
        <v>60040</v>
      </c>
      <c r="UU75" s="17">
        <v>64596</v>
      </c>
      <c r="UV75" s="17">
        <v>41430</v>
      </c>
      <c r="UW75" s="17">
        <v>36746</v>
      </c>
      <c r="UX75" s="17">
        <v>31073</v>
      </c>
      <c r="UY75" s="17">
        <v>29355</v>
      </c>
      <c r="UZ75" s="17">
        <v>33914</v>
      </c>
      <c r="VA75" s="17">
        <v>11349</v>
      </c>
      <c r="VB75" s="17">
        <v>10077</v>
      </c>
      <c r="VC75" s="17">
        <v>0</v>
      </c>
      <c r="VD75" s="17">
        <v>2678</v>
      </c>
      <c r="VE75" s="17">
        <v>3190</v>
      </c>
      <c r="VF75" s="17">
        <v>0</v>
      </c>
      <c r="VG75" s="17">
        <v>0</v>
      </c>
      <c r="VH75" s="17">
        <v>0</v>
      </c>
      <c r="VI75" s="17">
        <v>0</v>
      </c>
      <c r="VJ75" s="17">
        <v>0</v>
      </c>
      <c r="VK75" s="17">
        <v>0</v>
      </c>
      <c r="VL75" s="17">
        <v>0</v>
      </c>
      <c r="VM75" s="17">
        <v>0</v>
      </c>
      <c r="VN75" s="17">
        <v>0</v>
      </c>
      <c r="VO75" s="17">
        <v>0</v>
      </c>
      <c r="VP75" s="17">
        <v>28598</v>
      </c>
      <c r="VQ75" s="17">
        <v>18309</v>
      </c>
      <c r="VR75" s="17">
        <v>17804</v>
      </c>
      <c r="VS75" s="17">
        <v>17412</v>
      </c>
      <c r="VT75" s="17">
        <v>18701</v>
      </c>
      <c r="VU75" s="17">
        <v>78017</v>
      </c>
      <c r="VV75" s="17">
        <v>70175</v>
      </c>
      <c r="VW75" s="17">
        <v>81488</v>
      </c>
      <c r="VX75" s="17">
        <v>84279</v>
      </c>
      <c r="VY75" s="17">
        <v>66395</v>
      </c>
      <c r="VZ75" s="17">
        <v>0</v>
      </c>
      <c r="WA75" s="17">
        <v>0</v>
      </c>
      <c r="WB75" s="17">
        <v>0</v>
      </c>
      <c r="WC75" s="17">
        <v>0</v>
      </c>
      <c r="WD75" s="17">
        <v>0</v>
      </c>
      <c r="WE75" s="17">
        <v>0</v>
      </c>
      <c r="WF75" s="17">
        <v>0</v>
      </c>
      <c r="WG75" s="17">
        <v>0</v>
      </c>
      <c r="WH75" s="17">
        <v>0</v>
      </c>
      <c r="WI75" s="17">
        <v>0</v>
      </c>
      <c r="WJ75" s="17">
        <v>179</v>
      </c>
      <c r="WK75" s="17">
        <v>7962</v>
      </c>
      <c r="WL75" s="17">
        <v>12076</v>
      </c>
      <c r="WM75" s="17">
        <v>4</v>
      </c>
      <c r="WN75" s="17">
        <v>39662</v>
      </c>
      <c r="WO75" s="17">
        <v>0</v>
      </c>
      <c r="WP75" s="17">
        <v>0</v>
      </c>
      <c r="WQ75" s="17">
        <v>0</v>
      </c>
      <c r="WR75" s="17">
        <v>0</v>
      </c>
      <c r="WS75" s="17">
        <v>0</v>
      </c>
      <c r="WT75" s="17">
        <v>84686</v>
      </c>
      <c r="WU75" s="17">
        <v>18248</v>
      </c>
      <c r="WV75" s="17">
        <v>16431</v>
      </c>
      <c r="WW75" s="17">
        <v>11550</v>
      </c>
      <c r="WX75" s="17">
        <v>13471</v>
      </c>
      <c r="WY75" s="17">
        <v>13</v>
      </c>
      <c r="WZ75" s="17">
        <v>-806</v>
      </c>
      <c r="XA75" s="17">
        <v>-486</v>
      </c>
      <c r="XB75" s="17">
        <v>-345</v>
      </c>
      <c r="XC75" s="17">
        <v>-45</v>
      </c>
      <c r="XD75" s="17">
        <v>0</v>
      </c>
      <c r="XE75" s="17">
        <v>0</v>
      </c>
      <c r="XF75" s="17">
        <v>5</v>
      </c>
      <c r="XG75" s="17">
        <v>0</v>
      </c>
      <c r="XH75" s="17">
        <v>19689</v>
      </c>
      <c r="XI75" s="17">
        <v>26479</v>
      </c>
      <c r="XJ75" s="17">
        <v>24786</v>
      </c>
      <c r="XK75" s="17">
        <v>6238</v>
      </c>
      <c r="XL75" s="17">
        <v>-105</v>
      </c>
      <c r="XM75" s="17">
        <v>0</v>
      </c>
      <c r="XN75" s="17">
        <v>7654</v>
      </c>
      <c r="XO75" s="17">
        <v>473</v>
      </c>
      <c r="XP75" s="17">
        <v>838</v>
      </c>
      <c r="XQ75" s="17">
        <v>550</v>
      </c>
      <c r="XR75" s="17">
        <v>358</v>
      </c>
      <c r="XS75" s="17">
        <v>515</v>
      </c>
      <c r="XT75" s="17">
        <v>198</v>
      </c>
      <c r="XU75" s="17">
        <v>241</v>
      </c>
      <c r="XV75" s="17">
        <v>89</v>
      </c>
      <c r="XW75" s="17">
        <v>-211</v>
      </c>
      <c r="XX75" s="17">
        <v>6009</v>
      </c>
      <c r="XY75" s="17">
        <v>121579</v>
      </c>
      <c r="XZ75" s="17">
        <v>40145</v>
      </c>
      <c r="YA75" s="17">
        <v>-16528</v>
      </c>
      <c r="YB75" s="17" t="s">
        <v>150</v>
      </c>
      <c r="YC75" s="17">
        <v>0</v>
      </c>
      <c r="YD75" s="17">
        <v>0</v>
      </c>
      <c r="YE75" s="17">
        <v>0</v>
      </c>
      <c r="YF75" s="17">
        <v>0</v>
      </c>
      <c r="YG75" s="17">
        <v>0</v>
      </c>
      <c r="YH75" s="17">
        <v>22493</v>
      </c>
      <c r="YI75" s="17">
        <v>21431</v>
      </c>
      <c r="YJ75" s="17">
        <v>21584</v>
      </c>
      <c r="YK75" s="17">
        <v>21284</v>
      </c>
      <c r="YL75" s="17">
        <v>20832</v>
      </c>
      <c r="YM75" s="17">
        <v>0</v>
      </c>
      <c r="YN75" s="17">
        <v>353</v>
      </c>
      <c r="YO75" s="17">
        <v>499</v>
      </c>
      <c r="YP75" s="17">
        <v>180</v>
      </c>
      <c r="YQ75" s="17">
        <v>0</v>
      </c>
      <c r="YR75" s="17">
        <v>17981</v>
      </c>
      <c r="YS75" s="17">
        <v>20223</v>
      </c>
      <c r="YT75" s="17">
        <v>23288</v>
      </c>
      <c r="YU75" s="17">
        <v>22582</v>
      </c>
      <c r="YV75" s="17">
        <v>18240</v>
      </c>
      <c r="YW75" s="17">
        <v>2293</v>
      </c>
      <c r="YX75" s="17">
        <v>9280</v>
      </c>
      <c r="YY75" s="17">
        <v>14552</v>
      </c>
      <c r="YZ75" s="17">
        <v>12651</v>
      </c>
      <c r="ZA75" s="17">
        <v>13288</v>
      </c>
      <c r="ZB75" s="17">
        <v>6245</v>
      </c>
      <c r="ZC75" s="17">
        <v>6127</v>
      </c>
      <c r="ZD75" s="17">
        <v>10491</v>
      </c>
      <c r="ZE75" s="17">
        <v>10718</v>
      </c>
      <c r="ZF75" s="17">
        <v>12293</v>
      </c>
    </row>
    <row r="76" spans="2:682" s="15" customFormat="1" x14ac:dyDescent="0.2">
      <c r="B76" s="196" t="s">
        <v>421</v>
      </c>
      <c r="C76" s="7">
        <v>203122</v>
      </c>
      <c r="D76" s="7">
        <v>327</v>
      </c>
      <c r="E76" s="7" t="s">
        <v>422</v>
      </c>
      <c r="F76" s="7" t="s">
        <v>423</v>
      </c>
      <c r="G76" s="197"/>
      <c r="H76" s="17">
        <v>397346</v>
      </c>
      <c r="I76" s="17">
        <v>396585</v>
      </c>
      <c r="J76" s="17">
        <v>380167</v>
      </c>
      <c r="K76" s="17">
        <v>319710</v>
      </c>
      <c r="L76" s="17">
        <v>454782</v>
      </c>
      <c r="M76" s="17">
        <v>169866</v>
      </c>
      <c r="N76" s="17">
        <v>146262</v>
      </c>
      <c r="O76" s="17">
        <v>120472</v>
      </c>
      <c r="P76" s="17">
        <v>122385</v>
      </c>
      <c r="Q76" s="17">
        <v>161323</v>
      </c>
      <c r="R76" s="17">
        <v>252360</v>
      </c>
      <c r="S76" s="17">
        <v>382664</v>
      </c>
      <c r="T76" s="17">
        <v>327575</v>
      </c>
      <c r="U76" s="17">
        <v>247499</v>
      </c>
      <c r="V76" s="17">
        <v>313964</v>
      </c>
      <c r="W76" s="17">
        <v>10481</v>
      </c>
      <c r="X76" s="17">
        <v>10496</v>
      </c>
      <c r="Y76" s="17">
        <v>10283</v>
      </c>
      <c r="Z76" s="17">
        <v>10304</v>
      </c>
      <c r="AA76" s="17">
        <v>10278</v>
      </c>
      <c r="AB76" s="17">
        <v>284176</v>
      </c>
      <c r="AC76" s="17">
        <v>295602</v>
      </c>
      <c r="AD76" s="17">
        <v>264041</v>
      </c>
      <c r="AE76" s="17">
        <v>240241</v>
      </c>
      <c r="AF76" s="17">
        <v>289444</v>
      </c>
      <c r="AG76" s="17">
        <v>338026</v>
      </c>
      <c r="AH76" s="17">
        <v>493498</v>
      </c>
      <c r="AI76" s="17">
        <v>357132</v>
      </c>
      <c r="AJ76" s="17">
        <v>321577</v>
      </c>
      <c r="AK76" s="17">
        <v>517823</v>
      </c>
      <c r="AL76" s="17">
        <v>297862</v>
      </c>
      <c r="AM76" s="17">
        <v>316696</v>
      </c>
      <c r="AN76" s="17">
        <v>360096</v>
      </c>
      <c r="AO76" s="17">
        <v>376090</v>
      </c>
      <c r="AP76" s="17">
        <v>403319</v>
      </c>
      <c r="AQ76" s="17">
        <v>386009</v>
      </c>
      <c r="AR76" s="17">
        <v>415179</v>
      </c>
      <c r="AS76" s="17">
        <v>392872</v>
      </c>
      <c r="AT76" s="17">
        <v>375878</v>
      </c>
      <c r="AU76" s="17">
        <v>417025</v>
      </c>
      <c r="AV76" s="17">
        <v>114250</v>
      </c>
      <c r="AW76" s="17">
        <v>134507</v>
      </c>
      <c r="AX76" s="17">
        <v>126813</v>
      </c>
      <c r="AY76" s="17">
        <v>99167</v>
      </c>
      <c r="AZ76" s="17">
        <v>128390</v>
      </c>
      <c r="BA76" s="17">
        <v>818395</v>
      </c>
      <c r="BB76" s="17">
        <v>802964</v>
      </c>
      <c r="BC76" s="17">
        <v>733429</v>
      </c>
      <c r="BD76" s="17">
        <v>684544</v>
      </c>
      <c r="BE76" s="17">
        <v>785474</v>
      </c>
      <c r="BF76" s="17" t="s">
        <v>150</v>
      </c>
      <c r="BG76" s="17" t="s">
        <v>150</v>
      </c>
      <c r="BH76" s="17" t="s">
        <v>150</v>
      </c>
      <c r="BI76" s="17" t="s">
        <v>150</v>
      </c>
      <c r="BJ76" s="17" t="s">
        <v>150</v>
      </c>
      <c r="BK76" s="17">
        <v>56320</v>
      </c>
      <c r="BL76" s="17">
        <v>59072</v>
      </c>
      <c r="BM76" s="17">
        <v>52507</v>
      </c>
      <c r="BN76" s="17">
        <v>59967</v>
      </c>
      <c r="BO76" s="17">
        <v>98340</v>
      </c>
      <c r="BP76" s="17">
        <v>31840</v>
      </c>
      <c r="BQ76" s="17">
        <v>33837</v>
      </c>
      <c r="BR76" s="17">
        <v>29078</v>
      </c>
      <c r="BS76" s="17">
        <v>29655</v>
      </c>
      <c r="BT76" s="17">
        <v>51058</v>
      </c>
      <c r="BU76" s="17">
        <v>155711</v>
      </c>
      <c r="BV76" s="17">
        <v>181722</v>
      </c>
      <c r="BW76" s="17">
        <v>146227</v>
      </c>
      <c r="BX76" s="17">
        <v>129724</v>
      </c>
      <c r="BY76" s="17">
        <v>189389</v>
      </c>
      <c r="BZ76" s="17">
        <v>12835</v>
      </c>
      <c r="CA76" s="17">
        <v>15357</v>
      </c>
      <c r="CB76" s="17">
        <v>18220</v>
      </c>
      <c r="CC76" s="17">
        <v>20276</v>
      </c>
      <c r="CD76" s="17">
        <v>22425</v>
      </c>
      <c r="CE76" s="17">
        <v>48056</v>
      </c>
      <c r="CF76" s="17">
        <v>48721</v>
      </c>
      <c r="CG76" s="17">
        <v>53848</v>
      </c>
      <c r="CH76" s="17">
        <v>114795</v>
      </c>
      <c r="CI76" s="17">
        <v>64878</v>
      </c>
      <c r="CJ76" s="17">
        <v>118946</v>
      </c>
      <c r="CK76" s="17">
        <v>131129</v>
      </c>
      <c r="CL76" s="17">
        <v>80229</v>
      </c>
      <c r="CM76" s="17">
        <v>71539</v>
      </c>
      <c r="CN76" s="17">
        <v>159953</v>
      </c>
      <c r="CO76" s="17">
        <v>1289542</v>
      </c>
      <c r="CP76" s="17">
        <v>1560887</v>
      </c>
      <c r="CQ76" s="17">
        <v>1520442</v>
      </c>
      <c r="CR76" s="17">
        <v>1453496</v>
      </c>
      <c r="CS76" s="17">
        <v>1718968</v>
      </c>
      <c r="CT76" s="17">
        <v>720150</v>
      </c>
      <c r="CU76" s="17">
        <v>785016</v>
      </c>
      <c r="CV76" s="17">
        <v>594911</v>
      </c>
      <c r="CW76" s="17">
        <v>451865</v>
      </c>
      <c r="CX76" s="17">
        <v>899948</v>
      </c>
      <c r="CY76" s="17">
        <v>26550</v>
      </c>
      <c r="CZ76" s="17">
        <v>28664</v>
      </c>
      <c r="DA76" s="17">
        <v>22368</v>
      </c>
      <c r="DB76" s="17">
        <v>14602</v>
      </c>
      <c r="DC76" s="17">
        <v>18131</v>
      </c>
      <c r="DD76" s="17">
        <v>645450</v>
      </c>
      <c r="DE76" s="17">
        <v>708792</v>
      </c>
      <c r="DF76" s="17">
        <v>573405</v>
      </c>
      <c r="DG76" s="17">
        <v>584293</v>
      </c>
      <c r="DH76" s="17">
        <v>650623</v>
      </c>
      <c r="DI76" s="17" t="s">
        <v>150</v>
      </c>
      <c r="DJ76" s="17" t="s">
        <v>150</v>
      </c>
      <c r="DK76" s="17" t="s">
        <v>150</v>
      </c>
      <c r="DL76" s="17" t="s">
        <v>150</v>
      </c>
      <c r="DM76" s="17" t="s">
        <v>150</v>
      </c>
      <c r="DN76" s="17">
        <v>413048</v>
      </c>
      <c r="DO76" s="17">
        <v>419001</v>
      </c>
      <c r="DP76" s="17">
        <v>395624</v>
      </c>
      <c r="DQ76" s="17">
        <v>379766</v>
      </c>
      <c r="DR76" s="17">
        <v>396676</v>
      </c>
      <c r="DS76" s="17">
        <v>245152</v>
      </c>
      <c r="DT76" s="17">
        <v>282026</v>
      </c>
      <c r="DU76" s="17">
        <v>234658</v>
      </c>
      <c r="DV76" s="17">
        <v>242876</v>
      </c>
      <c r="DW76" s="17">
        <v>277177</v>
      </c>
      <c r="DX76" s="17">
        <v>430670</v>
      </c>
      <c r="DY76" s="17">
        <v>472810</v>
      </c>
      <c r="DZ76" s="17">
        <v>395029</v>
      </c>
      <c r="EA76" s="17">
        <v>581293</v>
      </c>
      <c r="EB76" s="17">
        <v>562241</v>
      </c>
      <c r="EC76" s="17">
        <v>325638</v>
      </c>
      <c r="ED76" s="17">
        <v>477778</v>
      </c>
      <c r="EE76" s="17">
        <v>404033</v>
      </c>
      <c r="EF76" s="17">
        <v>282025</v>
      </c>
      <c r="EG76" s="17">
        <v>392281</v>
      </c>
      <c r="EH76" s="17">
        <v>296589</v>
      </c>
      <c r="EI76" s="17">
        <v>310680</v>
      </c>
      <c r="EJ76" s="17">
        <v>197535</v>
      </c>
      <c r="EK76" s="17">
        <v>153849</v>
      </c>
      <c r="EL76" s="17">
        <v>246023</v>
      </c>
      <c r="EM76" s="17">
        <v>296770</v>
      </c>
      <c r="EN76" s="17">
        <v>289869</v>
      </c>
      <c r="EO76" s="17">
        <v>369450</v>
      </c>
      <c r="EP76" s="17">
        <v>306358</v>
      </c>
      <c r="EQ76" s="17">
        <v>598634</v>
      </c>
      <c r="ER76" s="17">
        <v>31270</v>
      </c>
      <c r="ES76" s="17">
        <v>75284</v>
      </c>
      <c r="ET76" s="17">
        <v>47006</v>
      </c>
      <c r="EU76" s="17">
        <v>45395</v>
      </c>
      <c r="EV76" s="17">
        <v>96586</v>
      </c>
      <c r="EW76" s="17">
        <v>274013</v>
      </c>
      <c r="EX76" s="17">
        <v>250959</v>
      </c>
      <c r="EY76" s="17">
        <v>232329</v>
      </c>
      <c r="EZ76" s="17">
        <v>207675</v>
      </c>
      <c r="FA76" s="17">
        <v>208406</v>
      </c>
      <c r="FB76" s="17">
        <v>424996</v>
      </c>
      <c r="FC76" s="17">
        <v>597920</v>
      </c>
      <c r="FD76" s="17">
        <v>528616</v>
      </c>
      <c r="FE76" s="17">
        <v>480587</v>
      </c>
      <c r="FF76" s="17">
        <v>532277</v>
      </c>
      <c r="FG76" s="17">
        <v>212428</v>
      </c>
      <c r="FH76" s="17">
        <v>227005</v>
      </c>
      <c r="FI76" s="17">
        <v>210774</v>
      </c>
      <c r="FJ76" s="17">
        <v>203326</v>
      </c>
      <c r="FK76" s="17">
        <v>223154</v>
      </c>
      <c r="FL76" s="17">
        <v>57665</v>
      </c>
      <c r="FM76" s="17">
        <v>57777</v>
      </c>
      <c r="FN76" s="17">
        <v>53108</v>
      </c>
      <c r="FO76" s="17">
        <v>80218</v>
      </c>
      <c r="FP76" s="17">
        <v>82553</v>
      </c>
      <c r="FQ76" s="17">
        <v>30004</v>
      </c>
      <c r="FR76" s="17">
        <v>44531</v>
      </c>
      <c r="FS76" s="17">
        <v>40284</v>
      </c>
      <c r="FT76" s="17">
        <v>39198</v>
      </c>
      <c r="FU76" s="17">
        <v>292989</v>
      </c>
      <c r="FV76" s="17">
        <v>84183</v>
      </c>
      <c r="FW76" s="17">
        <v>79637</v>
      </c>
      <c r="FX76" s="17">
        <v>64601</v>
      </c>
      <c r="FY76" s="17">
        <v>52437</v>
      </c>
      <c r="FZ76" s="17">
        <v>130328</v>
      </c>
      <c r="GA76" s="17">
        <v>858638</v>
      </c>
      <c r="GB76" s="17">
        <v>878246</v>
      </c>
      <c r="GC76" s="17">
        <v>700392</v>
      </c>
      <c r="GD76" s="17">
        <v>427058</v>
      </c>
      <c r="GE76" s="17">
        <v>593503</v>
      </c>
      <c r="GF76" s="17">
        <v>145799</v>
      </c>
      <c r="GG76" s="17">
        <v>168755</v>
      </c>
      <c r="GH76" s="17">
        <v>115915</v>
      </c>
      <c r="GI76" s="17">
        <v>47374</v>
      </c>
      <c r="GJ76" s="17">
        <v>97621</v>
      </c>
      <c r="GK76" s="17">
        <v>88006</v>
      </c>
      <c r="GL76" s="17">
        <v>123086</v>
      </c>
      <c r="GM76" s="17">
        <v>71930</v>
      </c>
      <c r="GN76" s="17">
        <v>53394</v>
      </c>
      <c r="GO76" s="17">
        <v>86538</v>
      </c>
      <c r="GP76" s="17">
        <v>64175</v>
      </c>
      <c r="GQ76" s="17">
        <v>96045</v>
      </c>
      <c r="GR76" s="17">
        <v>68236</v>
      </c>
      <c r="GS76" s="17">
        <v>27812</v>
      </c>
      <c r="GT76" s="17">
        <v>207657</v>
      </c>
      <c r="GU76" s="17">
        <v>136166</v>
      </c>
      <c r="GV76" s="17">
        <v>172730</v>
      </c>
      <c r="GW76" s="17">
        <v>172248</v>
      </c>
      <c r="GX76" s="17">
        <v>166660</v>
      </c>
      <c r="GY76" s="17">
        <v>282366</v>
      </c>
      <c r="GZ76" s="17">
        <v>120440</v>
      </c>
      <c r="HA76" s="17">
        <v>176836</v>
      </c>
      <c r="HB76" s="17">
        <v>175706</v>
      </c>
      <c r="HC76" s="17">
        <v>170634</v>
      </c>
      <c r="HD76" s="17">
        <v>534236</v>
      </c>
      <c r="HE76" s="17">
        <v>13663</v>
      </c>
      <c r="HF76" s="17">
        <v>16888</v>
      </c>
      <c r="HG76" s="17">
        <v>17308</v>
      </c>
      <c r="HH76" s="17">
        <v>15944</v>
      </c>
      <c r="HI76" s="17">
        <v>17583</v>
      </c>
      <c r="HJ76" s="17">
        <v>124843</v>
      </c>
      <c r="HK76" s="17">
        <v>50098</v>
      </c>
      <c r="HL76" s="17">
        <v>60020</v>
      </c>
      <c r="HM76" s="17">
        <v>43140</v>
      </c>
      <c r="HN76" s="17">
        <v>59976</v>
      </c>
      <c r="HO76" s="17">
        <v>34837</v>
      </c>
      <c r="HP76" s="17" t="s">
        <v>150</v>
      </c>
      <c r="HQ76" s="17" t="s">
        <v>150</v>
      </c>
      <c r="HR76" s="17" t="s">
        <v>150</v>
      </c>
      <c r="HS76" s="17" t="s">
        <v>150</v>
      </c>
      <c r="HT76" s="17">
        <v>730447</v>
      </c>
      <c r="HU76" s="17">
        <v>865046</v>
      </c>
      <c r="HV76" s="17">
        <v>864168</v>
      </c>
      <c r="HW76" s="17">
        <v>840948</v>
      </c>
      <c r="HX76" s="17">
        <v>1278019</v>
      </c>
      <c r="HY76" s="17">
        <v>10721</v>
      </c>
      <c r="HZ76" s="17">
        <v>11590</v>
      </c>
      <c r="IA76" s="17">
        <v>11796</v>
      </c>
      <c r="IB76" s="17">
        <v>5010</v>
      </c>
      <c r="IC76" s="17" t="s">
        <v>150</v>
      </c>
      <c r="ID76" s="17">
        <v>259211</v>
      </c>
      <c r="IE76" s="17">
        <v>294596</v>
      </c>
      <c r="IF76" s="17">
        <v>287199</v>
      </c>
      <c r="IG76" s="17">
        <v>274716</v>
      </c>
      <c r="IH76" s="17">
        <v>263683</v>
      </c>
      <c r="II76" s="17">
        <v>64617</v>
      </c>
      <c r="IJ76" s="17">
        <v>89901</v>
      </c>
      <c r="IK76" s="17">
        <v>80291</v>
      </c>
      <c r="IL76" s="17">
        <v>72124</v>
      </c>
      <c r="IM76" s="17">
        <v>85603</v>
      </c>
      <c r="IN76" s="17" t="s">
        <v>150</v>
      </c>
      <c r="IO76" s="17" t="s">
        <v>150</v>
      </c>
      <c r="IP76" s="17" t="s">
        <v>150</v>
      </c>
      <c r="IQ76" s="17" t="s">
        <v>150</v>
      </c>
      <c r="IR76" s="17" t="s">
        <v>150</v>
      </c>
      <c r="IS76" s="64">
        <v>347008</v>
      </c>
      <c r="IT76" s="17">
        <v>387247</v>
      </c>
      <c r="IU76" s="17" t="s">
        <v>150</v>
      </c>
      <c r="IV76" s="17" t="s">
        <v>150</v>
      </c>
      <c r="IW76" s="17" t="s">
        <v>150</v>
      </c>
      <c r="IX76" s="17">
        <v>234922</v>
      </c>
      <c r="IY76" s="17">
        <v>285530</v>
      </c>
      <c r="IZ76" s="17">
        <v>270607</v>
      </c>
      <c r="JA76" s="17">
        <v>282392</v>
      </c>
      <c r="JB76" s="17">
        <v>380020</v>
      </c>
      <c r="JC76" s="17">
        <v>240475</v>
      </c>
      <c r="JD76" s="17">
        <v>325181</v>
      </c>
      <c r="JE76" s="17">
        <v>302218</v>
      </c>
      <c r="JF76" s="17">
        <v>201645</v>
      </c>
      <c r="JG76" s="17">
        <v>241034</v>
      </c>
      <c r="JH76" s="17">
        <v>270836</v>
      </c>
      <c r="JI76" s="17">
        <v>224509</v>
      </c>
      <c r="JJ76" s="17">
        <v>251467</v>
      </c>
      <c r="JK76" s="17">
        <v>196733</v>
      </c>
      <c r="JL76" s="17">
        <v>118864</v>
      </c>
      <c r="JM76" s="17">
        <v>819943</v>
      </c>
      <c r="JN76" s="17">
        <v>864151</v>
      </c>
      <c r="JO76" s="17">
        <v>818162</v>
      </c>
      <c r="JP76" s="17">
        <v>801262</v>
      </c>
      <c r="JQ76" s="17">
        <v>785224</v>
      </c>
      <c r="JR76" s="17">
        <v>84779</v>
      </c>
      <c r="JS76" s="17">
        <v>120820</v>
      </c>
      <c r="JT76" s="17">
        <v>93966</v>
      </c>
      <c r="JU76" s="17">
        <v>73563</v>
      </c>
      <c r="JV76" s="17">
        <v>135400</v>
      </c>
      <c r="JW76" s="17">
        <v>36971</v>
      </c>
      <c r="JX76" s="17">
        <v>35609</v>
      </c>
      <c r="JY76" s="17">
        <v>33934</v>
      </c>
      <c r="JZ76" s="17">
        <v>27113</v>
      </c>
      <c r="KA76" s="17">
        <v>29912</v>
      </c>
      <c r="KB76" s="17">
        <v>54953</v>
      </c>
      <c r="KC76" s="17">
        <v>61766</v>
      </c>
      <c r="KD76" s="17">
        <v>51826</v>
      </c>
      <c r="KE76" s="17">
        <v>40429</v>
      </c>
      <c r="KF76" s="17">
        <v>53416</v>
      </c>
      <c r="KG76" s="17">
        <v>12954</v>
      </c>
      <c r="KH76" s="17">
        <v>10323</v>
      </c>
      <c r="KI76" s="17">
        <v>13052</v>
      </c>
      <c r="KJ76" s="17">
        <v>10947</v>
      </c>
      <c r="KK76" s="17" t="s">
        <v>150</v>
      </c>
      <c r="KL76" s="17">
        <v>29337</v>
      </c>
      <c r="KM76" s="17">
        <v>36136</v>
      </c>
      <c r="KN76" s="17">
        <v>38206</v>
      </c>
      <c r="KO76" s="17">
        <v>32977</v>
      </c>
      <c r="KP76" s="17" t="s">
        <v>150</v>
      </c>
      <c r="KQ76" s="17">
        <v>6773</v>
      </c>
      <c r="KR76" s="17">
        <v>7872</v>
      </c>
      <c r="KS76" s="17">
        <v>7052</v>
      </c>
      <c r="KT76" s="17">
        <v>5261</v>
      </c>
      <c r="KU76" s="17">
        <v>5824</v>
      </c>
      <c r="KV76" s="17">
        <v>23690</v>
      </c>
      <c r="KW76" s="17">
        <v>25484</v>
      </c>
      <c r="KX76" s="17">
        <v>21839</v>
      </c>
      <c r="KY76" s="17">
        <v>32373</v>
      </c>
      <c r="KZ76" s="17">
        <v>35598</v>
      </c>
      <c r="LA76" s="17">
        <v>46281</v>
      </c>
      <c r="LB76" s="17">
        <v>43473</v>
      </c>
      <c r="LC76" s="17">
        <v>30988</v>
      </c>
      <c r="LD76" s="17">
        <v>29888</v>
      </c>
      <c r="LE76" s="17">
        <v>38548</v>
      </c>
      <c r="LF76" s="17">
        <v>493653</v>
      </c>
      <c r="LG76" s="17">
        <v>596328</v>
      </c>
      <c r="LH76" s="17">
        <v>583988</v>
      </c>
      <c r="LI76" s="17">
        <v>470449</v>
      </c>
      <c r="LJ76" s="17">
        <v>419697</v>
      </c>
      <c r="LK76" s="17">
        <v>44788</v>
      </c>
      <c r="LL76" s="17">
        <v>49181</v>
      </c>
      <c r="LM76" s="17" t="s">
        <v>150</v>
      </c>
      <c r="LN76" s="17" t="s">
        <v>150</v>
      </c>
      <c r="LO76" s="17" t="s">
        <v>150</v>
      </c>
      <c r="LP76" s="17">
        <v>19657</v>
      </c>
      <c r="LQ76" s="17">
        <v>19578</v>
      </c>
      <c r="LR76" s="17">
        <v>18672</v>
      </c>
      <c r="LS76" s="17">
        <v>12027</v>
      </c>
      <c r="LT76" s="17">
        <v>23815</v>
      </c>
      <c r="LU76" s="17">
        <v>269747</v>
      </c>
      <c r="LV76" s="17">
        <v>301620</v>
      </c>
      <c r="LW76" s="17">
        <v>282580</v>
      </c>
      <c r="LX76" s="17">
        <v>270924</v>
      </c>
      <c r="LY76" s="17">
        <v>326061</v>
      </c>
      <c r="LZ76" s="17">
        <v>94992</v>
      </c>
      <c r="MA76" s="17">
        <v>111508</v>
      </c>
      <c r="MB76" s="17">
        <v>101007</v>
      </c>
      <c r="MC76" s="17">
        <v>123723</v>
      </c>
      <c r="MD76" s="17">
        <v>169557</v>
      </c>
      <c r="ME76" s="17">
        <v>187871</v>
      </c>
      <c r="MF76" s="17">
        <v>199637</v>
      </c>
      <c r="MG76" s="17">
        <v>228593</v>
      </c>
      <c r="MH76" s="17">
        <v>220269</v>
      </c>
      <c r="MI76" s="17">
        <v>389496</v>
      </c>
      <c r="MJ76" s="17">
        <v>25571</v>
      </c>
      <c r="MK76" s="17">
        <v>41132</v>
      </c>
      <c r="ML76" s="17">
        <v>19965</v>
      </c>
      <c r="MM76" s="17">
        <v>22905</v>
      </c>
      <c r="MN76" s="17">
        <v>26446</v>
      </c>
      <c r="MO76" s="17">
        <v>34473</v>
      </c>
      <c r="MP76" s="17">
        <v>32429</v>
      </c>
      <c r="MQ76" s="17">
        <v>25952</v>
      </c>
      <c r="MR76" s="17">
        <v>16679</v>
      </c>
      <c r="MS76" s="17">
        <v>21557</v>
      </c>
      <c r="MT76" s="17">
        <v>5018</v>
      </c>
      <c r="MU76" s="17">
        <v>5345</v>
      </c>
      <c r="MV76" s="17">
        <v>4758</v>
      </c>
      <c r="MW76" s="17">
        <v>4181</v>
      </c>
      <c r="MX76" s="17">
        <v>4105</v>
      </c>
      <c r="MY76" s="17">
        <v>2506</v>
      </c>
      <c r="MZ76" s="17">
        <v>1182</v>
      </c>
      <c r="NA76" s="17" t="s">
        <v>150</v>
      </c>
      <c r="NB76" s="17" t="s">
        <v>150</v>
      </c>
      <c r="NC76" s="17" t="s">
        <v>150</v>
      </c>
      <c r="ND76" s="17">
        <v>335325</v>
      </c>
      <c r="NE76" s="17">
        <v>422368</v>
      </c>
      <c r="NF76" s="17">
        <v>430378</v>
      </c>
      <c r="NG76" s="17">
        <v>390155</v>
      </c>
      <c r="NH76" s="17">
        <v>356694</v>
      </c>
      <c r="NI76" s="17">
        <v>353911</v>
      </c>
      <c r="NJ76" s="17">
        <v>453570</v>
      </c>
      <c r="NK76" s="17">
        <v>398680</v>
      </c>
      <c r="NL76" s="17">
        <v>512108</v>
      </c>
      <c r="NM76" s="17">
        <v>634725</v>
      </c>
      <c r="NN76" s="17">
        <v>241241</v>
      </c>
      <c r="NO76" s="17">
        <v>372221</v>
      </c>
      <c r="NP76" s="17">
        <v>260187</v>
      </c>
      <c r="NQ76" s="17">
        <v>199311</v>
      </c>
      <c r="NR76" s="17">
        <v>347556</v>
      </c>
      <c r="NS76" s="17">
        <v>641316</v>
      </c>
      <c r="NT76" s="17">
        <v>602407</v>
      </c>
      <c r="NU76" s="17">
        <v>518437</v>
      </c>
      <c r="NV76" s="17">
        <v>465441</v>
      </c>
      <c r="NW76" s="17">
        <v>631479</v>
      </c>
      <c r="NX76" s="17">
        <v>1313</v>
      </c>
      <c r="NY76" s="17">
        <v>1454</v>
      </c>
      <c r="NZ76" s="17">
        <v>1460</v>
      </c>
      <c r="OA76" s="17">
        <v>1531</v>
      </c>
      <c r="OB76" s="17">
        <v>0</v>
      </c>
      <c r="OC76" s="17">
        <v>211850</v>
      </c>
      <c r="OD76" s="17">
        <v>177982</v>
      </c>
      <c r="OE76" s="17">
        <v>192598</v>
      </c>
      <c r="OF76" s="17">
        <v>148489</v>
      </c>
      <c r="OG76" s="17">
        <v>211963</v>
      </c>
      <c r="OH76" s="17">
        <v>554737</v>
      </c>
      <c r="OI76" s="17">
        <v>604074</v>
      </c>
      <c r="OJ76" s="17">
        <v>553199</v>
      </c>
      <c r="OK76" s="17">
        <v>625474</v>
      </c>
      <c r="OL76" s="17">
        <v>753587</v>
      </c>
      <c r="OM76" s="17">
        <v>2050</v>
      </c>
      <c r="ON76" s="17">
        <v>1979</v>
      </c>
      <c r="OO76" s="17">
        <v>1700</v>
      </c>
      <c r="OP76" s="17">
        <v>1888</v>
      </c>
      <c r="OQ76" s="17">
        <v>1742</v>
      </c>
      <c r="OR76" s="17">
        <v>194903</v>
      </c>
      <c r="OS76" s="17">
        <v>184288</v>
      </c>
      <c r="OT76" s="17">
        <v>211176</v>
      </c>
      <c r="OU76" s="17">
        <v>202312</v>
      </c>
      <c r="OV76" s="17">
        <v>257628</v>
      </c>
      <c r="OW76" s="17">
        <v>7431</v>
      </c>
      <c r="OX76" s="17">
        <v>7386</v>
      </c>
      <c r="OY76" s="17">
        <v>7336</v>
      </c>
      <c r="OZ76" s="17">
        <v>7220</v>
      </c>
      <c r="PA76" s="17">
        <v>8741</v>
      </c>
      <c r="PB76" s="17">
        <v>721268</v>
      </c>
      <c r="PC76" s="17">
        <v>933685</v>
      </c>
      <c r="PD76" s="17">
        <v>908367</v>
      </c>
      <c r="PE76" s="17">
        <v>794468</v>
      </c>
      <c r="PF76" s="17">
        <v>713870</v>
      </c>
      <c r="PG76" s="17">
        <v>231117</v>
      </c>
      <c r="PH76" s="17">
        <v>215819</v>
      </c>
      <c r="PI76" s="17">
        <v>205163</v>
      </c>
      <c r="PJ76" s="17">
        <v>191816</v>
      </c>
      <c r="PK76" s="17">
        <v>188984</v>
      </c>
      <c r="PL76" s="17">
        <v>743743</v>
      </c>
      <c r="PM76" s="17">
        <v>740625</v>
      </c>
      <c r="PN76" s="17">
        <v>680788</v>
      </c>
      <c r="PO76" s="17">
        <v>569403</v>
      </c>
      <c r="PP76" s="17">
        <v>620087</v>
      </c>
      <c r="PQ76" s="17">
        <v>308568</v>
      </c>
      <c r="PR76" s="17">
        <v>329095</v>
      </c>
      <c r="PS76" s="17">
        <v>329116</v>
      </c>
      <c r="PT76" s="17">
        <v>210843</v>
      </c>
      <c r="PU76" s="17">
        <v>722607</v>
      </c>
      <c r="PV76" s="17">
        <v>63594</v>
      </c>
      <c r="PW76" s="17">
        <v>88984</v>
      </c>
      <c r="PX76" s="17">
        <v>62144</v>
      </c>
      <c r="PY76" s="17">
        <v>50555</v>
      </c>
      <c r="PZ76" s="17">
        <v>92087</v>
      </c>
      <c r="QA76" s="17">
        <v>60392</v>
      </c>
      <c r="QB76" s="17">
        <v>62646</v>
      </c>
      <c r="QC76" s="17">
        <v>66918</v>
      </c>
      <c r="QD76" s="17">
        <v>57037</v>
      </c>
      <c r="QE76" s="17">
        <v>62381</v>
      </c>
      <c r="QF76" s="17">
        <v>2539550</v>
      </c>
      <c r="QG76" s="17">
        <v>2418784</v>
      </c>
      <c r="QH76" s="17">
        <v>2303644</v>
      </c>
      <c r="QI76" s="17">
        <v>2310044</v>
      </c>
      <c r="QJ76" s="17">
        <v>2554409</v>
      </c>
      <c r="QK76" s="17">
        <v>746061</v>
      </c>
      <c r="QL76" s="17">
        <v>904190</v>
      </c>
      <c r="QM76" s="17">
        <v>855648</v>
      </c>
      <c r="QN76" s="17">
        <v>696119</v>
      </c>
      <c r="QO76" s="17">
        <v>768977</v>
      </c>
      <c r="QP76" s="17">
        <v>641444</v>
      </c>
      <c r="QQ76" s="17">
        <v>711078</v>
      </c>
      <c r="QR76" s="17">
        <v>704147</v>
      </c>
      <c r="QS76" s="17">
        <v>671084</v>
      </c>
      <c r="QT76" s="17">
        <v>734440</v>
      </c>
      <c r="QU76" s="17">
        <v>298618</v>
      </c>
      <c r="QV76" s="17">
        <v>316178</v>
      </c>
      <c r="QW76" s="17">
        <v>299661</v>
      </c>
      <c r="QX76" s="17">
        <v>245153</v>
      </c>
      <c r="QY76" s="17">
        <v>256586</v>
      </c>
      <c r="QZ76" s="17">
        <v>98647</v>
      </c>
      <c r="RA76" s="17">
        <v>103907</v>
      </c>
      <c r="RB76" s="17">
        <v>100987</v>
      </c>
      <c r="RC76" s="17">
        <v>94964</v>
      </c>
      <c r="RD76" s="17">
        <v>106726</v>
      </c>
      <c r="RE76" s="17">
        <v>2574</v>
      </c>
      <c r="RF76" s="17" t="s">
        <v>150</v>
      </c>
      <c r="RG76" s="17" t="s">
        <v>150</v>
      </c>
      <c r="RH76" s="17" t="s">
        <v>150</v>
      </c>
      <c r="RI76" s="17" t="s">
        <v>150</v>
      </c>
      <c r="RJ76" s="17">
        <v>968</v>
      </c>
      <c r="RK76" s="17">
        <v>914</v>
      </c>
      <c r="RL76" s="17">
        <v>807</v>
      </c>
      <c r="RM76" s="17">
        <v>703</v>
      </c>
      <c r="RN76" s="17" t="s">
        <v>150</v>
      </c>
      <c r="RO76" s="17">
        <v>211865</v>
      </c>
      <c r="RP76" s="17">
        <v>254998</v>
      </c>
      <c r="RQ76" s="17">
        <v>282437</v>
      </c>
      <c r="RR76" s="17">
        <v>271152</v>
      </c>
      <c r="RS76" s="17">
        <v>498888</v>
      </c>
      <c r="RT76" s="17">
        <v>574618</v>
      </c>
      <c r="RU76" s="17">
        <v>578025</v>
      </c>
      <c r="RV76" s="17">
        <v>535276</v>
      </c>
      <c r="RW76" s="17">
        <v>481099</v>
      </c>
      <c r="RX76" s="17">
        <v>551343</v>
      </c>
      <c r="RY76" s="17">
        <v>491820</v>
      </c>
      <c r="RZ76" s="17">
        <v>537845</v>
      </c>
      <c r="SA76" s="17">
        <v>545072</v>
      </c>
      <c r="SB76" s="17">
        <v>476238</v>
      </c>
      <c r="SC76" s="17">
        <v>547882</v>
      </c>
      <c r="SD76" s="17">
        <v>605573</v>
      </c>
      <c r="SE76" s="17">
        <v>797025</v>
      </c>
      <c r="SF76" s="17">
        <v>815458</v>
      </c>
      <c r="SG76" s="17">
        <v>628885</v>
      </c>
      <c r="SH76" s="17">
        <v>735558</v>
      </c>
      <c r="SI76" s="17">
        <v>161438</v>
      </c>
      <c r="SJ76" s="17">
        <v>300950</v>
      </c>
      <c r="SK76" s="17">
        <v>366959</v>
      </c>
      <c r="SL76" s="17">
        <v>337306</v>
      </c>
      <c r="SM76" s="17">
        <v>333958</v>
      </c>
      <c r="SN76" s="17">
        <v>87591</v>
      </c>
      <c r="SO76" s="17">
        <v>103969</v>
      </c>
      <c r="SP76" s="17">
        <v>103960</v>
      </c>
      <c r="SQ76" s="17">
        <v>112813</v>
      </c>
      <c r="SR76" s="17">
        <v>262577</v>
      </c>
      <c r="SS76" s="17">
        <v>373360</v>
      </c>
      <c r="ST76" s="17">
        <v>368727</v>
      </c>
      <c r="SU76" s="17">
        <v>341369</v>
      </c>
      <c r="SV76" s="17">
        <v>311082</v>
      </c>
      <c r="SW76" s="17">
        <v>0</v>
      </c>
      <c r="SX76" s="17">
        <v>1590439</v>
      </c>
      <c r="SY76" s="17">
        <v>1664850</v>
      </c>
      <c r="SZ76" s="17">
        <v>1613102</v>
      </c>
      <c r="TA76" s="17">
        <v>1573573</v>
      </c>
      <c r="TB76" s="17">
        <v>1722735</v>
      </c>
      <c r="TC76" s="17">
        <v>496941</v>
      </c>
      <c r="TD76" s="17">
        <v>574146</v>
      </c>
      <c r="TE76" s="17">
        <v>605567</v>
      </c>
      <c r="TF76" s="17">
        <v>537714</v>
      </c>
      <c r="TG76" s="17">
        <v>743225</v>
      </c>
      <c r="TH76" s="17">
        <v>75433</v>
      </c>
      <c r="TI76" s="17">
        <v>115539</v>
      </c>
      <c r="TJ76" s="17">
        <v>82467</v>
      </c>
      <c r="TK76" s="17">
        <v>73781</v>
      </c>
      <c r="TL76" s="17">
        <v>122508</v>
      </c>
      <c r="TM76" s="17">
        <v>86204</v>
      </c>
      <c r="TN76" s="17">
        <v>85547</v>
      </c>
      <c r="TO76" s="17">
        <v>85165</v>
      </c>
      <c r="TP76" s="17">
        <v>84954</v>
      </c>
      <c r="TQ76" s="17">
        <v>71188</v>
      </c>
      <c r="TR76" s="17">
        <v>1486988</v>
      </c>
      <c r="TS76" s="17">
        <v>1645244</v>
      </c>
      <c r="TT76" s="17">
        <v>1403097</v>
      </c>
      <c r="TU76" s="17">
        <v>1409555</v>
      </c>
      <c r="TV76" s="17">
        <v>1389320</v>
      </c>
      <c r="TW76" s="17">
        <v>185917</v>
      </c>
      <c r="TX76" s="17">
        <v>172629</v>
      </c>
      <c r="TY76" s="17">
        <v>166514</v>
      </c>
      <c r="TZ76" s="17">
        <v>196526</v>
      </c>
      <c r="UA76" s="17">
        <v>274905</v>
      </c>
      <c r="UB76" s="17">
        <v>3982437</v>
      </c>
      <c r="UC76" s="17">
        <v>4867753</v>
      </c>
      <c r="UD76" s="17">
        <v>3675294</v>
      </c>
      <c r="UE76" s="17">
        <v>3840898</v>
      </c>
      <c r="UF76" s="17">
        <v>4367670</v>
      </c>
      <c r="UG76" s="17">
        <v>39295</v>
      </c>
      <c r="UH76" s="17">
        <v>33966</v>
      </c>
      <c r="UI76" s="17">
        <v>33665</v>
      </c>
      <c r="UJ76" s="17">
        <v>34989</v>
      </c>
      <c r="UK76" s="17">
        <v>26190</v>
      </c>
      <c r="UL76" s="17">
        <v>150988</v>
      </c>
      <c r="UM76" s="17">
        <v>171971</v>
      </c>
      <c r="UN76" s="17">
        <v>191224</v>
      </c>
      <c r="UO76" s="17">
        <v>175060</v>
      </c>
      <c r="UP76" s="17">
        <v>396843</v>
      </c>
      <c r="UQ76" s="17">
        <v>433676</v>
      </c>
      <c r="UR76" s="17">
        <v>409980</v>
      </c>
      <c r="US76" s="17">
        <v>303255</v>
      </c>
      <c r="UT76" s="17">
        <v>345469</v>
      </c>
      <c r="UU76" s="17">
        <v>708164</v>
      </c>
      <c r="UV76" s="17">
        <v>14900</v>
      </c>
      <c r="UW76" s="17">
        <v>15184</v>
      </c>
      <c r="UX76" s="17">
        <v>16136</v>
      </c>
      <c r="UY76" s="17">
        <v>14706</v>
      </c>
      <c r="UZ76" s="17">
        <v>25157</v>
      </c>
      <c r="VA76" s="17">
        <v>32951</v>
      </c>
      <c r="VB76" s="17">
        <v>45487</v>
      </c>
      <c r="VC76" s="17">
        <v>48698</v>
      </c>
      <c r="VD76" s="17">
        <v>74372</v>
      </c>
      <c r="VE76" s="17">
        <v>96605</v>
      </c>
      <c r="VF76" s="17">
        <v>124359</v>
      </c>
      <c r="VG76" s="17">
        <v>114851</v>
      </c>
      <c r="VH76" s="17">
        <v>108611</v>
      </c>
      <c r="VI76" s="17">
        <v>99758</v>
      </c>
      <c r="VJ76" s="17">
        <v>103595</v>
      </c>
      <c r="VK76" s="17">
        <v>701963</v>
      </c>
      <c r="VL76" s="17">
        <v>972989</v>
      </c>
      <c r="VM76" s="17">
        <v>1084233</v>
      </c>
      <c r="VN76" s="17">
        <v>1292776</v>
      </c>
      <c r="VO76" s="17">
        <v>1343635</v>
      </c>
      <c r="VP76" s="17">
        <v>232440</v>
      </c>
      <c r="VQ76" s="17">
        <v>226139</v>
      </c>
      <c r="VR76" s="17">
        <v>210419</v>
      </c>
      <c r="VS76" s="17">
        <v>185248</v>
      </c>
      <c r="VT76" s="17">
        <v>194820</v>
      </c>
      <c r="VU76" s="17">
        <v>230433</v>
      </c>
      <c r="VV76" s="17">
        <v>249946</v>
      </c>
      <c r="VW76" s="17">
        <v>225114</v>
      </c>
      <c r="VX76" s="17">
        <v>200323</v>
      </c>
      <c r="VY76" s="17">
        <v>243052</v>
      </c>
      <c r="VZ76" s="17">
        <v>65806</v>
      </c>
      <c r="WA76" s="17">
        <v>56347</v>
      </c>
      <c r="WB76" s="17">
        <v>56389</v>
      </c>
      <c r="WC76" s="17">
        <v>51875</v>
      </c>
      <c r="WD76" s="17">
        <v>51208</v>
      </c>
      <c r="WE76" s="17">
        <v>149465</v>
      </c>
      <c r="WF76" s="17">
        <v>179235</v>
      </c>
      <c r="WG76" s="17">
        <v>188897</v>
      </c>
      <c r="WH76" s="17">
        <v>179235</v>
      </c>
      <c r="WI76" s="17">
        <v>273135</v>
      </c>
      <c r="WJ76" s="17">
        <v>223916</v>
      </c>
      <c r="WK76" s="17">
        <v>220666</v>
      </c>
      <c r="WL76" s="17">
        <v>222018</v>
      </c>
      <c r="WM76" s="17">
        <v>206196</v>
      </c>
      <c r="WN76" s="17">
        <v>280384</v>
      </c>
      <c r="WO76" s="17">
        <v>37535</v>
      </c>
      <c r="WP76" s="17">
        <v>40538</v>
      </c>
      <c r="WQ76" s="17">
        <v>31949</v>
      </c>
      <c r="WR76" s="17">
        <v>28459</v>
      </c>
      <c r="WS76" s="17">
        <v>36128</v>
      </c>
      <c r="WT76" s="17">
        <v>50007</v>
      </c>
      <c r="WU76" s="17">
        <v>34501</v>
      </c>
      <c r="WV76" s="17">
        <v>67272</v>
      </c>
      <c r="WW76" s="17">
        <v>50003</v>
      </c>
      <c r="WX76" s="17">
        <v>112963</v>
      </c>
      <c r="WY76" s="17">
        <v>45867</v>
      </c>
      <c r="WZ76" s="17">
        <v>61393</v>
      </c>
      <c r="XA76" s="17">
        <v>62715</v>
      </c>
      <c r="XB76" s="17">
        <v>49824</v>
      </c>
      <c r="XC76" s="17">
        <v>60080</v>
      </c>
      <c r="XD76" s="17">
        <v>45667</v>
      </c>
      <c r="XE76" s="17">
        <v>47837</v>
      </c>
      <c r="XF76" s="17">
        <v>55011</v>
      </c>
      <c r="XG76" s="17">
        <v>56295</v>
      </c>
      <c r="XH76" s="17">
        <v>56146</v>
      </c>
      <c r="XI76" s="17">
        <v>13744</v>
      </c>
      <c r="XJ76" s="17">
        <v>14833</v>
      </c>
      <c r="XK76" s="17">
        <v>24917</v>
      </c>
      <c r="XL76" s="17">
        <v>22661</v>
      </c>
      <c r="XM76" s="17">
        <v>50617</v>
      </c>
      <c r="XN76" s="17">
        <v>19890</v>
      </c>
      <c r="XO76" s="17">
        <v>22713</v>
      </c>
      <c r="XP76" s="17">
        <v>22623</v>
      </c>
      <c r="XQ76" s="17">
        <v>20303</v>
      </c>
      <c r="XR76" s="17">
        <v>25946</v>
      </c>
      <c r="XS76" s="17">
        <v>36019</v>
      </c>
      <c r="XT76" s="17">
        <v>13165</v>
      </c>
      <c r="XU76" s="17">
        <v>10982</v>
      </c>
      <c r="XV76" s="17">
        <v>10803</v>
      </c>
      <c r="XW76" s="17">
        <v>20930</v>
      </c>
      <c r="XX76" s="17">
        <v>494528</v>
      </c>
      <c r="XY76" s="17">
        <v>861975</v>
      </c>
      <c r="XZ76" s="17">
        <v>545734</v>
      </c>
      <c r="YA76" s="17">
        <v>217675</v>
      </c>
      <c r="YB76" s="17" t="s">
        <v>150</v>
      </c>
      <c r="YC76" s="17">
        <v>395068</v>
      </c>
      <c r="YD76" s="17">
        <v>419142</v>
      </c>
      <c r="YE76" s="17">
        <v>387028</v>
      </c>
      <c r="YF76" s="17">
        <v>342048</v>
      </c>
      <c r="YG76" s="17">
        <v>382572</v>
      </c>
      <c r="YH76" s="17">
        <v>160491</v>
      </c>
      <c r="YI76" s="17">
        <v>169458</v>
      </c>
      <c r="YJ76" s="17">
        <v>166731</v>
      </c>
      <c r="YK76" s="17">
        <v>163362</v>
      </c>
      <c r="YL76" s="17">
        <v>296709</v>
      </c>
      <c r="YM76" s="17">
        <v>34470</v>
      </c>
      <c r="YN76" s="17">
        <v>75438</v>
      </c>
      <c r="YO76" s="17">
        <v>64027</v>
      </c>
      <c r="YP76" s="17">
        <v>56977</v>
      </c>
      <c r="YQ76" s="17">
        <v>106122</v>
      </c>
      <c r="YR76" s="17">
        <v>477331</v>
      </c>
      <c r="YS76" s="17">
        <v>486823</v>
      </c>
      <c r="YT76" s="17">
        <v>494669</v>
      </c>
      <c r="YU76" s="17">
        <v>538560</v>
      </c>
      <c r="YV76" s="17">
        <v>583639</v>
      </c>
      <c r="YW76" s="17">
        <v>167354</v>
      </c>
      <c r="YX76" s="17">
        <v>117444</v>
      </c>
      <c r="YY76" s="17">
        <v>114327</v>
      </c>
      <c r="YZ76" s="17">
        <v>118239</v>
      </c>
      <c r="ZA76" s="17">
        <v>126880</v>
      </c>
      <c r="ZB76" s="17">
        <v>158916</v>
      </c>
      <c r="ZC76" s="17">
        <v>147545</v>
      </c>
      <c r="ZD76" s="17">
        <v>136318</v>
      </c>
      <c r="ZE76" s="17">
        <v>127110</v>
      </c>
      <c r="ZF76" s="17">
        <v>150707</v>
      </c>
    </row>
    <row r="77" spans="2:682" s="15" customFormat="1" x14ac:dyDescent="0.2">
      <c r="B77" s="196" t="s">
        <v>424</v>
      </c>
      <c r="C77" s="7">
        <v>203123</v>
      </c>
      <c r="D77" s="7">
        <v>327</v>
      </c>
      <c r="E77" s="7" t="s">
        <v>425</v>
      </c>
      <c r="F77" s="7" t="s">
        <v>426</v>
      </c>
      <c r="G77" s="197"/>
      <c r="H77" s="17">
        <v>-14922</v>
      </c>
      <c r="I77" s="17">
        <v>7184</v>
      </c>
      <c r="J77" s="17">
        <v>-7042</v>
      </c>
      <c r="K77" s="17">
        <v>-29045</v>
      </c>
      <c r="L77" s="17">
        <v>-55448</v>
      </c>
      <c r="M77" s="17">
        <v>-786</v>
      </c>
      <c r="N77" s="17">
        <v>0</v>
      </c>
      <c r="O77" s="17">
        <v>0</v>
      </c>
      <c r="P77" s="17">
        <v>0</v>
      </c>
      <c r="Q77" s="17">
        <v>0</v>
      </c>
      <c r="R77" s="17">
        <v>83691</v>
      </c>
      <c r="S77" s="17">
        <v>58280</v>
      </c>
      <c r="T77" s="17">
        <v>87536</v>
      </c>
      <c r="U77" s="17">
        <v>85645</v>
      </c>
      <c r="V77" s="17">
        <v>104694</v>
      </c>
      <c r="W77" s="17">
        <v>0</v>
      </c>
      <c r="X77" s="17">
        <v>0</v>
      </c>
      <c r="Y77" s="17">
        <v>0</v>
      </c>
      <c r="Z77" s="17">
        <v>0</v>
      </c>
      <c r="AA77" s="17">
        <v>0</v>
      </c>
      <c r="AB77" s="17">
        <v>-6717</v>
      </c>
      <c r="AC77" s="17">
        <v>-5942</v>
      </c>
      <c r="AD77" s="17">
        <v>-4484</v>
      </c>
      <c r="AE77" s="17">
        <v>-801</v>
      </c>
      <c r="AF77" s="17">
        <v>-2123</v>
      </c>
      <c r="AG77" s="17">
        <v>0</v>
      </c>
      <c r="AH77" s="17">
        <v>0</v>
      </c>
      <c r="AI77" s="17">
        <v>0</v>
      </c>
      <c r="AJ77" s="17">
        <v>0</v>
      </c>
      <c r="AK77" s="17">
        <v>0</v>
      </c>
      <c r="AL77" s="17">
        <v>-41232</v>
      </c>
      <c r="AM77" s="17">
        <v>94176</v>
      </c>
      <c r="AN77" s="17">
        <v>-15753</v>
      </c>
      <c r="AO77" s="17">
        <v>-87459</v>
      </c>
      <c r="AP77" s="17">
        <v>-185558</v>
      </c>
      <c r="AQ77" s="17">
        <v>72441</v>
      </c>
      <c r="AR77" s="17">
        <v>80850</v>
      </c>
      <c r="AS77" s="17">
        <v>112821</v>
      </c>
      <c r="AT77" s="17">
        <v>121083</v>
      </c>
      <c r="AU77" s="17">
        <v>132764</v>
      </c>
      <c r="AV77" s="17">
        <v>925</v>
      </c>
      <c r="AW77" s="17">
        <v>-14339</v>
      </c>
      <c r="AX77" s="17">
        <v>-9842</v>
      </c>
      <c r="AY77" s="17">
        <v>6395</v>
      </c>
      <c r="AZ77" s="17">
        <v>-965</v>
      </c>
      <c r="BA77" s="17">
        <v>0</v>
      </c>
      <c r="BB77" s="17">
        <v>0</v>
      </c>
      <c r="BC77" s="17">
        <v>0</v>
      </c>
      <c r="BD77" s="17">
        <v>0</v>
      </c>
      <c r="BE77" s="17">
        <v>0</v>
      </c>
      <c r="BF77" s="17" t="s">
        <v>150</v>
      </c>
      <c r="BG77" s="17" t="s">
        <v>150</v>
      </c>
      <c r="BH77" s="17" t="s">
        <v>150</v>
      </c>
      <c r="BI77" s="17" t="s">
        <v>150</v>
      </c>
      <c r="BJ77" s="17" t="s">
        <v>150</v>
      </c>
      <c r="BK77" s="17">
        <v>7</v>
      </c>
      <c r="BL77" s="17">
        <v>-26</v>
      </c>
      <c r="BM77" s="17">
        <v>-57</v>
      </c>
      <c r="BN77" s="17">
        <v>-11</v>
      </c>
      <c r="BO77" s="17">
        <v>-376</v>
      </c>
      <c r="BP77" s="17">
        <v>5882</v>
      </c>
      <c r="BQ77" s="17">
        <v>5849</v>
      </c>
      <c r="BR77" s="17">
        <v>6988</v>
      </c>
      <c r="BS77" s="17">
        <v>5803</v>
      </c>
      <c r="BT77" s="17">
        <v>4774</v>
      </c>
      <c r="BU77" s="17">
        <v>-2839</v>
      </c>
      <c r="BV77" s="17">
        <v>-3164</v>
      </c>
      <c r="BW77" s="17">
        <v>-6421</v>
      </c>
      <c r="BX77" s="17">
        <v>4195</v>
      </c>
      <c r="BY77" s="17">
        <v>-12964</v>
      </c>
      <c r="BZ77" s="17">
        <v>215</v>
      </c>
      <c r="CA77" s="17">
        <v>217</v>
      </c>
      <c r="CB77" s="17">
        <v>-26</v>
      </c>
      <c r="CC77" s="17">
        <v>182</v>
      </c>
      <c r="CD77" s="17">
        <v>8272</v>
      </c>
      <c r="CE77" s="17">
        <v>-109</v>
      </c>
      <c r="CF77" s="17">
        <v>-222</v>
      </c>
      <c r="CG77" s="17">
        <v>36</v>
      </c>
      <c r="CH77" s="17">
        <v>-103</v>
      </c>
      <c r="CI77" s="17">
        <v>-3075</v>
      </c>
      <c r="CJ77" s="17">
        <v>5</v>
      </c>
      <c r="CK77" s="17">
        <v>5</v>
      </c>
      <c r="CL77" s="17">
        <v>2</v>
      </c>
      <c r="CM77" s="17">
        <v>0</v>
      </c>
      <c r="CN77" s="17">
        <v>0</v>
      </c>
      <c r="CO77" s="17">
        <v>4101</v>
      </c>
      <c r="CP77" s="17">
        <v>67870</v>
      </c>
      <c r="CQ77" s="17">
        <v>-1273</v>
      </c>
      <c r="CR77" s="17">
        <v>27769</v>
      </c>
      <c r="CS77" s="17">
        <v>-1738</v>
      </c>
      <c r="CT77" s="17">
        <v>250616</v>
      </c>
      <c r="CU77" s="17">
        <v>187155</v>
      </c>
      <c r="CV77" s="17">
        <v>277512</v>
      </c>
      <c r="CW77" s="17">
        <v>285518</v>
      </c>
      <c r="CX77" s="17">
        <v>271162</v>
      </c>
      <c r="CY77" s="17">
        <v>0</v>
      </c>
      <c r="CZ77" s="17">
        <v>0</v>
      </c>
      <c r="DA77" s="17">
        <v>0</v>
      </c>
      <c r="DB77" s="17">
        <v>7666</v>
      </c>
      <c r="DC77" s="17">
        <v>7091</v>
      </c>
      <c r="DD77" s="17">
        <v>6272</v>
      </c>
      <c r="DE77" s="17">
        <v>9494</v>
      </c>
      <c r="DF77" s="17">
        <v>7034</v>
      </c>
      <c r="DG77" s="17">
        <v>8732</v>
      </c>
      <c r="DH77" s="17">
        <v>10067</v>
      </c>
      <c r="DI77" s="17" t="s">
        <v>150</v>
      </c>
      <c r="DJ77" s="17" t="s">
        <v>150</v>
      </c>
      <c r="DK77" s="17" t="s">
        <v>150</v>
      </c>
      <c r="DL77" s="17" t="s">
        <v>150</v>
      </c>
      <c r="DM77" s="17" t="s">
        <v>150</v>
      </c>
      <c r="DN77" s="17">
        <v>52857</v>
      </c>
      <c r="DO77" s="17">
        <v>56782</v>
      </c>
      <c r="DP77" s="17">
        <v>71629</v>
      </c>
      <c r="DQ77" s="17">
        <v>63152</v>
      </c>
      <c r="DR77" s="17">
        <v>68761</v>
      </c>
      <c r="DS77" s="17">
        <v>-21796</v>
      </c>
      <c r="DT77" s="17">
        <v>-5152</v>
      </c>
      <c r="DU77" s="17">
        <v>-4093</v>
      </c>
      <c r="DV77" s="17">
        <v>2275</v>
      </c>
      <c r="DW77" s="17">
        <v>-8496</v>
      </c>
      <c r="DX77" s="17">
        <v>885</v>
      </c>
      <c r="DY77" s="17">
        <v>5403</v>
      </c>
      <c r="DZ77" s="17">
        <v>6094</v>
      </c>
      <c r="EA77" s="17">
        <v>3886</v>
      </c>
      <c r="EB77" s="17">
        <v>3875</v>
      </c>
      <c r="EC77" s="17">
        <v>0</v>
      </c>
      <c r="ED77" s="17">
        <v>0</v>
      </c>
      <c r="EE77" s="17">
        <v>0</v>
      </c>
      <c r="EF77" s="17">
        <v>-2244</v>
      </c>
      <c r="EG77" s="17">
        <v>-70</v>
      </c>
      <c r="EH77" s="17">
        <v>0</v>
      </c>
      <c r="EI77" s="17">
        <v>0</v>
      </c>
      <c r="EJ77" s="17">
        <v>0</v>
      </c>
      <c r="EK77" s="17">
        <v>0</v>
      </c>
      <c r="EL77" s="17">
        <v>0</v>
      </c>
      <c r="EM77" s="17">
        <v>0</v>
      </c>
      <c r="EN77" s="17">
        <v>28700</v>
      </c>
      <c r="EO77" s="17">
        <v>0</v>
      </c>
      <c r="EP77" s="17">
        <v>0</v>
      </c>
      <c r="EQ77" s="17">
        <v>0</v>
      </c>
      <c r="ER77" s="17">
        <v>-154</v>
      </c>
      <c r="ES77" s="17">
        <v>125</v>
      </c>
      <c r="ET77" s="17">
        <v>367</v>
      </c>
      <c r="EU77" s="17">
        <v>1319</v>
      </c>
      <c r="EV77" s="17">
        <v>31</v>
      </c>
      <c r="EW77" s="17">
        <v>0</v>
      </c>
      <c r="EX77" s="17">
        <v>-12964</v>
      </c>
      <c r="EY77" s="17">
        <v>-2983</v>
      </c>
      <c r="EZ77" s="17">
        <v>-3171</v>
      </c>
      <c r="FA77" s="17">
        <v>22772</v>
      </c>
      <c r="FB77" s="17">
        <v>0</v>
      </c>
      <c r="FC77" s="17">
        <v>0</v>
      </c>
      <c r="FD77" s="17">
        <v>0</v>
      </c>
      <c r="FE77" s="17">
        <v>0</v>
      </c>
      <c r="FF77" s="17">
        <v>0</v>
      </c>
      <c r="FG77" s="17">
        <v>0</v>
      </c>
      <c r="FH77" s="17">
        <v>0</v>
      </c>
      <c r="FI77" s="17">
        <v>0</v>
      </c>
      <c r="FJ77" s="17">
        <v>0</v>
      </c>
      <c r="FK77" s="17">
        <v>0</v>
      </c>
      <c r="FL77" s="17">
        <v>2018</v>
      </c>
      <c r="FM77" s="17">
        <v>1970</v>
      </c>
      <c r="FN77" s="17">
        <v>2354</v>
      </c>
      <c r="FO77" s="17">
        <v>2020</v>
      </c>
      <c r="FP77" s="17">
        <v>1426</v>
      </c>
      <c r="FQ77" s="17">
        <v>0</v>
      </c>
      <c r="FR77" s="17">
        <v>0</v>
      </c>
      <c r="FS77" s="17">
        <v>0</v>
      </c>
      <c r="FT77" s="17">
        <v>0</v>
      </c>
      <c r="FU77" s="17">
        <v>0</v>
      </c>
      <c r="FV77" s="17">
        <v>-68108</v>
      </c>
      <c r="FW77" s="17">
        <v>21341</v>
      </c>
      <c r="FX77" s="17">
        <v>-46845</v>
      </c>
      <c r="FY77" s="17">
        <v>-49845</v>
      </c>
      <c r="FZ77" s="17">
        <v>-30913</v>
      </c>
      <c r="GA77" s="17">
        <v>-49260</v>
      </c>
      <c r="GB77" s="17">
        <v>-62263</v>
      </c>
      <c r="GC77" s="17">
        <v>-57253</v>
      </c>
      <c r="GD77" s="17">
        <v>6473</v>
      </c>
      <c r="GE77" s="17">
        <v>11801</v>
      </c>
      <c r="GF77" s="17">
        <v>-55185</v>
      </c>
      <c r="GG77" s="17">
        <v>26779</v>
      </c>
      <c r="GH77" s="17">
        <v>-40067</v>
      </c>
      <c r="GI77" s="17">
        <v>-12437</v>
      </c>
      <c r="GJ77" s="17">
        <v>-304</v>
      </c>
      <c r="GK77" s="17">
        <v>-2896</v>
      </c>
      <c r="GL77" s="17">
        <v>-3736</v>
      </c>
      <c r="GM77" s="17">
        <v>2663</v>
      </c>
      <c r="GN77" s="17">
        <v>9447</v>
      </c>
      <c r="GO77" s="17">
        <v>7597</v>
      </c>
      <c r="GP77" s="17">
        <v>-15373</v>
      </c>
      <c r="GQ77" s="17">
        <v>-23012</v>
      </c>
      <c r="GR77" s="17">
        <v>-12886</v>
      </c>
      <c r="GS77" s="17">
        <v>-195</v>
      </c>
      <c r="GT77" s="17">
        <v>63</v>
      </c>
      <c r="GU77" s="17">
        <v>-386</v>
      </c>
      <c r="GV77" s="17">
        <v>0</v>
      </c>
      <c r="GW77" s="17">
        <v>0</v>
      </c>
      <c r="GX77" s="17">
        <v>0</v>
      </c>
      <c r="GY77" s="17">
        <v>0</v>
      </c>
      <c r="GZ77" s="17">
        <v>0</v>
      </c>
      <c r="HA77" s="17">
        <v>0</v>
      </c>
      <c r="HB77" s="17">
        <v>0</v>
      </c>
      <c r="HC77" s="17">
        <v>0</v>
      </c>
      <c r="HD77" s="17">
        <v>0</v>
      </c>
      <c r="HE77" s="17">
        <v>3144</v>
      </c>
      <c r="HF77" s="17">
        <v>1573</v>
      </c>
      <c r="HG77" s="17">
        <v>6236</v>
      </c>
      <c r="HH77" s="17">
        <v>4034</v>
      </c>
      <c r="HI77" s="17">
        <v>6843</v>
      </c>
      <c r="HJ77" s="17">
        <v>16923</v>
      </c>
      <c r="HK77" s="17">
        <v>-8153</v>
      </c>
      <c r="HL77" s="17">
        <v>-19766</v>
      </c>
      <c r="HM77" s="17">
        <v>-21197</v>
      </c>
      <c r="HN77" s="17">
        <v>-10530</v>
      </c>
      <c r="HO77" s="17">
        <v>2808</v>
      </c>
      <c r="HP77" s="17" t="s">
        <v>150</v>
      </c>
      <c r="HQ77" s="17" t="s">
        <v>150</v>
      </c>
      <c r="HR77" s="17" t="s">
        <v>150</v>
      </c>
      <c r="HS77" s="17" t="s">
        <v>150</v>
      </c>
      <c r="HT77" s="17">
        <v>0</v>
      </c>
      <c r="HU77" s="17">
        <v>0</v>
      </c>
      <c r="HV77" s="17">
        <v>0</v>
      </c>
      <c r="HW77" s="17">
        <v>0</v>
      </c>
      <c r="HX77" s="17">
        <v>0</v>
      </c>
      <c r="HY77" s="17">
        <v>0</v>
      </c>
      <c r="HZ77" s="17">
        <v>0</v>
      </c>
      <c r="IA77" s="17">
        <v>0</v>
      </c>
      <c r="IB77" s="17">
        <v>0</v>
      </c>
      <c r="IC77" s="17" t="s">
        <v>150</v>
      </c>
      <c r="ID77" s="17">
        <v>31686</v>
      </c>
      <c r="IE77" s="17">
        <v>50381</v>
      </c>
      <c r="IF77" s="17">
        <v>39444</v>
      </c>
      <c r="IG77" s="17">
        <v>23586</v>
      </c>
      <c r="IH77" s="17">
        <v>13603</v>
      </c>
      <c r="II77" s="17">
        <v>90277</v>
      </c>
      <c r="IJ77" s="17">
        <v>87587</v>
      </c>
      <c r="IK77" s="17">
        <v>90772</v>
      </c>
      <c r="IL77" s="17">
        <v>92448</v>
      </c>
      <c r="IM77" s="17">
        <v>89165</v>
      </c>
      <c r="IN77" s="17" t="s">
        <v>150</v>
      </c>
      <c r="IO77" s="17" t="s">
        <v>150</v>
      </c>
      <c r="IP77" s="17" t="s">
        <v>150</v>
      </c>
      <c r="IQ77" s="17" t="s">
        <v>150</v>
      </c>
      <c r="IR77" s="17" t="s">
        <v>150</v>
      </c>
      <c r="IS77" s="64">
        <v>107182</v>
      </c>
      <c r="IT77" s="17">
        <v>107204</v>
      </c>
      <c r="IU77" s="17" t="s">
        <v>150</v>
      </c>
      <c r="IV77" s="17" t="s">
        <v>150</v>
      </c>
      <c r="IW77" s="17" t="s">
        <v>150</v>
      </c>
      <c r="IX77" s="17">
        <v>6900</v>
      </c>
      <c r="IY77" s="17">
        <v>1338</v>
      </c>
      <c r="IZ77" s="17">
        <v>9433</v>
      </c>
      <c r="JA77" s="17">
        <v>10518</v>
      </c>
      <c r="JB77" s="17">
        <v>6639</v>
      </c>
      <c r="JC77" s="17">
        <v>0</v>
      </c>
      <c r="JD77" s="17">
        <v>0</v>
      </c>
      <c r="JE77" s="17">
        <v>0</v>
      </c>
      <c r="JF77" s="17">
        <v>0</v>
      </c>
      <c r="JG77" s="17">
        <v>0</v>
      </c>
      <c r="JH77" s="17">
        <v>0</v>
      </c>
      <c r="JI77" s="17">
        <v>0</v>
      </c>
      <c r="JJ77" s="17">
        <v>0</v>
      </c>
      <c r="JK77" s="17">
        <v>0</v>
      </c>
      <c r="JL77" s="17">
        <v>20000</v>
      </c>
      <c r="JM77" s="17">
        <v>16113</v>
      </c>
      <c r="JN77" s="17">
        <v>60491</v>
      </c>
      <c r="JO77" s="17">
        <v>37442</v>
      </c>
      <c r="JP77" s="17">
        <v>91084</v>
      </c>
      <c r="JQ77" s="17">
        <v>145895</v>
      </c>
      <c r="JR77" s="17">
        <v>0</v>
      </c>
      <c r="JS77" s="17">
        <v>0</v>
      </c>
      <c r="JT77" s="17">
        <v>0</v>
      </c>
      <c r="JU77" s="17">
        <v>0</v>
      </c>
      <c r="JV77" s="17">
        <v>0</v>
      </c>
      <c r="JW77" s="17">
        <v>0</v>
      </c>
      <c r="JX77" s="17">
        <v>-91</v>
      </c>
      <c r="JY77" s="17">
        <v>215</v>
      </c>
      <c r="JZ77" s="17">
        <v>-41</v>
      </c>
      <c r="KA77" s="17">
        <v>123</v>
      </c>
      <c r="KB77" s="17">
        <v>20651</v>
      </c>
      <c r="KC77" s="17">
        <v>20924</v>
      </c>
      <c r="KD77" s="17">
        <v>21637</v>
      </c>
      <c r="KE77" s="17">
        <v>35755</v>
      </c>
      <c r="KF77" s="17">
        <v>23064</v>
      </c>
      <c r="KG77" s="17">
        <v>2766</v>
      </c>
      <c r="KH77" s="17">
        <v>4118</v>
      </c>
      <c r="KI77" s="17">
        <v>2254</v>
      </c>
      <c r="KJ77" s="17">
        <v>2887</v>
      </c>
      <c r="KK77" s="17" t="s">
        <v>150</v>
      </c>
      <c r="KL77" s="17">
        <v>2554</v>
      </c>
      <c r="KM77" s="17">
        <v>1972</v>
      </c>
      <c r="KN77" s="17">
        <v>1817</v>
      </c>
      <c r="KO77" s="17">
        <v>0</v>
      </c>
      <c r="KP77" s="17" t="s">
        <v>150</v>
      </c>
      <c r="KQ77" s="17">
        <v>707</v>
      </c>
      <c r="KR77" s="17">
        <v>1071</v>
      </c>
      <c r="KS77" s="17">
        <v>957</v>
      </c>
      <c r="KT77" s="17">
        <v>956</v>
      </c>
      <c r="KU77" s="17">
        <v>969</v>
      </c>
      <c r="KV77" s="17">
        <v>-3</v>
      </c>
      <c r="KW77" s="17">
        <v>-212</v>
      </c>
      <c r="KX77" s="17">
        <v>484</v>
      </c>
      <c r="KY77" s="17">
        <v>-91</v>
      </c>
      <c r="KZ77" s="17">
        <v>277</v>
      </c>
      <c r="LA77" s="17">
        <v>741</v>
      </c>
      <c r="LB77" s="17">
        <v>-697</v>
      </c>
      <c r="LC77" s="17">
        <v>1189</v>
      </c>
      <c r="LD77" s="17">
        <v>2241</v>
      </c>
      <c r="LE77" s="17">
        <v>-8186</v>
      </c>
      <c r="LF77" s="17">
        <v>85144</v>
      </c>
      <c r="LG77" s="17">
        <v>99163</v>
      </c>
      <c r="LH77" s="17">
        <v>123107</v>
      </c>
      <c r="LI77" s="17">
        <v>122734</v>
      </c>
      <c r="LJ77" s="17">
        <v>93471</v>
      </c>
      <c r="LK77" s="17">
        <v>0</v>
      </c>
      <c r="LL77" s="17">
        <v>0</v>
      </c>
      <c r="LM77" s="17" t="s">
        <v>150</v>
      </c>
      <c r="LN77" s="17" t="s">
        <v>150</v>
      </c>
      <c r="LO77" s="17" t="s">
        <v>150</v>
      </c>
      <c r="LP77" s="17">
        <v>425</v>
      </c>
      <c r="LQ77" s="17">
        <v>-3036</v>
      </c>
      <c r="LR77" s="17">
        <v>5211</v>
      </c>
      <c r="LS77" s="17">
        <v>-2144</v>
      </c>
      <c r="LT77" s="17">
        <v>-8512</v>
      </c>
      <c r="LU77" s="17">
        <v>3663</v>
      </c>
      <c r="LV77" s="17">
        <v>3645</v>
      </c>
      <c r="LW77" s="17">
        <v>4914</v>
      </c>
      <c r="LX77" s="17">
        <v>4694</v>
      </c>
      <c r="LY77" s="17">
        <v>4143</v>
      </c>
      <c r="LZ77" s="17">
        <v>17584</v>
      </c>
      <c r="MA77" s="17">
        <v>18123</v>
      </c>
      <c r="MB77" s="17">
        <v>15604</v>
      </c>
      <c r="MC77" s="17">
        <v>22060</v>
      </c>
      <c r="MD77" s="17">
        <v>37737</v>
      </c>
      <c r="ME77" s="17">
        <v>-20</v>
      </c>
      <c r="MF77" s="17">
        <v>-28</v>
      </c>
      <c r="MG77" s="17">
        <v>-49</v>
      </c>
      <c r="MH77" s="17">
        <v>-23</v>
      </c>
      <c r="MI77" s="17">
        <v>21</v>
      </c>
      <c r="MJ77" s="17">
        <v>0</v>
      </c>
      <c r="MK77" s="17">
        <v>0</v>
      </c>
      <c r="ML77" s="17">
        <v>0</v>
      </c>
      <c r="MM77" s="17">
        <v>0</v>
      </c>
      <c r="MN77" s="17">
        <v>0</v>
      </c>
      <c r="MO77" s="17">
        <v>201190</v>
      </c>
      <c r="MP77" s="17">
        <v>246465</v>
      </c>
      <c r="MQ77" s="17">
        <v>244574</v>
      </c>
      <c r="MR77" s="17">
        <v>165612</v>
      </c>
      <c r="MS77" s="17">
        <v>249501</v>
      </c>
      <c r="MT77" s="17">
        <v>0</v>
      </c>
      <c r="MU77" s="17">
        <v>0</v>
      </c>
      <c r="MV77" s="17">
        <v>0</v>
      </c>
      <c r="MW77" s="17">
        <v>0</v>
      </c>
      <c r="MX77" s="17">
        <v>0</v>
      </c>
      <c r="MY77" s="17">
        <v>64</v>
      </c>
      <c r="MZ77" s="17">
        <v>-78</v>
      </c>
      <c r="NA77" s="17" t="s">
        <v>150</v>
      </c>
      <c r="NB77" s="17" t="s">
        <v>150</v>
      </c>
      <c r="NC77" s="17" t="s">
        <v>150</v>
      </c>
      <c r="ND77" s="17">
        <v>2105</v>
      </c>
      <c r="NE77" s="17">
        <v>-6141</v>
      </c>
      <c r="NF77" s="17">
        <v>-8241</v>
      </c>
      <c r="NG77" s="17">
        <v>-9650</v>
      </c>
      <c r="NH77" s="17">
        <v>-20415</v>
      </c>
      <c r="NI77" s="17">
        <v>55274</v>
      </c>
      <c r="NJ77" s="17">
        <v>11718</v>
      </c>
      <c r="NK77" s="17">
        <v>11741</v>
      </c>
      <c r="NL77" s="17">
        <v>18311</v>
      </c>
      <c r="NM77" s="17">
        <v>7968</v>
      </c>
      <c r="NN77" s="17">
        <v>16477</v>
      </c>
      <c r="NO77" s="17">
        <v>-2062</v>
      </c>
      <c r="NP77" s="17">
        <v>9270</v>
      </c>
      <c r="NQ77" s="17">
        <v>26487</v>
      </c>
      <c r="NR77" s="17">
        <v>-22533</v>
      </c>
      <c r="NS77" s="17">
        <v>30140</v>
      </c>
      <c r="NT77" s="17">
        <v>67763</v>
      </c>
      <c r="NU77" s="17">
        <v>77121</v>
      </c>
      <c r="NV77" s="17">
        <v>92305</v>
      </c>
      <c r="NW77" s="17">
        <v>110551</v>
      </c>
      <c r="NX77" s="17">
        <v>309</v>
      </c>
      <c r="NY77" s="17">
        <v>339</v>
      </c>
      <c r="NZ77" s="17">
        <v>353</v>
      </c>
      <c r="OA77" s="17">
        <v>314</v>
      </c>
      <c r="OB77" s="17">
        <v>0</v>
      </c>
      <c r="OC77" s="17">
        <v>0</v>
      </c>
      <c r="OD77" s="17">
        <v>0</v>
      </c>
      <c r="OE77" s="17">
        <v>0</v>
      </c>
      <c r="OF77" s="17">
        <v>0</v>
      </c>
      <c r="OG77" s="17">
        <v>0</v>
      </c>
      <c r="OH77" s="17">
        <v>3288</v>
      </c>
      <c r="OI77" s="17">
        <v>11443</v>
      </c>
      <c r="OJ77" s="17">
        <v>66059</v>
      </c>
      <c r="OK77" s="17">
        <v>52315</v>
      </c>
      <c r="OL77" s="17">
        <v>32039</v>
      </c>
      <c r="OM77" s="17">
        <v>31330</v>
      </c>
      <c r="ON77" s="17">
        <v>350141</v>
      </c>
      <c r="OO77" s="17">
        <v>335597</v>
      </c>
      <c r="OP77" s="17">
        <v>325238</v>
      </c>
      <c r="OQ77" s="17">
        <v>371456</v>
      </c>
      <c r="OR77" s="17">
        <v>-226</v>
      </c>
      <c r="OS77" s="17">
        <v>-599</v>
      </c>
      <c r="OT77" s="17">
        <v>-76</v>
      </c>
      <c r="OU77" s="17">
        <v>-156</v>
      </c>
      <c r="OV77" s="17">
        <v>-228</v>
      </c>
      <c r="OW77" s="17">
        <v>2481</v>
      </c>
      <c r="OX77" s="17">
        <v>2989</v>
      </c>
      <c r="OY77" s="17">
        <v>2903</v>
      </c>
      <c r="OZ77" s="17">
        <v>2933</v>
      </c>
      <c r="PA77" s="17">
        <v>3413</v>
      </c>
      <c r="PB77" s="17">
        <v>-29180</v>
      </c>
      <c r="PC77" s="17">
        <v>123954</v>
      </c>
      <c r="PD77" s="17">
        <v>-1492</v>
      </c>
      <c r="PE77" s="17">
        <v>81</v>
      </c>
      <c r="PF77" s="17">
        <v>98</v>
      </c>
      <c r="PG77" s="17">
        <v>1284</v>
      </c>
      <c r="PH77" s="17">
        <v>1682</v>
      </c>
      <c r="PI77" s="17">
        <v>2467</v>
      </c>
      <c r="PJ77" s="17">
        <v>2876</v>
      </c>
      <c r="PK77" s="17">
        <v>3022</v>
      </c>
      <c r="PL77" s="17">
        <v>0</v>
      </c>
      <c r="PM77" s="17">
        <v>0</v>
      </c>
      <c r="PN77" s="17">
        <v>0</v>
      </c>
      <c r="PO77" s="17">
        <v>0</v>
      </c>
      <c r="PP77" s="17">
        <v>0</v>
      </c>
      <c r="PQ77" s="17">
        <v>99594</v>
      </c>
      <c r="PR77" s="17">
        <v>96580</v>
      </c>
      <c r="PS77" s="17">
        <v>40881</v>
      </c>
      <c r="PT77" s="17">
        <v>26046</v>
      </c>
      <c r="PU77" s="17">
        <v>203879</v>
      </c>
      <c r="PV77" s="17">
        <v>15036</v>
      </c>
      <c r="PW77" s="17">
        <v>52</v>
      </c>
      <c r="PX77" s="17">
        <v>13783</v>
      </c>
      <c r="PY77" s="17">
        <v>19163</v>
      </c>
      <c r="PZ77" s="17">
        <v>4832</v>
      </c>
      <c r="QA77" s="17">
        <v>60</v>
      </c>
      <c r="QB77" s="17">
        <v>80</v>
      </c>
      <c r="QC77" s="17">
        <v>69</v>
      </c>
      <c r="QD77" s="17">
        <v>57</v>
      </c>
      <c r="QE77" s="17">
        <v>57</v>
      </c>
      <c r="QF77" s="17">
        <v>455014</v>
      </c>
      <c r="QG77" s="17">
        <v>376366</v>
      </c>
      <c r="QH77" s="17">
        <v>1105159</v>
      </c>
      <c r="QI77" s="17">
        <v>1617412</v>
      </c>
      <c r="QJ77" s="17">
        <v>2332946</v>
      </c>
      <c r="QK77" s="17">
        <v>-148664</v>
      </c>
      <c r="QL77" s="17">
        <v>-269133</v>
      </c>
      <c r="QM77" s="17">
        <v>-252987</v>
      </c>
      <c r="QN77" s="17">
        <v>-15607</v>
      </c>
      <c r="QO77" s="17">
        <v>-122483</v>
      </c>
      <c r="QP77" s="17">
        <v>5478</v>
      </c>
      <c r="QQ77" s="17">
        <v>4918</v>
      </c>
      <c r="QR77" s="17">
        <v>-3632</v>
      </c>
      <c r="QS77" s="17">
        <v>8982</v>
      </c>
      <c r="QT77" s="17">
        <v>9312</v>
      </c>
      <c r="QU77" s="17">
        <v>4012</v>
      </c>
      <c r="QV77" s="17">
        <v>3385</v>
      </c>
      <c r="QW77" s="17">
        <v>4223</v>
      </c>
      <c r="QX77" s="17">
        <v>4933</v>
      </c>
      <c r="QY77" s="17">
        <v>3537</v>
      </c>
      <c r="QZ77" s="17">
        <v>1291</v>
      </c>
      <c r="RA77" s="17">
        <v>1130</v>
      </c>
      <c r="RB77" s="17">
        <v>1481</v>
      </c>
      <c r="RC77" s="17">
        <v>1529</v>
      </c>
      <c r="RD77" s="17">
        <v>945</v>
      </c>
      <c r="RE77" s="17">
        <v>625</v>
      </c>
      <c r="RF77" s="17" t="s">
        <v>150</v>
      </c>
      <c r="RG77" s="17" t="s">
        <v>150</v>
      </c>
      <c r="RH77" s="17" t="s">
        <v>150</v>
      </c>
      <c r="RI77" s="17" t="s">
        <v>150</v>
      </c>
      <c r="RJ77" s="17">
        <v>376</v>
      </c>
      <c r="RK77" s="17">
        <v>394</v>
      </c>
      <c r="RL77" s="17">
        <v>175</v>
      </c>
      <c r="RM77" s="17">
        <v>463</v>
      </c>
      <c r="RN77" s="17" t="s">
        <v>150</v>
      </c>
      <c r="RO77" s="17">
        <v>29920</v>
      </c>
      <c r="RP77" s="17">
        <v>399</v>
      </c>
      <c r="RQ77" s="17">
        <v>-4232</v>
      </c>
      <c r="RR77" s="17">
        <v>139187</v>
      </c>
      <c r="RS77" s="17">
        <v>9773</v>
      </c>
      <c r="RT77" s="17">
        <v>56947</v>
      </c>
      <c r="RU77" s="17">
        <v>66939</v>
      </c>
      <c r="RV77" s="17">
        <v>78143</v>
      </c>
      <c r="RW77" s="17">
        <v>74238</v>
      </c>
      <c r="RX77" s="17">
        <v>74901</v>
      </c>
      <c r="RY77" s="17">
        <v>4183</v>
      </c>
      <c r="RZ77" s="17">
        <v>3595</v>
      </c>
      <c r="SA77" s="17">
        <v>4396</v>
      </c>
      <c r="SB77" s="17">
        <v>1360</v>
      </c>
      <c r="SC77" s="17">
        <v>3147</v>
      </c>
      <c r="SD77" s="17">
        <v>476</v>
      </c>
      <c r="SE77" s="17">
        <v>39</v>
      </c>
      <c r="SF77" s="17">
        <v>6</v>
      </c>
      <c r="SG77" s="17">
        <v>0</v>
      </c>
      <c r="SH77" s="17">
        <v>0</v>
      </c>
      <c r="SI77" s="17">
        <v>9309</v>
      </c>
      <c r="SJ77" s="17">
        <v>24936</v>
      </c>
      <c r="SK77" s="17">
        <v>17146</v>
      </c>
      <c r="SL77" s="17">
        <v>7185</v>
      </c>
      <c r="SM77" s="17">
        <v>20543</v>
      </c>
      <c r="SN77" s="17">
        <v>8931</v>
      </c>
      <c r="SO77" s="17">
        <v>973</v>
      </c>
      <c r="SP77" s="17">
        <v>954</v>
      </c>
      <c r="SQ77" s="17">
        <v>0</v>
      </c>
      <c r="SR77" s="17">
        <v>0</v>
      </c>
      <c r="SS77" s="17">
        <v>56384</v>
      </c>
      <c r="ST77" s="17">
        <v>35544</v>
      </c>
      <c r="SU77" s="17">
        <v>32285</v>
      </c>
      <c r="SV77" s="17">
        <v>21221</v>
      </c>
      <c r="SW77" s="17">
        <v>0</v>
      </c>
      <c r="SX77" s="17">
        <v>0</v>
      </c>
      <c r="SY77" s="17">
        <v>0</v>
      </c>
      <c r="SZ77" s="17">
        <v>0</v>
      </c>
      <c r="TA77" s="17">
        <v>0</v>
      </c>
      <c r="TB77" s="17">
        <v>0</v>
      </c>
      <c r="TC77" s="17">
        <v>-39492</v>
      </c>
      <c r="TD77" s="17">
        <v>-44768</v>
      </c>
      <c r="TE77" s="17">
        <v>-46280</v>
      </c>
      <c r="TF77" s="17">
        <v>-46791</v>
      </c>
      <c r="TG77" s="17">
        <v>-52055</v>
      </c>
      <c r="TH77" s="17">
        <v>5809</v>
      </c>
      <c r="TI77" s="17">
        <v>-8022</v>
      </c>
      <c r="TJ77" s="17">
        <v>1966</v>
      </c>
      <c r="TK77" s="17">
        <v>13840</v>
      </c>
      <c r="TL77" s="17">
        <v>-14147</v>
      </c>
      <c r="TM77" s="17">
        <v>0</v>
      </c>
      <c r="TN77" s="17">
        <v>6318</v>
      </c>
      <c r="TO77" s="17">
        <v>14208</v>
      </c>
      <c r="TP77" s="17">
        <v>6468</v>
      </c>
      <c r="TQ77" s="17">
        <v>30967</v>
      </c>
      <c r="TR77" s="17">
        <v>36654</v>
      </c>
      <c r="TS77" s="17">
        <v>8071</v>
      </c>
      <c r="TT77" s="17">
        <v>20764</v>
      </c>
      <c r="TU77" s="17">
        <v>9276</v>
      </c>
      <c r="TV77" s="17">
        <v>-9206</v>
      </c>
      <c r="TW77" s="17">
        <v>-1263</v>
      </c>
      <c r="TX77" s="17">
        <v>-938</v>
      </c>
      <c r="TY77" s="17">
        <v>-1208</v>
      </c>
      <c r="TZ77" s="17">
        <v>-1267</v>
      </c>
      <c r="UA77" s="17">
        <v>-1836</v>
      </c>
      <c r="UB77" s="17">
        <v>-184765</v>
      </c>
      <c r="UC77" s="17">
        <v>-701469</v>
      </c>
      <c r="UD77" s="17">
        <v>39489</v>
      </c>
      <c r="UE77" s="17">
        <v>-192999</v>
      </c>
      <c r="UF77" s="17">
        <v>-253409</v>
      </c>
      <c r="UG77" s="17">
        <v>-1771</v>
      </c>
      <c r="UH77" s="17">
        <v>-3112</v>
      </c>
      <c r="UI77" s="17">
        <v>-1882</v>
      </c>
      <c r="UJ77" s="17">
        <v>418</v>
      </c>
      <c r="UK77" s="17">
        <v>2969</v>
      </c>
      <c r="UL77" s="17">
        <v>27561</v>
      </c>
      <c r="UM77" s="17">
        <v>18110</v>
      </c>
      <c r="UN77" s="17">
        <v>5827</v>
      </c>
      <c r="UO77" s="17">
        <v>-546</v>
      </c>
      <c r="UP77" s="17">
        <v>78639</v>
      </c>
      <c r="UQ77" s="17">
        <v>-48567</v>
      </c>
      <c r="UR77" s="17">
        <v>-39484</v>
      </c>
      <c r="US77" s="17">
        <v>26219</v>
      </c>
      <c r="UT77" s="17">
        <v>-13209</v>
      </c>
      <c r="UU77" s="17">
        <v>22456</v>
      </c>
      <c r="UV77" s="17">
        <v>-582</v>
      </c>
      <c r="UW77" s="17">
        <v>-3026</v>
      </c>
      <c r="UX77" s="17">
        <v>-2343</v>
      </c>
      <c r="UY77" s="17">
        <v>300</v>
      </c>
      <c r="UZ77" s="17">
        <v>1366</v>
      </c>
      <c r="VA77" s="17">
        <v>1473</v>
      </c>
      <c r="VB77" s="17">
        <v>3160</v>
      </c>
      <c r="VC77" s="17">
        <v>592</v>
      </c>
      <c r="VD77" s="17">
        <v>6283</v>
      </c>
      <c r="VE77" s="17">
        <v>6444</v>
      </c>
      <c r="VF77" s="17">
        <v>745</v>
      </c>
      <c r="VG77" s="17">
        <v>962</v>
      </c>
      <c r="VH77" s="17">
        <v>1351</v>
      </c>
      <c r="VI77" s="17">
        <v>1529</v>
      </c>
      <c r="VJ77" s="17">
        <v>1616</v>
      </c>
      <c r="VK77" s="17">
        <v>144817</v>
      </c>
      <c r="VL77" s="17">
        <v>45822</v>
      </c>
      <c r="VM77" s="17">
        <v>66673</v>
      </c>
      <c r="VN77" s="17">
        <v>87947</v>
      </c>
      <c r="VO77" s="17">
        <v>34026</v>
      </c>
      <c r="VP77" s="17">
        <v>-4701</v>
      </c>
      <c r="VQ77" s="17">
        <v>6163</v>
      </c>
      <c r="VR77" s="17">
        <v>0</v>
      </c>
      <c r="VS77" s="17">
        <v>0</v>
      </c>
      <c r="VT77" s="17">
        <v>0</v>
      </c>
      <c r="VU77" s="17">
        <v>6344</v>
      </c>
      <c r="VV77" s="17">
        <v>6678</v>
      </c>
      <c r="VW77" s="17">
        <v>6697</v>
      </c>
      <c r="VX77" s="17">
        <v>6620</v>
      </c>
      <c r="VY77" s="17">
        <v>6653</v>
      </c>
      <c r="VZ77" s="17">
        <v>586</v>
      </c>
      <c r="WA77" s="17">
        <v>660</v>
      </c>
      <c r="WB77" s="17">
        <v>760</v>
      </c>
      <c r="WC77" s="17">
        <v>777</v>
      </c>
      <c r="WD77" s="17">
        <v>819</v>
      </c>
      <c r="WE77" s="17">
        <v>0</v>
      </c>
      <c r="WF77" s="17">
        <v>0</v>
      </c>
      <c r="WG77" s="17">
        <v>0</v>
      </c>
      <c r="WH77" s="17">
        <v>0</v>
      </c>
      <c r="WI77" s="17">
        <v>25887</v>
      </c>
      <c r="WJ77" s="17">
        <v>-55053</v>
      </c>
      <c r="WK77" s="17">
        <v>46771</v>
      </c>
      <c r="WL77" s="17">
        <v>47784</v>
      </c>
      <c r="WM77" s="17">
        <v>24459</v>
      </c>
      <c r="WN77" s="17">
        <v>-6354</v>
      </c>
      <c r="WO77" s="17">
        <v>5532</v>
      </c>
      <c r="WP77" s="17">
        <v>4999</v>
      </c>
      <c r="WQ77" s="17">
        <v>2624</v>
      </c>
      <c r="WR77" s="17">
        <v>1711</v>
      </c>
      <c r="WS77" s="17">
        <v>807</v>
      </c>
      <c r="WT77" s="17">
        <v>25873</v>
      </c>
      <c r="WU77" s="17">
        <v>20054</v>
      </c>
      <c r="WV77" s="17">
        <v>11468</v>
      </c>
      <c r="WW77" s="17">
        <v>16478</v>
      </c>
      <c r="WX77" s="17">
        <v>3257</v>
      </c>
      <c r="WY77" s="17">
        <v>2517</v>
      </c>
      <c r="WZ77" s="17">
        <v>130</v>
      </c>
      <c r="XA77" s="17">
        <v>2842</v>
      </c>
      <c r="XB77" s="17">
        <v>3243</v>
      </c>
      <c r="XC77" s="17">
        <v>1087</v>
      </c>
      <c r="XD77" s="17">
        <v>2801</v>
      </c>
      <c r="XE77" s="17">
        <v>4019</v>
      </c>
      <c r="XF77" s="17">
        <v>-7703</v>
      </c>
      <c r="XG77" s="17">
        <v>416</v>
      </c>
      <c r="XH77" s="17">
        <v>-19291</v>
      </c>
      <c r="XI77" s="17">
        <v>173</v>
      </c>
      <c r="XJ77" s="17">
        <v>-769</v>
      </c>
      <c r="XK77" s="17">
        <v>114</v>
      </c>
      <c r="XL77" s="17">
        <v>179</v>
      </c>
      <c r="XM77" s="17">
        <v>23</v>
      </c>
      <c r="XN77" s="17">
        <v>21</v>
      </c>
      <c r="XO77" s="17">
        <v>0</v>
      </c>
      <c r="XP77" s="17">
        <v>0</v>
      </c>
      <c r="XQ77" s="17">
        <v>0</v>
      </c>
      <c r="XR77" s="17">
        <v>0</v>
      </c>
      <c r="XS77" s="17">
        <v>-299</v>
      </c>
      <c r="XT77" s="17">
        <v>0</v>
      </c>
      <c r="XU77" s="17">
        <v>-33</v>
      </c>
      <c r="XV77" s="17">
        <v>267</v>
      </c>
      <c r="XW77" s="17">
        <v>465</v>
      </c>
      <c r="XX77" s="17">
        <v>0</v>
      </c>
      <c r="XY77" s="17">
        <v>0</v>
      </c>
      <c r="XZ77" s="17">
        <v>0</v>
      </c>
      <c r="YA77" s="17">
        <v>0</v>
      </c>
      <c r="YB77" s="17" t="s">
        <v>150</v>
      </c>
      <c r="YC77" s="17">
        <v>1122</v>
      </c>
      <c r="YD77" s="17">
        <v>1189</v>
      </c>
      <c r="YE77" s="17">
        <v>1397</v>
      </c>
      <c r="YF77" s="17">
        <v>0</v>
      </c>
      <c r="YG77" s="17">
        <v>1043</v>
      </c>
      <c r="YH77" s="17">
        <v>-15227</v>
      </c>
      <c r="YI77" s="17">
        <v>-24037</v>
      </c>
      <c r="YJ77" s="17">
        <v>-11439</v>
      </c>
      <c r="YK77" s="17">
        <v>-329</v>
      </c>
      <c r="YL77" s="17">
        <v>-334</v>
      </c>
      <c r="YM77" s="17">
        <v>0</v>
      </c>
      <c r="YN77" s="17">
        <v>0</v>
      </c>
      <c r="YO77" s="17">
        <v>0</v>
      </c>
      <c r="YP77" s="17">
        <v>0</v>
      </c>
      <c r="YQ77" s="17">
        <v>0</v>
      </c>
      <c r="YR77" s="17">
        <v>4699</v>
      </c>
      <c r="YS77" s="17">
        <v>5760</v>
      </c>
      <c r="YT77" s="17">
        <v>5296</v>
      </c>
      <c r="YU77" s="17">
        <v>2512</v>
      </c>
      <c r="YV77" s="17">
        <v>2989</v>
      </c>
      <c r="YW77" s="17">
        <v>0</v>
      </c>
      <c r="YX77" s="17">
        <v>0</v>
      </c>
      <c r="YY77" s="17">
        <v>0</v>
      </c>
      <c r="YZ77" s="17">
        <v>0</v>
      </c>
      <c r="ZA77" s="17">
        <v>8001</v>
      </c>
      <c r="ZB77" s="17">
        <v>823</v>
      </c>
      <c r="ZC77" s="17">
        <v>-757</v>
      </c>
      <c r="ZD77" s="17">
        <v>29</v>
      </c>
      <c r="ZE77" s="17">
        <v>185</v>
      </c>
      <c r="ZF77" s="17">
        <v>-3421</v>
      </c>
    </row>
    <row r="78" spans="2:682" s="15" customFormat="1" x14ac:dyDescent="0.2">
      <c r="B78" s="196" t="s">
        <v>427</v>
      </c>
      <c r="C78" s="7">
        <v>203124</v>
      </c>
      <c r="D78" s="7">
        <v>327</v>
      </c>
      <c r="E78" s="7" t="s">
        <v>428</v>
      </c>
      <c r="F78" s="7" t="s">
        <v>429</v>
      </c>
      <c r="G78" s="197"/>
      <c r="H78" s="17">
        <v>609890</v>
      </c>
      <c r="I78" s="17">
        <v>613602</v>
      </c>
      <c r="J78" s="17">
        <v>602407</v>
      </c>
      <c r="K78" s="17">
        <v>510518</v>
      </c>
      <c r="L78" s="17">
        <v>588614</v>
      </c>
      <c r="M78" s="17">
        <v>176641</v>
      </c>
      <c r="N78" s="17">
        <v>149843</v>
      </c>
      <c r="O78" s="17">
        <v>120475</v>
      </c>
      <c r="P78" s="17">
        <v>122390</v>
      </c>
      <c r="Q78" s="17">
        <v>161330</v>
      </c>
      <c r="R78" s="17">
        <v>336051</v>
      </c>
      <c r="S78" s="17">
        <v>440944</v>
      </c>
      <c r="T78" s="17">
        <v>415111</v>
      </c>
      <c r="U78" s="17">
        <v>333143</v>
      </c>
      <c r="V78" s="17">
        <v>418657</v>
      </c>
      <c r="W78" s="17">
        <v>10481</v>
      </c>
      <c r="X78" s="17">
        <v>10496</v>
      </c>
      <c r="Y78" s="17">
        <v>10283</v>
      </c>
      <c r="Z78" s="17">
        <v>10304</v>
      </c>
      <c r="AA78" s="17">
        <v>10278</v>
      </c>
      <c r="AB78" s="17">
        <v>353204</v>
      </c>
      <c r="AC78" s="17">
        <v>337239</v>
      </c>
      <c r="AD78" s="17">
        <v>277789</v>
      </c>
      <c r="AE78" s="17">
        <v>247800</v>
      </c>
      <c r="AF78" s="17">
        <v>295210</v>
      </c>
      <c r="AG78" s="17">
        <v>390297</v>
      </c>
      <c r="AH78" s="17">
        <v>546598</v>
      </c>
      <c r="AI78" s="17">
        <v>413015</v>
      </c>
      <c r="AJ78" s="17">
        <v>377189</v>
      </c>
      <c r="AK78" s="17">
        <v>579122</v>
      </c>
      <c r="AL78" s="17">
        <v>333276</v>
      </c>
      <c r="AM78" s="17">
        <v>471761</v>
      </c>
      <c r="AN78" s="17">
        <v>405183</v>
      </c>
      <c r="AO78" s="17">
        <v>361384</v>
      </c>
      <c r="AP78" s="17">
        <v>349776</v>
      </c>
      <c r="AQ78" s="17">
        <v>576367</v>
      </c>
      <c r="AR78" s="17">
        <v>609460</v>
      </c>
      <c r="AS78" s="17">
        <v>618114</v>
      </c>
      <c r="AT78" s="17">
        <v>610523</v>
      </c>
      <c r="AU78" s="17">
        <v>663836</v>
      </c>
      <c r="AV78" s="17">
        <v>130674</v>
      </c>
      <c r="AW78" s="17">
        <v>136264</v>
      </c>
      <c r="AX78" s="17">
        <v>144314</v>
      </c>
      <c r="AY78" s="17">
        <v>136251</v>
      </c>
      <c r="AZ78" s="17">
        <v>156401</v>
      </c>
      <c r="BA78" s="17">
        <v>818395</v>
      </c>
      <c r="BB78" s="17">
        <v>802964</v>
      </c>
      <c r="BC78" s="17">
        <v>733429</v>
      </c>
      <c r="BD78" s="17">
        <v>684544</v>
      </c>
      <c r="BE78" s="17">
        <v>785474</v>
      </c>
      <c r="BF78" s="17" t="s">
        <v>150</v>
      </c>
      <c r="BG78" s="17" t="s">
        <v>150</v>
      </c>
      <c r="BH78" s="17" t="s">
        <v>150</v>
      </c>
      <c r="BI78" s="17" t="s">
        <v>150</v>
      </c>
      <c r="BJ78" s="17" t="s">
        <v>150</v>
      </c>
      <c r="BK78" s="17">
        <v>101476</v>
      </c>
      <c r="BL78" s="17">
        <v>100722</v>
      </c>
      <c r="BM78" s="17">
        <v>97918</v>
      </c>
      <c r="BN78" s="17">
        <v>105978</v>
      </c>
      <c r="BO78" s="17">
        <v>144445</v>
      </c>
      <c r="BP78" s="17">
        <v>45222</v>
      </c>
      <c r="BQ78" s="17">
        <v>47177</v>
      </c>
      <c r="BR78" s="17">
        <v>37067</v>
      </c>
      <c r="BS78" s="17">
        <v>36404</v>
      </c>
      <c r="BT78" s="17">
        <v>56875</v>
      </c>
      <c r="BU78" s="17">
        <v>152872</v>
      </c>
      <c r="BV78" s="17">
        <v>178558</v>
      </c>
      <c r="BW78" s="17">
        <v>139805</v>
      </c>
      <c r="BX78" s="17">
        <v>133918</v>
      </c>
      <c r="BY78" s="17">
        <v>176425</v>
      </c>
      <c r="BZ78" s="17">
        <v>12223</v>
      </c>
      <c r="CA78" s="17">
        <v>14543</v>
      </c>
      <c r="CB78" s="17">
        <v>17162</v>
      </c>
      <c r="CC78" s="17">
        <v>19497</v>
      </c>
      <c r="CD78" s="17">
        <v>29853</v>
      </c>
      <c r="CE78" s="17">
        <v>47947</v>
      </c>
      <c r="CF78" s="17">
        <v>48500</v>
      </c>
      <c r="CG78" s="17">
        <v>53884</v>
      </c>
      <c r="CH78" s="17">
        <v>114692</v>
      </c>
      <c r="CI78" s="17">
        <v>61803</v>
      </c>
      <c r="CJ78" s="17">
        <v>118951</v>
      </c>
      <c r="CK78" s="17">
        <v>131134</v>
      </c>
      <c r="CL78" s="17">
        <v>80231</v>
      </c>
      <c r="CM78" s="17">
        <v>71539</v>
      </c>
      <c r="CN78" s="17">
        <v>159953</v>
      </c>
      <c r="CO78" s="17">
        <v>1293644</v>
      </c>
      <c r="CP78" s="17">
        <v>1628756</v>
      </c>
      <c r="CQ78" s="17">
        <v>1519170</v>
      </c>
      <c r="CR78" s="17">
        <v>1481265</v>
      </c>
      <c r="CS78" s="17">
        <v>1717230</v>
      </c>
      <c r="CT78" s="17">
        <v>1403601</v>
      </c>
      <c r="CU78" s="17">
        <v>1440021</v>
      </c>
      <c r="CV78" s="17">
        <v>1330903</v>
      </c>
      <c r="CW78" s="17">
        <v>1416021</v>
      </c>
      <c r="CX78" s="17">
        <v>1634477</v>
      </c>
      <c r="CY78" s="17">
        <v>44273</v>
      </c>
      <c r="CZ78" s="17">
        <v>44581</v>
      </c>
      <c r="DA78" s="17">
        <v>38190</v>
      </c>
      <c r="DB78" s="17">
        <v>28469</v>
      </c>
      <c r="DC78" s="17">
        <v>29662</v>
      </c>
      <c r="DD78" s="17">
        <v>1242139</v>
      </c>
      <c r="DE78" s="17">
        <v>1310448</v>
      </c>
      <c r="DF78" s="17">
        <v>1179446</v>
      </c>
      <c r="DG78" s="17">
        <v>1160555</v>
      </c>
      <c r="DH78" s="17">
        <v>1261400</v>
      </c>
      <c r="DI78" s="17" t="s">
        <v>150</v>
      </c>
      <c r="DJ78" s="17" t="s">
        <v>150</v>
      </c>
      <c r="DK78" s="17" t="s">
        <v>150</v>
      </c>
      <c r="DL78" s="17" t="s">
        <v>150</v>
      </c>
      <c r="DM78" s="17" t="s">
        <v>150</v>
      </c>
      <c r="DN78" s="17">
        <v>468487</v>
      </c>
      <c r="DO78" s="17">
        <v>479406</v>
      </c>
      <c r="DP78" s="17">
        <v>469514</v>
      </c>
      <c r="DQ78" s="17">
        <v>443979</v>
      </c>
      <c r="DR78" s="17">
        <v>468431</v>
      </c>
      <c r="DS78" s="17">
        <v>249853</v>
      </c>
      <c r="DT78" s="17">
        <v>291065</v>
      </c>
      <c r="DU78" s="17">
        <v>237434</v>
      </c>
      <c r="DV78" s="17">
        <v>252967</v>
      </c>
      <c r="DW78" s="17">
        <v>275458</v>
      </c>
      <c r="DX78" s="17">
        <v>431554</v>
      </c>
      <c r="DY78" s="17">
        <v>478214</v>
      </c>
      <c r="DZ78" s="17">
        <v>401123</v>
      </c>
      <c r="EA78" s="17">
        <v>585178</v>
      </c>
      <c r="EB78" s="17">
        <v>566117</v>
      </c>
      <c r="EC78" s="17">
        <v>348770</v>
      </c>
      <c r="ED78" s="17">
        <v>501355</v>
      </c>
      <c r="EE78" s="17">
        <v>428148</v>
      </c>
      <c r="EF78" s="17">
        <v>302172</v>
      </c>
      <c r="EG78" s="17">
        <v>414254</v>
      </c>
      <c r="EH78" s="17">
        <v>696470</v>
      </c>
      <c r="EI78" s="17">
        <v>727458</v>
      </c>
      <c r="EJ78" s="17">
        <v>619884</v>
      </c>
      <c r="EK78" s="17">
        <v>596040</v>
      </c>
      <c r="EL78" s="17">
        <v>670909</v>
      </c>
      <c r="EM78" s="17">
        <v>297064</v>
      </c>
      <c r="EN78" s="17">
        <v>318569</v>
      </c>
      <c r="EO78" s="17">
        <v>369450</v>
      </c>
      <c r="EP78" s="17">
        <v>306358</v>
      </c>
      <c r="EQ78" s="17">
        <v>598634</v>
      </c>
      <c r="ER78" s="17">
        <v>31558</v>
      </c>
      <c r="ES78" s="17">
        <v>75625</v>
      </c>
      <c r="ET78" s="17">
        <v>47373</v>
      </c>
      <c r="EU78" s="17">
        <v>46714</v>
      </c>
      <c r="EV78" s="17">
        <v>96617</v>
      </c>
      <c r="EW78" s="17">
        <v>305777</v>
      </c>
      <c r="EX78" s="17">
        <v>269937</v>
      </c>
      <c r="EY78" s="17">
        <v>263283</v>
      </c>
      <c r="EZ78" s="17">
        <v>237238</v>
      </c>
      <c r="FA78" s="17">
        <v>267745</v>
      </c>
      <c r="FB78" s="17">
        <v>531947</v>
      </c>
      <c r="FC78" s="17">
        <v>707268</v>
      </c>
      <c r="FD78" s="17">
        <v>636393</v>
      </c>
      <c r="FE78" s="17">
        <v>591125</v>
      </c>
      <c r="FF78" s="17">
        <v>648227</v>
      </c>
      <c r="FG78" s="17">
        <v>212428</v>
      </c>
      <c r="FH78" s="17">
        <v>227005</v>
      </c>
      <c r="FI78" s="17">
        <v>210774</v>
      </c>
      <c r="FJ78" s="17">
        <v>203326</v>
      </c>
      <c r="FK78" s="17">
        <v>223154</v>
      </c>
      <c r="FL78" s="17">
        <v>59683</v>
      </c>
      <c r="FM78" s="17">
        <v>59747</v>
      </c>
      <c r="FN78" s="17">
        <v>55463</v>
      </c>
      <c r="FO78" s="17">
        <v>82238</v>
      </c>
      <c r="FP78" s="17">
        <v>83979</v>
      </c>
      <c r="FQ78" s="17">
        <v>40739</v>
      </c>
      <c r="FR78" s="17">
        <v>55604</v>
      </c>
      <c r="FS78" s="17">
        <v>51620</v>
      </c>
      <c r="FT78" s="17">
        <v>50760</v>
      </c>
      <c r="FU78" s="17">
        <v>304628</v>
      </c>
      <c r="FV78" s="17">
        <v>230644</v>
      </c>
      <c r="FW78" s="17">
        <v>252382</v>
      </c>
      <c r="FX78" s="17">
        <v>204633</v>
      </c>
      <c r="FY78" s="17">
        <v>187673</v>
      </c>
      <c r="FZ78" s="17">
        <v>280470</v>
      </c>
      <c r="GA78" s="17">
        <v>979742</v>
      </c>
      <c r="GB78" s="17">
        <v>959944</v>
      </c>
      <c r="GC78" s="17">
        <v>810292</v>
      </c>
      <c r="GD78" s="17">
        <v>596362</v>
      </c>
      <c r="GE78" s="17">
        <v>768416</v>
      </c>
      <c r="GF78" s="17">
        <v>328379</v>
      </c>
      <c r="GG78" s="17">
        <v>364427</v>
      </c>
      <c r="GH78" s="17">
        <v>284416</v>
      </c>
      <c r="GI78" s="17">
        <v>240457</v>
      </c>
      <c r="GJ78" s="17">
        <v>297968</v>
      </c>
      <c r="GK78" s="17">
        <v>282132</v>
      </c>
      <c r="GL78" s="17">
        <v>270561</v>
      </c>
      <c r="GM78" s="17">
        <v>258269</v>
      </c>
      <c r="GN78" s="17">
        <v>243541</v>
      </c>
      <c r="GO78" s="17">
        <v>268549</v>
      </c>
      <c r="GP78" s="17">
        <v>48803</v>
      </c>
      <c r="GQ78" s="17">
        <v>73033</v>
      </c>
      <c r="GR78" s="17">
        <v>55351</v>
      </c>
      <c r="GS78" s="17">
        <v>27617</v>
      </c>
      <c r="GT78" s="17">
        <v>207720</v>
      </c>
      <c r="GU78" s="17">
        <v>135780</v>
      </c>
      <c r="GV78" s="17">
        <v>172730</v>
      </c>
      <c r="GW78" s="17">
        <v>172248</v>
      </c>
      <c r="GX78" s="17">
        <v>166660</v>
      </c>
      <c r="GY78" s="17">
        <v>282366</v>
      </c>
      <c r="GZ78" s="17">
        <v>120991</v>
      </c>
      <c r="HA78" s="17">
        <v>176839</v>
      </c>
      <c r="HB78" s="17">
        <v>175708</v>
      </c>
      <c r="HC78" s="17">
        <v>170634</v>
      </c>
      <c r="HD78" s="17">
        <v>534236</v>
      </c>
      <c r="HE78" s="17">
        <v>16806</v>
      </c>
      <c r="HF78" s="17">
        <v>18461</v>
      </c>
      <c r="HG78" s="17">
        <v>23544</v>
      </c>
      <c r="HH78" s="17">
        <v>19978</v>
      </c>
      <c r="HI78" s="17">
        <v>24426</v>
      </c>
      <c r="HJ78" s="17">
        <v>283472</v>
      </c>
      <c r="HK78" s="17">
        <v>137408</v>
      </c>
      <c r="HL78" s="17">
        <v>159182</v>
      </c>
      <c r="HM78" s="17">
        <v>141807</v>
      </c>
      <c r="HN78" s="17">
        <v>67051</v>
      </c>
      <c r="HO78" s="17">
        <v>62590</v>
      </c>
      <c r="HP78" s="17" t="s">
        <v>150</v>
      </c>
      <c r="HQ78" s="17" t="s">
        <v>150</v>
      </c>
      <c r="HR78" s="17" t="s">
        <v>150</v>
      </c>
      <c r="HS78" s="17" t="s">
        <v>150</v>
      </c>
      <c r="HT78" s="17">
        <v>1039703</v>
      </c>
      <c r="HU78" s="17">
        <v>1153212</v>
      </c>
      <c r="HV78" s="17">
        <v>1121870</v>
      </c>
      <c r="HW78" s="17">
        <v>1075769</v>
      </c>
      <c r="HX78" s="17">
        <v>1514640</v>
      </c>
      <c r="HY78" s="17">
        <v>10721</v>
      </c>
      <c r="HZ78" s="17">
        <v>11590</v>
      </c>
      <c r="IA78" s="17">
        <v>11796</v>
      </c>
      <c r="IB78" s="17">
        <v>5010</v>
      </c>
      <c r="IC78" s="17" t="s">
        <v>150</v>
      </c>
      <c r="ID78" s="17">
        <v>295219</v>
      </c>
      <c r="IE78" s="17">
        <v>344645</v>
      </c>
      <c r="IF78" s="17">
        <v>338616</v>
      </c>
      <c r="IG78" s="17">
        <v>327176</v>
      </c>
      <c r="IH78" s="17">
        <v>316981</v>
      </c>
      <c r="II78" s="17">
        <v>154894</v>
      </c>
      <c r="IJ78" s="17">
        <v>177489</v>
      </c>
      <c r="IK78" s="17">
        <v>171063</v>
      </c>
      <c r="IL78" s="17">
        <v>164572</v>
      </c>
      <c r="IM78" s="17">
        <v>174768</v>
      </c>
      <c r="IN78" s="17">
        <v>87772</v>
      </c>
      <c r="IO78" s="17">
        <v>95838</v>
      </c>
      <c r="IP78" s="17" t="s">
        <v>150</v>
      </c>
      <c r="IQ78" s="17" t="s">
        <v>150</v>
      </c>
      <c r="IR78" s="17" t="s">
        <v>150</v>
      </c>
      <c r="IS78" s="64">
        <v>454189</v>
      </c>
      <c r="IT78" s="17">
        <v>494450</v>
      </c>
      <c r="IU78" s="17" t="s">
        <v>150</v>
      </c>
      <c r="IV78" s="17" t="s">
        <v>150</v>
      </c>
      <c r="IW78" s="17" t="s">
        <v>150</v>
      </c>
      <c r="IX78" s="17">
        <v>244381</v>
      </c>
      <c r="IY78" s="17">
        <v>287762</v>
      </c>
      <c r="IZ78" s="17">
        <v>280321</v>
      </c>
      <c r="JA78" s="17">
        <v>292910</v>
      </c>
      <c r="JB78" s="17">
        <v>386659</v>
      </c>
      <c r="JC78" s="17">
        <v>394347</v>
      </c>
      <c r="JD78" s="17">
        <v>486466</v>
      </c>
      <c r="JE78" s="17">
        <v>462242</v>
      </c>
      <c r="JF78" s="17">
        <v>370534</v>
      </c>
      <c r="JG78" s="17">
        <v>425317</v>
      </c>
      <c r="JH78" s="17">
        <v>271051</v>
      </c>
      <c r="JI78" s="17">
        <v>224676</v>
      </c>
      <c r="JJ78" s="17">
        <v>251593</v>
      </c>
      <c r="JK78" s="17">
        <v>196902</v>
      </c>
      <c r="JL78" s="17">
        <v>139041</v>
      </c>
      <c r="JM78" s="17">
        <v>836399</v>
      </c>
      <c r="JN78" s="17">
        <v>925040</v>
      </c>
      <c r="JO78" s="17">
        <v>855939</v>
      </c>
      <c r="JP78" s="17">
        <v>892377</v>
      </c>
      <c r="JQ78" s="17">
        <v>931119</v>
      </c>
      <c r="JR78" s="17">
        <v>139521</v>
      </c>
      <c r="JS78" s="17">
        <v>163722</v>
      </c>
      <c r="JT78" s="17">
        <v>136664</v>
      </c>
      <c r="JU78" s="17">
        <v>115327</v>
      </c>
      <c r="JV78" s="17">
        <v>188732</v>
      </c>
      <c r="JW78" s="17">
        <v>45706</v>
      </c>
      <c r="JX78" s="17">
        <v>44518</v>
      </c>
      <c r="JY78" s="17">
        <v>43263</v>
      </c>
      <c r="JZ78" s="17">
        <v>36281</v>
      </c>
      <c r="KA78" s="17">
        <v>40035</v>
      </c>
      <c r="KB78" s="17">
        <v>125837</v>
      </c>
      <c r="KC78" s="17">
        <v>133875</v>
      </c>
      <c r="KD78" s="17">
        <v>124088</v>
      </c>
      <c r="KE78" s="17">
        <v>117843</v>
      </c>
      <c r="KF78" s="17">
        <v>118047</v>
      </c>
      <c r="KG78" s="17">
        <v>25190</v>
      </c>
      <c r="KH78" s="17">
        <v>23961</v>
      </c>
      <c r="KI78" s="17">
        <v>24664</v>
      </c>
      <c r="KJ78" s="17">
        <v>23016</v>
      </c>
      <c r="KK78" s="17" t="s">
        <v>150</v>
      </c>
      <c r="KL78" s="17">
        <v>31891</v>
      </c>
      <c r="KM78" s="17">
        <v>38108</v>
      </c>
      <c r="KN78" s="17">
        <v>40022</v>
      </c>
      <c r="KO78" s="17">
        <v>32977</v>
      </c>
      <c r="KP78" s="17" t="s">
        <v>150</v>
      </c>
      <c r="KQ78" s="17">
        <v>13661</v>
      </c>
      <c r="KR78" s="17">
        <v>15613</v>
      </c>
      <c r="KS78" s="17">
        <v>14072</v>
      </c>
      <c r="KT78" s="17">
        <v>14053</v>
      </c>
      <c r="KU78" s="17">
        <v>15286</v>
      </c>
      <c r="KV78" s="17">
        <v>53308</v>
      </c>
      <c r="KW78" s="17">
        <v>55805</v>
      </c>
      <c r="KX78" s="17">
        <v>46283</v>
      </c>
      <c r="KY78" s="17">
        <v>53020</v>
      </c>
      <c r="KZ78" s="17">
        <v>58395</v>
      </c>
      <c r="LA78" s="17">
        <v>64440</v>
      </c>
      <c r="LB78" s="17">
        <v>58716</v>
      </c>
      <c r="LC78" s="17">
        <v>48466</v>
      </c>
      <c r="LD78" s="17">
        <v>48899</v>
      </c>
      <c r="LE78" s="17">
        <v>47773</v>
      </c>
      <c r="LF78" s="17">
        <v>578797</v>
      </c>
      <c r="LG78" s="17">
        <v>695491</v>
      </c>
      <c r="LH78" s="17">
        <v>707095</v>
      </c>
      <c r="LI78" s="17">
        <v>593184</v>
      </c>
      <c r="LJ78" s="17">
        <v>513168</v>
      </c>
      <c r="LK78" s="17">
        <v>44788</v>
      </c>
      <c r="LL78" s="17">
        <v>49181</v>
      </c>
      <c r="LM78" s="17" t="s">
        <v>150</v>
      </c>
      <c r="LN78" s="17" t="s">
        <v>150</v>
      </c>
      <c r="LO78" s="17" t="s">
        <v>150</v>
      </c>
      <c r="LP78" s="17">
        <v>24623</v>
      </c>
      <c r="LQ78" s="17">
        <v>21984</v>
      </c>
      <c r="LR78" s="17">
        <v>29271</v>
      </c>
      <c r="LS78" s="17">
        <v>15279</v>
      </c>
      <c r="LT78" s="17">
        <v>21480</v>
      </c>
      <c r="LU78" s="17">
        <v>273410</v>
      </c>
      <c r="LV78" s="17">
        <v>305265</v>
      </c>
      <c r="LW78" s="17">
        <v>287495</v>
      </c>
      <c r="LX78" s="17">
        <v>275618</v>
      </c>
      <c r="LY78" s="17">
        <v>330204</v>
      </c>
      <c r="LZ78" s="17">
        <v>122926</v>
      </c>
      <c r="MA78" s="17">
        <v>139290</v>
      </c>
      <c r="MB78" s="17">
        <v>126093</v>
      </c>
      <c r="MC78" s="17">
        <v>155553</v>
      </c>
      <c r="MD78" s="17">
        <v>217054</v>
      </c>
      <c r="ME78" s="17">
        <v>235521</v>
      </c>
      <c r="MF78" s="17">
        <v>256053</v>
      </c>
      <c r="MG78" s="17">
        <v>294511</v>
      </c>
      <c r="MH78" s="17">
        <v>275780</v>
      </c>
      <c r="MI78" s="17">
        <v>438961</v>
      </c>
      <c r="MJ78" s="17">
        <v>25593</v>
      </c>
      <c r="MK78" s="17">
        <v>41147</v>
      </c>
      <c r="ML78" s="17">
        <v>20019</v>
      </c>
      <c r="MM78" s="17">
        <v>22966</v>
      </c>
      <c r="MN78" s="17">
        <v>26490</v>
      </c>
      <c r="MO78" s="17">
        <v>282339</v>
      </c>
      <c r="MP78" s="17">
        <v>327270</v>
      </c>
      <c r="MQ78" s="17">
        <v>316917</v>
      </c>
      <c r="MR78" s="17">
        <v>213061</v>
      </c>
      <c r="MS78" s="17">
        <v>300427</v>
      </c>
      <c r="MT78" s="17">
        <v>5018</v>
      </c>
      <c r="MU78" s="17">
        <v>5345</v>
      </c>
      <c r="MV78" s="17">
        <v>4758</v>
      </c>
      <c r="MW78" s="17">
        <v>4181</v>
      </c>
      <c r="MX78" s="17">
        <v>4105</v>
      </c>
      <c r="MY78" s="17">
        <v>2570</v>
      </c>
      <c r="MZ78" s="17">
        <v>1104</v>
      </c>
      <c r="NA78" s="17" t="s">
        <v>150</v>
      </c>
      <c r="NB78" s="17" t="s">
        <v>150</v>
      </c>
      <c r="NC78" s="17" t="s">
        <v>150</v>
      </c>
      <c r="ND78" s="17">
        <v>337430</v>
      </c>
      <c r="NE78" s="17">
        <v>416227</v>
      </c>
      <c r="NF78" s="17">
        <v>422137</v>
      </c>
      <c r="NG78" s="17">
        <v>380505</v>
      </c>
      <c r="NH78" s="17">
        <v>336278</v>
      </c>
      <c r="NI78" s="17">
        <v>544650</v>
      </c>
      <c r="NJ78" s="17">
        <v>557248</v>
      </c>
      <c r="NK78" s="17">
        <v>506008</v>
      </c>
      <c r="NL78" s="17">
        <v>629436</v>
      </c>
      <c r="NM78" s="17">
        <v>737708</v>
      </c>
      <c r="NN78" s="17">
        <v>313970</v>
      </c>
      <c r="NO78" s="17">
        <v>434752</v>
      </c>
      <c r="NP78" s="17">
        <v>303187</v>
      </c>
      <c r="NQ78" s="17">
        <v>268829</v>
      </c>
      <c r="NR78" s="17">
        <v>396439</v>
      </c>
      <c r="NS78" s="17">
        <v>702730</v>
      </c>
      <c r="NT78" s="17">
        <v>740000</v>
      </c>
      <c r="NU78" s="17">
        <v>634270</v>
      </c>
      <c r="NV78" s="17">
        <v>623700</v>
      </c>
      <c r="NW78" s="17">
        <v>877053</v>
      </c>
      <c r="NX78" s="17">
        <v>1664</v>
      </c>
      <c r="NY78" s="17">
        <v>1836</v>
      </c>
      <c r="NZ78" s="17">
        <v>1858</v>
      </c>
      <c r="OA78" s="17">
        <v>1890</v>
      </c>
      <c r="OB78" s="17">
        <v>0</v>
      </c>
      <c r="OC78" s="17">
        <v>211850</v>
      </c>
      <c r="OD78" s="17">
        <v>177982</v>
      </c>
      <c r="OE78" s="17">
        <v>192598</v>
      </c>
      <c r="OF78" s="17">
        <v>148489</v>
      </c>
      <c r="OG78" s="17">
        <v>211963</v>
      </c>
      <c r="OH78" s="17">
        <v>705284</v>
      </c>
      <c r="OI78" s="17">
        <v>731074</v>
      </c>
      <c r="OJ78" s="17">
        <v>746708</v>
      </c>
      <c r="OK78" s="17">
        <v>819755</v>
      </c>
      <c r="OL78" s="17">
        <v>936153</v>
      </c>
      <c r="OM78" s="17">
        <v>33380</v>
      </c>
      <c r="ON78" s="17">
        <v>352121</v>
      </c>
      <c r="OO78" s="17">
        <v>337297</v>
      </c>
      <c r="OP78" s="17">
        <v>327127</v>
      </c>
      <c r="OQ78" s="17">
        <v>373198</v>
      </c>
      <c r="OR78" s="17">
        <v>195937</v>
      </c>
      <c r="OS78" s="17">
        <v>185158</v>
      </c>
      <c r="OT78" s="17">
        <v>211220</v>
      </c>
      <c r="OU78" s="17">
        <v>202336</v>
      </c>
      <c r="OV78" s="17">
        <v>257640</v>
      </c>
      <c r="OW78" s="17">
        <v>10283</v>
      </c>
      <c r="OX78" s="17">
        <v>10747</v>
      </c>
      <c r="OY78" s="17">
        <v>10642</v>
      </c>
      <c r="OZ78" s="17">
        <v>10566</v>
      </c>
      <c r="PA78" s="17">
        <v>12615</v>
      </c>
      <c r="PB78" s="17">
        <v>701856</v>
      </c>
      <c r="PC78" s="17">
        <v>1059530</v>
      </c>
      <c r="PD78" s="17">
        <v>909759</v>
      </c>
      <c r="PE78" s="17">
        <v>794549</v>
      </c>
      <c r="PF78" s="17">
        <v>713968</v>
      </c>
      <c r="PG78" s="17">
        <v>232402</v>
      </c>
      <c r="PH78" s="17">
        <v>217500</v>
      </c>
      <c r="PI78" s="17">
        <v>207630</v>
      </c>
      <c r="PJ78" s="17">
        <v>194692</v>
      </c>
      <c r="PK78" s="17">
        <v>192006</v>
      </c>
      <c r="PL78" s="17">
        <v>810106</v>
      </c>
      <c r="PM78" s="17">
        <v>808046</v>
      </c>
      <c r="PN78" s="17">
        <v>751744</v>
      </c>
      <c r="PO78" s="17">
        <v>639857</v>
      </c>
      <c r="PP78" s="17">
        <v>697710</v>
      </c>
      <c r="PQ78" s="17">
        <v>408162</v>
      </c>
      <c r="PR78" s="17">
        <v>425675</v>
      </c>
      <c r="PS78" s="17">
        <v>369997</v>
      </c>
      <c r="PT78" s="17">
        <v>236889</v>
      </c>
      <c r="PU78" s="17">
        <v>926486</v>
      </c>
      <c r="PV78" s="17">
        <v>124579</v>
      </c>
      <c r="PW78" s="17">
        <v>136895</v>
      </c>
      <c r="PX78" s="17">
        <v>106159</v>
      </c>
      <c r="PY78" s="17">
        <v>93127</v>
      </c>
      <c r="PZ78" s="17">
        <v>125874</v>
      </c>
      <c r="QA78" s="17">
        <v>64807</v>
      </c>
      <c r="QB78" s="17">
        <v>68354</v>
      </c>
      <c r="QC78" s="17">
        <v>72066</v>
      </c>
      <c r="QD78" s="17">
        <v>61698</v>
      </c>
      <c r="QE78" s="17">
        <v>65409</v>
      </c>
      <c r="QF78" s="17">
        <v>3852612</v>
      </c>
      <c r="QG78" s="17">
        <v>3496845</v>
      </c>
      <c r="QH78" s="17">
        <v>4058377</v>
      </c>
      <c r="QI78" s="17">
        <v>4613389</v>
      </c>
      <c r="QJ78" s="17">
        <v>5391254</v>
      </c>
      <c r="QK78" s="17">
        <v>639446</v>
      </c>
      <c r="QL78" s="17">
        <v>667434</v>
      </c>
      <c r="QM78" s="17">
        <v>633195</v>
      </c>
      <c r="QN78" s="17">
        <v>707125</v>
      </c>
      <c r="QO78" s="17">
        <v>682349</v>
      </c>
      <c r="QP78" s="17">
        <v>646922</v>
      </c>
      <c r="QQ78" s="17">
        <v>715996</v>
      </c>
      <c r="QR78" s="17">
        <v>700514</v>
      </c>
      <c r="QS78" s="17">
        <v>680066</v>
      </c>
      <c r="QT78" s="17">
        <v>743752</v>
      </c>
      <c r="QU78" s="17">
        <v>302643</v>
      </c>
      <c r="QV78" s="17">
        <v>319577</v>
      </c>
      <c r="QW78" s="17">
        <v>303899</v>
      </c>
      <c r="QX78" s="17">
        <v>250102</v>
      </c>
      <c r="QY78" s="17">
        <v>260148</v>
      </c>
      <c r="QZ78" s="17">
        <v>99937</v>
      </c>
      <c r="RA78" s="17">
        <v>105037</v>
      </c>
      <c r="RB78" s="17">
        <v>102468</v>
      </c>
      <c r="RC78" s="17">
        <v>96494</v>
      </c>
      <c r="RD78" s="17">
        <v>107671</v>
      </c>
      <c r="RE78" s="17">
        <v>3199</v>
      </c>
      <c r="RF78" s="17" t="s">
        <v>150</v>
      </c>
      <c r="RG78" s="17" t="s">
        <v>150</v>
      </c>
      <c r="RH78" s="17" t="s">
        <v>150</v>
      </c>
      <c r="RI78" s="17" t="s">
        <v>150</v>
      </c>
      <c r="RJ78" s="17">
        <v>2386</v>
      </c>
      <c r="RK78" s="17">
        <v>2336</v>
      </c>
      <c r="RL78" s="17">
        <v>2065</v>
      </c>
      <c r="RM78" s="17">
        <v>2304</v>
      </c>
      <c r="RN78" s="17" t="s">
        <v>150</v>
      </c>
      <c r="RO78" s="17">
        <v>244314</v>
      </c>
      <c r="RP78" s="17">
        <v>257927</v>
      </c>
      <c r="RQ78" s="17">
        <v>281458</v>
      </c>
      <c r="RR78" s="17">
        <v>418799</v>
      </c>
      <c r="RS78" s="17">
        <v>530010</v>
      </c>
      <c r="RT78" s="17">
        <v>634997</v>
      </c>
      <c r="RU78" s="17">
        <v>647750</v>
      </c>
      <c r="RV78" s="17">
        <v>615936</v>
      </c>
      <c r="RW78" s="17">
        <v>557272</v>
      </c>
      <c r="RX78" s="17">
        <v>628639</v>
      </c>
      <c r="RY78" s="17">
        <v>496003</v>
      </c>
      <c r="RZ78" s="17">
        <v>541440</v>
      </c>
      <c r="SA78" s="17">
        <v>549468</v>
      </c>
      <c r="SB78" s="17">
        <v>477598</v>
      </c>
      <c r="SC78" s="17">
        <v>551029</v>
      </c>
      <c r="SD78" s="17">
        <v>727417</v>
      </c>
      <c r="SE78" s="17">
        <v>914574</v>
      </c>
      <c r="SF78" s="17">
        <v>925454</v>
      </c>
      <c r="SG78" s="17">
        <v>738615</v>
      </c>
      <c r="SH78" s="17">
        <v>846471</v>
      </c>
      <c r="SI78" s="17">
        <v>170747</v>
      </c>
      <c r="SJ78" s="17">
        <v>325886</v>
      </c>
      <c r="SK78" s="17">
        <v>384106</v>
      </c>
      <c r="SL78" s="17">
        <v>344491</v>
      </c>
      <c r="SM78" s="17">
        <v>354501</v>
      </c>
      <c r="SN78" s="17">
        <v>115115</v>
      </c>
      <c r="SO78" s="17">
        <v>123559</v>
      </c>
      <c r="SP78" s="17">
        <v>123824</v>
      </c>
      <c r="SQ78" s="17">
        <v>132753</v>
      </c>
      <c r="SR78" s="17">
        <v>281461</v>
      </c>
      <c r="SS78" s="17">
        <v>531933</v>
      </c>
      <c r="ST78" s="17">
        <v>509958</v>
      </c>
      <c r="SU78" s="17">
        <v>484038</v>
      </c>
      <c r="SV78" s="17">
        <v>442965</v>
      </c>
      <c r="SW78" s="17">
        <v>0</v>
      </c>
      <c r="SX78" s="17">
        <v>1590439</v>
      </c>
      <c r="SY78" s="17">
        <v>1664850</v>
      </c>
      <c r="SZ78" s="17">
        <v>1613102</v>
      </c>
      <c r="TA78" s="17">
        <v>1573573</v>
      </c>
      <c r="TB78" s="17">
        <v>1722735</v>
      </c>
      <c r="TC78" s="17">
        <v>457449</v>
      </c>
      <c r="TD78" s="17">
        <v>529378</v>
      </c>
      <c r="TE78" s="17">
        <v>559287</v>
      </c>
      <c r="TF78" s="17">
        <v>490924</v>
      </c>
      <c r="TG78" s="17">
        <v>691169</v>
      </c>
      <c r="TH78" s="17">
        <v>102169</v>
      </c>
      <c r="TI78" s="17">
        <v>128817</v>
      </c>
      <c r="TJ78" s="17">
        <v>94958</v>
      </c>
      <c r="TK78" s="17">
        <v>105341</v>
      </c>
      <c r="TL78" s="17">
        <v>136998</v>
      </c>
      <c r="TM78" s="17">
        <v>86204</v>
      </c>
      <c r="TN78" s="17">
        <v>92884</v>
      </c>
      <c r="TO78" s="17">
        <v>99797</v>
      </c>
      <c r="TP78" s="17">
        <v>91998</v>
      </c>
      <c r="TQ78" s="17">
        <v>102672</v>
      </c>
      <c r="TR78" s="17">
        <v>1757208</v>
      </c>
      <c r="TS78" s="17">
        <v>1868121</v>
      </c>
      <c r="TT78" s="17">
        <v>1731995</v>
      </c>
      <c r="TU78" s="17">
        <v>1712801</v>
      </c>
      <c r="TV78" s="17">
        <v>1684386</v>
      </c>
      <c r="TW78" s="17">
        <v>185980</v>
      </c>
      <c r="TX78" s="17">
        <v>174979</v>
      </c>
      <c r="TY78" s="17">
        <v>168252</v>
      </c>
      <c r="TZ78" s="17">
        <v>197499</v>
      </c>
      <c r="UA78" s="17">
        <v>275226</v>
      </c>
      <c r="UB78" s="17">
        <v>4689693</v>
      </c>
      <c r="UC78" s="17">
        <v>5081914</v>
      </c>
      <c r="UD78" s="17">
        <v>4583716</v>
      </c>
      <c r="UE78" s="17">
        <v>4629307</v>
      </c>
      <c r="UF78" s="17">
        <v>5432372</v>
      </c>
      <c r="UG78" s="17">
        <v>41640</v>
      </c>
      <c r="UH78" s="17">
        <v>35791</v>
      </c>
      <c r="UI78" s="17">
        <v>37190</v>
      </c>
      <c r="UJ78" s="17">
        <v>40682</v>
      </c>
      <c r="UK78" s="17">
        <v>34938</v>
      </c>
      <c r="UL78" s="17">
        <v>188914</v>
      </c>
      <c r="UM78" s="17">
        <v>199129</v>
      </c>
      <c r="UN78" s="17">
        <v>201251</v>
      </c>
      <c r="UO78" s="17">
        <v>178714</v>
      </c>
      <c r="UP78" s="17">
        <v>479682</v>
      </c>
      <c r="UQ78" s="17">
        <v>494889</v>
      </c>
      <c r="UR78" s="17">
        <v>479246</v>
      </c>
      <c r="US78" s="17">
        <v>397487</v>
      </c>
      <c r="UT78" s="17">
        <v>392299</v>
      </c>
      <c r="UU78" s="17">
        <v>795216</v>
      </c>
      <c r="UV78" s="17">
        <v>55748</v>
      </c>
      <c r="UW78" s="17">
        <v>48905</v>
      </c>
      <c r="UX78" s="17">
        <v>44866</v>
      </c>
      <c r="UY78" s="17">
        <v>44361</v>
      </c>
      <c r="UZ78" s="17">
        <v>60437</v>
      </c>
      <c r="VA78" s="17">
        <v>45773</v>
      </c>
      <c r="VB78" s="17">
        <v>58724</v>
      </c>
      <c r="VC78" s="17">
        <v>49290</v>
      </c>
      <c r="VD78" s="17">
        <v>83333</v>
      </c>
      <c r="VE78" s="17">
        <v>106239</v>
      </c>
      <c r="VF78" s="17">
        <v>125104</v>
      </c>
      <c r="VG78" s="17">
        <v>115814</v>
      </c>
      <c r="VH78" s="17">
        <v>109962</v>
      </c>
      <c r="VI78" s="17">
        <v>101286</v>
      </c>
      <c r="VJ78" s="17">
        <v>105211</v>
      </c>
      <c r="VK78" s="17">
        <v>846780</v>
      </c>
      <c r="VL78" s="17">
        <v>1018811</v>
      </c>
      <c r="VM78" s="17">
        <v>1150905</v>
      </c>
      <c r="VN78" s="17">
        <v>1380723</v>
      </c>
      <c r="VO78" s="17">
        <v>1377661</v>
      </c>
      <c r="VP78" s="17">
        <v>256338</v>
      </c>
      <c r="VQ78" s="17">
        <v>250611</v>
      </c>
      <c r="VR78" s="17">
        <v>228223</v>
      </c>
      <c r="VS78" s="17">
        <v>202659</v>
      </c>
      <c r="VT78" s="17">
        <v>213520</v>
      </c>
      <c r="VU78" s="17">
        <v>314794</v>
      </c>
      <c r="VV78" s="17">
        <v>326800</v>
      </c>
      <c r="VW78" s="17">
        <v>313299</v>
      </c>
      <c r="VX78" s="17">
        <v>291221</v>
      </c>
      <c r="VY78" s="17">
        <v>316100</v>
      </c>
      <c r="VZ78" s="17">
        <v>66393</v>
      </c>
      <c r="WA78" s="17">
        <v>57007</v>
      </c>
      <c r="WB78" s="17">
        <v>57149</v>
      </c>
      <c r="WC78" s="17">
        <v>52652</v>
      </c>
      <c r="WD78" s="17">
        <v>52027</v>
      </c>
      <c r="WE78" s="17">
        <v>149465</v>
      </c>
      <c r="WF78" s="17">
        <v>179235</v>
      </c>
      <c r="WG78" s="17">
        <v>188897</v>
      </c>
      <c r="WH78" s="17">
        <v>179235</v>
      </c>
      <c r="WI78" s="17">
        <v>299022</v>
      </c>
      <c r="WJ78" s="17">
        <v>169042</v>
      </c>
      <c r="WK78" s="17">
        <v>275398</v>
      </c>
      <c r="WL78" s="17">
        <v>281878</v>
      </c>
      <c r="WM78" s="17">
        <v>230659</v>
      </c>
      <c r="WN78" s="17">
        <v>313692</v>
      </c>
      <c r="WO78" s="17">
        <v>43068</v>
      </c>
      <c r="WP78" s="17">
        <v>45538</v>
      </c>
      <c r="WQ78" s="17">
        <v>34573</v>
      </c>
      <c r="WR78" s="17">
        <v>30171</v>
      </c>
      <c r="WS78" s="17">
        <v>36935</v>
      </c>
      <c r="WT78" s="17">
        <v>160566</v>
      </c>
      <c r="WU78" s="17">
        <v>72803</v>
      </c>
      <c r="WV78" s="17">
        <v>95171</v>
      </c>
      <c r="WW78" s="17">
        <v>78031</v>
      </c>
      <c r="WX78" s="17">
        <v>129691</v>
      </c>
      <c r="WY78" s="17">
        <v>48397</v>
      </c>
      <c r="WZ78" s="17">
        <v>60717</v>
      </c>
      <c r="XA78" s="17">
        <v>65071</v>
      </c>
      <c r="XB78" s="17">
        <v>52721</v>
      </c>
      <c r="XC78" s="17">
        <v>61122</v>
      </c>
      <c r="XD78" s="17">
        <v>48468</v>
      </c>
      <c r="XE78" s="17">
        <v>51856</v>
      </c>
      <c r="XF78" s="17">
        <v>47312</v>
      </c>
      <c r="XG78" s="17">
        <v>56710</v>
      </c>
      <c r="XH78" s="17">
        <v>56544</v>
      </c>
      <c r="XI78" s="17">
        <v>40396</v>
      </c>
      <c r="XJ78" s="17">
        <v>38850</v>
      </c>
      <c r="XK78" s="17">
        <v>31269</v>
      </c>
      <c r="XL78" s="17">
        <v>22735</v>
      </c>
      <c r="XM78" s="17">
        <v>50640</v>
      </c>
      <c r="XN78" s="17">
        <v>27565</v>
      </c>
      <c r="XO78" s="17">
        <v>23186</v>
      </c>
      <c r="XP78" s="17">
        <v>23461</v>
      </c>
      <c r="XQ78" s="17">
        <v>20853</v>
      </c>
      <c r="XR78" s="17">
        <v>26304</v>
      </c>
      <c r="XS78" s="17">
        <v>36235</v>
      </c>
      <c r="XT78" s="17">
        <v>13363</v>
      </c>
      <c r="XU78" s="17">
        <v>11190</v>
      </c>
      <c r="XV78" s="17">
        <v>11159</v>
      </c>
      <c r="XW78" s="17">
        <v>21184</v>
      </c>
      <c r="XX78" s="17">
        <v>500537</v>
      </c>
      <c r="XY78" s="17">
        <v>983554</v>
      </c>
      <c r="XZ78" s="17">
        <v>585880</v>
      </c>
      <c r="YA78" s="17">
        <v>201147</v>
      </c>
      <c r="YB78" s="17" t="s">
        <v>150</v>
      </c>
      <c r="YC78" s="17">
        <v>396190</v>
      </c>
      <c r="YD78" s="17">
        <v>420331</v>
      </c>
      <c r="YE78" s="17">
        <v>388426</v>
      </c>
      <c r="YF78" s="17">
        <v>342048</v>
      </c>
      <c r="YG78" s="17">
        <v>383614</v>
      </c>
      <c r="YH78" s="17">
        <v>167757</v>
      </c>
      <c r="YI78" s="17">
        <v>166852</v>
      </c>
      <c r="YJ78" s="17">
        <v>176875</v>
      </c>
      <c r="YK78" s="17">
        <v>184317</v>
      </c>
      <c r="YL78" s="17">
        <v>317206</v>
      </c>
      <c r="YM78" s="17">
        <v>34470</v>
      </c>
      <c r="YN78" s="17">
        <v>75791</v>
      </c>
      <c r="YO78" s="17">
        <v>64526</v>
      </c>
      <c r="YP78" s="17">
        <v>57157</v>
      </c>
      <c r="YQ78" s="17">
        <v>106122</v>
      </c>
      <c r="YR78" s="17">
        <v>500010</v>
      </c>
      <c r="YS78" s="17">
        <v>512806</v>
      </c>
      <c r="YT78" s="17">
        <v>523254</v>
      </c>
      <c r="YU78" s="17">
        <v>563653</v>
      </c>
      <c r="YV78" s="17">
        <v>604868</v>
      </c>
      <c r="YW78" s="17">
        <v>169648</v>
      </c>
      <c r="YX78" s="17">
        <v>126724</v>
      </c>
      <c r="YY78" s="17">
        <v>128880</v>
      </c>
      <c r="YZ78" s="17">
        <v>130890</v>
      </c>
      <c r="ZA78" s="17">
        <v>148169</v>
      </c>
      <c r="ZB78" s="17">
        <v>165984</v>
      </c>
      <c r="ZC78" s="17">
        <v>152914</v>
      </c>
      <c r="ZD78" s="17">
        <v>146839</v>
      </c>
      <c r="ZE78" s="17">
        <v>138013</v>
      </c>
      <c r="ZF78" s="17">
        <v>159579</v>
      </c>
    </row>
    <row r="79" spans="2:682" s="15" customFormat="1" ht="10.5" x14ac:dyDescent="0.25">
      <c r="B79" s="90"/>
      <c r="C79" s="87"/>
      <c r="F79" s="20" t="s">
        <v>430</v>
      </c>
      <c r="G79" s="22">
        <v>447</v>
      </c>
      <c r="H79" s="77"/>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76"/>
      <c r="AL79" s="76"/>
      <c r="AM79" s="76"/>
      <c r="AN79" s="76"/>
      <c r="AO79" s="76"/>
      <c r="AP79" s="76"/>
      <c r="AQ79" s="76"/>
      <c r="AR79" s="76"/>
      <c r="AS79" s="76"/>
      <c r="AT79" s="76"/>
      <c r="AU79" s="76"/>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c r="BW79" s="76"/>
      <c r="BX79" s="76"/>
      <c r="BY79" s="76"/>
      <c r="BZ79" s="76"/>
      <c r="CA79" s="76"/>
      <c r="CB79" s="76"/>
      <c r="CC79" s="76"/>
      <c r="CD79" s="76"/>
      <c r="CE79" s="76"/>
      <c r="CF79" s="76"/>
      <c r="CG79" s="76"/>
      <c r="CH79" s="76"/>
      <c r="CI79" s="76"/>
      <c r="CJ79" s="76"/>
      <c r="CK79" s="76"/>
      <c r="CL79" s="76"/>
      <c r="CM79" s="76"/>
      <c r="CN79" s="76"/>
      <c r="CO79" s="76"/>
      <c r="CP79" s="76"/>
      <c r="CQ79" s="76"/>
      <c r="CR79" s="76"/>
      <c r="CS79" s="76"/>
      <c r="CT79" s="76"/>
      <c r="CU79" s="76"/>
      <c r="CV79" s="76"/>
      <c r="CW79" s="76"/>
      <c r="CX79" s="76"/>
      <c r="CY79" s="76"/>
      <c r="CZ79" s="76"/>
      <c r="DA79" s="76"/>
      <c r="DB79" s="76"/>
      <c r="DC79" s="76"/>
      <c r="DD79" s="76"/>
      <c r="DE79" s="76"/>
      <c r="DF79" s="76"/>
      <c r="DG79" s="76"/>
      <c r="DH79" s="76"/>
      <c r="DI79" s="76"/>
      <c r="DJ79" s="76"/>
      <c r="DK79" s="76"/>
      <c r="DL79" s="76"/>
      <c r="DM79" s="76"/>
      <c r="DN79" s="76"/>
      <c r="DO79" s="76"/>
      <c r="DP79" s="76"/>
      <c r="DQ79" s="76"/>
      <c r="DR79" s="76"/>
      <c r="DS79" s="76"/>
      <c r="DT79" s="76"/>
      <c r="DU79" s="76"/>
      <c r="DV79" s="76"/>
      <c r="DW79" s="76"/>
      <c r="DX79" s="76"/>
      <c r="DY79" s="76"/>
      <c r="DZ79" s="76"/>
      <c r="EA79" s="76"/>
      <c r="EB79" s="76"/>
      <c r="EC79" s="76"/>
      <c r="ED79" s="76"/>
      <c r="EE79" s="76"/>
      <c r="EF79" s="76"/>
      <c r="EG79" s="76"/>
      <c r="EH79" s="76"/>
      <c r="EI79" s="76"/>
      <c r="EJ79" s="76"/>
      <c r="EK79" s="76"/>
      <c r="EL79" s="76"/>
      <c r="EM79" s="76"/>
      <c r="EN79" s="76"/>
      <c r="EO79" s="76"/>
      <c r="EP79" s="76"/>
      <c r="EQ79" s="76"/>
      <c r="ER79" s="76"/>
      <c r="ES79" s="76"/>
      <c r="ET79" s="76"/>
      <c r="EU79" s="76"/>
      <c r="EV79" s="76"/>
      <c r="EW79" s="76"/>
      <c r="EX79" s="76"/>
      <c r="EY79" s="76"/>
      <c r="EZ79" s="76"/>
      <c r="FA79" s="76"/>
      <c r="FB79" s="76"/>
      <c r="FC79" s="76"/>
      <c r="FD79" s="76"/>
      <c r="FE79" s="76"/>
      <c r="FF79" s="76"/>
      <c r="FG79" s="76"/>
      <c r="FH79" s="76"/>
      <c r="FI79" s="76"/>
      <c r="FJ79" s="76"/>
      <c r="FK79" s="76"/>
      <c r="FL79" s="76"/>
      <c r="FM79" s="76"/>
      <c r="FN79" s="76"/>
      <c r="FO79" s="76"/>
      <c r="FP79" s="76"/>
      <c r="FQ79" s="76"/>
      <c r="FR79" s="76"/>
      <c r="FS79" s="76"/>
      <c r="FT79" s="76"/>
      <c r="FU79" s="76"/>
      <c r="FV79" s="76"/>
      <c r="FW79" s="76"/>
      <c r="FX79" s="76"/>
      <c r="FY79" s="76"/>
      <c r="FZ79" s="76"/>
      <c r="GA79" s="76"/>
      <c r="GB79" s="76"/>
      <c r="GC79" s="76"/>
      <c r="GD79" s="76"/>
      <c r="GE79" s="76"/>
      <c r="GF79" s="76"/>
      <c r="GG79" s="76"/>
      <c r="GH79" s="76"/>
      <c r="GI79" s="76"/>
      <c r="GJ79" s="76"/>
      <c r="GK79" s="76"/>
      <c r="GL79" s="76"/>
      <c r="GM79" s="76"/>
      <c r="GN79" s="76"/>
      <c r="GO79" s="76"/>
      <c r="GP79" s="76"/>
      <c r="GQ79" s="76"/>
      <c r="GR79" s="76"/>
      <c r="GS79" s="76"/>
      <c r="GT79" s="76"/>
      <c r="GU79" s="76"/>
      <c r="GV79" s="76"/>
      <c r="GW79" s="76"/>
      <c r="GX79" s="76"/>
      <c r="GY79" s="76"/>
      <c r="GZ79" s="76"/>
      <c r="HA79" s="76"/>
      <c r="HB79" s="76"/>
      <c r="HC79" s="76"/>
      <c r="HD79" s="76"/>
      <c r="HE79" s="76"/>
      <c r="HF79" s="76"/>
      <c r="HG79" s="76"/>
      <c r="HH79" s="76"/>
      <c r="HI79" s="76"/>
      <c r="HJ79" s="76"/>
      <c r="HK79" s="76"/>
      <c r="HL79" s="76"/>
      <c r="HM79" s="76"/>
      <c r="HN79" s="76"/>
      <c r="HO79" s="76"/>
      <c r="HP79" s="76"/>
      <c r="HQ79" s="76"/>
      <c r="HR79" s="76"/>
      <c r="HS79" s="76"/>
      <c r="HT79" s="76"/>
      <c r="HU79" s="76"/>
      <c r="HV79" s="76"/>
      <c r="HW79" s="76"/>
      <c r="HX79" s="76"/>
      <c r="HY79" s="76"/>
      <c r="HZ79" s="76"/>
      <c r="IA79" s="76"/>
      <c r="IB79" s="76"/>
      <c r="IC79" s="76"/>
      <c r="ID79" s="76"/>
      <c r="IE79" s="76"/>
      <c r="IF79" s="76"/>
      <c r="IG79" s="76"/>
      <c r="IH79" s="76"/>
      <c r="II79" s="76"/>
      <c r="IJ79" s="76"/>
      <c r="IK79" s="76"/>
      <c r="IL79" s="76"/>
      <c r="IM79" s="76"/>
      <c r="IN79" s="76"/>
      <c r="IO79" s="76"/>
      <c r="IP79" s="76"/>
      <c r="IQ79" s="76"/>
      <c r="IR79" s="76"/>
      <c r="IS79" s="79"/>
      <c r="IT79" s="76"/>
      <c r="IU79" s="76"/>
      <c r="IV79" s="76"/>
      <c r="IW79" s="76"/>
      <c r="IX79" s="76"/>
      <c r="IY79" s="76"/>
      <c r="IZ79" s="76"/>
      <c r="JA79" s="76"/>
      <c r="JB79" s="76"/>
      <c r="JC79" s="76"/>
      <c r="JD79" s="76"/>
      <c r="JE79" s="76"/>
      <c r="JF79" s="76"/>
      <c r="JG79" s="76"/>
      <c r="JH79" s="76"/>
      <c r="JI79" s="76"/>
      <c r="JJ79" s="76"/>
      <c r="JK79" s="76"/>
      <c r="JL79" s="76"/>
      <c r="JM79" s="76"/>
      <c r="JN79" s="76"/>
      <c r="JO79" s="76"/>
      <c r="JP79" s="76"/>
      <c r="JQ79" s="76"/>
      <c r="JR79" s="76"/>
      <c r="JS79" s="76"/>
      <c r="JT79" s="76"/>
      <c r="JU79" s="76"/>
      <c r="JV79" s="76"/>
      <c r="JW79" s="76"/>
      <c r="JX79" s="76"/>
      <c r="JY79" s="76"/>
      <c r="JZ79" s="76"/>
      <c r="KA79" s="76"/>
      <c r="KB79" s="76"/>
      <c r="KC79" s="76"/>
      <c r="KD79" s="76"/>
      <c r="KE79" s="76"/>
      <c r="KF79" s="76"/>
      <c r="KG79" s="76"/>
      <c r="KH79" s="76"/>
      <c r="KI79" s="76"/>
      <c r="KJ79" s="76"/>
      <c r="KK79" s="76"/>
      <c r="KL79" s="76"/>
      <c r="KM79" s="76"/>
      <c r="KN79" s="76"/>
      <c r="KO79" s="76"/>
      <c r="KP79" s="76"/>
      <c r="KQ79" s="76"/>
      <c r="KR79" s="76"/>
      <c r="KS79" s="76"/>
      <c r="KT79" s="76"/>
      <c r="KU79" s="76"/>
      <c r="KV79" s="76"/>
      <c r="KW79" s="76"/>
      <c r="KX79" s="76"/>
      <c r="KY79" s="76"/>
      <c r="KZ79" s="76"/>
      <c r="LA79" s="76"/>
      <c r="LB79" s="76"/>
      <c r="LC79" s="76"/>
      <c r="LD79" s="76"/>
      <c r="LE79" s="76"/>
      <c r="LF79" s="76"/>
      <c r="LG79" s="76"/>
      <c r="LH79" s="76"/>
      <c r="LI79" s="76"/>
      <c r="LJ79" s="76"/>
      <c r="LK79" s="76"/>
      <c r="LL79" s="76"/>
      <c r="LM79" s="76"/>
      <c r="LN79" s="76"/>
      <c r="LO79" s="76"/>
      <c r="LP79" s="76"/>
      <c r="LQ79" s="76"/>
      <c r="LR79" s="76"/>
      <c r="LS79" s="76"/>
      <c r="LT79" s="76"/>
      <c r="LU79" s="76"/>
      <c r="LV79" s="76"/>
      <c r="LW79" s="76"/>
      <c r="LX79" s="76"/>
      <c r="LY79" s="76"/>
      <c r="LZ79" s="76"/>
      <c r="MA79" s="76"/>
      <c r="MB79" s="76"/>
      <c r="MC79" s="76"/>
      <c r="MD79" s="76"/>
      <c r="ME79" s="76"/>
      <c r="MF79" s="76"/>
      <c r="MG79" s="76"/>
      <c r="MH79" s="76"/>
      <c r="MI79" s="76"/>
      <c r="MJ79" s="76"/>
      <c r="MK79" s="76"/>
      <c r="ML79" s="76"/>
      <c r="MM79" s="76"/>
      <c r="MN79" s="76"/>
      <c r="MO79" s="76"/>
      <c r="MP79" s="76"/>
      <c r="MQ79" s="76"/>
      <c r="MR79" s="76"/>
      <c r="MS79" s="76"/>
      <c r="MT79" s="76"/>
      <c r="MU79" s="76"/>
      <c r="MV79" s="76"/>
      <c r="MW79" s="76"/>
      <c r="MX79" s="76"/>
      <c r="MY79" s="76"/>
      <c r="MZ79" s="76"/>
      <c r="NA79" s="76"/>
      <c r="NB79" s="76"/>
      <c r="NC79" s="76"/>
      <c r="ND79" s="76"/>
      <c r="NE79" s="76"/>
      <c r="NF79" s="76"/>
      <c r="NG79" s="76"/>
      <c r="NH79" s="76"/>
      <c r="NI79" s="76"/>
      <c r="NJ79" s="76"/>
      <c r="NK79" s="76"/>
      <c r="NL79" s="76"/>
      <c r="NM79" s="76"/>
      <c r="NN79" s="76"/>
      <c r="NO79" s="76"/>
      <c r="NP79" s="76"/>
      <c r="NQ79" s="76"/>
      <c r="NR79" s="76"/>
      <c r="NS79" s="76"/>
      <c r="NT79" s="76"/>
      <c r="NU79" s="76"/>
      <c r="NV79" s="76"/>
      <c r="NW79" s="76"/>
      <c r="NX79" s="76"/>
      <c r="NY79" s="76"/>
      <c r="NZ79" s="76"/>
      <c r="OA79" s="76"/>
      <c r="OB79" s="76"/>
      <c r="OC79" s="76"/>
      <c r="OD79" s="76"/>
      <c r="OE79" s="76"/>
      <c r="OF79" s="76"/>
      <c r="OG79" s="76"/>
      <c r="OH79" s="76"/>
      <c r="OI79" s="76"/>
      <c r="OJ79" s="76"/>
      <c r="OK79" s="76"/>
      <c r="OL79" s="76"/>
      <c r="OM79" s="76"/>
      <c r="ON79" s="76"/>
      <c r="OO79" s="76"/>
      <c r="OP79" s="76"/>
      <c r="OQ79" s="76"/>
      <c r="OR79" s="76"/>
      <c r="OS79" s="76"/>
      <c r="OT79" s="76"/>
      <c r="OU79" s="76"/>
      <c r="OV79" s="76"/>
      <c r="OW79" s="76"/>
      <c r="OX79" s="76"/>
      <c r="OY79" s="76"/>
      <c r="OZ79" s="76"/>
      <c r="PA79" s="76"/>
      <c r="PB79" s="76"/>
      <c r="PC79" s="76"/>
      <c r="PD79" s="76"/>
      <c r="PE79" s="76"/>
      <c r="PF79" s="76"/>
      <c r="PG79" s="76"/>
      <c r="PH79" s="76"/>
      <c r="PI79" s="76"/>
      <c r="PJ79" s="76"/>
      <c r="PK79" s="76"/>
      <c r="PL79" s="76"/>
      <c r="PM79" s="76"/>
      <c r="PN79" s="76"/>
      <c r="PO79" s="76"/>
      <c r="PP79" s="76"/>
      <c r="PQ79" s="76"/>
      <c r="PR79" s="76"/>
      <c r="PS79" s="76"/>
      <c r="PT79" s="76"/>
      <c r="PU79" s="76"/>
      <c r="PV79" s="76"/>
      <c r="PW79" s="76"/>
      <c r="PX79" s="76"/>
      <c r="PY79" s="76"/>
      <c r="PZ79" s="76"/>
      <c r="QA79" s="76"/>
      <c r="QB79" s="76"/>
      <c r="QC79" s="76"/>
      <c r="QD79" s="76"/>
      <c r="QE79" s="76"/>
      <c r="QF79" s="76"/>
      <c r="QG79" s="76"/>
      <c r="QH79" s="76"/>
      <c r="QI79" s="76"/>
      <c r="QJ79" s="76"/>
      <c r="QK79" s="76"/>
      <c r="QL79" s="76"/>
      <c r="QM79" s="76"/>
      <c r="QN79" s="76"/>
      <c r="QO79" s="76"/>
      <c r="QP79" s="76"/>
      <c r="QQ79" s="76"/>
      <c r="QR79" s="76"/>
      <c r="QS79" s="76"/>
      <c r="QT79" s="76"/>
      <c r="QU79" s="76"/>
      <c r="QV79" s="76"/>
      <c r="QW79" s="76"/>
      <c r="QX79" s="76"/>
      <c r="QY79" s="76"/>
      <c r="QZ79" s="76"/>
      <c r="RA79" s="76"/>
      <c r="RB79" s="76"/>
      <c r="RC79" s="76"/>
      <c r="RD79" s="76"/>
      <c r="RE79" s="76"/>
      <c r="RF79" s="76"/>
      <c r="RG79" s="76"/>
      <c r="RH79" s="76"/>
      <c r="RI79" s="76"/>
      <c r="RJ79" s="76"/>
      <c r="RK79" s="76"/>
      <c r="RL79" s="76"/>
      <c r="RM79" s="76"/>
      <c r="RN79" s="76"/>
      <c r="RO79" s="76"/>
      <c r="RP79" s="76"/>
      <c r="RQ79" s="76"/>
      <c r="RR79" s="76"/>
      <c r="RS79" s="76"/>
      <c r="RT79" s="76"/>
      <c r="RU79" s="76"/>
      <c r="RV79" s="76"/>
      <c r="RW79" s="76"/>
      <c r="RX79" s="76"/>
      <c r="RY79" s="76"/>
      <c r="RZ79" s="76"/>
      <c r="SA79" s="76"/>
      <c r="SB79" s="76"/>
      <c r="SC79" s="76"/>
      <c r="SD79" s="76"/>
      <c r="SE79" s="76"/>
      <c r="SF79" s="76"/>
      <c r="SG79" s="76"/>
      <c r="SH79" s="76"/>
      <c r="SI79" s="76"/>
      <c r="SJ79" s="76"/>
      <c r="SK79" s="76"/>
      <c r="SL79" s="76"/>
      <c r="SM79" s="76"/>
      <c r="SN79" s="76"/>
      <c r="SO79" s="76"/>
      <c r="SP79" s="76"/>
      <c r="SQ79" s="76"/>
      <c r="SR79" s="76"/>
      <c r="SS79" s="76"/>
      <c r="ST79" s="76"/>
      <c r="SU79" s="76"/>
      <c r="SV79" s="76"/>
      <c r="SW79" s="76"/>
      <c r="SX79" s="76"/>
      <c r="SY79" s="76"/>
      <c r="SZ79" s="76"/>
      <c r="TA79" s="76"/>
      <c r="TB79" s="76"/>
      <c r="TC79" s="76"/>
      <c r="TD79" s="76"/>
      <c r="TE79" s="76"/>
      <c r="TF79" s="76"/>
      <c r="TG79" s="76"/>
      <c r="TH79" s="76"/>
      <c r="TI79" s="76"/>
      <c r="TJ79" s="76"/>
      <c r="TK79" s="76"/>
      <c r="TL79" s="76"/>
      <c r="TM79" s="76"/>
      <c r="TN79" s="76"/>
      <c r="TO79" s="76"/>
      <c r="TP79" s="76"/>
      <c r="TQ79" s="76"/>
      <c r="TR79" s="76"/>
      <c r="TS79" s="76"/>
      <c r="TT79" s="76"/>
      <c r="TU79" s="76"/>
      <c r="TV79" s="76"/>
      <c r="TW79" s="76"/>
      <c r="TX79" s="76"/>
      <c r="TY79" s="76"/>
      <c r="TZ79" s="76"/>
      <c r="UA79" s="76"/>
      <c r="UB79" s="76"/>
      <c r="UC79" s="76"/>
      <c r="UD79" s="76"/>
      <c r="UE79" s="76"/>
      <c r="UF79" s="76"/>
      <c r="UG79" s="76"/>
      <c r="UH79" s="76"/>
      <c r="UI79" s="76"/>
      <c r="UJ79" s="76"/>
      <c r="UK79" s="76"/>
      <c r="UL79" s="76"/>
      <c r="UM79" s="76"/>
      <c r="UN79" s="76"/>
      <c r="UO79" s="76"/>
      <c r="UP79" s="76"/>
      <c r="UQ79" s="76"/>
      <c r="UR79" s="76"/>
      <c r="US79" s="76"/>
      <c r="UT79" s="76"/>
      <c r="UU79" s="76"/>
      <c r="UV79" s="76"/>
      <c r="UW79" s="76"/>
      <c r="UX79" s="76"/>
      <c r="UY79" s="76"/>
      <c r="UZ79" s="76"/>
      <c r="VA79" s="76"/>
      <c r="VB79" s="76"/>
      <c r="VC79" s="76"/>
      <c r="VD79" s="76"/>
      <c r="VE79" s="76"/>
      <c r="VF79" s="76"/>
      <c r="VG79" s="76"/>
      <c r="VH79" s="76"/>
      <c r="VI79" s="76"/>
      <c r="VJ79" s="76"/>
      <c r="VK79" s="76"/>
      <c r="VL79" s="76"/>
      <c r="VM79" s="76"/>
      <c r="VN79" s="76"/>
      <c r="VO79" s="76"/>
      <c r="VP79" s="76"/>
      <c r="VQ79" s="76"/>
      <c r="VR79" s="76"/>
      <c r="VS79" s="76"/>
      <c r="VT79" s="76"/>
      <c r="VU79" s="76"/>
      <c r="VV79" s="76"/>
      <c r="VW79" s="76"/>
      <c r="VX79" s="76"/>
      <c r="VY79" s="76"/>
      <c r="VZ79" s="76"/>
      <c r="WA79" s="76"/>
      <c r="WB79" s="76"/>
      <c r="WC79" s="76"/>
      <c r="WD79" s="76"/>
      <c r="WE79" s="76"/>
      <c r="WF79" s="76"/>
      <c r="WG79" s="76"/>
      <c r="WH79" s="76"/>
      <c r="WI79" s="76"/>
      <c r="WJ79" s="76"/>
      <c r="WK79" s="76"/>
      <c r="WL79" s="76"/>
      <c r="WM79" s="76"/>
      <c r="WN79" s="76"/>
      <c r="WO79" s="76"/>
      <c r="WP79" s="76"/>
      <c r="WQ79" s="76"/>
      <c r="WR79" s="76"/>
      <c r="WS79" s="76"/>
      <c r="WT79" s="76"/>
      <c r="WU79" s="76"/>
      <c r="WV79" s="76"/>
      <c r="WW79" s="76"/>
      <c r="WX79" s="76"/>
      <c r="WY79" s="76"/>
      <c r="WZ79" s="76"/>
      <c r="XA79" s="76"/>
      <c r="XB79" s="76"/>
      <c r="XC79" s="76"/>
      <c r="XD79" s="76"/>
      <c r="XE79" s="76"/>
      <c r="XF79" s="76"/>
      <c r="XG79" s="76"/>
      <c r="XH79" s="76"/>
      <c r="XI79" s="76"/>
      <c r="XJ79" s="76"/>
      <c r="XK79" s="76"/>
      <c r="XL79" s="76"/>
      <c r="XM79" s="76"/>
      <c r="XN79" s="76"/>
      <c r="XO79" s="76"/>
      <c r="XP79" s="76"/>
      <c r="XQ79" s="76"/>
      <c r="XR79" s="76"/>
      <c r="XS79" s="76"/>
      <c r="XT79" s="76"/>
      <c r="XU79" s="76"/>
      <c r="XV79" s="76"/>
      <c r="XW79" s="76"/>
      <c r="XX79" s="76"/>
      <c r="XY79" s="76"/>
      <c r="XZ79" s="76"/>
      <c r="YA79" s="76"/>
      <c r="YB79" s="76"/>
      <c r="YC79" s="76"/>
      <c r="YD79" s="76"/>
      <c r="YE79" s="76"/>
      <c r="YF79" s="76"/>
      <c r="YG79" s="76"/>
      <c r="YH79" s="76"/>
      <c r="YI79" s="76"/>
      <c r="YJ79" s="76"/>
      <c r="YK79" s="76"/>
      <c r="YL79" s="76"/>
      <c r="YM79" s="76"/>
      <c r="YN79" s="76"/>
      <c r="YO79" s="76"/>
      <c r="YP79" s="76"/>
      <c r="YQ79" s="76"/>
      <c r="YR79" s="76"/>
      <c r="YS79" s="76"/>
      <c r="YT79" s="76"/>
      <c r="YU79" s="76"/>
      <c r="YV79" s="76"/>
      <c r="YW79" s="76"/>
      <c r="YX79" s="76"/>
      <c r="YY79" s="76"/>
      <c r="YZ79" s="76"/>
      <c r="ZA79" s="76"/>
      <c r="ZB79" s="76"/>
      <c r="ZC79" s="76"/>
      <c r="ZD79" s="76"/>
      <c r="ZE79" s="76"/>
      <c r="ZF79" s="76"/>
    </row>
    <row r="80" spans="2:682" s="15" customFormat="1" x14ac:dyDescent="0.2">
      <c r="B80" s="19"/>
      <c r="C80" s="87"/>
      <c r="F80" s="19" t="s">
        <v>431</v>
      </c>
      <c r="G80" s="22"/>
      <c r="H80" s="77"/>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76"/>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c r="BW80" s="76"/>
      <c r="BX80" s="76"/>
      <c r="BY80" s="76"/>
      <c r="BZ80" s="76"/>
      <c r="CA80" s="76"/>
      <c r="CB80" s="76"/>
      <c r="CC80" s="76"/>
      <c r="CD80" s="76"/>
      <c r="CE80" s="76"/>
      <c r="CF80" s="76"/>
      <c r="CG80" s="76"/>
      <c r="CH80" s="76"/>
      <c r="CI80" s="76"/>
      <c r="CJ80" s="76"/>
      <c r="CK80" s="76"/>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76"/>
      <c r="DN80" s="76"/>
      <c r="DO80" s="76"/>
      <c r="DP80" s="76"/>
      <c r="DQ80" s="76"/>
      <c r="DR80" s="76"/>
      <c r="DS80" s="76"/>
      <c r="DT80" s="76"/>
      <c r="DU80" s="76"/>
      <c r="DV80" s="76"/>
      <c r="DW80" s="76"/>
      <c r="DX80" s="76"/>
      <c r="DY80" s="76"/>
      <c r="DZ80" s="76"/>
      <c r="EA80" s="76"/>
      <c r="EB80" s="76"/>
      <c r="EC80" s="76"/>
      <c r="ED80" s="76"/>
      <c r="EE80" s="76"/>
      <c r="EF80" s="76"/>
      <c r="EG80" s="76"/>
      <c r="EH80" s="76"/>
      <c r="EI80" s="76"/>
      <c r="EJ80" s="76"/>
      <c r="EK80" s="76"/>
      <c r="EL80" s="76"/>
      <c r="EM80" s="76"/>
      <c r="EN80" s="76"/>
      <c r="EO80" s="76"/>
      <c r="EP80" s="76"/>
      <c r="EQ80" s="76"/>
      <c r="ER80" s="76"/>
      <c r="ES80" s="76"/>
      <c r="ET80" s="76"/>
      <c r="EU80" s="76"/>
      <c r="EV80" s="76"/>
      <c r="EW80" s="76"/>
      <c r="EX80" s="76"/>
      <c r="EY80" s="76"/>
      <c r="EZ80" s="76"/>
      <c r="FA80" s="76"/>
      <c r="FB80" s="76"/>
      <c r="FC80" s="76"/>
      <c r="FD80" s="76"/>
      <c r="FE80" s="76"/>
      <c r="FF80" s="76"/>
      <c r="FG80" s="76"/>
      <c r="FH80" s="76"/>
      <c r="FI80" s="76"/>
      <c r="FJ80" s="76"/>
      <c r="FK80" s="76"/>
      <c r="FL80" s="76"/>
      <c r="FM80" s="76"/>
      <c r="FN80" s="76"/>
      <c r="FO80" s="76"/>
      <c r="FP80" s="76"/>
      <c r="FQ80" s="76"/>
      <c r="FR80" s="76"/>
      <c r="FS80" s="76"/>
      <c r="FT80" s="76"/>
      <c r="FU80" s="76"/>
      <c r="FV80" s="76"/>
      <c r="FW80" s="76"/>
      <c r="FX80" s="76"/>
      <c r="FY80" s="76"/>
      <c r="FZ80" s="76"/>
      <c r="GA80" s="76"/>
      <c r="GB80" s="76"/>
      <c r="GC80" s="76"/>
      <c r="GD80" s="76"/>
      <c r="GE80" s="76"/>
      <c r="GF80" s="76"/>
      <c r="GG80" s="76"/>
      <c r="GH80" s="76"/>
      <c r="GI80" s="76"/>
      <c r="GJ80" s="76"/>
      <c r="GK80" s="76"/>
      <c r="GL80" s="76"/>
      <c r="GM80" s="76"/>
      <c r="GN80" s="76"/>
      <c r="GO80" s="76"/>
      <c r="GP80" s="76"/>
      <c r="GQ80" s="76"/>
      <c r="GR80" s="76"/>
      <c r="GS80" s="76"/>
      <c r="GT80" s="76"/>
      <c r="GU80" s="76"/>
      <c r="GV80" s="76"/>
      <c r="GW80" s="76"/>
      <c r="GX80" s="76"/>
      <c r="GY80" s="76"/>
      <c r="GZ80" s="76"/>
      <c r="HA80" s="76"/>
      <c r="HB80" s="76"/>
      <c r="HC80" s="76"/>
      <c r="HD80" s="76"/>
      <c r="HE80" s="76"/>
      <c r="HF80" s="76"/>
      <c r="HG80" s="76"/>
      <c r="HH80" s="76"/>
      <c r="HI80" s="76"/>
      <c r="HJ80" s="76"/>
      <c r="HK80" s="76"/>
      <c r="HL80" s="76"/>
      <c r="HM80" s="76"/>
      <c r="HN80" s="76"/>
      <c r="HO80" s="76"/>
      <c r="HP80" s="76"/>
      <c r="HQ80" s="76"/>
      <c r="HR80" s="76"/>
      <c r="HS80" s="76"/>
      <c r="HT80" s="76"/>
      <c r="HU80" s="76"/>
      <c r="HV80" s="76"/>
      <c r="HW80" s="76"/>
      <c r="HX80" s="76"/>
      <c r="HY80" s="76"/>
      <c r="HZ80" s="76"/>
      <c r="IA80" s="76"/>
      <c r="IB80" s="76"/>
      <c r="IC80" s="76"/>
      <c r="ID80" s="76"/>
      <c r="IE80" s="76"/>
      <c r="IF80" s="76"/>
      <c r="IG80" s="76"/>
      <c r="IH80" s="76"/>
      <c r="II80" s="76"/>
      <c r="IJ80" s="76"/>
      <c r="IK80" s="76"/>
      <c r="IL80" s="76"/>
      <c r="IM80" s="76"/>
      <c r="IN80" s="76"/>
      <c r="IO80" s="76"/>
      <c r="IP80" s="76"/>
      <c r="IQ80" s="76"/>
      <c r="IR80" s="76"/>
      <c r="IS80" s="79"/>
      <c r="IT80" s="76"/>
      <c r="IU80" s="76"/>
      <c r="IV80" s="76"/>
      <c r="IW80" s="76"/>
      <c r="IX80" s="76"/>
      <c r="IY80" s="76"/>
      <c r="IZ80" s="76"/>
      <c r="JA80" s="76"/>
      <c r="JB80" s="76"/>
      <c r="JC80" s="76"/>
      <c r="JD80" s="76"/>
      <c r="JE80" s="76"/>
      <c r="JF80" s="76"/>
      <c r="JG80" s="76"/>
      <c r="JH80" s="76"/>
      <c r="JI80" s="76"/>
      <c r="JJ80" s="76"/>
      <c r="JK80" s="76"/>
      <c r="JL80" s="76"/>
      <c r="JM80" s="76"/>
      <c r="JN80" s="76"/>
      <c r="JO80" s="76"/>
      <c r="JP80" s="76"/>
      <c r="JQ80" s="76"/>
      <c r="JR80" s="76"/>
      <c r="JS80" s="76"/>
      <c r="JT80" s="76"/>
      <c r="JU80" s="76"/>
      <c r="JV80" s="76"/>
      <c r="JW80" s="76"/>
      <c r="JX80" s="76"/>
      <c r="JY80" s="76"/>
      <c r="JZ80" s="76"/>
      <c r="KA80" s="76"/>
      <c r="KB80" s="76"/>
      <c r="KC80" s="76"/>
      <c r="KD80" s="76"/>
      <c r="KE80" s="76"/>
      <c r="KF80" s="76"/>
      <c r="KG80" s="76"/>
      <c r="KH80" s="76"/>
      <c r="KI80" s="76"/>
      <c r="KJ80" s="76"/>
      <c r="KK80" s="76"/>
      <c r="KL80" s="76"/>
      <c r="KM80" s="76"/>
      <c r="KN80" s="76"/>
      <c r="KO80" s="76"/>
      <c r="KP80" s="76"/>
      <c r="KQ80" s="76"/>
      <c r="KR80" s="76"/>
      <c r="KS80" s="76"/>
      <c r="KT80" s="76"/>
      <c r="KU80" s="76"/>
      <c r="KV80" s="76"/>
      <c r="KW80" s="76"/>
      <c r="KX80" s="76"/>
      <c r="KY80" s="76"/>
      <c r="KZ80" s="76"/>
      <c r="LA80" s="76"/>
      <c r="LB80" s="76"/>
      <c r="LC80" s="76"/>
      <c r="LD80" s="76"/>
      <c r="LE80" s="76"/>
      <c r="LF80" s="76"/>
      <c r="LG80" s="76"/>
      <c r="LH80" s="76"/>
      <c r="LI80" s="76"/>
      <c r="LJ80" s="76"/>
      <c r="LK80" s="76"/>
      <c r="LL80" s="76"/>
      <c r="LM80" s="76"/>
      <c r="LN80" s="76"/>
      <c r="LO80" s="76"/>
      <c r="LP80" s="76"/>
      <c r="LQ80" s="76"/>
      <c r="LR80" s="76"/>
      <c r="LS80" s="76"/>
      <c r="LT80" s="76"/>
      <c r="LU80" s="76"/>
      <c r="LV80" s="76"/>
      <c r="LW80" s="76"/>
      <c r="LX80" s="76"/>
      <c r="LY80" s="76"/>
      <c r="LZ80" s="76"/>
      <c r="MA80" s="76"/>
      <c r="MB80" s="76"/>
      <c r="MC80" s="76"/>
      <c r="MD80" s="76"/>
      <c r="ME80" s="76"/>
      <c r="MF80" s="76"/>
      <c r="MG80" s="76"/>
      <c r="MH80" s="76"/>
      <c r="MI80" s="76"/>
      <c r="MJ80" s="76"/>
      <c r="MK80" s="76"/>
      <c r="ML80" s="76"/>
      <c r="MM80" s="76"/>
      <c r="MN80" s="76"/>
      <c r="MO80" s="76"/>
      <c r="MP80" s="76"/>
      <c r="MQ80" s="76"/>
      <c r="MR80" s="76"/>
      <c r="MS80" s="76"/>
      <c r="MT80" s="76"/>
      <c r="MU80" s="76"/>
      <c r="MV80" s="76"/>
      <c r="MW80" s="76"/>
      <c r="MX80" s="76"/>
      <c r="MY80" s="76"/>
      <c r="MZ80" s="76"/>
      <c r="NA80" s="76"/>
      <c r="NB80" s="76"/>
      <c r="NC80" s="76"/>
      <c r="ND80" s="76"/>
      <c r="NE80" s="76"/>
      <c r="NF80" s="76"/>
      <c r="NG80" s="76"/>
      <c r="NH80" s="76"/>
      <c r="NI80" s="76"/>
      <c r="NJ80" s="76"/>
      <c r="NK80" s="76"/>
      <c r="NL80" s="76"/>
      <c r="NM80" s="76"/>
      <c r="NN80" s="76"/>
      <c r="NO80" s="76"/>
      <c r="NP80" s="76"/>
      <c r="NQ80" s="76"/>
      <c r="NR80" s="76"/>
      <c r="NS80" s="76"/>
      <c r="NT80" s="76"/>
      <c r="NU80" s="76"/>
      <c r="NV80" s="76"/>
      <c r="NW80" s="76"/>
      <c r="NX80" s="76"/>
      <c r="NY80" s="76"/>
      <c r="NZ80" s="76"/>
      <c r="OA80" s="76"/>
      <c r="OB80" s="76"/>
      <c r="OC80" s="76"/>
      <c r="OD80" s="76"/>
      <c r="OE80" s="76"/>
      <c r="OF80" s="76"/>
      <c r="OG80" s="76"/>
      <c r="OH80" s="76"/>
      <c r="OI80" s="76"/>
      <c r="OJ80" s="76"/>
      <c r="OK80" s="76"/>
      <c r="OL80" s="76"/>
      <c r="OM80" s="76"/>
      <c r="ON80" s="76"/>
      <c r="OO80" s="76"/>
      <c r="OP80" s="76"/>
      <c r="OQ80" s="76"/>
      <c r="OR80" s="76"/>
      <c r="OS80" s="76"/>
      <c r="OT80" s="76"/>
      <c r="OU80" s="76"/>
      <c r="OV80" s="76"/>
      <c r="OW80" s="76"/>
      <c r="OX80" s="76"/>
      <c r="OY80" s="76"/>
      <c r="OZ80" s="76"/>
      <c r="PA80" s="76"/>
      <c r="PB80" s="76"/>
      <c r="PC80" s="76"/>
      <c r="PD80" s="76"/>
      <c r="PE80" s="76"/>
      <c r="PF80" s="76"/>
      <c r="PG80" s="76"/>
      <c r="PH80" s="76"/>
      <c r="PI80" s="76"/>
      <c r="PJ80" s="76"/>
      <c r="PK80" s="76"/>
      <c r="PL80" s="76"/>
      <c r="PM80" s="76"/>
      <c r="PN80" s="76"/>
      <c r="PO80" s="76"/>
      <c r="PP80" s="76"/>
      <c r="PQ80" s="76"/>
      <c r="PR80" s="76"/>
      <c r="PS80" s="76"/>
      <c r="PT80" s="76"/>
      <c r="PU80" s="76"/>
      <c r="PV80" s="76"/>
      <c r="PW80" s="76"/>
      <c r="PX80" s="76"/>
      <c r="PY80" s="76"/>
      <c r="PZ80" s="76"/>
      <c r="QA80" s="76"/>
      <c r="QB80" s="76"/>
      <c r="QC80" s="76"/>
      <c r="QD80" s="76"/>
      <c r="QE80" s="76"/>
      <c r="QF80" s="76"/>
      <c r="QG80" s="76"/>
      <c r="QH80" s="76"/>
      <c r="QI80" s="76"/>
      <c r="QJ80" s="76"/>
      <c r="QK80" s="76"/>
      <c r="QL80" s="76"/>
      <c r="QM80" s="76"/>
      <c r="QN80" s="76"/>
      <c r="QO80" s="76"/>
      <c r="QP80" s="76"/>
      <c r="QQ80" s="76"/>
      <c r="QR80" s="76"/>
      <c r="QS80" s="76"/>
      <c r="QT80" s="76"/>
      <c r="QU80" s="76"/>
      <c r="QV80" s="76"/>
      <c r="QW80" s="76"/>
      <c r="QX80" s="76"/>
      <c r="QY80" s="76"/>
      <c r="QZ80" s="76"/>
      <c r="RA80" s="76"/>
      <c r="RB80" s="76"/>
      <c r="RC80" s="76"/>
      <c r="RD80" s="76"/>
      <c r="RE80" s="76"/>
      <c r="RF80" s="76"/>
      <c r="RG80" s="76"/>
      <c r="RH80" s="76"/>
      <c r="RI80" s="76"/>
      <c r="RJ80" s="76"/>
      <c r="RK80" s="76"/>
      <c r="RL80" s="76"/>
      <c r="RM80" s="76"/>
      <c r="RN80" s="76"/>
      <c r="RO80" s="76"/>
      <c r="RP80" s="76"/>
      <c r="RQ80" s="76"/>
      <c r="RR80" s="76"/>
      <c r="RS80" s="76"/>
      <c r="RT80" s="76"/>
      <c r="RU80" s="76"/>
      <c r="RV80" s="76"/>
      <c r="RW80" s="76"/>
      <c r="RX80" s="76"/>
      <c r="RY80" s="76"/>
      <c r="RZ80" s="76"/>
      <c r="SA80" s="76"/>
      <c r="SB80" s="76"/>
      <c r="SC80" s="76"/>
      <c r="SD80" s="76"/>
      <c r="SE80" s="76"/>
      <c r="SF80" s="76"/>
      <c r="SG80" s="76"/>
      <c r="SH80" s="76"/>
      <c r="SI80" s="76"/>
      <c r="SJ80" s="76"/>
      <c r="SK80" s="76"/>
      <c r="SL80" s="76"/>
      <c r="SM80" s="76"/>
      <c r="SN80" s="76"/>
      <c r="SO80" s="76"/>
      <c r="SP80" s="76"/>
      <c r="SQ80" s="76"/>
      <c r="SR80" s="76"/>
      <c r="SS80" s="76"/>
      <c r="ST80" s="76"/>
      <c r="SU80" s="76"/>
      <c r="SV80" s="76"/>
      <c r="SW80" s="76"/>
      <c r="SX80" s="76"/>
      <c r="SY80" s="76"/>
      <c r="SZ80" s="76"/>
      <c r="TA80" s="76"/>
      <c r="TB80" s="76"/>
      <c r="TC80" s="76"/>
      <c r="TD80" s="76"/>
      <c r="TE80" s="76"/>
      <c r="TF80" s="76"/>
      <c r="TG80" s="76"/>
      <c r="TH80" s="76"/>
      <c r="TI80" s="76"/>
      <c r="TJ80" s="76"/>
      <c r="TK80" s="76"/>
      <c r="TL80" s="76"/>
      <c r="TM80" s="76"/>
      <c r="TN80" s="76"/>
      <c r="TO80" s="76"/>
      <c r="TP80" s="76"/>
      <c r="TQ80" s="76"/>
      <c r="TR80" s="76"/>
      <c r="TS80" s="76"/>
      <c r="TT80" s="76"/>
      <c r="TU80" s="76"/>
      <c r="TV80" s="76"/>
      <c r="TW80" s="76"/>
      <c r="TX80" s="76"/>
      <c r="TY80" s="76"/>
      <c r="TZ80" s="76"/>
      <c r="UA80" s="76"/>
      <c r="UB80" s="76"/>
      <c r="UC80" s="76"/>
      <c r="UD80" s="76"/>
      <c r="UE80" s="76"/>
      <c r="UF80" s="76"/>
      <c r="UG80" s="76"/>
      <c r="UH80" s="76"/>
      <c r="UI80" s="76"/>
      <c r="UJ80" s="76"/>
      <c r="UK80" s="76"/>
      <c r="UL80" s="76"/>
      <c r="UM80" s="76"/>
      <c r="UN80" s="76"/>
      <c r="UO80" s="76"/>
      <c r="UP80" s="76"/>
      <c r="UQ80" s="76"/>
      <c r="UR80" s="76"/>
      <c r="US80" s="76"/>
      <c r="UT80" s="76"/>
      <c r="UU80" s="76"/>
      <c r="UV80" s="76"/>
      <c r="UW80" s="76"/>
      <c r="UX80" s="76"/>
      <c r="UY80" s="76"/>
      <c r="UZ80" s="76"/>
      <c r="VA80" s="76"/>
      <c r="VB80" s="76"/>
      <c r="VC80" s="76"/>
      <c r="VD80" s="76"/>
      <c r="VE80" s="76"/>
      <c r="VF80" s="76"/>
      <c r="VG80" s="76"/>
      <c r="VH80" s="76"/>
      <c r="VI80" s="76"/>
      <c r="VJ80" s="76"/>
      <c r="VK80" s="76"/>
      <c r="VL80" s="76"/>
      <c r="VM80" s="76"/>
      <c r="VN80" s="76"/>
      <c r="VO80" s="76"/>
      <c r="VP80" s="76"/>
      <c r="VQ80" s="76"/>
      <c r="VR80" s="76"/>
      <c r="VS80" s="76"/>
      <c r="VT80" s="76"/>
      <c r="VU80" s="76"/>
      <c r="VV80" s="76"/>
      <c r="VW80" s="76"/>
      <c r="VX80" s="76"/>
      <c r="VY80" s="76"/>
      <c r="VZ80" s="76"/>
      <c r="WA80" s="76"/>
      <c r="WB80" s="76"/>
      <c r="WC80" s="76"/>
      <c r="WD80" s="76"/>
      <c r="WE80" s="76"/>
      <c r="WF80" s="76"/>
      <c r="WG80" s="76"/>
      <c r="WH80" s="76"/>
      <c r="WI80" s="76"/>
      <c r="WJ80" s="76"/>
      <c r="WK80" s="76"/>
      <c r="WL80" s="76"/>
      <c r="WM80" s="76"/>
      <c r="WN80" s="76"/>
      <c r="WO80" s="76"/>
      <c r="WP80" s="76"/>
      <c r="WQ80" s="76"/>
      <c r="WR80" s="76"/>
      <c r="WS80" s="76"/>
      <c r="WT80" s="76"/>
      <c r="WU80" s="76"/>
      <c r="WV80" s="76"/>
      <c r="WW80" s="76"/>
      <c r="WX80" s="76"/>
      <c r="WY80" s="76"/>
      <c r="WZ80" s="76"/>
      <c r="XA80" s="76"/>
      <c r="XB80" s="76"/>
      <c r="XC80" s="76"/>
      <c r="XD80" s="76"/>
      <c r="XE80" s="76"/>
      <c r="XF80" s="76"/>
      <c r="XG80" s="76"/>
      <c r="XH80" s="76"/>
      <c r="XI80" s="76"/>
      <c r="XJ80" s="76"/>
      <c r="XK80" s="76"/>
      <c r="XL80" s="76"/>
      <c r="XM80" s="76"/>
      <c r="XN80" s="76"/>
      <c r="XO80" s="76"/>
      <c r="XP80" s="76"/>
      <c r="XQ80" s="76"/>
      <c r="XR80" s="76"/>
      <c r="XS80" s="76"/>
      <c r="XT80" s="76"/>
      <c r="XU80" s="76"/>
      <c r="XV80" s="76"/>
      <c r="XW80" s="76"/>
      <c r="XX80" s="76"/>
      <c r="XY80" s="76"/>
      <c r="XZ80" s="76"/>
      <c r="YA80" s="76"/>
      <c r="YB80" s="76"/>
      <c r="YC80" s="76"/>
      <c r="YD80" s="76"/>
      <c r="YE80" s="76"/>
      <c r="YF80" s="76"/>
      <c r="YG80" s="76"/>
      <c r="YH80" s="76"/>
      <c r="YI80" s="76"/>
      <c r="YJ80" s="76"/>
      <c r="YK80" s="76"/>
      <c r="YL80" s="76"/>
      <c r="YM80" s="76"/>
      <c r="YN80" s="76"/>
      <c r="YO80" s="76"/>
      <c r="YP80" s="76"/>
      <c r="YQ80" s="76"/>
      <c r="YR80" s="76"/>
      <c r="YS80" s="76"/>
      <c r="YT80" s="76"/>
      <c r="YU80" s="76"/>
      <c r="YV80" s="76"/>
      <c r="YW80" s="76"/>
      <c r="YX80" s="76"/>
      <c r="YY80" s="76"/>
      <c r="YZ80" s="76"/>
      <c r="ZA80" s="76"/>
      <c r="ZB80" s="76"/>
      <c r="ZC80" s="76"/>
      <c r="ZD80" s="76"/>
      <c r="ZE80" s="76"/>
      <c r="ZF80" s="76"/>
    </row>
    <row r="81" spans="2:682" s="15" customFormat="1" x14ac:dyDescent="0.2">
      <c r="B81" s="88" t="s">
        <v>432</v>
      </c>
      <c r="C81" s="15">
        <v>203125</v>
      </c>
      <c r="D81" s="15">
        <v>311</v>
      </c>
      <c r="E81" s="14" t="s">
        <v>433</v>
      </c>
      <c r="F81" s="15" t="s">
        <v>434</v>
      </c>
      <c r="G81" s="18"/>
      <c r="H81" s="17">
        <v>0</v>
      </c>
      <c r="I81" s="17">
        <v>0</v>
      </c>
      <c r="J81" s="17">
        <v>0</v>
      </c>
      <c r="K81" s="17">
        <v>0</v>
      </c>
      <c r="L81" s="17">
        <v>0</v>
      </c>
      <c r="M81" s="17">
        <v>0</v>
      </c>
      <c r="N81" s="17">
        <v>0</v>
      </c>
      <c r="O81" s="17">
        <v>0</v>
      </c>
      <c r="P81" s="17">
        <v>0</v>
      </c>
      <c r="Q81" s="17">
        <v>0</v>
      </c>
      <c r="R81" s="17">
        <v>3513572</v>
      </c>
      <c r="S81" s="17">
        <v>3316324</v>
      </c>
      <c r="T81" s="17">
        <v>3279532</v>
      </c>
      <c r="U81" s="17">
        <v>3061701</v>
      </c>
      <c r="V81" s="17">
        <v>3064665</v>
      </c>
      <c r="W81" s="17" t="s">
        <v>150</v>
      </c>
      <c r="X81" s="17" t="s">
        <v>150</v>
      </c>
      <c r="Y81" s="17" t="s">
        <v>150</v>
      </c>
      <c r="Z81" s="17">
        <v>0</v>
      </c>
      <c r="AA81" s="17">
        <v>0</v>
      </c>
      <c r="AB81" s="17">
        <v>0</v>
      </c>
      <c r="AC81" s="17">
        <v>0</v>
      </c>
      <c r="AD81" s="17">
        <v>0</v>
      </c>
      <c r="AE81" s="17">
        <v>0</v>
      </c>
      <c r="AF81" s="17">
        <v>0</v>
      </c>
      <c r="AG81" s="17">
        <v>3134202</v>
      </c>
      <c r="AH81" s="17">
        <v>3279469</v>
      </c>
      <c r="AI81" s="17">
        <v>3125060</v>
      </c>
      <c r="AJ81" s="17">
        <v>2778691</v>
      </c>
      <c r="AK81" s="17">
        <v>2800056</v>
      </c>
      <c r="AL81" s="17">
        <v>56998</v>
      </c>
      <c r="AM81" s="17">
        <v>101395</v>
      </c>
      <c r="AN81" s="17">
        <v>256008</v>
      </c>
      <c r="AO81" s="17">
        <v>96199</v>
      </c>
      <c r="AP81" s="17">
        <v>0</v>
      </c>
      <c r="AQ81" s="17">
        <v>0</v>
      </c>
      <c r="AR81" s="17">
        <v>0</v>
      </c>
      <c r="AS81" s="17">
        <v>0</v>
      </c>
      <c r="AT81" s="17">
        <v>0</v>
      </c>
      <c r="AU81" s="17">
        <v>0</v>
      </c>
      <c r="AV81" s="17">
        <v>0</v>
      </c>
      <c r="AW81" s="17">
        <v>0</v>
      </c>
      <c r="AX81" s="17">
        <v>0</v>
      </c>
      <c r="AY81" s="17">
        <v>0</v>
      </c>
      <c r="AZ81" s="17">
        <v>0</v>
      </c>
      <c r="BA81" s="17" t="s">
        <v>150</v>
      </c>
      <c r="BB81" s="17">
        <v>0</v>
      </c>
      <c r="BC81" s="17">
        <v>0</v>
      </c>
      <c r="BD81" s="17" t="s">
        <v>150</v>
      </c>
      <c r="BE81" s="17">
        <v>0</v>
      </c>
      <c r="BF81" s="17" t="s">
        <v>150</v>
      </c>
      <c r="BG81" s="17" t="s">
        <v>150</v>
      </c>
      <c r="BH81" s="17" t="s">
        <v>150</v>
      </c>
      <c r="BI81" s="17" t="s">
        <v>150</v>
      </c>
      <c r="BJ81" s="17" t="s">
        <v>150</v>
      </c>
      <c r="BK81" s="17">
        <v>0</v>
      </c>
      <c r="BL81" s="17">
        <v>0</v>
      </c>
      <c r="BM81" s="17">
        <v>0</v>
      </c>
      <c r="BN81" s="17">
        <v>0</v>
      </c>
      <c r="BO81" s="17">
        <v>0</v>
      </c>
      <c r="BP81" s="17">
        <v>136354</v>
      </c>
      <c r="BQ81" s="17">
        <v>98670</v>
      </c>
      <c r="BR81" s="17">
        <v>164213</v>
      </c>
      <c r="BS81" s="17">
        <v>104505</v>
      </c>
      <c r="BT81" s="17">
        <v>123021</v>
      </c>
      <c r="BU81" s="17">
        <v>42156</v>
      </c>
      <c r="BV81" s="17">
        <v>37300</v>
      </c>
      <c r="BW81" s="17">
        <v>54235</v>
      </c>
      <c r="BX81" s="17">
        <v>55341</v>
      </c>
      <c r="BY81" s="17">
        <v>56023</v>
      </c>
      <c r="BZ81" s="17">
        <v>0</v>
      </c>
      <c r="CA81" s="17">
        <v>0</v>
      </c>
      <c r="CB81" s="17">
        <v>0</v>
      </c>
      <c r="CC81" s="17">
        <v>0</v>
      </c>
      <c r="CD81" s="17">
        <v>0</v>
      </c>
      <c r="CE81" s="17">
        <v>0</v>
      </c>
      <c r="CF81" s="17">
        <v>0</v>
      </c>
      <c r="CG81" s="17">
        <v>0</v>
      </c>
      <c r="CH81" s="17">
        <v>0</v>
      </c>
      <c r="CI81" s="17">
        <v>0</v>
      </c>
      <c r="CJ81" s="17">
        <v>2934863</v>
      </c>
      <c r="CK81" s="17">
        <v>3008371</v>
      </c>
      <c r="CL81" s="17">
        <v>3046459</v>
      </c>
      <c r="CM81" s="17">
        <v>2957506</v>
      </c>
      <c r="CN81" s="17">
        <v>2879651</v>
      </c>
      <c r="CO81" s="17">
        <v>0</v>
      </c>
      <c r="CP81" s="17">
        <v>0</v>
      </c>
      <c r="CQ81" s="17">
        <v>0</v>
      </c>
      <c r="CR81" s="17">
        <v>0</v>
      </c>
      <c r="CS81" s="17">
        <v>0</v>
      </c>
      <c r="CT81" s="17">
        <v>0</v>
      </c>
      <c r="CU81" s="17">
        <v>0</v>
      </c>
      <c r="CV81" s="17">
        <v>0</v>
      </c>
      <c r="CW81" s="17">
        <v>0</v>
      </c>
      <c r="CX81" s="17">
        <v>9067938</v>
      </c>
      <c r="CY81" s="17" t="s">
        <v>150</v>
      </c>
      <c r="CZ81" s="17" t="s">
        <v>150</v>
      </c>
      <c r="DA81" s="17" t="s">
        <v>150</v>
      </c>
      <c r="DB81" s="17" t="s">
        <v>150</v>
      </c>
      <c r="DC81" s="17">
        <v>0</v>
      </c>
      <c r="DD81" s="17">
        <v>302941</v>
      </c>
      <c r="DE81" s="17">
        <v>302416</v>
      </c>
      <c r="DF81" s="17">
        <v>297068</v>
      </c>
      <c r="DG81" s="17">
        <v>299827</v>
      </c>
      <c r="DH81" s="17">
        <v>298138</v>
      </c>
      <c r="DI81" s="17" t="s">
        <v>150</v>
      </c>
      <c r="DJ81" s="17" t="s">
        <v>150</v>
      </c>
      <c r="DK81" s="17" t="s">
        <v>150</v>
      </c>
      <c r="DL81" s="17" t="s">
        <v>150</v>
      </c>
      <c r="DM81" s="17" t="s">
        <v>150</v>
      </c>
      <c r="DN81" s="17">
        <v>812</v>
      </c>
      <c r="DO81" s="17">
        <v>848</v>
      </c>
      <c r="DP81" s="17">
        <v>860</v>
      </c>
      <c r="DQ81" s="17">
        <v>1622</v>
      </c>
      <c r="DR81" s="17">
        <v>823</v>
      </c>
      <c r="DS81" s="17">
        <v>914668</v>
      </c>
      <c r="DT81" s="17">
        <v>931329</v>
      </c>
      <c r="DU81" s="17">
        <v>882367</v>
      </c>
      <c r="DV81" s="17">
        <v>814984</v>
      </c>
      <c r="DW81" s="17">
        <v>821347</v>
      </c>
      <c r="DX81" s="17">
        <v>0</v>
      </c>
      <c r="DY81" s="17">
        <v>0</v>
      </c>
      <c r="DZ81" s="17">
        <v>0</v>
      </c>
      <c r="EA81" s="17">
        <v>0</v>
      </c>
      <c r="EB81" s="17">
        <v>0</v>
      </c>
      <c r="EC81" s="17">
        <v>8052479</v>
      </c>
      <c r="ED81" s="17">
        <v>9146762</v>
      </c>
      <c r="EE81" s="17">
        <v>7880442</v>
      </c>
      <c r="EF81" s="17">
        <v>7601249</v>
      </c>
      <c r="EG81" s="17">
        <v>7950873</v>
      </c>
      <c r="EH81" s="17">
        <v>2196066</v>
      </c>
      <c r="EI81" s="17">
        <v>2324114</v>
      </c>
      <c r="EJ81" s="17">
        <v>2918832</v>
      </c>
      <c r="EK81" s="17">
        <v>2886789</v>
      </c>
      <c r="EL81" s="17">
        <v>3301670</v>
      </c>
      <c r="EM81" s="17">
        <v>3920105</v>
      </c>
      <c r="EN81" s="17">
        <v>3100332</v>
      </c>
      <c r="EO81" s="17">
        <v>2399937</v>
      </c>
      <c r="EP81" s="17">
        <v>2398220</v>
      </c>
      <c r="EQ81" s="17">
        <v>2870257</v>
      </c>
      <c r="ER81" s="17">
        <v>0</v>
      </c>
      <c r="ES81" s="17">
        <v>0</v>
      </c>
      <c r="ET81" s="17">
        <v>0</v>
      </c>
      <c r="EU81" s="17">
        <v>0</v>
      </c>
      <c r="EV81" s="17">
        <v>0</v>
      </c>
      <c r="EW81" s="17">
        <v>0</v>
      </c>
      <c r="EX81" s="17">
        <v>0</v>
      </c>
      <c r="EY81" s="17">
        <v>0</v>
      </c>
      <c r="EZ81" s="17">
        <v>0</v>
      </c>
      <c r="FA81" s="17">
        <v>0</v>
      </c>
      <c r="FB81" s="17">
        <v>18060645</v>
      </c>
      <c r="FC81" s="17">
        <v>18957867</v>
      </c>
      <c r="FD81" s="17">
        <v>18641160</v>
      </c>
      <c r="FE81" s="17">
        <v>16895604</v>
      </c>
      <c r="FF81" s="17">
        <v>17569523</v>
      </c>
      <c r="FG81" s="17">
        <v>0</v>
      </c>
      <c r="FH81" s="17">
        <v>0</v>
      </c>
      <c r="FI81" s="17">
        <v>0</v>
      </c>
      <c r="FJ81" s="17">
        <v>0</v>
      </c>
      <c r="FK81" s="17">
        <v>0</v>
      </c>
      <c r="FL81" s="17">
        <v>62887</v>
      </c>
      <c r="FM81" s="17">
        <v>58991</v>
      </c>
      <c r="FN81" s="17">
        <v>61815</v>
      </c>
      <c r="FO81" s="17">
        <v>63218</v>
      </c>
      <c r="FP81" s="17">
        <v>61156</v>
      </c>
      <c r="FQ81" s="17">
        <v>325820</v>
      </c>
      <c r="FR81" s="17">
        <v>345155</v>
      </c>
      <c r="FS81" s="17">
        <v>333321</v>
      </c>
      <c r="FT81" s="17">
        <v>129352</v>
      </c>
      <c r="FU81" s="17">
        <v>10662</v>
      </c>
      <c r="FV81" s="17">
        <v>153</v>
      </c>
      <c r="FW81" s="17">
        <v>192</v>
      </c>
      <c r="FX81" s="17">
        <v>183</v>
      </c>
      <c r="FY81" s="17">
        <v>121</v>
      </c>
      <c r="FZ81" s="17">
        <v>-220</v>
      </c>
      <c r="GA81" s="17">
        <v>620746</v>
      </c>
      <c r="GB81" s="17">
        <v>718236</v>
      </c>
      <c r="GC81" s="17">
        <v>651727</v>
      </c>
      <c r="GD81" s="17">
        <v>501674</v>
      </c>
      <c r="GE81" s="17">
        <v>454941</v>
      </c>
      <c r="GF81" s="17">
        <v>0</v>
      </c>
      <c r="GG81" s="17">
        <v>0</v>
      </c>
      <c r="GH81" s="17">
        <v>0</v>
      </c>
      <c r="GI81" s="17">
        <v>0</v>
      </c>
      <c r="GJ81" s="17">
        <v>0</v>
      </c>
      <c r="GK81" s="17">
        <v>0</v>
      </c>
      <c r="GL81" s="17">
        <v>0</v>
      </c>
      <c r="GM81" s="17">
        <v>0</v>
      </c>
      <c r="GN81" s="17">
        <v>0</v>
      </c>
      <c r="GO81" s="17">
        <v>0</v>
      </c>
      <c r="GP81" s="17">
        <v>27389</v>
      </c>
      <c r="GQ81" s="17">
        <v>29408</v>
      </c>
      <c r="GR81" s="17">
        <v>28709</v>
      </c>
      <c r="GS81" s="17">
        <v>15673</v>
      </c>
      <c r="GT81" s="17">
        <v>8179</v>
      </c>
      <c r="GU81" s="17">
        <v>24780</v>
      </c>
      <c r="GV81" s="17">
        <v>25179</v>
      </c>
      <c r="GW81" s="17">
        <v>23367</v>
      </c>
      <c r="GX81" s="17">
        <v>22284</v>
      </c>
      <c r="GY81" s="17">
        <v>23010</v>
      </c>
      <c r="GZ81" s="17">
        <v>30345</v>
      </c>
      <c r="HA81" s="17">
        <v>32612</v>
      </c>
      <c r="HB81" s="17">
        <v>30266</v>
      </c>
      <c r="HC81" s="17">
        <v>28541</v>
      </c>
      <c r="HD81" s="17">
        <v>25360</v>
      </c>
      <c r="HE81" s="17">
        <v>0</v>
      </c>
      <c r="HF81" s="17">
        <v>0</v>
      </c>
      <c r="HG81" s="17">
        <v>0</v>
      </c>
      <c r="HH81" s="17">
        <v>0</v>
      </c>
      <c r="HI81" s="17">
        <v>0</v>
      </c>
      <c r="HJ81" s="17">
        <v>6405889</v>
      </c>
      <c r="HK81" s="17">
        <v>6789942</v>
      </c>
      <c r="HL81" s="17">
        <v>7314727</v>
      </c>
      <c r="HM81" s="17">
        <v>7537474</v>
      </c>
      <c r="HN81" s="17">
        <v>6780156</v>
      </c>
      <c r="HO81" s="17">
        <v>0</v>
      </c>
      <c r="HP81" s="17" t="s">
        <v>150</v>
      </c>
      <c r="HQ81" s="17" t="s">
        <v>150</v>
      </c>
      <c r="HR81" s="17" t="s">
        <v>150</v>
      </c>
      <c r="HS81" s="17" t="s">
        <v>150</v>
      </c>
      <c r="HT81" s="17">
        <v>240501</v>
      </c>
      <c r="HU81" s="17">
        <v>0</v>
      </c>
      <c r="HV81" s="17">
        <v>0</v>
      </c>
      <c r="HW81" s="17">
        <v>0</v>
      </c>
      <c r="HX81" s="17">
        <v>0</v>
      </c>
      <c r="HY81" s="17" t="s">
        <v>150</v>
      </c>
      <c r="HZ81" s="17" t="s">
        <v>150</v>
      </c>
      <c r="IA81" s="17" t="s">
        <v>150</v>
      </c>
      <c r="IB81" s="17" t="s">
        <v>150</v>
      </c>
      <c r="IC81" s="17" t="s">
        <v>150</v>
      </c>
      <c r="ID81" s="17">
        <v>76</v>
      </c>
      <c r="IE81" s="17">
        <v>809984</v>
      </c>
      <c r="IF81" s="17">
        <v>485716</v>
      </c>
      <c r="IG81" s="17">
        <v>493216</v>
      </c>
      <c r="IH81" s="17">
        <v>258</v>
      </c>
      <c r="II81" s="17">
        <v>306095</v>
      </c>
      <c r="IJ81" s="17">
        <v>296525</v>
      </c>
      <c r="IK81" s="17">
        <v>301349</v>
      </c>
      <c r="IL81" s="17">
        <v>297811</v>
      </c>
      <c r="IM81" s="17">
        <v>296647</v>
      </c>
      <c r="IN81" s="17">
        <v>0</v>
      </c>
      <c r="IO81" s="17">
        <v>0</v>
      </c>
      <c r="IP81" s="17" t="s">
        <v>150</v>
      </c>
      <c r="IQ81" s="17" t="s">
        <v>150</v>
      </c>
      <c r="IR81" s="17" t="s">
        <v>150</v>
      </c>
      <c r="IS81" s="64" t="s">
        <v>150</v>
      </c>
      <c r="IT81" s="17" t="s">
        <v>150</v>
      </c>
      <c r="IU81" s="17" t="s">
        <v>150</v>
      </c>
      <c r="IV81" s="17" t="s">
        <v>150</v>
      </c>
      <c r="IW81" s="17" t="s">
        <v>150</v>
      </c>
      <c r="IX81" s="17">
        <v>0</v>
      </c>
      <c r="IY81" s="17">
        <v>0</v>
      </c>
      <c r="IZ81" s="17">
        <v>0</v>
      </c>
      <c r="JA81" s="17">
        <v>0</v>
      </c>
      <c r="JB81" s="17">
        <v>0</v>
      </c>
      <c r="JC81" s="17">
        <v>4962057</v>
      </c>
      <c r="JD81" s="17">
        <v>4607481</v>
      </c>
      <c r="JE81" s="17">
        <v>4461218</v>
      </c>
      <c r="JF81" s="17">
        <v>3409289</v>
      </c>
      <c r="JG81" s="17">
        <v>2912995</v>
      </c>
      <c r="JH81" s="17">
        <v>1338169</v>
      </c>
      <c r="JI81" s="17">
        <v>997767</v>
      </c>
      <c r="JJ81" s="17">
        <v>827297</v>
      </c>
      <c r="JK81" s="17">
        <v>723247</v>
      </c>
      <c r="JL81" s="17">
        <v>738315</v>
      </c>
      <c r="JM81" s="17">
        <v>0</v>
      </c>
      <c r="JN81" s="17">
        <v>0</v>
      </c>
      <c r="JO81" s="17">
        <v>0</v>
      </c>
      <c r="JP81" s="17">
        <v>0</v>
      </c>
      <c r="JQ81" s="17">
        <v>0</v>
      </c>
      <c r="JR81" s="17">
        <v>79869</v>
      </c>
      <c r="JS81" s="17">
        <v>85422</v>
      </c>
      <c r="JT81" s="17">
        <v>80710</v>
      </c>
      <c r="JU81" s="17">
        <v>76543</v>
      </c>
      <c r="JV81" s="17">
        <v>78568</v>
      </c>
      <c r="JW81" s="17">
        <v>1755000</v>
      </c>
      <c r="JX81" s="17">
        <v>1791999</v>
      </c>
      <c r="JY81" s="17">
        <v>825857</v>
      </c>
      <c r="JZ81" s="17">
        <v>367872</v>
      </c>
      <c r="KA81" s="17">
        <v>372947</v>
      </c>
      <c r="KB81" s="17" t="s">
        <v>150</v>
      </c>
      <c r="KC81" s="17" t="s">
        <v>150</v>
      </c>
      <c r="KD81" s="17">
        <v>0</v>
      </c>
      <c r="KE81" s="17" t="s">
        <v>150</v>
      </c>
      <c r="KF81" s="17">
        <v>0</v>
      </c>
      <c r="KG81" s="17">
        <v>5044</v>
      </c>
      <c r="KH81" s="17">
        <v>5068</v>
      </c>
      <c r="KI81" s="17">
        <v>5330</v>
      </c>
      <c r="KJ81" s="17">
        <v>5002</v>
      </c>
      <c r="KK81" s="17" t="s">
        <v>150</v>
      </c>
      <c r="KL81" s="17">
        <v>1023</v>
      </c>
      <c r="KM81" s="17">
        <v>1017</v>
      </c>
      <c r="KN81" s="17">
        <v>944</v>
      </c>
      <c r="KO81" s="17">
        <v>945</v>
      </c>
      <c r="KP81" s="17" t="s">
        <v>150</v>
      </c>
      <c r="KQ81" s="17">
        <v>134289</v>
      </c>
      <c r="KR81" s="17">
        <v>140881</v>
      </c>
      <c r="KS81" s="17">
        <v>138245</v>
      </c>
      <c r="KT81" s="17">
        <v>130250</v>
      </c>
      <c r="KU81" s="17">
        <v>131155</v>
      </c>
      <c r="KV81" s="17">
        <v>0</v>
      </c>
      <c r="KW81" s="17">
        <v>0</v>
      </c>
      <c r="KX81" s="17">
        <v>0</v>
      </c>
      <c r="KY81" s="17">
        <v>0</v>
      </c>
      <c r="KZ81" s="17">
        <v>0</v>
      </c>
      <c r="LA81" s="17">
        <v>0</v>
      </c>
      <c r="LB81" s="17">
        <v>0</v>
      </c>
      <c r="LC81" s="17">
        <v>0</v>
      </c>
      <c r="LD81" s="17">
        <v>0</v>
      </c>
      <c r="LE81" s="17">
        <v>0</v>
      </c>
      <c r="LF81" s="17">
        <v>3689</v>
      </c>
      <c r="LG81" s="17">
        <v>2992</v>
      </c>
      <c r="LH81" s="17">
        <v>5</v>
      </c>
      <c r="LI81" s="17">
        <v>51441</v>
      </c>
      <c r="LJ81" s="17">
        <v>652</v>
      </c>
      <c r="LK81" s="17" t="s">
        <v>150</v>
      </c>
      <c r="LL81" s="17" t="s">
        <v>150</v>
      </c>
      <c r="LM81" s="17" t="s">
        <v>150</v>
      </c>
      <c r="LN81" s="17" t="s">
        <v>150</v>
      </c>
      <c r="LO81" s="17" t="s">
        <v>150</v>
      </c>
      <c r="LP81" s="17">
        <v>0</v>
      </c>
      <c r="LQ81" s="17">
        <v>0</v>
      </c>
      <c r="LR81" s="17">
        <v>0</v>
      </c>
      <c r="LS81" s="17">
        <v>0</v>
      </c>
      <c r="LT81" s="17">
        <v>0</v>
      </c>
      <c r="LU81" s="17">
        <v>0</v>
      </c>
      <c r="LV81" s="17">
        <v>0</v>
      </c>
      <c r="LW81" s="17">
        <v>0</v>
      </c>
      <c r="LX81" s="17">
        <v>0</v>
      </c>
      <c r="LY81" s="17">
        <v>0</v>
      </c>
      <c r="LZ81" s="17">
        <v>0</v>
      </c>
      <c r="MA81" s="17">
        <v>0</v>
      </c>
      <c r="MB81" s="17">
        <v>0</v>
      </c>
      <c r="MC81" s="17">
        <v>0</v>
      </c>
      <c r="MD81" s="17">
        <v>0</v>
      </c>
      <c r="ME81" s="17">
        <v>1656865</v>
      </c>
      <c r="MF81" s="17">
        <v>1610792</v>
      </c>
      <c r="MG81" s="17">
        <v>1468108</v>
      </c>
      <c r="MH81" s="17">
        <v>1340290</v>
      </c>
      <c r="MI81" s="17">
        <v>1393314</v>
      </c>
      <c r="MJ81" s="17">
        <v>3065291</v>
      </c>
      <c r="MK81" s="17">
        <v>3235002</v>
      </c>
      <c r="ML81" s="17">
        <v>3109524</v>
      </c>
      <c r="MM81" s="17">
        <v>2940301</v>
      </c>
      <c r="MN81" s="17">
        <v>2902759</v>
      </c>
      <c r="MO81" s="17">
        <v>4166</v>
      </c>
      <c r="MP81" s="17">
        <v>4449</v>
      </c>
      <c r="MQ81" s="17">
        <v>4353</v>
      </c>
      <c r="MR81" s="17">
        <v>4351</v>
      </c>
      <c r="MS81" s="17">
        <v>4444</v>
      </c>
      <c r="MT81" s="17">
        <v>3387</v>
      </c>
      <c r="MU81" s="17">
        <v>3717</v>
      </c>
      <c r="MV81" s="17">
        <v>3547</v>
      </c>
      <c r="MW81" s="17">
        <v>3438</v>
      </c>
      <c r="MX81" s="17">
        <v>3470</v>
      </c>
      <c r="MY81" s="17">
        <v>0</v>
      </c>
      <c r="MZ81" s="17">
        <v>0</v>
      </c>
      <c r="NA81" s="17" t="s">
        <v>150</v>
      </c>
      <c r="NB81" s="17" t="s">
        <v>150</v>
      </c>
      <c r="NC81" s="17" t="s">
        <v>150</v>
      </c>
      <c r="ND81" s="17" t="s">
        <v>150</v>
      </c>
      <c r="NE81" s="17" t="s">
        <v>150</v>
      </c>
      <c r="NF81" s="17" t="s">
        <v>150</v>
      </c>
      <c r="NG81" s="17" t="s">
        <v>150</v>
      </c>
      <c r="NH81" s="17" t="s">
        <v>150</v>
      </c>
      <c r="NI81" s="17">
        <v>0</v>
      </c>
      <c r="NJ81" s="17">
        <v>0</v>
      </c>
      <c r="NK81" s="17">
        <v>0</v>
      </c>
      <c r="NL81" s="17">
        <v>0</v>
      </c>
      <c r="NM81" s="17">
        <v>0</v>
      </c>
      <c r="NN81" s="17">
        <v>10511</v>
      </c>
      <c r="NO81" s="17">
        <v>11421</v>
      </c>
      <c r="NP81" s="17">
        <v>10991</v>
      </c>
      <c r="NQ81" s="17">
        <v>10970</v>
      </c>
      <c r="NR81" s="17">
        <v>10802</v>
      </c>
      <c r="NS81" s="17">
        <v>5906</v>
      </c>
      <c r="NT81" s="17">
        <v>6215</v>
      </c>
      <c r="NU81" s="17">
        <v>5825</v>
      </c>
      <c r="NV81" s="17">
        <v>5882</v>
      </c>
      <c r="NW81" s="17">
        <v>6007</v>
      </c>
      <c r="NX81" s="17" t="s">
        <v>150</v>
      </c>
      <c r="NY81" s="17" t="s">
        <v>150</v>
      </c>
      <c r="NZ81" s="17" t="s">
        <v>150</v>
      </c>
      <c r="OA81" s="17" t="s">
        <v>150</v>
      </c>
      <c r="OB81" s="17" t="s">
        <v>150</v>
      </c>
      <c r="OC81" s="17">
        <v>0</v>
      </c>
      <c r="OD81" s="17">
        <v>0</v>
      </c>
      <c r="OE81" s="17">
        <v>0</v>
      </c>
      <c r="OF81" s="17">
        <v>0</v>
      </c>
      <c r="OG81" s="17">
        <v>0</v>
      </c>
      <c r="OH81" s="17">
        <v>5928421</v>
      </c>
      <c r="OI81" s="17">
        <v>6367949</v>
      </c>
      <c r="OJ81" s="17">
        <v>5947074</v>
      </c>
      <c r="OK81" s="17">
        <v>5730370</v>
      </c>
      <c r="OL81" s="17">
        <v>6108092</v>
      </c>
      <c r="OM81" s="17" t="s">
        <v>150</v>
      </c>
      <c r="ON81" s="17" t="s">
        <v>150</v>
      </c>
      <c r="OO81" s="17" t="s">
        <v>150</v>
      </c>
      <c r="OP81" s="17" t="s">
        <v>150</v>
      </c>
      <c r="OQ81" s="17">
        <v>0</v>
      </c>
      <c r="OR81" s="17">
        <v>0</v>
      </c>
      <c r="OS81" s="17">
        <v>0</v>
      </c>
      <c r="OT81" s="17">
        <v>0</v>
      </c>
      <c r="OU81" s="17">
        <v>0</v>
      </c>
      <c r="OV81" s="17">
        <v>0</v>
      </c>
      <c r="OW81" s="17">
        <v>4618</v>
      </c>
      <c r="OX81" s="17" t="s">
        <v>150</v>
      </c>
      <c r="OY81" s="17" t="s">
        <v>150</v>
      </c>
      <c r="OZ81" s="17">
        <v>0</v>
      </c>
      <c r="PA81" s="17">
        <v>0</v>
      </c>
      <c r="PB81" s="17">
        <v>0</v>
      </c>
      <c r="PC81" s="17">
        <v>276</v>
      </c>
      <c r="PD81" s="17">
        <v>254</v>
      </c>
      <c r="PE81" s="17">
        <v>247</v>
      </c>
      <c r="PF81" s="17">
        <v>257</v>
      </c>
      <c r="PG81" s="17">
        <v>565101</v>
      </c>
      <c r="PH81" s="17">
        <v>0</v>
      </c>
      <c r="PI81" s="17">
        <v>0</v>
      </c>
      <c r="PJ81" s="17">
        <v>0</v>
      </c>
      <c r="PK81" s="17">
        <v>0</v>
      </c>
      <c r="PL81" s="17">
        <v>7871</v>
      </c>
      <c r="PM81" s="17">
        <v>8471</v>
      </c>
      <c r="PN81" s="17">
        <v>8348</v>
      </c>
      <c r="PO81" s="17">
        <v>7963</v>
      </c>
      <c r="PP81" s="17">
        <v>8340</v>
      </c>
      <c r="PQ81" s="17">
        <v>0</v>
      </c>
      <c r="PR81" s="17">
        <v>0</v>
      </c>
      <c r="PS81" s="17">
        <v>0</v>
      </c>
      <c r="PT81" s="17">
        <v>0</v>
      </c>
      <c r="PU81" s="17">
        <v>0</v>
      </c>
      <c r="PV81" s="17">
        <v>170470</v>
      </c>
      <c r="PW81" s="17">
        <v>173419</v>
      </c>
      <c r="PX81" s="17">
        <v>160935</v>
      </c>
      <c r="PY81" s="17">
        <v>165664</v>
      </c>
      <c r="PZ81" s="17">
        <v>172559</v>
      </c>
      <c r="QA81" s="17">
        <v>3558</v>
      </c>
      <c r="QB81" s="17">
        <v>3027</v>
      </c>
      <c r="QC81" s="17">
        <v>2936</v>
      </c>
      <c r="QD81" s="17">
        <v>2699</v>
      </c>
      <c r="QE81" s="17">
        <v>2934</v>
      </c>
      <c r="QF81" s="17">
        <v>5661727</v>
      </c>
      <c r="QG81" s="17">
        <v>10790942</v>
      </c>
      <c r="QH81" s="17">
        <v>21907744</v>
      </c>
      <c r="QI81" s="17">
        <v>18328235</v>
      </c>
      <c r="QJ81" s="17">
        <v>16842966</v>
      </c>
      <c r="QK81" s="17">
        <v>181928</v>
      </c>
      <c r="QL81" s="17">
        <v>308313</v>
      </c>
      <c r="QM81" s="17">
        <v>302600</v>
      </c>
      <c r="QN81" s="17">
        <v>267143</v>
      </c>
      <c r="QO81" s="17">
        <v>278833</v>
      </c>
      <c r="QP81" s="17">
        <v>0</v>
      </c>
      <c r="QQ81" s="17">
        <v>0</v>
      </c>
      <c r="QR81" s="17">
        <v>0</v>
      </c>
      <c r="QS81" s="17">
        <v>0</v>
      </c>
      <c r="QT81" s="17">
        <v>0</v>
      </c>
      <c r="QU81" s="17">
        <v>0</v>
      </c>
      <c r="QV81" s="17">
        <v>0</v>
      </c>
      <c r="QW81" s="17">
        <v>0</v>
      </c>
      <c r="QX81" s="17">
        <v>0</v>
      </c>
      <c r="QY81" s="17">
        <v>0</v>
      </c>
      <c r="QZ81" s="17">
        <v>0</v>
      </c>
      <c r="RA81" s="17">
        <v>0</v>
      </c>
      <c r="RB81" s="17">
        <v>0</v>
      </c>
      <c r="RC81" s="17">
        <v>0</v>
      </c>
      <c r="RD81" s="17">
        <v>0</v>
      </c>
      <c r="RE81" s="17" t="s">
        <v>150</v>
      </c>
      <c r="RF81" s="17" t="s">
        <v>150</v>
      </c>
      <c r="RG81" s="17" t="s">
        <v>150</v>
      </c>
      <c r="RH81" s="17" t="s">
        <v>150</v>
      </c>
      <c r="RI81" s="17" t="s">
        <v>150</v>
      </c>
      <c r="RJ81" s="17">
        <v>12178922</v>
      </c>
      <c r="RK81" s="17">
        <v>12643250</v>
      </c>
      <c r="RL81" s="17">
        <v>12974</v>
      </c>
      <c r="RM81" s="17">
        <v>12492</v>
      </c>
      <c r="RN81" s="17" t="s">
        <v>150</v>
      </c>
      <c r="RO81" s="17">
        <v>0</v>
      </c>
      <c r="RP81" s="17">
        <v>0</v>
      </c>
      <c r="RQ81" s="17">
        <v>0</v>
      </c>
      <c r="RR81" s="17">
        <v>0</v>
      </c>
      <c r="RS81" s="17">
        <v>0</v>
      </c>
      <c r="RT81" s="17">
        <v>0</v>
      </c>
      <c r="RU81" s="17">
        <v>0</v>
      </c>
      <c r="RV81" s="17" t="s">
        <v>150</v>
      </c>
      <c r="RW81" s="17" t="s">
        <v>150</v>
      </c>
      <c r="RX81" s="17">
        <v>0</v>
      </c>
      <c r="RY81" s="17">
        <v>8072</v>
      </c>
      <c r="RZ81" s="17">
        <v>8001</v>
      </c>
      <c r="SA81" s="17">
        <v>8470</v>
      </c>
      <c r="SB81" s="17">
        <v>7694</v>
      </c>
      <c r="SC81" s="17">
        <v>7768</v>
      </c>
      <c r="SD81" s="17">
        <v>2086080</v>
      </c>
      <c r="SE81" s="17">
        <v>2076945</v>
      </c>
      <c r="SF81" s="17">
        <v>2053058</v>
      </c>
      <c r="SG81" s="17">
        <v>3449408</v>
      </c>
      <c r="SH81" s="17">
        <v>2221870</v>
      </c>
      <c r="SI81" s="17">
        <v>13</v>
      </c>
      <c r="SJ81" s="17">
        <v>12</v>
      </c>
      <c r="SK81" s="17">
        <v>9</v>
      </c>
      <c r="SL81" s="17">
        <v>12</v>
      </c>
      <c r="SM81" s="17">
        <v>9</v>
      </c>
      <c r="SN81" s="17">
        <v>0</v>
      </c>
      <c r="SO81" s="17">
        <v>0</v>
      </c>
      <c r="SP81" s="17">
        <v>0</v>
      </c>
      <c r="SQ81" s="17">
        <v>0</v>
      </c>
      <c r="SR81" s="17">
        <v>0</v>
      </c>
      <c r="SS81" s="17">
        <v>8421</v>
      </c>
      <c r="ST81" s="17">
        <v>9216</v>
      </c>
      <c r="SU81" s="17">
        <v>8569</v>
      </c>
      <c r="SV81" s="17">
        <v>8301</v>
      </c>
      <c r="SW81" s="17">
        <v>8399</v>
      </c>
      <c r="SX81" s="17">
        <v>0</v>
      </c>
      <c r="SY81" s="17">
        <v>0</v>
      </c>
      <c r="SZ81" s="17">
        <v>0</v>
      </c>
      <c r="TA81" s="17">
        <v>0</v>
      </c>
      <c r="TB81" s="17">
        <v>0</v>
      </c>
      <c r="TC81" s="17">
        <v>7492</v>
      </c>
      <c r="TD81" s="17">
        <v>7084</v>
      </c>
      <c r="TE81" s="17">
        <v>7306</v>
      </c>
      <c r="TF81" s="17">
        <v>7314</v>
      </c>
      <c r="TG81" s="17">
        <v>7204</v>
      </c>
      <c r="TH81" s="17">
        <v>1404</v>
      </c>
      <c r="TI81" s="17">
        <v>1343</v>
      </c>
      <c r="TJ81" s="17">
        <v>1322</v>
      </c>
      <c r="TK81" s="17">
        <v>1594</v>
      </c>
      <c r="TL81" s="17">
        <v>1509</v>
      </c>
      <c r="TM81" s="17">
        <v>0</v>
      </c>
      <c r="TN81" s="17">
        <v>0</v>
      </c>
      <c r="TO81" s="17">
        <v>0</v>
      </c>
      <c r="TP81" s="17">
        <v>0</v>
      </c>
      <c r="TQ81" s="17">
        <v>0</v>
      </c>
      <c r="TR81" s="17">
        <v>0</v>
      </c>
      <c r="TS81" s="17">
        <v>0</v>
      </c>
      <c r="TT81" s="17">
        <v>0</v>
      </c>
      <c r="TU81" s="17">
        <v>0</v>
      </c>
      <c r="TV81" s="17">
        <v>0</v>
      </c>
      <c r="TW81" s="17">
        <v>488330</v>
      </c>
      <c r="TX81" s="17">
        <v>471613</v>
      </c>
      <c r="TY81" s="17">
        <v>464735</v>
      </c>
      <c r="TZ81" s="17">
        <v>427555</v>
      </c>
      <c r="UA81" s="17">
        <v>508027</v>
      </c>
      <c r="UB81" s="17">
        <v>0</v>
      </c>
      <c r="UC81" s="17">
        <v>0</v>
      </c>
      <c r="UD81" s="17">
        <v>0</v>
      </c>
      <c r="UE81" s="17">
        <v>0</v>
      </c>
      <c r="UF81" s="17">
        <v>0</v>
      </c>
      <c r="UG81" s="17">
        <v>0</v>
      </c>
      <c r="UH81" s="17">
        <v>0</v>
      </c>
      <c r="UI81" s="17">
        <v>0</v>
      </c>
      <c r="UJ81" s="17">
        <v>0</v>
      </c>
      <c r="UK81" s="17">
        <v>0</v>
      </c>
      <c r="UL81" s="17">
        <v>5830999</v>
      </c>
      <c r="UM81" s="17">
        <v>5277247</v>
      </c>
      <c r="UN81" s="17">
        <v>5255057</v>
      </c>
      <c r="UO81" s="17">
        <v>4433168</v>
      </c>
      <c r="UP81" s="17">
        <v>4522736</v>
      </c>
      <c r="UQ81" s="17">
        <v>4990621</v>
      </c>
      <c r="UR81" s="17">
        <v>5113339</v>
      </c>
      <c r="US81" s="17">
        <v>3651254</v>
      </c>
      <c r="UT81" s="17">
        <v>2061552</v>
      </c>
      <c r="UU81" s="17">
        <v>1994206</v>
      </c>
      <c r="UV81" s="17" t="s">
        <v>150</v>
      </c>
      <c r="UW81" s="17" t="s">
        <v>150</v>
      </c>
      <c r="UX81" s="17" t="s">
        <v>150</v>
      </c>
      <c r="UY81" s="17" t="s">
        <v>150</v>
      </c>
      <c r="UZ81" s="17">
        <v>0</v>
      </c>
      <c r="VA81" s="17">
        <v>0</v>
      </c>
      <c r="VB81" s="17">
        <v>0</v>
      </c>
      <c r="VC81" s="17">
        <v>0</v>
      </c>
      <c r="VD81" s="17">
        <v>0</v>
      </c>
      <c r="VE81" s="17">
        <v>0</v>
      </c>
      <c r="VF81" s="17">
        <v>0</v>
      </c>
      <c r="VG81" s="17">
        <v>0</v>
      </c>
      <c r="VH81" s="17">
        <v>0</v>
      </c>
      <c r="VI81" s="17">
        <v>0</v>
      </c>
      <c r="VJ81" s="17">
        <v>0</v>
      </c>
      <c r="VK81" s="17">
        <v>50</v>
      </c>
      <c r="VL81" s="17">
        <v>45</v>
      </c>
      <c r="VM81" s="17">
        <v>46</v>
      </c>
      <c r="VN81" s="17">
        <v>48</v>
      </c>
      <c r="VO81" s="17">
        <v>52</v>
      </c>
      <c r="VP81" s="17">
        <v>354903</v>
      </c>
      <c r="VQ81" s="17">
        <v>146839</v>
      </c>
      <c r="VR81" s="17">
        <v>0</v>
      </c>
      <c r="VS81" s="17">
        <v>0</v>
      </c>
      <c r="VT81" s="17">
        <v>0</v>
      </c>
      <c r="VU81" s="17">
        <v>33334</v>
      </c>
      <c r="VV81" s="17">
        <v>35302</v>
      </c>
      <c r="VW81" s="17">
        <v>31352</v>
      </c>
      <c r="VX81" s="17">
        <v>29078</v>
      </c>
      <c r="VY81" s="17">
        <v>29137</v>
      </c>
      <c r="VZ81" s="17">
        <v>476397</v>
      </c>
      <c r="WA81" s="17">
        <v>0</v>
      </c>
      <c r="WB81" s="17">
        <v>0</v>
      </c>
      <c r="WC81" s="17">
        <v>0</v>
      </c>
      <c r="WD81" s="17">
        <v>0</v>
      </c>
      <c r="WE81" s="17">
        <v>0</v>
      </c>
      <c r="WF81" s="17">
        <v>0</v>
      </c>
      <c r="WG81" s="17">
        <v>0</v>
      </c>
      <c r="WH81" s="17">
        <v>0</v>
      </c>
      <c r="WI81" s="17">
        <v>0</v>
      </c>
      <c r="WJ81" s="17">
        <v>0</v>
      </c>
      <c r="WK81" s="17">
        <v>0</v>
      </c>
      <c r="WL81" s="17">
        <v>0</v>
      </c>
      <c r="WM81" s="17">
        <v>0</v>
      </c>
      <c r="WN81" s="17">
        <v>0</v>
      </c>
      <c r="WO81" s="17">
        <v>121</v>
      </c>
      <c r="WP81" s="17">
        <v>131</v>
      </c>
      <c r="WQ81" s="17">
        <v>118</v>
      </c>
      <c r="WR81" s="17">
        <v>135</v>
      </c>
      <c r="WS81" s="17">
        <v>139</v>
      </c>
      <c r="WT81" s="17">
        <v>13735</v>
      </c>
      <c r="WU81" s="17">
        <v>13749</v>
      </c>
      <c r="WV81" s="17">
        <v>13036</v>
      </c>
      <c r="WW81" s="17">
        <v>13024</v>
      </c>
      <c r="WX81" s="17">
        <v>13853</v>
      </c>
      <c r="WY81" s="17">
        <v>0</v>
      </c>
      <c r="WZ81" s="17">
        <v>0</v>
      </c>
      <c r="XA81" s="17">
        <v>0</v>
      </c>
      <c r="XB81" s="17">
        <v>0</v>
      </c>
      <c r="XC81" s="17">
        <v>0</v>
      </c>
      <c r="XD81" s="17">
        <v>0</v>
      </c>
      <c r="XE81" s="17">
        <v>0</v>
      </c>
      <c r="XF81" s="17">
        <v>0</v>
      </c>
      <c r="XG81" s="17">
        <v>0</v>
      </c>
      <c r="XH81" s="17">
        <v>0</v>
      </c>
      <c r="XI81" s="17">
        <v>0</v>
      </c>
      <c r="XJ81" s="17">
        <v>0</v>
      </c>
      <c r="XK81" s="17">
        <v>0</v>
      </c>
      <c r="XL81" s="17">
        <v>0</v>
      </c>
      <c r="XM81" s="17">
        <v>0</v>
      </c>
      <c r="XN81" s="17">
        <v>0</v>
      </c>
      <c r="XO81" s="17">
        <v>0</v>
      </c>
      <c r="XP81" s="17">
        <v>0</v>
      </c>
      <c r="XQ81" s="17">
        <v>0</v>
      </c>
      <c r="XR81" s="17">
        <v>0</v>
      </c>
      <c r="XS81" s="17">
        <v>0</v>
      </c>
      <c r="XT81" s="17">
        <v>0</v>
      </c>
      <c r="XU81" s="17">
        <v>0</v>
      </c>
      <c r="XV81" s="17">
        <v>0</v>
      </c>
      <c r="XW81" s="17">
        <v>0</v>
      </c>
      <c r="XX81" s="17">
        <v>2638111</v>
      </c>
      <c r="XY81" s="17">
        <v>2738898</v>
      </c>
      <c r="XZ81" s="17">
        <v>2733586</v>
      </c>
      <c r="YA81" s="17">
        <v>1438652</v>
      </c>
      <c r="YB81" s="17" t="s">
        <v>150</v>
      </c>
      <c r="YC81" s="17">
        <v>31014</v>
      </c>
      <c r="YD81" s="17">
        <v>32590</v>
      </c>
      <c r="YE81" s="17">
        <v>32199</v>
      </c>
      <c r="YF81" s="17">
        <v>30387</v>
      </c>
      <c r="YG81" s="17">
        <v>32280</v>
      </c>
      <c r="YH81" s="17">
        <v>1752381</v>
      </c>
      <c r="YI81" s="17">
        <v>2095364</v>
      </c>
      <c r="YJ81" s="17">
        <v>1812987</v>
      </c>
      <c r="YK81" s="17">
        <v>1714743</v>
      </c>
      <c r="YL81" s="17">
        <v>2517702</v>
      </c>
      <c r="YM81" s="17">
        <v>0</v>
      </c>
      <c r="YN81" s="17">
        <v>0</v>
      </c>
      <c r="YO81" s="17">
        <v>0</v>
      </c>
      <c r="YP81" s="17">
        <v>0</v>
      </c>
      <c r="YQ81" s="17">
        <v>0</v>
      </c>
      <c r="YR81" s="17">
        <v>1600269</v>
      </c>
      <c r="YS81" s="17">
        <v>1688453</v>
      </c>
      <c r="YT81" s="17">
        <v>1298439</v>
      </c>
      <c r="YU81" s="17">
        <v>1052464</v>
      </c>
      <c r="YV81" s="17">
        <v>1135608</v>
      </c>
      <c r="YW81" s="17">
        <v>2300864</v>
      </c>
      <c r="YX81" s="17">
        <v>1834933</v>
      </c>
      <c r="YY81" s="17">
        <v>1814118</v>
      </c>
      <c r="YZ81" s="17">
        <v>1802267</v>
      </c>
      <c r="ZA81" s="17">
        <v>2048692</v>
      </c>
      <c r="ZB81" s="17">
        <v>2764852</v>
      </c>
      <c r="ZC81" s="17">
        <v>2587816</v>
      </c>
      <c r="ZD81" s="17">
        <v>2190190</v>
      </c>
      <c r="ZE81" s="17">
        <v>2035942</v>
      </c>
      <c r="ZF81" s="17">
        <v>1726838</v>
      </c>
    </row>
    <row r="82" spans="2:682" s="15" customFormat="1" x14ac:dyDescent="0.2">
      <c r="B82" s="88" t="s">
        <v>435</v>
      </c>
      <c r="C82" s="15">
        <v>203126</v>
      </c>
      <c r="D82" s="15">
        <v>311</v>
      </c>
      <c r="E82" s="14" t="s">
        <v>436</v>
      </c>
      <c r="F82" s="15" t="s">
        <v>437</v>
      </c>
      <c r="G82" s="18"/>
      <c r="H82" s="17">
        <v>0</v>
      </c>
      <c r="I82" s="17">
        <v>0</v>
      </c>
      <c r="J82" s="17">
        <v>0</v>
      </c>
      <c r="K82" s="17">
        <v>0</v>
      </c>
      <c r="L82" s="17">
        <v>0</v>
      </c>
      <c r="M82" s="17">
        <v>0</v>
      </c>
      <c r="N82" s="17">
        <v>0</v>
      </c>
      <c r="O82" s="17">
        <v>0</v>
      </c>
      <c r="P82" s="17">
        <v>0</v>
      </c>
      <c r="Q82" s="17">
        <v>0</v>
      </c>
      <c r="R82" s="17">
        <v>99769</v>
      </c>
      <c r="S82" s="17">
        <v>100914</v>
      </c>
      <c r="T82" s="17">
        <v>101795</v>
      </c>
      <c r="U82" s="17">
        <v>97092</v>
      </c>
      <c r="V82" s="17">
        <v>87267</v>
      </c>
      <c r="W82" s="17" t="s">
        <v>150</v>
      </c>
      <c r="X82" s="17" t="s">
        <v>150</v>
      </c>
      <c r="Y82" s="17" t="s">
        <v>150</v>
      </c>
      <c r="Z82" s="17">
        <v>0</v>
      </c>
      <c r="AA82" s="17">
        <v>0</v>
      </c>
      <c r="AB82" s="17">
        <v>0</v>
      </c>
      <c r="AC82" s="17">
        <v>0</v>
      </c>
      <c r="AD82" s="17">
        <v>0</v>
      </c>
      <c r="AE82" s="17">
        <v>0</v>
      </c>
      <c r="AF82" s="17">
        <v>0</v>
      </c>
      <c r="AG82" s="17">
        <v>83926</v>
      </c>
      <c r="AH82" s="17">
        <v>85767</v>
      </c>
      <c r="AI82" s="17">
        <v>78903</v>
      </c>
      <c r="AJ82" s="17">
        <v>74789</v>
      </c>
      <c r="AK82" s="17">
        <v>76239</v>
      </c>
      <c r="AL82" s="17">
        <v>1283</v>
      </c>
      <c r="AM82" s="17">
        <v>927</v>
      </c>
      <c r="AN82" s="17">
        <v>3951</v>
      </c>
      <c r="AO82" s="17">
        <v>1623</v>
      </c>
      <c r="AP82" s="17">
        <v>0</v>
      </c>
      <c r="AQ82" s="17">
        <v>0</v>
      </c>
      <c r="AR82" s="17">
        <v>0</v>
      </c>
      <c r="AS82" s="17">
        <v>0</v>
      </c>
      <c r="AT82" s="17">
        <v>0</v>
      </c>
      <c r="AU82" s="17">
        <v>0</v>
      </c>
      <c r="AV82" s="17">
        <v>0</v>
      </c>
      <c r="AW82" s="17">
        <v>0</v>
      </c>
      <c r="AX82" s="17">
        <v>0</v>
      </c>
      <c r="AY82" s="17">
        <v>0</v>
      </c>
      <c r="AZ82" s="17">
        <v>0</v>
      </c>
      <c r="BA82" s="17" t="s">
        <v>150</v>
      </c>
      <c r="BB82" s="17">
        <v>0</v>
      </c>
      <c r="BC82" s="17">
        <v>0</v>
      </c>
      <c r="BD82" s="17" t="s">
        <v>150</v>
      </c>
      <c r="BE82" s="17">
        <v>0</v>
      </c>
      <c r="BF82" s="17" t="s">
        <v>150</v>
      </c>
      <c r="BG82" s="17" t="s">
        <v>150</v>
      </c>
      <c r="BH82" s="17" t="s">
        <v>150</v>
      </c>
      <c r="BI82" s="17" t="s">
        <v>150</v>
      </c>
      <c r="BJ82" s="17" t="s">
        <v>150</v>
      </c>
      <c r="BK82" s="17">
        <v>0</v>
      </c>
      <c r="BL82" s="17">
        <v>0</v>
      </c>
      <c r="BM82" s="17">
        <v>0</v>
      </c>
      <c r="BN82" s="17">
        <v>0</v>
      </c>
      <c r="BO82" s="17">
        <v>0</v>
      </c>
      <c r="BP82" s="17">
        <v>2075</v>
      </c>
      <c r="BQ82" s="17">
        <v>2101</v>
      </c>
      <c r="BR82" s="17">
        <v>2182</v>
      </c>
      <c r="BS82" s="17">
        <v>2240</v>
      </c>
      <c r="BT82" s="17">
        <v>2314</v>
      </c>
      <c r="BU82" s="17">
        <v>0</v>
      </c>
      <c r="BV82" s="17">
        <v>0</v>
      </c>
      <c r="BW82" s="17">
        <v>0</v>
      </c>
      <c r="BX82" s="17">
        <v>0</v>
      </c>
      <c r="BY82" s="17">
        <v>0</v>
      </c>
      <c r="BZ82" s="17">
        <v>0</v>
      </c>
      <c r="CA82" s="17">
        <v>0</v>
      </c>
      <c r="CB82" s="17">
        <v>0</v>
      </c>
      <c r="CC82" s="17">
        <v>0</v>
      </c>
      <c r="CD82" s="17">
        <v>0</v>
      </c>
      <c r="CE82" s="17">
        <v>0</v>
      </c>
      <c r="CF82" s="17">
        <v>0</v>
      </c>
      <c r="CG82" s="17">
        <v>0</v>
      </c>
      <c r="CH82" s="17">
        <v>0</v>
      </c>
      <c r="CI82" s="17">
        <v>0</v>
      </c>
      <c r="CJ82" s="17">
        <v>43575</v>
      </c>
      <c r="CK82" s="17">
        <v>44963</v>
      </c>
      <c r="CL82" s="17">
        <v>43648</v>
      </c>
      <c r="CM82" s="17">
        <v>41734</v>
      </c>
      <c r="CN82" s="17">
        <v>32380</v>
      </c>
      <c r="CO82" s="17">
        <v>0</v>
      </c>
      <c r="CP82" s="17">
        <v>0</v>
      </c>
      <c r="CQ82" s="17">
        <v>0</v>
      </c>
      <c r="CR82" s="17">
        <v>0</v>
      </c>
      <c r="CS82" s="17">
        <v>0</v>
      </c>
      <c r="CT82" s="17">
        <v>0</v>
      </c>
      <c r="CU82" s="17">
        <v>0</v>
      </c>
      <c r="CV82" s="17">
        <v>0</v>
      </c>
      <c r="CW82" s="17">
        <v>0</v>
      </c>
      <c r="CX82" s="17">
        <v>0</v>
      </c>
      <c r="CY82" s="17" t="s">
        <v>150</v>
      </c>
      <c r="CZ82" s="17" t="s">
        <v>150</v>
      </c>
      <c r="DA82" s="17" t="s">
        <v>150</v>
      </c>
      <c r="DB82" s="17" t="s">
        <v>150</v>
      </c>
      <c r="DC82" s="17">
        <v>0</v>
      </c>
      <c r="DD82" s="17">
        <v>10747</v>
      </c>
      <c r="DE82" s="17">
        <v>10860</v>
      </c>
      <c r="DF82" s="17">
        <v>10860</v>
      </c>
      <c r="DG82" s="17">
        <v>10860</v>
      </c>
      <c r="DH82" s="17">
        <v>10860</v>
      </c>
      <c r="DI82" s="17" t="s">
        <v>150</v>
      </c>
      <c r="DJ82" s="17" t="s">
        <v>150</v>
      </c>
      <c r="DK82" s="17" t="s">
        <v>150</v>
      </c>
      <c r="DL82" s="17" t="s">
        <v>150</v>
      </c>
      <c r="DM82" s="17" t="s">
        <v>150</v>
      </c>
      <c r="DN82" s="17">
        <v>0</v>
      </c>
      <c r="DO82" s="17">
        <v>0</v>
      </c>
      <c r="DP82" s="17">
        <v>0</v>
      </c>
      <c r="DQ82" s="17">
        <v>0</v>
      </c>
      <c r="DR82" s="17">
        <v>0</v>
      </c>
      <c r="DS82" s="17">
        <v>13375</v>
      </c>
      <c r="DT82" s="17">
        <v>13100</v>
      </c>
      <c r="DU82" s="17">
        <v>12582</v>
      </c>
      <c r="DV82" s="17">
        <v>12637</v>
      </c>
      <c r="DW82" s="17">
        <v>12078</v>
      </c>
      <c r="DX82" s="17">
        <v>0</v>
      </c>
      <c r="DY82" s="17">
        <v>0</v>
      </c>
      <c r="DZ82" s="17">
        <v>0</v>
      </c>
      <c r="EA82" s="17">
        <v>0</v>
      </c>
      <c r="EB82" s="17">
        <v>0</v>
      </c>
      <c r="EC82" s="17">
        <v>293753</v>
      </c>
      <c r="ED82" s="17">
        <v>326977</v>
      </c>
      <c r="EE82" s="17">
        <v>285084</v>
      </c>
      <c r="EF82" s="17">
        <v>268245</v>
      </c>
      <c r="EG82" s="17">
        <v>267164</v>
      </c>
      <c r="EH82" s="17">
        <v>95045</v>
      </c>
      <c r="EI82" s="17">
        <v>95054</v>
      </c>
      <c r="EJ82" s="17">
        <v>106468</v>
      </c>
      <c r="EK82" s="17">
        <v>115706</v>
      </c>
      <c r="EL82" s="17">
        <v>85377</v>
      </c>
      <c r="EM82" s="17">
        <v>158335</v>
      </c>
      <c r="EN82" s="17">
        <v>122418</v>
      </c>
      <c r="EO82" s="17">
        <v>103368</v>
      </c>
      <c r="EP82" s="17">
        <v>98242</v>
      </c>
      <c r="EQ82" s="17">
        <v>105353</v>
      </c>
      <c r="ER82" s="17">
        <v>0</v>
      </c>
      <c r="ES82" s="17">
        <v>0</v>
      </c>
      <c r="ET82" s="17">
        <v>0</v>
      </c>
      <c r="EU82" s="17">
        <v>0</v>
      </c>
      <c r="EV82" s="17">
        <v>0</v>
      </c>
      <c r="EW82" s="17">
        <v>0</v>
      </c>
      <c r="EX82" s="17">
        <v>0</v>
      </c>
      <c r="EY82" s="17">
        <v>0</v>
      </c>
      <c r="EZ82" s="17">
        <v>0</v>
      </c>
      <c r="FA82" s="17">
        <v>0</v>
      </c>
      <c r="FB82" s="17">
        <v>616814</v>
      </c>
      <c r="FC82" s="17">
        <v>715846</v>
      </c>
      <c r="FD82" s="17">
        <v>783769</v>
      </c>
      <c r="FE82" s="17">
        <v>602142</v>
      </c>
      <c r="FF82" s="17">
        <v>670676</v>
      </c>
      <c r="FG82" s="17">
        <v>0</v>
      </c>
      <c r="FH82" s="17">
        <v>0</v>
      </c>
      <c r="FI82" s="17">
        <v>0</v>
      </c>
      <c r="FJ82" s="17">
        <v>0</v>
      </c>
      <c r="FK82" s="17">
        <v>0</v>
      </c>
      <c r="FL82" s="17">
        <v>2441</v>
      </c>
      <c r="FM82" s="17">
        <v>2507</v>
      </c>
      <c r="FN82" s="17">
        <v>2543</v>
      </c>
      <c r="FO82" s="17">
        <v>2432</v>
      </c>
      <c r="FP82" s="17">
        <v>2431</v>
      </c>
      <c r="FQ82" s="17">
        <v>11345</v>
      </c>
      <c r="FR82" s="17">
        <v>14313</v>
      </c>
      <c r="FS82" s="17">
        <v>10961</v>
      </c>
      <c r="FT82" s="17">
        <v>3105</v>
      </c>
      <c r="FU82" s="17">
        <v>443</v>
      </c>
      <c r="FV82" s="17">
        <v>3</v>
      </c>
      <c r="FW82" s="17">
        <v>7</v>
      </c>
      <c r="FX82" s="17">
        <v>3</v>
      </c>
      <c r="FY82" s="17">
        <v>3</v>
      </c>
      <c r="FZ82" s="17">
        <v>4</v>
      </c>
      <c r="GA82" s="17">
        <v>15577</v>
      </c>
      <c r="GB82" s="17">
        <v>16223</v>
      </c>
      <c r="GC82" s="17">
        <v>16493</v>
      </c>
      <c r="GD82" s="17">
        <v>11591</v>
      </c>
      <c r="GE82" s="17">
        <v>16232</v>
      </c>
      <c r="GF82" s="17">
        <v>0</v>
      </c>
      <c r="GG82" s="17">
        <v>0</v>
      </c>
      <c r="GH82" s="17">
        <v>0</v>
      </c>
      <c r="GI82" s="17">
        <v>0</v>
      </c>
      <c r="GJ82" s="17">
        <v>0</v>
      </c>
      <c r="GK82" s="17">
        <v>0</v>
      </c>
      <c r="GL82" s="17">
        <v>0</v>
      </c>
      <c r="GM82" s="17">
        <v>0</v>
      </c>
      <c r="GN82" s="17">
        <v>0</v>
      </c>
      <c r="GO82" s="17">
        <v>0</v>
      </c>
      <c r="GP82" s="17">
        <v>1257</v>
      </c>
      <c r="GQ82" s="17">
        <v>1410</v>
      </c>
      <c r="GR82" s="17">
        <v>1334</v>
      </c>
      <c r="GS82" s="17">
        <v>588</v>
      </c>
      <c r="GT82" s="17">
        <v>302</v>
      </c>
      <c r="GU82" s="17">
        <v>147</v>
      </c>
      <c r="GV82" s="17">
        <v>113</v>
      </c>
      <c r="GW82" s="17">
        <v>109</v>
      </c>
      <c r="GX82" s="17">
        <v>0</v>
      </c>
      <c r="GY82" s="17">
        <v>0</v>
      </c>
      <c r="GZ82" s="17">
        <v>445</v>
      </c>
      <c r="HA82" s="17">
        <v>486</v>
      </c>
      <c r="HB82" s="17">
        <v>452</v>
      </c>
      <c r="HC82" s="17">
        <v>406</v>
      </c>
      <c r="HD82" s="17">
        <v>371</v>
      </c>
      <c r="HE82" s="17">
        <v>0</v>
      </c>
      <c r="HF82" s="17">
        <v>0</v>
      </c>
      <c r="HG82" s="17">
        <v>0</v>
      </c>
      <c r="HH82" s="17">
        <v>0</v>
      </c>
      <c r="HI82" s="17">
        <v>0</v>
      </c>
      <c r="HJ82" s="17">
        <v>211377</v>
      </c>
      <c r="HK82" s="17">
        <v>223167</v>
      </c>
      <c r="HL82" s="17">
        <v>245935</v>
      </c>
      <c r="HM82" s="17">
        <v>241387</v>
      </c>
      <c r="HN82" s="17">
        <v>237637</v>
      </c>
      <c r="HO82" s="17" t="s">
        <v>150</v>
      </c>
      <c r="HP82" s="17" t="s">
        <v>150</v>
      </c>
      <c r="HQ82" s="17" t="s">
        <v>150</v>
      </c>
      <c r="HR82" s="17" t="s">
        <v>150</v>
      </c>
      <c r="HS82" s="17" t="s">
        <v>150</v>
      </c>
      <c r="HT82" s="17">
        <v>13754</v>
      </c>
      <c r="HU82" s="17">
        <v>5</v>
      </c>
      <c r="HV82" s="17">
        <v>0</v>
      </c>
      <c r="HW82" s="17">
        <v>0</v>
      </c>
      <c r="HX82" s="17">
        <v>0</v>
      </c>
      <c r="HY82" s="17" t="s">
        <v>150</v>
      </c>
      <c r="HZ82" s="17" t="s">
        <v>150</v>
      </c>
      <c r="IA82" s="17" t="s">
        <v>150</v>
      </c>
      <c r="IB82" s="17" t="s">
        <v>150</v>
      </c>
      <c r="IC82" s="17" t="s">
        <v>150</v>
      </c>
      <c r="ID82" s="17">
        <v>2</v>
      </c>
      <c r="IE82" s="17">
        <v>2</v>
      </c>
      <c r="IF82" s="17">
        <v>1</v>
      </c>
      <c r="IG82" s="17">
        <v>1</v>
      </c>
      <c r="IH82" s="17">
        <v>0</v>
      </c>
      <c r="II82" s="17">
        <v>0</v>
      </c>
      <c r="IJ82" s="17">
        <v>0</v>
      </c>
      <c r="IK82" s="17">
        <v>0</v>
      </c>
      <c r="IL82" s="17">
        <v>0</v>
      </c>
      <c r="IM82" s="17">
        <v>0</v>
      </c>
      <c r="IN82" s="17">
        <v>0</v>
      </c>
      <c r="IO82" s="17">
        <v>0</v>
      </c>
      <c r="IP82" s="17" t="s">
        <v>150</v>
      </c>
      <c r="IQ82" s="17" t="s">
        <v>150</v>
      </c>
      <c r="IR82" s="17" t="s">
        <v>150</v>
      </c>
      <c r="IS82" s="64" t="s">
        <v>150</v>
      </c>
      <c r="IT82" s="17" t="s">
        <v>150</v>
      </c>
      <c r="IU82" s="17" t="s">
        <v>150</v>
      </c>
      <c r="IV82" s="17" t="s">
        <v>150</v>
      </c>
      <c r="IW82" s="17" t="s">
        <v>150</v>
      </c>
      <c r="IX82" s="17">
        <v>0</v>
      </c>
      <c r="IY82" s="17">
        <v>0</v>
      </c>
      <c r="IZ82" s="17">
        <v>0</v>
      </c>
      <c r="JA82" s="17">
        <v>0</v>
      </c>
      <c r="JB82" s="17">
        <v>0</v>
      </c>
      <c r="JC82" s="17">
        <v>188464</v>
      </c>
      <c r="JD82" s="17">
        <v>210658</v>
      </c>
      <c r="JE82" s="17">
        <v>207419</v>
      </c>
      <c r="JF82" s="17">
        <v>152292</v>
      </c>
      <c r="JG82" s="17">
        <v>157778</v>
      </c>
      <c r="JH82" s="17">
        <v>29538</v>
      </c>
      <c r="JI82" s="17">
        <v>25386</v>
      </c>
      <c r="JJ82" s="17">
        <v>25203</v>
      </c>
      <c r="JK82" s="17">
        <v>24562</v>
      </c>
      <c r="JL82" s="17">
        <v>28872</v>
      </c>
      <c r="JM82" s="17">
        <v>0</v>
      </c>
      <c r="JN82" s="17">
        <v>0</v>
      </c>
      <c r="JO82" s="17">
        <v>0</v>
      </c>
      <c r="JP82" s="17">
        <v>0</v>
      </c>
      <c r="JQ82" s="17">
        <v>0</v>
      </c>
      <c r="JR82" s="17">
        <v>2905</v>
      </c>
      <c r="JS82" s="17">
        <v>3569</v>
      </c>
      <c r="JT82" s="17">
        <v>2614</v>
      </c>
      <c r="JU82" s="17">
        <v>2599</v>
      </c>
      <c r="JV82" s="17">
        <v>2838</v>
      </c>
      <c r="JW82" s="17">
        <v>59935</v>
      </c>
      <c r="JX82" s="17">
        <v>53593</v>
      </c>
      <c r="JY82" s="17">
        <v>25462</v>
      </c>
      <c r="JZ82" s="17">
        <v>12050</v>
      </c>
      <c r="KA82" s="17">
        <v>12467</v>
      </c>
      <c r="KB82" s="17" t="s">
        <v>150</v>
      </c>
      <c r="KC82" s="17" t="s">
        <v>150</v>
      </c>
      <c r="KD82" s="17">
        <v>0</v>
      </c>
      <c r="KE82" s="17" t="s">
        <v>150</v>
      </c>
      <c r="KF82" s="17">
        <v>0</v>
      </c>
      <c r="KG82" s="17">
        <v>176</v>
      </c>
      <c r="KH82" s="17">
        <v>216</v>
      </c>
      <c r="KI82" s="17">
        <v>241</v>
      </c>
      <c r="KJ82" s="17">
        <v>218</v>
      </c>
      <c r="KK82" s="17" t="s">
        <v>150</v>
      </c>
      <c r="KL82" s="17">
        <v>0</v>
      </c>
      <c r="KM82" s="17">
        <v>0</v>
      </c>
      <c r="KN82" s="17">
        <v>0</v>
      </c>
      <c r="KO82" s="17">
        <v>0</v>
      </c>
      <c r="KP82" s="17" t="s">
        <v>150</v>
      </c>
      <c r="KQ82" s="17">
        <v>8401</v>
      </c>
      <c r="KR82" s="17">
        <v>8363</v>
      </c>
      <c r="KS82" s="17">
        <v>8427</v>
      </c>
      <c r="KT82" s="17">
        <v>7610</v>
      </c>
      <c r="KU82" s="17">
        <v>8888</v>
      </c>
      <c r="KV82" s="17">
        <v>0</v>
      </c>
      <c r="KW82" s="17">
        <v>0</v>
      </c>
      <c r="KX82" s="17">
        <v>0</v>
      </c>
      <c r="KY82" s="17">
        <v>0</v>
      </c>
      <c r="KZ82" s="17">
        <v>0</v>
      </c>
      <c r="LA82" s="17">
        <v>0</v>
      </c>
      <c r="LB82" s="17">
        <v>0</v>
      </c>
      <c r="LC82" s="17">
        <v>0</v>
      </c>
      <c r="LD82" s="17">
        <v>0</v>
      </c>
      <c r="LE82" s="17">
        <v>0</v>
      </c>
      <c r="LF82" s="17">
        <v>0</v>
      </c>
      <c r="LG82" s="17">
        <v>21</v>
      </c>
      <c r="LH82" s="17">
        <v>22</v>
      </c>
      <c r="LI82" s="17">
        <v>70</v>
      </c>
      <c r="LJ82" s="17">
        <v>67</v>
      </c>
      <c r="LK82" s="17" t="s">
        <v>150</v>
      </c>
      <c r="LL82" s="17" t="s">
        <v>150</v>
      </c>
      <c r="LM82" s="17" t="s">
        <v>150</v>
      </c>
      <c r="LN82" s="17" t="s">
        <v>150</v>
      </c>
      <c r="LO82" s="17" t="s">
        <v>150</v>
      </c>
      <c r="LP82" s="17">
        <v>0</v>
      </c>
      <c r="LQ82" s="17">
        <v>0</v>
      </c>
      <c r="LR82" s="17">
        <v>0</v>
      </c>
      <c r="LS82" s="17">
        <v>0</v>
      </c>
      <c r="LT82" s="17">
        <v>0</v>
      </c>
      <c r="LU82" s="17">
        <v>0</v>
      </c>
      <c r="LV82" s="17">
        <v>0</v>
      </c>
      <c r="LW82" s="17">
        <v>0</v>
      </c>
      <c r="LX82" s="17">
        <v>0</v>
      </c>
      <c r="LY82" s="17">
        <v>0</v>
      </c>
      <c r="LZ82" s="17">
        <v>0</v>
      </c>
      <c r="MA82" s="17">
        <v>0</v>
      </c>
      <c r="MB82" s="17">
        <v>0</v>
      </c>
      <c r="MC82" s="17">
        <v>0</v>
      </c>
      <c r="MD82" s="17">
        <v>0</v>
      </c>
      <c r="ME82" s="17">
        <v>65107</v>
      </c>
      <c r="MF82" s="17">
        <v>57719</v>
      </c>
      <c r="MG82" s="17">
        <v>48572</v>
      </c>
      <c r="MH82" s="17">
        <v>42279</v>
      </c>
      <c r="MI82" s="17">
        <v>45779</v>
      </c>
      <c r="MJ82" s="17">
        <v>102987</v>
      </c>
      <c r="MK82" s="17">
        <v>108337</v>
      </c>
      <c r="ML82" s="17">
        <v>105163</v>
      </c>
      <c r="MM82" s="17">
        <v>96523</v>
      </c>
      <c r="MN82" s="17">
        <v>96109</v>
      </c>
      <c r="MO82" s="17">
        <v>0</v>
      </c>
      <c r="MP82" s="17">
        <v>0</v>
      </c>
      <c r="MQ82" s="17">
        <v>0</v>
      </c>
      <c r="MR82" s="17">
        <v>0</v>
      </c>
      <c r="MS82" s="17">
        <v>0</v>
      </c>
      <c r="MT82" s="17">
        <v>55</v>
      </c>
      <c r="MU82" s="17">
        <v>55</v>
      </c>
      <c r="MV82" s="17">
        <v>54</v>
      </c>
      <c r="MW82" s="17">
        <v>53</v>
      </c>
      <c r="MX82" s="17">
        <v>52</v>
      </c>
      <c r="MY82" s="17">
        <v>0</v>
      </c>
      <c r="MZ82" s="17">
        <v>0</v>
      </c>
      <c r="NA82" s="17" t="s">
        <v>150</v>
      </c>
      <c r="NB82" s="17" t="s">
        <v>150</v>
      </c>
      <c r="NC82" s="17" t="s">
        <v>150</v>
      </c>
      <c r="ND82" s="17" t="s">
        <v>150</v>
      </c>
      <c r="NE82" s="17" t="s">
        <v>150</v>
      </c>
      <c r="NF82" s="17" t="s">
        <v>150</v>
      </c>
      <c r="NG82" s="17" t="s">
        <v>150</v>
      </c>
      <c r="NH82" s="17" t="s">
        <v>150</v>
      </c>
      <c r="NI82" s="17">
        <v>0</v>
      </c>
      <c r="NJ82" s="17">
        <v>0</v>
      </c>
      <c r="NK82" s="17">
        <v>0</v>
      </c>
      <c r="NL82" s="17">
        <v>0</v>
      </c>
      <c r="NM82" s="17">
        <v>0</v>
      </c>
      <c r="NN82" s="17">
        <v>0</v>
      </c>
      <c r="NO82" s="17">
        <v>0</v>
      </c>
      <c r="NP82" s="17">
        <v>0</v>
      </c>
      <c r="NQ82" s="17">
        <v>0</v>
      </c>
      <c r="NR82" s="17">
        <v>0</v>
      </c>
      <c r="NS82" s="17">
        <v>0</v>
      </c>
      <c r="NT82" s="17">
        <v>0</v>
      </c>
      <c r="NU82" s="17">
        <v>0</v>
      </c>
      <c r="NV82" s="17">
        <v>0</v>
      </c>
      <c r="NW82" s="17">
        <v>0</v>
      </c>
      <c r="NX82" s="17" t="s">
        <v>150</v>
      </c>
      <c r="NY82" s="17" t="s">
        <v>150</v>
      </c>
      <c r="NZ82" s="17" t="s">
        <v>150</v>
      </c>
      <c r="OA82" s="17" t="s">
        <v>150</v>
      </c>
      <c r="OB82" s="17" t="s">
        <v>150</v>
      </c>
      <c r="OC82" s="17">
        <v>0</v>
      </c>
      <c r="OD82" s="17">
        <v>0</v>
      </c>
      <c r="OE82" s="17">
        <v>0</v>
      </c>
      <c r="OF82" s="17">
        <v>0</v>
      </c>
      <c r="OG82" s="17">
        <v>0</v>
      </c>
      <c r="OH82" s="17">
        <v>0</v>
      </c>
      <c r="OI82" s="17">
        <v>0</v>
      </c>
      <c r="OJ82" s="17">
        <v>0</v>
      </c>
      <c r="OK82" s="17">
        <v>0</v>
      </c>
      <c r="OL82" s="17">
        <v>0</v>
      </c>
      <c r="OM82" s="17" t="s">
        <v>150</v>
      </c>
      <c r="ON82" s="17" t="s">
        <v>150</v>
      </c>
      <c r="OO82" s="17" t="s">
        <v>150</v>
      </c>
      <c r="OP82" s="17" t="s">
        <v>150</v>
      </c>
      <c r="OQ82" s="17">
        <v>0</v>
      </c>
      <c r="OR82" s="17">
        <v>0</v>
      </c>
      <c r="OS82" s="17">
        <v>0</v>
      </c>
      <c r="OT82" s="17">
        <v>0</v>
      </c>
      <c r="OU82" s="17">
        <v>0</v>
      </c>
      <c r="OV82" s="17">
        <v>0</v>
      </c>
      <c r="OW82" s="17">
        <v>87</v>
      </c>
      <c r="OX82" s="17" t="s">
        <v>150</v>
      </c>
      <c r="OY82" s="17" t="s">
        <v>150</v>
      </c>
      <c r="OZ82" s="17">
        <v>0</v>
      </c>
      <c r="PA82" s="17">
        <v>0</v>
      </c>
      <c r="PB82" s="17">
        <v>0</v>
      </c>
      <c r="PC82" s="17">
        <v>3</v>
      </c>
      <c r="PD82" s="17">
        <v>5</v>
      </c>
      <c r="PE82" s="17">
        <v>5</v>
      </c>
      <c r="PF82" s="17">
        <v>5</v>
      </c>
      <c r="PG82" s="17">
        <v>0</v>
      </c>
      <c r="PH82" s="17">
        <v>0</v>
      </c>
      <c r="PI82" s="17">
        <v>0</v>
      </c>
      <c r="PJ82" s="17">
        <v>0</v>
      </c>
      <c r="PK82" s="17">
        <v>0</v>
      </c>
      <c r="PL82" s="17">
        <v>418</v>
      </c>
      <c r="PM82" s="17">
        <v>511</v>
      </c>
      <c r="PN82" s="17">
        <v>406</v>
      </c>
      <c r="PO82" s="17">
        <v>369</v>
      </c>
      <c r="PP82" s="17">
        <v>272</v>
      </c>
      <c r="PQ82" s="17">
        <v>0</v>
      </c>
      <c r="PR82" s="17">
        <v>0</v>
      </c>
      <c r="PS82" s="17">
        <v>0</v>
      </c>
      <c r="PT82" s="17">
        <v>0</v>
      </c>
      <c r="PU82" s="17">
        <v>0</v>
      </c>
      <c r="PV82" s="17">
        <v>0</v>
      </c>
      <c r="PW82" s="17">
        <v>0</v>
      </c>
      <c r="PX82" s="17">
        <v>0</v>
      </c>
      <c r="PY82" s="17">
        <v>0</v>
      </c>
      <c r="PZ82" s="17">
        <v>0</v>
      </c>
      <c r="QA82" s="17">
        <v>59</v>
      </c>
      <c r="QB82" s="17">
        <v>58</v>
      </c>
      <c r="QC82" s="17">
        <v>55</v>
      </c>
      <c r="QD82" s="17">
        <v>59</v>
      </c>
      <c r="QE82" s="17">
        <v>51</v>
      </c>
      <c r="QF82" s="17">
        <v>1</v>
      </c>
      <c r="QG82" s="17">
        <v>1</v>
      </c>
      <c r="QH82" s="17">
        <v>0</v>
      </c>
      <c r="QI82" s="17">
        <v>0</v>
      </c>
      <c r="QJ82" s="17">
        <v>0</v>
      </c>
      <c r="QK82" s="17">
        <v>3485</v>
      </c>
      <c r="QL82" s="17">
        <v>5942</v>
      </c>
      <c r="QM82" s="17">
        <v>5889</v>
      </c>
      <c r="QN82" s="17">
        <v>5194</v>
      </c>
      <c r="QO82" s="17">
        <v>6166</v>
      </c>
      <c r="QP82" s="17">
        <v>0</v>
      </c>
      <c r="QQ82" s="17">
        <v>0</v>
      </c>
      <c r="QR82" s="17">
        <v>0</v>
      </c>
      <c r="QS82" s="17">
        <v>0</v>
      </c>
      <c r="QT82" s="17">
        <v>0</v>
      </c>
      <c r="QU82" s="17">
        <v>0</v>
      </c>
      <c r="QV82" s="17">
        <v>0</v>
      </c>
      <c r="QW82" s="17">
        <v>0</v>
      </c>
      <c r="QX82" s="17">
        <v>0</v>
      </c>
      <c r="QY82" s="17">
        <v>0</v>
      </c>
      <c r="QZ82" s="17">
        <v>0</v>
      </c>
      <c r="RA82" s="17">
        <v>0</v>
      </c>
      <c r="RB82" s="17">
        <v>0</v>
      </c>
      <c r="RC82" s="17">
        <v>0</v>
      </c>
      <c r="RD82" s="17">
        <v>0</v>
      </c>
      <c r="RE82" s="17" t="s">
        <v>150</v>
      </c>
      <c r="RF82" s="17" t="s">
        <v>150</v>
      </c>
      <c r="RG82" s="17" t="s">
        <v>150</v>
      </c>
      <c r="RH82" s="17" t="s">
        <v>150</v>
      </c>
      <c r="RI82" s="17" t="s">
        <v>150</v>
      </c>
      <c r="RJ82" s="17">
        <v>299</v>
      </c>
      <c r="RK82" s="17">
        <v>482</v>
      </c>
      <c r="RL82" s="17">
        <v>493</v>
      </c>
      <c r="RM82" s="17">
        <v>506</v>
      </c>
      <c r="RN82" s="17" t="s">
        <v>150</v>
      </c>
      <c r="RO82" s="17">
        <v>0</v>
      </c>
      <c r="RP82" s="17">
        <v>0</v>
      </c>
      <c r="RQ82" s="17">
        <v>0</v>
      </c>
      <c r="RR82" s="17">
        <v>0</v>
      </c>
      <c r="RS82" s="17">
        <v>0</v>
      </c>
      <c r="RT82" s="17">
        <v>0</v>
      </c>
      <c r="RU82" s="17">
        <v>0</v>
      </c>
      <c r="RV82" s="17" t="s">
        <v>150</v>
      </c>
      <c r="RW82" s="17" t="s">
        <v>150</v>
      </c>
      <c r="RX82" s="17">
        <v>0</v>
      </c>
      <c r="RY82" s="17">
        <v>0</v>
      </c>
      <c r="RZ82" s="17">
        <v>0</v>
      </c>
      <c r="SA82" s="17">
        <v>0</v>
      </c>
      <c r="SB82" s="17">
        <v>0</v>
      </c>
      <c r="SC82" s="17">
        <v>0</v>
      </c>
      <c r="SD82" s="17">
        <v>60628</v>
      </c>
      <c r="SE82" s="17">
        <v>67045</v>
      </c>
      <c r="SF82" s="17">
        <v>61278</v>
      </c>
      <c r="SG82" s="17">
        <v>65046</v>
      </c>
      <c r="SH82" s="17">
        <v>58164</v>
      </c>
      <c r="SI82" s="17">
        <v>1846</v>
      </c>
      <c r="SJ82" s="17">
        <v>1760</v>
      </c>
      <c r="SK82" s="17">
        <v>2112</v>
      </c>
      <c r="SL82" s="17">
        <v>1982</v>
      </c>
      <c r="SM82" s="17">
        <v>2078</v>
      </c>
      <c r="SN82" s="17">
        <v>50</v>
      </c>
      <c r="SO82" s="17">
        <v>0</v>
      </c>
      <c r="SP82" s="17">
        <v>0</v>
      </c>
      <c r="SQ82" s="17">
        <v>0</v>
      </c>
      <c r="SR82" s="17">
        <v>0</v>
      </c>
      <c r="SS82" s="17">
        <v>0</v>
      </c>
      <c r="ST82" s="17">
        <v>0</v>
      </c>
      <c r="SU82" s="17">
        <v>0</v>
      </c>
      <c r="SV82" s="17">
        <v>0</v>
      </c>
      <c r="SW82" s="17">
        <v>0</v>
      </c>
      <c r="SX82" s="17">
        <v>0</v>
      </c>
      <c r="SY82" s="17">
        <v>0</v>
      </c>
      <c r="SZ82" s="17">
        <v>0</v>
      </c>
      <c r="TA82" s="17">
        <v>0</v>
      </c>
      <c r="TB82" s="17">
        <v>0</v>
      </c>
      <c r="TC82" s="17">
        <v>76</v>
      </c>
      <c r="TD82" s="17">
        <v>75</v>
      </c>
      <c r="TE82" s="17">
        <v>75</v>
      </c>
      <c r="TF82" s="17">
        <v>74</v>
      </c>
      <c r="TG82" s="17">
        <v>78</v>
      </c>
      <c r="TH82" s="17">
        <v>0</v>
      </c>
      <c r="TI82" s="17">
        <v>0</v>
      </c>
      <c r="TJ82" s="17">
        <v>0</v>
      </c>
      <c r="TK82" s="17">
        <v>0</v>
      </c>
      <c r="TL82" s="17">
        <v>0</v>
      </c>
      <c r="TM82" s="17">
        <v>0</v>
      </c>
      <c r="TN82" s="17">
        <v>0</v>
      </c>
      <c r="TO82" s="17">
        <v>0</v>
      </c>
      <c r="TP82" s="17">
        <v>0</v>
      </c>
      <c r="TQ82" s="17">
        <v>0</v>
      </c>
      <c r="TR82" s="17">
        <v>0</v>
      </c>
      <c r="TS82" s="17">
        <v>0</v>
      </c>
      <c r="TT82" s="17">
        <v>0</v>
      </c>
      <c r="TU82" s="17">
        <v>0</v>
      </c>
      <c r="TV82" s="17">
        <v>0</v>
      </c>
      <c r="TW82" s="17">
        <v>242</v>
      </c>
      <c r="TX82" s="17">
        <v>238</v>
      </c>
      <c r="TY82" s="17">
        <v>231</v>
      </c>
      <c r="TZ82" s="17">
        <v>267</v>
      </c>
      <c r="UA82" s="17">
        <v>382</v>
      </c>
      <c r="UB82" s="17">
        <v>0</v>
      </c>
      <c r="UC82" s="17">
        <v>0</v>
      </c>
      <c r="UD82" s="17">
        <v>0</v>
      </c>
      <c r="UE82" s="17">
        <v>0</v>
      </c>
      <c r="UF82" s="17">
        <v>0</v>
      </c>
      <c r="UG82" s="17">
        <v>0</v>
      </c>
      <c r="UH82" s="17">
        <v>0</v>
      </c>
      <c r="UI82" s="17">
        <v>0</v>
      </c>
      <c r="UJ82" s="17">
        <v>0</v>
      </c>
      <c r="UK82" s="17">
        <v>0</v>
      </c>
      <c r="UL82" s="17">
        <v>98273</v>
      </c>
      <c r="UM82" s="17">
        <v>72132</v>
      </c>
      <c r="UN82" s="17">
        <v>64116</v>
      </c>
      <c r="UO82" s="17">
        <v>54360</v>
      </c>
      <c r="UP82" s="17">
        <v>51969</v>
      </c>
      <c r="UQ82" s="17">
        <v>91872</v>
      </c>
      <c r="UR82" s="17">
        <v>81869</v>
      </c>
      <c r="US82" s="17">
        <v>48832</v>
      </c>
      <c r="UT82" s="17">
        <v>36452</v>
      </c>
      <c r="UU82" s="17">
        <v>38064</v>
      </c>
      <c r="UV82" s="17" t="s">
        <v>150</v>
      </c>
      <c r="UW82" s="17" t="s">
        <v>150</v>
      </c>
      <c r="UX82" s="17" t="s">
        <v>150</v>
      </c>
      <c r="UY82" s="17" t="s">
        <v>150</v>
      </c>
      <c r="UZ82" s="17">
        <v>0</v>
      </c>
      <c r="VA82" s="17">
        <v>0</v>
      </c>
      <c r="VB82" s="17">
        <v>0</v>
      </c>
      <c r="VC82" s="17">
        <v>0</v>
      </c>
      <c r="VD82" s="17">
        <v>0</v>
      </c>
      <c r="VE82" s="17">
        <v>0</v>
      </c>
      <c r="VF82" s="17">
        <v>0</v>
      </c>
      <c r="VG82" s="17">
        <v>0</v>
      </c>
      <c r="VH82" s="17">
        <v>0</v>
      </c>
      <c r="VI82" s="17">
        <v>0</v>
      </c>
      <c r="VJ82" s="17">
        <v>0</v>
      </c>
      <c r="VK82" s="17">
        <v>0</v>
      </c>
      <c r="VL82" s="17">
        <v>0</v>
      </c>
      <c r="VM82" s="17">
        <v>0</v>
      </c>
      <c r="VN82" s="17">
        <v>0</v>
      </c>
      <c r="VO82" s="17">
        <v>0</v>
      </c>
      <c r="VP82" s="17">
        <v>0</v>
      </c>
      <c r="VQ82" s="17">
        <v>0</v>
      </c>
      <c r="VR82" s="17">
        <v>0</v>
      </c>
      <c r="VS82" s="17">
        <v>0</v>
      </c>
      <c r="VT82" s="17">
        <v>0</v>
      </c>
      <c r="VU82" s="17">
        <v>0</v>
      </c>
      <c r="VV82" s="17">
        <v>0</v>
      </c>
      <c r="VW82" s="17">
        <v>0</v>
      </c>
      <c r="VX82" s="17">
        <v>0</v>
      </c>
      <c r="VY82" s="17">
        <v>0</v>
      </c>
      <c r="VZ82" s="17">
        <v>0</v>
      </c>
      <c r="WA82" s="17">
        <v>0</v>
      </c>
      <c r="WB82" s="17">
        <v>0</v>
      </c>
      <c r="WC82" s="17">
        <v>0</v>
      </c>
      <c r="WD82" s="17">
        <v>0</v>
      </c>
      <c r="WE82" s="17">
        <v>0</v>
      </c>
      <c r="WF82" s="17">
        <v>0</v>
      </c>
      <c r="WG82" s="17">
        <v>0</v>
      </c>
      <c r="WH82" s="17">
        <v>0</v>
      </c>
      <c r="WI82" s="17">
        <v>0</v>
      </c>
      <c r="WJ82" s="17">
        <v>0</v>
      </c>
      <c r="WK82" s="17">
        <v>0</v>
      </c>
      <c r="WL82" s="17">
        <v>0</v>
      </c>
      <c r="WM82" s="17">
        <v>0</v>
      </c>
      <c r="WN82" s="17">
        <v>0</v>
      </c>
      <c r="WO82" s="17">
        <v>0</v>
      </c>
      <c r="WP82" s="17">
        <v>0</v>
      </c>
      <c r="WQ82" s="17">
        <v>1</v>
      </c>
      <c r="WR82" s="17">
        <v>1</v>
      </c>
      <c r="WS82" s="17">
        <v>1</v>
      </c>
      <c r="WT82" s="17">
        <v>0</v>
      </c>
      <c r="WU82" s="17">
        <v>0</v>
      </c>
      <c r="WV82" s="17">
        <v>0</v>
      </c>
      <c r="WW82" s="17">
        <v>0</v>
      </c>
      <c r="WX82" s="17">
        <v>0</v>
      </c>
      <c r="WY82" s="17">
        <v>0</v>
      </c>
      <c r="WZ82" s="17">
        <v>0</v>
      </c>
      <c r="XA82" s="17">
        <v>0</v>
      </c>
      <c r="XB82" s="17">
        <v>0</v>
      </c>
      <c r="XC82" s="17">
        <v>0</v>
      </c>
      <c r="XD82" s="17">
        <v>0</v>
      </c>
      <c r="XE82" s="17">
        <v>0</v>
      </c>
      <c r="XF82" s="17">
        <v>0</v>
      </c>
      <c r="XG82" s="17">
        <v>0</v>
      </c>
      <c r="XH82" s="17">
        <v>0</v>
      </c>
      <c r="XI82" s="17">
        <v>0</v>
      </c>
      <c r="XJ82" s="17">
        <v>0</v>
      </c>
      <c r="XK82" s="17">
        <v>0</v>
      </c>
      <c r="XL82" s="17">
        <v>0</v>
      </c>
      <c r="XM82" s="17">
        <v>0</v>
      </c>
      <c r="XN82" s="17">
        <v>0</v>
      </c>
      <c r="XO82" s="17">
        <v>0</v>
      </c>
      <c r="XP82" s="17">
        <v>0</v>
      </c>
      <c r="XQ82" s="17">
        <v>0</v>
      </c>
      <c r="XR82" s="17">
        <v>0</v>
      </c>
      <c r="XS82" s="17">
        <v>0</v>
      </c>
      <c r="XT82" s="17">
        <v>0</v>
      </c>
      <c r="XU82" s="17">
        <v>0</v>
      </c>
      <c r="XV82" s="17">
        <v>0</v>
      </c>
      <c r="XW82" s="17">
        <v>0</v>
      </c>
      <c r="XX82" s="17">
        <v>62222</v>
      </c>
      <c r="XY82" s="17">
        <v>64776</v>
      </c>
      <c r="XZ82" s="17">
        <v>62358</v>
      </c>
      <c r="YA82" s="17">
        <v>38119</v>
      </c>
      <c r="YB82" s="17" t="s">
        <v>150</v>
      </c>
      <c r="YC82" s="17">
        <v>0</v>
      </c>
      <c r="YD82" s="17">
        <v>0</v>
      </c>
      <c r="YE82" s="17">
        <v>0</v>
      </c>
      <c r="YF82" s="17">
        <v>0</v>
      </c>
      <c r="YG82" s="17">
        <v>0</v>
      </c>
      <c r="YH82" s="17">
        <v>53791</v>
      </c>
      <c r="YI82" s="17">
        <v>55006</v>
      </c>
      <c r="YJ82" s="17">
        <v>52111</v>
      </c>
      <c r="YK82" s="17">
        <v>49330</v>
      </c>
      <c r="YL82" s="17">
        <v>47658</v>
      </c>
      <c r="YM82" s="17">
        <v>0</v>
      </c>
      <c r="YN82" s="17">
        <v>0</v>
      </c>
      <c r="YO82" s="17">
        <v>0</v>
      </c>
      <c r="YP82" s="17">
        <v>0</v>
      </c>
      <c r="YQ82" s="17">
        <v>0</v>
      </c>
      <c r="YR82" s="17">
        <v>81573</v>
      </c>
      <c r="YS82" s="17">
        <v>71857</v>
      </c>
      <c r="YT82" s="17">
        <v>63884</v>
      </c>
      <c r="YU82" s="17">
        <v>56982</v>
      </c>
      <c r="YV82" s="17">
        <v>53041</v>
      </c>
      <c r="YW82" s="17">
        <v>66045</v>
      </c>
      <c r="YX82" s="17">
        <v>54996</v>
      </c>
      <c r="YY82" s="17">
        <v>56949</v>
      </c>
      <c r="YZ82" s="17">
        <v>48635</v>
      </c>
      <c r="ZA82" s="17">
        <v>64612</v>
      </c>
      <c r="ZB82" s="17">
        <v>71751</v>
      </c>
      <c r="ZC82" s="17">
        <v>59957</v>
      </c>
      <c r="ZD82" s="17">
        <v>51747</v>
      </c>
      <c r="ZE82" s="17">
        <v>51116</v>
      </c>
      <c r="ZF82" s="17">
        <v>41830</v>
      </c>
    </row>
    <row r="83" spans="2:682" s="15" customFormat="1" x14ac:dyDescent="0.2">
      <c r="B83" s="88" t="s">
        <v>438</v>
      </c>
      <c r="C83" s="15">
        <v>203127</v>
      </c>
      <c r="D83" s="15">
        <v>311</v>
      </c>
      <c r="E83" s="14" t="s">
        <v>439</v>
      </c>
      <c r="F83" s="15" t="s">
        <v>440</v>
      </c>
      <c r="G83" s="18"/>
      <c r="H83" s="17">
        <v>0</v>
      </c>
      <c r="I83" s="17">
        <v>0</v>
      </c>
      <c r="J83" s="17">
        <v>0</v>
      </c>
      <c r="K83" s="17">
        <v>0</v>
      </c>
      <c r="L83" s="17">
        <v>0</v>
      </c>
      <c r="M83" s="17">
        <v>0</v>
      </c>
      <c r="N83" s="17">
        <v>0</v>
      </c>
      <c r="O83" s="17">
        <v>0</v>
      </c>
      <c r="P83" s="17">
        <v>0</v>
      </c>
      <c r="Q83" s="17">
        <v>0</v>
      </c>
      <c r="R83" s="17">
        <v>85498</v>
      </c>
      <c r="S83" s="17">
        <v>88095</v>
      </c>
      <c r="T83" s="17">
        <v>75499</v>
      </c>
      <c r="U83" s="17">
        <v>64431</v>
      </c>
      <c r="V83" s="17">
        <v>66419</v>
      </c>
      <c r="W83" s="17" t="s">
        <v>150</v>
      </c>
      <c r="X83" s="17" t="s">
        <v>150</v>
      </c>
      <c r="Y83" s="17" t="s">
        <v>150</v>
      </c>
      <c r="Z83" s="17">
        <v>0</v>
      </c>
      <c r="AA83" s="17">
        <v>0</v>
      </c>
      <c r="AB83" s="17">
        <v>0</v>
      </c>
      <c r="AC83" s="17">
        <v>0</v>
      </c>
      <c r="AD83" s="17">
        <v>0</v>
      </c>
      <c r="AE83" s="17">
        <v>0</v>
      </c>
      <c r="AF83" s="17">
        <v>0</v>
      </c>
      <c r="AG83" s="17">
        <v>97342</v>
      </c>
      <c r="AH83" s="17">
        <v>108980</v>
      </c>
      <c r="AI83" s="17">
        <v>99559</v>
      </c>
      <c r="AJ83" s="17">
        <v>87824</v>
      </c>
      <c r="AK83" s="17">
        <v>101547</v>
      </c>
      <c r="AL83" s="17">
        <v>1449</v>
      </c>
      <c r="AM83" s="17">
        <v>4315</v>
      </c>
      <c r="AN83" s="17">
        <v>9498</v>
      </c>
      <c r="AO83" s="17">
        <v>3357</v>
      </c>
      <c r="AP83" s="17">
        <v>0</v>
      </c>
      <c r="AQ83" s="17">
        <v>0</v>
      </c>
      <c r="AR83" s="17">
        <v>0</v>
      </c>
      <c r="AS83" s="17">
        <v>0</v>
      </c>
      <c r="AT83" s="17">
        <v>0</v>
      </c>
      <c r="AU83" s="17">
        <v>0</v>
      </c>
      <c r="AV83" s="17">
        <v>0</v>
      </c>
      <c r="AW83" s="17">
        <v>0</v>
      </c>
      <c r="AX83" s="17">
        <v>0</v>
      </c>
      <c r="AY83" s="17">
        <v>0</v>
      </c>
      <c r="AZ83" s="17">
        <v>0</v>
      </c>
      <c r="BA83" s="17" t="s">
        <v>150</v>
      </c>
      <c r="BB83" s="17">
        <v>0</v>
      </c>
      <c r="BC83" s="17">
        <v>0</v>
      </c>
      <c r="BD83" s="17" t="s">
        <v>150</v>
      </c>
      <c r="BE83" s="17">
        <v>0</v>
      </c>
      <c r="BF83" s="17" t="s">
        <v>150</v>
      </c>
      <c r="BG83" s="17" t="s">
        <v>150</v>
      </c>
      <c r="BH83" s="17" t="s">
        <v>150</v>
      </c>
      <c r="BI83" s="17" t="s">
        <v>150</v>
      </c>
      <c r="BJ83" s="17" t="s">
        <v>150</v>
      </c>
      <c r="BK83" s="17">
        <v>0</v>
      </c>
      <c r="BL83" s="17">
        <v>0</v>
      </c>
      <c r="BM83" s="17">
        <v>0</v>
      </c>
      <c r="BN83" s="17">
        <v>0</v>
      </c>
      <c r="BO83" s="17">
        <v>0</v>
      </c>
      <c r="BP83" s="17">
        <v>4190</v>
      </c>
      <c r="BQ83" s="17">
        <v>3240</v>
      </c>
      <c r="BR83" s="17">
        <v>4647</v>
      </c>
      <c r="BS83" s="17">
        <v>3048</v>
      </c>
      <c r="BT83" s="17">
        <v>6886</v>
      </c>
      <c r="BU83" s="17">
        <v>1365</v>
      </c>
      <c r="BV83" s="17">
        <v>1551</v>
      </c>
      <c r="BW83" s="17">
        <v>1616</v>
      </c>
      <c r="BX83" s="17">
        <v>1476</v>
      </c>
      <c r="BY83" s="17">
        <v>2566</v>
      </c>
      <c r="BZ83" s="17">
        <v>0</v>
      </c>
      <c r="CA83" s="17">
        <v>0</v>
      </c>
      <c r="CB83" s="17">
        <v>0</v>
      </c>
      <c r="CC83" s="17">
        <v>0</v>
      </c>
      <c r="CD83" s="17">
        <v>0</v>
      </c>
      <c r="CE83" s="17">
        <v>0</v>
      </c>
      <c r="CF83" s="17">
        <v>0</v>
      </c>
      <c r="CG83" s="17">
        <v>0</v>
      </c>
      <c r="CH83" s="17">
        <v>0</v>
      </c>
      <c r="CI83" s="17">
        <v>0</v>
      </c>
      <c r="CJ83" s="17">
        <v>95852</v>
      </c>
      <c r="CK83" s="17">
        <v>103113</v>
      </c>
      <c r="CL83" s="17">
        <v>93497</v>
      </c>
      <c r="CM83" s="17">
        <v>81717</v>
      </c>
      <c r="CN83" s="17">
        <v>132614</v>
      </c>
      <c r="CO83" s="17">
        <v>0</v>
      </c>
      <c r="CP83" s="17">
        <v>0</v>
      </c>
      <c r="CQ83" s="17">
        <v>0</v>
      </c>
      <c r="CR83" s="17">
        <v>0</v>
      </c>
      <c r="CS83" s="17">
        <v>0</v>
      </c>
      <c r="CT83" s="17">
        <v>0</v>
      </c>
      <c r="CU83" s="17">
        <v>0</v>
      </c>
      <c r="CV83" s="17">
        <v>0</v>
      </c>
      <c r="CW83" s="17">
        <v>0</v>
      </c>
      <c r="CX83" s="17">
        <v>0</v>
      </c>
      <c r="CY83" s="17" t="s">
        <v>150</v>
      </c>
      <c r="CZ83" s="17" t="s">
        <v>150</v>
      </c>
      <c r="DA83" s="17" t="s">
        <v>150</v>
      </c>
      <c r="DB83" s="17" t="s">
        <v>150</v>
      </c>
      <c r="DC83" s="17">
        <v>0</v>
      </c>
      <c r="DD83" s="17">
        <v>9362</v>
      </c>
      <c r="DE83" s="17">
        <v>9217</v>
      </c>
      <c r="DF83" s="17">
        <v>8915</v>
      </c>
      <c r="DG83" s="17">
        <v>8734</v>
      </c>
      <c r="DH83" s="17">
        <v>8369</v>
      </c>
      <c r="DI83" s="17" t="s">
        <v>150</v>
      </c>
      <c r="DJ83" s="17" t="s">
        <v>150</v>
      </c>
      <c r="DK83" s="17" t="s">
        <v>150</v>
      </c>
      <c r="DL83" s="17" t="s">
        <v>150</v>
      </c>
      <c r="DM83" s="17" t="s">
        <v>150</v>
      </c>
      <c r="DN83" s="17">
        <v>40</v>
      </c>
      <c r="DO83" s="17">
        <v>42</v>
      </c>
      <c r="DP83" s="17">
        <v>42</v>
      </c>
      <c r="DQ83" s="17">
        <v>84</v>
      </c>
      <c r="DR83" s="17">
        <v>-2</v>
      </c>
      <c r="DS83" s="17">
        <v>31883</v>
      </c>
      <c r="DT83" s="17">
        <v>33887</v>
      </c>
      <c r="DU83" s="17">
        <v>30768</v>
      </c>
      <c r="DV83" s="17">
        <v>24751</v>
      </c>
      <c r="DW83" s="17">
        <v>26736</v>
      </c>
      <c r="DX83" s="17">
        <v>0</v>
      </c>
      <c r="DY83" s="17">
        <v>0</v>
      </c>
      <c r="DZ83" s="17">
        <v>0</v>
      </c>
      <c r="EA83" s="17">
        <v>0</v>
      </c>
      <c r="EB83" s="17">
        <v>0</v>
      </c>
      <c r="EC83" s="17">
        <v>192932</v>
      </c>
      <c r="ED83" s="17">
        <v>216739</v>
      </c>
      <c r="EE83" s="17">
        <v>168373</v>
      </c>
      <c r="EF83" s="17">
        <v>147137</v>
      </c>
      <c r="EG83" s="17">
        <v>182591</v>
      </c>
      <c r="EH83" s="17">
        <v>50789</v>
      </c>
      <c r="EI83" s="17">
        <v>58669</v>
      </c>
      <c r="EJ83" s="17">
        <v>74209</v>
      </c>
      <c r="EK83" s="17">
        <v>73797</v>
      </c>
      <c r="EL83" s="17">
        <v>122535</v>
      </c>
      <c r="EM83" s="17">
        <v>116049</v>
      </c>
      <c r="EN83" s="17">
        <v>91178</v>
      </c>
      <c r="EO83" s="17">
        <v>72373</v>
      </c>
      <c r="EP83" s="17">
        <v>74999</v>
      </c>
      <c r="EQ83" s="17">
        <v>106468</v>
      </c>
      <c r="ER83" s="17">
        <v>0</v>
      </c>
      <c r="ES83" s="17">
        <v>0</v>
      </c>
      <c r="ET83" s="17">
        <v>0</v>
      </c>
      <c r="EU83" s="17">
        <v>0</v>
      </c>
      <c r="EV83" s="17">
        <v>0</v>
      </c>
      <c r="EW83" s="17">
        <v>0</v>
      </c>
      <c r="EX83" s="17">
        <v>0</v>
      </c>
      <c r="EY83" s="17">
        <v>0</v>
      </c>
      <c r="EZ83" s="17">
        <v>0</v>
      </c>
      <c r="FA83" s="17">
        <v>0</v>
      </c>
      <c r="FB83" s="17">
        <v>479209</v>
      </c>
      <c r="FC83" s="17">
        <v>574787</v>
      </c>
      <c r="FD83" s="17">
        <v>485225</v>
      </c>
      <c r="FE83" s="17">
        <v>419484</v>
      </c>
      <c r="FF83" s="17">
        <v>477401</v>
      </c>
      <c r="FG83" s="17">
        <v>0</v>
      </c>
      <c r="FH83" s="17">
        <v>0</v>
      </c>
      <c r="FI83" s="17">
        <v>0</v>
      </c>
      <c r="FJ83" s="17">
        <v>0</v>
      </c>
      <c r="FK83" s="17">
        <v>0</v>
      </c>
      <c r="FL83" s="17">
        <v>1721</v>
      </c>
      <c r="FM83" s="17">
        <v>1384</v>
      </c>
      <c r="FN83" s="17">
        <v>1053</v>
      </c>
      <c r="FO83" s="17">
        <v>1147</v>
      </c>
      <c r="FP83" s="17">
        <v>1759</v>
      </c>
      <c r="FQ83" s="17">
        <v>7766</v>
      </c>
      <c r="FR83" s="17">
        <v>7951</v>
      </c>
      <c r="FS83" s="17">
        <v>7602</v>
      </c>
      <c r="FT83" s="17">
        <v>2679</v>
      </c>
      <c r="FU83" s="17">
        <v>1107</v>
      </c>
      <c r="FV83" s="17">
        <v>9</v>
      </c>
      <c r="FW83" s="17">
        <v>4</v>
      </c>
      <c r="FX83" s="17">
        <v>7</v>
      </c>
      <c r="FY83" s="17">
        <v>6</v>
      </c>
      <c r="FZ83" s="17">
        <v>10</v>
      </c>
      <c r="GA83" s="17">
        <v>18036</v>
      </c>
      <c r="GB83" s="17">
        <v>18884</v>
      </c>
      <c r="GC83" s="17">
        <v>15895</v>
      </c>
      <c r="GD83" s="17">
        <v>9528</v>
      </c>
      <c r="GE83" s="17">
        <v>16042</v>
      </c>
      <c r="GF83" s="17">
        <v>0</v>
      </c>
      <c r="GG83" s="17">
        <v>0</v>
      </c>
      <c r="GH83" s="17">
        <v>0</v>
      </c>
      <c r="GI83" s="17">
        <v>0</v>
      </c>
      <c r="GJ83" s="17">
        <v>0</v>
      </c>
      <c r="GK83" s="17">
        <v>0</v>
      </c>
      <c r="GL83" s="17">
        <v>0</v>
      </c>
      <c r="GM83" s="17">
        <v>0</v>
      </c>
      <c r="GN83" s="17">
        <v>0</v>
      </c>
      <c r="GO83" s="17">
        <v>0</v>
      </c>
      <c r="GP83" s="17">
        <v>587</v>
      </c>
      <c r="GQ83" s="17">
        <v>632</v>
      </c>
      <c r="GR83" s="17">
        <v>600</v>
      </c>
      <c r="GS83" s="17">
        <v>294</v>
      </c>
      <c r="GT83" s="17">
        <v>240</v>
      </c>
      <c r="GU83" s="17">
        <v>1703</v>
      </c>
      <c r="GV83" s="17">
        <v>1717</v>
      </c>
      <c r="GW83" s="17">
        <v>1590</v>
      </c>
      <c r="GX83" s="17">
        <v>1633</v>
      </c>
      <c r="GY83" s="17">
        <v>0</v>
      </c>
      <c r="GZ83" s="17">
        <v>1131</v>
      </c>
      <c r="HA83" s="17">
        <v>1393</v>
      </c>
      <c r="HB83" s="17">
        <v>1460</v>
      </c>
      <c r="HC83" s="17">
        <v>1532</v>
      </c>
      <c r="HD83" s="17">
        <v>1439</v>
      </c>
      <c r="HE83" s="17">
        <v>0</v>
      </c>
      <c r="HF83" s="17">
        <v>0</v>
      </c>
      <c r="HG83" s="17">
        <v>0</v>
      </c>
      <c r="HH83" s="17">
        <v>0</v>
      </c>
      <c r="HI83" s="17">
        <v>0</v>
      </c>
      <c r="HJ83" s="17">
        <v>0</v>
      </c>
      <c r="HK83" s="17">
        <v>0</v>
      </c>
      <c r="HL83" s="17">
        <v>200809</v>
      </c>
      <c r="HM83" s="17">
        <v>157969</v>
      </c>
      <c r="HN83" s="17">
        <v>204801</v>
      </c>
      <c r="HO83" s="17" t="s">
        <v>150</v>
      </c>
      <c r="HP83" s="17" t="s">
        <v>150</v>
      </c>
      <c r="HQ83" s="17" t="s">
        <v>150</v>
      </c>
      <c r="HR83" s="17" t="s">
        <v>150</v>
      </c>
      <c r="HS83" s="17" t="s">
        <v>150</v>
      </c>
      <c r="HT83" s="17">
        <v>8141</v>
      </c>
      <c r="HU83" s="17">
        <v>63</v>
      </c>
      <c r="HV83" s="17">
        <v>0</v>
      </c>
      <c r="HW83" s="17">
        <v>0</v>
      </c>
      <c r="HX83" s="17">
        <v>0</v>
      </c>
      <c r="HY83" s="17" t="s">
        <v>150</v>
      </c>
      <c r="HZ83" s="17" t="s">
        <v>150</v>
      </c>
      <c r="IA83" s="17" t="s">
        <v>150</v>
      </c>
      <c r="IB83" s="17" t="s">
        <v>150</v>
      </c>
      <c r="IC83" s="17" t="s">
        <v>150</v>
      </c>
      <c r="ID83" s="17">
        <v>10</v>
      </c>
      <c r="IE83" s="17">
        <v>30709</v>
      </c>
      <c r="IF83" s="17">
        <v>21047</v>
      </c>
      <c r="IG83" s="17">
        <v>21251</v>
      </c>
      <c r="IH83" s="17">
        <v>0</v>
      </c>
      <c r="II83" s="17">
        <v>28326</v>
      </c>
      <c r="IJ83" s="17">
        <v>30307</v>
      </c>
      <c r="IK83" s="17">
        <v>28882</v>
      </c>
      <c r="IL83" s="17">
        <v>12154</v>
      </c>
      <c r="IM83" s="17">
        <v>16571</v>
      </c>
      <c r="IN83" s="17">
        <v>0</v>
      </c>
      <c r="IO83" s="17">
        <v>0</v>
      </c>
      <c r="IP83" s="17" t="s">
        <v>150</v>
      </c>
      <c r="IQ83" s="17" t="s">
        <v>150</v>
      </c>
      <c r="IR83" s="17" t="s">
        <v>150</v>
      </c>
      <c r="IS83" s="64" t="s">
        <v>150</v>
      </c>
      <c r="IT83" s="17" t="s">
        <v>150</v>
      </c>
      <c r="IU83" s="17" t="s">
        <v>150</v>
      </c>
      <c r="IV83" s="17" t="s">
        <v>150</v>
      </c>
      <c r="IW83" s="17" t="s">
        <v>150</v>
      </c>
      <c r="IX83" s="17">
        <v>0</v>
      </c>
      <c r="IY83" s="17">
        <v>0</v>
      </c>
      <c r="IZ83" s="17">
        <v>0</v>
      </c>
      <c r="JA83" s="17">
        <v>0</v>
      </c>
      <c r="JB83" s="17">
        <v>0</v>
      </c>
      <c r="JC83" s="17">
        <v>127748</v>
      </c>
      <c r="JD83" s="17">
        <v>122280</v>
      </c>
      <c r="JE83" s="17">
        <v>119665</v>
      </c>
      <c r="JF83" s="17">
        <v>86627</v>
      </c>
      <c r="JG83" s="17">
        <v>81311</v>
      </c>
      <c r="JH83" s="17">
        <v>37428</v>
      </c>
      <c r="JI83" s="17">
        <v>27498</v>
      </c>
      <c r="JJ83" s="17">
        <v>21851</v>
      </c>
      <c r="JK83" s="17">
        <v>16890</v>
      </c>
      <c r="JL83" s="17">
        <v>13492</v>
      </c>
      <c r="JM83" s="17">
        <v>0</v>
      </c>
      <c r="JN83" s="17">
        <v>0</v>
      </c>
      <c r="JO83" s="17">
        <v>0</v>
      </c>
      <c r="JP83" s="17">
        <v>0</v>
      </c>
      <c r="JQ83" s="17">
        <v>0</v>
      </c>
      <c r="JR83" s="17">
        <v>3355</v>
      </c>
      <c r="JS83" s="17">
        <v>3413</v>
      </c>
      <c r="JT83" s="17">
        <v>4142</v>
      </c>
      <c r="JU83" s="17">
        <v>3838</v>
      </c>
      <c r="JV83" s="17">
        <v>4024</v>
      </c>
      <c r="JW83" s="17">
        <v>8571</v>
      </c>
      <c r="JX83" s="17">
        <v>8699</v>
      </c>
      <c r="JY83" s="17">
        <v>4287</v>
      </c>
      <c r="JZ83" s="17">
        <v>1891</v>
      </c>
      <c r="KA83" s="17">
        <v>1956</v>
      </c>
      <c r="KB83" s="17" t="s">
        <v>150</v>
      </c>
      <c r="KC83" s="17" t="s">
        <v>150</v>
      </c>
      <c r="KD83" s="17">
        <v>0</v>
      </c>
      <c r="KE83" s="17" t="s">
        <v>150</v>
      </c>
      <c r="KF83" s="17">
        <v>0</v>
      </c>
      <c r="KG83" s="17">
        <v>96</v>
      </c>
      <c r="KH83" s="17">
        <v>119</v>
      </c>
      <c r="KI83" s="17">
        <v>155</v>
      </c>
      <c r="KJ83" s="17">
        <v>128</v>
      </c>
      <c r="KK83" s="17" t="s">
        <v>150</v>
      </c>
      <c r="KL83" s="17">
        <v>0</v>
      </c>
      <c r="KM83" s="17">
        <v>0</v>
      </c>
      <c r="KN83" s="17">
        <v>0</v>
      </c>
      <c r="KO83" s="17">
        <v>0</v>
      </c>
      <c r="KP83" s="17" t="s">
        <v>150</v>
      </c>
      <c r="KQ83" s="17">
        <v>1975</v>
      </c>
      <c r="KR83" s="17">
        <v>1946</v>
      </c>
      <c r="KS83" s="17">
        <v>1907</v>
      </c>
      <c r="KT83" s="17">
        <v>1734</v>
      </c>
      <c r="KU83" s="17">
        <v>1403</v>
      </c>
      <c r="KV83" s="17">
        <v>0</v>
      </c>
      <c r="KW83" s="17">
        <v>0</v>
      </c>
      <c r="KX83" s="17">
        <v>0</v>
      </c>
      <c r="KY83" s="17">
        <v>0</v>
      </c>
      <c r="KZ83" s="17">
        <v>0</v>
      </c>
      <c r="LA83" s="17">
        <v>0</v>
      </c>
      <c r="LB83" s="17">
        <v>0</v>
      </c>
      <c r="LC83" s="17">
        <v>0</v>
      </c>
      <c r="LD83" s="17">
        <v>0</v>
      </c>
      <c r="LE83" s="17">
        <v>0</v>
      </c>
      <c r="LF83" s="17">
        <v>331</v>
      </c>
      <c r="LG83" s="17">
        <v>327</v>
      </c>
      <c r="LH83" s="17">
        <v>0</v>
      </c>
      <c r="LI83" s="17">
        <v>0</v>
      </c>
      <c r="LJ83" s="17">
        <v>0</v>
      </c>
      <c r="LK83" s="17" t="s">
        <v>150</v>
      </c>
      <c r="LL83" s="17" t="s">
        <v>150</v>
      </c>
      <c r="LM83" s="17" t="s">
        <v>150</v>
      </c>
      <c r="LN83" s="17" t="s">
        <v>150</v>
      </c>
      <c r="LO83" s="17" t="s">
        <v>150</v>
      </c>
      <c r="LP83" s="17">
        <v>0</v>
      </c>
      <c r="LQ83" s="17">
        <v>0</v>
      </c>
      <c r="LR83" s="17">
        <v>0</v>
      </c>
      <c r="LS83" s="17">
        <v>0</v>
      </c>
      <c r="LT83" s="17">
        <v>0</v>
      </c>
      <c r="LU83" s="17">
        <v>0</v>
      </c>
      <c r="LV83" s="17">
        <v>0</v>
      </c>
      <c r="LW83" s="17">
        <v>0</v>
      </c>
      <c r="LX83" s="17">
        <v>0</v>
      </c>
      <c r="LY83" s="17">
        <v>0</v>
      </c>
      <c r="LZ83" s="17">
        <v>0</v>
      </c>
      <c r="MA83" s="17">
        <v>0</v>
      </c>
      <c r="MB83" s="17">
        <v>0</v>
      </c>
      <c r="MC83" s="17">
        <v>0</v>
      </c>
      <c r="MD83" s="17">
        <v>0</v>
      </c>
      <c r="ME83" s="17">
        <v>26697</v>
      </c>
      <c r="MF83" s="17">
        <v>29139</v>
      </c>
      <c r="MG83" s="17">
        <v>27539</v>
      </c>
      <c r="MH83" s="17">
        <v>25990</v>
      </c>
      <c r="MI83" s="17">
        <v>30170</v>
      </c>
      <c r="MJ83" s="17">
        <v>48301</v>
      </c>
      <c r="MK83" s="17">
        <v>15730</v>
      </c>
      <c r="ML83" s="17">
        <v>18037</v>
      </c>
      <c r="MM83" s="17">
        <v>11739</v>
      </c>
      <c r="MN83" s="17">
        <v>27881</v>
      </c>
      <c r="MO83" s="17">
        <v>186</v>
      </c>
      <c r="MP83" s="17">
        <v>197</v>
      </c>
      <c r="MQ83" s="17">
        <v>192</v>
      </c>
      <c r="MR83" s="17">
        <v>186</v>
      </c>
      <c r="MS83" s="17">
        <v>191</v>
      </c>
      <c r="MT83" s="17">
        <v>204</v>
      </c>
      <c r="MU83" s="17">
        <v>229</v>
      </c>
      <c r="MV83" s="17">
        <v>215</v>
      </c>
      <c r="MW83" s="17">
        <v>193</v>
      </c>
      <c r="MX83" s="17">
        <v>203</v>
      </c>
      <c r="MY83" s="17">
        <v>0</v>
      </c>
      <c r="MZ83" s="17">
        <v>0</v>
      </c>
      <c r="NA83" s="17" t="s">
        <v>150</v>
      </c>
      <c r="NB83" s="17" t="s">
        <v>150</v>
      </c>
      <c r="NC83" s="17" t="s">
        <v>150</v>
      </c>
      <c r="ND83" s="17" t="s">
        <v>150</v>
      </c>
      <c r="NE83" s="17" t="s">
        <v>150</v>
      </c>
      <c r="NF83" s="17" t="s">
        <v>150</v>
      </c>
      <c r="NG83" s="17" t="s">
        <v>150</v>
      </c>
      <c r="NH83" s="17" t="s">
        <v>150</v>
      </c>
      <c r="NI83" s="17">
        <v>0</v>
      </c>
      <c r="NJ83" s="17">
        <v>0</v>
      </c>
      <c r="NK83" s="17">
        <v>0</v>
      </c>
      <c r="NL83" s="17">
        <v>0</v>
      </c>
      <c r="NM83" s="17">
        <v>0</v>
      </c>
      <c r="NN83" s="17">
        <v>961</v>
      </c>
      <c r="NO83" s="17">
        <v>1086</v>
      </c>
      <c r="NP83" s="17">
        <v>912</v>
      </c>
      <c r="NQ83" s="17">
        <v>863</v>
      </c>
      <c r="NR83" s="17">
        <v>1031</v>
      </c>
      <c r="NS83" s="17">
        <v>557</v>
      </c>
      <c r="NT83" s="17">
        <v>597</v>
      </c>
      <c r="NU83" s="17">
        <v>498</v>
      </c>
      <c r="NV83" s="17">
        <v>497</v>
      </c>
      <c r="NW83" s="17">
        <v>630</v>
      </c>
      <c r="NX83" s="17" t="s">
        <v>150</v>
      </c>
      <c r="NY83" s="17" t="s">
        <v>150</v>
      </c>
      <c r="NZ83" s="17" t="s">
        <v>150</v>
      </c>
      <c r="OA83" s="17" t="s">
        <v>150</v>
      </c>
      <c r="OB83" s="17" t="s">
        <v>150</v>
      </c>
      <c r="OC83" s="17">
        <v>0</v>
      </c>
      <c r="OD83" s="17">
        <v>0</v>
      </c>
      <c r="OE83" s="17">
        <v>0</v>
      </c>
      <c r="OF83" s="17">
        <v>0</v>
      </c>
      <c r="OG83" s="17">
        <v>0</v>
      </c>
      <c r="OH83" s="17">
        <v>357967</v>
      </c>
      <c r="OI83" s="17">
        <v>350141</v>
      </c>
      <c r="OJ83" s="17">
        <v>335597</v>
      </c>
      <c r="OK83" s="17">
        <v>325238</v>
      </c>
      <c r="OL83" s="17">
        <v>0</v>
      </c>
      <c r="OM83" s="17" t="s">
        <v>150</v>
      </c>
      <c r="ON83" s="17" t="s">
        <v>150</v>
      </c>
      <c r="OO83" s="17" t="s">
        <v>150</v>
      </c>
      <c r="OP83" s="17" t="s">
        <v>150</v>
      </c>
      <c r="OQ83" s="17">
        <v>0</v>
      </c>
      <c r="OR83" s="17">
        <v>0</v>
      </c>
      <c r="OS83" s="17">
        <v>0</v>
      </c>
      <c r="OT83" s="17">
        <v>0</v>
      </c>
      <c r="OU83" s="17">
        <v>0</v>
      </c>
      <c r="OV83" s="17">
        <v>0</v>
      </c>
      <c r="OW83" s="17">
        <v>300</v>
      </c>
      <c r="OX83" s="17" t="s">
        <v>150</v>
      </c>
      <c r="OY83" s="17" t="s">
        <v>150</v>
      </c>
      <c r="OZ83" s="17">
        <v>0</v>
      </c>
      <c r="PA83" s="17">
        <v>0</v>
      </c>
      <c r="PB83" s="17">
        <v>0</v>
      </c>
      <c r="PC83" s="17">
        <v>29</v>
      </c>
      <c r="PD83" s="17">
        <v>29</v>
      </c>
      <c r="PE83" s="17">
        <v>27</v>
      </c>
      <c r="PF83" s="17">
        <v>26</v>
      </c>
      <c r="PG83" s="17">
        <v>51383</v>
      </c>
      <c r="PH83" s="17">
        <v>0</v>
      </c>
      <c r="PI83" s="17">
        <v>0</v>
      </c>
      <c r="PJ83" s="17">
        <v>0</v>
      </c>
      <c r="PK83" s="17">
        <v>0</v>
      </c>
      <c r="PL83" s="17">
        <v>325</v>
      </c>
      <c r="PM83" s="17">
        <v>303</v>
      </c>
      <c r="PN83" s="17">
        <v>306</v>
      </c>
      <c r="PO83" s="17">
        <v>293</v>
      </c>
      <c r="PP83" s="17">
        <v>398</v>
      </c>
      <c r="PQ83" s="17">
        <v>0</v>
      </c>
      <c r="PR83" s="17">
        <v>0</v>
      </c>
      <c r="PS83" s="17">
        <v>0</v>
      </c>
      <c r="PT83" s="17">
        <v>0</v>
      </c>
      <c r="PU83" s="17">
        <v>0</v>
      </c>
      <c r="PV83" s="17">
        <v>17878</v>
      </c>
      <c r="PW83" s="17">
        <v>19494</v>
      </c>
      <c r="PX83" s="17">
        <v>16833</v>
      </c>
      <c r="PY83" s="17">
        <v>14724</v>
      </c>
      <c r="PZ83" s="17">
        <v>19871</v>
      </c>
      <c r="QA83" s="17">
        <v>123</v>
      </c>
      <c r="QB83" s="17">
        <v>104</v>
      </c>
      <c r="QC83" s="17">
        <v>99</v>
      </c>
      <c r="QD83" s="17">
        <v>88</v>
      </c>
      <c r="QE83" s="17">
        <v>103</v>
      </c>
      <c r="QF83" s="17">
        <v>114362</v>
      </c>
      <c r="QG83" s="17">
        <v>345016</v>
      </c>
      <c r="QH83" s="17">
        <v>586377</v>
      </c>
      <c r="QI83" s="17">
        <v>426289</v>
      </c>
      <c r="QJ83" s="17">
        <v>634612</v>
      </c>
      <c r="QK83" s="17">
        <v>5992</v>
      </c>
      <c r="QL83" s="17">
        <v>9662</v>
      </c>
      <c r="QM83" s="17">
        <v>9529</v>
      </c>
      <c r="QN83" s="17">
        <v>8526</v>
      </c>
      <c r="QO83" s="17">
        <v>7847</v>
      </c>
      <c r="QP83" s="17">
        <v>0</v>
      </c>
      <c r="QQ83" s="17">
        <v>0</v>
      </c>
      <c r="QR83" s="17">
        <v>0</v>
      </c>
      <c r="QS83" s="17">
        <v>0</v>
      </c>
      <c r="QT83" s="17">
        <v>0</v>
      </c>
      <c r="QU83" s="17">
        <v>0</v>
      </c>
      <c r="QV83" s="17">
        <v>0</v>
      </c>
      <c r="QW83" s="17">
        <v>0</v>
      </c>
      <c r="QX83" s="17">
        <v>0</v>
      </c>
      <c r="QY83" s="17">
        <v>0</v>
      </c>
      <c r="QZ83" s="17">
        <v>0</v>
      </c>
      <c r="RA83" s="17">
        <v>0</v>
      </c>
      <c r="RB83" s="17">
        <v>0</v>
      </c>
      <c r="RC83" s="17">
        <v>0</v>
      </c>
      <c r="RD83" s="17">
        <v>0</v>
      </c>
      <c r="RE83" s="17" t="s">
        <v>150</v>
      </c>
      <c r="RF83" s="17" t="s">
        <v>150</v>
      </c>
      <c r="RG83" s="17" t="s">
        <v>150</v>
      </c>
      <c r="RH83" s="17" t="s">
        <v>150</v>
      </c>
      <c r="RI83" s="17" t="s">
        <v>150</v>
      </c>
      <c r="RJ83" s="17">
        <v>740</v>
      </c>
      <c r="RK83" s="17">
        <v>762</v>
      </c>
      <c r="RL83" s="17">
        <v>777</v>
      </c>
      <c r="RM83" s="17">
        <v>746</v>
      </c>
      <c r="RN83" s="17" t="s">
        <v>150</v>
      </c>
      <c r="RO83" s="17">
        <v>0</v>
      </c>
      <c r="RP83" s="17">
        <v>0</v>
      </c>
      <c r="RQ83" s="17">
        <v>0</v>
      </c>
      <c r="RR83" s="17">
        <v>0</v>
      </c>
      <c r="RS83" s="17">
        <v>0</v>
      </c>
      <c r="RT83" s="17">
        <v>0</v>
      </c>
      <c r="RU83" s="17">
        <v>0</v>
      </c>
      <c r="RV83" s="17" t="s">
        <v>150</v>
      </c>
      <c r="RW83" s="17" t="s">
        <v>150</v>
      </c>
      <c r="RX83" s="17">
        <v>0</v>
      </c>
      <c r="RY83" s="17">
        <v>999</v>
      </c>
      <c r="RZ83" s="17">
        <v>962</v>
      </c>
      <c r="SA83" s="17">
        <v>975</v>
      </c>
      <c r="SB83" s="17">
        <v>829</v>
      </c>
      <c r="SC83" s="17">
        <v>935</v>
      </c>
      <c r="SD83" s="17">
        <v>69444</v>
      </c>
      <c r="SE83" s="17">
        <v>63087</v>
      </c>
      <c r="SF83" s="17">
        <v>68711</v>
      </c>
      <c r="SG83" s="17">
        <v>109173</v>
      </c>
      <c r="SH83" s="17">
        <v>72706</v>
      </c>
      <c r="SI83" s="17">
        <v>1</v>
      </c>
      <c r="SJ83" s="17">
        <v>1</v>
      </c>
      <c r="SK83" s="17">
        <v>1</v>
      </c>
      <c r="SL83" s="17">
        <v>0</v>
      </c>
      <c r="SM83" s="17">
        <v>0</v>
      </c>
      <c r="SN83" s="17">
        <v>0</v>
      </c>
      <c r="SO83" s="17">
        <v>0</v>
      </c>
      <c r="SP83" s="17">
        <v>0</v>
      </c>
      <c r="SQ83" s="17">
        <v>0</v>
      </c>
      <c r="SR83" s="17">
        <v>0</v>
      </c>
      <c r="SS83" s="17">
        <v>253</v>
      </c>
      <c r="ST83" s="17">
        <v>269</v>
      </c>
      <c r="SU83" s="17">
        <v>210</v>
      </c>
      <c r="SV83" s="17">
        <v>190</v>
      </c>
      <c r="SW83" s="17">
        <v>641</v>
      </c>
      <c r="SX83" s="17">
        <v>0</v>
      </c>
      <c r="SY83" s="17">
        <v>0</v>
      </c>
      <c r="SZ83" s="17">
        <v>0</v>
      </c>
      <c r="TA83" s="17">
        <v>0</v>
      </c>
      <c r="TB83" s="17">
        <v>0</v>
      </c>
      <c r="TC83" s="17">
        <v>263</v>
      </c>
      <c r="TD83" s="17">
        <v>249</v>
      </c>
      <c r="TE83" s="17">
        <v>257</v>
      </c>
      <c r="TF83" s="17">
        <v>257</v>
      </c>
      <c r="TG83" s="17">
        <v>253</v>
      </c>
      <c r="TH83" s="17">
        <v>144</v>
      </c>
      <c r="TI83" s="17">
        <v>142</v>
      </c>
      <c r="TJ83" s="17">
        <v>130</v>
      </c>
      <c r="TK83" s="17">
        <v>142</v>
      </c>
      <c r="TL83" s="17">
        <v>157</v>
      </c>
      <c r="TM83" s="17">
        <v>0</v>
      </c>
      <c r="TN83" s="17">
        <v>0</v>
      </c>
      <c r="TO83" s="17">
        <v>0</v>
      </c>
      <c r="TP83" s="17">
        <v>0</v>
      </c>
      <c r="TQ83" s="17">
        <v>0</v>
      </c>
      <c r="TR83" s="17">
        <v>0</v>
      </c>
      <c r="TS83" s="17">
        <v>0</v>
      </c>
      <c r="TT83" s="17">
        <v>0</v>
      </c>
      <c r="TU83" s="17">
        <v>0</v>
      </c>
      <c r="TV83" s="17">
        <v>0</v>
      </c>
      <c r="TW83" s="17">
        <v>25354</v>
      </c>
      <c r="TX83" s="17">
        <v>24052</v>
      </c>
      <c r="TY83" s="17">
        <v>24761</v>
      </c>
      <c r="TZ83" s="17">
        <v>22932</v>
      </c>
      <c r="UA83" s="17">
        <v>30579</v>
      </c>
      <c r="UB83" s="17">
        <v>0</v>
      </c>
      <c r="UC83" s="17">
        <v>0</v>
      </c>
      <c r="UD83" s="17">
        <v>0</v>
      </c>
      <c r="UE83" s="17">
        <v>0</v>
      </c>
      <c r="UF83" s="17">
        <v>0</v>
      </c>
      <c r="UG83" s="17">
        <v>0</v>
      </c>
      <c r="UH83" s="17">
        <v>0</v>
      </c>
      <c r="UI83" s="17">
        <v>0</v>
      </c>
      <c r="UJ83" s="17">
        <v>0</v>
      </c>
      <c r="UK83" s="17">
        <v>0</v>
      </c>
      <c r="UL83" s="17">
        <v>84133</v>
      </c>
      <c r="UM83" s="17">
        <v>87688</v>
      </c>
      <c r="UN83" s="17">
        <v>76901</v>
      </c>
      <c r="UO83" s="17">
        <v>60518</v>
      </c>
      <c r="UP83" s="17">
        <v>180238</v>
      </c>
      <c r="UQ83" s="17">
        <v>159574</v>
      </c>
      <c r="UR83" s="17">
        <v>139926</v>
      </c>
      <c r="US83" s="17">
        <v>88465</v>
      </c>
      <c r="UT83" s="17">
        <v>53382</v>
      </c>
      <c r="UU83" s="17">
        <v>115016</v>
      </c>
      <c r="UV83" s="17" t="s">
        <v>150</v>
      </c>
      <c r="UW83" s="17" t="s">
        <v>150</v>
      </c>
      <c r="UX83" s="17" t="s">
        <v>150</v>
      </c>
      <c r="UY83" s="17" t="s">
        <v>150</v>
      </c>
      <c r="UZ83" s="17">
        <v>0</v>
      </c>
      <c r="VA83" s="17">
        <v>0</v>
      </c>
      <c r="VB83" s="17">
        <v>0</v>
      </c>
      <c r="VC83" s="17">
        <v>0</v>
      </c>
      <c r="VD83" s="17">
        <v>0</v>
      </c>
      <c r="VE83" s="17">
        <v>0</v>
      </c>
      <c r="VF83" s="17">
        <v>0</v>
      </c>
      <c r="VG83" s="17">
        <v>0</v>
      </c>
      <c r="VH83" s="17">
        <v>0</v>
      </c>
      <c r="VI83" s="17">
        <v>0</v>
      </c>
      <c r="VJ83" s="17">
        <v>0</v>
      </c>
      <c r="VK83" s="17">
        <v>4</v>
      </c>
      <c r="VL83" s="17">
        <v>4</v>
      </c>
      <c r="VM83" s="17">
        <v>4</v>
      </c>
      <c r="VN83" s="17">
        <v>4</v>
      </c>
      <c r="VO83" s="17">
        <v>0</v>
      </c>
      <c r="VP83" s="17">
        <v>18592</v>
      </c>
      <c r="VQ83" s="17">
        <v>7371</v>
      </c>
      <c r="VR83" s="17">
        <v>0</v>
      </c>
      <c r="VS83" s="17">
        <v>0</v>
      </c>
      <c r="VT83" s="17">
        <v>0</v>
      </c>
      <c r="VU83" s="17">
        <v>1490</v>
      </c>
      <c r="VV83" s="17">
        <v>1613</v>
      </c>
      <c r="VW83" s="17">
        <v>1415</v>
      </c>
      <c r="VX83" s="17">
        <v>1309</v>
      </c>
      <c r="VY83" s="17">
        <v>1334</v>
      </c>
      <c r="VZ83" s="17">
        <v>27327</v>
      </c>
      <c r="WA83" s="17">
        <v>0</v>
      </c>
      <c r="WB83" s="17">
        <v>0</v>
      </c>
      <c r="WC83" s="17">
        <v>0</v>
      </c>
      <c r="WD83" s="17">
        <v>0</v>
      </c>
      <c r="WE83" s="17">
        <v>0</v>
      </c>
      <c r="WF83" s="17">
        <v>0</v>
      </c>
      <c r="WG83" s="17">
        <v>0</v>
      </c>
      <c r="WH83" s="17">
        <v>0</v>
      </c>
      <c r="WI83" s="17">
        <v>0</v>
      </c>
      <c r="WJ83" s="17">
        <v>0</v>
      </c>
      <c r="WK83" s="17">
        <v>0</v>
      </c>
      <c r="WL83" s="17">
        <v>0</v>
      </c>
      <c r="WM83" s="17">
        <v>0</v>
      </c>
      <c r="WN83" s="17">
        <v>0</v>
      </c>
      <c r="WO83" s="17">
        <v>12</v>
      </c>
      <c r="WP83" s="17">
        <v>11</v>
      </c>
      <c r="WQ83" s="17">
        <v>11</v>
      </c>
      <c r="WR83" s="17">
        <v>12</v>
      </c>
      <c r="WS83" s="17">
        <v>13</v>
      </c>
      <c r="WT83" s="17">
        <v>677</v>
      </c>
      <c r="WU83" s="17">
        <v>652</v>
      </c>
      <c r="WV83" s="17">
        <v>622</v>
      </c>
      <c r="WW83" s="17">
        <v>598</v>
      </c>
      <c r="WX83" s="17">
        <v>625</v>
      </c>
      <c r="WY83" s="17">
        <v>0</v>
      </c>
      <c r="WZ83" s="17">
        <v>0</v>
      </c>
      <c r="XA83" s="17">
        <v>0</v>
      </c>
      <c r="XB83" s="17">
        <v>0</v>
      </c>
      <c r="XC83" s="17">
        <v>0</v>
      </c>
      <c r="XD83" s="17">
        <v>0</v>
      </c>
      <c r="XE83" s="17">
        <v>0</v>
      </c>
      <c r="XF83" s="17">
        <v>0</v>
      </c>
      <c r="XG83" s="17">
        <v>0</v>
      </c>
      <c r="XH83" s="17">
        <v>0</v>
      </c>
      <c r="XI83" s="17">
        <v>0</v>
      </c>
      <c r="XJ83" s="17">
        <v>0</v>
      </c>
      <c r="XK83" s="17">
        <v>0</v>
      </c>
      <c r="XL83" s="17">
        <v>0</v>
      </c>
      <c r="XM83" s="17">
        <v>0</v>
      </c>
      <c r="XN83" s="17">
        <v>0</v>
      </c>
      <c r="XO83" s="17">
        <v>0</v>
      </c>
      <c r="XP83" s="17">
        <v>0</v>
      </c>
      <c r="XQ83" s="17">
        <v>0</v>
      </c>
      <c r="XR83" s="17">
        <v>0</v>
      </c>
      <c r="XS83" s="17">
        <v>0</v>
      </c>
      <c r="XT83" s="17">
        <v>0</v>
      </c>
      <c r="XU83" s="17">
        <v>0</v>
      </c>
      <c r="XV83" s="17">
        <v>0</v>
      </c>
      <c r="XW83" s="17">
        <v>0</v>
      </c>
      <c r="XX83" s="17">
        <v>33790</v>
      </c>
      <c r="XY83" s="17">
        <v>37788</v>
      </c>
      <c r="XZ83" s="17">
        <v>31536</v>
      </c>
      <c r="YA83" s="17">
        <v>10085</v>
      </c>
      <c r="YB83" s="17" t="s">
        <v>150</v>
      </c>
      <c r="YC83" s="17">
        <v>1703</v>
      </c>
      <c r="YD83" s="17">
        <v>1802</v>
      </c>
      <c r="YE83" s="17">
        <v>1784</v>
      </c>
      <c r="YF83" s="17">
        <v>1668</v>
      </c>
      <c r="YG83" s="17">
        <v>1735</v>
      </c>
      <c r="YH83" s="17">
        <v>39744</v>
      </c>
      <c r="YI83" s="17">
        <v>47848</v>
      </c>
      <c r="YJ83" s="17">
        <v>41900</v>
      </c>
      <c r="YK83" s="17">
        <v>39746</v>
      </c>
      <c r="YL83" s="17">
        <v>62712</v>
      </c>
      <c r="YM83" s="17">
        <v>0</v>
      </c>
      <c r="YN83" s="17">
        <v>0</v>
      </c>
      <c r="YO83" s="17">
        <v>0</v>
      </c>
      <c r="YP83" s="17">
        <v>0</v>
      </c>
      <c r="YQ83" s="17">
        <v>0</v>
      </c>
      <c r="YR83" s="17">
        <v>35968</v>
      </c>
      <c r="YS83" s="17">
        <v>36363</v>
      </c>
      <c r="YT83" s="17">
        <v>27008</v>
      </c>
      <c r="YU83" s="17">
        <v>20778</v>
      </c>
      <c r="YV83" s="17">
        <v>26939</v>
      </c>
      <c r="YW83" s="17">
        <v>66417</v>
      </c>
      <c r="YX83" s="17">
        <v>52623</v>
      </c>
      <c r="YY83" s="17">
        <v>48271</v>
      </c>
      <c r="YZ83" s="17">
        <v>44931</v>
      </c>
      <c r="ZA83" s="17">
        <v>51394</v>
      </c>
      <c r="ZB83" s="17">
        <v>73527</v>
      </c>
      <c r="ZC83" s="17">
        <v>67297</v>
      </c>
      <c r="ZD83" s="17">
        <v>54672</v>
      </c>
      <c r="ZE83" s="17">
        <v>43844</v>
      </c>
      <c r="ZF83" s="17">
        <v>45747</v>
      </c>
    </row>
    <row r="84" spans="2:682" s="15" customFormat="1" x14ac:dyDescent="0.2">
      <c r="B84" s="88" t="s">
        <v>441</v>
      </c>
      <c r="C84" s="15">
        <v>203128</v>
      </c>
      <c r="D84" s="15">
        <v>311</v>
      </c>
      <c r="E84" s="14" t="s">
        <v>442</v>
      </c>
      <c r="F84" s="15" t="s">
        <v>443</v>
      </c>
      <c r="G84" s="18"/>
      <c r="H84" s="17">
        <v>0</v>
      </c>
      <c r="I84" s="17">
        <v>0</v>
      </c>
      <c r="J84" s="17">
        <v>0</v>
      </c>
      <c r="K84" s="17">
        <v>0</v>
      </c>
      <c r="L84" s="17">
        <v>0</v>
      </c>
      <c r="M84" s="17">
        <v>0</v>
      </c>
      <c r="N84" s="17">
        <v>0</v>
      </c>
      <c r="O84" s="17">
        <v>0</v>
      </c>
      <c r="P84" s="17">
        <v>0</v>
      </c>
      <c r="Q84" s="17">
        <v>0</v>
      </c>
      <c r="R84" s="17">
        <v>24261</v>
      </c>
      <c r="S84" s="17">
        <v>20452</v>
      </c>
      <c r="T84" s="17">
        <v>23180</v>
      </c>
      <c r="U84" s="17">
        <v>22034</v>
      </c>
      <c r="V84" s="17">
        <v>23248</v>
      </c>
      <c r="W84" s="17" t="s">
        <v>150</v>
      </c>
      <c r="X84" s="17" t="s">
        <v>150</v>
      </c>
      <c r="Y84" s="17" t="s">
        <v>150</v>
      </c>
      <c r="Z84" s="17">
        <v>0</v>
      </c>
      <c r="AA84" s="17">
        <v>0</v>
      </c>
      <c r="AB84" s="17">
        <v>0</v>
      </c>
      <c r="AC84" s="17">
        <v>0</v>
      </c>
      <c r="AD84" s="17">
        <v>0</v>
      </c>
      <c r="AE84" s="17">
        <v>0</v>
      </c>
      <c r="AF84" s="17">
        <v>0</v>
      </c>
      <c r="AG84" s="17">
        <v>10269</v>
      </c>
      <c r="AH84" s="17">
        <v>7426</v>
      </c>
      <c r="AI84" s="17">
        <v>11867</v>
      </c>
      <c r="AJ84" s="17">
        <v>10221</v>
      </c>
      <c r="AK84" s="17">
        <v>11492</v>
      </c>
      <c r="AL84" s="17">
        <v>5722</v>
      </c>
      <c r="AM84" s="17">
        <v>6234</v>
      </c>
      <c r="AN84" s="17">
        <v>6443</v>
      </c>
      <c r="AO84" s="17">
        <v>5255</v>
      </c>
      <c r="AP84" s="17">
        <v>0</v>
      </c>
      <c r="AQ84" s="17">
        <v>0</v>
      </c>
      <c r="AR84" s="17">
        <v>0</v>
      </c>
      <c r="AS84" s="17">
        <v>0</v>
      </c>
      <c r="AT84" s="17">
        <v>0</v>
      </c>
      <c r="AU84" s="17">
        <v>0</v>
      </c>
      <c r="AV84" s="17">
        <v>0</v>
      </c>
      <c r="AW84" s="17">
        <v>0</v>
      </c>
      <c r="AX84" s="17">
        <v>0</v>
      </c>
      <c r="AY84" s="17">
        <v>0</v>
      </c>
      <c r="AZ84" s="17">
        <v>0</v>
      </c>
      <c r="BA84" s="17" t="s">
        <v>150</v>
      </c>
      <c r="BB84" s="17">
        <v>0</v>
      </c>
      <c r="BC84" s="17">
        <v>0</v>
      </c>
      <c r="BD84" s="17" t="s">
        <v>150</v>
      </c>
      <c r="BE84" s="17">
        <v>0</v>
      </c>
      <c r="BF84" s="17" t="s">
        <v>150</v>
      </c>
      <c r="BG84" s="17" t="s">
        <v>150</v>
      </c>
      <c r="BH84" s="17" t="s">
        <v>150</v>
      </c>
      <c r="BI84" s="17" t="s">
        <v>150</v>
      </c>
      <c r="BJ84" s="17" t="s">
        <v>150</v>
      </c>
      <c r="BK84" s="17">
        <v>0</v>
      </c>
      <c r="BL84" s="17">
        <v>0</v>
      </c>
      <c r="BM84" s="17">
        <v>0</v>
      </c>
      <c r="BN84" s="17">
        <v>0</v>
      </c>
      <c r="BO84" s="17">
        <v>0</v>
      </c>
      <c r="BP84" s="17">
        <v>1450</v>
      </c>
      <c r="BQ84" s="17">
        <v>1617</v>
      </c>
      <c r="BR84" s="17">
        <v>1528</v>
      </c>
      <c r="BS84" s="17">
        <v>1512</v>
      </c>
      <c r="BT84" s="17">
        <v>1578</v>
      </c>
      <c r="BU84" s="17">
        <v>0</v>
      </c>
      <c r="BV84" s="17">
        <v>0</v>
      </c>
      <c r="BW84" s="17">
        <v>0</v>
      </c>
      <c r="BX84" s="17">
        <v>0</v>
      </c>
      <c r="BY84" s="17">
        <v>0</v>
      </c>
      <c r="BZ84" s="17">
        <v>0</v>
      </c>
      <c r="CA84" s="17">
        <v>0</v>
      </c>
      <c r="CB84" s="17">
        <v>0</v>
      </c>
      <c r="CC84" s="17">
        <v>0</v>
      </c>
      <c r="CD84" s="17">
        <v>0</v>
      </c>
      <c r="CE84" s="17">
        <v>0</v>
      </c>
      <c r="CF84" s="17">
        <v>0</v>
      </c>
      <c r="CG84" s="17">
        <v>0</v>
      </c>
      <c r="CH84" s="17">
        <v>0</v>
      </c>
      <c r="CI84" s="17">
        <v>0</v>
      </c>
      <c r="CJ84" s="17">
        <v>5024</v>
      </c>
      <c r="CK84" s="17">
        <v>5024</v>
      </c>
      <c r="CL84" s="17">
        <v>5024</v>
      </c>
      <c r="CM84" s="17">
        <v>5024</v>
      </c>
      <c r="CN84" s="17">
        <v>5024</v>
      </c>
      <c r="CO84" s="17">
        <v>0</v>
      </c>
      <c r="CP84" s="17">
        <v>0</v>
      </c>
      <c r="CQ84" s="17">
        <v>0</v>
      </c>
      <c r="CR84" s="17">
        <v>0</v>
      </c>
      <c r="CS84" s="17">
        <v>0</v>
      </c>
      <c r="CT84" s="17">
        <v>0</v>
      </c>
      <c r="CU84" s="17">
        <v>0</v>
      </c>
      <c r="CV84" s="17">
        <v>0</v>
      </c>
      <c r="CW84" s="17">
        <v>0</v>
      </c>
      <c r="CX84" s="17">
        <v>0</v>
      </c>
      <c r="CY84" s="17" t="s">
        <v>150</v>
      </c>
      <c r="CZ84" s="17" t="s">
        <v>150</v>
      </c>
      <c r="DA84" s="17" t="s">
        <v>150</v>
      </c>
      <c r="DB84" s="17" t="s">
        <v>150</v>
      </c>
      <c r="DC84" s="17">
        <v>0</v>
      </c>
      <c r="DD84" s="17">
        <v>0</v>
      </c>
      <c r="DE84" s="17">
        <v>0</v>
      </c>
      <c r="DF84" s="17">
        <v>0</v>
      </c>
      <c r="DG84" s="17">
        <v>0</v>
      </c>
      <c r="DH84" s="17">
        <v>0</v>
      </c>
      <c r="DI84" s="17" t="s">
        <v>150</v>
      </c>
      <c r="DJ84" s="17" t="s">
        <v>150</v>
      </c>
      <c r="DK84" s="17" t="s">
        <v>150</v>
      </c>
      <c r="DL84" s="17" t="s">
        <v>150</v>
      </c>
      <c r="DM84" s="17" t="s">
        <v>150</v>
      </c>
      <c r="DN84" s="17">
        <v>0</v>
      </c>
      <c r="DO84" s="17">
        <v>0</v>
      </c>
      <c r="DP84" s="17">
        <v>0</v>
      </c>
      <c r="DQ84" s="17">
        <v>0</v>
      </c>
      <c r="DR84" s="17">
        <v>0</v>
      </c>
      <c r="DS84" s="17">
        <v>0</v>
      </c>
      <c r="DT84" s="17">
        <v>0</v>
      </c>
      <c r="DU84" s="17">
        <v>0</v>
      </c>
      <c r="DV84" s="17">
        <v>0</v>
      </c>
      <c r="DW84" s="17">
        <v>0</v>
      </c>
      <c r="DX84" s="17">
        <v>0</v>
      </c>
      <c r="DY84" s="17">
        <v>0</v>
      </c>
      <c r="DZ84" s="17">
        <v>0</v>
      </c>
      <c r="EA84" s="17">
        <v>0</v>
      </c>
      <c r="EB84" s="17">
        <v>0</v>
      </c>
      <c r="EC84" s="17">
        <v>0</v>
      </c>
      <c r="ED84" s="17">
        <v>0</v>
      </c>
      <c r="EE84" s="17">
        <v>32</v>
      </c>
      <c r="EF84" s="17">
        <v>0</v>
      </c>
      <c r="EG84" s="17">
        <v>-572</v>
      </c>
      <c r="EH84" s="17">
        <v>3</v>
      </c>
      <c r="EI84" s="17">
        <v>3</v>
      </c>
      <c r="EJ84" s="17">
        <v>3</v>
      </c>
      <c r="EK84" s="17">
        <v>3</v>
      </c>
      <c r="EL84" s="17">
        <v>3</v>
      </c>
      <c r="EM84" s="17">
        <v>0</v>
      </c>
      <c r="EN84" s="17">
        <v>0</v>
      </c>
      <c r="EO84" s="17">
        <v>0</v>
      </c>
      <c r="EP84" s="17">
        <v>0</v>
      </c>
      <c r="EQ84" s="17">
        <v>0</v>
      </c>
      <c r="ER84" s="17">
        <v>0</v>
      </c>
      <c r="ES84" s="17">
        <v>0</v>
      </c>
      <c r="ET84" s="17">
        <v>0</v>
      </c>
      <c r="EU84" s="17">
        <v>0</v>
      </c>
      <c r="EV84" s="17">
        <v>0</v>
      </c>
      <c r="EW84" s="17">
        <v>0</v>
      </c>
      <c r="EX84" s="17">
        <v>0</v>
      </c>
      <c r="EY84" s="17">
        <v>0</v>
      </c>
      <c r="EZ84" s="17">
        <v>0</v>
      </c>
      <c r="FA84" s="17">
        <v>0</v>
      </c>
      <c r="FB84" s="17">
        <v>0</v>
      </c>
      <c r="FC84" s="17">
        <v>0</v>
      </c>
      <c r="FD84" s="17">
        <v>0</v>
      </c>
      <c r="FE84" s="17">
        <v>0</v>
      </c>
      <c r="FF84" s="17">
        <v>0</v>
      </c>
      <c r="FG84" s="17">
        <v>0</v>
      </c>
      <c r="FH84" s="17">
        <v>0</v>
      </c>
      <c r="FI84" s="17">
        <v>0</v>
      </c>
      <c r="FJ84" s="17">
        <v>0</v>
      </c>
      <c r="FK84" s="17">
        <v>0</v>
      </c>
      <c r="FL84" s="17">
        <v>-19</v>
      </c>
      <c r="FM84" s="17">
        <v>-32</v>
      </c>
      <c r="FN84" s="17">
        <v>20</v>
      </c>
      <c r="FO84" s="17">
        <v>81</v>
      </c>
      <c r="FP84" s="17">
        <v>89</v>
      </c>
      <c r="FQ84" s="17">
        <v>0</v>
      </c>
      <c r="FR84" s="17">
        <v>0</v>
      </c>
      <c r="FS84" s="17">
        <v>0</v>
      </c>
      <c r="FT84" s="17">
        <v>0</v>
      </c>
      <c r="FU84" s="17">
        <v>0</v>
      </c>
      <c r="FV84" s="17">
        <v>0</v>
      </c>
      <c r="FW84" s="17">
        <v>0</v>
      </c>
      <c r="FX84" s="17">
        <v>0</v>
      </c>
      <c r="FY84" s="17">
        <v>0</v>
      </c>
      <c r="FZ84" s="17">
        <v>0</v>
      </c>
      <c r="GA84" s="17">
        <v>0</v>
      </c>
      <c r="GB84" s="17">
        <v>0</v>
      </c>
      <c r="GC84" s="17">
        <v>0</v>
      </c>
      <c r="GD84" s="17">
        <v>0</v>
      </c>
      <c r="GE84" s="17">
        <v>0</v>
      </c>
      <c r="GF84" s="17">
        <v>0</v>
      </c>
      <c r="GG84" s="17">
        <v>0</v>
      </c>
      <c r="GH84" s="17">
        <v>0</v>
      </c>
      <c r="GI84" s="17">
        <v>0</v>
      </c>
      <c r="GJ84" s="17">
        <v>0</v>
      </c>
      <c r="GK84" s="17">
        <v>0</v>
      </c>
      <c r="GL84" s="17">
        <v>0</v>
      </c>
      <c r="GM84" s="17">
        <v>0</v>
      </c>
      <c r="GN84" s="17">
        <v>0</v>
      </c>
      <c r="GO84" s="17">
        <v>0</v>
      </c>
      <c r="GP84" s="17">
        <v>0</v>
      </c>
      <c r="GQ84" s="17">
        <v>0</v>
      </c>
      <c r="GR84" s="17">
        <v>0</v>
      </c>
      <c r="GS84" s="17">
        <v>0</v>
      </c>
      <c r="GT84" s="17">
        <v>0</v>
      </c>
      <c r="GU84" s="17">
        <v>0</v>
      </c>
      <c r="GV84" s="17">
        <v>0</v>
      </c>
      <c r="GW84" s="17">
        <v>0</v>
      </c>
      <c r="GX84" s="17">
        <v>0</v>
      </c>
      <c r="GY84" s="17">
        <v>0</v>
      </c>
      <c r="GZ84" s="17">
        <v>0</v>
      </c>
      <c r="HA84" s="17">
        <v>0</v>
      </c>
      <c r="HB84" s="17">
        <v>0</v>
      </c>
      <c r="HC84" s="17">
        <v>0</v>
      </c>
      <c r="HD84" s="17">
        <v>0</v>
      </c>
      <c r="HE84" s="17">
        <v>0</v>
      </c>
      <c r="HF84" s="17">
        <v>0</v>
      </c>
      <c r="HG84" s="17">
        <v>0</v>
      </c>
      <c r="HH84" s="17">
        <v>0</v>
      </c>
      <c r="HI84" s="17">
        <v>0</v>
      </c>
      <c r="HJ84" s="17">
        <v>186658</v>
      </c>
      <c r="HK84" s="17">
        <v>198747</v>
      </c>
      <c r="HL84" s="17">
        <v>302</v>
      </c>
      <c r="HM84" s="17">
        <v>249</v>
      </c>
      <c r="HN84" s="17">
        <v>279</v>
      </c>
      <c r="HO84" s="17" t="s">
        <v>150</v>
      </c>
      <c r="HP84" s="17" t="s">
        <v>150</v>
      </c>
      <c r="HQ84" s="17" t="s">
        <v>150</v>
      </c>
      <c r="HR84" s="17" t="s">
        <v>150</v>
      </c>
      <c r="HS84" s="17" t="s">
        <v>150</v>
      </c>
      <c r="HT84" s="17">
        <v>0</v>
      </c>
      <c r="HU84" s="17">
        <v>0</v>
      </c>
      <c r="HV84" s="17">
        <v>0</v>
      </c>
      <c r="HW84" s="17">
        <v>0</v>
      </c>
      <c r="HX84" s="17">
        <v>0</v>
      </c>
      <c r="HY84" s="17" t="s">
        <v>150</v>
      </c>
      <c r="HZ84" s="17" t="s">
        <v>150</v>
      </c>
      <c r="IA84" s="17" t="s">
        <v>150</v>
      </c>
      <c r="IB84" s="17" t="s">
        <v>150</v>
      </c>
      <c r="IC84" s="17" t="s">
        <v>150</v>
      </c>
      <c r="ID84" s="17">
        <v>0</v>
      </c>
      <c r="IE84" s="17">
        <v>0</v>
      </c>
      <c r="IF84" s="17">
        <v>0</v>
      </c>
      <c r="IG84" s="17">
        <v>0</v>
      </c>
      <c r="IH84" s="17">
        <v>16493</v>
      </c>
      <c r="II84" s="17">
        <v>0</v>
      </c>
      <c r="IJ84" s="17">
        <v>0</v>
      </c>
      <c r="IK84" s="17">
        <v>0</v>
      </c>
      <c r="IL84" s="17">
        <v>0</v>
      </c>
      <c r="IM84" s="17">
        <v>0</v>
      </c>
      <c r="IN84" s="17">
        <v>0</v>
      </c>
      <c r="IO84" s="17">
        <v>0</v>
      </c>
      <c r="IP84" s="17" t="s">
        <v>150</v>
      </c>
      <c r="IQ84" s="17" t="s">
        <v>150</v>
      </c>
      <c r="IR84" s="17" t="s">
        <v>150</v>
      </c>
      <c r="IS84" s="64" t="s">
        <v>150</v>
      </c>
      <c r="IT84" s="17" t="s">
        <v>150</v>
      </c>
      <c r="IU84" s="17" t="s">
        <v>150</v>
      </c>
      <c r="IV84" s="17" t="s">
        <v>150</v>
      </c>
      <c r="IW84" s="17" t="s">
        <v>150</v>
      </c>
      <c r="IX84" s="17">
        <v>0</v>
      </c>
      <c r="IY84" s="17">
        <v>0</v>
      </c>
      <c r="IZ84" s="17">
        <v>0</v>
      </c>
      <c r="JA84" s="17">
        <v>0</v>
      </c>
      <c r="JB84" s="17">
        <v>0</v>
      </c>
      <c r="JC84" s="17">
        <v>-61482</v>
      </c>
      <c r="JD84" s="17">
        <v>-42118</v>
      </c>
      <c r="JE84" s="17">
        <v>-34730</v>
      </c>
      <c r="JF84" s="17">
        <v>-44225</v>
      </c>
      <c r="JG84" s="17">
        <v>-44870</v>
      </c>
      <c r="JH84" s="17">
        <v>28588</v>
      </c>
      <c r="JI84" s="17">
        <v>18299</v>
      </c>
      <c r="JJ84" s="17">
        <v>16428</v>
      </c>
      <c r="JK84" s="17">
        <v>15948</v>
      </c>
      <c r="JL84" s="17">
        <v>15092</v>
      </c>
      <c r="JM84" s="17">
        <v>0</v>
      </c>
      <c r="JN84" s="17">
        <v>0</v>
      </c>
      <c r="JO84" s="17">
        <v>0</v>
      </c>
      <c r="JP84" s="17">
        <v>0</v>
      </c>
      <c r="JQ84" s="17">
        <v>0</v>
      </c>
      <c r="JR84" s="17">
        <v>-1114</v>
      </c>
      <c r="JS84" s="17">
        <v>-894</v>
      </c>
      <c r="JT84" s="17">
        <v>-1343</v>
      </c>
      <c r="JU84" s="17">
        <v>-1771</v>
      </c>
      <c r="JV84" s="17">
        <v>-1698</v>
      </c>
      <c r="JW84" s="17">
        <v>42746</v>
      </c>
      <c r="JX84" s="17">
        <v>42808</v>
      </c>
      <c r="JY84" s="17">
        <v>19056</v>
      </c>
      <c r="JZ84" s="17">
        <v>8066</v>
      </c>
      <c r="KA84" s="17">
        <v>8927</v>
      </c>
      <c r="KB84" s="17" t="s">
        <v>150</v>
      </c>
      <c r="KC84" s="17" t="s">
        <v>150</v>
      </c>
      <c r="KD84" s="17">
        <v>0</v>
      </c>
      <c r="KE84" s="17" t="s">
        <v>150</v>
      </c>
      <c r="KF84" s="17">
        <v>0</v>
      </c>
      <c r="KG84" s="17">
        <v>1573</v>
      </c>
      <c r="KH84" s="17">
        <v>1250</v>
      </c>
      <c r="KI84" s="17">
        <v>1606</v>
      </c>
      <c r="KJ84" s="17">
        <v>1213</v>
      </c>
      <c r="KK84" s="17" t="s">
        <v>150</v>
      </c>
      <c r="KL84" s="17">
        <v>150</v>
      </c>
      <c r="KM84" s="17">
        <v>166</v>
      </c>
      <c r="KN84" s="17">
        <v>149</v>
      </c>
      <c r="KO84" s="17">
        <v>141</v>
      </c>
      <c r="KP84" s="17" t="s">
        <v>150</v>
      </c>
      <c r="KQ84" s="17">
        <v>-436</v>
      </c>
      <c r="KR84" s="17">
        <v>297</v>
      </c>
      <c r="KS84" s="17">
        <v>-341</v>
      </c>
      <c r="KT84" s="17">
        <v>351</v>
      </c>
      <c r="KU84" s="17">
        <v>402</v>
      </c>
      <c r="KV84" s="17">
        <v>0</v>
      </c>
      <c r="KW84" s="17">
        <v>0</v>
      </c>
      <c r="KX84" s="17">
        <v>0</v>
      </c>
      <c r="KY84" s="17">
        <v>0</v>
      </c>
      <c r="KZ84" s="17">
        <v>0</v>
      </c>
      <c r="LA84" s="17">
        <v>0</v>
      </c>
      <c r="LB84" s="17">
        <v>0</v>
      </c>
      <c r="LC84" s="17">
        <v>0</v>
      </c>
      <c r="LD84" s="17">
        <v>0</v>
      </c>
      <c r="LE84" s="17">
        <v>0</v>
      </c>
      <c r="LF84" s="17">
        <v>0</v>
      </c>
      <c r="LG84" s="17">
        <v>0</v>
      </c>
      <c r="LH84" s="17">
        <v>0</v>
      </c>
      <c r="LI84" s="17">
        <v>0</v>
      </c>
      <c r="LJ84" s="17">
        <v>0</v>
      </c>
      <c r="LK84" s="17" t="s">
        <v>150</v>
      </c>
      <c r="LL84" s="17" t="s">
        <v>150</v>
      </c>
      <c r="LM84" s="17" t="s">
        <v>150</v>
      </c>
      <c r="LN84" s="17" t="s">
        <v>150</v>
      </c>
      <c r="LO84" s="17" t="s">
        <v>150</v>
      </c>
      <c r="LP84" s="17">
        <v>0</v>
      </c>
      <c r="LQ84" s="17">
        <v>0</v>
      </c>
      <c r="LR84" s="17">
        <v>0</v>
      </c>
      <c r="LS84" s="17">
        <v>0</v>
      </c>
      <c r="LT84" s="17">
        <v>0</v>
      </c>
      <c r="LU84" s="17">
        <v>0</v>
      </c>
      <c r="LV84" s="17">
        <v>0</v>
      </c>
      <c r="LW84" s="17">
        <v>0</v>
      </c>
      <c r="LX84" s="17">
        <v>0</v>
      </c>
      <c r="LY84" s="17">
        <v>0</v>
      </c>
      <c r="LZ84" s="17">
        <v>0</v>
      </c>
      <c r="MA84" s="17">
        <v>0</v>
      </c>
      <c r="MB84" s="17">
        <v>0</v>
      </c>
      <c r="MC84" s="17">
        <v>0</v>
      </c>
      <c r="MD84" s="17">
        <v>0</v>
      </c>
      <c r="ME84" s="17">
        <v>19503</v>
      </c>
      <c r="MF84" s="17">
        <v>18947</v>
      </c>
      <c r="MG84" s="17">
        <v>17560</v>
      </c>
      <c r="MH84" s="17">
        <v>18019</v>
      </c>
      <c r="MI84" s="17">
        <v>35591</v>
      </c>
      <c r="MJ84" s="17">
        <v>78001</v>
      </c>
      <c r="MK84" s="17">
        <v>94841</v>
      </c>
      <c r="ML84" s="17">
        <v>75215</v>
      </c>
      <c r="MM84" s="17">
        <v>70919</v>
      </c>
      <c r="MN84" s="17">
        <v>64654</v>
      </c>
      <c r="MO84" s="17">
        <v>0</v>
      </c>
      <c r="MP84" s="17">
        <v>0</v>
      </c>
      <c r="MQ84" s="17">
        <v>0</v>
      </c>
      <c r="MR84" s="17">
        <v>0</v>
      </c>
      <c r="MS84" s="17">
        <v>0</v>
      </c>
      <c r="MT84" s="17">
        <v>0</v>
      </c>
      <c r="MU84" s="17">
        <v>0</v>
      </c>
      <c r="MV84" s="17">
        <v>0</v>
      </c>
      <c r="MW84" s="17">
        <v>0</v>
      </c>
      <c r="MX84" s="17">
        <v>0</v>
      </c>
      <c r="MY84" s="17">
        <v>0</v>
      </c>
      <c r="MZ84" s="17">
        <v>0</v>
      </c>
      <c r="NA84" s="17" t="s">
        <v>150</v>
      </c>
      <c r="NB84" s="17" t="s">
        <v>150</v>
      </c>
      <c r="NC84" s="17" t="s">
        <v>150</v>
      </c>
      <c r="ND84" s="17" t="s">
        <v>150</v>
      </c>
      <c r="NE84" s="17" t="s">
        <v>150</v>
      </c>
      <c r="NF84" s="17" t="s">
        <v>150</v>
      </c>
      <c r="NG84" s="17" t="s">
        <v>150</v>
      </c>
      <c r="NH84" s="17" t="s">
        <v>150</v>
      </c>
      <c r="NI84" s="17">
        <v>0</v>
      </c>
      <c r="NJ84" s="17">
        <v>0</v>
      </c>
      <c r="NK84" s="17">
        <v>0</v>
      </c>
      <c r="NL84" s="17">
        <v>0</v>
      </c>
      <c r="NM84" s="17">
        <v>0</v>
      </c>
      <c r="NN84" s="17">
        <v>0</v>
      </c>
      <c r="NO84" s="17">
        <v>0</v>
      </c>
      <c r="NP84" s="17">
        <v>0</v>
      </c>
      <c r="NQ84" s="17">
        <v>0</v>
      </c>
      <c r="NR84" s="17">
        <v>0</v>
      </c>
      <c r="NS84" s="17">
        <v>0</v>
      </c>
      <c r="NT84" s="17">
        <v>0</v>
      </c>
      <c r="NU84" s="17">
        <v>0</v>
      </c>
      <c r="NV84" s="17">
        <v>0</v>
      </c>
      <c r="NW84" s="17">
        <v>0</v>
      </c>
      <c r="NX84" s="17" t="s">
        <v>150</v>
      </c>
      <c r="NY84" s="17" t="s">
        <v>150</v>
      </c>
      <c r="NZ84" s="17" t="s">
        <v>150</v>
      </c>
      <c r="OA84" s="17" t="s">
        <v>150</v>
      </c>
      <c r="OB84" s="17" t="s">
        <v>150</v>
      </c>
      <c r="OC84" s="17">
        <v>0</v>
      </c>
      <c r="OD84" s="17">
        <v>0</v>
      </c>
      <c r="OE84" s="17">
        <v>0</v>
      </c>
      <c r="OF84" s="17">
        <v>0</v>
      </c>
      <c r="OG84" s="17">
        <v>0</v>
      </c>
      <c r="OH84" s="17">
        <v>0</v>
      </c>
      <c r="OI84" s="17">
        <v>0</v>
      </c>
      <c r="OJ84" s="17">
        <v>0</v>
      </c>
      <c r="OK84" s="17">
        <v>0</v>
      </c>
      <c r="OL84" s="17">
        <v>0</v>
      </c>
      <c r="OM84" s="17" t="s">
        <v>150</v>
      </c>
      <c r="ON84" s="17" t="s">
        <v>150</v>
      </c>
      <c r="OO84" s="17" t="s">
        <v>150</v>
      </c>
      <c r="OP84" s="17" t="s">
        <v>150</v>
      </c>
      <c r="OQ84" s="17">
        <v>0</v>
      </c>
      <c r="OR84" s="17">
        <v>0</v>
      </c>
      <c r="OS84" s="17">
        <v>0</v>
      </c>
      <c r="OT84" s="17">
        <v>0</v>
      </c>
      <c r="OU84" s="17">
        <v>0</v>
      </c>
      <c r="OV84" s="17">
        <v>0</v>
      </c>
      <c r="OW84" s="17">
        <v>1</v>
      </c>
      <c r="OX84" s="17" t="s">
        <v>150</v>
      </c>
      <c r="OY84" s="17" t="s">
        <v>150</v>
      </c>
      <c r="OZ84" s="17">
        <v>0</v>
      </c>
      <c r="PA84" s="17">
        <v>0</v>
      </c>
      <c r="PB84" s="17">
        <v>0</v>
      </c>
      <c r="PC84" s="17">
        <v>19</v>
      </c>
      <c r="PD84" s="17">
        <v>20</v>
      </c>
      <c r="PE84" s="17">
        <v>21</v>
      </c>
      <c r="PF84" s="17">
        <v>21</v>
      </c>
      <c r="PG84" s="17">
        <v>0</v>
      </c>
      <c r="PH84" s="17">
        <v>0</v>
      </c>
      <c r="PI84" s="17">
        <v>0</v>
      </c>
      <c r="PJ84" s="17">
        <v>0</v>
      </c>
      <c r="PK84" s="17">
        <v>0</v>
      </c>
      <c r="PL84" s="17">
        <v>0</v>
      </c>
      <c r="PM84" s="17">
        <v>0</v>
      </c>
      <c r="PN84" s="17">
        <v>4</v>
      </c>
      <c r="PO84" s="17">
        <v>0</v>
      </c>
      <c r="PP84" s="17">
        <v>0</v>
      </c>
      <c r="PQ84" s="17">
        <v>0</v>
      </c>
      <c r="PR84" s="17">
        <v>0</v>
      </c>
      <c r="PS84" s="17">
        <v>0</v>
      </c>
      <c r="PT84" s="17">
        <v>0</v>
      </c>
      <c r="PU84" s="17">
        <v>0</v>
      </c>
      <c r="PV84" s="17">
        <v>0</v>
      </c>
      <c r="PW84" s="17">
        <v>0</v>
      </c>
      <c r="PX84" s="17">
        <v>0</v>
      </c>
      <c r="PY84" s="17">
        <v>0</v>
      </c>
      <c r="PZ84" s="17">
        <v>0</v>
      </c>
      <c r="QA84" s="17">
        <v>30</v>
      </c>
      <c r="QB84" s="17">
        <v>21</v>
      </c>
      <c r="QC84" s="17">
        <v>24</v>
      </c>
      <c r="QD84" s="17">
        <v>13</v>
      </c>
      <c r="QE84" s="17">
        <v>5</v>
      </c>
      <c r="QF84" s="17">
        <v>-1808</v>
      </c>
      <c r="QG84" s="17">
        <v>-18515</v>
      </c>
      <c r="QH84" s="17">
        <v>876359</v>
      </c>
      <c r="QI84" s="17">
        <v>1471570</v>
      </c>
      <c r="QJ84" s="17">
        <v>2097314</v>
      </c>
      <c r="QK84" s="17">
        <v>-321</v>
      </c>
      <c r="QL84" s="17">
        <v>-1078</v>
      </c>
      <c r="QM84" s="17">
        <v>-1187</v>
      </c>
      <c r="QN84" s="17">
        <v>-851</v>
      </c>
      <c r="QO84" s="17">
        <v>-769</v>
      </c>
      <c r="QP84" s="17">
        <v>0</v>
      </c>
      <c r="QQ84" s="17">
        <v>0</v>
      </c>
      <c r="QR84" s="17">
        <v>0</v>
      </c>
      <c r="QS84" s="17">
        <v>0</v>
      </c>
      <c r="QT84" s="17">
        <v>0</v>
      </c>
      <c r="QU84" s="17">
        <v>0</v>
      </c>
      <c r="QV84" s="17">
        <v>0</v>
      </c>
      <c r="QW84" s="17">
        <v>0</v>
      </c>
      <c r="QX84" s="17">
        <v>0</v>
      </c>
      <c r="QY84" s="17">
        <v>0</v>
      </c>
      <c r="QZ84" s="17">
        <v>0</v>
      </c>
      <c r="RA84" s="17">
        <v>0</v>
      </c>
      <c r="RB84" s="17">
        <v>0</v>
      </c>
      <c r="RC84" s="17">
        <v>0</v>
      </c>
      <c r="RD84" s="17">
        <v>0</v>
      </c>
      <c r="RE84" s="17" t="s">
        <v>150</v>
      </c>
      <c r="RF84" s="17" t="s">
        <v>150</v>
      </c>
      <c r="RG84" s="17" t="s">
        <v>150</v>
      </c>
      <c r="RH84" s="17" t="s">
        <v>150</v>
      </c>
      <c r="RI84" s="17" t="s">
        <v>150</v>
      </c>
      <c r="RJ84" s="17">
        <v>237</v>
      </c>
      <c r="RK84" s="17">
        <v>41</v>
      </c>
      <c r="RL84" s="17">
        <v>-56</v>
      </c>
      <c r="RM84" s="17">
        <v>8</v>
      </c>
      <c r="RN84" s="17" t="s">
        <v>150</v>
      </c>
      <c r="RO84" s="17">
        <v>0</v>
      </c>
      <c r="RP84" s="17">
        <v>0</v>
      </c>
      <c r="RQ84" s="17">
        <v>0</v>
      </c>
      <c r="RR84" s="17">
        <v>0</v>
      </c>
      <c r="RS84" s="17">
        <v>0</v>
      </c>
      <c r="RT84" s="17">
        <v>0</v>
      </c>
      <c r="RU84" s="17">
        <v>0</v>
      </c>
      <c r="RV84" s="17" t="s">
        <v>150</v>
      </c>
      <c r="RW84" s="17" t="s">
        <v>150</v>
      </c>
      <c r="RX84" s="17">
        <v>0</v>
      </c>
      <c r="RY84" s="17">
        <v>20</v>
      </c>
      <c r="RZ84" s="17">
        <v>19</v>
      </c>
      <c r="SA84" s="17">
        <v>20</v>
      </c>
      <c r="SB84" s="17">
        <v>18</v>
      </c>
      <c r="SC84" s="17">
        <v>18</v>
      </c>
      <c r="SD84" s="17">
        <v>7077</v>
      </c>
      <c r="SE84" s="17">
        <v>8217</v>
      </c>
      <c r="SF84" s="17">
        <v>9034</v>
      </c>
      <c r="SG84" s="17">
        <v>8457</v>
      </c>
      <c r="SH84" s="17">
        <v>30903</v>
      </c>
      <c r="SI84" s="17">
        <v>204</v>
      </c>
      <c r="SJ84" s="17">
        <v>205</v>
      </c>
      <c r="SK84" s="17">
        <v>205</v>
      </c>
      <c r="SL84" s="17">
        <v>205</v>
      </c>
      <c r="SM84" s="17">
        <v>205</v>
      </c>
      <c r="SN84" s="17">
        <v>0</v>
      </c>
      <c r="SO84" s="17">
        <v>0</v>
      </c>
      <c r="SP84" s="17">
        <v>0</v>
      </c>
      <c r="SQ84" s="17">
        <v>0</v>
      </c>
      <c r="SR84" s="17">
        <v>0</v>
      </c>
      <c r="SS84" s="17">
        <v>199</v>
      </c>
      <c r="ST84" s="17">
        <v>187</v>
      </c>
      <c r="SU84" s="17">
        <v>195</v>
      </c>
      <c r="SV84" s="17">
        <v>184</v>
      </c>
      <c r="SW84" s="17">
        <v>152</v>
      </c>
      <c r="SX84" s="17">
        <v>0</v>
      </c>
      <c r="SY84" s="17">
        <v>0</v>
      </c>
      <c r="SZ84" s="17">
        <v>0</v>
      </c>
      <c r="TA84" s="17">
        <v>0</v>
      </c>
      <c r="TB84" s="17">
        <v>0</v>
      </c>
      <c r="TC84" s="17">
        <v>15</v>
      </c>
      <c r="TD84" s="17">
        <v>17</v>
      </c>
      <c r="TE84" s="17">
        <v>19</v>
      </c>
      <c r="TF84" s="17">
        <v>19</v>
      </c>
      <c r="TG84" s="17">
        <v>19</v>
      </c>
      <c r="TH84" s="17">
        <v>0</v>
      </c>
      <c r="TI84" s="17">
        <v>0</v>
      </c>
      <c r="TJ84" s="17">
        <v>0</v>
      </c>
      <c r="TK84" s="17">
        <v>0</v>
      </c>
      <c r="TL84" s="17">
        <v>0</v>
      </c>
      <c r="TM84" s="17">
        <v>0</v>
      </c>
      <c r="TN84" s="17">
        <v>0</v>
      </c>
      <c r="TO84" s="17">
        <v>0</v>
      </c>
      <c r="TP84" s="17">
        <v>0</v>
      </c>
      <c r="TQ84" s="17">
        <v>0</v>
      </c>
      <c r="TR84" s="17">
        <v>0</v>
      </c>
      <c r="TS84" s="17">
        <v>0</v>
      </c>
      <c r="TT84" s="17">
        <v>0</v>
      </c>
      <c r="TU84" s="17">
        <v>0</v>
      </c>
      <c r="TV84" s="17">
        <v>0</v>
      </c>
      <c r="TW84" s="17">
        <v>0</v>
      </c>
      <c r="TX84" s="17">
        <v>0</v>
      </c>
      <c r="TY84" s="17">
        <v>0</v>
      </c>
      <c r="TZ84" s="17">
        <v>0</v>
      </c>
      <c r="UA84" s="17">
        <v>0</v>
      </c>
      <c r="UB84" s="17">
        <v>0</v>
      </c>
      <c r="UC84" s="17">
        <v>0</v>
      </c>
      <c r="UD84" s="17">
        <v>0</v>
      </c>
      <c r="UE84" s="17">
        <v>0</v>
      </c>
      <c r="UF84" s="17">
        <v>0</v>
      </c>
      <c r="UG84" s="17">
        <v>0</v>
      </c>
      <c r="UH84" s="17">
        <v>0</v>
      </c>
      <c r="UI84" s="17">
        <v>0</v>
      </c>
      <c r="UJ84" s="17">
        <v>0</v>
      </c>
      <c r="UK84" s="17">
        <v>0</v>
      </c>
      <c r="UL84" s="17">
        <v>3849</v>
      </c>
      <c r="UM84" s="17">
        <v>5128</v>
      </c>
      <c r="UN84" s="17">
        <v>4468</v>
      </c>
      <c r="UO84" s="17">
        <v>395</v>
      </c>
      <c r="UP84" s="17">
        <v>0</v>
      </c>
      <c r="UQ84" s="17">
        <v>52521</v>
      </c>
      <c r="UR84" s="17">
        <v>54424</v>
      </c>
      <c r="US84" s="17">
        <v>64838</v>
      </c>
      <c r="UT84" s="17">
        <v>72505</v>
      </c>
      <c r="UU84" s="17">
        <v>57187</v>
      </c>
      <c r="UV84" s="17" t="s">
        <v>150</v>
      </c>
      <c r="UW84" s="17" t="s">
        <v>150</v>
      </c>
      <c r="UX84" s="17" t="s">
        <v>150</v>
      </c>
      <c r="UY84" s="17" t="s">
        <v>150</v>
      </c>
      <c r="UZ84" s="17">
        <v>0</v>
      </c>
      <c r="VA84" s="17">
        <v>0</v>
      </c>
      <c r="VB84" s="17">
        <v>0</v>
      </c>
      <c r="VC84" s="17">
        <v>0</v>
      </c>
      <c r="VD84" s="17">
        <v>0</v>
      </c>
      <c r="VE84" s="17">
        <v>0</v>
      </c>
      <c r="VF84" s="17">
        <v>0</v>
      </c>
      <c r="VG84" s="17">
        <v>0</v>
      </c>
      <c r="VH84" s="17">
        <v>0</v>
      </c>
      <c r="VI84" s="17">
        <v>0</v>
      </c>
      <c r="VJ84" s="17">
        <v>0</v>
      </c>
      <c r="VK84" s="17">
        <v>6</v>
      </c>
      <c r="VL84" s="17">
        <v>5</v>
      </c>
      <c r="VM84" s="17">
        <v>6</v>
      </c>
      <c r="VN84" s="17">
        <v>7</v>
      </c>
      <c r="VO84" s="17">
        <v>2</v>
      </c>
      <c r="VP84" s="17">
        <v>0</v>
      </c>
      <c r="VQ84" s="17">
        <v>0</v>
      </c>
      <c r="VR84" s="17">
        <v>0</v>
      </c>
      <c r="VS84" s="17">
        <v>0</v>
      </c>
      <c r="VT84" s="17">
        <v>0</v>
      </c>
      <c r="VU84" s="17">
        <v>0</v>
      </c>
      <c r="VV84" s="17">
        <v>0</v>
      </c>
      <c r="VW84" s="17">
        <v>0</v>
      </c>
      <c r="VX84" s="17">
        <v>0</v>
      </c>
      <c r="VY84" s="17">
        <v>0</v>
      </c>
      <c r="VZ84" s="17">
        <v>0</v>
      </c>
      <c r="WA84" s="17">
        <v>0</v>
      </c>
      <c r="WB84" s="17">
        <v>0</v>
      </c>
      <c r="WC84" s="17">
        <v>0</v>
      </c>
      <c r="WD84" s="17">
        <v>0</v>
      </c>
      <c r="WE84" s="17">
        <v>0</v>
      </c>
      <c r="WF84" s="17">
        <v>0</v>
      </c>
      <c r="WG84" s="17">
        <v>0</v>
      </c>
      <c r="WH84" s="17">
        <v>0</v>
      </c>
      <c r="WI84" s="17">
        <v>0</v>
      </c>
      <c r="WJ84" s="17">
        <v>0</v>
      </c>
      <c r="WK84" s="17">
        <v>0</v>
      </c>
      <c r="WL84" s="17">
        <v>0</v>
      </c>
      <c r="WM84" s="17">
        <v>0</v>
      </c>
      <c r="WN84" s="17">
        <v>0</v>
      </c>
      <c r="WO84" s="17">
        <v>0</v>
      </c>
      <c r="WP84" s="17">
        <v>0</v>
      </c>
      <c r="WQ84" s="17">
        <v>0</v>
      </c>
      <c r="WR84" s="17">
        <v>0</v>
      </c>
      <c r="WS84" s="17">
        <v>0</v>
      </c>
      <c r="WT84" s="17">
        <v>0</v>
      </c>
      <c r="WU84" s="17">
        <v>0</v>
      </c>
      <c r="WV84" s="17">
        <v>0</v>
      </c>
      <c r="WW84" s="17">
        <v>0</v>
      </c>
      <c r="WX84" s="17">
        <v>0</v>
      </c>
      <c r="WY84" s="17">
        <v>0</v>
      </c>
      <c r="WZ84" s="17">
        <v>0</v>
      </c>
      <c r="XA84" s="17">
        <v>0</v>
      </c>
      <c r="XB84" s="17">
        <v>0</v>
      </c>
      <c r="XC84" s="17">
        <v>0</v>
      </c>
      <c r="XD84" s="17">
        <v>0</v>
      </c>
      <c r="XE84" s="17">
        <v>0</v>
      </c>
      <c r="XF84" s="17">
        <v>0</v>
      </c>
      <c r="XG84" s="17">
        <v>0</v>
      </c>
      <c r="XH84" s="17">
        <v>0</v>
      </c>
      <c r="XI84" s="17">
        <v>0</v>
      </c>
      <c r="XJ84" s="17">
        <v>0</v>
      </c>
      <c r="XK84" s="17">
        <v>0</v>
      </c>
      <c r="XL84" s="17">
        <v>0</v>
      </c>
      <c r="XM84" s="17">
        <v>0</v>
      </c>
      <c r="XN84" s="17">
        <v>0</v>
      </c>
      <c r="XO84" s="17">
        <v>0</v>
      </c>
      <c r="XP84" s="17">
        <v>0</v>
      </c>
      <c r="XQ84" s="17">
        <v>0</v>
      </c>
      <c r="XR84" s="17">
        <v>0</v>
      </c>
      <c r="XS84" s="17">
        <v>0</v>
      </c>
      <c r="XT84" s="17">
        <v>0</v>
      </c>
      <c r="XU84" s="17">
        <v>0</v>
      </c>
      <c r="XV84" s="17">
        <v>0</v>
      </c>
      <c r="XW84" s="17">
        <v>0</v>
      </c>
      <c r="XX84" s="17">
        <v>35983</v>
      </c>
      <c r="XY84" s="17">
        <v>43112</v>
      </c>
      <c r="XZ84" s="17">
        <v>37741</v>
      </c>
      <c r="YA84" s="17">
        <v>24724</v>
      </c>
      <c r="YB84" s="17" t="s">
        <v>150</v>
      </c>
      <c r="YC84" s="17">
        <v>0</v>
      </c>
      <c r="YD84" s="17">
        <v>0</v>
      </c>
      <c r="YE84" s="17">
        <v>0</v>
      </c>
      <c r="YF84" s="17">
        <v>0</v>
      </c>
      <c r="YG84" s="17">
        <v>0</v>
      </c>
      <c r="YH84" s="17">
        <v>0</v>
      </c>
      <c r="YI84" s="17">
        <v>0</v>
      </c>
      <c r="YJ84" s="17">
        <v>0</v>
      </c>
      <c r="YK84" s="17">
        <v>0</v>
      </c>
      <c r="YL84" s="17">
        <v>0</v>
      </c>
      <c r="YM84" s="17">
        <v>0</v>
      </c>
      <c r="YN84" s="17">
        <v>0</v>
      </c>
      <c r="YO84" s="17">
        <v>0</v>
      </c>
      <c r="YP84" s="17">
        <v>0</v>
      </c>
      <c r="YQ84" s="17">
        <v>0</v>
      </c>
      <c r="YR84" s="17">
        <v>637</v>
      </c>
      <c r="YS84" s="17">
        <v>-3616</v>
      </c>
      <c r="YT84" s="17">
        <v>3527</v>
      </c>
      <c r="YU84" s="17">
        <v>1430</v>
      </c>
      <c r="YV84" s="17">
        <v>-6273</v>
      </c>
      <c r="YW84" s="17">
        <v>10384</v>
      </c>
      <c r="YX84" s="17">
        <v>9592</v>
      </c>
      <c r="YY84" s="17">
        <v>7634</v>
      </c>
      <c r="YZ84" s="17">
        <v>17781</v>
      </c>
      <c r="ZA84" s="17">
        <v>21089</v>
      </c>
      <c r="ZB84" s="17">
        <v>13612</v>
      </c>
      <c r="ZC84" s="17">
        <v>12815</v>
      </c>
      <c r="ZD84" s="17">
        <v>-1679</v>
      </c>
      <c r="ZE84" s="17">
        <v>-1324</v>
      </c>
      <c r="ZF84" s="17">
        <v>536</v>
      </c>
    </row>
    <row r="85" spans="2:682" s="15" customFormat="1" x14ac:dyDescent="0.2">
      <c r="B85" s="88" t="s">
        <v>444</v>
      </c>
      <c r="C85" s="15">
        <v>203129</v>
      </c>
      <c r="D85" s="15">
        <v>311</v>
      </c>
      <c r="E85" s="14" t="s">
        <v>445</v>
      </c>
      <c r="F85" s="15" t="s">
        <v>446</v>
      </c>
      <c r="G85" s="18"/>
      <c r="H85" s="17">
        <v>0</v>
      </c>
      <c r="I85" s="17">
        <v>0</v>
      </c>
      <c r="J85" s="17">
        <v>0</v>
      </c>
      <c r="K85" s="17">
        <v>0</v>
      </c>
      <c r="L85" s="17">
        <v>0</v>
      </c>
      <c r="M85" s="17">
        <v>0</v>
      </c>
      <c r="N85" s="17">
        <v>0</v>
      </c>
      <c r="O85" s="17">
        <v>0</v>
      </c>
      <c r="P85" s="17">
        <v>0</v>
      </c>
      <c r="Q85" s="17">
        <v>0</v>
      </c>
      <c r="R85" s="17">
        <v>209528</v>
      </c>
      <c r="S85" s="17">
        <v>209460</v>
      </c>
      <c r="T85" s="17">
        <v>200473</v>
      </c>
      <c r="U85" s="17">
        <v>183557</v>
      </c>
      <c r="V85" s="17">
        <v>176934</v>
      </c>
      <c r="W85" s="17" t="s">
        <v>150</v>
      </c>
      <c r="X85" s="17" t="s">
        <v>150</v>
      </c>
      <c r="Y85" s="17" t="s">
        <v>150</v>
      </c>
      <c r="Z85" s="17">
        <v>0</v>
      </c>
      <c r="AA85" s="17">
        <v>0</v>
      </c>
      <c r="AB85" s="17">
        <v>0</v>
      </c>
      <c r="AC85" s="17">
        <v>0</v>
      </c>
      <c r="AD85" s="17">
        <v>0</v>
      </c>
      <c r="AE85" s="17">
        <v>0</v>
      </c>
      <c r="AF85" s="17">
        <v>0</v>
      </c>
      <c r="AG85" s="17">
        <v>191536</v>
      </c>
      <c r="AH85" s="17">
        <v>202174</v>
      </c>
      <c r="AI85" s="17">
        <v>190329</v>
      </c>
      <c r="AJ85" s="17">
        <v>172833</v>
      </c>
      <c r="AK85" s="17">
        <v>189278</v>
      </c>
      <c r="AL85" s="17">
        <v>8454</v>
      </c>
      <c r="AM85" s="17">
        <v>11476</v>
      </c>
      <c r="AN85" s="17">
        <v>19891</v>
      </c>
      <c r="AO85" s="17">
        <v>10234</v>
      </c>
      <c r="AP85" s="17">
        <v>0</v>
      </c>
      <c r="AQ85" s="17">
        <v>0</v>
      </c>
      <c r="AR85" s="17">
        <v>0</v>
      </c>
      <c r="AS85" s="17">
        <v>0</v>
      </c>
      <c r="AT85" s="17">
        <v>0</v>
      </c>
      <c r="AU85" s="17">
        <v>0</v>
      </c>
      <c r="AV85" s="17">
        <v>0</v>
      </c>
      <c r="AW85" s="17">
        <v>0</v>
      </c>
      <c r="AX85" s="17">
        <v>0</v>
      </c>
      <c r="AY85" s="17">
        <v>0</v>
      </c>
      <c r="AZ85" s="17">
        <v>0</v>
      </c>
      <c r="BA85" s="17" t="s">
        <v>150</v>
      </c>
      <c r="BB85" s="17">
        <v>0</v>
      </c>
      <c r="BC85" s="17">
        <v>0</v>
      </c>
      <c r="BD85" s="17" t="s">
        <v>150</v>
      </c>
      <c r="BE85" s="17">
        <v>0</v>
      </c>
      <c r="BF85" s="17" t="s">
        <v>150</v>
      </c>
      <c r="BG85" s="17" t="s">
        <v>150</v>
      </c>
      <c r="BH85" s="17" t="s">
        <v>150</v>
      </c>
      <c r="BI85" s="17" t="s">
        <v>150</v>
      </c>
      <c r="BJ85" s="17" t="s">
        <v>150</v>
      </c>
      <c r="BK85" s="17">
        <v>0</v>
      </c>
      <c r="BL85" s="17">
        <v>0</v>
      </c>
      <c r="BM85" s="17">
        <v>0</v>
      </c>
      <c r="BN85" s="17">
        <v>0</v>
      </c>
      <c r="BO85" s="17">
        <v>0</v>
      </c>
      <c r="BP85" s="17">
        <v>7716</v>
      </c>
      <c r="BQ85" s="17">
        <v>6957</v>
      </c>
      <c r="BR85" s="17">
        <v>8357</v>
      </c>
      <c r="BS85" s="17">
        <v>6800</v>
      </c>
      <c r="BT85" s="17">
        <v>10778</v>
      </c>
      <c r="BU85" s="17">
        <v>1365</v>
      </c>
      <c r="BV85" s="17">
        <v>1551</v>
      </c>
      <c r="BW85" s="17">
        <v>1616</v>
      </c>
      <c r="BX85" s="17">
        <v>1476</v>
      </c>
      <c r="BY85" s="17">
        <v>2566</v>
      </c>
      <c r="BZ85" s="17">
        <v>0</v>
      </c>
      <c r="CA85" s="17">
        <v>0</v>
      </c>
      <c r="CB85" s="17">
        <v>0</v>
      </c>
      <c r="CC85" s="17">
        <v>0</v>
      </c>
      <c r="CD85" s="17">
        <v>0</v>
      </c>
      <c r="CE85" s="17">
        <v>0</v>
      </c>
      <c r="CF85" s="17">
        <v>0</v>
      </c>
      <c r="CG85" s="17">
        <v>0</v>
      </c>
      <c r="CH85" s="17">
        <v>0</v>
      </c>
      <c r="CI85" s="17">
        <v>0</v>
      </c>
      <c r="CJ85" s="17">
        <v>144451</v>
      </c>
      <c r="CK85" s="17">
        <v>153100</v>
      </c>
      <c r="CL85" s="17">
        <v>142169</v>
      </c>
      <c r="CM85" s="17">
        <v>128474</v>
      </c>
      <c r="CN85" s="17">
        <v>170018</v>
      </c>
      <c r="CO85" s="17">
        <v>0</v>
      </c>
      <c r="CP85" s="17">
        <v>0</v>
      </c>
      <c r="CQ85" s="17">
        <v>0</v>
      </c>
      <c r="CR85" s="17">
        <v>0</v>
      </c>
      <c r="CS85" s="17">
        <v>0</v>
      </c>
      <c r="CT85" s="17">
        <v>0</v>
      </c>
      <c r="CU85" s="17">
        <v>0</v>
      </c>
      <c r="CV85" s="17">
        <v>0</v>
      </c>
      <c r="CW85" s="17">
        <v>0</v>
      </c>
      <c r="CX85" s="17">
        <v>0</v>
      </c>
      <c r="CY85" s="17" t="s">
        <v>150</v>
      </c>
      <c r="CZ85" s="17" t="s">
        <v>150</v>
      </c>
      <c r="DA85" s="17" t="s">
        <v>150</v>
      </c>
      <c r="DB85" s="17" t="s">
        <v>150</v>
      </c>
      <c r="DC85" s="17">
        <v>0</v>
      </c>
      <c r="DD85" s="17">
        <v>20109</v>
      </c>
      <c r="DE85" s="17">
        <v>20077</v>
      </c>
      <c r="DF85" s="17">
        <v>19775</v>
      </c>
      <c r="DG85" s="17">
        <v>19594</v>
      </c>
      <c r="DH85" s="17">
        <v>19229</v>
      </c>
      <c r="DI85" s="17" t="s">
        <v>150</v>
      </c>
      <c r="DJ85" s="17" t="s">
        <v>150</v>
      </c>
      <c r="DK85" s="17" t="s">
        <v>150</v>
      </c>
      <c r="DL85" s="17" t="s">
        <v>150</v>
      </c>
      <c r="DM85" s="17" t="s">
        <v>150</v>
      </c>
      <c r="DN85" s="17">
        <v>40</v>
      </c>
      <c r="DO85" s="17">
        <v>42</v>
      </c>
      <c r="DP85" s="17">
        <v>42</v>
      </c>
      <c r="DQ85" s="17">
        <v>84</v>
      </c>
      <c r="DR85" s="17">
        <v>-2</v>
      </c>
      <c r="DS85" s="17">
        <v>45258</v>
      </c>
      <c r="DT85" s="17">
        <v>46987</v>
      </c>
      <c r="DU85" s="17">
        <v>43350</v>
      </c>
      <c r="DV85" s="17">
        <v>37389</v>
      </c>
      <c r="DW85" s="17">
        <v>38814</v>
      </c>
      <c r="DX85" s="17">
        <v>0</v>
      </c>
      <c r="DY85" s="17">
        <v>0</v>
      </c>
      <c r="DZ85" s="17">
        <v>0</v>
      </c>
      <c r="EA85" s="17">
        <v>0</v>
      </c>
      <c r="EB85" s="17">
        <v>0</v>
      </c>
      <c r="EC85" s="17">
        <v>486685</v>
      </c>
      <c r="ED85" s="17">
        <v>543716</v>
      </c>
      <c r="EE85" s="17">
        <v>453489</v>
      </c>
      <c r="EF85" s="17">
        <v>415382</v>
      </c>
      <c r="EG85" s="17">
        <v>449182</v>
      </c>
      <c r="EH85" s="17">
        <v>145837</v>
      </c>
      <c r="EI85" s="17">
        <v>153726</v>
      </c>
      <c r="EJ85" s="17">
        <v>180680</v>
      </c>
      <c r="EK85" s="17">
        <v>189506</v>
      </c>
      <c r="EL85" s="17">
        <v>207916</v>
      </c>
      <c r="EM85" s="17">
        <v>274384</v>
      </c>
      <c r="EN85" s="17">
        <v>213595</v>
      </c>
      <c r="EO85" s="17">
        <v>175741</v>
      </c>
      <c r="EP85" s="17">
        <v>173241</v>
      </c>
      <c r="EQ85" s="17">
        <v>211822</v>
      </c>
      <c r="ER85" s="17">
        <v>0</v>
      </c>
      <c r="ES85" s="17">
        <v>0</v>
      </c>
      <c r="ET85" s="17">
        <v>0</v>
      </c>
      <c r="EU85" s="17">
        <v>0</v>
      </c>
      <c r="EV85" s="17">
        <v>0</v>
      </c>
      <c r="EW85" s="17">
        <v>0</v>
      </c>
      <c r="EX85" s="17">
        <v>0</v>
      </c>
      <c r="EY85" s="17">
        <v>0</v>
      </c>
      <c r="EZ85" s="17">
        <v>0</v>
      </c>
      <c r="FA85" s="17">
        <v>0</v>
      </c>
      <c r="FB85" s="17">
        <v>1096023</v>
      </c>
      <c r="FC85" s="17">
        <v>1290633</v>
      </c>
      <c r="FD85" s="17">
        <v>1268995</v>
      </c>
      <c r="FE85" s="17">
        <v>1021626</v>
      </c>
      <c r="FF85" s="17">
        <v>1148077</v>
      </c>
      <c r="FG85" s="17">
        <v>0</v>
      </c>
      <c r="FH85" s="17">
        <v>0</v>
      </c>
      <c r="FI85" s="17">
        <v>0</v>
      </c>
      <c r="FJ85" s="17">
        <v>0</v>
      </c>
      <c r="FK85" s="17">
        <v>0</v>
      </c>
      <c r="FL85" s="17">
        <v>4143</v>
      </c>
      <c r="FM85" s="17">
        <v>3859</v>
      </c>
      <c r="FN85" s="17">
        <v>3616</v>
      </c>
      <c r="FO85" s="17">
        <v>3661</v>
      </c>
      <c r="FP85" s="17">
        <v>4279</v>
      </c>
      <c r="FQ85" s="17">
        <v>19111</v>
      </c>
      <c r="FR85" s="17">
        <v>22264</v>
      </c>
      <c r="FS85" s="17">
        <v>18563</v>
      </c>
      <c r="FT85" s="17">
        <v>5784</v>
      </c>
      <c r="FU85" s="17">
        <v>1550</v>
      </c>
      <c r="FV85" s="17">
        <v>11</v>
      </c>
      <c r="FW85" s="17">
        <v>11</v>
      </c>
      <c r="FX85" s="17">
        <v>10</v>
      </c>
      <c r="FY85" s="17">
        <v>9</v>
      </c>
      <c r="FZ85" s="17">
        <v>13</v>
      </c>
      <c r="GA85" s="17">
        <v>33613</v>
      </c>
      <c r="GB85" s="17">
        <v>35107</v>
      </c>
      <c r="GC85" s="17">
        <v>32388</v>
      </c>
      <c r="GD85" s="17">
        <v>21119</v>
      </c>
      <c r="GE85" s="17">
        <v>32273</v>
      </c>
      <c r="GF85" s="17">
        <v>0</v>
      </c>
      <c r="GG85" s="17">
        <v>0</v>
      </c>
      <c r="GH85" s="17">
        <v>0</v>
      </c>
      <c r="GI85" s="17">
        <v>0</v>
      </c>
      <c r="GJ85" s="17">
        <v>0</v>
      </c>
      <c r="GK85" s="17">
        <v>0</v>
      </c>
      <c r="GL85" s="17">
        <v>0</v>
      </c>
      <c r="GM85" s="17">
        <v>0</v>
      </c>
      <c r="GN85" s="17">
        <v>0</v>
      </c>
      <c r="GO85" s="17">
        <v>0</v>
      </c>
      <c r="GP85" s="17">
        <v>1844</v>
      </c>
      <c r="GQ85" s="17">
        <v>2042</v>
      </c>
      <c r="GR85" s="17">
        <v>1934</v>
      </c>
      <c r="GS85" s="17">
        <v>882</v>
      </c>
      <c r="GT85" s="17">
        <v>542</v>
      </c>
      <c r="GU85" s="17">
        <v>1851</v>
      </c>
      <c r="GV85" s="17">
        <v>1830</v>
      </c>
      <c r="GW85" s="17">
        <v>1699</v>
      </c>
      <c r="GX85" s="17">
        <v>1633</v>
      </c>
      <c r="GY85" s="17">
        <v>0</v>
      </c>
      <c r="GZ85" s="17">
        <v>1576</v>
      </c>
      <c r="HA85" s="17">
        <v>1879</v>
      </c>
      <c r="HB85" s="17">
        <v>1913</v>
      </c>
      <c r="HC85" s="17">
        <v>1938</v>
      </c>
      <c r="HD85" s="17">
        <v>1809</v>
      </c>
      <c r="HE85" s="17">
        <v>0</v>
      </c>
      <c r="HF85" s="17">
        <v>0</v>
      </c>
      <c r="HG85" s="17">
        <v>0</v>
      </c>
      <c r="HH85" s="17">
        <v>0</v>
      </c>
      <c r="HI85" s="17">
        <v>0</v>
      </c>
      <c r="HJ85" s="17">
        <v>398034</v>
      </c>
      <c r="HK85" s="17">
        <v>421914</v>
      </c>
      <c r="HL85" s="17">
        <v>447046</v>
      </c>
      <c r="HM85" s="17">
        <v>399605</v>
      </c>
      <c r="HN85" s="17">
        <v>442716</v>
      </c>
      <c r="HO85" s="17" t="s">
        <v>150</v>
      </c>
      <c r="HP85" s="17" t="s">
        <v>150</v>
      </c>
      <c r="HQ85" s="17" t="s">
        <v>150</v>
      </c>
      <c r="HR85" s="17" t="s">
        <v>150</v>
      </c>
      <c r="HS85" s="17" t="s">
        <v>150</v>
      </c>
      <c r="HT85" s="17">
        <v>21895</v>
      </c>
      <c r="HU85" s="17">
        <v>68</v>
      </c>
      <c r="HV85" s="17">
        <v>0</v>
      </c>
      <c r="HW85" s="17">
        <v>0</v>
      </c>
      <c r="HX85" s="17">
        <v>0</v>
      </c>
      <c r="HY85" s="17" t="s">
        <v>150</v>
      </c>
      <c r="HZ85" s="17" t="s">
        <v>150</v>
      </c>
      <c r="IA85" s="17" t="s">
        <v>150</v>
      </c>
      <c r="IB85" s="17" t="s">
        <v>150</v>
      </c>
      <c r="IC85" s="17" t="s">
        <v>150</v>
      </c>
      <c r="ID85" s="17">
        <v>13</v>
      </c>
      <c r="IE85" s="17">
        <v>30711</v>
      </c>
      <c r="IF85" s="17">
        <v>21049</v>
      </c>
      <c r="IG85" s="17">
        <v>21252</v>
      </c>
      <c r="IH85" s="17">
        <v>16493</v>
      </c>
      <c r="II85" s="17">
        <v>28326</v>
      </c>
      <c r="IJ85" s="17">
        <v>30307</v>
      </c>
      <c r="IK85" s="17">
        <v>28882</v>
      </c>
      <c r="IL85" s="17">
        <v>12154</v>
      </c>
      <c r="IM85" s="17">
        <v>16571</v>
      </c>
      <c r="IN85" s="17">
        <v>0</v>
      </c>
      <c r="IO85" s="17">
        <v>0</v>
      </c>
      <c r="IP85" s="17" t="s">
        <v>150</v>
      </c>
      <c r="IQ85" s="17" t="s">
        <v>150</v>
      </c>
      <c r="IR85" s="17" t="s">
        <v>150</v>
      </c>
      <c r="IS85" s="64" t="s">
        <v>150</v>
      </c>
      <c r="IT85" s="17" t="s">
        <v>150</v>
      </c>
      <c r="IU85" s="17" t="s">
        <v>150</v>
      </c>
      <c r="IV85" s="17" t="s">
        <v>150</v>
      </c>
      <c r="IW85" s="17" t="s">
        <v>150</v>
      </c>
      <c r="IX85" s="17">
        <v>0</v>
      </c>
      <c r="IY85" s="17">
        <v>0</v>
      </c>
      <c r="IZ85" s="17">
        <v>0</v>
      </c>
      <c r="JA85" s="17">
        <v>0</v>
      </c>
      <c r="JB85" s="17">
        <v>0</v>
      </c>
      <c r="JC85" s="17">
        <v>254731</v>
      </c>
      <c r="JD85" s="17">
        <v>290820</v>
      </c>
      <c r="JE85" s="17">
        <v>292354</v>
      </c>
      <c r="JF85" s="17">
        <v>194694</v>
      </c>
      <c r="JG85" s="17">
        <v>194220</v>
      </c>
      <c r="JH85" s="17">
        <v>95554</v>
      </c>
      <c r="JI85" s="17">
        <v>71183</v>
      </c>
      <c r="JJ85" s="17">
        <v>63482</v>
      </c>
      <c r="JK85" s="17">
        <v>57400</v>
      </c>
      <c r="JL85" s="17">
        <v>57456</v>
      </c>
      <c r="JM85" s="17">
        <v>0</v>
      </c>
      <c r="JN85" s="17">
        <v>0</v>
      </c>
      <c r="JO85" s="17">
        <v>0</v>
      </c>
      <c r="JP85" s="17">
        <v>0</v>
      </c>
      <c r="JQ85" s="17">
        <v>0</v>
      </c>
      <c r="JR85" s="17">
        <v>5146</v>
      </c>
      <c r="JS85" s="17">
        <v>6088</v>
      </c>
      <c r="JT85" s="17">
        <v>5412</v>
      </c>
      <c r="JU85" s="17">
        <v>4666</v>
      </c>
      <c r="JV85" s="17">
        <v>5164</v>
      </c>
      <c r="JW85" s="17">
        <v>111252</v>
      </c>
      <c r="JX85" s="17">
        <v>105100</v>
      </c>
      <c r="JY85" s="17">
        <v>48806</v>
      </c>
      <c r="JZ85" s="17">
        <v>22007</v>
      </c>
      <c r="KA85" s="17">
        <v>23350</v>
      </c>
      <c r="KB85" s="17" t="s">
        <v>150</v>
      </c>
      <c r="KC85" s="17" t="s">
        <v>150</v>
      </c>
      <c r="KD85" s="17">
        <v>0</v>
      </c>
      <c r="KE85" s="17" t="s">
        <v>150</v>
      </c>
      <c r="KF85" s="17">
        <v>0</v>
      </c>
      <c r="KG85" s="17">
        <v>1845</v>
      </c>
      <c r="KH85" s="17">
        <v>1585</v>
      </c>
      <c r="KI85" s="17">
        <v>2003</v>
      </c>
      <c r="KJ85" s="17">
        <v>1559</v>
      </c>
      <c r="KK85" s="17" t="s">
        <v>150</v>
      </c>
      <c r="KL85" s="17">
        <v>150</v>
      </c>
      <c r="KM85" s="17">
        <v>166</v>
      </c>
      <c r="KN85" s="17">
        <v>149</v>
      </c>
      <c r="KO85" s="17">
        <v>141</v>
      </c>
      <c r="KP85" s="17" t="s">
        <v>150</v>
      </c>
      <c r="KQ85" s="17">
        <v>9940</v>
      </c>
      <c r="KR85" s="17">
        <v>10606</v>
      </c>
      <c r="KS85" s="17">
        <v>9994</v>
      </c>
      <c r="KT85" s="17">
        <v>9694</v>
      </c>
      <c r="KU85" s="17">
        <v>10694</v>
      </c>
      <c r="KV85" s="17">
        <v>0</v>
      </c>
      <c r="KW85" s="17">
        <v>0</v>
      </c>
      <c r="KX85" s="17">
        <v>0</v>
      </c>
      <c r="KY85" s="17">
        <v>0</v>
      </c>
      <c r="KZ85" s="17">
        <v>0</v>
      </c>
      <c r="LA85" s="17">
        <v>0</v>
      </c>
      <c r="LB85" s="17">
        <v>0</v>
      </c>
      <c r="LC85" s="17">
        <v>0</v>
      </c>
      <c r="LD85" s="17">
        <v>0</v>
      </c>
      <c r="LE85" s="17">
        <v>0</v>
      </c>
      <c r="LF85" s="17">
        <v>331</v>
      </c>
      <c r="LG85" s="17">
        <v>348</v>
      </c>
      <c r="LH85" s="17">
        <v>22</v>
      </c>
      <c r="LI85" s="17">
        <v>70</v>
      </c>
      <c r="LJ85" s="17">
        <v>67</v>
      </c>
      <c r="LK85" s="17" t="s">
        <v>150</v>
      </c>
      <c r="LL85" s="17" t="s">
        <v>150</v>
      </c>
      <c r="LM85" s="17" t="s">
        <v>150</v>
      </c>
      <c r="LN85" s="17" t="s">
        <v>150</v>
      </c>
      <c r="LO85" s="17" t="s">
        <v>150</v>
      </c>
      <c r="LP85" s="17">
        <v>0</v>
      </c>
      <c r="LQ85" s="17">
        <v>0</v>
      </c>
      <c r="LR85" s="17">
        <v>0</v>
      </c>
      <c r="LS85" s="17">
        <v>0</v>
      </c>
      <c r="LT85" s="17">
        <v>0</v>
      </c>
      <c r="LU85" s="17">
        <v>0</v>
      </c>
      <c r="LV85" s="17">
        <v>0</v>
      </c>
      <c r="LW85" s="17">
        <v>0</v>
      </c>
      <c r="LX85" s="17">
        <v>0</v>
      </c>
      <c r="LY85" s="17">
        <v>0</v>
      </c>
      <c r="LZ85" s="17">
        <v>0</v>
      </c>
      <c r="MA85" s="17">
        <v>0</v>
      </c>
      <c r="MB85" s="17">
        <v>0</v>
      </c>
      <c r="MC85" s="17">
        <v>0</v>
      </c>
      <c r="MD85" s="17">
        <v>0</v>
      </c>
      <c r="ME85" s="17">
        <v>111307</v>
      </c>
      <c r="MF85" s="17">
        <v>105805</v>
      </c>
      <c r="MG85" s="17">
        <v>93671</v>
      </c>
      <c r="MH85" s="17">
        <v>86287</v>
      </c>
      <c r="MI85" s="17">
        <v>111540</v>
      </c>
      <c r="MJ85" s="17">
        <v>229288</v>
      </c>
      <c r="MK85" s="17">
        <v>218909</v>
      </c>
      <c r="ML85" s="17">
        <v>198415</v>
      </c>
      <c r="MM85" s="17">
        <v>179182</v>
      </c>
      <c r="MN85" s="17">
        <v>188644</v>
      </c>
      <c r="MO85" s="17">
        <v>186</v>
      </c>
      <c r="MP85" s="17">
        <v>197</v>
      </c>
      <c r="MQ85" s="17">
        <v>192</v>
      </c>
      <c r="MR85" s="17">
        <v>186</v>
      </c>
      <c r="MS85" s="17">
        <v>191</v>
      </c>
      <c r="MT85" s="17">
        <v>259</v>
      </c>
      <c r="MU85" s="17">
        <v>284</v>
      </c>
      <c r="MV85" s="17">
        <v>269</v>
      </c>
      <c r="MW85" s="17">
        <v>246</v>
      </c>
      <c r="MX85" s="17">
        <v>255</v>
      </c>
      <c r="MY85" s="17">
        <v>0</v>
      </c>
      <c r="MZ85" s="17">
        <v>0</v>
      </c>
      <c r="NA85" s="17" t="s">
        <v>150</v>
      </c>
      <c r="NB85" s="17" t="s">
        <v>150</v>
      </c>
      <c r="NC85" s="17" t="s">
        <v>150</v>
      </c>
      <c r="ND85" s="17" t="s">
        <v>150</v>
      </c>
      <c r="NE85" s="17" t="s">
        <v>150</v>
      </c>
      <c r="NF85" s="17" t="s">
        <v>150</v>
      </c>
      <c r="NG85" s="17" t="s">
        <v>150</v>
      </c>
      <c r="NH85" s="17" t="s">
        <v>150</v>
      </c>
      <c r="NI85" s="17">
        <v>0</v>
      </c>
      <c r="NJ85" s="17">
        <v>0</v>
      </c>
      <c r="NK85" s="17">
        <v>0</v>
      </c>
      <c r="NL85" s="17">
        <v>0</v>
      </c>
      <c r="NM85" s="17">
        <v>0</v>
      </c>
      <c r="NN85" s="17">
        <v>961</v>
      </c>
      <c r="NO85" s="17">
        <v>1086</v>
      </c>
      <c r="NP85" s="17">
        <v>912</v>
      </c>
      <c r="NQ85" s="17">
        <v>863</v>
      </c>
      <c r="NR85" s="17">
        <v>1031</v>
      </c>
      <c r="NS85" s="17">
        <v>557</v>
      </c>
      <c r="NT85" s="17">
        <v>597</v>
      </c>
      <c r="NU85" s="17">
        <v>498</v>
      </c>
      <c r="NV85" s="17">
        <v>497</v>
      </c>
      <c r="NW85" s="17">
        <v>630</v>
      </c>
      <c r="NX85" s="17" t="s">
        <v>150</v>
      </c>
      <c r="NY85" s="17" t="s">
        <v>150</v>
      </c>
      <c r="NZ85" s="17" t="s">
        <v>150</v>
      </c>
      <c r="OA85" s="17" t="s">
        <v>150</v>
      </c>
      <c r="OB85" s="17" t="s">
        <v>150</v>
      </c>
      <c r="OC85" s="17">
        <v>0</v>
      </c>
      <c r="OD85" s="17">
        <v>0</v>
      </c>
      <c r="OE85" s="17">
        <v>0</v>
      </c>
      <c r="OF85" s="17">
        <v>0</v>
      </c>
      <c r="OG85" s="17">
        <v>0</v>
      </c>
      <c r="OH85" s="17">
        <v>357967</v>
      </c>
      <c r="OI85" s="17">
        <v>350141</v>
      </c>
      <c r="OJ85" s="17">
        <v>335597</v>
      </c>
      <c r="OK85" s="17">
        <v>325238</v>
      </c>
      <c r="OL85" s="17">
        <v>0</v>
      </c>
      <c r="OM85" s="17" t="s">
        <v>150</v>
      </c>
      <c r="ON85" s="17" t="s">
        <v>150</v>
      </c>
      <c r="OO85" s="17" t="s">
        <v>150</v>
      </c>
      <c r="OP85" s="17" t="s">
        <v>150</v>
      </c>
      <c r="OQ85" s="17">
        <v>0</v>
      </c>
      <c r="OR85" s="17">
        <v>0</v>
      </c>
      <c r="OS85" s="17">
        <v>0</v>
      </c>
      <c r="OT85" s="17">
        <v>0</v>
      </c>
      <c r="OU85" s="17">
        <v>0</v>
      </c>
      <c r="OV85" s="17">
        <v>0</v>
      </c>
      <c r="OW85" s="17">
        <v>388</v>
      </c>
      <c r="OX85" s="17" t="s">
        <v>150</v>
      </c>
      <c r="OY85" s="17" t="s">
        <v>150</v>
      </c>
      <c r="OZ85" s="17">
        <v>0</v>
      </c>
      <c r="PA85" s="17">
        <v>0</v>
      </c>
      <c r="PB85" s="17">
        <v>0</v>
      </c>
      <c r="PC85" s="17">
        <v>52</v>
      </c>
      <c r="PD85" s="17">
        <v>55</v>
      </c>
      <c r="PE85" s="17">
        <v>54</v>
      </c>
      <c r="PF85" s="17">
        <v>52</v>
      </c>
      <c r="PG85" s="17">
        <v>51383</v>
      </c>
      <c r="PH85" s="17">
        <v>0</v>
      </c>
      <c r="PI85" s="17">
        <v>0</v>
      </c>
      <c r="PJ85" s="17">
        <v>0</v>
      </c>
      <c r="PK85" s="17">
        <v>0</v>
      </c>
      <c r="PL85" s="17">
        <v>743</v>
      </c>
      <c r="PM85" s="17">
        <v>814</v>
      </c>
      <c r="PN85" s="17">
        <v>716</v>
      </c>
      <c r="PO85" s="17">
        <v>661</v>
      </c>
      <c r="PP85" s="17">
        <v>670</v>
      </c>
      <c r="PQ85" s="17">
        <v>0</v>
      </c>
      <c r="PR85" s="17">
        <v>0</v>
      </c>
      <c r="PS85" s="17">
        <v>0</v>
      </c>
      <c r="PT85" s="17">
        <v>0</v>
      </c>
      <c r="PU85" s="17">
        <v>0</v>
      </c>
      <c r="PV85" s="17">
        <v>17878</v>
      </c>
      <c r="PW85" s="17">
        <v>19494</v>
      </c>
      <c r="PX85" s="17">
        <v>16833</v>
      </c>
      <c r="PY85" s="17">
        <v>14724</v>
      </c>
      <c r="PZ85" s="17">
        <v>19871</v>
      </c>
      <c r="QA85" s="17">
        <v>212</v>
      </c>
      <c r="QB85" s="17">
        <v>183</v>
      </c>
      <c r="QC85" s="17">
        <v>177</v>
      </c>
      <c r="QD85" s="17">
        <v>160</v>
      </c>
      <c r="QE85" s="17">
        <v>159</v>
      </c>
      <c r="QF85" s="17">
        <v>112555</v>
      </c>
      <c r="QG85" s="17">
        <v>326503</v>
      </c>
      <c r="QH85" s="17">
        <v>1462736</v>
      </c>
      <c r="QI85" s="17">
        <v>1897859</v>
      </c>
      <c r="QJ85" s="17">
        <v>2731926</v>
      </c>
      <c r="QK85" s="17">
        <v>9155</v>
      </c>
      <c r="QL85" s="17">
        <v>14526</v>
      </c>
      <c r="QM85" s="17">
        <v>14230</v>
      </c>
      <c r="QN85" s="17">
        <v>12869</v>
      </c>
      <c r="QO85" s="17">
        <v>13244</v>
      </c>
      <c r="QP85" s="17">
        <v>0</v>
      </c>
      <c r="QQ85" s="17">
        <v>0</v>
      </c>
      <c r="QR85" s="17">
        <v>0</v>
      </c>
      <c r="QS85" s="17">
        <v>0</v>
      </c>
      <c r="QT85" s="17">
        <v>0</v>
      </c>
      <c r="QU85" s="17">
        <v>0</v>
      </c>
      <c r="QV85" s="17">
        <v>0</v>
      </c>
      <c r="QW85" s="17">
        <v>0</v>
      </c>
      <c r="QX85" s="17">
        <v>0</v>
      </c>
      <c r="QY85" s="17">
        <v>0</v>
      </c>
      <c r="QZ85" s="17">
        <v>0</v>
      </c>
      <c r="RA85" s="17">
        <v>0</v>
      </c>
      <c r="RB85" s="17">
        <v>0</v>
      </c>
      <c r="RC85" s="17">
        <v>0</v>
      </c>
      <c r="RD85" s="17">
        <v>0</v>
      </c>
      <c r="RE85" s="17" t="s">
        <v>150</v>
      </c>
      <c r="RF85" s="17" t="s">
        <v>150</v>
      </c>
      <c r="RG85" s="17" t="s">
        <v>150</v>
      </c>
      <c r="RH85" s="17" t="s">
        <v>150</v>
      </c>
      <c r="RI85" s="17" t="s">
        <v>150</v>
      </c>
      <c r="RJ85" s="17">
        <v>1277</v>
      </c>
      <c r="RK85" s="17">
        <v>1285</v>
      </c>
      <c r="RL85" s="17">
        <v>1213</v>
      </c>
      <c r="RM85" s="17">
        <v>1260</v>
      </c>
      <c r="RN85" s="17" t="s">
        <v>150</v>
      </c>
      <c r="RO85" s="17">
        <v>0</v>
      </c>
      <c r="RP85" s="17">
        <v>0</v>
      </c>
      <c r="RQ85" s="17">
        <v>0</v>
      </c>
      <c r="RR85" s="17">
        <v>0</v>
      </c>
      <c r="RS85" s="17">
        <v>0</v>
      </c>
      <c r="RT85" s="17">
        <v>0</v>
      </c>
      <c r="RU85" s="17">
        <v>0</v>
      </c>
      <c r="RV85" s="17" t="s">
        <v>150</v>
      </c>
      <c r="RW85" s="17" t="s">
        <v>150</v>
      </c>
      <c r="RX85" s="17">
        <v>0</v>
      </c>
      <c r="RY85" s="17">
        <v>1019</v>
      </c>
      <c r="RZ85" s="17">
        <v>981</v>
      </c>
      <c r="SA85" s="17">
        <v>995</v>
      </c>
      <c r="SB85" s="17">
        <v>847</v>
      </c>
      <c r="SC85" s="17">
        <v>953</v>
      </c>
      <c r="SD85" s="17">
        <v>137150</v>
      </c>
      <c r="SE85" s="17">
        <v>138349</v>
      </c>
      <c r="SF85" s="17">
        <v>139023</v>
      </c>
      <c r="SG85" s="17">
        <v>182676</v>
      </c>
      <c r="SH85" s="17">
        <v>161773</v>
      </c>
      <c r="SI85" s="17">
        <v>2051</v>
      </c>
      <c r="SJ85" s="17">
        <v>1966</v>
      </c>
      <c r="SK85" s="17">
        <v>2317</v>
      </c>
      <c r="SL85" s="17">
        <v>2187</v>
      </c>
      <c r="SM85" s="17">
        <v>2283</v>
      </c>
      <c r="SN85" s="17">
        <v>50</v>
      </c>
      <c r="SO85" s="17">
        <v>0</v>
      </c>
      <c r="SP85" s="17">
        <v>0</v>
      </c>
      <c r="SQ85" s="17">
        <v>0</v>
      </c>
      <c r="SR85" s="17">
        <v>0</v>
      </c>
      <c r="SS85" s="17">
        <v>452</v>
      </c>
      <c r="ST85" s="17">
        <v>456</v>
      </c>
      <c r="SU85" s="17">
        <v>406</v>
      </c>
      <c r="SV85" s="17">
        <v>374</v>
      </c>
      <c r="SW85" s="17">
        <v>793</v>
      </c>
      <c r="SX85" s="17">
        <v>0</v>
      </c>
      <c r="SY85" s="17">
        <v>0</v>
      </c>
      <c r="SZ85" s="17">
        <v>0</v>
      </c>
      <c r="TA85" s="17">
        <v>0</v>
      </c>
      <c r="TB85" s="17">
        <v>0</v>
      </c>
      <c r="TC85" s="17">
        <v>354</v>
      </c>
      <c r="TD85" s="17">
        <v>340</v>
      </c>
      <c r="TE85" s="17">
        <v>351</v>
      </c>
      <c r="TF85" s="17">
        <v>350</v>
      </c>
      <c r="TG85" s="17">
        <v>350</v>
      </c>
      <c r="TH85" s="17">
        <v>144</v>
      </c>
      <c r="TI85" s="17">
        <v>142</v>
      </c>
      <c r="TJ85" s="17">
        <v>130</v>
      </c>
      <c r="TK85" s="17">
        <v>142</v>
      </c>
      <c r="TL85" s="17">
        <v>157</v>
      </c>
      <c r="TM85" s="17">
        <v>0</v>
      </c>
      <c r="TN85" s="17">
        <v>0</v>
      </c>
      <c r="TO85" s="17">
        <v>0</v>
      </c>
      <c r="TP85" s="17">
        <v>0</v>
      </c>
      <c r="TQ85" s="17">
        <v>0</v>
      </c>
      <c r="TR85" s="17">
        <v>0</v>
      </c>
      <c r="TS85" s="17">
        <v>0</v>
      </c>
      <c r="TT85" s="17">
        <v>0</v>
      </c>
      <c r="TU85" s="17">
        <v>0</v>
      </c>
      <c r="TV85" s="17">
        <v>0</v>
      </c>
      <c r="TW85" s="17">
        <v>25596</v>
      </c>
      <c r="TX85" s="17">
        <v>24289</v>
      </c>
      <c r="TY85" s="17">
        <v>24992</v>
      </c>
      <c r="TZ85" s="17">
        <v>23198</v>
      </c>
      <c r="UA85" s="17">
        <v>30961</v>
      </c>
      <c r="UB85" s="17">
        <v>0</v>
      </c>
      <c r="UC85" s="17">
        <v>0</v>
      </c>
      <c r="UD85" s="17">
        <v>0</v>
      </c>
      <c r="UE85" s="17">
        <v>0</v>
      </c>
      <c r="UF85" s="17">
        <v>0</v>
      </c>
      <c r="UG85" s="17">
        <v>0</v>
      </c>
      <c r="UH85" s="17">
        <v>0</v>
      </c>
      <c r="UI85" s="17">
        <v>0</v>
      </c>
      <c r="UJ85" s="17">
        <v>0</v>
      </c>
      <c r="UK85" s="17">
        <v>0</v>
      </c>
      <c r="UL85" s="17">
        <v>186255</v>
      </c>
      <c r="UM85" s="17">
        <v>164948</v>
      </c>
      <c r="UN85" s="17">
        <v>145485</v>
      </c>
      <c r="UO85" s="17">
        <v>115274</v>
      </c>
      <c r="UP85" s="17">
        <v>232208</v>
      </c>
      <c r="UQ85" s="17">
        <v>303967</v>
      </c>
      <c r="UR85" s="17">
        <v>276219</v>
      </c>
      <c r="US85" s="17">
        <v>202135</v>
      </c>
      <c r="UT85" s="17">
        <v>162339</v>
      </c>
      <c r="UU85" s="17">
        <v>210267</v>
      </c>
      <c r="UV85" s="17" t="s">
        <v>150</v>
      </c>
      <c r="UW85" s="17" t="s">
        <v>150</v>
      </c>
      <c r="UX85" s="17" t="s">
        <v>150</v>
      </c>
      <c r="UY85" s="17" t="s">
        <v>150</v>
      </c>
      <c r="UZ85" s="17">
        <v>0</v>
      </c>
      <c r="VA85" s="17">
        <v>0</v>
      </c>
      <c r="VB85" s="17">
        <v>0</v>
      </c>
      <c r="VC85" s="17">
        <v>0</v>
      </c>
      <c r="VD85" s="17">
        <v>0</v>
      </c>
      <c r="VE85" s="17">
        <v>0</v>
      </c>
      <c r="VF85" s="17">
        <v>0</v>
      </c>
      <c r="VG85" s="17">
        <v>0</v>
      </c>
      <c r="VH85" s="17">
        <v>0</v>
      </c>
      <c r="VI85" s="17">
        <v>0</v>
      </c>
      <c r="VJ85" s="17">
        <v>0</v>
      </c>
      <c r="VK85" s="17">
        <v>10</v>
      </c>
      <c r="VL85" s="17">
        <v>9</v>
      </c>
      <c r="VM85" s="17">
        <v>10</v>
      </c>
      <c r="VN85" s="17">
        <v>10</v>
      </c>
      <c r="VO85" s="17">
        <v>2</v>
      </c>
      <c r="VP85" s="17">
        <v>18592</v>
      </c>
      <c r="VQ85" s="17">
        <v>7371</v>
      </c>
      <c r="VR85" s="17">
        <v>0</v>
      </c>
      <c r="VS85" s="17">
        <v>0</v>
      </c>
      <c r="VT85" s="17">
        <v>0</v>
      </c>
      <c r="VU85" s="17">
        <v>1490</v>
      </c>
      <c r="VV85" s="17">
        <v>1613</v>
      </c>
      <c r="VW85" s="17">
        <v>1415</v>
      </c>
      <c r="VX85" s="17">
        <v>1309</v>
      </c>
      <c r="VY85" s="17">
        <v>1334</v>
      </c>
      <c r="VZ85" s="17">
        <v>27327</v>
      </c>
      <c r="WA85" s="17">
        <v>0</v>
      </c>
      <c r="WB85" s="17">
        <v>0</v>
      </c>
      <c r="WC85" s="17">
        <v>0</v>
      </c>
      <c r="WD85" s="17">
        <v>0</v>
      </c>
      <c r="WE85" s="17">
        <v>0</v>
      </c>
      <c r="WF85" s="17">
        <v>0</v>
      </c>
      <c r="WG85" s="17">
        <v>0</v>
      </c>
      <c r="WH85" s="17">
        <v>0</v>
      </c>
      <c r="WI85" s="17">
        <v>0</v>
      </c>
      <c r="WJ85" s="17">
        <v>0</v>
      </c>
      <c r="WK85" s="17">
        <v>0</v>
      </c>
      <c r="WL85" s="17">
        <v>0</v>
      </c>
      <c r="WM85" s="17">
        <v>0</v>
      </c>
      <c r="WN85" s="17">
        <v>0</v>
      </c>
      <c r="WO85" s="17">
        <v>12</v>
      </c>
      <c r="WP85" s="17">
        <v>12</v>
      </c>
      <c r="WQ85" s="17">
        <v>12</v>
      </c>
      <c r="WR85" s="17">
        <v>13</v>
      </c>
      <c r="WS85" s="17">
        <v>14</v>
      </c>
      <c r="WT85" s="17">
        <v>677</v>
      </c>
      <c r="WU85" s="17">
        <v>652</v>
      </c>
      <c r="WV85" s="17">
        <v>622</v>
      </c>
      <c r="WW85" s="17">
        <v>598</v>
      </c>
      <c r="WX85" s="17">
        <v>625</v>
      </c>
      <c r="WY85" s="17">
        <v>0</v>
      </c>
      <c r="WZ85" s="17">
        <v>0</v>
      </c>
      <c r="XA85" s="17">
        <v>0</v>
      </c>
      <c r="XB85" s="17">
        <v>0</v>
      </c>
      <c r="XC85" s="17">
        <v>0</v>
      </c>
      <c r="XD85" s="17">
        <v>0</v>
      </c>
      <c r="XE85" s="17">
        <v>0</v>
      </c>
      <c r="XF85" s="17">
        <v>0</v>
      </c>
      <c r="XG85" s="17">
        <v>0</v>
      </c>
      <c r="XH85" s="17">
        <v>0</v>
      </c>
      <c r="XI85" s="17">
        <v>0</v>
      </c>
      <c r="XJ85" s="17">
        <v>0</v>
      </c>
      <c r="XK85" s="17">
        <v>0</v>
      </c>
      <c r="XL85" s="17">
        <v>0</v>
      </c>
      <c r="XM85" s="17">
        <v>0</v>
      </c>
      <c r="XN85" s="17">
        <v>0</v>
      </c>
      <c r="XO85" s="17">
        <v>0</v>
      </c>
      <c r="XP85" s="17">
        <v>0</v>
      </c>
      <c r="XQ85" s="17">
        <v>0</v>
      </c>
      <c r="XR85" s="17">
        <v>0</v>
      </c>
      <c r="XS85" s="17">
        <v>0</v>
      </c>
      <c r="XT85" s="17">
        <v>0</v>
      </c>
      <c r="XU85" s="17">
        <v>0</v>
      </c>
      <c r="XV85" s="17">
        <v>0</v>
      </c>
      <c r="XW85" s="17">
        <v>0</v>
      </c>
      <c r="XX85" s="17">
        <v>131995</v>
      </c>
      <c r="XY85" s="17">
        <v>145675</v>
      </c>
      <c r="XZ85" s="17">
        <v>131635</v>
      </c>
      <c r="YA85" s="17">
        <v>72927</v>
      </c>
      <c r="YB85" s="17" t="s">
        <v>150</v>
      </c>
      <c r="YC85" s="17">
        <v>1703</v>
      </c>
      <c r="YD85" s="17">
        <v>1802</v>
      </c>
      <c r="YE85" s="17">
        <v>1784</v>
      </c>
      <c r="YF85" s="17">
        <v>1668</v>
      </c>
      <c r="YG85" s="17">
        <v>1735</v>
      </c>
      <c r="YH85" s="17">
        <v>93535</v>
      </c>
      <c r="YI85" s="17">
        <v>102854</v>
      </c>
      <c r="YJ85" s="17">
        <v>94011</v>
      </c>
      <c r="YK85" s="17">
        <v>89077</v>
      </c>
      <c r="YL85" s="17">
        <v>110370</v>
      </c>
      <c r="YM85" s="17">
        <v>0</v>
      </c>
      <c r="YN85" s="17">
        <v>0</v>
      </c>
      <c r="YO85" s="17">
        <v>0</v>
      </c>
      <c r="YP85" s="17">
        <v>0</v>
      </c>
      <c r="YQ85" s="17">
        <v>0</v>
      </c>
      <c r="YR85" s="17">
        <v>118177</v>
      </c>
      <c r="YS85" s="17">
        <v>104604</v>
      </c>
      <c r="YT85" s="17">
        <v>94419</v>
      </c>
      <c r="YU85" s="17">
        <v>79189</v>
      </c>
      <c r="YV85" s="17">
        <v>73706</v>
      </c>
      <c r="YW85" s="17">
        <v>142846</v>
      </c>
      <c r="YX85" s="17">
        <v>117212</v>
      </c>
      <c r="YY85" s="17">
        <v>112854</v>
      </c>
      <c r="YZ85" s="17">
        <v>111348</v>
      </c>
      <c r="ZA85" s="17">
        <v>137095</v>
      </c>
      <c r="ZB85" s="17">
        <v>158890</v>
      </c>
      <c r="ZC85" s="17">
        <v>140070</v>
      </c>
      <c r="ZD85" s="17">
        <v>104740</v>
      </c>
      <c r="ZE85" s="17">
        <v>93636</v>
      </c>
      <c r="ZF85" s="17">
        <v>88112</v>
      </c>
    </row>
    <row r="86" spans="2:682" s="15" customFormat="1" x14ac:dyDescent="0.2">
      <c r="B86" s="88" t="s">
        <v>447</v>
      </c>
      <c r="C86" s="15">
        <v>203130</v>
      </c>
      <c r="D86" s="15">
        <v>311</v>
      </c>
      <c r="E86" s="14" t="s">
        <v>448</v>
      </c>
      <c r="F86" s="15" t="s">
        <v>449</v>
      </c>
      <c r="G86" s="18"/>
      <c r="H86" s="17">
        <v>2262975</v>
      </c>
      <c r="I86" s="17">
        <v>2477267</v>
      </c>
      <c r="J86" s="17">
        <v>1815085</v>
      </c>
      <c r="K86" s="17">
        <v>2012903</v>
      </c>
      <c r="L86" s="17">
        <v>2372176</v>
      </c>
      <c r="M86" s="17">
        <v>268098</v>
      </c>
      <c r="N86" s="17">
        <v>1241382</v>
      </c>
      <c r="O86" s="17">
        <v>2718382</v>
      </c>
      <c r="P86" s="17">
        <v>1866023</v>
      </c>
      <c r="Q86" s="17">
        <v>908003</v>
      </c>
      <c r="R86" s="17">
        <v>6067323</v>
      </c>
      <c r="S86" s="17">
        <v>6267030</v>
      </c>
      <c r="T86" s="17">
        <v>5306903</v>
      </c>
      <c r="U86" s="17">
        <v>5760149</v>
      </c>
      <c r="V86" s="17">
        <v>11893514</v>
      </c>
      <c r="W86" s="17" t="s">
        <v>150</v>
      </c>
      <c r="X86" s="17" t="s">
        <v>150</v>
      </c>
      <c r="Y86" s="17" t="s">
        <v>150</v>
      </c>
      <c r="Z86" s="17">
        <v>0</v>
      </c>
      <c r="AA86" s="17">
        <v>0</v>
      </c>
      <c r="AB86" s="17">
        <v>295965</v>
      </c>
      <c r="AC86" s="17">
        <v>251691</v>
      </c>
      <c r="AD86" s="17">
        <v>290802</v>
      </c>
      <c r="AE86" s="17">
        <v>211739</v>
      </c>
      <c r="AF86" s="17">
        <v>244106</v>
      </c>
      <c r="AG86" s="17">
        <v>2874158</v>
      </c>
      <c r="AH86" s="17">
        <v>2681981</v>
      </c>
      <c r="AI86" s="17">
        <v>2695654</v>
      </c>
      <c r="AJ86" s="17">
        <v>2821316</v>
      </c>
      <c r="AK86" s="17">
        <v>4167084</v>
      </c>
      <c r="AL86" s="17">
        <v>2835161</v>
      </c>
      <c r="AM86" s="17">
        <v>2835055</v>
      </c>
      <c r="AN86" s="17">
        <v>3829007</v>
      </c>
      <c r="AO86" s="17">
        <v>2992109</v>
      </c>
      <c r="AP86" s="17">
        <v>3850839</v>
      </c>
      <c r="AQ86" s="17">
        <v>1238364</v>
      </c>
      <c r="AR86" s="17">
        <v>1405137</v>
      </c>
      <c r="AS86" s="17">
        <v>1157014</v>
      </c>
      <c r="AT86" s="17">
        <v>902941</v>
      </c>
      <c r="AU86" s="17">
        <v>1230865</v>
      </c>
      <c r="AV86" s="17">
        <v>3070079</v>
      </c>
      <c r="AW86" s="17">
        <v>3777497</v>
      </c>
      <c r="AX86" s="17">
        <v>2942248</v>
      </c>
      <c r="AY86" s="17">
        <v>2796393</v>
      </c>
      <c r="AZ86" s="17">
        <v>2519288</v>
      </c>
      <c r="BA86" s="17" t="s">
        <v>150</v>
      </c>
      <c r="BB86" s="17">
        <v>0</v>
      </c>
      <c r="BC86" s="17">
        <v>0</v>
      </c>
      <c r="BD86" s="17" t="s">
        <v>150</v>
      </c>
      <c r="BE86" s="17">
        <v>0</v>
      </c>
      <c r="BF86" s="17" t="s">
        <v>150</v>
      </c>
      <c r="BG86" s="17" t="s">
        <v>150</v>
      </c>
      <c r="BH86" s="17" t="s">
        <v>150</v>
      </c>
      <c r="BI86" s="17" t="s">
        <v>150</v>
      </c>
      <c r="BJ86" s="17" t="s">
        <v>150</v>
      </c>
      <c r="BK86" s="17">
        <v>31737</v>
      </c>
      <c r="BL86" s="17">
        <v>35877</v>
      </c>
      <c r="BM86" s="17">
        <v>98769</v>
      </c>
      <c r="BN86" s="17">
        <v>331407</v>
      </c>
      <c r="BO86" s="17">
        <v>653106</v>
      </c>
      <c r="BP86" s="17">
        <v>1096267</v>
      </c>
      <c r="BQ86" s="17">
        <v>1331189</v>
      </c>
      <c r="BR86" s="17">
        <v>1163223</v>
      </c>
      <c r="BS86" s="17">
        <v>1207480</v>
      </c>
      <c r="BT86" s="17">
        <v>1205349</v>
      </c>
      <c r="BU86" s="17">
        <v>0</v>
      </c>
      <c r="BV86" s="17">
        <v>0</v>
      </c>
      <c r="BW86" s="17">
        <v>0</v>
      </c>
      <c r="BX86" s="17">
        <v>0</v>
      </c>
      <c r="BY86" s="17">
        <v>0</v>
      </c>
      <c r="BZ86" s="17">
        <v>172293</v>
      </c>
      <c r="CA86" s="17">
        <v>198884</v>
      </c>
      <c r="CB86" s="17">
        <v>230104</v>
      </c>
      <c r="CC86" s="17">
        <v>254150</v>
      </c>
      <c r="CD86" s="17">
        <v>331970</v>
      </c>
      <c r="CE86" s="17">
        <v>119564</v>
      </c>
      <c r="CF86" s="17">
        <v>119392</v>
      </c>
      <c r="CG86" s="17">
        <v>130588</v>
      </c>
      <c r="CH86" s="17">
        <v>172920</v>
      </c>
      <c r="CI86" s="17">
        <v>139456</v>
      </c>
      <c r="CJ86" s="17">
        <v>0</v>
      </c>
      <c r="CK86" s="17">
        <v>0</v>
      </c>
      <c r="CL86" s="17">
        <v>0</v>
      </c>
      <c r="CM86" s="17">
        <v>0</v>
      </c>
      <c r="CN86" s="17">
        <v>0</v>
      </c>
      <c r="CO86" s="17">
        <v>1190851</v>
      </c>
      <c r="CP86" s="17">
        <v>1005450</v>
      </c>
      <c r="CQ86" s="17">
        <v>1509436</v>
      </c>
      <c r="CR86" s="17">
        <v>1242053</v>
      </c>
      <c r="CS86" s="17">
        <v>951462</v>
      </c>
      <c r="CT86" s="17">
        <v>796118</v>
      </c>
      <c r="CU86" s="17">
        <v>1273551</v>
      </c>
      <c r="CV86" s="17">
        <v>108457</v>
      </c>
      <c r="CW86" s="17">
        <v>528112</v>
      </c>
      <c r="CX86" s="17">
        <v>1095532</v>
      </c>
      <c r="CY86" s="17" t="s">
        <v>150</v>
      </c>
      <c r="CZ86" s="17" t="s">
        <v>150</v>
      </c>
      <c r="DA86" s="17" t="s">
        <v>150</v>
      </c>
      <c r="DB86" s="17" t="s">
        <v>150</v>
      </c>
      <c r="DC86" s="17">
        <v>0</v>
      </c>
      <c r="DD86" s="17">
        <v>2567641</v>
      </c>
      <c r="DE86" s="17">
        <v>3326626</v>
      </c>
      <c r="DF86" s="17">
        <v>4150913</v>
      </c>
      <c r="DG86" s="17">
        <v>4542004</v>
      </c>
      <c r="DH86" s="17">
        <v>4956864</v>
      </c>
      <c r="DI86" s="17" t="s">
        <v>150</v>
      </c>
      <c r="DJ86" s="17" t="s">
        <v>150</v>
      </c>
      <c r="DK86" s="17" t="s">
        <v>150</v>
      </c>
      <c r="DL86" s="17" t="s">
        <v>150</v>
      </c>
      <c r="DM86" s="17" t="s">
        <v>150</v>
      </c>
      <c r="DN86" s="17">
        <v>345418</v>
      </c>
      <c r="DO86" s="17">
        <v>338246</v>
      </c>
      <c r="DP86" s="17">
        <v>303182</v>
      </c>
      <c r="DQ86" s="17">
        <v>334031</v>
      </c>
      <c r="DR86" s="17">
        <v>310417</v>
      </c>
      <c r="DS86" s="17">
        <v>1330</v>
      </c>
      <c r="DT86" s="17">
        <v>82479</v>
      </c>
      <c r="DU86" s="17">
        <v>163490</v>
      </c>
      <c r="DV86" s="17">
        <v>42528</v>
      </c>
      <c r="DW86" s="17">
        <v>221753</v>
      </c>
      <c r="DX86" s="17">
        <v>2623336</v>
      </c>
      <c r="DY86" s="17">
        <v>2803802</v>
      </c>
      <c r="DZ86" s="17">
        <v>3045609</v>
      </c>
      <c r="EA86" s="17">
        <v>1807524</v>
      </c>
      <c r="EB86" s="17">
        <v>4263300</v>
      </c>
      <c r="EC86" s="17">
        <v>1818789</v>
      </c>
      <c r="ED86" s="17">
        <v>2100206</v>
      </c>
      <c r="EE86" s="17">
        <v>2146057</v>
      </c>
      <c r="EF86" s="17">
        <v>1255971</v>
      </c>
      <c r="EG86" s="17">
        <v>1455097</v>
      </c>
      <c r="EH86" s="17">
        <v>70215</v>
      </c>
      <c r="EI86" s="17">
        <v>59517</v>
      </c>
      <c r="EJ86" s="17">
        <v>151162</v>
      </c>
      <c r="EK86" s="17">
        <v>132534</v>
      </c>
      <c r="EL86" s="17">
        <v>400762</v>
      </c>
      <c r="EM86" s="17">
        <v>1729153</v>
      </c>
      <c r="EN86" s="17">
        <v>2523695</v>
      </c>
      <c r="EO86" s="17">
        <v>1650443</v>
      </c>
      <c r="EP86" s="17">
        <v>1807129</v>
      </c>
      <c r="EQ86" s="17">
        <v>1578694</v>
      </c>
      <c r="ER86" s="17">
        <v>950582</v>
      </c>
      <c r="ES86" s="17">
        <v>507428</v>
      </c>
      <c r="ET86" s="17">
        <v>483571</v>
      </c>
      <c r="EU86" s="17">
        <v>379710</v>
      </c>
      <c r="EV86" s="17">
        <v>553959</v>
      </c>
      <c r="EW86" s="17">
        <v>1075208</v>
      </c>
      <c r="EX86" s="17">
        <v>1098814</v>
      </c>
      <c r="EY86" s="17">
        <v>1063346</v>
      </c>
      <c r="EZ86" s="17">
        <v>826825</v>
      </c>
      <c r="FA86" s="17">
        <v>905127</v>
      </c>
      <c r="FB86" s="17">
        <v>5492081</v>
      </c>
      <c r="FC86" s="17">
        <v>5547604</v>
      </c>
      <c r="FD86" s="17">
        <v>5524681</v>
      </c>
      <c r="FE86" s="17">
        <v>6090656</v>
      </c>
      <c r="FF86" s="17">
        <v>5975781</v>
      </c>
      <c r="FG86" s="17">
        <v>23887</v>
      </c>
      <c r="FH86" s="17">
        <v>24526</v>
      </c>
      <c r="FI86" s="17">
        <v>29018</v>
      </c>
      <c r="FJ86" s="17">
        <v>26245</v>
      </c>
      <c r="FK86" s="17">
        <v>23975</v>
      </c>
      <c r="FL86" s="17">
        <v>2997908</v>
      </c>
      <c r="FM86" s="17">
        <v>3635328</v>
      </c>
      <c r="FN86" s="17">
        <v>3817128</v>
      </c>
      <c r="FO86" s="17">
        <v>3672768</v>
      </c>
      <c r="FP86" s="17">
        <v>3216312</v>
      </c>
      <c r="FQ86" s="17">
        <v>1735654</v>
      </c>
      <c r="FR86" s="17">
        <v>1521843</v>
      </c>
      <c r="FS86" s="17">
        <v>1305803</v>
      </c>
      <c r="FT86" s="17">
        <v>1152094</v>
      </c>
      <c r="FU86" s="17">
        <v>972097</v>
      </c>
      <c r="FV86" s="17">
        <v>8330923</v>
      </c>
      <c r="FW86" s="17">
        <v>8219992</v>
      </c>
      <c r="FX86" s="17">
        <v>9385090</v>
      </c>
      <c r="FY86" s="17">
        <v>5856098</v>
      </c>
      <c r="FZ86" s="17">
        <v>8403921</v>
      </c>
      <c r="GA86" s="17">
        <v>5883119</v>
      </c>
      <c r="GB86" s="17">
        <v>6541734</v>
      </c>
      <c r="GC86" s="17">
        <v>6085871</v>
      </c>
      <c r="GD86" s="17">
        <v>7447964</v>
      </c>
      <c r="GE86" s="17">
        <v>7259026</v>
      </c>
      <c r="GF86" s="17">
        <v>857217</v>
      </c>
      <c r="GG86" s="17">
        <v>1060167</v>
      </c>
      <c r="GH86" s="17">
        <v>1776404</v>
      </c>
      <c r="GI86" s="17">
        <v>4316175</v>
      </c>
      <c r="GJ86" s="17">
        <v>4363569</v>
      </c>
      <c r="GK86" s="17">
        <v>1703399</v>
      </c>
      <c r="GL86" s="17">
        <v>1483715</v>
      </c>
      <c r="GM86" s="17">
        <v>1960723</v>
      </c>
      <c r="GN86" s="17">
        <v>1968842</v>
      </c>
      <c r="GO86" s="17">
        <v>2369060</v>
      </c>
      <c r="GP86" s="17">
        <v>1136665</v>
      </c>
      <c r="GQ86" s="17">
        <v>1078403</v>
      </c>
      <c r="GR86" s="17">
        <v>1318982</v>
      </c>
      <c r="GS86" s="17">
        <v>1612503</v>
      </c>
      <c r="GT86" s="17">
        <v>1846993</v>
      </c>
      <c r="GU86" s="17">
        <v>6763461</v>
      </c>
      <c r="GV86" s="17">
        <v>4991612</v>
      </c>
      <c r="GW86" s="17">
        <v>6074708</v>
      </c>
      <c r="GX86" s="17">
        <v>5935157</v>
      </c>
      <c r="GY86" s="17">
        <v>5499932</v>
      </c>
      <c r="GZ86" s="17">
        <v>424557</v>
      </c>
      <c r="HA86" s="17">
        <v>586585</v>
      </c>
      <c r="HB86" s="17">
        <v>731476</v>
      </c>
      <c r="HC86" s="17">
        <v>1024921</v>
      </c>
      <c r="HD86" s="17">
        <v>146346</v>
      </c>
      <c r="HE86" s="17">
        <v>17008</v>
      </c>
      <c r="HF86" s="17">
        <v>26327</v>
      </c>
      <c r="HG86" s="17">
        <v>35633</v>
      </c>
      <c r="HH86" s="17">
        <v>30344</v>
      </c>
      <c r="HI86" s="17">
        <v>46556</v>
      </c>
      <c r="HJ86" s="17">
        <v>2596330</v>
      </c>
      <c r="HK86" s="17">
        <v>3067134</v>
      </c>
      <c r="HL86" s="17">
        <v>3155464</v>
      </c>
      <c r="HM86" s="17">
        <v>3459979</v>
      </c>
      <c r="HN86" s="17">
        <v>3810721</v>
      </c>
      <c r="HO86" s="17">
        <v>0</v>
      </c>
      <c r="HP86" s="17" t="s">
        <v>150</v>
      </c>
      <c r="HQ86" s="17" t="s">
        <v>150</v>
      </c>
      <c r="HR86" s="17" t="s">
        <v>150</v>
      </c>
      <c r="HS86" s="17" t="s">
        <v>150</v>
      </c>
      <c r="HT86" s="17">
        <v>3836843</v>
      </c>
      <c r="HU86" s="17">
        <v>3667160</v>
      </c>
      <c r="HV86" s="17">
        <v>2980350</v>
      </c>
      <c r="HW86" s="17">
        <v>2688605</v>
      </c>
      <c r="HX86" s="17">
        <v>3175875</v>
      </c>
      <c r="HY86" s="17" t="s">
        <v>150</v>
      </c>
      <c r="HZ86" s="17" t="s">
        <v>150</v>
      </c>
      <c r="IA86" s="17" t="s">
        <v>150</v>
      </c>
      <c r="IB86" s="17" t="s">
        <v>150</v>
      </c>
      <c r="IC86" s="17" t="s">
        <v>150</v>
      </c>
      <c r="ID86" s="17">
        <v>486612</v>
      </c>
      <c r="IE86" s="17">
        <v>564877</v>
      </c>
      <c r="IF86" s="17">
        <v>604628</v>
      </c>
      <c r="IG86" s="17">
        <v>558603</v>
      </c>
      <c r="IH86" s="17">
        <v>438948</v>
      </c>
      <c r="II86" s="17">
        <v>4330742</v>
      </c>
      <c r="IJ86" s="17">
        <v>4063936</v>
      </c>
      <c r="IK86" s="17">
        <v>3521714</v>
      </c>
      <c r="IL86" s="17">
        <v>3139759</v>
      </c>
      <c r="IM86" s="17">
        <v>2989501</v>
      </c>
      <c r="IN86" s="17">
        <v>0</v>
      </c>
      <c r="IO86" s="17">
        <v>0</v>
      </c>
      <c r="IP86" s="17" t="s">
        <v>150</v>
      </c>
      <c r="IQ86" s="17" t="s">
        <v>150</v>
      </c>
      <c r="IR86" s="17" t="s">
        <v>150</v>
      </c>
      <c r="IS86" s="64" t="s">
        <v>150</v>
      </c>
      <c r="IT86" s="17" t="s">
        <v>150</v>
      </c>
      <c r="IU86" s="17" t="s">
        <v>150</v>
      </c>
      <c r="IV86" s="17" t="s">
        <v>150</v>
      </c>
      <c r="IW86" s="17" t="s">
        <v>150</v>
      </c>
      <c r="IX86" s="17">
        <v>2135649</v>
      </c>
      <c r="IY86" s="17">
        <v>2863637</v>
      </c>
      <c r="IZ86" s="17">
        <v>2850922</v>
      </c>
      <c r="JA86" s="17">
        <v>1887139</v>
      </c>
      <c r="JB86" s="17">
        <v>1339089</v>
      </c>
      <c r="JC86" s="17">
        <v>6911325</v>
      </c>
      <c r="JD86" s="17">
        <v>7007305</v>
      </c>
      <c r="JE86" s="17">
        <v>4301273</v>
      </c>
      <c r="JF86" s="17">
        <v>4373903</v>
      </c>
      <c r="JG86" s="17">
        <v>4423364</v>
      </c>
      <c r="JH86" s="17">
        <v>1674979</v>
      </c>
      <c r="JI86" s="17">
        <v>2566029</v>
      </c>
      <c r="JJ86" s="17">
        <v>4468459</v>
      </c>
      <c r="JK86" s="17">
        <v>3667293</v>
      </c>
      <c r="JL86" s="17">
        <v>2183927</v>
      </c>
      <c r="JM86" s="17">
        <v>215920</v>
      </c>
      <c r="JN86" s="17">
        <v>158227</v>
      </c>
      <c r="JO86" s="17">
        <v>122354</v>
      </c>
      <c r="JP86" s="17">
        <v>128461</v>
      </c>
      <c r="JQ86" s="17">
        <v>24166</v>
      </c>
      <c r="JR86" s="17">
        <v>1436285</v>
      </c>
      <c r="JS86" s="17">
        <v>898279</v>
      </c>
      <c r="JT86" s="17">
        <v>877922</v>
      </c>
      <c r="JU86" s="17">
        <v>393288</v>
      </c>
      <c r="JV86" s="17">
        <v>808887</v>
      </c>
      <c r="JW86" s="17">
        <v>514059</v>
      </c>
      <c r="JX86" s="17">
        <v>671013</v>
      </c>
      <c r="JY86" s="17">
        <v>428747</v>
      </c>
      <c r="JZ86" s="17">
        <v>1058057</v>
      </c>
      <c r="KA86" s="17">
        <v>1301708</v>
      </c>
      <c r="KB86" s="17" t="s">
        <v>150</v>
      </c>
      <c r="KC86" s="17" t="s">
        <v>150</v>
      </c>
      <c r="KD86" s="17">
        <v>0</v>
      </c>
      <c r="KE86" s="17" t="s">
        <v>150</v>
      </c>
      <c r="KF86" s="17">
        <v>0</v>
      </c>
      <c r="KG86" s="17">
        <v>0</v>
      </c>
      <c r="KH86" s="17">
        <v>0</v>
      </c>
      <c r="KI86" s="17">
        <v>0</v>
      </c>
      <c r="KJ86" s="17">
        <v>0</v>
      </c>
      <c r="KK86" s="17" t="s">
        <v>150</v>
      </c>
      <c r="KL86" s="17">
        <v>0</v>
      </c>
      <c r="KM86" s="17">
        <v>0</v>
      </c>
      <c r="KN86" s="17">
        <v>0</v>
      </c>
      <c r="KO86" s="17">
        <v>0</v>
      </c>
      <c r="KP86" s="17" t="s">
        <v>150</v>
      </c>
      <c r="KQ86" s="17">
        <v>48967</v>
      </c>
      <c r="KR86" s="17">
        <v>77827</v>
      </c>
      <c r="KS86" s="17">
        <v>61225</v>
      </c>
      <c r="KT86" s="17">
        <v>69320</v>
      </c>
      <c r="KU86" s="17">
        <v>113792</v>
      </c>
      <c r="KV86" s="17">
        <v>1606543</v>
      </c>
      <c r="KW86" s="17">
        <v>1792146</v>
      </c>
      <c r="KX86" s="17">
        <v>1515848</v>
      </c>
      <c r="KY86" s="17">
        <v>1090488</v>
      </c>
      <c r="KZ86" s="17">
        <v>1345364</v>
      </c>
      <c r="LA86" s="17">
        <v>344135</v>
      </c>
      <c r="LB86" s="17">
        <v>450983</v>
      </c>
      <c r="LC86" s="17">
        <v>489863</v>
      </c>
      <c r="LD86" s="17">
        <v>460937</v>
      </c>
      <c r="LE86" s="17">
        <v>444033</v>
      </c>
      <c r="LF86" s="17">
        <v>172</v>
      </c>
      <c r="LG86" s="17">
        <v>0</v>
      </c>
      <c r="LH86" s="17">
        <v>61507</v>
      </c>
      <c r="LI86" s="17">
        <v>3074</v>
      </c>
      <c r="LJ86" s="17">
        <v>2101</v>
      </c>
      <c r="LK86" s="17" t="s">
        <v>150</v>
      </c>
      <c r="LL86" s="17" t="s">
        <v>150</v>
      </c>
      <c r="LM86" s="17" t="s">
        <v>150</v>
      </c>
      <c r="LN86" s="17" t="s">
        <v>150</v>
      </c>
      <c r="LO86" s="17" t="s">
        <v>150</v>
      </c>
      <c r="LP86" s="17">
        <v>39971</v>
      </c>
      <c r="LQ86" s="17">
        <v>45974</v>
      </c>
      <c r="LR86" s="17">
        <v>85599</v>
      </c>
      <c r="LS86" s="17">
        <v>57403</v>
      </c>
      <c r="LT86" s="17">
        <v>75879</v>
      </c>
      <c r="LU86" s="17">
        <v>833</v>
      </c>
      <c r="LV86" s="17">
        <v>425</v>
      </c>
      <c r="LW86" s="17">
        <v>4024</v>
      </c>
      <c r="LX86" s="17">
        <v>28818</v>
      </c>
      <c r="LY86" s="17">
        <v>36969</v>
      </c>
      <c r="LZ86" s="17">
        <v>9165323</v>
      </c>
      <c r="MA86" s="17">
        <v>11180851</v>
      </c>
      <c r="MB86" s="17">
        <v>9999599</v>
      </c>
      <c r="MC86" s="17">
        <v>11218586</v>
      </c>
      <c r="MD86" s="17">
        <v>16011296</v>
      </c>
      <c r="ME86" s="17">
        <v>4038441</v>
      </c>
      <c r="MF86" s="17">
        <v>3952562</v>
      </c>
      <c r="MG86" s="17">
        <v>3184844</v>
      </c>
      <c r="MH86" s="17">
        <v>4038670</v>
      </c>
      <c r="MI86" s="17">
        <v>5101541</v>
      </c>
      <c r="MJ86" s="17">
        <v>2630765</v>
      </c>
      <c r="MK86" s="17">
        <v>3329804</v>
      </c>
      <c r="ML86" s="17">
        <v>5614828</v>
      </c>
      <c r="MM86" s="17">
        <v>6069977</v>
      </c>
      <c r="MN86" s="17">
        <v>5450143</v>
      </c>
      <c r="MO86" s="17">
        <v>5860290</v>
      </c>
      <c r="MP86" s="17">
        <v>4740746</v>
      </c>
      <c r="MQ86" s="17">
        <v>4941100</v>
      </c>
      <c r="MR86" s="17">
        <v>2472145</v>
      </c>
      <c r="MS86" s="17">
        <v>2924086</v>
      </c>
      <c r="MT86" s="17">
        <v>0</v>
      </c>
      <c r="MU86" s="17">
        <v>0</v>
      </c>
      <c r="MV86" s="17">
        <v>0</v>
      </c>
      <c r="MW86" s="17">
        <v>0</v>
      </c>
      <c r="MX86" s="17">
        <v>0</v>
      </c>
      <c r="MY86" s="17">
        <v>0</v>
      </c>
      <c r="MZ86" s="17">
        <v>0</v>
      </c>
      <c r="NA86" s="17" t="s">
        <v>150</v>
      </c>
      <c r="NB86" s="17" t="s">
        <v>150</v>
      </c>
      <c r="NC86" s="17" t="s">
        <v>150</v>
      </c>
      <c r="ND86" s="17" t="s">
        <v>150</v>
      </c>
      <c r="NE86" s="17" t="s">
        <v>150</v>
      </c>
      <c r="NF86" s="17" t="s">
        <v>150</v>
      </c>
      <c r="NG86" s="17" t="s">
        <v>150</v>
      </c>
      <c r="NH86" s="17" t="s">
        <v>150</v>
      </c>
      <c r="NI86" s="17">
        <v>3180737</v>
      </c>
      <c r="NJ86" s="17">
        <v>1911700</v>
      </c>
      <c r="NK86" s="17">
        <v>2435900</v>
      </c>
      <c r="NL86" s="17">
        <v>1986870</v>
      </c>
      <c r="NM86" s="17">
        <v>1745613</v>
      </c>
      <c r="NN86" s="17">
        <v>1259128</v>
      </c>
      <c r="NO86" s="17">
        <v>2400396</v>
      </c>
      <c r="NP86" s="17">
        <v>1691604</v>
      </c>
      <c r="NQ86" s="17">
        <v>902426</v>
      </c>
      <c r="NR86" s="17">
        <v>937279</v>
      </c>
      <c r="NS86" s="17">
        <v>0</v>
      </c>
      <c r="NT86" s="17">
        <v>0</v>
      </c>
      <c r="NU86" s="17">
        <v>0</v>
      </c>
      <c r="NV86" s="17">
        <v>0</v>
      </c>
      <c r="NW86" s="17">
        <v>0</v>
      </c>
      <c r="NX86" s="17" t="s">
        <v>150</v>
      </c>
      <c r="NY86" s="17" t="s">
        <v>150</v>
      </c>
      <c r="NZ86" s="17" t="s">
        <v>150</v>
      </c>
      <c r="OA86" s="17" t="s">
        <v>150</v>
      </c>
      <c r="OB86" s="17" t="s">
        <v>150</v>
      </c>
      <c r="OC86" s="17">
        <v>32514</v>
      </c>
      <c r="OD86" s="17">
        <v>114268</v>
      </c>
      <c r="OE86" s="17">
        <v>8132</v>
      </c>
      <c r="OF86" s="17">
        <v>83548</v>
      </c>
      <c r="OG86" s="17">
        <v>124652</v>
      </c>
      <c r="OH86" s="17">
        <v>6654822</v>
      </c>
      <c r="OI86" s="17">
        <v>7656805</v>
      </c>
      <c r="OJ86" s="17">
        <v>11311704</v>
      </c>
      <c r="OK86" s="17">
        <v>13612202</v>
      </c>
      <c r="OL86" s="17">
        <v>15696940</v>
      </c>
      <c r="OM86" s="17" t="s">
        <v>150</v>
      </c>
      <c r="ON86" s="17" t="s">
        <v>150</v>
      </c>
      <c r="OO86" s="17" t="s">
        <v>150</v>
      </c>
      <c r="OP86" s="17" t="s">
        <v>150</v>
      </c>
      <c r="OQ86" s="17">
        <v>0</v>
      </c>
      <c r="OR86" s="17">
        <v>1218666</v>
      </c>
      <c r="OS86" s="17">
        <v>995240</v>
      </c>
      <c r="OT86" s="17">
        <v>1294570</v>
      </c>
      <c r="OU86" s="17">
        <v>947437</v>
      </c>
      <c r="OV86" s="17">
        <v>957499</v>
      </c>
      <c r="OW86" s="17">
        <v>0</v>
      </c>
      <c r="OX86" s="17" t="s">
        <v>150</v>
      </c>
      <c r="OY86" s="17" t="s">
        <v>150</v>
      </c>
      <c r="OZ86" s="17">
        <v>0</v>
      </c>
      <c r="PA86" s="17">
        <v>0</v>
      </c>
      <c r="PB86" s="17">
        <v>1432751</v>
      </c>
      <c r="PC86" s="17">
        <v>1262017</v>
      </c>
      <c r="PD86" s="17">
        <v>1477627</v>
      </c>
      <c r="PE86" s="17">
        <v>1501277</v>
      </c>
      <c r="PF86" s="17">
        <v>1500917</v>
      </c>
      <c r="PG86" s="17">
        <v>0</v>
      </c>
      <c r="PH86" s="17">
        <v>0</v>
      </c>
      <c r="PI86" s="17">
        <v>0</v>
      </c>
      <c r="PJ86" s="17">
        <v>0</v>
      </c>
      <c r="PK86" s="17">
        <v>0</v>
      </c>
      <c r="PL86" s="17">
        <v>2971229</v>
      </c>
      <c r="PM86" s="17">
        <v>2982104</v>
      </c>
      <c r="PN86" s="17">
        <v>2918638</v>
      </c>
      <c r="PO86" s="17">
        <v>2401666</v>
      </c>
      <c r="PP86" s="17">
        <v>2513454</v>
      </c>
      <c r="PQ86" s="17">
        <v>1833580</v>
      </c>
      <c r="PR86" s="17">
        <v>1377130</v>
      </c>
      <c r="PS86" s="17">
        <v>1227030</v>
      </c>
      <c r="PT86" s="17">
        <v>2013094</v>
      </c>
      <c r="PU86" s="17">
        <v>1608324</v>
      </c>
      <c r="PV86" s="17">
        <v>13835</v>
      </c>
      <c r="PW86" s="17">
        <v>17301</v>
      </c>
      <c r="PX86" s="17">
        <v>8951</v>
      </c>
      <c r="PY86" s="17">
        <v>27694</v>
      </c>
      <c r="PZ86" s="17">
        <v>34162</v>
      </c>
      <c r="QA86" s="17">
        <v>222049</v>
      </c>
      <c r="QB86" s="17">
        <v>309385</v>
      </c>
      <c r="QC86" s="17">
        <v>202299</v>
      </c>
      <c r="QD86" s="17">
        <v>239677</v>
      </c>
      <c r="QE86" s="17">
        <v>457189</v>
      </c>
      <c r="QF86" s="17">
        <v>0</v>
      </c>
      <c r="QG86" s="17">
        <v>0</v>
      </c>
      <c r="QH86" s="17">
        <v>0</v>
      </c>
      <c r="QI86" s="17">
        <v>0</v>
      </c>
      <c r="QJ86" s="17">
        <v>0</v>
      </c>
      <c r="QK86" s="17">
        <v>7036569</v>
      </c>
      <c r="QL86" s="17">
        <v>8001159</v>
      </c>
      <c r="QM86" s="17">
        <v>5177028</v>
      </c>
      <c r="QN86" s="17">
        <v>4981923</v>
      </c>
      <c r="QO86" s="17">
        <v>4833964</v>
      </c>
      <c r="QP86" s="17">
        <v>4967</v>
      </c>
      <c r="QQ86" s="17">
        <v>3484</v>
      </c>
      <c r="QR86" s="17">
        <v>3569</v>
      </c>
      <c r="QS86" s="17">
        <v>4142</v>
      </c>
      <c r="QT86" s="17">
        <v>3372</v>
      </c>
      <c r="QU86" s="17">
        <v>852317</v>
      </c>
      <c r="QV86" s="17">
        <v>840926</v>
      </c>
      <c r="QW86" s="17">
        <v>825839</v>
      </c>
      <c r="QX86" s="17">
        <v>366601</v>
      </c>
      <c r="QY86" s="17">
        <v>78163</v>
      </c>
      <c r="QZ86" s="17">
        <v>0</v>
      </c>
      <c r="RA86" s="17">
        <v>0</v>
      </c>
      <c r="RB86" s="17">
        <v>0</v>
      </c>
      <c r="RC86" s="17">
        <v>5363</v>
      </c>
      <c r="RD86" s="17">
        <v>9779</v>
      </c>
      <c r="RE86" s="17" t="s">
        <v>150</v>
      </c>
      <c r="RF86" s="17" t="s">
        <v>150</v>
      </c>
      <c r="RG86" s="17" t="s">
        <v>150</v>
      </c>
      <c r="RH86" s="17" t="s">
        <v>150</v>
      </c>
      <c r="RI86" s="17" t="s">
        <v>150</v>
      </c>
      <c r="RJ86" s="17">
        <v>0</v>
      </c>
      <c r="RK86" s="17">
        <v>0</v>
      </c>
      <c r="RL86" s="17">
        <v>0</v>
      </c>
      <c r="RM86" s="17">
        <v>0</v>
      </c>
      <c r="RN86" s="17" t="s">
        <v>150</v>
      </c>
      <c r="RO86" s="17">
        <v>3574840</v>
      </c>
      <c r="RP86" s="17">
        <v>4690990</v>
      </c>
      <c r="RQ86" s="17">
        <v>5267311</v>
      </c>
      <c r="RR86" s="17">
        <v>6442580</v>
      </c>
      <c r="RS86" s="17">
        <v>6483976</v>
      </c>
      <c r="RT86" s="17">
        <v>0</v>
      </c>
      <c r="RU86" s="17">
        <v>0</v>
      </c>
      <c r="RV86" s="17" t="s">
        <v>150</v>
      </c>
      <c r="RW86" s="17" t="s">
        <v>150</v>
      </c>
      <c r="RX86" s="17">
        <v>0</v>
      </c>
      <c r="RY86" s="17">
        <v>943954</v>
      </c>
      <c r="RZ86" s="17">
        <v>984597</v>
      </c>
      <c r="SA86" s="17">
        <v>962833</v>
      </c>
      <c r="SB86" s="17">
        <v>930305</v>
      </c>
      <c r="SC86" s="17">
        <v>939890</v>
      </c>
      <c r="SD86" s="17">
        <v>5771504</v>
      </c>
      <c r="SE86" s="17">
        <v>11185315</v>
      </c>
      <c r="SF86" s="17">
        <v>12839314</v>
      </c>
      <c r="SG86" s="17">
        <v>4156688</v>
      </c>
      <c r="SH86" s="17">
        <v>4894144</v>
      </c>
      <c r="SI86" s="17">
        <v>358359</v>
      </c>
      <c r="SJ86" s="17">
        <v>876376</v>
      </c>
      <c r="SK86" s="17">
        <v>748263</v>
      </c>
      <c r="SL86" s="17">
        <v>722756</v>
      </c>
      <c r="SM86" s="17">
        <v>738225</v>
      </c>
      <c r="SN86" s="17">
        <v>3719746</v>
      </c>
      <c r="SO86" s="17">
        <v>2525220</v>
      </c>
      <c r="SP86" s="17">
        <v>2842759</v>
      </c>
      <c r="SQ86" s="17">
        <v>2556184</v>
      </c>
      <c r="SR86" s="17">
        <v>5447879</v>
      </c>
      <c r="SS86" s="17">
        <v>1017962</v>
      </c>
      <c r="ST86" s="17">
        <v>1830161</v>
      </c>
      <c r="SU86" s="17">
        <v>1767989</v>
      </c>
      <c r="SV86" s="17">
        <v>1094459</v>
      </c>
      <c r="SW86" s="17">
        <v>1136421</v>
      </c>
      <c r="SX86" s="17">
        <v>136343</v>
      </c>
      <c r="SY86" s="17">
        <v>129095</v>
      </c>
      <c r="SZ86" s="17">
        <v>159192</v>
      </c>
      <c r="TA86" s="17">
        <v>154721</v>
      </c>
      <c r="TB86" s="17">
        <v>140878</v>
      </c>
      <c r="TC86" s="17">
        <v>5903478</v>
      </c>
      <c r="TD86" s="17">
        <v>5377547</v>
      </c>
      <c r="TE86" s="17">
        <v>6645768</v>
      </c>
      <c r="TF86" s="17">
        <v>6868224</v>
      </c>
      <c r="TG86" s="17">
        <v>6642744</v>
      </c>
      <c r="TH86" s="17">
        <v>199537</v>
      </c>
      <c r="TI86" s="17">
        <v>217790</v>
      </c>
      <c r="TJ86" s="17">
        <v>218486</v>
      </c>
      <c r="TK86" s="17">
        <v>177069</v>
      </c>
      <c r="TL86" s="17">
        <v>199613</v>
      </c>
      <c r="TM86" s="17">
        <v>0</v>
      </c>
      <c r="TN86" s="17">
        <v>0</v>
      </c>
      <c r="TO86" s="17">
        <v>0</v>
      </c>
      <c r="TP86" s="17">
        <v>0</v>
      </c>
      <c r="TQ86" s="17">
        <v>0</v>
      </c>
      <c r="TR86" s="17">
        <v>13677887</v>
      </c>
      <c r="TS86" s="17">
        <v>11199395</v>
      </c>
      <c r="TT86" s="17">
        <v>9822599</v>
      </c>
      <c r="TU86" s="17">
        <v>10344942</v>
      </c>
      <c r="TV86" s="17">
        <v>9195146</v>
      </c>
      <c r="TW86" s="17">
        <v>72899</v>
      </c>
      <c r="TX86" s="17">
        <v>323879</v>
      </c>
      <c r="TY86" s="17">
        <v>197507</v>
      </c>
      <c r="TZ86" s="17">
        <v>163106</v>
      </c>
      <c r="UA86" s="17">
        <v>156281</v>
      </c>
      <c r="UB86" s="17">
        <v>6980555</v>
      </c>
      <c r="UC86" s="17">
        <v>4463898</v>
      </c>
      <c r="UD86" s="17">
        <v>4658326</v>
      </c>
      <c r="UE86" s="17">
        <v>4185296</v>
      </c>
      <c r="UF86" s="17">
        <v>4462498</v>
      </c>
      <c r="UG86" s="17">
        <v>463252</v>
      </c>
      <c r="UH86" s="17">
        <v>856350</v>
      </c>
      <c r="UI86" s="17">
        <v>495281</v>
      </c>
      <c r="UJ86" s="17">
        <v>384752</v>
      </c>
      <c r="UK86" s="17">
        <v>1457357</v>
      </c>
      <c r="UL86" s="17">
        <v>3278825</v>
      </c>
      <c r="UM86" s="17">
        <v>2571886</v>
      </c>
      <c r="UN86" s="17">
        <v>2409343</v>
      </c>
      <c r="UO86" s="17">
        <v>2249634</v>
      </c>
      <c r="UP86" s="17">
        <v>3056119</v>
      </c>
      <c r="UQ86" s="17">
        <v>2828142</v>
      </c>
      <c r="UR86" s="17">
        <v>4963701</v>
      </c>
      <c r="US86" s="17">
        <v>5136276</v>
      </c>
      <c r="UT86" s="17">
        <v>6550741</v>
      </c>
      <c r="UU86" s="17">
        <v>6361349</v>
      </c>
      <c r="UV86" s="17" t="s">
        <v>150</v>
      </c>
      <c r="UW86" s="17" t="s">
        <v>150</v>
      </c>
      <c r="UX86" s="17" t="s">
        <v>150</v>
      </c>
      <c r="UY86" s="17" t="s">
        <v>150</v>
      </c>
      <c r="UZ86" s="17">
        <v>0</v>
      </c>
      <c r="VA86" s="17">
        <v>238901</v>
      </c>
      <c r="VB86" s="17">
        <v>286172</v>
      </c>
      <c r="VC86" s="17">
        <v>155201</v>
      </c>
      <c r="VD86" s="17">
        <v>75560</v>
      </c>
      <c r="VE86" s="17">
        <v>113570</v>
      </c>
      <c r="VF86" s="17">
        <v>0</v>
      </c>
      <c r="VG86" s="17">
        <v>0</v>
      </c>
      <c r="VH86" s="17">
        <v>0</v>
      </c>
      <c r="VI86" s="17">
        <v>0</v>
      </c>
      <c r="VJ86" s="17">
        <v>0</v>
      </c>
      <c r="VK86" s="17">
        <v>662158</v>
      </c>
      <c r="VL86" s="17">
        <v>553106</v>
      </c>
      <c r="VM86" s="17">
        <v>2365586</v>
      </c>
      <c r="VN86" s="17">
        <v>7529602</v>
      </c>
      <c r="VO86" s="17">
        <v>7769254</v>
      </c>
      <c r="VP86" s="17">
        <v>8196797</v>
      </c>
      <c r="VQ86" s="17">
        <v>597657</v>
      </c>
      <c r="VR86" s="17">
        <v>578546</v>
      </c>
      <c r="VS86" s="17">
        <v>630732</v>
      </c>
      <c r="VT86" s="17">
        <v>493121</v>
      </c>
      <c r="VU86" s="17">
        <v>1116318</v>
      </c>
      <c r="VV86" s="17">
        <v>1146450</v>
      </c>
      <c r="VW86" s="17">
        <v>1109726</v>
      </c>
      <c r="VX86" s="17">
        <v>959593</v>
      </c>
      <c r="VY86" s="17">
        <v>1259393</v>
      </c>
      <c r="VZ86" s="17">
        <v>0</v>
      </c>
      <c r="WA86" s="17">
        <v>0</v>
      </c>
      <c r="WB86" s="17">
        <v>0</v>
      </c>
      <c r="WC86" s="17">
        <v>0</v>
      </c>
      <c r="WD86" s="17">
        <v>0</v>
      </c>
      <c r="WE86" s="17">
        <v>0</v>
      </c>
      <c r="WF86" s="17">
        <v>0</v>
      </c>
      <c r="WG86" s="17">
        <v>0</v>
      </c>
      <c r="WH86" s="17">
        <v>0</v>
      </c>
      <c r="WI86" s="17">
        <v>0</v>
      </c>
      <c r="WJ86" s="17">
        <v>4516787</v>
      </c>
      <c r="WK86" s="17">
        <v>7159357</v>
      </c>
      <c r="WL86" s="17">
        <v>8224898</v>
      </c>
      <c r="WM86" s="17">
        <v>6034991</v>
      </c>
      <c r="WN86" s="17">
        <v>6734170</v>
      </c>
      <c r="WO86" s="17">
        <v>0</v>
      </c>
      <c r="WP86" s="17">
        <v>0</v>
      </c>
      <c r="WQ86" s="17">
        <v>0</v>
      </c>
      <c r="WR86" s="17">
        <v>0</v>
      </c>
      <c r="WS86" s="17">
        <v>0</v>
      </c>
      <c r="WT86" s="17">
        <v>10626662</v>
      </c>
      <c r="WU86" s="17">
        <v>10022059</v>
      </c>
      <c r="WV86" s="17">
        <v>5463656</v>
      </c>
      <c r="WW86" s="17">
        <v>7564656</v>
      </c>
      <c r="WX86" s="17">
        <v>7411514</v>
      </c>
      <c r="WY86" s="17">
        <v>21885</v>
      </c>
      <c r="WZ86" s="17">
        <v>56136</v>
      </c>
      <c r="XA86" s="17">
        <v>53263</v>
      </c>
      <c r="XB86" s="17">
        <v>42356</v>
      </c>
      <c r="XC86" s="17">
        <v>99827</v>
      </c>
      <c r="XD86" s="17">
        <v>257376</v>
      </c>
      <c r="XE86" s="17">
        <v>368238</v>
      </c>
      <c r="XF86" s="17">
        <v>378306</v>
      </c>
      <c r="XG86" s="17">
        <v>259541</v>
      </c>
      <c r="XH86" s="17">
        <v>304153</v>
      </c>
      <c r="XI86" s="17">
        <v>0</v>
      </c>
      <c r="XJ86" s="17">
        <v>0</v>
      </c>
      <c r="XK86" s="17">
        <v>66546</v>
      </c>
      <c r="XL86" s="17">
        <v>98087</v>
      </c>
      <c r="XM86" s="17">
        <v>112894</v>
      </c>
      <c r="XN86" s="17">
        <v>13266</v>
      </c>
      <c r="XO86" s="17">
        <v>25066</v>
      </c>
      <c r="XP86" s="17">
        <v>39322</v>
      </c>
      <c r="XQ86" s="17">
        <v>46578</v>
      </c>
      <c r="XR86" s="17">
        <v>11921</v>
      </c>
      <c r="XS86" s="17">
        <v>333133</v>
      </c>
      <c r="XT86" s="17">
        <v>298620</v>
      </c>
      <c r="XU86" s="17">
        <v>233348</v>
      </c>
      <c r="XV86" s="17">
        <v>237056</v>
      </c>
      <c r="XW86" s="17">
        <v>489278</v>
      </c>
      <c r="XX86" s="17">
        <v>1535794</v>
      </c>
      <c r="XY86" s="17">
        <v>225031</v>
      </c>
      <c r="XZ86" s="17">
        <v>560685</v>
      </c>
      <c r="YA86" s="17">
        <v>3693205</v>
      </c>
      <c r="YB86" s="17" t="s">
        <v>150</v>
      </c>
      <c r="YC86" s="17">
        <v>0</v>
      </c>
      <c r="YD86" s="17">
        <v>0</v>
      </c>
      <c r="YE86" s="17">
        <v>1479</v>
      </c>
      <c r="YF86" s="17">
        <v>10476</v>
      </c>
      <c r="YG86" s="17">
        <v>14952</v>
      </c>
      <c r="YH86" s="17">
        <v>7428921</v>
      </c>
      <c r="YI86" s="17">
        <v>6966704</v>
      </c>
      <c r="YJ86" s="17">
        <v>4379154</v>
      </c>
      <c r="YK86" s="17">
        <v>4508171</v>
      </c>
      <c r="YL86" s="17">
        <v>5002285</v>
      </c>
      <c r="YM86" s="17">
        <v>1098552</v>
      </c>
      <c r="YN86" s="17">
        <v>704971</v>
      </c>
      <c r="YO86" s="17">
        <v>644770</v>
      </c>
      <c r="YP86" s="17">
        <v>186565</v>
      </c>
      <c r="YQ86" s="17">
        <v>403446</v>
      </c>
      <c r="YR86" s="17">
        <v>8449390</v>
      </c>
      <c r="YS86" s="17">
        <v>5423633</v>
      </c>
      <c r="YT86" s="17">
        <v>5641012</v>
      </c>
      <c r="YU86" s="17">
        <v>5948319</v>
      </c>
      <c r="YV86" s="17">
        <v>5261202</v>
      </c>
      <c r="YW86" s="17">
        <v>1073557</v>
      </c>
      <c r="YX86" s="17">
        <v>1611696</v>
      </c>
      <c r="YY86" s="17">
        <v>857251</v>
      </c>
      <c r="YZ86" s="17">
        <v>1564042</v>
      </c>
      <c r="ZA86" s="17">
        <v>2699371</v>
      </c>
      <c r="ZB86" s="17">
        <v>1270960</v>
      </c>
      <c r="ZC86" s="17">
        <v>1557198</v>
      </c>
      <c r="ZD86" s="17">
        <v>1123101</v>
      </c>
      <c r="ZE86" s="17">
        <v>1316645</v>
      </c>
      <c r="ZF86" s="17">
        <v>636176</v>
      </c>
    </row>
    <row r="87" spans="2:682" s="15" customFormat="1" x14ac:dyDescent="0.2">
      <c r="B87" s="88" t="s">
        <v>450</v>
      </c>
      <c r="C87" s="15">
        <v>203131</v>
      </c>
      <c r="D87" s="15">
        <v>311</v>
      </c>
      <c r="E87" s="14" t="s">
        <v>451</v>
      </c>
      <c r="F87" s="15" t="s">
        <v>452</v>
      </c>
      <c r="G87" s="18"/>
      <c r="H87" s="17">
        <v>15714</v>
      </c>
      <c r="I87" s="17">
        <v>16030</v>
      </c>
      <c r="J87" s="17">
        <v>16137</v>
      </c>
      <c r="K87" s="17">
        <v>16693</v>
      </c>
      <c r="L87" s="17">
        <v>17174</v>
      </c>
      <c r="M87" s="17">
        <v>0</v>
      </c>
      <c r="N87" s="17">
        <v>0</v>
      </c>
      <c r="O87" s="17">
        <v>0</v>
      </c>
      <c r="P87" s="17">
        <v>0</v>
      </c>
      <c r="Q87" s="17">
        <v>0</v>
      </c>
      <c r="R87" s="17">
        <v>11975</v>
      </c>
      <c r="S87" s="17">
        <v>12350</v>
      </c>
      <c r="T87" s="17">
        <v>11900</v>
      </c>
      <c r="U87" s="17">
        <v>40618</v>
      </c>
      <c r="V87" s="17">
        <v>96189</v>
      </c>
      <c r="W87" s="17" t="s">
        <v>150</v>
      </c>
      <c r="X87" s="17" t="s">
        <v>150</v>
      </c>
      <c r="Y87" s="17" t="s">
        <v>150</v>
      </c>
      <c r="Z87" s="17">
        <v>0</v>
      </c>
      <c r="AA87" s="17">
        <v>0</v>
      </c>
      <c r="AB87" s="17">
        <v>0</v>
      </c>
      <c r="AC87" s="17">
        <v>0</v>
      </c>
      <c r="AD87" s="17">
        <v>0</v>
      </c>
      <c r="AE87" s="17">
        <v>0</v>
      </c>
      <c r="AF87" s="17">
        <v>0</v>
      </c>
      <c r="AG87" s="17">
        <v>2665</v>
      </c>
      <c r="AH87" s="17">
        <v>6621</v>
      </c>
      <c r="AI87" s="17">
        <v>6110</v>
      </c>
      <c r="AJ87" s="17">
        <v>1456</v>
      </c>
      <c r="AK87" s="17">
        <v>4073</v>
      </c>
      <c r="AL87" s="17">
        <v>0</v>
      </c>
      <c r="AM87" s="17">
        <v>0</v>
      </c>
      <c r="AN87" s="17">
        <v>0</v>
      </c>
      <c r="AO87" s="17">
        <v>0</v>
      </c>
      <c r="AP87" s="17">
        <v>0</v>
      </c>
      <c r="AQ87" s="17">
        <v>22106</v>
      </c>
      <c r="AR87" s="17">
        <v>29874</v>
      </c>
      <c r="AS87" s="17">
        <v>26645</v>
      </c>
      <c r="AT87" s="17">
        <v>26447</v>
      </c>
      <c r="AU87" s="17">
        <v>28918</v>
      </c>
      <c r="AV87" s="17">
        <v>4719</v>
      </c>
      <c r="AW87" s="17">
        <v>3158</v>
      </c>
      <c r="AX87" s="17">
        <v>2842</v>
      </c>
      <c r="AY87" s="17">
        <v>2201</v>
      </c>
      <c r="AZ87" s="17">
        <v>1481</v>
      </c>
      <c r="BA87" s="17" t="s">
        <v>150</v>
      </c>
      <c r="BB87" s="17">
        <v>0</v>
      </c>
      <c r="BC87" s="17">
        <v>0</v>
      </c>
      <c r="BD87" s="17" t="s">
        <v>150</v>
      </c>
      <c r="BE87" s="17">
        <v>0</v>
      </c>
      <c r="BF87" s="17" t="s">
        <v>150</v>
      </c>
      <c r="BG87" s="17" t="s">
        <v>150</v>
      </c>
      <c r="BH87" s="17" t="s">
        <v>150</v>
      </c>
      <c r="BI87" s="17" t="s">
        <v>150</v>
      </c>
      <c r="BJ87" s="17" t="s">
        <v>150</v>
      </c>
      <c r="BK87" s="17">
        <v>0</v>
      </c>
      <c r="BL87" s="17">
        <v>0</v>
      </c>
      <c r="BM87" s="17">
        <v>0</v>
      </c>
      <c r="BN87" s="17">
        <v>0</v>
      </c>
      <c r="BO87" s="17">
        <v>0</v>
      </c>
      <c r="BP87" s="17">
        <v>0</v>
      </c>
      <c r="BQ87" s="17">
        <v>0</v>
      </c>
      <c r="BR87" s="17">
        <v>14</v>
      </c>
      <c r="BS87" s="17">
        <v>32</v>
      </c>
      <c r="BT87" s="17">
        <v>0</v>
      </c>
      <c r="BU87" s="17">
        <v>0</v>
      </c>
      <c r="BV87" s="17">
        <v>0</v>
      </c>
      <c r="BW87" s="17">
        <v>0</v>
      </c>
      <c r="BX87" s="17">
        <v>0</v>
      </c>
      <c r="BY87" s="17">
        <v>0</v>
      </c>
      <c r="BZ87" s="17">
        <v>0</v>
      </c>
      <c r="CA87" s="17">
        <v>0</v>
      </c>
      <c r="CB87" s="17">
        <v>0</v>
      </c>
      <c r="CC87" s="17">
        <v>0</v>
      </c>
      <c r="CD87" s="17">
        <v>0</v>
      </c>
      <c r="CE87" s="17">
        <v>0</v>
      </c>
      <c r="CF87" s="17">
        <v>0</v>
      </c>
      <c r="CG87" s="17">
        <v>0</v>
      </c>
      <c r="CH87" s="17">
        <v>0</v>
      </c>
      <c r="CI87" s="17">
        <v>0</v>
      </c>
      <c r="CJ87" s="17">
        <v>0</v>
      </c>
      <c r="CK87" s="17">
        <v>0</v>
      </c>
      <c r="CL87" s="17">
        <v>0</v>
      </c>
      <c r="CM87" s="17">
        <v>0</v>
      </c>
      <c r="CN87" s="17">
        <v>0</v>
      </c>
      <c r="CO87" s="17">
        <v>0</v>
      </c>
      <c r="CP87" s="17">
        <v>0</v>
      </c>
      <c r="CQ87" s="17">
        <v>0</v>
      </c>
      <c r="CR87" s="17">
        <v>0</v>
      </c>
      <c r="CS87" s="17">
        <v>0</v>
      </c>
      <c r="CT87" s="17">
        <v>0</v>
      </c>
      <c r="CU87" s="17">
        <v>0</v>
      </c>
      <c r="CV87" s="17">
        <v>0</v>
      </c>
      <c r="CW87" s="17">
        <v>0</v>
      </c>
      <c r="CX87" s="17">
        <v>0</v>
      </c>
      <c r="CY87" s="17" t="s">
        <v>150</v>
      </c>
      <c r="CZ87" s="17" t="s">
        <v>150</v>
      </c>
      <c r="DA87" s="17" t="s">
        <v>150</v>
      </c>
      <c r="DB87" s="17" t="s">
        <v>150</v>
      </c>
      <c r="DC87" s="17">
        <v>0</v>
      </c>
      <c r="DD87" s="17">
        <v>2608</v>
      </c>
      <c r="DE87" s="17">
        <v>1153</v>
      </c>
      <c r="DF87" s="17">
        <v>1099</v>
      </c>
      <c r="DG87" s="17">
        <v>7522</v>
      </c>
      <c r="DH87" s="17">
        <v>6031</v>
      </c>
      <c r="DI87" s="17" t="s">
        <v>150</v>
      </c>
      <c r="DJ87" s="17" t="s">
        <v>150</v>
      </c>
      <c r="DK87" s="17" t="s">
        <v>150</v>
      </c>
      <c r="DL87" s="17" t="s">
        <v>150</v>
      </c>
      <c r="DM87" s="17" t="s">
        <v>150</v>
      </c>
      <c r="DN87" s="17">
        <v>9998</v>
      </c>
      <c r="DO87" s="17">
        <v>0</v>
      </c>
      <c r="DP87" s="17">
        <v>0</v>
      </c>
      <c r="DQ87" s="17">
        <v>0</v>
      </c>
      <c r="DR87" s="17">
        <v>0</v>
      </c>
      <c r="DS87" s="17">
        <v>0</v>
      </c>
      <c r="DT87" s="17">
        <v>0</v>
      </c>
      <c r="DU87" s="17">
        <v>0</v>
      </c>
      <c r="DV87" s="17">
        <v>0</v>
      </c>
      <c r="DW87" s="17">
        <v>0</v>
      </c>
      <c r="DX87" s="17">
        <v>0</v>
      </c>
      <c r="DY87" s="17">
        <v>0</v>
      </c>
      <c r="DZ87" s="17">
        <v>0</v>
      </c>
      <c r="EA87" s="17">
        <v>0</v>
      </c>
      <c r="EB87" s="17">
        <v>0</v>
      </c>
      <c r="EC87" s="17">
        <v>-4903</v>
      </c>
      <c r="ED87" s="17">
        <v>-40846</v>
      </c>
      <c r="EE87" s="17">
        <v>2584</v>
      </c>
      <c r="EF87" s="17">
        <v>12253</v>
      </c>
      <c r="EG87" s="17">
        <v>-29185</v>
      </c>
      <c r="EH87" s="17">
        <v>208</v>
      </c>
      <c r="EI87" s="17">
        <v>148</v>
      </c>
      <c r="EJ87" s="17">
        <v>342</v>
      </c>
      <c r="EK87" s="17">
        <v>0</v>
      </c>
      <c r="EL87" s="17">
        <v>0</v>
      </c>
      <c r="EM87" s="17">
        <v>-257</v>
      </c>
      <c r="EN87" s="17">
        <v>17063</v>
      </c>
      <c r="EO87" s="17">
        <v>10339</v>
      </c>
      <c r="EP87" s="17">
        <v>12322</v>
      </c>
      <c r="EQ87" s="17">
        <v>21522</v>
      </c>
      <c r="ER87" s="17">
        <v>2855</v>
      </c>
      <c r="ES87" s="17">
        <v>2027</v>
      </c>
      <c r="ET87" s="17">
        <v>0</v>
      </c>
      <c r="EU87" s="17">
        <v>0</v>
      </c>
      <c r="EV87" s="17">
        <v>0</v>
      </c>
      <c r="EW87" s="17">
        <v>8573</v>
      </c>
      <c r="EX87" s="17">
        <v>7638</v>
      </c>
      <c r="EY87" s="17">
        <v>7386</v>
      </c>
      <c r="EZ87" s="17">
        <v>4566</v>
      </c>
      <c r="FA87" s="17">
        <v>6420</v>
      </c>
      <c r="FB87" s="17">
        <v>7894</v>
      </c>
      <c r="FC87" s="17">
        <v>7830</v>
      </c>
      <c r="FD87" s="17">
        <v>8036</v>
      </c>
      <c r="FE87" s="17">
        <v>7979</v>
      </c>
      <c r="FF87" s="17">
        <v>8133</v>
      </c>
      <c r="FG87" s="17">
        <v>0</v>
      </c>
      <c r="FH87" s="17">
        <v>0</v>
      </c>
      <c r="FI87" s="17">
        <v>0</v>
      </c>
      <c r="FJ87" s="17">
        <v>0</v>
      </c>
      <c r="FK87" s="17">
        <v>0</v>
      </c>
      <c r="FL87" s="17">
        <v>0</v>
      </c>
      <c r="FM87" s="17">
        <v>0</v>
      </c>
      <c r="FN87" s="17">
        <v>0</v>
      </c>
      <c r="FO87" s="17">
        <v>0</v>
      </c>
      <c r="FP87" s="17">
        <v>0</v>
      </c>
      <c r="FQ87" s="17">
        <v>0</v>
      </c>
      <c r="FR87" s="17">
        <v>0</v>
      </c>
      <c r="FS87" s="17">
        <v>0</v>
      </c>
      <c r="FT87" s="17">
        <v>4040</v>
      </c>
      <c r="FU87" s="17">
        <v>6926</v>
      </c>
      <c r="FV87" s="17">
        <v>105954</v>
      </c>
      <c r="FW87" s="17">
        <v>78987</v>
      </c>
      <c r="FX87" s="17">
        <v>97146</v>
      </c>
      <c r="FY87" s="17">
        <v>94663</v>
      </c>
      <c r="FZ87" s="17">
        <v>92291</v>
      </c>
      <c r="GA87" s="17">
        <v>205719</v>
      </c>
      <c r="GB87" s="17">
        <v>179837</v>
      </c>
      <c r="GC87" s="17">
        <v>207684</v>
      </c>
      <c r="GD87" s="17">
        <v>206237</v>
      </c>
      <c r="GE87" s="17">
        <v>206591</v>
      </c>
      <c r="GF87" s="17">
        <v>301</v>
      </c>
      <c r="GG87" s="17">
        <v>26</v>
      </c>
      <c r="GH87" s="17">
        <v>147</v>
      </c>
      <c r="GI87" s="17">
        <v>408</v>
      </c>
      <c r="GJ87" s="17">
        <v>32</v>
      </c>
      <c r="GK87" s="17">
        <v>0</v>
      </c>
      <c r="GL87" s="17">
        <v>0</v>
      </c>
      <c r="GM87" s="17">
        <v>0</v>
      </c>
      <c r="GN87" s="17">
        <v>0</v>
      </c>
      <c r="GO87" s="17">
        <v>4</v>
      </c>
      <c r="GP87" s="17">
        <v>0</v>
      </c>
      <c r="GQ87" s="17">
        <v>0</v>
      </c>
      <c r="GR87" s="17">
        <v>0</v>
      </c>
      <c r="GS87" s="17">
        <v>0</v>
      </c>
      <c r="GT87" s="17">
        <v>0</v>
      </c>
      <c r="GU87" s="17">
        <v>2039</v>
      </c>
      <c r="GV87" s="17">
        <v>1602</v>
      </c>
      <c r="GW87" s="17">
        <v>4306</v>
      </c>
      <c r="GX87" s="17">
        <v>7554</v>
      </c>
      <c r="GY87" s="17">
        <v>7707</v>
      </c>
      <c r="GZ87" s="17">
        <v>334</v>
      </c>
      <c r="HA87" s="17">
        <v>334</v>
      </c>
      <c r="HB87" s="17">
        <v>334</v>
      </c>
      <c r="HC87" s="17">
        <v>334</v>
      </c>
      <c r="HD87" s="17">
        <v>334</v>
      </c>
      <c r="HE87" s="17">
        <v>298</v>
      </c>
      <c r="HF87" s="17">
        <v>466</v>
      </c>
      <c r="HG87" s="17">
        <v>415</v>
      </c>
      <c r="HH87" s="17">
        <v>276</v>
      </c>
      <c r="HI87" s="17">
        <v>0</v>
      </c>
      <c r="HJ87" s="17">
        <v>0</v>
      </c>
      <c r="HK87" s="17">
        <v>0</v>
      </c>
      <c r="HL87" s="17">
        <v>0</v>
      </c>
      <c r="HM87" s="17">
        <v>0</v>
      </c>
      <c r="HN87" s="17">
        <v>0</v>
      </c>
      <c r="HO87" s="17" t="s">
        <v>150</v>
      </c>
      <c r="HP87" s="17" t="s">
        <v>150</v>
      </c>
      <c r="HQ87" s="17" t="s">
        <v>150</v>
      </c>
      <c r="HR87" s="17" t="s">
        <v>150</v>
      </c>
      <c r="HS87" s="17" t="s">
        <v>150</v>
      </c>
      <c r="HT87" s="17">
        <v>53310</v>
      </c>
      <c r="HU87" s="17">
        <v>53903</v>
      </c>
      <c r="HV87" s="17">
        <v>54630</v>
      </c>
      <c r="HW87" s="17">
        <v>50722</v>
      </c>
      <c r="HX87" s="17">
        <v>62648</v>
      </c>
      <c r="HY87" s="17" t="s">
        <v>150</v>
      </c>
      <c r="HZ87" s="17" t="s">
        <v>150</v>
      </c>
      <c r="IA87" s="17" t="s">
        <v>150</v>
      </c>
      <c r="IB87" s="17" t="s">
        <v>150</v>
      </c>
      <c r="IC87" s="17" t="s">
        <v>150</v>
      </c>
      <c r="ID87" s="17">
        <v>0</v>
      </c>
      <c r="IE87" s="17">
        <v>0</v>
      </c>
      <c r="IF87" s="17">
        <v>0</v>
      </c>
      <c r="IG87" s="17">
        <v>0</v>
      </c>
      <c r="IH87" s="17">
        <v>0</v>
      </c>
      <c r="II87" s="17">
        <v>0</v>
      </c>
      <c r="IJ87" s="17">
        <v>0</v>
      </c>
      <c r="IK87" s="17">
        <v>0</v>
      </c>
      <c r="IL87" s="17">
        <v>0</v>
      </c>
      <c r="IM87" s="17">
        <v>0</v>
      </c>
      <c r="IN87" s="17">
        <v>0</v>
      </c>
      <c r="IO87" s="17">
        <v>0</v>
      </c>
      <c r="IP87" s="17" t="s">
        <v>150</v>
      </c>
      <c r="IQ87" s="17" t="s">
        <v>150</v>
      </c>
      <c r="IR87" s="17" t="s">
        <v>150</v>
      </c>
      <c r="IS87" s="64" t="s">
        <v>150</v>
      </c>
      <c r="IT87" s="17" t="s">
        <v>150</v>
      </c>
      <c r="IU87" s="17" t="s">
        <v>150</v>
      </c>
      <c r="IV87" s="17" t="s">
        <v>150</v>
      </c>
      <c r="IW87" s="17" t="s">
        <v>150</v>
      </c>
      <c r="IX87" s="17">
        <v>0</v>
      </c>
      <c r="IY87" s="17">
        <v>0</v>
      </c>
      <c r="IZ87" s="17">
        <v>0</v>
      </c>
      <c r="JA87" s="17">
        <v>0</v>
      </c>
      <c r="JB87" s="17">
        <v>0</v>
      </c>
      <c r="JC87" s="17">
        <v>-1817</v>
      </c>
      <c r="JD87" s="17">
        <v>-1615</v>
      </c>
      <c r="JE87" s="17">
        <v>359</v>
      </c>
      <c r="JF87" s="17">
        <v>3018</v>
      </c>
      <c r="JG87" s="17">
        <v>5889</v>
      </c>
      <c r="JH87" s="17">
        <v>2175</v>
      </c>
      <c r="JI87" s="17">
        <v>2799</v>
      </c>
      <c r="JJ87" s="17">
        <v>2068</v>
      </c>
      <c r="JK87" s="17">
        <v>858</v>
      </c>
      <c r="JL87" s="17">
        <v>495</v>
      </c>
      <c r="JM87" s="17">
        <v>0</v>
      </c>
      <c r="JN87" s="17">
        <v>0</v>
      </c>
      <c r="JO87" s="17">
        <v>0</v>
      </c>
      <c r="JP87" s="17">
        <v>0</v>
      </c>
      <c r="JQ87" s="17">
        <v>0</v>
      </c>
      <c r="JR87" s="17">
        <v>2177</v>
      </c>
      <c r="JS87" s="17">
        <v>1369</v>
      </c>
      <c r="JT87" s="17">
        <v>2708</v>
      </c>
      <c r="JU87" s="17">
        <v>2935</v>
      </c>
      <c r="JV87" s="17">
        <v>4176</v>
      </c>
      <c r="JW87" s="17">
        <v>146</v>
      </c>
      <c r="JX87" s="17">
        <v>182</v>
      </c>
      <c r="JY87" s="17">
        <v>21</v>
      </c>
      <c r="JZ87" s="17">
        <v>200</v>
      </c>
      <c r="KA87" s="17">
        <v>83</v>
      </c>
      <c r="KB87" s="17" t="s">
        <v>150</v>
      </c>
      <c r="KC87" s="17" t="s">
        <v>150</v>
      </c>
      <c r="KD87" s="17">
        <v>0</v>
      </c>
      <c r="KE87" s="17" t="s">
        <v>150</v>
      </c>
      <c r="KF87" s="17">
        <v>0</v>
      </c>
      <c r="KG87" s="17">
        <v>0</v>
      </c>
      <c r="KH87" s="17">
        <v>0</v>
      </c>
      <c r="KI87" s="17">
        <v>0</v>
      </c>
      <c r="KJ87" s="17">
        <v>0</v>
      </c>
      <c r="KK87" s="17" t="s">
        <v>150</v>
      </c>
      <c r="KL87" s="17">
        <v>0</v>
      </c>
      <c r="KM87" s="17">
        <v>0</v>
      </c>
      <c r="KN87" s="17">
        <v>0</v>
      </c>
      <c r="KO87" s="17">
        <v>0</v>
      </c>
      <c r="KP87" s="17" t="s">
        <v>150</v>
      </c>
      <c r="KQ87" s="17">
        <v>0</v>
      </c>
      <c r="KR87" s="17">
        <v>0</v>
      </c>
      <c r="KS87" s="17">
        <v>0</v>
      </c>
      <c r="KT87" s="17">
        <v>871</v>
      </c>
      <c r="KU87" s="17">
        <v>187</v>
      </c>
      <c r="KV87" s="17">
        <v>0</v>
      </c>
      <c r="KW87" s="17">
        <v>0</v>
      </c>
      <c r="KX87" s="17">
        <v>0</v>
      </c>
      <c r="KY87" s="17">
        <v>0</v>
      </c>
      <c r="KZ87" s="17">
        <v>0</v>
      </c>
      <c r="LA87" s="17">
        <v>692</v>
      </c>
      <c r="LB87" s="17">
        <v>9</v>
      </c>
      <c r="LC87" s="17">
        <v>4</v>
      </c>
      <c r="LD87" s="17">
        <v>1</v>
      </c>
      <c r="LE87" s="17">
        <v>15</v>
      </c>
      <c r="LF87" s="17">
        <v>15</v>
      </c>
      <c r="LG87" s="17">
        <v>0</v>
      </c>
      <c r="LH87" s="17">
        <v>0</v>
      </c>
      <c r="LI87" s="17">
        <v>0</v>
      </c>
      <c r="LJ87" s="17">
        <v>0</v>
      </c>
      <c r="LK87" s="17" t="s">
        <v>150</v>
      </c>
      <c r="LL87" s="17" t="s">
        <v>150</v>
      </c>
      <c r="LM87" s="17" t="s">
        <v>150</v>
      </c>
      <c r="LN87" s="17" t="s">
        <v>150</v>
      </c>
      <c r="LO87" s="17" t="s">
        <v>150</v>
      </c>
      <c r="LP87" s="17">
        <v>0</v>
      </c>
      <c r="LQ87" s="17">
        <v>0</v>
      </c>
      <c r="LR87" s="17">
        <v>0</v>
      </c>
      <c r="LS87" s="17">
        <v>0</v>
      </c>
      <c r="LT87" s="17">
        <v>0</v>
      </c>
      <c r="LU87" s="17">
        <v>0</v>
      </c>
      <c r="LV87" s="17">
        <v>0</v>
      </c>
      <c r="LW87" s="17">
        <v>0</v>
      </c>
      <c r="LX87" s="17">
        <v>0</v>
      </c>
      <c r="LY87" s="17">
        <v>0</v>
      </c>
      <c r="LZ87" s="17">
        <v>8954</v>
      </c>
      <c r="MA87" s="17">
        <v>7600</v>
      </c>
      <c r="MB87" s="17">
        <v>7495</v>
      </c>
      <c r="MC87" s="17">
        <v>7830</v>
      </c>
      <c r="MD87" s="17">
        <v>8154</v>
      </c>
      <c r="ME87" s="17">
        <v>39860</v>
      </c>
      <c r="MF87" s="17">
        <v>45517</v>
      </c>
      <c r="MG87" s="17">
        <v>47138</v>
      </c>
      <c r="MH87" s="17">
        <v>35374</v>
      </c>
      <c r="MI87" s="17">
        <v>31949</v>
      </c>
      <c r="MJ87" s="17">
        <v>15309</v>
      </c>
      <c r="MK87" s="17">
        <v>6215</v>
      </c>
      <c r="ML87" s="17">
        <v>3145</v>
      </c>
      <c r="MM87" s="17">
        <v>3463</v>
      </c>
      <c r="MN87" s="17">
        <v>5080</v>
      </c>
      <c r="MO87" s="17">
        <v>0</v>
      </c>
      <c r="MP87" s="17">
        <v>0</v>
      </c>
      <c r="MQ87" s="17">
        <v>0</v>
      </c>
      <c r="MR87" s="17">
        <v>0</v>
      </c>
      <c r="MS87" s="17">
        <v>0</v>
      </c>
      <c r="MT87" s="17">
        <v>0</v>
      </c>
      <c r="MU87" s="17">
        <v>0</v>
      </c>
      <c r="MV87" s="17">
        <v>0</v>
      </c>
      <c r="MW87" s="17">
        <v>0</v>
      </c>
      <c r="MX87" s="17">
        <v>0</v>
      </c>
      <c r="MY87" s="17">
        <v>0</v>
      </c>
      <c r="MZ87" s="17">
        <v>0</v>
      </c>
      <c r="NA87" s="17" t="s">
        <v>150</v>
      </c>
      <c r="NB87" s="17" t="s">
        <v>150</v>
      </c>
      <c r="NC87" s="17" t="s">
        <v>150</v>
      </c>
      <c r="ND87" s="17" t="s">
        <v>150</v>
      </c>
      <c r="NE87" s="17" t="s">
        <v>150</v>
      </c>
      <c r="NF87" s="17" t="s">
        <v>150</v>
      </c>
      <c r="NG87" s="17" t="s">
        <v>150</v>
      </c>
      <c r="NH87" s="17" t="s">
        <v>150</v>
      </c>
      <c r="NI87" s="17">
        <v>0</v>
      </c>
      <c r="NJ87" s="17">
        <v>0</v>
      </c>
      <c r="NK87" s="17">
        <v>0</v>
      </c>
      <c r="NL87" s="17">
        <v>0</v>
      </c>
      <c r="NM87" s="17">
        <v>0</v>
      </c>
      <c r="NN87" s="17">
        <v>0</v>
      </c>
      <c r="NO87" s="17">
        <v>0</v>
      </c>
      <c r="NP87" s="17">
        <v>0</v>
      </c>
      <c r="NQ87" s="17">
        <v>0</v>
      </c>
      <c r="NR87" s="17">
        <v>0</v>
      </c>
      <c r="NS87" s="17">
        <v>0</v>
      </c>
      <c r="NT87" s="17">
        <v>0</v>
      </c>
      <c r="NU87" s="17">
        <v>0</v>
      </c>
      <c r="NV87" s="17">
        <v>0</v>
      </c>
      <c r="NW87" s="17">
        <v>0</v>
      </c>
      <c r="NX87" s="17" t="s">
        <v>150</v>
      </c>
      <c r="NY87" s="17" t="s">
        <v>150</v>
      </c>
      <c r="NZ87" s="17" t="s">
        <v>150</v>
      </c>
      <c r="OA87" s="17" t="s">
        <v>150</v>
      </c>
      <c r="OB87" s="17" t="s">
        <v>150</v>
      </c>
      <c r="OC87" s="17">
        <v>0</v>
      </c>
      <c r="OD87" s="17">
        <v>0</v>
      </c>
      <c r="OE87" s="17">
        <v>0</v>
      </c>
      <c r="OF87" s="17">
        <v>0</v>
      </c>
      <c r="OG87" s="17">
        <v>0</v>
      </c>
      <c r="OH87" s="17">
        <v>2174</v>
      </c>
      <c r="OI87" s="17">
        <v>3624</v>
      </c>
      <c r="OJ87" s="17">
        <v>2163</v>
      </c>
      <c r="OK87" s="17">
        <v>1039</v>
      </c>
      <c r="OL87" s="17">
        <v>1339</v>
      </c>
      <c r="OM87" s="17" t="s">
        <v>150</v>
      </c>
      <c r="ON87" s="17" t="s">
        <v>150</v>
      </c>
      <c r="OO87" s="17" t="s">
        <v>150</v>
      </c>
      <c r="OP87" s="17" t="s">
        <v>150</v>
      </c>
      <c r="OQ87" s="17">
        <v>0</v>
      </c>
      <c r="OR87" s="17">
        <v>0</v>
      </c>
      <c r="OS87" s="17">
        <v>0</v>
      </c>
      <c r="OT87" s="17">
        <v>0</v>
      </c>
      <c r="OU87" s="17">
        <v>0</v>
      </c>
      <c r="OV87" s="17">
        <v>0</v>
      </c>
      <c r="OW87" s="17">
        <v>0</v>
      </c>
      <c r="OX87" s="17" t="s">
        <v>150</v>
      </c>
      <c r="OY87" s="17" t="s">
        <v>150</v>
      </c>
      <c r="OZ87" s="17">
        <v>0</v>
      </c>
      <c r="PA87" s="17">
        <v>0</v>
      </c>
      <c r="PB87" s="17">
        <v>0</v>
      </c>
      <c r="PC87" s="17">
        <v>0</v>
      </c>
      <c r="PD87" s="17">
        <v>0</v>
      </c>
      <c r="PE87" s="17">
        <v>0</v>
      </c>
      <c r="PF87" s="17">
        <v>0</v>
      </c>
      <c r="PG87" s="17">
        <v>0</v>
      </c>
      <c r="PH87" s="17">
        <v>0</v>
      </c>
      <c r="PI87" s="17">
        <v>0</v>
      </c>
      <c r="PJ87" s="17">
        <v>0</v>
      </c>
      <c r="PK87" s="17">
        <v>0</v>
      </c>
      <c r="PL87" s="17">
        <v>7006</v>
      </c>
      <c r="PM87" s="17">
        <v>6583</v>
      </c>
      <c r="PN87" s="17">
        <v>4204</v>
      </c>
      <c r="PO87" s="17">
        <v>2297</v>
      </c>
      <c r="PP87" s="17">
        <v>3759</v>
      </c>
      <c r="PQ87" s="17">
        <v>0</v>
      </c>
      <c r="PR87" s="17">
        <v>0</v>
      </c>
      <c r="PS87" s="17">
        <v>0</v>
      </c>
      <c r="PT87" s="17">
        <v>0</v>
      </c>
      <c r="PU87" s="17">
        <v>0</v>
      </c>
      <c r="PV87" s="17">
        <v>0</v>
      </c>
      <c r="PW87" s="17">
        <v>0</v>
      </c>
      <c r="PX87" s="17">
        <v>0</v>
      </c>
      <c r="PY87" s="17">
        <v>0</v>
      </c>
      <c r="PZ87" s="17">
        <v>0</v>
      </c>
      <c r="QA87" s="17">
        <v>0</v>
      </c>
      <c r="QB87" s="17">
        <v>0</v>
      </c>
      <c r="QC87" s="17">
        <v>0</v>
      </c>
      <c r="QD87" s="17">
        <v>0</v>
      </c>
      <c r="QE87" s="17">
        <v>0</v>
      </c>
      <c r="QF87" s="17">
        <v>0</v>
      </c>
      <c r="QG87" s="17">
        <v>0</v>
      </c>
      <c r="QH87" s="17">
        <v>0</v>
      </c>
      <c r="QI87" s="17">
        <v>0</v>
      </c>
      <c r="QJ87" s="17">
        <v>0</v>
      </c>
      <c r="QK87" s="17">
        <v>9288</v>
      </c>
      <c r="QL87" s="17">
        <v>7491</v>
      </c>
      <c r="QM87" s="17">
        <v>996</v>
      </c>
      <c r="QN87" s="17">
        <v>946</v>
      </c>
      <c r="QO87" s="17">
        <v>1043</v>
      </c>
      <c r="QP87" s="17">
        <v>0</v>
      </c>
      <c r="QQ87" s="17">
        <v>0</v>
      </c>
      <c r="QR87" s="17">
        <v>0</v>
      </c>
      <c r="QS87" s="17">
        <v>0</v>
      </c>
      <c r="QT87" s="17">
        <v>0</v>
      </c>
      <c r="QU87" s="17">
        <v>0</v>
      </c>
      <c r="QV87" s="17">
        <v>0</v>
      </c>
      <c r="QW87" s="17">
        <v>0</v>
      </c>
      <c r="QX87" s="17">
        <v>0</v>
      </c>
      <c r="QY87" s="17">
        <v>0</v>
      </c>
      <c r="QZ87" s="17">
        <v>0</v>
      </c>
      <c r="RA87" s="17">
        <v>0</v>
      </c>
      <c r="RB87" s="17">
        <v>0</v>
      </c>
      <c r="RC87" s="17">
        <v>0</v>
      </c>
      <c r="RD87" s="17">
        <v>0</v>
      </c>
      <c r="RE87" s="17" t="s">
        <v>150</v>
      </c>
      <c r="RF87" s="17" t="s">
        <v>150</v>
      </c>
      <c r="RG87" s="17" t="s">
        <v>150</v>
      </c>
      <c r="RH87" s="17" t="s">
        <v>150</v>
      </c>
      <c r="RI87" s="17" t="s">
        <v>150</v>
      </c>
      <c r="RJ87" s="17">
        <v>0</v>
      </c>
      <c r="RK87" s="17">
        <v>0</v>
      </c>
      <c r="RL87" s="17">
        <v>0</v>
      </c>
      <c r="RM87" s="17">
        <v>0</v>
      </c>
      <c r="RN87" s="17" t="s">
        <v>150</v>
      </c>
      <c r="RO87" s="17">
        <v>6256</v>
      </c>
      <c r="RP87" s="17">
        <v>6947</v>
      </c>
      <c r="RQ87" s="17">
        <v>7313</v>
      </c>
      <c r="RR87" s="17">
        <v>7067</v>
      </c>
      <c r="RS87" s="17">
        <v>35</v>
      </c>
      <c r="RT87" s="17">
        <v>19312</v>
      </c>
      <c r="RU87" s="17">
        <v>0</v>
      </c>
      <c r="RV87" s="17" t="s">
        <v>150</v>
      </c>
      <c r="RW87" s="17" t="s">
        <v>150</v>
      </c>
      <c r="RX87" s="17">
        <v>0</v>
      </c>
      <c r="RY87" s="17">
        <v>0</v>
      </c>
      <c r="RZ87" s="17">
        <v>0</v>
      </c>
      <c r="SA87" s="17">
        <v>0</v>
      </c>
      <c r="SB87" s="17">
        <v>0</v>
      </c>
      <c r="SC87" s="17">
        <v>0</v>
      </c>
      <c r="SD87" s="17">
        <v>0</v>
      </c>
      <c r="SE87" s="17">
        <v>0</v>
      </c>
      <c r="SF87" s="17">
        <v>0</v>
      </c>
      <c r="SG87" s="17">
        <v>0</v>
      </c>
      <c r="SH87" s="17">
        <v>0</v>
      </c>
      <c r="SI87" s="17">
        <v>2922</v>
      </c>
      <c r="SJ87" s="17">
        <v>2966</v>
      </c>
      <c r="SK87" s="17">
        <v>2840</v>
      </c>
      <c r="SL87" s="17">
        <v>2907</v>
      </c>
      <c r="SM87" s="17">
        <v>3031</v>
      </c>
      <c r="SN87" s="17">
        <v>0</v>
      </c>
      <c r="SO87" s="17">
        <v>0</v>
      </c>
      <c r="SP87" s="17">
        <v>0</v>
      </c>
      <c r="SQ87" s="17">
        <v>0</v>
      </c>
      <c r="SR87" s="17">
        <v>0</v>
      </c>
      <c r="SS87" s="17">
        <v>0</v>
      </c>
      <c r="ST87" s="17">
        <v>0</v>
      </c>
      <c r="SU87" s="17">
        <v>0</v>
      </c>
      <c r="SV87" s="17">
        <v>0</v>
      </c>
      <c r="SW87" s="17">
        <v>0</v>
      </c>
      <c r="SX87" s="17">
        <v>7477</v>
      </c>
      <c r="SY87" s="17">
        <v>4426</v>
      </c>
      <c r="SZ87" s="17">
        <v>1786</v>
      </c>
      <c r="TA87" s="17">
        <v>534</v>
      </c>
      <c r="TB87" s="17">
        <v>83</v>
      </c>
      <c r="TC87" s="17">
        <v>0</v>
      </c>
      <c r="TD87" s="17">
        <v>0</v>
      </c>
      <c r="TE87" s="17">
        <v>0</v>
      </c>
      <c r="TF87" s="17">
        <v>0</v>
      </c>
      <c r="TG87" s="17">
        <v>0</v>
      </c>
      <c r="TH87" s="17">
        <v>15</v>
      </c>
      <c r="TI87" s="17">
        <v>3</v>
      </c>
      <c r="TJ87" s="17">
        <v>2</v>
      </c>
      <c r="TK87" s="17">
        <v>879</v>
      </c>
      <c r="TL87" s="17">
        <v>1651</v>
      </c>
      <c r="TM87" s="17">
        <v>0</v>
      </c>
      <c r="TN87" s="17">
        <v>0</v>
      </c>
      <c r="TO87" s="17">
        <v>0</v>
      </c>
      <c r="TP87" s="17">
        <v>0</v>
      </c>
      <c r="TQ87" s="17">
        <v>0</v>
      </c>
      <c r="TR87" s="17">
        <v>0</v>
      </c>
      <c r="TS87" s="17">
        <v>0</v>
      </c>
      <c r="TT87" s="17">
        <v>396</v>
      </c>
      <c r="TU87" s="17">
        <v>4509</v>
      </c>
      <c r="TV87" s="17">
        <v>54890</v>
      </c>
      <c r="TW87" s="17">
        <v>0</v>
      </c>
      <c r="TX87" s="17">
        <v>0</v>
      </c>
      <c r="TY87" s="17">
        <v>0</v>
      </c>
      <c r="TZ87" s="17">
        <v>0</v>
      </c>
      <c r="UA87" s="17">
        <v>0</v>
      </c>
      <c r="UB87" s="17">
        <v>0</v>
      </c>
      <c r="UC87" s="17">
        <v>3901</v>
      </c>
      <c r="UD87" s="17">
        <v>8234</v>
      </c>
      <c r="UE87" s="17">
        <v>78056</v>
      </c>
      <c r="UF87" s="17">
        <v>107787</v>
      </c>
      <c r="UG87" s="17">
        <v>0</v>
      </c>
      <c r="UH87" s="17">
        <v>0</v>
      </c>
      <c r="UI87" s="17">
        <v>0</v>
      </c>
      <c r="UJ87" s="17">
        <v>0</v>
      </c>
      <c r="UK87" s="17">
        <v>0</v>
      </c>
      <c r="UL87" s="17">
        <v>0</v>
      </c>
      <c r="UM87" s="17">
        <v>0</v>
      </c>
      <c r="UN87" s="17">
        <v>0</v>
      </c>
      <c r="UO87" s="17">
        <v>0</v>
      </c>
      <c r="UP87" s="17">
        <v>0</v>
      </c>
      <c r="UQ87" s="17">
        <v>0</v>
      </c>
      <c r="UR87" s="17">
        <v>0</v>
      </c>
      <c r="US87" s="17">
        <v>6720</v>
      </c>
      <c r="UT87" s="17">
        <v>12745</v>
      </c>
      <c r="UU87" s="17">
        <v>4800</v>
      </c>
      <c r="UV87" s="17" t="s">
        <v>150</v>
      </c>
      <c r="UW87" s="17" t="s">
        <v>150</v>
      </c>
      <c r="UX87" s="17" t="s">
        <v>150</v>
      </c>
      <c r="UY87" s="17" t="s">
        <v>150</v>
      </c>
      <c r="UZ87" s="17">
        <v>0</v>
      </c>
      <c r="VA87" s="17">
        <v>430</v>
      </c>
      <c r="VB87" s="17">
        <v>430</v>
      </c>
      <c r="VC87" s="17">
        <v>665</v>
      </c>
      <c r="VD87" s="17">
        <v>599</v>
      </c>
      <c r="VE87" s="17">
        <v>521</v>
      </c>
      <c r="VF87" s="17">
        <v>0</v>
      </c>
      <c r="VG87" s="17">
        <v>0</v>
      </c>
      <c r="VH87" s="17">
        <v>0</v>
      </c>
      <c r="VI87" s="17">
        <v>0</v>
      </c>
      <c r="VJ87" s="17">
        <v>0</v>
      </c>
      <c r="VK87" s="17">
        <v>0</v>
      </c>
      <c r="VL87" s="17">
        <v>0</v>
      </c>
      <c r="VM87" s="17">
        <v>0</v>
      </c>
      <c r="VN87" s="17">
        <v>0</v>
      </c>
      <c r="VO87" s="17">
        <v>0</v>
      </c>
      <c r="VP87" s="17">
        <v>0</v>
      </c>
      <c r="VQ87" s="17">
        <v>0</v>
      </c>
      <c r="VR87" s="17">
        <v>0</v>
      </c>
      <c r="VS87" s="17">
        <v>0</v>
      </c>
      <c r="VT87" s="17">
        <v>0</v>
      </c>
      <c r="VU87" s="17">
        <v>0</v>
      </c>
      <c r="VV87" s="17">
        <v>0</v>
      </c>
      <c r="VW87" s="17">
        <v>0</v>
      </c>
      <c r="VX87" s="17">
        <v>0</v>
      </c>
      <c r="VY87" s="17">
        <v>0</v>
      </c>
      <c r="VZ87" s="17">
        <v>0</v>
      </c>
      <c r="WA87" s="17">
        <v>0</v>
      </c>
      <c r="WB87" s="17">
        <v>0</v>
      </c>
      <c r="WC87" s="17">
        <v>0</v>
      </c>
      <c r="WD87" s="17">
        <v>0</v>
      </c>
      <c r="WE87" s="17">
        <v>0</v>
      </c>
      <c r="WF87" s="17">
        <v>0</v>
      </c>
      <c r="WG87" s="17">
        <v>0</v>
      </c>
      <c r="WH87" s="17">
        <v>0</v>
      </c>
      <c r="WI87" s="17">
        <v>0</v>
      </c>
      <c r="WJ87" s="17">
        <v>17131</v>
      </c>
      <c r="WK87" s="17">
        <v>36301</v>
      </c>
      <c r="WL87" s="17">
        <v>44938</v>
      </c>
      <c r="WM87" s="17">
        <v>23588</v>
      </c>
      <c r="WN87" s="17">
        <v>36982</v>
      </c>
      <c r="WO87" s="17">
        <v>0</v>
      </c>
      <c r="WP87" s="17">
        <v>0</v>
      </c>
      <c r="WQ87" s="17">
        <v>0</v>
      </c>
      <c r="WR87" s="17">
        <v>0</v>
      </c>
      <c r="WS87" s="17">
        <v>0</v>
      </c>
      <c r="WT87" s="17">
        <v>108961</v>
      </c>
      <c r="WU87" s="17">
        <v>27015</v>
      </c>
      <c r="WV87" s="17">
        <v>25159</v>
      </c>
      <c r="WW87" s="17">
        <v>17871</v>
      </c>
      <c r="WX87" s="17">
        <v>18228</v>
      </c>
      <c r="WY87" s="17">
        <v>0</v>
      </c>
      <c r="WZ87" s="17">
        <v>0</v>
      </c>
      <c r="XA87" s="17">
        <v>0</v>
      </c>
      <c r="XB87" s="17">
        <v>0</v>
      </c>
      <c r="XC87" s="17">
        <v>0</v>
      </c>
      <c r="XD87" s="17">
        <v>0</v>
      </c>
      <c r="XE87" s="17">
        <v>0</v>
      </c>
      <c r="XF87" s="17">
        <v>60</v>
      </c>
      <c r="XG87" s="17">
        <v>2</v>
      </c>
      <c r="XH87" s="17">
        <v>0</v>
      </c>
      <c r="XI87" s="17">
        <v>0</v>
      </c>
      <c r="XJ87" s="17">
        <v>0</v>
      </c>
      <c r="XK87" s="17">
        <v>57</v>
      </c>
      <c r="XL87" s="17">
        <v>74</v>
      </c>
      <c r="XM87" s="17">
        <v>739</v>
      </c>
      <c r="XN87" s="17">
        <v>79</v>
      </c>
      <c r="XO87" s="17">
        <v>13</v>
      </c>
      <c r="XP87" s="17">
        <v>9</v>
      </c>
      <c r="XQ87" s="17">
        <v>0</v>
      </c>
      <c r="XR87" s="17">
        <v>0</v>
      </c>
      <c r="XS87" s="17">
        <v>1809</v>
      </c>
      <c r="XT87" s="17">
        <v>1694</v>
      </c>
      <c r="XU87" s="17">
        <v>1443</v>
      </c>
      <c r="XV87" s="17">
        <v>1187</v>
      </c>
      <c r="XW87" s="17">
        <v>798</v>
      </c>
      <c r="XX87" s="17">
        <v>3788</v>
      </c>
      <c r="XY87" s="17">
        <v>11584</v>
      </c>
      <c r="XZ87" s="17">
        <v>9817</v>
      </c>
      <c r="YA87" s="17">
        <v>701</v>
      </c>
      <c r="YB87" s="17" t="s">
        <v>150</v>
      </c>
      <c r="YC87" s="17">
        <v>0</v>
      </c>
      <c r="YD87" s="17">
        <v>0</v>
      </c>
      <c r="YE87" s="17">
        <v>0</v>
      </c>
      <c r="YF87" s="17">
        <v>0</v>
      </c>
      <c r="YG87" s="17">
        <v>0</v>
      </c>
      <c r="YH87" s="17">
        <v>88579</v>
      </c>
      <c r="YI87" s="17">
        <v>85567</v>
      </c>
      <c r="YJ87" s="17">
        <v>44296</v>
      </c>
      <c r="YK87" s="17">
        <v>41221</v>
      </c>
      <c r="YL87" s="17">
        <v>40653</v>
      </c>
      <c r="YM87" s="17">
        <v>5132</v>
      </c>
      <c r="YN87" s="17">
        <v>7181</v>
      </c>
      <c r="YO87" s="17">
        <v>5513</v>
      </c>
      <c r="YP87" s="17">
        <v>2369</v>
      </c>
      <c r="YQ87" s="17">
        <v>2823</v>
      </c>
      <c r="YR87" s="17">
        <v>12511</v>
      </c>
      <c r="YS87" s="17">
        <v>9729</v>
      </c>
      <c r="YT87" s="17">
        <v>12557</v>
      </c>
      <c r="YU87" s="17">
        <v>5692</v>
      </c>
      <c r="YV87" s="17">
        <v>-336</v>
      </c>
      <c r="YW87" s="17">
        <v>1546</v>
      </c>
      <c r="YX87" s="17">
        <v>1354</v>
      </c>
      <c r="YY87" s="17">
        <v>1643</v>
      </c>
      <c r="YZ87" s="17">
        <v>701</v>
      </c>
      <c r="ZA87" s="17">
        <v>773</v>
      </c>
      <c r="ZB87" s="17">
        <v>2363</v>
      </c>
      <c r="ZC87" s="17">
        <v>0</v>
      </c>
      <c r="ZD87" s="17">
        <v>-181</v>
      </c>
      <c r="ZE87" s="17">
        <v>-81</v>
      </c>
      <c r="ZF87" s="17">
        <v>73</v>
      </c>
    </row>
    <row r="88" spans="2:682" s="15" customFormat="1" x14ac:dyDescent="0.2">
      <c r="B88" s="88" t="s">
        <v>453</v>
      </c>
      <c r="C88" s="15">
        <v>203132</v>
      </c>
      <c r="D88" s="15">
        <v>311</v>
      </c>
      <c r="E88" s="14" t="s">
        <v>454</v>
      </c>
      <c r="F88" s="15" t="s">
        <v>455</v>
      </c>
      <c r="G88" s="18"/>
      <c r="H88" s="17">
        <v>59798</v>
      </c>
      <c r="I88" s="17">
        <v>73916</v>
      </c>
      <c r="J88" s="17">
        <v>41354</v>
      </c>
      <c r="K88" s="17">
        <v>84541</v>
      </c>
      <c r="L88" s="17">
        <v>103806</v>
      </c>
      <c r="M88" s="17">
        <v>8574</v>
      </c>
      <c r="N88" s="17">
        <v>39445</v>
      </c>
      <c r="O88" s="17">
        <v>69908</v>
      </c>
      <c r="P88" s="17">
        <v>47959</v>
      </c>
      <c r="Q88" s="17">
        <v>25793</v>
      </c>
      <c r="R88" s="17">
        <v>150996</v>
      </c>
      <c r="S88" s="17">
        <v>176233</v>
      </c>
      <c r="T88" s="17">
        <v>126835</v>
      </c>
      <c r="U88" s="17">
        <v>93554</v>
      </c>
      <c r="V88" s="17">
        <v>275774</v>
      </c>
      <c r="W88" s="17" t="s">
        <v>150</v>
      </c>
      <c r="X88" s="17" t="s">
        <v>150</v>
      </c>
      <c r="Y88" s="17" t="s">
        <v>150</v>
      </c>
      <c r="Z88" s="17">
        <v>0</v>
      </c>
      <c r="AA88" s="17">
        <v>0</v>
      </c>
      <c r="AB88" s="17">
        <v>7208</v>
      </c>
      <c r="AC88" s="17">
        <v>6535</v>
      </c>
      <c r="AD88" s="17">
        <v>6774</v>
      </c>
      <c r="AE88" s="17">
        <v>4006</v>
      </c>
      <c r="AF88" s="17">
        <v>7303</v>
      </c>
      <c r="AG88" s="17">
        <v>94436</v>
      </c>
      <c r="AH88" s="17">
        <v>89620</v>
      </c>
      <c r="AI88" s="17">
        <v>87982</v>
      </c>
      <c r="AJ88" s="17">
        <v>68723</v>
      </c>
      <c r="AK88" s="17">
        <v>137370</v>
      </c>
      <c r="AL88" s="17">
        <v>105018</v>
      </c>
      <c r="AM88" s="17">
        <v>147397</v>
      </c>
      <c r="AN88" s="17">
        <v>111191</v>
      </c>
      <c r="AO88" s="17">
        <v>92560</v>
      </c>
      <c r="AP88" s="17">
        <v>214111</v>
      </c>
      <c r="AQ88" s="17">
        <v>43364</v>
      </c>
      <c r="AR88" s="17">
        <v>65030</v>
      </c>
      <c r="AS88" s="17">
        <v>33624</v>
      </c>
      <c r="AT88" s="17">
        <v>19204</v>
      </c>
      <c r="AU88" s="17">
        <v>57665</v>
      </c>
      <c r="AV88" s="17">
        <v>61337</v>
      </c>
      <c r="AW88" s="17">
        <v>91881</v>
      </c>
      <c r="AX88" s="17">
        <v>90107</v>
      </c>
      <c r="AY88" s="17">
        <v>49665</v>
      </c>
      <c r="AZ88" s="17">
        <v>98162</v>
      </c>
      <c r="BA88" s="17" t="s">
        <v>150</v>
      </c>
      <c r="BB88" s="17">
        <v>0</v>
      </c>
      <c r="BC88" s="17">
        <v>0</v>
      </c>
      <c r="BD88" s="17" t="s">
        <v>150</v>
      </c>
      <c r="BE88" s="17">
        <v>0</v>
      </c>
      <c r="BF88" s="17" t="s">
        <v>150</v>
      </c>
      <c r="BG88" s="17" t="s">
        <v>150</v>
      </c>
      <c r="BH88" s="17" t="s">
        <v>150</v>
      </c>
      <c r="BI88" s="17" t="s">
        <v>150</v>
      </c>
      <c r="BJ88" s="17" t="s">
        <v>150</v>
      </c>
      <c r="BK88" s="17">
        <v>1402</v>
      </c>
      <c r="BL88" s="17">
        <v>1474</v>
      </c>
      <c r="BM88" s="17">
        <v>3112</v>
      </c>
      <c r="BN88" s="17">
        <v>8016</v>
      </c>
      <c r="BO88" s="17">
        <v>27153</v>
      </c>
      <c r="BP88" s="17">
        <v>37019</v>
      </c>
      <c r="BQ88" s="17">
        <v>44450</v>
      </c>
      <c r="BR88" s="17">
        <v>39003</v>
      </c>
      <c r="BS88" s="17">
        <v>40637</v>
      </c>
      <c r="BT88" s="17">
        <v>55794</v>
      </c>
      <c r="BU88" s="17">
        <v>1</v>
      </c>
      <c r="BV88" s="17">
        <v>5</v>
      </c>
      <c r="BW88" s="17">
        <v>5</v>
      </c>
      <c r="BX88" s="17">
        <v>6</v>
      </c>
      <c r="BY88" s="17">
        <v>15</v>
      </c>
      <c r="BZ88" s="17">
        <v>5433</v>
      </c>
      <c r="CA88" s="17">
        <v>4771</v>
      </c>
      <c r="CB88" s="17">
        <v>4848</v>
      </c>
      <c r="CC88" s="17">
        <v>4038</v>
      </c>
      <c r="CD88" s="17">
        <v>11644</v>
      </c>
      <c r="CE88" s="17">
        <v>5814</v>
      </c>
      <c r="CF88" s="17">
        <v>6039</v>
      </c>
      <c r="CG88" s="17">
        <v>6403</v>
      </c>
      <c r="CH88" s="17">
        <v>8035</v>
      </c>
      <c r="CI88" s="17">
        <v>6929</v>
      </c>
      <c r="CJ88" s="17">
        <v>92427</v>
      </c>
      <c r="CK88" s="17">
        <v>106031</v>
      </c>
      <c r="CL88" s="17">
        <v>97196</v>
      </c>
      <c r="CM88" s="17">
        <v>72935</v>
      </c>
      <c r="CN88" s="17">
        <v>92565</v>
      </c>
      <c r="CO88" s="17">
        <v>28345</v>
      </c>
      <c r="CP88" s="17">
        <v>26717</v>
      </c>
      <c r="CQ88" s="17">
        <v>34987</v>
      </c>
      <c r="CR88" s="17">
        <v>22458</v>
      </c>
      <c r="CS88" s="17">
        <v>30207</v>
      </c>
      <c r="CT88" s="17">
        <v>24555</v>
      </c>
      <c r="CU88" s="17">
        <v>47489</v>
      </c>
      <c r="CV88" s="17">
        <v>4565</v>
      </c>
      <c r="CW88" s="17">
        <v>10425</v>
      </c>
      <c r="CX88" s="17">
        <v>46206</v>
      </c>
      <c r="CY88" s="17" t="s">
        <v>150</v>
      </c>
      <c r="CZ88" s="17" t="s">
        <v>150</v>
      </c>
      <c r="DA88" s="17" t="s">
        <v>150</v>
      </c>
      <c r="DB88" s="17" t="s">
        <v>150</v>
      </c>
      <c r="DC88" s="17">
        <v>0</v>
      </c>
      <c r="DD88" s="17">
        <v>96305</v>
      </c>
      <c r="DE88" s="17">
        <v>118911</v>
      </c>
      <c r="DF88" s="17">
        <v>108893</v>
      </c>
      <c r="DG88" s="17">
        <v>92535</v>
      </c>
      <c r="DH88" s="17">
        <v>183810</v>
      </c>
      <c r="DI88" s="17" t="s">
        <v>150</v>
      </c>
      <c r="DJ88" s="17" t="s">
        <v>150</v>
      </c>
      <c r="DK88" s="17" t="s">
        <v>150</v>
      </c>
      <c r="DL88" s="17" t="s">
        <v>150</v>
      </c>
      <c r="DM88" s="17" t="s">
        <v>150</v>
      </c>
      <c r="DN88" s="17">
        <v>9887</v>
      </c>
      <c r="DO88" s="17">
        <v>12542</v>
      </c>
      <c r="DP88" s="17">
        <v>7740</v>
      </c>
      <c r="DQ88" s="17">
        <v>6677</v>
      </c>
      <c r="DR88" s="17">
        <v>10979</v>
      </c>
      <c r="DS88" s="17">
        <v>61</v>
      </c>
      <c r="DT88" s="17">
        <v>3618</v>
      </c>
      <c r="DU88" s="17">
        <v>5518</v>
      </c>
      <c r="DV88" s="17">
        <v>1356</v>
      </c>
      <c r="DW88" s="17">
        <v>9843</v>
      </c>
      <c r="DX88" s="17">
        <v>54099</v>
      </c>
      <c r="DY88" s="17">
        <v>63501</v>
      </c>
      <c r="DZ88" s="17">
        <v>60292</v>
      </c>
      <c r="EA88" s="17">
        <v>27499</v>
      </c>
      <c r="EB88" s="17">
        <v>122412</v>
      </c>
      <c r="EC88" s="17">
        <v>72898</v>
      </c>
      <c r="ED88" s="17">
        <v>107683</v>
      </c>
      <c r="EE88" s="17">
        <v>84798</v>
      </c>
      <c r="EF88" s="17">
        <v>41449</v>
      </c>
      <c r="EG88" s="17">
        <v>59486</v>
      </c>
      <c r="EH88" s="17">
        <v>3611</v>
      </c>
      <c r="EI88" s="17">
        <v>4904</v>
      </c>
      <c r="EJ88" s="17">
        <v>6105</v>
      </c>
      <c r="EK88" s="17">
        <v>4280</v>
      </c>
      <c r="EL88" s="17">
        <v>13533</v>
      </c>
      <c r="EM88" s="17">
        <v>34873</v>
      </c>
      <c r="EN88" s="17">
        <v>67130</v>
      </c>
      <c r="EO88" s="17">
        <v>49036</v>
      </c>
      <c r="EP88" s="17">
        <v>38518</v>
      </c>
      <c r="EQ88" s="17">
        <v>51885</v>
      </c>
      <c r="ER88" s="17">
        <v>23887</v>
      </c>
      <c r="ES88" s="17">
        <v>9539</v>
      </c>
      <c r="ET88" s="17">
        <v>11698</v>
      </c>
      <c r="EU88" s="17">
        <v>9044</v>
      </c>
      <c r="EV88" s="17">
        <v>15523</v>
      </c>
      <c r="EW88" s="17">
        <v>31748</v>
      </c>
      <c r="EX88" s="17">
        <v>37444</v>
      </c>
      <c r="EY88" s="17">
        <v>28790</v>
      </c>
      <c r="EZ88" s="17">
        <v>18399</v>
      </c>
      <c r="FA88" s="17">
        <v>33835</v>
      </c>
      <c r="FB88" s="17">
        <v>154020</v>
      </c>
      <c r="FC88" s="17">
        <v>212895</v>
      </c>
      <c r="FD88" s="17">
        <v>191238</v>
      </c>
      <c r="FE88" s="17">
        <v>118683</v>
      </c>
      <c r="FF88" s="17">
        <v>214416</v>
      </c>
      <c r="FG88" s="17">
        <v>1433</v>
      </c>
      <c r="FH88" s="17">
        <v>1701</v>
      </c>
      <c r="FI88" s="17">
        <v>1472</v>
      </c>
      <c r="FJ88" s="17">
        <v>1575</v>
      </c>
      <c r="FK88" s="17">
        <v>1438</v>
      </c>
      <c r="FL88" s="17">
        <v>58974</v>
      </c>
      <c r="FM88" s="17">
        <v>86382</v>
      </c>
      <c r="FN88" s="17">
        <v>88253</v>
      </c>
      <c r="FO88" s="17">
        <v>85125</v>
      </c>
      <c r="FP88" s="17">
        <v>113157</v>
      </c>
      <c r="FQ88" s="17">
        <v>33291</v>
      </c>
      <c r="FR88" s="17">
        <v>31387</v>
      </c>
      <c r="FS88" s="17">
        <v>28769</v>
      </c>
      <c r="FT88" s="17">
        <v>23602</v>
      </c>
      <c r="FU88" s="17">
        <v>165201</v>
      </c>
      <c r="FV88" s="17">
        <v>143586</v>
      </c>
      <c r="FW88" s="17">
        <v>165011</v>
      </c>
      <c r="FX88" s="17">
        <v>158891</v>
      </c>
      <c r="FY88" s="17">
        <v>79040</v>
      </c>
      <c r="FZ88" s="17">
        <v>167503</v>
      </c>
      <c r="GA88" s="17">
        <v>101789</v>
      </c>
      <c r="GB88" s="17">
        <v>121014</v>
      </c>
      <c r="GC88" s="17">
        <v>92813</v>
      </c>
      <c r="GD88" s="17">
        <v>106114</v>
      </c>
      <c r="GE88" s="17">
        <v>144969</v>
      </c>
      <c r="GF88" s="17">
        <v>20085</v>
      </c>
      <c r="GG88" s="17">
        <v>23124</v>
      </c>
      <c r="GH88" s="17">
        <v>36865</v>
      </c>
      <c r="GI88" s="17">
        <v>78219</v>
      </c>
      <c r="GJ88" s="17">
        <v>122203</v>
      </c>
      <c r="GK88" s="17">
        <v>28996</v>
      </c>
      <c r="GL88" s="17">
        <v>29786</v>
      </c>
      <c r="GM88" s="17">
        <v>38828</v>
      </c>
      <c r="GN88" s="17">
        <v>33721</v>
      </c>
      <c r="GO88" s="17">
        <v>88440</v>
      </c>
      <c r="GP88" s="17">
        <v>6272</v>
      </c>
      <c r="GQ88" s="17">
        <v>14762</v>
      </c>
      <c r="GR88" s="17">
        <v>16743</v>
      </c>
      <c r="GS88" s="17">
        <v>11784</v>
      </c>
      <c r="GT88" s="17">
        <v>41463</v>
      </c>
      <c r="GU88" s="17">
        <v>112501</v>
      </c>
      <c r="GV88" s="17">
        <v>110432</v>
      </c>
      <c r="GW88" s="17">
        <v>124265</v>
      </c>
      <c r="GX88" s="17">
        <v>104108</v>
      </c>
      <c r="GY88" s="17">
        <v>344099</v>
      </c>
      <c r="GZ88" s="17">
        <v>7526</v>
      </c>
      <c r="HA88" s="17">
        <v>16008</v>
      </c>
      <c r="HB88" s="17">
        <v>17053</v>
      </c>
      <c r="HC88" s="17">
        <v>16647</v>
      </c>
      <c r="HD88" s="17">
        <v>27665</v>
      </c>
      <c r="HE88" s="17">
        <v>175</v>
      </c>
      <c r="HF88" s="17">
        <v>386</v>
      </c>
      <c r="HG88" s="17">
        <v>268</v>
      </c>
      <c r="HH88" s="17">
        <v>245</v>
      </c>
      <c r="HI88" s="17">
        <v>687</v>
      </c>
      <c r="HJ88" s="17">
        <v>72351</v>
      </c>
      <c r="HK88" s="17">
        <v>100693</v>
      </c>
      <c r="HL88" s="17">
        <v>87969</v>
      </c>
      <c r="HM88" s="17">
        <v>78542</v>
      </c>
      <c r="HN88" s="17">
        <v>133133</v>
      </c>
      <c r="HO88" s="17" t="s">
        <v>150</v>
      </c>
      <c r="HP88" s="17" t="s">
        <v>150</v>
      </c>
      <c r="HQ88" s="17" t="s">
        <v>150</v>
      </c>
      <c r="HR88" s="17" t="s">
        <v>150</v>
      </c>
      <c r="HS88" s="17" t="s">
        <v>150</v>
      </c>
      <c r="HT88" s="17">
        <v>115844</v>
      </c>
      <c r="HU88" s="17">
        <v>135490</v>
      </c>
      <c r="HV88" s="17">
        <v>88358</v>
      </c>
      <c r="HW88" s="17">
        <v>67367</v>
      </c>
      <c r="HX88" s="17">
        <v>136102</v>
      </c>
      <c r="HY88" s="17" t="s">
        <v>150</v>
      </c>
      <c r="HZ88" s="17" t="s">
        <v>150</v>
      </c>
      <c r="IA88" s="17" t="s">
        <v>150</v>
      </c>
      <c r="IB88" s="17" t="s">
        <v>150</v>
      </c>
      <c r="IC88" s="17" t="s">
        <v>150</v>
      </c>
      <c r="ID88" s="17">
        <v>14739</v>
      </c>
      <c r="IE88" s="17">
        <v>22213</v>
      </c>
      <c r="IF88" s="17">
        <v>17103</v>
      </c>
      <c r="IG88" s="17">
        <v>11197</v>
      </c>
      <c r="IH88" s="17">
        <v>0</v>
      </c>
      <c r="II88" s="17">
        <v>135180</v>
      </c>
      <c r="IJ88" s="17">
        <v>156549</v>
      </c>
      <c r="IK88" s="17">
        <v>106393</v>
      </c>
      <c r="IL88" s="17">
        <v>64909</v>
      </c>
      <c r="IM88" s="17">
        <v>115206</v>
      </c>
      <c r="IN88" s="17">
        <v>0</v>
      </c>
      <c r="IO88" s="17">
        <v>0</v>
      </c>
      <c r="IP88" s="17" t="s">
        <v>150</v>
      </c>
      <c r="IQ88" s="17" t="s">
        <v>150</v>
      </c>
      <c r="IR88" s="17" t="s">
        <v>150</v>
      </c>
      <c r="IS88" s="64" t="s">
        <v>150</v>
      </c>
      <c r="IT88" s="17" t="s">
        <v>150</v>
      </c>
      <c r="IU88" s="17" t="s">
        <v>150</v>
      </c>
      <c r="IV88" s="17" t="s">
        <v>150</v>
      </c>
      <c r="IW88" s="17" t="s">
        <v>150</v>
      </c>
      <c r="IX88" s="17">
        <v>29245</v>
      </c>
      <c r="IY88" s="17">
        <v>69701</v>
      </c>
      <c r="IZ88" s="17">
        <v>90263</v>
      </c>
      <c r="JA88" s="17">
        <v>56186</v>
      </c>
      <c r="JB88" s="17">
        <v>76259</v>
      </c>
      <c r="JC88" s="17">
        <v>189629</v>
      </c>
      <c r="JD88" s="17">
        <v>197606</v>
      </c>
      <c r="JE88" s="17">
        <v>129823</v>
      </c>
      <c r="JF88" s="17">
        <v>96957</v>
      </c>
      <c r="JG88" s="17">
        <v>147396</v>
      </c>
      <c r="JH88" s="17">
        <v>36140</v>
      </c>
      <c r="JI88" s="17">
        <v>53482</v>
      </c>
      <c r="JJ88" s="17">
        <v>82216</v>
      </c>
      <c r="JK88" s="17">
        <v>45309</v>
      </c>
      <c r="JL88" s="17">
        <v>46908</v>
      </c>
      <c r="JM88" s="17">
        <v>8567</v>
      </c>
      <c r="JN88" s="17">
        <v>8569</v>
      </c>
      <c r="JO88" s="17">
        <v>4318</v>
      </c>
      <c r="JP88" s="17">
        <v>3932</v>
      </c>
      <c r="JQ88" s="17">
        <v>1103</v>
      </c>
      <c r="JR88" s="17">
        <v>49521</v>
      </c>
      <c r="JS88" s="17">
        <v>34634</v>
      </c>
      <c r="JT88" s="17">
        <v>29733</v>
      </c>
      <c r="JU88" s="17">
        <v>11174</v>
      </c>
      <c r="JV88" s="17">
        <v>33748</v>
      </c>
      <c r="JW88" s="17">
        <v>13501</v>
      </c>
      <c r="JX88" s="17">
        <v>22372</v>
      </c>
      <c r="JY88" s="17">
        <v>11340</v>
      </c>
      <c r="JZ88" s="17">
        <v>23171</v>
      </c>
      <c r="KA88" s="17">
        <v>36358</v>
      </c>
      <c r="KB88" s="17" t="s">
        <v>150</v>
      </c>
      <c r="KC88" s="17" t="s">
        <v>150</v>
      </c>
      <c r="KD88" s="17">
        <v>0</v>
      </c>
      <c r="KE88" s="17" t="s">
        <v>150</v>
      </c>
      <c r="KF88" s="17">
        <v>0</v>
      </c>
      <c r="KG88" s="17">
        <v>0</v>
      </c>
      <c r="KH88" s="17">
        <v>0</v>
      </c>
      <c r="KI88" s="17">
        <v>0</v>
      </c>
      <c r="KJ88" s="17">
        <v>0</v>
      </c>
      <c r="KK88" s="17" t="s">
        <v>150</v>
      </c>
      <c r="KL88" s="17">
        <v>0</v>
      </c>
      <c r="KM88" s="17">
        <v>0</v>
      </c>
      <c r="KN88" s="17">
        <v>0</v>
      </c>
      <c r="KO88" s="17">
        <v>0</v>
      </c>
      <c r="KP88" s="17" t="s">
        <v>150</v>
      </c>
      <c r="KQ88" s="17">
        <v>2634</v>
      </c>
      <c r="KR88" s="17">
        <v>3469</v>
      </c>
      <c r="KS88" s="17">
        <v>3005</v>
      </c>
      <c r="KT88" s="17">
        <v>3078</v>
      </c>
      <c r="KU88" s="17">
        <v>6257</v>
      </c>
      <c r="KV88" s="17">
        <v>39447</v>
      </c>
      <c r="KW88" s="17">
        <v>58288</v>
      </c>
      <c r="KX88" s="17">
        <v>34744</v>
      </c>
      <c r="KY88" s="17">
        <v>23455</v>
      </c>
      <c r="KZ88" s="17">
        <v>37230</v>
      </c>
      <c r="LA88" s="17">
        <v>7449</v>
      </c>
      <c r="LB88" s="17">
        <v>14044</v>
      </c>
      <c r="LC88" s="17">
        <v>11655</v>
      </c>
      <c r="LD88" s="17">
        <v>9203</v>
      </c>
      <c r="LE88" s="17">
        <v>16605</v>
      </c>
      <c r="LF88" s="17">
        <v>0</v>
      </c>
      <c r="LG88" s="17">
        <v>0</v>
      </c>
      <c r="LH88" s="17">
        <v>346</v>
      </c>
      <c r="LI88" s="17">
        <v>292</v>
      </c>
      <c r="LJ88" s="17">
        <v>218</v>
      </c>
      <c r="LK88" s="17" t="s">
        <v>150</v>
      </c>
      <c r="LL88" s="17" t="s">
        <v>150</v>
      </c>
      <c r="LM88" s="17" t="s">
        <v>150</v>
      </c>
      <c r="LN88" s="17" t="s">
        <v>150</v>
      </c>
      <c r="LO88" s="17" t="s">
        <v>150</v>
      </c>
      <c r="LP88" s="17">
        <v>840</v>
      </c>
      <c r="LQ88" s="17">
        <v>1040</v>
      </c>
      <c r="LR88" s="17">
        <v>1380</v>
      </c>
      <c r="LS88" s="17">
        <v>747</v>
      </c>
      <c r="LT88" s="17">
        <v>1696</v>
      </c>
      <c r="LU88" s="17">
        <v>11</v>
      </c>
      <c r="LV88" s="17">
        <v>13</v>
      </c>
      <c r="LW88" s="17">
        <v>2</v>
      </c>
      <c r="LX88" s="17">
        <v>626</v>
      </c>
      <c r="LY88" s="17">
        <v>1359</v>
      </c>
      <c r="LZ88" s="17">
        <v>170381</v>
      </c>
      <c r="MA88" s="17">
        <v>240473</v>
      </c>
      <c r="MB88" s="17">
        <v>174623</v>
      </c>
      <c r="MC88" s="17">
        <v>79189</v>
      </c>
      <c r="MD88" s="17">
        <v>217848</v>
      </c>
      <c r="ME88" s="17">
        <v>122059</v>
      </c>
      <c r="MF88" s="17">
        <v>124758</v>
      </c>
      <c r="MG88" s="17">
        <v>105590</v>
      </c>
      <c r="MH88" s="17">
        <v>102219</v>
      </c>
      <c r="MI88" s="17">
        <v>135318</v>
      </c>
      <c r="MJ88" s="17">
        <v>70790</v>
      </c>
      <c r="MK88" s="17">
        <v>110163</v>
      </c>
      <c r="ML88" s="17">
        <v>148847</v>
      </c>
      <c r="MM88" s="17">
        <v>124375</v>
      </c>
      <c r="MN88" s="17">
        <v>205000</v>
      </c>
      <c r="MO88" s="17">
        <v>0</v>
      </c>
      <c r="MP88" s="17">
        <v>0</v>
      </c>
      <c r="MQ88" s="17">
        <v>0</v>
      </c>
      <c r="MR88" s="17">
        <v>0</v>
      </c>
      <c r="MS88" s="17">
        <v>0</v>
      </c>
      <c r="MT88" s="17">
        <v>0</v>
      </c>
      <c r="MU88" s="17">
        <v>0</v>
      </c>
      <c r="MV88" s="17">
        <v>0</v>
      </c>
      <c r="MW88" s="17">
        <v>0</v>
      </c>
      <c r="MX88" s="17">
        <v>0</v>
      </c>
      <c r="MY88" s="17">
        <v>0</v>
      </c>
      <c r="MZ88" s="17">
        <v>0</v>
      </c>
      <c r="NA88" s="17" t="s">
        <v>150</v>
      </c>
      <c r="NB88" s="17" t="s">
        <v>150</v>
      </c>
      <c r="NC88" s="17" t="s">
        <v>150</v>
      </c>
      <c r="ND88" s="17" t="s">
        <v>150</v>
      </c>
      <c r="NE88" s="17" t="s">
        <v>150</v>
      </c>
      <c r="NF88" s="17" t="s">
        <v>150</v>
      </c>
      <c r="NG88" s="17" t="s">
        <v>150</v>
      </c>
      <c r="NH88" s="17" t="s">
        <v>150</v>
      </c>
      <c r="NI88" s="17">
        <v>93637</v>
      </c>
      <c r="NJ88" s="17">
        <v>11553</v>
      </c>
      <c r="NK88" s="17">
        <v>67413</v>
      </c>
      <c r="NL88" s="17">
        <v>48303</v>
      </c>
      <c r="NM88" s="17">
        <v>78743</v>
      </c>
      <c r="NN88" s="17">
        <v>37104</v>
      </c>
      <c r="NO88" s="17">
        <v>94424</v>
      </c>
      <c r="NP88" s="17">
        <v>47355</v>
      </c>
      <c r="NQ88" s="17">
        <v>18211</v>
      </c>
      <c r="NR88" s="17">
        <v>31470</v>
      </c>
      <c r="NS88" s="17">
        <v>0</v>
      </c>
      <c r="NT88" s="17">
        <v>0</v>
      </c>
      <c r="NU88" s="17">
        <v>0</v>
      </c>
      <c r="NV88" s="17">
        <v>0</v>
      </c>
      <c r="NW88" s="17">
        <v>0</v>
      </c>
      <c r="NX88" s="17" t="s">
        <v>150</v>
      </c>
      <c r="NY88" s="17" t="s">
        <v>150</v>
      </c>
      <c r="NZ88" s="17" t="s">
        <v>150</v>
      </c>
      <c r="OA88" s="17" t="s">
        <v>150</v>
      </c>
      <c r="OB88" s="17" t="s">
        <v>150</v>
      </c>
      <c r="OC88" s="17">
        <v>724</v>
      </c>
      <c r="OD88" s="17">
        <v>3802</v>
      </c>
      <c r="OE88" s="17">
        <v>126</v>
      </c>
      <c r="OF88" s="17">
        <v>967</v>
      </c>
      <c r="OG88" s="17">
        <v>3472</v>
      </c>
      <c r="OH88" s="17">
        <v>86904</v>
      </c>
      <c r="OI88" s="17">
        <v>133554</v>
      </c>
      <c r="OJ88" s="17">
        <v>162029</v>
      </c>
      <c r="OK88" s="17">
        <v>118009</v>
      </c>
      <c r="OL88" s="17">
        <v>157106</v>
      </c>
      <c r="OM88" s="17" t="s">
        <v>150</v>
      </c>
      <c r="ON88" s="17" t="s">
        <v>150</v>
      </c>
      <c r="OO88" s="17" t="s">
        <v>150</v>
      </c>
      <c r="OP88" s="17" t="s">
        <v>150</v>
      </c>
      <c r="OQ88" s="17">
        <v>0</v>
      </c>
      <c r="OR88" s="17">
        <v>25524</v>
      </c>
      <c r="OS88" s="17">
        <v>24878</v>
      </c>
      <c r="OT88" s="17">
        <v>36001</v>
      </c>
      <c r="OU88" s="17">
        <v>16721</v>
      </c>
      <c r="OV88" s="17">
        <v>31170</v>
      </c>
      <c r="OW88" s="17">
        <v>0</v>
      </c>
      <c r="OX88" s="17" t="s">
        <v>150</v>
      </c>
      <c r="OY88" s="17" t="s">
        <v>150</v>
      </c>
      <c r="OZ88" s="17">
        <v>0</v>
      </c>
      <c r="PA88" s="17">
        <v>0</v>
      </c>
      <c r="PB88" s="17">
        <v>67948</v>
      </c>
      <c r="PC88" s="17">
        <v>48152</v>
      </c>
      <c r="PD88" s="17">
        <v>47783</v>
      </c>
      <c r="PE88" s="17">
        <v>34751</v>
      </c>
      <c r="PF88" s="17">
        <v>67663</v>
      </c>
      <c r="PG88" s="17">
        <v>0</v>
      </c>
      <c r="PH88" s="17">
        <v>0</v>
      </c>
      <c r="PI88" s="17">
        <v>0</v>
      </c>
      <c r="PJ88" s="17">
        <v>0</v>
      </c>
      <c r="PK88" s="17">
        <v>0</v>
      </c>
      <c r="PL88" s="17">
        <v>103016</v>
      </c>
      <c r="PM88" s="17">
        <v>122562</v>
      </c>
      <c r="PN88" s="17">
        <v>96318</v>
      </c>
      <c r="PO88" s="17">
        <v>64118</v>
      </c>
      <c r="PP88" s="17">
        <v>104460</v>
      </c>
      <c r="PQ88" s="17">
        <v>23521</v>
      </c>
      <c r="PR88" s="17">
        <v>48668</v>
      </c>
      <c r="PS88" s="17">
        <v>38431</v>
      </c>
      <c r="PT88" s="17">
        <v>49596</v>
      </c>
      <c r="PU88" s="17">
        <v>468846</v>
      </c>
      <c r="PV88" s="17">
        <v>282</v>
      </c>
      <c r="PW88" s="17">
        <v>239</v>
      </c>
      <c r="PX88" s="17">
        <v>201</v>
      </c>
      <c r="PY88" s="17">
        <v>389</v>
      </c>
      <c r="PZ88" s="17">
        <v>1219</v>
      </c>
      <c r="QA88" s="17">
        <v>4962</v>
      </c>
      <c r="QB88" s="17">
        <v>7553</v>
      </c>
      <c r="QC88" s="17">
        <v>4829</v>
      </c>
      <c r="QD88" s="17">
        <v>4697</v>
      </c>
      <c r="QE88" s="17">
        <v>17778</v>
      </c>
      <c r="QF88" s="17">
        <v>0</v>
      </c>
      <c r="QG88" s="17">
        <v>0</v>
      </c>
      <c r="QH88" s="17">
        <v>0</v>
      </c>
      <c r="QI88" s="17">
        <v>0</v>
      </c>
      <c r="QJ88" s="17">
        <v>0</v>
      </c>
      <c r="QK88" s="17">
        <v>370827</v>
      </c>
      <c r="QL88" s="17">
        <v>463953</v>
      </c>
      <c r="QM88" s="17">
        <v>386672</v>
      </c>
      <c r="QN88" s="17">
        <v>308047</v>
      </c>
      <c r="QO88" s="17">
        <v>233454</v>
      </c>
      <c r="QP88" s="17">
        <v>135</v>
      </c>
      <c r="QQ88" s="17">
        <v>118</v>
      </c>
      <c r="QR88" s="17">
        <v>90</v>
      </c>
      <c r="QS88" s="17">
        <v>99</v>
      </c>
      <c r="QT88" s="17">
        <v>125</v>
      </c>
      <c r="QU88" s="17">
        <v>23538</v>
      </c>
      <c r="QV88" s="17">
        <v>27837</v>
      </c>
      <c r="QW88" s="17">
        <v>24428</v>
      </c>
      <c r="QX88" s="17">
        <v>7694</v>
      </c>
      <c r="QY88" s="17">
        <v>2290</v>
      </c>
      <c r="QZ88" s="17">
        <v>0</v>
      </c>
      <c r="RA88" s="17">
        <v>0</v>
      </c>
      <c r="RB88" s="17">
        <v>0</v>
      </c>
      <c r="RC88" s="17">
        <v>115</v>
      </c>
      <c r="RD88" s="17">
        <v>362</v>
      </c>
      <c r="RE88" s="17" t="s">
        <v>150</v>
      </c>
      <c r="RF88" s="17" t="s">
        <v>150</v>
      </c>
      <c r="RG88" s="17" t="s">
        <v>150</v>
      </c>
      <c r="RH88" s="17" t="s">
        <v>150</v>
      </c>
      <c r="RI88" s="17" t="s">
        <v>150</v>
      </c>
      <c r="RJ88" s="17">
        <v>0</v>
      </c>
      <c r="RK88" s="17">
        <v>0</v>
      </c>
      <c r="RL88" s="17">
        <v>0</v>
      </c>
      <c r="RM88" s="17">
        <v>0</v>
      </c>
      <c r="RN88" s="17" t="s">
        <v>150</v>
      </c>
      <c r="RO88" s="17">
        <v>105937</v>
      </c>
      <c r="RP88" s="17">
        <v>153309</v>
      </c>
      <c r="RQ88" s="17">
        <v>178087</v>
      </c>
      <c r="RR88" s="17">
        <v>158728</v>
      </c>
      <c r="RS88" s="17">
        <v>270455</v>
      </c>
      <c r="RT88" s="17">
        <v>116</v>
      </c>
      <c r="RU88" s="17">
        <v>0</v>
      </c>
      <c r="RV88" s="17" t="s">
        <v>150</v>
      </c>
      <c r="RW88" s="17" t="s">
        <v>150</v>
      </c>
      <c r="RX88" s="17">
        <v>0</v>
      </c>
      <c r="RY88" s="17">
        <v>0</v>
      </c>
      <c r="RZ88" s="17">
        <v>0</v>
      </c>
      <c r="SA88" s="17">
        <v>0</v>
      </c>
      <c r="SB88" s="17">
        <v>0</v>
      </c>
      <c r="SC88" s="17">
        <v>0</v>
      </c>
      <c r="SD88" s="17">
        <v>145814</v>
      </c>
      <c r="SE88" s="17">
        <v>328075</v>
      </c>
      <c r="SF88" s="17">
        <v>388664</v>
      </c>
      <c r="SG88" s="17">
        <v>105675</v>
      </c>
      <c r="SH88" s="17">
        <v>181504</v>
      </c>
      <c r="SI88" s="17">
        <v>14607</v>
      </c>
      <c r="SJ88" s="17">
        <v>41962</v>
      </c>
      <c r="SK88" s="17">
        <v>20464</v>
      </c>
      <c r="SL88" s="17">
        <v>14989</v>
      </c>
      <c r="SM88" s="17">
        <v>30550</v>
      </c>
      <c r="SN88" s="17">
        <v>106427</v>
      </c>
      <c r="SO88" s="17">
        <v>83814</v>
      </c>
      <c r="SP88" s="17">
        <v>88074</v>
      </c>
      <c r="SQ88" s="17">
        <v>73340</v>
      </c>
      <c r="SR88" s="17">
        <v>222587</v>
      </c>
      <c r="SS88" s="17">
        <v>25202</v>
      </c>
      <c r="ST88" s="17">
        <v>47225</v>
      </c>
      <c r="SU88" s="17">
        <v>38866</v>
      </c>
      <c r="SV88" s="17">
        <v>20108</v>
      </c>
      <c r="SW88" s="17">
        <v>44531</v>
      </c>
      <c r="SX88" s="17">
        <v>4285</v>
      </c>
      <c r="SY88" s="17">
        <v>4628</v>
      </c>
      <c r="SZ88" s="17">
        <v>3742</v>
      </c>
      <c r="TA88" s="17">
        <v>3119</v>
      </c>
      <c r="TB88" s="17">
        <v>5575</v>
      </c>
      <c r="TC88" s="17">
        <v>129042</v>
      </c>
      <c r="TD88" s="17">
        <v>155303</v>
      </c>
      <c r="TE88" s="17">
        <v>196942</v>
      </c>
      <c r="TF88" s="17">
        <v>147730</v>
      </c>
      <c r="TG88" s="17">
        <v>292597</v>
      </c>
      <c r="TH88" s="17">
        <v>4538</v>
      </c>
      <c r="TI88" s="17">
        <v>6481</v>
      </c>
      <c r="TJ88" s="17">
        <v>4785</v>
      </c>
      <c r="TK88" s="17">
        <v>2962</v>
      </c>
      <c r="TL88" s="17">
        <v>4984</v>
      </c>
      <c r="TM88" s="17">
        <v>0</v>
      </c>
      <c r="TN88" s="17">
        <v>0</v>
      </c>
      <c r="TO88" s="17">
        <v>0</v>
      </c>
      <c r="TP88" s="17">
        <v>0</v>
      </c>
      <c r="TQ88" s="17">
        <v>0</v>
      </c>
      <c r="TR88" s="17">
        <v>508345</v>
      </c>
      <c r="TS88" s="17">
        <v>560086</v>
      </c>
      <c r="TT88" s="17">
        <v>376295</v>
      </c>
      <c r="TU88" s="17">
        <v>398445</v>
      </c>
      <c r="TV88" s="17">
        <v>501747</v>
      </c>
      <c r="TW88" s="17">
        <v>2230</v>
      </c>
      <c r="TX88" s="17">
        <v>10102</v>
      </c>
      <c r="TY88" s="17">
        <v>7268</v>
      </c>
      <c r="TZ88" s="17">
        <v>14336</v>
      </c>
      <c r="UA88" s="17">
        <v>16976</v>
      </c>
      <c r="UB88" s="17">
        <v>165557</v>
      </c>
      <c r="UC88" s="17">
        <v>117977</v>
      </c>
      <c r="UD88" s="17">
        <v>112146</v>
      </c>
      <c r="UE88" s="17">
        <v>71648</v>
      </c>
      <c r="UF88" s="17">
        <v>195921</v>
      </c>
      <c r="UG88" s="17">
        <v>13932</v>
      </c>
      <c r="UH88" s="17">
        <v>26974</v>
      </c>
      <c r="UI88" s="17">
        <v>14151</v>
      </c>
      <c r="UJ88" s="17">
        <v>10849</v>
      </c>
      <c r="UK88" s="17">
        <v>50925</v>
      </c>
      <c r="UL88" s="17">
        <v>75871</v>
      </c>
      <c r="UM88" s="17">
        <v>67108</v>
      </c>
      <c r="UN88" s="17">
        <v>62585</v>
      </c>
      <c r="UO88" s="17">
        <v>49603</v>
      </c>
      <c r="UP88" s="17">
        <v>146398</v>
      </c>
      <c r="UQ88" s="17">
        <v>37927</v>
      </c>
      <c r="UR88" s="17">
        <v>109561</v>
      </c>
      <c r="US88" s="17">
        <v>85699</v>
      </c>
      <c r="UT88" s="17">
        <v>105321</v>
      </c>
      <c r="UU88" s="17">
        <v>412534</v>
      </c>
      <c r="UV88" s="17" t="s">
        <v>150</v>
      </c>
      <c r="UW88" s="17" t="s">
        <v>150</v>
      </c>
      <c r="UX88" s="17" t="s">
        <v>150</v>
      </c>
      <c r="UY88" s="17" t="s">
        <v>150</v>
      </c>
      <c r="UZ88" s="17">
        <v>0</v>
      </c>
      <c r="VA88" s="17">
        <v>7787</v>
      </c>
      <c r="VB88" s="17">
        <v>10351</v>
      </c>
      <c r="VC88" s="17">
        <v>5363</v>
      </c>
      <c r="VD88" s="17">
        <v>1943</v>
      </c>
      <c r="VE88" s="17">
        <v>5470</v>
      </c>
      <c r="VF88" s="17">
        <v>0</v>
      </c>
      <c r="VG88" s="17">
        <v>0</v>
      </c>
      <c r="VH88" s="17">
        <v>0</v>
      </c>
      <c r="VI88" s="17">
        <v>0</v>
      </c>
      <c r="VJ88" s="17">
        <v>0</v>
      </c>
      <c r="VK88" s="17">
        <v>28638</v>
      </c>
      <c r="VL88" s="17">
        <v>29163</v>
      </c>
      <c r="VM88" s="17">
        <v>84430</v>
      </c>
      <c r="VN88" s="17">
        <v>214394</v>
      </c>
      <c r="VO88" s="17">
        <v>381218</v>
      </c>
      <c r="VP88" s="17">
        <v>341295</v>
      </c>
      <c r="VQ88" s="17">
        <v>30652</v>
      </c>
      <c r="VR88" s="17">
        <v>22539</v>
      </c>
      <c r="VS88" s="17">
        <v>14574</v>
      </c>
      <c r="VT88" s="17">
        <v>24924</v>
      </c>
      <c r="VU88" s="17">
        <v>41666</v>
      </c>
      <c r="VV88" s="17">
        <v>53112</v>
      </c>
      <c r="VW88" s="17">
        <v>38064</v>
      </c>
      <c r="VX88" s="17">
        <v>25069</v>
      </c>
      <c r="VY88" s="17">
        <v>58549</v>
      </c>
      <c r="VZ88" s="17">
        <v>0</v>
      </c>
      <c r="WA88" s="17">
        <v>0</v>
      </c>
      <c r="WB88" s="17">
        <v>0</v>
      </c>
      <c r="WC88" s="17">
        <v>0</v>
      </c>
      <c r="WD88" s="17">
        <v>0</v>
      </c>
      <c r="WE88" s="17">
        <v>2821</v>
      </c>
      <c r="WF88" s="17">
        <v>3896</v>
      </c>
      <c r="WG88" s="17">
        <v>2135</v>
      </c>
      <c r="WH88" s="17">
        <v>3981</v>
      </c>
      <c r="WI88" s="17">
        <v>92749</v>
      </c>
      <c r="WJ88" s="17">
        <v>194169</v>
      </c>
      <c r="WK88" s="17">
        <v>275644</v>
      </c>
      <c r="WL88" s="17">
        <v>267368</v>
      </c>
      <c r="WM88" s="17">
        <v>216426</v>
      </c>
      <c r="WN88" s="17">
        <v>362714</v>
      </c>
      <c r="WO88" s="17">
        <v>0</v>
      </c>
      <c r="WP88" s="17">
        <v>0</v>
      </c>
      <c r="WQ88" s="17">
        <v>0</v>
      </c>
      <c r="WR88" s="17">
        <v>0</v>
      </c>
      <c r="WS88" s="17">
        <v>0</v>
      </c>
      <c r="WT88" s="17">
        <v>243007</v>
      </c>
      <c r="WU88" s="17">
        <v>230675</v>
      </c>
      <c r="WV88" s="17">
        <v>103870</v>
      </c>
      <c r="WW88" s="17">
        <v>126178</v>
      </c>
      <c r="WX88" s="17">
        <v>182153</v>
      </c>
      <c r="WY88" s="17">
        <v>848</v>
      </c>
      <c r="WZ88" s="17">
        <v>2898</v>
      </c>
      <c r="XA88" s="17">
        <v>2428</v>
      </c>
      <c r="XB88" s="17">
        <v>1521</v>
      </c>
      <c r="XC88" s="17">
        <v>4730</v>
      </c>
      <c r="XD88" s="17">
        <v>9582</v>
      </c>
      <c r="XE88" s="17">
        <v>12102</v>
      </c>
      <c r="XF88" s="17">
        <v>12701</v>
      </c>
      <c r="XG88" s="17">
        <v>9135</v>
      </c>
      <c r="XH88" s="17">
        <v>17456</v>
      </c>
      <c r="XI88" s="17">
        <v>0</v>
      </c>
      <c r="XJ88" s="17">
        <v>0</v>
      </c>
      <c r="XK88" s="17">
        <v>2003</v>
      </c>
      <c r="XL88" s="17">
        <v>2324</v>
      </c>
      <c r="XM88" s="17">
        <v>5511</v>
      </c>
      <c r="XN88" s="17">
        <v>465</v>
      </c>
      <c r="XO88" s="17">
        <v>730</v>
      </c>
      <c r="XP88" s="17">
        <v>829</v>
      </c>
      <c r="XQ88" s="17">
        <v>765</v>
      </c>
      <c r="XR88" s="17">
        <v>339</v>
      </c>
      <c r="XS88" s="17">
        <v>10015</v>
      </c>
      <c r="XT88" s="17">
        <v>6629</v>
      </c>
      <c r="XU88" s="17">
        <v>3769</v>
      </c>
      <c r="XV88" s="17">
        <v>2715</v>
      </c>
      <c r="XW88" s="17">
        <v>13720</v>
      </c>
      <c r="XX88" s="17">
        <v>53619</v>
      </c>
      <c r="XY88" s="17">
        <v>12696</v>
      </c>
      <c r="XZ88" s="17">
        <v>18411</v>
      </c>
      <c r="YA88" s="17">
        <v>85423</v>
      </c>
      <c r="YB88" s="17" t="s">
        <v>150</v>
      </c>
      <c r="YC88" s="17">
        <v>152</v>
      </c>
      <c r="YD88" s="17">
        <v>76</v>
      </c>
      <c r="YE88" s="17">
        <v>52</v>
      </c>
      <c r="YF88" s="17">
        <v>268</v>
      </c>
      <c r="YG88" s="17">
        <v>609</v>
      </c>
      <c r="YH88" s="17">
        <v>118310</v>
      </c>
      <c r="YI88" s="17">
        <v>126037</v>
      </c>
      <c r="YJ88" s="17">
        <v>67249</v>
      </c>
      <c r="YK88" s="17">
        <v>52836</v>
      </c>
      <c r="YL88" s="17">
        <v>203431</v>
      </c>
      <c r="YM88" s="17">
        <v>36430</v>
      </c>
      <c r="YN88" s="17">
        <v>28388</v>
      </c>
      <c r="YO88" s="17">
        <v>19435</v>
      </c>
      <c r="YP88" s="17">
        <v>5652</v>
      </c>
      <c r="YQ88" s="17">
        <v>17771</v>
      </c>
      <c r="YR88" s="17">
        <v>223552</v>
      </c>
      <c r="YS88" s="17">
        <v>152673</v>
      </c>
      <c r="YT88" s="17">
        <v>124687</v>
      </c>
      <c r="YU88" s="17">
        <v>111783</v>
      </c>
      <c r="YV88" s="17">
        <v>166535</v>
      </c>
      <c r="YW88" s="17">
        <v>22236</v>
      </c>
      <c r="YX88" s="17">
        <v>35089</v>
      </c>
      <c r="YY88" s="17">
        <v>19238</v>
      </c>
      <c r="YZ88" s="17">
        <v>17204</v>
      </c>
      <c r="ZA88" s="17">
        <v>62997</v>
      </c>
      <c r="ZB88" s="17">
        <v>35965</v>
      </c>
      <c r="ZC88" s="17">
        <v>48038</v>
      </c>
      <c r="ZD88" s="17">
        <v>28834</v>
      </c>
      <c r="ZE88" s="17">
        <v>28429</v>
      </c>
      <c r="ZF88" s="17">
        <v>25562</v>
      </c>
    </row>
    <row r="89" spans="2:682" s="15" customFormat="1" x14ac:dyDescent="0.2">
      <c r="B89" s="88" t="s">
        <v>456</v>
      </c>
      <c r="C89" s="15">
        <v>203133</v>
      </c>
      <c r="D89" s="15">
        <v>311</v>
      </c>
      <c r="E89" s="14" t="s">
        <v>457</v>
      </c>
      <c r="F89" s="15" t="s">
        <v>458</v>
      </c>
      <c r="G89" s="18"/>
      <c r="H89" s="17">
        <v>4182</v>
      </c>
      <c r="I89" s="17">
        <v>7532</v>
      </c>
      <c r="J89" s="17">
        <v>1583</v>
      </c>
      <c r="K89" s="17">
        <v>-961</v>
      </c>
      <c r="L89" s="17">
        <v>24738</v>
      </c>
      <c r="M89" s="17">
        <v>0</v>
      </c>
      <c r="N89" s="17">
        <v>0</v>
      </c>
      <c r="O89" s="17">
        <v>0</v>
      </c>
      <c r="P89" s="17">
        <v>0</v>
      </c>
      <c r="Q89" s="17">
        <v>0</v>
      </c>
      <c r="R89" s="17">
        <v>0</v>
      </c>
      <c r="S89" s="17">
        <v>0</v>
      </c>
      <c r="T89" s="17">
        <v>0</v>
      </c>
      <c r="U89" s="17">
        <v>0</v>
      </c>
      <c r="V89" s="17">
        <v>0</v>
      </c>
      <c r="W89" s="17" t="s">
        <v>150</v>
      </c>
      <c r="X89" s="17" t="s">
        <v>150</v>
      </c>
      <c r="Y89" s="17" t="s">
        <v>150</v>
      </c>
      <c r="Z89" s="17">
        <v>0</v>
      </c>
      <c r="AA89" s="17">
        <v>0</v>
      </c>
      <c r="AB89" s="17">
        <v>0</v>
      </c>
      <c r="AC89" s="17">
        <v>0</v>
      </c>
      <c r="AD89" s="17">
        <v>0</v>
      </c>
      <c r="AE89" s="17">
        <v>0</v>
      </c>
      <c r="AF89" s="17">
        <v>0</v>
      </c>
      <c r="AG89" s="17">
        <v>0</v>
      </c>
      <c r="AH89" s="17">
        <v>0</v>
      </c>
      <c r="AI89" s="17">
        <v>0</v>
      </c>
      <c r="AJ89" s="17">
        <v>10229</v>
      </c>
      <c r="AK89" s="17">
        <v>11031</v>
      </c>
      <c r="AL89" s="17">
        <v>3624</v>
      </c>
      <c r="AM89" s="17">
        <v>0</v>
      </c>
      <c r="AN89" s="17">
        <v>0</v>
      </c>
      <c r="AO89" s="17">
        <v>0</v>
      </c>
      <c r="AP89" s="17">
        <v>0</v>
      </c>
      <c r="AQ89" s="17">
        <v>-4</v>
      </c>
      <c r="AR89" s="17">
        <v>0</v>
      </c>
      <c r="AS89" s="17">
        <v>0</v>
      </c>
      <c r="AT89" s="17">
        <v>0</v>
      </c>
      <c r="AU89" s="17">
        <v>0</v>
      </c>
      <c r="AV89" s="17">
        <v>22723</v>
      </c>
      <c r="AW89" s="17">
        <v>-3264</v>
      </c>
      <c r="AX89" s="17">
        <v>-11550</v>
      </c>
      <c r="AY89" s="17">
        <v>30190</v>
      </c>
      <c r="AZ89" s="17">
        <v>-6057</v>
      </c>
      <c r="BA89" s="17" t="s">
        <v>150</v>
      </c>
      <c r="BB89" s="17">
        <v>0</v>
      </c>
      <c r="BC89" s="17">
        <v>0</v>
      </c>
      <c r="BD89" s="17" t="s">
        <v>150</v>
      </c>
      <c r="BE89" s="17">
        <v>0</v>
      </c>
      <c r="BF89" s="17" t="s">
        <v>150</v>
      </c>
      <c r="BG89" s="17" t="s">
        <v>150</v>
      </c>
      <c r="BH89" s="17" t="s">
        <v>150</v>
      </c>
      <c r="BI89" s="17" t="s">
        <v>150</v>
      </c>
      <c r="BJ89" s="17" t="s">
        <v>150</v>
      </c>
      <c r="BK89" s="17">
        <v>-377</v>
      </c>
      <c r="BL89" s="17">
        <v>-406</v>
      </c>
      <c r="BM89" s="17">
        <v>-368</v>
      </c>
      <c r="BN89" s="17">
        <v>-96</v>
      </c>
      <c r="BO89" s="17">
        <v>-1716</v>
      </c>
      <c r="BP89" s="17">
        <v>0</v>
      </c>
      <c r="BQ89" s="17">
        <v>0</v>
      </c>
      <c r="BR89" s="17">
        <v>17</v>
      </c>
      <c r="BS89" s="17">
        <v>22</v>
      </c>
      <c r="BT89" s="17">
        <v>0</v>
      </c>
      <c r="BU89" s="17">
        <v>0</v>
      </c>
      <c r="BV89" s="17">
        <v>0</v>
      </c>
      <c r="BW89" s="17">
        <v>0</v>
      </c>
      <c r="BX89" s="17">
        <v>0</v>
      </c>
      <c r="BY89" s="17">
        <v>0</v>
      </c>
      <c r="BZ89" s="17">
        <v>0</v>
      </c>
      <c r="CA89" s="17">
        <v>0</v>
      </c>
      <c r="CB89" s="17">
        <v>0</v>
      </c>
      <c r="CC89" s="17">
        <v>0</v>
      </c>
      <c r="CD89" s="17">
        <v>0</v>
      </c>
      <c r="CE89" s="17">
        <v>0</v>
      </c>
      <c r="CF89" s="17">
        <v>0</v>
      </c>
      <c r="CG89" s="17">
        <v>0</v>
      </c>
      <c r="CH89" s="17">
        <v>0</v>
      </c>
      <c r="CI89" s="17">
        <v>0</v>
      </c>
      <c r="CJ89" s="17">
        <v>0</v>
      </c>
      <c r="CK89" s="17">
        <v>0</v>
      </c>
      <c r="CL89" s="17">
        <v>0</v>
      </c>
      <c r="CM89" s="17">
        <v>0</v>
      </c>
      <c r="CN89" s="17">
        <v>0</v>
      </c>
      <c r="CO89" s="17">
        <v>0</v>
      </c>
      <c r="CP89" s="17">
        <v>0</v>
      </c>
      <c r="CQ89" s="17">
        <v>0</v>
      </c>
      <c r="CR89" s="17">
        <v>0</v>
      </c>
      <c r="CS89" s="17">
        <v>0</v>
      </c>
      <c r="CT89" s="17">
        <v>0</v>
      </c>
      <c r="CU89" s="17">
        <v>0</v>
      </c>
      <c r="CV89" s="17">
        <v>0</v>
      </c>
      <c r="CW89" s="17">
        <v>0</v>
      </c>
      <c r="CX89" s="17">
        <v>0</v>
      </c>
      <c r="CY89" s="17" t="s">
        <v>150</v>
      </c>
      <c r="CZ89" s="17" t="s">
        <v>150</v>
      </c>
      <c r="DA89" s="17" t="s">
        <v>150</v>
      </c>
      <c r="DB89" s="17" t="s">
        <v>150</v>
      </c>
      <c r="DC89" s="17">
        <v>0</v>
      </c>
      <c r="DD89" s="17">
        <v>0</v>
      </c>
      <c r="DE89" s="17">
        <v>0</v>
      </c>
      <c r="DF89" s="17">
        <v>0</v>
      </c>
      <c r="DG89" s="17">
        <v>0</v>
      </c>
      <c r="DH89" s="17">
        <v>0</v>
      </c>
      <c r="DI89" s="17" t="s">
        <v>150</v>
      </c>
      <c r="DJ89" s="17" t="s">
        <v>150</v>
      </c>
      <c r="DK89" s="17" t="s">
        <v>150</v>
      </c>
      <c r="DL89" s="17" t="s">
        <v>150</v>
      </c>
      <c r="DM89" s="17" t="s">
        <v>150</v>
      </c>
      <c r="DN89" s="17">
        <v>-7</v>
      </c>
      <c r="DO89" s="17">
        <v>0</v>
      </c>
      <c r="DP89" s="17">
        <v>0</v>
      </c>
      <c r="DQ89" s="17">
        <v>0</v>
      </c>
      <c r="DR89" s="17">
        <v>0</v>
      </c>
      <c r="DS89" s="17">
        <v>410</v>
      </c>
      <c r="DT89" s="17">
        <v>2081</v>
      </c>
      <c r="DU89" s="17">
        <v>-1724</v>
      </c>
      <c r="DV89" s="17">
        <v>-902</v>
      </c>
      <c r="DW89" s="17">
        <v>6118</v>
      </c>
      <c r="DX89" s="17">
        <v>0</v>
      </c>
      <c r="DY89" s="17">
        <v>0</v>
      </c>
      <c r="DZ89" s="17">
        <v>0</v>
      </c>
      <c r="EA89" s="17">
        <v>0</v>
      </c>
      <c r="EB89" s="17">
        <v>0</v>
      </c>
      <c r="EC89" s="17">
        <v>380</v>
      </c>
      <c r="ED89" s="17">
        <v>1761</v>
      </c>
      <c r="EE89" s="17">
        <v>939</v>
      </c>
      <c r="EF89" s="17">
        <v>-49621</v>
      </c>
      <c r="EG89" s="17">
        <v>50740</v>
      </c>
      <c r="EH89" s="17">
        <v>0</v>
      </c>
      <c r="EI89" s="17">
        <v>0</v>
      </c>
      <c r="EJ89" s="17">
        <v>0</v>
      </c>
      <c r="EK89" s="17">
        <v>0</v>
      </c>
      <c r="EL89" s="17">
        <v>0</v>
      </c>
      <c r="EM89" s="17">
        <v>0</v>
      </c>
      <c r="EN89" s="17">
        <v>0</v>
      </c>
      <c r="EO89" s="17">
        <v>0</v>
      </c>
      <c r="EP89" s="17">
        <v>0</v>
      </c>
      <c r="EQ89" s="17">
        <v>0</v>
      </c>
      <c r="ER89" s="17">
        <v>0</v>
      </c>
      <c r="ES89" s="17">
        <v>0</v>
      </c>
      <c r="ET89" s="17">
        <v>0</v>
      </c>
      <c r="EU89" s="17">
        <v>0</v>
      </c>
      <c r="EV89" s="17">
        <v>0</v>
      </c>
      <c r="EW89" s="17">
        <v>0</v>
      </c>
      <c r="EX89" s="17">
        <v>0</v>
      </c>
      <c r="EY89" s="17">
        <v>-2111</v>
      </c>
      <c r="EZ89" s="17">
        <v>-390</v>
      </c>
      <c r="FA89" s="17">
        <v>-62</v>
      </c>
      <c r="FB89" s="17">
        <v>-6</v>
      </c>
      <c r="FC89" s="17">
        <v>0</v>
      </c>
      <c r="FD89" s="17">
        <v>0</v>
      </c>
      <c r="FE89" s="17">
        <v>0</v>
      </c>
      <c r="FF89" s="17">
        <v>0</v>
      </c>
      <c r="FG89" s="17">
        <v>0</v>
      </c>
      <c r="FH89" s="17">
        <v>0</v>
      </c>
      <c r="FI89" s="17">
        <v>0</v>
      </c>
      <c r="FJ89" s="17">
        <v>0</v>
      </c>
      <c r="FK89" s="17">
        <v>0</v>
      </c>
      <c r="FL89" s="17">
        <v>11</v>
      </c>
      <c r="FM89" s="17">
        <v>35</v>
      </c>
      <c r="FN89" s="17">
        <v>90</v>
      </c>
      <c r="FO89" s="17">
        <v>100</v>
      </c>
      <c r="FP89" s="17">
        <v>6</v>
      </c>
      <c r="FQ89" s="17">
        <v>34</v>
      </c>
      <c r="FR89" s="17">
        <v>32</v>
      </c>
      <c r="FS89" s="17">
        <v>27</v>
      </c>
      <c r="FT89" s="17">
        <v>35</v>
      </c>
      <c r="FU89" s="17">
        <v>8816</v>
      </c>
      <c r="FV89" s="17">
        <v>-524</v>
      </c>
      <c r="FW89" s="17">
        <v>4851</v>
      </c>
      <c r="FX89" s="17">
        <v>1817</v>
      </c>
      <c r="FY89" s="17">
        <v>-597</v>
      </c>
      <c r="FZ89" s="17">
        <v>51983</v>
      </c>
      <c r="GA89" s="17">
        <v>511</v>
      </c>
      <c r="GB89" s="17">
        <v>20645</v>
      </c>
      <c r="GC89" s="17">
        <v>509</v>
      </c>
      <c r="GD89" s="17">
        <v>124</v>
      </c>
      <c r="GE89" s="17">
        <v>7590</v>
      </c>
      <c r="GF89" s="17">
        <v>-2148</v>
      </c>
      <c r="GG89" s="17">
        <v>2663</v>
      </c>
      <c r="GH89" s="17">
        <v>2282</v>
      </c>
      <c r="GI89" s="17">
        <v>-1097</v>
      </c>
      <c r="GJ89" s="17">
        <v>2397</v>
      </c>
      <c r="GK89" s="17">
        <v>31</v>
      </c>
      <c r="GL89" s="17">
        <v>-280</v>
      </c>
      <c r="GM89" s="17">
        <v>-202</v>
      </c>
      <c r="GN89" s="17">
        <v>-508</v>
      </c>
      <c r="GO89" s="17">
        <v>-95</v>
      </c>
      <c r="GP89" s="17">
        <v>1518</v>
      </c>
      <c r="GQ89" s="17">
        <v>1300</v>
      </c>
      <c r="GR89" s="17">
        <v>1125</v>
      </c>
      <c r="GS89" s="17">
        <v>1387</v>
      </c>
      <c r="GT89" s="17">
        <v>-44</v>
      </c>
      <c r="GU89" s="17">
        <v>6531</v>
      </c>
      <c r="GV89" s="17">
        <v>0</v>
      </c>
      <c r="GW89" s="17">
        <v>0</v>
      </c>
      <c r="GX89" s="17">
        <v>0</v>
      </c>
      <c r="GY89" s="17">
        <v>0</v>
      </c>
      <c r="GZ89" s="17">
        <v>97</v>
      </c>
      <c r="HA89" s="17">
        <v>91</v>
      </c>
      <c r="HB89" s="17">
        <v>91</v>
      </c>
      <c r="HC89" s="17">
        <v>91</v>
      </c>
      <c r="HD89" s="17">
        <v>91</v>
      </c>
      <c r="HE89" s="17">
        <v>0</v>
      </c>
      <c r="HF89" s="17">
        <v>0</v>
      </c>
      <c r="HG89" s="17">
        <v>0</v>
      </c>
      <c r="HH89" s="17">
        <v>0</v>
      </c>
      <c r="HI89" s="17">
        <v>0</v>
      </c>
      <c r="HJ89" s="17">
        <v>0</v>
      </c>
      <c r="HK89" s="17">
        <v>0</v>
      </c>
      <c r="HL89" s="17">
        <v>0</v>
      </c>
      <c r="HM89" s="17">
        <v>0</v>
      </c>
      <c r="HN89" s="17">
        <v>3569</v>
      </c>
      <c r="HO89" s="17" t="s">
        <v>150</v>
      </c>
      <c r="HP89" s="17" t="s">
        <v>150</v>
      </c>
      <c r="HQ89" s="17" t="s">
        <v>150</v>
      </c>
      <c r="HR89" s="17" t="s">
        <v>150</v>
      </c>
      <c r="HS89" s="17" t="s">
        <v>150</v>
      </c>
      <c r="HT89" s="17">
        <v>0</v>
      </c>
      <c r="HU89" s="17">
        <v>0</v>
      </c>
      <c r="HV89" s="17">
        <v>0</v>
      </c>
      <c r="HW89" s="17">
        <v>0</v>
      </c>
      <c r="HX89" s="17">
        <v>0</v>
      </c>
      <c r="HY89" s="17" t="s">
        <v>150</v>
      </c>
      <c r="HZ89" s="17" t="s">
        <v>150</v>
      </c>
      <c r="IA89" s="17" t="s">
        <v>150</v>
      </c>
      <c r="IB89" s="17" t="s">
        <v>150</v>
      </c>
      <c r="IC89" s="17" t="s">
        <v>150</v>
      </c>
      <c r="ID89" s="17">
        <v>0</v>
      </c>
      <c r="IE89" s="17">
        <v>0</v>
      </c>
      <c r="IF89" s="17">
        <v>0</v>
      </c>
      <c r="IG89" s="17">
        <v>0</v>
      </c>
      <c r="IH89" s="17">
        <v>0</v>
      </c>
      <c r="II89" s="17">
        <v>-148</v>
      </c>
      <c r="IJ89" s="17">
        <v>42</v>
      </c>
      <c r="IK89" s="17">
        <v>-466</v>
      </c>
      <c r="IL89" s="17">
        <v>-731</v>
      </c>
      <c r="IM89" s="17">
        <v>-296</v>
      </c>
      <c r="IN89" s="17">
        <v>0</v>
      </c>
      <c r="IO89" s="17">
        <v>0</v>
      </c>
      <c r="IP89" s="17" t="s">
        <v>150</v>
      </c>
      <c r="IQ89" s="17" t="s">
        <v>150</v>
      </c>
      <c r="IR89" s="17" t="s">
        <v>150</v>
      </c>
      <c r="IS89" s="64" t="s">
        <v>150</v>
      </c>
      <c r="IT89" s="17" t="s">
        <v>150</v>
      </c>
      <c r="IU89" s="17" t="s">
        <v>150</v>
      </c>
      <c r="IV89" s="17" t="s">
        <v>150</v>
      </c>
      <c r="IW89" s="17" t="s">
        <v>150</v>
      </c>
      <c r="IX89" s="17">
        <v>4137</v>
      </c>
      <c r="IY89" s="17">
        <v>9455</v>
      </c>
      <c r="IZ89" s="17">
        <v>11646</v>
      </c>
      <c r="JA89" s="17">
        <v>9904</v>
      </c>
      <c r="JB89" s="17">
        <v>14168</v>
      </c>
      <c r="JC89" s="17">
        <v>0</v>
      </c>
      <c r="JD89" s="17">
        <v>0</v>
      </c>
      <c r="JE89" s="17">
        <v>0</v>
      </c>
      <c r="JF89" s="17">
        <v>0</v>
      </c>
      <c r="JG89" s="17">
        <v>0</v>
      </c>
      <c r="JH89" s="17">
        <v>0</v>
      </c>
      <c r="JI89" s="17">
        <v>0</v>
      </c>
      <c r="JJ89" s="17">
        <v>0</v>
      </c>
      <c r="JK89" s="17">
        <v>0</v>
      </c>
      <c r="JL89" s="17">
        <v>0</v>
      </c>
      <c r="JM89" s="17">
        <v>18719</v>
      </c>
      <c r="JN89" s="17">
        <v>23442</v>
      </c>
      <c r="JO89" s="17">
        <v>23945</v>
      </c>
      <c r="JP89" s="17">
        <v>19043</v>
      </c>
      <c r="JQ89" s="17">
        <v>15394</v>
      </c>
      <c r="JR89" s="17">
        <v>0</v>
      </c>
      <c r="JS89" s="17">
        <v>0</v>
      </c>
      <c r="JT89" s="17">
        <v>0</v>
      </c>
      <c r="JU89" s="17">
        <v>0</v>
      </c>
      <c r="JV89" s="17">
        <v>0</v>
      </c>
      <c r="JW89" s="17">
        <v>0</v>
      </c>
      <c r="JX89" s="17">
        <v>0</v>
      </c>
      <c r="JY89" s="17">
        <v>0</v>
      </c>
      <c r="JZ89" s="17">
        <v>0</v>
      </c>
      <c r="KA89" s="17">
        <v>1298</v>
      </c>
      <c r="KB89" s="17" t="s">
        <v>150</v>
      </c>
      <c r="KC89" s="17" t="s">
        <v>150</v>
      </c>
      <c r="KD89" s="17">
        <v>0</v>
      </c>
      <c r="KE89" s="17" t="s">
        <v>150</v>
      </c>
      <c r="KF89" s="17">
        <v>0</v>
      </c>
      <c r="KG89" s="17">
        <v>0</v>
      </c>
      <c r="KH89" s="17">
        <v>0</v>
      </c>
      <c r="KI89" s="17">
        <v>0</v>
      </c>
      <c r="KJ89" s="17">
        <v>0</v>
      </c>
      <c r="KK89" s="17" t="s">
        <v>150</v>
      </c>
      <c r="KL89" s="17">
        <v>0</v>
      </c>
      <c r="KM89" s="17">
        <v>0</v>
      </c>
      <c r="KN89" s="17">
        <v>0</v>
      </c>
      <c r="KO89" s="17">
        <v>0</v>
      </c>
      <c r="KP89" s="17" t="s">
        <v>150</v>
      </c>
      <c r="KQ89" s="17">
        <v>158</v>
      </c>
      <c r="KR89" s="17">
        <v>524</v>
      </c>
      <c r="KS89" s="17">
        <v>132</v>
      </c>
      <c r="KT89" s="17">
        <v>69</v>
      </c>
      <c r="KU89" s="17">
        <v>0</v>
      </c>
      <c r="KV89" s="17">
        <v>0</v>
      </c>
      <c r="KW89" s="17">
        <v>2</v>
      </c>
      <c r="KX89" s="17">
        <v>0</v>
      </c>
      <c r="KY89" s="17">
        <v>0</v>
      </c>
      <c r="KZ89" s="17">
        <v>628</v>
      </c>
      <c r="LA89" s="17">
        <v>1606</v>
      </c>
      <c r="LB89" s="17">
        <v>1243</v>
      </c>
      <c r="LC89" s="17">
        <v>1087</v>
      </c>
      <c r="LD89" s="17">
        <v>810</v>
      </c>
      <c r="LE89" s="17">
        <v>1238</v>
      </c>
      <c r="LF89" s="17">
        <v>0</v>
      </c>
      <c r="LG89" s="17">
        <v>0</v>
      </c>
      <c r="LH89" s="17">
        <v>0</v>
      </c>
      <c r="LI89" s="17">
        <v>0</v>
      </c>
      <c r="LJ89" s="17">
        <v>0</v>
      </c>
      <c r="LK89" s="17" t="s">
        <v>150</v>
      </c>
      <c r="LL89" s="17" t="s">
        <v>150</v>
      </c>
      <c r="LM89" s="17" t="s">
        <v>150</v>
      </c>
      <c r="LN89" s="17" t="s">
        <v>150</v>
      </c>
      <c r="LO89" s="17" t="s">
        <v>150</v>
      </c>
      <c r="LP89" s="17">
        <v>0</v>
      </c>
      <c r="LQ89" s="17">
        <v>0</v>
      </c>
      <c r="LR89" s="17">
        <v>0</v>
      </c>
      <c r="LS89" s="17">
        <v>0</v>
      </c>
      <c r="LT89" s="17">
        <v>0</v>
      </c>
      <c r="LU89" s="17">
        <v>419</v>
      </c>
      <c r="LV89" s="17">
        <v>103</v>
      </c>
      <c r="LW89" s="17">
        <v>105</v>
      </c>
      <c r="LX89" s="17">
        <v>0</v>
      </c>
      <c r="LY89" s="17">
        <v>0</v>
      </c>
      <c r="LZ89" s="17">
        <v>35267</v>
      </c>
      <c r="MA89" s="17">
        <v>38499</v>
      </c>
      <c r="MB89" s="17">
        <v>36290</v>
      </c>
      <c r="MC89" s="17">
        <v>37265</v>
      </c>
      <c r="MD89" s="17">
        <v>76968</v>
      </c>
      <c r="ME89" s="17">
        <v>-498</v>
      </c>
      <c r="MF89" s="17">
        <v>-1598</v>
      </c>
      <c r="MG89" s="17">
        <v>3032</v>
      </c>
      <c r="MH89" s="17">
        <v>2009</v>
      </c>
      <c r="MI89" s="17">
        <v>1726</v>
      </c>
      <c r="MJ89" s="17">
        <v>0</v>
      </c>
      <c r="MK89" s="17">
        <v>0</v>
      </c>
      <c r="ML89" s="17">
        <v>0</v>
      </c>
      <c r="MM89" s="17">
        <v>0</v>
      </c>
      <c r="MN89" s="17">
        <v>0</v>
      </c>
      <c r="MO89" s="17">
        <v>341105</v>
      </c>
      <c r="MP89" s="17">
        <v>356141</v>
      </c>
      <c r="MQ89" s="17">
        <v>297212</v>
      </c>
      <c r="MR89" s="17">
        <v>169615</v>
      </c>
      <c r="MS89" s="17">
        <v>255390</v>
      </c>
      <c r="MT89" s="17">
        <v>0</v>
      </c>
      <c r="MU89" s="17">
        <v>0</v>
      </c>
      <c r="MV89" s="17">
        <v>0</v>
      </c>
      <c r="MW89" s="17">
        <v>0</v>
      </c>
      <c r="MX89" s="17">
        <v>0</v>
      </c>
      <c r="MY89" s="17">
        <v>0</v>
      </c>
      <c r="MZ89" s="17">
        <v>0</v>
      </c>
      <c r="NA89" s="17" t="s">
        <v>150</v>
      </c>
      <c r="NB89" s="17" t="s">
        <v>150</v>
      </c>
      <c r="NC89" s="17" t="s">
        <v>150</v>
      </c>
      <c r="ND89" s="17" t="s">
        <v>150</v>
      </c>
      <c r="NE89" s="17" t="s">
        <v>150</v>
      </c>
      <c r="NF89" s="17" t="s">
        <v>150</v>
      </c>
      <c r="NG89" s="17" t="s">
        <v>150</v>
      </c>
      <c r="NH89" s="17" t="s">
        <v>150</v>
      </c>
      <c r="NI89" s="17">
        <v>1247</v>
      </c>
      <c r="NJ89" s="17">
        <v>43760</v>
      </c>
      <c r="NK89" s="17">
        <v>1159</v>
      </c>
      <c r="NL89" s="17">
        <v>2245</v>
      </c>
      <c r="NM89" s="17">
        <v>2179</v>
      </c>
      <c r="NN89" s="17">
        <v>0</v>
      </c>
      <c r="NO89" s="17">
        <v>0</v>
      </c>
      <c r="NP89" s="17">
        <v>0</v>
      </c>
      <c r="NQ89" s="17">
        <v>0</v>
      </c>
      <c r="NR89" s="17">
        <v>0</v>
      </c>
      <c r="NS89" s="17">
        <v>0</v>
      </c>
      <c r="NT89" s="17">
        <v>0</v>
      </c>
      <c r="NU89" s="17">
        <v>0</v>
      </c>
      <c r="NV89" s="17">
        <v>0</v>
      </c>
      <c r="NW89" s="17">
        <v>0</v>
      </c>
      <c r="NX89" s="17" t="s">
        <v>150</v>
      </c>
      <c r="NY89" s="17" t="s">
        <v>150</v>
      </c>
      <c r="NZ89" s="17" t="s">
        <v>150</v>
      </c>
      <c r="OA89" s="17" t="s">
        <v>150</v>
      </c>
      <c r="OB89" s="17" t="s">
        <v>150</v>
      </c>
      <c r="OC89" s="17">
        <v>0</v>
      </c>
      <c r="OD89" s="17">
        <v>0</v>
      </c>
      <c r="OE89" s="17">
        <v>0</v>
      </c>
      <c r="OF89" s="17">
        <v>0</v>
      </c>
      <c r="OG89" s="17">
        <v>0</v>
      </c>
      <c r="OH89" s="17">
        <v>6264</v>
      </c>
      <c r="OI89" s="17">
        <v>27958</v>
      </c>
      <c r="OJ89" s="17">
        <v>99960</v>
      </c>
      <c r="OK89" s="17">
        <v>85048</v>
      </c>
      <c r="OL89" s="17">
        <v>132948</v>
      </c>
      <c r="OM89" s="17" t="s">
        <v>150</v>
      </c>
      <c r="ON89" s="17" t="s">
        <v>150</v>
      </c>
      <c r="OO89" s="17" t="s">
        <v>150</v>
      </c>
      <c r="OP89" s="17" t="s">
        <v>150</v>
      </c>
      <c r="OQ89" s="17">
        <v>0</v>
      </c>
      <c r="OR89" s="17">
        <v>0</v>
      </c>
      <c r="OS89" s="17">
        <v>0</v>
      </c>
      <c r="OT89" s="17">
        <v>0</v>
      </c>
      <c r="OU89" s="17">
        <v>0</v>
      </c>
      <c r="OV89" s="17">
        <v>0</v>
      </c>
      <c r="OW89" s="17">
        <v>0</v>
      </c>
      <c r="OX89" s="17" t="s">
        <v>150</v>
      </c>
      <c r="OY89" s="17" t="s">
        <v>150</v>
      </c>
      <c r="OZ89" s="17">
        <v>0</v>
      </c>
      <c r="PA89" s="17">
        <v>0</v>
      </c>
      <c r="PB89" s="17">
        <v>0</v>
      </c>
      <c r="PC89" s="17">
        <v>24921</v>
      </c>
      <c r="PD89" s="17">
        <v>21901</v>
      </c>
      <c r="PE89" s="17">
        <v>15121</v>
      </c>
      <c r="PF89" s="17">
        <v>13202</v>
      </c>
      <c r="PG89" s="17">
        <v>3795</v>
      </c>
      <c r="PH89" s="17">
        <v>2325</v>
      </c>
      <c r="PI89" s="17">
        <v>1206</v>
      </c>
      <c r="PJ89" s="17">
        <v>1203</v>
      </c>
      <c r="PK89" s="17">
        <v>2806</v>
      </c>
      <c r="PL89" s="17">
        <v>-1</v>
      </c>
      <c r="PM89" s="17">
        <v>0</v>
      </c>
      <c r="PN89" s="17">
        <v>0</v>
      </c>
      <c r="PO89" s="17">
        <v>0</v>
      </c>
      <c r="PP89" s="17">
        <v>2</v>
      </c>
      <c r="PQ89" s="17">
        <v>1363</v>
      </c>
      <c r="PR89" s="17">
        <v>1386</v>
      </c>
      <c r="PS89" s="17">
        <v>680</v>
      </c>
      <c r="PT89" s="17">
        <v>1434</v>
      </c>
      <c r="PU89" s="17">
        <v>1622</v>
      </c>
      <c r="PV89" s="17">
        <v>0</v>
      </c>
      <c r="PW89" s="17">
        <v>0</v>
      </c>
      <c r="PX89" s="17">
        <v>0</v>
      </c>
      <c r="PY89" s="17">
        <v>0</v>
      </c>
      <c r="PZ89" s="17">
        <v>0</v>
      </c>
      <c r="QA89" s="17">
        <v>0</v>
      </c>
      <c r="QB89" s="17">
        <v>0</v>
      </c>
      <c r="QC89" s="17">
        <v>0</v>
      </c>
      <c r="QD89" s="17">
        <v>0</v>
      </c>
      <c r="QE89" s="17">
        <v>0</v>
      </c>
      <c r="QF89" s="17">
        <v>0</v>
      </c>
      <c r="QG89" s="17">
        <v>0</v>
      </c>
      <c r="QH89" s="17">
        <v>0</v>
      </c>
      <c r="QI89" s="17">
        <v>0</v>
      </c>
      <c r="QJ89" s="17">
        <v>0</v>
      </c>
      <c r="QK89" s="17">
        <v>-171842</v>
      </c>
      <c r="QL89" s="17">
        <v>-231755</v>
      </c>
      <c r="QM89" s="17">
        <v>-209626</v>
      </c>
      <c r="QN89" s="17">
        <v>-132612</v>
      </c>
      <c r="QO89" s="17">
        <v>-53979</v>
      </c>
      <c r="QP89" s="17">
        <v>0</v>
      </c>
      <c r="QQ89" s="17">
        <v>0</v>
      </c>
      <c r="QR89" s="17">
        <v>0</v>
      </c>
      <c r="QS89" s="17">
        <v>0</v>
      </c>
      <c r="QT89" s="17">
        <v>0</v>
      </c>
      <c r="QU89" s="17">
        <v>5382</v>
      </c>
      <c r="QV89" s="17">
        <v>5323</v>
      </c>
      <c r="QW89" s="17">
        <v>0</v>
      </c>
      <c r="QX89" s="17">
        <v>0</v>
      </c>
      <c r="QY89" s="17">
        <v>0</v>
      </c>
      <c r="QZ89" s="17">
        <v>76</v>
      </c>
      <c r="RA89" s="17">
        <v>29</v>
      </c>
      <c r="RB89" s="17">
        <v>24</v>
      </c>
      <c r="RC89" s="17">
        <v>6</v>
      </c>
      <c r="RD89" s="17">
        <v>-3</v>
      </c>
      <c r="RE89" s="17" t="s">
        <v>150</v>
      </c>
      <c r="RF89" s="17" t="s">
        <v>150</v>
      </c>
      <c r="RG89" s="17" t="s">
        <v>150</v>
      </c>
      <c r="RH89" s="17" t="s">
        <v>150</v>
      </c>
      <c r="RI89" s="17" t="s">
        <v>150</v>
      </c>
      <c r="RJ89" s="17">
        <v>0</v>
      </c>
      <c r="RK89" s="17">
        <v>0</v>
      </c>
      <c r="RL89" s="17">
        <v>0</v>
      </c>
      <c r="RM89" s="17">
        <v>0</v>
      </c>
      <c r="RN89" s="17" t="s">
        <v>150</v>
      </c>
      <c r="RO89" s="17">
        <v>10398</v>
      </c>
      <c r="RP89" s="17">
        <v>16818</v>
      </c>
      <c r="RQ89" s="17">
        <v>17936</v>
      </c>
      <c r="RR89" s="17">
        <v>18801</v>
      </c>
      <c r="RS89" s="17">
        <v>16792</v>
      </c>
      <c r="RT89" s="17">
        <v>-4</v>
      </c>
      <c r="RU89" s="17">
        <v>0</v>
      </c>
      <c r="RV89" s="17" t="s">
        <v>150</v>
      </c>
      <c r="RW89" s="17" t="s">
        <v>150</v>
      </c>
      <c r="RX89" s="17">
        <v>0</v>
      </c>
      <c r="RY89" s="17">
        <v>354</v>
      </c>
      <c r="RZ89" s="17">
        <v>366</v>
      </c>
      <c r="SA89" s="17">
        <v>337</v>
      </c>
      <c r="SB89" s="17">
        <v>338</v>
      </c>
      <c r="SC89" s="17">
        <v>408</v>
      </c>
      <c r="SD89" s="17">
        <v>10990</v>
      </c>
      <c r="SE89" s="17">
        <v>14819</v>
      </c>
      <c r="SF89" s="17">
        <v>14452</v>
      </c>
      <c r="SG89" s="17">
        <v>9021</v>
      </c>
      <c r="SH89" s="17">
        <v>7648</v>
      </c>
      <c r="SI89" s="17">
        <v>20627</v>
      </c>
      <c r="SJ89" s="17">
        <v>21084</v>
      </c>
      <c r="SK89" s="17">
        <v>18635</v>
      </c>
      <c r="SL89" s="17">
        <v>14020</v>
      </c>
      <c r="SM89" s="17">
        <v>11045</v>
      </c>
      <c r="SN89" s="17">
        <v>-114</v>
      </c>
      <c r="SO89" s="17">
        <v>0</v>
      </c>
      <c r="SP89" s="17">
        <v>0</v>
      </c>
      <c r="SQ89" s="17">
        <v>0</v>
      </c>
      <c r="SR89" s="17">
        <v>0</v>
      </c>
      <c r="SS89" s="17">
        <v>5304</v>
      </c>
      <c r="ST89" s="17">
        <v>18681</v>
      </c>
      <c r="SU89" s="17">
        <v>25388</v>
      </c>
      <c r="SV89" s="17">
        <v>9672</v>
      </c>
      <c r="SW89" s="17">
        <v>12708</v>
      </c>
      <c r="SX89" s="17">
        <v>0</v>
      </c>
      <c r="SY89" s="17">
        <v>0</v>
      </c>
      <c r="SZ89" s="17">
        <v>0</v>
      </c>
      <c r="TA89" s="17">
        <v>0</v>
      </c>
      <c r="TB89" s="17">
        <v>0</v>
      </c>
      <c r="TC89" s="17">
        <v>-3</v>
      </c>
      <c r="TD89" s="17">
        <v>30</v>
      </c>
      <c r="TE89" s="17">
        <v>4</v>
      </c>
      <c r="TF89" s="17">
        <v>4</v>
      </c>
      <c r="TG89" s="17">
        <v>60</v>
      </c>
      <c r="TH89" s="17">
        <v>0</v>
      </c>
      <c r="TI89" s="17">
        <v>0</v>
      </c>
      <c r="TJ89" s="17">
        <v>0</v>
      </c>
      <c r="TK89" s="17">
        <v>0</v>
      </c>
      <c r="TL89" s="17">
        <v>0</v>
      </c>
      <c r="TM89" s="17">
        <v>0</v>
      </c>
      <c r="TN89" s="17">
        <v>0</v>
      </c>
      <c r="TO89" s="17">
        <v>0</v>
      </c>
      <c r="TP89" s="17">
        <v>0</v>
      </c>
      <c r="TQ89" s="17">
        <v>0</v>
      </c>
      <c r="TR89" s="17">
        <v>0</v>
      </c>
      <c r="TS89" s="17">
        <v>2015</v>
      </c>
      <c r="TT89" s="17">
        <v>13062</v>
      </c>
      <c r="TU89" s="17">
        <v>11776</v>
      </c>
      <c r="TV89" s="17">
        <v>2986</v>
      </c>
      <c r="TW89" s="17">
        <v>391</v>
      </c>
      <c r="TX89" s="17">
        <v>596</v>
      </c>
      <c r="TY89" s="17">
        <v>534</v>
      </c>
      <c r="TZ89" s="17">
        <v>681</v>
      </c>
      <c r="UA89" s="17">
        <v>852</v>
      </c>
      <c r="UB89" s="17">
        <v>0</v>
      </c>
      <c r="UC89" s="17">
        <v>0</v>
      </c>
      <c r="UD89" s="17">
        <v>17933</v>
      </c>
      <c r="UE89" s="17">
        <v>92060</v>
      </c>
      <c r="UF89" s="17">
        <v>117437</v>
      </c>
      <c r="UG89" s="17">
        <v>2185</v>
      </c>
      <c r="UH89" s="17">
        <v>809</v>
      </c>
      <c r="UI89" s="17">
        <v>2509</v>
      </c>
      <c r="UJ89" s="17">
        <v>2012</v>
      </c>
      <c r="UK89" s="17">
        <v>-5927</v>
      </c>
      <c r="UL89" s="17">
        <v>13050</v>
      </c>
      <c r="UM89" s="17">
        <v>11852</v>
      </c>
      <c r="UN89" s="17">
        <v>12852</v>
      </c>
      <c r="UO89" s="17">
        <v>15294</v>
      </c>
      <c r="UP89" s="17">
        <v>49002</v>
      </c>
      <c r="UQ89" s="17">
        <v>8660</v>
      </c>
      <c r="UR89" s="17">
        <v>10232</v>
      </c>
      <c r="US89" s="17">
        <v>7645</v>
      </c>
      <c r="UT89" s="17">
        <v>7648</v>
      </c>
      <c r="UU89" s="17">
        <v>15462</v>
      </c>
      <c r="UV89" s="17" t="s">
        <v>150</v>
      </c>
      <c r="UW89" s="17" t="s">
        <v>150</v>
      </c>
      <c r="UX89" s="17" t="s">
        <v>150</v>
      </c>
      <c r="UY89" s="17" t="s">
        <v>150</v>
      </c>
      <c r="UZ89" s="17">
        <v>0</v>
      </c>
      <c r="VA89" s="17">
        <v>0</v>
      </c>
      <c r="VB89" s="17">
        <v>-10</v>
      </c>
      <c r="VC89" s="17">
        <v>0</v>
      </c>
      <c r="VD89" s="17">
        <v>0</v>
      </c>
      <c r="VE89" s="17">
        <v>0</v>
      </c>
      <c r="VF89" s="17">
        <v>2444</v>
      </c>
      <c r="VG89" s="17">
        <v>1473</v>
      </c>
      <c r="VH89" s="17">
        <v>1212</v>
      </c>
      <c r="VI89" s="17">
        <v>1074</v>
      </c>
      <c r="VJ89" s="17">
        <v>2220</v>
      </c>
      <c r="VK89" s="17">
        <v>418</v>
      </c>
      <c r="VL89" s="17">
        <v>19156</v>
      </c>
      <c r="VM89" s="17">
        <v>20687</v>
      </c>
      <c r="VN89" s="17">
        <v>15489</v>
      </c>
      <c r="VO89" s="17">
        <v>12765</v>
      </c>
      <c r="VP89" s="17">
        <v>0</v>
      </c>
      <c r="VQ89" s="17">
        <v>0</v>
      </c>
      <c r="VR89" s="17">
        <v>0</v>
      </c>
      <c r="VS89" s="17">
        <v>0</v>
      </c>
      <c r="VT89" s="17">
        <v>0</v>
      </c>
      <c r="VU89" s="17">
        <v>0</v>
      </c>
      <c r="VV89" s="17">
        <v>0</v>
      </c>
      <c r="VW89" s="17">
        <v>0</v>
      </c>
      <c r="VX89" s="17">
        <v>0</v>
      </c>
      <c r="VY89" s="17">
        <v>0</v>
      </c>
      <c r="VZ89" s="17">
        <v>2074</v>
      </c>
      <c r="WA89" s="17">
        <v>2099</v>
      </c>
      <c r="WB89" s="17">
        <v>2675</v>
      </c>
      <c r="WC89" s="17">
        <v>2912</v>
      </c>
      <c r="WD89" s="17">
        <v>3312</v>
      </c>
      <c r="WE89" s="17">
        <v>0</v>
      </c>
      <c r="WF89" s="17">
        <v>0</v>
      </c>
      <c r="WG89" s="17">
        <v>0</v>
      </c>
      <c r="WH89" s="17">
        <v>0</v>
      </c>
      <c r="WI89" s="17">
        <v>0</v>
      </c>
      <c r="WJ89" s="17">
        <v>-66941</v>
      </c>
      <c r="WK89" s="17">
        <v>-67443</v>
      </c>
      <c r="WL89" s="17">
        <v>-58783</v>
      </c>
      <c r="WM89" s="17">
        <v>-46809</v>
      </c>
      <c r="WN89" s="17">
        <v>-100631</v>
      </c>
      <c r="WO89" s="17">
        <v>0</v>
      </c>
      <c r="WP89" s="17">
        <v>0</v>
      </c>
      <c r="WQ89" s="17">
        <v>0</v>
      </c>
      <c r="WR89" s="17">
        <v>0</v>
      </c>
      <c r="WS89" s="17">
        <v>0</v>
      </c>
      <c r="WT89" s="17">
        <v>17277</v>
      </c>
      <c r="WU89" s="17">
        <v>19463</v>
      </c>
      <c r="WV89" s="17">
        <v>14076</v>
      </c>
      <c r="WW89" s="17">
        <v>25530</v>
      </c>
      <c r="WX89" s="17">
        <v>-10231</v>
      </c>
      <c r="WY89" s="17">
        <v>0</v>
      </c>
      <c r="WZ89" s="17">
        <v>0</v>
      </c>
      <c r="XA89" s="17">
        <v>0</v>
      </c>
      <c r="XB89" s="17">
        <v>0</v>
      </c>
      <c r="XC89" s="17">
        <v>0</v>
      </c>
      <c r="XD89" s="17">
        <v>55</v>
      </c>
      <c r="XE89" s="17">
        <v>163</v>
      </c>
      <c r="XF89" s="17">
        <v>25</v>
      </c>
      <c r="XG89" s="17">
        <v>554</v>
      </c>
      <c r="XH89" s="17">
        <v>205</v>
      </c>
      <c r="XI89" s="17">
        <v>0</v>
      </c>
      <c r="XJ89" s="17">
        <v>0</v>
      </c>
      <c r="XK89" s="17">
        <v>1428</v>
      </c>
      <c r="XL89" s="17">
        <v>1719</v>
      </c>
      <c r="XM89" s="17">
        <v>1224</v>
      </c>
      <c r="XN89" s="17">
        <v>126</v>
      </c>
      <c r="XO89" s="17">
        <v>152</v>
      </c>
      <c r="XP89" s="17">
        <v>306</v>
      </c>
      <c r="XQ89" s="17">
        <v>171</v>
      </c>
      <c r="XR89" s="17">
        <v>744</v>
      </c>
      <c r="XS89" s="17">
        <v>0</v>
      </c>
      <c r="XT89" s="17">
        <v>0</v>
      </c>
      <c r="XU89" s="17">
        <v>0</v>
      </c>
      <c r="XV89" s="17">
        <v>105</v>
      </c>
      <c r="XW89" s="17">
        <v>0</v>
      </c>
      <c r="XX89" s="17">
        <v>3417</v>
      </c>
      <c r="XY89" s="17">
        <v>3000</v>
      </c>
      <c r="XZ89" s="17">
        <v>3000</v>
      </c>
      <c r="YA89" s="17">
        <v>3000</v>
      </c>
      <c r="YB89" s="17" t="s">
        <v>150</v>
      </c>
      <c r="YC89" s="17">
        <v>0</v>
      </c>
      <c r="YD89" s="17">
        <v>0</v>
      </c>
      <c r="YE89" s="17">
        <v>0</v>
      </c>
      <c r="YF89" s="17">
        <v>0</v>
      </c>
      <c r="YG89" s="17">
        <v>0</v>
      </c>
      <c r="YH89" s="17">
        <v>2885</v>
      </c>
      <c r="YI89" s="17">
        <v>2984</v>
      </c>
      <c r="YJ89" s="17">
        <v>2226</v>
      </c>
      <c r="YK89" s="17">
        <v>7113</v>
      </c>
      <c r="YL89" s="17">
        <v>289</v>
      </c>
      <c r="YM89" s="17">
        <v>0</v>
      </c>
      <c r="YN89" s="17">
        <v>0</v>
      </c>
      <c r="YO89" s="17">
        <v>0</v>
      </c>
      <c r="YP89" s="17">
        <v>0</v>
      </c>
      <c r="YQ89" s="17">
        <v>0</v>
      </c>
      <c r="YR89" s="17">
        <v>10721</v>
      </c>
      <c r="YS89" s="17">
        <v>7947</v>
      </c>
      <c r="YT89" s="17">
        <v>4334</v>
      </c>
      <c r="YU89" s="17">
        <v>2794</v>
      </c>
      <c r="YV89" s="17">
        <v>5784</v>
      </c>
      <c r="YW89" s="17">
        <v>0</v>
      </c>
      <c r="YX89" s="17">
        <v>0</v>
      </c>
      <c r="YY89" s="17">
        <v>0</v>
      </c>
      <c r="YZ89" s="17">
        <v>5799</v>
      </c>
      <c r="ZA89" s="17">
        <v>6335</v>
      </c>
      <c r="ZB89" s="17">
        <v>3552</v>
      </c>
      <c r="ZC89" s="17">
        <v>4020</v>
      </c>
      <c r="ZD89" s="17">
        <v>6752</v>
      </c>
      <c r="ZE89" s="17">
        <v>-143</v>
      </c>
      <c r="ZF89" s="17">
        <v>-143</v>
      </c>
    </row>
    <row r="90" spans="2:682" s="15" customFormat="1" x14ac:dyDescent="0.2">
      <c r="B90" s="88" t="s">
        <v>459</v>
      </c>
      <c r="C90" s="15">
        <v>203134</v>
      </c>
      <c r="D90" s="15">
        <v>311</v>
      </c>
      <c r="E90" s="14" t="s">
        <v>460</v>
      </c>
      <c r="F90" s="15" t="s">
        <v>461</v>
      </c>
      <c r="G90" s="18"/>
      <c r="H90" s="17">
        <v>79694</v>
      </c>
      <c r="I90" s="17">
        <v>97478</v>
      </c>
      <c r="J90" s="17">
        <v>59074</v>
      </c>
      <c r="K90" s="17">
        <v>100273</v>
      </c>
      <c r="L90" s="17">
        <v>145719</v>
      </c>
      <c r="M90" s="17">
        <v>8574</v>
      </c>
      <c r="N90" s="17">
        <v>39445</v>
      </c>
      <c r="O90" s="17">
        <v>69908</v>
      </c>
      <c r="P90" s="17">
        <v>47959</v>
      </c>
      <c r="Q90" s="17">
        <v>25793</v>
      </c>
      <c r="R90" s="17">
        <v>162971</v>
      </c>
      <c r="S90" s="17">
        <v>188583</v>
      </c>
      <c r="T90" s="17">
        <v>138735</v>
      </c>
      <c r="U90" s="17">
        <v>134172</v>
      </c>
      <c r="V90" s="17">
        <v>371962</v>
      </c>
      <c r="W90" s="17" t="s">
        <v>150</v>
      </c>
      <c r="X90" s="17" t="s">
        <v>150</v>
      </c>
      <c r="Y90" s="17" t="s">
        <v>150</v>
      </c>
      <c r="Z90" s="17">
        <v>0</v>
      </c>
      <c r="AA90" s="17">
        <v>0</v>
      </c>
      <c r="AB90" s="17">
        <v>7208</v>
      </c>
      <c r="AC90" s="17">
        <v>6535</v>
      </c>
      <c r="AD90" s="17">
        <v>6774</v>
      </c>
      <c r="AE90" s="17">
        <v>4006</v>
      </c>
      <c r="AF90" s="17">
        <v>7303</v>
      </c>
      <c r="AG90" s="17">
        <v>97101</v>
      </c>
      <c r="AH90" s="17">
        <v>96241</v>
      </c>
      <c r="AI90" s="17">
        <v>94091</v>
      </c>
      <c r="AJ90" s="17">
        <v>80409</v>
      </c>
      <c r="AK90" s="17">
        <v>152473</v>
      </c>
      <c r="AL90" s="17">
        <v>108642</v>
      </c>
      <c r="AM90" s="17">
        <v>147397</v>
      </c>
      <c r="AN90" s="17">
        <v>111191</v>
      </c>
      <c r="AO90" s="17">
        <v>92560</v>
      </c>
      <c r="AP90" s="17">
        <v>214111</v>
      </c>
      <c r="AQ90" s="17">
        <v>65466</v>
      </c>
      <c r="AR90" s="17">
        <v>94904</v>
      </c>
      <c r="AS90" s="17">
        <v>60269</v>
      </c>
      <c r="AT90" s="17">
        <v>45651</v>
      </c>
      <c r="AU90" s="17">
        <v>86583</v>
      </c>
      <c r="AV90" s="17">
        <v>88779</v>
      </c>
      <c r="AW90" s="17">
        <v>91775</v>
      </c>
      <c r="AX90" s="17">
        <v>81398</v>
      </c>
      <c r="AY90" s="17">
        <v>82056</v>
      </c>
      <c r="AZ90" s="17">
        <v>93586</v>
      </c>
      <c r="BA90" s="17" t="s">
        <v>150</v>
      </c>
      <c r="BB90" s="17">
        <v>0</v>
      </c>
      <c r="BC90" s="17">
        <v>0</v>
      </c>
      <c r="BD90" s="17" t="s">
        <v>150</v>
      </c>
      <c r="BE90" s="17">
        <v>0</v>
      </c>
      <c r="BF90" s="17" t="s">
        <v>150</v>
      </c>
      <c r="BG90" s="17" t="s">
        <v>150</v>
      </c>
      <c r="BH90" s="17" t="s">
        <v>150</v>
      </c>
      <c r="BI90" s="17" t="s">
        <v>150</v>
      </c>
      <c r="BJ90" s="17" t="s">
        <v>150</v>
      </c>
      <c r="BK90" s="17">
        <v>1025</v>
      </c>
      <c r="BL90" s="17">
        <v>1069</v>
      </c>
      <c r="BM90" s="17">
        <v>2744</v>
      </c>
      <c r="BN90" s="17">
        <v>7920</v>
      </c>
      <c r="BO90" s="17">
        <v>25437</v>
      </c>
      <c r="BP90" s="17">
        <v>37019</v>
      </c>
      <c r="BQ90" s="17">
        <v>44450</v>
      </c>
      <c r="BR90" s="17">
        <v>39035</v>
      </c>
      <c r="BS90" s="17">
        <v>40690</v>
      </c>
      <c r="BT90" s="17">
        <v>55794</v>
      </c>
      <c r="BU90" s="17">
        <v>1</v>
      </c>
      <c r="BV90" s="17">
        <v>5</v>
      </c>
      <c r="BW90" s="17">
        <v>5</v>
      </c>
      <c r="BX90" s="17">
        <v>6</v>
      </c>
      <c r="BY90" s="17">
        <v>15</v>
      </c>
      <c r="BZ90" s="17">
        <v>5433</v>
      </c>
      <c r="CA90" s="17">
        <v>4771</v>
      </c>
      <c r="CB90" s="17">
        <v>4848</v>
      </c>
      <c r="CC90" s="17">
        <v>4038</v>
      </c>
      <c r="CD90" s="17">
        <v>11644</v>
      </c>
      <c r="CE90" s="17">
        <v>5814</v>
      </c>
      <c r="CF90" s="17">
        <v>6039</v>
      </c>
      <c r="CG90" s="17">
        <v>6403</v>
      </c>
      <c r="CH90" s="17">
        <v>8035</v>
      </c>
      <c r="CI90" s="17">
        <v>6929</v>
      </c>
      <c r="CJ90" s="17">
        <v>92427</v>
      </c>
      <c r="CK90" s="17">
        <v>106031</v>
      </c>
      <c r="CL90" s="17">
        <v>97196</v>
      </c>
      <c r="CM90" s="17">
        <v>72935</v>
      </c>
      <c r="CN90" s="17">
        <v>92565</v>
      </c>
      <c r="CO90" s="17">
        <v>28345</v>
      </c>
      <c r="CP90" s="17">
        <v>26717</v>
      </c>
      <c r="CQ90" s="17">
        <v>34987</v>
      </c>
      <c r="CR90" s="17">
        <v>22458</v>
      </c>
      <c r="CS90" s="17">
        <v>30207</v>
      </c>
      <c r="CT90" s="17">
        <v>24555</v>
      </c>
      <c r="CU90" s="17">
        <v>47489</v>
      </c>
      <c r="CV90" s="17">
        <v>4565</v>
      </c>
      <c r="CW90" s="17">
        <v>10425</v>
      </c>
      <c r="CX90" s="17">
        <v>46206</v>
      </c>
      <c r="CY90" s="17" t="s">
        <v>150</v>
      </c>
      <c r="CZ90" s="17" t="s">
        <v>150</v>
      </c>
      <c r="DA90" s="17" t="s">
        <v>150</v>
      </c>
      <c r="DB90" s="17" t="s">
        <v>150</v>
      </c>
      <c r="DC90" s="17">
        <v>0</v>
      </c>
      <c r="DD90" s="17">
        <v>98913</v>
      </c>
      <c r="DE90" s="17">
        <v>120063</v>
      </c>
      <c r="DF90" s="17">
        <v>109992</v>
      </c>
      <c r="DG90" s="17">
        <v>100057</v>
      </c>
      <c r="DH90" s="17">
        <v>189841</v>
      </c>
      <c r="DI90" s="17" t="s">
        <v>150</v>
      </c>
      <c r="DJ90" s="17" t="s">
        <v>150</v>
      </c>
      <c r="DK90" s="17" t="s">
        <v>150</v>
      </c>
      <c r="DL90" s="17" t="s">
        <v>150</v>
      </c>
      <c r="DM90" s="17" t="s">
        <v>150</v>
      </c>
      <c r="DN90" s="17">
        <v>19878</v>
      </c>
      <c r="DO90" s="17">
        <v>12542</v>
      </c>
      <c r="DP90" s="17">
        <v>7740</v>
      </c>
      <c r="DQ90" s="17">
        <v>6677</v>
      </c>
      <c r="DR90" s="17">
        <v>10979</v>
      </c>
      <c r="DS90" s="17">
        <v>471</v>
      </c>
      <c r="DT90" s="17">
        <v>5699</v>
      </c>
      <c r="DU90" s="17">
        <v>3794</v>
      </c>
      <c r="DV90" s="17">
        <v>454</v>
      </c>
      <c r="DW90" s="17">
        <v>15961</v>
      </c>
      <c r="DX90" s="17">
        <v>54099</v>
      </c>
      <c r="DY90" s="17">
        <v>63501</v>
      </c>
      <c r="DZ90" s="17">
        <v>60292</v>
      </c>
      <c r="EA90" s="17">
        <v>27499</v>
      </c>
      <c r="EB90" s="17">
        <v>122412</v>
      </c>
      <c r="EC90" s="17">
        <v>68376</v>
      </c>
      <c r="ED90" s="17">
        <v>68597</v>
      </c>
      <c r="EE90" s="17">
        <v>88322</v>
      </c>
      <c r="EF90" s="17">
        <v>4081</v>
      </c>
      <c r="EG90" s="17">
        <v>81041</v>
      </c>
      <c r="EH90" s="17">
        <v>3819</v>
      </c>
      <c r="EI90" s="17">
        <v>5052</v>
      </c>
      <c r="EJ90" s="17">
        <v>6447</v>
      </c>
      <c r="EK90" s="17">
        <v>4280</v>
      </c>
      <c r="EL90" s="17">
        <v>13533</v>
      </c>
      <c r="EM90" s="17">
        <v>34616</v>
      </c>
      <c r="EN90" s="17">
        <v>84193</v>
      </c>
      <c r="EO90" s="17">
        <v>59375</v>
      </c>
      <c r="EP90" s="17">
        <v>50841</v>
      </c>
      <c r="EQ90" s="17">
        <v>73407</v>
      </c>
      <c r="ER90" s="17">
        <v>26743</v>
      </c>
      <c r="ES90" s="17">
        <v>11566</v>
      </c>
      <c r="ET90" s="17">
        <v>11698</v>
      </c>
      <c r="EU90" s="17">
        <v>9044</v>
      </c>
      <c r="EV90" s="17">
        <v>15523</v>
      </c>
      <c r="EW90" s="17">
        <v>40321</v>
      </c>
      <c r="EX90" s="17">
        <v>45082</v>
      </c>
      <c r="EY90" s="17">
        <v>34065</v>
      </c>
      <c r="EZ90" s="17">
        <v>22576</v>
      </c>
      <c r="FA90" s="17">
        <v>40193</v>
      </c>
      <c r="FB90" s="17">
        <v>161908</v>
      </c>
      <c r="FC90" s="17">
        <v>220725</v>
      </c>
      <c r="FD90" s="17">
        <v>199274</v>
      </c>
      <c r="FE90" s="17">
        <v>126662</v>
      </c>
      <c r="FF90" s="17">
        <v>222549</v>
      </c>
      <c r="FG90" s="17">
        <v>1433</v>
      </c>
      <c r="FH90" s="17">
        <v>1701</v>
      </c>
      <c r="FI90" s="17">
        <v>1472</v>
      </c>
      <c r="FJ90" s="17">
        <v>1575</v>
      </c>
      <c r="FK90" s="17">
        <v>1438</v>
      </c>
      <c r="FL90" s="17">
        <v>58986</v>
      </c>
      <c r="FM90" s="17">
        <v>86418</v>
      </c>
      <c r="FN90" s="17">
        <v>88343</v>
      </c>
      <c r="FO90" s="17">
        <v>85225</v>
      </c>
      <c r="FP90" s="17">
        <v>113163</v>
      </c>
      <c r="FQ90" s="17">
        <v>33325</v>
      </c>
      <c r="FR90" s="17">
        <v>31419</v>
      </c>
      <c r="FS90" s="17">
        <v>28796</v>
      </c>
      <c r="FT90" s="17">
        <v>27677</v>
      </c>
      <c r="FU90" s="17">
        <v>180943</v>
      </c>
      <c r="FV90" s="17">
        <v>249017</v>
      </c>
      <c r="FW90" s="17">
        <v>248850</v>
      </c>
      <c r="FX90" s="17">
        <v>257854</v>
      </c>
      <c r="FY90" s="17">
        <v>173106</v>
      </c>
      <c r="FZ90" s="17">
        <v>311778</v>
      </c>
      <c r="GA90" s="17">
        <v>308019</v>
      </c>
      <c r="GB90" s="17">
        <v>321496</v>
      </c>
      <c r="GC90" s="17">
        <v>301006</v>
      </c>
      <c r="GD90" s="17">
        <v>312475</v>
      </c>
      <c r="GE90" s="17">
        <v>359150</v>
      </c>
      <c r="GF90" s="17">
        <v>18238</v>
      </c>
      <c r="GG90" s="17">
        <v>25812</v>
      </c>
      <c r="GH90" s="17">
        <v>39295</v>
      </c>
      <c r="GI90" s="17">
        <v>77530</v>
      </c>
      <c r="GJ90" s="17">
        <v>124632</v>
      </c>
      <c r="GK90" s="17">
        <v>29027</v>
      </c>
      <c r="GL90" s="17">
        <v>29506</v>
      </c>
      <c r="GM90" s="17">
        <v>38626</v>
      </c>
      <c r="GN90" s="17">
        <v>33213</v>
      </c>
      <c r="GO90" s="17">
        <v>88349</v>
      </c>
      <c r="GP90" s="17">
        <v>7790</v>
      </c>
      <c r="GQ90" s="17">
        <v>16062</v>
      </c>
      <c r="GR90" s="17">
        <v>17868</v>
      </c>
      <c r="GS90" s="17">
        <v>13171</v>
      </c>
      <c r="GT90" s="17">
        <v>41418</v>
      </c>
      <c r="GU90" s="17">
        <v>121071</v>
      </c>
      <c r="GV90" s="17">
        <v>112034</v>
      </c>
      <c r="GW90" s="17">
        <v>128571</v>
      </c>
      <c r="GX90" s="17">
        <v>111662</v>
      </c>
      <c r="GY90" s="17">
        <v>351807</v>
      </c>
      <c r="GZ90" s="17">
        <v>7957</v>
      </c>
      <c r="HA90" s="17">
        <v>16433</v>
      </c>
      <c r="HB90" s="17">
        <v>17478</v>
      </c>
      <c r="HC90" s="17">
        <v>17071</v>
      </c>
      <c r="HD90" s="17">
        <v>28090</v>
      </c>
      <c r="HE90" s="17">
        <v>473</v>
      </c>
      <c r="HF90" s="17">
        <v>851</v>
      </c>
      <c r="HG90" s="17">
        <v>684</v>
      </c>
      <c r="HH90" s="17">
        <v>521</v>
      </c>
      <c r="HI90" s="17">
        <v>687</v>
      </c>
      <c r="HJ90" s="17">
        <v>72351</v>
      </c>
      <c r="HK90" s="17">
        <v>100693</v>
      </c>
      <c r="HL90" s="17">
        <v>87969</v>
      </c>
      <c r="HM90" s="17">
        <v>78542</v>
      </c>
      <c r="HN90" s="17">
        <v>136702</v>
      </c>
      <c r="HO90" s="17" t="s">
        <v>150</v>
      </c>
      <c r="HP90" s="17" t="s">
        <v>150</v>
      </c>
      <c r="HQ90" s="17" t="s">
        <v>150</v>
      </c>
      <c r="HR90" s="17" t="s">
        <v>150</v>
      </c>
      <c r="HS90" s="17" t="s">
        <v>150</v>
      </c>
      <c r="HT90" s="17">
        <v>169154</v>
      </c>
      <c r="HU90" s="17">
        <v>189393</v>
      </c>
      <c r="HV90" s="17">
        <v>142988</v>
      </c>
      <c r="HW90" s="17">
        <v>118088</v>
      </c>
      <c r="HX90" s="17">
        <v>198750</v>
      </c>
      <c r="HY90" s="17" t="s">
        <v>150</v>
      </c>
      <c r="HZ90" s="17" t="s">
        <v>150</v>
      </c>
      <c r="IA90" s="17" t="s">
        <v>150</v>
      </c>
      <c r="IB90" s="17" t="s">
        <v>150</v>
      </c>
      <c r="IC90" s="17" t="s">
        <v>150</v>
      </c>
      <c r="ID90" s="17">
        <v>14739</v>
      </c>
      <c r="IE90" s="17">
        <v>22213</v>
      </c>
      <c r="IF90" s="17">
        <v>17103</v>
      </c>
      <c r="IG90" s="17">
        <v>11197</v>
      </c>
      <c r="IH90" s="17">
        <v>0</v>
      </c>
      <c r="II90" s="17">
        <v>135031</v>
      </c>
      <c r="IJ90" s="17">
        <v>156591</v>
      </c>
      <c r="IK90" s="17">
        <v>105927</v>
      </c>
      <c r="IL90" s="17">
        <v>64177</v>
      </c>
      <c r="IM90" s="17">
        <v>114909</v>
      </c>
      <c r="IN90" s="17">
        <v>0</v>
      </c>
      <c r="IO90" s="17">
        <v>0</v>
      </c>
      <c r="IP90" s="17" t="s">
        <v>150</v>
      </c>
      <c r="IQ90" s="17" t="s">
        <v>150</v>
      </c>
      <c r="IR90" s="17" t="s">
        <v>150</v>
      </c>
      <c r="IS90" s="64" t="s">
        <v>150</v>
      </c>
      <c r="IT90" s="17" t="s">
        <v>150</v>
      </c>
      <c r="IU90" s="17" t="s">
        <v>150</v>
      </c>
      <c r="IV90" s="17" t="s">
        <v>150</v>
      </c>
      <c r="IW90" s="17" t="s">
        <v>150</v>
      </c>
      <c r="IX90" s="17">
        <v>33382</v>
      </c>
      <c r="IY90" s="17">
        <v>79157</v>
      </c>
      <c r="IZ90" s="17">
        <v>101908</v>
      </c>
      <c r="JA90" s="17">
        <v>66091</v>
      </c>
      <c r="JB90" s="17">
        <v>90427</v>
      </c>
      <c r="JC90" s="17">
        <v>187811</v>
      </c>
      <c r="JD90" s="17">
        <v>195991</v>
      </c>
      <c r="JE90" s="17">
        <v>130183</v>
      </c>
      <c r="JF90" s="17">
        <v>99975</v>
      </c>
      <c r="JG90" s="17">
        <v>153285</v>
      </c>
      <c r="JH90" s="17">
        <v>38315</v>
      </c>
      <c r="JI90" s="17">
        <v>56281</v>
      </c>
      <c r="JJ90" s="17">
        <v>84284</v>
      </c>
      <c r="JK90" s="17">
        <v>46166</v>
      </c>
      <c r="JL90" s="17">
        <v>47403</v>
      </c>
      <c r="JM90" s="17">
        <v>27286</v>
      </c>
      <c r="JN90" s="17">
        <v>32011</v>
      </c>
      <c r="JO90" s="17">
        <v>28263</v>
      </c>
      <c r="JP90" s="17">
        <v>22975</v>
      </c>
      <c r="JQ90" s="17">
        <v>16497</v>
      </c>
      <c r="JR90" s="17">
        <v>51699</v>
      </c>
      <c r="JS90" s="17">
        <v>36003</v>
      </c>
      <c r="JT90" s="17">
        <v>32441</v>
      </c>
      <c r="JU90" s="17">
        <v>14109</v>
      </c>
      <c r="JV90" s="17">
        <v>37924</v>
      </c>
      <c r="JW90" s="17">
        <v>13647</v>
      </c>
      <c r="JX90" s="17">
        <v>22554</v>
      </c>
      <c r="JY90" s="17">
        <v>11361</v>
      </c>
      <c r="JZ90" s="17">
        <v>23371</v>
      </c>
      <c r="KA90" s="17">
        <v>37739</v>
      </c>
      <c r="KB90" s="17" t="s">
        <v>150</v>
      </c>
      <c r="KC90" s="17" t="s">
        <v>150</v>
      </c>
      <c r="KD90" s="17">
        <v>0</v>
      </c>
      <c r="KE90" s="17" t="s">
        <v>150</v>
      </c>
      <c r="KF90" s="17">
        <v>0</v>
      </c>
      <c r="KG90" s="17">
        <v>0</v>
      </c>
      <c r="KH90" s="17">
        <v>0</v>
      </c>
      <c r="KI90" s="17">
        <v>0</v>
      </c>
      <c r="KJ90" s="17">
        <v>0</v>
      </c>
      <c r="KK90" s="17" t="s">
        <v>150</v>
      </c>
      <c r="KL90" s="17">
        <v>0</v>
      </c>
      <c r="KM90" s="17">
        <v>0</v>
      </c>
      <c r="KN90" s="17">
        <v>0</v>
      </c>
      <c r="KO90" s="17">
        <v>0</v>
      </c>
      <c r="KP90" s="17" t="s">
        <v>150</v>
      </c>
      <c r="KQ90" s="17">
        <v>2792</v>
      </c>
      <c r="KR90" s="17">
        <v>3993</v>
      </c>
      <c r="KS90" s="17">
        <v>3137</v>
      </c>
      <c r="KT90" s="17">
        <v>4018</v>
      </c>
      <c r="KU90" s="17">
        <v>6444</v>
      </c>
      <c r="KV90" s="17">
        <v>39447</v>
      </c>
      <c r="KW90" s="17">
        <v>58290</v>
      </c>
      <c r="KX90" s="17">
        <v>34744</v>
      </c>
      <c r="KY90" s="17">
        <v>23455</v>
      </c>
      <c r="KZ90" s="17">
        <v>37858</v>
      </c>
      <c r="LA90" s="17">
        <v>9748</v>
      </c>
      <c r="LB90" s="17">
        <v>15296</v>
      </c>
      <c r="LC90" s="17">
        <v>12745</v>
      </c>
      <c r="LD90" s="17">
        <v>10015</v>
      </c>
      <c r="LE90" s="17">
        <v>17858</v>
      </c>
      <c r="LF90" s="17">
        <v>15</v>
      </c>
      <c r="LG90" s="17">
        <v>0</v>
      </c>
      <c r="LH90" s="17">
        <v>346</v>
      </c>
      <c r="LI90" s="17">
        <v>292</v>
      </c>
      <c r="LJ90" s="17">
        <v>218</v>
      </c>
      <c r="LK90" s="17" t="s">
        <v>150</v>
      </c>
      <c r="LL90" s="17" t="s">
        <v>150</v>
      </c>
      <c r="LM90" s="17" t="s">
        <v>150</v>
      </c>
      <c r="LN90" s="17" t="s">
        <v>150</v>
      </c>
      <c r="LO90" s="17" t="s">
        <v>150</v>
      </c>
      <c r="LP90" s="17">
        <v>840</v>
      </c>
      <c r="LQ90" s="17">
        <v>1040</v>
      </c>
      <c r="LR90" s="17">
        <v>1380</v>
      </c>
      <c r="LS90" s="17">
        <v>747</v>
      </c>
      <c r="LT90" s="17">
        <v>1696</v>
      </c>
      <c r="LU90" s="17">
        <v>430</v>
      </c>
      <c r="LV90" s="17">
        <v>116</v>
      </c>
      <c r="LW90" s="17">
        <v>107</v>
      </c>
      <c r="LX90" s="17">
        <v>626</v>
      </c>
      <c r="LY90" s="17">
        <v>1359</v>
      </c>
      <c r="LZ90" s="17">
        <v>214602</v>
      </c>
      <c r="MA90" s="17">
        <v>286572</v>
      </c>
      <c r="MB90" s="17">
        <v>218407</v>
      </c>
      <c r="MC90" s="17">
        <v>124285</v>
      </c>
      <c r="MD90" s="17">
        <v>302970</v>
      </c>
      <c r="ME90" s="17">
        <v>161421</v>
      </c>
      <c r="MF90" s="17">
        <v>168677</v>
      </c>
      <c r="MG90" s="17">
        <v>155760</v>
      </c>
      <c r="MH90" s="17">
        <v>139601</v>
      </c>
      <c r="MI90" s="17">
        <v>168994</v>
      </c>
      <c r="MJ90" s="17">
        <v>86099</v>
      </c>
      <c r="MK90" s="17">
        <v>116378</v>
      </c>
      <c r="ML90" s="17">
        <v>151992</v>
      </c>
      <c r="MM90" s="17">
        <v>127838</v>
      </c>
      <c r="MN90" s="17">
        <v>210081</v>
      </c>
      <c r="MO90" s="17">
        <v>341105</v>
      </c>
      <c r="MP90" s="17">
        <v>356141</v>
      </c>
      <c r="MQ90" s="17">
        <v>297212</v>
      </c>
      <c r="MR90" s="17">
        <v>169615</v>
      </c>
      <c r="MS90" s="17">
        <v>255390</v>
      </c>
      <c r="MT90" s="17">
        <v>0</v>
      </c>
      <c r="MU90" s="17">
        <v>0</v>
      </c>
      <c r="MV90" s="17">
        <v>0</v>
      </c>
      <c r="MW90" s="17">
        <v>0</v>
      </c>
      <c r="MX90" s="17">
        <v>0</v>
      </c>
      <c r="MY90" s="17">
        <v>0</v>
      </c>
      <c r="MZ90" s="17">
        <v>0</v>
      </c>
      <c r="NA90" s="17" t="s">
        <v>150</v>
      </c>
      <c r="NB90" s="17" t="s">
        <v>150</v>
      </c>
      <c r="NC90" s="17" t="s">
        <v>150</v>
      </c>
      <c r="ND90" s="17" t="s">
        <v>150</v>
      </c>
      <c r="NE90" s="17" t="s">
        <v>150</v>
      </c>
      <c r="NF90" s="17" t="s">
        <v>150</v>
      </c>
      <c r="NG90" s="17" t="s">
        <v>150</v>
      </c>
      <c r="NH90" s="17" t="s">
        <v>150</v>
      </c>
      <c r="NI90" s="17">
        <v>94883</v>
      </c>
      <c r="NJ90" s="17">
        <v>55314</v>
      </c>
      <c r="NK90" s="17">
        <v>68572</v>
      </c>
      <c r="NL90" s="17">
        <v>50548</v>
      </c>
      <c r="NM90" s="17">
        <v>80922</v>
      </c>
      <c r="NN90" s="17">
        <v>37104</v>
      </c>
      <c r="NO90" s="17">
        <v>94424</v>
      </c>
      <c r="NP90" s="17">
        <v>47355</v>
      </c>
      <c r="NQ90" s="17">
        <v>18211</v>
      </c>
      <c r="NR90" s="17">
        <v>31470</v>
      </c>
      <c r="NS90" s="17">
        <v>0</v>
      </c>
      <c r="NT90" s="17">
        <v>0</v>
      </c>
      <c r="NU90" s="17">
        <v>0</v>
      </c>
      <c r="NV90" s="17">
        <v>0</v>
      </c>
      <c r="NW90" s="17">
        <v>0</v>
      </c>
      <c r="NX90" s="17" t="s">
        <v>150</v>
      </c>
      <c r="NY90" s="17" t="s">
        <v>150</v>
      </c>
      <c r="NZ90" s="17" t="s">
        <v>150</v>
      </c>
      <c r="OA90" s="17" t="s">
        <v>150</v>
      </c>
      <c r="OB90" s="17" t="s">
        <v>150</v>
      </c>
      <c r="OC90" s="17">
        <v>724</v>
      </c>
      <c r="OD90" s="17">
        <v>3802</v>
      </c>
      <c r="OE90" s="17">
        <v>126</v>
      </c>
      <c r="OF90" s="17">
        <v>967</v>
      </c>
      <c r="OG90" s="17">
        <v>3472</v>
      </c>
      <c r="OH90" s="17">
        <v>95341</v>
      </c>
      <c r="OI90" s="17">
        <v>165136</v>
      </c>
      <c r="OJ90" s="17">
        <v>264153</v>
      </c>
      <c r="OK90" s="17">
        <v>204096</v>
      </c>
      <c r="OL90" s="17">
        <v>291393</v>
      </c>
      <c r="OM90" s="17" t="s">
        <v>150</v>
      </c>
      <c r="ON90" s="17" t="s">
        <v>150</v>
      </c>
      <c r="OO90" s="17" t="s">
        <v>150</v>
      </c>
      <c r="OP90" s="17" t="s">
        <v>150</v>
      </c>
      <c r="OQ90" s="17">
        <v>0</v>
      </c>
      <c r="OR90" s="17">
        <v>25524</v>
      </c>
      <c r="OS90" s="17">
        <v>24878</v>
      </c>
      <c r="OT90" s="17">
        <v>36001</v>
      </c>
      <c r="OU90" s="17">
        <v>16721</v>
      </c>
      <c r="OV90" s="17">
        <v>31170</v>
      </c>
      <c r="OW90" s="17">
        <v>0</v>
      </c>
      <c r="OX90" s="17" t="s">
        <v>150</v>
      </c>
      <c r="OY90" s="17" t="s">
        <v>150</v>
      </c>
      <c r="OZ90" s="17">
        <v>0</v>
      </c>
      <c r="PA90" s="17">
        <v>0</v>
      </c>
      <c r="PB90" s="17">
        <v>67948</v>
      </c>
      <c r="PC90" s="17">
        <v>73073</v>
      </c>
      <c r="PD90" s="17">
        <v>69685</v>
      </c>
      <c r="PE90" s="17">
        <v>49873</v>
      </c>
      <c r="PF90" s="17">
        <v>80865</v>
      </c>
      <c r="PG90" s="17">
        <v>3795</v>
      </c>
      <c r="PH90" s="17">
        <v>2325</v>
      </c>
      <c r="PI90" s="17">
        <v>1206</v>
      </c>
      <c r="PJ90" s="17">
        <v>1203</v>
      </c>
      <c r="PK90" s="17">
        <v>2806</v>
      </c>
      <c r="PL90" s="17">
        <v>110021</v>
      </c>
      <c r="PM90" s="17">
        <v>129146</v>
      </c>
      <c r="PN90" s="17">
        <v>100522</v>
      </c>
      <c r="PO90" s="17">
        <v>66415</v>
      </c>
      <c r="PP90" s="17">
        <v>108221</v>
      </c>
      <c r="PQ90" s="17">
        <v>24884</v>
      </c>
      <c r="PR90" s="17">
        <v>50055</v>
      </c>
      <c r="PS90" s="17">
        <v>39111</v>
      </c>
      <c r="PT90" s="17">
        <v>51031</v>
      </c>
      <c r="PU90" s="17">
        <v>470468</v>
      </c>
      <c r="PV90" s="17">
        <v>282</v>
      </c>
      <c r="PW90" s="17">
        <v>239</v>
      </c>
      <c r="PX90" s="17">
        <v>201</v>
      </c>
      <c r="PY90" s="17">
        <v>389</v>
      </c>
      <c r="PZ90" s="17">
        <v>1219</v>
      </c>
      <c r="QA90" s="17">
        <v>4962</v>
      </c>
      <c r="QB90" s="17">
        <v>7553</v>
      </c>
      <c r="QC90" s="17">
        <v>4829</v>
      </c>
      <c r="QD90" s="17">
        <v>4697</v>
      </c>
      <c r="QE90" s="17">
        <v>17778</v>
      </c>
      <c r="QF90" s="17">
        <v>0</v>
      </c>
      <c r="QG90" s="17">
        <v>0</v>
      </c>
      <c r="QH90" s="17">
        <v>0</v>
      </c>
      <c r="QI90" s="17">
        <v>0</v>
      </c>
      <c r="QJ90" s="17">
        <v>0</v>
      </c>
      <c r="QK90" s="17">
        <v>208273</v>
      </c>
      <c r="QL90" s="17">
        <v>239688</v>
      </c>
      <c r="QM90" s="17">
        <v>178041</v>
      </c>
      <c r="QN90" s="17">
        <v>176382</v>
      </c>
      <c r="QO90" s="17">
        <v>180517</v>
      </c>
      <c r="QP90" s="17">
        <v>135</v>
      </c>
      <c r="QQ90" s="17">
        <v>118</v>
      </c>
      <c r="QR90" s="17">
        <v>90</v>
      </c>
      <c r="QS90" s="17">
        <v>99</v>
      </c>
      <c r="QT90" s="17">
        <v>125</v>
      </c>
      <c r="QU90" s="17">
        <v>28920</v>
      </c>
      <c r="QV90" s="17">
        <v>33160</v>
      </c>
      <c r="QW90" s="17">
        <v>24428</v>
      </c>
      <c r="QX90" s="17">
        <v>7694</v>
      </c>
      <c r="QY90" s="17">
        <v>2290</v>
      </c>
      <c r="QZ90" s="17">
        <v>76</v>
      </c>
      <c r="RA90" s="17">
        <v>29</v>
      </c>
      <c r="RB90" s="17">
        <v>24</v>
      </c>
      <c r="RC90" s="17">
        <v>121</v>
      </c>
      <c r="RD90" s="17">
        <v>359</v>
      </c>
      <c r="RE90" s="17" t="s">
        <v>150</v>
      </c>
      <c r="RF90" s="17" t="s">
        <v>150</v>
      </c>
      <c r="RG90" s="17" t="s">
        <v>150</v>
      </c>
      <c r="RH90" s="17" t="s">
        <v>150</v>
      </c>
      <c r="RI90" s="17" t="s">
        <v>150</v>
      </c>
      <c r="RJ90" s="17">
        <v>0</v>
      </c>
      <c r="RK90" s="17">
        <v>0</v>
      </c>
      <c r="RL90" s="17">
        <v>0</v>
      </c>
      <c r="RM90" s="17">
        <v>0</v>
      </c>
      <c r="RN90" s="17" t="s">
        <v>150</v>
      </c>
      <c r="RO90" s="17">
        <v>122591</v>
      </c>
      <c r="RP90" s="17">
        <v>177074</v>
      </c>
      <c r="RQ90" s="17">
        <v>203336</v>
      </c>
      <c r="RR90" s="17">
        <v>184597</v>
      </c>
      <c r="RS90" s="17">
        <v>287283</v>
      </c>
      <c r="RT90" s="17">
        <v>19424</v>
      </c>
      <c r="RU90" s="17">
        <v>0</v>
      </c>
      <c r="RV90" s="17" t="s">
        <v>150</v>
      </c>
      <c r="RW90" s="17" t="s">
        <v>150</v>
      </c>
      <c r="RX90" s="17">
        <v>0</v>
      </c>
      <c r="RY90" s="17">
        <v>354</v>
      </c>
      <c r="RZ90" s="17">
        <v>366</v>
      </c>
      <c r="SA90" s="17">
        <v>337</v>
      </c>
      <c r="SB90" s="17">
        <v>338</v>
      </c>
      <c r="SC90" s="17">
        <v>408</v>
      </c>
      <c r="SD90" s="17">
        <v>156804</v>
      </c>
      <c r="SE90" s="17">
        <v>342894</v>
      </c>
      <c r="SF90" s="17">
        <v>403116</v>
      </c>
      <c r="SG90" s="17">
        <v>114696</v>
      </c>
      <c r="SH90" s="17">
        <v>189152</v>
      </c>
      <c r="SI90" s="17">
        <v>38156</v>
      </c>
      <c r="SJ90" s="17">
        <v>66011</v>
      </c>
      <c r="SK90" s="17">
        <v>41938</v>
      </c>
      <c r="SL90" s="17">
        <v>31916</v>
      </c>
      <c r="SM90" s="17">
        <v>44626</v>
      </c>
      <c r="SN90" s="17">
        <v>106313</v>
      </c>
      <c r="SO90" s="17">
        <v>83814</v>
      </c>
      <c r="SP90" s="17">
        <v>88074</v>
      </c>
      <c r="SQ90" s="17">
        <v>73340</v>
      </c>
      <c r="SR90" s="17">
        <v>222587</v>
      </c>
      <c r="SS90" s="17">
        <v>30506</v>
      </c>
      <c r="ST90" s="17">
        <v>65906</v>
      </c>
      <c r="SU90" s="17">
        <v>64254</v>
      </c>
      <c r="SV90" s="17">
        <v>29780</v>
      </c>
      <c r="SW90" s="17">
        <v>57239</v>
      </c>
      <c r="SX90" s="17">
        <v>11761</v>
      </c>
      <c r="SY90" s="17">
        <v>9053</v>
      </c>
      <c r="SZ90" s="17">
        <v>5528</v>
      </c>
      <c r="TA90" s="17">
        <v>3654</v>
      </c>
      <c r="TB90" s="17">
        <v>5658</v>
      </c>
      <c r="TC90" s="17">
        <v>129039</v>
      </c>
      <c r="TD90" s="17">
        <v>155333</v>
      </c>
      <c r="TE90" s="17">
        <v>196947</v>
      </c>
      <c r="TF90" s="17">
        <v>147734</v>
      </c>
      <c r="TG90" s="17">
        <v>292657</v>
      </c>
      <c r="TH90" s="17">
        <v>4553</v>
      </c>
      <c r="TI90" s="17">
        <v>6484</v>
      </c>
      <c r="TJ90" s="17">
        <v>4788</v>
      </c>
      <c r="TK90" s="17">
        <v>3841</v>
      </c>
      <c r="TL90" s="17">
        <v>6635</v>
      </c>
      <c r="TM90" s="17">
        <v>0</v>
      </c>
      <c r="TN90" s="17">
        <v>0</v>
      </c>
      <c r="TO90" s="17">
        <v>0</v>
      </c>
      <c r="TP90" s="17">
        <v>0</v>
      </c>
      <c r="TQ90" s="17">
        <v>0</v>
      </c>
      <c r="TR90" s="17">
        <v>508345</v>
      </c>
      <c r="TS90" s="17">
        <v>562101</v>
      </c>
      <c r="TT90" s="17">
        <v>389753</v>
      </c>
      <c r="TU90" s="17">
        <v>414730</v>
      </c>
      <c r="TV90" s="17">
        <v>559623</v>
      </c>
      <c r="TW90" s="17">
        <v>2621</v>
      </c>
      <c r="TX90" s="17">
        <v>10698</v>
      </c>
      <c r="TY90" s="17">
        <v>7802</v>
      </c>
      <c r="TZ90" s="17">
        <v>15017</v>
      </c>
      <c r="UA90" s="17">
        <v>17828</v>
      </c>
      <c r="UB90" s="17">
        <v>165557</v>
      </c>
      <c r="UC90" s="17">
        <v>121878</v>
      </c>
      <c r="UD90" s="17">
        <v>138312</v>
      </c>
      <c r="UE90" s="17">
        <v>241764</v>
      </c>
      <c r="UF90" s="17">
        <v>421145</v>
      </c>
      <c r="UG90" s="17">
        <v>16117</v>
      </c>
      <c r="UH90" s="17">
        <v>27783</v>
      </c>
      <c r="UI90" s="17">
        <v>16660</v>
      </c>
      <c r="UJ90" s="17">
        <v>12861</v>
      </c>
      <c r="UK90" s="17">
        <v>44999</v>
      </c>
      <c r="UL90" s="17">
        <v>88922</v>
      </c>
      <c r="UM90" s="17">
        <v>78960</v>
      </c>
      <c r="UN90" s="17">
        <v>75437</v>
      </c>
      <c r="UO90" s="17">
        <v>64897</v>
      </c>
      <c r="UP90" s="17">
        <v>195400</v>
      </c>
      <c r="UQ90" s="17">
        <v>46587</v>
      </c>
      <c r="UR90" s="17">
        <v>119793</v>
      </c>
      <c r="US90" s="17">
        <v>100063</v>
      </c>
      <c r="UT90" s="17">
        <v>125715</v>
      </c>
      <c r="UU90" s="17">
        <v>432795</v>
      </c>
      <c r="UV90" s="17" t="s">
        <v>150</v>
      </c>
      <c r="UW90" s="17" t="s">
        <v>150</v>
      </c>
      <c r="UX90" s="17" t="s">
        <v>150</v>
      </c>
      <c r="UY90" s="17" t="s">
        <v>150</v>
      </c>
      <c r="UZ90" s="17">
        <v>0</v>
      </c>
      <c r="VA90" s="17">
        <v>8218</v>
      </c>
      <c r="VB90" s="17">
        <v>10770</v>
      </c>
      <c r="VC90" s="17">
        <v>6028</v>
      </c>
      <c r="VD90" s="17">
        <v>2542</v>
      </c>
      <c r="VE90" s="17">
        <v>5991</v>
      </c>
      <c r="VF90" s="17">
        <v>2444</v>
      </c>
      <c r="VG90" s="17">
        <v>1473</v>
      </c>
      <c r="VH90" s="17">
        <v>1212</v>
      </c>
      <c r="VI90" s="17">
        <v>1074</v>
      </c>
      <c r="VJ90" s="17">
        <v>2220</v>
      </c>
      <c r="VK90" s="17">
        <v>29056</v>
      </c>
      <c r="VL90" s="17">
        <v>48319</v>
      </c>
      <c r="VM90" s="17">
        <v>105117</v>
      </c>
      <c r="VN90" s="17">
        <v>229883</v>
      </c>
      <c r="VO90" s="17">
        <v>393983</v>
      </c>
      <c r="VP90" s="17">
        <v>341295</v>
      </c>
      <c r="VQ90" s="17">
        <v>30652</v>
      </c>
      <c r="VR90" s="17">
        <v>22539</v>
      </c>
      <c r="VS90" s="17">
        <v>14574</v>
      </c>
      <c r="VT90" s="17">
        <v>24924</v>
      </c>
      <c r="VU90" s="17">
        <v>41666</v>
      </c>
      <c r="VV90" s="17">
        <v>53112</v>
      </c>
      <c r="VW90" s="17">
        <v>38064</v>
      </c>
      <c r="VX90" s="17">
        <v>25069</v>
      </c>
      <c r="VY90" s="17">
        <v>58549</v>
      </c>
      <c r="VZ90" s="17">
        <v>2074</v>
      </c>
      <c r="WA90" s="17">
        <v>2099</v>
      </c>
      <c r="WB90" s="17">
        <v>2675</v>
      </c>
      <c r="WC90" s="17">
        <v>2912</v>
      </c>
      <c r="WD90" s="17">
        <v>3312</v>
      </c>
      <c r="WE90" s="17">
        <v>2821</v>
      </c>
      <c r="WF90" s="17">
        <v>3896</v>
      </c>
      <c r="WG90" s="17">
        <v>2135</v>
      </c>
      <c r="WH90" s="17">
        <v>3981</v>
      </c>
      <c r="WI90" s="17">
        <v>92749</v>
      </c>
      <c r="WJ90" s="17">
        <v>144359</v>
      </c>
      <c r="WK90" s="17">
        <v>244503</v>
      </c>
      <c r="WL90" s="17">
        <v>253523</v>
      </c>
      <c r="WM90" s="17">
        <v>193205</v>
      </c>
      <c r="WN90" s="17">
        <v>299065</v>
      </c>
      <c r="WO90" s="17">
        <v>0</v>
      </c>
      <c r="WP90" s="17">
        <v>0</v>
      </c>
      <c r="WQ90" s="17">
        <v>0</v>
      </c>
      <c r="WR90" s="17">
        <v>0</v>
      </c>
      <c r="WS90" s="17">
        <v>0</v>
      </c>
      <c r="WT90" s="17">
        <v>369245</v>
      </c>
      <c r="WU90" s="17">
        <v>277153</v>
      </c>
      <c r="WV90" s="17">
        <v>143106</v>
      </c>
      <c r="WW90" s="17">
        <v>169579</v>
      </c>
      <c r="WX90" s="17">
        <v>190151</v>
      </c>
      <c r="WY90" s="17">
        <v>848</v>
      </c>
      <c r="WZ90" s="17">
        <v>2898</v>
      </c>
      <c r="XA90" s="17">
        <v>2428</v>
      </c>
      <c r="XB90" s="17">
        <v>1521</v>
      </c>
      <c r="XC90" s="17">
        <v>4730</v>
      </c>
      <c r="XD90" s="17">
        <v>9637</v>
      </c>
      <c r="XE90" s="17">
        <v>12265</v>
      </c>
      <c r="XF90" s="17">
        <v>12786</v>
      </c>
      <c r="XG90" s="17">
        <v>9691</v>
      </c>
      <c r="XH90" s="17">
        <v>17661</v>
      </c>
      <c r="XI90" s="17">
        <v>0</v>
      </c>
      <c r="XJ90" s="17">
        <v>0</v>
      </c>
      <c r="XK90" s="17">
        <v>3488</v>
      </c>
      <c r="XL90" s="17">
        <v>4117</v>
      </c>
      <c r="XM90" s="17">
        <v>7474</v>
      </c>
      <c r="XN90" s="17">
        <v>671</v>
      </c>
      <c r="XO90" s="17">
        <v>895</v>
      </c>
      <c r="XP90" s="17">
        <v>1145</v>
      </c>
      <c r="XQ90" s="17">
        <v>936</v>
      </c>
      <c r="XR90" s="17">
        <v>1083</v>
      </c>
      <c r="XS90" s="17">
        <v>11824</v>
      </c>
      <c r="XT90" s="17">
        <v>8323</v>
      </c>
      <c r="XU90" s="17">
        <v>5212</v>
      </c>
      <c r="XV90" s="17">
        <v>4007</v>
      </c>
      <c r="XW90" s="17">
        <v>14518</v>
      </c>
      <c r="XX90" s="17">
        <v>60823</v>
      </c>
      <c r="XY90" s="17">
        <v>27280</v>
      </c>
      <c r="XZ90" s="17">
        <v>31228</v>
      </c>
      <c r="YA90" s="17">
        <v>89124</v>
      </c>
      <c r="YB90" s="17" t="s">
        <v>150</v>
      </c>
      <c r="YC90" s="17">
        <v>152</v>
      </c>
      <c r="YD90" s="17">
        <v>76</v>
      </c>
      <c r="YE90" s="17">
        <v>52</v>
      </c>
      <c r="YF90" s="17">
        <v>268</v>
      </c>
      <c r="YG90" s="17">
        <v>609</v>
      </c>
      <c r="YH90" s="17">
        <v>209773</v>
      </c>
      <c r="YI90" s="17">
        <v>214587</v>
      </c>
      <c r="YJ90" s="17">
        <v>113771</v>
      </c>
      <c r="YK90" s="17">
        <v>101170</v>
      </c>
      <c r="YL90" s="17">
        <v>244374</v>
      </c>
      <c r="YM90" s="17">
        <v>41562</v>
      </c>
      <c r="YN90" s="17">
        <v>35569</v>
      </c>
      <c r="YO90" s="17">
        <v>24947</v>
      </c>
      <c r="YP90" s="17">
        <v>8021</v>
      </c>
      <c r="YQ90" s="17">
        <v>20595</v>
      </c>
      <c r="YR90" s="17">
        <v>246784</v>
      </c>
      <c r="YS90" s="17">
        <v>170349</v>
      </c>
      <c r="YT90" s="17">
        <v>141578</v>
      </c>
      <c r="YU90" s="17">
        <v>120268</v>
      </c>
      <c r="YV90" s="17">
        <v>171984</v>
      </c>
      <c r="YW90" s="17">
        <v>23782</v>
      </c>
      <c r="YX90" s="17">
        <v>36443</v>
      </c>
      <c r="YY90" s="17">
        <v>20882</v>
      </c>
      <c r="YZ90" s="17">
        <v>23704</v>
      </c>
      <c r="ZA90" s="17">
        <v>70105</v>
      </c>
      <c r="ZB90" s="17">
        <v>41880</v>
      </c>
      <c r="ZC90" s="17">
        <v>52058</v>
      </c>
      <c r="ZD90" s="17">
        <v>35405</v>
      </c>
      <c r="ZE90" s="17">
        <v>28205</v>
      </c>
      <c r="ZF90" s="17">
        <v>25492</v>
      </c>
    </row>
    <row r="91" spans="2:682" s="15" customFormat="1" x14ac:dyDescent="0.2">
      <c r="B91" s="88" t="s">
        <v>462</v>
      </c>
      <c r="C91" s="15">
        <v>203135</v>
      </c>
      <c r="D91" s="15">
        <v>311</v>
      </c>
      <c r="E91" s="14" t="s">
        <v>463</v>
      </c>
      <c r="F91" s="15" t="s">
        <v>464</v>
      </c>
      <c r="G91" s="18"/>
      <c r="H91" s="17">
        <v>2262975</v>
      </c>
      <c r="I91" s="17">
        <v>2477267</v>
      </c>
      <c r="J91" s="17">
        <v>1815085</v>
      </c>
      <c r="K91" s="17">
        <v>2012903</v>
      </c>
      <c r="L91" s="17">
        <v>2372176</v>
      </c>
      <c r="M91" s="17">
        <v>268098</v>
      </c>
      <c r="N91" s="17">
        <v>1241382</v>
      </c>
      <c r="O91" s="17">
        <v>2718382</v>
      </c>
      <c r="P91" s="17">
        <v>1866023</v>
      </c>
      <c r="Q91" s="17">
        <v>908003</v>
      </c>
      <c r="R91" s="17">
        <v>9580895</v>
      </c>
      <c r="S91" s="17">
        <v>9583354</v>
      </c>
      <c r="T91" s="17">
        <v>8586435</v>
      </c>
      <c r="U91" s="17">
        <v>8821850</v>
      </c>
      <c r="V91" s="17">
        <v>14958179</v>
      </c>
      <c r="W91" s="17" t="s">
        <v>150</v>
      </c>
      <c r="X91" s="17" t="s">
        <v>150</v>
      </c>
      <c r="Y91" s="17" t="s">
        <v>150</v>
      </c>
      <c r="Z91" s="17">
        <v>0</v>
      </c>
      <c r="AA91" s="17">
        <v>0</v>
      </c>
      <c r="AB91" s="17">
        <v>295965</v>
      </c>
      <c r="AC91" s="17">
        <v>251691</v>
      </c>
      <c r="AD91" s="17">
        <v>290802</v>
      </c>
      <c r="AE91" s="17">
        <v>211739</v>
      </c>
      <c r="AF91" s="17">
        <v>244106</v>
      </c>
      <c r="AG91" s="17">
        <v>6008360</v>
      </c>
      <c r="AH91" s="17">
        <v>5961450</v>
      </c>
      <c r="AI91" s="17">
        <v>5820714</v>
      </c>
      <c r="AJ91" s="17">
        <v>5600007</v>
      </c>
      <c r="AK91" s="17">
        <v>6967140</v>
      </c>
      <c r="AL91" s="17">
        <v>2892159</v>
      </c>
      <c r="AM91" s="17">
        <v>2936450</v>
      </c>
      <c r="AN91" s="17">
        <v>4085015</v>
      </c>
      <c r="AO91" s="17">
        <v>3088308</v>
      </c>
      <c r="AP91" s="17">
        <v>3850839</v>
      </c>
      <c r="AQ91" s="17">
        <v>1238364</v>
      </c>
      <c r="AR91" s="17">
        <v>1405137</v>
      </c>
      <c r="AS91" s="17">
        <v>1157014</v>
      </c>
      <c r="AT91" s="17">
        <v>902941</v>
      </c>
      <c r="AU91" s="17">
        <v>1230865</v>
      </c>
      <c r="AV91" s="17">
        <v>3070079</v>
      </c>
      <c r="AW91" s="17">
        <v>3777497</v>
      </c>
      <c r="AX91" s="17">
        <v>2942248</v>
      </c>
      <c r="AY91" s="17">
        <v>2796393</v>
      </c>
      <c r="AZ91" s="17">
        <v>2519288</v>
      </c>
      <c r="BA91" s="17" t="s">
        <v>150</v>
      </c>
      <c r="BB91" s="17">
        <v>0</v>
      </c>
      <c r="BC91" s="17">
        <v>0</v>
      </c>
      <c r="BD91" s="17" t="s">
        <v>150</v>
      </c>
      <c r="BE91" s="17">
        <v>0</v>
      </c>
      <c r="BF91" s="17" t="s">
        <v>150</v>
      </c>
      <c r="BG91" s="17" t="s">
        <v>150</v>
      </c>
      <c r="BH91" s="17" t="s">
        <v>150</v>
      </c>
      <c r="BI91" s="17" t="s">
        <v>150</v>
      </c>
      <c r="BJ91" s="17" t="s">
        <v>150</v>
      </c>
      <c r="BK91" s="17">
        <v>31737</v>
      </c>
      <c r="BL91" s="17">
        <v>35877</v>
      </c>
      <c r="BM91" s="17">
        <v>98769</v>
      </c>
      <c r="BN91" s="17">
        <v>331407</v>
      </c>
      <c r="BO91" s="17">
        <v>653106</v>
      </c>
      <c r="BP91" s="17">
        <v>1232621</v>
      </c>
      <c r="BQ91" s="17">
        <v>1429859</v>
      </c>
      <c r="BR91" s="17">
        <v>1327436</v>
      </c>
      <c r="BS91" s="17">
        <v>1311985</v>
      </c>
      <c r="BT91" s="17">
        <v>1328370</v>
      </c>
      <c r="BU91" s="17">
        <v>42156</v>
      </c>
      <c r="BV91" s="17">
        <v>37300</v>
      </c>
      <c r="BW91" s="17">
        <v>54235</v>
      </c>
      <c r="BX91" s="17">
        <v>55341</v>
      </c>
      <c r="BY91" s="17">
        <v>56023</v>
      </c>
      <c r="BZ91" s="17">
        <v>172293</v>
      </c>
      <c r="CA91" s="17">
        <v>198884</v>
      </c>
      <c r="CB91" s="17">
        <v>230104</v>
      </c>
      <c r="CC91" s="17">
        <v>254150</v>
      </c>
      <c r="CD91" s="17">
        <v>331970</v>
      </c>
      <c r="CE91" s="17">
        <v>119564</v>
      </c>
      <c r="CF91" s="17">
        <v>119392</v>
      </c>
      <c r="CG91" s="17">
        <v>130588</v>
      </c>
      <c r="CH91" s="17">
        <v>172920</v>
      </c>
      <c r="CI91" s="17">
        <v>139456</v>
      </c>
      <c r="CJ91" s="17">
        <v>2934863</v>
      </c>
      <c r="CK91" s="17">
        <v>3008371</v>
      </c>
      <c r="CL91" s="17">
        <v>3046459</v>
      </c>
      <c r="CM91" s="17">
        <v>2957506</v>
      </c>
      <c r="CN91" s="17">
        <v>2879651</v>
      </c>
      <c r="CO91" s="17">
        <v>1190851</v>
      </c>
      <c r="CP91" s="17">
        <v>1005450</v>
      </c>
      <c r="CQ91" s="17">
        <v>1509436</v>
      </c>
      <c r="CR91" s="17">
        <v>1242053</v>
      </c>
      <c r="CS91" s="17">
        <v>951462</v>
      </c>
      <c r="CT91" s="17">
        <v>796118</v>
      </c>
      <c r="CU91" s="17">
        <v>1273551</v>
      </c>
      <c r="CV91" s="17">
        <v>108457</v>
      </c>
      <c r="CW91" s="17">
        <v>528112</v>
      </c>
      <c r="CX91" s="17">
        <v>10163470</v>
      </c>
      <c r="CY91" s="17" t="s">
        <v>150</v>
      </c>
      <c r="CZ91" s="17" t="s">
        <v>150</v>
      </c>
      <c r="DA91" s="17" t="s">
        <v>150</v>
      </c>
      <c r="DB91" s="17" t="s">
        <v>150</v>
      </c>
      <c r="DC91" s="17">
        <v>0</v>
      </c>
      <c r="DD91" s="17">
        <v>2870582</v>
      </c>
      <c r="DE91" s="17">
        <v>3629042</v>
      </c>
      <c r="DF91" s="17">
        <v>4447981</v>
      </c>
      <c r="DG91" s="17">
        <v>4841831</v>
      </c>
      <c r="DH91" s="17">
        <v>5255002</v>
      </c>
      <c r="DI91" s="17" t="s">
        <v>150</v>
      </c>
      <c r="DJ91" s="17" t="s">
        <v>150</v>
      </c>
      <c r="DK91" s="17" t="s">
        <v>150</v>
      </c>
      <c r="DL91" s="17" t="s">
        <v>150</v>
      </c>
      <c r="DM91" s="17" t="s">
        <v>150</v>
      </c>
      <c r="DN91" s="17">
        <v>346230</v>
      </c>
      <c r="DO91" s="17">
        <v>339094</v>
      </c>
      <c r="DP91" s="17">
        <v>304042</v>
      </c>
      <c r="DQ91" s="17">
        <v>335653</v>
      </c>
      <c r="DR91" s="17">
        <v>311240</v>
      </c>
      <c r="DS91" s="17">
        <v>915998</v>
      </c>
      <c r="DT91" s="17">
        <v>1013808</v>
      </c>
      <c r="DU91" s="17">
        <v>1045857</v>
      </c>
      <c r="DV91" s="17">
        <v>857512</v>
      </c>
      <c r="DW91" s="17">
        <v>1043100</v>
      </c>
      <c r="DX91" s="17">
        <v>2623336</v>
      </c>
      <c r="DY91" s="17">
        <v>2803802</v>
      </c>
      <c r="DZ91" s="17">
        <v>3045609</v>
      </c>
      <c r="EA91" s="17">
        <v>1807524</v>
      </c>
      <c r="EB91" s="17">
        <v>4263300</v>
      </c>
      <c r="EC91" s="17">
        <v>9871268</v>
      </c>
      <c r="ED91" s="17">
        <v>11246968</v>
      </c>
      <c r="EE91" s="17">
        <v>10026499</v>
      </c>
      <c r="EF91" s="17">
        <v>8857220</v>
      </c>
      <c r="EG91" s="17">
        <v>9405970</v>
      </c>
      <c r="EH91" s="17">
        <v>2266281</v>
      </c>
      <c r="EI91" s="17">
        <v>2383631</v>
      </c>
      <c r="EJ91" s="17">
        <v>3069994</v>
      </c>
      <c r="EK91" s="17">
        <v>3019323</v>
      </c>
      <c r="EL91" s="17">
        <v>3702432</v>
      </c>
      <c r="EM91" s="17">
        <v>5649258</v>
      </c>
      <c r="EN91" s="17">
        <v>5624027</v>
      </c>
      <c r="EO91" s="17">
        <v>4050380</v>
      </c>
      <c r="EP91" s="17">
        <v>4205349</v>
      </c>
      <c r="EQ91" s="17">
        <v>4448951</v>
      </c>
      <c r="ER91" s="17">
        <v>950582</v>
      </c>
      <c r="ES91" s="17">
        <v>507428</v>
      </c>
      <c r="ET91" s="17">
        <v>483571</v>
      </c>
      <c r="EU91" s="17">
        <v>379710</v>
      </c>
      <c r="EV91" s="17">
        <v>553959</v>
      </c>
      <c r="EW91" s="17">
        <v>1075208</v>
      </c>
      <c r="EX91" s="17">
        <v>1098814</v>
      </c>
      <c r="EY91" s="17">
        <v>1063346</v>
      </c>
      <c r="EZ91" s="17">
        <v>826825</v>
      </c>
      <c r="FA91" s="17">
        <v>905127</v>
      </c>
      <c r="FB91" s="17">
        <v>23552726</v>
      </c>
      <c r="FC91" s="17">
        <v>24505471</v>
      </c>
      <c r="FD91" s="17">
        <v>24165841</v>
      </c>
      <c r="FE91" s="17">
        <v>22986260</v>
      </c>
      <c r="FF91" s="17">
        <v>23545304</v>
      </c>
      <c r="FG91" s="17">
        <v>23887</v>
      </c>
      <c r="FH91" s="17">
        <v>24526</v>
      </c>
      <c r="FI91" s="17">
        <v>29018</v>
      </c>
      <c r="FJ91" s="17">
        <v>26245</v>
      </c>
      <c r="FK91" s="17">
        <v>23975</v>
      </c>
      <c r="FL91" s="17">
        <v>3060795</v>
      </c>
      <c r="FM91" s="17">
        <v>3694319</v>
      </c>
      <c r="FN91" s="17">
        <v>3878943</v>
      </c>
      <c r="FO91" s="17">
        <v>3735986</v>
      </c>
      <c r="FP91" s="17">
        <v>3277468</v>
      </c>
      <c r="FQ91" s="17">
        <v>2061474</v>
      </c>
      <c r="FR91" s="17">
        <v>1866998</v>
      </c>
      <c r="FS91" s="17">
        <v>1639124</v>
      </c>
      <c r="FT91" s="17">
        <v>1281446</v>
      </c>
      <c r="FU91" s="17">
        <v>982759</v>
      </c>
      <c r="FV91" s="17">
        <v>8331076</v>
      </c>
      <c r="FW91" s="17">
        <v>8220184</v>
      </c>
      <c r="FX91" s="17">
        <v>9385273</v>
      </c>
      <c r="FY91" s="17">
        <v>5856219</v>
      </c>
      <c r="FZ91" s="17">
        <v>8403701</v>
      </c>
      <c r="GA91" s="17">
        <v>6503865</v>
      </c>
      <c r="GB91" s="17">
        <v>7259970</v>
      </c>
      <c r="GC91" s="17">
        <v>6737598</v>
      </c>
      <c r="GD91" s="17">
        <v>7949638</v>
      </c>
      <c r="GE91" s="17">
        <v>7713967</v>
      </c>
      <c r="GF91" s="17">
        <v>857217</v>
      </c>
      <c r="GG91" s="17">
        <v>1060167</v>
      </c>
      <c r="GH91" s="17">
        <v>1776404</v>
      </c>
      <c r="GI91" s="17">
        <v>4316175</v>
      </c>
      <c r="GJ91" s="17">
        <v>4363569</v>
      </c>
      <c r="GK91" s="17">
        <v>1703399</v>
      </c>
      <c r="GL91" s="17">
        <v>1483715</v>
      </c>
      <c r="GM91" s="17">
        <v>1960723</v>
      </c>
      <c r="GN91" s="17">
        <v>1968842</v>
      </c>
      <c r="GO91" s="17">
        <v>2369060</v>
      </c>
      <c r="GP91" s="17">
        <v>1164054</v>
      </c>
      <c r="GQ91" s="17">
        <v>1107811</v>
      </c>
      <c r="GR91" s="17">
        <v>1347691</v>
      </c>
      <c r="GS91" s="17">
        <v>1628176</v>
      </c>
      <c r="GT91" s="17">
        <v>1855172</v>
      </c>
      <c r="GU91" s="17">
        <v>6788241</v>
      </c>
      <c r="GV91" s="17">
        <v>5016791</v>
      </c>
      <c r="GW91" s="17">
        <v>6098075</v>
      </c>
      <c r="GX91" s="17">
        <v>5957441</v>
      </c>
      <c r="GY91" s="17">
        <v>5522942</v>
      </c>
      <c r="GZ91" s="17">
        <v>454902</v>
      </c>
      <c r="HA91" s="17">
        <v>619197</v>
      </c>
      <c r="HB91" s="17">
        <v>761742</v>
      </c>
      <c r="HC91" s="17">
        <v>1053462</v>
      </c>
      <c r="HD91" s="17">
        <v>171706</v>
      </c>
      <c r="HE91" s="17">
        <v>17008</v>
      </c>
      <c r="HF91" s="17">
        <v>26327</v>
      </c>
      <c r="HG91" s="17">
        <v>35633</v>
      </c>
      <c r="HH91" s="17">
        <v>30344</v>
      </c>
      <c r="HI91" s="17">
        <v>46556</v>
      </c>
      <c r="HJ91" s="17">
        <v>9002219</v>
      </c>
      <c r="HK91" s="17">
        <v>9857076</v>
      </c>
      <c r="HL91" s="17">
        <v>10470191</v>
      </c>
      <c r="HM91" s="17">
        <v>10997453</v>
      </c>
      <c r="HN91" s="17">
        <v>10590877</v>
      </c>
      <c r="HO91" s="17">
        <v>0</v>
      </c>
      <c r="HP91" s="17" t="s">
        <v>150</v>
      </c>
      <c r="HQ91" s="17" t="s">
        <v>150</v>
      </c>
      <c r="HR91" s="17" t="s">
        <v>150</v>
      </c>
      <c r="HS91" s="17" t="s">
        <v>150</v>
      </c>
      <c r="HT91" s="17">
        <v>4077344</v>
      </c>
      <c r="HU91" s="17">
        <v>3667160</v>
      </c>
      <c r="HV91" s="17">
        <v>2980350</v>
      </c>
      <c r="HW91" s="17">
        <v>2688605</v>
      </c>
      <c r="HX91" s="17">
        <v>3175875</v>
      </c>
      <c r="HY91" s="17" t="s">
        <v>150</v>
      </c>
      <c r="HZ91" s="17" t="s">
        <v>150</v>
      </c>
      <c r="IA91" s="17" t="s">
        <v>150</v>
      </c>
      <c r="IB91" s="17" t="s">
        <v>150</v>
      </c>
      <c r="IC91" s="17" t="s">
        <v>150</v>
      </c>
      <c r="ID91" s="17">
        <v>486688</v>
      </c>
      <c r="IE91" s="17">
        <v>1374861</v>
      </c>
      <c r="IF91" s="17">
        <v>1090344</v>
      </c>
      <c r="IG91" s="17">
        <v>1051819</v>
      </c>
      <c r="IH91" s="17">
        <v>439206</v>
      </c>
      <c r="II91" s="17">
        <v>4636837</v>
      </c>
      <c r="IJ91" s="17">
        <v>4360461</v>
      </c>
      <c r="IK91" s="17">
        <v>3823063</v>
      </c>
      <c r="IL91" s="17">
        <v>3437570</v>
      </c>
      <c r="IM91" s="17">
        <v>3286148</v>
      </c>
      <c r="IN91" s="17">
        <v>0</v>
      </c>
      <c r="IO91" s="17">
        <v>0</v>
      </c>
      <c r="IP91" s="17" t="s">
        <v>150</v>
      </c>
      <c r="IQ91" s="17" t="s">
        <v>150</v>
      </c>
      <c r="IR91" s="17" t="s">
        <v>150</v>
      </c>
      <c r="IS91" s="64" t="s">
        <v>150</v>
      </c>
      <c r="IT91" s="17" t="s">
        <v>150</v>
      </c>
      <c r="IU91" s="17" t="s">
        <v>150</v>
      </c>
      <c r="IV91" s="17" t="s">
        <v>150</v>
      </c>
      <c r="IW91" s="17" t="s">
        <v>150</v>
      </c>
      <c r="IX91" s="17">
        <v>2135649</v>
      </c>
      <c r="IY91" s="17">
        <v>2863637</v>
      </c>
      <c r="IZ91" s="17">
        <v>2850922</v>
      </c>
      <c r="JA91" s="17">
        <v>1887139</v>
      </c>
      <c r="JB91" s="17">
        <v>1339089</v>
      </c>
      <c r="JC91" s="17">
        <v>11873382</v>
      </c>
      <c r="JD91" s="17">
        <v>11614786</v>
      </c>
      <c r="JE91" s="17">
        <v>8762491</v>
      </c>
      <c r="JF91" s="17">
        <v>7783192</v>
      </c>
      <c r="JG91" s="17">
        <v>7336358</v>
      </c>
      <c r="JH91" s="17">
        <v>3013148</v>
      </c>
      <c r="JI91" s="17">
        <v>3563796</v>
      </c>
      <c r="JJ91" s="17">
        <v>5295756</v>
      </c>
      <c r="JK91" s="17">
        <v>4390540</v>
      </c>
      <c r="JL91" s="17">
        <v>2922242</v>
      </c>
      <c r="JM91" s="17">
        <v>215920</v>
      </c>
      <c r="JN91" s="17">
        <v>158227</v>
      </c>
      <c r="JO91" s="17">
        <v>122354</v>
      </c>
      <c r="JP91" s="17">
        <v>128461</v>
      </c>
      <c r="JQ91" s="17">
        <v>24166</v>
      </c>
      <c r="JR91" s="17">
        <v>1516154</v>
      </c>
      <c r="JS91" s="17">
        <v>983701</v>
      </c>
      <c r="JT91" s="17">
        <v>958632</v>
      </c>
      <c r="JU91" s="17">
        <v>469831</v>
      </c>
      <c r="JV91" s="17">
        <v>887455</v>
      </c>
      <c r="JW91" s="17">
        <v>2269059</v>
      </c>
      <c r="JX91" s="17">
        <v>2463012</v>
      </c>
      <c r="JY91" s="17">
        <v>1254604</v>
      </c>
      <c r="JZ91" s="17">
        <v>1425929</v>
      </c>
      <c r="KA91" s="17">
        <v>1674655</v>
      </c>
      <c r="KB91" s="17" t="s">
        <v>150</v>
      </c>
      <c r="KC91" s="17" t="s">
        <v>150</v>
      </c>
      <c r="KD91" s="17">
        <v>0</v>
      </c>
      <c r="KE91" s="17" t="s">
        <v>150</v>
      </c>
      <c r="KF91" s="17">
        <v>0</v>
      </c>
      <c r="KG91" s="17">
        <v>5044</v>
      </c>
      <c r="KH91" s="17">
        <v>5068</v>
      </c>
      <c r="KI91" s="17">
        <v>5330</v>
      </c>
      <c r="KJ91" s="17">
        <v>5002</v>
      </c>
      <c r="KK91" s="17" t="s">
        <v>150</v>
      </c>
      <c r="KL91" s="17">
        <v>1023</v>
      </c>
      <c r="KM91" s="17">
        <v>1017</v>
      </c>
      <c r="KN91" s="17">
        <v>944</v>
      </c>
      <c r="KO91" s="17">
        <v>945</v>
      </c>
      <c r="KP91" s="17" t="s">
        <v>150</v>
      </c>
      <c r="KQ91" s="17">
        <v>183256</v>
      </c>
      <c r="KR91" s="17">
        <v>218708</v>
      </c>
      <c r="KS91" s="17">
        <v>199470</v>
      </c>
      <c r="KT91" s="17">
        <v>199570</v>
      </c>
      <c r="KU91" s="17">
        <v>244947</v>
      </c>
      <c r="KV91" s="17">
        <v>1606543</v>
      </c>
      <c r="KW91" s="17">
        <v>1792146</v>
      </c>
      <c r="KX91" s="17">
        <v>1515848</v>
      </c>
      <c r="KY91" s="17">
        <v>1090488</v>
      </c>
      <c r="KZ91" s="17">
        <v>1345364</v>
      </c>
      <c r="LA91" s="17">
        <v>344135</v>
      </c>
      <c r="LB91" s="17">
        <v>450983</v>
      </c>
      <c r="LC91" s="17">
        <v>489863</v>
      </c>
      <c r="LD91" s="17">
        <v>460937</v>
      </c>
      <c r="LE91" s="17">
        <v>444033</v>
      </c>
      <c r="LF91" s="17">
        <v>3861</v>
      </c>
      <c r="LG91" s="17">
        <v>2992</v>
      </c>
      <c r="LH91" s="17">
        <v>61512</v>
      </c>
      <c r="LI91" s="17">
        <v>54515</v>
      </c>
      <c r="LJ91" s="17">
        <v>2753</v>
      </c>
      <c r="LK91" s="17" t="s">
        <v>150</v>
      </c>
      <c r="LL91" s="17" t="s">
        <v>150</v>
      </c>
      <c r="LM91" s="17" t="s">
        <v>150</v>
      </c>
      <c r="LN91" s="17" t="s">
        <v>150</v>
      </c>
      <c r="LO91" s="17" t="s">
        <v>150</v>
      </c>
      <c r="LP91" s="17">
        <v>39971</v>
      </c>
      <c r="LQ91" s="17">
        <v>45974</v>
      </c>
      <c r="LR91" s="17">
        <v>85599</v>
      </c>
      <c r="LS91" s="17">
        <v>57403</v>
      </c>
      <c r="LT91" s="17">
        <v>75879</v>
      </c>
      <c r="LU91" s="17">
        <v>833</v>
      </c>
      <c r="LV91" s="17">
        <v>425</v>
      </c>
      <c r="LW91" s="17">
        <v>4024</v>
      </c>
      <c r="LX91" s="17">
        <v>28818</v>
      </c>
      <c r="LY91" s="17">
        <v>36969</v>
      </c>
      <c r="LZ91" s="17">
        <v>9165323</v>
      </c>
      <c r="MA91" s="17">
        <v>11180851</v>
      </c>
      <c r="MB91" s="17">
        <v>9999599</v>
      </c>
      <c r="MC91" s="17">
        <v>11218586</v>
      </c>
      <c r="MD91" s="17">
        <v>16011296</v>
      </c>
      <c r="ME91" s="17">
        <v>5695306</v>
      </c>
      <c r="MF91" s="17">
        <v>5563354</v>
      </c>
      <c r="MG91" s="17">
        <v>4652952</v>
      </c>
      <c r="MH91" s="17">
        <v>5378960</v>
      </c>
      <c r="MI91" s="17">
        <v>6494855</v>
      </c>
      <c r="MJ91" s="17">
        <v>5696056</v>
      </c>
      <c r="MK91" s="17">
        <v>6564806</v>
      </c>
      <c r="ML91" s="17">
        <v>8724352</v>
      </c>
      <c r="MM91" s="17">
        <v>9010278</v>
      </c>
      <c r="MN91" s="17">
        <v>8352902</v>
      </c>
      <c r="MO91" s="17">
        <v>5864456</v>
      </c>
      <c r="MP91" s="17">
        <v>4745195</v>
      </c>
      <c r="MQ91" s="17">
        <v>4945453</v>
      </c>
      <c r="MR91" s="17">
        <v>2476496</v>
      </c>
      <c r="MS91" s="17">
        <v>2928530</v>
      </c>
      <c r="MT91" s="17">
        <v>3387</v>
      </c>
      <c r="MU91" s="17">
        <v>3717</v>
      </c>
      <c r="MV91" s="17">
        <v>3547</v>
      </c>
      <c r="MW91" s="17">
        <v>3438</v>
      </c>
      <c r="MX91" s="17">
        <v>3470</v>
      </c>
      <c r="MY91" s="17">
        <v>0</v>
      </c>
      <c r="MZ91" s="17">
        <v>0</v>
      </c>
      <c r="NA91" s="17" t="s">
        <v>150</v>
      </c>
      <c r="NB91" s="17" t="s">
        <v>150</v>
      </c>
      <c r="NC91" s="17" t="s">
        <v>150</v>
      </c>
      <c r="ND91" s="17" t="s">
        <v>150</v>
      </c>
      <c r="NE91" s="17" t="s">
        <v>150</v>
      </c>
      <c r="NF91" s="17" t="s">
        <v>150</v>
      </c>
      <c r="NG91" s="17" t="s">
        <v>150</v>
      </c>
      <c r="NH91" s="17" t="s">
        <v>150</v>
      </c>
      <c r="NI91" s="17">
        <v>3180737</v>
      </c>
      <c r="NJ91" s="17">
        <v>1911700</v>
      </c>
      <c r="NK91" s="17">
        <v>2435900</v>
      </c>
      <c r="NL91" s="17">
        <v>1986870</v>
      </c>
      <c r="NM91" s="17">
        <v>1745613</v>
      </c>
      <c r="NN91" s="17">
        <v>1269639</v>
      </c>
      <c r="NO91" s="17">
        <v>2411817</v>
      </c>
      <c r="NP91" s="17">
        <v>1702595</v>
      </c>
      <c r="NQ91" s="17">
        <v>913396</v>
      </c>
      <c r="NR91" s="17">
        <v>948081</v>
      </c>
      <c r="NS91" s="17">
        <v>5906</v>
      </c>
      <c r="NT91" s="17">
        <v>6215</v>
      </c>
      <c r="NU91" s="17">
        <v>5825</v>
      </c>
      <c r="NV91" s="17">
        <v>5882</v>
      </c>
      <c r="NW91" s="17">
        <v>6007</v>
      </c>
      <c r="NX91" s="17" t="s">
        <v>150</v>
      </c>
      <c r="NY91" s="17" t="s">
        <v>150</v>
      </c>
      <c r="NZ91" s="17" t="s">
        <v>150</v>
      </c>
      <c r="OA91" s="17" t="s">
        <v>150</v>
      </c>
      <c r="OB91" s="17" t="s">
        <v>150</v>
      </c>
      <c r="OC91" s="17">
        <v>32514</v>
      </c>
      <c r="OD91" s="17">
        <v>114268</v>
      </c>
      <c r="OE91" s="17">
        <v>8132</v>
      </c>
      <c r="OF91" s="17">
        <v>83548</v>
      </c>
      <c r="OG91" s="17">
        <v>124652</v>
      </c>
      <c r="OH91" s="17">
        <v>12583243</v>
      </c>
      <c r="OI91" s="17">
        <v>14024754</v>
      </c>
      <c r="OJ91" s="17">
        <v>17258778</v>
      </c>
      <c r="OK91" s="17">
        <v>19342572</v>
      </c>
      <c r="OL91" s="17">
        <v>21805032</v>
      </c>
      <c r="OM91" s="17" t="s">
        <v>150</v>
      </c>
      <c r="ON91" s="17" t="s">
        <v>150</v>
      </c>
      <c r="OO91" s="17" t="s">
        <v>150</v>
      </c>
      <c r="OP91" s="17" t="s">
        <v>150</v>
      </c>
      <c r="OQ91" s="17">
        <v>0</v>
      </c>
      <c r="OR91" s="17">
        <v>1218666</v>
      </c>
      <c r="OS91" s="17">
        <v>995240</v>
      </c>
      <c r="OT91" s="17">
        <v>1294570</v>
      </c>
      <c r="OU91" s="17">
        <v>947437</v>
      </c>
      <c r="OV91" s="17">
        <v>957499</v>
      </c>
      <c r="OW91" s="17">
        <v>4618</v>
      </c>
      <c r="OX91" s="17" t="s">
        <v>150</v>
      </c>
      <c r="OY91" s="17" t="s">
        <v>150</v>
      </c>
      <c r="OZ91" s="17">
        <v>0</v>
      </c>
      <c r="PA91" s="17">
        <v>0</v>
      </c>
      <c r="PB91" s="17">
        <v>1432751</v>
      </c>
      <c r="PC91" s="17">
        <v>1262293</v>
      </c>
      <c r="PD91" s="17">
        <v>1477881</v>
      </c>
      <c r="PE91" s="17">
        <v>1501524</v>
      </c>
      <c r="PF91" s="17">
        <v>1501174</v>
      </c>
      <c r="PG91" s="17">
        <v>565101</v>
      </c>
      <c r="PH91" s="17">
        <v>0</v>
      </c>
      <c r="PI91" s="17">
        <v>0</v>
      </c>
      <c r="PJ91" s="17">
        <v>0</v>
      </c>
      <c r="PK91" s="17">
        <v>0</v>
      </c>
      <c r="PL91" s="17">
        <v>2979100</v>
      </c>
      <c r="PM91" s="17">
        <v>2990575</v>
      </c>
      <c r="PN91" s="17">
        <v>2926986</v>
      </c>
      <c r="PO91" s="17">
        <v>2409629</v>
      </c>
      <c r="PP91" s="17">
        <v>2521794</v>
      </c>
      <c r="PQ91" s="17">
        <v>1833580</v>
      </c>
      <c r="PR91" s="17">
        <v>1377130</v>
      </c>
      <c r="PS91" s="17">
        <v>1227030</v>
      </c>
      <c r="PT91" s="17">
        <v>2013094</v>
      </c>
      <c r="PU91" s="17">
        <v>1608324</v>
      </c>
      <c r="PV91" s="17">
        <v>184305</v>
      </c>
      <c r="PW91" s="17">
        <v>190720</v>
      </c>
      <c r="PX91" s="17">
        <v>169886</v>
      </c>
      <c r="PY91" s="17">
        <v>193358</v>
      </c>
      <c r="PZ91" s="17">
        <v>206721</v>
      </c>
      <c r="QA91" s="17">
        <v>225607</v>
      </c>
      <c r="QB91" s="17">
        <v>312412</v>
      </c>
      <c r="QC91" s="17">
        <v>205235</v>
      </c>
      <c r="QD91" s="17">
        <v>242376</v>
      </c>
      <c r="QE91" s="17">
        <v>460123</v>
      </c>
      <c r="QF91" s="17">
        <v>5661727</v>
      </c>
      <c r="QG91" s="17">
        <v>10790942</v>
      </c>
      <c r="QH91" s="17">
        <v>21907744</v>
      </c>
      <c r="QI91" s="17">
        <v>18328235</v>
      </c>
      <c r="QJ91" s="17">
        <v>16842966</v>
      </c>
      <c r="QK91" s="17">
        <v>7218497</v>
      </c>
      <c r="QL91" s="17">
        <v>8309472</v>
      </c>
      <c r="QM91" s="17">
        <v>5479628</v>
      </c>
      <c r="QN91" s="17">
        <v>5249066</v>
      </c>
      <c r="QO91" s="17">
        <v>5112797</v>
      </c>
      <c r="QP91" s="17">
        <v>4967</v>
      </c>
      <c r="QQ91" s="17">
        <v>3484</v>
      </c>
      <c r="QR91" s="17">
        <v>3569</v>
      </c>
      <c r="QS91" s="17">
        <v>4142</v>
      </c>
      <c r="QT91" s="17">
        <v>3372</v>
      </c>
      <c r="QU91" s="17">
        <v>852317</v>
      </c>
      <c r="QV91" s="17">
        <v>840926</v>
      </c>
      <c r="QW91" s="17">
        <v>825839</v>
      </c>
      <c r="QX91" s="17">
        <v>366601</v>
      </c>
      <c r="QY91" s="17">
        <v>78163</v>
      </c>
      <c r="QZ91" s="17">
        <v>0</v>
      </c>
      <c r="RA91" s="17">
        <v>0</v>
      </c>
      <c r="RB91" s="17">
        <v>0</v>
      </c>
      <c r="RC91" s="17">
        <v>5363</v>
      </c>
      <c r="RD91" s="17">
        <v>9779</v>
      </c>
      <c r="RE91" s="17" t="s">
        <v>150</v>
      </c>
      <c r="RF91" s="17" t="s">
        <v>150</v>
      </c>
      <c r="RG91" s="17" t="s">
        <v>150</v>
      </c>
      <c r="RH91" s="17" t="s">
        <v>150</v>
      </c>
      <c r="RI91" s="17" t="s">
        <v>150</v>
      </c>
      <c r="RJ91" s="17">
        <v>12178922</v>
      </c>
      <c r="RK91" s="17">
        <v>12643250</v>
      </c>
      <c r="RL91" s="17">
        <v>12974</v>
      </c>
      <c r="RM91" s="17">
        <v>12492</v>
      </c>
      <c r="RN91" s="17" t="s">
        <v>150</v>
      </c>
      <c r="RO91" s="17">
        <v>3574840</v>
      </c>
      <c r="RP91" s="17">
        <v>4690990</v>
      </c>
      <c r="RQ91" s="17">
        <v>5267311</v>
      </c>
      <c r="RR91" s="17">
        <v>6442580</v>
      </c>
      <c r="RS91" s="17">
        <v>6483976</v>
      </c>
      <c r="RT91" s="17">
        <v>0</v>
      </c>
      <c r="RU91" s="17">
        <v>0</v>
      </c>
      <c r="RV91" s="17" t="s">
        <v>150</v>
      </c>
      <c r="RW91" s="17" t="s">
        <v>150</v>
      </c>
      <c r="RX91" s="17">
        <v>0</v>
      </c>
      <c r="RY91" s="17">
        <v>952026</v>
      </c>
      <c r="RZ91" s="17">
        <v>992598</v>
      </c>
      <c r="SA91" s="17">
        <v>971303</v>
      </c>
      <c r="SB91" s="17">
        <v>937999</v>
      </c>
      <c r="SC91" s="17">
        <v>947658</v>
      </c>
      <c r="SD91" s="17">
        <v>7857584</v>
      </c>
      <c r="SE91" s="17">
        <v>13262260</v>
      </c>
      <c r="SF91" s="17">
        <v>14892372</v>
      </c>
      <c r="SG91" s="17">
        <v>7606096</v>
      </c>
      <c r="SH91" s="17">
        <v>7116014</v>
      </c>
      <c r="SI91" s="17">
        <v>358372</v>
      </c>
      <c r="SJ91" s="17">
        <v>876388</v>
      </c>
      <c r="SK91" s="17">
        <v>748272</v>
      </c>
      <c r="SL91" s="17">
        <v>722768</v>
      </c>
      <c r="SM91" s="17">
        <v>738234</v>
      </c>
      <c r="SN91" s="17">
        <v>3719746</v>
      </c>
      <c r="SO91" s="17">
        <v>2525220</v>
      </c>
      <c r="SP91" s="17">
        <v>2842759</v>
      </c>
      <c r="SQ91" s="17">
        <v>2556184</v>
      </c>
      <c r="SR91" s="17">
        <v>5447879</v>
      </c>
      <c r="SS91" s="17">
        <v>1026383</v>
      </c>
      <c r="ST91" s="17">
        <v>1839377</v>
      </c>
      <c r="SU91" s="17">
        <v>1776558</v>
      </c>
      <c r="SV91" s="17">
        <v>1102760</v>
      </c>
      <c r="SW91" s="17">
        <v>1144820</v>
      </c>
      <c r="SX91" s="17">
        <v>136343</v>
      </c>
      <c r="SY91" s="17">
        <v>129095</v>
      </c>
      <c r="SZ91" s="17">
        <v>159192</v>
      </c>
      <c r="TA91" s="17">
        <v>154721</v>
      </c>
      <c r="TB91" s="17">
        <v>140878</v>
      </c>
      <c r="TC91" s="17">
        <v>5910970</v>
      </c>
      <c r="TD91" s="17">
        <v>5384631</v>
      </c>
      <c r="TE91" s="17">
        <v>6653074</v>
      </c>
      <c r="TF91" s="17">
        <v>6875538</v>
      </c>
      <c r="TG91" s="17">
        <v>6649948</v>
      </c>
      <c r="TH91" s="17">
        <v>200941</v>
      </c>
      <c r="TI91" s="17">
        <v>219133</v>
      </c>
      <c r="TJ91" s="17">
        <v>219808</v>
      </c>
      <c r="TK91" s="17">
        <v>178663</v>
      </c>
      <c r="TL91" s="17">
        <v>201122</v>
      </c>
      <c r="TM91" s="17">
        <v>0</v>
      </c>
      <c r="TN91" s="17">
        <v>0</v>
      </c>
      <c r="TO91" s="17">
        <v>0</v>
      </c>
      <c r="TP91" s="17">
        <v>0</v>
      </c>
      <c r="TQ91" s="17">
        <v>0</v>
      </c>
      <c r="TR91" s="17">
        <v>13677887</v>
      </c>
      <c r="TS91" s="17">
        <v>11199395</v>
      </c>
      <c r="TT91" s="17">
        <v>9822599</v>
      </c>
      <c r="TU91" s="17">
        <v>10344942</v>
      </c>
      <c r="TV91" s="17">
        <v>9195146</v>
      </c>
      <c r="TW91" s="17">
        <v>561229</v>
      </c>
      <c r="TX91" s="17">
        <v>795492</v>
      </c>
      <c r="TY91" s="17">
        <v>662242</v>
      </c>
      <c r="TZ91" s="17">
        <v>590661</v>
      </c>
      <c r="UA91" s="17">
        <v>664308</v>
      </c>
      <c r="UB91" s="17">
        <v>6980555</v>
      </c>
      <c r="UC91" s="17">
        <v>4463898</v>
      </c>
      <c r="UD91" s="17">
        <v>4658326</v>
      </c>
      <c r="UE91" s="17">
        <v>4185296</v>
      </c>
      <c r="UF91" s="17">
        <v>4462498</v>
      </c>
      <c r="UG91" s="17">
        <v>463252</v>
      </c>
      <c r="UH91" s="17">
        <v>856350</v>
      </c>
      <c r="UI91" s="17">
        <v>495281</v>
      </c>
      <c r="UJ91" s="17">
        <v>384752</v>
      </c>
      <c r="UK91" s="17">
        <v>1457357</v>
      </c>
      <c r="UL91" s="17">
        <v>9109824</v>
      </c>
      <c r="UM91" s="17">
        <v>7849133</v>
      </c>
      <c r="UN91" s="17">
        <v>7664400</v>
      </c>
      <c r="UO91" s="17">
        <v>6682802</v>
      </c>
      <c r="UP91" s="17">
        <v>7578855</v>
      </c>
      <c r="UQ91" s="17">
        <v>7818763</v>
      </c>
      <c r="UR91" s="17">
        <v>10077040</v>
      </c>
      <c r="US91" s="17">
        <v>8787530</v>
      </c>
      <c r="UT91" s="17">
        <v>8612293</v>
      </c>
      <c r="UU91" s="17">
        <v>8355555</v>
      </c>
      <c r="UV91" s="17" t="s">
        <v>150</v>
      </c>
      <c r="UW91" s="17" t="s">
        <v>150</v>
      </c>
      <c r="UX91" s="17" t="s">
        <v>150</v>
      </c>
      <c r="UY91" s="17" t="s">
        <v>150</v>
      </c>
      <c r="UZ91" s="17">
        <v>0</v>
      </c>
      <c r="VA91" s="17">
        <v>238901</v>
      </c>
      <c r="VB91" s="17">
        <v>286172</v>
      </c>
      <c r="VC91" s="17">
        <v>155201</v>
      </c>
      <c r="VD91" s="17">
        <v>75560</v>
      </c>
      <c r="VE91" s="17">
        <v>113570</v>
      </c>
      <c r="VF91" s="17">
        <v>0</v>
      </c>
      <c r="VG91" s="17">
        <v>0</v>
      </c>
      <c r="VH91" s="17">
        <v>0</v>
      </c>
      <c r="VI91" s="17">
        <v>0</v>
      </c>
      <c r="VJ91" s="17">
        <v>0</v>
      </c>
      <c r="VK91" s="17">
        <v>662208</v>
      </c>
      <c r="VL91" s="17">
        <v>553151</v>
      </c>
      <c r="VM91" s="17">
        <v>2365632</v>
      </c>
      <c r="VN91" s="17">
        <v>7529650</v>
      </c>
      <c r="VO91" s="17">
        <v>7769306</v>
      </c>
      <c r="VP91" s="17">
        <v>8551700</v>
      </c>
      <c r="VQ91" s="17">
        <v>744496</v>
      </c>
      <c r="VR91" s="17">
        <v>578546</v>
      </c>
      <c r="VS91" s="17">
        <v>630732</v>
      </c>
      <c r="VT91" s="17">
        <v>493121</v>
      </c>
      <c r="VU91" s="17">
        <v>1149652</v>
      </c>
      <c r="VV91" s="17">
        <v>1181752</v>
      </c>
      <c r="VW91" s="17">
        <v>1141078</v>
      </c>
      <c r="VX91" s="17">
        <v>988671</v>
      </c>
      <c r="VY91" s="17">
        <v>1288530</v>
      </c>
      <c r="VZ91" s="17">
        <v>476397</v>
      </c>
      <c r="WA91" s="17">
        <v>0</v>
      </c>
      <c r="WB91" s="17">
        <v>0</v>
      </c>
      <c r="WC91" s="17">
        <v>0</v>
      </c>
      <c r="WD91" s="17">
        <v>0</v>
      </c>
      <c r="WE91" s="17">
        <v>0</v>
      </c>
      <c r="WF91" s="17">
        <v>0</v>
      </c>
      <c r="WG91" s="17">
        <v>0</v>
      </c>
      <c r="WH91" s="17">
        <v>0</v>
      </c>
      <c r="WI91" s="17">
        <v>0</v>
      </c>
      <c r="WJ91" s="17">
        <v>4516787</v>
      </c>
      <c r="WK91" s="17">
        <v>7159357</v>
      </c>
      <c r="WL91" s="17">
        <v>8224898</v>
      </c>
      <c r="WM91" s="17">
        <v>6034991</v>
      </c>
      <c r="WN91" s="17">
        <v>6734170</v>
      </c>
      <c r="WO91" s="17">
        <v>121</v>
      </c>
      <c r="WP91" s="17">
        <v>131</v>
      </c>
      <c r="WQ91" s="17">
        <v>118</v>
      </c>
      <c r="WR91" s="17">
        <v>135</v>
      </c>
      <c r="WS91" s="17">
        <v>139</v>
      </c>
      <c r="WT91" s="17">
        <v>10640397</v>
      </c>
      <c r="WU91" s="17">
        <v>10035808</v>
      </c>
      <c r="WV91" s="17">
        <v>5476692</v>
      </c>
      <c r="WW91" s="17">
        <v>7577680</v>
      </c>
      <c r="WX91" s="17">
        <v>7425367</v>
      </c>
      <c r="WY91" s="17">
        <v>21885</v>
      </c>
      <c r="WZ91" s="17">
        <v>56136</v>
      </c>
      <c r="XA91" s="17">
        <v>53263</v>
      </c>
      <c r="XB91" s="17">
        <v>42356</v>
      </c>
      <c r="XC91" s="17">
        <v>99827</v>
      </c>
      <c r="XD91" s="17">
        <v>257376</v>
      </c>
      <c r="XE91" s="17">
        <v>368238</v>
      </c>
      <c r="XF91" s="17">
        <v>378306</v>
      </c>
      <c r="XG91" s="17">
        <v>259541</v>
      </c>
      <c r="XH91" s="17">
        <v>304153</v>
      </c>
      <c r="XI91" s="17">
        <v>0</v>
      </c>
      <c r="XJ91" s="17">
        <v>0</v>
      </c>
      <c r="XK91" s="17">
        <v>66546</v>
      </c>
      <c r="XL91" s="17">
        <v>98087</v>
      </c>
      <c r="XM91" s="17">
        <v>112894</v>
      </c>
      <c r="XN91" s="17">
        <v>13266</v>
      </c>
      <c r="XO91" s="17">
        <v>25066</v>
      </c>
      <c r="XP91" s="17">
        <v>39322</v>
      </c>
      <c r="XQ91" s="17">
        <v>46578</v>
      </c>
      <c r="XR91" s="17">
        <v>11921</v>
      </c>
      <c r="XS91" s="17">
        <v>333133</v>
      </c>
      <c r="XT91" s="17">
        <v>298620</v>
      </c>
      <c r="XU91" s="17">
        <v>233348</v>
      </c>
      <c r="XV91" s="17">
        <v>237056</v>
      </c>
      <c r="XW91" s="17">
        <v>489278</v>
      </c>
      <c r="XX91" s="17">
        <v>4173905</v>
      </c>
      <c r="XY91" s="17">
        <v>2963929</v>
      </c>
      <c r="XZ91" s="17">
        <v>3294271</v>
      </c>
      <c r="YA91" s="17">
        <v>5131857</v>
      </c>
      <c r="YB91" s="17" t="s">
        <v>150</v>
      </c>
      <c r="YC91" s="17">
        <v>31014</v>
      </c>
      <c r="YD91" s="17">
        <v>32590</v>
      </c>
      <c r="YE91" s="17">
        <v>33678</v>
      </c>
      <c r="YF91" s="17">
        <v>40863</v>
      </c>
      <c r="YG91" s="17">
        <v>47232</v>
      </c>
      <c r="YH91" s="17">
        <v>9181302</v>
      </c>
      <c r="YI91" s="17">
        <v>9062068</v>
      </c>
      <c r="YJ91" s="17">
        <v>6192141</v>
      </c>
      <c r="YK91" s="17">
        <v>6222914</v>
      </c>
      <c r="YL91" s="17">
        <v>7519987</v>
      </c>
      <c r="YM91" s="17">
        <v>1098552</v>
      </c>
      <c r="YN91" s="17">
        <v>704971</v>
      </c>
      <c r="YO91" s="17">
        <v>644770</v>
      </c>
      <c r="YP91" s="17">
        <v>186565</v>
      </c>
      <c r="YQ91" s="17">
        <v>403446</v>
      </c>
      <c r="YR91" s="17">
        <v>10049659</v>
      </c>
      <c r="YS91" s="17">
        <v>7112086</v>
      </c>
      <c r="YT91" s="17">
        <v>6939451</v>
      </c>
      <c r="YU91" s="17">
        <v>7000783</v>
      </c>
      <c r="YV91" s="17">
        <v>6396810</v>
      </c>
      <c r="YW91" s="17">
        <v>3374421</v>
      </c>
      <c r="YX91" s="17">
        <v>3446629</v>
      </c>
      <c r="YY91" s="17">
        <v>2671369</v>
      </c>
      <c r="YZ91" s="17">
        <v>3366309</v>
      </c>
      <c r="ZA91" s="17">
        <v>4748063</v>
      </c>
      <c r="ZB91" s="17">
        <v>4035812</v>
      </c>
      <c r="ZC91" s="17">
        <v>4145014</v>
      </c>
      <c r="ZD91" s="17">
        <v>3313291</v>
      </c>
      <c r="ZE91" s="17">
        <v>3352587</v>
      </c>
      <c r="ZF91" s="17">
        <v>2363014</v>
      </c>
    </row>
    <row r="92" spans="2:682" s="15" customFormat="1" x14ac:dyDescent="0.2">
      <c r="B92" s="88" t="s">
        <v>465</v>
      </c>
      <c r="C92" s="15">
        <v>203136</v>
      </c>
      <c r="D92" s="15">
        <v>311</v>
      </c>
      <c r="E92" s="14" t="s">
        <v>466</v>
      </c>
      <c r="F92" s="15" t="s">
        <v>467</v>
      </c>
      <c r="G92" s="18"/>
      <c r="H92" s="17">
        <v>15714</v>
      </c>
      <c r="I92" s="17">
        <v>16030</v>
      </c>
      <c r="J92" s="17">
        <v>16137</v>
      </c>
      <c r="K92" s="17">
        <v>16693</v>
      </c>
      <c r="L92" s="17">
        <v>17174</v>
      </c>
      <c r="M92" s="17">
        <v>0</v>
      </c>
      <c r="N92" s="17">
        <v>0</v>
      </c>
      <c r="O92" s="17">
        <v>0</v>
      </c>
      <c r="P92" s="17">
        <v>0</v>
      </c>
      <c r="Q92" s="17">
        <v>0</v>
      </c>
      <c r="R92" s="17">
        <v>111744</v>
      </c>
      <c r="S92" s="17">
        <v>113264</v>
      </c>
      <c r="T92" s="17">
        <v>113695</v>
      </c>
      <c r="U92" s="17">
        <v>137711</v>
      </c>
      <c r="V92" s="17">
        <v>183456</v>
      </c>
      <c r="W92" s="17" t="s">
        <v>150</v>
      </c>
      <c r="X92" s="17" t="s">
        <v>150</v>
      </c>
      <c r="Y92" s="17" t="s">
        <v>150</v>
      </c>
      <c r="Z92" s="17">
        <v>0</v>
      </c>
      <c r="AA92" s="17">
        <v>0</v>
      </c>
      <c r="AB92" s="17">
        <v>0</v>
      </c>
      <c r="AC92" s="17">
        <v>0</v>
      </c>
      <c r="AD92" s="17">
        <v>0</v>
      </c>
      <c r="AE92" s="17">
        <v>0</v>
      </c>
      <c r="AF92" s="17">
        <v>0</v>
      </c>
      <c r="AG92" s="17">
        <v>86590</v>
      </c>
      <c r="AH92" s="17">
        <v>92388</v>
      </c>
      <c r="AI92" s="17">
        <v>85012</v>
      </c>
      <c r="AJ92" s="17">
        <v>76245</v>
      </c>
      <c r="AK92" s="17">
        <v>80312</v>
      </c>
      <c r="AL92" s="17">
        <v>1283</v>
      </c>
      <c r="AM92" s="17">
        <v>927</v>
      </c>
      <c r="AN92" s="17">
        <v>3951</v>
      </c>
      <c r="AO92" s="17">
        <v>1623</v>
      </c>
      <c r="AP92" s="17">
        <v>0</v>
      </c>
      <c r="AQ92" s="17">
        <v>22106</v>
      </c>
      <c r="AR92" s="17">
        <v>29874</v>
      </c>
      <c r="AS92" s="17">
        <v>26645</v>
      </c>
      <c r="AT92" s="17">
        <v>26447</v>
      </c>
      <c r="AU92" s="17">
        <v>28918</v>
      </c>
      <c r="AV92" s="17">
        <v>4719</v>
      </c>
      <c r="AW92" s="17">
        <v>3158</v>
      </c>
      <c r="AX92" s="17">
        <v>2842</v>
      </c>
      <c r="AY92" s="17">
        <v>2201</v>
      </c>
      <c r="AZ92" s="17">
        <v>1481</v>
      </c>
      <c r="BA92" s="17" t="s">
        <v>150</v>
      </c>
      <c r="BB92" s="17">
        <v>0</v>
      </c>
      <c r="BC92" s="17">
        <v>0</v>
      </c>
      <c r="BD92" s="17" t="s">
        <v>150</v>
      </c>
      <c r="BE92" s="17">
        <v>0</v>
      </c>
      <c r="BF92" s="17" t="s">
        <v>150</v>
      </c>
      <c r="BG92" s="17" t="s">
        <v>150</v>
      </c>
      <c r="BH92" s="17" t="s">
        <v>150</v>
      </c>
      <c r="BI92" s="17" t="s">
        <v>150</v>
      </c>
      <c r="BJ92" s="17" t="s">
        <v>150</v>
      </c>
      <c r="BK92" s="17">
        <v>0</v>
      </c>
      <c r="BL92" s="17">
        <v>0</v>
      </c>
      <c r="BM92" s="17">
        <v>0</v>
      </c>
      <c r="BN92" s="17">
        <v>0</v>
      </c>
      <c r="BO92" s="17">
        <v>0</v>
      </c>
      <c r="BP92" s="17">
        <v>2075</v>
      </c>
      <c r="BQ92" s="17">
        <v>2101</v>
      </c>
      <c r="BR92" s="17">
        <v>2197</v>
      </c>
      <c r="BS92" s="17">
        <v>2273</v>
      </c>
      <c r="BT92" s="17">
        <v>2314</v>
      </c>
      <c r="BU92" s="17">
        <v>0</v>
      </c>
      <c r="BV92" s="17">
        <v>0</v>
      </c>
      <c r="BW92" s="17">
        <v>0</v>
      </c>
      <c r="BX92" s="17">
        <v>0</v>
      </c>
      <c r="BY92" s="17">
        <v>0</v>
      </c>
      <c r="BZ92" s="17">
        <v>0</v>
      </c>
      <c r="CA92" s="17">
        <v>0</v>
      </c>
      <c r="CB92" s="17">
        <v>0</v>
      </c>
      <c r="CC92" s="17">
        <v>0</v>
      </c>
      <c r="CD92" s="17">
        <v>0</v>
      </c>
      <c r="CE92" s="17">
        <v>0</v>
      </c>
      <c r="CF92" s="17">
        <v>0</v>
      </c>
      <c r="CG92" s="17">
        <v>0</v>
      </c>
      <c r="CH92" s="17">
        <v>0</v>
      </c>
      <c r="CI92" s="17">
        <v>0</v>
      </c>
      <c r="CJ92" s="17">
        <v>43575</v>
      </c>
      <c r="CK92" s="17">
        <v>44963</v>
      </c>
      <c r="CL92" s="17">
        <v>43648</v>
      </c>
      <c r="CM92" s="17">
        <v>41734</v>
      </c>
      <c r="CN92" s="17">
        <v>32380</v>
      </c>
      <c r="CO92" s="17">
        <v>0</v>
      </c>
      <c r="CP92" s="17">
        <v>0</v>
      </c>
      <c r="CQ92" s="17">
        <v>0</v>
      </c>
      <c r="CR92" s="17">
        <v>0</v>
      </c>
      <c r="CS92" s="17">
        <v>0</v>
      </c>
      <c r="CT92" s="17">
        <v>0</v>
      </c>
      <c r="CU92" s="17">
        <v>0</v>
      </c>
      <c r="CV92" s="17">
        <v>0</v>
      </c>
      <c r="CW92" s="17">
        <v>0</v>
      </c>
      <c r="CX92" s="17">
        <v>0</v>
      </c>
      <c r="CY92" s="17" t="s">
        <v>150</v>
      </c>
      <c r="CZ92" s="17" t="s">
        <v>150</v>
      </c>
      <c r="DA92" s="17" t="s">
        <v>150</v>
      </c>
      <c r="DB92" s="17" t="s">
        <v>150</v>
      </c>
      <c r="DC92" s="17">
        <v>0</v>
      </c>
      <c r="DD92" s="17">
        <v>13355</v>
      </c>
      <c r="DE92" s="17">
        <v>12013</v>
      </c>
      <c r="DF92" s="17">
        <v>11959</v>
      </c>
      <c r="DG92" s="17">
        <v>18382</v>
      </c>
      <c r="DH92" s="17">
        <v>16891</v>
      </c>
      <c r="DI92" s="17" t="s">
        <v>150</v>
      </c>
      <c r="DJ92" s="17" t="s">
        <v>150</v>
      </c>
      <c r="DK92" s="17" t="s">
        <v>150</v>
      </c>
      <c r="DL92" s="17" t="s">
        <v>150</v>
      </c>
      <c r="DM92" s="17" t="s">
        <v>150</v>
      </c>
      <c r="DN92" s="17">
        <v>9998</v>
      </c>
      <c r="DO92" s="17">
        <v>0</v>
      </c>
      <c r="DP92" s="17">
        <v>0</v>
      </c>
      <c r="DQ92" s="17">
        <v>0</v>
      </c>
      <c r="DR92" s="17">
        <v>0</v>
      </c>
      <c r="DS92" s="17">
        <v>13375</v>
      </c>
      <c r="DT92" s="17">
        <v>13100</v>
      </c>
      <c r="DU92" s="17">
        <v>12582</v>
      </c>
      <c r="DV92" s="17">
        <v>12637</v>
      </c>
      <c r="DW92" s="17">
        <v>12078</v>
      </c>
      <c r="DX92" s="17">
        <v>0</v>
      </c>
      <c r="DY92" s="17">
        <v>0</v>
      </c>
      <c r="DZ92" s="17">
        <v>0</v>
      </c>
      <c r="EA92" s="17">
        <v>0</v>
      </c>
      <c r="EB92" s="17">
        <v>0</v>
      </c>
      <c r="EC92" s="17">
        <v>288851</v>
      </c>
      <c r="ED92" s="17">
        <v>286131</v>
      </c>
      <c r="EE92" s="17">
        <v>287668</v>
      </c>
      <c r="EF92" s="17">
        <v>280499</v>
      </c>
      <c r="EG92" s="17">
        <v>237979</v>
      </c>
      <c r="EH92" s="17">
        <v>95254</v>
      </c>
      <c r="EI92" s="17">
        <v>95202</v>
      </c>
      <c r="EJ92" s="17">
        <v>106810</v>
      </c>
      <c r="EK92" s="17">
        <v>115706</v>
      </c>
      <c r="EL92" s="17">
        <v>85377</v>
      </c>
      <c r="EM92" s="17">
        <v>158078</v>
      </c>
      <c r="EN92" s="17">
        <v>139481</v>
      </c>
      <c r="EO92" s="17">
        <v>113707</v>
      </c>
      <c r="EP92" s="17">
        <v>110564</v>
      </c>
      <c r="EQ92" s="17">
        <v>126875</v>
      </c>
      <c r="ER92" s="17">
        <v>2855</v>
      </c>
      <c r="ES92" s="17">
        <v>2027</v>
      </c>
      <c r="ET92" s="17">
        <v>0</v>
      </c>
      <c r="EU92" s="17">
        <v>0</v>
      </c>
      <c r="EV92" s="17">
        <v>0</v>
      </c>
      <c r="EW92" s="17">
        <v>8573</v>
      </c>
      <c r="EX92" s="17">
        <v>7638</v>
      </c>
      <c r="EY92" s="17">
        <v>7386</v>
      </c>
      <c r="EZ92" s="17">
        <v>4566</v>
      </c>
      <c r="FA92" s="17">
        <v>6420</v>
      </c>
      <c r="FB92" s="17">
        <v>624708</v>
      </c>
      <c r="FC92" s="17">
        <v>723676</v>
      </c>
      <c r="FD92" s="17">
        <v>791805</v>
      </c>
      <c r="FE92" s="17">
        <v>610121</v>
      </c>
      <c r="FF92" s="17">
        <v>678808</v>
      </c>
      <c r="FG92" s="17">
        <v>0</v>
      </c>
      <c r="FH92" s="17">
        <v>0</v>
      </c>
      <c r="FI92" s="17">
        <v>0</v>
      </c>
      <c r="FJ92" s="17">
        <v>0</v>
      </c>
      <c r="FK92" s="17">
        <v>0</v>
      </c>
      <c r="FL92" s="17">
        <v>2441</v>
      </c>
      <c r="FM92" s="17">
        <v>2507</v>
      </c>
      <c r="FN92" s="17">
        <v>2543</v>
      </c>
      <c r="FO92" s="17">
        <v>2432</v>
      </c>
      <c r="FP92" s="17">
        <v>2431</v>
      </c>
      <c r="FQ92" s="17">
        <v>11345</v>
      </c>
      <c r="FR92" s="17">
        <v>14313</v>
      </c>
      <c r="FS92" s="17">
        <v>10961</v>
      </c>
      <c r="FT92" s="17">
        <v>7145</v>
      </c>
      <c r="FU92" s="17">
        <v>7370</v>
      </c>
      <c r="FV92" s="17">
        <v>105957</v>
      </c>
      <c r="FW92" s="17">
        <v>78994</v>
      </c>
      <c r="FX92" s="17">
        <v>97149</v>
      </c>
      <c r="FY92" s="17">
        <v>94666</v>
      </c>
      <c r="FZ92" s="17">
        <v>92295</v>
      </c>
      <c r="GA92" s="17">
        <v>221296</v>
      </c>
      <c r="GB92" s="17">
        <v>196061</v>
      </c>
      <c r="GC92" s="17">
        <v>224177</v>
      </c>
      <c r="GD92" s="17">
        <v>217828</v>
      </c>
      <c r="GE92" s="17">
        <v>222822</v>
      </c>
      <c r="GF92" s="17">
        <v>301</v>
      </c>
      <c r="GG92" s="17">
        <v>26</v>
      </c>
      <c r="GH92" s="17">
        <v>147</v>
      </c>
      <c r="GI92" s="17">
        <v>408</v>
      </c>
      <c r="GJ92" s="17">
        <v>32</v>
      </c>
      <c r="GK92" s="17">
        <v>0</v>
      </c>
      <c r="GL92" s="17">
        <v>0</v>
      </c>
      <c r="GM92" s="17">
        <v>0</v>
      </c>
      <c r="GN92" s="17">
        <v>0</v>
      </c>
      <c r="GO92" s="17">
        <v>4</v>
      </c>
      <c r="GP92" s="17">
        <v>1257</v>
      </c>
      <c r="GQ92" s="17">
        <v>1410</v>
      </c>
      <c r="GR92" s="17">
        <v>1334</v>
      </c>
      <c r="GS92" s="17">
        <v>588</v>
      </c>
      <c r="GT92" s="17">
        <v>302</v>
      </c>
      <c r="GU92" s="17">
        <v>2187</v>
      </c>
      <c r="GV92" s="17">
        <v>1716</v>
      </c>
      <c r="GW92" s="17">
        <v>4415</v>
      </c>
      <c r="GX92" s="17">
        <v>7554</v>
      </c>
      <c r="GY92" s="17">
        <v>7707</v>
      </c>
      <c r="GZ92" s="17">
        <v>778</v>
      </c>
      <c r="HA92" s="17">
        <v>820</v>
      </c>
      <c r="HB92" s="17">
        <v>786</v>
      </c>
      <c r="HC92" s="17">
        <v>740</v>
      </c>
      <c r="HD92" s="17">
        <v>704</v>
      </c>
      <c r="HE92" s="17">
        <v>298</v>
      </c>
      <c r="HF92" s="17">
        <v>466</v>
      </c>
      <c r="HG92" s="17">
        <v>415</v>
      </c>
      <c r="HH92" s="17">
        <v>276</v>
      </c>
      <c r="HI92" s="17">
        <v>0</v>
      </c>
      <c r="HJ92" s="17">
        <v>211377</v>
      </c>
      <c r="HK92" s="17">
        <v>223167</v>
      </c>
      <c r="HL92" s="17">
        <v>245935</v>
      </c>
      <c r="HM92" s="17">
        <v>241387</v>
      </c>
      <c r="HN92" s="17">
        <v>237637</v>
      </c>
      <c r="HO92" s="17" t="s">
        <v>150</v>
      </c>
      <c r="HP92" s="17" t="s">
        <v>150</v>
      </c>
      <c r="HQ92" s="17" t="s">
        <v>150</v>
      </c>
      <c r="HR92" s="17" t="s">
        <v>150</v>
      </c>
      <c r="HS92" s="17" t="s">
        <v>150</v>
      </c>
      <c r="HT92" s="17">
        <v>67064</v>
      </c>
      <c r="HU92" s="17">
        <v>53907</v>
      </c>
      <c r="HV92" s="17">
        <v>54630</v>
      </c>
      <c r="HW92" s="17">
        <v>50722</v>
      </c>
      <c r="HX92" s="17">
        <v>62648</v>
      </c>
      <c r="HY92" s="17" t="s">
        <v>150</v>
      </c>
      <c r="HZ92" s="17" t="s">
        <v>150</v>
      </c>
      <c r="IA92" s="17" t="s">
        <v>150</v>
      </c>
      <c r="IB92" s="17" t="s">
        <v>150</v>
      </c>
      <c r="IC92" s="17" t="s">
        <v>150</v>
      </c>
      <c r="ID92" s="17">
        <v>2</v>
      </c>
      <c r="IE92" s="17">
        <v>2</v>
      </c>
      <c r="IF92" s="17">
        <v>1</v>
      </c>
      <c r="IG92" s="17">
        <v>1</v>
      </c>
      <c r="IH92" s="17">
        <v>0</v>
      </c>
      <c r="II92" s="17">
        <v>0</v>
      </c>
      <c r="IJ92" s="17">
        <v>0</v>
      </c>
      <c r="IK92" s="17">
        <v>0</v>
      </c>
      <c r="IL92" s="17">
        <v>0</v>
      </c>
      <c r="IM92" s="17">
        <v>0</v>
      </c>
      <c r="IN92" s="17">
        <v>0</v>
      </c>
      <c r="IO92" s="17">
        <v>0</v>
      </c>
      <c r="IP92" s="17" t="s">
        <v>150</v>
      </c>
      <c r="IQ92" s="17" t="s">
        <v>150</v>
      </c>
      <c r="IR92" s="17" t="s">
        <v>150</v>
      </c>
      <c r="IS92" s="64" t="s">
        <v>150</v>
      </c>
      <c r="IT92" s="17" t="s">
        <v>150</v>
      </c>
      <c r="IU92" s="17" t="s">
        <v>150</v>
      </c>
      <c r="IV92" s="17" t="s">
        <v>150</v>
      </c>
      <c r="IW92" s="17" t="s">
        <v>150</v>
      </c>
      <c r="IX92" s="17">
        <v>0</v>
      </c>
      <c r="IY92" s="17">
        <v>0</v>
      </c>
      <c r="IZ92" s="17">
        <v>0</v>
      </c>
      <c r="JA92" s="17">
        <v>0</v>
      </c>
      <c r="JB92" s="17">
        <v>0</v>
      </c>
      <c r="JC92" s="17">
        <v>186647</v>
      </c>
      <c r="JD92" s="17">
        <v>209043</v>
      </c>
      <c r="JE92" s="17">
        <v>207779</v>
      </c>
      <c r="JF92" s="17">
        <v>155310</v>
      </c>
      <c r="JG92" s="17">
        <v>163667</v>
      </c>
      <c r="JH92" s="17">
        <v>31713</v>
      </c>
      <c r="JI92" s="17">
        <v>28185</v>
      </c>
      <c r="JJ92" s="17">
        <v>27271</v>
      </c>
      <c r="JK92" s="17">
        <v>25419</v>
      </c>
      <c r="JL92" s="17">
        <v>29367</v>
      </c>
      <c r="JM92" s="17">
        <v>0</v>
      </c>
      <c r="JN92" s="17">
        <v>0</v>
      </c>
      <c r="JO92" s="17">
        <v>0</v>
      </c>
      <c r="JP92" s="17">
        <v>0</v>
      </c>
      <c r="JQ92" s="17">
        <v>0</v>
      </c>
      <c r="JR92" s="17">
        <v>5082</v>
      </c>
      <c r="JS92" s="17">
        <v>4938</v>
      </c>
      <c r="JT92" s="17">
        <v>5322</v>
      </c>
      <c r="JU92" s="17">
        <v>5534</v>
      </c>
      <c r="JV92" s="17">
        <v>7015</v>
      </c>
      <c r="JW92" s="17">
        <v>60081</v>
      </c>
      <c r="JX92" s="17">
        <v>53775</v>
      </c>
      <c r="JY92" s="17">
        <v>25483</v>
      </c>
      <c r="JZ92" s="17">
        <v>12250</v>
      </c>
      <c r="KA92" s="17">
        <v>12550</v>
      </c>
      <c r="KB92" s="17" t="s">
        <v>150</v>
      </c>
      <c r="KC92" s="17" t="s">
        <v>150</v>
      </c>
      <c r="KD92" s="17">
        <v>0</v>
      </c>
      <c r="KE92" s="17" t="s">
        <v>150</v>
      </c>
      <c r="KF92" s="17">
        <v>0</v>
      </c>
      <c r="KG92" s="17">
        <v>176</v>
      </c>
      <c r="KH92" s="17">
        <v>216</v>
      </c>
      <c r="KI92" s="17">
        <v>241</v>
      </c>
      <c r="KJ92" s="17">
        <v>218</v>
      </c>
      <c r="KK92" s="17" t="s">
        <v>150</v>
      </c>
      <c r="KL92" s="17">
        <v>0</v>
      </c>
      <c r="KM92" s="17">
        <v>0</v>
      </c>
      <c r="KN92" s="17">
        <v>0</v>
      </c>
      <c r="KO92" s="17">
        <v>0</v>
      </c>
      <c r="KP92" s="17" t="s">
        <v>150</v>
      </c>
      <c r="KQ92" s="17">
        <v>8401</v>
      </c>
      <c r="KR92" s="17">
        <v>8363</v>
      </c>
      <c r="KS92" s="17">
        <v>8427</v>
      </c>
      <c r="KT92" s="17">
        <v>8481</v>
      </c>
      <c r="KU92" s="17">
        <v>9076</v>
      </c>
      <c r="KV92" s="17">
        <v>0</v>
      </c>
      <c r="KW92" s="17">
        <v>0</v>
      </c>
      <c r="KX92" s="17">
        <v>0</v>
      </c>
      <c r="KY92" s="17">
        <v>0</v>
      </c>
      <c r="KZ92" s="17">
        <v>0</v>
      </c>
      <c r="LA92" s="17">
        <v>692</v>
      </c>
      <c r="LB92" s="17">
        <v>9</v>
      </c>
      <c r="LC92" s="17">
        <v>4</v>
      </c>
      <c r="LD92" s="17">
        <v>1</v>
      </c>
      <c r="LE92" s="17">
        <v>15</v>
      </c>
      <c r="LF92" s="17">
        <v>15</v>
      </c>
      <c r="LG92" s="17">
        <v>21</v>
      </c>
      <c r="LH92" s="17">
        <v>22</v>
      </c>
      <c r="LI92" s="17">
        <v>70</v>
      </c>
      <c r="LJ92" s="17">
        <v>67</v>
      </c>
      <c r="LK92" s="17" t="s">
        <v>150</v>
      </c>
      <c r="LL92" s="17" t="s">
        <v>150</v>
      </c>
      <c r="LM92" s="17" t="s">
        <v>150</v>
      </c>
      <c r="LN92" s="17" t="s">
        <v>150</v>
      </c>
      <c r="LO92" s="17" t="s">
        <v>150</v>
      </c>
      <c r="LP92" s="17">
        <v>0</v>
      </c>
      <c r="LQ92" s="17">
        <v>0</v>
      </c>
      <c r="LR92" s="17">
        <v>0</v>
      </c>
      <c r="LS92" s="17">
        <v>0</v>
      </c>
      <c r="LT92" s="17">
        <v>0</v>
      </c>
      <c r="LU92" s="17">
        <v>0</v>
      </c>
      <c r="LV92" s="17">
        <v>0</v>
      </c>
      <c r="LW92" s="17">
        <v>0</v>
      </c>
      <c r="LX92" s="17">
        <v>0</v>
      </c>
      <c r="LY92" s="17">
        <v>0</v>
      </c>
      <c r="LZ92" s="17">
        <v>8954</v>
      </c>
      <c r="MA92" s="17">
        <v>7600</v>
      </c>
      <c r="MB92" s="17">
        <v>7495</v>
      </c>
      <c r="MC92" s="17">
        <v>7830</v>
      </c>
      <c r="MD92" s="17">
        <v>8154</v>
      </c>
      <c r="ME92" s="17">
        <v>104967</v>
      </c>
      <c r="MF92" s="17">
        <v>103236</v>
      </c>
      <c r="MG92" s="17">
        <v>95710</v>
      </c>
      <c r="MH92" s="17">
        <v>77652</v>
      </c>
      <c r="MI92" s="17">
        <v>77728</v>
      </c>
      <c r="MJ92" s="17">
        <v>118296</v>
      </c>
      <c r="MK92" s="17">
        <v>114553</v>
      </c>
      <c r="ML92" s="17">
        <v>108308</v>
      </c>
      <c r="MM92" s="17">
        <v>99986</v>
      </c>
      <c r="MN92" s="17">
        <v>101189</v>
      </c>
      <c r="MO92" s="17">
        <v>0</v>
      </c>
      <c r="MP92" s="17">
        <v>0</v>
      </c>
      <c r="MQ92" s="17">
        <v>0</v>
      </c>
      <c r="MR92" s="17">
        <v>0</v>
      </c>
      <c r="MS92" s="17">
        <v>0</v>
      </c>
      <c r="MT92" s="17">
        <v>55</v>
      </c>
      <c r="MU92" s="17">
        <v>55</v>
      </c>
      <c r="MV92" s="17">
        <v>54</v>
      </c>
      <c r="MW92" s="17">
        <v>53</v>
      </c>
      <c r="MX92" s="17">
        <v>52</v>
      </c>
      <c r="MY92" s="17">
        <v>0</v>
      </c>
      <c r="MZ92" s="17">
        <v>0</v>
      </c>
      <c r="NA92" s="17" t="s">
        <v>150</v>
      </c>
      <c r="NB92" s="17" t="s">
        <v>150</v>
      </c>
      <c r="NC92" s="17" t="s">
        <v>150</v>
      </c>
      <c r="ND92" s="17" t="s">
        <v>150</v>
      </c>
      <c r="NE92" s="17" t="s">
        <v>150</v>
      </c>
      <c r="NF92" s="17" t="s">
        <v>150</v>
      </c>
      <c r="NG92" s="17" t="s">
        <v>150</v>
      </c>
      <c r="NH92" s="17" t="s">
        <v>150</v>
      </c>
      <c r="NI92" s="17">
        <v>0</v>
      </c>
      <c r="NJ92" s="17">
        <v>0</v>
      </c>
      <c r="NK92" s="17">
        <v>0</v>
      </c>
      <c r="NL92" s="17">
        <v>0</v>
      </c>
      <c r="NM92" s="17">
        <v>0</v>
      </c>
      <c r="NN92" s="17">
        <v>0</v>
      </c>
      <c r="NO92" s="17">
        <v>0</v>
      </c>
      <c r="NP92" s="17">
        <v>0</v>
      </c>
      <c r="NQ92" s="17">
        <v>0</v>
      </c>
      <c r="NR92" s="17">
        <v>0</v>
      </c>
      <c r="NS92" s="17">
        <v>0</v>
      </c>
      <c r="NT92" s="17">
        <v>0</v>
      </c>
      <c r="NU92" s="17">
        <v>0</v>
      </c>
      <c r="NV92" s="17">
        <v>0</v>
      </c>
      <c r="NW92" s="17">
        <v>0</v>
      </c>
      <c r="NX92" s="17" t="s">
        <v>150</v>
      </c>
      <c r="NY92" s="17" t="s">
        <v>150</v>
      </c>
      <c r="NZ92" s="17" t="s">
        <v>150</v>
      </c>
      <c r="OA92" s="17" t="s">
        <v>150</v>
      </c>
      <c r="OB92" s="17" t="s">
        <v>150</v>
      </c>
      <c r="OC92" s="17">
        <v>0</v>
      </c>
      <c r="OD92" s="17">
        <v>0</v>
      </c>
      <c r="OE92" s="17">
        <v>0</v>
      </c>
      <c r="OF92" s="17">
        <v>0</v>
      </c>
      <c r="OG92" s="17">
        <v>0</v>
      </c>
      <c r="OH92" s="17">
        <v>2174</v>
      </c>
      <c r="OI92" s="17">
        <v>3624</v>
      </c>
      <c r="OJ92" s="17">
        <v>2163</v>
      </c>
      <c r="OK92" s="17">
        <v>1039</v>
      </c>
      <c r="OL92" s="17">
        <v>1339</v>
      </c>
      <c r="OM92" s="17" t="s">
        <v>150</v>
      </c>
      <c r="ON92" s="17" t="s">
        <v>150</v>
      </c>
      <c r="OO92" s="17" t="s">
        <v>150</v>
      </c>
      <c r="OP92" s="17" t="s">
        <v>150</v>
      </c>
      <c r="OQ92" s="17">
        <v>0</v>
      </c>
      <c r="OR92" s="17">
        <v>0</v>
      </c>
      <c r="OS92" s="17">
        <v>0</v>
      </c>
      <c r="OT92" s="17">
        <v>0</v>
      </c>
      <c r="OU92" s="17">
        <v>0</v>
      </c>
      <c r="OV92" s="17">
        <v>0</v>
      </c>
      <c r="OW92" s="17">
        <v>87</v>
      </c>
      <c r="OX92" s="17" t="s">
        <v>150</v>
      </c>
      <c r="OY92" s="17" t="s">
        <v>150</v>
      </c>
      <c r="OZ92" s="17">
        <v>0</v>
      </c>
      <c r="PA92" s="17">
        <v>0</v>
      </c>
      <c r="PB92" s="17">
        <v>0</v>
      </c>
      <c r="PC92" s="17">
        <v>3</v>
      </c>
      <c r="PD92" s="17">
        <v>5</v>
      </c>
      <c r="PE92" s="17">
        <v>5</v>
      </c>
      <c r="PF92" s="17">
        <v>5</v>
      </c>
      <c r="PG92" s="17">
        <v>0</v>
      </c>
      <c r="PH92" s="17">
        <v>0</v>
      </c>
      <c r="PI92" s="17">
        <v>0</v>
      </c>
      <c r="PJ92" s="17">
        <v>0</v>
      </c>
      <c r="PK92" s="17">
        <v>0</v>
      </c>
      <c r="PL92" s="17">
        <v>7424</v>
      </c>
      <c r="PM92" s="17">
        <v>7095</v>
      </c>
      <c r="PN92" s="17">
        <v>4610</v>
      </c>
      <c r="PO92" s="17">
        <v>2665</v>
      </c>
      <c r="PP92" s="17">
        <v>4031</v>
      </c>
      <c r="PQ92" s="17">
        <v>0</v>
      </c>
      <c r="PR92" s="17">
        <v>0</v>
      </c>
      <c r="PS92" s="17">
        <v>0</v>
      </c>
      <c r="PT92" s="17">
        <v>0</v>
      </c>
      <c r="PU92" s="17">
        <v>0</v>
      </c>
      <c r="PV92" s="17">
        <v>0</v>
      </c>
      <c r="PW92" s="17">
        <v>0</v>
      </c>
      <c r="PX92" s="17">
        <v>0</v>
      </c>
      <c r="PY92" s="17">
        <v>0</v>
      </c>
      <c r="PZ92" s="17">
        <v>0</v>
      </c>
      <c r="QA92" s="17">
        <v>59</v>
      </c>
      <c r="QB92" s="17">
        <v>58</v>
      </c>
      <c r="QC92" s="17">
        <v>55</v>
      </c>
      <c r="QD92" s="17">
        <v>59</v>
      </c>
      <c r="QE92" s="17">
        <v>51</v>
      </c>
      <c r="QF92" s="17">
        <v>1</v>
      </c>
      <c r="QG92" s="17">
        <v>1</v>
      </c>
      <c r="QH92" s="17">
        <v>0</v>
      </c>
      <c r="QI92" s="17">
        <v>0</v>
      </c>
      <c r="QJ92" s="17">
        <v>0</v>
      </c>
      <c r="QK92" s="17">
        <v>12772</v>
      </c>
      <c r="QL92" s="17">
        <v>13433</v>
      </c>
      <c r="QM92" s="17">
        <v>6884</v>
      </c>
      <c r="QN92" s="17">
        <v>6140</v>
      </c>
      <c r="QO92" s="17">
        <v>7209</v>
      </c>
      <c r="QP92" s="17">
        <v>0</v>
      </c>
      <c r="QQ92" s="17">
        <v>0</v>
      </c>
      <c r="QR92" s="17">
        <v>0</v>
      </c>
      <c r="QS92" s="17">
        <v>0</v>
      </c>
      <c r="QT92" s="17">
        <v>0</v>
      </c>
      <c r="QU92" s="17">
        <v>0</v>
      </c>
      <c r="QV92" s="17">
        <v>0</v>
      </c>
      <c r="QW92" s="17">
        <v>0</v>
      </c>
      <c r="QX92" s="17">
        <v>0</v>
      </c>
      <c r="QY92" s="17">
        <v>0</v>
      </c>
      <c r="QZ92" s="17">
        <v>0</v>
      </c>
      <c r="RA92" s="17">
        <v>0</v>
      </c>
      <c r="RB92" s="17">
        <v>0</v>
      </c>
      <c r="RC92" s="17">
        <v>0</v>
      </c>
      <c r="RD92" s="17">
        <v>0</v>
      </c>
      <c r="RE92" s="17" t="s">
        <v>150</v>
      </c>
      <c r="RF92" s="17" t="s">
        <v>150</v>
      </c>
      <c r="RG92" s="17" t="s">
        <v>150</v>
      </c>
      <c r="RH92" s="17" t="s">
        <v>150</v>
      </c>
      <c r="RI92" s="17" t="s">
        <v>150</v>
      </c>
      <c r="RJ92" s="17">
        <v>299</v>
      </c>
      <c r="RK92" s="17">
        <v>482</v>
      </c>
      <c r="RL92" s="17">
        <v>493</v>
      </c>
      <c r="RM92" s="17">
        <v>506</v>
      </c>
      <c r="RN92" s="17" t="s">
        <v>150</v>
      </c>
      <c r="RO92" s="17">
        <v>6256</v>
      </c>
      <c r="RP92" s="17">
        <v>6947</v>
      </c>
      <c r="RQ92" s="17">
        <v>7313</v>
      </c>
      <c r="RR92" s="17">
        <v>7067</v>
      </c>
      <c r="RS92" s="17">
        <v>35</v>
      </c>
      <c r="RT92" s="17">
        <v>19312</v>
      </c>
      <c r="RU92" s="17">
        <v>0</v>
      </c>
      <c r="RV92" s="17" t="s">
        <v>150</v>
      </c>
      <c r="RW92" s="17" t="s">
        <v>150</v>
      </c>
      <c r="RX92" s="17">
        <v>0</v>
      </c>
      <c r="RY92" s="17">
        <v>0</v>
      </c>
      <c r="RZ92" s="17">
        <v>0</v>
      </c>
      <c r="SA92" s="17">
        <v>0</v>
      </c>
      <c r="SB92" s="17">
        <v>0</v>
      </c>
      <c r="SC92" s="17">
        <v>0</v>
      </c>
      <c r="SD92" s="17">
        <v>60628</v>
      </c>
      <c r="SE92" s="17">
        <v>67045</v>
      </c>
      <c r="SF92" s="17">
        <v>61278</v>
      </c>
      <c r="SG92" s="17">
        <v>65046</v>
      </c>
      <c r="SH92" s="17">
        <v>58164</v>
      </c>
      <c r="SI92" s="17">
        <v>4768</v>
      </c>
      <c r="SJ92" s="17">
        <v>4726</v>
      </c>
      <c r="SK92" s="17">
        <v>4952</v>
      </c>
      <c r="SL92" s="17">
        <v>4888</v>
      </c>
      <c r="SM92" s="17">
        <v>5110</v>
      </c>
      <c r="SN92" s="17">
        <v>50</v>
      </c>
      <c r="SO92" s="17">
        <v>0</v>
      </c>
      <c r="SP92" s="17">
        <v>0</v>
      </c>
      <c r="SQ92" s="17">
        <v>0</v>
      </c>
      <c r="SR92" s="17">
        <v>0</v>
      </c>
      <c r="SS92" s="17">
        <v>0</v>
      </c>
      <c r="ST92" s="17">
        <v>0</v>
      </c>
      <c r="SU92" s="17">
        <v>0</v>
      </c>
      <c r="SV92" s="17">
        <v>0</v>
      </c>
      <c r="SW92" s="17">
        <v>0</v>
      </c>
      <c r="SX92" s="17">
        <v>7477</v>
      </c>
      <c r="SY92" s="17">
        <v>4426</v>
      </c>
      <c r="SZ92" s="17">
        <v>1786</v>
      </c>
      <c r="TA92" s="17">
        <v>534</v>
      </c>
      <c r="TB92" s="17">
        <v>83</v>
      </c>
      <c r="TC92" s="17">
        <v>76</v>
      </c>
      <c r="TD92" s="17">
        <v>75</v>
      </c>
      <c r="TE92" s="17">
        <v>75</v>
      </c>
      <c r="TF92" s="17">
        <v>74</v>
      </c>
      <c r="TG92" s="17">
        <v>78</v>
      </c>
      <c r="TH92" s="17">
        <v>15</v>
      </c>
      <c r="TI92" s="17">
        <v>3</v>
      </c>
      <c r="TJ92" s="17">
        <v>2</v>
      </c>
      <c r="TK92" s="17">
        <v>879</v>
      </c>
      <c r="TL92" s="17">
        <v>1651</v>
      </c>
      <c r="TM92" s="17">
        <v>0</v>
      </c>
      <c r="TN92" s="17">
        <v>0</v>
      </c>
      <c r="TO92" s="17">
        <v>0</v>
      </c>
      <c r="TP92" s="17">
        <v>0</v>
      </c>
      <c r="TQ92" s="17">
        <v>0</v>
      </c>
      <c r="TR92" s="17">
        <v>0</v>
      </c>
      <c r="TS92" s="17">
        <v>0</v>
      </c>
      <c r="TT92" s="17">
        <v>396</v>
      </c>
      <c r="TU92" s="17">
        <v>4509</v>
      </c>
      <c r="TV92" s="17">
        <v>54890</v>
      </c>
      <c r="TW92" s="17">
        <v>242</v>
      </c>
      <c r="TX92" s="17">
        <v>238</v>
      </c>
      <c r="TY92" s="17">
        <v>231</v>
      </c>
      <c r="TZ92" s="17">
        <v>267</v>
      </c>
      <c r="UA92" s="17">
        <v>382</v>
      </c>
      <c r="UB92" s="17">
        <v>0</v>
      </c>
      <c r="UC92" s="17">
        <v>3901</v>
      </c>
      <c r="UD92" s="17">
        <v>8234</v>
      </c>
      <c r="UE92" s="17">
        <v>78056</v>
      </c>
      <c r="UF92" s="17">
        <v>107787</v>
      </c>
      <c r="UG92" s="17">
        <v>0</v>
      </c>
      <c r="UH92" s="17">
        <v>0</v>
      </c>
      <c r="UI92" s="17">
        <v>0</v>
      </c>
      <c r="UJ92" s="17">
        <v>0</v>
      </c>
      <c r="UK92" s="17">
        <v>0</v>
      </c>
      <c r="UL92" s="17">
        <v>98273</v>
      </c>
      <c r="UM92" s="17">
        <v>72132</v>
      </c>
      <c r="UN92" s="17">
        <v>64116</v>
      </c>
      <c r="UO92" s="17">
        <v>54360</v>
      </c>
      <c r="UP92" s="17">
        <v>51969</v>
      </c>
      <c r="UQ92" s="17">
        <v>91872</v>
      </c>
      <c r="UR92" s="17">
        <v>81869</v>
      </c>
      <c r="US92" s="17">
        <v>55552</v>
      </c>
      <c r="UT92" s="17">
        <v>49197</v>
      </c>
      <c r="UU92" s="17">
        <v>42864</v>
      </c>
      <c r="UV92" s="17" t="s">
        <v>150</v>
      </c>
      <c r="UW92" s="17" t="s">
        <v>150</v>
      </c>
      <c r="UX92" s="17" t="s">
        <v>150</v>
      </c>
      <c r="UY92" s="17" t="s">
        <v>150</v>
      </c>
      <c r="UZ92" s="17">
        <v>0</v>
      </c>
      <c r="VA92" s="17">
        <v>430</v>
      </c>
      <c r="VB92" s="17">
        <v>430</v>
      </c>
      <c r="VC92" s="17">
        <v>665</v>
      </c>
      <c r="VD92" s="17">
        <v>599</v>
      </c>
      <c r="VE92" s="17">
        <v>521</v>
      </c>
      <c r="VF92" s="17">
        <v>0</v>
      </c>
      <c r="VG92" s="17">
        <v>0</v>
      </c>
      <c r="VH92" s="17">
        <v>0</v>
      </c>
      <c r="VI92" s="17">
        <v>0</v>
      </c>
      <c r="VJ92" s="17">
        <v>0</v>
      </c>
      <c r="VK92" s="17">
        <v>0</v>
      </c>
      <c r="VL92" s="17">
        <v>0</v>
      </c>
      <c r="VM92" s="17">
        <v>0</v>
      </c>
      <c r="VN92" s="17">
        <v>0</v>
      </c>
      <c r="VO92" s="17">
        <v>0</v>
      </c>
      <c r="VP92" s="17">
        <v>0</v>
      </c>
      <c r="VQ92" s="17">
        <v>0</v>
      </c>
      <c r="VR92" s="17">
        <v>0</v>
      </c>
      <c r="VS92" s="17">
        <v>0</v>
      </c>
      <c r="VT92" s="17">
        <v>0</v>
      </c>
      <c r="VU92" s="17">
        <v>0</v>
      </c>
      <c r="VV92" s="17">
        <v>0</v>
      </c>
      <c r="VW92" s="17">
        <v>0</v>
      </c>
      <c r="VX92" s="17">
        <v>0</v>
      </c>
      <c r="VY92" s="17">
        <v>0</v>
      </c>
      <c r="VZ92" s="17">
        <v>0</v>
      </c>
      <c r="WA92" s="17">
        <v>0</v>
      </c>
      <c r="WB92" s="17">
        <v>0</v>
      </c>
      <c r="WC92" s="17">
        <v>0</v>
      </c>
      <c r="WD92" s="17">
        <v>0</v>
      </c>
      <c r="WE92" s="17">
        <v>0</v>
      </c>
      <c r="WF92" s="17">
        <v>0</v>
      </c>
      <c r="WG92" s="17">
        <v>0</v>
      </c>
      <c r="WH92" s="17">
        <v>0</v>
      </c>
      <c r="WI92" s="17">
        <v>0</v>
      </c>
      <c r="WJ92" s="17">
        <v>17131</v>
      </c>
      <c r="WK92" s="17">
        <v>36301</v>
      </c>
      <c r="WL92" s="17">
        <v>44938</v>
      </c>
      <c r="WM92" s="17">
        <v>23588</v>
      </c>
      <c r="WN92" s="17">
        <v>36982</v>
      </c>
      <c r="WO92" s="17">
        <v>0</v>
      </c>
      <c r="WP92" s="17">
        <v>0</v>
      </c>
      <c r="WQ92" s="17">
        <v>1</v>
      </c>
      <c r="WR92" s="17">
        <v>1</v>
      </c>
      <c r="WS92" s="17">
        <v>1</v>
      </c>
      <c r="WT92" s="17">
        <v>108961</v>
      </c>
      <c r="WU92" s="17">
        <v>27015</v>
      </c>
      <c r="WV92" s="17">
        <v>25159</v>
      </c>
      <c r="WW92" s="17">
        <v>17871</v>
      </c>
      <c r="WX92" s="17">
        <v>18228</v>
      </c>
      <c r="WY92" s="17">
        <v>0</v>
      </c>
      <c r="WZ92" s="17">
        <v>0</v>
      </c>
      <c r="XA92" s="17">
        <v>0</v>
      </c>
      <c r="XB92" s="17">
        <v>0</v>
      </c>
      <c r="XC92" s="17">
        <v>0</v>
      </c>
      <c r="XD92" s="17">
        <v>0</v>
      </c>
      <c r="XE92" s="17">
        <v>0</v>
      </c>
      <c r="XF92" s="17">
        <v>60</v>
      </c>
      <c r="XG92" s="17">
        <v>2</v>
      </c>
      <c r="XH92" s="17">
        <v>0</v>
      </c>
      <c r="XI92" s="17">
        <v>0</v>
      </c>
      <c r="XJ92" s="17">
        <v>0</v>
      </c>
      <c r="XK92" s="17">
        <v>57</v>
      </c>
      <c r="XL92" s="17">
        <v>74</v>
      </c>
      <c r="XM92" s="17">
        <v>739</v>
      </c>
      <c r="XN92" s="17">
        <v>79</v>
      </c>
      <c r="XO92" s="17">
        <v>13</v>
      </c>
      <c r="XP92" s="17">
        <v>9</v>
      </c>
      <c r="XQ92" s="17">
        <v>0</v>
      </c>
      <c r="XR92" s="17">
        <v>0</v>
      </c>
      <c r="XS92" s="17">
        <v>1809</v>
      </c>
      <c r="XT92" s="17">
        <v>1694</v>
      </c>
      <c r="XU92" s="17">
        <v>1443</v>
      </c>
      <c r="XV92" s="17">
        <v>1187</v>
      </c>
      <c r="XW92" s="17">
        <v>798</v>
      </c>
      <c r="XX92" s="17">
        <v>66009</v>
      </c>
      <c r="XY92" s="17">
        <v>76360</v>
      </c>
      <c r="XZ92" s="17">
        <v>72174</v>
      </c>
      <c r="YA92" s="17">
        <v>38819</v>
      </c>
      <c r="YB92" s="17" t="s">
        <v>150</v>
      </c>
      <c r="YC92" s="17">
        <v>0</v>
      </c>
      <c r="YD92" s="17">
        <v>0</v>
      </c>
      <c r="YE92" s="17">
        <v>0</v>
      </c>
      <c r="YF92" s="17">
        <v>0</v>
      </c>
      <c r="YG92" s="17">
        <v>0</v>
      </c>
      <c r="YH92" s="17">
        <v>142369</v>
      </c>
      <c r="YI92" s="17">
        <v>140573</v>
      </c>
      <c r="YJ92" s="17">
        <v>96406</v>
      </c>
      <c r="YK92" s="17">
        <v>90551</v>
      </c>
      <c r="YL92" s="17">
        <v>88311</v>
      </c>
      <c r="YM92" s="17">
        <v>5132</v>
      </c>
      <c r="YN92" s="17">
        <v>7181</v>
      </c>
      <c r="YO92" s="17">
        <v>5513</v>
      </c>
      <c r="YP92" s="17">
        <v>2369</v>
      </c>
      <c r="YQ92" s="17">
        <v>2823</v>
      </c>
      <c r="YR92" s="17">
        <v>94084</v>
      </c>
      <c r="YS92" s="17">
        <v>81586</v>
      </c>
      <c r="YT92" s="17">
        <v>76440</v>
      </c>
      <c r="YU92" s="17">
        <v>62673</v>
      </c>
      <c r="YV92" s="17">
        <v>52705</v>
      </c>
      <c r="YW92" s="17">
        <v>67591</v>
      </c>
      <c r="YX92" s="17">
        <v>56350</v>
      </c>
      <c r="YY92" s="17">
        <v>58592</v>
      </c>
      <c r="YZ92" s="17">
        <v>49336</v>
      </c>
      <c r="ZA92" s="17">
        <v>65385</v>
      </c>
      <c r="ZB92" s="17">
        <v>74115</v>
      </c>
      <c r="ZC92" s="17">
        <v>59957</v>
      </c>
      <c r="ZD92" s="17">
        <v>51566</v>
      </c>
      <c r="ZE92" s="17">
        <v>51036</v>
      </c>
      <c r="ZF92" s="17">
        <v>41903</v>
      </c>
    </row>
    <row r="93" spans="2:682" s="15" customFormat="1" x14ac:dyDescent="0.2">
      <c r="B93" s="88" t="s">
        <v>468</v>
      </c>
      <c r="C93" s="15">
        <v>203137</v>
      </c>
      <c r="D93" s="15">
        <v>311</v>
      </c>
      <c r="E93" s="14" t="s">
        <v>469</v>
      </c>
      <c r="F93" s="15" t="s">
        <v>470</v>
      </c>
      <c r="G93" s="18"/>
      <c r="H93" s="17">
        <v>59798</v>
      </c>
      <c r="I93" s="17">
        <v>73916</v>
      </c>
      <c r="J93" s="17">
        <v>41354</v>
      </c>
      <c r="K93" s="17">
        <v>84541</v>
      </c>
      <c r="L93" s="17">
        <v>103806</v>
      </c>
      <c r="M93" s="17">
        <v>8574</v>
      </c>
      <c r="N93" s="17">
        <v>39445</v>
      </c>
      <c r="O93" s="17">
        <v>69908</v>
      </c>
      <c r="P93" s="17">
        <v>47959</v>
      </c>
      <c r="Q93" s="17">
        <v>25793</v>
      </c>
      <c r="R93" s="17">
        <v>236494</v>
      </c>
      <c r="S93" s="17">
        <v>264328</v>
      </c>
      <c r="T93" s="17">
        <v>202334</v>
      </c>
      <c r="U93" s="17">
        <v>157985</v>
      </c>
      <c r="V93" s="17">
        <v>342192</v>
      </c>
      <c r="W93" s="17" t="s">
        <v>150</v>
      </c>
      <c r="X93" s="17" t="s">
        <v>150</v>
      </c>
      <c r="Y93" s="17" t="s">
        <v>150</v>
      </c>
      <c r="Z93" s="17">
        <v>0</v>
      </c>
      <c r="AA93" s="17">
        <v>0</v>
      </c>
      <c r="AB93" s="17">
        <v>7208</v>
      </c>
      <c r="AC93" s="17">
        <v>6535</v>
      </c>
      <c r="AD93" s="17">
        <v>6774</v>
      </c>
      <c r="AE93" s="17">
        <v>4006</v>
      </c>
      <c r="AF93" s="17">
        <v>7303</v>
      </c>
      <c r="AG93" s="17">
        <v>191778</v>
      </c>
      <c r="AH93" s="17">
        <v>198600</v>
      </c>
      <c r="AI93" s="17">
        <v>187541</v>
      </c>
      <c r="AJ93" s="17">
        <v>156548</v>
      </c>
      <c r="AK93" s="17">
        <v>238917</v>
      </c>
      <c r="AL93" s="17">
        <v>106468</v>
      </c>
      <c r="AM93" s="17">
        <v>151711</v>
      </c>
      <c r="AN93" s="17">
        <v>120689</v>
      </c>
      <c r="AO93" s="17">
        <v>95917</v>
      </c>
      <c r="AP93" s="17">
        <v>214111</v>
      </c>
      <c r="AQ93" s="17">
        <v>43364</v>
      </c>
      <c r="AR93" s="17">
        <v>65030</v>
      </c>
      <c r="AS93" s="17">
        <v>33624</v>
      </c>
      <c r="AT93" s="17">
        <v>19204</v>
      </c>
      <c r="AU93" s="17">
        <v>57665</v>
      </c>
      <c r="AV93" s="17">
        <v>61337</v>
      </c>
      <c r="AW93" s="17">
        <v>91881</v>
      </c>
      <c r="AX93" s="17">
        <v>90107</v>
      </c>
      <c r="AY93" s="17">
        <v>49665</v>
      </c>
      <c r="AZ93" s="17">
        <v>98162</v>
      </c>
      <c r="BA93" s="17" t="s">
        <v>150</v>
      </c>
      <c r="BB93" s="17">
        <v>0</v>
      </c>
      <c r="BC93" s="17">
        <v>0</v>
      </c>
      <c r="BD93" s="17" t="s">
        <v>150</v>
      </c>
      <c r="BE93" s="17">
        <v>0</v>
      </c>
      <c r="BF93" s="17" t="s">
        <v>150</v>
      </c>
      <c r="BG93" s="17" t="s">
        <v>150</v>
      </c>
      <c r="BH93" s="17" t="s">
        <v>150</v>
      </c>
      <c r="BI93" s="17" t="s">
        <v>150</v>
      </c>
      <c r="BJ93" s="17" t="s">
        <v>150</v>
      </c>
      <c r="BK93" s="17">
        <v>1402</v>
      </c>
      <c r="BL93" s="17">
        <v>1474</v>
      </c>
      <c r="BM93" s="17">
        <v>3112</v>
      </c>
      <c r="BN93" s="17">
        <v>8016</v>
      </c>
      <c r="BO93" s="17">
        <v>27153</v>
      </c>
      <c r="BP93" s="17">
        <v>41209</v>
      </c>
      <c r="BQ93" s="17">
        <v>47690</v>
      </c>
      <c r="BR93" s="17">
        <v>43650</v>
      </c>
      <c r="BS93" s="17">
        <v>43685</v>
      </c>
      <c r="BT93" s="17">
        <v>62679</v>
      </c>
      <c r="BU93" s="17">
        <v>1367</v>
      </c>
      <c r="BV93" s="17">
        <v>1556</v>
      </c>
      <c r="BW93" s="17">
        <v>1620</v>
      </c>
      <c r="BX93" s="17">
        <v>1481</v>
      </c>
      <c r="BY93" s="17">
        <v>2580</v>
      </c>
      <c r="BZ93" s="17">
        <v>5433</v>
      </c>
      <c r="CA93" s="17">
        <v>4771</v>
      </c>
      <c r="CB93" s="17">
        <v>4848</v>
      </c>
      <c r="CC93" s="17">
        <v>4038</v>
      </c>
      <c r="CD93" s="17">
        <v>11644</v>
      </c>
      <c r="CE93" s="17">
        <v>5814</v>
      </c>
      <c r="CF93" s="17">
        <v>6039</v>
      </c>
      <c r="CG93" s="17">
        <v>6403</v>
      </c>
      <c r="CH93" s="17">
        <v>8035</v>
      </c>
      <c r="CI93" s="17">
        <v>6929</v>
      </c>
      <c r="CJ93" s="17">
        <v>188279</v>
      </c>
      <c r="CK93" s="17">
        <v>209144</v>
      </c>
      <c r="CL93" s="17">
        <v>190694</v>
      </c>
      <c r="CM93" s="17">
        <v>154651</v>
      </c>
      <c r="CN93" s="17">
        <v>225179</v>
      </c>
      <c r="CO93" s="17">
        <v>28345</v>
      </c>
      <c r="CP93" s="17">
        <v>26717</v>
      </c>
      <c r="CQ93" s="17">
        <v>34987</v>
      </c>
      <c r="CR93" s="17">
        <v>22458</v>
      </c>
      <c r="CS93" s="17">
        <v>30207</v>
      </c>
      <c r="CT93" s="17">
        <v>24555</v>
      </c>
      <c r="CU93" s="17">
        <v>47489</v>
      </c>
      <c r="CV93" s="17">
        <v>4565</v>
      </c>
      <c r="CW93" s="17">
        <v>10425</v>
      </c>
      <c r="CX93" s="17">
        <v>46206</v>
      </c>
      <c r="CY93" s="17" t="s">
        <v>150</v>
      </c>
      <c r="CZ93" s="17" t="s">
        <v>150</v>
      </c>
      <c r="DA93" s="17" t="s">
        <v>150</v>
      </c>
      <c r="DB93" s="17" t="s">
        <v>150</v>
      </c>
      <c r="DC93" s="17">
        <v>0</v>
      </c>
      <c r="DD93" s="17">
        <v>105667</v>
      </c>
      <c r="DE93" s="17">
        <v>128128</v>
      </c>
      <c r="DF93" s="17">
        <v>117807</v>
      </c>
      <c r="DG93" s="17">
        <v>101269</v>
      </c>
      <c r="DH93" s="17">
        <v>192179</v>
      </c>
      <c r="DI93" s="17" t="s">
        <v>150</v>
      </c>
      <c r="DJ93" s="17" t="s">
        <v>150</v>
      </c>
      <c r="DK93" s="17" t="s">
        <v>150</v>
      </c>
      <c r="DL93" s="17" t="s">
        <v>150</v>
      </c>
      <c r="DM93" s="17" t="s">
        <v>150</v>
      </c>
      <c r="DN93" s="17">
        <v>9927</v>
      </c>
      <c r="DO93" s="17">
        <v>12584</v>
      </c>
      <c r="DP93" s="17">
        <v>7783</v>
      </c>
      <c r="DQ93" s="17">
        <v>6761</v>
      </c>
      <c r="DR93" s="17">
        <v>10977</v>
      </c>
      <c r="DS93" s="17">
        <v>31944</v>
      </c>
      <c r="DT93" s="17">
        <v>37505</v>
      </c>
      <c r="DU93" s="17">
        <v>36286</v>
      </c>
      <c r="DV93" s="17">
        <v>26108</v>
      </c>
      <c r="DW93" s="17">
        <v>36580</v>
      </c>
      <c r="DX93" s="17">
        <v>54099</v>
      </c>
      <c r="DY93" s="17">
        <v>63501</v>
      </c>
      <c r="DZ93" s="17">
        <v>60292</v>
      </c>
      <c r="EA93" s="17">
        <v>27499</v>
      </c>
      <c r="EB93" s="17">
        <v>122412</v>
      </c>
      <c r="EC93" s="17">
        <v>265830</v>
      </c>
      <c r="ED93" s="17">
        <v>324422</v>
      </c>
      <c r="EE93" s="17">
        <v>253171</v>
      </c>
      <c r="EF93" s="17">
        <v>188585</v>
      </c>
      <c r="EG93" s="17">
        <v>242077</v>
      </c>
      <c r="EH93" s="17">
        <v>54400</v>
      </c>
      <c r="EI93" s="17">
        <v>63572</v>
      </c>
      <c r="EJ93" s="17">
        <v>80314</v>
      </c>
      <c r="EK93" s="17">
        <v>78076</v>
      </c>
      <c r="EL93" s="17">
        <v>136068</v>
      </c>
      <c r="EM93" s="17">
        <v>150922</v>
      </c>
      <c r="EN93" s="17">
        <v>158308</v>
      </c>
      <c r="EO93" s="17">
        <v>121409</v>
      </c>
      <c r="EP93" s="17">
        <v>113517</v>
      </c>
      <c r="EQ93" s="17">
        <v>158353</v>
      </c>
      <c r="ER93" s="17">
        <v>23887</v>
      </c>
      <c r="ES93" s="17">
        <v>9539</v>
      </c>
      <c r="ET93" s="17">
        <v>11698</v>
      </c>
      <c r="EU93" s="17">
        <v>9044</v>
      </c>
      <c r="EV93" s="17">
        <v>15523</v>
      </c>
      <c r="EW93" s="17">
        <v>31748</v>
      </c>
      <c r="EX93" s="17">
        <v>37444</v>
      </c>
      <c r="EY93" s="17">
        <v>28790</v>
      </c>
      <c r="EZ93" s="17">
        <v>18399</v>
      </c>
      <c r="FA93" s="17">
        <v>33835</v>
      </c>
      <c r="FB93" s="17">
        <v>633229</v>
      </c>
      <c r="FC93" s="17">
        <v>787683</v>
      </c>
      <c r="FD93" s="17">
        <v>676464</v>
      </c>
      <c r="FE93" s="17">
        <v>538167</v>
      </c>
      <c r="FF93" s="17">
        <v>691817</v>
      </c>
      <c r="FG93" s="17">
        <v>1433</v>
      </c>
      <c r="FH93" s="17">
        <v>1701</v>
      </c>
      <c r="FI93" s="17">
        <v>1472</v>
      </c>
      <c r="FJ93" s="17">
        <v>1575</v>
      </c>
      <c r="FK93" s="17">
        <v>1438</v>
      </c>
      <c r="FL93" s="17">
        <v>60696</v>
      </c>
      <c r="FM93" s="17">
        <v>87766</v>
      </c>
      <c r="FN93" s="17">
        <v>89307</v>
      </c>
      <c r="FO93" s="17">
        <v>86272</v>
      </c>
      <c r="FP93" s="17">
        <v>114916</v>
      </c>
      <c r="FQ93" s="17">
        <v>41057</v>
      </c>
      <c r="FR93" s="17">
        <v>39337</v>
      </c>
      <c r="FS93" s="17">
        <v>36371</v>
      </c>
      <c r="FT93" s="17">
        <v>26281</v>
      </c>
      <c r="FU93" s="17">
        <v>166308</v>
      </c>
      <c r="FV93" s="17">
        <v>143595</v>
      </c>
      <c r="FW93" s="17">
        <v>165015</v>
      </c>
      <c r="FX93" s="17">
        <v>158898</v>
      </c>
      <c r="FY93" s="17">
        <v>79046</v>
      </c>
      <c r="FZ93" s="17">
        <v>167513</v>
      </c>
      <c r="GA93" s="17">
        <v>119825</v>
      </c>
      <c r="GB93" s="17">
        <v>139897</v>
      </c>
      <c r="GC93" s="17">
        <v>108708</v>
      </c>
      <c r="GD93" s="17">
        <v>115641</v>
      </c>
      <c r="GE93" s="17">
        <v>161011</v>
      </c>
      <c r="GF93" s="17">
        <v>20085</v>
      </c>
      <c r="GG93" s="17">
        <v>23124</v>
      </c>
      <c r="GH93" s="17">
        <v>36865</v>
      </c>
      <c r="GI93" s="17">
        <v>78219</v>
      </c>
      <c r="GJ93" s="17">
        <v>122203</v>
      </c>
      <c r="GK93" s="17">
        <v>28996</v>
      </c>
      <c r="GL93" s="17">
        <v>29786</v>
      </c>
      <c r="GM93" s="17">
        <v>38828</v>
      </c>
      <c r="GN93" s="17">
        <v>33721</v>
      </c>
      <c r="GO93" s="17">
        <v>88440</v>
      </c>
      <c r="GP93" s="17">
        <v>6859</v>
      </c>
      <c r="GQ93" s="17">
        <v>15394</v>
      </c>
      <c r="GR93" s="17">
        <v>17343</v>
      </c>
      <c r="GS93" s="17">
        <v>12078</v>
      </c>
      <c r="GT93" s="17">
        <v>41703</v>
      </c>
      <c r="GU93" s="17">
        <v>114204</v>
      </c>
      <c r="GV93" s="17">
        <v>112149</v>
      </c>
      <c r="GW93" s="17">
        <v>125855</v>
      </c>
      <c r="GX93" s="17">
        <v>105741</v>
      </c>
      <c r="GY93" s="17">
        <v>344099</v>
      </c>
      <c r="GZ93" s="17">
        <v>8657</v>
      </c>
      <c r="HA93" s="17">
        <v>17401</v>
      </c>
      <c r="HB93" s="17">
        <v>18513</v>
      </c>
      <c r="HC93" s="17">
        <v>18178</v>
      </c>
      <c r="HD93" s="17">
        <v>29104</v>
      </c>
      <c r="HE93" s="17">
        <v>175</v>
      </c>
      <c r="HF93" s="17">
        <v>386</v>
      </c>
      <c r="HG93" s="17">
        <v>268</v>
      </c>
      <c r="HH93" s="17">
        <v>245</v>
      </c>
      <c r="HI93" s="17">
        <v>687</v>
      </c>
      <c r="HJ93" s="17">
        <v>72351</v>
      </c>
      <c r="HK93" s="17">
        <v>100693</v>
      </c>
      <c r="HL93" s="17">
        <v>288778</v>
      </c>
      <c r="HM93" s="17">
        <v>236512</v>
      </c>
      <c r="HN93" s="17">
        <v>337933</v>
      </c>
      <c r="HO93" s="17" t="s">
        <v>150</v>
      </c>
      <c r="HP93" s="17" t="s">
        <v>150</v>
      </c>
      <c r="HQ93" s="17" t="s">
        <v>150</v>
      </c>
      <c r="HR93" s="17" t="s">
        <v>150</v>
      </c>
      <c r="HS93" s="17" t="s">
        <v>150</v>
      </c>
      <c r="HT93" s="17">
        <v>123985</v>
      </c>
      <c r="HU93" s="17">
        <v>135553</v>
      </c>
      <c r="HV93" s="17">
        <v>88358</v>
      </c>
      <c r="HW93" s="17">
        <v>67367</v>
      </c>
      <c r="HX93" s="17">
        <v>136102</v>
      </c>
      <c r="HY93" s="17" t="s">
        <v>150</v>
      </c>
      <c r="HZ93" s="17" t="s">
        <v>150</v>
      </c>
      <c r="IA93" s="17" t="s">
        <v>150</v>
      </c>
      <c r="IB93" s="17" t="s">
        <v>150</v>
      </c>
      <c r="IC93" s="17" t="s">
        <v>150</v>
      </c>
      <c r="ID93" s="17">
        <v>14749</v>
      </c>
      <c r="IE93" s="17">
        <v>52922</v>
      </c>
      <c r="IF93" s="17">
        <v>38150</v>
      </c>
      <c r="IG93" s="17">
        <v>32448</v>
      </c>
      <c r="IH93" s="17">
        <v>0</v>
      </c>
      <c r="II93" s="17">
        <v>163506</v>
      </c>
      <c r="IJ93" s="17">
        <v>186856</v>
      </c>
      <c r="IK93" s="17">
        <v>135276</v>
      </c>
      <c r="IL93" s="17">
        <v>77063</v>
      </c>
      <c r="IM93" s="17">
        <v>131777</v>
      </c>
      <c r="IN93" s="17">
        <v>0</v>
      </c>
      <c r="IO93" s="17">
        <v>0</v>
      </c>
      <c r="IP93" s="17" t="s">
        <v>150</v>
      </c>
      <c r="IQ93" s="17" t="s">
        <v>150</v>
      </c>
      <c r="IR93" s="17" t="s">
        <v>150</v>
      </c>
      <c r="IS93" s="64" t="s">
        <v>150</v>
      </c>
      <c r="IT93" s="17" t="s">
        <v>150</v>
      </c>
      <c r="IU93" s="17" t="s">
        <v>150</v>
      </c>
      <c r="IV93" s="17" t="s">
        <v>150</v>
      </c>
      <c r="IW93" s="17" t="s">
        <v>150</v>
      </c>
      <c r="IX93" s="17">
        <v>29245</v>
      </c>
      <c r="IY93" s="17">
        <v>69701</v>
      </c>
      <c r="IZ93" s="17">
        <v>90263</v>
      </c>
      <c r="JA93" s="17">
        <v>56186</v>
      </c>
      <c r="JB93" s="17">
        <v>76259</v>
      </c>
      <c r="JC93" s="17">
        <v>317377</v>
      </c>
      <c r="JD93" s="17">
        <v>319886</v>
      </c>
      <c r="JE93" s="17">
        <v>249488</v>
      </c>
      <c r="JF93" s="17">
        <v>183584</v>
      </c>
      <c r="JG93" s="17">
        <v>228708</v>
      </c>
      <c r="JH93" s="17">
        <v>73568</v>
      </c>
      <c r="JI93" s="17">
        <v>80980</v>
      </c>
      <c r="JJ93" s="17">
        <v>104068</v>
      </c>
      <c r="JK93" s="17">
        <v>62199</v>
      </c>
      <c r="JL93" s="17">
        <v>60400</v>
      </c>
      <c r="JM93" s="17">
        <v>8567</v>
      </c>
      <c r="JN93" s="17">
        <v>8569</v>
      </c>
      <c r="JO93" s="17">
        <v>4318</v>
      </c>
      <c r="JP93" s="17">
        <v>3932</v>
      </c>
      <c r="JQ93" s="17">
        <v>1103</v>
      </c>
      <c r="JR93" s="17">
        <v>52877</v>
      </c>
      <c r="JS93" s="17">
        <v>38047</v>
      </c>
      <c r="JT93" s="17">
        <v>33875</v>
      </c>
      <c r="JU93" s="17">
        <v>15013</v>
      </c>
      <c r="JV93" s="17">
        <v>37772</v>
      </c>
      <c r="JW93" s="17">
        <v>22072</v>
      </c>
      <c r="JX93" s="17">
        <v>31071</v>
      </c>
      <c r="JY93" s="17">
        <v>15628</v>
      </c>
      <c r="JZ93" s="17">
        <v>25062</v>
      </c>
      <c r="KA93" s="17">
        <v>38314</v>
      </c>
      <c r="KB93" s="17" t="s">
        <v>150</v>
      </c>
      <c r="KC93" s="17" t="s">
        <v>150</v>
      </c>
      <c r="KD93" s="17">
        <v>0</v>
      </c>
      <c r="KE93" s="17" t="s">
        <v>150</v>
      </c>
      <c r="KF93" s="17">
        <v>0</v>
      </c>
      <c r="KG93" s="17">
        <v>96</v>
      </c>
      <c r="KH93" s="17">
        <v>119</v>
      </c>
      <c r="KI93" s="17">
        <v>155</v>
      </c>
      <c r="KJ93" s="17">
        <v>128</v>
      </c>
      <c r="KK93" s="17" t="s">
        <v>150</v>
      </c>
      <c r="KL93" s="17">
        <v>0</v>
      </c>
      <c r="KM93" s="17">
        <v>0</v>
      </c>
      <c r="KN93" s="17">
        <v>0</v>
      </c>
      <c r="KO93" s="17">
        <v>0</v>
      </c>
      <c r="KP93" s="17" t="s">
        <v>150</v>
      </c>
      <c r="KQ93" s="17">
        <v>4610</v>
      </c>
      <c r="KR93" s="17">
        <v>5415</v>
      </c>
      <c r="KS93" s="17">
        <v>4912</v>
      </c>
      <c r="KT93" s="17">
        <v>4812</v>
      </c>
      <c r="KU93" s="17">
        <v>7661</v>
      </c>
      <c r="KV93" s="17">
        <v>39447</v>
      </c>
      <c r="KW93" s="17">
        <v>58288</v>
      </c>
      <c r="KX93" s="17">
        <v>34744</v>
      </c>
      <c r="KY93" s="17">
        <v>23455</v>
      </c>
      <c r="KZ93" s="17">
        <v>37230</v>
      </c>
      <c r="LA93" s="17">
        <v>7449</v>
      </c>
      <c r="LB93" s="17">
        <v>14044</v>
      </c>
      <c r="LC93" s="17">
        <v>11655</v>
      </c>
      <c r="LD93" s="17">
        <v>9203</v>
      </c>
      <c r="LE93" s="17">
        <v>16605</v>
      </c>
      <c r="LF93" s="17">
        <v>331</v>
      </c>
      <c r="LG93" s="17">
        <v>327</v>
      </c>
      <c r="LH93" s="17">
        <v>346</v>
      </c>
      <c r="LI93" s="17">
        <v>292</v>
      </c>
      <c r="LJ93" s="17">
        <v>218</v>
      </c>
      <c r="LK93" s="17" t="s">
        <v>150</v>
      </c>
      <c r="LL93" s="17" t="s">
        <v>150</v>
      </c>
      <c r="LM93" s="17" t="s">
        <v>150</v>
      </c>
      <c r="LN93" s="17" t="s">
        <v>150</v>
      </c>
      <c r="LO93" s="17" t="s">
        <v>150</v>
      </c>
      <c r="LP93" s="17">
        <v>840</v>
      </c>
      <c r="LQ93" s="17">
        <v>1040</v>
      </c>
      <c r="LR93" s="17">
        <v>1380</v>
      </c>
      <c r="LS93" s="17">
        <v>747</v>
      </c>
      <c r="LT93" s="17">
        <v>1696</v>
      </c>
      <c r="LU93" s="17">
        <v>11</v>
      </c>
      <c r="LV93" s="17">
        <v>13</v>
      </c>
      <c r="LW93" s="17">
        <v>2</v>
      </c>
      <c r="LX93" s="17">
        <v>626</v>
      </c>
      <c r="LY93" s="17">
        <v>1359</v>
      </c>
      <c r="LZ93" s="17">
        <v>170381</v>
      </c>
      <c r="MA93" s="17">
        <v>240473</v>
      </c>
      <c r="MB93" s="17">
        <v>174623</v>
      </c>
      <c r="MC93" s="17">
        <v>79189</v>
      </c>
      <c r="MD93" s="17">
        <v>217848</v>
      </c>
      <c r="ME93" s="17">
        <v>148756</v>
      </c>
      <c r="MF93" s="17">
        <v>153897</v>
      </c>
      <c r="MG93" s="17">
        <v>133129</v>
      </c>
      <c r="MH93" s="17">
        <v>128208</v>
      </c>
      <c r="MI93" s="17">
        <v>165489</v>
      </c>
      <c r="MJ93" s="17">
        <v>119091</v>
      </c>
      <c r="MK93" s="17">
        <v>125893</v>
      </c>
      <c r="ML93" s="17">
        <v>166884</v>
      </c>
      <c r="MM93" s="17">
        <v>136114</v>
      </c>
      <c r="MN93" s="17">
        <v>232882</v>
      </c>
      <c r="MO93" s="17">
        <v>186</v>
      </c>
      <c r="MP93" s="17">
        <v>197</v>
      </c>
      <c r="MQ93" s="17">
        <v>192</v>
      </c>
      <c r="MR93" s="17">
        <v>186</v>
      </c>
      <c r="MS93" s="17">
        <v>191</v>
      </c>
      <c r="MT93" s="17">
        <v>204</v>
      </c>
      <c r="MU93" s="17">
        <v>229</v>
      </c>
      <c r="MV93" s="17">
        <v>215</v>
      </c>
      <c r="MW93" s="17">
        <v>193</v>
      </c>
      <c r="MX93" s="17">
        <v>203</v>
      </c>
      <c r="MY93" s="17">
        <v>0</v>
      </c>
      <c r="MZ93" s="17">
        <v>0</v>
      </c>
      <c r="NA93" s="17" t="s">
        <v>150</v>
      </c>
      <c r="NB93" s="17" t="s">
        <v>150</v>
      </c>
      <c r="NC93" s="17" t="s">
        <v>150</v>
      </c>
      <c r="ND93" s="17" t="s">
        <v>150</v>
      </c>
      <c r="NE93" s="17" t="s">
        <v>150</v>
      </c>
      <c r="NF93" s="17" t="s">
        <v>150</v>
      </c>
      <c r="NG93" s="17" t="s">
        <v>150</v>
      </c>
      <c r="NH93" s="17" t="s">
        <v>150</v>
      </c>
      <c r="NI93" s="17">
        <v>93637</v>
      </c>
      <c r="NJ93" s="17">
        <v>11553</v>
      </c>
      <c r="NK93" s="17">
        <v>67413</v>
      </c>
      <c r="NL93" s="17">
        <v>48303</v>
      </c>
      <c r="NM93" s="17">
        <v>78743</v>
      </c>
      <c r="NN93" s="17">
        <v>38065</v>
      </c>
      <c r="NO93" s="17">
        <v>95510</v>
      </c>
      <c r="NP93" s="17">
        <v>48267</v>
      </c>
      <c r="NQ93" s="17">
        <v>19074</v>
      </c>
      <c r="NR93" s="17">
        <v>32501</v>
      </c>
      <c r="NS93" s="17">
        <v>557</v>
      </c>
      <c r="NT93" s="17">
        <v>597</v>
      </c>
      <c r="NU93" s="17">
        <v>498</v>
      </c>
      <c r="NV93" s="17">
        <v>497</v>
      </c>
      <c r="NW93" s="17">
        <v>630</v>
      </c>
      <c r="NX93" s="17" t="s">
        <v>150</v>
      </c>
      <c r="NY93" s="17" t="s">
        <v>150</v>
      </c>
      <c r="NZ93" s="17" t="s">
        <v>150</v>
      </c>
      <c r="OA93" s="17" t="s">
        <v>150</v>
      </c>
      <c r="OB93" s="17" t="s">
        <v>150</v>
      </c>
      <c r="OC93" s="17">
        <v>724</v>
      </c>
      <c r="OD93" s="17">
        <v>3802</v>
      </c>
      <c r="OE93" s="17">
        <v>126</v>
      </c>
      <c r="OF93" s="17">
        <v>967</v>
      </c>
      <c r="OG93" s="17">
        <v>3472</v>
      </c>
      <c r="OH93" s="17">
        <v>444871</v>
      </c>
      <c r="OI93" s="17">
        <v>483695</v>
      </c>
      <c r="OJ93" s="17">
        <v>497626</v>
      </c>
      <c r="OK93" s="17">
        <v>443247</v>
      </c>
      <c r="OL93" s="17">
        <v>157106</v>
      </c>
      <c r="OM93" s="17" t="s">
        <v>150</v>
      </c>
      <c r="ON93" s="17" t="s">
        <v>150</v>
      </c>
      <c r="OO93" s="17" t="s">
        <v>150</v>
      </c>
      <c r="OP93" s="17" t="s">
        <v>150</v>
      </c>
      <c r="OQ93" s="17">
        <v>0</v>
      </c>
      <c r="OR93" s="17">
        <v>25524</v>
      </c>
      <c r="OS93" s="17">
        <v>24878</v>
      </c>
      <c r="OT93" s="17">
        <v>36001</v>
      </c>
      <c r="OU93" s="17">
        <v>16721</v>
      </c>
      <c r="OV93" s="17">
        <v>31170</v>
      </c>
      <c r="OW93" s="17">
        <v>300</v>
      </c>
      <c r="OX93" s="17" t="s">
        <v>150</v>
      </c>
      <c r="OY93" s="17" t="s">
        <v>150</v>
      </c>
      <c r="OZ93" s="17">
        <v>0</v>
      </c>
      <c r="PA93" s="17">
        <v>0</v>
      </c>
      <c r="PB93" s="17">
        <v>67948</v>
      </c>
      <c r="PC93" s="17">
        <v>48181</v>
      </c>
      <c r="PD93" s="17">
        <v>47813</v>
      </c>
      <c r="PE93" s="17">
        <v>34778</v>
      </c>
      <c r="PF93" s="17">
        <v>67689</v>
      </c>
      <c r="PG93" s="17">
        <v>51383</v>
      </c>
      <c r="PH93" s="17">
        <v>0</v>
      </c>
      <c r="PI93" s="17">
        <v>0</v>
      </c>
      <c r="PJ93" s="17">
        <v>0</v>
      </c>
      <c r="PK93" s="17">
        <v>0</v>
      </c>
      <c r="PL93" s="17">
        <v>103340</v>
      </c>
      <c r="PM93" s="17">
        <v>122865</v>
      </c>
      <c r="PN93" s="17">
        <v>96625</v>
      </c>
      <c r="PO93" s="17">
        <v>64411</v>
      </c>
      <c r="PP93" s="17">
        <v>104858</v>
      </c>
      <c r="PQ93" s="17">
        <v>23521</v>
      </c>
      <c r="PR93" s="17">
        <v>48668</v>
      </c>
      <c r="PS93" s="17">
        <v>38431</v>
      </c>
      <c r="PT93" s="17">
        <v>49596</v>
      </c>
      <c r="PU93" s="17">
        <v>468846</v>
      </c>
      <c r="PV93" s="17">
        <v>18160</v>
      </c>
      <c r="PW93" s="17">
        <v>19733</v>
      </c>
      <c r="PX93" s="17">
        <v>17035</v>
      </c>
      <c r="PY93" s="17">
        <v>15112</v>
      </c>
      <c r="PZ93" s="17">
        <v>21090</v>
      </c>
      <c r="QA93" s="17">
        <v>5085</v>
      </c>
      <c r="QB93" s="17">
        <v>7656</v>
      </c>
      <c r="QC93" s="17">
        <v>4928</v>
      </c>
      <c r="QD93" s="17">
        <v>4785</v>
      </c>
      <c r="QE93" s="17">
        <v>17881</v>
      </c>
      <c r="QF93" s="17">
        <v>114362</v>
      </c>
      <c r="QG93" s="17">
        <v>345016</v>
      </c>
      <c r="QH93" s="17">
        <v>586377</v>
      </c>
      <c r="QI93" s="17">
        <v>426289</v>
      </c>
      <c r="QJ93" s="17">
        <v>634612</v>
      </c>
      <c r="QK93" s="17">
        <v>376819</v>
      </c>
      <c r="QL93" s="17">
        <v>473615</v>
      </c>
      <c r="QM93" s="17">
        <v>396201</v>
      </c>
      <c r="QN93" s="17">
        <v>316573</v>
      </c>
      <c r="QO93" s="17">
        <v>241301</v>
      </c>
      <c r="QP93" s="17">
        <v>135</v>
      </c>
      <c r="QQ93" s="17">
        <v>118</v>
      </c>
      <c r="QR93" s="17">
        <v>90</v>
      </c>
      <c r="QS93" s="17">
        <v>99</v>
      </c>
      <c r="QT93" s="17">
        <v>125</v>
      </c>
      <c r="QU93" s="17">
        <v>23538</v>
      </c>
      <c r="QV93" s="17">
        <v>27837</v>
      </c>
      <c r="QW93" s="17">
        <v>24428</v>
      </c>
      <c r="QX93" s="17">
        <v>7694</v>
      </c>
      <c r="QY93" s="17">
        <v>2290</v>
      </c>
      <c r="QZ93" s="17">
        <v>0</v>
      </c>
      <c r="RA93" s="17">
        <v>0</v>
      </c>
      <c r="RB93" s="17">
        <v>0</v>
      </c>
      <c r="RC93" s="17">
        <v>115</v>
      </c>
      <c r="RD93" s="17">
        <v>362</v>
      </c>
      <c r="RE93" s="17" t="s">
        <v>150</v>
      </c>
      <c r="RF93" s="17" t="s">
        <v>150</v>
      </c>
      <c r="RG93" s="17" t="s">
        <v>150</v>
      </c>
      <c r="RH93" s="17" t="s">
        <v>150</v>
      </c>
      <c r="RI93" s="17" t="s">
        <v>150</v>
      </c>
      <c r="RJ93" s="17">
        <v>740</v>
      </c>
      <c r="RK93" s="17">
        <v>762</v>
      </c>
      <c r="RL93" s="17">
        <v>777</v>
      </c>
      <c r="RM93" s="17">
        <v>746</v>
      </c>
      <c r="RN93" s="17" t="s">
        <v>150</v>
      </c>
      <c r="RO93" s="17">
        <v>105937</v>
      </c>
      <c r="RP93" s="17">
        <v>153309</v>
      </c>
      <c r="RQ93" s="17">
        <v>178087</v>
      </c>
      <c r="RR93" s="17">
        <v>158728</v>
      </c>
      <c r="RS93" s="17">
        <v>270455</v>
      </c>
      <c r="RT93" s="17">
        <v>116</v>
      </c>
      <c r="RU93" s="17">
        <v>0</v>
      </c>
      <c r="RV93" s="17" t="s">
        <v>150</v>
      </c>
      <c r="RW93" s="17" t="s">
        <v>150</v>
      </c>
      <c r="RX93" s="17">
        <v>0</v>
      </c>
      <c r="RY93" s="17">
        <v>999</v>
      </c>
      <c r="RZ93" s="17">
        <v>962</v>
      </c>
      <c r="SA93" s="17">
        <v>975</v>
      </c>
      <c r="SB93" s="17">
        <v>829</v>
      </c>
      <c r="SC93" s="17">
        <v>935</v>
      </c>
      <c r="SD93" s="17">
        <v>215259</v>
      </c>
      <c r="SE93" s="17">
        <v>391162</v>
      </c>
      <c r="SF93" s="17">
        <v>457375</v>
      </c>
      <c r="SG93" s="17">
        <v>214848</v>
      </c>
      <c r="SH93" s="17">
        <v>254209</v>
      </c>
      <c r="SI93" s="17">
        <v>14608</v>
      </c>
      <c r="SJ93" s="17">
        <v>41962</v>
      </c>
      <c r="SK93" s="17">
        <v>20464</v>
      </c>
      <c r="SL93" s="17">
        <v>14990</v>
      </c>
      <c r="SM93" s="17">
        <v>30550</v>
      </c>
      <c r="SN93" s="17">
        <v>106427</v>
      </c>
      <c r="SO93" s="17">
        <v>83814</v>
      </c>
      <c r="SP93" s="17">
        <v>88074</v>
      </c>
      <c r="SQ93" s="17">
        <v>73340</v>
      </c>
      <c r="SR93" s="17">
        <v>222587</v>
      </c>
      <c r="SS93" s="17">
        <v>25455</v>
      </c>
      <c r="ST93" s="17">
        <v>47494</v>
      </c>
      <c r="SU93" s="17">
        <v>39076</v>
      </c>
      <c r="SV93" s="17">
        <v>20298</v>
      </c>
      <c r="SW93" s="17">
        <v>45172</v>
      </c>
      <c r="SX93" s="17">
        <v>4285</v>
      </c>
      <c r="SY93" s="17">
        <v>4628</v>
      </c>
      <c r="SZ93" s="17">
        <v>3742</v>
      </c>
      <c r="TA93" s="17">
        <v>3119</v>
      </c>
      <c r="TB93" s="17">
        <v>5575</v>
      </c>
      <c r="TC93" s="17">
        <v>129306</v>
      </c>
      <c r="TD93" s="17">
        <v>155552</v>
      </c>
      <c r="TE93" s="17">
        <v>197199</v>
      </c>
      <c r="TF93" s="17">
        <v>147987</v>
      </c>
      <c r="TG93" s="17">
        <v>292850</v>
      </c>
      <c r="TH93" s="17">
        <v>4682</v>
      </c>
      <c r="TI93" s="17">
        <v>6623</v>
      </c>
      <c r="TJ93" s="17">
        <v>4915</v>
      </c>
      <c r="TK93" s="17">
        <v>3104</v>
      </c>
      <c r="TL93" s="17">
        <v>5141</v>
      </c>
      <c r="TM93" s="17">
        <v>0</v>
      </c>
      <c r="TN93" s="17">
        <v>0</v>
      </c>
      <c r="TO93" s="17">
        <v>0</v>
      </c>
      <c r="TP93" s="17">
        <v>0</v>
      </c>
      <c r="TQ93" s="17">
        <v>0</v>
      </c>
      <c r="TR93" s="17">
        <v>508345</v>
      </c>
      <c r="TS93" s="17">
        <v>560086</v>
      </c>
      <c r="TT93" s="17">
        <v>376295</v>
      </c>
      <c r="TU93" s="17">
        <v>398445</v>
      </c>
      <c r="TV93" s="17">
        <v>501747</v>
      </c>
      <c r="TW93" s="17">
        <v>27584</v>
      </c>
      <c r="TX93" s="17">
        <v>34154</v>
      </c>
      <c r="TY93" s="17">
        <v>32029</v>
      </c>
      <c r="TZ93" s="17">
        <v>37268</v>
      </c>
      <c r="UA93" s="17">
        <v>47556</v>
      </c>
      <c r="UB93" s="17">
        <v>165557</v>
      </c>
      <c r="UC93" s="17">
        <v>117977</v>
      </c>
      <c r="UD93" s="17">
        <v>112146</v>
      </c>
      <c r="UE93" s="17">
        <v>71648</v>
      </c>
      <c r="UF93" s="17">
        <v>195921</v>
      </c>
      <c r="UG93" s="17">
        <v>13932</v>
      </c>
      <c r="UH93" s="17">
        <v>26974</v>
      </c>
      <c r="UI93" s="17">
        <v>14151</v>
      </c>
      <c r="UJ93" s="17">
        <v>10849</v>
      </c>
      <c r="UK93" s="17">
        <v>50925</v>
      </c>
      <c r="UL93" s="17">
        <v>160004</v>
      </c>
      <c r="UM93" s="17">
        <v>154797</v>
      </c>
      <c r="UN93" s="17">
        <v>139485</v>
      </c>
      <c r="UO93" s="17">
        <v>110121</v>
      </c>
      <c r="UP93" s="17">
        <v>326636</v>
      </c>
      <c r="UQ93" s="17">
        <v>197501</v>
      </c>
      <c r="UR93" s="17">
        <v>249486</v>
      </c>
      <c r="US93" s="17">
        <v>174164</v>
      </c>
      <c r="UT93" s="17">
        <v>158703</v>
      </c>
      <c r="UU93" s="17">
        <v>527550</v>
      </c>
      <c r="UV93" s="17" t="s">
        <v>150</v>
      </c>
      <c r="UW93" s="17" t="s">
        <v>150</v>
      </c>
      <c r="UX93" s="17" t="s">
        <v>150</v>
      </c>
      <c r="UY93" s="17" t="s">
        <v>150</v>
      </c>
      <c r="UZ93" s="17">
        <v>0</v>
      </c>
      <c r="VA93" s="17">
        <v>7787</v>
      </c>
      <c r="VB93" s="17">
        <v>10351</v>
      </c>
      <c r="VC93" s="17">
        <v>5363</v>
      </c>
      <c r="VD93" s="17">
        <v>1943</v>
      </c>
      <c r="VE93" s="17">
        <v>5470</v>
      </c>
      <c r="VF93" s="17">
        <v>0</v>
      </c>
      <c r="VG93" s="17">
        <v>0</v>
      </c>
      <c r="VH93" s="17">
        <v>0</v>
      </c>
      <c r="VI93" s="17">
        <v>0</v>
      </c>
      <c r="VJ93" s="17">
        <v>0</v>
      </c>
      <c r="VK93" s="17">
        <v>28642</v>
      </c>
      <c r="VL93" s="17">
        <v>29167</v>
      </c>
      <c r="VM93" s="17">
        <v>84434</v>
      </c>
      <c r="VN93" s="17">
        <v>214398</v>
      </c>
      <c r="VO93" s="17">
        <v>381218</v>
      </c>
      <c r="VP93" s="17">
        <v>359887</v>
      </c>
      <c r="VQ93" s="17">
        <v>38022</v>
      </c>
      <c r="VR93" s="17">
        <v>22539</v>
      </c>
      <c r="VS93" s="17">
        <v>14574</v>
      </c>
      <c r="VT93" s="17">
        <v>24924</v>
      </c>
      <c r="VU93" s="17">
        <v>43156</v>
      </c>
      <c r="VV93" s="17">
        <v>54725</v>
      </c>
      <c r="VW93" s="17">
        <v>39478</v>
      </c>
      <c r="VX93" s="17">
        <v>26378</v>
      </c>
      <c r="VY93" s="17">
        <v>59883</v>
      </c>
      <c r="VZ93" s="17">
        <v>27327</v>
      </c>
      <c r="WA93" s="17">
        <v>0</v>
      </c>
      <c r="WB93" s="17">
        <v>0</v>
      </c>
      <c r="WC93" s="17">
        <v>0</v>
      </c>
      <c r="WD93" s="17">
        <v>0</v>
      </c>
      <c r="WE93" s="17">
        <v>2821</v>
      </c>
      <c r="WF93" s="17">
        <v>3896</v>
      </c>
      <c r="WG93" s="17">
        <v>2135</v>
      </c>
      <c r="WH93" s="17">
        <v>3981</v>
      </c>
      <c r="WI93" s="17">
        <v>92749</v>
      </c>
      <c r="WJ93" s="17">
        <v>194169</v>
      </c>
      <c r="WK93" s="17">
        <v>275644</v>
      </c>
      <c r="WL93" s="17">
        <v>267368</v>
      </c>
      <c r="WM93" s="17">
        <v>216426</v>
      </c>
      <c r="WN93" s="17">
        <v>362714</v>
      </c>
      <c r="WO93" s="17">
        <v>12</v>
      </c>
      <c r="WP93" s="17">
        <v>11</v>
      </c>
      <c r="WQ93" s="17">
        <v>11</v>
      </c>
      <c r="WR93" s="17">
        <v>12</v>
      </c>
      <c r="WS93" s="17">
        <v>13</v>
      </c>
      <c r="WT93" s="17">
        <v>243684</v>
      </c>
      <c r="WU93" s="17">
        <v>231326</v>
      </c>
      <c r="WV93" s="17">
        <v>104493</v>
      </c>
      <c r="WW93" s="17">
        <v>126776</v>
      </c>
      <c r="WX93" s="17">
        <v>182778</v>
      </c>
      <c r="WY93" s="17">
        <v>848</v>
      </c>
      <c r="WZ93" s="17">
        <v>2898</v>
      </c>
      <c r="XA93" s="17">
        <v>2428</v>
      </c>
      <c r="XB93" s="17">
        <v>1521</v>
      </c>
      <c r="XC93" s="17">
        <v>4730</v>
      </c>
      <c r="XD93" s="17">
        <v>9582</v>
      </c>
      <c r="XE93" s="17">
        <v>12102</v>
      </c>
      <c r="XF93" s="17">
        <v>12701</v>
      </c>
      <c r="XG93" s="17">
        <v>9135</v>
      </c>
      <c r="XH93" s="17">
        <v>17456</v>
      </c>
      <c r="XI93" s="17">
        <v>0</v>
      </c>
      <c r="XJ93" s="17">
        <v>0</v>
      </c>
      <c r="XK93" s="17">
        <v>2003</v>
      </c>
      <c r="XL93" s="17">
        <v>2324</v>
      </c>
      <c r="XM93" s="17">
        <v>5511</v>
      </c>
      <c r="XN93" s="17">
        <v>465</v>
      </c>
      <c r="XO93" s="17">
        <v>730</v>
      </c>
      <c r="XP93" s="17">
        <v>829</v>
      </c>
      <c r="XQ93" s="17">
        <v>765</v>
      </c>
      <c r="XR93" s="17">
        <v>339</v>
      </c>
      <c r="XS93" s="17">
        <v>10015</v>
      </c>
      <c r="XT93" s="17">
        <v>6629</v>
      </c>
      <c r="XU93" s="17">
        <v>3769</v>
      </c>
      <c r="XV93" s="17">
        <v>2715</v>
      </c>
      <c r="XW93" s="17">
        <v>13720</v>
      </c>
      <c r="XX93" s="17">
        <v>87409</v>
      </c>
      <c r="XY93" s="17">
        <v>50484</v>
      </c>
      <c r="XZ93" s="17">
        <v>49948</v>
      </c>
      <c r="YA93" s="17">
        <v>95508</v>
      </c>
      <c r="YB93" s="17" t="s">
        <v>150</v>
      </c>
      <c r="YC93" s="17">
        <v>1855</v>
      </c>
      <c r="YD93" s="17">
        <v>1878</v>
      </c>
      <c r="YE93" s="17">
        <v>1835</v>
      </c>
      <c r="YF93" s="17">
        <v>1936</v>
      </c>
      <c r="YG93" s="17">
        <v>2345</v>
      </c>
      <c r="YH93" s="17">
        <v>158054</v>
      </c>
      <c r="YI93" s="17">
        <v>173884</v>
      </c>
      <c r="YJ93" s="17">
        <v>109150</v>
      </c>
      <c r="YK93" s="17">
        <v>92582</v>
      </c>
      <c r="YL93" s="17">
        <v>266143</v>
      </c>
      <c r="YM93" s="17">
        <v>36430</v>
      </c>
      <c r="YN93" s="17">
        <v>28388</v>
      </c>
      <c r="YO93" s="17">
        <v>19435</v>
      </c>
      <c r="YP93" s="17">
        <v>5652</v>
      </c>
      <c r="YQ93" s="17">
        <v>17771</v>
      </c>
      <c r="YR93" s="17">
        <v>259519</v>
      </c>
      <c r="YS93" s="17">
        <v>189036</v>
      </c>
      <c r="YT93" s="17">
        <v>151695</v>
      </c>
      <c r="YU93" s="17">
        <v>132561</v>
      </c>
      <c r="YV93" s="17">
        <v>193474</v>
      </c>
      <c r="YW93" s="17">
        <v>88653</v>
      </c>
      <c r="YX93" s="17">
        <v>87712</v>
      </c>
      <c r="YY93" s="17">
        <v>67509</v>
      </c>
      <c r="YZ93" s="17">
        <v>62135</v>
      </c>
      <c r="ZA93" s="17">
        <v>114391</v>
      </c>
      <c r="ZB93" s="17">
        <v>109492</v>
      </c>
      <c r="ZC93" s="17">
        <v>115335</v>
      </c>
      <c r="ZD93" s="17">
        <v>83506</v>
      </c>
      <c r="ZE93" s="17">
        <v>72272</v>
      </c>
      <c r="ZF93" s="17">
        <v>71309</v>
      </c>
    </row>
    <row r="94" spans="2:682" s="15" customFormat="1" x14ac:dyDescent="0.2">
      <c r="B94" s="88" t="s">
        <v>471</v>
      </c>
      <c r="C94" s="15">
        <v>203138</v>
      </c>
      <c r="D94" s="15">
        <v>311</v>
      </c>
      <c r="E94" s="14" t="s">
        <v>472</v>
      </c>
      <c r="F94" s="15" t="s">
        <v>473</v>
      </c>
      <c r="G94" s="18"/>
      <c r="H94" s="17">
        <v>4182</v>
      </c>
      <c r="I94" s="17">
        <v>7532</v>
      </c>
      <c r="J94" s="17">
        <v>1583</v>
      </c>
      <c r="K94" s="17">
        <v>-961</v>
      </c>
      <c r="L94" s="17">
        <v>24738</v>
      </c>
      <c r="M94" s="17">
        <v>0</v>
      </c>
      <c r="N94" s="17">
        <v>0</v>
      </c>
      <c r="O94" s="17">
        <v>0</v>
      </c>
      <c r="P94" s="17">
        <v>0</v>
      </c>
      <c r="Q94" s="17">
        <v>0</v>
      </c>
      <c r="R94" s="17">
        <v>24261</v>
      </c>
      <c r="S94" s="17">
        <v>20452</v>
      </c>
      <c r="T94" s="17">
        <v>23180</v>
      </c>
      <c r="U94" s="17">
        <v>22034</v>
      </c>
      <c r="V94" s="17">
        <v>23248</v>
      </c>
      <c r="W94" s="17" t="s">
        <v>150</v>
      </c>
      <c r="X94" s="17" t="s">
        <v>150</v>
      </c>
      <c r="Y94" s="17" t="s">
        <v>150</v>
      </c>
      <c r="Z94" s="17">
        <v>0</v>
      </c>
      <c r="AA94" s="17">
        <v>0</v>
      </c>
      <c r="AB94" s="17">
        <v>0</v>
      </c>
      <c r="AC94" s="17">
        <v>0</v>
      </c>
      <c r="AD94" s="17">
        <v>0</v>
      </c>
      <c r="AE94" s="17">
        <v>0</v>
      </c>
      <c r="AF94" s="17">
        <v>0</v>
      </c>
      <c r="AG94" s="17">
        <v>10269</v>
      </c>
      <c r="AH94" s="17">
        <v>7426</v>
      </c>
      <c r="AI94" s="17">
        <v>11867</v>
      </c>
      <c r="AJ94" s="17">
        <v>20450</v>
      </c>
      <c r="AK94" s="17">
        <v>22522</v>
      </c>
      <c r="AL94" s="17">
        <v>9346</v>
      </c>
      <c r="AM94" s="17">
        <v>6234</v>
      </c>
      <c r="AN94" s="17">
        <v>6443</v>
      </c>
      <c r="AO94" s="17">
        <v>5255</v>
      </c>
      <c r="AP94" s="17">
        <v>0</v>
      </c>
      <c r="AQ94" s="17">
        <v>-4</v>
      </c>
      <c r="AR94" s="17">
        <v>0</v>
      </c>
      <c r="AS94" s="17">
        <v>0</v>
      </c>
      <c r="AT94" s="17">
        <v>0</v>
      </c>
      <c r="AU94" s="17">
        <v>0</v>
      </c>
      <c r="AV94" s="17">
        <v>22723</v>
      </c>
      <c r="AW94" s="17">
        <v>-3264</v>
      </c>
      <c r="AX94" s="17">
        <v>-11550</v>
      </c>
      <c r="AY94" s="17">
        <v>30190</v>
      </c>
      <c r="AZ94" s="17">
        <v>-6057</v>
      </c>
      <c r="BA94" s="17" t="s">
        <v>150</v>
      </c>
      <c r="BB94" s="17">
        <v>0</v>
      </c>
      <c r="BC94" s="17">
        <v>0</v>
      </c>
      <c r="BD94" s="17" t="s">
        <v>150</v>
      </c>
      <c r="BE94" s="17">
        <v>0</v>
      </c>
      <c r="BF94" s="17" t="s">
        <v>150</v>
      </c>
      <c r="BG94" s="17" t="s">
        <v>150</v>
      </c>
      <c r="BH94" s="17" t="s">
        <v>150</v>
      </c>
      <c r="BI94" s="17" t="s">
        <v>150</v>
      </c>
      <c r="BJ94" s="17" t="s">
        <v>150</v>
      </c>
      <c r="BK94" s="17">
        <v>-377</v>
      </c>
      <c r="BL94" s="17">
        <v>-406</v>
      </c>
      <c r="BM94" s="17">
        <v>-368</v>
      </c>
      <c r="BN94" s="17">
        <v>-96</v>
      </c>
      <c r="BO94" s="17">
        <v>-1716</v>
      </c>
      <c r="BP94" s="17">
        <v>1450</v>
      </c>
      <c r="BQ94" s="17">
        <v>1617</v>
      </c>
      <c r="BR94" s="17">
        <v>1545</v>
      </c>
      <c r="BS94" s="17">
        <v>1533</v>
      </c>
      <c r="BT94" s="17">
        <v>1578</v>
      </c>
      <c r="BU94" s="17">
        <v>0</v>
      </c>
      <c r="BV94" s="17">
        <v>0</v>
      </c>
      <c r="BW94" s="17">
        <v>0</v>
      </c>
      <c r="BX94" s="17">
        <v>0</v>
      </c>
      <c r="BY94" s="17">
        <v>0</v>
      </c>
      <c r="BZ94" s="17">
        <v>0</v>
      </c>
      <c r="CA94" s="17">
        <v>0</v>
      </c>
      <c r="CB94" s="17">
        <v>0</v>
      </c>
      <c r="CC94" s="17">
        <v>0</v>
      </c>
      <c r="CD94" s="17">
        <v>0</v>
      </c>
      <c r="CE94" s="17">
        <v>0</v>
      </c>
      <c r="CF94" s="17">
        <v>0</v>
      </c>
      <c r="CG94" s="17">
        <v>0</v>
      </c>
      <c r="CH94" s="17">
        <v>0</v>
      </c>
      <c r="CI94" s="17">
        <v>0</v>
      </c>
      <c r="CJ94" s="17">
        <v>5024</v>
      </c>
      <c r="CK94" s="17">
        <v>5024</v>
      </c>
      <c r="CL94" s="17">
        <v>5024</v>
      </c>
      <c r="CM94" s="17">
        <v>5024</v>
      </c>
      <c r="CN94" s="17">
        <v>5024</v>
      </c>
      <c r="CO94" s="17">
        <v>0</v>
      </c>
      <c r="CP94" s="17">
        <v>0</v>
      </c>
      <c r="CQ94" s="17">
        <v>0</v>
      </c>
      <c r="CR94" s="17">
        <v>0</v>
      </c>
      <c r="CS94" s="17">
        <v>0</v>
      </c>
      <c r="CT94" s="17">
        <v>0</v>
      </c>
      <c r="CU94" s="17">
        <v>0</v>
      </c>
      <c r="CV94" s="17">
        <v>0</v>
      </c>
      <c r="CW94" s="17">
        <v>0</v>
      </c>
      <c r="CX94" s="17">
        <v>0</v>
      </c>
      <c r="CY94" s="17" t="s">
        <v>150</v>
      </c>
      <c r="CZ94" s="17" t="s">
        <v>150</v>
      </c>
      <c r="DA94" s="17" t="s">
        <v>150</v>
      </c>
      <c r="DB94" s="17" t="s">
        <v>150</v>
      </c>
      <c r="DC94" s="17">
        <v>0</v>
      </c>
      <c r="DD94" s="17">
        <v>0</v>
      </c>
      <c r="DE94" s="17">
        <v>0</v>
      </c>
      <c r="DF94" s="17">
        <v>0</v>
      </c>
      <c r="DG94" s="17">
        <v>0</v>
      </c>
      <c r="DH94" s="17">
        <v>0</v>
      </c>
      <c r="DI94" s="17" t="s">
        <v>150</v>
      </c>
      <c r="DJ94" s="17" t="s">
        <v>150</v>
      </c>
      <c r="DK94" s="17" t="s">
        <v>150</v>
      </c>
      <c r="DL94" s="17" t="s">
        <v>150</v>
      </c>
      <c r="DM94" s="17" t="s">
        <v>150</v>
      </c>
      <c r="DN94" s="17">
        <v>-7</v>
      </c>
      <c r="DO94" s="17">
        <v>0</v>
      </c>
      <c r="DP94" s="17">
        <v>0</v>
      </c>
      <c r="DQ94" s="17">
        <v>0</v>
      </c>
      <c r="DR94" s="17">
        <v>0</v>
      </c>
      <c r="DS94" s="17">
        <v>410</v>
      </c>
      <c r="DT94" s="17">
        <v>2081</v>
      </c>
      <c r="DU94" s="17">
        <v>-1724</v>
      </c>
      <c r="DV94" s="17">
        <v>-902</v>
      </c>
      <c r="DW94" s="17">
        <v>6118</v>
      </c>
      <c r="DX94" s="17">
        <v>0</v>
      </c>
      <c r="DY94" s="17">
        <v>0</v>
      </c>
      <c r="DZ94" s="17">
        <v>0</v>
      </c>
      <c r="EA94" s="17">
        <v>0</v>
      </c>
      <c r="EB94" s="17">
        <v>0</v>
      </c>
      <c r="EC94" s="17">
        <v>380</v>
      </c>
      <c r="ED94" s="17">
        <v>1761</v>
      </c>
      <c r="EE94" s="17">
        <v>972</v>
      </c>
      <c r="EF94" s="17">
        <v>-49621</v>
      </c>
      <c r="EG94" s="17">
        <v>50168</v>
      </c>
      <c r="EH94" s="17">
        <v>3</v>
      </c>
      <c r="EI94" s="17">
        <v>3</v>
      </c>
      <c r="EJ94" s="17">
        <v>3</v>
      </c>
      <c r="EK94" s="17">
        <v>3</v>
      </c>
      <c r="EL94" s="17">
        <v>3</v>
      </c>
      <c r="EM94" s="17">
        <v>0</v>
      </c>
      <c r="EN94" s="17">
        <v>0</v>
      </c>
      <c r="EO94" s="17">
        <v>0</v>
      </c>
      <c r="EP94" s="17">
        <v>0</v>
      </c>
      <c r="EQ94" s="17">
        <v>0</v>
      </c>
      <c r="ER94" s="17">
        <v>0</v>
      </c>
      <c r="ES94" s="17">
        <v>0</v>
      </c>
      <c r="ET94" s="17">
        <v>0</v>
      </c>
      <c r="EU94" s="17">
        <v>0</v>
      </c>
      <c r="EV94" s="17">
        <v>0</v>
      </c>
      <c r="EW94" s="17">
        <v>0</v>
      </c>
      <c r="EX94" s="17">
        <v>0</v>
      </c>
      <c r="EY94" s="17">
        <v>-2111</v>
      </c>
      <c r="EZ94" s="17">
        <v>-390</v>
      </c>
      <c r="FA94" s="17">
        <v>-62</v>
      </c>
      <c r="FB94" s="17">
        <v>-6</v>
      </c>
      <c r="FC94" s="17">
        <v>0</v>
      </c>
      <c r="FD94" s="17">
        <v>0</v>
      </c>
      <c r="FE94" s="17">
        <v>0</v>
      </c>
      <c r="FF94" s="17">
        <v>0</v>
      </c>
      <c r="FG94" s="17">
        <v>0</v>
      </c>
      <c r="FH94" s="17">
        <v>0</v>
      </c>
      <c r="FI94" s="17">
        <v>0</v>
      </c>
      <c r="FJ94" s="17">
        <v>0</v>
      </c>
      <c r="FK94" s="17">
        <v>0</v>
      </c>
      <c r="FL94" s="17">
        <v>-8</v>
      </c>
      <c r="FM94" s="17">
        <v>3</v>
      </c>
      <c r="FN94" s="17">
        <v>109</v>
      </c>
      <c r="FO94" s="17">
        <v>182</v>
      </c>
      <c r="FP94" s="17">
        <v>95</v>
      </c>
      <c r="FQ94" s="17">
        <v>34</v>
      </c>
      <c r="FR94" s="17">
        <v>32</v>
      </c>
      <c r="FS94" s="17">
        <v>27</v>
      </c>
      <c r="FT94" s="17">
        <v>35</v>
      </c>
      <c r="FU94" s="17">
        <v>8816</v>
      </c>
      <c r="FV94" s="17">
        <v>-524</v>
      </c>
      <c r="FW94" s="17">
        <v>4851</v>
      </c>
      <c r="FX94" s="17">
        <v>1817</v>
      </c>
      <c r="FY94" s="17">
        <v>-597</v>
      </c>
      <c r="FZ94" s="17">
        <v>51983</v>
      </c>
      <c r="GA94" s="17">
        <v>511</v>
      </c>
      <c r="GB94" s="17">
        <v>20645</v>
      </c>
      <c r="GC94" s="17">
        <v>509</v>
      </c>
      <c r="GD94" s="17">
        <v>124</v>
      </c>
      <c r="GE94" s="17">
        <v>7590</v>
      </c>
      <c r="GF94" s="17">
        <v>-2148</v>
      </c>
      <c r="GG94" s="17">
        <v>2663</v>
      </c>
      <c r="GH94" s="17">
        <v>2282</v>
      </c>
      <c r="GI94" s="17">
        <v>-1097</v>
      </c>
      <c r="GJ94" s="17">
        <v>2397</v>
      </c>
      <c r="GK94" s="17">
        <v>31</v>
      </c>
      <c r="GL94" s="17">
        <v>-280</v>
      </c>
      <c r="GM94" s="17">
        <v>-202</v>
      </c>
      <c r="GN94" s="17">
        <v>-508</v>
      </c>
      <c r="GO94" s="17">
        <v>-95</v>
      </c>
      <c r="GP94" s="17">
        <v>1518</v>
      </c>
      <c r="GQ94" s="17">
        <v>1300</v>
      </c>
      <c r="GR94" s="17">
        <v>1125</v>
      </c>
      <c r="GS94" s="17">
        <v>1387</v>
      </c>
      <c r="GT94" s="17">
        <v>-44</v>
      </c>
      <c r="GU94" s="17">
        <v>6531</v>
      </c>
      <c r="GV94" s="17">
        <v>0</v>
      </c>
      <c r="GW94" s="17">
        <v>0</v>
      </c>
      <c r="GX94" s="17">
        <v>0</v>
      </c>
      <c r="GY94" s="17">
        <v>0</v>
      </c>
      <c r="GZ94" s="17">
        <v>97</v>
      </c>
      <c r="HA94" s="17">
        <v>91</v>
      </c>
      <c r="HB94" s="17">
        <v>91</v>
      </c>
      <c r="HC94" s="17">
        <v>91</v>
      </c>
      <c r="HD94" s="17">
        <v>91</v>
      </c>
      <c r="HE94" s="17">
        <v>0</v>
      </c>
      <c r="HF94" s="17">
        <v>0</v>
      </c>
      <c r="HG94" s="17">
        <v>0</v>
      </c>
      <c r="HH94" s="17">
        <v>0</v>
      </c>
      <c r="HI94" s="17">
        <v>0</v>
      </c>
      <c r="HJ94" s="17">
        <v>186658</v>
      </c>
      <c r="HK94" s="17">
        <v>198747</v>
      </c>
      <c r="HL94" s="17">
        <v>302</v>
      </c>
      <c r="HM94" s="17">
        <v>249</v>
      </c>
      <c r="HN94" s="17">
        <v>3848</v>
      </c>
      <c r="HO94" s="17" t="s">
        <v>150</v>
      </c>
      <c r="HP94" s="17" t="s">
        <v>150</v>
      </c>
      <c r="HQ94" s="17" t="s">
        <v>150</v>
      </c>
      <c r="HR94" s="17" t="s">
        <v>150</v>
      </c>
      <c r="HS94" s="17" t="s">
        <v>150</v>
      </c>
      <c r="HT94" s="17">
        <v>0</v>
      </c>
      <c r="HU94" s="17">
        <v>0</v>
      </c>
      <c r="HV94" s="17">
        <v>0</v>
      </c>
      <c r="HW94" s="17">
        <v>0</v>
      </c>
      <c r="HX94" s="17">
        <v>0</v>
      </c>
      <c r="HY94" s="17" t="s">
        <v>150</v>
      </c>
      <c r="HZ94" s="17" t="s">
        <v>150</v>
      </c>
      <c r="IA94" s="17" t="s">
        <v>150</v>
      </c>
      <c r="IB94" s="17" t="s">
        <v>150</v>
      </c>
      <c r="IC94" s="17" t="s">
        <v>150</v>
      </c>
      <c r="ID94" s="17">
        <v>0</v>
      </c>
      <c r="IE94" s="17">
        <v>0</v>
      </c>
      <c r="IF94" s="17">
        <v>0</v>
      </c>
      <c r="IG94" s="17">
        <v>0</v>
      </c>
      <c r="IH94" s="17">
        <v>16493</v>
      </c>
      <c r="II94" s="17">
        <v>-148</v>
      </c>
      <c r="IJ94" s="17">
        <v>42</v>
      </c>
      <c r="IK94" s="17">
        <v>-466</v>
      </c>
      <c r="IL94" s="17">
        <v>-731</v>
      </c>
      <c r="IM94" s="17">
        <v>-296</v>
      </c>
      <c r="IN94" s="17">
        <v>0</v>
      </c>
      <c r="IO94" s="17">
        <v>0</v>
      </c>
      <c r="IP94" s="17" t="s">
        <v>150</v>
      </c>
      <c r="IQ94" s="17" t="s">
        <v>150</v>
      </c>
      <c r="IR94" s="17" t="s">
        <v>150</v>
      </c>
      <c r="IS94" s="64" t="s">
        <v>150</v>
      </c>
      <c r="IT94" s="17" t="s">
        <v>150</v>
      </c>
      <c r="IU94" s="17" t="s">
        <v>150</v>
      </c>
      <c r="IV94" s="17" t="s">
        <v>150</v>
      </c>
      <c r="IW94" s="17" t="s">
        <v>150</v>
      </c>
      <c r="IX94" s="17">
        <v>4137</v>
      </c>
      <c r="IY94" s="17">
        <v>9455</v>
      </c>
      <c r="IZ94" s="17">
        <v>11646</v>
      </c>
      <c r="JA94" s="17">
        <v>9904</v>
      </c>
      <c r="JB94" s="17">
        <v>14168</v>
      </c>
      <c r="JC94" s="17">
        <v>-61482</v>
      </c>
      <c r="JD94" s="17">
        <v>-42118</v>
      </c>
      <c r="JE94" s="17">
        <v>-34730</v>
      </c>
      <c r="JF94" s="17">
        <v>-44225</v>
      </c>
      <c r="JG94" s="17">
        <v>-44870</v>
      </c>
      <c r="JH94" s="17">
        <v>28588</v>
      </c>
      <c r="JI94" s="17">
        <v>18299</v>
      </c>
      <c r="JJ94" s="17">
        <v>16428</v>
      </c>
      <c r="JK94" s="17">
        <v>15948</v>
      </c>
      <c r="JL94" s="17">
        <v>15092</v>
      </c>
      <c r="JM94" s="17">
        <v>18719</v>
      </c>
      <c r="JN94" s="17">
        <v>23442</v>
      </c>
      <c r="JO94" s="17">
        <v>23945</v>
      </c>
      <c r="JP94" s="17">
        <v>19043</v>
      </c>
      <c r="JQ94" s="17">
        <v>15394</v>
      </c>
      <c r="JR94" s="17">
        <v>-1114</v>
      </c>
      <c r="JS94" s="17">
        <v>-894</v>
      </c>
      <c r="JT94" s="17">
        <v>-1343</v>
      </c>
      <c r="JU94" s="17">
        <v>-1771</v>
      </c>
      <c r="JV94" s="17">
        <v>-1698</v>
      </c>
      <c r="JW94" s="17">
        <v>42746</v>
      </c>
      <c r="JX94" s="17">
        <v>42808</v>
      </c>
      <c r="JY94" s="17">
        <v>19056</v>
      </c>
      <c r="JZ94" s="17">
        <v>8066</v>
      </c>
      <c r="KA94" s="17">
        <v>10225</v>
      </c>
      <c r="KB94" s="17" t="s">
        <v>150</v>
      </c>
      <c r="KC94" s="17" t="s">
        <v>150</v>
      </c>
      <c r="KD94" s="17">
        <v>0</v>
      </c>
      <c r="KE94" s="17" t="s">
        <v>150</v>
      </c>
      <c r="KF94" s="17">
        <v>0</v>
      </c>
      <c r="KG94" s="17">
        <v>1573</v>
      </c>
      <c r="KH94" s="17">
        <v>1250</v>
      </c>
      <c r="KI94" s="17">
        <v>1606</v>
      </c>
      <c r="KJ94" s="17">
        <v>1213</v>
      </c>
      <c r="KK94" s="17" t="s">
        <v>150</v>
      </c>
      <c r="KL94" s="17">
        <v>150</v>
      </c>
      <c r="KM94" s="17">
        <v>166</v>
      </c>
      <c r="KN94" s="17">
        <v>149</v>
      </c>
      <c r="KO94" s="17">
        <v>141</v>
      </c>
      <c r="KP94" s="17" t="s">
        <v>150</v>
      </c>
      <c r="KQ94" s="17">
        <v>-278</v>
      </c>
      <c r="KR94" s="17">
        <v>820</v>
      </c>
      <c r="KS94" s="17">
        <v>-209</v>
      </c>
      <c r="KT94" s="17">
        <v>419</v>
      </c>
      <c r="KU94" s="17">
        <v>402</v>
      </c>
      <c r="KV94" s="17">
        <v>0</v>
      </c>
      <c r="KW94" s="17">
        <v>2</v>
      </c>
      <c r="KX94" s="17">
        <v>0</v>
      </c>
      <c r="KY94" s="17">
        <v>0</v>
      </c>
      <c r="KZ94" s="17">
        <v>628</v>
      </c>
      <c r="LA94" s="17">
        <v>1606</v>
      </c>
      <c r="LB94" s="17">
        <v>1243</v>
      </c>
      <c r="LC94" s="17">
        <v>1087</v>
      </c>
      <c r="LD94" s="17">
        <v>810</v>
      </c>
      <c r="LE94" s="17">
        <v>1238</v>
      </c>
      <c r="LF94" s="17">
        <v>0</v>
      </c>
      <c r="LG94" s="17">
        <v>0</v>
      </c>
      <c r="LH94" s="17">
        <v>0</v>
      </c>
      <c r="LI94" s="17">
        <v>0</v>
      </c>
      <c r="LJ94" s="17">
        <v>0</v>
      </c>
      <c r="LK94" s="17" t="s">
        <v>150</v>
      </c>
      <c r="LL94" s="17" t="s">
        <v>150</v>
      </c>
      <c r="LM94" s="17" t="s">
        <v>150</v>
      </c>
      <c r="LN94" s="17" t="s">
        <v>150</v>
      </c>
      <c r="LO94" s="17" t="s">
        <v>150</v>
      </c>
      <c r="LP94" s="17">
        <v>0</v>
      </c>
      <c r="LQ94" s="17">
        <v>0</v>
      </c>
      <c r="LR94" s="17">
        <v>0</v>
      </c>
      <c r="LS94" s="17">
        <v>0</v>
      </c>
      <c r="LT94" s="17">
        <v>0</v>
      </c>
      <c r="LU94" s="17">
        <v>419</v>
      </c>
      <c r="LV94" s="17">
        <v>103</v>
      </c>
      <c r="LW94" s="17">
        <v>105</v>
      </c>
      <c r="LX94" s="17">
        <v>0</v>
      </c>
      <c r="LY94" s="17">
        <v>0</v>
      </c>
      <c r="LZ94" s="17">
        <v>35267</v>
      </c>
      <c r="MA94" s="17">
        <v>38499</v>
      </c>
      <c r="MB94" s="17">
        <v>36290</v>
      </c>
      <c r="MC94" s="17">
        <v>37265</v>
      </c>
      <c r="MD94" s="17">
        <v>76968</v>
      </c>
      <c r="ME94" s="17">
        <v>19005</v>
      </c>
      <c r="MF94" s="17">
        <v>17350</v>
      </c>
      <c r="MG94" s="17">
        <v>20592</v>
      </c>
      <c r="MH94" s="17">
        <v>20028</v>
      </c>
      <c r="MI94" s="17">
        <v>37317</v>
      </c>
      <c r="MJ94" s="17">
        <v>78001</v>
      </c>
      <c r="MK94" s="17">
        <v>94841</v>
      </c>
      <c r="ML94" s="17">
        <v>75215</v>
      </c>
      <c r="MM94" s="17">
        <v>70919</v>
      </c>
      <c r="MN94" s="17">
        <v>64654</v>
      </c>
      <c r="MO94" s="17">
        <v>341105</v>
      </c>
      <c r="MP94" s="17">
        <v>356141</v>
      </c>
      <c r="MQ94" s="17">
        <v>297212</v>
      </c>
      <c r="MR94" s="17">
        <v>169615</v>
      </c>
      <c r="MS94" s="17">
        <v>255390</v>
      </c>
      <c r="MT94" s="17">
        <v>0</v>
      </c>
      <c r="MU94" s="17">
        <v>0</v>
      </c>
      <c r="MV94" s="17">
        <v>0</v>
      </c>
      <c r="MW94" s="17">
        <v>0</v>
      </c>
      <c r="MX94" s="17">
        <v>0</v>
      </c>
      <c r="MY94" s="17">
        <v>0</v>
      </c>
      <c r="MZ94" s="17">
        <v>0</v>
      </c>
      <c r="NA94" s="17" t="s">
        <v>150</v>
      </c>
      <c r="NB94" s="17" t="s">
        <v>150</v>
      </c>
      <c r="NC94" s="17" t="s">
        <v>150</v>
      </c>
      <c r="ND94" s="17" t="s">
        <v>150</v>
      </c>
      <c r="NE94" s="17" t="s">
        <v>150</v>
      </c>
      <c r="NF94" s="17" t="s">
        <v>150</v>
      </c>
      <c r="NG94" s="17" t="s">
        <v>150</v>
      </c>
      <c r="NH94" s="17" t="s">
        <v>150</v>
      </c>
      <c r="NI94" s="17">
        <v>1247</v>
      </c>
      <c r="NJ94" s="17">
        <v>43760</v>
      </c>
      <c r="NK94" s="17">
        <v>1159</v>
      </c>
      <c r="NL94" s="17">
        <v>2245</v>
      </c>
      <c r="NM94" s="17">
        <v>2179</v>
      </c>
      <c r="NN94" s="17">
        <v>0</v>
      </c>
      <c r="NO94" s="17">
        <v>0</v>
      </c>
      <c r="NP94" s="17">
        <v>0</v>
      </c>
      <c r="NQ94" s="17">
        <v>0</v>
      </c>
      <c r="NR94" s="17">
        <v>0</v>
      </c>
      <c r="NS94" s="17">
        <v>0</v>
      </c>
      <c r="NT94" s="17">
        <v>0</v>
      </c>
      <c r="NU94" s="17">
        <v>0</v>
      </c>
      <c r="NV94" s="17">
        <v>0</v>
      </c>
      <c r="NW94" s="17">
        <v>0</v>
      </c>
      <c r="NX94" s="17" t="s">
        <v>150</v>
      </c>
      <c r="NY94" s="17" t="s">
        <v>150</v>
      </c>
      <c r="NZ94" s="17" t="s">
        <v>150</v>
      </c>
      <c r="OA94" s="17" t="s">
        <v>150</v>
      </c>
      <c r="OB94" s="17" t="s">
        <v>150</v>
      </c>
      <c r="OC94" s="17">
        <v>0</v>
      </c>
      <c r="OD94" s="17">
        <v>0</v>
      </c>
      <c r="OE94" s="17">
        <v>0</v>
      </c>
      <c r="OF94" s="17">
        <v>0</v>
      </c>
      <c r="OG94" s="17">
        <v>0</v>
      </c>
      <c r="OH94" s="17">
        <v>6264</v>
      </c>
      <c r="OI94" s="17">
        <v>27958</v>
      </c>
      <c r="OJ94" s="17">
        <v>99960</v>
      </c>
      <c r="OK94" s="17">
        <v>85048</v>
      </c>
      <c r="OL94" s="17">
        <v>132948</v>
      </c>
      <c r="OM94" s="17" t="s">
        <v>150</v>
      </c>
      <c r="ON94" s="17" t="s">
        <v>150</v>
      </c>
      <c r="OO94" s="17" t="s">
        <v>150</v>
      </c>
      <c r="OP94" s="17" t="s">
        <v>150</v>
      </c>
      <c r="OQ94" s="17">
        <v>0</v>
      </c>
      <c r="OR94" s="17">
        <v>0</v>
      </c>
      <c r="OS94" s="17">
        <v>0</v>
      </c>
      <c r="OT94" s="17">
        <v>0</v>
      </c>
      <c r="OU94" s="17">
        <v>0</v>
      </c>
      <c r="OV94" s="17">
        <v>0</v>
      </c>
      <c r="OW94" s="17">
        <v>1</v>
      </c>
      <c r="OX94" s="17" t="s">
        <v>150</v>
      </c>
      <c r="OY94" s="17" t="s">
        <v>150</v>
      </c>
      <c r="OZ94" s="17">
        <v>0</v>
      </c>
      <c r="PA94" s="17">
        <v>0</v>
      </c>
      <c r="PB94" s="17">
        <v>0</v>
      </c>
      <c r="PC94" s="17">
        <v>24940</v>
      </c>
      <c r="PD94" s="17">
        <v>21921</v>
      </c>
      <c r="PE94" s="17">
        <v>15143</v>
      </c>
      <c r="PF94" s="17">
        <v>13223</v>
      </c>
      <c r="PG94" s="17">
        <v>3795</v>
      </c>
      <c r="PH94" s="17">
        <v>2325</v>
      </c>
      <c r="PI94" s="17">
        <v>1206</v>
      </c>
      <c r="PJ94" s="17">
        <v>1203</v>
      </c>
      <c r="PK94" s="17">
        <v>2806</v>
      </c>
      <c r="PL94" s="17">
        <v>-1</v>
      </c>
      <c r="PM94" s="17">
        <v>0</v>
      </c>
      <c r="PN94" s="17">
        <v>4</v>
      </c>
      <c r="PO94" s="17">
        <v>0</v>
      </c>
      <c r="PP94" s="17">
        <v>2</v>
      </c>
      <c r="PQ94" s="17">
        <v>1363</v>
      </c>
      <c r="PR94" s="17">
        <v>1386</v>
      </c>
      <c r="PS94" s="17">
        <v>680</v>
      </c>
      <c r="PT94" s="17">
        <v>1434</v>
      </c>
      <c r="PU94" s="17">
        <v>1622</v>
      </c>
      <c r="PV94" s="17">
        <v>0</v>
      </c>
      <c r="PW94" s="17">
        <v>0</v>
      </c>
      <c r="PX94" s="17">
        <v>0</v>
      </c>
      <c r="PY94" s="17">
        <v>0</v>
      </c>
      <c r="PZ94" s="17">
        <v>0</v>
      </c>
      <c r="QA94" s="17">
        <v>30</v>
      </c>
      <c r="QB94" s="17">
        <v>21</v>
      </c>
      <c r="QC94" s="17">
        <v>24</v>
      </c>
      <c r="QD94" s="17">
        <v>13</v>
      </c>
      <c r="QE94" s="17">
        <v>5</v>
      </c>
      <c r="QF94" s="17">
        <v>-1808</v>
      </c>
      <c r="QG94" s="17">
        <v>-18515</v>
      </c>
      <c r="QH94" s="17">
        <v>876359</v>
      </c>
      <c r="QI94" s="17">
        <v>1471570</v>
      </c>
      <c r="QJ94" s="17">
        <v>2097314</v>
      </c>
      <c r="QK94" s="17">
        <v>-172164</v>
      </c>
      <c r="QL94" s="17">
        <v>-232833</v>
      </c>
      <c r="QM94" s="17">
        <v>-210814</v>
      </c>
      <c r="QN94" s="17">
        <v>-133462</v>
      </c>
      <c r="QO94" s="17">
        <v>-54749</v>
      </c>
      <c r="QP94" s="17">
        <v>0</v>
      </c>
      <c r="QQ94" s="17">
        <v>0</v>
      </c>
      <c r="QR94" s="17">
        <v>0</v>
      </c>
      <c r="QS94" s="17">
        <v>0</v>
      </c>
      <c r="QT94" s="17">
        <v>0</v>
      </c>
      <c r="QU94" s="17">
        <v>5382</v>
      </c>
      <c r="QV94" s="17">
        <v>5323</v>
      </c>
      <c r="QW94" s="17">
        <v>0</v>
      </c>
      <c r="QX94" s="17">
        <v>0</v>
      </c>
      <c r="QY94" s="17">
        <v>0</v>
      </c>
      <c r="QZ94" s="17">
        <v>76</v>
      </c>
      <c r="RA94" s="17">
        <v>29</v>
      </c>
      <c r="RB94" s="17">
        <v>24</v>
      </c>
      <c r="RC94" s="17">
        <v>6</v>
      </c>
      <c r="RD94" s="17">
        <v>-3</v>
      </c>
      <c r="RE94" s="17" t="s">
        <v>150</v>
      </c>
      <c r="RF94" s="17" t="s">
        <v>150</v>
      </c>
      <c r="RG94" s="17" t="s">
        <v>150</v>
      </c>
      <c r="RH94" s="17" t="s">
        <v>150</v>
      </c>
      <c r="RI94" s="17" t="s">
        <v>150</v>
      </c>
      <c r="RJ94" s="17">
        <v>237</v>
      </c>
      <c r="RK94" s="17">
        <v>41</v>
      </c>
      <c r="RL94" s="17">
        <v>-56</v>
      </c>
      <c r="RM94" s="17">
        <v>8</v>
      </c>
      <c r="RN94" s="17" t="s">
        <v>150</v>
      </c>
      <c r="RO94" s="17">
        <v>10398</v>
      </c>
      <c r="RP94" s="17">
        <v>16818</v>
      </c>
      <c r="RQ94" s="17">
        <v>17936</v>
      </c>
      <c r="RR94" s="17">
        <v>18801</v>
      </c>
      <c r="RS94" s="17">
        <v>16792</v>
      </c>
      <c r="RT94" s="17">
        <v>-4</v>
      </c>
      <c r="RU94" s="17">
        <v>0</v>
      </c>
      <c r="RV94" s="17" t="s">
        <v>150</v>
      </c>
      <c r="RW94" s="17" t="s">
        <v>150</v>
      </c>
      <c r="RX94" s="17">
        <v>0</v>
      </c>
      <c r="RY94" s="17">
        <v>375</v>
      </c>
      <c r="RZ94" s="17">
        <v>385</v>
      </c>
      <c r="SA94" s="17">
        <v>357</v>
      </c>
      <c r="SB94" s="17">
        <v>355</v>
      </c>
      <c r="SC94" s="17">
        <v>426</v>
      </c>
      <c r="SD94" s="17">
        <v>18067</v>
      </c>
      <c r="SE94" s="17">
        <v>23036</v>
      </c>
      <c r="SF94" s="17">
        <v>23486</v>
      </c>
      <c r="SG94" s="17">
        <v>17478</v>
      </c>
      <c r="SH94" s="17">
        <v>38551</v>
      </c>
      <c r="SI94" s="17">
        <v>20831</v>
      </c>
      <c r="SJ94" s="17">
        <v>21289</v>
      </c>
      <c r="SK94" s="17">
        <v>18839</v>
      </c>
      <c r="SL94" s="17">
        <v>14225</v>
      </c>
      <c r="SM94" s="17">
        <v>11249</v>
      </c>
      <c r="SN94" s="17">
        <v>-114</v>
      </c>
      <c r="SO94" s="17">
        <v>0</v>
      </c>
      <c r="SP94" s="17">
        <v>0</v>
      </c>
      <c r="SQ94" s="17">
        <v>0</v>
      </c>
      <c r="SR94" s="17">
        <v>0</v>
      </c>
      <c r="SS94" s="17">
        <v>5503</v>
      </c>
      <c r="ST94" s="17">
        <v>18868</v>
      </c>
      <c r="SU94" s="17">
        <v>25583</v>
      </c>
      <c r="SV94" s="17">
        <v>9856</v>
      </c>
      <c r="SW94" s="17">
        <v>12859</v>
      </c>
      <c r="SX94" s="17">
        <v>0</v>
      </c>
      <c r="SY94" s="17">
        <v>0</v>
      </c>
      <c r="SZ94" s="17">
        <v>0</v>
      </c>
      <c r="TA94" s="17">
        <v>0</v>
      </c>
      <c r="TB94" s="17">
        <v>0</v>
      </c>
      <c r="TC94" s="17">
        <v>12</v>
      </c>
      <c r="TD94" s="17">
        <v>47</v>
      </c>
      <c r="TE94" s="17">
        <v>23</v>
      </c>
      <c r="TF94" s="17">
        <v>23</v>
      </c>
      <c r="TG94" s="17">
        <v>79</v>
      </c>
      <c r="TH94" s="17">
        <v>0</v>
      </c>
      <c r="TI94" s="17">
        <v>0</v>
      </c>
      <c r="TJ94" s="17">
        <v>0</v>
      </c>
      <c r="TK94" s="17">
        <v>0</v>
      </c>
      <c r="TL94" s="17">
        <v>0</v>
      </c>
      <c r="TM94" s="17">
        <v>0</v>
      </c>
      <c r="TN94" s="17">
        <v>0</v>
      </c>
      <c r="TO94" s="17">
        <v>0</v>
      </c>
      <c r="TP94" s="17">
        <v>0</v>
      </c>
      <c r="TQ94" s="17">
        <v>0</v>
      </c>
      <c r="TR94" s="17">
        <v>0</v>
      </c>
      <c r="TS94" s="17">
        <v>2015</v>
      </c>
      <c r="TT94" s="17">
        <v>13062</v>
      </c>
      <c r="TU94" s="17">
        <v>11776</v>
      </c>
      <c r="TV94" s="17">
        <v>2986</v>
      </c>
      <c r="TW94" s="17">
        <v>391</v>
      </c>
      <c r="TX94" s="17">
        <v>596</v>
      </c>
      <c r="TY94" s="17">
        <v>534</v>
      </c>
      <c r="TZ94" s="17">
        <v>681</v>
      </c>
      <c r="UA94" s="17">
        <v>852</v>
      </c>
      <c r="UB94" s="17">
        <v>0</v>
      </c>
      <c r="UC94" s="17">
        <v>0</v>
      </c>
      <c r="UD94" s="17">
        <v>17933</v>
      </c>
      <c r="UE94" s="17">
        <v>92060</v>
      </c>
      <c r="UF94" s="17">
        <v>117437</v>
      </c>
      <c r="UG94" s="17">
        <v>2185</v>
      </c>
      <c r="UH94" s="17">
        <v>809</v>
      </c>
      <c r="UI94" s="17">
        <v>2509</v>
      </c>
      <c r="UJ94" s="17">
        <v>2012</v>
      </c>
      <c r="UK94" s="17">
        <v>-5927</v>
      </c>
      <c r="UL94" s="17">
        <v>16900</v>
      </c>
      <c r="UM94" s="17">
        <v>16980</v>
      </c>
      <c r="UN94" s="17">
        <v>17321</v>
      </c>
      <c r="UO94" s="17">
        <v>15689</v>
      </c>
      <c r="UP94" s="17">
        <v>49002</v>
      </c>
      <c r="UQ94" s="17">
        <v>61180</v>
      </c>
      <c r="UR94" s="17">
        <v>64656</v>
      </c>
      <c r="US94" s="17">
        <v>72482</v>
      </c>
      <c r="UT94" s="17">
        <v>80153</v>
      </c>
      <c r="UU94" s="17">
        <v>72648</v>
      </c>
      <c r="UV94" s="17" t="s">
        <v>150</v>
      </c>
      <c r="UW94" s="17" t="s">
        <v>150</v>
      </c>
      <c r="UX94" s="17" t="s">
        <v>150</v>
      </c>
      <c r="UY94" s="17" t="s">
        <v>150</v>
      </c>
      <c r="UZ94" s="17">
        <v>0</v>
      </c>
      <c r="VA94" s="17">
        <v>0</v>
      </c>
      <c r="VB94" s="17">
        <v>-10</v>
      </c>
      <c r="VC94" s="17">
        <v>0</v>
      </c>
      <c r="VD94" s="17">
        <v>0</v>
      </c>
      <c r="VE94" s="17">
        <v>0</v>
      </c>
      <c r="VF94" s="17">
        <v>2444</v>
      </c>
      <c r="VG94" s="17">
        <v>1473</v>
      </c>
      <c r="VH94" s="17">
        <v>1212</v>
      </c>
      <c r="VI94" s="17">
        <v>1074</v>
      </c>
      <c r="VJ94" s="17">
        <v>2220</v>
      </c>
      <c r="VK94" s="17">
        <v>424</v>
      </c>
      <c r="VL94" s="17">
        <v>19161</v>
      </c>
      <c r="VM94" s="17">
        <v>20693</v>
      </c>
      <c r="VN94" s="17">
        <v>15496</v>
      </c>
      <c r="VO94" s="17">
        <v>12767</v>
      </c>
      <c r="VP94" s="17">
        <v>0</v>
      </c>
      <c r="VQ94" s="17">
        <v>0</v>
      </c>
      <c r="VR94" s="17">
        <v>0</v>
      </c>
      <c r="VS94" s="17">
        <v>0</v>
      </c>
      <c r="VT94" s="17">
        <v>0</v>
      </c>
      <c r="VU94" s="17">
        <v>0</v>
      </c>
      <c r="VV94" s="17">
        <v>0</v>
      </c>
      <c r="VW94" s="17">
        <v>0</v>
      </c>
      <c r="VX94" s="17">
        <v>0</v>
      </c>
      <c r="VY94" s="17">
        <v>0</v>
      </c>
      <c r="VZ94" s="17">
        <v>2074</v>
      </c>
      <c r="WA94" s="17">
        <v>2099</v>
      </c>
      <c r="WB94" s="17">
        <v>2675</v>
      </c>
      <c r="WC94" s="17">
        <v>2912</v>
      </c>
      <c r="WD94" s="17">
        <v>3312</v>
      </c>
      <c r="WE94" s="17">
        <v>0</v>
      </c>
      <c r="WF94" s="17">
        <v>0</v>
      </c>
      <c r="WG94" s="17">
        <v>0</v>
      </c>
      <c r="WH94" s="17">
        <v>0</v>
      </c>
      <c r="WI94" s="17">
        <v>0</v>
      </c>
      <c r="WJ94" s="17">
        <v>-66941</v>
      </c>
      <c r="WK94" s="17">
        <v>-67443</v>
      </c>
      <c r="WL94" s="17">
        <v>-58783</v>
      </c>
      <c r="WM94" s="17">
        <v>-46809</v>
      </c>
      <c r="WN94" s="17">
        <v>-100631</v>
      </c>
      <c r="WO94" s="17">
        <v>0</v>
      </c>
      <c r="WP94" s="17">
        <v>0</v>
      </c>
      <c r="WQ94" s="17">
        <v>0</v>
      </c>
      <c r="WR94" s="17">
        <v>0</v>
      </c>
      <c r="WS94" s="17">
        <v>0</v>
      </c>
      <c r="WT94" s="17">
        <v>17277</v>
      </c>
      <c r="WU94" s="17">
        <v>19463</v>
      </c>
      <c r="WV94" s="17">
        <v>14076</v>
      </c>
      <c r="WW94" s="17">
        <v>25530</v>
      </c>
      <c r="WX94" s="17">
        <v>-10231</v>
      </c>
      <c r="WY94" s="17">
        <v>0</v>
      </c>
      <c r="WZ94" s="17">
        <v>0</v>
      </c>
      <c r="XA94" s="17">
        <v>0</v>
      </c>
      <c r="XB94" s="17">
        <v>0</v>
      </c>
      <c r="XC94" s="17">
        <v>0</v>
      </c>
      <c r="XD94" s="17">
        <v>55</v>
      </c>
      <c r="XE94" s="17">
        <v>163</v>
      </c>
      <c r="XF94" s="17">
        <v>25</v>
      </c>
      <c r="XG94" s="17">
        <v>554</v>
      </c>
      <c r="XH94" s="17">
        <v>205</v>
      </c>
      <c r="XI94" s="17">
        <v>0</v>
      </c>
      <c r="XJ94" s="17">
        <v>0</v>
      </c>
      <c r="XK94" s="17">
        <v>1428</v>
      </c>
      <c r="XL94" s="17">
        <v>1719</v>
      </c>
      <c r="XM94" s="17">
        <v>1224</v>
      </c>
      <c r="XN94" s="17">
        <v>126</v>
      </c>
      <c r="XO94" s="17">
        <v>152</v>
      </c>
      <c r="XP94" s="17">
        <v>306</v>
      </c>
      <c r="XQ94" s="17">
        <v>171</v>
      </c>
      <c r="XR94" s="17">
        <v>744</v>
      </c>
      <c r="XS94" s="17">
        <v>0</v>
      </c>
      <c r="XT94" s="17">
        <v>0</v>
      </c>
      <c r="XU94" s="17">
        <v>0</v>
      </c>
      <c r="XV94" s="17">
        <v>105</v>
      </c>
      <c r="XW94" s="17">
        <v>0</v>
      </c>
      <c r="XX94" s="17">
        <v>39400</v>
      </c>
      <c r="XY94" s="17">
        <v>46112</v>
      </c>
      <c r="XZ94" s="17">
        <v>40741</v>
      </c>
      <c r="YA94" s="17">
        <v>27724</v>
      </c>
      <c r="YB94" s="17" t="s">
        <v>150</v>
      </c>
      <c r="YC94" s="17">
        <v>0</v>
      </c>
      <c r="YD94" s="17">
        <v>0</v>
      </c>
      <c r="YE94" s="17">
        <v>0</v>
      </c>
      <c r="YF94" s="17">
        <v>0</v>
      </c>
      <c r="YG94" s="17">
        <v>0</v>
      </c>
      <c r="YH94" s="17">
        <v>2885</v>
      </c>
      <c r="YI94" s="17">
        <v>2984</v>
      </c>
      <c r="YJ94" s="17">
        <v>2226</v>
      </c>
      <c r="YK94" s="17">
        <v>7113</v>
      </c>
      <c r="YL94" s="17">
        <v>289</v>
      </c>
      <c r="YM94" s="17">
        <v>0</v>
      </c>
      <c r="YN94" s="17">
        <v>0</v>
      </c>
      <c r="YO94" s="17">
        <v>0</v>
      </c>
      <c r="YP94" s="17">
        <v>0</v>
      </c>
      <c r="YQ94" s="17">
        <v>0</v>
      </c>
      <c r="YR94" s="17">
        <v>11358</v>
      </c>
      <c r="YS94" s="17">
        <v>4331</v>
      </c>
      <c r="YT94" s="17">
        <v>7861</v>
      </c>
      <c r="YU94" s="17">
        <v>4223</v>
      </c>
      <c r="YV94" s="17">
        <v>-490</v>
      </c>
      <c r="YW94" s="17">
        <v>10384</v>
      </c>
      <c r="YX94" s="17">
        <v>9592</v>
      </c>
      <c r="YY94" s="17">
        <v>7634</v>
      </c>
      <c r="YZ94" s="17">
        <v>23581</v>
      </c>
      <c r="ZA94" s="17">
        <v>27424</v>
      </c>
      <c r="ZB94" s="17">
        <v>17164</v>
      </c>
      <c r="ZC94" s="17">
        <v>16835</v>
      </c>
      <c r="ZD94" s="17">
        <v>5073</v>
      </c>
      <c r="ZE94" s="17">
        <v>-1467</v>
      </c>
      <c r="ZF94" s="17">
        <v>393</v>
      </c>
    </row>
    <row r="95" spans="2:682" s="15" customFormat="1" x14ac:dyDescent="0.2">
      <c r="B95" s="88" t="s">
        <v>474</v>
      </c>
      <c r="C95" s="15">
        <v>203139</v>
      </c>
      <c r="D95" s="15">
        <v>311</v>
      </c>
      <c r="E95" s="14" t="s">
        <v>475</v>
      </c>
      <c r="F95" s="15" t="s">
        <v>476</v>
      </c>
      <c r="G95" s="18"/>
      <c r="H95" s="17">
        <v>79694</v>
      </c>
      <c r="I95" s="17">
        <v>97478</v>
      </c>
      <c r="J95" s="17">
        <v>59074</v>
      </c>
      <c r="K95" s="17">
        <v>100273</v>
      </c>
      <c r="L95" s="17">
        <v>145719</v>
      </c>
      <c r="M95" s="17">
        <v>8574</v>
      </c>
      <c r="N95" s="17">
        <v>39445</v>
      </c>
      <c r="O95" s="17">
        <v>69908</v>
      </c>
      <c r="P95" s="17">
        <v>47959</v>
      </c>
      <c r="Q95" s="17">
        <v>25793</v>
      </c>
      <c r="R95" s="17">
        <v>372499</v>
      </c>
      <c r="S95" s="17">
        <v>398043</v>
      </c>
      <c r="T95" s="17">
        <v>339209</v>
      </c>
      <c r="U95" s="17">
        <v>317729</v>
      </c>
      <c r="V95" s="17">
        <v>548896</v>
      </c>
      <c r="W95" s="17" t="s">
        <v>150</v>
      </c>
      <c r="X95" s="17" t="s">
        <v>150</v>
      </c>
      <c r="Y95" s="17" t="s">
        <v>150</v>
      </c>
      <c r="Z95" s="17">
        <v>0</v>
      </c>
      <c r="AA95" s="17">
        <v>0</v>
      </c>
      <c r="AB95" s="17">
        <v>7208</v>
      </c>
      <c r="AC95" s="17">
        <v>6535</v>
      </c>
      <c r="AD95" s="17">
        <v>6774</v>
      </c>
      <c r="AE95" s="17">
        <v>4006</v>
      </c>
      <c r="AF95" s="17">
        <v>7303</v>
      </c>
      <c r="AG95" s="17">
        <v>288636</v>
      </c>
      <c r="AH95" s="17">
        <v>298414</v>
      </c>
      <c r="AI95" s="17">
        <v>284420</v>
      </c>
      <c r="AJ95" s="17">
        <v>253242</v>
      </c>
      <c r="AK95" s="17">
        <v>341751</v>
      </c>
      <c r="AL95" s="17">
        <v>117096</v>
      </c>
      <c r="AM95" s="17">
        <v>158872</v>
      </c>
      <c r="AN95" s="17">
        <v>131082</v>
      </c>
      <c r="AO95" s="17">
        <v>102794</v>
      </c>
      <c r="AP95" s="17">
        <v>214111</v>
      </c>
      <c r="AQ95" s="17">
        <v>65466</v>
      </c>
      <c r="AR95" s="17">
        <v>94904</v>
      </c>
      <c r="AS95" s="17">
        <v>60269</v>
      </c>
      <c r="AT95" s="17">
        <v>45651</v>
      </c>
      <c r="AU95" s="17">
        <v>86583</v>
      </c>
      <c r="AV95" s="17">
        <v>88779</v>
      </c>
      <c r="AW95" s="17">
        <v>91775</v>
      </c>
      <c r="AX95" s="17">
        <v>81398</v>
      </c>
      <c r="AY95" s="17">
        <v>82056</v>
      </c>
      <c r="AZ95" s="17">
        <v>93586</v>
      </c>
      <c r="BA95" s="17" t="s">
        <v>150</v>
      </c>
      <c r="BB95" s="17">
        <v>0</v>
      </c>
      <c r="BC95" s="17">
        <v>0</v>
      </c>
      <c r="BD95" s="17" t="s">
        <v>150</v>
      </c>
      <c r="BE95" s="17">
        <v>0</v>
      </c>
      <c r="BF95" s="17" t="s">
        <v>150</v>
      </c>
      <c r="BG95" s="17" t="s">
        <v>150</v>
      </c>
      <c r="BH95" s="17" t="s">
        <v>150</v>
      </c>
      <c r="BI95" s="17" t="s">
        <v>150</v>
      </c>
      <c r="BJ95" s="17" t="s">
        <v>150</v>
      </c>
      <c r="BK95" s="17">
        <v>1025</v>
      </c>
      <c r="BL95" s="17">
        <v>1069</v>
      </c>
      <c r="BM95" s="17">
        <v>2744</v>
      </c>
      <c r="BN95" s="17">
        <v>7920</v>
      </c>
      <c r="BO95" s="17">
        <v>25437</v>
      </c>
      <c r="BP95" s="17">
        <v>44734</v>
      </c>
      <c r="BQ95" s="17">
        <v>51407</v>
      </c>
      <c r="BR95" s="17">
        <v>47391</v>
      </c>
      <c r="BS95" s="17">
        <v>47490</v>
      </c>
      <c r="BT95" s="17">
        <v>66572</v>
      </c>
      <c r="BU95" s="17">
        <v>1367</v>
      </c>
      <c r="BV95" s="17">
        <v>1556</v>
      </c>
      <c r="BW95" s="17">
        <v>1620</v>
      </c>
      <c r="BX95" s="17">
        <v>1481</v>
      </c>
      <c r="BY95" s="17">
        <v>2580</v>
      </c>
      <c r="BZ95" s="17">
        <v>5433</v>
      </c>
      <c r="CA95" s="17">
        <v>4771</v>
      </c>
      <c r="CB95" s="17">
        <v>4848</v>
      </c>
      <c r="CC95" s="17">
        <v>4038</v>
      </c>
      <c r="CD95" s="17">
        <v>11644</v>
      </c>
      <c r="CE95" s="17">
        <v>5814</v>
      </c>
      <c r="CF95" s="17">
        <v>6039</v>
      </c>
      <c r="CG95" s="17">
        <v>6403</v>
      </c>
      <c r="CH95" s="17">
        <v>8035</v>
      </c>
      <c r="CI95" s="17">
        <v>6929</v>
      </c>
      <c r="CJ95" s="17">
        <v>236877</v>
      </c>
      <c r="CK95" s="17">
        <v>259131</v>
      </c>
      <c r="CL95" s="17">
        <v>239365</v>
      </c>
      <c r="CM95" s="17">
        <v>201409</v>
      </c>
      <c r="CN95" s="17">
        <v>262584</v>
      </c>
      <c r="CO95" s="17">
        <v>28345</v>
      </c>
      <c r="CP95" s="17">
        <v>26717</v>
      </c>
      <c r="CQ95" s="17">
        <v>34987</v>
      </c>
      <c r="CR95" s="17">
        <v>22458</v>
      </c>
      <c r="CS95" s="17">
        <v>30207</v>
      </c>
      <c r="CT95" s="17">
        <v>24555</v>
      </c>
      <c r="CU95" s="17">
        <v>47489</v>
      </c>
      <c r="CV95" s="17">
        <v>4565</v>
      </c>
      <c r="CW95" s="17">
        <v>10425</v>
      </c>
      <c r="CX95" s="17">
        <v>46206</v>
      </c>
      <c r="CY95" s="17" t="s">
        <v>150</v>
      </c>
      <c r="CZ95" s="17" t="s">
        <v>150</v>
      </c>
      <c r="DA95" s="17" t="s">
        <v>150</v>
      </c>
      <c r="DB95" s="17" t="s">
        <v>150</v>
      </c>
      <c r="DC95" s="17">
        <v>0</v>
      </c>
      <c r="DD95" s="17">
        <v>119022</v>
      </c>
      <c r="DE95" s="17">
        <v>140140</v>
      </c>
      <c r="DF95" s="17">
        <v>129766</v>
      </c>
      <c r="DG95" s="17">
        <v>119651</v>
      </c>
      <c r="DH95" s="17">
        <v>209070</v>
      </c>
      <c r="DI95" s="17" t="s">
        <v>150</v>
      </c>
      <c r="DJ95" s="17" t="s">
        <v>150</v>
      </c>
      <c r="DK95" s="17" t="s">
        <v>150</v>
      </c>
      <c r="DL95" s="17" t="s">
        <v>150</v>
      </c>
      <c r="DM95" s="17" t="s">
        <v>150</v>
      </c>
      <c r="DN95" s="17">
        <v>19918</v>
      </c>
      <c r="DO95" s="17">
        <v>12584</v>
      </c>
      <c r="DP95" s="17">
        <v>7783</v>
      </c>
      <c r="DQ95" s="17">
        <v>6761</v>
      </c>
      <c r="DR95" s="17">
        <v>10977</v>
      </c>
      <c r="DS95" s="17">
        <v>45730</v>
      </c>
      <c r="DT95" s="17">
        <v>52686</v>
      </c>
      <c r="DU95" s="17">
        <v>47144</v>
      </c>
      <c r="DV95" s="17">
        <v>37843</v>
      </c>
      <c r="DW95" s="17">
        <v>54775</v>
      </c>
      <c r="DX95" s="17">
        <v>54099</v>
      </c>
      <c r="DY95" s="17">
        <v>63501</v>
      </c>
      <c r="DZ95" s="17">
        <v>60292</v>
      </c>
      <c r="EA95" s="17">
        <v>27499</v>
      </c>
      <c r="EB95" s="17">
        <v>122412</v>
      </c>
      <c r="EC95" s="17">
        <v>555061</v>
      </c>
      <c r="ED95" s="17">
        <v>612314</v>
      </c>
      <c r="EE95" s="17">
        <v>541811</v>
      </c>
      <c r="EF95" s="17">
        <v>419463</v>
      </c>
      <c r="EG95" s="17">
        <v>530224</v>
      </c>
      <c r="EH95" s="17">
        <v>149657</v>
      </c>
      <c r="EI95" s="17">
        <v>158777</v>
      </c>
      <c r="EJ95" s="17">
        <v>187127</v>
      </c>
      <c r="EK95" s="17">
        <v>193786</v>
      </c>
      <c r="EL95" s="17">
        <v>221448</v>
      </c>
      <c r="EM95" s="17">
        <v>309000</v>
      </c>
      <c r="EN95" s="17">
        <v>297789</v>
      </c>
      <c r="EO95" s="17">
        <v>235116</v>
      </c>
      <c r="EP95" s="17">
        <v>224082</v>
      </c>
      <c r="EQ95" s="17">
        <v>285229</v>
      </c>
      <c r="ER95" s="17">
        <v>26743</v>
      </c>
      <c r="ES95" s="17">
        <v>11566</v>
      </c>
      <c r="ET95" s="17">
        <v>11698</v>
      </c>
      <c r="EU95" s="17">
        <v>9044</v>
      </c>
      <c r="EV95" s="17">
        <v>15523</v>
      </c>
      <c r="EW95" s="17">
        <v>40321</v>
      </c>
      <c r="EX95" s="17">
        <v>45082</v>
      </c>
      <c r="EY95" s="17">
        <v>34065</v>
      </c>
      <c r="EZ95" s="17">
        <v>22576</v>
      </c>
      <c r="FA95" s="17">
        <v>40193</v>
      </c>
      <c r="FB95" s="17">
        <v>1257931</v>
      </c>
      <c r="FC95" s="17">
        <v>1511358</v>
      </c>
      <c r="FD95" s="17">
        <v>1468269</v>
      </c>
      <c r="FE95" s="17">
        <v>1148288</v>
      </c>
      <c r="FF95" s="17">
        <v>1370625</v>
      </c>
      <c r="FG95" s="17">
        <v>1433</v>
      </c>
      <c r="FH95" s="17">
        <v>1701</v>
      </c>
      <c r="FI95" s="17">
        <v>1472</v>
      </c>
      <c r="FJ95" s="17">
        <v>1575</v>
      </c>
      <c r="FK95" s="17">
        <v>1438</v>
      </c>
      <c r="FL95" s="17">
        <v>63129</v>
      </c>
      <c r="FM95" s="17">
        <v>90276</v>
      </c>
      <c r="FN95" s="17">
        <v>91959</v>
      </c>
      <c r="FO95" s="17">
        <v>88886</v>
      </c>
      <c r="FP95" s="17">
        <v>117442</v>
      </c>
      <c r="FQ95" s="17">
        <v>52436</v>
      </c>
      <c r="FR95" s="17">
        <v>53683</v>
      </c>
      <c r="FS95" s="17">
        <v>47359</v>
      </c>
      <c r="FT95" s="17">
        <v>33461</v>
      </c>
      <c r="FU95" s="17">
        <v>182493</v>
      </c>
      <c r="FV95" s="17">
        <v>249028</v>
      </c>
      <c r="FW95" s="17">
        <v>248861</v>
      </c>
      <c r="FX95" s="17">
        <v>257864</v>
      </c>
      <c r="FY95" s="17">
        <v>173115</v>
      </c>
      <c r="FZ95" s="17">
        <v>311791</v>
      </c>
      <c r="GA95" s="17">
        <v>341632</v>
      </c>
      <c r="GB95" s="17">
        <v>356603</v>
      </c>
      <c r="GC95" s="17">
        <v>333394</v>
      </c>
      <c r="GD95" s="17">
        <v>333594</v>
      </c>
      <c r="GE95" s="17">
        <v>391424</v>
      </c>
      <c r="GF95" s="17">
        <v>18238</v>
      </c>
      <c r="GG95" s="17">
        <v>25812</v>
      </c>
      <c r="GH95" s="17">
        <v>39295</v>
      </c>
      <c r="GI95" s="17">
        <v>77530</v>
      </c>
      <c r="GJ95" s="17">
        <v>124632</v>
      </c>
      <c r="GK95" s="17">
        <v>29027</v>
      </c>
      <c r="GL95" s="17">
        <v>29506</v>
      </c>
      <c r="GM95" s="17">
        <v>38626</v>
      </c>
      <c r="GN95" s="17">
        <v>33213</v>
      </c>
      <c r="GO95" s="17">
        <v>88349</v>
      </c>
      <c r="GP95" s="17">
        <v>9634</v>
      </c>
      <c r="GQ95" s="17">
        <v>18104</v>
      </c>
      <c r="GR95" s="17">
        <v>19802</v>
      </c>
      <c r="GS95" s="17">
        <v>14053</v>
      </c>
      <c r="GT95" s="17">
        <v>41960</v>
      </c>
      <c r="GU95" s="17">
        <v>122922</v>
      </c>
      <c r="GV95" s="17">
        <v>113865</v>
      </c>
      <c r="GW95" s="17">
        <v>130270</v>
      </c>
      <c r="GX95" s="17">
        <v>113295</v>
      </c>
      <c r="GY95" s="17">
        <v>351807</v>
      </c>
      <c r="GZ95" s="17">
        <v>9532</v>
      </c>
      <c r="HA95" s="17">
        <v>18312</v>
      </c>
      <c r="HB95" s="17">
        <v>19390</v>
      </c>
      <c r="HC95" s="17">
        <v>19009</v>
      </c>
      <c r="HD95" s="17">
        <v>29899</v>
      </c>
      <c r="HE95" s="17">
        <v>473</v>
      </c>
      <c r="HF95" s="17">
        <v>851</v>
      </c>
      <c r="HG95" s="17">
        <v>684</v>
      </c>
      <c r="HH95" s="17">
        <v>521</v>
      </c>
      <c r="HI95" s="17">
        <v>687</v>
      </c>
      <c r="HJ95" s="17">
        <v>470385</v>
      </c>
      <c r="HK95" s="17">
        <v>522606</v>
      </c>
      <c r="HL95" s="17">
        <v>535015</v>
      </c>
      <c r="HM95" s="17">
        <v>478147</v>
      </c>
      <c r="HN95" s="17">
        <v>579418</v>
      </c>
      <c r="HO95" s="17" t="s">
        <v>150</v>
      </c>
      <c r="HP95" s="17" t="s">
        <v>150</v>
      </c>
      <c r="HQ95" s="17" t="s">
        <v>150</v>
      </c>
      <c r="HR95" s="17" t="s">
        <v>150</v>
      </c>
      <c r="HS95" s="17" t="s">
        <v>150</v>
      </c>
      <c r="HT95" s="17">
        <v>191049</v>
      </c>
      <c r="HU95" s="17">
        <v>189461</v>
      </c>
      <c r="HV95" s="17">
        <v>142988</v>
      </c>
      <c r="HW95" s="17">
        <v>118088</v>
      </c>
      <c r="HX95" s="17">
        <v>198750</v>
      </c>
      <c r="HY95" s="17" t="s">
        <v>150</v>
      </c>
      <c r="HZ95" s="17" t="s">
        <v>150</v>
      </c>
      <c r="IA95" s="17" t="s">
        <v>150</v>
      </c>
      <c r="IB95" s="17" t="s">
        <v>150</v>
      </c>
      <c r="IC95" s="17" t="s">
        <v>150</v>
      </c>
      <c r="ID95" s="17">
        <v>14751</v>
      </c>
      <c r="IE95" s="17">
        <v>52924</v>
      </c>
      <c r="IF95" s="17">
        <v>38152</v>
      </c>
      <c r="IG95" s="17">
        <v>32449</v>
      </c>
      <c r="IH95" s="17">
        <v>16493</v>
      </c>
      <c r="II95" s="17">
        <v>163358</v>
      </c>
      <c r="IJ95" s="17">
        <v>186898</v>
      </c>
      <c r="IK95" s="17">
        <v>134809</v>
      </c>
      <c r="IL95" s="17">
        <v>76332</v>
      </c>
      <c r="IM95" s="17">
        <v>131480</v>
      </c>
      <c r="IN95" s="17">
        <v>0</v>
      </c>
      <c r="IO95" s="17">
        <v>0</v>
      </c>
      <c r="IP95" s="17" t="s">
        <v>150</v>
      </c>
      <c r="IQ95" s="17" t="s">
        <v>150</v>
      </c>
      <c r="IR95" s="17" t="s">
        <v>150</v>
      </c>
      <c r="IS95" s="64" t="s">
        <v>150</v>
      </c>
      <c r="IT95" s="17" t="s">
        <v>150</v>
      </c>
      <c r="IU95" s="17" t="s">
        <v>150</v>
      </c>
      <c r="IV95" s="17" t="s">
        <v>150</v>
      </c>
      <c r="IW95" s="17" t="s">
        <v>150</v>
      </c>
      <c r="IX95" s="17">
        <v>33382</v>
      </c>
      <c r="IY95" s="17">
        <v>79157</v>
      </c>
      <c r="IZ95" s="17">
        <v>101908</v>
      </c>
      <c r="JA95" s="17">
        <v>66091</v>
      </c>
      <c r="JB95" s="17">
        <v>90427</v>
      </c>
      <c r="JC95" s="17">
        <v>442542</v>
      </c>
      <c r="JD95" s="17">
        <v>486812</v>
      </c>
      <c r="JE95" s="17">
        <v>422537</v>
      </c>
      <c r="JF95" s="17">
        <v>294669</v>
      </c>
      <c r="JG95" s="17">
        <v>347504</v>
      </c>
      <c r="JH95" s="17">
        <v>133869</v>
      </c>
      <c r="JI95" s="17">
        <v>127464</v>
      </c>
      <c r="JJ95" s="17">
        <v>147766</v>
      </c>
      <c r="JK95" s="17">
        <v>103566</v>
      </c>
      <c r="JL95" s="17">
        <v>104859</v>
      </c>
      <c r="JM95" s="17">
        <v>27286</v>
      </c>
      <c r="JN95" s="17">
        <v>32011</v>
      </c>
      <c r="JO95" s="17">
        <v>28263</v>
      </c>
      <c r="JP95" s="17">
        <v>22975</v>
      </c>
      <c r="JQ95" s="17">
        <v>16497</v>
      </c>
      <c r="JR95" s="17">
        <v>56845</v>
      </c>
      <c r="JS95" s="17">
        <v>42090</v>
      </c>
      <c r="JT95" s="17">
        <v>37853</v>
      </c>
      <c r="JU95" s="17">
        <v>18775</v>
      </c>
      <c r="JV95" s="17">
        <v>43088</v>
      </c>
      <c r="JW95" s="17">
        <v>124898</v>
      </c>
      <c r="JX95" s="17">
        <v>127654</v>
      </c>
      <c r="JY95" s="17">
        <v>60167</v>
      </c>
      <c r="JZ95" s="17">
        <v>45378</v>
      </c>
      <c r="KA95" s="17">
        <v>61089</v>
      </c>
      <c r="KB95" s="17" t="s">
        <v>150</v>
      </c>
      <c r="KC95" s="17" t="s">
        <v>150</v>
      </c>
      <c r="KD95" s="17">
        <v>0</v>
      </c>
      <c r="KE95" s="17" t="s">
        <v>150</v>
      </c>
      <c r="KF95" s="17">
        <v>0</v>
      </c>
      <c r="KG95" s="17">
        <v>1845</v>
      </c>
      <c r="KH95" s="17">
        <v>1585</v>
      </c>
      <c r="KI95" s="17">
        <v>2003</v>
      </c>
      <c r="KJ95" s="17">
        <v>1559</v>
      </c>
      <c r="KK95" s="17" t="s">
        <v>150</v>
      </c>
      <c r="KL95" s="17">
        <v>150</v>
      </c>
      <c r="KM95" s="17">
        <v>166</v>
      </c>
      <c r="KN95" s="17">
        <v>149</v>
      </c>
      <c r="KO95" s="17">
        <v>141</v>
      </c>
      <c r="KP95" s="17" t="s">
        <v>150</v>
      </c>
      <c r="KQ95" s="17">
        <v>12732</v>
      </c>
      <c r="KR95" s="17">
        <v>14599</v>
      </c>
      <c r="KS95" s="17">
        <v>13131</v>
      </c>
      <c r="KT95" s="17">
        <v>13712</v>
      </c>
      <c r="KU95" s="17">
        <v>17139</v>
      </c>
      <c r="KV95" s="17">
        <v>39447</v>
      </c>
      <c r="KW95" s="17">
        <v>58290</v>
      </c>
      <c r="KX95" s="17">
        <v>34744</v>
      </c>
      <c r="KY95" s="17">
        <v>23455</v>
      </c>
      <c r="KZ95" s="17">
        <v>37858</v>
      </c>
      <c r="LA95" s="17">
        <v>9748</v>
      </c>
      <c r="LB95" s="17">
        <v>15296</v>
      </c>
      <c r="LC95" s="17">
        <v>12745</v>
      </c>
      <c r="LD95" s="17">
        <v>10015</v>
      </c>
      <c r="LE95" s="17">
        <v>17858</v>
      </c>
      <c r="LF95" s="17">
        <v>346</v>
      </c>
      <c r="LG95" s="17">
        <v>348</v>
      </c>
      <c r="LH95" s="17">
        <v>368</v>
      </c>
      <c r="LI95" s="17">
        <v>363</v>
      </c>
      <c r="LJ95" s="17">
        <v>285</v>
      </c>
      <c r="LK95" s="17" t="s">
        <v>150</v>
      </c>
      <c r="LL95" s="17" t="s">
        <v>150</v>
      </c>
      <c r="LM95" s="17" t="s">
        <v>150</v>
      </c>
      <c r="LN95" s="17" t="s">
        <v>150</v>
      </c>
      <c r="LO95" s="17" t="s">
        <v>150</v>
      </c>
      <c r="LP95" s="17">
        <v>840</v>
      </c>
      <c r="LQ95" s="17">
        <v>1040</v>
      </c>
      <c r="LR95" s="17">
        <v>1380</v>
      </c>
      <c r="LS95" s="17">
        <v>747</v>
      </c>
      <c r="LT95" s="17">
        <v>1696</v>
      </c>
      <c r="LU95" s="17">
        <v>430</v>
      </c>
      <c r="LV95" s="17">
        <v>116</v>
      </c>
      <c r="LW95" s="17">
        <v>107</v>
      </c>
      <c r="LX95" s="17">
        <v>626</v>
      </c>
      <c r="LY95" s="17">
        <v>1359</v>
      </c>
      <c r="LZ95" s="17">
        <v>214602</v>
      </c>
      <c r="MA95" s="17">
        <v>286572</v>
      </c>
      <c r="MB95" s="17">
        <v>218407</v>
      </c>
      <c r="MC95" s="17">
        <v>124285</v>
      </c>
      <c r="MD95" s="17">
        <v>302970</v>
      </c>
      <c r="ME95" s="17">
        <v>272728</v>
      </c>
      <c r="MF95" s="17">
        <v>274482</v>
      </c>
      <c r="MG95" s="17">
        <v>249431</v>
      </c>
      <c r="MH95" s="17">
        <v>225888</v>
      </c>
      <c r="MI95" s="17">
        <v>280534</v>
      </c>
      <c r="MJ95" s="17">
        <v>315387</v>
      </c>
      <c r="MK95" s="17">
        <v>335287</v>
      </c>
      <c r="ML95" s="17">
        <v>350407</v>
      </c>
      <c r="MM95" s="17">
        <v>307019</v>
      </c>
      <c r="MN95" s="17">
        <v>398725</v>
      </c>
      <c r="MO95" s="17">
        <v>341292</v>
      </c>
      <c r="MP95" s="17">
        <v>356338</v>
      </c>
      <c r="MQ95" s="17">
        <v>297404</v>
      </c>
      <c r="MR95" s="17">
        <v>169802</v>
      </c>
      <c r="MS95" s="17">
        <v>255581</v>
      </c>
      <c r="MT95" s="17">
        <v>259</v>
      </c>
      <c r="MU95" s="17">
        <v>284</v>
      </c>
      <c r="MV95" s="17">
        <v>269</v>
      </c>
      <c r="MW95" s="17">
        <v>246</v>
      </c>
      <c r="MX95" s="17">
        <v>255</v>
      </c>
      <c r="MY95" s="17">
        <v>0</v>
      </c>
      <c r="MZ95" s="17">
        <v>0</v>
      </c>
      <c r="NA95" s="17" t="s">
        <v>150</v>
      </c>
      <c r="NB95" s="17" t="s">
        <v>150</v>
      </c>
      <c r="NC95" s="17" t="s">
        <v>150</v>
      </c>
      <c r="ND95" s="17" t="s">
        <v>150</v>
      </c>
      <c r="NE95" s="17" t="s">
        <v>150</v>
      </c>
      <c r="NF95" s="17" t="s">
        <v>150</v>
      </c>
      <c r="NG95" s="17" t="s">
        <v>150</v>
      </c>
      <c r="NH95" s="17" t="s">
        <v>150</v>
      </c>
      <c r="NI95" s="17">
        <v>94883</v>
      </c>
      <c r="NJ95" s="17">
        <v>55314</v>
      </c>
      <c r="NK95" s="17">
        <v>68572</v>
      </c>
      <c r="NL95" s="17">
        <v>50548</v>
      </c>
      <c r="NM95" s="17">
        <v>80922</v>
      </c>
      <c r="NN95" s="17">
        <v>38065</v>
      </c>
      <c r="NO95" s="17">
        <v>95510</v>
      </c>
      <c r="NP95" s="17">
        <v>48267</v>
      </c>
      <c r="NQ95" s="17">
        <v>19074</v>
      </c>
      <c r="NR95" s="17">
        <v>32501</v>
      </c>
      <c r="NS95" s="17">
        <v>557</v>
      </c>
      <c r="NT95" s="17">
        <v>597</v>
      </c>
      <c r="NU95" s="17">
        <v>498</v>
      </c>
      <c r="NV95" s="17">
        <v>497</v>
      </c>
      <c r="NW95" s="17">
        <v>630</v>
      </c>
      <c r="NX95" s="17" t="s">
        <v>150</v>
      </c>
      <c r="NY95" s="17" t="s">
        <v>150</v>
      </c>
      <c r="NZ95" s="17" t="s">
        <v>150</v>
      </c>
      <c r="OA95" s="17" t="s">
        <v>150</v>
      </c>
      <c r="OB95" s="17" t="s">
        <v>150</v>
      </c>
      <c r="OC95" s="17">
        <v>724</v>
      </c>
      <c r="OD95" s="17">
        <v>3802</v>
      </c>
      <c r="OE95" s="17">
        <v>126</v>
      </c>
      <c r="OF95" s="17">
        <v>967</v>
      </c>
      <c r="OG95" s="17">
        <v>3472</v>
      </c>
      <c r="OH95" s="17">
        <v>453309</v>
      </c>
      <c r="OI95" s="17">
        <v>515277</v>
      </c>
      <c r="OJ95" s="17">
        <v>599749</v>
      </c>
      <c r="OK95" s="17">
        <v>529334</v>
      </c>
      <c r="OL95" s="17">
        <v>291393</v>
      </c>
      <c r="OM95" s="17" t="s">
        <v>150</v>
      </c>
      <c r="ON95" s="17" t="s">
        <v>150</v>
      </c>
      <c r="OO95" s="17" t="s">
        <v>150</v>
      </c>
      <c r="OP95" s="17" t="s">
        <v>150</v>
      </c>
      <c r="OQ95" s="17">
        <v>0</v>
      </c>
      <c r="OR95" s="17">
        <v>25524</v>
      </c>
      <c r="OS95" s="17">
        <v>24878</v>
      </c>
      <c r="OT95" s="17">
        <v>36001</v>
      </c>
      <c r="OU95" s="17">
        <v>16721</v>
      </c>
      <c r="OV95" s="17">
        <v>31170</v>
      </c>
      <c r="OW95" s="17">
        <v>388</v>
      </c>
      <c r="OX95" s="17" t="s">
        <v>150</v>
      </c>
      <c r="OY95" s="17" t="s">
        <v>150</v>
      </c>
      <c r="OZ95" s="17">
        <v>0</v>
      </c>
      <c r="PA95" s="17">
        <v>0</v>
      </c>
      <c r="PB95" s="17">
        <v>67948</v>
      </c>
      <c r="PC95" s="17">
        <v>73125</v>
      </c>
      <c r="PD95" s="17">
        <v>69739</v>
      </c>
      <c r="PE95" s="17">
        <v>49926</v>
      </c>
      <c r="PF95" s="17">
        <v>80917</v>
      </c>
      <c r="PG95" s="17">
        <v>55178</v>
      </c>
      <c r="PH95" s="17">
        <v>2325</v>
      </c>
      <c r="PI95" s="17">
        <v>1206</v>
      </c>
      <c r="PJ95" s="17">
        <v>1203</v>
      </c>
      <c r="PK95" s="17">
        <v>2806</v>
      </c>
      <c r="PL95" s="17">
        <v>110764</v>
      </c>
      <c r="PM95" s="17">
        <v>129960</v>
      </c>
      <c r="PN95" s="17">
        <v>101238</v>
      </c>
      <c r="PO95" s="17">
        <v>67076</v>
      </c>
      <c r="PP95" s="17">
        <v>108891</v>
      </c>
      <c r="PQ95" s="17">
        <v>24884</v>
      </c>
      <c r="PR95" s="17">
        <v>50055</v>
      </c>
      <c r="PS95" s="17">
        <v>39111</v>
      </c>
      <c r="PT95" s="17">
        <v>51031</v>
      </c>
      <c r="PU95" s="17">
        <v>470468</v>
      </c>
      <c r="PV95" s="17">
        <v>18160</v>
      </c>
      <c r="PW95" s="17">
        <v>19733</v>
      </c>
      <c r="PX95" s="17">
        <v>17035</v>
      </c>
      <c r="PY95" s="17">
        <v>15112</v>
      </c>
      <c r="PZ95" s="17">
        <v>21090</v>
      </c>
      <c r="QA95" s="17">
        <v>5173</v>
      </c>
      <c r="QB95" s="17">
        <v>7735</v>
      </c>
      <c r="QC95" s="17">
        <v>5007</v>
      </c>
      <c r="QD95" s="17">
        <v>4857</v>
      </c>
      <c r="QE95" s="17">
        <v>17936</v>
      </c>
      <c r="QF95" s="17">
        <v>112555</v>
      </c>
      <c r="QG95" s="17">
        <v>326503</v>
      </c>
      <c r="QH95" s="17">
        <v>1462736</v>
      </c>
      <c r="QI95" s="17">
        <v>1897859</v>
      </c>
      <c r="QJ95" s="17">
        <v>2731926</v>
      </c>
      <c r="QK95" s="17">
        <v>217427</v>
      </c>
      <c r="QL95" s="17">
        <v>254215</v>
      </c>
      <c r="QM95" s="17">
        <v>192272</v>
      </c>
      <c r="QN95" s="17">
        <v>189251</v>
      </c>
      <c r="QO95" s="17">
        <v>193761</v>
      </c>
      <c r="QP95" s="17">
        <v>135</v>
      </c>
      <c r="QQ95" s="17">
        <v>118</v>
      </c>
      <c r="QR95" s="17">
        <v>90</v>
      </c>
      <c r="QS95" s="17">
        <v>99</v>
      </c>
      <c r="QT95" s="17">
        <v>125</v>
      </c>
      <c r="QU95" s="17">
        <v>28920</v>
      </c>
      <c r="QV95" s="17">
        <v>33160</v>
      </c>
      <c r="QW95" s="17">
        <v>24428</v>
      </c>
      <c r="QX95" s="17">
        <v>7694</v>
      </c>
      <c r="QY95" s="17">
        <v>2290</v>
      </c>
      <c r="QZ95" s="17">
        <v>76</v>
      </c>
      <c r="RA95" s="17">
        <v>29</v>
      </c>
      <c r="RB95" s="17">
        <v>24</v>
      </c>
      <c r="RC95" s="17">
        <v>121</v>
      </c>
      <c r="RD95" s="17">
        <v>359</v>
      </c>
      <c r="RE95" s="17" t="s">
        <v>150</v>
      </c>
      <c r="RF95" s="17" t="s">
        <v>150</v>
      </c>
      <c r="RG95" s="17" t="s">
        <v>150</v>
      </c>
      <c r="RH95" s="17" t="s">
        <v>150</v>
      </c>
      <c r="RI95" s="17" t="s">
        <v>150</v>
      </c>
      <c r="RJ95" s="17">
        <v>1277</v>
      </c>
      <c r="RK95" s="17">
        <v>1285</v>
      </c>
      <c r="RL95" s="17">
        <v>1213</v>
      </c>
      <c r="RM95" s="17">
        <v>1260</v>
      </c>
      <c r="RN95" s="17" t="s">
        <v>150</v>
      </c>
      <c r="RO95" s="17">
        <v>122591</v>
      </c>
      <c r="RP95" s="17">
        <v>177074</v>
      </c>
      <c r="RQ95" s="17">
        <v>203336</v>
      </c>
      <c r="RR95" s="17">
        <v>184597</v>
      </c>
      <c r="RS95" s="17">
        <v>287283</v>
      </c>
      <c r="RT95" s="17">
        <v>19424</v>
      </c>
      <c r="RU95" s="17">
        <v>0</v>
      </c>
      <c r="RV95" s="17" t="s">
        <v>150</v>
      </c>
      <c r="RW95" s="17" t="s">
        <v>150</v>
      </c>
      <c r="RX95" s="17">
        <v>0</v>
      </c>
      <c r="RY95" s="17">
        <v>1373</v>
      </c>
      <c r="RZ95" s="17">
        <v>1347</v>
      </c>
      <c r="SA95" s="17">
        <v>1332</v>
      </c>
      <c r="SB95" s="17">
        <v>1184</v>
      </c>
      <c r="SC95" s="17">
        <v>1361</v>
      </c>
      <c r="SD95" s="17">
        <v>293954</v>
      </c>
      <c r="SE95" s="17">
        <v>481243</v>
      </c>
      <c r="SF95" s="17">
        <v>542139</v>
      </c>
      <c r="SG95" s="17">
        <v>297372</v>
      </c>
      <c r="SH95" s="17">
        <v>350925</v>
      </c>
      <c r="SI95" s="17">
        <v>40207</v>
      </c>
      <c r="SJ95" s="17">
        <v>67977</v>
      </c>
      <c r="SK95" s="17">
        <v>44256</v>
      </c>
      <c r="SL95" s="17">
        <v>34103</v>
      </c>
      <c r="SM95" s="17">
        <v>46909</v>
      </c>
      <c r="SN95" s="17">
        <v>106363</v>
      </c>
      <c r="SO95" s="17">
        <v>83814</v>
      </c>
      <c r="SP95" s="17">
        <v>88074</v>
      </c>
      <c r="SQ95" s="17">
        <v>73340</v>
      </c>
      <c r="SR95" s="17">
        <v>222587</v>
      </c>
      <c r="SS95" s="17">
        <v>30958</v>
      </c>
      <c r="ST95" s="17">
        <v>66362</v>
      </c>
      <c r="SU95" s="17">
        <v>64660</v>
      </c>
      <c r="SV95" s="17">
        <v>30154</v>
      </c>
      <c r="SW95" s="17">
        <v>58032</v>
      </c>
      <c r="SX95" s="17">
        <v>11761</v>
      </c>
      <c r="SY95" s="17">
        <v>9053</v>
      </c>
      <c r="SZ95" s="17">
        <v>5528</v>
      </c>
      <c r="TA95" s="17">
        <v>3654</v>
      </c>
      <c r="TB95" s="17">
        <v>5658</v>
      </c>
      <c r="TC95" s="17">
        <v>129394</v>
      </c>
      <c r="TD95" s="17">
        <v>155674</v>
      </c>
      <c r="TE95" s="17">
        <v>197298</v>
      </c>
      <c r="TF95" s="17">
        <v>148084</v>
      </c>
      <c r="TG95" s="17">
        <v>293007</v>
      </c>
      <c r="TH95" s="17">
        <v>4697</v>
      </c>
      <c r="TI95" s="17">
        <v>6626</v>
      </c>
      <c r="TJ95" s="17">
        <v>4917</v>
      </c>
      <c r="TK95" s="17">
        <v>3983</v>
      </c>
      <c r="TL95" s="17">
        <v>6791</v>
      </c>
      <c r="TM95" s="17">
        <v>0</v>
      </c>
      <c r="TN95" s="17">
        <v>0</v>
      </c>
      <c r="TO95" s="17">
        <v>0</v>
      </c>
      <c r="TP95" s="17">
        <v>0</v>
      </c>
      <c r="TQ95" s="17">
        <v>0</v>
      </c>
      <c r="TR95" s="17">
        <v>508345</v>
      </c>
      <c r="TS95" s="17">
        <v>562101</v>
      </c>
      <c r="TT95" s="17">
        <v>389753</v>
      </c>
      <c r="TU95" s="17">
        <v>414730</v>
      </c>
      <c r="TV95" s="17">
        <v>559623</v>
      </c>
      <c r="TW95" s="17">
        <v>28217</v>
      </c>
      <c r="TX95" s="17">
        <v>34987</v>
      </c>
      <c r="TY95" s="17">
        <v>32794</v>
      </c>
      <c r="TZ95" s="17">
        <v>38215</v>
      </c>
      <c r="UA95" s="17">
        <v>48790</v>
      </c>
      <c r="UB95" s="17">
        <v>165557</v>
      </c>
      <c r="UC95" s="17">
        <v>121878</v>
      </c>
      <c r="UD95" s="17">
        <v>138312</v>
      </c>
      <c r="UE95" s="17">
        <v>241764</v>
      </c>
      <c r="UF95" s="17">
        <v>421145</v>
      </c>
      <c r="UG95" s="17">
        <v>16117</v>
      </c>
      <c r="UH95" s="17">
        <v>27783</v>
      </c>
      <c r="UI95" s="17">
        <v>16660</v>
      </c>
      <c r="UJ95" s="17">
        <v>12861</v>
      </c>
      <c r="UK95" s="17">
        <v>44999</v>
      </c>
      <c r="UL95" s="17">
        <v>275177</v>
      </c>
      <c r="UM95" s="17">
        <v>243909</v>
      </c>
      <c r="UN95" s="17">
        <v>220922</v>
      </c>
      <c r="UO95" s="17">
        <v>180170</v>
      </c>
      <c r="UP95" s="17">
        <v>427608</v>
      </c>
      <c r="UQ95" s="17">
        <v>350554</v>
      </c>
      <c r="UR95" s="17">
        <v>396011</v>
      </c>
      <c r="US95" s="17">
        <v>302198</v>
      </c>
      <c r="UT95" s="17">
        <v>288054</v>
      </c>
      <c r="UU95" s="17">
        <v>643062</v>
      </c>
      <c r="UV95" s="17" t="s">
        <v>150</v>
      </c>
      <c r="UW95" s="17" t="s">
        <v>150</v>
      </c>
      <c r="UX95" s="17" t="s">
        <v>150</v>
      </c>
      <c r="UY95" s="17" t="s">
        <v>150</v>
      </c>
      <c r="UZ95" s="17">
        <v>0</v>
      </c>
      <c r="VA95" s="17">
        <v>8218</v>
      </c>
      <c r="VB95" s="17">
        <v>10770</v>
      </c>
      <c r="VC95" s="17">
        <v>6028</v>
      </c>
      <c r="VD95" s="17">
        <v>2542</v>
      </c>
      <c r="VE95" s="17">
        <v>5991</v>
      </c>
      <c r="VF95" s="17">
        <v>2444</v>
      </c>
      <c r="VG95" s="17">
        <v>1473</v>
      </c>
      <c r="VH95" s="17">
        <v>1212</v>
      </c>
      <c r="VI95" s="17">
        <v>1074</v>
      </c>
      <c r="VJ95" s="17">
        <v>2220</v>
      </c>
      <c r="VK95" s="17">
        <v>29066</v>
      </c>
      <c r="VL95" s="17">
        <v>48328</v>
      </c>
      <c r="VM95" s="17">
        <v>105127</v>
      </c>
      <c r="VN95" s="17">
        <v>229894</v>
      </c>
      <c r="VO95" s="17">
        <v>393985</v>
      </c>
      <c r="VP95" s="17">
        <v>359887</v>
      </c>
      <c r="VQ95" s="17">
        <v>38022</v>
      </c>
      <c r="VR95" s="17">
        <v>22539</v>
      </c>
      <c r="VS95" s="17">
        <v>14574</v>
      </c>
      <c r="VT95" s="17">
        <v>24924</v>
      </c>
      <c r="VU95" s="17">
        <v>43156</v>
      </c>
      <c r="VV95" s="17">
        <v>54725</v>
      </c>
      <c r="VW95" s="17">
        <v>39478</v>
      </c>
      <c r="VX95" s="17">
        <v>26378</v>
      </c>
      <c r="VY95" s="17">
        <v>59883</v>
      </c>
      <c r="VZ95" s="17">
        <v>29401</v>
      </c>
      <c r="WA95" s="17">
        <v>2099</v>
      </c>
      <c r="WB95" s="17">
        <v>2675</v>
      </c>
      <c r="WC95" s="17">
        <v>2912</v>
      </c>
      <c r="WD95" s="17">
        <v>3312</v>
      </c>
      <c r="WE95" s="17">
        <v>2821</v>
      </c>
      <c r="WF95" s="17">
        <v>3896</v>
      </c>
      <c r="WG95" s="17">
        <v>2135</v>
      </c>
      <c r="WH95" s="17">
        <v>3981</v>
      </c>
      <c r="WI95" s="17">
        <v>92749</v>
      </c>
      <c r="WJ95" s="17">
        <v>144359</v>
      </c>
      <c r="WK95" s="17">
        <v>244503</v>
      </c>
      <c r="WL95" s="17">
        <v>253523</v>
      </c>
      <c r="WM95" s="17">
        <v>193205</v>
      </c>
      <c r="WN95" s="17">
        <v>299065</v>
      </c>
      <c r="WO95" s="17">
        <v>12</v>
      </c>
      <c r="WP95" s="17">
        <v>12</v>
      </c>
      <c r="WQ95" s="17">
        <v>12</v>
      </c>
      <c r="WR95" s="17">
        <v>13</v>
      </c>
      <c r="WS95" s="17">
        <v>14</v>
      </c>
      <c r="WT95" s="17">
        <v>369923</v>
      </c>
      <c r="WU95" s="17">
        <v>277804</v>
      </c>
      <c r="WV95" s="17">
        <v>143728</v>
      </c>
      <c r="WW95" s="17">
        <v>170177</v>
      </c>
      <c r="WX95" s="17">
        <v>190775</v>
      </c>
      <c r="WY95" s="17">
        <v>848</v>
      </c>
      <c r="WZ95" s="17">
        <v>2898</v>
      </c>
      <c r="XA95" s="17">
        <v>2428</v>
      </c>
      <c r="XB95" s="17">
        <v>1521</v>
      </c>
      <c r="XC95" s="17">
        <v>4730</v>
      </c>
      <c r="XD95" s="17">
        <v>9637</v>
      </c>
      <c r="XE95" s="17">
        <v>12265</v>
      </c>
      <c r="XF95" s="17">
        <v>12786</v>
      </c>
      <c r="XG95" s="17">
        <v>9691</v>
      </c>
      <c r="XH95" s="17">
        <v>17661</v>
      </c>
      <c r="XI95" s="17">
        <v>0</v>
      </c>
      <c r="XJ95" s="17">
        <v>0</v>
      </c>
      <c r="XK95" s="17">
        <v>3488</v>
      </c>
      <c r="XL95" s="17">
        <v>4117</v>
      </c>
      <c r="XM95" s="17">
        <v>7474</v>
      </c>
      <c r="XN95" s="17">
        <v>671</v>
      </c>
      <c r="XO95" s="17">
        <v>895</v>
      </c>
      <c r="XP95" s="17">
        <v>1145</v>
      </c>
      <c r="XQ95" s="17">
        <v>936</v>
      </c>
      <c r="XR95" s="17">
        <v>1083</v>
      </c>
      <c r="XS95" s="17">
        <v>11824</v>
      </c>
      <c r="XT95" s="17">
        <v>8323</v>
      </c>
      <c r="XU95" s="17">
        <v>5212</v>
      </c>
      <c r="XV95" s="17">
        <v>4007</v>
      </c>
      <c r="XW95" s="17">
        <v>14518</v>
      </c>
      <c r="XX95" s="17">
        <v>192818</v>
      </c>
      <c r="XY95" s="17">
        <v>172956</v>
      </c>
      <c r="XZ95" s="17">
        <v>162863</v>
      </c>
      <c r="YA95" s="17">
        <v>162051</v>
      </c>
      <c r="YB95" s="17" t="s">
        <v>150</v>
      </c>
      <c r="YC95" s="17">
        <v>1855</v>
      </c>
      <c r="YD95" s="17">
        <v>1878</v>
      </c>
      <c r="YE95" s="17">
        <v>1835</v>
      </c>
      <c r="YF95" s="17">
        <v>1936</v>
      </c>
      <c r="YG95" s="17">
        <v>2345</v>
      </c>
      <c r="YH95" s="17">
        <v>303308</v>
      </c>
      <c r="YI95" s="17">
        <v>317441</v>
      </c>
      <c r="YJ95" s="17">
        <v>207782</v>
      </c>
      <c r="YK95" s="17">
        <v>190246</v>
      </c>
      <c r="YL95" s="17">
        <v>354744</v>
      </c>
      <c r="YM95" s="17">
        <v>41562</v>
      </c>
      <c r="YN95" s="17">
        <v>35569</v>
      </c>
      <c r="YO95" s="17">
        <v>24947</v>
      </c>
      <c r="YP95" s="17">
        <v>8021</v>
      </c>
      <c r="YQ95" s="17">
        <v>20595</v>
      </c>
      <c r="YR95" s="17">
        <v>364961</v>
      </c>
      <c r="YS95" s="17">
        <v>274953</v>
      </c>
      <c r="YT95" s="17">
        <v>235997</v>
      </c>
      <c r="YU95" s="17">
        <v>199458</v>
      </c>
      <c r="YV95" s="17">
        <v>245690</v>
      </c>
      <c r="YW95" s="17">
        <v>166628</v>
      </c>
      <c r="YX95" s="17">
        <v>153655</v>
      </c>
      <c r="YY95" s="17">
        <v>133735</v>
      </c>
      <c r="YZ95" s="17">
        <v>135052</v>
      </c>
      <c r="ZA95" s="17">
        <v>207200</v>
      </c>
      <c r="ZB95" s="17">
        <v>200771</v>
      </c>
      <c r="ZC95" s="17">
        <v>192128</v>
      </c>
      <c r="ZD95" s="17">
        <v>140144</v>
      </c>
      <c r="ZE95" s="17">
        <v>121841</v>
      </c>
      <c r="ZF95" s="17">
        <v>113604</v>
      </c>
    </row>
    <row r="96" spans="2:682" ht="10.5" x14ac:dyDescent="0.25">
      <c r="B96" s="191"/>
      <c r="C96" s="192"/>
      <c r="D96" s="7">
        <v>329</v>
      </c>
      <c r="F96" s="193" t="s">
        <v>477</v>
      </c>
      <c r="G96" s="194"/>
    </row>
    <row r="97" spans="2:682" x14ac:dyDescent="0.2">
      <c r="B97" s="195"/>
      <c r="C97" s="192"/>
      <c r="D97" s="7">
        <v>329</v>
      </c>
      <c r="F97" s="195" t="s">
        <v>478</v>
      </c>
      <c r="G97" s="194">
        <v>456</v>
      </c>
    </row>
    <row r="98" spans="2:682" x14ac:dyDescent="0.2">
      <c r="B98" s="196" t="s">
        <v>479</v>
      </c>
      <c r="C98" s="7">
        <v>203140</v>
      </c>
      <c r="D98" s="7">
        <v>329</v>
      </c>
      <c r="E98" s="7" t="s">
        <v>480</v>
      </c>
      <c r="F98" s="7" t="s">
        <v>413</v>
      </c>
      <c r="G98" s="197"/>
      <c r="H98" s="8">
        <v>0</v>
      </c>
      <c r="I98" s="8">
        <v>0</v>
      </c>
      <c r="J98" s="8">
        <v>0</v>
      </c>
      <c r="K98" s="8">
        <v>0</v>
      </c>
      <c r="L98" s="8">
        <v>0</v>
      </c>
      <c r="M98" s="8">
        <v>0</v>
      </c>
      <c r="N98" s="8">
        <v>0</v>
      </c>
      <c r="O98" s="8">
        <v>0</v>
      </c>
      <c r="P98" s="8">
        <v>0</v>
      </c>
      <c r="Q98" s="8">
        <v>0</v>
      </c>
      <c r="R98" s="8">
        <v>20737225</v>
      </c>
      <c r="S98" s="8">
        <v>25170459</v>
      </c>
      <c r="T98" s="8">
        <v>24758708</v>
      </c>
      <c r="U98" s="8">
        <v>24307494</v>
      </c>
      <c r="V98" s="8">
        <v>16791264</v>
      </c>
      <c r="W98" s="8" t="s">
        <v>150</v>
      </c>
      <c r="X98" s="8" t="s">
        <v>150</v>
      </c>
      <c r="Y98" s="8" t="s">
        <v>150</v>
      </c>
      <c r="Z98" s="8">
        <v>0</v>
      </c>
      <c r="AA98" s="8">
        <v>0</v>
      </c>
      <c r="AB98" s="8">
        <v>35623376</v>
      </c>
      <c r="AC98" s="8">
        <v>37137341</v>
      </c>
      <c r="AD98" s="8">
        <v>36167367</v>
      </c>
      <c r="AE98" s="8">
        <v>0</v>
      </c>
      <c r="AF98" s="8">
        <v>0</v>
      </c>
      <c r="AG98" s="8">
        <v>0</v>
      </c>
      <c r="AH98" s="8">
        <v>0</v>
      </c>
      <c r="AI98" s="8">
        <v>0</v>
      </c>
      <c r="AJ98" s="8">
        <v>0</v>
      </c>
      <c r="AK98" s="8">
        <v>0</v>
      </c>
      <c r="AL98" s="8">
        <v>47821543</v>
      </c>
      <c r="AM98" s="8">
        <v>50274942</v>
      </c>
      <c r="AN98" s="8">
        <v>49261444</v>
      </c>
      <c r="AO98" s="8">
        <v>50011337</v>
      </c>
      <c r="AP98" s="8">
        <v>45638989</v>
      </c>
      <c r="AQ98" s="8">
        <v>4390893</v>
      </c>
      <c r="AR98" s="8">
        <v>4388749</v>
      </c>
      <c r="AS98" s="8">
        <v>4055614</v>
      </c>
      <c r="AT98" s="8">
        <v>3724466</v>
      </c>
      <c r="AU98" s="8">
        <v>3893642</v>
      </c>
      <c r="AV98" s="8">
        <v>3380342</v>
      </c>
      <c r="AW98" s="8">
        <v>3945529</v>
      </c>
      <c r="AX98" s="8">
        <v>3689993</v>
      </c>
      <c r="AY98" s="8">
        <v>3510201</v>
      </c>
      <c r="AZ98" s="8">
        <v>4593055</v>
      </c>
      <c r="BA98" s="8">
        <v>0</v>
      </c>
      <c r="BB98" s="8">
        <v>0</v>
      </c>
      <c r="BC98" s="8">
        <v>0</v>
      </c>
      <c r="BD98" s="8">
        <v>0</v>
      </c>
      <c r="BE98" s="8">
        <v>0</v>
      </c>
      <c r="BF98" s="8" t="s">
        <v>150</v>
      </c>
      <c r="BG98" s="8" t="s">
        <v>150</v>
      </c>
      <c r="BH98" s="8" t="s">
        <v>150</v>
      </c>
      <c r="BI98" s="8" t="s">
        <v>150</v>
      </c>
      <c r="BJ98" s="8" t="s">
        <v>150</v>
      </c>
      <c r="BK98" s="8">
        <v>2227279</v>
      </c>
      <c r="BL98" s="8">
        <v>2305084</v>
      </c>
      <c r="BM98" s="8">
        <v>2323310</v>
      </c>
      <c r="BN98" s="8">
        <v>2288700</v>
      </c>
      <c r="BO98" s="8">
        <v>2775417</v>
      </c>
      <c r="BP98" s="8">
        <v>6844378</v>
      </c>
      <c r="BQ98" s="8">
        <v>6331008</v>
      </c>
      <c r="BR98" s="8">
        <v>6477445</v>
      </c>
      <c r="BS98" s="8">
        <v>6011541</v>
      </c>
      <c r="BT98" s="8">
        <v>7676047</v>
      </c>
      <c r="BU98" s="8">
        <v>611492</v>
      </c>
      <c r="BV98" s="8">
        <v>556482</v>
      </c>
      <c r="BW98" s="8">
        <v>603041</v>
      </c>
      <c r="BX98" s="8">
        <v>551748</v>
      </c>
      <c r="BY98" s="8">
        <v>579315</v>
      </c>
      <c r="BZ98" s="8">
        <v>10361585</v>
      </c>
      <c r="CA98" s="8">
        <v>10404439</v>
      </c>
      <c r="CB98" s="8">
        <v>10322206</v>
      </c>
      <c r="CC98" s="8">
        <v>10349208</v>
      </c>
      <c r="CD98" s="8">
        <v>10552200</v>
      </c>
      <c r="CE98" s="8">
        <v>1820</v>
      </c>
      <c r="CF98" s="8">
        <v>18549</v>
      </c>
      <c r="CG98" s="8">
        <v>32435</v>
      </c>
      <c r="CH98" s="8">
        <v>87934</v>
      </c>
      <c r="CI98" s="8">
        <v>43</v>
      </c>
      <c r="CJ98" s="8">
        <v>4367125</v>
      </c>
      <c r="CK98" s="8">
        <v>4771366</v>
      </c>
      <c r="CL98" s="8">
        <v>4306274</v>
      </c>
      <c r="CM98" s="8">
        <v>3837111</v>
      </c>
      <c r="CN98" s="8">
        <v>4368787</v>
      </c>
      <c r="CO98" s="8">
        <v>0</v>
      </c>
      <c r="CP98" s="8">
        <v>0</v>
      </c>
      <c r="CQ98" s="8">
        <v>0</v>
      </c>
      <c r="CR98" s="8">
        <v>0</v>
      </c>
      <c r="CS98" s="8">
        <v>0</v>
      </c>
      <c r="CT98" s="8">
        <v>699407</v>
      </c>
      <c r="CU98" s="8">
        <v>632049</v>
      </c>
      <c r="CV98" s="8">
        <v>604560</v>
      </c>
      <c r="CW98" s="8">
        <v>473434</v>
      </c>
      <c r="CX98" s="8">
        <v>492761</v>
      </c>
      <c r="CY98" s="8" t="s">
        <v>150</v>
      </c>
      <c r="CZ98" s="8" t="s">
        <v>150</v>
      </c>
      <c r="DA98" s="8" t="s">
        <v>150</v>
      </c>
      <c r="DB98" s="8" t="s">
        <v>150</v>
      </c>
      <c r="DC98" s="8">
        <v>0</v>
      </c>
      <c r="DD98" s="8">
        <v>0</v>
      </c>
      <c r="DE98" s="8">
        <v>0</v>
      </c>
      <c r="DF98" s="8">
        <v>0</v>
      </c>
      <c r="DG98" s="8">
        <v>0</v>
      </c>
      <c r="DH98" s="8">
        <v>0</v>
      </c>
      <c r="DI98" s="8" t="s">
        <v>150</v>
      </c>
      <c r="DJ98" s="8" t="s">
        <v>150</v>
      </c>
      <c r="DK98" s="8" t="s">
        <v>150</v>
      </c>
      <c r="DL98" s="8" t="s">
        <v>150</v>
      </c>
      <c r="DM98" s="8" t="s">
        <v>150</v>
      </c>
      <c r="DN98" s="8">
        <v>6466972</v>
      </c>
      <c r="DO98" s="8">
        <v>6555634</v>
      </c>
      <c r="DP98" s="8">
        <v>6304360</v>
      </c>
      <c r="DQ98" s="8">
        <v>6100817</v>
      </c>
      <c r="DR98" s="8">
        <v>6076562</v>
      </c>
      <c r="DS98" s="8">
        <v>1273661</v>
      </c>
      <c r="DT98" s="8">
        <v>1371602</v>
      </c>
      <c r="DU98" s="8">
        <v>1359651</v>
      </c>
      <c r="DV98" s="8">
        <v>1336021</v>
      </c>
      <c r="DW98" s="8">
        <v>1310837</v>
      </c>
      <c r="DX98" s="8">
        <v>0</v>
      </c>
      <c r="DY98" s="8">
        <v>0</v>
      </c>
      <c r="DZ98" s="8">
        <v>0</v>
      </c>
      <c r="EA98" s="8">
        <v>0</v>
      </c>
      <c r="EB98" s="8">
        <v>0</v>
      </c>
      <c r="EC98" s="8">
        <v>34597442</v>
      </c>
      <c r="ED98" s="8">
        <v>37757456</v>
      </c>
      <c r="EE98" s="8">
        <v>37962028</v>
      </c>
      <c r="EF98" s="8">
        <v>34093438</v>
      </c>
      <c r="EG98" s="8">
        <v>36067465</v>
      </c>
      <c r="EH98" s="8">
        <v>15288333</v>
      </c>
      <c r="EI98" s="8">
        <v>16795715</v>
      </c>
      <c r="EJ98" s="8">
        <v>15502196</v>
      </c>
      <c r="EK98" s="8">
        <v>0</v>
      </c>
      <c r="EL98" s="8">
        <v>16314154</v>
      </c>
      <c r="EM98" s="8">
        <v>0</v>
      </c>
      <c r="EN98" s="8">
        <v>0</v>
      </c>
      <c r="EO98" s="8">
        <v>0</v>
      </c>
      <c r="EP98" s="8">
        <v>0</v>
      </c>
      <c r="EQ98" s="8">
        <v>0</v>
      </c>
      <c r="ER98" s="8">
        <v>0</v>
      </c>
      <c r="ES98" s="8">
        <v>0</v>
      </c>
      <c r="ET98" s="8">
        <v>0</v>
      </c>
      <c r="EU98" s="8">
        <v>0</v>
      </c>
      <c r="EV98" s="8">
        <v>0</v>
      </c>
      <c r="EW98" s="8">
        <v>0</v>
      </c>
      <c r="EX98" s="8">
        <v>0</v>
      </c>
      <c r="EY98" s="8">
        <v>0</v>
      </c>
      <c r="EZ98" s="8">
        <v>0</v>
      </c>
      <c r="FA98" s="8">
        <v>0</v>
      </c>
      <c r="FB98" s="8">
        <v>1591777</v>
      </c>
      <c r="FC98" s="8">
        <v>2130923</v>
      </c>
      <c r="FD98" s="8">
        <v>1974975</v>
      </c>
      <c r="FE98" s="8">
        <v>2761794</v>
      </c>
      <c r="FF98" s="8">
        <v>1945789</v>
      </c>
      <c r="FG98" s="8">
        <v>107959</v>
      </c>
      <c r="FH98" s="8">
        <v>116389</v>
      </c>
      <c r="FI98" s="8">
        <v>108706</v>
      </c>
      <c r="FJ98" s="8">
        <v>114483</v>
      </c>
      <c r="FK98" s="8">
        <v>0</v>
      </c>
      <c r="FL98" s="8">
        <v>3654577</v>
      </c>
      <c r="FM98" s="8">
        <v>4421473</v>
      </c>
      <c r="FN98" s="8">
        <v>5621905</v>
      </c>
      <c r="FO98" s="8">
        <v>6087130</v>
      </c>
      <c r="FP98" s="8">
        <v>6775632</v>
      </c>
      <c r="FQ98" s="8">
        <v>0</v>
      </c>
      <c r="FR98" s="8">
        <v>0</v>
      </c>
      <c r="FS98" s="8">
        <v>0</v>
      </c>
      <c r="FT98" s="8">
        <v>0</v>
      </c>
      <c r="FU98" s="8">
        <v>0</v>
      </c>
      <c r="FV98" s="8">
        <v>0</v>
      </c>
      <c r="FW98" s="8">
        <v>0</v>
      </c>
      <c r="FX98" s="8">
        <v>0</v>
      </c>
      <c r="FY98" s="8">
        <v>0</v>
      </c>
      <c r="FZ98" s="8">
        <v>0</v>
      </c>
      <c r="GA98" s="8">
        <v>0</v>
      </c>
      <c r="GB98" s="8">
        <v>0</v>
      </c>
      <c r="GC98" s="8">
        <v>0</v>
      </c>
      <c r="GD98" s="8">
        <v>0</v>
      </c>
      <c r="GE98" s="8">
        <v>0</v>
      </c>
      <c r="GF98" s="8">
        <v>0</v>
      </c>
      <c r="GG98" s="8">
        <v>0</v>
      </c>
      <c r="GH98" s="8">
        <v>0</v>
      </c>
      <c r="GI98" s="8">
        <v>0</v>
      </c>
      <c r="GJ98" s="8">
        <v>0</v>
      </c>
      <c r="GK98" s="8">
        <v>0</v>
      </c>
      <c r="GL98" s="8">
        <v>0</v>
      </c>
      <c r="GM98" s="8">
        <v>0</v>
      </c>
      <c r="GN98" s="8">
        <v>0</v>
      </c>
      <c r="GO98" s="8">
        <v>0</v>
      </c>
      <c r="GP98" s="8">
        <v>1428859</v>
      </c>
      <c r="GQ98" s="8">
        <v>1425723</v>
      </c>
      <c r="GR98" s="8">
        <v>1332223</v>
      </c>
      <c r="GS98" s="8">
        <v>0</v>
      </c>
      <c r="GT98" s="8">
        <v>0</v>
      </c>
      <c r="GU98" s="8">
        <v>239499</v>
      </c>
      <c r="GV98" s="8">
        <v>249909</v>
      </c>
      <c r="GW98" s="8">
        <v>237457</v>
      </c>
      <c r="GX98" s="8">
        <v>233312</v>
      </c>
      <c r="GY98" s="8">
        <v>231767</v>
      </c>
      <c r="GZ98" s="8">
        <v>0</v>
      </c>
      <c r="HA98" s="8">
        <v>0</v>
      </c>
      <c r="HB98" s="8">
        <v>0</v>
      </c>
      <c r="HC98" s="8">
        <v>0</v>
      </c>
      <c r="HD98" s="8">
        <v>0</v>
      </c>
      <c r="HE98" s="8">
        <v>126</v>
      </c>
      <c r="HF98" s="8">
        <v>140</v>
      </c>
      <c r="HG98" s="8">
        <v>144</v>
      </c>
      <c r="HH98" s="8">
        <v>169</v>
      </c>
      <c r="HI98" s="8">
        <v>111</v>
      </c>
      <c r="HJ98" s="8">
        <v>14260203</v>
      </c>
      <c r="HK98" s="8">
        <v>15347455</v>
      </c>
      <c r="HL98" s="8">
        <v>14474049</v>
      </c>
      <c r="HM98" s="8">
        <v>15460516</v>
      </c>
      <c r="HN98" s="8">
        <v>15066856</v>
      </c>
      <c r="HO98" s="8">
        <v>0</v>
      </c>
      <c r="HP98" s="8" t="s">
        <v>150</v>
      </c>
      <c r="HQ98" s="8" t="s">
        <v>150</v>
      </c>
      <c r="HR98" s="8" t="s">
        <v>150</v>
      </c>
      <c r="HS98" s="8" t="s">
        <v>150</v>
      </c>
      <c r="HT98" s="8">
        <v>20737225</v>
      </c>
      <c r="HU98" s="8">
        <v>25170459</v>
      </c>
      <c r="HV98" s="8">
        <v>24545307</v>
      </c>
      <c r="HW98" s="8">
        <v>23857494</v>
      </c>
      <c r="HX98" s="8">
        <v>24798843</v>
      </c>
      <c r="HY98" s="8" t="s">
        <v>150</v>
      </c>
      <c r="HZ98" s="8" t="s">
        <v>150</v>
      </c>
      <c r="IA98" s="8" t="s">
        <v>150</v>
      </c>
      <c r="IB98" s="8" t="s">
        <v>150</v>
      </c>
      <c r="IC98" s="8" t="s">
        <v>150</v>
      </c>
      <c r="ID98" s="8">
        <v>3207232</v>
      </c>
      <c r="IE98" s="8">
        <v>3121716</v>
      </c>
      <c r="IF98" s="8">
        <v>2861250</v>
      </c>
      <c r="IG98" s="8">
        <v>2881250</v>
      </c>
      <c r="IH98" s="8">
        <v>0</v>
      </c>
      <c r="II98" s="8">
        <v>20737223</v>
      </c>
      <c r="IJ98" s="8">
        <v>25170457</v>
      </c>
      <c r="IK98" s="8">
        <v>25627772</v>
      </c>
      <c r="IL98" s="8">
        <v>25173647</v>
      </c>
      <c r="IM98" s="8">
        <v>25602154</v>
      </c>
      <c r="IN98" s="8">
        <v>0</v>
      </c>
      <c r="IO98" s="8">
        <v>0</v>
      </c>
      <c r="IP98" s="8" t="s">
        <v>150</v>
      </c>
      <c r="IQ98" s="8" t="s">
        <v>150</v>
      </c>
      <c r="IR98" s="8" t="s">
        <v>150</v>
      </c>
      <c r="IS98" s="8" t="s">
        <v>150</v>
      </c>
      <c r="IT98" s="8" t="s">
        <v>150</v>
      </c>
      <c r="IU98" s="8" t="s">
        <v>150</v>
      </c>
      <c r="IV98" s="8" t="s">
        <v>150</v>
      </c>
      <c r="IW98" s="8" t="s">
        <v>150</v>
      </c>
      <c r="IX98" s="8">
        <v>6832886</v>
      </c>
      <c r="IY98" s="8">
        <v>7243160</v>
      </c>
      <c r="IZ98" s="8">
        <v>7886493</v>
      </c>
      <c r="JA98" s="8">
        <v>8248909</v>
      </c>
      <c r="JB98" s="8">
        <v>9081201</v>
      </c>
      <c r="JC98" s="8">
        <v>0</v>
      </c>
      <c r="JD98" s="8">
        <v>0</v>
      </c>
      <c r="JE98" s="8">
        <v>0</v>
      </c>
      <c r="JF98" s="8">
        <v>0</v>
      </c>
      <c r="JG98" s="8">
        <v>0</v>
      </c>
      <c r="JH98" s="8" t="s">
        <v>150</v>
      </c>
      <c r="JI98" s="8" t="s">
        <v>150</v>
      </c>
      <c r="JJ98" s="8">
        <v>0</v>
      </c>
      <c r="JK98" s="8">
        <v>0</v>
      </c>
      <c r="JL98" s="8">
        <v>0</v>
      </c>
      <c r="JM98" s="8">
        <v>0</v>
      </c>
      <c r="JN98" s="8">
        <v>0</v>
      </c>
      <c r="JO98" s="8">
        <v>0</v>
      </c>
      <c r="JP98" s="8">
        <v>0</v>
      </c>
      <c r="JQ98" s="8">
        <v>0</v>
      </c>
      <c r="JR98" s="8">
        <v>35247</v>
      </c>
      <c r="JS98" s="8">
        <v>38426</v>
      </c>
      <c r="JT98" s="8">
        <v>0</v>
      </c>
      <c r="JU98" s="8">
        <v>0</v>
      </c>
      <c r="JV98" s="8">
        <v>0</v>
      </c>
      <c r="JW98" s="8">
        <v>3237148</v>
      </c>
      <c r="JX98" s="8">
        <v>3624752</v>
      </c>
      <c r="JY98" s="8">
        <v>3729444</v>
      </c>
      <c r="JZ98" s="8">
        <v>3578849</v>
      </c>
      <c r="KA98" s="8">
        <v>4293608</v>
      </c>
      <c r="KB98" s="8">
        <v>0</v>
      </c>
      <c r="KC98" s="8">
        <v>0</v>
      </c>
      <c r="KD98" s="8">
        <v>0</v>
      </c>
      <c r="KE98" s="8">
        <v>0</v>
      </c>
      <c r="KF98" s="8">
        <v>0</v>
      </c>
      <c r="KG98" s="8" t="s">
        <v>150</v>
      </c>
      <c r="KH98" s="8" t="s">
        <v>150</v>
      </c>
      <c r="KI98" s="8" t="s">
        <v>150</v>
      </c>
      <c r="KJ98" s="8" t="s">
        <v>150</v>
      </c>
      <c r="KK98" s="8" t="s">
        <v>150</v>
      </c>
      <c r="KL98" s="8">
        <v>0</v>
      </c>
      <c r="KM98" s="8" t="s">
        <v>150</v>
      </c>
      <c r="KN98" s="8">
        <v>0</v>
      </c>
      <c r="KO98" s="8" t="s">
        <v>150</v>
      </c>
      <c r="KP98" s="8" t="s">
        <v>150</v>
      </c>
      <c r="KQ98" s="8" t="s">
        <v>150</v>
      </c>
      <c r="KR98" s="8" t="s">
        <v>150</v>
      </c>
      <c r="KS98" s="8" t="s">
        <v>150</v>
      </c>
      <c r="KT98" s="8" t="s">
        <v>150</v>
      </c>
      <c r="KU98" s="8">
        <v>0</v>
      </c>
      <c r="KV98" s="8">
        <v>3334899</v>
      </c>
      <c r="KW98" s="8">
        <v>3843626</v>
      </c>
      <c r="KX98" s="8">
        <v>3659101</v>
      </c>
      <c r="KY98" s="8">
        <v>3579525</v>
      </c>
      <c r="KZ98" s="8">
        <v>3865011</v>
      </c>
      <c r="LA98" s="8" t="s">
        <v>150</v>
      </c>
      <c r="LB98" s="8">
        <v>0</v>
      </c>
      <c r="LC98" s="8" t="s">
        <v>150</v>
      </c>
      <c r="LD98" s="8" t="s">
        <v>150</v>
      </c>
      <c r="LE98" s="8" t="s">
        <v>150</v>
      </c>
      <c r="LF98" s="8" t="s">
        <v>150</v>
      </c>
      <c r="LG98" s="8">
        <v>0</v>
      </c>
      <c r="LH98" s="8" t="s">
        <v>150</v>
      </c>
      <c r="LI98" s="8">
        <v>0</v>
      </c>
      <c r="LJ98" s="8">
        <v>0</v>
      </c>
      <c r="LK98" s="8" t="s">
        <v>150</v>
      </c>
      <c r="LL98" s="8" t="s">
        <v>150</v>
      </c>
      <c r="LM98" s="8" t="s">
        <v>150</v>
      </c>
      <c r="LN98" s="8" t="s">
        <v>150</v>
      </c>
      <c r="LO98" s="8" t="s">
        <v>150</v>
      </c>
      <c r="LP98" s="8">
        <v>1201233</v>
      </c>
      <c r="LQ98" s="8">
        <v>1173621</v>
      </c>
      <c r="LR98" s="8">
        <v>1156890</v>
      </c>
      <c r="LS98" s="8">
        <v>1048536</v>
      </c>
      <c r="LT98" s="8">
        <v>0</v>
      </c>
      <c r="LU98" s="8">
        <v>0</v>
      </c>
      <c r="LV98" s="8" t="s">
        <v>150</v>
      </c>
      <c r="LW98" s="8">
        <v>0</v>
      </c>
      <c r="LX98" s="8">
        <v>0</v>
      </c>
      <c r="LY98" s="8">
        <v>0</v>
      </c>
      <c r="LZ98" s="8">
        <v>1087533</v>
      </c>
      <c r="MA98" s="8">
        <v>1209658</v>
      </c>
      <c r="MB98" s="8">
        <v>849484</v>
      </c>
      <c r="MC98" s="8">
        <v>492911</v>
      </c>
      <c r="MD98" s="8">
        <v>848606</v>
      </c>
      <c r="ME98" s="8">
        <v>2533539</v>
      </c>
      <c r="MF98" s="8">
        <v>2599505</v>
      </c>
      <c r="MG98" s="8">
        <v>2586114</v>
      </c>
      <c r="MH98" s="8">
        <v>2610858</v>
      </c>
      <c r="MI98" s="8">
        <v>2645770</v>
      </c>
      <c r="MJ98" s="8">
        <v>20737225</v>
      </c>
      <c r="MK98" s="8">
        <v>25505646</v>
      </c>
      <c r="ML98" s="8">
        <v>24758708</v>
      </c>
      <c r="MM98" s="8">
        <v>24307494</v>
      </c>
      <c r="MN98" s="8">
        <v>24799</v>
      </c>
      <c r="MO98" s="8">
        <v>0</v>
      </c>
      <c r="MP98" s="8">
        <v>0</v>
      </c>
      <c r="MQ98" s="8">
        <v>0</v>
      </c>
      <c r="MR98" s="8">
        <v>0</v>
      </c>
      <c r="MS98" s="8">
        <v>0</v>
      </c>
      <c r="MT98" s="8">
        <v>0</v>
      </c>
      <c r="MU98" s="8">
        <v>0</v>
      </c>
      <c r="MV98" s="8">
        <v>0</v>
      </c>
      <c r="MW98" s="8" t="s">
        <v>150</v>
      </c>
      <c r="MX98" s="8">
        <v>0</v>
      </c>
      <c r="MY98" s="8" t="s">
        <v>150</v>
      </c>
      <c r="MZ98" s="8" t="s">
        <v>150</v>
      </c>
      <c r="NA98" s="8" t="s">
        <v>150</v>
      </c>
      <c r="NB98" s="8" t="s">
        <v>150</v>
      </c>
      <c r="NC98" s="8" t="s">
        <v>150</v>
      </c>
      <c r="ND98" s="8" t="s">
        <v>150</v>
      </c>
      <c r="NE98" s="8" t="s">
        <v>150</v>
      </c>
      <c r="NF98" s="8" t="s">
        <v>150</v>
      </c>
      <c r="NG98" s="8" t="s">
        <v>150</v>
      </c>
      <c r="NH98" s="8">
        <v>0</v>
      </c>
      <c r="NI98" s="8">
        <v>3072433</v>
      </c>
      <c r="NJ98" s="8">
        <v>4347781</v>
      </c>
      <c r="NK98" s="8">
        <v>3849080</v>
      </c>
      <c r="NL98" s="8">
        <v>4955179</v>
      </c>
      <c r="NM98" s="8">
        <v>6391848</v>
      </c>
      <c r="NN98" s="8">
        <v>0</v>
      </c>
      <c r="NO98" s="8">
        <v>0</v>
      </c>
      <c r="NP98" s="8">
        <v>0</v>
      </c>
      <c r="NQ98" s="8">
        <v>0</v>
      </c>
      <c r="NR98" s="8">
        <v>0</v>
      </c>
      <c r="NS98" s="8">
        <v>2883222</v>
      </c>
      <c r="NT98" s="8">
        <v>3212258</v>
      </c>
      <c r="NU98" s="8">
        <v>3038256</v>
      </c>
      <c r="NV98" s="8">
        <v>2958083</v>
      </c>
      <c r="NW98" s="8">
        <v>3004380</v>
      </c>
      <c r="NX98" s="8" t="s">
        <v>150</v>
      </c>
      <c r="NY98" s="8" t="s">
        <v>150</v>
      </c>
      <c r="NZ98" s="8" t="s">
        <v>150</v>
      </c>
      <c r="OA98" s="8" t="s">
        <v>150</v>
      </c>
      <c r="OB98" s="8" t="s">
        <v>150</v>
      </c>
      <c r="OC98" s="8">
        <v>2104893</v>
      </c>
      <c r="OD98" s="8">
        <v>2210686</v>
      </c>
      <c r="OE98" s="8">
        <v>2188086</v>
      </c>
      <c r="OF98" s="8">
        <v>2143636</v>
      </c>
      <c r="OG98" s="8">
        <v>2189899</v>
      </c>
      <c r="OH98" s="8">
        <v>0</v>
      </c>
      <c r="OI98" s="8">
        <v>0</v>
      </c>
      <c r="OJ98" s="8">
        <v>0</v>
      </c>
      <c r="OK98" s="8">
        <v>0</v>
      </c>
      <c r="OL98" s="8">
        <v>0</v>
      </c>
      <c r="OM98" s="8">
        <v>0</v>
      </c>
      <c r="ON98" s="8">
        <v>0</v>
      </c>
      <c r="OO98" s="8">
        <v>0</v>
      </c>
      <c r="OP98" s="8">
        <v>0</v>
      </c>
      <c r="OQ98" s="8">
        <v>0</v>
      </c>
      <c r="OR98" s="8">
        <v>10831356</v>
      </c>
      <c r="OS98" s="8">
        <v>12278023</v>
      </c>
      <c r="OT98" s="8">
        <v>10737574</v>
      </c>
      <c r="OU98" s="8">
        <v>9956067</v>
      </c>
      <c r="OV98" s="8">
        <v>12419664</v>
      </c>
      <c r="OW98" s="8">
        <v>19981</v>
      </c>
      <c r="OX98" s="8">
        <v>20820</v>
      </c>
      <c r="OY98" s="8">
        <v>20428</v>
      </c>
      <c r="OZ98" s="8">
        <v>20591</v>
      </c>
      <c r="PA98" s="8">
        <v>20753</v>
      </c>
      <c r="PB98" s="8">
        <v>24503183</v>
      </c>
      <c r="PC98" s="8">
        <v>28794602</v>
      </c>
      <c r="PD98" s="8">
        <v>27846763</v>
      </c>
      <c r="PE98" s="8">
        <v>27124144</v>
      </c>
      <c r="PF98" s="8">
        <v>27316594</v>
      </c>
      <c r="PG98" s="8" t="s">
        <v>150</v>
      </c>
      <c r="PH98" s="8" t="s">
        <v>150</v>
      </c>
      <c r="PI98" s="8" t="s">
        <v>150</v>
      </c>
      <c r="PJ98" s="8" t="s">
        <v>150</v>
      </c>
      <c r="PK98" s="8">
        <v>0</v>
      </c>
      <c r="PL98" s="8">
        <v>0</v>
      </c>
      <c r="PM98" s="8">
        <v>0</v>
      </c>
      <c r="PN98" s="8">
        <v>0</v>
      </c>
      <c r="PO98" s="8">
        <v>0</v>
      </c>
      <c r="PP98" s="8">
        <v>0</v>
      </c>
      <c r="PQ98" s="8">
        <v>690943</v>
      </c>
      <c r="PR98" s="8">
        <v>715159</v>
      </c>
      <c r="PS98" s="8">
        <v>719415</v>
      </c>
      <c r="PT98" s="8">
        <v>659621</v>
      </c>
      <c r="PU98" s="8">
        <v>699820</v>
      </c>
      <c r="PV98" s="8" t="s">
        <v>150</v>
      </c>
      <c r="PW98" s="8" t="s">
        <v>150</v>
      </c>
      <c r="PX98" s="8">
        <v>0</v>
      </c>
      <c r="PY98" s="8" t="s">
        <v>150</v>
      </c>
      <c r="PZ98" s="8">
        <v>0</v>
      </c>
      <c r="QA98" s="8">
        <v>-29870</v>
      </c>
      <c r="QB98" s="8">
        <v>-29870</v>
      </c>
      <c r="QC98" s="8">
        <v>-29870</v>
      </c>
      <c r="QD98" s="8">
        <v>-29752</v>
      </c>
      <c r="QE98" s="8">
        <v>-28533</v>
      </c>
      <c r="QF98" s="8">
        <v>597814</v>
      </c>
      <c r="QG98" s="8">
        <v>366570</v>
      </c>
      <c r="QH98" s="8">
        <v>524276</v>
      </c>
      <c r="QI98" s="8">
        <v>553931</v>
      </c>
      <c r="QJ98" s="8">
        <v>872357</v>
      </c>
      <c r="QK98" s="8">
        <v>15299651</v>
      </c>
      <c r="QL98" s="8">
        <v>16159593</v>
      </c>
      <c r="QM98" s="8">
        <v>15241847</v>
      </c>
      <c r="QN98" s="8">
        <v>16923319</v>
      </c>
      <c r="QO98" s="8">
        <v>17968595</v>
      </c>
      <c r="QP98" s="8">
        <v>0</v>
      </c>
      <c r="QQ98" s="8">
        <v>0</v>
      </c>
      <c r="QR98" s="8">
        <v>0</v>
      </c>
      <c r="QS98" s="8">
        <v>0</v>
      </c>
      <c r="QT98" s="8">
        <v>0</v>
      </c>
      <c r="QU98" s="8">
        <v>0</v>
      </c>
      <c r="QV98" s="8">
        <v>0</v>
      </c>
      <c r="QW98" s="8">
        <v>0</v>
      </c>
      <c r="QX98" s="8">
        <v>0</v>
      </c>
      <c r="QY98" s="8">
        <v>0</v>
      </c>
      <c r="QZ98" s="8" t="s">
        <v>150</v>
      </c>
      <c r="RA98" s="8" t="s">
        <v>150</v>
      </c>
      <c r="RB98" s="8" t="s">
        <v>150</v>
      </c>
      <c r="RC98" s="8" t="s">
        <v>150</v>
      </c>
      <c r="RD98" s="8" t="s">
        <v>150</v>
      </c>
      <c r="RE98" s="8">
        <v>0</v>
      </c>
      <c r="RF98" s="8" t="s">
        <v>150</v>
      </c>
      <c r="RG98" s="8" t="s">
        <v>150</v>
      </c>
      <c r="RH98" s="8" t="s">
        <v>150</v>
      </c>
      <c r="RI98" s="8" t="s">
        <v>150</v>
      </c>
      <c r="RJ98" s="8">
        <v>0</v>
      </c>
      <c r="RK98" s="8">
        <v>0</v>
      </c>
      <c r="RL98" s="8">
        <v>0</v>
      </c>
      <c r="RM98" s="8">
        <v>0</v>
      </c>
      <c r="RN98" s="8" t="s">
        <v>150</v>
      </c>
      <c r="RO98" s="8">
        <v>6384452</v>
      </c>
      <c r="RP98" s="8">
        <v>6669093</v>
      </c>
      <c r="RQ98" s="8">
        <v>6205786</v>
      </c>
      <c r="RR98" s="8">
        <v>6818609</v>
      </c>
      <c r="RS98" s="8">
        <v>6238700</v>
      </c>
      <c r="RT98" s="8">
        <v>17063088</v>
      </c>
      <c r="RU98" s="8">
        <v>17198411</v>
      </c>
      <c r="RV98" s="8">
        <v>16656871</v>
      </c>
      <c r="RW98" s="8">
        <v>14770291</v>
      </c>
      <c r="RX98" s="8">
        <v>14857500</v>
      </c>
      <c r="RY98" s="8">
        <v>757564</v>
      </c>
      <c r="RZ98" s="8">
        <v>1255989</v>
      </c>
      <c r="SA98" s="8">
        <v>961128</v>
      </c>
      <c r="SB98" s="8">
        <v>651915</v>
      </c>
      <c r="SC98" s="8">
        <v>792204</v>
      </c>
      <c r="SD98" s="8">
        <v>6005343</v>
      </c>
      <c r="SE98" s="8">
        <v>6061379</v>
      </c>
      <c r="SF98" s="8">
        <v>6280470</v>
      </c>
      <c r="SG98" s="8">
        <v>6558145</v>
      </c>
      <c r="SH98" s="8">
        <v>7798356</v>
      </c>
      <c r="SI98" s="8">
        <v>11836621</v>
      </c>
      <c r="SJ98" s="8">
        <v>11843362</v>
      </c>
      <c r="SK98" s="8">
        <v>11653559</v>
      </c>
      <c r="SL98" s="8">
        <v>11705618</v>
      </c>
      <c r="SM98" s="8">
        <v>11793690</v>
      </c>
      <c r="SN98" s="8">
        <v>7672656</v>
      </c>
      <c r="SO98" s="8">
        <v>8126011</v>
      </c>
      <c r="SP98" s="8">
        <v>8911765</v>
      </c>
      <c r="SQ98" s="8">
        <v>8607236</v>
      </c>
      <c r="SR98" s="8">
        <v>15265097</v>
      </c>
      <c r="SS98" s="8">
        <v>403485</v>
      </c>
      <c r="ST98" s="8">
        <v>483281</v>
      </c>
      <c r="SU98" s="8">
        <v>469586</v>
      </c>
      <c r="SV98" s="8">
        <v>238542</v>
      </c>
      <c r="SW98" s="8">
        <v>0</v>
      </c>
      <c r="SX98" s="8">
        <v>0</v>
      </c>
      <c r="SY98" s="8">
        <v>0</v>
      </c>
      <c r="SZ98" s="8">
        <v>0</v>
      </c>
      <c r="TA98" s="8">
        <v>0</v>
      </c>
      <c r="TB98" s="8">
        <v>0</v>
      </c>
      <c r="TC98" s="8">
        <v>7581898</v>
      </c>
      <c r="TD98" s="8">
        <v>7963863</v>
      </c>
      <c r="TE98" s="8">
        <v>8180917</v>
      </c>
      <c r="TF98" s="8">
        <v>8438687</v>
      </c>
      <c r="TG98" s="8">
        <v>9260967</v>
      </c>
      <c r="TH98" s="8">
        <v>78008</v>
      </c>
      <c r="TI98" s="8">
        <v>82465</v>
      </c>
      <c r="TJ98" s="8">
        <v>80544</v>
      </c>
      <c r="TK98" s="8">
        <v>77540</v>
      </c>
      <c r="TL98" s="8">
        <v>78349</v>
      </c>
      <c r="TM98" s="8">
        <v>0</v>
      </c>
      <c r="TN98" s="8">
        <v>0</v>
      </c>
      <c r="TO98" s="8">
        <v>0</v>
      </c>
      <c r="TP98" s="8">
        <v>0</v>
      </c>
      <c r="TQ98" s="8">
        <v>0</v>
      </c>
      <c r="TR98" s="8">
        <v>0</v>
      </c>
      <c r="TS98" s="8">
        <v>0</v>
      </c>
      <c r="TT98" s="8">
        <v>0</v>
      </c>
      <c r="TU98" s="8">
        <v>0</v>
      </c>
      <c r="TV98" s="8">
        <v>0</v>
      </c>
      <c r="TW98" s="8">
        <v>663174</v>
      </c>
      <c r="TX98" s="8">
        <v>896416</v>
      </c>
      <c r="TY98" s="8">
        <v>759659</v>
      </c>
      <c r="TZ98" s="8">
        <v>536743</v>
      </c>
      <c r="UA98" s="8">
        <v>627535</v>
      </c>
      <c r="UB98" s="8">
        <v>9232417</v>
      </c>
      <c r="UC98" s="8">
        <v>8473018</v>
      </c>
      <c r="UD98" s="8">
        <v>8251578</v>
      </c>
      <c r="UE98" s="8">
        <v>7140929</v>
      </c>
      <c r="UF98" s="8">
        <v>5587463</v>
      </c>
      <c r="UG98" s="8">
        <v>0</v>
      </c>
      <c r="UH98" s="8">
        <v>0</v>
      </c>
      <c r="UI98" s="8">
        <v>0</v>
      </c>
      <c r="UJ98" s="8">
        <v>0</v>
      </c>
      <c r="UK98" s="8">
        <v>0</v>
      </c>
      <c r="UL98" s="8">
        <v>0</v>
      </c>
      <c r="UM98" s="8">
        <v>0</v>
      </c>
      <c r="UN98" s="8">
        <v>0</v>
      </c>
      <c r="UO98" s="8">
        <v>0</v>
      </c>
      <c r="UP98" s="8">
        <v>0</v>
      </c>
      <c r="UQ98" s="8">
        <v>10351427</v>
      </c>
      <c r="UR98" s="8">
        <v>11828159</v>
      </c>
      <c r="US98" s="8">
        <v>11417232</v>
      </c>
      <c r="UT98" s="8">
        <v>11728173</v>
      </c>
      <c r="UU98" s="8">
        <v>10112556</v>
      </c>
      <c r="UV98" s="8" t="s">
        <v>150</v>
      </c>
      <c r="UW98" s="8" t="s">
        <v>150</v>
      </c>
      <c r="UX98" s="8" t="s">
        <v>150</v>
      </c>
      <c r="UY98" s="8" t="s">
        <v>150</v>
      </c>
      <c r="UZ98" s="8">
        <v>0</v>
      </c>
      <c r="VA98" s="8">
        <v>2385414</v>
      </c>
      <c r="VB98" s="8">
        <v>2689717</v>
      </c>
      <c r="VC98" s="8">
        <v>1897038</v>
      </c>
      <c r="VD98" s="8">
        <v>1523536</v>
      </c>
      <c r="VE98" s="8">
        <v>1680337</v>
      </c>
      <c r="VF98" s="8" t="s">
        <v>150</v>
      </c>
      <c r="VG98" s="8" t="s">
        <v>150</v>
      </c>
      <c r="VH98" s="8" t="s">
        <v>150</v>
      </c>
      <c r="VI98" s="8" t="s">
        <v>150</v>
      </c>
      <c r="VJ98" s="8">
        <v>0</v>
      </c>
      <c r="VK98" s="8">
        <v>26458770</v>
      </c>
      <c r="VL98" s="8">
        <v>27178874</v>
      </c>
      <c r="VM98" s="8">
        <v>26092276</v>
      </c>
      <c r="VN98" s="8">
        <v>25210354</v>
      </c>
      <c r="VO98" s="8">
        <v>25491062</v>
      </c>
      <c r="VP98" s="8">
        <v>0</v>
      </c>
      <c r="VQ98" s="8">
        <v>0</v>
      </c>
      <c r="VR98" s="8">
        <v>0</v>
      </c>
      <c r="VS98" s="8">
        <v>0</v>
      </c>
      <c r="VT98" s="8">
        <v>0</v>
      </c>
      <c r="VU98" s="8">
        <v>0</v>
      </c>
      <c r="VV98" s="8">
        <v>0</v>
      </c>
      <c r="VW98" s="8">
        <v>0</v>
      </c>
      <c r="VX98" s="8">
        <v>0</v>
      </c>
      <c r="VY98" s="8">
        <v>0</v>
      </c>
      <c r="VZ98" s="8" t="s">
        <v>150</v>
      </c>
      <c r="WA98" s="8" t="s">
        <v>150</v>
      </c>
      <c r="WB98" s="8" t="s">
        <v>150</v>
      </c>
      <c r="WC98" s="8" t="s">
        <v>150</v>
      </c>
      <c r="WD98" s="8">
        <v>0</v>
      </c>
      <c r="WE98" s="8">
        <v>5734406</v>
      </c>
      <c r="WF98" s="8">
        <v>5816548</v>
      </c>
      <c r="WG98" s="8">
        <v>5563499</v>
      </c>
      <c r="WH98" s="8">
        <v>5323100</v>
      </c>
      <c r="WI98" s="8">
        <v>5475135</v>
      </c>
      <c r="WJ98" s="8">
        <v>7461555</v>
      </c>
      <c r="WK98" s="8">
        <v>7882804</v>
      </c>
      <c r="WL98" s="8">
        <v>8001724</v>
      </c>
      <c r="WM98" s="8">
        <v>8021935</v>
      </c>
      <c r="WN98" s="8">
        <v>9104799</v>
      </c>
      <c r="WO98" s="8">
        <v>0</v>
      </c>
      <c r="WP98" s="8">
        <v>0</v>
      </c>
      <c r="WQ98" s="8">
        <v>0</v>
      </c>
      <c r="WR98" s="8">
        <v>0</v>
      </c>
      <c r="WS98" s="8">
        <v>0</v>
      </c>
      <c r="WT98" s="8">
        <v>3141458</v>
      </c>
      <c r="WU98" s="8">
        <v>3288875</v>
      </c>
      <c r="WV98" s="8">
        <v>3198262</v>
      </c>
      <c r="WW98" s="8">
        <v>0</v>
      </c>
      <c r="WX98" s="8">
        <v>0</v>
      </c>
      <c r="WY98" s="8">
        <v>158839</v>
      </c>
      <c r="WZ98" s="8">
        <v>119271</v>
      </c>
      <c r="XA98" s="8">
        <v>100780</v>
      </c>
      <c r="XB98" s="8">
        <v>101387</v>
      </c>
      <c r="XC98" s="8">
        <v>49191</v>
      </c>
      <c r="XD98" s="8">
        <v>29</v>
      </c>
      <c r="XE98" s="8">
        <v>0</v>
      </c>
      <c r="XF98" s="8">
        <v>0</v>
      </c>
      <c r="XG98" s="8">
        <v>206</v>
      </c>
      <c r="XH98" s="8">
        <v>0</v>
      </c>
      <c r="XI98" s="8">
        <v>0</v>
      </c>
      <c r="XJ98" s="8">
        <v>0</v>
      </c>
      <c r="XK98" s="8">
        <v>0</v>
      </c>
      <c r="XL98" s="8">
        <v>0</v>
      </c>
      <c r="XM98" s="8">
        <v>0</v>
      </c>
      <c r="XN98" s="8" t="s">
        <v>150</v>
      </c>
      <c r="XO98" s="8">
        <v>0</v>
      </c>
      <c r="XP98" s="8" t="s">
        <v>150</v>
      </c>
      <c r="XQ98" s="8" t="s">
        <v>150</v>
      </c>
      <c r="XR98" s="8">
        <v>0</v>
      </c>
      <c r="XS98" s="8">
        <v>1601673</v>
      </c>
      <c r="XT98" s="8">
        <v>1562145</v>
      </c>
      <c r="XU98" s="8">
        <v>1280732</v>
      </c>
      <c r="XV98" s="8">
        <v>1024498</v>
      </c>
      <c r="XW98" s="8">
        <v>703150</v>
      </c>
      <c r="XX98" s="8">
        <v>0</v>
      </c>
      <c r="XY98" s="8">
        <v>0</v>
      </c>
      <c r="XZ98" s="8">
        <v>0</v>
      </c>
      <c r="YA98" s="8">
        <v>0</v>
      </c>
      <c r="YB98" s="8" t="s">
        <v>150</v>
      </c>
      <c r="YC98" s="8">
        <v>0</v>
      </c>
      <c r="YD98" s="8">
        <v>0</v>
      </c>
      <c r="YE98" s="8">
        <v>0</v>
      </c>
      <c r="YF98" s="8">
        <v>0</v>
      </c>
      <c r="YG98" s="8">
        <v>0</v>
      </c>
      <c r="YH98" s="8">
        <v>1428859</v>
      </c>
      <c r="YI98" s="8">
        <v>1425723</v>
      </c>
      <c r="YJ98" s="8">
        <v>1332223</v>
      </c>
      <c r="YK98" s="8">
        <v>1633518</v>
      </c>
      <c r="YL98" s="8">
        <v>1532206</v>
      </c>
      <c r="YM98" s="8">
        <v>0</v>
      </c>
      <c r="YN98" s="8">
        <v>0</v>
      </c>
      <c r="YO98" s="8">
        <v>0</v>
      </c>
      <c r="YP98" s="8">
        <v>0</v>
      </c>
      <c r="YQ98" s="8">
        <v>0</v>
      </c>
      <c r="YR98" s="8">
        <v>0</v>
      </c>
      <c r="YS98" s="8">
        <v>0</v>
      </c>
      <c r="YT98" s="8" t="s">
        <v>150</v>
      </c>
      <c r="YU98" s="8" t="s">
        <v>150</v>
      </c>
      <c r="YV98" s="8">
        <v>0</v>
      </c>
      <c r="YW98" s="8" t="s">
        <v>150</v>
      </c>
      <c r="YX98" s="8" t="s">
        <v>150</v>
      </c>
      <c r="YY98" s="8" t="s">
        <v>150</v>
      </c>
      <c r="YZ98" s="8">
        <v>0</v>
      </c>
      <c r="ZA98" s="8">
        <v>0</v>
      </c>
      <c r="ZB98" s="8">
        <v>0</v>
      </c>
      <c r="ZC98" s="8">
        <v>0</v>
      </c>
      <c r="ZD98" s="8" t="s">
        <v>150</v>
      </c>
      <c r="ZE98" s="8">
        <v>0</v>
      </c>
      <c r="ZF98" s="8">
        <v>0</v>
      </c>
    </row>
    <row r="99" spans="2:682" x14ac:dyDescent="0.2">
      <c r="B99" s="196" t="s">
        <v>481</v>
      </c>
      <c r="C99" s="7">
        <v>203141</v>
      </c>
      <c r="D99" s="7">
        <v>329</v>
      </c>
      <c r="E99" s="7" t="s">
        <v>482</v>
      </c>
      <c r="F99" s="7" t="s">
        <v>416</v>
      </c>
      <c r="G99" s="197"/>
      <c r="H99" s="8">
        <v>0</v>
      </c>
      <c r="I99" s="8">
        <v>0</v>
      </c>
      <c r="J99" s="8">
        <v>0</v>
      </c>
      <c r="K99" s="8">
        <v>0</v>
      </c>
      <c r="L99" s="8">
        <v>0</v>
      </c>
      <c r="M99" s="8">
        <v>0</v>
      </c>
      <c r="N99" s="8">
        <v>0</v>
      </c>
      <c r="O99" s="8">
        <v>0</v>
      </c>
      <c r="P99" s="8">
        <v>0</v>
      </c>
      <c r="Q99" s="8">
        <v>0</v>
      </c>
      <c r="R99" s="8">
        <v>20340834</v>
      </c>
      <c r="S99" s="8">
        <v>24663825</v>
      </c>
      <c r="T99" s="8">
        <v>24265306</v>
      </c>
      <c r="U99" s="8">
        <v>23811991</v>
      </c>
      <c r="V99" s="8">
        <v>16435955</v>
      </c>
      <c r="W99" s="8" t="s">
        <v>150</v>
      </c>
      <c r="X99" s="8" t="s">
        <v>150</v>
      </c>
      <c r="Y99" s="8" t="s">
        <v>150</v>
      </c>
      <c r="Z99" s="8">
        <v>0</v>
      </c>
      <c r="AA99" s="8">
        <v>0</v>
      </c>
      <c r="AB99" s="8">
        <v>35623376</v>
      </c>
      <c r="AC99" s="8">
        <v>37137341</v>
      </c>
      <c r="AD99" s="8">
        <v>36167367</v>
      </c>
      <c r="AE99" s="8">
        <v>0</v>
      </c>
      <c r="AF99" s="8">
        <v>0</v>
      </c>
      <c r="AG99" s="8">
        <v>0</v>
      </c>
      <c r="AH99" s="8">
        <v>0</v>
      </c>
      <c r="AI99" s="8">
        <v>0</v>
      </c>
      <c r="AJ99" s="8">
        <v>0</v>
      </c>
      <c r="AK99" s="8">
        <v>0</v>
      </c>
      <c r="AL99" s="8">
        <v>47821543</v>
      </c>
      <c r="AM99" s="8">
        <v>50274942</v>
      </c>
      <c r="AN99" s="8">
        <v>49261444</v>
      </c>
      <c r="AO99" s="8">
        <v>50011337</v>
      </c>
      <c r="AP99" s="8">
        <v>45638989</v>
      </c>
      <c r="AQ99" s="8">
        <v>0</v>
      </c>
      <c r="AR99" s="8">
        <v>0</v>
      </c>
      <c r="AS99" s="8">
        <v>0</v>
      </c>
      <c r="AT99" s="8">
        <v>0</v>
      </c>
      <c r="AU99" s="8">
        <v>0</v>
      </c>
      <c r="AV99" s="8">
        <v>3380342</v>
      </c>
      <c r="AW99" s="8">
        <v>3945529</v>
      </c>
      <c r="AX99" s="8">
        <v>3689993</v>
      </c>
      <c r="AY99" s="8">
        <v>3510201</v>
      </c>
      <c r="AZ99" s="8">
        <v>4593055</v>
      </c>
      <c r="BA99" s="8">
        <v>0</v>
      </c>
      <c r="BB99" s="8">
        <v>0</v>
      </c>
      <c r="BC99" s="8">
        <v>0</v>
      </c>
      <c r="BD99" s="8">
        <v>0</v>
      </c>
      <c r="BE99" s="8">
        <v>0</v>
      </c>
      <c r="BF99" s="8" t="s">
        <v>150</v>
      </c>
      <c r="BG99" s="8" t="s">
        <v>150</v>
      </c>
      <c r="BH99" s="8" t="s">
        <v>150</v>
      </c>
      <c r="BI99" s="8" t="s">
        <v>150</v>
      </c>
      <c r="BJ99" s="8" t="s">
        <v>150</v>
      </c>
      <c r="BK99" s="8">
        <v>2227279</v>
      </c>
      <c r="BL99" s="8">
        <v>2305084</v>
      </c>
      <c r="BM99" s="8">
        <v>2323310</v>
      </c>
      <c r="BN99" s="8">
        <v>2288700</v>
      </c>
      <c r="BO99" s="8">
        <v>2775417</v>
      </c>
      <c r="BP99" s="8">
        <v>6844378</v>
      </c>
      <c r="BQ99" s="8">
        <v>6331008</v>
      </c>
      <c r="BR99" s="8">
        <v>6477445</v>
      </c>
      <c r="BS99" s="8">
        <v>6011541</v>
      </c>
      <c r="BT99" s="8">
        <v>7676047</v>
      </c>
      <c r="BU99" s="8">
        <v>611492</v>
      </c>
      <c r="BV99" s="8">
        <v>556482</v>
      </c>
      <c r="BW99" s="8">
        <v>603041</v>
      </c>
      <c r="BX99" s="8">
        <v>551748</v>
      </c>
      <c r="BY99" s="8">
        <v>579315</v>
      </c>
      <c r="BZ99" s="8">
        <v>10361585</v>
      </c>
      <c r="CA99" s="8">
        <v>10404439</v>
      </c>
      <c r="CB99" s="8">
        <v>10322206</v>
      </c>
      <c r="CC99" s="8">
        <v>10349208</v>
      </c>
      <c r="CD99" s="8">
        <v>10552200</v>
      </c>
      <c r="CE99" s="8">
        <v>1820</v>
      </c>
      <c r="CF99" s="8">
        <v>18549</v>
      </c>
      <c r="CG99" s="8">
        <v>32435</v>
      </c>
      <c r="CH99" s="8">
        <v>87934</v>
      </c>
      <c r="CI99" s="8">
        <v>43</v>
      </c>
      <c r="CJ99" s="8">
        <v>4367125</v>
      </c>
      <c r="CK99" s="8">
        <v>4771366</v>
      </c>
      <c r="CL99" s="8">
        <v>4306274</v>
      </c>
      <c r="CM99" s="8">
        <v>3837111</v>
      </c>
      <c r="CN99" s="8">
        <v>4368787</v>
      </c>
      <c r="CO99" s="8">
        <v>0</v>
      </c>
      <c r="CP99" s="8">
        <v>0</v>
      </c>
      <c r="CQ99" s="8">
        <v>0</v>
      </c>
      <c r="CR99" s="8">
        <v>0</v>
      </c>
      <c r="CS99" s="8">
        <v>0</v>
      </c>
      <c r="CT99" s="8">
        <v>0</v>
      </c>
      <c r="CU99" s="8">
        <v>632049</v>
      </c>
      <c r="CV99" s="8">
        <v>0</v>
      </c>
      <c r="CW99" s="8">
        <v>473434</v>
      </c>
      <c r="CX99" s="8">
        <v>492761</v>
      </c>
      <c r="CY99" s="8" t="s">
        <v>150</v>
      </c>
      <c r="CZ99" s="8" t="s">
        <v>150</v>
      </c>
      <c r="DA99" s="8" t="s">
        <v>150</v>
      </c>
      <c r="DB99" s="8" t="s">
        <v>150</v>
      </c>
      <c r="DC99" s="8">
        <v>0</v>
      </c>
      <c r="DD99" s="8">
        <v>0</v>
      </c>
      <c r="DE99" s="8">
        <v>0</v>
      </c>
      <c r="DF99" s="8">
        <v>0</v>
      </c>
      <c r="DG99" s="8">
        <v>0</v>
      </c>
      <c r="DH99" s="8">
        <v>0</v>
      </c>
      <c r="DI99" s="8" t="s">
        <v>150</v>
      </c>
      <c r="DJ99" s="8" t="s">
        <v>150</v>
      </c>
      <c r="DK99" s="8" t="s">
        <v>150</v>
      </c>
      <c r="DL99" s="8" t="s">
        <v>150</v>
      </c>
      <c r="DM99" s="8" t="s">
        <v>150</v>
      </c>
      <c r="DN99" s="8">
        <v>0</v>
      </c>
      <c r="DO99" s="8">
        <v>0</v>
      </c>
      <c r="DP99" s="8">
        <v>0</v>
      </c>
      <c r="DQ99" s="8">
        <v>0</v>
      </c>
      <c r="DR99" s="8">
        <v>0</v>
      </c>
      <c r="DS99" s="8">
        <v>1237361</v>
      </c>
      <c r="DT99" s="8">
        <v>1332692</v>
      </c>
      <c r="DU99" s="8">
        <v>1321125</v>
      </c>
      <c r="DV99" s="8">
        <v>1298404</v>
      </c>
      <c r="DW99" s="8">
        <v>1273903</v>
      </c>
      <c r="DX99" s="8">
        <v>0</v>
      </c>
      <c r="DY99" s="8">
        <v>0</v>
      </c>
      <c r="DZ99" s="8">
        <v>0</v>
      </c>
      <c r="EA99" s="8">
        <v>0</v>
      </c>
      <c r="EB99" s="8">
        <v>0</v>
      </c>
      <c r="EC99" s="8">
        <v>34494721</v>
      </c>
      <c r="ED99" s="8">
        <v>37679553</v>
      </c>
      <c r="EE99" s="8">
        <v>37894910</v>
      </c>
      <c r="EF99" s="8">
        <v>34051952</v>
      </c>
      <c r="EG99" s="8">
        <v>36015342</v>
      </c>
      <c r="EH99" s="8">
        <v>15069568</v>
      </c>
      <c r="EI99" s="8">
        <v>16553277</v>
      </c>
      <c r="EJ99" s="8">
        <v>15272508</v>
      </c>
      <c r="EK99" s="8">
        <v>0</v>
      </c>
      <c r="EL99" s="8">
        <v>16098320</v>
      </c>
      <c r="EM99" s="8">
        <v>0</v>
      </c>
      <c r="EN99" s="8">
        <v>0</v>
      </c>
      <c r="EO99" s="8">
        <v>0</v>
      </c>
      <c r="EP99" s="8">
        <v>0</v>
      </c>
      <c r="EQ99" s="8">
        <v>0</v>
      </c>
      <c r="ER99" s="8">
        <v>0</v>
      </c>
      <c r="ES99" s="8">
        <v>0</v>
      </c>
      <c r="ET99" s="8">
        <v>0</v>
      </c>
      <c r="EU99" s="8">
        <v>0</v>
      </c>
      <c r="EV99" s="8">
        <v>0</v>
      </c>
      <c r="EW99" s="8">
        <v>0</v>
      </c>
      <c r="EX99" s="8">
        <v>0</v>
      </c>
      <c r="EY99" s="8">
        <v>0</v>
      </c>
      <c r="EZ99" s="8">
        <v>0</v>
      </c>
      <c r="FA99" s="8">
        <v>0</v>
      </c>
      <c r="FB99" s="8">
        <v>1562647</v>
      </c>
      <c r="FC99" s="8">
        <v>2083585</v>
      </c>
      <c r="FD99" s="8">
        <v>1948460</v>
      </c>
      <c r="FE99" s="8">
        <v>2699056</v>
      </c>
      <c r="FF99" s="8">
        <v>1928807</v>
      </c>
      <c r="FG99" s="8">
        <v>107959</v>
      </c>
      <c r="FH99" s="8">
        <v>116389</v>
      </c>
      <c r="FI99" s="8">
        <v>108706</v>
      </c>
      <c r="FJ99" s="8">
        <v>114483</v>
      </c>
      <c r="FK99" s="8">
        <v>0</v>
      </c>
      <c r="FL99" s="8">
        <v>3654577</v>
      </c>
      <c r="FM99" s="8">
        <v>4421473</v>
      </c>
      <c r="FN99" s="8">
        <v>5621905</v>
      </c>
      <c r="FO99" s="8">
        <v>6087130</v>
      </c>
      <c r="FP99" s="8">
        <v>6775632</v>
      </c>
      <c r="FQ99" s="8">
        <v>0</v>
      </c>
      <c r="FR99" s="8">
        <v>0</v>
      </c>
      <c r="FS99" s="8">
        <v>0</v>
      </c>
      <c r="FT99" s="8">
        <v>0</v>
      </c>
      <c r="FU99" s="8">
        <v>0</v>
      </c>
      <c r="FV99" s="8">
        <v>0</v>
      </c>
      <c r="FW99" s="8">
        <v>0</v>
      </c>
      <c r="FX99" s="8">
        <v>0</v>
      </c>
      <c r="FY99" s="8">
        <v>0</v>
      </c>
      <c r="FZ99" s="8">
        <v>0</v>
      </c>
      <c r="GA99" s="8">
        <v>0</v>
      </c>
      <c r="GB99" s="8">
        <v>0</v>
      </c>
      <c r="GC99" s="8">
        <v>0</v>
      </c>
      <c r="GD99" s="8">
        <v>0</v>
      </c>
      <c r="GE99" s="8">
        <v>0</v>
      </c>
      <c r="GF99" s="8">
        <v>0</v>
      </c>
      <c r="GG99" s="8">
        <v>0</v>
      </c>
      <c r="GH99" s="8">
        <v>0</v>
      </c>
      <c r="GI99" s="8">
        <v>0</v>
      </c>
      <c r="GJ99" s="8">
        <v>0</v>
      </c>
      <c r="GK99" s="8">
        <v>0</v>
      </c>
      <c r="GL99" s="8">
        <v>0</v>
      </c>
      <c r="GM99" s="8">
        <v>0</v>
      </c>
      <c r="GN99" s="8">
        <v>0</v>
      </c>
      <c r="GO99" s="8">
        <v>0</v>
      </c>
      <c r="GP99" s="8">
        <v>1428859</v>
      </c>
      <c r="GQ99" s="8">
        <v>1425723</v>
      </c>
      <c r="GR99" s="8">
        <v>1332223</v>
      </c>
      <c r="GS99" s="8">
        <v>0</v>
      </c>
      <c r="GT99" s="8">
        <v>0</v>
      </c>
      <c r="GU99" s="8">
        <v>239499</v>
      </c>
      <c r="GV99" s="8">
        <v>249909</v>
      </c>
      <c r="GW99" s="8">
        <v>237457</v>
      </c>
      <c r="GX99" s="8">
        <v>233312</v>
      </c>
      <c r="GY99" s="8">
        <v>231767</v>
      </c>
      <c r="GZ99" s="8">
        <v>0</v>
      </c>
      <c r="HA99" s="8">
        <v>0</v>
      </c>
      <c r="HB99" s="8">
        <v>0</v>
      </c>
      <c r="HC99" s="8">
        <v>0</v>
      </c>
      <c r="HD99" s="8">
        <v>0</v>
      </c>
      <c r="HE99" s="8">
        <v>121</v>
      </c>
      <c r="HF99" s="8">
        <v>134</v>
      </c>
      <c r="HG99" s="8">
        <v>137</v>
      </c>
      <c r="HH99" s="8">
        <v>161</v>
      </c>
      <c r="HI99" s="8">
        <v>104</v>
      </c>
      <c r="HJ99" s="8">
        <v>13997364</v>
      </c>
      <c r="HK99" s="8">
        <v>15063752</v>
      </c>
      <c r="HL99" s="8">
        <v>14204205</v>
      </c>
      <c r="HM99" s="8">
        <v>15174990</v>
      </c>
      <c r="HN99" s="8">
        <v>14850043</v>
      </c>
      <c r="HO99" s="8">
        <v>0</v>
      </c>
      <c r="HP99" s="8" t="s">
        <v>150</v>
      </c>
      <c r="HQ99" s="8" t="s">
        <v>150</v>
      </c>
      <c r="HR99" s="8" t="s">
        <v>150</v>
      </c>
      <c r="HS99" s="8" t="s">
        <v>150</v>
      </c>
      <c r="HT99" s="8">
        <v>20340834</v>
      </c>
      <c r="HU99" s="8">
        <v>24663825</v>
      </c>
      <c r="HV99" s="8">
        <v>24056598</v>
      </c>
      <c r="HW99" s="8">
        <v>23811991</v>
      </c>
      <c r="HX99" s="8">
        <v>24333333</v>
      </c>
      <c r="HY99" s="8" t="s">
        <v>150</v>
      </c>
      <c r="HZ99" s="8" t="s">
        <v>150</v>
      </c>
      <c r="IA99" s="8" t="s">
        <v>150</v>
      </c>
      <c r="IB99" s="8" t="s">
        <v>150</v>
      </c>
      <c r="IC99" s="8" t="s">
        <v>150</v>
      </c>
      <c r="ID99" s="8">
        <v>3189835</v>
      </c>
      <c r="IE99" s="8">
        <v>3103200</v>
      </c>
      <c r="IF99" s="8">
        <v>2850371</v>
      </c>
      <c r="IG99" s="8">
        <v>2863919</v>
      </c>
      <c r="IH99" s="8">
        <v>0</v>
      </c>
      <c r="II99" s="8">
        <v>20340833</v>
      </c>
      <c r="IJ99" s="8">
        <v>24663824</v>
      </c>
      <c r="IK99" s="8">
        <v>25128804</v>
      </c>
      <c r="IL99" s="8">
        <v>24672572</v>
      </c>
      <c r="IM99" s="8">
        <v>25131336</v>
      </c>
      <c r="IN99" s="8">
        <v>0</v>
      </c>
      <c r="IO99" s="8">
        <v>0</v>
      </c>
      <c r="IP99" s="8" t="s">
        <v>150</v>
      </c>
      <c r="IQ99" s="8" t="s">
        <v>150</v>
      </c>
      <c r="IR99" s="8" t="s">
        <v>150</v>
      </c>
      <c r="IS99" s="8" t="s">
        <v>150</v>
      </c>
      <c r="IT99" s="8" t="s">
        <v>150</v>
      </c>
      <c r="IU99" s="8" t="s">
        <v>150</v>
      </c>
      <c r="IV99" s="8" t="s">
        <v>150</v>
      </c>
      <c r="IW99" s="8" t="s">
        <v>150</v>
      </c>
      <c r="IX99" s="8">
        <v>6832886</v>
      </c>
      <c r="IY99" s="8">
        <v>7243160</v>
      </c>
      <c r="IZ99" s="8">
        <v>7886493</v>
      </c>
      <c r="JA99" s="8">
        <v>8248909</v>
      </c>
      <c r="JB99" s="8">
        <v>9081201</v>
      </c>
      <c r="JC99" s="8">
        <v>0</v>
      </c>
      <c r="JD99" s="8">
        <v>0</v>
      </c>
      <c r="JE99" s="8">
        <v>0</v>
      </c>
      <c r="JF99" s="8">
        <v>0</v>
      </c>
      <c r="JG99" s="8">
        <v>0</v>
      </c>
      <c r="JH99" s="8" t="s">
        <v>150</v>
      </c>
      <c r="JI99" s="8" t="s">
        <v>150</v>
      </c>
      <c r="JJ99" s="8">
        <v>0</v>
      </c>
      <c r="JK99" s="8">
        <v>0</v>
      </c>
      <c r="JL99" s="8">
        <v>0</v>
      </c>
      <c r="JM99" s="8">
        <v>0</v>
      </c>
      <c r="JN99" s="8">
        <v>0</v>
      </c>
      <c r="JO99" s="8">
        <v>0</v>
      </c>
      <c r="JP99" s="8">
        <v>0</v>
      </c>
      <c r="JQ99" s="8">
        <v>0</v>
      </c>
      <c r="JR99" s="8">
        <v>35247</v>
      </c>
      <c r="JS99" s="8">
        <v>38426</v>
      </c>
      <c r="JT99" s="8">
        <v>0</v>
      </c>
      <c r="JU99" s="8">
        <v>0</v>
      </c>
      <c r="JV99" s="8">
        <v>0</v>
      </c>
      <c r="JW99" s="8">
        <v>3237148</v>
      </c>
      <c r="JX99" s="8">
        <v>3624752</v>
      </c>
      <c r="JY99" s="8">
        <v>3729444</v>
      </c>
      <c r="JZ99" s="8">
        <v>3578849</v>
      </c>
      <c r="KA99" s="8">
        <v>4293608</v>
      </c>
      <c r="KB99" s="8">
        <v>0</v>
      </c>
      <c r="KC99" s="8">
        <v>0</v>
      </c>
      <c r="KD99" s="8">
        <v>0</v>
      </c>
      <c r="KE99" s="8">
        <v>0</v>
      </c>
      <c r="KF99" s="8">
        <v>0</v>
      </c>
      <c r="KG99" s="8" t="s">
        <v>150</v>
      </c>
      <c r="KH99" s="8" t="s">
        <v>150</v>
      </c>
      <c r="KI99" s="8" t="s">
        <v>150</v>
      </c>
      <c r="KJ99" s="8" t="s">
        <v>150</v>
      </c>
      <c r="KK99" s="8" t="s">
        <v>150</v>
      </c>
      <c r="KL99" s="8">
        <v>0</v>
      </c>
      <c r="KM99" s="8" t="s">
        <v>150</v>
      </c>
      <c r="KN99" s="8">
        <v>0</v>
      </c>
      <c r="KO99" s="8" t="s">
        <v>150</v>
      </c>
      <c r="KP99" s="8" t="s">
        <v>150</v>
      </c>
      <c r="KQ99" s="8" t="s">
        <v>150</v>
      </c>
      <c r="KR99" s="8" t="s">
        <v>150</v>
      </c>
      <c r="KS99" s="8" t="s">
        <v>150</v>
      </c>
      <c r="KT99" s="8" t="s">
        <v>150</v>
      </c>
      <c r="KU99" s="8">
        <v>0</v>
      </c>
      <c r="KV99" s="8">
        <v>3334899</v>
      </c>
      <c r="KW99" s="8">
        <v>3843626</v>
      </c>
      <c r="KX99" s="8">
        <v>3659101</v>
      </c>
      <c r="KY99" s="8">
        <v>3579525</v>
      </c>
      <c r="KZ99" s="8">
        <v>3865011</v>
      </c>
      <c r="LA99" s="8" t="s">
        <v>150</v>
      </c>
      <c r="LB99" s="8">
        <v>0</v>
      </c>
      <c r="LC99" s="8" t="s">
        <v>150</v>
      </c>
      <c r="LD99" s="8" t="s">
        <v>150</v>
      </c>
      <c r="LE99" s="8" t="s">
        <v>150</v>
      </c>
      <c r="LF99" s="8" t="s">
        <v>150</v>
      </c>
      <c r="LG99" s="8">
        <v>0</v>
      </c>
      <c r="LH99" s="8" t="s">
        <v>150</v>
      </c>
      <c r="LI99" s="8">
        <v>0</v>
      </c>
      <c r="LJ99" s="8">
        <v>0</v>
      </c>
      <c r="LK99" s="8" t="s">
        <v>150</v>
      </c>
      <c r="LL99" s="8" t="s">
        <v>150</v>
      </c>
      <c r="LM99" s="8" t="s">
        <v>150</v>
      </c>
      <c r="LN99" s="8" t="s">
        <v>150</v>
      </c>
      <c r="LO99" s="8" t="s">
        <v>150</v>
      </c>
      <c r="LP99" s="8">
        <v>1167624</v>
      </c>
      <c r="LQ99" s="8">
        <v>1150810</v>
      </c>
      <c r="LR99" s="8">
        <v>1134402</v>
      </c>
      <c r="LS99" s="8">
        <v>1028157</v>
      </c>
      <c r="LT99" s="8">
        <v>0</v>
      </c>
      <c r="LU99" s="8">
        <v>0</v>
      </c>
      <c r="LV99" s="8" t="s">
        <v>150</v>
      </c>
      <c r="LW99" s="8">
        <v>0</v>
      </c>
      <c r="LX99" s="8">
        <v>0</v>
      </c>
      <c r="LY99" s="8">
        <v>0</v>
      </c>
      <c r="LZ99" s="8">
        <v>1087533</v>
      </c>
      <c r="MA99" s="8">
        <v>1209658</v>
      </c>
      <c r="MB99" s="8">
        <v>849484</v>
      </c>
      <c r="MC99" s="8">
        <v>492911</v>
      </c>
      <c r="MD99" s="8">
        <v>848606</v>
      </c>
      <c r="ME99" s="8">
        <v>2455280</v>
      </c>
      <c r="MF99" s="8">
        <v>2519725</v>
      </c>
      <c r="MG99" s="8">
        <v>2507035</v>
      </c>
      <c r="MH99" s="8">
        <v>2531138</v>
      </c>
      <c r="MI99" s="8">
        <v>2564915</v>
      </c>
      <c r="MJ99" s="8">
        <v>20340834</v>
      </c>
      <c r="MK99" s="8">
        <v>24991637</v>
      </c>
      <c r="ML99" s="8">
        <v>24265306</v>
      </c>
      <c r="MM99" s="8">
        <v>23811991</v>
      </c>
      <c r="MN99" s="8">
        <v>24333</v>
      </c>
      <c r="MO99" s="8">
        <v>0</v>
      </c>
      <c r="MP99" s="8">
        <v>0</v>
      </c>
      <c r="MQ99" s="8">
        <v>0</v>
      </c>
      <c r="MR99" s="8">
        <v>0</v>
      </c>
      <c r="MS99" s="8">
        <v>0</v>
      </c>
      <c r="MT99" s="8">
        <v>0</v>
      </c>
      <c r="MU99" s="8">
        <v>0</v>
      </c>
      <c r="MV99" s="8">
        <v>0</v>
      </c>
      <c r="MW99" s="8" t="s">
        <v>150</v>
      </c>
      <c r="MX99" s="8">
        <v>0</v>
      </c>
      <c r="MY99" s="8" t="s">
        <v>150</v>
      </c>
      <c r="MZ99" s="8" t="s">
        <v>150</v>
      </c>
      <c r="NA99" s="8" t="s">
        <v>150</v>
      </c>
      <c r="NB99" s="8" t="s">
        <v>150</v>
      </c>
      <c r="NC99" s="8" t="s">
        <v>150</v>
      </c>
      <c r="ND99" s="8" t="s">
        <v>150</v>
      </c>
      <c r="NE99" s="8" t="s">
        <v>150</v>
      </c>
      <c r="NF99" s="8" t="s">
        <v>150</v>
      </c>
      <c r="NG99" s="8" t="s">
        <v>150</v>
      </c>
      <c r="NH99" s="8">
        <v>0</v>
      </c>
      <c r="NI99" s="8">
        <v>3072433</v>
      </c>
      <c r="NJ99" s="8">
        <v>4347781</v>
      </c>
      <c r="NK99" s="8">
        <v>3849080</v>
      </c>
      <c r="NL99" s="8">
        <v>4955179</v>
      </c>
      <c r="NM99" s="8">
        <v>6391848</v>
      </c>
      <c r="NN99" s="8">
        <v>0</v>
      </c>
      <c r="NO99" s="8">
        <v>0</v>
      </c>
      <c r="NP99" s="8">
        <v>0</v>
      </c>
      <c r="NQ99" s="8">
        <v>0</v>
      </c>
      <c r="NR99" s="8">
        <v>0</v>
      </c>
      <c r="NS99" s="8">
        <v>2883222</v>
      </c>
      <c r="NT99" s="8">
        <v>3212258</v>
      </c>
      <c r="NU99" s="8">
        <v>3038256</v>
      </c>
      <c r="NV99" s="8">
        <v>2958083</v>
      </c>
      <c r="NW99" s="8">
        <v>3004380</v>
      </c>
      <c r="NX99" s="8" t="s">
        <v>150</v>
      </c>
      <c r="NY99" s="8" t="s">
        <v>150</v>
      </c>
      <c r="NZ99" s="8" t="s">
        <v>150</v>
      </c>
      <c r="OA99" s="8" t="s">
        <v>150</v>
      </c>
      <c r="OB99" s="8" t="s">
        <v>150</v>
      </c>
      <c r="OC99" s="8">
        <v>2104893</v>
      </c>
      <c r="OD99" s="8">
        <v>2210686</v>
      </c>
      <c r="OE99" s="8">
        <v>2188086</v>
      </c>
      <c r="OF99" s="8">
        <v>2143636</v>
      </c>
      <c r="OG99" s="8">
        <v>2189899</v>
      </c>
      <c r="OH99" s="8">
        <v>0</v>
      </c>
      <c r="OI99" s="8">
        <v>0</v>
      </c>
      <c r="OJ99" s="8">
        <v>0</v>
      </c>
      <c r="OK99" s="8">
        <v>0</v>
      </c>
      <c r="OL99" s="8">
        <v>0</v>
      </c>
      <c r="OM99" s="8">
        <v>0</v>
      </c>
      <c r="ON99" s="8">
        <v>0</v>
      </c>
      <c r="OO99" s="8">
        <v>0</v>
      </c>
      <c r="OP99" s="8">
        <v>0</v>
      </c>
      <c r="OQ99" s="8">
        <v>0</v>
      </c>
      <c r="OR99" s="8">
        <v>10831356</v>
      </c>
      <c r="OS99" s="8">
        <v>12278023</v>
      </c>
      <c r="OT99" s="8">
        <v>10737574</v>
      </c>
      <c r="OU99" s="8">
        <v>9956067</v>
      </c>
      <c r="OV99" s="8">
        <v>12419664</v>
      </c>
      <c r="OW99" s="8">
        <v>18674</v>
      </c>
      <c r="OX99" s="8">
        <v>19459</v>
      </c>
      <c r="OY99" s="8">
        <v>19092</v>
      </c>
      <c r="OZ99" s="8">
        <v>19244</v>
      </c>
      <c r="PA99" s="8">
        <v>19395</v>
      </c>
      <c r="PB99" s="8">
        <v>24503183</v>
      </c>
      <c r="PC99" s="8">
        <v>28794602</v>
      </c>
      <c r="PD99" s="8">
        <v>27846763</v>
      </c>
      <c r="PE99" s="8">
        <v>27124144</v>
      </c>
      <c r="PF99" s="8">
        <v>27316594</v>
      </c>
      <c r="PG99" s="8" t="s">
        <v>150</v>
      </c>
      <c r="PH99" s="8" t="s">
        <v>150</v>
      </c>
      <c r="PI99" s="8" t="s">
        <v>150</v>
      </c>
      <c r="PJ99" s="8" t="s">
        <v>150</v>
      </c>
      <c r="PK99" s="8">
        <v>0</v>
      </c>
      <c r="PL99" s="8">
        <v>0</v>
      </c>
      <c r="PM99" s="8">
        <v>0</v>
      </c>
      <c r="PN99" s="8">
        <v>0</v>
      </c>
      <c r="PO99" s="8">
        <v>0</v>
      </c>
      <c r="PP99" s="8">
        <v>0</v>
      </c>
      <c r="PQ99" s="8">
        <v>671727</v>
      </c>
      <c r="PR99" s="8">
        <v>695434</v>
      </c>
      <c r="PS99" s="8">
        <v>699614</v>
      </c>
      <c r="PT99" s="8">
        <v>641550</v>
      </c>
      <c r="PU99" s="8">
        <v>680587</v>
      </c>
      <c r="PV99" s="8" t="s">
        <v>150</v>
      </c>
      <c r="PW99" s="8" t="s">
        <v>150</v>
      </c>
      <c r="PX99" s="8">
        <v>0</v>
      </c>
      <c r="PY99" s="8" t="s">
        <v>150</v>
      </c>
      <c r="PZ99" s="8">
        <v>0</v>
      </c>
      <c r="QA99" s="8">
        <v>243431</v>
      </c>
      <c r="QB99" s="8">
        <v>249488</v>
      </c>
      <c r="QC99" s="8">
        <v>244524</v>
      </c>
      <c r="QD99" s="8">
        <v>233265</v>
      </c>
      <c r="QE99" s="8">
        <v>225242</v>
      </c>
      <c r="QF99" s="8">
        <v>586191</v>
      </c>
      <c r="QG99" s="8">
        <v>359638</v>
      </c>
      <c r="QH99" s="8">
        <v>514362</v>
      </c>
      <c r="QI99" s="8">
        <v>543456</v>
      </c>
      <c r="QJ99" s="8">
        <v>855860</v>
      </c>
      <c r="QK99" s="8">
        <v>15189461</v>
      </c>
      <c r="QL99" s="8">
        <v>16047747</v>
      </c>
      <c r="QM99" s="8">
        <v>15129193</v>
      </c>
      <c r="QN99" s="8">
        <v>16816917</v>
      </c>
      <c r="QO99" s="8">
        <v>17864611</v>
      </c>
      <c r="QP99" s="8">
        <v>0</v>
      </c>
      <c r="QQ99" s="8">
        <v>0</v>
      </c>
      <c r="QR99" s="8">
        <v>0</v>
      </c>
      <c r="QS99" s="8">
        <v>0</v>
      </c>
      <c r="QT99" s="8">
        <v>0</v>
      </c>
      <c r="QU99" s="8">
        <v>0</v>
      </c>
      <c r="QV99" s="8">
        <v>0</v>
      </c>
      <c r="QW99" s="8">
        <v>0</v>
      </c>
      <c r="QX99" s="8">
        <v>0</v>
      </c>
      <c r="QY99" s="8">
        <v>0</v>
      </c>
      <c r="QZ99" s="8" t="s">
        <v>150</v>
      </c>
      <c r="RA99" s="8" t="s">
        <v>150</v>
      </c>
      <c r="RB99" s="8" t="s">
        <v>150</v>
      </c>
      <c r="RC99" s="8" t="s">
        <v>150</v>
      </c>
      <c r="RD99" s="8" t="s">
        <v>150</v>
      </c>
      <c r="RE99" s="8">
        <v>0</v>
      </c>
      <c r="RF99" s="8" t="s">
        <v>150</v>
      </c>
      <c r="RG99" s="8" t="s">
        <v>150</v>
      </c>
      <c r="RH99" s="8" t="s">
        <v>150</v>
      </c>
      <c r="RI99" s="8" t="s">
        <v>150</v>
      </c>
      <c r="RJ99" s="8">
        <v>0</v>
      </c>
      <c r="RK99" s="8">
        <v>0</v>
      </c>
      <c r="RL99" s="8">
        <v>0</v>
      </c>
      <c r="RM99" s="8">
        <v>0</v>
      </c>
      <c r="RN99" s="8" t="s">
        <v>150</v>
      </c>
      <c r="RO99" s="8">
        <v>6313307</v>
      </c>
      <c r="RP99" s="8">
        <v>7084527</v>
      </c>
      <c r="RQ99" s="8">
        <v>6140944</v>
      </c>
      <c r="RR99" s="8">
        <v>6815263</v>
      </c>
      <c r="RS99" s="8">
        <v>6235221</v>
      </c>
      <c r="RT99" s="8">
        <v>0</v>
      </c>
      <c r="RU99" s="8">
        <v>0</v>
      </c>
      <c r="RV99" s="8">
        <v>0</v>
      </c>
      <c r="RW99" s="8">
        <v>0</v>
      </c>
      <c r="RX99" s="8">
        <v>0</v>
      </c>
      <c r="RY99" s="8">
        <v>757564</v>
      </c>
      <c r="RZ99" s="8">
        <v>1255989</v>
      </c>
      <c r="SA99" s="8">
        <v>961128</v>
      </c>
      <c r="SB99" s="8">
        <v>651915</v>
      </c>
      <c r="SC99" s="8">
        <v>792204</v>
      </c>
      <c r="SD99" s="8">
        <v>6005343</v>
      </c>
      <c r="SE99" s="8">
        <v>6061379</v>
      </c>
      <c r="SF99" s="8">
        <v>6280470</v>
      </c>
      <c r="SG99" s="8">
        <v>6558145</v>
      </c>
      <c r="SH99" s="8">
        <v>7798356</v>
      </c>
      <c r="SI99" s="8">
        <v>11836621</v>
      </c>
      <c r="SJ99" s="8">
        <v>11843362</v>
      </c>
      <c r="SK99" s="8">
        <v>11653559</v>
      </c>
      <c r="SL99" s="8">
        <v>11705618</v>
      </c>
      <c r="SM99" s="8">
        <v>11793690</v>
      </c>
      <c r="SN99" s="8">
        <v>7608604</v>
      </c>
      <c r="SO99" s="8">
        <v>8126011</v>
      </c>
      <c r="SP99" s="8">
        <v>8911765</v>
      </c>
      <c r="SQ99" s="8">
        <v>8607236</v>
      </c>
      <c r="SR99" s="8">
        <v>15265097</v>
      </c>
      <c r="SS99" s="8">
        <v>403485</v>
      </c>
      <c r="ST99" s="8">
        <v>483281</v>
      </c>
      <c r="SU99" s="8">
        <v>469586</v>
      </c>
      <c r="SV99" s="8">
        <v>238542</v>
      </c>
      <c r="SW99" s="8">
        <v>0</v>
      </c>
      <c r="SX99" s="8">
        <v>0</v>
      </c>
      <c r="SY99" s="8">
        <v>0</v>
      </c>
      <c r="SZ99" s="8">
        <v>0</v>
      </c>
      <c r="TA99" s="8">
        <v>0</v>
      </c>
      <c r="TB99" s="8">
        <v>0</v>
      </c>
      <c r="TC99" s="8">
        <v>7581898</v>
      </c>
      <c r="TD99" s="8">
        <v>7963863</v>
      </c>
      <c r="TE99" s="8">
        <v>8180917</v>
      </c>
      <c r="TF99" s="8">
        <v>8438687</v>
      </c>
      <c r="TG99" s="8">
        <v>9260967</v>
      </c>
      <c r="TH99" s="8">
        <v>75670</v>
      </c>
      <c r="TI99" s="8">
        <v>79993</v>
      </c>
      <c r="TJ99" s="8">
        <v>78130</v>
      </c>
      <c r="TK99" s="8">
        <v>75216</v>
      </c>
      <c r="TL99" s="8">
        <v>76001</v>
      </c>
      <c r="TM99" s="8">
        <v>0</v>
      </c>
      <c r="TN99" s="8">
        <v>0</v>
      </c>
      <c r="TO99" s="8">
        <v>0</v>
      </c>
      <c r="TP99" s="8">
        <v>0</v>
      </c>
      <c r="TQ99" s="8">
        <v>0</v>
      </c>
      <c r="TR99" s="8">
        <v>0</v>
      </c>
      <c r="TS99" s="8">
        <v>0</v>
      </c>
      <c r="TT99" s="8">
        <v>0</v>
      </c>
      <c r="TU99" s="8">
        <v>0</v>
      </c>
      <c r="TV99" s="8">
        <v>0</v>
      </c>
      <c r="TW99" s="8">
        <v>663174</v>
      </c>
      <c r="TX99" s="8">
        <v>896416</v>
      </c>
      <c r="TY99" s="8">
        <v>759659</v>
      </c>
      <c r="TZ99" s="8">
        <v>536743</v>
      </c>
      <c r="UA99" s="8">
        <v>627535</v>
      </c>
      <c r="UB99" s="8">
        <v>9186621</v>
      </c>
      <c r="UC99" s="8">
        <v>8426133</v>
      </c>
      <c r="UD99" s="8">
        <v>8209607</v>
      </c>
      <c r="UE99" s="8">
        <v>7097910</v>
      </c>
      <c r="UF99" s="8">
        <v>5545213</v>
      </c>
      <c r="UG99" s="8">
        <v>0</v>
      </c>
      <c r="UH99" s="8">
        <v>0</v>
      </c>
      <c r="UI99" s="8">
        <v>0</v>
      </c>
      <c r="UJ99" s="8">
        <v>0</v>
      </c>
      <c r="UK99" s="8">
        <v>0</v>
      </c>
      <c r="UL99" s="8">
        <v>0</v>
      </c>
      <c r="UM99" s="8">
        <v>0</v>
      </c>
      <c r="UN99" s="8">
        <v>0</v>
      </c>
      <c r="UO99" s="8">
        <v>0</v>
      </c>
      <c r="UP99" s="8">
        <v>0</v>
      </c>
      <c r="UQ99" s="8">
        <v>10351427</v>
      </c>
      <c r="UR99" s="8">
        <v>11828159</v>
      </c>
      <c r="US99" s="8">
        <v>11417232</v>
      </c>
      <c r="UT99" s="8">
        <v>11728173</v>
      </c>
      <c r="UU99" s="8">
        <v>10112556</v>
      </c>
      <c r="UV99" s="8" t="s">
        <v>150</v>
      </c>
      <c r="UW99" s="8" t="s">
        <v>150</v>
      </c>
      <c r="UX99" s="8" t="s">
        <v>150</v>
      </c>
      <c r="UY99" s="8" t="s">
        <v>150</v>
      </c>
      <c r="UZ99" s="8">
        <v>0</v>
      </c>
      <c r="VA99" s="8">
        <v>2353576</v>
      </c>
      <c r="VB99" s="8">
        <v>2645386</v>
      </c>
      <c r="VC99" s="8">
        <v>1864647</v>
      </c>
      <c r="VD99" s="8">
        <v>1502989</v>
      </c>
      <c r="VE99" s="8">
        <v>1657271</v>
      </c>
      <c r="VF99" s="8" t="s">
        <v>150</v>
      </c>
      <c r="VG99" s="8" t="s">
        <v>150</v>
      </c>
      <c r="VH99" s="8" t="s">
        <v>150</v>
      </c>
      <c r="VI99" s="8" t="s">
        <v>150</v>
      </c>
      <c r="VJ99" s="8">
        <v>0</v>
      </c>
      <c r="VK99" s="8">
        <v>26458770</v>
      </c>
      <c r="VL99" s="8">
        <v>27178874</v>
      </c>
      <c r="VM99" s="8">
        <v>26092276</v>
      </c>
      <c r="VN99" s="8">
        <v>25210354</v>
      </c>
      <c r="VO99" s="8">
        <v>25491062</v>
      </c>
      <c r="VP99" s="8">
        <v>0</v>
      </c>
      <c r="VQ99" s="8">
        <v>0</v>
      </c>
      <c r="VR99" s="8">
        <v>0</v>
      </c>
      <c r="VS99" s="8">
        <v>0</v>
      </c>
      <c r="VT99" s="8">
        <v>0</v>
      </c>
      <c r="VU99" s="8">
        <v>0</v>
      </c>
      <c r="VV99" s="8">
        <v>0</v>
      </c>
      <c r="VW99" s="8">
        <v>0</v>
      </c>
      <c r="VX99" s="8">
        <v>0</v>
      </c>
      <c r="VY99" s="8">
        <v>0</v>
      </c>
      <c r="VZ99" s="8" t="s">
        <v>150</v>
      </c>
      <c r="WA99" s="8" t="s">
        <v>150</v>
      </c>
      <c r="WB99" s="8" t="s">
        <v>150</v>
      </c>
      <c r="WC99" s="8" t="s">
        <v>150</v>
      </c>
      <c r="WD99" s="8">
        <v>0</v>
      </c>
      <c r="WE99" s="8">
        <v>5734406</v>
      </c>
      <c r="WF99" s="8">
        <v>5816548</v>
      </c>
      <c r="WG99" s="8">
        <v>5563499</v>
      </c>
      <c r="WH99" s="8">
        <v>5323100</v>
      </c>
      <c r="WI99" s="8">
        <v>5475135</v>
      </c>
      <c r="WJ99" s="8">
        <v>7461555</v>
      </c>
      <c r="WK99" s="8">
        <v>7882804</v>
      </c>
      <c r="WL99" s="8">
        <v>8001724</v>
      </c>
      <c r="WM99" s="8">
        <v>8021935</v>
      </c>
      <c r="WN99" s="8">
        <v>9104799</v>
      </c>
      <c r="WO99" s="8">
        <v>0</v>
      </c>
      <c r="WP99" s="8">
        <v>0</v>
      </c>
      <c r="WQ99" s="8">
        <v>0</v>
      </c>
      <c r="WR99" s="8">
        <v>0</v>
      </c>
      <c r="WS99" s="8">
        <v>0</v>
      </c>
      <c r="WT99" s="8">
        <v>3141458</v>
      </c>
      <c r="WU99" s="8">
        <v>3288875</v>
      </c>
      <c r="WV99" s="8">
        <v>3198262</v>
      </c>
      <c r="WW99" s="8">
        <v>0</v>
      </c>
      <c r="WX99" s="8">
        <v>0</v>
      </c>
      <c r="WY99" s="8">
        <v>158839</v>
      </c>
      <c r="WZ99" s="8">
        <v>119271</v>
      </c>
      <c r="XA99" s="8">
        <v>100780</v>
      </c>
      <c r="XB99" s="8">
        <v>101387</v>
      </c>
      <c r="XC99" s="8">
        <v>49191</v>
      </c>
      <c r="XD99" s="8">
        <v>29</v>
      </c>
      <c r="XE99" s="8">
        <v>0</v>
      </c>
      <c r="XF99" s="8">
        <v>0</v>
      </c>
      <c r="XG99" s="8">
        <v>206</v>
      </c>
      <c r="XH99" s="8">
        <v>0</v>
      </c>
      <c r="XI99" s="8">
        <v>0</v>
      </c>
      <c r="XJ99" s="8">
        <v>0</v>
      </c>
      <c r="XK99" s="8">
        <v>0</v>
      </c>
      <c r="XL99" s="8">
        <v>0</v>
      </c>
      <c r="XM99" s="8">
        <v>0</v>
      </c>
      <c r="XN99" s="8" t="s">
        <v>150</v>
      </c>
      <c r="XO99" s="8">
        <v>0</v>
      </c>
      <c r="XP99" s="8" t="s">
        <v>150</v>
      </c>
      <c r="XQ99" s="8" t="s">
        <v>150</v>
      </c>
      <c r="XR99" s="8">
        <v>0</v>
      </c>
      <c r="XS99" s="8">
        <v>1589623</v>
      </c>
      <c r="XT99" s="8">
        <v>1550513</v>
      </c>
      <c r="XU99" s="8">
        <v>1274287</v>
      </c>
      <c r="XV99" s="8">
        <v>1020768</v>
      </c>
      <c r="XW99" s="8">
        <v>701326</v>
      </c>
      <c r="XX99" s="8">
        <v>0</v>
      </c>
      <c r="XY99" s="8">
        <v>0</v>
      </c>
      <c r="XZ99" s="8">
        <v>0</v>
      </c>
      <c r="YA99" s="8">
        <v>0</v>
      </c>
      <c r="YB99" s="8" t="s">
        <v>150</v>
      </c>
      <c r="YC99" s="8">
        <v>0</v>
      </c>
      <c r="YD99" s="8">
        <v>0</v>
      </c>
      <c r="YE99" s="8">
        <v>0</v>
      </c>
      <c r="YF99" s="8">
        <v>0</v>
      </c>
      <c r="YG99" s="8">
        <v>0</v>
      </c>
      <c r="YH99" s="8">
        <v>1428859</v>
      </c>
      <c r="YI99" s="8">
        <v>1425723</v>
      </c>
      <c r="YJ99" s="8">
        <v>1332223</v>
      </c>
      <c r="YK99" s="8">
        <v>1633518</v>
      </c>
      <c r="YL99" s="8">
        <v>1532206</v>
      </c>
      <c r="YM99" s="8">
        <v>0</v>
      </c>
      <c r="YN99" s="8">
        <v>0</v>
      </c>
      <c r="YO99" s="8">
        <v>0</v>
      </c>
      <c r="YP99" s="8">
        <v>0</v>
      </c>
      <c r="YQ99" s="8">
        <v>0</v>
      </c>
      <c r="YR99" s="8">
        <v>0</v>
      </c>
      <c r="YS99" s="8">
        <v>0</v>
      </c>
      <c r="YT99" s="8" t="s">
        <v>150</v>
      </c>
      <c r="YU99" s="8" t="s">
        <v>150</v>
      </c>
      <c r="YV99" s="8">
        <v>0</v>
      </c>
      <c r="YW99" s="8" t="s">
        <v>150</v>
      </c>
      <c r="YX99" s="8" t="s">
        <v>150</v>
      </c>
      <c r="YY99" s="8" t="s">
        <v>150</v>
      </c>
      <c r="YZ99" s="8">
        <v>0</v>
      </c>
      <c r="ZA99" s="8">
        <v>0</v>
      </c>
      <c r="ZB99" s="8">
        <v>0</v>
      </c>
      <c r="ZC99" s="8">
        <v>0</v>
      </c>
      <c r="ZD99" s="8" t="s">
        <v>150</v>
      </c>
      <c r="ZE99" s="8">
        <v>0</v>
      </c>
      <c r="ZF99" s="8">
        <v>0</v>
      </c>
    </row>
    <row r="100" spans="2:682" x14ac:dyDescent="0.2">
      <c r="B100" s="196" t="s">
        <v>483</v>
      </c>
      <c r="C100" s="7">
        <v>203142</v>
      </c>
      <c r="D100" s="7">
        <v>330</v>
      </c>
      <c r="E100" s="7" t="s">
        <v>484</v>
      </c>
      <c r="F100" s="7" t="s">
        <v>420</v>
      </c>
      <c r="G100" s="197"/>
      <c r="H100" s="8">
        <v>0</v>
      </c>
      <c r="I100" s="8">
        <v>0</v>
      </c>
      <c r="J100" s="8">
        <v>0</v>
      </c>
      <c r="K100" s="8">
        <v>0</v>
      </c>
      <c r="L100" s="8">
        <v>0</v>
      </c>
      <c r="M100" s="8">
        <v>0</v>
      </c>
      <c r="N100" s="8">
        <v>0</v>
      </c>
      <c r="O100" s="8">
        <v>0</v>
      </c>
      <c r="P100" s="8">
        <v>0</v>
      </c>
      <c r="Q100" s="8">
        <v>0</v>
      </c>
      <c r="R100" s="8">
        <v>76570</v>
      </c>
      <c r="S100" s="8">
        <v>71254</v>
      </c>
      <c r="T100" s="8">
        <v>73513</v>
      </c>
      <c r="U100" s="8">
        <v>77340</v>
      </c>
      <c r="V100" s="8">
        <v>92891</v>
      </c>
      <c r="W100" s="8" t="s">
        <v>150</v>
      </c>
      <c r="X100" s="8" t="s">
        <v>150</v>
      </c>
      <c r="Y100" s="8" t="s">
        <v>150</v>
      </c>
      <c r="Z100" s="8">
        <v>0</v>
      </c>
      <c r="AA100" s="8">
        <v>0</v>
      </c>
      <c r="AB100" s="8">
        <v>202826</v>
      </c>
      <c r="AC100" s="8">
        <v>223665</v>
      </c>
      <c r="AD100" s="8">
        <v>252825</v>
      </c>
      <c r="AE100" s="8">
        <v>217583</v>
      </c>
      <c r="AF100" s="8">
        <v>278597</v>
      </c>
      <c r="AG100" s="8">
        <v>90059</v>
      </c>
      <c r="AH100" s="8">
        <v>98950</v>
      </c>
      <c r="AI100" s="8">
        <v>115398</v>
      </c>
      <c r="AJ100" s="8">
        <v>121809</v>
      </c>
      <c r="AK100" s="8" t="s">
        <v>150</v>
      </c>
      <c r="AL100" s="8">
        <v>43549</v>
      </c>
      <c r="AM100" s="8">
        <v>58190</v>
      </c>
      <c r="AN100" s="8">
        <v>61155</v>
      </c>
      <c r="AO100" s="8">
        <v>64536</v>
      </c>
      <c r="AP100" s="8">
        <v>92117</v>
      </c>
      <c r="AQ100" s="8">
        <v>0</v>
      </c>
      <c r="AR100" s="8">
        <v>0</v>
      </c>
      <c r="AS100" s="8">
        <v>0</v>
      </c>
      <c r="AT100" s="8">
        <v>0</v>
      </c>
      <c r="AU100" s="8">
        <v>0</v>
      </c>
      <c r="AV100" s="8">
        <v>12291</v>
      </c>
      <c r="AW100" s="8">
        <v>12197</v>
      </c>
      <c r="AX100" s="8">
        <v>12692</v>
      </c>
      <c r="AY100" s="8">
        <v>12628</v>
      </c>
      <c r="AZ100" s="8">
        <v>16384</v>
      </c>
      <c r="BA100" s="8">
        <v>0</v>
      </c>
      <c r="BB100" s="8">
        <v>0</v>
      </c>
      <c r="BC100" s="8">
        <v>0</v>
      </c>
      <c r="BD100" s="8">
        <v>0</v>
      </c>
      <c r="BE100" s="8">
        <v>0</v>
      </c>
      <c r="BF100" s="8" t="s">
        <v>150</v>
      </c>
      <c r="BG100" s="8" t="s">
        <v>150</v>
      </c>
      <c r="BH100" s="8" t="s">
        <v>150</v>
      </c>
      <c r="BI100" s="8" t="s">
        <v>150</v>
      </c>
      <c r="BJ100" s="8" t="s">
        <v>150</v>
      </c>
      <c r="BK100" s="8">
        <v>169</v>
      </c>
      <c r="BL100" s="8">
        <v>161</v>
      </c>
      <c r="BM100" s="8">
        <v>158</v>
      </c>
      <c r="BN100" s="8">
        <v>158</v>
      </c>
      <c r="BO100" s="8">
        <v>158</v>
      </c>
      <c r="BP100" s="8">
        <v>7901</v>
      </c>
      <c r="BQ100" s="8">
        <v>8807</v>
      </c>
      <c r="BR100" s="8">
        <v>9298</v>
      </c>
      <c r="BS100" s="8">
        <v>10389</v>
      </c>
      <c r="BT100" s="8">
        <v>8746</v>
      </c>
      <c r="BU100" s="8">
        <v>0</v>
      </c>
      <c r="BV100" s="8">
        <v>0</v>
      </c>
      <c r="BW100" s="8">
        <v>0</v>
      </c>
      <c r="BX100" s="8">
        <v>0</v>
      </c>
      <c r="BY100" s="8">
        <v>0</v>
      </c>
      <c r="BZ100" s="8">
        <v>4275</v>
      </c>
      <c r="CA100" s="8">
        <v>4275</v>
      </c>
      <c r="CB100" s="8">
        <v>4275</v>
      </c>
      <c r="CC100" s="8">
        <v>4275</v>
      </c>
      <c r="CD100" s="8">
        <v>4320</v>
      </c>
      <c r="CE100" s="8">
        <v>347</v>
      </c>
      <c r="CF100" s="8">
        <v>347</v>
      </c>
      <c r="CG100" s="8">
        <v>198</v>
      </c>
      <c r="CH100" s="8">
        <v>-33</v>
      </c>
      <c r="CI100" s="8">
        <v>0</v>
      </c>
      <c r="CJ100" s="8">
        <v>25862</v>
      </c>
      <c r="CK100" s="8">
        <v>28121</v>
      </c>
      <c r="CL100" s="8">
        <v>26734</v>
      </c>
      <c r="CM100" s="8">
        <v>25515</v>
      </c>
      <c r="CN100" s="8">
        <v>27363</v>
      </c>
      <c r="CO100" s="8">
        <v>0</v>
      </c>
      <c r="CP100" s="8">
        <v>0</v>
      </c>
      <c r="CQ100" s="8">
        <v>0</v>
      </c>
      <c r="CR100" s="8">
        <v>0</v>
      </c>
      <c r="CS100" s="8">
        <v>0</v>
      </c>
      <c r="CT100" s="8">
        <v>15871</v>
      </c>
      <c r="CU100" s="8">
        <v>15648</v>
      </c>
      <c r="CV100" s="8">
        <v>16564</v>
      </c>
      <c r="CW100" s="8">
        <v>7188</v>
      </c>
      <c r="CX100" s="8">
        <v>6633</v>
      </c>
      <c r="CY100" s="8" t="s">
        <v>150</v>
      </c>
      <c r="CZ100" s="8" t="s">
        <v>150</v>
      </c>
      <c r="DA100" s="8" t="s">
        <v>150</v>
      </c>
      <c r="DB100" s="8" t="s">
        <v>150</v>
      </c>
      <c r="DC100" s="8">
        <v>0</v>
      </c>
      <c r="DD100" s="8">
        <v>0</v>
      </c>
      <c r="DE100" s="8">
        <v>0</v>
      </c>
      <c r="DF100" s="8">
        <v>0</v>
      </c>
      <c r="DG100" s="8">
        <v>0</v>
      </c>
      <c r="DH100" s="8">
        <v>0</v>
      </c>
      <c r="DI100" s="8" t="s">
        <v>150</v>
      </c>
      <c r="DJ100" s="8" t="s">
        <v>150</v>
      </c>
      <c r="DK100" s="8" t="s">
        <v>150</v>
      </c>
      <c r="DL100" s="8" t="s">
        <v>150</v>
      </c>
      <c r="DM100" s="8" t="s">
        <v>150</v>
      </c>
      <c r="DN100" s="8">
        <v>0</v>
      </c>
      <c r="DO100" s="8">
        <v>0</v>
      </c>
      <c r="DP100" s="8">
        <v>0</v>
      </c>
      <c r="DQ100" s="8">
        <v>0</v>
      </c>
      <c r="DR100" s="8">
        <v>0</v>
      </c>
      <c r="DS100" s="8">
        <v>8237</v>
      </c>
      <c r="DT100" s="8">
        <v>9408</v>
      </c>
      <c r="DU100" s="8">
        <v>10892</v>
      </c>
      <c r="DV100" s="8">
        <v>11019</v>
      </c>
      <c r="DW100" s="8">
        <v>12628</v>
      </c>
      <c r="DX100" s="8">
        <v>0</v>
      </c>
      <c r="DY100" s="8">
        <v>0</v>
      </c>
      <c r="DZ100" s="8">
        <v>0</v>
      </c>
      <c r="EA100" s="8">
        <v>0</v>
      </c>
      <c r="EB100" s="8">
        <v>0</v>
      </c>
      <c r="EC100" s="8">
        <v>63498</v>
      </c>
      <c r="ED100" s="8">
        <v>61966</v>
      </c>
      <c r="EE100" s="8">
        <v>64243</v>
      </c>
      <c r="EF100" s="8">
        <v>72894</v>
      </c>
      <c r="EG100" s="8">
        <v>78595</v>
      </c>
      <c r="EH100" s="8">
        <v>94447</v>
      </c>
      <c r="EI100" s="8">
        <v>83887</v>
      </c>
      <c r="EJ100" s="8">
        <v>89845</v>
      </c>
      <c r="EK100" s="8">
        <v>0</v>
      </c>
      <c r="EL100" s="8">
        <v>111045</v>
      </c>
      <c r="EM100" s="8">
        <v>34359</v>
      </c>
      <c r="EN100" s="8">
        <v>41695</v>
      </c>
      <c r="EO100" s="8">
        <v>45121</v>
      </c>
      <c r="EP100" s="8">
        <v>39460</v>
      </c>
      <c r="EQ100" s="8">
        <v>49403</v>
      </c>
      <c r="ER100" s="8">
        <v>49</v>
      </c>
      <c r="ES100" s="8">
        <v>54</v>
      </c>
      <c r="ET100" s="8">
        <v>56</v>
      </c>
      <c r="EU100" s="8">
        <v>85</v>
      </c>
      <c r="EV100" s="8">
        <v>110</v>
      </c>
      <c r="EW100" s="8">
        <v>17989</v>
      </c>
      <c r="EX100" s="8">
        <v>20871</v>
      </c>
      <c r="EY100" s="8">
        <v>23813</v>
      </c>
      <c r="EZ100" s="8">
        <v>28643</v>
      </c>
      <c r="FA100" s="8">
        <v>30751</v>
      </c>
      <c r="FB100" s="8">
        <v>68096</v>
      </c>
      <c r="FC100" s="8">
        <v>66719</v>
      </c>
      <c r="FD100" s="8">
        <v>76846</v>
      </c>
      <c r="FE100" s="8">
        <v>70939</v>
      </c>
      <c r="FF100" s="8">
        <v>82480</v>
      </c>
      <c r="FG100" s="8">
        <v>90067</v>
      </c>
      <c r="FH100" s="8">
        <v>84885</v>
      </c>
      <c r="FI100" s="8">
        <v>85162</v>
      </c>
      <c r="FJ100" s="8">
        <v>82490</v>
      </c>
      <c r="FK100" s="8">
        <v>75092</v>
      </c>
      <c r="FL100" s="8">
        <v>13628</v>
      </c>
      <c r="FM100" s="8">
        <v>14089</v>
      </c>
      <c r="FN100" s="8">
        <v>13299</v>
      </c>
      <c r="FO100" s="8">
        <v>16381</v>
      </c>
      <c r="FP100" s="8">
        <v>20889</v>
      </c>
      <c r="FQ100" s="8">
        <v>0</v>
      </c>
      <c r="FR100" s="8">
        <v>0</v>
      </c>
      <c r="FS100" s="8">
        <v>0</v>
      </c>
      <c r="FT100" s="8">
        <v>0</v>
      </c>
      <c r="FU100" s="8">
        <v>0</v>
      </c>
      <c r="FV100" s="8">
        <v>0</v>
      </c>
      <c r="FW100" s="8">
        <v>0</v>
      </c>
      <c r="FX100" s="8">
        <v>0</v>
      </c>
      <c r="FY100" s="8">
        <v>0</v>
      </c>
      <c r="FZ100" s="8">
        <v>0</v>
      </c>
      <c r="GA100" s="8">
        <v>0</v>
      </c>
      <c r="GB100" s="8">
        <v>0</v>
      </c>
      <c r="GC100" s="8">
        <v>0</v>
      </c>
      <c r="GD100" s="8">
        <v>0</v>
      </c>
      <c r="GE100" s="8">
        <v>0</v>
      </c>
      <c r="GF100" s="8">
        <v>0</v>
      </c>
      <c r="GG100" s="8">
        <v>0</v>
      </c>
      <c r="GH100" s="8">
        <v>0</v>
      </c>
      <c r="GI100" s="8">
        <v>0</v>
      </c>
      <c r="GJ100" s="8">
        <v>0</v>
      </c>
      <c r="GK100" s="8">
        <v>0</v>
      </c>
      <c r="GL100" s="8">
        <v>0</v>
      </c>
      <c r="GM100" s="8">
        <v>0</v>
      </c>
      <c r="GN100" s="8">
        <v>0</v>
      </c>
      <c r="GO100" s="8">
        <v>0</v>
      </c>
      <c r="GP100" s="8">
        <v>140884</v>
      </c>
      <c r="GQ100" s="8">
        <v>146314</v>
      </c>
      <c r="GR100" s="8">
        <v>135500</v>
      </c>
      <c r="GS100" s="8">
        <v>0</v>
      </c>
      <c r="GT100" s="8">
        <v>0</v>
      </c>
      <c r="GU100" s="8">
        <v>833</v>
      </c>
      <c r="GV100" s="8">
        <v>833</v>
      </c>
      <c r="GW100" s="8">
        <v>833</v>
      </c>
      <c r="GX100" s="8">
        <v>763</v>
      </c>
      <c r="GY100" s="8">
        <v>900</v>
      </c>
      <c r="GZ100" s="8">
        <v>0</v>
      </c>
      <c r="HA100" s="8">
        <v>0</v>
      </c>
      <c r="HB100" s="8">
        <v>0</v>
      </c>
      <c r="HC100" s="8">
        <v>0</v>
      </c>
      <c r="HD100" s="8">
        <v>0</v>
      </c>
      <c r="HE100" s="8">
        <v>1234</v>
      </c>
      <c r="HF100" s="8">
        <v>955</v>
      </c>
      <c r="HG100" s="8">
        <v>350</v>
      </c>
      <c r="HH100" s="8">
        <v>1008</v>
      </c>
      <c r="HI100" s="8">
        <v>1068</v>
      </c>
      <c r="HJ100" s="8">
        <v>55130</v>
      </c>
      <c r="HK100" s="8">
        <v>57428</v>
      </c>
      <c r="HL100" s="8">
        <v>51946</v>
      </c>
      <c r="HM100" s="8">
        <v>71751</v>
      </c>
      <c r="HN100" s="8">
        <v>74233</v>
      </c>
      <c r="HO100" s="8">
        <v>0</v>
      </c>
      <c r="HP100" s="8" t="s">
        <v>150</v>
      </c>
      <c r="HQ100" s="8" t="s">
        <v>150</v>
      </c>
      <c r="HR100" s="8" t="s">
        <v>150</v>
      </c>
      <c r="HS100" s="8" t="s">
        <v>150</v>
      </c>
      <c r="HT100" s="8">
        <v>59104</v>
      </c>
      <c r="HU100" s="8">
        <v>64984</v>
      </c>
      <c r="HV100" s="8">
        <v>73173</v>
      </c>
      <c r="HW100" s="8">
        <v>75680</v>
      </c>
      <c r="HX100" s="8">
        <v>77151</v>
      </c>
      <c r="HY100" s="8" t="s">
        <v>150</v>
      </c>
      <c r="HZ100" s="8" t="s">
        <v>150</v>
      </c>
      <c r="IA100" s="8" t="s">
        <v>150</v>
      </c>
      <c r="IB100" s="8" t="s">
        <v>150</v>
      </c>
      <c r="IC100" s="8" t="s">
        <v>150</v>
      </c>
      <c r="ID100" s="8">
        <v>14672</v>
      </c>
      <c r="IE100" s="8">
        <v>10735</v>
      </c>
      <c r="IF100" s="8">
        <v>9366</v>
      </c>
      <c r="IG100" s="8">
        <v>9360</v>
      </c>
      <c r="IH100" s="8">
        <v>0</v>
      </c>
      <c r="II100" s="8">
        <v>8276</v>
      </c>
      <c r="IJ100" s="8">
        <v>8363</v>
      </c>
      <c r="IK100" s="8">
        <v>7339</v>
      </c>
      <c r="IL100" s="8">
        <v>8038</v>
      </c>
      <c r="IM100" s="8">
        <v>8476</v>
      </c>
      <c r="IN100" s="8">
        <v>0</v>
      </c>
      <c r="IO100" s="8">
        <v>0</v>
      </c>
      <c r="IP100" s="8" t="s">
        <v>150</v>
      </c>
      <c r="IQ100" s="8" t="s">
        <v>150</v>
      </c>
      <c r="IR100" s="8" t="s">
        <v>150</v>
      </c>
      <c r="IS100" s="8" t="s">
        <v>150</v>
      </c>
      <c r="IT100" s="8" t="s">
        <v>150</v>
      </c>
      <c r="IU100" s="8" t="s">
        <v>150</v>
      </c>
      <c r="IV100" s="8" t="s">
        <v>150</v>
      </c>
      <c r="IW100" s="8" t="s">
        <v>150</v>
      </c>
      <c r="IX100" s="8">
        <v>10338</v>
      </c>
      <c r="IY100" s="8">
        <v>10665</v>
      </c>
      <c r="IZ100" s="8">
        <v>9959</v>
      </c>
      <c r="JA100" s="8">
        <v>9368</v>
      </c>
      <c r="JB100" s="8">
        <v>9942</v>
      </c>
      <c r="JC100" s="8">
        <v>25716</v>
      </c>
      <c r="JD100" s="8">
        <v>32792</v>
      </c>
      <c r="JE100" s="8">
        <v>25390</v>
      </c>
      <c r="JF100" s="8">
        <v>32140</v>
      </c>
      <c r="JG100" s="8">
        <v>29742</v>
      </c>
      <c r="JH100" s="8" t="s">
        <v>150</v>
      </c>
      <c r="JI100" s="8" t="s">
        <v>150</v>
      </c>
      <c r="JJ100" s="8">
        <v>0</v>
      </c>
      <c r="JK100" s="8">
        <v>0</v>
      </c>
      <c r="JL100" s="8">
        <v>0</v>
      </c>
      <c r="JM100" s="8">
        <v>0</v>
      </c>
      <c r="JN100" s="8">
        <v>0</v>
      </c>
      <c r="JO100" s="8">
        <v>0</v>
      </c>
      <c r="JP100" s="8">
        <v>0</v>
      </c>
      <c r="JQ100" s="8">
        <v>20007</v>
      </c>
      <c r="JR100" s="8">
        <v>25819</v>
      </c>
      <c r="JS100" s="8">
        <v>23791</v>
      </c>
      <c r="JT100" s="8">
        <v>24312</v>
      </c>
      <c r="JU100" s="8">
        <v>21099</v>
      </c>
      <c r="JV100" s="8">
        <v>0</v>
      </c>
      <c r="JW100" s="8">
        <v>18857</v>
      </c>
      <c r="JX100" s="8">
        <v>21923</v>
      </c>
      <c r="JY100" s="8">
        <v>21698</v>
      </c>
      <c r="JZ100" s="8">
        <v>19355</v>
      </c>
      <c r="KA100" s="8">
        <v>24451</v>
      </c>
      <c r="KB100" s="8">
        <v>4249</v>
      </c>
      <c r="KC100" s="8">
        <v>3906</v>
      </c>
      <c r="KD100" s="8">
        <v>6651</v>
      </c>
      <c r="KE100" s="8">
        <v>6040</v>
      </c>
      <c r="KF100" s="8" t="s">
        <v>150</v>
      </c>
      <c r="KG100" s="8" t="s">
        <v>150</v>
      </c>
      <c r="KH100" s="8" t="s">
        <v>150</v>
      </c>
      <c r="KI100" s="8" t="s">
        <v>150</v>
      </c>
      <c r="KJ100" s="8" t="s">
        <v>150</v>
      </c>
      <c r="KK100" s="8" t="s">
        <v>150</v>
      </c>
      <c r="KL100" s="8">
        <v>0</v>
      </c>
      <c r="KM100" s="8" t="s">
        <v>150</v>
      </c>
      <c r="KN100" s="8">
        <v>0</v>
      </c>
      <c r="KO100" s="8" t="s">
        <v>150</v>
      </c>
      <c r="KP100" s="8" t="s">
        <v>150</v>
      </c>
      <c r="KQ100" s="8" t="s">
        <v>150</v>
      </c>
      <c r="KR100" s="8" t="s">
        <v>150</v>
      </c>
      <c r="KS100" s="8" t="s">
        <v>150</v>
      </c>
      <c r="KT100" s="8" t="s">
        <v>150</v>
      </c>
      <c r="KU100" s="8">
        <v>0</v>
      </c>
      <c r="KV100" s="8">
        <v>9447</v>
      </c>
      <c r="KW100" s="8">
        <v>10652</v>
      </c>
      <c r="KX100" s="8">
        <v>9785</v>
      </c>
      <c r="KY100" s="8">
        <v>8291</v>
      </c>
      <c r="KZ100" s="8">
        <v>9534</v>
      </c>
      <c r="LA100" s="8" t="s">
        <v>150</v>
      </c>
      <c r="LB100" s="8">
        <v>0</v>
      </c>
      <c r="LC100" s="8" t="s">
        <v>150</v>
      </c>
      <c r="LD100" s="8" t="s">
        <v>150</v>
      </c>
      <c r="LE100" s="8" t="s">
        <v>150</v>
      </c>
      <c r="LF100" s="8" t="s">
        <v>150</v>
      </c>
      <c r="LG100" s="8">
        <v>0</v>
      </c>
      <c r="LH100" s="8" t="s">
        <v>150</v>
      </c>
      <c r="LI100" s="8">
        <v>0</v>
      </c>
      <c r="LJ100" s="8">
        <v>0</v>
      </c>
      <c r="LK100" s="8" t="s">
        <v>150</v>
      </c>
      <c r="LL100" s="8" t="s">
        <v>150</v>
      </c>
      <c r="LM100" s="8" t="s">
        <v>150</v>
      </c>
      <c r="LN100" s="8" t="s">
        <v>150</v>
      </c>
      <c r="LO100" s="8" t="s">
        <v>150</v>
      </c>
      <c r="LP100" s="8">
        <v>4119</v>
      </c>
      <c r="LQ100" s="8">
        <v>3292</v>
      </c>
      <c r="LR100" s="8">
        <v>3170</v>
      </c>
      <c r="LS100" s="8">
        <v>2785</v>
      </c>
      <c r="LT100" s="8">
        <v>0</v>
      </c>
      <c r="LU100" s="8">
        <v>0</v>
      </c>
      <c r="LV100" s="8" t="s">
        <v>150</v>
      </c>
      <c r="LW100" s="8">
        <v>0</v>
      </c>
      <c r="LX100" s="8">
        <v>0</v>
      </c>
      <c r="LY100" s="8">
        <v>0</v>
      </c>
      <c r="LZ100" s="8">
        <v>1099</v>
      </c>
      <c r="MA100" s="8">
        <v>1102</v>
      </c>
      <c r="MB100" s="8">
        <v>1115</v>
      </c>
      <c r="MC100" s="8">
        <v>1114</v>
      </c>
      <c r="MD100" s="8">
        <v>1118</v>
      </c>
      <c r="ME100" s="8">
        <v>0</v>
      </c>
      <c r="MF100" s="8">
        <v>0</v>
      </c>
      <c r="MG100" s="8">
        <v>0</v>
      </c>
      <c r="MH100" s="8">
        <v>0</v>
      </c>
      <c r="MI100" s="8">
        <v>0</v>
      </c>
      <c r="MJ100" s="8">
        <v>6773</v>
      </c>
      <c r="MK100" s="8">
        <v>28503</v>
      </c>
      <c r="ML100" s="8">
        <v>29308</v>
      </c>
      <c r="MM100" s="8">
        <v>34205</v>
      </c>
      <c r="MN100" s="8">
        <v>36438</v>
      </c>
      <c r="MO100" s="8">
        <v>410</v>
      </c>
      <c r="MP100" s="8">
        <v>479</v>
      </c>
      <c r="MQ100" s="8">
        <v>510</v>
      </c>
      <c r="MR100" s="8">
        <v>128</v>
      </c>
      <c r="MS100" s="8">
        <v>4367</v>
      </c>
      <c r="MT100" s="8">
        <v>0</v>
      </c>
      <c r="MU100" s="8">
        <v>0</v>
      </c>
      <c r="MV100" s="8">
        <v>0</v>
      </c>
      <c r="MW100" s="8" t="s">
        <v>150</v>
      </c>
      <c r="MX100" s="8">
        <v>0</v>
      </c>
      <c r="MY100" s="8" t="s">
        <v>150</v>
      </c>
      <c r="MZ100" s="8" t="s">
        <v>150</v>
      </c>
      <c r="NA100" s="8" t="s">
        <v>150</v>
      </c>
      <c r="NB100" s="8" t="s">
        <v>150</v>
      </c>
      <c r="NC100" s="8" t="s">
        <v>150</v>
      </c>
      <c r="ND100" s="8" t="s">
        <v>150</v>
      </c>
      <c r="NE100" s="8" t="s">
        <v>150</v>
      </c>
      <c r="NF100" s="8" t="s">
        <v>150</v>
      </c>
      <c r="NG100" s="8" t="s">
        <v>150</v>
      </c>
      <c r="NH100" s="8">
        <v>0</v>
      </c>
      <c r="NI100" s="8">
        <v>26019</v>
      </c>
      <c r="NJ100" s="8">
        <v>-2016</v>
      </c>
      <c r="NK100" s="8">
        <v>14</v>
      </c>
      <c r="NL100" s="8">
        <v>0</v>
      </c>
      <c r="NM100" s="8">
        <v>0</v>
      </c>
      <c r="NN100" s="8">
        <v>1345</v>
      </c>
      <c r="NO100" s="8">
        <v>1770</v>
      </c>
      <c r="NP100" s="8">
        <v>1230</v>
      </c>
      <c r="NQ100" s="8">
        <v>1747</v>
      </c>
      <c r="NR100" s="8">
        <v>1707</v>
      </c>
      <c r="NS100" s="8">
        <v>19199</v>
      </c>
      <c r="NT100" s="8">
        <v>19199</v>
      </c>
      <c r="NU100" s="8">
        <v>19199</v>
      </c>
      <c r="NV100" s="8">
        <v>15011</v>
      </c>
      <c r="NW100" s="8">
        <v>13615</v>
      </c>
      <c r="NX100" s="8" t="s">
        <v>150</v>
      </c>
      <c r="NY100" s="8" t="s">
        <v>150</v>
      </c>
      <c r="NZ100" s="8" t="s">
        <v>150</v>
      </c>
      <c r="OA100" s="8" t="s">
        <v>150</v>
      </c>
      <c r="OB100" s="8" t="s">
        <v>150</v>
      </c>
      <c r="OC100" s="8">
        <v>11756</v>
      </c>
      <c r="OD100" s="8">
        <v>12823</v>
      </c>
      <c r="OE100" s="8">
        <v>12469</v>
      </c>
      <c r="OF100" s="8">
        <v>12138</v>
      </c>
      <c r="OG100" s="8">
        <v>12527</v>
      </c>
      <c r="OH100" s="8">
        <v>177897</v>
      </c>
      <c r="OI100" s="8">
        <v>226476</v>
      </c>
      <c r="OJ100" s="8">
        <v>226999</v>
      </c>
      <c r="OK100" s="8">
        <v>213891</v>
      </c>
      <c r="OL100" s="8">
        <v>228231</v>
      </c>
      <c r="OM100" s="8">
        <v>0</v>
      </c>
      <c r="ON100" s="8">
        <v>96780</v>
      </c>
      <c r="OO100" s="8">
        <v>116159</v>
      </c>
      <c r="OP100" s="8">
        <v>109147</v>
      </c>
      <c r="OQ100" s="8">
        <v>121303</v>
      </c>
      <c r="OR100" s="8">
        <v>43803</v>
      </c>
      <c r="OS100" s="8">
        <v>49383</v>
      </c>
      <c r="OT100" s="8">
        <v>42546</v>
      </c>
      <c r="OU100" s="8">
        <v>44150</v>
      </c>
      <c r="OV100" s="8">
        <v>37133</v>
      </c>
      <c r="OW100" s="8">
        <v>0</v>
      </c>
      <c r="OX100" s="8">
        <v>0</v>
      </c>
      <c r="OY100" s="8">
        <v>0</v>
      </c>
      <c r="OZ100" s="8">
        <v>0</v>
      </c>
      <c r="PA100" s="8">
        <v>0</v>
      </c>
      <c r="PB100" s="8">
        <v>0</v>
      </c>
      <c r="PC100" s="8">
        <v>0</v>
      </c>
      <c r="PD100" s="8">
        <v>0</v>
      </c>
      <c r="PE100" s="8">
        <v>0</v>
      </c>
      <c r="PF100" s="8">
        <v>0</v>
      </c>
      <c r="PG100" s="8" t="s">
        <v>150</v>
      </c>
      <c r="PH100" s="8" t="s">
        <v>150</v>
      </c>
      <c r="PI100" s="8" t="s">
        <v>150</v>
      </c>
      <c r="PJ100" s="8" t="s">
        <v>150</v>
      </c>
      <c r="PK100" s="8">
        <v>0</v>
      </c>
      <c r="PL100" s="8">
        <v>67361</v>
      </c>
      <c r="PM100" s="8">
        <v>75825</v>
      </c>
      <c r="PN100" s="8">
        <v>69287</v>
      </c>
      <c r="PO100" s="8">
        <v>81439</v>
      </c>
      <c r="PP100" s="8" t="s">
        <v>150</v>
      </c>
      <c r="PQ100" s="8">
        <v>27712</v>
      </c>
      <c r="PR100" s="8">
        <v>32746</v>
      </c>
      <c r="PS100" s="8">
        <v>23593</v>
      </c>
      <c r="PT100" s="8">
        <v>20445</v>
      </c>
      <c r="PU100" s="8">
        <v>28976</v>
      </c>
      <c r="PV100" s="8" t="s">
        <v>150</v>
      </c>
      <c r="PW100" s="8" t="s">
        <v>150</v>
      </c>
      <c r="PX100" s="8">
        <v>0</v>
      </c>
      <c r="PY100" s="8" t="s">
        <v>150</v>
      </c>
      <c r="PZ100" s="8">
        <v>0</v>
      </c>
      <c r="QA100" s="8">
        <v>221</v>
      </c>
      <c r="QB100" s="8">
        <v>219</v>
      </c>
      <c r="QC100" s="8">
        <v>218</v>
      </c>
      <c r="QD100" s="8">
        <v>215</v>
      </c>
      <c r="QE100" s="8">
        <v>211</v>
      </c>
      <c r="QF100" s="8">
        <v>348</v>
      </c>
      <c r="QG100" s="8">
        <v>0</v>
      </c>
      <c r="QH100" s="8">
        <v>0</v>
      </c>
      <c r="QI100" s="8">
        <v>0</v>
      </c>
      <c r="QJ100" s="8">
        <v>0</v>
      </c>
      <c r="QK100" s="8">
        <v>64991</v>
      </c>
      <c r="QL100" s="8">
        <v>68411</v>
      </c>
      <c r="QM100" s="8">
        <v>71429</v>
      </c>
      <c r="QN100" s="8">
        <v>75204</v>
      </c>
      <c r="QO100" s="8">
        <v>91503</v>
      </c>
      <c r="QP100" s="8">
        <v>0</v>
      </c>
      <c r="QQ100" s="8">
        <v>0</v>
      </c>
      <c r="QR100" s="8">
        <v>0</v>
      </c>
      <c r="QS100" s="8">
        <v>0</v>
      </c>
      <c r="QT100" s="8">
        <v>0</v>
      </c>
      <c r="QU100" s="8">
        <v>0</v>
      </c>
      <c r="QV100" s="8">
        <v>0</v>
      </c>
      <c r="QW100" s="8">
        <v>0</v>
      </c>
      <c r="QX100" s="8">
        <v>0</v>
      </c>
      <c r="QY100" s="8">
        <v>0</v>
      </c>
      <c r="QZ100" s="8" t="s">
        <v>150</v>
      </c>
      <c r="RA100" s="8" t="s">
        <v>150</v>
      </c>
      <c r="RB100" s="8" t="s">
        <v>150</v>
      </c>
      <c r="RC100" s="8" t="s">
        <v>150</v>
      </c>
      <c r="RD100" s="8" t="s">
        <v>150</v>
      </c>
      <c r="RE100" s="8">
        <v>0</v>
      </c>
      <c r="RF100" s="8" t="s">
        <v>150</v>
      </c>
      <c r="RG100" s="8" t="s">
        <v>150</v>
      </c>
      <c r="RH100" s="8" t="s">
        <v>150</v>
      </c>
      <c r="RI100" s="8" t="s">
        <v>150</v>
      </c>
      <c r="RJ100" s="8">
        <v>0</v>
      </c>
      <c r="RK100" s="8">
        <v>0</v>
      </c>
      <c r="RL100" s="8">
        <v>0</v>
      </c>
      <c r="RM100" s="8">
        <v>0</v>
      </c>
      <c r="RN100" s="8" t="s">
        <v>150</v>
      </c>
      <c r="RO100" s="8">
        <v>3140</v>
      </c>
      <c r="RP100" s="8">
        <v>3167</v>
      </c>
      <c r="RQ100" s="8">
        <v>2630</v>
      </c>
      <c r="RR100" s="8">
        <v>1600</v>
      </c>
      <c r="RS100" s="8">
        <v>1687</v>
      </c>
      <c r="RT100" s="8">
        <v>0</v>
      </c>
      <c r="RU100" s="8">
        <v>0</v>
      </c>
      <c r="RV100" s="8">
        <v>0</v>
      </c>
      <c r="RW100" s="8">
        <v>0</v>
      </c>
      <c r="RX100" s="8">
        <v>0</v>
      </c>
      <c r="RY100" s="8">
        <v>0</v>
      </c>
      <c r="RZ100" s="8">
        <v>0</v>
      </c>
      <c r="SA100" s="8">
        <v>0</v>
      </c>
      <c r="SB100" s="8">
        <v>0</v>
      </c>
      <c r="SC100" s="8">
        <v>0</v>
      </c>
      <c r="SD100" s="8">
        <v>56938</v>
      </c>
      <c r="SE100" s="8">
        <v>53386</v>
      </c>
      <c r="SF100" s="8">
        <v>56788</v>
      </c>
      <c r="SG100" s="8">
        <v>64580</v>
      </c>
      <c r="SH100" s="8">
        <v>75169</v>
      </c>
      <c r="SI100" s="8">
        <v>0</v>
      </c>
      <c r="SJ100" s="8">
        <v>0</v>
      </c>
      <c r="SK100" s="8">
        <v>0</v>
      </c>
      <c r="SL100" s="8">
        <v>0</v>
      </c>
      <c r="SM100" s="8">
        <v>0</v>
      </c>
      <c r="SN100" s="8">
        <v>41084</v>
      </c>
      <c r="SO100" s="8">
        <v>50188</v>
      </c>
      <c r="SP100" s="8">
        <v>54395</v>
      </c>
      <c r="SQ100" s="8">
        <v>56153</v>
      </c>
      <c r="SR100" s="8">
        <v>73729</v>
      </c>
      <c r="SS100" s="8">
        <v>0</v>
      </c>
      <c r="ST100" s="8">
        <v>0</v>
      </c>
      <c r="SU100" s="8">
        <v>0</v>
      </c>
      <c r="SV100" s="8">
        <v>0</v>
      </c>
      <c r="SW100" s="8">
        <v>0</v>
      </c>
      <c r="SX100" s="8">
        <v>702105</v>
      </c>
      <c r="SY100" s="8">
        <v>640559</v>
      </c>
      <c r="SZ100" s="8">
        <v>546981</v>
      </c>
      <c r="TA100" s="8">
        <v>624162</v>
      </c>
      <c r="TB100" s="8">
        <v>639434</v>
      </c>
      <c r="TC100" s="8">
        <v>17575</v>
      </c>
      <c r="TD100" s="8">
        <v>18767</v>
      </c>
      <c r="TE100" s="8">
        <v>17906</v>
      </c>
      <c r="TF100" s="8">
        <v>16770</v>
      </c>
      <c r="TG100" s="8">
        <v>20999</v>
      </c>
      <c r="TH100" s="8">
        <v>0</v>
      </c>
      <c r="TI100" s="8">
        <v>0</v>
      </c>
      <c r="TJ100" s="8">
        <v>0</v>
      </c>
      <c r="TK100" s="8">
        <v>0</v>
      </c>
      <c r="TL100" s="8">
        <v>0</v>
      </c>
      <c r="TM100" s="8">
        <v>0</v>
      </c>
      <c r="TN100" s="8">
        <v>0</v>
      </c>
      <c r="TO100" s="8">
        <v>0</v>
      </c>
      <c r="TP100" s="8">
        <v>0</v>
      </c>
      <c r="TQ100" s="8">
        <v>0</v>
      </c>
      <c r="TR100" s="8">
        <v>0</v>
      </c>
      <c r="TS100" s="8">
        <v>0</v>
      </c>
      <c r="TT100" s="8">
        <v>0</v>
      </c>
      <c r="TU100" s="8">
        <v>0</v>
      </c>
      <c r="TV100" s="8">
        <v>0</v>
      </c>
      <c r="TW100" s="8">
        <v>3477</v>
      </c>
      <c r="TX100" s="8">
        <v>0</v>
      </c>
      <c r="TY100" s="8">
        <v>0</v>
      </c>
      <c r="TZ100" s="8">
        <v>0</v>
      </c>
      <c r="UA100" s="8">
        <v>0</v>
      </c>
      <c r="UB100" s="8">
        <v>126501</v>
      </c>
      <c r="UC100" s="8">
        <v>92054</v>
      </c>
      <c r="UD100" s="8">
        <v>91086</v>
      </c>
      <c r="UE100" s="8">
        <v>113574</v>
      </c>
      <c r="UF100" s="8">
        <v>131910</v>
      </c>
      <c r="UG100" s="8">
        <v>0</v>
      </c>
      <c r="UH100" s="8">
        <v>0</v>
      </c>
      <c r="UI100" s="8">
        <v>0</v>
      </c>
      <c r="UJ100" s="8">
        <v>0</v>
      </c>
      <c r="UK100" s="8">
        <v>0</v>
      </c>
      <c r="UL100" s="8">
        <v>0</v>
      </c>
      <c r="UM100" s="8">
        <v>0</v>
      </c>
      <c r="UN100" s="8">
        <v>0</v>
      </c>
      <c r="UO100" s="8">
        <v>0</v>
      </c>
      <c r="UP100" s="8">
        <v>0</v>
      </c>
      <c r="UQ100" s="8">
        <v>214876</v>
      </c>
      <c r="UR100" s="8">
        <v>221605</v>
      </c>
      <c r="US100" s="8">
        <v>245192</v>
      </c>
      <c r="UT100" s="8">
        <v>271920</v>
      </c>
      <c r="UU100" s="8">
        <v>285755</v>
      </c>
      <c r="UV100" s="8" t="s">
        <v>150</v>
      </c>
      <c r="UW100" s="8" t="s">
        <v>150</v>
      </c>
      <c r="UX100" s="8" t="s">
        <v>150</v>
      </c>
      <c r="UY100" s="8" t="s">
        <v>150</v>
      </c>
      <c r="UZ100" s="8">
        <v>0</v>
      </c>
      <c r="VA100" s="8">
        <v>12931</v>
      </c>
      <c r="VB100" s="8">
        <v>12971</v>
      </c>
      <c r="VC100" s="8">
        <v>10054</v>
      </c>
      <c r="VD100" s="8">
        <v>8677</v>
      </c>
      <c r="VE100" s="8">
        <v>9239</v>
      </c>
      <c r="VF100" s="8" t="s">
        <v>150</v>
      </c>
      <c r="VG100" s="8" t="s">
        <v>150</v>
      </c>
      <c r="VH100" s="8" t="s">
        <v>150</v>
      </c>
      <c r="VI100" s="8" t="s">
        <v>150</v>
      </c>
      <c r="VJ100" s="8">
        <v>0</v>
      </c>
      <c r="VK100" s="8">
        <v>0</v>
      </c>
      <c r="VL100" s="8">
        <v>0</v>
      </c>
      <c r="VM100" s="8">
        <v>0</v>
      </c>
      <c r="VN100" s="8">
        <v>0</v>
      </c>
      <c r="VO100" s="8">
        <v>0</v>
      </c>
      <c r="VP100" s="8">
        <v>0</v>
      </c>
      <c r="VQ100" s="8">
        <v>0</v>
      </c>
      <c r="VR100" s="8">
        <v>0</v>
      </c>
      <c r="VS100" s="8">
        <v>0</v>
      </c>
      <c r="VT100" s="8">
        <v>0</v>
      </c>
      <c r="VU100" s="8">
        <v>20162</v>
      </c>
      <c r="VV100" s="8">
        <v>18624</v>
      </c>
      <c r="VW100" s="8">
        <v>5074</v>
      </c>
      <c r="VX100" s="8">
        <v>5402</v>
      </c>
      <c r="VY100" s="8">
        <v>1962</v>
      </c>
      <c r="VZ100" s="8" t="s">
        <v>150</v>
      </c>
      <c r="WA100" s="8" t="s">
        <v>150</v>
      </c>
      <c r="WB100" s="8" t="s">
        <v>150</v>
      </c>
      <c r="WC100" s="8" t="s">
        <v>150</v>
      </c>
      <c r="WD100" s="8">
        <v>0</v>
      </c>
      <c r="WE100" s="8">
        <v>83</v>
      </c>
      <c r="WF100" s="8">
        <v>83</v>
      </c>
      <c r="WG100" s="8">
        <v>35</v>
      </c>
      <c r="WH100" s="8">
        <v>0</v>
      </c>
      <c r="WI100" s="8">
        <v>0</v>
      </c>
      <c r="WJ100" s="8">
        <v>15895</v>
      </c>
      <c r="WK100" s="8">
        <v>16720</v>
      </c>
      <c r="WL100" s="8">
        <v>16678</v>
      </c>
      <c r="WM100" s="8">
        <v>24212</v>
      </c>
      <c r="WN100" s="8">
        <v>26937</v>
      </c>
      <c r="WO100" s="8">
        <v>0</v>
      </c>
      <c r="WP100" s="8">
        <v>0</v>
      </c>
      <c r="WQ100" s="8">
        <v>0</v>
      </c>
      <c r="WR100" s="8">
        <v>0</v>
      </c>
      <c r="WS100" s="8">
        <v>0</v>
      </c>
      <c r="WT100" s="8">
        <v>25949</v>
      </c>
      <c r="WU100" s="8">
        <v>29937</v>
      </c>
      <c r="WV100" s="8">
        <v>28938</v>
      </c>
      <c r="WW100" s="8">
        <v>26574</v>
      </c>
      <c r="WX100" s="8">
        <v>29571</v>
      </c>
      <c r="WY100" s="8">
        <v>11</v>
      </c>
      <c r="WZ100" s="8">
        <v>11</v>
      </c>
      <c r="XA100" s="8">
        <v>12</v>
      </c>
      <c r="XB100" s="8">
        <v>13</v>
      </c>
      <c r="XC100" s="8">
        <v>0</v>
      </c>
      <c r="XD100" s="8">
        <v>0</v>
      </c>
      <c r="XE100" s="8">
        <v>0</v>
      </c>
      <c r="XF100" s="8">
        <v>0</v>
      </c>
      <c r="XG100" s="8">
        <v>0</v>
      </c>
      <c r="XH100" s="8">
        <v>0</v>
      </c>
      <c r="XI100" s="8">
        <v>0</v>
      </c>
      <c r="XJ100" s="8">
        <v>0</v>
      </c>
      <c r="XK100" s="8">
        <v>0</v>
      </c>
      <c r="XL100" s="8">
        <v>0</v>
      </c>
      <c r="XM100" s="8">
        <v>0</v>
      </c>
      <c r="XN100" s="8" t="s">
        <v>150</v>
      </c>
      <c r="XO100" s="8">
        <v>0</v>
      </c>
      <c r="XP100" s="8" t="s">
        <v>150</v>
      </c>
      <c r="XQ100" s="8" t="s">
        <v>150</v>
      </c>
      <c r="XR100" s="8">
        <v>0</v>
      </c>
      <c r="XS100" s="8">
        <v>7843</v>
      </c>
      <c r="XT100" s="8">
        <v>6879</v>
      </c>
      <c r="XU100" s="8">
        <v>3748</v>
      </c>
      <c r="XV100" s="8">
        <v>4152</v>
      </c>
      <c r="XW100" s="8">
        <v>3827</v>
      </c>
      <c r="XX100" s="8">
        <v>0</v>
      </c>
      <c r="XY100" s="8">
        <v>0</v>
      </c>
      <c r="XZ100" s="8">
        <v>0</v>
      </c>
      <c r="YA100" s="8">
        <v>0</v>
      </c>
      <c r="YB100" s="8" t="s">
        <v>150</v>
      </c>
      <c r="YC100" s="8">
        <v>60289</v>
      </c>
      <c r="YD100" s="8">
        <v>54894</v>
      </c>
      <c r="YE100" s="8">
        <v>55676</v>
      </c>
      <c r="YF100" s="8">
        <v>55872</v>
      </c>
      <c r="YG100" s="8">
        <v>7569</v>
      </c>
      <c r="YH100" s="8">
        <v>140884</v>
      </c>
      <c r="YI100" s="8">
        <v>146314</v>
      </c>
      <c r="YJ100" s="8">
        <v>134627</v>
      </c>
      <c r="YK100" s="8">
        <v>0</v>
      </c>
      <c r="YL100" s="8">
        <v>0</v>
      </c>
      <c r="YM100" s="8">
        <v>2605</v>
      </c>
      <c r="YN100" s="8">
        <v>1835</v>
      </c>
      <c r="YO100" s="8">
        <v>5399</v>
      </c>
      <c r="YP100" s="8">
        <v>1440</v>
      </c>
      <c r="YQ100" s="8">
        <v>0</v>
      </c>
      <c r="YR100" s="8">
        <v>0</v>
      </c>
      <c r="YS100" s="8">
        <v>0</v>
      </c>
      <c r="YT100" s="8" t="s">
        <v>150</v>
      </c>
      <c r="YU100" s="8" t="s">
        <v>150</v>
      </c>
      <c r="YV100" s="8">
        <v>0</v>
      </c>
      <c r="YW100" s="8" t="s">
        <v>150</v>
      </c>
      <c r="YX100" s="8" t="s">
        <v>150</v>
      </c>
      <c r="YY100" s="8" t="s">
        <v>150</v>
      </c>
      <c r="YZ100" s="8">
        <v>0</v>
      </c>
      <c r="ZA100" s="8">
        <v>0</v>
      </c>
      <c r="ZB100" s="8">
        <v>0</v>
      </c>
      <c r="ZC100" s="8">
        <v>0</v>
      </c>
      <c r="ZD100" s="8" t="s">
        <v>150</v>
      </c>
      <c r="ZE100" s="8">
        <v>0</v>
      </c>
      <c r="ZF100" s="8">
        <v>0</v>
      </c>
    </row>
    <row r="101" spans="2:682" x14ac:dyDescent="0.2">
      <c r="B101" s="196" t="s">
        <v>485</v>
      </c>
      <c r="C101" s="7">
        <v>203143</v>
      </c>
      <c r="D101" s="7">
        <v>330</v>
      </c>
      <c r="E101" s="7" t="s">
        <v>486</v>
      </c>
      <c r="F101" s="7" t="s">
        <v>423</v>
      </c>
      <c r="G101" s="197"/>
      <c r="H101" s="8">
        <v>16179</v>
      </c>
      <c r="I101" s="8">
        <v>15551</v>
      </c>
      <c r="J101" s="8">
        <v>19032</v>
      </c>
      <c r="K101" s="8">
        <v>20431</v>
      </c>
      <c r="L101" s="8">
        <v>24079</v>
      </c>
      <c r="M101" s="8">
        <v>0</v>
      </c>
      <c r="N101" s="8">
        <v>0</v>
      </c>
      <c r="O101" s="8">
        <v>0</v>
      </c>
      <c r="P101" s="8">
        <v>0</v>
      </c>
      <c r="Q101" s="8">
        <v>0</v>
      </c>
      <c r="R101" s="8">
        <v>670</v>
      </c>
      <c r="S101" s="8">
        <v>37</v>
      </c>
      <c r="T101" s="8">
        <v>16</v>
      </c>
      <c r="U101" s="8">
        <v>2</v>
      </c>
      <c r="V101" s="8">
        <v>13</v>
      </c>
      <c r="W101" s="8" t="s">
        <v>150</v>
      </c>
      <c r="X101" s="8" t="s">
        <v>150</v>
      </c>
      <c r="Y101" s="8" t="s">
        <v>150</v>
      </c>
      <c r="Z101" s="8">
        <v>0</v>
      </c>
      <c r="AA101" s="8">
        <v>0</v>
      </c>
      <c r="AB101" s="8">
        <v>0</v>
      </c>
      <c r="AC101" s="8">
        <v>0</v>
      </c>
      <c r="AD101" s="8">
        <v>0</v>
      </c>
      <c r="AE101" s="8">
        <v>0</v>
      </c>
      <c r="AF101" s="8">
        <v>0</v>
      </c>
      <c r="AG101" s="8">
        <v>1374</v>
      </c>
      <c r="AH101" s="8">
        <v>1499</v>
      </c>
      <c r="AI101" s="8">
        <v>1888</v>
      </c>
      <c r="AJ101" s="8">
        <v>1548</v>
      </c>
      <c r="AK101" s="8" t="s">
        <v>150</v>
      </c>
      <c r="AL101" s="8">
        <v>55</v>
      </c>
      <c r="AM101" s="8">
        <v>374</v>
      </c>
      <c r="AN101" s="8">
        <v>591</v>
      </c>
      <c r="AO101" s="8">
        <v>487</v>
      </c>
      <c r="AP101" s="8">
        <v>766</v>
      </c>
      <c r="AQ101" s="8">
        <v>0</v>
      </c>
      <c r="AR101" s="8">
        <v>0</v>
      </c>
      <c r="AS101" s="8">
        <v>0</v>
      </c>
      <c r="AT101" s="8">
        <v>0</v>
      </c>
      <c r="AU101" s="8">
        <v>0</v>
      </c>
      <c r="AV101" s="8">
        <v>0</v>
      </c>
      <c r="AW101" s="8">
        <v>0</v>
      </c>
      <c r="AX101" s="8">
        <v>0</v>
      </c>
      <c r="AY101" s="8">
        <v>0</v>
      </c>
      <c r="AZ101" s="8">
        <v>0</v>
      </c>
      <c r="BA101" s="8">
        <v>0</v>
      </c>
      <c r="BB101" s="8">
        <v>0</v>
      </c>
      <c r="BC101" s="8">
        <v>0</v>
      </c>
      <c r="BD101" s="8">
        <v>0</v>
      </c>
      <c r="BE101" s="8">
        <v>0</v>
      </c>
      <c r="BF101" s="8" t="s">
        <v>150</v>
      </c>
      <c r="BG101" s="8" t="s">
        <v>150</v>
      </c>
      <c r="BH101" s="8" t="s">
        <v>150</v>
      </c>
      <c r="BI101" s="8" t="s">
        <v>150</v>
      </c>
      <c r="BJ101" s="8" t="s">
        <v>150</v>
      </c>
      <c r="BK101" s="8">
        <v>571</v>
      </c>
      <c r="BL101" s="8">
        <v>556</v>
      </c>
      <c r="BM101" s="8">
        <v>669</v>
      </c>
      <c r="BN101" s="8">
        <v>699</v>
      </c>
      <c r="BO101" s="8">
        <v>1484</v>
      </c>
      <c r="BP101" s="8">
        <v>16516</v>
      </c>
      <c r="BQ101" s="8">
        <v>16004</v>
      </c>
      <c r="BR101" s="8">
        <v>18771</v>
      </c>
      <c r="BS101" s="8">
        <v>20276</v>
      </c>
      <c r="BT101" s="8">
        <v>21135</v>
      </c>
      <c r="BU101" s="8">
        <v>9554</v>
      </c>
      <c r="BV101" s="8">
        <v>7776</v>
      </c>
      <c r="BW101" s="8">
        <v>6540</v>
      </c>
      <c r="BX101" s="8">
        <v>5374</v>
      </c>
      <c r="BY101" s="8">
        <v>15082</v>
      </c>
      <c r="BZ101" s="8">
        <v>0</v>
      </c>
      <c r="CA101" s="8">
        <v>0</v>
      </c>
      <c r="CB101" s="8">
        <v>0</v>
      </c>
      <c r="CC101" s="8">
        <v>0</v>
      </c>
      <c r="CD101" s="8">
        <v>0</v>
      </c>
      <c r="CE101" s="8">
        <v>3</v>
      </c>
      <c r="CF101" s="8">
        <v>23</v>
      </c>
      <c r="CG101" s="8">
        <v>75</v>
      </c>
      <c r="CH101" s="8">
        <v>276</v>
      </c>
      <c r="CI101" s="8">
        <v>0</v>
      </c>
      <c r="CJ101" s="8">
        <v>0</v>
      </c>
      <c r="CK101" s="8">
        <v>0</v>
      </c>
      <c r="CL101" s="8">
        <v>0</v>
      </c>
      <c r="CM101" s="8">
        <v>0</v>
      </c>
      <c r="CN101" s="8">
        <v>0</v>
      </c>
      <c r="CO101" s="8">
        <v>0</v>
      </c>
      <c r="CP101" s="8">
        <v>0</v>
      </c>
      <c r="CQ101" s="8">
        <v>0</v>
      </c>
      <c r="CR101" s="8">
        <v>0</v>
      </c>
      <c r="CS101" s="8">
        <v>0</v>
      </c>
      <c r="CT101" s="8">
        <v>3720</v>
      </c>
      <c r="CU101" s="8">
        <v>4888</v>
      </c>
      <c r="CV101" s="8">
        <v>4169</v>
      </c>
      <c r="CW101" s="8">
        <v>5729</v>
      </c>
      <c r="CX101" s="8">
        <v>4179</v>
      </c>
      <c r="CY101" s="8" t="s">
        <v>150</v>
      </c>
      <c r="CZ101" s="8" t="s">
        <v>150</v>
      </c>
      <c r="DA101" s="8" t="s">
        <v>150</v>
      </c>
      <c r="DB101" s="8" t="s">
        <v>150</v>
      </c>
      <c r="DC101" s="8">
        <v>0</v>
      </c>
      <c r="DD101" s="8">
        <v>0</v>
      </c>
      <c r="DE101" s="8">
        <v>0</v>
      </c>
      <c r="DF101" s="8">
        <v>0</v>
      </c>
      <c r="DG101" s="8">
        <v>0</v>
      </c>
      <c r="DH101" s="8">
        <v>0</v>
      </c>
      <c r="DI101" s="8" t="s">
        <v>150</v>
      </c>
      <c r="DJ101" s="8" t="s">
        <v>150</v>
      </c>
      <c r="DK101" s="8" t="s">
        <v>150</v>
      </c>
      <c r="DL101" s="8" t="s">
        <v>150</v>
      </c>
      <c r="DM101" s="8" t="s">
        <v>150</v>
      </c>
      <c r="DN101" s="8">
        <v>0</v>
      </c>
      <c r="DO101" s="8">
        <v>0</v>
      </c>
      <c r="DP101" s="8">
        <v>0</v>
      </c>
      <c r="DQ101" s="8">
        <v>0</v>
      </c>
      <c r="DR101" s="8">
        <v>0</v>
      </c>
      <c r="DS101" s="8">
        <v>77</v>
      </c>
      <c r="DT101" s="8">
        <v>126</v>
      </c>
      <c r="DU101" s="8">
        <v>-216</v>
      </c>
      <c r="DV101" s="8">
        <v>74</v>
      </c>
      <c r="DW101" s="8">
        <v>-11</v>
      </c>
      <c r="DX101" s="8">
        <v>0</v>
      </c>
      <c r="DY101" s="8">
        <v>0</v>
      </c>
      <c r="DZ101" s="8">
        <v>0</v>
      </c>
      <c r="EA101" s="8">
        <v>0</v>
      </c>
      <c r="EB101" s="8">
        <v>0</v>
      </c>
      <c r="EC101" s="8">
        <v>285</v>
      </c>
      <c r="ED101" s="8">
        <v>1189</v>
      </c>
      <c r="EE101" s="8">
        <v>1651</v>
      </c>
      <c r="EF101" s="8">
        <v>1049</v>
      </c>
      <c r="EG101" s="8">
        <v>1627</v>
      </c>
      <c r="EH101" s="8">
        <v>0</v>
      </c>
      <c r="EI101" s="8">
        <v>0</v>
      </c>
      <c r="EJ101" s="8">
        <v>0</v>
      </c>
      <c r="EK101" s="8">
        <v>0</v>
      </c>
      <c r="EL101" s="8">
        <v>0</v>
      </c>
      <c r="EM101" s="8">
        <v>0</v>
      </c>
      <c r="EN101" s="8">
        <v>0</v>
      </c>
      <c r="EO101" s="8">
        <v>0</v>
      </c>
      <c r="EP101" s="8">
        <v>0</v>
      </c>
      <c r="EQ101" s="8">
        <v>0</v>
      </c>
      <c r="ER101" s="8">
        <v>59</v>
      </c>
      <c r="ES101" s="8">
        <v>62</v>
      </c>
      <c r="ET101" s="8">
        <v>0</v>
      </c>
      <c r="EU101" s="8">
        <v>0</v>
      </c>
      <c r="EV101" s="8">
        <v>0</v>
      </c>
      <c r="EW101" s="8">
        <v>0</v>
      </c>
      <c r="EX101" s="8">
        <v>0</v>
      </c>
      <c r="EY101" s="8">
        <v>0</v>
      </c>
      <c r="EZ101" s="8">
        <v>0</v>
      </c>
      <c r="FA101" s="8">
        <v>0</v>
      </c>
      <c r="FB101" s="8">
        <v>0</v>
      </c>
      <c r="FC101" s="8">
        <v>0</v>
      </c>
      <c r="FD101" s="8">
        <v>0</v>
      </c>
      <c r="FE101" s="8">
        <v>0</v>
      </c>
      <c r="FF101" s="8">
        <v>0</v>
      </c>
      <c r="FG101" s="8">
        <v>0</v>
      </c>
      <c r="FH101" s="8">
        <v>0</v>
      </c>
      <c r="FI101" s="8">
        <v>0</v>
      </c>
      <c r="FJ101" s="8">
        <v>0</v>
      </c>
      <c r="FK101" s="8">
        <v>0</v>
      </c>
      <c r="FL101" s="8">
        <v>4486</v>
      </c>
      <c r="FM101" s="8">
        <v>4937</v>
      </c>
      <c r="FN101" s="8">
        <v>9322</v>
      </c>
      <c r="FO101" s="8">
        <v>8198</v>
      </c>
      <c r="FP101" s="8">
        <v>9159</v>
      </c>
      <c r="FQ101" s="8">
        <v>0</v>
      </c>
      <c r="FR101" s="8">
        <v>0</v>
      </c>
      <c r="FS101" s="8">
        <v>0</v>
      </c>
      <c r="FT101" s="8">
        <v>0</v>
      </c>
      <c r="FU101" s="8">
        <v>0</v>
      </c>
      <c r="FV101" s="8">
        <v>98814</v>
      </c>
      <c r="FW101" s="8">
        <v>86061</v>
      </c>
      <c r="FX101" s="8">
        <v>89998</v>
      </c>
      <c r="FY101" s="8">
        <v>89848</v>
      </c>
      <c r="FZ101" s="8">
        <v>110631</v>
      </c>
      <c r="GA101" s="8">
        <v>64242</v>
      </c>
      <c r="GB101" s="8">
        <v>65397</v>
      </c>
      <c r="GC101" s="8">
        <v>82398</v>
      </c>
      <c r="GD101" s="8">
        <v>65037</v>
      </c>
      <c r="GE101" s="8">
        <v>84108</v>
      </c>
      <c r="GF101" s="8">
        <v>0</v>
      </c>
      <c r="GG101" s="8">
        <v>24234</v>
      </c>
      <c r="GH101" s="8">
        <v>31043</v>
      </c>
      <c r="GI101" s="8">
        <v>31865</v>
      </c>
      <c r="GJ101" s="8">
        <v>40263</v>
      </c>
      <c r="GK101" s="8">
        <v>-183</v>
      </c>
      <c r="GL101" s="8">
        <v>375</v>
      </c>
      <c r="GM101" s="8">
        <v>340</v>
      </c>
      <c r="GN101" s="8">
        <v>254</v>
      </c>
      <c r="GO101" s="8">
        <v>553</v>
      </c>
      <c r="GP101" s="8">
        <v>536</v>
      </c>
      <c r="GQ101" s="8">
        <v>535</v>
      </c>
      <c r="GR101" s="8">
        <v>499</v>
      </c>
      <c r="GS101" s="8">
        <v>0</v>
      </c>
      <c r="GT101" s="8">
        <v>0</v>
      </c>
      <c r="GU101" s="8">
        <v>0</v>
      </c>
      <c r="GV101" s="8">
        <v>0</v>
      </c>
      <c r="GW101" s="8">
        <v>0</v>
      </c>
      <c r="GX101" s="8">
        <v>0</v>
      </c>
      <c r="GY101" s="8">
        <v>0</v>
      </c>
      <c r="GZ101" s="8">
        <v>0</v>
      </c>
      <c r="HA101" s="8">
        <v>0</v>
      </c>
      <c r="HB101" s="8">
        <v>0</v>
      </c>
      <c r="HC101" s="8">
        <v>0</v>
      </c>
      <c r="HD101" s="8">
        <v>0</v>
      </c>
      <c r="HE101" s="8">
        <v>1</v>
      </c>
      <c r="HF101" s="8">
        <v>1</v>
      </c>
      <c r="HG101" s="8">
        <v>1</v>
      </c>
      <c r="HH101" s="8">
        <v>2</v>
      </c>
      <c r="HI101" s="8">
        <v>1</v>
      </c>
      <c r="HJ101" s="8">
        <v>734</v>
      </c>
      <c r="HK101" s="8">
        <v>1161</v>
      </c>
      <c r="HL101" s="8">
        <v>1014</v>
      </c>
      <c r="HM101" s="8">
        <v>1055</v>
      </c>
      <c r="HN101" s="8">
        <v>1879</v>
      </c>
      <c r="HO101" s="8">
        <v>0</v>
      </c>
      <c r="HP101" s="8" t="s">
        <v>150</v>
      </c>
      <c r="HQ101" s="8" t="s">
        <v>150</v>
      </c>
      <c r="HR101" s="8" t="s">
        <v>150</v>
      </c>
      <c r="HS101" s="8" t="s">
        <v>150</v>
      </c>
      <c r="HT101" s="8">
        <v>963</v>
      </c>
      <c r="HU101" s="8">
        <v>53</v>
      </c>
      <c r="HV101" s="8">
        <v>23</v>
      </c>
      <c r="HW101" s="8">
        <v>3</v>
      </c>
      <c r="HX101" s="8">
        <v>20</v>
      </c>
      <c r="HY101" s="8" t="s">
        <v>150</v>
      </c>
      <c r="HZ101" s="8" t="s">
        <v>150</v>
      </c>
      <c r="IA101" s="8" t="s">
        <v>150</v>
      </c>
      <c r="IB101" s="8" t="s">
        <v>150</v>
      </c>
      <c r="IC101" s="8" t="s">
        <v>150</v>
      </c>
      <c r="ID101" s="8">
        <v>0</v>
      </c>
      <c r="IE101" s="8">
        <v>0</v>
      </c>
      <c r="IF101" s="8">
        <v>0</v>
      </c>
      <c r="IG101" s="8">
        <v>0</v>
      </c>
      <c r="IH101" s="8">
        <v>0</v>
      </c>
      <c r="II101" s="8">
        <v>143</v>
      </c>
      <c r="IJ101" s="8">
        <v>8</v>
      </c>
      <c r="IK101" s="8">
        <v>3</v>
      </c>
      <c r="IL101" s="8">
        <v>0</v>
      </c>
      <c r="IM101" s="8">
        <v>3</v>
      </c>
      <c r="IN101" s="8">
        <v>0</v>
      </c>
      <c r="IO101" s="8">
        <v>0</v>
      </c>
      <c r="IP101" s="8" t="s">
        <v>150</v>
      </c>
      <c r="IQ101" s="8" t="s">
        <v>150</v>
      </c>
      <c r="IR101" s="8" t="s">
        <v>150</v>
      </c>
      <c r="IS101" s="8" t="s">
        <v>150</v>
      </c>
      <c r="IT101" s="8" t="s">
        <v>150</v>
      </c>
      <c r="IU101" s="8" t="s">
        <v>150</v>
      </c>
      <c r="IV101" s="8" t="s">
        <v>150</v>
      </c>
      <c r="IW101" s="8" t="s">
        <v>150</v>
      </c>
      <c r="IX101" s="8">
        <v>31733</v>
      </c>
      <c r="IY101" s="8">
        <v>40664</v>
      </c>
      <c r="IZ101" s="8">
        <v>33890</v>
      </c>
      <c r="JA101" s="8">
        <v>34540</v>
      </c>
      <c r="JB101" s="8">
        <v>44983</v>
      </c>
      <c r="JC101" s="8">
        <v>266</v>
      </c>
      <c r="JD101" s="8">
        <v>269</v>
      </c>
      <c r="JE101" s="8">
        <v>156</v>
      </c>
      <c r="JF101" s="8">
        <v>121</v>
      </c>
      <c r="JG101" s="8">
        <v>-21</v>
      </c>
      <c r="JH101" s="8" t="s">
        <v>150</v>
      </c>
      <c r="JI101" s="8" t="s">
        <v>150</v>
      </c>
      <c r="JJ101" s="8">
        <v>0</v>
      </c>
      <c r="JK101" s="8">
        <v>0</v>
      </c>
      <c r="JL101" s="8">
        <v>0</v>
      </c>
      <c r="JM101" s="8">
        <v>0</v>
      </c>
      <c r="JN101" s="8">
        <v>0</v>
      </c>
      <c r="JO101" s="8">
        <v>0</v>
      </c>
      <c r="JP101" s="8">
        <v>0</v>
      </c>
      <c r="JQ101" s="8">
        <v>0</v>
      </c>
      <c r="JR101" s="8">
        <v>422</v>
      </c>
      <c r="JS101" s="8">
        <v>390</v>
      </c>
      <c r="JT101" s="8">
        <v>253</v>
      </c>
      <c r="JU101" s="8">
        <v>240</v>
      </c>
      <c r="JV101" s="8">
        <v>0</v>
      </c>
      <c r="JW101" s="8">
        <v>968</v>
      </c>
      <c r="JX101" s="8">
        <v>1969</v>
      </c>
      <c r="JY101" s="8">
        <v>1265</v>
      </c>
      <c r="JZ101" s="8">
        <v>1040</v>
      </c>
      <c r="KA101" s="8">
        <v>3261</v>
      </c>
      <c r="KB101" s="8">
        <v>46</v>
      </c>
      <c r="KC101" s="8">
        <v>44</v>
      </c>
      <c r="KD101" s="8">
        <v>13</v>
      </c>
      <c r="KE101" s="8">
        <v>15</v>
      </c>
      <c r="KF101" s="8" t="s">
        <v>150</v>
      </c>
      <c r="KG101" s="8" t="s">
        <v>150</v>
      </c>
      <c r="KH101" s="8" t="s">
        <v>150</v>
      </c>
      <c r="KI101" s="8" t="s">
        <v>150</v>
      </c>
      <c r="KJ101" s="8" t="s">
        <v>150</v>
      </c>
      <c r="KK101" s="8" t="s">
        <v>150</v>
      </c>
      <c r="KL101" s="8">
        <v>0</v>
      </c>
      <c r="KM101" s="8" t="s">
        <v>150</v>
      </c>
      <c r="KN101" s="8">
        <v>0</v>
      </c>
      <c r="KO101" s="8" t="s">
        <v>150</v>
      </c>
      <c r="KP101" s="8" t="s">
        <v>150</v>
      </c>
      <c r="KQ101" s="8" t="s">
        <v>150</v>
      </c>
      <c r="KR101" s="8" t="s">
        <v>150</v>
      </c>
      <c r="KS101" s="8" t="s">
        <v>150</v>
      </c>
      <c r="KT101" s="8" t="s">
        <v>150</v>
      </c>
      <c r="KU101" s="8">
        <v>0</v>
      </c>
      <c r="KV101" s="8">
        <v>482</v>
      </c>
      <c r="KW101" s="8">
        <v>961</v>
      </c>
      <c r="KX101" s="8">
        <v>568</v>
      </c>
      <c r="KY101" s="8">
        <v>436</v>
      </c>
      <c r="KZ101" s="8">
        <v>1262</v>
      </c>
      <c r="LA101" s="8" t="s">
        <v>150</v>
      </c>
      <c r="LB101" s="8">
        <v>0</v>
      </c>
      <c r="LC101" s="8" t="s">
        <v>150</v>
      </c>
      <c r="LD101" s="8" t="s">
        <v>150</v>
      </c>
      <c r="LE101" s="8" t="s">
        <v>150</v>
      </c>
      <c r="LF101" s="8" t="s">
        <v>150</v>
      </c>
      <c r="LG101" s="8">
        <v>0</v>
      </c>
      <c r="LH101" s="8" t="s">
        <v>150</v>
      </c>
      <c r="LI101" s="8">
        <v>0</v>
      </c>
      <c r="LJ101" s="8">
        <v>0</v>
      </c>
      <c r="LK101" s="8" t="s">
        <v>150</v>
      </c>
      <c r="LL101" s="8" t="s">
        <v>150</v>
      </c>
      <c r="LM101" s="8" t="s">
        <v>150</v>
      </c>
      <c r="LN101" s="8" t="s">
        <v>150</v>
      </c>
      <c r="LO101" s="8" t="s">
        <v>150</v>
      </c>
      <c r="LP101" s="8">
        <v>29</v>
      </c>
      <c r="LQ101" s="8">
        <v>31</v>
      </c>
      <c r="LR101" s="8">
        <v>27</v>
      </c>
      <c r="LS101" s="8">
        <v>16</v>
      </c>
      <c r="LT101" s="8">
        <v>0</v>
      </c>
      <c r="LU101" s="8">
        <v>0</v>
      </c>
      <c r="LV101" s="8" t="s">
        <v>150</v>
      </c>
      <c r="LW101" s="8">
        <v>0</v>
      </c>
      <c r="LX101" s="8">
        <v>0</v>
      </c>
      <c r="LY101" s="8">
        <v>0</v>
      </c>
      <c r="LZ101" s="8">
        <v>0</v>
      </c>
      <c r="MA101" s="8">
        <v>0</v>
      </c>
      <c r="MB101" s="8">
        <v>0</v>
      </c>
      <c r="MC101" s="8">
        <v>0</v>
      </c>
      <c r="MD101" s="8">
        <v>0</v>
      </c>
      <c r="ME101" s="8">
        <v>668</v>
      </c>
      <c r="MF101" s="8">
        <v>685</v>
      </c>
      <c r="MG101" s="8">
        <v>670</v>
      </c>
      <c r="MH101" s="8">
        <v>646</v>
      </c>
      <c r="MI101" s="8">
        <v>660</v>
      </c>
      <c r="MJ101" s="8">
        <v>142</v>
      </c>
      <c r="MK101" s="8">
        <v>8</v>
      </c>
      <c r="ML101" s="8">
        <v>3</v>
      </c>
      <c r="MM101" s="8">
        <v>0</v>
      </c>
      <c r="MN101" s="8">
        <v>3</v>
      </c>
      <c r="MO101" s="8">
        <v>0</v>
      </c>
      <c r="MP101" s="8">
        <v>0</v>
      </c>
      <c r="MQ101" s="8">
        <v>0</v>
      </c>
      <c r="MR101" s="8">
        <v>0</v>
      </c>
      <c r="MS101" s="8">
        <v>0</v>
      </c>
      <c r="MT101" s="8">
        <v>0</v>
      </c>
      <c r="MU101" s="8">
        <v>0</v>
      </c>
      <c r="MV101" s="8">
        <v>0</v>
      </c>
      <c r="MW101" s="8" t="s">
        <v>150</v>
      </c>
      <c r="MX101" s="8">
        <v>0</v>
      </c>
      <c r="MY101" s="8" t="s">
        <v>150</v>
      </c>
      <c r="MZ101" s="8" t="s">
        <v>150</v>
      </c>
      <c r="NA101" s="8" t="s">
        <v>150</v>
      </c>
      <c r="NB101" s="8" t="s">
        <v>150</v>
      </c>
      <c r="NC101" s="8" t="s">
        <v>150</v>
      </c>
      <c r="ND101" s="8" t="s">
        <v>150</v>
      </c>
      <c r="NE101" s="8" t="s">
        <v>150</v>
      </c>
      <c r="NF101" s="8" t="s">
        <v>150</v>
      </c>
      <c r="NG101" s="8" t="s">
        <v>150</v>
      </c>
      <c r="NH101" s="8">
        <v>0</v>
      </c>
      <c r="NI101" s="8">
        <v>10339</v>
      </c>
      <c r="NJ101" s="8">
        <v>38333</v>
      </c>
      <c r="NK101" s="8">
        <v>33144</v>
      </c>
      <c r="NL101" s="8">
        <v>39383</v>
      </c>
      <c r="NM101" s="8">
        <v>43558</v>
      </c>
      <c r="NN101" s="8">
        <v>0</v>
      </c>
      <c r="NO101" s="8">
        <v>0</v>
      </c>
      <c r="NP101" s="8">
        <v>0</v>
      </c>
      <c r="NQ101" s="8">
        <v>0</v>
      </c>
      <c r="NR101" s="8">
        <v>0</v>
      </c>
      <c r="NS101" s="8">
        <v>0</v>
      </c>
      <c r="NT101" s="8">
        <v>0</v>
      </c>
      <c r="NU101" s="8">
        <v>0</v>
      </c>
      <c r="NV101" s="8">
        <v>0</v>
      </c>
      <c r="NW101" s="8">
        <v>0</v>
      </c>
      <c r="NX101" s="8" t="s">
        <v>150</v>
      </c>
      <c r="NY101" s="8" t="s">
        <v>150</v>
      </c>
      <c r="NZ101" s="8" t="s">
        <v>150</v>
      </c>
      <c r="OA101" s="8" t="s">
        <v>150</v>
      </c>
      <c r="OB101" s="8" t="s">
        <v>150</v>
      </c>
      <c r="OC101" s="8">
        <v>0</v>
      </c>
      <c r="OD101" s="8">
        <v>0</v>
      </c>
      <c r="OE101" s="8">
        <v>0</v>
      </c>
      <c r="OF101" s="8">
        <v>0</v>
      </c>
      <c r="OG101" s="8">
        <v>0</v>
      </c>
      <c r="OH101" s="8">
        <v>56243</v>
      </c>
      <c r="OI101" s="8">
        <v>58420</v>
      </c>
      <c r="OJ101" s="8">
        <v>72169</v>
      </c>
      <c r="OK101" s="8">
        <v>71750</v>
      </c>
      <c r="OL101" s="8">
        <v>72723</v>
      </c>
      <c r="OM101" s="8">
        <v>0</v>
      </c>
      <c r="ON101" s="8">
        <v>0</v>
      </c>
      <c r="OO101" s="8">
        <v>0</v>
      </c>
      <c r="OP101" s="8">
        <v>0</v>
      </c>
      <c r="OQ101" s="8">
        <v>0</v>
      </c>
      <c r="OR101" s="8">
        <v>5132</v>
      </c>
      <c r="OS101" s="8">
        <v>5391</v>
      </c>
      <c r="OT101" s="8">
        <v>17416</v>
      </c>
      <c r="OU101" s="8">
        <v>20891</v>
      </c>
      <c r="OV101" s="8">
        <v>36887</v>
      </c>
      <c r="OW101" s="8">
        <v>0</v>
      </c>
      <c r="OX101" s="8">
        <v>246</v>
      </c>
      <c r="OY101" s="8">
        <v>225</v>
      </c>
      <c r="OZ101" s="8">
        <v>202</v>
      </c>
      <c r="PA101" s="8">
        <v>217</v>
      </c>
      <c r="PB101" s="8">
        <v>0</v>
      </c>
      <c r="PC101" s="8">
        <v>0</v>
      </c>
      <c r="PD101" s="8">
        <v>0</v>
      </c>
      <c r="PE101" s="8">
        <v>0</v>
      </c>
      <c r="PF101" s="8">
        <v>0</v>
      </c>
      <c r="PG101" s="8" t="s">
        <v>150</v>
      </c>
      <c r="PH101" s="8" t="s">
        <v>150</v>
      </c>
      <c r="PI101" s="8" t="s">
        <v>150</v>
      </c>
      <c r="PJ101" s="8" t="s">
        <v>150</v>
      </c>
      <c r="PK101" s="8">
        <v>0</v>
      </c>
      <c r="PL101" s="8">
        <v>1256</v>
      </c>
      <c r="PM101" s="8">
        <v>1019</v>
      </c>
      <c r="PN101" s="8">
        <v>119</v>
      </c>
      <c r="PO101" s="8">
        <v>241</v>
      </c>
      <c r="PP101" s="8" t="s">
        <v>150</v>
      </c>
      <c r="PQ101" s="8">
        <v>0</v>
      </c>
      <c r="PR101" s="8">
        <v>0</v>
      </c>
      <c r="PS101" s="8">
        <v>0</v>
      </c>
      <c r="PT101" s="8">
        <v>0</v>
      </c>
      <c r="PU101" s="8">
        <v>0</v>
      </c>
      <c r="PV101" s="8" t="s">
        <v>150</v>
      </c>
      <c r="PW101" s="8" t="s">
        <v>150</v>
      </c>
      <c r="PX101" s="8">
        <v>0</v>
      </c>
      <c r="PY101" s="8" t="s">
        <v>150</v>
      </c>
      <c r="PZ101" s="8">
        <v>0</v>
      </c>
      <c r="QA101" s="8">
        <v>226</v>
      </c>
      <c r="QB101" s="8">
        <v>221</v>
      </c>
      <c r="QC101" s="8">
        <v>221</v>
      </c>
      <c r="QD101" s="8">
        <v>211</v>
      </c>
      <c r="QE101" s="8">
        <v>203</v>
      </c>
      <c r="QF101" s="8">
        <v>2841</v>
      </c>
      <c r="QG101" s="8">
        <v>1846</v>
      </c>
      <c r="QH101" s="8">
        <v>2639</v>
      </c>
      <c r="QI101" s="8">
        <v>2788</v>
      </c>
      <c r="QJ101" s="8">
        <v>4390</v>
      </c>
      <c r="QK101" s="8">
        <v>15586</v>
      </c>
      <c r="QL101" s="8">
        <v>17764</v>
      </c>
      <c r="QM101" s="8">
        <v>16491</v>
      </c>
      <c r="QN101" s="8">
        <v>19515</v>
      </c>
      <c r="QO101" s="8">
        <v>42582</v>
      </c>
      <c r="QP101" s="8">
        <v>0</v>
      </c>
      <c r="QQ101" s="8">
        <v>0</v>
      </c>
      <c r="QR101" s="8">
        <v>0</v>
      </c>
      <c r="QS101" s="8">
        <v>0</v>
      </c>
      <c r="QT101" s="8">
        <v>0</v>
      </c>
      <c r="QU101" s="8">
        <v>0</v>
      </c>
      <c r="QV101" s="8">
        <v>0</v>
      </c>
      <c r="QW101" s="8">
        <v>0</v>
      </c>
      <c r="QX101" s="8">
        <v>0</v>
      </c>
      <c r="QY101" s="8">
        <v>0</v>
      </c>
      <c r="QZ101" s="8" t="s">
        <v>150</v>
      </c>
      <c r="RA101" s="8" t="s">
        <v>150</v>
      </c>
      <c r="RB101" s="8" t="s">
        <v>150</v>
      </c>
      <c r="RC101" s="8" t="s">
        <v>150</v>
      </c>
      <c r="RD101" s="8" t="s">
        <v>150</v>
      </c>
      <c r="RE101" s="8">
        <v>0</v>
      </c>
      <c r="RF101" s="8" t="s">
        <v>150</v>
      </c>
      <c r="RG101" s="8" t="s">
        <v>150</v>
      </c>
      <c r="RH101" s="8" t="s">
        <v>150</v>
      </c>
      <c r="RI101" s="8" t="s">
        <v>150</v>
      </c>
      <c r="RJ101" s="8">
        <v>0</v>
      </c>
      <c r="RK101" s="8">
        <v>0</v>
      </c>
      <c r="RL101" s="8">
        <v>0</v>
      </c>
      <c r="RM101" s="8">
        <v>0</v>
      </c>
      <c r="RN101" s="8" t="s">
        <v>150</v>
      </c>
      <c r="RO101" s="8">
        <v>4487</v>
      </c>
      <c r="RP101" s="8">
        <v>5108</v>
      </c>
      <c r="RQ101" s="8">
        <v>5558</v>
      </c>
      <c r="RR101" s="8">
        <v>898</v>
      </c>
      <c r="RS101" s="8">
        <v>1607</v>
      </c>
      <c r="RT101" s="8">
        <v>0</v>
      </c>
      <c r="RU101" s="8">
        <v>0</v>
      </c>
      <c r="RV101" s="8">
        <v>0</v>
      </c>
      <c r="RW101" s="8">
        <v>0</v>
      </c>
      <c r="RX101" s="8">
        <v>0</v>
      </c>
      <c r="RY101" s="8">
        <v>0</v>
      </c>
      <c r="RZ101" s="8">
        <v>0</v>
      </c>
      <c r="SA101" s="8">
        <v>0</v>
      </c>
      <c r="SB101" s="8">
        <v>0</v>
      </c>
      <c r="SC101" s="8">
        <v>0</v>
      </c>
      <c r="SD101" s="8">
        <v>413</v>
      </c>
      <c r="SE101" s="8">
        <v>417</v>
      </c>
      <c r="SF101" s="8">
        <v>448</v>
      </c>
      <c r="SG101" s="8">
        <v>488</v>
      </c>
      <c r="SH101" s="8">
        <v>605</v>
      </c>
      <c r="SI101" s="8">
        <v>0</v>
      </c>
      <c r="SJ101" s="8">
        <v>0</v>
      </c>
      <c r="SK101" s="8">
        <v>0</v>
      </c>
      <c r="SL101" s="8">
        <v>0</v>
      </c>
      <c r="SM101" s="8">
        <v>0</v>
      </c>
      <c r="SN101" s="8">
        <v>2938</v>
      </c>
      <c r="SO101" s="8">
        <v>3034</v>
      </c>
      <c r="SP101" s="8">
        <v>2903</v>
      </c>
      <c r="SQ101" s="8">
        <v>4177</v>
      </c>
      <c r="SR101" s="8">
        <v>12040</v>
      </c>
      <c r="SS101" s="8">
        <v>0</v>
      </c>
      <c r="ST101" s="8">
        <v>0</v>
      </c>
      <c r="SU101" s="8">
        <v>0</v>
      </c>
      <c r="SV101" s="8">
        <v>0</v>
      </c>
      <c r="SW101" s="8">
        <v>0</v>
      </c>
      <c r="SX101" s="8">
        <v>0</v>
      </c>
      <c r="SY101" s="8">
        <v>0</v>
      </c>
      <c r="SZ101" s="8">
        <v>0</v>
      </c>
      <c r="TA101" s="8">
        <v>0</v>
      </c>
      <c r="TB101" s="8">
        <v>0</v>
      </c>
      <c r="TC101" s="8">
        <v>674</v>
      </c>
      <c r="TD101" s="8">
        <v>549</v>
      </c>
      <c r="TE101" s="8">
        <v>448</v>
      </c>
      <c r="TF101" s="8">
        <v>635</v>
      </c>
      <c r="TG101" s="8">
        <v>1134</v>
      </c>
      <c r="TH101" s="8">
        <v>243</v>
      </c>
      <c r="TI101" s="8">
        <v>270</v>
      </c>
      <c r="TJ101" s="8">
        <v>228</v>
      </c>
      <c r="TK101" s="8">
        <v>244</v>
      </c>
      <c r="TL101" s="8">
        <v>209</v>
      </c>
      <c r="TM101" s="8">
        <v>0</v>
      </c>
      <c r="TN101" s="8">
        <v>0</v>
      </c>
      <c r="TO101" s="8">
        <v>0</v>
      </c>
      <c r="TP101" s="8">
        <v>0</v>
      </c>
      <c r="TQ101" s="8">
        <v>0</v>
      </c>
      <c r="TR101" s="8">
        <v>201104</v>
      </c>
      <c r="TS101" s="8">
        <v>256062</v>
      </c>
      <c r="TT101" s="8">
        <v>302746</v>
      </c>
      <c r="TU101" s="8">
        <v>269042</v>
      </c>
      <c r="TV101" s="8">
        <v>0</v>
      </c>
      <c r="TW101" s="8">
        <v>12169</v>
      </c>
      <c r="TX101" s="8">
        <v>15672</v>
      </c>
      <c r="TY101" s="8">
        <v>15782</v>
      </c>
      <c r="TZ101" s="8">
        <v>16930</v>
      </c>
      <c r="UA101" s="8">
        <v>18706</v>
      </c>
      <c r="UB101" s="8">
        <v>0</v>
      </c>
      <c r="UC101" s="8">
        <v>0</v>
      </c>
      <c r="UD101" s="8">
        <v>0</v>
      </c>
      <c r="UE101" s="8">
        <v>0</v>
      </c>
      <c r="UF101" s="8">
        <v>0</v>
      </c>
      <c r="UG101" s="8">
        <v>0</v>
      </c>
      <c r="UH101" s="8">
        <v>0</v>
      </c>
      <c r="UI101" s="8">
        <v>0</v>
      </c>
      <c r="UJ101" s="8">
        <v>0</v>
      </c>
      <c r="UK101" s="8">
        <v>0</v>
      </c>
      <c r="UL101" s="8">
        <v>0</v>
      </c>
      <c r="UM101" s="8">
        <v>0</v>
      </c>
      <c r="UN101" s="8">
        <v>0</v>
      </c>
      <c r="UO101" s="8">
        <v>0</v>
      </c>
      <c r="UP101" s="8">
        <v>0</v>
      </c>
      <c r="UQ101" s="8">
        <v>0</v>
      </c>
      <c r="UR101" s="8">
        <v>0</v>
      </c>
      <c r="US101" s="8">
        <v>0</v>
      </c>
      <c r="UT101" s="8">
        <v>0</v>
      </c>
      <c r="UU101" s="8">
        <v>0</v>
      </c>
      <c r="UV101" s="8" t="s">
        <v>150</v>
      </c>
      <c r="UW101" s="8" t="s">
        <v>150</v>
      </c>
      <c r="UX101" s="8" t="s">
        <v>150</v>
      </c>
      <c r="UY101" s="8" t="s">
        <v>150</v>
      </c>
      <c r="UZ101" s="8">
        <v>0</v>
      </c>
      <c r="VA101" s="8">
        <v>8</v>
      </c>
      <c r="VB101" s="8">
        <v>11</v>
      </c>
      <c r="VC101" s="8">
        <v>7</v>
      </c>
      <c r="VD101" s="8">
        <v>10</v>
      </c>
      <c r="VE101" s="8">
        <v>6</v>
      </c>
      <c r="VF101" s="8" t="s">
        <v>150</v>
      </c>
      <c r="VG101" s="8" t="s">
        <v>150</v>
      </c>
      <c r="VH101" s="8" t="s">
        <v>150</v>
      </c>
      <c r="VI101" s="8" t="s">
        <v>150</v>
      </c>
      <c r="VJ101" s="8">
        <v>0</v>
      </c>
      <c r="VK101" s="8">
        <v>0</v>
      </c>
      <c r="VL101" s="8">
        <v>0</v>
      </c>
      <c r="VM101" s="8">
        <v>0</v>
      </c>
      <c r="VN101" s="8">
        <v>0</v>
      </c>
      <c r="VO101" s="8">
        <v>0</v>
      </c>
      <c r="VP101" s="8">
        <v>0</v>
      </c>
      <c r="VQ101" s="8">
        <v>0</v>
      </c>
      <c r="VR101" s="8">
        <v>0</v>
      </c>
      <c r="VS101" s="8">
        <v>0</v>
      </c>
      <c r="VT101" s="8">
        <v>0</v>
      </c>
      <c r="VU101" s="8">
        <v>0</v>
      </c>
      <c r="VV101" s="8">
        <v>0</v>
      </c>
      <c r="VW101" s="8">
        <v>0</v>
      </c>
      <c r="VX101" s="8">
        <v>0</v>
      </c>
      <c r="VY101" s="8">
        <v>0</v>
      </c>
      <c r="VZ101" s="8" t="s">
        <v>150</v>
      </c>
      <c r="WA101" s="8" t="s">
        <v>150</v>
      </c>
      <c r="WB101" s="8" t="s">
        <v>150</v>
      </c>
      <c r="WC101" s="8" t="s">
        <v>150</v>
      </c>
      <c r="WD101" s="8">
        <v>0</v>
      </c>
      <c r="WE101" s="8">
        <v>0</v>
      </c>
      <c r="WF101" s="8">
        <v>0</v>
      </c>
      <c r="WG101" s="8">
        <v>0</v>
      </c>
      <c r="WH101" s="8">
        <v>0</v>
      </c>
      <c r="WI101" s="8">
        <v>0</v>
      </c>
      <c r="WJ101" s="8">
        <v>13323</v>
      </c>
      <c r="WK101" s="8">
        <v>6489</v>
      </c>
      <c r="WL101" s="8">
        <v>8107</v>
      </c>
      <c r="WM101" s="8">
        <v>-1044</v>
      </c>
      <c r="WN101" s="8">
        <v>11990</v>
      </c>
      <c r="WO101" s="8">
        <v>0</v>
      </c>
      <c r="WP101" s="8">
        <v>0</v>
      </c>
      <c r="WQ101" s="8">
        <v>0</v>
      </c>
      <c r="WR101" s="8">
        <v>0</v>
      </c>
      <c r="WS101" s="8">
        <v>0</v>
      </c>
      <c r="WT101" s="8">
        <v>0</v>
      </c>
      <c r="WU101" s="8">
        <v>0</v>
      </c>
      <c r="WV101" s="8">
        <v>0</v>
      </c>
      <c r="WW101" s="8">
        <v>0</v>
      </c>
      <c r="WX101" s="8">
        <v>0</v>
      </c>
      <c r="WY101" s="8">
        <v>0</v>
      </c>
      <c r="WZ101" s="8">
        <v>0</v>
      </c>
      <c r="XA101" s="8">
        <v>0</v>
      </c>
      <c r="XB101" s="8">
        <v>0</v>
      </c>
      <c r="XC101" s="8">
        <v>0</v>
      </c>
      <c r="XD101" s="8">
        <v>0</v>
      </c>
      <c r="XE101" s="8">
        <v>0</v>
      </c>
      <c r="XF101" s="8">
        <v>0</v>
      </c>
      <c r="XG101" s="8">
        <v>2</v>
      </c>
      <c r="XH101" s="8">
        <v>0</v>
      </c>
      <c r="XI101" s="8">
        <v>0</v>
      </c>
      <c r="XJ101" s="8">
        <v>0</v>
      </c>
      <c r="XK101" s="8">
        <v>0</v>
      </c>
      <c r="XL101" s="8">
        <v>0</v>
      </c>
      <c r="XM101" s="8">
        <v>0</v>
      </c>
      <c r="XN101" s="8" t="s">
        <v>150</v>
      </c>
      <c r="XO101" s="8">
        <v>0</v>
      </c>
      <c r="XP101" s="8" t="s">
        <v>150</v>
      </c>
      <c r="XQ101" s="8" t="s">
        <v>150</v>
      </c>
      <c r="XR101" s="8">
        <v>0</v>
      </c>
      <c r="XS101" s="8">
        <v>0</v>
      </c>
      <c r="XT101" s="8">
        <v>0</v>
      </c>
      <c r="XU101" s="8">
        <v>0</v>
      </c>
      <c r="XV101" s="8">
        <v>0</v>
      </c>
      <c r="XW101" s="8">
        <v>5637</v>
      </c>
      <c r="XX101" s="8">
        <v>0</v>
      </c>
      <c r="XY101" s="8">
        <v>0</v>
      </c>
      <c r="XZ101" s="8">
        <v>0</v>
      </c>
      <c r="YA101" s="8">
        <v>0</v>
      </c>
      <c r="YB101" s="8" t="s">
        <v>150</v>
      </c>
      <c r="YC101" s="8">
        <v>0</v>
      </c>
      <c r="YD101" s="8">
        <v>0</v>
      </c>
      <c r="YE101" s="8">
        <v>0</v>
      </c>
      <c r="YF101" s="8">
        <v>0</v>
      </c>
      <c r="YG101" s="8">
        <v>0</v>
      </c>
      <c r="YH101" s="8">
        <v>536</v>
      </c>
      <c r="YI101" s="8">
        <v>526</v>
      </c>
      <c r="YJ101" s="8">
        <v>499</v>
      </c>
      <c r="YK101" s="8">
        <v>0</v>
      </c>
      <c r="YL101" s="8">
        <v>0</v>
      </c>
      <c r="YM101" s="8">
        <v>80</v>
      </c>
      <c r="YN101" s="8">
        <v>53</v>
      </c>
      <c r="YO101" s="8">
        <v>-63</v>
      </c>
      <c r="YP101" s="8">
        <v>7</v>
      </c>
      <c r="YQ101" s="8">
        <v>0</v>
      </c>
      <c r="YR101" s="8">
        <v>0</v>
      </c>
      <c r="YS101" s="8">
        <v>0</v>
      </c>
      <c r="YT101" s="8" t="s">
        <v>150</v>
      </c>
      <c r="YU101" s="8" t="s">
        <v>150</v>
      </c>
      <c r="YV101" s="8">
        <v>0</v>
      </c>
      <c r="YW101" s="8" t="s">
        <v>150</v>
      </c>
      <c r="YX101" s="8" t="s">
        <v>150</v>
      </c>
      <c r="YY101" s="8" t="s">
        <v>150</v>
      </c>
      <c r="YZ101" s="8">
        <v>0</v>
      </c>
      <c r="ZA101" s="8">
        <v>0</v>
      </c>
      <c r="ZB101" s="8">
        <v>0</v>
      </c>
      <c r="ZC101" s="8">
        <v>0</v>
      </c>
      <c r="ZD101" s="8" t="s">
        <v>150</v>
      </c>
      <c r="ZE101" s="8">
        <v>0</v>
      </c>
      <c r="ZF101" s="8">
        <v>0</v>
      </c>
    </row>
    <row r="102" spans="2:682" x14ac:dyDescent="0.2">
      <c r="B102" s="196" t="s">
        <v>487</v>
      </c>
      <c r="C102" s="7">
        <v>203144</v>
      </c>
      <c r="D102" s="7">
        <v>330</v>
      </c>
      <c r="E102" s="7" t="s">
        <v>488</v>
      </c>
      <c r="F102" s="7" t="s">
        <v>426</v>
      </c>
      <c r="G102" s="197"/>
      <c r="H102" s="8">
        <v>0</v>
      </c>
      <c r="I102" s="8">
        <v>0</v>
      </c>
      <c r="J102" s="8">
        <v>0</v>
      </c>
      <c r="K102" s="8">
        <v>0</v>
      </c>
      <c r="L102" s="8">
        <v>0</v>
      </c>
      <c r="M102" s="8">
        <v>4596</v>
      </c>
      <c r="N102" s="8">
        <v>6034</v>
      </c>
      <c r="O102" s="8">
        <v>7569</v>
      </c>
      <c r="P102" s="8">
        <v>7036</v>
      </c>
      <c r="Q102" s="8">
        <v>8514</v>
      </c>
      <c r="R102" s="8">
        <v>4552</v>
      </c>
      <c r="S102" s="8">
        <v>-2470</v>
      </c>
      <c r="T102" s="8">
        <v>-1091</v>
      </c>
      <c r="U102" s="8">
        <v>-4993</v>
      </c>
      <c r="V102" s="8">
        <v>-1363</v>
      </c>
      <c r="W102" s="8" t="s">
        <v>150</v>
      </c>
      <c r="X102" s="8" t="s">
        <v>150</v>
      </c>
      <c r="Y102" s="8" t="s">
        <v>150</v>
      </c>
      <c r="Z102" s="8">
        <v>0</v>
      </c>
      <c r="AA102" s="8">
        <v>0</v>
      </c>
      <c r="AB102" s="8">
        <v>6219</v>
      </c>
      <c r="AC102" s="8">
        <v>-13326</v>
      </c>
      <c r="AD102" s="8">
        <v>-34543</v>
      </c>
      <c r="AE102" s="8">
        <v>35077</v>
      </c>
      <c r="AF102" s="8">
        <v>-6144</v>
      </c>
      <c r="AG102" s="8">
        <v>642</v>
      </c>
      <c r="AH102" s="8">
        <v>232</v>
      </c>
      <c r="AI102" s="8">
        <v>389</v>
      </c>
      <c r="AJ102" s="8">
        <v>489</v>
      </c>
      <c r="AK102" s="8" t="s">
        <v>150</v>
      </c>
      <c r="AL102" s="8">
        <v>3536</v>
      </c>
      <c r="AM102" s="8">
        <v>2935</v>
      </c>
      <c r="AN102" s="8">
        <v>1362</v>
      </c>
      <c r="AO102" s="8">
        <v>1134</v>
      </c>
      <c r="AP102" s="8">
        <v>6523</v>
      </c>
      <c r="AQ102" s="8">
        <v>135191</v>
      </c>
      <c r="AR102" s="8">
        <v>131574</v>
      </c>
      <c r="AS102" s="8">
        <v>150856</v>
      </c>
      <c r="AT102" s="8">
        <v>132438</v>
      </c>
      <c r="AU102" s="8">
        <v>187997</v>
      </c>
      <c r="AV102" s="8">
        <v>5890</v>
      </c>
      <c r="AW102" s="8">
        <v>3511</v>
      </c>
      <c r="AX102" s="8">
        <v>3650</v>
      </c>
      <c r="AY102" s="8">
        <v>3742</v>
      </c>
      <c r="AZ102" s="8">
        <v>2662</v>
      </c>
      <c r="BA102" s="8">
        <v>66800</v>
      </c>
      <c r="BB102" s="8">
        <v>246652</v>
      </c>
      <c r="BC102" s="8">
        <v>256680</v>
      </c>
      <c r="BD102" s="8">
        <v>255070</v>
      </c>
      <c r="BE102" s="8">
        <v>290200</v>
      </c>
      <c r="BF102" s="8" t="s">
        <v>150</v>
      </c>
      <c r="BG102" s="8" t="s">
        <v>150</v>
      </c>
      <c r="BH102" s="8" t="s">
        <v>150</v>
      </c>
      <c r="BI102" s="8" t="s">
        <v>150</v>
      </c>
      <c r="BJ102" s="8" t="s">
        <v>150</v>
      </c>
      <c r="BK102" s="8">
        <v>35</v>
      </c>
      <c r="BL102" s="8">
        <v>36</v>
      </c>
      <c r="BM102" s="8">
        <v>58</v>
      </c>
      <c r="BN102" s="8">
        <v>60</v>
      </c>
      <c r="BO102" s="8">
        <v>145</v>
      </c>
      <c r="BP102" s="8">
        <v>4493</v>
      </c>
      <c r="BQ102" s="8">
        <v>6524</v>
      </c>
      <c r="BR102" s="8">
        <v>6543</v>
      </c>
      <c r="BS102" s="8">
        <v>3506</v>
      </c>
      <c r="BT102" s="8">
        <v>2550</v>
      </c>
      <c r="BU102" s="8">
        <v>0</v>
      </c>
      <c r="BV102" s="8">
        <v>0</v>
      </c>
      <c r="BW102" s="8">
        <v>0</v>
      </c>
      <c r="BX102" s="8">
        <v>0</v>
      </c>
      <c r="BY102" s="8">
        <v>0</v>
      </c>
      <c r="BZ102" s="8">
        <v>480323</v>
      </c>
      <c r="CA102" s="8">
        <v>487532</v>
      </c>
      <c r="CB102" s="8">
        <v>458422</v>
      </c>
      <c r="CC102" s="8">
        <v>515100</v>
      </c>
      <c r="CD102" s="8">
        <v>556179</v>
      </c>
      <c r="CE102" s="8">
        <v>642</v>
      </c>
      <c r="CF102" s="8">
        <v>604</v>
      </c>
      <c r="CG102" s="8">
        <v>586</v>
      </c>
      <c r="CH102" s="8">
        <v>585</v>
      </c>
      <c r="CI102" s="8">
        <v>600</v>
      </c>
      <c r="CJ102" s="8">
        <v>5712</v>
      </c>
      <c r="CK102" s="8">
        <v>6608</v>
      </c>
      <c r="CL102" s="8">
        <v>6593</v>
      </c>
      <c r="CM102" s="8">
        <v>6221</v>
      </c>
      <c r="CN102" s="8">
        <v>6167</v>
      </c>
      <c r="CO102" s="8">
        <v>193148</v>
      </c>
      <c r="CP102" s="8">
        <v>711214</v>
      </c>
      <c r="CQ102" s="8">
        <v>742395</v>
      </c>
      <c r="CR102" s="8">
        <v>744057</v>
      </c>
      <c r="CS102" s="8">
        <v>756628</v>
      </c>
      <c r="CT102" s="8">
        <v>0</v>
      </c>
      <c r="CU102" s="8">
        <v>0</v>
      </c>
      <c r="CV102" s="8">
        <v>0</v>
      </c>
      <c r="CW102" s="8">
        <v>0</v>
      </c>
      <c r="CX102" s="8">
        <v>0</v>
      </c>
      <c r="CY102" s="8" t="s">
        <v>150</v>
      </c>
      <c r="CZ102" s="8" t="s">
        <v>150</v>
      </c>
      <c r="DA102" s="8" t="s">
        <v>150</v>
      </c>
      <c r="DB102" s="8" t="s">
        <v>150</v>
      </c>
      <c r="DC102" s="8">
        <v>0</v>
      </c>
      <c r="DD102" s="8">
        <v>1588</v>
      </c>
      <c r="DE102" s="8">
        <v>2009</v>
      </c>
      <c r="DF102" s="8">
        <v>995</v>
      </c>
      <c r="DG102" s="8">
        <v>0</v>
      </c>
      <c r="DH102" s="8">
        <v>0</v>
      </c>
      <c r="DI102" s="8" t="s">
        <v>150</v>
      </c>
      <c r="DJ102" s="8" t="s">
        <v>150</v>
      </c>
      <c r="DK102" s="8" t="s">
        <v>150</v>
      </c>
      <c r="DL102" s="8" t="s">
        <v>150</v>
      </c>
      <c r="DM102" s="8" t="s">
        <v>150</v>
      </c>
      <c r="DN102" s="8">
        <v>145881</v>
      </c>
      <c r="DO102" s="8">
        <v>154443</v>
      </c>
      <c r="DP102" s="8">
        <v>172225</v>
      </c>
      <c r="DQ102" s="8">
        <v>153327</v>
      </c>
      <c r="DR102" s="8">
        <v>186693</v>
      </c>
      <c r="DS102" s="8">
        <v>789</v>
      </c>
      <c r="DT102" s="8">
        <v>820</v>
      </c>
      <c r="DU102" s="8">
        <v>853</v>
      </c>
      <c r="DV102" s="8">
        <v>778</v>
      </c>
      <c r="DW102" s="8">
        <v>788</v>
      </c>
      <c r="DX102" s="8">
        <v>0</v>
      </c>
      <c r="DY102" s="8">
        <v>0</v>
      </c>
      <c r="DZ102" s="8">
        <v>0</v>
      </c>
      <c r="EA102" s="8">
        <v>0</v>
      </c>
      <c r="EB102" s="8">
        <v>0</v>
      </c>
      <c r="EC102" s="8">
        <v>22297</v>
      </c>
      <c r="ED102" s="8">
        <v>31049</v>
      </c>
      <c r="EE102" s="8">
        <v>33312</v>
      </c>
      <c r="EF102" s="8">
        <v>22128</v>
      </c>
      <c r="EG102" s="8">
        <v>30102</v>
      </c>
      <c r="EH102" s="8">
        <v>10621</v>
      </c>
      <c r="EI102" s="8">
        <v>4974</v>
      </c>
      <c r="EJ102" s="8">
        <v>15722</v>
      </c>
      <c r="EK102" s="8">
        <v>0</v>
      </c>
      <c r="EL102" s="8">
        <v>27950</v>
      </c>
      <c r="EM102" s="8">
        <v>80892</v>
      </c>
      <c r="EN102" s="8">
        <v>48891</v>
      </c>
      <c r="EO102" s="8">
        <v>30145</v>
      </c>
      <c r="EP102" s="8">
        <v>10279</v>
      </c>
      <c r="EQ102" s="8">
        <v>36206</v>
      </c>
      <c r="ER102" s="8">
        <v>2716</v>
      </c>
      <c r="ES102" s="8">
        <v>18648</v>
      </c>
      <c r="ET102" s="8">
        <v>3867</v>
      </c>
      <c r="EU102" s="8">
        <v>1102</v>
      </c>
      <c r="EV102" s="8">
        <v>2784</v>
      </c>
      <c r="EW102" s="8">
        <v>1869</v>
      </c>
      <c r="EX102" s="8">
        <v>1765</v>
      </c>
      <c r="EY102" s="8">
        <v>1206</v>
      </c>
      <c r="EZ102" s="8">
        <v>1491</v>
      </c>
      <c r="FA102" s="8">
        <v>1332</v>
      </c>
      <c r="FB102" s="8">
        <v>5759</v>
      </c>
      <c r="FC102" s="8">
        <v>5995</v>
      </c>
      <c r="FD102" s="8">
        <v>7343</v>
      </c>
      <c r="FE102" s="8">
        <v>4804</v>
      </c>
      <c r="FF102" s="8">
        <v>5810</v>
      </c>
      <c r="FG102" s="8">
        <v>0</v>
      </c>
      <c r="FH102" s="8">
        <v>0</v>
      </c>
      <c r="FI102" s="8">
        <v>0</v>
      </c>
      <c r="FJ102" s="8">
        <v>0</v>
      </c>
      <c r="FK102" s="8">
        <v>0</v>
      </c>
      <c r="FL102" s="8">
        <v>0</v>
      </c>
      <c r="FM102" s="8">
        <v>0</v>
      </c>
      <c r="FN102" s="8">
        <v>0</v>
      </c>
      <c r="FO102" s="8">
        <v>0</v>
      </c>
      <c r="FP102" s="8">
        <v>0</v>
      </c>
      <c r="FQ102" s="8">
        <v>0</v>
      </c>
      <c r="FR102" s="8">
        <v>0</v>
      </c>
      <c r="FS102" s="8">
        <v>0</v>
      </c>
      <c r="FT102" s="8">
        <v>0</v>
      </c>
      <c r="FU102" s="8">
        <v>0</v>
      </c>
      <c r="FV102" s="8">
        <v>0</v>
      </c>
      <c r="FW102" s="8">
        <v>0</v>
      </c>
      <c r="FX102" s="8">
        <v>0</v>
      </c>
      <c r="FY102" s="8">
        <v>0</v>
      </c>
      <c r="FZ102" s="8">
        <v>0</v>
      </c>
      <c r="GA102" s="8">
        <v>13640</v>
      </c>
      <c r="GB102" s="8">
        <v>13057</v>
      </c>
      <c r="GC102" s="8">
        <v>0</v>
      </c>
      <c r="GD102" s="8">
        <v>12017</v>
      </c>
      <c r="GE102" s="8">
        <v>14863</v>
      </c>
      <c r="GF102" s="8">
        <v>22364</v>
      </c>
      <c r="GG102" s="8">
        <v>0</v>
      </c>
      <c r="GH102" s="8">
        <v>0</v>
      </c>
      <c r="GI102" s="8">
        <v>0</v>
      </c>
      <c r="GJ102" s="8">
        <v>0</v>
      </c>
      <c r="GK102" s="8">
        <v>0</v>
      </c>
      <c r="GL102" s="8">
        <v>0</v>
      </c>
      <c r="GM102" s="8">
        <v>0</v>
      </c>
      <c r="GN102" s="8">
        <v>0</v>
      </c>
      <c r="GO102" s="8">
        <v>0</v>
      </c>
      <c r="GP102" s="8">
        <v>920</v>
      </c>
      <c r="GQ102" s="8">
        <v>972</v>
      </c>
      <c r="GR102" s="8">
        <v>1034</v>
      </c>
      <c r="GS102" s="8">
        <v>138581</v>
      </c>
      <c r="GT102" s="8">
        <v>155034</v>
      </c>
      <c r="GU102" s="8">
        <v>15152</v>
      </c>
      <c r="GV102" s="8">
        <v>13674</v>
      </c>
      <c r="GW102" s="8">
        <v>16648</v>
      </c>
      <c r="GX102" s="8">
        <v>13152</v>
      </c>
      <c r="GY102" s="8">
        <v>16234</v>
      </c>
      <c r="GZ102" s="8">
        <v>17146</v>
      </c>
      <c r="HA102" s="8">
        <v>18209</v>
      </c>
      <c r="HB102" s="8">
        <v>18413</v>
      </c>
      <c r="HC102" s="8">
        <v>17168</v>
      </c>
      <c r="HD102" s="8">
        <v>16566</v>
      </c>
      <c r="HE102" s="8">
        <v>0</v>
      </c>
      <c r="HF102" s="8">
        <v>0</v>
      </c>
      <c r="HG102" s="8">
        <v>0</v>
      </c>
      <c r="HH102" s="8">
        <v>0</v>
      </c>
      <c r="HI102" s="8">
        <v>0</v>
      </c>
      <c r="HJ102" s="8">
        <v>1341</v>
      </c>
      <c r="HK102" s="8">
        <v>1328</v>
      </c>
      <c r="HL102" s="8">
        <v>1402</v>
      </c>
      <c r="HM102" s="8">
        <v>1496</v>
      </c>
      <c r="HN102" s="8">
        <v>1701</v>
      </c>
      <c r="HO102" s="8">
        <v>0</v>
      </c>
      <c r="HP102" s="8" t="s">
        <v>150</v>
      </c>
      <c r="HQ102" s="8" t="s">
        <v>150</v>
      </c>
      <c r="HR102" s="8" t="s">
        <v>150</v>
      </c>
      <c r="HS102" s="8" t="s">
        <v>150</v>
      </c>
      <c r="HT102" s="8">
        <v>3506</v>
      </c>
      <c r="HU102" s="8">
        <v>-1984</v>
      </c>
      <c r="HV102" s="8">
        <v>-604</v>
      </c>
      <c r="HW102" s="8">
        <v>-4426</v>
      </c>
      <c r="HX102" s="8">
        <v>-2024</v>
      </c>
      <c r="HY102" s="8" t="s">
        <v>150</v>
      </c>
      <c r="HZ102" s="8" t="s">
        <v>150</v>
      </c>
      <c r="IA102" s="8" t="s">
        <v>150</v>
      </c>
      <c r="IB102" s="8" t="s">
        <v>150</v>
      </c>
      <c r="IC102" s="8" t="s">
        <v>150</v>
      </c>
      <c r="ID102" s="8">
        <v>-1215</v>
      </c>
      <c r="IE102" s="8">
        <v>-1307</v>
      </c>
      <c r="IF102" s="8">
        <v>-615</v>
      </c>
      <c r="IG102" s="8">
        <v>-381</v>
      </c>
      <c r="IH102" s="8">
        <v>0</v>
      </c>
      <c r="II102" s="8">
        <v>397</v>
      </c>
      <c r="IJ102" s="8">
        <v>-116</v>
      </c>
      <c r="IK102" s="8">
        <v>-24</v>
      </c>
      <c r="IL102" s="8">
        <v>144</v>
      </c>
      <c r="IM102" s="8">
        <v>75</v>
      </c>
      <c r="IN102" s="8">
        <v>0</v>
      </c>
      <c r="IO102" s="8">
        <v>0</v>
      </c>
      <c r="IP102" s="8" t="s">
        <v>150</v>
      </c>
      <c r="IQ102" s="8" t="s">
        <v>150</v>
      </c>
      <c r="IR102" s="8" t="s">
        <v>150</v>
      </c>
      <c r="IS102" s="8" t="s">
        <v>150</v>
      </c>
      <c r="IT102" s="8" t="s">
        <v>150</v>
      </c>
      <c r="IU102" s="8" t="s">
        <v>150</v>
      </c>
      <c r="IV102" s="8" t="s">
        <v>150</v>
      </c>
      <c r="IW102" s="8" t="s">
        <v>150</v>
      </c>
      <c r="IX102" s="8">
        <v>0</v>
      </c>
      <c r="IY102" s="8">
        <v>0</v>
      </c>
      <c r="IZ102" s="8">
        <v>0</v>
      </c>
      <c r="JA102" s="8">
        <v>0</v>
      </c>
      <c r="JB102" s="8">
        <v>0</v>
      </c>
      <c r="JC102" s="8">
        <v>881</v>
      </c>
      <c r="JD102" s="8">
        <v>621</v>
      </c>
      <c r="JE102" s="8">
        <v>975</v>
      </c>
      <c r="JF102" s="8">
        <v>1114</v>
      </c>
      <c r="JG102" s="8">
        <v>1235</v>
      </c>
      <c r="JH102" s="8" t="s">
        <v>150</v>
      </c>
      <c r="JI102" s="8" t="s">
        <v>150</v>
      </c>
      <c r="JJ102" s="8">
        <v>0</v>
      </c>
      <c r="JK102" s="8">
        <v>0</v>
      </c>
      <c r="JL102" s="8">
        <v>0</v>
      </c>
      <c r="JM102" s="8">
        <v>73955</v>
      </c>
      <c r="JN102" s="8">
        <v>64609</v>
      </c>
      <c r="JO102" s="8">
        <v>80713</v>
      </c>
      <c r="JP102" s="8">
        <v>94964</v>
      </c>
      <c r="JQ102" s="8">
        <v>721</v>
      </c>
      <c r="JR102" s="8">
        <v>169</v>
      </c>
      <c r="JS102" s="8">
        <v>67</v>
      </c>
      <c r="JT102" s="8">
        <v>66</v>
      </c>
      <c r="JU102" s="8">
        <v>80</v>
      </c>
      <c r="JV102" s="8">
        <v>0</v>
      </c>
      <c r="JW102" s="8">
        <v>2857</v>
      </c>
      <c r="JX102" s="8">
        <v>2673</v>
      </c>
      <c r="JY102" s="8">
        <v>2841</v>
      </c>
      <c r="JZ102" s="8">
        <v>2910</v>
      </c>
      <c r="KA102" s="8">
        <v>1146</v>
      </c>
      <c r="KB102" s="8">
        <v>0</v>
      </c>
      <c r="KC102" s="8">
        <v>0</v>
      </c>
      <c r="KD102" s="8">
        <v>0</v>
      </c>
      <c r="KE102" s="8">
        <v>0</v>
      </c>
      <c r="KF102" s="8">
        <v>0</v>
      </c>
      <c r="KG102" s="8" t="s">
        <v>150</v>
      </c>
      <c r="KH102" s="8" t="s">
        <v>150</v>
      </c>
      <c r="KI102" s="8" t="s">
        <v>150</v>
      </c>
      <c r="KJ102" s="8" t="s">
        <v>150</v>
      </c>
      <c r="KK102" s="8" t="s">
        <v>150</v>
      </c>
      <c r="KL102" s="8">
        <v>0</v>
      </c>
      <c r="KM102" s="8" t="s">
        <v>150</v>
      </c>
      <c r="KN102" s="8">
        <v>0</v>
      </c>
      <c r="KO102" s="8" t="s">
        <v>150</v>
      </c>
      <c r="KP102" s="8" t="s">
        <v>150</v>
      </c>
      <c r="KQ102" s="8" t="s">
        <v>150</v>
      </c>
      <c r="KR102" s="8" t="s">
        <v>150</v>
      </c>
      <c r="KS102" s="8" t="s">
        <v>150</v>
      </c>
      <c r="KT102" s="8" t="s">
        <v>150</v>
      </c>
      <c r="KU102" s="8">
        <v>0</v>
      </c>
      <c r="KV102" s="8">
        <v>1510</v>
      </c>
      <c r="KW102" s="8">
        <v>1413</v>
      </c>
      <c r="KX102" s="8">
        <v>1353</v>
      </c>
      <c r="KY102" s="8">
        <v>1407</v>
      </c>
      <c r="KZ102" s="8">
        <v>464</v>
      </c>
      <c r="LA102" s="8" t="s">
        <v>150</v>
      </c>
      <c r="LB102" s="8">
        <v>0</v>
      </c>
      <c r="LC102" s="8" t="s">
        <v>150</v>
      </c>
      <c r="LD102" s="8" t="s">
        <v>150</v>
      </c>
      <c r="LE102" s="8" t="s">
        <v>150</v>
      </c>
      <c r="LF102" s="8" t="s">
        <v>150</v>
      </c>
      <c r="LG102" s="8">
        <v>0</v>
      </c>
      <c r="LH102" s="8" t="s">
        <v>150</v>
      </c>
      <c r="LI102" s="8">
        <v>0</v>
      </c>
      <c r="LJ102" s="8">
        <v>0</v>
      </c>
      <c r="LK102" s="8" t="s">
        <v>150</v>
      </c>
      <c r="LL102" s="8" t="s">
        <v>150</v>
      </c>
      <c r="LM102" s="8" t="s">
        <v>150</v>
      </c>
      <c r="LN102" s="8" t="s">
        <v>150</v>
      </c>
      <c r="LO102" s="8" t="s">
        <v>150</v>
      </c>
      <c r="LP102" s="8">
        <v>27458</v>
      </c>
      <c r="LQ102" s="8">
        <v>25304</v>
      </c>
      <c r="LR102" s="8">
        <v>27441</v>
      </c>
      <c r="LS102" s="8">
        <v>23303</v>
      </c>
      <c r="LT102" s="8">
        <v>0</v>
      </c>
      <c r="LU102" s="8">
        <v>3915</v>
      </c>
      <c r="LV102" s="8" t="s">
        <v>150</v>
      </c>
      <c r="LW102" s="8">
        <v>1</v>
      </c>
      <c r="LX102" s="8">
        <v>0</v>
      </c>
      <c r="LY102" s="8">
        <v>0</v>
      </c>
      <c r="LZ102" s="8">
        <v>85048</v>
      </c>
      <c r="MA102" s="8">
        <v>78790</v>
      </c>
      <c r="MB102" s="8">
        <v>81433</v>
      </c>
      <c r="MC102" s="8">
        <v>86634</v>
      </c>
      <c r="MD102" s="8">
        <v>95219</v>
      </c>
      <c r="ME102" s="8">
        <v>64857</v>
      </c>
      <c r="MF102" s="8">
        <v>53284</v>
      </c>
      <c r="MG102" s="8">
        <v>53598</v>
      </c>
      <c r="MH102" s="8">
        <v>66915</v>
      </c>
      <c r="MI102" s="8">
        <v>79624</v>
      </c>
      <c r="MJ102" s="8">
        <v>710</v>
      </c>
      <c r="MK102" s="8">
        <v>65</v>
      </c>
      <c r="ML102" s="8">
        <v>-534</v>
      </c>
      <c r="MM102" s="8">
        <v>-2200</v>
      </c>
      <c r="MN102" s="8">
        <v>-997</v>
      </c>
      <c r="MO102" s="8">
        <v>27308</v>
      </c>
      <c r="MP102" s="8">
        <v>40897</v>
      </c>
      <c r="MQ102" s="8">
        <v>32050</v>
      </c>
      <c r="MR102" s="8">
        <v>5844</v>
      </c>
      <c r="MS102" s="8">
        <v>11190</v>
      </c>
      <c r="MT102" s="8">
        <v>0</v>
      </c>
      <c r="MU102" s="8">
        <v>0</v>
      </c>
      <c r="MV102" s="8">
        <v>0</v>
      </c>
      <c r="MW102" s="8" t="s">
        <v>150</v>
      </c>
      <c r="MX102" s="8">
        <v>0</v>
      </c>
      <c r="MY102" s="8" t="s">
        <v>150</v>
      </c>
      <c r="MZ102" s="8" t="s">
        <v>150</v>
      </c>
      <c r="NA102" s="8" t="s">
        <v>150</v>
      </c>
      <c r="NB102" s="8" t="s">
        <v>150</v>
      </c>
      <c r="NC102" s="8" t="s">
        <v>150</v>
      </c>
      <c r="ND102" s="8" t="s">
        <v>150</v>
      </c>
      <c r="NE102" s="8" t="s">
        <v>150</v>
      </c>
      <c r="NF102" s="8" t="s">
        <v>150</v>
      </c>
      <c r="NG102" s="8" t="s">
        <v>150</v>
      </c>
      <c r="NH102" s="8">
        <v>0</v>
      </c>
      <c r="NI102" s="8">
        <v>4125</v>
      </c>
      <c r="NJ102" s="8">
        <v>5563</v>
      </c>
      <c r="NK102" s="8">
        <v>5190</v>
      </c>
      <c r="NL102" s="8">
        <v>5935</v>
      </c>
      <c r="NM102" s="8">
        <v>6743</v>
      </c>
      <c r="NN102" s="8">
        <v>44893</v>
      </c>
      <c r="NO102" s="8">
        <v>40565</v>
      </c>
      <c r="NP102" s="8">
        <v>43001</v>
      </c>
      <c r="NQ102" s="8">
        <v>29945</v>
      </c>
      <c r="NR102" s="8">
        <v>43179</v>
      </c>
      <c r="NS102" s="8">
        <v>22814</v>
      </c>
      <c r="NT102" s="8">
        <v>25071</v>
      </c>
      <c r="NU102" s="8">
        <v>21293</v>
      </c>
      <c r="NV102" s="8">
        <v>25513</v>
      </c>
      <c r="NW102" s="8">
        <v>31226</v>
      </c>
      <c r="NX102" s="8" t="s">
        <v>150</v>
      </c>
      <c r="NY102" s="8" t="s">
        <v>150</v>
      </c>
      <c r="NZ102" s="8" t="s">
        <v>150</v>
      </c>
      <c r="OA102" s="8" t="s">
        <v>150</v>
      </c>
      <c r="OB102" s="8" t="s">
        <v>150</v>
      </c>
      <c r="OC102" s="8">
        <v>67099</v>
      </c>
      <c r="OD102" s="8">
        <v>70715</v>
      </c>
      <c r="OE102" s="8">
        <v>78227</v>
      </c>
      <c r="OF102" s="8">
        <v>79540</v>
      </c>
      <c r="OG102" s="8">
        <v>77479</v>
      </c>
      <c r="OH102" s="8">
        <v>365</v>
      </c>
      <c r="OI102" s="8">
        <v>487</v>
      </c>
      <c r="OJ102" s="8">
        <v>498</v>
      </c>
      <c r="OK102" s="8">
        <v>707</v>
      </c>
      <c r="OL102" s="8">
        <v>1829</v>
      </c>
      <c r="OM102" s="8">
        <v>0</v>
      </c>
      <c r="ON102" s="8">
        <v>0</v>
      </c>
      <c r="OO102" s="8">
        <v>0</v>
      </c>
      <c r="OP102" s="8">
        <v>0</v>
      </c>
      <c r="OQ102" s="8">
        <v>0</v>
      </c>
      <c r="OR102" s="8">
        <v>6430</v>
      </c>
      <c r="OS102" s="8">
        <v>6721</v>
      </c>
      <c r="OT102" s="8">
        <v>6151</v>
      </c>
      <c r="OU102" s="8">
        <v>6729</v>
      </c>
      <c r="OV102" s="8">
        <v>7011</v>
      </c>
      <c r="OW102" s="8">
        <v>256</v>
      </c>
      <c r="OX102" s="8">
        <v>712</v>
      </c>
      <c r="OY102" s="8">
        <v>639</v>
      </c>
      <c r="OZ102" s="8">
        <v>596</v>
      </c>
      <c r="PA102" s="8">
        <v>641</v>
      </c>
      <c r="PB102" s="8">
        <v>272576</v>
      </c>
      <c r="PC102" s="8">
        <v>367751</v>
      </c>
      <c r="PD102" s="8">
        <v>381637</v>
      </c>
      <c r="PE102" s="8">
        <v>406328</v>
      </c>
      <c r="PF102" s="8">
        <v>465935</v>
      </c>
      <c r="PG102" s="8" t="s">
        <v>150</v>
      </c>
      <c r="PH102" s="8" t="s">
        <v>150</v>
      </c>
      <c r="PI102" s="8" t="s">
        <v>150</v>
      </c>
      <c r="PJ102" s="8" t="s">
        <v>150</v>
      </c>
      <c r="PK102" s="8">
        <v>0</v>
      </c>
      <c r="PL102" s="8">
        <v>1968</v>
      </c>
      <c r="PM102" s="8">
        <v>1373</v>
      </c>
      <c r="PN102" s="8">
        <v>2386</v>
      </c>
      <c r="PO102" s="8">
        <v>2416</v>
      </c>
      <c r="PP102" s="8" t="s">
        <v>150</v>
      </c>
      <c r="PQ102" s="8">
        <v>2044</v>
      </c>
      <c r="PR102" s="8">
        <v>2142</v>
      </c>
      <c r="PS102" s="8">
        <v>2089</v>
      </c>
      <c r="PT102" s="8">
        <v>1860</v>
      </c>
      <c r="PU102" s="8">
        <v>2008</v>
      </c>
      <c r="PV102" s="8" t="s">
        <v>150</v>
      </c>
      <c r="PW102" s="8" t="s">
        <v>150</v>
      </c>
      <c r="PX102" s="8">
        <v>0</v>
      </c>
      <c r="PY102" s="8" t="s">
        <v>150</v>
      </c>
      <c r="PZ102" s="8">
        <v>0</v>
      </c>
      <c r="QA102" s="8">
        <v>43029</v>
      </c>
      <c r="QB102" s="8">
        <v>44764</v>
      </c>
      <c r="QC102" s="8">
        <v>39562</v>
      </c>
      <c r="QD102" s="8">
        <v>43094</v>
      </c>
      <c r="QE102" s="8">
        <v>47826</v>
      </c>
      <c r="QF102" s="8">
        <v>-359</v>
      </c>
      <c r="QG102" s="8">
        <v>0</v>
      </c>
      <c r="QH102" s="8">
        <v>-80</v>
      </c>
      <c r="QI102" s="8">
        <v>87</v>
      </c>
      <c r="QJ102" s="8">
        <v>30</v>
      </c>
      <c r="QK102" s="8">
        <v>34464</v>
      </c>
      <c r="QL102" s="8">
        <v>30441</v>
      </c>
      <c r="QM102" s="8">
        <v>23993</v>
      </c>
      <c r="QN102" s="8">
        <v>16992</v>
      </c>
      <c r="QO102" s="8">
        <v>27743</v>
      </c>
      <c r="QP102" s="8">
        <v>183177</v>
      </c>
      <c r="QQ102" s="8">
        <v>235444</v>
      </c>
      <c r="QR102" s="8">
        <v>184451</v>
      </c>
      <c r="QS102" s="8">
        <v>195800</v>
      </c>
      <c r="QT102" s="8">
        <v>208685</v>
      </c>
      <c r="QU102" s="8">
        <v>3884</v>
      </c>
      <c r="QV102" s="8">
        <v>0</v>
      </c>
      <c r="QW102" s="8">
        <v>0</v>
      </c>
      <c r="QX102" s="8">
        <v>0</v>
      </c>
      <c r="QY102" s="8">
        <v>0</v>
      </c>
      <c r="QZ102" s="8" t="s">
        <v>150</v>
      </c>
      <c r="RA102" s="8" t="s">
        <v>150</v>
      </c>
      <c r="RB102" s="8" t="s">
        <v>150</v>
      </c>
      <c r="RC102" s="8" t="s">
        <v>150</v>
      </c>
      <c r="RD102" s="8" t="s">
        <v>150</v>
      </c>
      <c r="RE102" s="8">
        <v>0</v>
      </c>
      <c r="RF102" s="8" t="s">
        <v>150</v>
      </c>
      <c r="RG102" s="8" t="s">
        <v>150</v>
      </c>
      <c r="RH102" s="8" t="s">
        <v>150</v>
      </c>
      <c r="RI102" s="8" t="s">
        <v>150</v>
      </c>
      <c r="RJ102" s="8">
        <v>0</v>
      </c>
      <c r="RK102" s="8">
        <v>0</v>
      </c>
      <c r="RL102" s="8">
        <v>0</v>
      </c>
      <c r="RM102" s="8">
        <v>0</v>
      </c>
      <c r="RN102" s="8" t="s">
        <v>150</v>
      </c>
      <c r="RO102" s="8">
        <v>884</v>
      </c>
      <c r="RP102" s="8">
        <v>2286</v>
      </c>
      <c r="RQ102" s="8">
        <v>2251</v>
      </c>
      <c r="RR102" s="8">
        <v>7244</v>
      </c>
      <c r="RS102" s="8">
        <v>6984</v>
      </c>
      <c r="RT102" s="8">
        <v>186429</v>
      </c>
      <c r="RU102" s="8">
        <v>185475</v>
      </c>
      <c r="RV102" s="8">
        <v>203630</v>
      </c>
      <c r="RW102" s="8">
        <v>168830</v>
      </c>
      <c r="RX102" s="8">
        <v>201331</v>
      </c>
      <c r="RY102" s="8">
        <v>479951</v>
      </c>
      <c r="RZ102" s="8">
        <v>540133</v>
      </c>
      <c r="SA102" s="8">
        <v>586637</v>
      </c>
      <c r="SB102" s="8">
        <v>673462</v>
      </c>
      <c r="SC102" s="8">
        <v>709646</v>
      </c>
      <c r="SD102" s="8">
        <v>4081</v>
      </c>
      <c r="SE102" s="8">
        <v>5165</v>
      </c>
      <c r="SF102" s="8">
        <v>1896</v>
      </c>
      <c r="SG102" s="8">
        <v>6966</v>
      </c>
      <c r="SH102" s="8">
        <v>10085</v>
      </c>
      <c r="SI102" s="8">
        <v>27649</v>
      </c>
      <c r="SJ102" s="8">
        <v>51214</v>
      </c>
      <c r="SK102" s="8">
        <v>50144</v>
      </c>
      <c r="SL102" s="8">
        <v>65145</v>
      </c>
      <c r="SM102" s="8">
        <v>81620</v>
      </c>
      <c r="SN102" s="8">
        <v>1910</v>
      </c>
      <c r="SO102" s="8">
        <v>2004</v>
      </c>
      <c r="SP102" s="8">
        <v>-2318</v>
      </c>
      <c r="SQ102" s="8">
        <v>-475</v>
      </c>
      <c r="SR102" s="8">
        <v>2111</v>
      </c>
      <c r="SS102" s="8">
        <v>42397</v>
      </c>
      <c r="ST102" s="8">
        <v>48293</v>
      </c>
      <c r="SU102" s="8">
        <v>32356</v>
      </c>
      <c r="SV102" s="8">
        <v>36134</v>
      </c>
      <c r="SW102" s="8">
        <v>39422</v>
      </c>
      <c r="SX102" s="8">
        <v>6882</v>
      </c>
      <c r="SY102" s="8">
        <v>7066</v>
      </c>
      <c r="SZ102" s="8">
        <v>57158</v>
      </c>
      <c r="TA102" s="8">
        <v>-12161</v>
      </c>
      <c r="TB102" s="8">
        <v>17706</v>
      </c>
      <c r="TC102" s="8">
        <v>9082</v>
      </c>
      <c r="TD102" s="8">
        <v>9743</v>
      </c>
      <c r="TE102" s="8">
        <v>10202</v>
      </c>
      <c r="TF102" s="8">
        <v>9565</v>
      </c>
      <c r="TG102" s="8">
        <v>12283</v>
      </c>
      <c r="TH102" s="8">
        <v>1242</v>
      </c>
      <c r="TI102" s="8">
        <v>704</v>
      </c>
      <c r="TJ102" s="8">
        <v>1246</v>
      </c>
      <c r="TK102" s="8">
        <v>3801</v>
      </c>
      <c r="TL102" s="8">
        <v>5640</v>
      </c>
      <c r="TM102" s="8">
        <v>0</v>
      </c>
      <c r="TN102" s="8">
        <v>0</v>
      </c>
      <c r="TO102" s="8">
        <v>0</v>
      </c>
      <c r="TP102" s="8">
        <v>0</v>
      </c>
      <c r="TQ102" s="8">
        <v>0</v>
      </c>
      <c r="TR102" s="8">
        <v>0</v>
      </c>
      <c r="TS102" s="8">
        <v>0</v>
      </c>
      <c r="TT102" s="8">
        <v>0</v>
      </c>
      <c r="TU102" s="8">
        <v>0</v>
      </c>
      <c r="TV102" s="8">
        <v>0</v>
      </c>
      <c r="TW102" s="8">
        <v>3100</v>
      </c>
      <c r="TX102" s="8">
        <v>4326</v>
      </c>
      <c r="TY102" s="8">
        <v>9290</v>
      </c>
      <c r="TZ102" s="8">
        <v>4607</v>
      </c>
      <c r="UA102" s="8">
        <v>4974</v>
      </c>
      <c r="UB102" s="8">
        <v>3997</v>
      </c>
      <c r="UC102" s="8">
        <v>18308</v>
      </c>
      <c r="UD102" s="8">
        <v>30184</v>
      </c>
      <c r="UE102" s="8">
        <v>4805</v>
      </c>
      <c r="UF102" s="8">
        <v>4861</v>
      </c>
      <c r="UG102" s="8">
        <v>25504</v>
      </c>
      <c r="UH102" s="8">
        <v>23204</v>
      </c>
      <c r="UI102" s="8">
        <v>24957</v>
      </c>
      <c r="UJ102" s="8">
        <v>26246</v>
      </c>
      <c r="UK102" s="8">
        <v>24099</v>
      </c>
      <c r="UL102" s="8">
        <v>91089</v>
      </c>
      <c r="UM102" s="8">
        <v>115083</v>
      </c>
      <c r="UN102" s="8">
        <v>96062</v>
      </c>
      <c r="UO102" s="8">
        <v>125135</v>
      </c>
      <c r="UP102" s="8">
        <v>128036</v>
      </c>
      <c r="UQ102" s="8">
        <v>1316</v>
      </c>
      <c r="UR102" s="8">
        <v>1361</v>
      </c>
      <c r="US102" s="8">
        <v>1581</v>
      </c>
      <c r="UT102" s="8">
        <v>1589</v>
      </c>
      <c r="UU102" s="8">
        <v>1639</v>
      </c>
      <c r="UV102" s="8" t="s">
        <v>150</v>
      </c>
      <c r="UW102" s="8" t="s">
        <v>150</v>
      </c>
      <c r="UX102" s="8" t="s">
        <v>150</v>
      </c>
      <c r="UY102" s="8" t="s">
        <v>150</v>
      </c>
      <c r="UZ102" s="8">
        <v>0</v>
      </c>
      <c r="VA102" s="8">
        <v>248</v>
      </c>
      <c r="VB102" s="8">
        <v>251</v>
      </c>
      <c r="VC102" s="8">
        <v>207</v>
      </c>
      <c r="VD102" s="8">
        <v>196</v>
      </c>
      <c r="VE102" s="8">
        <v>214</v>
      </c>
      <c r="VF102" s="8" t="s">
        <v>150</v>
      </c>
      <c r="VG102" s="8" t="s">
        <v>150</v>
      </c>
      <c r="VH102" s="8" t="s">
        <v>150</v>
      </c>
      <c r="VI102" s="8" t="s">
        <v>150</v>
      </c>
      <c r="VJ102" s="8">
        <v>0</v>
      </c>
      <c r="VK102" s="8">
        <v>156140</v>
      </c>
      <c r="VL102" s="8">
        <v>159748</v>
      </c>
      <c r="VM102" s="8">
        <v>154677</v>
      </c>
      <c r="VN102" s="8">
        <v>242667</v>
      </c>
      <c r="VO102" s="8">
        <v>296045</v>
      </c>
      <c r="VP102" s="8">
        <v>48190</v>
      </c>
      <c r="VQ102" s="8">
        <v>42835</v>
      </c>
      <c r="VR102" s="8">
        <v>44527</v>
      </c>
      <c r="VS102" s="8">
        <v>43792</v>
      </c>
      <c r="VT102" s="8">
        <v>49708</v>
      </c>
      <c r="VU102" s="8">
        <v>784</v>
      </c>
      <c r="VV102" s="8">
        <v>-256</v>
      </c>
      <c r="VW102" s="8">
        <v>-247</v>
      </c>
      <c r="VX102" s="8">
        <v>16</v>
      </c>
      <c r="VY102" s="8">
        <v>1274</v>
      </c>
      <c r="VZ102" s="8" t="s">
        <v>150</v>
      </c>
      <c r="WA102" s="8" t="s">
        <v>150</v>
      </c>
      <c r="WB102" s="8" t="s">
        <v>150</v>
      </c>
      <c r="WC102" s="8" t="s">
        <v>150</v>
      </c>
      <c r="WD102" s="8">
        <v>0</v>
      </c>
      <c r="WE102" s="8">
        <v>164136</v>
      </c>
      <c r="WF102" s="8">
        <v>187374</v>
      </c>
      <c r="WG102" s="8">
        <v>176231</v>
      </c>
      <c r="WH102" s="8">
        <v>170281</v>
      </c>
      <c r="WI102" s="8">
        <v>63858</v>
      </c>
      <c r="WJ102" s="8">
        <v>853</v>
      </c>
      <c r="WK102" s="8">
        <v>6149</v>
      </c>
      <c r="WL102" s="8">
        <v>6836</v>
      </c>
      <c r="WM102" s="8">
        <v>6468</v>
      </c>
      <c r="WN102" s="8">
        <v>10801</v>
      </c>
      <c r="WO102" s="8">
        <v>1288</v>
      </c>
      <c r="WP102" s="8">
        <v>6824</v>
      </c>
      <c r="WQ102" s="8">
        <v>7529</v>
      </c>
      <c r="WR102" s="8">
        <v>7735</v>
      </c>
      <c r="WS102" s="8">
        <v>0</v>
      </c>
      <c r="WT102" s="8">
        <v>11325</v>
      </c>
      <c r="WU102" s="8">
        <v>10011</v>
      </c>
      <c r="WV102" s="8">
        <v>8586</v>
      </c>
      <c r="WW102" s="8">
        <v>7644</v>
      </c>
      <c r="WX102" s="8">
        <v>7699</v>
      </c>
      <c r="WY102" s="8">
        <v>0</v>
      </c>
      <c r="WZ102" s="8">
        <v>0</v>
      </c>
      <c r="XA102" s="8">
        <v>0</v>
      </c>
      <c r="XB102" s="8">
        <v>0</v>
      </c>
      <c r="XC102" s="8">
        <v>0</v>
      </c>
      <c r="XD102" s="8">
        <v>0</v>
      </c>
      <c r="XE102" s="8">
        <v>0</v>
      </c>
      <c r="XF102" s="8">
        <v>0</v>
      </c>
      <c r="XG102" s="8">
        <v>0</v>
      </c>
      <c r="XH102" s="8">
        <v>0</v>
      </c>
      <c r="XI102" s="8">
        <v>0</v>
      </c>
      <c r="XJ102" s="8">
        <v>0</v>
      </c>
      <c r="XK102" s="8">
        <v>0</v>
      </c>
      <c r="XL102" s="8">
        <v>0</v>
      </c>
      <c r="XM102" s="8">
        <v>0</v>
      </c>
      <c r="XN102" s="8" t="s">
        <v>150</v>
      </c>
      <c r="XO102" s="8">
        <v>0</v>
      </c>
      <c r="XP102" s="8" t="s">
        <v>150</v>
      </c>
      <c r="XQ102" s="8" t="s">
        <v>150</v>
      </c>
      <c r="XR102" s="8">
        <v>0</v>
      </c>
      <c r="XS102" s="8">
        <v>438</v>
      </c>
      <c r="XT102" s="8">
        <v>417</v>
      </c>
      <c r="XU102" s="8">
        <v>274</v>
      </c>
      <c r="XV102" s="8">
        <v>256</v>
      </c>
      <c r="XW102" s="8">
        <v>163</v>
      </c>
      <c r="XX102" s="8">
        <v>152244</v>
      </c>
      <c r="XY102" s="8">
        <v>160616</v>
      </c>
      <c r="XZ102" s="8">
        <v>201115</v>
      </c>
      <c r="YA102" s="8">
        <v>241656</v>
      </c>
      <c r="YB102" s="8" t="s">
        <v>150</v>
      </c>
      <c r="YC102" s="8">
        <v>0</v>
      </c>
      <c r="YD102" s="8">
        <v>-859</v>
      </c>
      <c r="YE102" s="8">
        <v>-1150</v>
      </c>
      <c r="YF102" s="8">
        <v>-1285</v>
      </c>
      <c r="YG102" s="8">
        <v>1265</v>
      </c>
      <c r="YH102" s="8">
        <v>1043</v>
      </c>
      <c r="YI102" s="8">
        <v>2003</v>
      </c>
      <c r="YJ102" s="8">
        <v>1157</v>
      </c>
      <c r="YK102" s="8">
        <v>148709</v>
      </c>
      <c r="YL102" s="8">
        <v>167885</v>
      </c>
      <c r="YM102" s="8">
        <v>2657</v>
      </c>
      <c r="YN102" s="8">
        <v>2659</v>
      </c>
      <c r="YO102" s="8">
        <v>2668</v>
      </c>
      <c r="YP102" s="8">
        <v>2681</v>
      </c>
      <c r="YQ102" s="8">
        <v>0</v>
      </c>
      <c r="YR102" s="8">
        <v>0</v>
      </c>
      <c r="YS102" s="8">
        <v>0</v>
      </c>
      <c r="YT102" s="8" t="s">
        <v>150</v>
      </c>
      <c r="YU102" s="8" t="s">
        <v>150</v>
      </c>
      <c r="YV102" s="8">
        <v>0</v>
      </c>
      <c r="YW102" s="8" t="s">
        <v>150</v>
      </c>
      <c r="YX102" s="8" t="s">
        <v>150</v>
      </c>
      <c r="YY102" s="8" t="s">
        <v>150</v>
      </c>
      <c r="YZ102" s="8">
        <v>0</v>
      </c>
      <c r="ZA102" s="8">
        <v>0</v>
      </c>
      <c r="ZB102" s="8">
        <v>0</v>
      </c>
      <c r="ZC102" s="8">
        <v>0</v>
      </c>
      <c r="ZD102" s="8" t="s">
        <v>150</v>
      </c>
      <c r="ZE102" s="8">
        <v>0</v>
      </c>
      <c r="ZF102" s="8">
        <v>0</v>
      </c>
    </row>
    <row r="103" spans="2:682" x14ac:dyDescent="0.2">
      <c r="B103" s="196" t="s">
        <v>489</v>
      </c>
      <c r="C103" s="7">
        <v>203145</v>
      </c>
      <c r="D103" s="7">
        <v>330</v>
      </c>
      <c r="E103" s="7" t="s">
        <v>490</v>
      </c>
      <c r="F103" s="7" t="s">
        <v>429</v>
      </c>
      <c r="G103" s="197"/>
      <c r="H103" s="8">
        <v>16179</v>
      </c>
      <c r="I103" s="8">
        <v>15551</v>
      </c>
      <c r="J103" s="8">
        <v>19032</v>
      </c>
      <c r="K103" s="8">
        <v>20431</v>
      </c>
      <c r="L103" s="8">
        <v>24079</v>
      </c>
      <c r="M103" s="8">
        <v>4596</v>
      </c>
      <c r="N103" s="8">
        <v>6034</v>
      </c>
      <c r="O103" s="8">
        <v>7569</v>
      </c>
      <c r="P103" s="8">
        <v>7036</v>
      </c>
      <c r="Q103" s="8">
        <v>8514</v>
      </c>
      <c r="R103" s="8">
        <v>81792</v>
      </c>
      <c r="S103" s="8">
        <v>68821</v>
      </c>
      <c r="T103" s="8">
        <v>72438</v>
      </c>
      <c r="U103" s="8">
        <v>72349</v>
      </c>
      <c r="V103" s="8">
        <v>91541</v>
      </c>
      <c r="W103" s="8" t="s">
        <v>150</v>
      </c>
      <c r="X103" s="8" t="s">
        <v>150</v>
      </c>
      <c r="Y103" s="8" t="s">
        <v>150</v>
      </c>
      <c r="Z103" s="8">
        <v>0</v>
      </c>
      <c r="AA103" s="8">
        <v>0</v>
      </c>
      <c r="AB103" s="8">
        <v>209045</v>
      </c>
      <c r="AC103" s="8">
        <v>210339</v>
      </c>
      <c r="AD103" s="8">
        <v>218282</v>
      </c>
      <c r="AE103" s="8">
        <v>252660</v>
      </c>
      <c r="AF103" s="8">
        <v>272454</v>
      </c>
      <c r="AG103" s="8">
        <v>92074</v>
      </c>
      <c r="AH103" s="8">
        <v>100681</v>
      </c>
      <c r="AI103" s="8">
        <v>117675</v>
      </c>
      <c r="AJ103" s="8">
        <v>123846</v>
      </c>
      <c r="AK103" s="8">
        <v>138990</v>
      </c>
      <c r="AL103" s="8">
        <v>47140</v>
      </c>
      <c r="AM103" s="8">
        <v>61499</v>
      </c>
      <c r="AN103" s="8">
        <v>63108</v>
      </c>
      <c r="AO103" s="8">
        <v>66157</v>
      </c>
      <c r="AP103" s="8">
        <v>99406</v>
      </c>
      <c r="AQ103" s="8">
        <v>135191</v>
      </c>
      <c r="AR103" s="8">
        <v>131574</v>
      </c>
      <c r="AS103" s="8">
        <v>150856</v>
      </c>
      <c r="AT103" s="8">
        <v>132438</v>
      </c>
      <c r="AU103" s="8">
        <v>187997</v>
      </c>
      <c r="AV103" s="8">
        <v>18180</v>
      </c>
      <c r="AW103" s="8">
        <v>15708</v>
      </c>
      <c r="AX103" s="8">
        <v>16342</v>
      </c>
      <c r="AY103" s="8">
        <v>16371</v>
      </c>
      <c r="AZ103" s="8">
        <v>19045</v>
      </c>
      <c r="BA103" s="8">
        <v>66800</v>
      </c>
      <c r="BB103" s="8">
        <v>246652</v>
      </c>
      <c r="BC103" s="8">
        <v>256680</v>
      </c>
      <c r="BD103" s="8">
        <v>255070</v>
      </c>
      <c r="BE103" s="8">
        <v>290200</v>
      </c>
      <c r="BF103" s="8" t="s">
        <v>150</v>
      </c>
      <c r="BG103" s="8" t="s">
        <v>150</v>
      </c>
      <c r="BH103" s="8" t="s">
        <v>150</v>
      </c>
      <c r="BI103" s="8" t="s">
        <v>150</v>
      </c>
      <c r="BJ103" s="8" t="s">
        <v>150</v>
      </c>
      <c r="BK103" s="8">
        <v>776</v>
      </c>
      <c r="BL103" s="8">
        <v>753</v>
      </c>
      <c r="BM103" s="8">
        <v>885</v>
      </c>
      <c r="BN103" s="8">
        <v>917</v>
      </c>
      <c r="BO103" s="8">
        <v>1787</v>
      </c>
      <c r="BP103" s="8">
        <v>28910</v>
      </c>
      <c r="BQ103" s="8">
        <v>31335</v>
      </c>
      <c r="BR103" s="8">
        <v>34612</v>
      </c>
      <c r="BS103" s="8">
        <v>34170</v>
      </c>
      <c r="BT103" s="8">
        <v>32430</v>
      </c>
      <c r="BU103" s="8">
        <v>9554</v>
      </c>
      <c r="BV103" s="8">
        <v>7776</v>
      </c>
      <c r="BW103" s="8">
        <v>6540</v>
      </c>
      <c r="BX103" s="8">
        <v>5374</v>
      </c>
      <c r="BY103" s="8">
        <v>15082</v>
      </c>
      <c r="BZ103" s="8">
        <v>484599</v>
      </c>
      <c r="CA103" s="8">
        <v>491807</v>
      </c>
      <c r="CB103" s="8">
        <v>462697</v>
      </c>
      <c r="CC103" s="8">
        <v>519375</v>
      </c>
      <c r="CD103" s="8">
        <v>560499</v>
      </c>
      <c r="CE103" s="8">
        <v>991</v>
      </c>
      <c r="CF103" s="8">
        <v>974</v>
      </c>
      <c r="CG103" s="8">
        <v>860</v>
      </c>
      <c r="CH103" s="8">
        <v>828</v>
      </c>
      <c r="CI103" s="8">
        <v>600</v>
      </c>
      <c r="CJ103" s="8">
        <v>31575</v>
      </c>
      <c r="CK103" s="8">
        <v>34729</v>
      </c>
      <c r="CL103" s="8">
        <v>33327</v>
      </c>
      <c r="CM103" s="8">
        <v>31736</v>
      </c>
      <c r="CN103" s="8">
        <v>33529</v>
      </c>
      <c r="CO103" s="8">
        <v>193148</v>
      </c>
      <c r="CP103" s="8">
        <v>711214</v>
      </c>
      <c r="CQ103" s="8">
        <v>742395</v>
      </c>
      <c r="CR103" s="8">
        <v>744057</v>
      </c>
      <c r="CS103" s="8">
        <v>756628</v>
      </c>
      <c r="CT103" s="8">
        <v>19591</v>
      </c>
      <c r="CU103" s="8">
        <v>20536</v>
      </c>
      <c r="CV103" s="8">
        <v>20733</v>
      </c>
      <c r="CW103" s="8">
        <v>12917</v>
      </c>
      <c r="CX103" s="8">
        <v>10811</v>
      </c>
      <c r="CY103" s="8" t="s">
        <v>150</v>
      </c>
      <c r="CZ103" s="8" t="s">
        <v>150</v>
      </c>
      <c r="DA103" s="8" t="s">
        <v>150</v>
      </c>
      <c r="DB103" s="8" t="s">
        <v>150</v>
      </c>
      <c r="DC103" s="8">
        <v>0</v>
      </c>
      <c r="DD103" s="8">
        <v>1588</v>
      </c>
      <c r="DE103" s="8">
        <v>2009</v>
      </c>
      <c r="DF103" s="8">
        <v>995</v>
      </c>
      <c r="DG103" s="8">
        <v>0</v>
      </c>
      <c r="DH103" s="8">
        <v>0</v>
      </c>
      <c r="DI103" s="8" t="s">
        <v>150</v>
      </c>
      <c r="DJ103" s="8" t="s">
        <v>150</v>
      </c>
      <c r="DK103" s="8" t="s">
        <v>150</v>
      </c>
      <c r="DL103" s="8" t="s">
        <v>150</v>
      </c>
      <c r="DM103" s="8" t="s">
        <v>150</v>
      </c>
      <c r="DN103" s="8">
        <v>145881</v>
      </c>
      <c r="DO103" s="8">
        <v>154443</v>
      </c>
      <c r="DP103" s="8">
        <v>172225</v>
      </c>
      <c r="DQ103" s="8">
        <v>153327</v>
      </c>
      <c r="DR103" s="8">
        <v>186693</v>
      </c>
      <c r="DS103" s="8">
        <v>9103</v>
      </c>
      <c r="DT103" s="8">
        <v>10354</v>
      </c>
      <c r="DU103" s="8">
        <v>11529</v>
      </c>
      <c r="DV103" s="8">
        <v>11871</v>
      </c>
      <c r="DW103" s="8">
        <v>13405</v>
      </c>
      <c r="DX103" s="8">
        <v>0</v>
      </c>
      <c r="DY103" s="8">
        <v>0</v>
      </c>
      <c r="DZ103" s="8">
        <v>0</v>
      </c>
      <c r="EA103" s="8">
        <v>0</v>
      </c>
      <c r="EB103" s="8">
        <v>0</v>
      </c>
      <c r="EC103" s="8">
        <v>86080</v>
      </c>
      <c r="ED103" s="8">
        <v>94204</v>
      </c>
      <c r="EE103" s="8">
        <v>99206</v>
      </c>
      <c r="EF103" s="8">
        <v>96071</v>
      </c>
      <c r="EG103" s="8">
        <v>110324</v>
      </c>
      <c r="EH103" s="8">
        <v>105068</v>
      </c>
      <c r="EI103" s="8">
        <v>88861</v>
      </c>
      <c r="EJ103" s="8">
        <v>105567</v>
      </c>
      <c r="EK103" s="8">
        <v>0</v>
      </c>
      <c r="EL103" s="8">
        <v>138994</v>
      </c>
      <c r="EM103" s="8">
        <v>115251</v>
      </c>
      <c r="EN103" s="8">
        <v>90587</v>
      </c>
      <c r="EO103" s="8">
        <v>75266</v>
      </c>
      <c r="EP103" s="8">
        <v>49740</v>
      </c>
      <c r="EQ103" s="8">
        <v>85609</v>
      </c>
      <c r="ER103" s="8">
        <v>2823</v>
      </c>
      <c r="ES103" s="8">
        <v>18763</v>
      </c>
      <c r="ET103" s="8">
        <v>3923</v>
      </c>
      <c r="EU103" s="8">
        <v>1188</v>
      </c>
      <c r="EV103" s="8">
        <v>2894</v>
      </c>
      <c r="EW103" s="8">
        <v>19859</v>
      </c>
      <c r="EX103" s="8">
        <v>22636</v>
      </c>
      <c r="EY103" s="8">
        <v>25019</v>
      </c>
      <c r="EZ103" s="8">
        <v>30134</v>
      </c>
      <c r="FA103" s="8">
        <v>32082</v>
      </c>
      <c r="FB103" s="8">
        <v>73855</v>
      </c>
      <c r="FC103" s="8">
        <v>72714</v>
      </c>
      <c r="FD103" s="8">
        <v>84188</v>
      </c>
      <c r="FE103" s="8">
        <v>75743</v>
      </c>
      <c r="FF103" s="8">
        <v>88290</v>
      </c>
      <c r="FG103" s="8">
        <v>90067</v>
      </c>
      <c r="FH103" s="8">
        <v>84885</v>
      </c>
      <c r="FI103" s="8">
        <v>85162</v>
      </c>
      <c r="FJ103" s="8">
        <v>82490</v>
      </c>
      <c r="FK103" s="8">
        <v>75092</v>
      </c>
      <c r="FL103" s="8">
        <v>18114</v>
      </c>
      <c r="FM103" s="8">
        <v>19026</v>
      </c>
      <c r="FN103" s="8">
        <v>22621</v>
      </c>
      <c r="FO103" s="8">
        <v>24580</v>
      </c>
      <c r="FP103" s="8">
        <v>30048</v>
      </c>
      <c r="FQ103" s="8">
        <v>0</v>
      </c>
      <c r="FR103" s="8">
        <v>0</v>
      </c>
      <c r="FS103" s="8">
        <v>0</v>
      </c>
      <c r="FT103" s="8">
        <v>0</v>
      </c>
      <c r="FU103" s="8">
        <v>0</v>
      </c>
      <c r="FV103" s="8">
        <v>98814</v>
      </c>
      <c r="FW103" s="8">
        <v>86061</v>
      </c>
      <c r="FX103" s="8">
        <v>89998</v>
      </c>
      <c r="FY103" s="8">
        <v>89848</v>
      </c>
      <c r="FZ103" s="8">
        <v>110631</v>
      </c>
      <c r="GA103" s="8">
        <v>77882</v>
      </c>
      <c r="GB103" s="8">
        <v>78454</v>
      </c>
      <c r="GC103" s="8">
        <v>82398</v>
      </c>
      <c r="GD103" s="8">
        <v>77054</v>
      </c>
      <c r="GE103" s="8">
        <v>98971</v>
      </c>
      <c r="GF103" s="8">
        <v>22364</v>
      </c>
      <c r="GG103" s="8">
        <v>24234</v>
      </c>
      <c r="GH103" s="8">
        <v>31043</v>
      </c>
      <c r="GI103" s="8">
        <v>31865</v>
      </c>
      <c r="GJ103" s="8">
        <v>40263</v>
      </c>
      <c r="GK103" s="8">
        <v>-183</v>
      </c>
      <c r="GL103" s="8">
        <v>375</v>
      </c>
      <c r="GM103" s="8">
        <v>340</v>
      </c>
      <c r="GN103" s="8">
        <v>254</v>
      </c>
      <c r="GO103" s="8">
        <v>553</v>
      </c>
      <c r="GP103" s="8">
        <v>142340</v>
      </c>
      <c r="GQ103" s="8">
        <v>147821</v>
      </c>
      <c r="GR103" s="8">
        <v>137033</v>
      </c>
      <c r="GS103" s="8">
        <v>138581</v>
      </c>
      <c r="GT103" s="8">
        <v>155034</v>
      </c>
      <c r="GU103" s="8">
        <v>15984</v>
      </c>
      <c r="GV103" s="8">
        <v>14507</v>
      </c>
      <c r="GW103" s="8">
        <v>17481</v>
      </c>
      <c r="GX103" s="8">
        <v>13915</v>
      </c>
      <c r="GY103" s="8">
        <v>17134</v>
      </c>
      <c r="GZ103" s="8">
        <v>17146</v>
      </c>
      <c r="HA103" s="8">
        <v>18209</v>
      </c>
      <c r="HB103" s="8">
        <v>18413</v>
      </c>
      <c r="HC103" s="8">
        <v>17168</v>
      </c>
      <c r="HD103" s="8">
        <v>16566</v>
      </c>
      <c r="HE103" s="8">
        <v>1235</v>
      </c>
      <c r="HF103" s="8">
        <v>956</v>
      </c>
      <c r="HG103" s="8">
        <v>351</v>
      </c>
      <c r="HH103" s="8">
        <v>1010</v>
      </c>
      <c r="HI103" s="8">
        <v>1069</v>
      </c>
      <c r="HJ103" s="8">
        <v>57205</v>
      </c>
      <c r="HK103" s="8">
        <v>59917</v>
      </c>
      <c r="HL103" s="8">
        <v>54362</v>
      </c>
      <c r="HM103" s="8">
        <v>74303</v>
      </c>
      <c r="HN103" s="8">
        <v>77814</v>
      </c>
      <c r="HO103" s="8">
        <v>0</v>
      </c>
      <c r="HP103" s="8" t="s">
        <v>150</v>
      </c>
      <c r="HQ103" s="8" t="s">
        <v>150</v>
      </c>
      <c r="HR103" s="8" t="s">
        <v>150</v>
      </c>
      <c r="HS103" s="8" t="s">
        <v>150</v>
      </c>
      <c r="HT103" s="8">
        <v>63572</v>
      </c>
      <c r="HU103" s="8">
        <v>63053</v>
      </c>
      <c r="HV103" s="8">
        <v>72593</v>
      </c>
      <c r="HW103" s="8">
        <v>71257</v>
      </c>
      <c r="HX103" s="8">
        <v>75146</v>
      </c>
      <c r="HY103" s="8" t="s">
        <v>150</v>
      </c>
      <c r="HZ103" s="8" t="s">
        <v>150</v>
      </c>
      <c r="IA103" s="8" t="s">
        <v>150</v>
      </c>
      <c r="IB103" s="8" t="s">
        <v>150</v>
      </c>
      <c r="IC103" s="8" t="s">
        <v>150</v>
      </c>
      <c r="ID103" s="8">
        <v>13457</v>
      </c>
      <c r="IE103" s="8">
        <v>9428</v>
      </c>
      <c r="IF103" s="8">
        <v>8752</v>
      </c>
      <c r="IG103" s="8">
        <v>8979</v>
      </c>
      <c r="IH103" s="8">
        <v>0</v>
      </c>
      <c r="II103" s="8">
        <v>8815</v>
      </c>
      <c r="IJ103" s="8">
        <v>8256</v>
      </c>
      <c r="IK103" s="8">
        <v>7318</v>
      </c>
      <c r="IL103" s="8">
        <v>8182</v>
      </c>
      <c r="IM103" s="8">
        <v>8554</v>
      </c>
      <c r="IN103" s="8">
        <v>0</v>
      </c>
      <c r="IO103" s="8">
        <v>0</v>
      </c>
      <c r="IP103" s="8" t="s">
        <v>150</v>
      </c>
      <c r="IQ103" s="8" t="s">
        <v>150</v>
      </c>
      <c r="IR103" s="8" t="s">
        <v>150</v>
      </c>
      <c r="IS103" s="8" t="s">
        <v>150</v>
      </c>
      <c r="IT103" s="8" t="s">
        <v>150</v>
      </c>
      <c r="IU103" s="8" t="s">
        <v>150</v>
      </c>
      <c r="IV103" s="8" t="s">
        <v>150</v>
      </c>
      <c r="IW103" s="8" t="s">
        <v>150</v>
      </c>
      <c r="IX103" s="8">
        <v>42071</v>
      </c>
      <c r="IY103" s="8">
        <v>51329</v>
      </c>
      <c r="IZ103" s="8">
        <v>43849</v>
      </c>
      <c r="JA103" s="8">
        <v>43908</v>
      </c>
      <c r="JB103" s="8">
        <v>54925</v>
      </c>
      <c r="JC103" s="8">
        <v>26864</v>
      </c>
      <c r="JD103" s="8">
        <v>33682</v>
      </c>
      <c r="JE103" s="8">
        <v>26520</v>
      </c>
      <c r="JF103" s="8">
        <v>33375</v>
      </c>
      <c r="JG103" s="8">
        <v>30956</v>
      </c>
      <c r="JH103" s="8" t="s">
        <v>150</v>
      </c>
      <c r="JI103" s="8" t="s">
        <v>150</v>
      </c>
      <c r="JJ103" s="8">
        <v>0</v>
      </c>
      <c r="JK103" s="8">
        <v>0</v>
      </c>
      <c r="JL103" s="8">
        <v>0</v>
      </c>
      <c r="JM103" s="8">
        <v>73955</v>
      </c>
      <c r="JN103" s="8">
        <v>64609</v>
      </c>
      <c r="JO103" s="8">
        <v>80713</v>
      </c>
      <c r="JP103" s="8">
        <v>94964</v>
      </c>
      <c r="JQ103" s="8">
        <v>20728</v>
      </c>
      <c r="JR103" s="8">
        <v>26410</v>
      </c>
      <c r="JS103" s="8">
        <v>24248</v>
      </c>
      <c r="JT103" s="8">
        <v>24631</v>
      </c>
      <c r="JU103" s="8">
        <v>21419</v>
      </c>
      <c r="JV103" s="8">
        <v>0</v>
      </c>
      <c r="JW103" s="8">
        <v>22682</v>
      </c>
      <c r="JX103" s="8">
        <v>26565</v>
      </c>
      <c r="JY103" s="8">
        <v>25804</v>
      </c>
      <c r="JZ103" s="8">
        <v>23305</v>
      </c>
      <c r="KA103" s="8">
        <v>28857</v>
      </c>
      <c r="KB103" s="8">
        <v>4295</v>
      </c>
      <c r="KC103" s="8">
        <v>3951</v>
      </c>
      <c r="KD103" s="8">
        <v>6664</v>
      </c>
      <c r="KE103" s="8">
        <v>6054</v>
      </c>
      <c r="KF103" s="8">
        <v>6017</v>
      </c>
      <c r="KG103" s="8" t="s">
        <v>150</v>
      </c>
      <c r="KH103" s="8" t="s">
        <v>150</v>
      </c>
      <c r="KI103" s="8" t="s">
        <v>150</v>
      </c>
      <c r="KJ103" s="8" t="s">
        <v>150</v>
      </c>
      <c r="KK103" s="8" t="s">
        <v>150</v>
      </c>
      <c r="KL103" s="8">
        <v>0</v>
      </c>
      <c r="KM103" s="8" t="s">
        <v>150</v>
      </c>
      <c r="KN103" s="8">
        <v>0</v>
      </c>
      <c r="KO103" s="8" t="s">
        <v>150</v>
      </c>
      <c r="KP103" s="8" t="s">
        <v>150</v>
      </c>
      <c r="KQ103" s="8" t="s">
        <v>150</v>
      </c>
      <c r="KR103" s="8" t="s">
        <v>150</v>
      </c>
      <c r="KS103" s="8" t="s">
        <v>150</v>
      </c>
      <c r="KT103" s="8" t="s">
        <v>150</v>
      </c>
      <c r="KU103" s="8">
        <v>0</v>
      </c>
      <c r="KV103" s="8">
        <v>11438</v>
      </c>
      <c r="KW103" s="8">
        <v>13026</v>
      </c>
      <c r="KX103" s="8">
        <v>11707</v>
      </c>
      <c r="KY103" s="8">
        <v>10134</v>
      </c>
      <c r="KZ103" s="8">
        <v>11260</v>
      </c>
      <c r="LA103" s="8" t="s">
        <v>150</v>
      </c>
      <c r="LB103" s="8">
        <v>0</v>
      </c>
      <c r="LC103" s="8" t="s">
        <v>150</v>
      </c>
      <c r="LD103" s="8" t="s">
        <v>150</v>
      </c>
      <c r="LE103" s="8" t="s">
        <v>150</v>
      </c>
      <c r="LF103" s="8" t="s">
        <v>150</v>
      </c>
      <c r="LG103" s="8">
        <v>0</v>
      </c>
      <c r="LH103" s="8" t="s">
        <v>150</v>
      </c>
      <c r="LI103" s="8">
        <v>0</v>
      </c>
      <c r="LJ103" s="8">
        <v>0</v>
      </c>
      <c r="LK103" s="8" t="s">
        <v>150</v>
      </c>
      <c r="LL103" s="8" t="s">
        <v>150</v>
      </c>
      <c r="LM103" s="8" t="s">
        <v>150</v>
      </c>
      <c r="LN103" s="8" t="s">
        <v>150</v>
      </c>
      <c r="LO103" s="8" t="s">
        <v>150</v>
      </c>
      <c r="LP103" s="8">
        <v>31606</v>
      </c>
      <c r="LQ103" s="8">
        <v>28627</v>
      </c>
      <c r="LR103" s="8">
        <v>30639</v>
      </c>
      <c r="LS103" s="8">
        <v>26104</v>
      </c>
      <c r="LT103" s="8">
        <v>0</v>
      </c>
      <c r="LU103" s="8">
        <v>3915</v>
      </c>
      <c r="LV103" s="8" t="s">
        <v>150</v>
      </c>
      <c r="LW103" s="8">
        <v>1</v>
      </c>
      <c r="LX103" s="8">
        <v>0</v>
      </c>
      <c r="LY103" s="8">
        <v>0</v>
      </c>
      <c r="LZ103" s="8">
        <v>86147</v>
      </c>
      <c r="MA103" s="8">
        <v>79891</v>
      </c>
      <c r="MB103" s="8">
        <v>82549</v>
      </c>
      <c r="MC103" s="8">
        <v>87749</v>
      </c>
      <c r="MD103" s="8">
        <v>96337</v>
      </c>
      <c r="ME103" s="8">
        <v>65524</v>
      </c>
      <c r="MF103" s="8">
        <v>53969</v>
      </c>
      <c r="MG103" s="8">
        <v>54267</v>
      </c>
      <c r="MH103" s="8">
        <v>67560</v>
      </c>
      <c r="MI103" s="8">
        <v>80283</v>
      </c>
      <c r="MJ103" s="8">
        <v>7625</v>
      </c>
      <c r="MK103" s="8">
        <v>28576</v>
      </c>
      <c r="ML103" s="8">
        <v>28777</v>
      </c>
      <c r="MM103" s="8">
        <v>32006</v>
      </c>
      <c r="MN103" s="8">
        <v>35443</v>
      </c>
      <c r="MO103" s="8">
        <v>27718</v>
      </c>
      <c r="MP103" s="8">
        <v>41376</v>
      </c>
      <c r="MQ103" s="8">
        <v>32560</v>
      </c>
      <c r="MR103" s="8">
        <v>5972</v>
      </c>
      <c r="MS103" s="8">
        <v>15557</v>
      </c>
      <c r="MT103" s="8">
        <v>0</v>
      </c>
      <c r="MU103" s="8">
        <v>0</v>
      </c>
      <c r="MV103" s="8">
        <v>0</v>
      </c>
      <c r="MW103" s="8" t="s">
        <v>150</v>
      </c>
      <c r="MX103" s="8">
        <v>0</v>
      </c>
      <c r="MY103" s="8" t="s">
        <v>150</v>
      </c>
      <c r="MZ103" s="8" t="s">
        <v>150</v>
      </c>
      <c r="NA103" s="8" t="s">
        <v>150</v>
      </c>
      <c r="NB103" s="8" t="s">
        <v>150</v>
      </c>
      <c r="NC103" s="8" t="s">
        <v>150</v>
      </c>
      <c r="ND103" s="8" t="s">
        <v>150</v>
      </c>
      <c r="NE103" s="8" t="s">
        <v>150</v>
      </c>
      <c r="NF103" s="8" t="s">
        <v>150</v>
      </c>
      <c r="NG103" s="8" t="s">
        <v>150</v>
      </c>
      <c r="NH103" s="8">
        <v>0</v>
      </c>
      <c r="NI103" s="8">
        <v>40483</v>
      </c>
      <c r="NJ103" s="8">
        <v>41880</v>
      </c>
      <c r="NK103" s="8">
        <v>38348</v>
      </c>
      <c r="NL103" s="8">
        <v>45318</v>
      </c>
      <c r="NM103" s="8">
        <v>50302</v>
      </c>
      <c r="NN103" s="8">
        <v>46237</v>
      </c>
      <c r="NO103" s="8">
        <v>42335</v>
      </c>
      <c r="NP103" s="8">
        <v>44231</v>
      </c>
      <c r="NQ103" s="8">
        <v>31693</v>
      </c>
      <c r="NR103" s="8">
        <v>44886</v>
      </c>
      <c r="NS103" s="8">
        <v>42013</v>
      </c>
      <c r="NT103" s="8">
        <v>44270</v>
      </c>
      <c r="NU103" s="8">
        <v>40492</v>
      </c>
      <c r="NV103" s="8">
        <v>40524</v>
      </c>
      <c r="NW103" s="8">
        <v>44840</v>
      </c>
      <c r="NX103" s="8" t="s">
        <v>150</v>
      </c>
      <c r="NY103" s="8" t="s">
        <v>150</v>
      </c>
      <c r="NZ103" s="8" t="s">
        <v>150</v>
      </c>
      <c r="OA103" s="8" t="s">
        <v>150</v>
      </c>
      <c r="OB103" s="8" t="s">
        <v>150</v>
      </c>
      <c r="OC103" s="8">
        <v>78855</v>
      </c>
      <c r="OD103" s="8">
        <v>83539</v>
      </c>
      <c r="OE103" s="8">
        <v>90697</v>
      </c>
      <c r="OF103" s="8">
        <v>91677</v>
      </c>
      <c r="OG103" s="8">
        <v>90006</v>
      </c>
      <c r="OH103" s="8">
        <v>234505</v>
      </c>
      <c r="OI103" s="8">
        <v>285383</v>
      </c>
      <c r="OJ103" s="8">
        <v>299666</v>
      </c>
      <c r="OK103" s="8">
        <v>286348</v>
      </c>
      <c r="OL103" s="8">
        <v>302784</v>
      </c>
      <c r="OM103" s="8">
        <v>0</v>
      </c>
      <c r="ON103" s="8">
        <v>96780</v>
      </c>
      <c r="OO103" s="8">
        <v>116159</v>
      </c>
      <c r="OP103" s="8">
        <v>109147</v>
      </c>
      <c r="OQ103" s="8">
        <v>121303</v>
      </c>
      <c r="OR103" s="8">
        <v>55365</v>
      </c>
      <c r="OS103" s="8">
        <v>61496</v>
      </c>
      <c r="OT103" s="8">
        <v>66113</v>
      </c>
      <c r="OU103" s="8">
        <v>71770</v>
      </c>
      <c r="OV103" s="8">
        <v>81030</v>
      </c>
      <c r="OW103" s="8">
        <v>256</v>
      </c>
      <c r="OX103" s="8">
        <v>957</v>
      </c>
      <c r="OY103" s="8">
        <v>864</v>
      </c>
      <c r="OZ103" s="8">
        <v>798</v>
      </c>
      <c r="PA103" s="8">
        <v>858</v>
      </c>
      <c r="PB103" s="8">
        <v>272576</v>
      </c>
      <c r="PC103" s="8">
        <v>367751</v>
      </c>
      <c r="PD103" s="8">
        <v>381637</v>
      </c>
      <c r="PE103" s="8">
        <v>406328</v>
      </c>
      <c r="PF103" s="8">
        <v>465935</v>
      </c>
      <c r="PG103" s="8" t="s">
        <v>150</v>
      </c>
      <c r="PH103" s="8" t="s">
        <v>150</v>
      </c>
      <c r="PI103" s="8" t="s">
        <v>150</v>
      </c>
      <c r="PJ103" s="8" t="s">
        <v>150</v>
      </c>
      <c r="PK103" s="8">
        <v>0</v>
      </c>
      <c r="PL103" s="8">
        <v>70585</v>
      </c>
      <c r="PM103" s="8">
        <v>78217</v>
      </c>
      <c r="PN103" s="8">
        <v>71792</v>
      </c>
      <c r="PO103" s="8">
        <v>84096</v>
      </c>
      <c r="PP103" s="8">
        <v>75997</v>
      </c>
      <c r="PQ103" s="8">
        <v>29756</v>
      </c>
      <c r="PR103" s="8">
        <v>34888</v>
      </c>
      <c r="PS103" s="8">
        <v>25681</v>
      </c>
      <c r="PT103" s="8">
        <v>22305</v>
      </c>
      <c r="PU103" s="8">
        <v>30984</v>
      </c>
      <c r="PV103" s="8" t="s">
        <v>150</v>
      </c>
      <c r="PW103" s="8" t="s">
        <v>150</v>
      </c>
      <c r="PX103" s="8">
        <v>0</v>
      </c>
      <c r="PY103" s="8" t="s">
        <v>150</v>
      </c>
      <c r="PZ103" s="8">
        <v>0</v>
      </c>
      <c r="QA103" s="8">
        <v>43475</v>
      </c>
      <c r="QB103" s="8">
        <v>45205</v>
      </c>
      <c r="QC103" s="8">
        <v>40001</v>
      </c>
      <c r="QD103" s="8">
        <v>43520</v>
      </c>
      <c r="QE103" s="8">
        <v>48240</v>
      </c>
      <c r="QF103" s="8">
        <v>2831</v>
      </c>
      <c r="QG103" s="8">
        <v>1846</v>
      </c>
      <c r="QH103" s="8">
        <v>2559</v>
      </c>
      <c r="QI103" s="8">
        <v>2875</v>
      </c>
      <c r="QJ103" s="8">
        <v>4420</v>
      </c>
      <c r="QK103" s="8">
        <v>115042</v>
      </c>
      <c r="QL103" s="8">
        <v>116617</v>
      </c>
      <c r="QM103" s="8">
        <v>111913</v>
      </c>
      <c r="QN103" s="8">
        <v>111711</v>
      </c>
      <c r="QO103" s="8">
        <v>161828</v>
      </c>
      <c r="QP103" s="8">
        <v>183177</v>
      </c>
      <c r="QQ103" s="8">
        <v>235444</v>
      </c>
      <c r="QR103" s="8">
        <v>184451</v>
      </c>
      <c r="QS103" s="8">
        <v>195800</v>
      </c>
      <c r="QT103" s="8">
        <v>208685</v>
      </c>
      <c r="QU103" s="8">
        <v>3884</v>
      </c>
      <c r="QV103" s="8">
        <v>0</v>
      </c>
      <c r="QW103" s="8">
        <v>0</v>
      </c>
      <c r="QX103" s="8">
        <v>0</v>
      </c>
      <c r="QY103" s="8">
        <v>0</v>
      </c>
      <c r="QZ103" s="8" t="s">
        <v>150</v>
      </c>
      <c r="RA103" s="8" t="s">
        <v>150</v>
      </c>
      <c r="RB103" s="8" t="s">
        <v>150</v>
      </c>
      <c r="RC103" s="8" t="s">
        <v>150</v>
      </c>
      <c r="RD103" s="8" t="s">
        <v>150</v>
      </c>
      <c r="RE103" s="8">
        <v>0</v>
      </c>
      <c r="RF103" s="8" t="s">
        <v>150</v>
      </c>
      <c r="RG103" s="8" t="s">
        <v>150</v>
      </c>
      <c r="RH103" s="8" t="s">
        <v>150</v>
      </c>
      <c r="RI103" s="8" t="s">
        <v>150</v>
      </c>
      <c r="RJ103" s="8">
        <v>0</v>
      </c>
      <c r="RK103" s="8">
        <v>0</v>
      </c>
      <c r="RL103" s="8">
        <v>0</v>
      </c>
      <c r="RM103" s="8">
        <v>0</v>
      </c>
      <c r="RN103" s="8" t="s">
        <v>150</v>
      </c>
      <c r="RO103" s="8">
        <v>8511</v>
      </c>
      <c r="RP103" s="8">
        <v>10561</v>
      </c>
      <c r="RQ103" s="8">
        <v>10439</v>
      </c>
      <c r="RR103" s="8">
        <v>9742</v>
      </c>
      <c r="RS103" s="8">
        <v>10278</v>
      </c>
      <c r="RT103" s="8">
        <v>186429</v>
      </c>
      <c r="RU103" s="8">
        <v>185475</v>
      </c>
      <c r="RV103" s="8">
        <v>203630</v>
      </c>
      <c r="RW103" s="8">
        <v>168830</v>
      </c>
      <c r="RX103" s="8">
        <v>201331</v>
      </c>
      <c r="RY103" s="8">
        <v>479951</v>
      </c>
      <c r="RZ103" s="8">
        <v>540133</v>
      </c>
      <c r="SA103" s="8">
        <v>586637</v>
      </c>
      <c r="SB103" s="8">
        <v>673462</v>
      </c>
      <c r="SC103" s="8">
        <v>709646</v>
      </c>
      <c r="SD103" s="8">
        <v>61432</v>
      </c>
      <c r="SE103" s="8">
        <v>58968</v>
      </c>
      <c r="SF103" s="8">
        <v>59131</v>
      </c>
      <c r="SG103" s="8">
        <v>72034</v>
      </c>
      <c r="SH103" s="8">
        <v>85859</v>
      </c>
      <c r="SI103" s="8">
        <v>27649</v>
      </c>
      <c r="SJ103" s="8">
        <v>51214</v>
      </c>
      <c r="SK103" s="8">
        <v>50144</v>
      </c>
      <c r="SL103" s="8">
        <v>65145</v>
      </c>
      <c r="SM103" s="8">
        <v>81620</v>
      </c>
      <c r="SN103" s="8">
        <v>45932</v>
      </c>
      <c r="SO103" s="8">
        <v>55226</v>
      </c>
      <c r="SP103" s="8">
        <v>54980</v>
      </c>
      <c r="SQ103" s="8">
        <v>59856</v>
      </c>
      <c r="SR103" s="8">
        <v>87880</v>
      </c>
      <c r="SS103" s="8">
        <v>42397</v>
      </c>
      <c r="ST103" s="8">
        <v>48293</v>
      </c>
      <c r="SU103" s="8">
        <v>32356</v>
      </c>
      <c r="SV103" s="8">
        <v>36134</v>
      </c>
      <c r="SW103" s="8">
        <v>39422</v>
      </c>
      <c r="SX103" s="8">
        <v>708988</v>
      </c>
      <c r="SY103" s="8">
        <v>647625</v>
      </c>
      <c r="SZ103" s="8">
        <v>604139</v>
      </c>
      <c r="TA103" s="8">
        <v>612001</v>
      </c>
      <c r="TB103" s="8">
        <v>657140</v>
      </c>
      <c r="TC103" s="8">
        <v>27331</v>
      </c>
      <c r="TD103" s="8">
        <v>29059</v>
      </c>
      <c r="TE103" s="8">
        <v>28556</v>
      </c>
      <c r="TF103" s="8">
        <v>26969</v>
      </c>
      <c r="TG103" s="8">
        <v>34417</v>
      </c>
      <c r="TH103" s="8">
        <v>1485</v>
      </c>
      <c r="TI103" s="8">
        <v>975</v>
      </c>
      <c r="TJ103" s="8">
        <v>1474</v>
      </c>
      <c r="TK103" s="8">
        <v>4045</v>
      </c>
      <c r="TL103" s="8">
        <v>5849</v>
      </c>
      <c r="TM103" s="8">
        <v>0</v>
      </c>
      <c r="TN103" s="8">
        <v>0</v>
      </c>
      <c r="TO103" s="8">
        <v>0</v>
      </c>
      <c r="TP103" s="8">
        <v>0</v>
      </c>
      <c r="TQ103" s="8">
        <v>0</v>
      </c>
      <c r="TR103" s="8">
        <v>201104</v>
      </c>
      <c r="TS103" s="8">
        <v>256062</v>
      </c>
      <c r="TT103" s="8">
        <v>302746</v>
      </c>
      <c r="TU103" s="8">
        <v>269042</v>
      </c>
      <c r="TV103" s="8">
        <v>0</v>
      </c>
      <c r="TW103" s="8">
        <v>18746</v>
      </c>
      <c r="TX103" s="8">
        <v>19998</v>
      </c>
      <c r="TY103" s="8">
        <v>25072</v>
      </c>
      <c r="TZ103" s="8">
        <v>21538</v>
      </c>
      <c r="UA103" s="8">
        <v>23680</v>
      </c>
      <c r="UB103" s="8">
        <v>130497</v>
      </c>
      <c r="UC103" s="8">
        <v>110363</v>
      </c>
      <c r="UD103" s="8">
        <v>121270</v>
      </c>
      <c r="UE103" s="8">
        <v>118379</v>
      </c>
      <c r="UF103" s="8">
        <v>136771</v>
      </c>
      <c r="UG103" s="8">
        <v>25504</v>
      </c>
      <c r="UH103" s="8">
        <v>23204</v>
      </c>
      <c r="UI103" s="8">
        <v>24957</v>
      </c>
      <c r="UJ103" s="8">
        <v>26246</v>
      </c>
      <c r="UK103" s="8">
        <v>24099</v>
      </c>
      <c r="UL103" s="8">
        <v>91089</v>
      </c>
      <c r="UM103" s="8">
        <v>115083</v>
      </c>
      <c r="UN103" s="8">
        <v>96062</v>
      </c>
      <c r="UO103" s="8">
        <v>125135</v>
      </c>
      <c r="UP103" s="8">
        <v>128036</v>
      </c>
      <c r="UQ103" s="8">
        <v>216192</v>
      </c>
      <c r="UR103" s="8">
        <v>222965</v>
      </c>
      <c r="US103" s="8">
        <v>246773</v>
      </c>
      <c r="UT103" s="8">
        <v>273508</v>
      </c>
      <c r="UU103" s="8">
        <v>287394</v>
      </c>
      <c r="UV103" s="8" t="s">
        <v>150</v>
      </c>
      <c r="UW103" s="8" t="s">
        <v>150</v>
      </c>
      <c r="UX103" s="8" t="s">
        <v>150</v>
      </c>
      <c r="UY103" s="8" t="s">
        <v>150</v>
      </c>
      <c r="UZ103" s="8">
        <v>0</v>
      </c>
      <c r="VA103" s="8">
        <v>13187</v>
      </c>
      <c r="VB103" s="8">
        <v>13233</v>
      </c>
      <c r="VC103" s="8">
        <v>10267</v>
      </c>
      <c r="VD103" s="8">
        <v>8883</v>
      </c>
      <c r="VE103" s="8">
        <v>9458</v>
      </c>
      <c r="VF103" s="8" t="s">
        <v>150</v>
      </c>
      <c r="VG103" s="8" t="s">
        <v>150</v>
      </c>
      <c r="VH103" s="8" t="s">
        <v>150</v>
      </c>
      <c r="VI103" s="8" t="s">
        <v>150</v>
      </c>
      <c r="VJ103" s="8">
        <v>0</v>
      </c>
      <c r="VK103" s="8">
        <v>156140</v>
      </c>
      <c r="VL103" s="8">
        <v>159748</v>
      </c>
      <c r="VM103" s="8">
        <v>154677</v>
      </c>
      <c r="VN103" s="8">
        <v>242667</v>
      </c>
      <c r="VO103" s="8">
        <v>296045</v>
      </c>
      <c r="VP103" s="8">
        <v>48190</v>
      </c>
      <c r="VQ103" s="8">
        <v>42835</v>
      </c>
      <c r="VR103" s="8">
        <v>44527</v>
      </c>
      <c r="VS103" s="8">
        <v>43792</v>
      </c>
      <c r="VT103" s="8">
        <v>49708</v>
      </c>
      <c r="VU103" s="8">
        <v>20947</v>
      </c>
      <c r="VV103" s="8">
        <v>18369</v>
      </c>
      <c r="VW103" s="8">
        <v>4827</v>
      </c>
      <c r="VX103" s="8">
        <v>5417</v>
      </c>
      <c r="VY103" s="8">
        <v>3237</v>
      </c>
      <c r="VZ103" s="8" t="s">
        <v>150</v>
      </c>
      <c r="WA103" s="8" t="s">
        <v>150</v>
      </c>
      <c r="WB103" s="8" t="s">
        <v>150</v>
      </c>
      <c r="WC103" s="8" t="s">
        <v>150</v>
      </c>
      <c r="WD103" s="8">
        <v>0</v>
      </c>
      <c r="WE103" s="8">
        <v>164219</v>
      </c>
      <c r="WF103" s="8">
        <v>187457</v>
      </c>
      <c r="WG103" s="8">
        <v>176265</v>
      </c>
      <c r="WH103" s="8">
        <v>170281</v>
      </c>
      <c r="WI103" s="8">
        <v>63858</v>
      </c>
      <c r="WJ103" s="8">
        <v>30072</v>
      </c>
      <c r="WK103" s="8">
        <v>29357</v>
      </c>
      <c r="WL103" s="8">
        <v>31621</v>
      </c>
      <c r="WM103" s="8">
        <v>29635</v>
      </c>
      <c r="WN103" s="8">
        <v>49728</v>
      </c>
      <c r="WO103" s="8">
        <v>1288</v>
      </c>
      <c r="WP103" s="8">
        <v>6824</v>
      </c>
      <c r="WQ103" s="8">
        <v>7529</v>
      </c>
      <c r="WR103" s="8">
        <v>7735</v>
      </c>
      <c r="WS103" s="8">
        <v>0</v>
      </c>
      <c r="WT103" s="8">
        <v>37274</v>
      </c>
      <c r="WU103" s="8">
        <v>39948</v>
      </c>
      <c r="WV103" s="8">
        <v>37525</v>
      </c>
      <c r="WW103" s="8">
        <v>34218</v>
      </c>
      <c r="WX103" s="8">
        <v>37270</v>
      </c>
      <c r="WY103" s="8">
        <v>11</v>
      </c>
      <c r="WZ103" s="8">
        <v>11</v>
      </c>
      <c r="XA103" s="8">
        <v>12</v>
      </c>
      <c r="XB103" s="8">
        <v>13</v>
      </c>
      <c r="XC103" s="8">
        <v>0</v>
      </c>
      <c r="XD103" s="8">
        <v>0</v>
      </c>
      <c r="XE103" s="8">
        <v>0</v>
      </c>
      <c r="XF103" s="8">
        <v>0</v>
      </c>
      <c r="XG103" s="8">
        <v>2</v>
      </c>
      <c r="XH103" s="8">
        <v>0</v>
      </c>
      <c r="XI103" s="8">
        <v>0</v>
      </c>
      <c r="XJ103" s="8">
        <v>0</v>
      </c>
      <c r="XK103" s="8">
        <v>0</v>
      </c>
      <c r="XL103" s="8">
        <v>0</v>
      </c>
      <c r="XM103" s="8">
        <v>0</v>
      </c>
      <c r="XN103" s="8" t="s">
        <v>150</v>
      </c>
      <c r="XO103" s="8">
        <v>0</v>
      </c>
      <c r="XP103" s="8" t="s">
        <v>150</v>
      </c>
      <c r="XQ103" s="8" t="s">
        <v>150</v>
      </c>
      <c r="XR103" s="8">
        <v>0</v>
      </c>
      <c r="XS103" s="8">
        <v>8281</v>
      </c>
      <c r="XT103" s="8">
        <v>7297</v>
      </c>
      <c r="XU103" s="8">
        <v>4023</v>
      </c>
      <c r="XV103" s="8">
        <v>4408</v>
      </c>
      <c r="XW103" s="8">
        <v>9627</v>
      </c>
      <c r="XX103" s="8">
        <v>152244</v>
      </c>
      <c r="XY103" s="8">
        <v>160616</v>
      </c>
      <c r="XZ103" s="8">
        <v>201115</v>
      </c>
      <c r="YA103" s="8">
        <v>241656</v>
      </c>
      <c r="YB103" s="8" t="s">
        <v>150</v>
      </c>
      <c r="YC103" s="8">
        <v>60289</v>
      </c>
      <c r="YD103" s="8">
        <v>54036</v>
      </c>
      <c r="YE103" s="8">
        <v>54526</v>
      </c>
      <c r="YF103" s="8">
        <v>54587</v>
      </c>
      <c r="YG103" s="8">
        <v>8834</v>
      </c>
      <c r="YH103" s="8">
        <v>142463</v>
      </c>
      <c r="YI103" s="8">
        <v>148842</v>
      </c>
      <c r="YJ103" s="8">
        <v>136283</v>
      </c>
      <c r="YK103" s="8">
        <v>148709</v>
      </c>
      <c r="YL103" s="8">
        <v>167885</v>
      </c>
      <c r="YM103" s="8">
        <v>5342</v>
      </c>
      <c r="YN103" s="8">
        <v>4548</v>
      </c>
      <c r="YO103" s="8">
        <v>8005</v>
      </c>
      <c r="YP103" s="8">
        <v>4128</v>
      </c>
      <c r="YQ103" s="8">
        <v>0</v>
      </c>
      <c r="YR103" s="8">
        <v>0</v>
      </c>
      <c r="YS103" s="8">
        <v>0</v>
      </c>
      <c r="YT103" s="8" t="s">
        <v>150</v>
      </c>
      <c r="YU103" s="8" t="s">
        <v>150</v>
      </c>
      <c r="YV103" s="8">
        <v>0</v>
      </c>
      <c r="YW103" s="8" t="s">
        <v>150</v>
      </c>
      <c r="YX103" s="8" t="s">
        <v>150</v>
      </c>
      <c r="YY103" s="8" t="s">
        <v>150</v>
      </c>
      <c r="YZ103" s="8">
        <v>0</v>
      </c>
      <c r="ZA103" s="8">
        <v>0</v>
      </c>
      <c r="ZB103" s="8">
        <v>0</v>
      </c>
      <c r="ZC103" s="8">
        <v>0</v>
      </c>
      <c r="ZD103" s="8" t="s">
        <v>150</v>
      </c>
      <c r="ZE103" s="8">
        <v>0</v>
      </c>
      <c r="ZF103" s="8">
        <v>0</v>
      </c>
    </row>
    <row r="104" spans="2:682" ht="10.5" x14ac:dyDescent="0.25">
      <c r="B104" s="191"/>
      <c r="C104" s="192"/>
      <c r="D104" s="7">
        <v>332</v>
      </c>
      <c r="F104" s="193" t="s">
        <v>491</v>
      </c>
      <c r="G104" s="194"/>
    </row>
    <row r="105" spans="2:682" x14ac:dyDescent="0.2">
      <c r="B105" s="195"/>
      <c r="C105" s="192"/>
      <c r="D105" s="7">
        <v>332</v>
      </c>
      <c r="F105" s="195" t="s">
        <v>478</v>
      </c>
      <c r="G105" s="194">
        <v>565</v>
      </c>
    </row>
    <row r="106" spans="2:682" x14ac:dyDescent="0.2">
      <c r="B106" s="196" t="s">
        <v>492</v>
      </c>
      <c r="C106" s="7">
        <v>203146</v>
      </c>
      <c r="D106" s="7">
        <v>332</v>
      </c>
      <c r="E106" s="7" t="s">
        <v>493</v>
      </c>
      <c r="F106" s="7" t="s">
        <v>413</v>
      </c>
      <c r="G106" s="197"/>
      <c r="H106" s="8">
        <v>0</v>
      </c>
      <c r="I106" s="8">
        <v>0</v>
      </c>
      <c r="J106" s="8">
        <v>0</v>
      </c>
      <c r="K106" s="8">
        <v>0</v>
      </c>
      <c r="L106" s="8">
        <v>0</v>
      </c>
      <c r="M106" s="8">
        <v>0</v>
      </c>
      <c r="N106" s="8">
        <v>0</v>
      </c>
      <c r="O106" s="8">
        <v>0</v>
      </c>
      <c r="P106" s="8">
        <v>0</v>
      </c>
      <c r="Q106" s="8">
        <v>0</v>
      </c>
      <c r="R106" s="8">
        <v>0</v>
      </c>
      <c r="S106" s="8">
        <v>0</v>
      </c>
      <c r="T106" s="8">
        <v>0</v>
      </c>
      <c r="U106" s="8">
        <v>0</v>
      </c>
      <c r="V106" s="8">
        <v>0</v>
      </c>
      <c r="W106" s="8" t="s">
        <v>150</v>
      </c>
      <c r="X106" s="8" t="s">
        <v>150</v>
      </c>
      <c r="Y106" s="8" t="s">
        <v>150</v>
      </c>
      <c r="Z106" s="8">
        <v>0</v>
      </c>
      <c r="AA106" s="8">
        <v>0</v>
      </c>
      <c r="AB106" s="8">
        <v>9374920</v>
      </c>
      <c r="AC106" s="8">
        <v>9836469</v>
      </c>
      <c r="AD106" s="8">
        <v>9807769</v>
      </c>
      <c r="AE106" s="8">
        <v>8589808</v>
      </c>
      <c r="AF106" s="8">
        <v>8717529</v>
      </c>
      <c r="AG106" s="8">
        <v>0</v>
      </c>
      <c r="AH106" s="8">
        <v>0</v>
      </c>
      <c r="AI106" s="8">
        <v>0</v>
      </c>
      <c r="AJ106" s="8">
        <v>0</v>
      </c>
      <c r="AK106" s="8">
        <v>0</v>
      </c>
      <c r="AL106" s="8">
        <v>5838042</v>
      </c>
      <c r="AM106" s="8">
        <v>5873916</v>
      </c>
      <c r="AN106" s="8">
        <v>6350558</v>
      </c>
      <c r="AO106" s="8">
        <v>6525513</v>
      </c>
      <c r="AP106" s="8">
        <v>6196626</v>
      </c>
      <c r="AQ106" s="8" t="s">
        <v>150</v>
      </c>
      <c r="AR106" s="8">
        <v>0</v>
      </c>
      <c r="AS106" s="8">
        <v>0</v>
      </c>
      <c r="AT106" s="8">
        <v>0</v>
      </c>
      <c r="AU106" s="8">
        <v>0</v>
      </c>
      <c r="AV106" s="8">
        <v>142527</v>
      </c>
      <c r="AW106" s="8">
        <v>183049</v>
      </c>
      <c r="AX106" s="8">
        <v>135887</v>
      </c>
      <c r="AY106" s="8">
        <v>34828</v>
      </c>
      <c r="AZ106" s="8">
        <v>215908</v>
      </c>
      <c r="BA106" s="8" t="s">
        <v>150</v>
      </c>
      <c r="BB106" s="8">
        <v>0</v>
      </c>
      <c r="BC106" s="8">
        <v>0</v>
      </c>
      <c r="BD106" s="8" t="s">
        <v>150</v>
      </c>
      <c r="BE106" s="8">
        <v>0</v>
      </c>
      <c r="BF106" s="8" t="s">
        <v>150</v>
      </c>
      <c r="BG106" s="8" t="s">
        <v>150</v>
      </c>
      <c r="BH106" s="8" t="s">
        <v>150</v>
      </c>
      <c r="BI106" s="8" t="s">
        <v>150</v>
      </c>
      <c r="BJ106" s="8" t="s">
        <v>150</v>
      </c>
      <c r="BK106" s="8">
        <v>189637</v>
      </c>
      <c r="BL106" s="8">
        <v>27006</v>
      </c>
      <c r="BM106" s="8">
        <v>24940</v>
      </c>
      <c r="BN106" s="8">
        <v>186320</v>
      </c>
      <c r="BO106" s="8">
        <v>122730</v>
      </c>
      <c r="BP106" s="8">
        <v>5946765</v>
      </c>
      <c r="BQ106" s="8">
        <v>6404816</v>
      </c>
      <c r="BR106" s="8">
        <v>6232102</v>
      </c>
      <c r="BS106" s="8">
        <v>6299556</v>
      </c>
      <c r="BT106" s="8">
        <v>3126200</v>
      </c>
      <c r="BU106" s="8">
        <v>22609</v>
      </c>
      <c r="BV106" s="8">
        <v>31470</v>
      </c>
      <c r="BW106" s="8">
        <v>31292</v>
      </c>
      <c r="BX106" s="8">
        <v>36215</v>
      </c>
      <c r="BY106" s="8">
        <v>28984</v>
      </c>
      <c r="BZ106" s="8">
        <v>327907</v>
      </c>
      <c r="CA106" s="8">
        <v>344223</v>
      </c>
      <c r="CB106" s="8">
        <v>337583</v>
      </c>
      <c r="CC106" s="8">
        <v>327071</v>
      </c>
      <c r="CD106" s="8">
        <v>350460</v>
      </c>
      <c r="CE106" s="8">
        <v>4221385</v>
      </c>
      <c r="CF106" s="8">
        <v>4210254</v>
      </c>
      <c r="CG106" s="8">
        <v>4358244</v>
      </c>
      <c r="CH106" s="8">
        <v>3751737</v>
      </c>
      <c r="CI106" s="8">
        <v>1806000</v>
      </c>
      <c r="CJ106" s="8">
        <v>0</v>
      </c>
      <c r="CK106" s="8">
        <v>0</v>
      </c>
      <c r="CL106" s="8">
        <v>0</v>
      </c>
      <c r="CM106" s="8">
        <v>0</v>
      </c>
      <c r="CN106" s="8">
        <v>0</v>
      </c>
      <c r="CO106" s="8">
        <v>0</v>
      </c>
      <c r="CP106" s="8">
        <v>0</v>
      </c>
      <c r="CQ106" s="8">
        <v>0</v>
      </c>
      <c r="CR106" s="8">
        <v>0</v>
      </c>
      <c r="CS106" s="8">
        <v>0</v>
      </c>
      <c r="CT106" s="8" t="s">
        <v>150</v>
      </c>
      <c r="CU106" s="8" t="s">
        <v>150</v>
      </c>
      <c r="CV106" s="8" t="s">
        <v>150</v>
      </c>
      <c r="CW106" s="8" t="s">
        <v>150</v>
      </c>
      <c r="CX106" s="8">
        <v>0</v>
      </c>
      <c r="CY106" s="8" t="s">
        <v>150</v>
      </c>
      <c r="CZ106" s="8" t="s">
        <v>150</v>
      </c>
      <c r="DA106" s="8" t="s">
        <v>150</v>
      </c>
      <c r="DB106" s="8" t="s">
        <v>150</v>
      </c>
      <c r="DC106" s="8">
        <v>0</v>
      </c>
      <c r="DD106" s="8">
        <v>0</v>
      </c>
      <c r="DE106" s="8">
        <v>0</v>
      </c>
      <c r="DF106" s="8">
        <v>0</v>
      </c>
      <c r="DG106" s="8">
        <v>0</v>
      </c>
      <c r="DH106" s="8">
        <v>0</v>
      </c>
      <c r="DI106" s="8" t="s">
        <v>150</v>
      </c>
      <c r="DJ106" s="8" t="s">
        <v>150</v>
      </c>
      <c r="DK106" s="8" t="s">
        <v>150</v>
      </c>
      <c r="DL106" s="8" t="s">
        <v>150</v>
      </c>
      <c r="DM106" s="8" t="s">
        <v>150</v>
      </c>
      <c r="DN106" s="8" t="s">
        <v>150</v>
      </c>
      <c r="DO106" s="8">
        <v>0</v>
      </c>
      <c r="DP106" s="8">
        <v>0</v>
      </c>
      <c r="DQ106" s="8">
        <v>0</v>
      </c>
      <c r="DR106" s="8">
        <v>0</v>
      </c>
      <c r="DS106" s="8">
        <v>5019</v>
      </c>
      <c r="DT106" s="8">
        <v>7286</v>
      </c>
      <c r="DU106" s="8">
        <v>6795</v>
      </c>
      <c r="DV106" s="8">
        <v>6276</v>
      </c>
      <c r="DW106" s="8">
        <v>13995</v>
      </c>
      <c r="DX106" s="8">
        <v>0</v>
      </c>
      <c r="DY106" s="8">
        <v>0</v>
      </c>
      <c r="DZ106" s="8">
        <v>0</v>
      </c>
      <c r="EA106" s="8">
        <v>0</v>
      </c>
      <c r="EB106" s="8">
        <v>0</v>
      </c>
      <c r="EC106" s="8">
        <v>0</v>
      </c>
      <c r="ED106" s="8">
        <v>0</v>
      </c>
      <c r="EE106" s="8">
        <v>0</v>
      </c>
      <c r="EF106" s="8">
        <v>0</v>
      </c>
      <c r="EG106" s="8">
        <v>0</v>
      </c>
      <c r="EH106" s="8">
        <v>27383</v>
      </c>
      <c r="EI106" s="8">
        <v>0</v>
      </c>
      <c r="EJ106" s="8">
        <v>0</v>
      </c>
      <c r="EK106" s="8">
        <v>0</v>
      </c>
      <c r="EL106" s="8">
        <v>0</v>
      </c>
      <c r="EM106" s="8">
        <v>0</v>
      </c>
      <c r="EN106" s="8">
        <v>0</v>
      </c>
      <c r="EO106" s="8">
        <v>0</v>
      </c>
      <c r="EP106" s="8">
        <v>0</v>
      </c>
      <c r="EQ106" s="8">
        <v>0</v>
      </c>
      <c r="ER106" s="8">
        <v>0</v>
      </c>
      <c r="ES106" s="8">
        <v>0</v>
      </c>
      <c r="ET106" s="8">
        <v>0</v>
      </c>
      <c r="EU106" s="8">
        <v>0</v>
      </c>
      <c r="EV106" s="8">
        <v>0</v>
      </c>
      <c r="EW106" s="8">
        <v>0</v>
      </c>
      <c r="EX106" s="8">
        <v>0</v>
      </c>
      <c r="EY106" s="8" t="s">
        <v>150</v>
      </c>
      <c r="EZ106" s="8">
        <v>0</v>
      </c>
      <c r="FA106" s="8">
        <v>0</v>
      </c>
      <c r="FB106" s="8">
        <v>2296640</v>
      </c>
      <c r="FC106" s="8">
        <v>2173465</v>
      </c>
      <c r="FD106" s="8">
        <v>1974982</v>
      </c>
      <c r="FE106" s="8">
        <v>2761796</v>
      </c>
      <c r="FF106" s="8">
        <v>1949089</v>
      </c>
      <c r="FG106" s="8">
        <v>0</v>
      </c>
      <c r="FH106" s="8" t="s">
        <v>150</v>
      </c>
      <c r="FI106" s="8" t="s">
        <v>150</v>
      </c>
      <c r="FJ106" s="8" t="s">
        <v>150</v>
      </c>
      <c r="FK106" s="8">
        <v>0</v>
      </c>
      <c r="FL106" s="8">
        <v>1592995</v>
      </c>
      <c r="FM106" s="8">
        <v>1269424</v>
      </c>
      <c r="FN106" s="8">
        <v>1049393</v>
      </c>
      <c r="FO106" s="8">
        <v>1347070</v>
      </c>
      <c r="FP106" s="8">
        <v>1458767</v>
      </c>
      <c r="FQ106" s="8">
        <v>5641279</v>
      </c>
      <c r="FR106" s="8">
        <v>6282230</v>
      </c>
      <c r="FS106" s="8">
        <v>5963975</v>
      </c>
      <c r="FT106" s="8">
        <v>5475138</v>
      </c>
      <c r="FU106" s="8">
        <v>5618328</v>
      </c>
      <c r="FV106" s="8">
        <v>0</v>
      </c>
      <c r="FW106" s="8">
        <v>0</v>
      </c>
      <c r="FX106" s="8">
        <v>0</v>
      </c>
      <c r="FY106" s="8">
        <v>0</v>
      </c>
      <c r="FZ106" s="8">
        <v>0</v>
      </c>
      <c r="GA106" s="8">
        <v>0</v>
      </c>
      <c r="GB106" s="8">
        <v>0</v>
      </c>
      <c r="GC106" s="8">
        <v>0</v>
      </c>
      <c r="GD106" s="8">
        <v>0</v>
      </c>
      <c r="GE106" s="8">
        <v>0</v>
      </c>
      <c r="GF106" s="8">
        <v>0</v>
      </c>
      <c r="GG106" s="8">
        <v>0</v>
      </c>
      <c r="GH106" s="8">
        <v>0</v>
      </c>
      <c r="GI106" s="8">
        <v>0</v>
      </c>
      <c r="GJ106" s="8">
        <v>0</v>
      </c>
      <c r="GK106" s="8">
        <v>0</v>
      </c>
      <c r="GL106" s="8">
        <v>0</v>
      </c>
      <c r="GM106" s="8">
        <v>0</v>
      </c>
      <c r="GN106" s="8">
        <v>0</v>
      </c>
      <c r="GO106" s="8">
        <v>0</v>
      </c>
      <c r="GP106" s="8">
        <v>0</v>
      </c>
      <c r="GQ106" s="8">
        <v>0</v>
      </c>
      <c r="GR106" s="8">
        <v>0</v>
      </c>
      <c r="GS106" s="8">
        <v>0</v>
      </c>
      <c r="GT106" s="8">
        <v>0</v>
      </c>
      <c r="GU106" s="8">
        <v>0</v>
      </c>
      <c r="GV106" s="8">
        <v>0</v>
      </c>
      <c r="GW106" s="8">
        <v>0</v>
      </c>
      <c r="GX106" s="8">
        <v>0</v>
      </c>
      <c r="GY106" s="8">
        <v>0</v>
      </c>
      <c r="GZ106" s="8">
        <v>0</v>
      </c>
      <c r="HA106" s="8">
        <v>0</v>
      </c>
      <c r="HB106" s="8">
        <v>0</v>
      </c>
      <c r="HC106" s="8">
        <v>0</v>
      </c>
      <c r="HD106" s="8">
        <v>0</v>
      </c>
      <c r="HE106" s="8">
        <v>461256</v>
      </c>
      <c r="HF106" s="8">
        <v>472877</v>
      </c>
      <c r="HG106" s="8">
        <v>458757</v>
      </c>
      <c r="HH106" s="8">
        <v>456786</v>
      </c>
      <c r="HI106" s="8">
        <v>472382</v>
      </c>
      <c r="HJ106" s="8">
        <v>3598725</v>
      </c>
      <c r="HK106" s="8">
        <v>4973091</v>
      </c>
      <c r="HL106" s="8">
        <v>4912122</v>
      </c>
      <c r="HM106" s="8">
        <v>3989642</v>
      </c>
      <c r="HN106" s="8">
        <v>1214742</v>
      </c>
      <c r="HO106" s="8">
        <v>0</v>
      </c>
      <c r="HP106" s="8" t="s">
        <v>150</v>
      </c>
      <c r="HQ106" s="8" t="s">
        <v>150</v>
      </c>
      <c r="HR106" s="8" t="s">
        <v>150</v>
      </c>
      <c r="HS106" s="8" t="s">
        <v>150</v>
      </c>
      <c r="HT106" s="8">
        <v>996510</v>
      </c>
      <c r="HU106" s="8">
        <v>961813</v>
      </c>
      <c r="HV106" s="8">
        <v>951491</v>
      </c>
      <c r="HW106" s="8">
        <v>972464</v>
      </c>
      <c r="HX106" s="8">
        <v>955162</v>
      </c>
      <c r="HY106" s="8" t="s">
        <v>150</v>
      </c>
      <c r="HZ106" s="8" t="s">
        <v>150</v>
      </c>
      <c r="IA106" s="8" t="s">
        <v>150</v>
      </c>
      <c r="IB106" s="8" t="s">
        <v>150</v>
      </c>
      <c r="IC106" s="8" t="s">
        <v>150</v>
      </c>
      <c r="ID106" s="8">
        <v>3216172</v>
      </c>
      <c r="IE106" s="8">
        <v>3245981</v>
      </c>
      <c r="IF106" s="8">
        <v>3029342</v>
      </c>
      <c r="IG106" s="8">
        <v>2979451</v>
      </c>
      <c r="IH106" s="8">
        <v>3013598</v>
      </c>
      <c r="II106" s="8">
        <v>0</v>
      </c>
      <c r="IJ106" s="8">
        <v>0</v>
      </c>
      <c r="IK106" s="8">
        <v>0</v>
      </c>
      <c r="IL106" s="8">
        <v>0</v>
      </c>
      <c r="IM106" s="8">
        <v>0</v>
      </c>
      <c r="IN106" s="8" t="s">
        <v>150</v>
      </c>
      <c r="IO106" s="8" t="s">
        <v>150</v>
      </c>
      <c r="IP106" s="8" t="s">
        <v>150</v>
      </c>
      <c r="IQ106" s="8" t="s">
        <v>150</v>
      </c>
      <c r="IR106" s="8" t="s">
        <v>150</v>
      </c>
      <c r="IS106" s="8" t="s">
        <v>150</v>
      </c>
      <c r="IT106" s="8" t="s">
        <v>150</v>
      </c>
      <c r="IU106" s="8" t="s">
        <v>150</v>
      </c>
      <c r="IV106" s="8" t="s">
        <v>150</v>
      </c>
      <c r="IW106" s="8" t="s">
        <v>150</v>
      </c>
      <c r="IX106" s="8">
        <v>630143</v>
      </c>
      <c r="IY106" s="8">
        <v>555222</v>
      </c>
      <c r="IZ106" s="8">
        <v>453446</v>
      </c>
      <c r="JA106" s="8">
        <v>554561</v>
      </c>
      <c r="JB106" s="8">
        <v>884367</v>
      </c>
      <c r="JC106" s="8">
        <v>0</v>
      </c>
      <c r="JD106" s="8">
        <v>0</v>
      </c>
      <c r="JE106" s="8">
        <v>0</v>
      </c>
      <c r="JF106" s="8">
        <v>0</v>
      </c>
      <c r="JG106" s="8">
        <v>0</v>
      </c>
      <c r="JH106" s="8">
        <v>48409</v>
      </c>
      <c r="JI106" s="8">
        <v>51796</v>
      </c>
      <c r="JJ106" s="8">
        <v>51446</v>
      </c>
      <c r="JK106" s="8">
        <v>48627</v>
      </c>
      <c r="JL106" s="8">
        <v>48777</v>
      </c>
      <c r="JM106" s="8">
        <v>0</v>
      </c>
      <c r="JN106" s="8">
        <v>0</v>
      </c>
      <c r="JO106" s="8">
        <v>0</v>
      </c>
      <c r="JP106" s="8">
        <v>0</v>
      </c>
      <c r="JQ106" s="8">
        <v>0</v>
      </c>
      <c r="JR106" s="8">
        <v>84407</v>
      </c>
      <c r="JS106" s="8">
        <v>0</v>
      </c>
      <c r="JT106" s="8">
        <v>0</v>
      </c>
      <c r="JU106" s="8">
        <v>0</v>
      </c>
      <c r="JV106" s="8">
        <v>0</v>
      </c>
      <c r="JW106" s="8">
        <v>266113</v>
      </c>
      <c r="JX106" s="8">
        <v>382008</v>
      </c>
      <c r="JY106" s="8">
        <v>241353</v>
      </c>
      <c r="JZ106" s="8">
        <v>95686</v>
      </c>
      <c r="KA106" s="8">
        <v>78092</v>
      </c>
      <c r="KB106" s="8" t="s">
        <v>150</v>
      </c>
      <c r="KC106" s="8">
        <v>0</v>
      </c>
      <c r="KD106" s="8">
        <v>0</v>
      </c>
      <c r="KE106" s="8" t="s">
        <v>150</v>
      </c>
      <c r="KF106" s="8">
        <v>0</v>
      </c>
      <c r="KG106" s="8" t="s">
        <v>150</v>
      </c>
      <c r="KH106" s="8">
        <v>0</v>
      </c>
      <c r="KI106" s="8">
        <v>0</v>
      </c>
      <c r="KJ106" s="8">
        <v>0</v>
      </c>
      <c r="KK106" s="8" t="s">
        <v>150</v>
      </c>
      <c r="KL106" s="8">
        <v>0</v>
      </c>
      <c r="KM106" s="8">
        <v>0</v>
      </c>
      <c r="KN106" s="8">
        <v>0</v>
      </c>
      <c r="KO106" s="8">
        <v>0</v>
      </c>
      <c r="KP106" s="8" t="s">
        <v>150</v>
      </c>
      <c r="KQ106" s="8" t="s">
        <v>150</v>
      </c>
      <c r="KR106" s="8" t="s">
        <v>150</v>
      </c>
      <c r="KS106" s="8" t="s">
        <v>150</v>
      </c>
      <c r="KT106" s="8" t="s">
        <v>150</v>
      </c>
      <c r="KU106" s="8">
        <v>0</v>
      </c>
      <c r="KV106" s="8">
        <v>248418</v>
      </c>
      <c r="KW106" s="8">
        <v>470143</v>
      </c>
      <c r="KX106" s="8">
        <v>216869</v>
      </c>
      <c r="KY106" s="8">
        <v>81432</v>
      </c>
      <c r="KZ106" s="8">
        <v>187451</v>
      </c>
      <c r="LA106" s="8">
        <v>5908214</v>
      </c>
      <c r="LB106" s="8">
        <v>6062590</v>
      </c>
      <c r="LC106" s="8">
        <v>6033056</v>
      </c>
      <c r="LD106" s="8">
        <v>5744325</v>
      </c>
      <c r="LE106" s="8">
        <v>6075231</v>
      </c>
      <c r="LF106" s="8">
        <v>0</v>
      </c>
      <c r="LG106" s="8">
        <v>0</v>
      </c>
      <c r="LH106" s="8">
        <v>0</v>
      </c>
      <c r="LI106" s="8">
        <v>0</v>
      </c>
      <c r="LJ106" s="8">
        <v>0</v>
      </c>
      <c r="LK106" s="8" t="s">
        <v>150</v>
      </c>
      <c r="LL106" s="8" t="s">
        <v>150</v>
      </c>
      <c r="LM106" s="8" t="s">
        <v>150</v>
      </c>
      <c r="LN106" s="8" t="s">
        <v>150</v>
      </c>
      <c r="LO106" s="8" t="s">
        <v>150</v>
      </c>
      <c r="LP106" s="8">
        <v>2100</v>
      </c>
      <c r="LQ106" s="8">
        <v>2170</v>
      </c>
      <c r="LR106" s="8">
        <v>2134</v>
      </c>
      <c r="LS106" s="8">
        <v>1909</v>
      </c>
      <c r="LT106" s="8">
        <v>1944</v>
      </c>
      <c r="LU106" s="8">
        <v>0</v>
      </c>
      <c r="LV106" s="8">
        <v>0</v>
      </c>
      <c r="LW106" s="8">
        <v>0</v>
      </c>
      <c r="LX106" s="8">
        <v>0</v>
      </c>
      <c r="LY106" s="8">
        <v>0</v>
      </c>
      <c r="LZ106" s="8">
        <v>0</v>
      </c>
      <c r="MA106" s="8">
        <v>0</v>
      </c>
      <c r="MB106" s="8">
        <v>0</v>
      </c>
      <c r="MC106" s="8">
        <v>0</v>
      </c>
      <c r="MD106" s="8">
        <v>0</v>
      </c>
      <c r="ME106" s="8">
        <v>762292</v>
      </c>
      <c r="MF106" s="8">
        <v>754094</v>
      </c>
      <c r="MG106" s="8">
        <v>629703</v>
      </c>
      <c r="MH106" s="8">
        <v>642096</v>
      </c>
      <c r="MI106" s="8">
        <v>654247</v>
      </c>
      <c r="MJ106" s="8">
        <v>0</v>
      </c>
      <c r="MK106" s="8">
        <v>0</v>
      </c>
      <c r="ML106" s="8">
        <v>0</v>
      </c>
      <c r="MM106" s="8">
        <v>0</v>
      </c>
      <c r="MN106" s="8">
        <v>0</v>
      </c>
      <c r="MO106" s="8">
        <v>0</v>
      </c>
      <c r="MP106" s="8">
        <v>0</v>
      </c>
      <c r="MQ106" s="8">
        <v>0</v>
      </c>
      <c r="MR106" s="8">
        <v>0</v>
      </c>
      <c r="MS106" s="8">
        <v>0</v>
      </c>
      <c r="MT106" s="8">
        <v>0</v>
      </c>
      <c r="MU106" s="8">
        <v>0</v>
      </c>
      <c r="MV106" s="8">
        <v>0</v>
      </c>
      <c r="MW106" s="8">
        <v>0</v>
      </c>
      <c r="MX106" s="8">
        <v>0</v>
      </c>
      <c r="MY106" s="8" t="s">
        <v>150</v>
      </c>
      <c r="MZ106" s="8" t="s">
        <v>150</v>
      </c>
      <c r="NA106" s="8" t="s">
        <v>150</v>
      </c>
      <c r="NB106" s="8" t="s">
        <v>150</v>
      </c>
      <c r="NC106" s="8" t="s">
        <v>150</v>
      </c>
      <c r="ND106" s="8">
        <v>0</v>
      </c>
      <c r="NE106" s="8">
        <v>0</v>
      </c>
      <c r="NF106" s="8">
        <v>0</v>
      </c>
      <c r="NG106" s="8">
        <v>0</v>
      </c>
      <c r="NH106" s="8">
        <v>0</v>
      </c>
      <c r="NI106" s="8">
        <v>20656</v>
      </c>
      <c r="NJ106" s="8">
        <v>4671</v>
      </c>
      <c r="NK106" s="8">
        <v>46213</v>
      </c>
      <c r="NL106" s="8">
        <v>4775</v>
      </c>
      <c r="NM106" s="8">
        <v>19605</v>
      </c>
      <c r="NN106" s="8">
        <v>0</v>
      </c>
      <c r="NO106" s="8">
        <v>0</v>
      </c>
      <c r="NP106" s="8">
        <v>0</v>
      </c>
      <c r="NQ106" s="8">
        <v>0</v>
      </c>
      <c r="NR106" s="8">
        <v>0</v>
      </c>
      <c r="NS106" s="8" t="s">
        <v>150</v>
      </c>
      <c r="NT106" s="8">
        <v>0</v>
      </c>
      <c r="NU106" s="8" t="s">
        <v>150</v>
      </c>
      <c r="NV106" s="8" t="s">
        <v>150</v>
      </c>
      <c r="NW106" s="8">
        <v>0</v>
      </c>
      <c r="NX106" s="8" t="s">
        <v>150</v>
      </c>
      <c r="NY106" s="8" t="s">
        <v>150</v>
      </c>
      <c r="NZ106" s="8" t="s">
        <v>150</v>
      </c>
      <c r="OA106" s="8">
        <v>0</v>
      </c>
      <c r="OB106" s="8" t="s">
        <v>150</v>
      </c>
      <c r="OC106" s="8" t="s">
        <v>150</v>
      </c>
      <c r="OD106" s="8" t="s">
        <v>150</v>
      </c>
      <c r="OE106" s="8" t="s">
        <v>150</v>
      </c>
      <c r="OF106" s="8">
        <v>0</v>
      </c>
      <c r="OG106" s="8">
        <v>0</v>
      </c>
      <c r="OH106" s="8">
        <v>0</v>
      </c>
      <c r="OI106" s="8">
        <v>0</v>
      </c>
      <c r="OJ106" s="8">
        <v>0</v>
      </c>
      <c r="OK106" s="8">
        <v>0</v>
      </c>
      <c r="OL106" s="8">
        <v>0</v>
      </c>
      <c r="OM106" s="8" t="s">
        <v>150</v>
      </c>
      <c r="ON106" s="8">
        <v>0</v>
      </c>
      <c r="OO106" s="8">
        <v>0</v>
      </c>
      <c r="OP106" s="8">
        <v>0</v>
      </c>
      <c r="OQ106" s="8">
        <v>0</v>
      </c>
      <c r="OR106" s="8">
        <v>272754</v>
      </c>
      <c r="OS106" s="8">
        <v>235015</v>
      </c>
      <c r="OT106" s="8">
        <v>191287</v>
      </c>
      <c r="OU106" s="8">
        <v>512947</v>
      </c>
      <c r="OV106" s="8">
        <v>608757</v>
      </c>
      <c r="OW106" s="8" t="s">
        <v>150</v>
      </c>
      <c r="OX106" s="8" t="s">
        <v>150</v>
      </c>
      <c r="OY106" s="8" t="s">
        <v>150</v>
      </c>
      <c r="OZ106" s="8" t="s">
        <v>150</v>
      </c>
      <c r="PA106" s="8">
        <v>0</v>
      </c>
      <c r="PB106" s="8">
        <v>0</v>
      </c>
      <c r="PC106" s="8">
        <v>0</v>
      </c>
      <c r="PD106" s="8">
        <v>0</v>
      </c>
      <c r="PE106" s="8">
        <v>0</v>
      </c>
      <c r="PF106" s="8">
        <v>0</v>
      </c>
      <c r="PG106" s="8">
        <v>0</v>
      </c>
      <c r="PH106" s="8">
        <v>0</v>
      </c>
      <c r="PI106" s="8">
        <v>0</v>
      </c>
      <c r="PJ106" s="8">
        <v>0</v>
      </c>
      <c r="PK106" s="8">
        <v>0</v>
      </c>
      <c r="PL106" s="8">
        <v>0</v>
      </c>
      <c r="PM106" s="8">
        <v>0</v>
      </c>
      <c r="PN106" s="8">
        <v>0</v>
      </c>
      <c r="PO106" s="8">
        <v>0</v>
      </c>
      <c r="PP106" s="8">
        <v>0</v>
      </c>
      <c r="PQ106" s="8">
        <v>750777</v>
      </c>
      <c r="PR106" s="8">
        <v>1118000</v>
      </c>
      <c r="PS106" s="8">
        <v>1144090</v>
      </c>
      <c r="PT106" s="8">
        <v>1444028</v>
      </c>
      <c r="PU106" s="8">
        <v>1320264</v>
      </c>
      <c r="PV106" s="8" t="s">
        <v>150</v>
      </c>
      <c r="PW106" s="8" t="s">
        <v>150</v>
      </c>
      <c r="PX106" s="8" t="s">
        <v>150</v>
      </c>
      <c r="PY106" s="8" t="s">
        <v>150</v>
      </c>
      <c r="PZ106" s="8">
        <v>0</v>
      </c>
      <c r="QA106" s="8">
        <v>0</v>
      </c>
      <c r="QB106" s="8">
        <v>0</v>
      </c>
      <c r="QC106" s="8">
        <v>0</v>
      </c>
      <c r="QD106" s="8">
        <v>0</v>
      </c>
      <c r="QE106" s="8">
        <v>0</v>
      </c>
      <c r="QF106" s="8">
        <v>0</v>
      </c>
      <c r="QG106" s="8">
        <v>0</v>
      </c>
      <c r="QH106" s="8">
        <v>0</v>
      </c>
      <c r="QI106" s="8">
        <v>0</v>
      </c>
      <c r="QJ106" s="8">
        <v>0</v>
      </c>
      <c r="QK106" s="8">
        <v>19890671</v>
      </c>
      <c r="QL106" s="8">
        <v>21138401</v>
      </c>
      <c r="QM106" s="8">
        <v>22624955</v>
      </c>
      <c r="QN106" s="8">
        <v>20835307</v>
      </c>
      <c r="QO106" s="8">
        <v>23517147</v>
      </c>
      <c r="QP106" s="8" t="s">
        <v>150</v>
      </c>
      <c r="QQ106" s="8">
        <v>0</v>
      </c>
      <c r="QR106" s="8">
        <v>0</v>
      </c>
      <c r="QS106" s="8">
        <v>0</v>
      </c>
      <c r="QT106" s="8">
        <v>0</v>
      </c>
      <c r="QU106" s="8">
        <v>0</v>
      </c>
      <c r="QV106" s="8">
        <v>0</v>
      </c>
      <c r="QW106" s="8">
        <v>0</v>
      </c>
      <c r="QX106" s="8">
        <v>0</v>
      </c>
      <c r="QY106" s="8">
        <v>0</v>
      </c>
      <c r="QZ106" s="8">
        <v>0</v>
      </c>
      <c r="RA106" s="8">
        <v>0</v>
      </c>
      <c r="RB106" s="8">
        <v>0</v>
      </c>
      <c r="RC106" s="8">
        <v>0</v>
      </c>
      <c r="RD106" s="8">
        <v>0</v>
      </c>
      <c r="RE106" s="8" t="s">
        <v>150</v>
      </c>
      <c r="RF106" s="8" t="s">
        <v>150</v>
      </c>
      <c r="RG106" s="8" t="s">
        <v>150</v>
      </c>
      <c r="RH106" s="8" t="s">
        <v>150</v>
      </c>
      <c r="RI106" s="8" t="s">
        <v>150</v>
      </c>
      <c r="RJ106" s="8" t="s">
        <v>150</v>
      </c>
      <c r="RK106" s="8">
        <v>0</v>
      </c>
      <c r="RL106" s="8">
        <v>0</v>
      </c>
      <c r="RM106" s="8">
        <v>0</v>
      </c>
      <c r="RN106" s="8" t="s">
        <v>150</v>
      </c>
      <c r="RO106" s="8">
        <v>109060</v>
      </c>
      <c r="RP106" s="8">
        <v>316452</v>
      </c>
      <c r="RQ106" s="8">
        <v>405691</v>
      </c>
      <c r="RR106" s="8">
        <v>608517</v>
      </c>
      <c r="RS106" s="8">
        <v>1303227</v>
      </c>
      <c r="RT106" s="8" t="s">
        <v>150</v>
      </c>
      <c r="RU106" s="8">
        <v>0</v>
      </c>
      <c r="RV106" s="8">
        <v>0</v>
      </c>
      <c r="RW106" s="8">
        <v>0</v>
      </c>
      <c r="RX106" s="8">
        <v>0</v>
      </c>
      <c r="RY106" s="8" t="s">
        <v>150</v>
      </c>
      <c r="RZ106" s="8" t="s">
        <v>150</v>
      </c>
      <c r="SA106" s="8" t="s">
        <v>150</v>
      </c>
      <c r="SB106" s="8" t="s">
        <v>150</v>
      </c>
      <c r="SC106" s="8">
        <v>0</v>
      </c>
      <c r="SD106" s="8">
        <v>560234</v>
      </c>
      <c r="SE106" s="8">
        <v>730137</v>
      </c>
      <c r="SF106" s="8">
        <v>1010762</v>
      </c>
      <c r="SG106" s="8">
        <v>1142231</v>
      </c>
      <c r="SH106" s="8">
        <v>1787739</v>
      </c>
      <c r="SI106" s="8">
        <v>0</v>
      </c>
      <c r="SJ106" s="8">
        <v>0</v>
      </c>
      <c r="SK106" s="8">
        <v>0</v>
      </c>
      <c r="SL106" s="8">
        <v>0</v>
      </c>
      <c r="SM106" s="8">
        <v>0</v>
      </c>
      <c r="SN106" s="8">
        <v>548861</v>
      </c>
      <c r="SO106" s="8">
        <v>1457348</v>
      </c>
      <c r="SP106" s="8">
        <v>801991</v>
      </c>
      <c r="SQ106" s="8">
        <v>985123</v>
      </c>
      <c r="SR106" s="8">
        <v>919512</v>
      </c>
      <c r="SS106" s="8">
        <v>0</v>
      </c>
      <c r="ST106" s="8">
        <v>0</v>
      </c>
      <c r="SU106" s="8">
        <v>0</v>
      </c>
      <c r="SV106" s="8">
        <v>0</v>
      </c>
      <c r="SW106" s="8">
        <v>0</v>
      </c>
      <c r="SX106" s="8" t="s">
        <v>150</v>
      </c>
      <c r="SY106" s="8" t="s">
        <v>150</v>
      </c>
      <c r="SZ106" s="8" t="s">
        <v>150</v>
      </c>
      <c r="TA106" s="8">
        <v>0</v>
      </c>
      <c r="TB106" s="8">
        <v>0</v>
      </c>
      <c r="TC106" s="8">
        <v>24314254</v>
      </c>
      <c r="TD106" s="8">
        <v>8089762</v>
      </c>
      <c r="TE106" s="8">
        <v>9902897</v>
      </c>
      <c r="TF106" s="8">
        <v>24566432</v>
      </c>
      <c r="TG106" s="8">
        <v>24992557</v>
      </c>
      <c r="TH106" s="8">
        <v>0</v>
      </c>
      <c r="TI106" s="8">
        <v>0</v>
      </c>
      <c r="TJ106" s="8">
        <v>0</v>
      </c>
      <c r="TK106" s="8">
        <v>0</v>
      </c>
      <c r="TL106" s="8">
        <v>0</v>
      </c>
      <c r="TM106" s="8">
        <v>0</v>
      </c>
      <c r="TN106" s="8">
        <v>0</v>
      </c>
      <c r="TO106" s="8">
        <v>0</v>
      </c>
      <c r="TP106" s="8">
        <v>0</v>
      </c>
      <c r="TQ106" s="8">
        <v>0</v>
      </c>
      <c r="TR106" s="8" t="s">
        <v>150</v>
      </c>
      <c r="TS106" s="8" t="s">
        <v>150</v>
      </c>
      <c r="TT106" s="8" t="s">
        <v>150</v>
      </c>
      <c r="TU106" s="8" t="s">
        <v>150</v>
      </c>
      <c r="TV106" s="8">
        <v>0</v>
      </c>
      <c r="TW106" s="8">
        <v>0</v>
      </c>
      <c r="TX106" s="8">
        <v>0</v>
      </c>
      <c r="TY106" s="8">
        <v>0</v>
      </c>
      <c r="TZ106" s="8">
        <v>0</v>
      </c>
      <c r="UA106" s="8">
        <v>0</v>
      </c>
      <c r="UB106" s="8">
        <v>104911</v>
      </c>
      <c r="UC106" s="8">
        <v>7155534</v>
      </c>
      <c r="UD106" s="8">
        <v>6986537</v>
      </c>
      <c r="UE106" s="8">
        <v>7032671</v>
      </c>
      <c r="UF106" s="8">
        <v>7084320</v>
      </c>
      <c r="UG106" s="8" t="s">
        <v>150</v>
      </c>
      <c r="UH106" s="8" t="s">
        <v>150</v>
      </c>
      <c r="UI106" s="8" t="s">
        <v>150</v>
      </c>
      <c r="UJ106" s="8" t="s">
        <v>150</v>
      </c>
      <c r="UK106" s="8">
        <v>0</v>
      </c>
      <c r="UL106" s="8">
        <v>0</v>
      </c>
      <c r="UM106" s="8">
        <v>0</v>
      </c>
      <c r="UN106" s="8">
        <v>0</v>
      </c>
      <c r="UO106" s="8">
        <v>0</v>
      </c>
      <c r="UP106" s="8">
        <v>0</v>
      </c>
      <c r="UQ106" s="8">
        <v>0</v>
      </c>
      <c r="UR106" s="8">
        <v>0</v>
      </c>
      <c r="US106" s="8">
        <v>0</v>
      </c>
      <c r="UT106" s="8">
        <v>0</v>
      </c>
      <c r="UU106" s="8">
        <v>0</v>
      </c>
      <c r="UV106" s="8" t="s">
        <v>150</v>
      </c>
      <c r="UW106" s="8" t="s">
        <v>150</v>
      </c>
      <c r="UX106" s="8" t="s">
        <v>150</v>
      </c>
      <c r="UY106" s="8" t="s">
        <v>150</v>
      </c>
      <c r="UZ106" s="8">
        <v>0</v>
      </c>
      <c r="VA106" s="8" t="s">
        <v>150</v>
      </c>
      <c r="VB106" s="8">
        <v>0</v>
      </c>
      <c r="VC106" s="8" t="s">
        <v>150</v>
      </c>
      <c r="VD106" s="8" t="s">
        <v>150</v>
      </c>
      <c r="VE106" s="8">
        <v>0</v>
      </c>
      <c r="VF106" s="8">
        <v>0</v>
      </c>
      <c r="VG106" s="8">
        <v>0</v>
      </c>
      <c r="VH106" s="8">
        <v>0</v>
      </c>
      <c r="VI106" s="8">
        <v>0</v>
      </c>
      <c r="VJ106" s="8">
        <v>0</v>
      </c>
      <c r="VK106" s="8">
        <v>0</v>
      </c>
      <c r="VL106" s="8">
        <v>0</v>
      </c>
      <c r="VM106" s="8">
        <v>0</v>
      </c>
      <c r="VN106" s="8">
        <v>0</v>
      </c>
      <c r="VO106" s="8">
        <v>0</v>
      </c>
      <c r="VP106" s="8">
        <v>0</v>
      </c>
      <c r="VQ106" s="8">
        <v>0</v>
      </c>
      <c r="VR106" s="8">
        <v>0</v>
      </c>
      <c r="VS106" s="8">
        <v>0</v>
      </c>
      <c r="VT106" s="8">
        <v>0</v>
      </c>
      <c r="VU106" s="8">
        <v>0</v>
      </c>
      <c r="VV106" s="8">
        <v>0</v>
      </c>
      <c r="VW106" s="8">
        <v>0</v>
      </c>
      <c r="VX106" s="8">
        <v>0</v>
      </c>
      <c r="VY106" s="8">
        <v>0</v>
      </c>
      <c r="VZ106" s="8">
        <v>0</v>
      </c>
      <c r="WA106" s="8">
        <v>0</v>
      </c>
      <c r="WB106" s="8">
        <v>0</v>
      </c>
      <c r="WC106" s="8">
        <v>0</v>
      </c>
      <c r="WD106" s="8">
        <v>0</v>
      </c>
      <c r="WE106" s="8">
        <v>0</v>
      </c>
      <c r="WF106" s="8">
        <v>0</v>
      </c>
      <c r="WG106" s="8">
        <v>0</v>
      </c>
      <c r="WH106" s="8">
        <v>0</v>
      </c>
      <c r="WI106" s="8">
        <v>0</v>
      </c>
      <c r="WJ106" s="8">
        <v>9070746</v>
      </c>
      <c r="WK106" s="8">
        <v>12051273</v>
      </c>
      <c r="WL106" s="8">
        <v>13822325</v>
      </c>
      <c r="WM106" s="8">
        <v>13986886</v>
      </c>
      <c r="WN106" s="8">
        <v>16482573</v>
      </c>
      <c r="WO106" s="8">
        <v>777985</v>
      </c>
      <c r="WP106" s="8">
        <v>816866</v>
      </c>
      <c r="WQ106" s="8">
        <v>784972</v>
      </c>
      <c r="WR106" s="8">
        <v>804705</v>
      </c>
      <c r="WS106" s="8">
        <v>803898</v>
      </c>
      <c r="WT106" s="8">
        <v>35315632</v>
      </c>
      <c r="WU106" s="8">
        <v>36290417</v>
      </c>
      <c r="WV106" s="8">
        <v>36697328</v>
      </c>
      <c r="WW106" s="8">
        <v>31762712</v>
      </c>
      <c r="WX106" s="8">
        <v>34362848</v>
      </c>
      <c r="WY106" s="8">
        <v>1254831</v>
      </c>
      <c r="WZ106" s="8">
        <v>1282019</v>
      </c>
      <c r="XA106" s="8">
        <v>1229031</v>
      </c>
      <c r="XB106" s="8">
        <v>1219822</v>
      </c>
      <c r="XC106" s="8">
        <v>1235020</v>
      </c>
      <c r="XD106" s="8">
        <v>7053306</v>
      </c>
      <c r="XE106" s="8">
        <v>6099043</v>
      </c>
      <c r="XF106" s="8">
        <v>6546748</v>
      </c>
      <c r="XG106" s="8">
        <v>6693979</v>
      </c>
      <c r="XH106" s="8">
        <v>7259394</v>
      </c>
      <c r="XI106" s="8">
        <v>0</v>
      </c>
      <c r="XJ106" s="8">
        <v>0</v>
      </c>
      <c r="XK106" s="8">
        <v>0</v>
      </c>
      <c r="XL106" s="8">
        <v>0</v>
      </c>
      <c r="XM106" s="8">
        <v>0</v>
      </c>
      <c r="XN106" s="8">
        <v>778093</v>
      </c>
      <c r="XO106" s="8">
        <v>778421</v>
      </c>
      <c r="XP106" s="8">
        <v>203395</v>
      </c>
      <c r="XQ106" s="8">
        <v>187845</v>
      </c>
      <c r="XR106" s="8">
        <v>780071</v>
      </c>
      <c r="XS106" s="8">
        <v>0</v>
      </c>
      <c r="XT106" s="8">
        <v>0</v>
      </c>
      <c r="XU106" s="8">
        <v>0</v>
      </c>
      <c r="XV106" s="8">
        <v>0</v>
      </c>
      <c r="XW106" s="8">
        <v>0</v>
      </c>
      <c r="XX106" s="8">
        <v>0</v>
      </c>
      <c r="XY106" s="8">
        <v>0</v>
      </c>
      <c r="XZ106" s="8">
        <v>0</v>
      </c>
      <c r="YA106" s="8">
        <v>0</v>
      </c>
      <c r="YB106" s="8" t="s">
        <v>150</v>
      </c>
      <c r="YC106" s="8">
        <v>0</v>
      </c>
      <c r="YD106" s="8">
        <v>0</v>
      </c>
      <c r="YE106" s="8">
        <v>0</v>
      </c>
      <c r="YF106" s="8">
        <v>0</v>
      </c>
      <c r="YG106" s="8">
        <v>0</v>
      </c>
      <c r="YH106" s="8">
        <v>0</v>
      </c>
      <c r="YI106" s="8">
        <v>0</v>
      </c>
      <c r="YJ106" s="8">
        <v>0</v>
      </c>
      <c r="YK106" s="8">
        <v>0</v>
      </c>
      <c r="YL106" s="8">
        <v>0</v>
      </c>
      <c r="YM106" s="8">
        <v>0</v>
      </c>
      <c r="YN106" s="8">
        <v>0</v>
      </c>
      <c r="YO106" s="8">
        <v>0</v>
      </c>
      <c r="YP106" s="8">
        <v>0</v>
      </c>
      <c r="YQ106" s="8">
        <v>0</v>
      </c>
      <c r="YR106" s="8">
        <v>0</v>
      </c>
      <c r="YS106" s="8">
        <v>0</v>
      </c>
      <c r="YT106" s="8">
        <v>0</v>
      </c>
      <c r="YU106" s="8">
        <v>0</v>
      </c>
      <c r="YV106" s="8">
        <v>0</v>
      </c>
      <c r="YW106" s="8">
        <v>0</v>
      </c>
      <c r="YX106" s="8">
        <v>0</v>
      </c>
      <c r="YY106" s="8">
        <v>0</v>
      </c>
      <c r="YZ106" s="8">
        <v>0</v>
      </c>
      <c r="ZA106" s="8">
        <v>0</v>
      </c>
      <c r="ZB106" s="8">
        <v>0</v>
      </c>
      <c r="ZC106" s="8">
        <v>0</v>
      </c>
      <c r="ZD106" s="8">
        <v>0</v>
      </c>
      <c r="ZE106" s="8">
        <v>0</v>
      </c>
      <c r="ZF106" s="8">
        <v>0</v>
      </c>
    </row>
    <row r="107" spans="2:682" x14ac:dyDescent="0.2">
      <c r="B107" s="196" t="s">
        <v>494</v>
      </c>
      <c r="C107" s="7">
        <v>203147</v>
      </c>
      <c r="D107" s="7">
        <v>332</v>
      </c>
      <c r="E107" s="7" t="s">
        <v>495</v>
      </c>
      <c r="F107" s="7" t="s">
        <v>416</v>
      </c>
      <c r="G107" s="197"/>
      <c r="H107" s="8">
        <v>0</v>
      </c>
      <c r="I107" s="8">
        <v>0</v>
      </c>
      <c r="J107" s="8">
        <v>0</v>
      </c>
      <c r="K107" s="8">
        <v>0</v>
      </c>
      <c r="L107" s="8">
        <v>0</v>
      </c>
      <c r="M107" s="8">
        <v>0</v>
      </c>
      <c r="N107" s="8">
        <v>0</v>
      </c>
      <c r="O107" s="8">
        <v>0</v>
      </c>
      <c r="P107" s="8">
        <v>0</v>
      </c>
      <c r="Q107" s="8">
        <v>0</v>
      </c>
      <c r="R107" s="8">
        <v>0</v>
      </c>
      <c r="S107" s="8">
        <v>0</v>
      </c>
      <c r="T107" s="8">
        <v>0</v>
      </c>
      <c r="U107" s="8">
        <v>0</v>
      </c>
      <c r="V107" s="8">
        <v>0</v>
      </c>
      <c r="W107" s="8" t="s">
        <v>150</v>
      </c>
      <c r="X107" s="8" t="s">
        <v>150</v>
      </c>
      <c r="Y107" s="8" t="s">
        <v>150</v>
      </c>
      <c r="Z107" s="8">
        <v>0</v>
      </c>
      <c r="AA107" s="8">
        <v>0</v>
      </c>
      <c r="AB107" s="8">
        <v>9374920</v>
      </c>
      <c r="AC107" s="8">
        <v>9836469</v>
      </c>
      <c r="AD107" s="8">
        <v>9807769</v>
      </c>
      <c r="AE107" s="8">
        <v>8589808</v>
      </c>
      <c r="AF107" s="8">
        <v>8717529</v>
      </c>
      <c r="AG107" s="8">
        <v>0</v>
      </c>
      <c r="AH107" s="8">
        <v>0</v>
      </c>
      <c r="AI107" s="8">
        <v>0</v>
      </c>
      <c r="AJ107" s="8">
        <v>0</v>
      </c>
      <c r="AK107" s="8">
        <v>0</v>
      </c>
      <c r="AL107" s="8">
        <v>5838042</v>
      </c>
      <c r="AM107" s="8">
        <v>5873916</v>
      </c>
      <c r="AN107" s="8">
        <v>6350558</v>
      </c>
      <c r="AO107" s="8">
        <v>6525513</v>
      </c>
      <c r="AP107" s="8">
        <v>6196626</v>
      </c>
      <c r="AQ107" s="8" t="s">
        <v>150</v>
      </c>
      <c r="AR107" s="8">
        <v>0</v>
      </c>
      <c r="AS107" s="8">
        <v>0</v>
      </c>
      <c r="AT107" s="8">
        <v>0</v>
      </c>
      <c r="AU107" s="8">
        <v>0</v>
      </c>
      <c r="AV107" s="8">
        <v>142527</v>
      </c>
      <c r="AW107" s="8">
        <v>183049</v>
      </c>
      <c r="AX107" s="8">
        <v>135887</v>
      </c>
      <c r="AY107" s="8">
        <v>34828</v>
      </c>
      <c r="AZ107" s="8">
        <v>215908</v>
      </c>
      <c r="BA107" s="8" t="s">
        <v>150</v>
      </c>
      <c r="BB107" s="8">
        <v>0</v>
      </c>
      <c r="BC107" s="8">
        <v>0</v>
      </c>
      <c r="BD107" s="8" t="s">
        <v>150</v>
      </c>
      <c r="BE107" s="8">
        <v>0</v>
      </c>
      <c r="BF107" s="8" t="s">
        <v>150</v>
      </c>
      <c r="BG107" s="8" t="s">
        <v>150</v>
      </c>
      <c r="BH107" s="8" t="s">
        <v>150</v>
      </c>
      <c r="BI107" s="8" t="s">
        <v>150</v>
      </c>
      <c r="BJ107" s="8" t="s">
        <v>150</v>
      </c>
      <c r="BK107" s="8">
        <v>189637</v>
      </c>
      <c r="BL107" s="8">
        <v>27006</v>
      </c>
      <c r="BM107" s="8">
        <v>24940</v>
      </c>
      <c r="BN107" s="8">
        <v>186320</v>
      </c>
      <c r="BO107" s="8">
        <v>122730</v>
      </c>
      <c r="BP107" s="8">
        <v>5946765</v>
      </c>
      <c r="BQ107" s="8">
        <v>6404816</v>
      </c>
      <c r="BR107" s="8">
        <v>6232102</v>
      </c>
      <c r="BS107" s="8">
        <v>6299555</v>
      </c>
      <c r="BT107" s="8">
        <v>3126200</v>
      </c>
      <c r="BU107" s="8">
        <v>22609</v>
      </c>
      <c r="BV107" s="8">
        <v>31470</v>
      </c>
      <c r="BW107" s="8">
        <v>31292</v>
      </c>
      <c r="BX107" s="8">
        <v>36215</v>
      </c>
      <c r="BY107" s="8">
        <v>28984</v>
      </c>
      <c r="BZ107" s="8">
        <v>327907</v>
      </c>
      <c r="CA107" s="8">
        <v>344223</v>
      </c>
      <c r="CB107" s="8">
        <v>337583</v>
      </c>
      <c r="CC107" s="8">
        <v>327071</v>
      </c>
      <c r="CD107" s="8">
        <v>350460</v>
      </c>
      <c r="CE107" s="8">
        <v>4221385</v>
      </c>
      <c r="CF107" s="8">
        <v>4210254</v>
      </c>
      <c r="CG107" s="8">
        <v>4358244</v>
      </c>
      <c r="CH107" s="8">
        <v>3751737</v>
      </c>
      <c r="CI107" s="8">
        <v>1806000</v>
      </c>
      <c r="CJ107" s="8">
        <v>0</v>
      </c>
      <c r="CK107" s="8">
        <v>0</v>
      </c>
      <c r="CL107" s="8">
        <v>0</v>
      </c>
      <c r="CM107" s="8">
        <v>0</v>
      </c>
      <c r="CN107" s="8">
        <v>0</v>
      </c>
      <c r="CO107" s="8">
        <v>0</v>
      </c>
      <c r="CP107" s="8">
        <v>0</v>
      </c>
      <c r="CQ107" s="8">
        <v>0</v>
      </c>
      <c r="CR107" s="8">
        <v>0</v>
      </c>
      <c r="CS107" s="8">
        <v>0</v>
      </c>
      <c r="CT107" s="8" t="s">
        <v>150</v>
      </c>
      <c r="CU107" s="8" t="s">
        <v>150</v>
      </c>
      <c r="CV107" s="8" t="s">
        <v>150</v>
      </c>
      <c r="CW107" s="8" t="s">
        <v>150</v>
      </c>
      <c r="CX107" s="8">
        <v>0</v>
      </c>
      <c r="CY107" s="8" t="s">
        <v>150</v>
      </c>
      <c r="CZ107" s="8" t="s">
        <v>150</v>
      </c>
      <c r="DA107" s="8" t="s">
        <v>150</v>
      </c>
      <c r="DB107" s="8" t="s">
        <v>150</v>
      </c>
      <c r="DC107" s="8">
        <v>0</v>
      </c>
      <c r="DD107" s="8">
        <v>0</v>
      </c>
      <c r="DE107" s="8">
        <v>0</v>
      </c>
      <c r="DF107" s="8">
        <v>0</v>
      </c>
      <c r="DG107" s="8">
        <v>0</v>
      </c>
      <c r="DH107" s="8">
        <v>0</v>
      </c>
      <c r="DI107" s="8" t="s">
        <v>150</v>
      </c>
      <c r="DJ107" s="8" t="s">
        <v>150</v>
      </c>
      <c r="DK107" s="8" t="s">
        <v>150</v>
      </c>
      <c r="DL107" s="8" t="s">
        <v>150</v>
      </c>
      <c r="DM107" s="8" t="s">
        <v>150</v>
      </c>
      <c r="DN107" s="8" t="s">
        <v>150</v>
      </c>
      <c r="DO107" s="8">
        <v>0</v>
      </c>
      <c r="DP107" s="8">
        <v>0</v>
      </c>
      <c r="DQ107" s="8">
        <v>0</v>
      </c>
      <c r="DR107" s="8">
        <v>0</v>
      </c>
      <c r="DS107" s="8">
        <v>4903</v>
      </c>
      <c r="DT107" s="8">
        <v>7082</v>
      </c>
      <c r="DU107" s="8">
        <v>5653</v>
      </c>
      <c r="DV107" s="8">
        <v>5562</v>
      </c>
      <c r="DW107" s="8">
        <v>14171</v>
      </c>
      <c r="DX107" s="8">
        <v>0</v>
      </c>
      <c r="DY107" s="8">
        <v>0</v>
      </c>
      <c r="DZ107" s="8">
        <v>0</v>
      </c>
      <c r="EA107" s="8">
        <v>0</v>
      </c>
      <c r="EB107" s="8">
        <v>0</v>
      </c>
      <c r="EC107" s="8">
        <v>0</v>
      </c>
      <c r="ED107" s="8">
        <v>0</v>
      </c>
      <c r="EE107" s="8">
        <v>0</v>
      </c>
      <c r="EF107" s="8">
        <v>0</v>
      </c>
      <c r="EG107" s="8">
        <v>0</v>
      </c>
      <c r="EH107" s="8">
        <v>27356</v>
      </c>
      <c r="EI107" s="8">
        <v>0</v>
      </c>
      <c r="EJ107" s="8">
        <v>0</v>
      </c>
      <c r="EK107" s="8">
        <v>0</v>
      </c>
      <c r="EL107" s="8">
        <v>0</v>
      </c>
      <c r="EM107" s="8">
        <v>0</v>
      </c>
      <c r="EN107" s="8">
        <v>0</v>
      </c>
      <c r="EO107" s="8">
        <v>0</v>
      </c>
      <c r="EP107" s="8">
        <v>0</v>
      </c>
      <c r="EQ107" s="8">
        <v>0</v>
      </c>
      <c r="ER107" s="8">
        <v>0</v>
      </c>
      <c r="ES107" s="8">
        <v>0</v>
      </c>
      <c r="ET107" s="8">
        <v>0</v>
      </c>
      <c r="EU107" s="8">
        <v>0</v>
      </c>
      <c r="EV107" s="8">
        <v>0</v>
      </c>
      <c r="EW107" s="8">
        <v>0</v>
      </c>
      <c r="EX107" s="8">
        <v>0</v>
      </c>
      <c r="EY107" s="8" t="s">
        <v>150</v>
      </c>
      <c r="EZ107" s="8">
        <v>0</v>
      </c>
      <c r="FA107" s="8">
        <v>0</v>
      </c>
      <c r="FB107" s="8">
        <v>2347096</v>
      </c>
      <c r="FC107" s="8">
        <v>2219916</v>
      </c>
      <c r="FD107" s="8">
        <v>1948350</v>
      </c>
      <c r="FE107" s="8">
        <v>2699063</v>
      </c>
      <c r="FF107" s="8">
        <v>1932107</v>
      </c>
      <c r="FG107" s="8">
        <v>0</v>
      </c>
      <c r="FH107" s="8" t="s">
        <v>150</v>
      </c>
      <c r="FI107" s="8" t="s">
        <v>150</v>
      </c>
      <c r="FJ107" s="8" t="s">
        <v>150</v>
      </c>
      <c r="FK107" s="8">
        <v>0</v>
      </c>
      <c r="FL107" s="8">
        <v>1592995</v>
      </c>
      <c r="FM107" s="8">
        <v>1269424</v>
      </c>
      <c r="FN107" s="8">
        <v>1049393</v>
      </c>
      <c r="FO107" s="8">
        <v>1347070</v>
      </c>
      <c r="FP107" s="8">
        <v>1458767</v>
      </c>
      <c r="FQ107" s="8">
        <v>5641279</v>
      </c>
      <c r="FR107" s="8">
        <v>6282230</v>
      </c>
      <c r="FS107" s="8">
        <v>5963975</v>
      </c>
      <c r="FT107" s="8">
        <v>5475138</v>
      </c>
      <c r="FU107" s="8">
        <v>5618328</v>
      </c>
      <c r="FV107" s="8">
        <v>0</v>
      </c>
      <c r="FW107" s="8">
        <v>0</v>
      </c>
      <c r="FX107" s="8">
        <v>0</v>
      </c>
      <c r="FY107" s="8">
        <v>0</v>
      </c>
      <c r="FZ107" s="8">
        <v>0</v>
      </c>
      <c r="GA107" s="8">
        <v>0</v>
      </c>
      <c r="GB107" s="8">
        <v>0</v>
      </c>
      <c r="GC107" s="8">
        <v>0</v>
      </c>
      <c r="GD107" s="8">
        <v>0</v>
      </c>
      <c r="GE107" s="8">
        <v>0</v>
      </c>
      <c r="GF107" s="8">
        <v>0</v>
      </c>
      <c r="GG107" s="8">
        <v>0</v>
      </c>
      <c r="GH107" s="8">
        <v>0</v>
      </c>
      <c r="GI107" s="8">
        <v>0</v>
      </c>
      <c r="GJ107" s="8">
        <v>0</v>
      </c>
      <c r="GK107" s="8">
        <v>0</v>
      </c>
      <c r="GL107" s="8">
        <v>0</v>
      </c>
      <c r="GM107" s="8">
        <v>0</v>
      </c>
      <c r="GN107" s="8">
        <v>0</v>
      </c>
      <c r="GO107" s="8">
        <v>0</v>
      </c>
      <c r="GP107" s="8">
        <v>0</v>
      </c>
      <c r="GQ107" s="8">
        <v>0</v>
      </c>
      <c r="GR107" s="8">
        <v>0</v>
      </c>
      <c r="GS107" s="8">
        <v>0</v>
      </c>
      <c r="GT107" s="8">
        <v>0</v>
      </c>
      <c r="GU107" s="8">
        <v>0</v>
      </c>
      <c r="GV107" s="8">
        <v>0</v>
      </c>
      <c r="GW107" s="8">
        <v>0</v>
      </c>
      <c r="GX107" s="8">
        <v>0</v>
      </c>
      <c r="GY107" s="8">
        <v>0</v>
      </c>
      <c r="GZ107" s="8">
        <v>0</v>
      </c>
      <c r="HA107" s="8">
        <v>0</v>
      </c>
      <c r="HB107" s="8">
        <v>0</v>
      </c>
      <c r="HC107" s="8">
        <v>0</v>
      </c>
      <c r="HD107" s="8">
        <v>0</v>
      </c>
      <c r="HE107" s="8">
        <v>461256</v>
      </c>
      <c r="HF107" s="8">
        <v>472877</v>
      </c>
      <c r="HG107" s="8">
        <v>458757</v>
      </c>
      <c r="HH107" s="8">
        <v>456786</v>
      </c>
      <c r="HI107" s="8">
        <v>472382</v>
      </c>
      <c r="HJ107" s="8">
        <v>3598725</v>
      </c>
      <c r="HK107" s="8">
        <v>4973091</v>
      </c>
      <c r="HL107" s="8">
        <v>4912122</v>
      </c>
      <c r="HM107" s="8">
        <v>3989642</v>
      </c>
      <c r="HN107" s="8">
        <v>1214742</v>
      </c>
      <c r="HO107" s="8">
        <v>0</v>
      </c>
      <c r="HP107" s="8" t="s">
        <v>150</v>
      </c>
      <c r="HQ107" s="8" t="s">
        <v>150</v>
      </c>
      <c r="HR107" s="8" t="s">
        <v>150</v>
      </c>
      <c r="HS107" s="8" t="s">
        <v>150</v>
      </c>
      <c r="HT107" s="8">
        <v>0</v>
      </c>
      <c r="HU107" s="8">
        <v>0</v>
      </c>
      <c r="HV107" s="8">
        <v>0</v>
      </c>
      <c r="HW107" s="8">
        <v>0</v>
      </c>
      <c r="HX107" s="8">
        <v>0</v>
      </c>
      <c r="HY107" s="8" t="s">
        <v>150</v>
      </c>
      <c r="HZ107" s="8" t="s">
        <v>150</v>
      </c>
      <c r="IA107" s="8" t="s">
        <v>150</v>
      </c>
      <c r="IB107" s="8" t="s">
        <v>150</v>
      </c>
      <c r="IC107" s="8" t="s">
        <v>150</v>
      </c>
      <c r="ID107" s="8">
        <v>3196419</v>
      </c>
      <c r="IE107" s="8">
        <v>3226784</v>
      </c>
      <c r="IF107" s="8">
        <v>3012204</v>
      </c>
      <c r="IG107" s="8">
        <v>2963219</v>
      </c>
      <c r="IH107" s="8">
        <v>2997509</v>
      </c>
      <c r="II107" s="8">
        <v>0</v>
      </c>
      <c r="IJ107" s="8">
        <v>0</v>
      </c>
      <c r="IK107" s="8">
        <v>0</v>
      </c>
      <c r="IL107" s="8">
        <v>0</v>
      </c>
      <c r="IM107" s="8">
        <v>0</v>
      </c>
      <c r="IN107" s="8" t="s">
        <v>150</v>
      </c>
      <c r="IO107" s="8" t="s">
        <v>150</v>
      </c>
      <c r="IP107" s="8" t="s">
        <v>150</v>
      </c>
      <c r="IQ107" s="8" t="s">
        <v>150</v>
      </c>
      <c r="IR107" s="8" t="s">
        <v>150</v>
      </c>
      <c r="IS107" s="8" t="s">
        <v>150</v>
      </c>
      <c r="IT107" s="8" t="s">
        <v>150</v>
      </c>
      <c r="IU107" s="8" t="s">
        <v>150</v>
      </c>
      <c r="IV107" s="8" t="s">
        <v>150</v>
      </c>
      <c r="IW107" s="8" t="s">
        <v>150</v>
      </c>
      <c r="IX107" s="8">
        <v>630143</v>
      </c>
      <c r="IY107" s="8">
        <v>555222</v>
      </c>
      <c r="IZ107" s="8">
        <v>453446</v>
      </c>
      <c r="JA107" s="8">
        <v>554561</v>
      </c>
      <c r="JB107" s="8">
        <v>884367</v>
      </c>
      <c r="JC107" s="8">
        <v>0</v>
      </c>
      <c r="JD107" s="8">
        <v>0</v>
      </c>
      <c r="JE107" s="8">
        <v>0</v>
      </c>
      <c r="JF107" s="8">
        <v>0</v>
      </c>
      <c r="JG107" s="8">
        <v>0</v>
      </c>
      <c r="JH107" s="8">
        <v>47544</v>
      </c>
      <c r="JI107" s="8">
        <v>50870</v>
      </c>
      <c r="JJ107" s="8">
        <v>50530</v>
      </c>
      <c r="JK107" s="8">
        <v>47093</v>
      </c>
      <c r="JL107" s="8">
        <v>47234</v>
      </c>
      <c r="JM107" s="8">
        <v>0</v>
      </c>
      <c r="JN107" s="8">
        <v>0</v>
      </c>
      <c r="JO107" s="8">
        <v>0</v>
      </c>
      <c r="JP107" s="8">
        <v>0</v>
      </c>
      <c r="JQ107" s="8">
        <v>0</v>
      </c>
      <c r="JR107" s="8">
        <v>84407</v>
      </c>
      <c r="JS107" s="8">
        <v>0</v>
      </c>
      <c r="JT107" s="8">
        <v>0</v>
      </c>
      <c r="JU107" s="8">
        <v>0</v>
      </c>
      <c r="JV107" s="8">
        <v>0</v>
      </c>
      <c r="JW107" s="8">
        <v>266113</v>
      </c>
      <c r="JX107" s="8">
        <v>382008</v>
      </c>
      <c r="JY107" s="8">
        <v>241353</v>
      </c>
      <c r="JZ107" s="8">
        <v>95686</v>
      </c>
      <c r="KA107" s="8">
        <v>78092</v>
      </c>
      <c r="KB107" s="8" t="s">
        <v>150</v>
      </c>
      <c r="KC107" s="8">
        <v>0</v>
      </c>
      <c r="KD107" s="8">
        <v>0</v>
      </c>
      <c r="KE107" s="8" t="s">
        <v>150</v>
      </c>
      <c r="KF107" s="8">
        <v>0</v>
      </c>
      <c r="KG107" s="8" t="s">
        <v>150</v>
      </c>
      <c r="KH107" s="8">
        <v>0</v>
      </c>
      <c r="KI107" s="8">
        <v>0</v>
      </c>
      <c r="KJ107" s="8">
        <v>0</v>
      </c>
      <c r="KK107" s="8" t="s">
        <v>150</v>
      </c>
      <c r="KL107" s="8">
        <v>0</v>
      </c>
      <c r="KM107" s="8">
        <v>0</v>
      </c>
      <c r="KN107" s="8">
        <v>0</v>
      </c>
      <c r="KO107" s="8">
        <v>0</v>
      </c>
      <c r="KP107" s="8" t="s">
        <v>150</v>
      </c>
      <c r="KQ107" s="8" t="s">
        <v>150</v>
      </c>
      <c r="KR107" s="8" t="s">
        <v>150</v>
      </c>
      <c r="KS107" s="8" t="s">
        <v>150</v>
      </c>
      <c r="KT107" s="8" t="s">
        <v>150</v>
      </c>
      <c r="KU107" s="8">
        <v>0</v>
      </c>
      <c r="KV107" s="8">
        <v>248418</v>
      </c>
      <c r="KW107" s="8">
        <v>470143</v>
      </c>
      <c r="KX107" s="8">
        <v>216869</v>
      </c>
      <c r="KY107" s="8">
        <v>81432</v>
      </c>
      <c r="KZ107" s="8">
        <v>187451</v>
      </c>
      <c r="LA107" s="8">
        <v>5908214</v>
      </c>
      <c r="LB107" s="8">
        <v>6062590</v>
      </c>
      <c r="LC107" s="8">
        <v>6033056</v>
      </c>
      <c r="LD107" s="8">
        <v>5744325</v>
      </c>
      <c r="LE107" s="8">
        <v>6075231</v>
      </c>
      <c r="LF107" s="8">
        <v>0</v>
      </c>
      <c r="LG107" s="8">
        <v>0</v>
      </c>
      <c r="LH107" s="8">
        <v>0</v>
      </c>
      <c r="LI107" s="8">
        <v>0</v>
      </c>
      <c r="LJ107" s="8">
        <v>0</v>
      </c>
      <c r="LK107" s="8" t="s">
        <v>150</v>
      </c>
      <c r="LL107" s="8" t="s">
        <v>150</v>
      </c>
      <c r="LM107" s="8" t="s">
        <v>150</v>
      </c>
      <c r="LN107" s="8" t="s">
        <v>150</v>
      </c>
      <c r="LO107" s="8" t="s">
        <v>150</v>
      </c>
      <c r="LP107" s="8">
        <v>2270</v>
      </c>
      <c r="LQ107" s="8">
        <v>2345</v>
      </c>
      <c r="LR107" s="8">
        <v>2306</v>
      </c>
      <c r="LS107" s="8">
        <v>2103</v>
      </c>
      <c r="LT107" s="8">
        <v>2140</v>
      </c>
      <c r="LU107" s="8">
        <v>0</v>
      </c>
      <c r="LV107" s="8">
        <v>0</v>
      </c>
      <c r="LW107" s="8">
        <v>0</v>
      </c>
      <c r="LX107" s="8">
        <v>0</v>
      </c>
      <c r="LY107" s="8">
        <v>0</v>
      </c>
      <c r="LZ107" s="8">
        <v>0</v>
      </c>
      <c r="MA107" s="8">
        <v>0</v>
      </c>
      <c r="MB107" s="8">
        <v>0</v>
      </c>
      <c r="MC107" s="8">
        <v>0</v>
      </c>
      <c r="MD107" s="8">
        <v>0</v>
      </c>
      <c r="ME107" s="8">
        <v>762292</v>
      </c>
      <c r="MF107" s="8">
        <v>754094</v>
      </c>
      <c r="MG107" s="8">
        <v>629703</v>
      </c>
      <c r="MH107" s="8">
        <v>642096</v>
      </c>
      <c r="MI107" s="8">
        <v>654247</v>
      </c>
      <c r="MJ107" s="8">
        <v>0</v>
      </c>
      <c r="MK107" s="8">
        <v>0</v>
      </c>
      <c r="ML107" s="8">
        <v>0</v>
      </c>
      <c r="MM107" s="8">
        <v>0</v>
      </c>
      <c r="MN107" s="8">
        <v>0</v>
      </c>
      <c r="MO107" s="8">
        <v>0</v>
      </c>
      <c r="MP107" s="8">
        <v>0</v>
      </c>
      <c r="MQ107" s="8">
        <v>0</v>
      </c>
      <c r="MR107" s="8">
        <v>0</v>
      </c>
      <c r="MS107" s="8">
        <v>0</v>
      </c>
      <c r="MT107" s="8">
        <v>0</v>
      </c>
      <c r="MU107" s="8">
        <v>0</v>
      </c>
      <c r="MV107" s="8">
        <v>0</v>
      </c>
      <c r="MW107" s="8">
        <v>0</v>
      </c>
      <c r="MX107" s="8">
        <v>0</v>
      </c>
      <c r="MY107" s="8" t="s">
        <v>150</v>
      </c>
      <c r="MZ107" s="8" t="s">
        <v>150</v>
      </c>
      <c r="NA107" s="8" t="s">
        <v>150</v>
      </c>
      <c r="NB107" s="8" t="s">
        <v>150</v>
      </c>
      <c r="NC107" s="8" t="s">
        <v>150</v>
      </c>
      <c r="ND107" s="8">
        <v>0</v>
      </c>
      <c r="NE107" s="8">
        <v>0</v>
      </c>
      <c r="NF107" s="8">
        <v>0</v>
      </c>
      <c r="NG107" s="8">
        <v>0</v>
      </c>
      <c r="NH107" s="8">
        <v>0</v>
      </c>
      <c r="NI107" s="8">
        <v>20656</v>
      </c>
      <c r="NJ107" s="8">
        <v>4671</v>
      </c>
      <c r="NK107" s="8">
        <v>46213</v>
      </c>
      <c r="NL107" s="8">
        <v>4775</v>
      </c>
      <c r="NM107" s="8">
        <v>19605</v>
      </c>
      <c r="NN107" s="8">
        <v>0</v>
      </c>
      <c r="NO107" s="8">
        <v>0</v>
      </c>
      <c r="NP107" s="8">
        <v>0</v>
      </c>
      <c r="NQ107" s="8">
        <v>0</v>
      </c>
      <c r="NR107" s="8">
        <v>0</v>
      </c>
      <c r="NS107" s="8" t="s">
        <v>150</v>
      </c>
      <c r="NT107" s="8">
        <v>0</v>
      </c>
      <c r="NU107" s="8" t="s">
        <v>150</v>
      </c>
      <c r="NV107" s="8" t="s">
        <v>150</v>
      </c>
      <c r="NW107" s="8">
        <v>0</v>
      </c>
      <c r="NX107" s="8" t="s">
        <v>150</v>
      </c>
      <c r="NY107" s="8" t="s">
        <v>150</v>
      </c>
      <c r="NZ107" s="8" t="s">
        <v>150</v>
      </c>
      <c r="OA107" s="8">
        <v>0</v>
      </c>
      <c r="OB107" s="8" t="s">
        <v>150</v>
      </c>
      <c r="OC107" s="8" t="s">
        <v>150</v>
      </c>
      <c r="OD107" s="8" t="s">
        <v>150</v>
      </c>
      <c r="OE107" s="8" t="s">
        <v>150</v>
      </c>
      <c r="OF107" s="8">
        <v>0</v>
      </c>
      <c r="OG107" s="8">
        <v>0</v>
      </c>
      <c r="OH107" s="8">
        <v>0</v>
      </c>
      <c r="OI107" s="8">
        <v>0</v>
      </c>
      <c r="OJ107" s="8">
        <v>0</v>
      </c>
      <c r="OK107" s="8">
        <v>0</v>
      </c>
      <c r="OL107" s="8">
        <v>0</v>
      </c>
      <c r="OM107" s="8" t="s">
        <v>150</v>
      </c>
      <c r="ON107" s="8">
        <v>0</v>
      </c>
      <c r="OO107" s="8">
        <v>0</v>
      </c>
      <c r="OP107" s="8">
        <v>0</v>
      </c>
      <c r="OQ107" s="8">
        <v>0</v>
      </c>
      <c r="OR107" s="8">
        <v>272754</v>
      </c>
      <c r="OS107" s="8">
        <v>235015</v>
      </c>
      <c r="OT107" s="8">
        <v>191287</v>
      </c>
      <c r="OU107" s="8">
        <v>512947</v>
      </c>
      <c r="OV107" s="8">
        <v>608757</v>
      </c>
      <c r="OW107" s="8" t="s">
        <v>150</v>
      </c>
      <c r="OX107" s="8" t="s">
        <v>150</v>
      </c>
      <c r="OY107" s="8" t="s">
        <v>150</v>
      </c>
      <c r="OZ107" s="8" t="s">
        <v>150</v>
      </c>
      <c r="PA107" s="8">
        <v>0</v>
      </c>
      <c r="PB107" s="8">
        <v>0</v>
      </c>
      <c r="PC107" s="8">
        <v>0</v>
      </c>
      <c r="PD107" s="8">
        <v>0</v>
      </c>
      <c r="PE107" s="8">
        <v>0</v>
      </c>
      <c r="PF107" s="8">
        <v>0</v>
      </c>
      <c r="PG107" s="8">
        <v>0</v>
      </c>
      <c r="PH107" s="8">
        <v>0</v>
      </c>
      <c r="PI107" s="8">
        <v>0</v>
      </c>
      <c r="PJ107" s="8">
        <v>0</v>
      </c>
      <c r="PK107" s="8">
        <v>0</v>
      </c>
      <c r="PL107" s="8">
        <v>0</v>
      </c>
      <c r="PM107" s="8">
        <v>0</v>
      </c>
      <c r="PN107" s="8">
        <v>0</v>
      </c>
      <c r="PO107" s="8">
        <v>0</v>
      </c>
      <c r="PP107" s="8">
        <v>0</v>
      </c>
      <c r="PQ107" s="8">
        <v>750777</v>
      </c>
      <c r="PR107" s="8">
        <v>1118000</v>
      </c>
      <c r="PS107" s="8">
        <v>1144090</v>
      </c>
      <c r="PT107" s="8">
        <v>1444028</v>
      </c>
      <c r="PU107" s="8">
        <v>1320264</v>
      </c>
      <c r="PV107" s="8" t="s">
        <v>150</v>
      </c>
      <c r="PW107" s="8" t="s">
        <v>150</v>
      </c>
      <c r="PX107" s="8" t="s">
        <v>150</v>
      </c>
      <c r="PY107" s="8" t="s">
        <v>150</v>
      </c>
      <c r="PZ107" s="8">
        <v>0</v>
      </c>
      <c r="QA107" s="8">
        <v>0</v>
      </c>
      <c r="QB107" s="8">
        <v>0</v>
      </c>
      <c r="QC107" s="8">
        <v>0</v>
      </c>
      <c r="QD107" s="8">
        <v>0</v>
      </c>
      <c r="QE107" s="8">
        <v>0</v>
      </c>
      <c r="QF107" s="8">
        <v>0</v>
      </c>
      <c r="QG107" s="8">
        <v>0</v>
      </c>
      <c r="QH107" s="8">
        <v>0</v>
      </c>
      <c r="QI107" s="8">
        <v>0</v>
      </c>
      <c r="QJ107" s="8">
        <v>0</v>
      </c>
      <c r="QK107" s="8">
        <v>20178368</v>
      </c>
      <c r="QL107" s="8">
        <v>21354478</v>
      </c>
      <c r="QM107" s="8">
        <v>22879489</v>
      </c>
      <c r="QN107" s="8">
        <v>21084173</v>
      </c>
      <c r="QO107" s="8">
        <v>23794157</v>
      </c>
      <c r="QP107" s="8" t="s">
        <v>150</v>
      </c>
      <c r="QQ107" s="8">
        <v>0</v>
      </c>
      <c r="QR107" s="8">
        <v>0</v>
      </c>
      <c r="QS107" s="8">
        <v>0</v>
      </c>
      <c r="QT107" s="8">
        <v>0</v>
      </c>
      <c r="QU107" s="8">
        <v>0</v>
      </c>
      <c r="QV107" s="8">
        <v>0</v>
      </c>
      <c r="QW107" s="8">
        <v>0</v>
      </c>
      <c r="QX107" s="8">
        <v>0</v>
      </c>
      <c r="QY107" s="8">
        <v>0</v>
      </c>
      <c r="QZ107" s="8">
        <v>0</v>
      </c>
      <c r="RA107" s="8">
        <v>0</v>
      </c>
      <c r="RB107" s="8">
        <v>0</v>
      </c>
      <c r="RC107" s="8">
        <v>0</v>
      </c>
      <c r="RD107" s="8">
        <v>0</v>
      </c>
      <c r="RE107" s="8" t="s">
        <v>150</v>
      </c>
      <c r="RF107" s="8" t="s">
        <v>150</v>
      </c>
      <c r="RG107" s="8" t="s">
        <v>150</v>
      </c>
      <c r="RH107" s="8" t="s">
        <v>150</v>
      </c>
      <c r="RI107" s="8" t="s">
        <v>150</v>
      </c>
      <c r="RJ107" s="8" t="s">
        <v>150</v>
      </c>
      <c r="RK107" s="8">
        <v>0</v>
      </c>
      <c r="RL107" s="8">
        <v>0</v>
      </c>
      <c r="RM107" s="8">
        <v>0</v>
      </c>
      <c r="RN107" s="8" t="s">
        <v>150</v>
      </c>
      <c r="RO107" s="8">
        <v>109060</v>
      </c>
      <c r="RP107" s="8">
        <v>316452</v>
      </c>
      <c r="RQ107" s="8">
        <v>405691</v>
      </c>
      <c r="RR107" s="8">
        <v>608517</v>
      </c>
      <c r="RS107" s="8">
        <v>1303227</v>
      </c>
      <c r="RT107" s="8" t="s">
        <v>150</v>
      </c>
      <c r="RU107" s="8">
        <v>0</v>
      </c>
      <c r="RV107" s="8">
        <v>0</v>
      </c>
      <c r="RW107" s="8">
        <v>0</v>
      </c>
      <c r="RX107" s="8">
        <v>0</v>
      </c>
      <c r="RY107" s="8" t="s">
        <v>150</v>
      </c>
      <c r="RZ107" s="8" t="s">
        <v>150</v>
      </c>
      <c r="SA107" s="8" t="s">
        <v>150</v>
      </c>
      <c r="SB107" s="8" t="s">
        <v>150</v>
      </c>
      <c r="SC107" s="8">
        <v>0</v>
      </c>
      <c r="SD107" s="8">
        <v>560234</v>
      </c>
      <c r="SE107" s="8">
        <v>730137</v>
      </c>
      <c r="SF107" s="8">
        <v>1010762</v>
      </c>
      <c r="SG107" s="8">
        <v>1142231</v>
      </c>
      <c r="SH107" s="8">
        <v>1787739</v>
      </c>
      <c r="SI107" s="8">
        <v>0</v>
      </c>
      <c r="SJ107" s="8">
        <v>0</v>
      </c>
      <c r="SK107" s="8">
        <v>0</v>
      </c>
      <c r="SL107" s="8">
        <v>0</v>
      </c>
      <c r="SM107" s="8">
        <v>0</v>
      </c>
      <c r="SN107" s="8">
        <v>548861</v>
      </c>
      <c r="SO107" s="8">
        <v>1457348</v>
      </c>
      <c r="SP107" s="8">
        <v>801991</v>
      </c>
      <c r="SQ107" s="8">
        <v>985123</v>
      </c>
      <c r="SR107" s="8">
        <v>919512</v>
      </c>
      <c r="SS107" s="8">
        <v>0</v>
      </c>
      <c r="ST107" s="8">
        <v>0</v>
      </c>
      <c r="SU107" s="8">
        <v>0</v>
      </c>
      <c r="SV107" s="8">
        <v>0</v>
      </c>
      <c r="SW107" s="8">
        <v>0</v>
      </c>
      <c r="SX107" s="8" t="s">
        <v>150</v>
      </c>
      <c r="SY107" s="8" t="s">
        <v>150</v>
      </c>
      <c r="SZ107" s="8" t="s">
        <v>150</v>
      </c>
      <c r="TA107" s="8">
        <v>0</v>
      </c>
      <c r="TB107" s="8">
        <v>0</v>
      </c>
      <c r="TC107" s="8">
        <v>24314254</v>
      </c>
      <c r="TD107" s="8">
        <v>8089762</v>
      </c>
      <c r="TE107" s="8">
        <v>9902897</v>
      </c>
      <c r="TF107" s="8">
        <v>24566432</v>
      </c>
      <c r="TG107" s="8">
        <v>24992557</v>
      </c>
      <c r="TH107" s="8">
        <v>0</v>
      </c>
      <c r="TI107" s="8">
        <v>0</v>
      </c>
      <c r="TJ107" s="8">
        <v>0</v>
      </c>
      <c r="TK107" s="8">
        <v>0</v>
      </c>
      <c r="TL107" s="8">
        <v>0</v>
      </c>
      <c r="TM107" s="8">
        <v>0</v>
      </c>
      <c r="TN107" s="8">
        <v>0</v>
      </c>
      <c r="TO107" s="8">
        <v>0</v>
      </c>
      <c r="TP107" s="8">
        <v>0</v>
      </c>
      <c r="TQ107" s="8">
        <v>0</v>
      </c>
      <c r="TR107" s="8" t="s">
        <v>150</v>
      </c>
      <c r="TS107" s="8" t="s">
        <v>150</v>
      </c>
      <c r="TT107" s="8" t="s">
        <v>150</v>
      </c>
      <c r="TU107" s="8" t="s">
        <v>150</v>
      </c>
      <c r="TV107" s="8">
        <v>0</v>
      </c>
      <c r="TW107" s="8">
        <v>0</v>
      </c>
      <c r="TX107" s="8">
        <v>0</v>
      </c>
      <c r="TY107" s="8">
        <v>0</v>
      </c>
      <c r="TZ107" s="8">
        <v>0</v>
      </c>
      <c r="UA107" s="8">
        <v>0</v>
      </c>
      <c r="UB107" s="8">
        <v>104911</v>
      </c>
      <c r="UC107" s="8">
        <v>7155534</v>
      </c>
      <c r="UD107" s="8">
        <v>6986537</v>
      </c>
      <c r="UE107" s="8">
        <v>7032671</v>
      </c>
      <c r="UF107" s="8">
        <v>7084320</v>
      </c>
      <c r="UG107" s="8" t="s">
        <v>150</v>
      </c>
      <c r="UH107" s="8" t="s">
        <v>150</v>
      </c>
      <c r="UI107" s="8" t="s">
        <v>150</v>
      </c>
      <c r="UJ107" s="8" t="s">
        <v>150</v>
      </c>
      <c r="UK107" s="8">
        <v>0</v>
      </c>
      <c r="UL107" s="8">
        <v>0</v>
      </c>
      <c r="UM107" s="8">
        <v>0</v>
      </c>
      <c r="UN107" s="8">
        <v>0</v>
      </c>
      <c r="UO107" s="8">
        <v>0</v>
      </c>
      <c r="UP107" s="8">
        <v>0</v>
      </c>
      <c r="UQ107" s="8">
        <v>0</v>
      </c>
      <c r="UR107" s="8">
        <v>0</v>
      </c>
      <c r="US107" s="8">
        <v>0</v>
      </c>
      <c r="UT107" s="8">
        <v>0</v>
      </c>
      <c r="UU107" s="8">
        <v>0</v>
      </c>
      <c r="UV107" s="8" t="s">
        <v>150</v>
      </c>
      <c r="UW107" s="8" t="s">
        <v>150</v>
      </c>
      <c r="UX107" s="8" t="s">
        <v>150</v>
      </c>
      <c r="UY107" s="8" t="s">
        <v>150</v>
      </c>
      <c r="UZ107" s="8">
        <v>0</v>
      </c>
      <c r="VA107" s="8" t="s">
        <v>150</v>
      </c>
      <c r="VB107" s="8">
        <v>0</v>
      </c>
      <c r="VC107" s="8" t="s">
        <v>150</v>
      </c>
      <c r="VD107" s="8" t="s">
        <v>150</v>
      </c>
      <c r="VE107" s="8">
        <v>0</v>
      </c>
      <c r="VF107" s="8">
        <v>0</v>
      </c>
      <c r="VG107" s="8">
        <v>0</v>
      </c>
      <c r="VH107" s="8">
        <v>0</v>
      </c>
      <c r="VI107" s="8">
        <v>0</v>
      </c>
      <c r="VJ107" s="8">
        <v>0</v>
      </c>
      <c r="VK107" s="8">
        <v>0</v>
      </c>
      <c r="VL107" s="8">
        <v>0</v>
      </c>
      <c r="VM107" s="8">
        <v>0</v>
      </c>
      <c r="VN107" s="8">
        <v>0</v>
      </c>
      <c r="VO107" s="8">
        <v>0</v>
      </c>
      <c r="VP107" s="8">
        <v>0</v>
      </c>
      <c r="VQ107" s="8">
        <v>0</v>
      </c>
      <c r="VR107" s="8">
        <v>0</v>
      </c>
      <c r="VS107" s="8">
        <v>0</v>
      </c>
      <c r="VT107" s="8">
        <v>0</v>
      </c>
      <c r="VU107" s="8">
        <v>0</v>
      </c>
      <c r="VV107" s="8">
        <v>0</v>
      </c>
      <c r="VW107" s="8">
        <v>0</v>
      </c>
      <c r="VX107" s="8">
        <v>0</v>
      </c>
      <c r="VY107" s="8">
        <v>0</v>
      </c>
      <c r="VZ107" s="8">
        <v>0</v>
      </c>
      <c r="WA107" s="8">
        <v>0</v>
      </c>
      <c r="WB107" s="8">
        <v>0</v>
      </c>
      <c r="WC107" s="8">
        <v>0</v>
      </c>
      <c r="WD107" s="8">
        <v>0</v>
      </c>
      <c r="WE107" s="8">
        <v>0</v>
      </c>
      <c r="WF107" s="8">
        <v>0</v>
      </c>
      <c r="WG107" s="8">
        <v>0</v>
      </c>
      <c r="WH107" s="8">
        <v>0</v>
      </c>
      <c r="WI107" s="8">
        <v>0</v>
      </c>
      <c r="WJ107" s="8">
        <v>9070746</v>
      </c>
      <c r="WK107" s="8">
        <v>12051273</v>
      </c>
      <c r="WL107" s="8">
        <v>13822325</v>
      </c>
      <c r="WM107" s="8">
        <v>13986886</v>
      </c>
      <c r="WN107" s="8">
        <v>16482573</v>
      </c>
      <c r="WO107" s="8">
        <v>724304</v>
      </c>
      <c r="WP107" s="8">
        <v>762953</v>
      </c>
      <c r="WQ107" s="8">
        <v>736303</v>
      </c>
      <c r="WR107" s="8">
        <v>754813</v>
      </c>
      <c r="WS107" s="8">
        <v>754057</v>
      </c>
      <c r="WT107" s="8">
        <v>35315632</v>
      </c>
      <c r="WU107" s="8">
        <v>36290417</v>
      </c>
      <c r="WV107" s="8">
        <v>36697328</v>
      </c>
      <c r="WW107" s="8">
        <v>31762712</v>
      </c>
      <c r="WX107" s="8">
        <v>34362848</v>
      </c>
      <c r="WY107" s="8">
        <v>1254831</v>
      </c>
      <c r="WZ107" s="8">
        <v>1282019</v>
      </c>
      <c r="XA107" s="8">
        <v>1229031</v>
      </c>
      <c r="XB107" s="8">
        <v>1219822</v>
      </c>
      <c r="XC107" s="8">
        <v>1235020</v>
      </c>
      <c r="XD107" s="8">
        <v>7053306</v>
      </c>
      <c r="XE107" s="8">
        <v>6099043</v>
      </c>
      <c r="XF107" s="8">
        <v>6546748</v>
      </c>
      <c r="XG107" s="8">
        <v>6693979</v>
      </c>
      <c r="XH107" s="8">
        <v>7259394</v>
      </c>
      <c r="XI107" s="8">
        <v>0</v>
      </c>
      <c r="XJ107" s="8">
        <v>0</v>
      </c>
      <c r="XK107" s="8">
        <v>0</v>
      </c>
      <c r="XL107" s="8">
        <v>0</v>
      </c>
      <c r="XM107" s="8">
        <v>0</v>
      </c>
      <c r="XN107" s="8">
        <v>0</v>
      </c>
      <c r="XO107" s="8">
        <v>0</v>
      </c>
      <c r="XP107" s="8">
        <v>203395</v>
      </c>
      <c r="XQ107" s="8">
        <v>187845</v>
      </c>
      <c r="XR107" s="8">
        <v>780071</v>
      </c>
      <c r="XS107" s="8">
        <v>0</v>
      </c>
      <c r="XT107" s="8">
        <v>0</v>
      </c>
      <c r="XU107" s="8">
        <v>0</v>
      </c>
      <c r="XV107" s="8">
        <v>0</v>
      </c>
      <c r="XW107" s="8">
        <v>0</v>
      </c>
      <c r="XX107" s="8">
        <v>0</v>
      </c>
      <c r="XY107" s="8">
        <v>0</v>
      </c>
      <c r="XZ107" s="8">
        <v>0</v>
      </c>
      <c r="YA107" s="8">
        <v>0</v>
      </c>
      <c r="YB107" s="8" t="s">
        <v>150</v>
      </c>
      <c r="YC107" s="8">
        <v>0</v>
      </c>
      <c r="YD107" s="8">
        <v>0</v>
      </c>
      <c r="YE107" s="8">
        <v>0</v>
      </c>
      <c r="YF107" s="8">
        <v>0</v>
      </c>
      <c r="YG107" s="8">
        <v>0</v>
      </c>
      <c r="YH107" s="8">
        <v>0</v>
      </c>
      <c r="YI107" s="8">
        <v>0</v>
      </c>
      <c r="YJ107" s="8">
        <v>0</v>
      </c>
      <c r="YK107" s="8">
        <v>0</v>
      </c>
      <c r="YL107" s="8">
        <v>0</v>
      </c>
      <c r="YM107" s="8">
        <v>0</v>
      </c>
      <c r="YN107" s="8">
        <v>0</v>
      </c>
      <c r="YO107" s="8">
        <v>0</v>
      </c>
      <c r="YP107" s="8">
        <v>0</v>
      </c>
      <c r="YQ107" s="8">
        <v>0</v>
      </c>
      <c r="YR107" s="8">
        <v>0</v>
      </c>
      <c r="YS107" s="8">
        <v>0</v>
      </c>
      <c r="YT107" s="8">
        <v>0</v>
      </c>
      <c r="YU107" s="8">
        <v>0</v>
      </c>
      <c r="YV107" s="8">
        <v>0</v>
      </c>
      <c r="YW107" s="8">
        <v>0</v>
      </c>
      <c r="YX107" s="8">
        <v>0</v>
      </c>
      <c r="YY107" s="8">
        <v>0</v>
      </c>
      <c r="YZ107" s="8">
        <v>0</v>
      </c>
      <c r="ZA107" s="8">
        <v>0</v>
      </c>
      <c r="ZB107" s="8">
        <v>0</v>
      </c>
      <c r="ZC107" s="8">
        <v>0</v>
      </c>
      <c r="ZD107" s="8">
        <v>0</v>
      </c>
      <c r="ZE107" s="8">
        <v>0</v>
      </c>
      <c r="ZF107" s="8">
        <v>0</v>
      </c>
    </row>
    <row r="108" spans="2:682" x14ac:dyDescent="0.2">
      <c r="B108" s="196" t="s">
        <v>496</v>
      </c>
      <c r="C108" s="7">
        <v>203148</v>
      </c>
      <c r="D108" s="7">
        <v>332</v>
      </c>
      <c r="E108" s="7" t="s">
        <v>497</v>
      </c>
      <c r="F108" s="7" t="s">
        <v>420</v>
      </c>
      <c r="G108" s="197"/>
      <c r="H108" s="8">
        <v>7673</v>
      </c>
      <c r="I108" s="8">
        <v>8240</v>
      </c>
      <c r="J108" s="8">
        <v>7919</v>
      </c>
      <c r="K108" s="8">
        <v>6110</v>
      </c>
      <c r="L108" s="8">
        <v>7214</v>
      </c>
      <c r="M108" s="8">
        <v>0</v>
      </c>
      <c r="N108" s="8">
        <v>0</v>
      </c>
      <c r="O108" s="8">
        <v>0</v>
      </c>
      <c r="P108" s="8">
        <v>0</v>
      </c>
      <c r="Q108" s="8">
        <v>0</v>
      </c>
      <c r="R108" s="8">
        <v>0</v>
      </c>
      <c r="S108" s="8">
        <v>0</v>
      </c>
      <c r="T108" s="8">
        <v>0</v>
      </c>
      <c r="U108" s="8">
        <v>0</v>
      </c>
      <c r="V108" s="8">
        <v>0</v>
      </c>
      <c r="W108" s="8" t="s">
        <v>150</v>
      </c>
      <c r="X108" s="8" t="s">
        <v>150</v>
      </c>
      <c r="Y108" s="8" t="s">
        <v>150</v>
      </c>
      <c r="Z108" s="8">
        <v>0</v>
      </c>
      <c r="AA108" s="8">
        <v>0</v>
      </c>
      <c r="AB108" s="8">
        <v>15809</v>
      </c>
      <c r="AC108" s="8">
        <v>18398</v>
      </c>
      <c r="AD108" s="8">
        <v>19757</v>
      </c>
      <c r="AE108" s="8">
        <v>21326</v>
      </c>
      <c r="AF108" s="8">
        <v>22734</v>
      </c>
      <c r="AG108" s="8">
        <v>0</v>
      </c>
      <c r="AH108" s="8">
        <v>0</v>
      </c>
      <c r="AI108" s="8">
        <v>0</v>
      </c>
      <c r="AJ108" s="8">
        <v>0</v>
      </c>
      <c r="AK108" s="8">
        <v>0</v>
      </c>
      <c r="AL108" s="8">
        <v>24015</v>
      </c>
      <c r="AM108" s="8">
        <v>23174</v>
      </c>
      <c r="AN108" s="8">
        <v>26803</v>
      </c>
      <c r="AO108" s="8">
        <v>29850</v>
      </c>
      <c r="AP108" s="8">
        <v>27673</v>
      </c>
      <c r="AQ108" s="8" t="s">
        <v>150</v>
      </c>
      <c r="AR108" s="8">
        <v>0</v>
      </c>
      <c r="AS108" s="8">
        <v>0</v>
      </c>
      <c r="AT108" s="8">
        <v>0</v>
      </c>
      <c r="AU108" s="8">
        <v>0</v>
      </c>
      <c r="AV108" s="8">
        <v>14823</v>
      </c>
      <c r="AW108" s="8">
        <v>14616</v>
      </c>
      <c r="AX108" s="8">
        <v>14197</v>
      </c>
      <c r="AY108" s="8">
        <v>13964</v>
      </c>
      <c r="AZ108" s="8">
        <v>14728</v>
      </c>
      <c r="BA108" s="8" t="s">
        <v>150</v>
      </c>
      <c r="BB108" s="8">
        <v>0</v>
      </c>
      <c r="BC108" s="8">
        <v>0</v>
      </c>
      <c r="BD108" s="8" t="s">
        <v>150</v>
      </c>
      <c r="BE108" s="8">
        <v>0</v>
      </c>
      <c r="BF108" s="8" t="s">
        <v>150</v>
      </c>
      <c r="BG108" s="8" t="s">
        <v>150</v>
      </c>
      <c r="BH108" s="8" t="s">
        <v>150</v>
      </c>
      <c r="BI108" s="8" t="s">
        <v>150</v>
      </c>
      <c r="BJ108" s="8" t="s">
        <v>150</v>
      </c>
      <c r="BK108" s="8">
        <v>0</v>
      </c>
      <c r="BL108" s="8">
        <v>0</v>
      </c>
      <c r="BM108" s="8">
        <v>0</v>
      </c>
      <c r="BN108" s="8">
        <v>2004</v>
      </c>
      <c r="BO108" s="8">
        <v>0</v>
      </c>
      <c r="BP108" s="8">
        <v>4946</v>
      </c>
      <c r="BQ108" s="8">
        <v>4982</v>
      </c>
      <c r="BR108" s="8">
        <v>4884</v>
      </c>
      <c r="BS108" s="8">
        <v>5020</v>
      </c>
      <c r="BT108" s="8">
        <v>4693</v>
      </c>
      <c r="BU108" s="8">
        <v>0</v>
      </c>
      <c r="BV108" s="8">
        <v>0</v>
      </c>
      <c r="BW108" s="8">
        <v>0</v>
      </c>
      <c r="BX108" s="8">
        <v>0</v>
      </c>
      <c r="BY108" s="8">
        <v>0</v>
      </c>
      <c r="BZ108" s="8">
        <v>383</v>
      </c>
      <c r="CA108" s="8">
        <v>422</v>
      </c>
      <c r="CB108" s="8">
        <v>460</v>
      </c>
      <c r="CC108" s="8">
        <v>476</v>
      </c>
      <c r="CD108" s="8">
        <v>617</v>
      </c>
      <c r="CE108" s="8">
        <v>0</v>
      </c>
      <c r="CF108" s="8">
        <v>0</v>
      </c>
      <c r="CG108" s="8">
        <v>0</v>
      </c>
      <c r="CH108" s="8">
        <v>0</v>
      </c>
      <c r="CI108" s="8">
        <v>0</v>
      </c>
      <c r="CJ108" s="8">
        <v>0</v>
      </c>
      <c r="CK108" s="8">
        <v>0</v>
      </c>
      <c r="CL108" s="8">
        <v>0</v>
      </c>
      <c r="CM108" s="8">
        <v>0</v>
      </c>
      <c r="CN108" s="8">
        <v>0</v>
      </c>
      <c r="CO108" s="8">
        <v>0</v>
      </c>
      <c r="CP108" s="8">
        <v>0</v>
      </c>
      <c r="CQ108" s="8">
        <v>0</v>
      </c>
      <c r="CR108" s="8">
        <v>0</v>
      </c>
      <c r="CS108" s="8">
        <v>0</v>
      </c>
      <c r="CT108" s="8" t="s">
        <v>150</v>
      </c>
      <c r="CU108" s="8" t="s">
        <v>150</v>
      </c>
      <c r="CV108" s="8" t="s">
        <v>150</v>
      </c>
      <c r="CW108" s="8" t="s">
        <v>150</v>
      </c>
      <c r="CX108" s="8">
        <v>0</v>
      </c>
      <c r="CY108" s="8" t="s">
        <v>150</v>
      </c>
      <c r="CZ108" s="8" t="s">
        <v>150</v>
      </c>
      <c r="DA108" s="8" t="s">
        <v>150</v>
      </c>
      <c r="DB108" s="8" t="s">
        <v>150</v>
      </c>
      <c r="DC108" s="8">
        <v>0</v>
      </c>
      <c r="DD108" s="8">
        <v>338569</v>
      </c>
      <c r="DE108" s="8">
        <v>356982</v>
      </c>
      <c r="DF108" s="8">
        <v>371460</v>
      </c>
      <c r="DG108" s="8">
        <v>366264</v>
      </c>
      <c r="DH108" s="8">
        <v>422187</v>
      </c>
      <c r="DI108" s="8" t="s">
        <v>150</v>
      </c>
      <c r="DJ108" s="8" t="s">
        <v>150</v>
      </c>
      <c r="DK108" s="8" t="s">
        <v>150</v>
      </c>
      <c r="DL108" s="8" t="s">
        <v>150</v>
      </c>
      <c r="DM108" s="8" t="s">
        <v>150</v>
      </c>
      <c r="DN108" s="8" t="s">
        <v>150</v>
      </c>
      <c r="DO108" s="8">
        <v>0</v>
      </c>
      <c r="DP108" s="8">
        <v>0</v>
      </c>
      <c r="DQ108" s="8">
        <v>0</v>
      </c>
      <c r="DR108" s="8">
        <v>0</v>
      </c>
      <c r="DS108" s="8">
        <v>15</v>
      </c>
      <c r="DT108" s="8">
        <v>31</v>
      </c>
      <c r="DU108" s="8">
        <v>25</v>
      </c>
      <c r="DV108" s="8">
        <v>27</v>
      </c>
      <c r="DW108" s="8">
        <v>82</v>
      </c>
      <c r="DX108" s="8">
        <v>312253</v>
      </c>
      <c r="DY108" s="8">
        <v>310084</v>
      </c>
      <c r="DZ108" s="8">
        <v>326173</v>
      </c>
      <c r="EA108" s="8">
        <v>329661</v>
      </c>
      <c r="EB108" s="8">
        <v>377382</v>
      </c>
      <c r="EC108" s="8">
        <v>183</v>
      </c>
      <c r="ED108" s="8">
        <v>483</v>
      </c>
      <c r="EE108" s="8">
        <v>352</v>
      </c>
      <c r="EF108" s="8">
        <v>388</v>
      </c>
      <c r="EG108" s="8">
        <v>0</v>
      </c>
      <c r="EH108" s="8">
        <v>9270</v>
      </c>
      <c r="EI108" s="8">
        <v>9759</v>
      </c>
      <c r="EJ108" s="8">
        <v>7684</v>
      </c>
      <c r="EK108" s="8">
        <v>7035</v>
      </c>
      <c r="EL108" s="8">
        <v>0</v>
      </c>
      <c r="EM108" s="8">
        <v>12270</v>
      </c>
      <c r="EN108" s="8">
        <v>15054</v>
      </c>
      <c r="EO108" s="8">
        <v>14615</v>
      </c>
      <c r="EP108" s="8">
        <v>14384</v>
      </c>
      <c r="EQ108" s="8">
        <v>14725</v>
      </c>
      <c r="ER108" s="8">
        <v>12074</v>
      </c>
      <c r="ES108" s="8">
        <v>13264</v>
      </c>
      <c r="ET108" s="8">
        <v>15898</v>
      </c>
      <c r="EU108" s="8">
        <v>18856</v>
      </c>
      <c r="EV108" s="8">
        <v>19038</v>
      </c>
      <c r="EW108" s="8">
        <v>0</v>
      </c>
      <c r="EX108" s="8">
        <v>0</v>
      </c>
      <c r="EY108" s="8" t="s">
        <v>150</v>
      </c>
      <c r="EZ108" s="8">
        <v>0</v>
      </c>
      <c r="FA108" s="8">
        <v>0</v>
      </c>
      <c r="FB108" s="8">
        <v>0</v>
      </c>
      <c r="FC108" s="8">
        <v>0</v>
      </c>
      <c r="FD108" s="8">
        <v>0</v>
      </c>
      <c r="FE108" s="8">
        <v>0</v>
      </c>
      <c r="FF108" s="8">
        <v>18</v>
      </c>
      <c r="FG108" s="8">
        <v>0</v>
      </c>
      <c r="FH108" s="8" t="s">
        <v>150</v>
      </c>
      <c r="FI108" s="8" t="s">
        <v>150</v>
      </c>
      <c r="FJ108" s="8" t="s">
        <v>150</v>
      </c>
      <c r="FK108" s="8">
        <v>0</v>
      </c>
      <c r="FL108" s="8">
        <v>6476</v>
      </c>
      <c r="FM108" s="8">
        <v>6601</v>
      </c>
      <c r="FN108" s="8">
        <v>6189</v>
      </c>
      <c r="FO108" s="8">
        <v>6397</v>
      </c>
      <c r="FP108" s="8">
        <v>7505</v>
      </c>
      <c r="FQ108" s="8">
        <v>3743</v>
      </c>
      <c r="FR108" s="8">
        <v>3752</v>
      </c>
      <c r="FS108" s="8">
        <v>4158</v>
      </c>
      <c r="FT108" s="8">
        <v>4438</v>
      </c>
      <c r="FU108" s="8">
        <v>5267</v>
      </c>
      <c r="FV108" s="8">
        <v>7576</v>
      </c>
      <c r="FW108" s="8">
        <v>10644</v>
      </c>
      <c r="FX108" s="8">
        <v>9193</v>
      </c>
      <c r="FY108" s="8">
        <v>8389</v>
      </c>
      <c r="FZ108" s="8">
        <v>10201</v>
      </c>
      <c r="GA108" s="8">
        <v>27014</v>
      </c>
      <c r="GB108" s="8">
        <v>27686</v>
      </c>
      <c r="GC108" s="8">
        <v>26864</v>
      </c>
      <c r="GD108" s="8">
        <v>24645</v>
      </c>
      <c r="GE108" s="8">
        <v>28191</v>
      </c>
      <c r="GF108" s="8">
        <v>392</v>
      </c>
      <c r="GG108" s="8">
        <v>435</v>
      </c>
      <c r="GH108" s="8">
        <v>3224</v>
      </c>
      <c r="GI108" s="8">
        <v>3357</v>
      </c>
      <c r="GJ108" s="8">
        <v>7721</v>
      </c>
      <c r="GK108" s="8">
        <v>1808</v>
      </c>
      <c r="GL108" s="8">
        <v>1659</v>
      </c>
      <c r="GM108" s="8">
        <v>1872</v>
      </c>
      <c r="GN108" s="8">
        <v>1709</v>
      </c>
      <c r="GO108" s="8">
        <v>1765</v>
      </c>
      <c r="GP108" s="8">
        <v>0</v>
      </c>
      <c r="GQ108" s="8">
        <v>0</v>
      </c>
      <c r="GR108" s="8">
        <v>0</v>
      </c>
      <c r="GS108" s="8">
        <v>0</v>
      </c>
      <c r="GT108" s="8">
        <v>0</v>
      </c>
      <c r="GU108" s="8">
        <v>68210</v>
      </c>
      <c r="GV108" s="8">
        <v>70518</v>
      </c>
      <c r="GW108" s="8">
        <v>52899</v>
      </c>
      <c r="GX108" s="8">
        <v>50489</v>
      </c>
      <c r="GY108" s="8">
        <v>51524</v>
      </c>
      <c r="GZ108" s="8">
        <v>37019</v>
      </c>
      <c r="HA108" s="8">
        <v>36846</v>
      </c>
      <c r="HB108" s="8">
        <v>36027</v>
      </c>
      <c r="HC108" s="8">
        <v>36341</v>
      </c>
      <c r="HD108" s="8">
        <v>39633</v>
      </c>
      <c r="HE108" s="8">
        <v>8473</v>
      </c>
      <c r="HF108" s="8">
        <v>8778</v>
      </c>
      <c r="HG108" s="8">
        <v>8449</v>
      </c>
      <c r="HH108" s="8">
        <v>9458</v>
      </c>
      <c r="HI108" s="8">
        <v>10693</v>
      </c>
      <c r="HJ108" s="8">
        <v>21848</v>
      </c>
      <c r="HK108" s="8">
        <v>22988</v>
      </c>
      <c r="HL108" s="8">
        <v>24135</v>
      </c>
      <c r="HM108" s="8">
        <v>25360</v>
      </c>
      <c r="HN108" s="8">
        <v>6753</v>
      </c>
      <c r="HO108" s="8">
        <v>0</v>
      </c>
      <c r="HP108" s="8" t="s">
        <v>150</v>
      </c>
      <c r="HQ108" s="8" t="s">
        <v>150</v>
      </c>
      <c r="HR108" s="8" t="s">
        <v>150</v>
      </c>
      <c r="HS108" s="8" t="s">
        <v>150</v>
      </c>
      <c r="HT108" s="8">
        <v>0</v>
      </c>
      <c r="HU108" s="8">
        <v>0</v>
      </c>
      <c r="HV108" s="8">
        <v>0</v>
      </c>
      <c r="HW108" s="8">
        <v>0</v>
      </c>
      <c r="HX108" s="8">
        <v>0</v>
      </c>
      <c r="HY108" s="8" t="s">
        <v>150</v>
      </c>
      <c r="HZ108" s="8" t="s">
        <v>150</v>
      </c>
      <c r="IA108" s="8" t="s">
        <v>150</v>
      </c>
      <c r="IB108" s="8" t="s">
        <v>150</v>
      </c>
      <c r="IC108" s="8" t="s">
        <v>150</v>
      </c>
      <c r="ID108" s="8">
        <v>85462</v>
      </c>
      <c r="IE108" s="8">
        <v>89804</v>
      </c>
      <c r="IF108" s="8">
        <v>105769</v>
      </c>
      <c r="IG108" s="8">
        <v>101162</v>
      </c>
      <c r="IH108" s="8">
        <v>101070</v>
      </c>
      <c r="II108" s="8">
        <v>0</v>
      </c>
      <c r="IJ108" s="8">
        <v>0</v>
      </c>
      <c r="IK108" s="8">
        <v>0</v>
      </c>
      <c r="IL108" s="8">
        <v>0</v>
      </c>
      <c r="IM108" s="8">
        <v>0</v>
      </c>
      <c r="IN108" s="8" t="s">
        <v>150</v>
      </c>
      <c r="IO108" s="8" t="s">
        <v>150</v>
      </c>
      <c r="IP108" s="8" t="s">
        <v>150</v>
      </c>
      <c r="IQ108" s="8" t="s">
        <v>150</v>
      </c>
      <c r="IR108" s="8" t="s">
        <v>150</v>
      </c>
      <c r="IS108" s="8" t="s">
        <v>150</v>
      </c>
      <c r="IT108" s="8" t="s">
        <v>150</v>
      </c>
      <c r="IU108" s="8" t="s">
        <v>150</v>
      </c>
      <c r="IV108" s="8" t="s">
        <v>150</v>
      </c>
      <c r="IW108" s="8" t="s">
        <v>150</v>
      </c>
      <c r="IX108" s="8">
        <v>0</v>
      </c>
      <c r="IY108" s="8">
        <v>0</v>
      </c>
      <c r="IZ108" s="8">
        <v>0</v>
      </c>
      <c r="JA108" s="8">
        <v>0</v>
      </c>
      <c r="JB108" s="8">
        <v>0</v>
      </c>
      <c r="JC108" s="8">
        <v>0</v>
      </c>
      <c r="JD108" s="8">
        <v>0</v>
      </c>
      <c r="JE108" s="8">
        <v>0</v>
      </c>
      <c r="JF108" s="8">
        <v>0</v>
      </c>
      <c r="JG108" s="8">
        <v>0</v>
      </c>
      <c r="JH108" s="8">
        <v>6100</v>
      </c>
      <c r="JI108" s="8">
        <v>6124</v>
      </c>
      <c r="JJ108" s="8">
        <v>5363</v>
      </c>
      <c r="JK108" s="8">
        <v>6792</v>
      </c>
      <c r="JL108" s="8">
        <v>6891</v>
      </c>
      <c r="JM108" s="8">
        <v>0</v>
      </c>
      <c r="JN108" s="8">
        <v>0</v>
      </c>
      <c r="JO108" s="8">
        <v>0</v>
      </c>
      <c r="JP108" s="8">
        <v>0</v>
      </c>
      <c r="JQ108" s="8">
        <v>0</v>
      </c>
      <c r="JR108" s="8">
        <v>0</v>
      </c>
      <c r="JS108" s="8">
        <v>0</v>
      </c>
      <c r="JT108" s="8">
        <v>0</v>
      </c>
      <c r="JU108" s="8">
        <v>0</v>
      </c>
      <c r="JV108" s="8">
        <v>0</v>
      </c>
      <c r="JW108" s="8">
        <v>3161</v>
      </c>
      <c r="JX108" s="8">
        <v>3047</v>
      </c>
      <c r="JY108" s="8">
        <v>3361</v>
      </c>
      <c r="JZ108" s="8">
        <v>2785</v>
      </c>
      <c r="KA108" s="8">
        <v>2046</v>
      </c>
      <c r="KB108" s="8" t="s">
        <v>150</v>
      </c>
      <c r="KC108" s="8">
        <v>0</v>
      </c>
      <c r="KD108" s="8">
        <v>0</v>
      </c>
      <c r="KE108" s="8" t="s">
        <v>150</v>
      </c>
      <c r="KF108" s="8">
        <v>0</v>
      </c>
      <c r="KG108" s="8" t="s">
        <v>150</v>
      </c>
      <c r="KH108" s="8">
        <v>0</v>
      </c>
      <c r="KI108" s="8">
        <v>0</v>
      </c>
      <c r="KJ108" s="8">
        <v>0</v>
      </c>
      <c r="KK108" s="8" t="s">
        <v>150</v>
      </c>
      <c r="KL108" s="8">
        <v>0</v>
      </c>
      <c r="KM108" s="8">
        <v>0</v>
      </c>
      <c r="KN108" s="8">
        <v>0</v>
      </c>
      <c r="KO108" s="8">
        <v>0</v>
      </c>
      <c r="KP108" s="8" t="s">
        <v>150</v>
      </c>
      <c r="KQ108" s="8" t="s">
        <v>150</v>
      </c>
      <c r="KR108" s="8" t="s">
        <v>150</v>
      </c>
      <c r="KS108" s="8" t="s">
        <v>150</v>
      </c>
      <c r="KT108" s="8" t="s">
        <v>150</v>
      </c>
      <c r="KU108" s="8">
        <v>0</v>
      </c>
      <c r="KV108" s="8">
        <v>98</v>
      </c>
      <c r="KW108" s="8">
        <v>102</v>
      </c>
      <c r="KX108" s="8">
        <v>54</v>
      </c>
      <c r="KY108" s="8">
        <v>-13</v>
      </c>
      <c r="KZ108" s="8">
        <v>113</v>
      </c>
      <c r="LA108" s="8">
        <v>0</v>
      </c>
      <c r="LB108" s="8">
        <v>0</v>
      </c>
      <c r="LC108" s="8">
        <v>0</v>
      </c>
      <c r="LD108" s="8">
        <v>0</v>
      </c>
      <c r="LE108" s="8">
        <v>0</v>
      </c>
      <c r="LF108" s="8">
        <v>0</v>
      </c>
      <c r="LG108" s="8">
        <v>0</v>
      </c>
      <c r="LH108" s="8">
        <v>0</v>
      </c>
      <c r="LI108" s="8">
        <v>0</v>
      </c>
      <c r="LJ108" s="8">
        <v>0</v>
      </c>
      <c r="LK108" s="8" t="s">
        <v>150</v>
      </c>
      <c r="LL108" s="8" t="s">
        <v>150</v>
      </c>
      <c r="LM108" s="8" t="s">
        <v>150</v>
      </c>
      <c r="LN108" s="8" t="s">
        <v>150</v>
      </c>
      <c r="LO108" s="8" t="s">
        <v>150</v>
      </c>
      <c r="LP108" s="8">
        <v>0</v>
      </c>
      <c r="LQ108" s="8">
        <v>0</v>
      </c>
      <c r="LR108" s="8">
        <v>0</v>
      </c>
      <c r="LS108" s="8">
        <v>0</v>
      </c>
      <c r="LT108" s="8">
        <v>0</v>
      </c>
      <c r="LU108" s="8">
        <v>0</v>
      </c>
      <c r="LV108" s="8">
        <v>0</v>
      </c>
      <c r="LW108" s="8">
        <v>0</v>
      </c>
      <c r="LX108" s="8">
        <v>0</v>
      </c>
      <c r="LY108" s="8">
        <v>0</v>
      </c>
      <c r="LZ108" s="8">
        <v>0</v>
      </c>
      <c r="MA108" s="8">
        <v>0</v>
      </c>
      <c r="MB108" s="8">
        <v>0</v>
      </c>
      <c r="MC108" s="8">
        <v>0</v>
      </c>
      <c r="MD108" s="8">
        <v>0</v>
      </c>
      <c r="ME108" s="8">
        <v>0</v>
      </c>
      <c r="MF108" s="8">
        <v>0</v>
      </c>
      <c r="MG108" s="8">
        <v>0</v>
      </c>
      <c r="MH108" s="8">
        <v>0</v>
      </c>
      <c r="MI108" s="8">
        <v>0</v>
      </c>
      <c r="MJ108" s="8">
        <v>72</v>
      </c>
      <c r="MK108" s="8">
        <v>71</v>
      </c>
      <c r="ML108" s="8">
        <v>107</v>
      </c>
      <c r="MM108" s="8">
        <v>54</v>
      </c>
      <c r="MN108" s="8">
        <v>76</v>
      </c>
      <c r="MO108" s="8">
        <v>0</v>
      </c>
      <c r="MP108" s="8">
        <v>0</v>
      </c>
      <c r="MQ108" s="8">
        <v>0</v>
      </c>
      <c r="MR108" s="8">
        <v>0</v>
      </c>
      <c r="MS108" s="8">
        <v>0</v>
      </c>
      <c r="MT108" s="8">
        <v>634</v>
      </c>
      <c r="MU108" s="8">
        <v>801</v>
      </c>
      <c r="MV108" s="8">
        <v>881</v>
      </c>
      <c r="MW108" s="8">
        <v>810</v>
      </c>
      <c r="MX108" s="8">
        <v>12</v>
      </c>
      <c r="MY108" s="8" t="s">
        <v>150</v>
      </c>
      <c r="MZ108" s="8" t="s">
        <v>150</v>
      </c>
      <c r="NA108" s="8" t="s">
        <v>150</v>
      </c>
      <c r="NB108" s="8" t="s">
        <v>150</v>
      </c>
      <c r="NC108" s="8" t="s">
        <v>150</v>
      </c>
      <c r="ND108" s="8">
        <v>0</v>
      </c>
      <c r="NE108" s="8">
        <v>0</v>
      </c>
      <c r="NF108" s="8">
        <v>0</v>
      </c>
      <c r="NG108" s="8">
        <v>0</v>
      </c>
      <c r="NH108" s="8">
        <v>0</v>
      </c>
      <c r="NI108" s="8">
        <v>0</v>
      </c>
      <c r="NJ108" s="8">
        <v>0</v>
      </c>
      <c r="NK108" s="8">
        <v>4</v>
      </c>
      <c r="NL108" s="8">
        <v>4</v>
      </c>
      <c r="NM108" s="8">
        <v>0</v>
      </c>
      <c r="NN108" s="8">
        <v>9412</v>
      </c>
      <c r="NO108" s="8">
        <v>9425</v>
      </c>
      <c r="NP108" s="8">
        <v>9419</v>
      </c>
      <c r="NQ108" s="8">
        <v>5218</v>
      </c>
      <c r="NR108" s="8">
        <v>3834</v>
      </c>
      <c r="NS108" s="8" t="s">
        <v>150</v>
      </c>
      <c r="NT108" s="8">
        <v>0</v>
      </c>
      <c r="NU108" s="8" t="s">
        <v>150</v>
      </c>
      <c r="NV108" s="8" t="s">
        <v>150</v>
      </c>
      <c r="NW108" s="8">
        <v>0</v>
      </c>
      <c r="NX108" s="8" t="s">
        <v>150</v>
      </c>
      <c r="NY108" s="8" t="s">
        <v>150</v>
      </c>
      <c r="NZ108" s="8" t="s">
        <v>150</v>
      </c>
      <c r="OA108" s="8">
        <v>0</v>
      </c>
      <c r="OB108" s="8" t="s">
        <v>150</v>
      </c>
      <c r="OC108" s="8" t="s">
        <v>150</v>
      </c>
      <c r="OD108" s="8" t="s">
        <v>150</v>
      </c>
      <c r="OE108" s="8" t="s">
        <v>150</v>
      </c>
      <c r="OF108" s="8">
        <v>0</v>
      </c>
      <c r="OG108" s="8">
        <v>0</v>
      </c>
      <c r="OH108" s="8">
        <v>148788</v>
      </c>
      <c r="OI108" s="8">
        <v>251175</v>
      </c>
      <c r="OJ108" s="8">
        <v>270943</v>
      </c>
      <c r="OK108" s="8">
        <v>244652</v>
      </c>
      <c r="OL108" s="8">
        <v>274509</v>
      </c>
      <c r="OM108" s="8" t="s">
        <v>150</v>
      </c>
      <c r="ON108" s="8">
        <v>62492</v>
      </c>
      <c r="OO108" s="8">
        <v>61350</v>
      </c>
      <c r="OP108" s="8">
        <v>55487</v>
      </c>
      <c r="OQ108" s="8">
        <v>62383</v>
      </c>
      <c r="OR108" s="8">
        <v>21760</v>
      </c>
      <c r="OS108" s="8">
        <v>22625</v>
      </c>
      <c r="OT108" s="8">
        <v>18413</v>
      </c>
      <c r="OU108" s="8">
        <v>22435</v>
      </c>
      <c r="OV108" s="8">
        <v>22325</v>
      </c>
      <c r="OW108" s="8" t="s">
        <v>150</v>
      </c>
      <c r="OX108" s="8" t="s">
        <v>150</v>
      </c>
      <c r="OY108" s="8" t="s">
        <v>150</v>
      </c>
      <c r="OZ108" s="8" t="s">
        <v>150</v>
      </c>
      <c r="PA108" s="8">
        <v>0</v>
      </c>
      <c r="PB108" s="8">
        <v>0</v>
      </c>
      <c r="PC108" s="8">
        <v>0</v>
      </c>
      <c r="PD108" s="8">
        <v>0</v>
      </c>
      <c r="PE108" s="8">
        <v>0</v>
      </c>
      <c r="PF108" s="8">
        <v>0</v>
      </c>
      <c r="PG108" s="8">
        <v>0</v>
      </c>
      <c r="PH108" s="8">
        <v>0</v>
      </c>
      <c r="PI108" s="8">
        <v>0</v>
      </c>
      <c r="PJ108" s="8">
        <v>0</v>
      </c>
      <c r="PK108" s="8">
        <v>322890</v>
      </c>
      <c r="PL108" s="8">
        <v>0</v>
      </c>
      <c r="PM108" s="8">
        <v>0</v>
      </c>
      <c r="PN108" s="8">
        <v>0</v>
      </c>
      <c r="PO108" s="8">
        <v>0</v>
      </c>
      <c r="PP108" s="8">
        <v>0</v>
      </c>
      <c r="PQ108" s="8">
        <v>1287</v>
      </c>
      <c r="PR108" s="8">
        <v>1286</v>
      </c>
      <c r="PS108" s="8">
        <v>2386</v>
      </c>
      <c r="PT108" s="8">
        <v>2504</v>
      </c>
      <c r="PU108" s="8">
        <v>3186</v>
      </c>
      <c r="PV108" s="8" t="s">
        <v>150</v>
      </c>
      <c r="PW108" s="8" t="s">
        <v>150</v>
      </c>
      <c r="PX108" s="8" t="s">
        <v>150</v>
      </c>
      <c r="PY108" s="8" t="s">
        <v>150</v>
      </c>
      <c r="PZ108" s="8">
        <v>0</v>
      </c>
      <c r="QA108" s="8">
        <v>0</v>
      </c>
      <c r="QB108" s="8">
        <v>0</v>
      </c>
      <c r="QC108" s="8">
        <v>0</v>
      </c>
      <c r="QD108" s="8">
        <v>0</v>
      </c>
      <c r="QE108" s="8">
        <v>0</v>
      </c>
      <c r="QF108" s="8">
        <v>12502</v>
      </c>
      <c r="QG108" s="8">
        <v>151</v>
      </c>
      <c r="QH108" s="8">
        <v>137</v>
      </c>
      <c r="QI108" s="8">
        <v>97</v>
      </c>
      <c r="QJ108" s="8">
        <v>60</v>
      </c>
      <c r="QK108" s="8">
        <v>132002</v>
      </c>
      <c r="QL108" s="8">
        <v>120661</v>
      </c>
      <c r="QM108" s="8">
        <v>123127</v>
      </c>
      <c r="QN108" s="8">
        <v>123508</v>
      </c>
      <c r="QO108" s="8">
        <v>133942</v>
      </c>
      <c r="QP108" s="8" t="s">
        <v>150</v>
      </c>
      <c r="QQ108" s="8">
        <v>0</v>
      </c>
      <c r="QR108" s="8">
        <v>0</v>
      </c>
      <c r="QS108" s="8">
        <v>0</v>
      </c>
      <c r="QT108" s="8">
        <v>0</v>
      </c>
      <c r="QU108" s="8">
        <v>0</v>
      </c>
      <c r="QV108" s="8">
        <v>0</v>
      </c>
      <c r="QW108" s="8">
        <v>0</v>
      </c>
      <c r="QX108" s="8">
        <v>0</v>
      </c>
      <c r="QY108" s="8">
        <v>0</v>
      </c>
      <c r="QZ108" s="8">
        <v>0</v>
      </c>
      <c r="RA108" s="8">
        <v>0</v>
      </c>
      <c r="RB108" s="8">
        <v>0</v>
      </c>
      <c r="RC108" s="8">
        <v>0</v>
      </c>
      <c r="RD108" s="8">
        <v>0</v>
      </c>
      <c r="RE108" s="8" t="s">
        <v>150</v>
      </c>
      <c r="RF108" s="8" t="s">
        <v>150</v>
      </c>
      <c r="RG108" s="8" t="s">
        <v>150</v>
      </c>
      <c r="RH108" s="8" t="s">
        <v>150</v>
      </c>
      <c r="RI108" s="8" t="s">
        <v>150</v>
      </c>
      <c r="RJ108" s="8" t="s">
        <v>150</v>
      </c>
      <c r="RK108" s="8">
        <v>0</v>
      </c>
      <c r="RL108" s="8">
        <v>0</v>
      </c>
      <c r="RM108" s="8">
        <v>0</v>
      </c>
      <c r="RN108" s="8" t="s">
        <v>150</v>
      </c>
      <c r="RO108" s="8">
        <v>63073</v>
      </c>
      <c r="RP108" s="8">
        <v>62865</v>
      </c>
      <c r="RQ108" s="8">
        <v>64668</v>
      </c>
      <c r="RR108" s="8">
        <v>66512</v>
      </c>
      <c r="RS108" s="8">
        <v>79271</v>
      </c>
      <c r="RT108" s="8" t="s">
        <v>150</v>
      </c>
      <c r="RU108" s="8">
        <v>0</v>
      </c>
      <c r="RV108" s="8">
        <v>0</v>
      </c>
      <c r="RW108" s="8">
        <v>0</v>
      </c>
      <c r="RX108" s="8">
        <v>0</v>
      </c>
      <c r="RY108" s="8" t="s">
        <v>150</v>
      </c>
      <c r="RZ108" s="8" t="s">
        <v>150</v>
      </c>
      <c r="SA108" s="8" t="s">
        <v>150</v>
      </c>
      <c r="SB108" s="8" t="s">
        <v>150</v>
      </c>
      <c r="SC108" s="8">
        <v>0</v>
      </c>
      <c r="SD108" s="8">
        <v>18219</v>
      </c>
      <c r="SE108" s="8">
        <v>18433</v>
      </c>
      <c r="SF108" s="8">
        <v>22057</v>
      </c>
      <c r="SG108" s="8">
        <v>27148</v>
      </c>
      <c r="SH108" s="8">
        <v>24621</v>
      </c>
      <c r="SI108" s="8">
        <v>0</v>
      </c>
      <c r="SJ108" s="8">
        <v>0</v>
      </c>
      <c r="SK108" s="8">
        <v>0</v>
      </c>
      <c r="SL108" s="8">
        <v>0</v>
      </c>
      <c r="SM108" s="8">
        <v>0</v>
      </c>
      <c r="SN108" s="8">
        <v>16092</v>
      </c>
      <c r="SO108" s="8">
        <v>21339</v>
      </c>
      <c r="SP108" s="8">
        <v>21464</v>
      </c>
      <c r="SQ108" s="8">
        <v>22067</v>
      </c>
      <c r="SR108" s="8">
        <v>23434</v>
      </c>
      <c r="SS108" s="8">
        <v>0</v>
      </c>
      <c r="ST108" s="8">
        <v>0</v>
      </c>
      <c r="SU108" s="8">
        <v>0</v>
      </c>
      <c r="SV108" s="8">
        <v>0</v>
      </c>
      <c r="SW108" s="8">
        <v>0</v>
      </c>
      <c r="SX108" s="8" t="s">
        <v>150</v>
      </c>
      <c r="SY108" s="8" t="s">
        <v>150</v>
      </c>
      <c r="SZ108" s="8" t="s">
        <v>150</v>
      </c>
      <c r="TA108" s="8">
        <v>0</v>
      </c>
      <c r="TB108" s="8">
        <v>0</v>
      </c>
      <c r="TC108" s="8">
        <v>83857</v>
      </c>
      <c r="TD108" s="8">
        <v>83077</v>
      </c>
      <c r="TE108" s="8">
        <v>85349</v>
      </c>
      <c r="TF108" s="8">
        <v>89233</v>
      </c>
      <c r="TG108" s="8">
        <v>91064</v>
      </c>
      <c r="TH108" s="8">
        <v>320</v>
      </c>
      <c r="TI108" s="8">
        <v>320</v>
      </c>
      <c r="TJ108" s="8">
        <v>320</v>
      </c>
      <c r="TK108" s="8">
        <v>320</v>
      </c>
      <c r="TL108" s="8">
        <v>320</v>
      </c>
      <c r="TM108" s="8">
        <v>0</v>
      </c>
      <c r="TN108" s="8">
        <v>0</v>
      </c>
      <c r="TO108" s="8">
        <v>0</v>
      </c>
      <c r="TP108" s="8">
        <v>0</v>
      </c>
      <c r="TQ108" s="8">
        <v>0</v>
      </c>
      <c r="TR108" s="8" t="s">
        <v>150</v>
      </c>
      <c r="TS108" s="8" t="s">
        <v>150</v>
      </c>
      <c r="TT108" s="8" t="s">
        <v>150</v>
      </c>
      <c r="TU108" s="8" t="s">
        <v>150</v>
      </c>
      <c r="TV108" s="8">
        <v>0</v>
      </c>
      <c r="TW108" s="8">
        <v>10</v>
      </c>
      <c r="TX108" s="8">
        <v>11</v>
      </c>
      <c r="TY108" s="8">
        <v>11</v>
      </c>
      <c r="TZ108" s="8">
        <v>9</v>
      </c>
      <c r="UA108" s="8">
        <v>8</v>
      </c>
      <c r="UB108" s="8">
        <v>0</v>
      </c>
      <c r="UC108" s="8">
        <v>0</v>
      </c>
      <c r="UD108" s="8">
        <v>0</v>
      </c>
      <c r="UE108" s="8">
        <v>0</v>
      </c>
      <c r="UF108" s="8">
        <v>0</v>
      </c>
      <c r="UG108" s="8" t="s">
        <v>150</v>
      </c>
      <c r="UH108" s="8" t="s">
        <v>150</v>
      </c>
      <c r="UI108" s="8" t="s">
        <v>150</v>
      </c>
      <c r="UJ108" s="8" t="s">
        <v>150</v>
      </c>
      <c r="UK108" s="8">
        <v>0</v>
      </c>
      <c r="UL108" s="8">
        <v>0</v>
      </c>
      <c r="UM108" s="8">
        <v>0</v>
      </c>
      <c r="UN108" s="8">
        <v>0</v>
      </c>
      <c r="UO108" s="8">
        <v>0</v>
      </c>
      <c r="UP108" s="8">
        <v>0</v>
      </c>
      <c r="UQ108" s="8">
        <v>159739</v>
      </c>
      <c r="UR108" s="8">
        <v>162457</v>
      </c>
      <c r="US108" s="8">
        <v>167041</v>
      </c>
      <c r="UT108" s="8">
        <v>174571</v>
      </c>
      <c r="UU108" s="8">
        <v>173075</v>
      </c>
      <c r="UV108" s="8" t="s">
        <v>150</v>
      </c>
      <c r="UW108" s="8" t="s">
        <v>150</v>
      </c>
      <c r="UX108" s="8" t="s">
        <v>150</v>
      </c>
      <c r="UY108" s="8" t="s">
        <v>150</v>
      </c>
      <c r="UZ108" s="8">
        <v>0</v>
      </c>
      <c r="VA108" s="8" t="s">
        <v>150</v>
      </c>
      <c r="VB108" s="8">
        <v>0</v>
      </c>
      <c r="VC108" s="8" t="s">
        <v>150</v>
      </c>
      <c r="VD108" s="8" t="s">
        <v>150</v>
      </c>
      <c r="VE108" s="8">
        <v>0</v>
      </c>
      <c r="VF108" s="8">
        <v>0</v>
      </c>
      <c r="VG108" s="8">
        <v>0</v>
      </c>
      <c r="VH108" s="8">
        <v>0</v>
      </c>
      <c r="VI108" s="8">
        <v>0</v>
      </c>
      <c r="VJ108" s="8">
        <v>237038</v>
      </c>
      <c r="VK108" s="8">
        <v>0</v>
      </c>
      <c r="VL108" s="8">
        <v>0</v>
      </c>
      <c r="VM108" s="8">
        <v>0</v>
      </c>
      <c r="VN108" s="8">
        <v>0</v>
      </c>
      <c r="VO108" s="8">
        <v>0</v>
      </c>
      <c r="VP108" s="8">
        <v>0</v>
      </c>
      <c r="VQ108" s="8">
        <v>0</v>
      </c>
      <c r="VR108" s="8">
        <v>0</v>
      </c>
      <c r="VS108" s="8">
        <v>0</v>
      </c>
      <c r="VT108" s="8">
        <v>0</v>
      </c>
      <c r="VU108" s="8">
        <v>0</v>
      </c>
      <c r="VV108" s="8">
        <v>0</v>
      </c>
      <c r="VW108" s="8">
        <v>0</v>
      </c>
      <c r="VX108" s="8">
        <v>0</v>
      </c>
      <c r="VY108" s="8">
        <v>0</v>
      </c>
      <c r="VZ108" s="8">
        <v>0</v>
      </c>
      <c r="WA108" s="8">
        <v>0</v>
      </c>
      <c r="WB108" s="8">
        <v>0</v>
      </c>
      <c r="WC108" s="8">
        <v>0</v>
      </c>
      <c r="WD108" s="8">
        <v>120338</v>
      </c>
      <c r="WE108" s="8">
        <v>97741</v>
      </c>
      <c r="WF108" s="8">
        <v>101726</v>
      </c>
      <c r="WG108" s="8">
        <v>96268</v>
      </c>
      <c r="WH108" s="8">
        <v>100018</v>
      </c>
      <c r="WI108" s="8">
        <v>0</v>
      </c>
      <c r="WJ108" s="8">
        <v>4615</v>
      </c>
      <c r="WK108" s="8">
        <v>4457</v>
      </c>
      <c r="WL108" s="8">
        <v>23507</v>
      </c>
      <c r="WM108" s="8">
        <v>3959</v>
      </c>
      <c r="WN108" s="8">
        <v>4186</v>
      </c>
      <c r="WO108" s="8">
        <v>4627</v>
      </c>
      <c r="WP108" s="8">
        <v>5203</v>
      </c>
      <c r="WQ108" s="8">
        <v>5814</v>
      </c>
      <c r="WR108" s="8">
        <v>6783</v>
      </c>
      <c r="WS108" s="8">
        <v>5947</v>
      </c>
      <c r="WT108" s="8">
        <v>60996</v>
      </c>
      <c r="WU108" s="8">
        <v>63093</v>
      </c>
      <c r="WV108" s="8">
        <v>71952</v>
      </c>
      <c r="WW108" s="8">
        <v>75355</v>
      </c>
      <c r="WX108" s="8">
        <v>81743</v>
      </c>
      <c r="WY108" s="8">
        <v>29699</v>
      </c>
      <c r="WZ108" s="8">
        <v>29047</v>
      </c>
      <c r="XA108" s="8">
        <v>27791</v>
      </c>
      <c r="XB108" s="8">
        <v>34965</v>
      </c>
      <c r="XC108" s="8">
        <v>36209</v>
      </c>
      <c r="XD108" s="8">
        <v>0</v>
      </c>
      <c r="XE108" s="8">
        <v>0</v>
      </c>
      <c r="XF108" s="8">
        <v>0</v>
      </c>
      <c r="XG108" s="8">
        <v>0</v>
      </c>
      <c r="XH108" s="8">
        <v>0</v>
      </c>
      <c r="XI108" s="8">
        <v>0</v>
      </c>
      <c r="XJ108" s="8">
        <v>0</v>
      </c>
      <c r="XK108" s="8">
        <v>0</v>
      </c>
      <c r="XL108" s="8">
        <v>0</v>
      </c>
      <c r="XM108" s="8">
        <v>0</v>
      </c>
      <c r="XN108" s="8">
        <v>1017</v>
      </c>
      <c r="XO108" s="8">
        <v>2280</v>
      </c>
      <c r="XP108" s="8">
        <v>2457</v>
      </c>
      <c r="XQ108" s="8">
        <v>2154</v>
      </c>
      <c r="XR108" s="8">
        <v>2558</v>
      </c>
      <c r="XS108" s="8">
        <v>-20707</v>
      </c>
      <c r="XT108" s="8">
        <v>-12390</v>
      </c>
      <c r="XU108" s="8">
        <v>-8210</v>
      </c>
      <c r="XV108" s="8">
        <v>-6398</v>
      </c>
      <c r="XW108" s="8">
        <v>-7278</v>
      </c>
      <c r="XX108" s="8">
        <v>10</v>
      </c>
      <c r="XY108" s="8">
        <v>10</v>
      </c>
      <c r="XZ108" s="8">
        <v>10</v>
      </c>
      <c r="YA108" s="8">
        <v>10</v>
      </c>
      <c r="YB108" s="8" t="s">
        <v>150</v>
      </c>
      <c r="YC108" s="8">
        <v>0</v>
      </c>
      <c r="YD108" s="8">
        <v>0</v>
      </c>
      <c r="YE108" s="8">
        <v>0</v>
      </c>
      <c r="YF108" s="8">
        <v>0</v>
      </c>
      <c r="YG108" s="8">
        <v>0</v>
      </c>
      <c r="YH108" s="8">
        <v>0</v>
      </c>
      <c r="YI108" s="8">
        <v>0</v>
      </c>
      <c r="YJ108" s="8">
        <v>0</v>
      </c>
      <c r="YK108" s="8">
        <v>0</v>
      </c>
      <c r="YL108" s="8">
        <v>0</v>
      </c>
      <c r="YM108" s="8">
        <v>0</v>
      </c>
      <c r="YN108" s="8">
        <v>0</v>
      </c>
      <c r="YO108" s="8">
        <v>0</v>
      </c>
      <c r="YP108" s="8">
        <v>0</v>
      </c>
      <c r="YQ108" s="8">
        <v>0</v>
      </c>
      <c r="YR108" s="8">
        <v>0</v>
      </c>
      <c r="YS108" s="8">
        <v>0</v>
      </c>
      <c r="YT108" s="8">
        <v>0</v>
      </c>
      <c r="YU108" s="8">
        <v>0</v>
      </c>
      <c r="YV108" s="8">
        <v>0</v>
      </c>
      <c r="YW108" s="8">
        <v>0</v>
      </c>
      <c r="YX108" s="8">
        <v>0</v>
      </c>
      <c r="YY108" s="8">
        <v>0</v>
      </c>
      <c r="YZ108" s="8">
        <v>0</v>
      </c>
      <c r="ZA108" s="8">
        <v>0</v>
      </c>
      <c r="ZB108" s="8">
        <v>-2</v>
      </c>
      <c r="ZC108" s="8">
        <v>0</v>
      </c>
      <c r="ZD108" s="8">
        <v>0</v>
      </c>
      <c r="ZE108" s="8">
        <v>0</v>
      </c>
      <c r="ZF108" s="8">
        <v>0</v>
      </c>
    </row>
    <row r="109" spans="2:682" x14ac:dyDescent="0.2">
      <c r="B109" s="196" t="s">
        <v>498</v>
      </c>
      <c r="C109" s="7">
        <v>203149</v>
      </c>
      <c r="D109" s="7">
        <v>332</v>
      </c>
      <c r="E109" s="7" t="s">
        <v>499</v>
      </c>
      <c r="F109" s="7" t="s">
        <v>423</v>
      </c>
      <c r="G109" s="197"/>
      <c r="H109" s="8">
        <v>0</v>
      </c>
      <c r="I109" s="8">
        <v>0</v>
      </c>
      <c r="J109" s="8">
        <v>0</v>
      </c>
      <c r="K109" s="8">
        <v>0</v>
      </c>
      <c r="L109" s="8">
        <v>0</v>
      </c>
      <c r="M109" s="8">
        <v>0</v>
      </c>
      <c r="N109" s="8">
        <v>0</v>
      </c>
      <c r="O109" s="8">
        <v>0</v>
      </c>
      <c r="P109" s="8">
        <v>0</v>
      </c>
      <c r="Q109" s="8">
        <v>0</v>
      </c>
      <c r="R109" s="8">
        <v>0</v>
      </c>
      <c r="S109" s="8">
        <v>0</v>
      </c>
      <c r="T109" s="8">
        <v>0</v>
      </c>
      <c r="U109" s="8">
        <v>0</v>
      </c>
      <c r="V109" s="8">
        <v>0</v>
      </c>
      <c r="W109" s="8" t="s">
        <v>150</v>
      </c>
      <c r="X109" s="8" t="s">
        <v>150</v>
      </c>
      <c r="Y109" s="8" t="s">
        <v>150</v>
      </c>
      <c r="Z109" s="8">
        <v>0</v>
      </c>
      <c r="AA109" s="8">
        <v>0</v>
      </c>
      <c r="AB109" s="8">
        <v>0</v>
      </c>
      <c r="AC109" s="8">
        <v>0</v>
      </c>
      <c r="AD109" s="8">
        <v>0</v>
      </c>
      <c r="AE109" s="8">
        <v>0</v>
      </c>
      <c r="AF109" s="8">
        <v>0</v>
      </c>
      <c r="AG109" s="8">
        <v>0</v>
      </c>
      <c r="AH109" s="8">
        <v>0</v>
      </c>
      <c r="AI109" s="8">
        <v>0</v>
      </c>
      <c r="AJ109" s="8">
        <v>0</v>
      </c>
      <c r="AK109" s="8">
        <v>0</v>
      </c>
      <c r="AL109" s="8">
        <v>5184</v>
      </c>
      <c r="AM109" s="8">
        <v>6373</v>
      </c>
      <c r="AN109" s="8">
        <v>6547</v>
      </c>
      <c r="AO109" s="8">
        <v>8286</v>
      </c>
      <c r="AP109" s="8">
        <v>10067</v>
      </c>
      <c r="AQ109" s="8" t="s">
        <v>150</v>
      </c>
      <c r="AR109" s="8">
        <v>0</v>
      </c>
      <c r="AS109" s="8">
        <v>0</v>
      </c>
      <c r="AT109" s="8">
        <v>0</v>
      </c>
      <c r="AU109" s="8">
        <v>0</v>
      </c>
      <c r="AV109" s="8">
        <v>302</v>
      </c>
      <c r="AW109" s="8">
        <v>403</v>
      </c>
      <c r="AX109" s="8">
        <v>546</v>
      </c>
      <c r="AY109" s="8">
        <v>114</v>
      </c>
      <c r="AZ109" s="8">
        <v>1088</v>
      </c>
      <c r="BA109" s="8" t="s">
        <v>150</v>
      </c>
      <c r="BB109" s="8">
        <v>0</v>
      </c>
      <c r="BC109" s="8">
        <v>0</v>
      </c>
      <c r="BD109" s="8" t="s">
        <v>150</v>
      </c>
      <c r="BE109" s="8">
        <v>0</v>
      </c>
      <c r="BF109" s="8" t="s">
        <v>150</v>
      </c>
      <c r="BG109" s="8" t="s">
        <v>150</v>
      </c>
      <c r="BH109" s="8" t="s">
        <v>150</v>
      </c>
      <c r="BI109" s="8" t="s">
        <v>150</v>
      </c>
      <c r="BJ109" s="8" t="s">
        <v>150</v>
      </c>
      <c r="BK109" s="8">
        <v>556</v>
      </c>
      <c r="BL109" s="8">
        <v>92</v>
      </c>
      <c r="BM109" s="8">
        <v>56</v>
      </c>
      <c r="BN109" s="8">
        <v>745</v>
      </c>
      <c r="BO109" s="8">
        <v>865</v>
      </c>
      <c r="BP109" s="8">
        <v>13239</v>
      </c>
      <c r="BQ109" s="8">
        <v>14637</v>
      </c>
      <c r="BR109" s="8">
        <v>14815</v>
      </c>
      <c r="BS109" s="8">
        <v>15840</v>
      </c>
      <c r="BT109" s="8">
        <v>18266</v>
      </c>
      <c r="BU109" s="8">
        <v>2189</v>
      </c>
      <c r="BV109" s="8">
        <v>2191</v>
      </c>
      <c r="BW109" s="8">
        <v>2191</v>
      </c>
      <c r="BX109" s="8">
        <v>2194</v>
      </c>
      <c r="BY109" s="8">
        <v>2192</v>
      </c>
      <c r="BZ109" s="8">
        <v>0</v>
      </c>
      <c r="CA109" s="8">
        <v>0</v>
      </c>
      <c r="CB109" s="8">
        <v>0</v>
      </c>
      <c r="CC109" s="8">
        <v>0</v>
      </c>
      <c r="CD109" s="8">
        <v>0</v>
      </c>
      <c r="CE109" s="8">
        <v>16009</v>
      </c>
      <c r="CF109" s="8">
        <v>17309</v>
      </c>
      <c r="CG109" s="8">
        <v>17740</v>
      </c>
      <c r="CH109" s="8">
        <v>19991</v>
      </c>
      <c r="CI109" s="8">
        <v>19024</v>
      </c>
      <c r="CJ109" s="8">
        <v>0</v>
      </c>
      <c r="CK109" s="8">
        <v>0</v>
      </c>
      <c r="CL109" s="8">
        <v>0</v>
      </c>
      <c r="CM109" s="8">
        <v>0</v>
      </c>
      <c r="CN109" s="8">
        <v>0</v>
      </c>
      <c r="CO109" s="8">
        <v>0</v>
      </c>
      <c r="CP109" s="8">
        <v>0</v>
      </c>
      <c r="CQ109" s="8">
        <v>0</v>
      </c>
      <c r="CR109" s="8">
        <v>0</v>
      </c>
      <c r="CS109" s="8">
        <v>0</v>
      </c>
      <c r="CT109" s="8" t="s">
        <v>150</v>
      </c>
      <c r="CU109" s="8" t="s">
        <v>150</v>
      </c>
      <c r="CV109" s="8" t="s">
        <v>150</v>
      </c>
      <c r="CW109" s="8" t="s">
        <v>150</v>
      </c>
      <c r="CX109" s="8">
        <v>0</v>
      </c>
      <c r="CY109" s="8" t="s">
        <v>150</v>
      </c>
      <c r="CZ109" s="8" t="s">
        <v>150</v>
      </c>
      <c r="DA109" s="8" t="s">
        <v>150</v>
      </c>
      <c r="DB109" s="8" t="s">
        <v>150</v>
      </c>
      <c r="DC109" s="8">
        <v>0</v>
      </c>
      <c r="DD109" s="8">
        <v>0</v>
      </c>
      <c r="DE109" s="8">
        <v>0</v>
      </c>
      <c r="DF109" s="8">
        <v>0</v>
      </c>
      <c r="DG109" s="8">
        <v>0</v>
      </c>
      <c r="DH109" s="8">
        <v>0</v>
      </c>
      <c r="DI109" s="8" t="s">
        <v>150</v>
      </c>
      <c r="DJ109" s="8" t="s">
        <v>150</v>
      </c>
      <c r="DK109" s="8" t="s">
        <v>150</v>
      </c>
      <c r="DL109" s="8" t="s">
        <v>150</v>
      </c>
      <c r="DM109" s="8" t="s">
        <v>150</v>
      </c>
      <c r="DN109" s="8" t="s">
        <v>150</v>
      </c>
      <c r="DO109" s="8">
        <v>0</v>
      </c>
      <c r="DP109" s="8">
        <v>0</v>
      </c>
      <c r="DQ109" s="8">
        <v>0</v>
      </c>
      <c r="DR109" s="8">
        <v>0</v>
      </c>
      <c r="DS109" s="8">
        <v>-4</v>
      </c>
      <c r="DT109" s="8">
        <v>26</v>
      </c>
      <c r="DU109" s="8">
        <v>16</v>
      </c>
      <c r="DV109" s="8">
        <v>8</v>
      </c>
      <c r="DW109" s="8">
        <v>2</v>
      </c>
      <c r="DX109" s="8">
        <v>0</v>
      </c>
      <c r="DY109" s="8">
        <v>0</v>
      </c>
      <c r="DZ109" s="8">
        <v>0</v>
      </c>
      <c r="EA109" s="8">
        <v>0</v>
      </c>
      <c r="EB109" s="8">
        <v>0</v>
      </c>
      <c r="EC109" s="8">
        <v>2429</v>
      </c>
      <c r="ED109" s="8">
        <v>2542</v>
      </c>
      <c r="EE109" s="8">
        <v>2837</v>
      </c>
      <c r="EF109" s="8">
        <v>1577</v>
      </c>
      <c r="EG109" s="8">
        <v>0</v>
      </c>
      <c r="EH109" s="8">
        <v>0</v>
      </c>
      <c r="EI109" s="8">
        <v>0</v>
      </c>
      <c r="EJ109" s="8">
        <v>0</v>
      </c>
      <c r="EK109" s="8">
        <v>0</v>
      </c>
      <c r="EL109" s="8">
        <v>0</v>
      </c>
      <c r="EM109" s="8">
        <v>0</v>
      </c>
      <c r="EN109" s="8">
        <v>0</v>
      </c>
      <c r="EO109" s="8">
        <v>0</v>
      </c>
      <c r="EP109" s="8">
        <v>0</v>
      </c>
      <c r="EQ109" s="8">
        <v>0</v>
      </c>
      <c r="ER109" s="8">
        <v>0</v>
      </c>
      <c r="ES109" s="8">
        <v>0</v>
      </c>
      <c r="ET109" s="8">
        <v>0</v>
      </c>
      <c r="EU109" s="8">
        <v>0</v>
      </c>
      <c r="EV109" s="8">
        <v>0</v>
      </c>
      <c r="EW109" s="8">
        <v>0</v>
      </c>
      <c r="EX109" s="8">
        <v>0</v>
      </c>
      <c r="EY109" s="8" t="s">
        <v>150</v>
      </c>
      <c r="EZ109" s="8">
        <v>0</v>
      </c>
      <c r="FA109" s="8">
        <v>0</v>
      </c>
      <c r="FB109" s="8">
        <v>0</v>
      </c>
      <c r="FC109" s="8">
        <v>0</v>
      </c>
      <c r="FD109" s="8">
        <v>0</v>
      </c>
      <c r="FE109" s="8">
        <v>0</v>
      </c>
      <c r="FF109" s="8">
        <v>0</v>
      </c>
      <c r="FG109" s="8">
        <v>0</v>
      </c>
      <c r="FH109" s="8" t="s">
        <v>150</v>
      </c>
      <c r="FI109" s="8" t="s">
        <v>150</v>
      </c>
      <c r="FJ109" s="8" t="s">
        <v>150</v>
      </c>
      <c r="FK109" s="8">
        <v>0</v>
      </c>
      <c r="FL109" s="8">
        <v>328</v>
      </c>
      <c r="FM109" s="8">
        <v>493</v>
      </c>
      <c r="FN109" s="8">
        <v>-65</v>
      </c>
      <c r="FO109" s="8">
        <v>330</v>
      </c>
      <c r="FP109" s="8">
        <v>438</v>
      </c>
      <c r="FQ109" s="8">
        <v>62</v>
      </c>
      <c r="FR109" s="8">
        <v>60</v>
      </c>
      <c r="FS109" s="8">
        <v>61</v>
      </c>
      <c r="FT109" s="8">
        <v>66</v>
      </c>
      <c r="FU109" s="8">
        <v>70</v>
      </c>
      <c r="FV109" s="8">
        <v>0</v>
      </c>
      <c r="FW109" s="8">
        <v>0</v>
      </c>
      <c r="FX109" s="8">
        <v>0</v>
      </c>
      <c r="FY109" s="8">
        <v>0</v>
      </c>
      <c r="FZ109" s="8">
        <v>0</v>
      </c>
      <c r="GA109" s="8">
        <v>0</v>
      </c>
      <c r="GB109" s="8">
        <v>0</v>
      </c>
      <c r="GC109" s="8">
        <v>0</v>
      </c>
      <c r="GD109" s="8">
        <v>0</v>
      </c>
      <c r="GE109" s="8">
        <v>0</v>
      </c>
      <c r="GF109" s="8">
        <v>0</v>
      </c>
      <c r="GG109" s="8">
        <v>0</v>
      </c>
      <c r="GH109" s="8">
        <v>0</v>
      </c>
      <c r="GI109" s="8">
        <v>0</v>
      </c>
      <c r="GJ109" s="8">
        <v>0</v>
      </c>
      <c r="GK109" s="8">
        <v>0</v>
      </c>
      <c r="GL109" s="8">
        <v>0</v>
      </c>
      <c r="GM109" s="8">
        <v>0</v>
      </c>
      <c r="GN109" s="8">
        <v>0</v>
      </c>
      <c r="GO109" s="8">
        <v>0</v>
      </c>
      <c r="GP109" s="8">
        <v>-19</v>
      </c>
      <c r="GQ109" s="8">
        <v>0</v>
      </c>
      <c r="GR109" s="8">
        <v>0</v>
      </c>
      <c r="GS109" s="8">
        <v>118282</v>
      </c>
      <c r="GT109" s="8">
        <v>0</v>
      </c>
      <c r="GU109" s="8">
        <v>0</v>
      </c>
      <c r="GV109" s="8">
        <v>0</v>
      </c>
      <c r="GW109" s="8">
        <v>0</v>
      </c>
      <c r="GX109" s="8">
        <v>0</v>
      </c>
      <c r="GY109" s="8">
        <v>0</v>
      </c>
      <c r="GZ109" s="8">
        <v>0</v>
      </c>
      <c r="HA109" s="8">
        <v>0</v>
      </c>
      <c r="HB109" s="8">
        <v>0</v>
      </c>
      <c r="HC109" s="8">
        <v>0</v>
      </c>
      <c r="HD109" s="8">
        <v>0</v>
      </c>
      <c r="HE109" s="8">
        <v>0</v>
      </c>
      <c r="HF109" s="8">
        <v>0</v>
      </c>
      <c r="HG109" s="8">
        <v>0</v>
      </c>
      <c r="HH109" s="8">
        <v>0</v>
      </c>
      <c r="HI109" s="8">
        <v>0</v>
      </c>
      <c r="HJ109" s="8">
        <v>0</v>
      </c>
      <c r="HK109" s="8">
        <v>0</v>
      </c>
      <c r="HL109" s="8">
        <v>0</v>
      </c>
      <c r="HM109" s="8">
        <v>0</v>
      </c>
      <c r="HN109" s="8">
        <v>0</v>
      </c>
      <c r="HO109" s="8">
        <v>0</v>
      </c>
      <c r="HP109" s="8" t="s">
        <v>150</v>
      </c>
      <c r="HQ109" s="8" t="s">
        <v>150</v>
      </c>
      <c r="HR109" s="8" t="s">
        <v>150</v>
      </c>
      <c r="HS109" s="8" t="s">
        <v>150</v>
      </c>
      <c r="HT109" s="8">
        <v>0</v>
      </c>
      <c r="HU109" s="8">
        <v>0</v>
      </c>
      <c r="HV109" s="8">
        <v>0</v>
      </c>
      <c r="HW109" s="8">
        <v>0</v>
      </c>
      <c r="HX109" s="8">
        <v>0</v>
      </c>
      <c r="HY109" s="8" t="s">
        <v>150</v>
      </c>
      <c r="HZ109" s="8" t="s">
        <v>150</v>
      </c>
      <c r="IA109" s="8" t="s">
        <v>150</v>
      </c>
      <c r="IB109" s="8" t="s">
        <v>150</v>
      </c>
      <c r="IC109" s="8" t="s">
        <v>150</v>
      </c>
      <c r="ID109" s="8">
        <v>0</v>
      </c>
      <c r="IE109" s="8">
        <v>0</v>
      </c>
      <c r="IF109" s="8">
        <v>0</v>
      </c>
      <c r="IG109" s="8">
        <v>-98</v>
      </c>
      <c r="IH109" s="8">
        <v>151</v>
      </c>
      <c r="II109" s="8">
        <v>0</v>
      </c>
      <c r="IJ109" s="8">
        <v>0</v>
      </c>
      <c r="IK109" s="8">
        <v>0</v>
      </c>
      <c r="IL109" s="8">
        <v>0</v>
      </c>
      <c r="IM109" s="8">
        <v>0</v>
      </c>
      <c r="IN109" s="8" t="s">
        <v>150</v>
      </c>
      <c r="IO109" s="8" t="s">
        <v>150</v>
      </c>
      <c r="IP109" s="8" t="s">
        <v>150</v>
      </c>
      <c r="IQ109" s="8" t="s">
        <v>150</v>
      </c>
      <c r="IR109" s="8" t="s">
        <v>150</v>
      </c>
      <c r="IS109" s="8" t="s">
        <v>150</v>
      </c>
      <c r="IT109" s="8" t="s">
        <v>150</v>
      </c>
      <c r="IU109" s="8" t="s">
        <v>150</v>
      </c>
      <c r="IV109" s="8" t="s">
        <v>150</v>
      </c>
      <c r="IW109" s="8" t="s">
        <v>150</v>
      </c>
      <c r="IX109" s="8">
        <v>4371</v>
      </c>
      <c r="IY109" s="8">
        <v>3252</v>
      </c>
      <c r="IZ109" s="8">
        <v>2585</v>
      </c>
      <c r="JA109" s="8">
        <v>3795</v>
      </c>
      <c r="JB109" s="8">
        <v>6591</v>
      </c>
      <c r="JC109" s="8">
        <v>0</v>
      </c>
      <c r="JD109" s="8">
        <v>0</v>
      </c>
      <c r="JE109" s="8">
        <v>0</v>
      </c>
      <c r="JF109" s="8">
        <v>0</v>
      </c>
      <c r="JG109" s="8">
        <v>0</v>
      </c>
      <c r="JH109" s="8">
        <v>311750</v>
      </c>
      <c r="JI109" s="8">
        <v>328266</v>
      </c>
      <c r="JJ109" s="8">
        <v>326684</v>
      </c>
      <c r="JK109" s="8">
        <v>314441</v>
      </c>
      <c r="JL109" s="8">
        <v>372171</v>
      </c>
      <c r="JM109" s="8">
        <v>0</v>
      </c>
      <c r="JN109" s="8">
        <v>0</v>
      </c>
      <c r="JO109" s="8">
        <v>0</v>
      </c>
      <c r="JP109" s="8">
        <v>0</v>
      </c>
      <c r="JQ109" s="8">
        <v>0</v>
      </c>
      <c r="JR109" s="8">
        <v>0</v>
      </c>
      <c r="JS109" s="8">
        <v>0</v>
      </c>
      <c r="JT109" s="8">
        <v>0</v>
      </c>
      <c r="JU109" s="8">
        <v>0</v>
      </c>
      <c r="JV109" s="8">
        <v>0</v>
      </c>
      <c r="JW109" s="8">
        <v>280</v>
      </c>
      <c r="JX109" s="8">
        <v>863</v>
      </c>
      <c r="JY109" s="8">
        <v>498</v>
      </c>
      <c r="JZ109" s="8">
        <v>519</v>
      </c>
      <c r="KA109" s="8">
        <v>479</v>
      </c>
      <c r="KB109" s="8" t="s">
        <v>150</v>
      </c>
      <c r="KC109" s="8">
        <v>0</v>
      </c>
      <c r="KD109" s="8">
        <v>0</v>
      </c>
      <c r="KE109" s="8" t="s">
        <v>150</v>
      </c>
      <c r="KF109" s="8">
        <v>0</v>
      </c>
      <c r="KG109" s="8" t="s">
        <v>150</v>
      </c>
      <c r="KH109" s="8">
        <v>0</v>
      </c>
      <c r="KI109" s="8">
        <v>0</v>
      </c>
      <c r="KJ109" s="8">
        <v>0</v>
      </c>
      <c r="KK109" s="8" t="s">
        <v>150</v>
      </c>
      <c r="KL109" s="8">
        <v>0</v>
      </c>
      <c r="KM109" s="8">
        <v>0</v>
      </c>
      <c r="KN109" s="8">
        <v>0</v>
      </c>
      <c r="KO109" s="8">
        <v>0</v>
      </c>
      <c r="KP109" s="8" t="s">
        <v>150</v>
      </c>
      <c r="KQ109" s="8" t="s">
        <v>150</v>
      </c>
      <c r="KR109" s="8" t="s">
        <v>150</v>
      </c>
      <c r="KS109" s="8" t="s">
        <v>150</v>
      </c>
      <c r="KT109" s="8" t="s">
        <v>150</v>
      </c>
      <c r="KU109" s="8">
        <v>0</v>
      </c>
      <c r="KV109" s="8">
        <v>781</v>
      </c>
      <c r="KW109" s="8">
        <v>1764</v>
      </c>
      <c r="KX109" s="8">
        <v>871</v>
      </c>
      <c r="KY109" s="8">
        <v>369</v>
      </c>
      <c r="KZ109" s="8">
        <v>906</v>
      </c>
      <c r="LA109" s="8">
        <v>41497</v>
      </c>
      <c r="LB109" s="8">
        <v>39305</v>
      </c>
      <c r="LC109" s="8">
        <v>39646</v>
      </c>
      <c r="LD109" s="8">
        <v>38433</v>
      </c>
      <c r="LE109" s="8">
        <v>42570</v>
      </c>
      <c r="LF109" s="8">
        <v>0</v>
      </c>
      <c r="LG109" s="8">
        <v>0</v>
      </c>
      <c r="LH109" s="8">
        <v>0</v>
      </c>
      <c r="LI109" s="8">
        <v>0</v>
      </c>
      <c r="LJ109" s="8">
        <v>0</v>
      </c>
      <c r="LK109" s="8" t="s">
        <v>150</v>
      </c>
      <c r="LL109" s="8" t="s">
        <v>150</v>
      </c>
      <c r="LM109" s="8" t="s">
        <v>150</v>
      </c>
      <c r="LN109" s="8" t="s">
        <v>150</v>
      </c>
      <c r="LO109" s="8" t="s">
        <v>150</v>
      </c>
      <c r="LP109" s="8">
        <v>19538</v>
      </c>
      <c r="LQ109" s="8">
        <v>17252</v>
      </c>
      <c r="LR109" s="8">
        <v>16730</v>
      </c>
      <c r="LS109" s="8">
        <v>17924</v>
      </c>
      <c r="LT109" s="8">
        <v>17850</v>
      </c>
      <c r="LU109" s="8">
        <v>0</v>
      </c>
      <c r="LV109" s="8">
        <v>0</v>
      </c>
      <c r="LW109" s="8">
        <v>0</v>
      </c>
      <c r="LX109" s="8">
        <v>0</v>
      </c>
      <c r="LY109" s="8">
        <v>0</v>
      </c>
      <c r="LZ109" s="8">
        <v>52563</v>
      </c>
      <c r="MA109" s="8">
        <v>54428</v>
      </c>
      <c r="MB109" s="8">
        <v>60265</v>
      </c>
      <c r="MC109" s="8">
        <v>66859</v>
      </c>
      <c r="MD109" s="8">
        <v>69783</v>
      </c>
      <c r="ME109" s="8">
        <v>0</v>
      </c>
      <c r="MF109" s="8">
        <v>0</v>
      </c>
      <c r="MG109" s="8">
        <v>0</v>
      </c>
      <c r="MH109" s="8">
        <v>0</v>
      </c>
      <c r="MI109" s="8">
        <v>0</v>
      </c>
      <c r="MJ109" s="8">
        <v>0</v>
      </c>
      <c r="MK109" s="8">
        <v>0</v>
      </c>
      <c r="ML109" s="8">
        <v>0</v>
      </c>
      <c r="MM109" s="8">
        <v>0</v>
      </c>
      <c r="MN109" s="8">
        <v>0</v>
      </c>
      <c r="MO109" s="8">
        <v>0</v>
      </c>
      <c r="MP109" s="8">
        <v>0</v>
      </c>
      <c r="MQ109" s="8">
        <v>0</v>
      </c>
      <c r="MR109" s="8">
        <v>0</v>
      </c>
      <c r="MS109" s="8">
        <v>0</v>
      </c>
      <c r="MT109" s="8">
        <v>8</v>
      </c>
      <c r="MU109" s="8">
        <v>9</v>
      </c>
      <c r="MV109" s="8">
        <v>10</v>
      </c>
      <c r="MW109" s="8">
        <v>12</v>
      </c>
      <c r="MX109" s="8">
        <v>12</v>
      </c>
      <c r="MY109" s="8" t="s">
        <v>150</v>
      </c>
      <c r="MZ109" s="8" t="s">
        <v>150</v>
      </c>
      <c r="NA109" s="8" t="s">
        <v>150</v>
      </c>
      <c r="NB109" s="8" t="s">
        <v>150</v>
      </c>
      <c r="NC109" s="8" t="s">
        <v>150</v>
      </c>
      <c r="ND109" s="8">
        <v>0</v>
      </c>
      <c r="NE109" s="8">
        <v>0</v>
      </c>
      <c r="NF109" s="8">
        <v>0</v>
      </c>
      <c r="NG109" s="8">
        <v>0</v>
      </c>
      <c r="NH109" s="8">
        <v>0</v>
      </c>
      <c r="NI109" s="8">
        <v>203</v>
      </c>
      <c r="NJ109" s="8">
        <v>546</v>
      </c>
      <c r="NK109" s="8">
        <v>214</v>
      </c>
      <c r="NL109" s="8">
        <v>314</v>
      </c>
      <c r="NM109" s="8">
        <v>1955</v>
      </c>
      <c r="NN109" s="8">
        <v>0</v>
      </c>
      <c r="NO109" s="8">
        <v>0</v>
      </c>
      <c r="NP109" s="8">
        <v>0</v>
      </c>
      <c r="NQ109" s="8">
        <v>0</v>
      </c>
      <c r="NR109" s="8">
        <v>0</v>
      </c>
      <c r="NS109" s="8" t="s">
        <v>150</v>
      </c>
      <c r="NT109" s="8">
        <v>0</v>
      </c>
      <c r="NU109" s="8" t="s">
        <v>150</v>
      </c>
      <c r="NV109" s="8" t="s">
        <v>150</v>
      </c>
      <c r="NW109" s="8">
        <v>0</v>
      </c>
      <c r="NX109" s="8" t="s">
        <v>150</v>
      </c>
      <c r="NY109" s="8" t="s">
        <v>150</v>
      </c>
      <c r="NZ109" s="8" t="s">
        <v>150</v>
      </c>
      <c r="OA109" s="8">
        <v>0</v>
      </c>
      <c r="OB109" s="8" t="s">
        <v>150</v>
      </c>
      <c r="OC109" s="8" t="s">
        <v>150</v>
      </c>
      <c r="OD109" s="8" t="s">
        <v>150</v>
      </c>
      <c r="OE109" s="8" t="s">
        <v>150</v>
      </c>
      <c r="OF109" s="8">
        <v>0</v>
      </c>
      <c r="OG109" s="8">
        <v>0</v>
      </c>
      <c r="OH109" s="8">
        <v>56458</v>
      </c>
      <c r="OI109" s="8">
        <v>56882</v>
      </c>
      <c r="OJ109" s="8">
        <v>64956</v>
      </c>
      <c r="OK109" s="8">
        <v>69218</v>
      </c>
      <c r="OL109" s="8">
        <v>69799</v>
      </c>
      <c r="OM109" s="8" t="s">
        <v>150</v>
      </c>
      <c r="ON109" s="8">
        <v>0</v>
      </c>
      <c r="OO109" s="8">
        <v>0</v>
      </c>
      <c r="OP109" s="8">
        <v>0</v>
      </c>
      <c r="OQ109" s="8">
        <v>0</v>
      </c>
      <c r="OR109" s="8">
        <v>364</v>
      </c>
      <c r="OS109" s="8">
        <v>413</v>
      </c>
      <c r="OT109" s="8">
        <v>254</v>
      </c>
      <c r="OU109" s="8">
        <v>1214</v>
      </c>
      <c r="OV109" s="8">
        <v>1335</v>
      </c>
      <c r="OW109" s="8" t="s">
        <v>150</v>
      </c>
      <c r="OX109" s="8" t="s">
        <v>150</v>
      </c>
      <c r="OY109" s="8" t="s">
        <v>150</v>
      </c>
      <c r="OZ109" s="8" t="s">
        <v>150</v>
      </c>
      <c r="PA109" s="8">
        <v>0</v>
      </c>
      <c r="PB109" s="8">
        <v>0</v>
      </c>
      <c r="PC109" s="8">
        <v>0</v>
      </c>
      <c r="PD109" s="8">
        <v>0</v>
      </c>
      <c r="PE109" s="8">
        <v>0</v>
      </c>
      <c r="PF109" s="8">
        <v>0</v>
      </c>
      <c r="PG109" s="8">
        <v>224769</v>
      </c>
      <c r="PH109" s="8">
        <v>252505</v>
      </c>
      <c r="PI109" s="8">
        <v>270550</v>
      </c>
      <c r="PJ109" s="8">
        <v>274672</v>
      </c>
      <c r="PK109" s="8">
        <v>0</v>
      </c>
      <c r="PL109" s="8">
        <v>0</v>
      </c>
      <c r="PM109" s="8">
        <v>0</v>
      </c>
      <c r="PN109" s="8">
        <v>0</v>
      </c>
      <c r="PO109" s="8">
        <v>0</v>
      </c>
      <c r="PP109" s="8">
        <v>0</v>
      </c>
      <c r="PQ109" s="8">
        <v>0</v>
      </c>
      <c r="PR109" s="8">
        <v>0</v>
      </c>
      <c r="PS109" s="8">
        <v>0</v>
      </c>
      <c r="PT109" s="8">
        <v>0</v>
      </c>
      <c r="PU109" s="8">
        <v>0</v>
      </c>
      <c r="PV109" s="8" t="s">
        <v>150</v>
      </c>
      <c r="PW109" s="8" t="s">
        <v>150</v>
      </c>
      <c r="PX109" s="8" t="s">
        <v>150</v>
      </c>
      <c r="PY109" s="8" t="s">
        <v>150</v>
      </c>
      <c r="PZ109" s="8">
        <v>0</v>
      </c>
      <c r="QA109" s="8">
        <v>0</v>
      </c>
      <c r="QB109" s="8">
        <v>0</v>
      </c>
      <c r="QC109" s="8">
        <v>0</v>
      </c>
      <c r="QD109" s="8">
        <v>0</v>
      </c>
      <c r="QE109" s="8">
        <v>4</v>
      </c>
      <c r="QF109" s="8">
        <v>0</v>
      </c>
      <c r="QG109" s="8">
        <v>0</v>
      </c>
      <c r="QH109" s="8">
        <v>0</v>
      </c>
      <c r="QI109" s="8">
        <v>0</v>
      </c>
      <c r="QJ109" s="8">
        <v>0</v>
      </c>
      <c r="QK109" s="8">
        <v>2608</v>
      </c>
      <c r="QL109" s="8">
        <v>248</v>
      </c>
      <c r="QM109" s="8">
        <v>411</v>
      </c>
      <c r="QN109" s="8">
        <v>61</v>
      </c>
      <c r="QO109" s="8">
        <v>335</v>
      </c>
      <c r="QP109" s="8" t="s">
        <v>150</v>
      </c>
      <c r="QQ109" s="8">
        <v>0</v>
      </c>
      <c r="QR109" s="8">
        <v>0</v>
      </c>
      <c r="QS109" s="8">
        <v>0</v>
      </c>
      <c r="QT109" s="8">
        <v>0</v>
      </c>
      <c r="QU109" s="8">
        <v>0</v>
      </c>
      <c r="QV109" s="8">
        <v>0</v>
      </c>
      <c r="QW109" s="8">
        <v>0</v>
      </c>
      <c r="QX109" s="8">
        <v>0</v>
      </c>
      <c r="QY109" s="8">
        <v>0</v>
      </c>
      <c r="QZ109" s="8">
        <v>0</v>
      </c>
      <c r="RA109" s="8">
        <v>0</v>
      </c>
      <c r="RB109" s="8">
        <v>0</v>
      </c>
      <c r="RC109" s="8">
        <v>0</v>
      </c>
      <c r="RD109" s="8">
        <v>0</v>
      </c>
      <c r="RE109" s="8" t="s">
        <v>150</v>
      </c>
      <c r="RF109" s="8" t="s">
        <v>150</v>
      </c>
      <c r="RG109" s="8" t="s">
        <v>150</v>
      </c>
      <c r="RH109" s="8" t="s">
        <v>150</v>
      </c>
      <c r="RI109" s="8" t="s">
        <v>150</v>
      </c>
      <c r="RJ109" s="8" t="s">
        <v>150</v>
      </c>
      <c r="RK109" s="8">
        <v>0</v>
      </c>
      <c r="RL109" s="8">
        <v>0</v>
      </c>
      <c r="RM109" s="8">
        <v>0</v>
      </c>
      <c r="RN109" s="8" t="s">
        <v>150</v>
      </c>
      <c r="RO109" s="8">
        <v>337</v>
      </c>
      <c r="RP109" s="8">
        <v>1240</v>
      </c>
      <c r="RQ109" s="8">
        <v>1119</v>
      </c>
      <c r="RR109" s="8">
        <v>1109</v>
      </c>
      <c r="RS109" s="8">
        <v>6576</v>
      </c>
      <c r="RT109" s="8" t="s">
        <v>150</v>
      </c>
      <c r="RU109" s="8">
        <v>0</v>
      </c>
      <c r="RV109" s="8">
        <v>0</v>
      </c>
      <c r="RW109" s="8">
        <v>0</v>
      </c>
      <c r="RX109" s="8">
        <v>0</v>
      </c>
      <c r="RY109" s="8" t="s">
        <v>150</v>
      </c>
      <c r="RZ109" s="8" t="s">
        <v>150</v>
      </c>
      <c r="SA109" s="8" t="s">
        <v>150</v>
      </c>
      <c r="SB109" s="8" t="s">
        <v>150</v>
      </c>
      <c r="SC109" s="8">
        <v>0</v>
      </c>
      <c r="SD109" s="8">
        <v>828</v>
      </c>
      <c r="SE109" s="8">
        <v>939</v>
      </c>
      <c r="SF109" s="8">
        <v>1046</v>
      </c>
      <c r="SG109" s="8">
        <v>989</v>
      </c>
      <c r="SH109" s="8">
        <v>1461</v>
      </c>
      <c r="SI109" s="8">
        <v>0</v>
      </c>
      <c r="SJ109" s="8">
        <v>0</v>
      </c>
      <c r="SK109" s="8">
        <v>0</v>
      </c>
      <c r="SL109" s="8">
        <v>0</v>
      </c>
      <c r="SM109" s="8">
        <v>0</v>
      </c>
      <c r="SN109" s="8">
        <v>-1125</v>
      </c>
      <c r="SO109" s="8">
        <v>74</v>
      </c>
      <c r="SP109" s="8">
        <v>-902</v>
      </c>
      <c r="SQ109" s="8">
        <v>-1480</v>
      </c>
      <c r="SR109" s="8">
        <v>-971</v>
      </c>
      <c r="SS109" s="8">
        <v>0</v>
      </c>
      <c r="ST109" s="8">
        <v>0</v>
      </c>
      <c r="SU109" s="8">
        <v>0</v>
      </c>
      <c r="SV109" s="8">
        <v>0</v>
      </c>
      <c r="SW109" s="8">
        <v>0</v>
      </c>
      <c r="SX109" s="8" t="s">
        <v>150</v>
      </c>
      <c r="SY109" s="8" t="s">
        <v>150</v>
      </c>
      <c r="SZ109" s="8" t="s">
        <v>150</v>
      </c>
      <c r="TA109" s="8">
        <v>0</v>
      </c>
      <c r="TB109" s="8">
        <v>0</v>
      </c>
      <c r="TC109" s="8">
        <v>614</v>
      </c>
      <c r="TD109" s="8">
        <v>265</v>
      </c>
      <c r="TE109" s="8">
        <v>456</v>
      </c>
      <c r="TF109" s="8">
        <v>634</v>
      </c>
      <c r="TG109" s="8">
        <v>41</v>
      </c>
      <c r="TH109" s="8">
        <v>0</v>
      </c>
      <c r="TI109" s="8">
        <v>0</v>
      </c>
      <c r="TJ109" s="8">
        <v>0</v>
      </c>
      <c r="TK109" s="8">
        <v>0</v>
      </c>
      <c r="TL109" s="8">
        <v>0</v>
      </c>
      <c r="TM109" s="8">
        <v>0</v>
      </c>
      <c r="TN109" s="8">
        <v>0</v>
      </c>
      <c r="TO109" s="8">
        <v>0</v>
      </c>
      <c r="TP109" s="8">
        <v>0</v>
      </c>
      <c r="TQ109" s="8">
        <v>0</v>
      </c>
      <c r="TR109" s="8" t="s">
        <v>150</v>
      </c>
      <c r="TS109" s="8" t="s">
        <v>150</v>
      </c>
      <c r="TT109" s="8" t="s">
        <v>150</v>
      </c>
      <c r="TU109" s="8" t="s">
        <v>150</v>
      </c>
      <c r="TV109" s="8">
        <v>0</v>
      </c>
      <c r="TW109" s="8">
        <v>0</v>
      </c>
      <c r="TX109" s="8">
        <v>0</v>
      </c>
      <c r="TY109" s="8">
        <v>0</v>
      </c>
      <c r="TZ109" s="8">
        <v>0</v>
      </c>
      <c r="UA109" s="8">
        <v>0</v>
      </c>
      <c r="UB109" s="8">
        <v>9358</v>
      </c>
      <c r="UC109" s="8">
        <v>17495</v>
      </c>
      <c r="UD109" s="8">
        <v>19649</v>
      </c>
      <c r="UE109" s="8">
        <v>20618</v>
      </c>
      <c r="UF109" s="8">
        <v>21107</v>
      </c>
      <c r="UG109" s="8" t="s">
        <v>150</v>
      </c>
      <c r="UH109" s="8" t="s">
        <v>150</v>
      </c>
      <c r="UI109" s="8" t="s">
        <v>150</v>
      </c>
      <c r="UJ109" s="8" t="s">
        <v>150</v>
      </c>
      <c r="UK109" s="8">
        <v>0</v>
      </c>
      <c r="UL109" s="8">
        <v>0</v>
      </c>
      <c r="UM109" s="8">
        <v>0</v>
      </c>
      <c r="UN109" s="8">
        <v>0</v>
      </c>
      <c r="UO109" s="8">
        <v>0</v>
      </c>
      <c r="UP109" s="8">
        <v>0</v>
      </c>
      <c r="UQ109" s="8">
        <v>1776</v>
      </c>
      <c r="UR109" s="8">
        <v>2231</v>
      </c>
      <c r="US109" s="8">
        <v>3205</v>
      </c>
      <c r="UT109" s="8">
        <v>2492</v>
      </c>
      <c r="UU109" s="8">
        <v>1975</v>
      </c>
      <c r="UV109" s="8" t="s">
        <v>150</v>
      </c>
      <c r="UW109" s="8" t="s">
        <v>150</v>
      </c>
      <c r="UX109" s="8" t="s">
        <v>150</v>
      </c>
      <c r="UY109" s="8" t="s">
        <v>150</v>
      </c>
      <c r="UZ109" s="8">
        <v>0</v>
      </c>
      <c r="VA109" s="8" t="s">
        <v>150</v>
      </c>
      <c r="VB109" s="8">
        <v>0</v>
      </c>
      <c r="VC109" s="8" t="s">
        <v>150</v>
      </c>
      <c r="VD109" s="8" t="s">
        <v>150</v>
      </c>
      <c r="VE109" s="8">
        <v>0</v>
      </c>
      <c r="VF109" s="8">
        <v>168483</v>
      </c>
      <c r="VG109" s="8">
        <v>188711</v>
      </c>
      <c r="VH109" s="8">
        <v>205027</v>
      </c>
      <c r="VI109" s="8">
        <v>210407</v>
      </c>
      <c r="VJ109" s="8">
        <v>0</v>
      </c>
      <c r="VK109" s="8">
        <v>0</v>
      </c>
      <c r="VL109" s="8">
        <v>0</v>
      </c>
      <c r="VM109" s="8">
        <v>0</v>
      </c>
      <c r="VN109" s="8">
        <v>0</v>
      </c>
      <c r="VO109" s="8">
        <v>0</v>
      </c>
      <c r="VP109" s="8">
        <v>59931</v>
      </c>
      <c r="VQ109" s="8">
        <v>50682</v>
      </c>
      <c r="VR109" s="8">
        <v>23234</v>
      </c>
      <c r="VS109" s="8">
        <v>26720</v>
      </c>
      <c r="VT109" s="8">
        <v>61624</v>
      </c>
      <c r="VU109" s="8">
        <v>0</v>
      </c>
      <c r="VV109" s="8">
        <v>0</v>
      </c>
      <c r="VW109" s="8">
        <v>0</v>
      </c>
      <c r="VX109" s="8">
        <v>0</v>
      </c>
      <c r="VY109" s="8">
        <v>0</v>
      </c>
      <c r="VZ109" s="8">
        <v>88777</v>
      </c>
      <c r="WA109" s="8">
        <v>97357</v>
      </c>
      <c r="WB109" s="8">
        <v>105151</v>
      </c>
      <c r="WC109" s="8">
        <v>104100</v>
      </c>
      <c r="WD109" s="8">
        <v>0</v>
      </c>
      <c r="WE109" s="8">
        <v>0</v>
      </c>
      <c r="WF109" s="8">
        <v>0</v>
      </c>
      <c r="WG109" s="8">
        <v>0</v>
      </c>
      <c r="WH109" s="8">
        <v>0</v>
      </c>
      <c r="WI109" s="8">
        <v>0</v>
      </c>
      <c r="WJ109" s="8">
        <v>15833</v>
      </c>
      <c r="WK109" s="8">
        <v>18412</v>
      </c>
      <c r="WL109" s="8">
        <v>5486</v>
      </c>
      <c r="WM109" s="8">
        <v>26107</v>
      </c>
      <c r="WN109" s="8">
        <v>34137</v>
      </c>
      <c r="WO109" s="8">
        <v>0</v>
      </c>
      <c r="WP109" s="8">
        <v>0</v>
      </c>
      <c r="WQ109" s="8">
        <v>0</v>
      </c>
      <c r="WR109" s="8">
        <v>0</v>
      </c>
      <c r="WS109" s="8">
        <v>0</v>
      </c>
      <c r="WT109" s="8">
        <v>0</v>
      </c>
      <c r="WU109" s="8">
        <v>0</v>
      </c>
      <c r="WV109" s="8">
        <v>0</v>
      </c>
      <c r="WW109" s="8">
        <v>0</v>
      </c>
      <c r="WX109" s="8">
        <v>0</v>
      </c>
      <c r="WY109" s="8">
        <v>0</v>
      </c>
      <c r="WZ109" s="8">
        <v>0</v>
      </c>
      <c r="XA109" s="8">
        <v>0</v>
      </c>
      <c r="XB109" s="8">
        <v>0</v>
      </c>
      <c r="XC109" s="8">
        <v>0</v>
      </c>
      <c r="XD109" s="8">
        <v>15096</v>
      </c>
      <c r="XE109" s="8">
        <v>15002</v>
      </c>
      <c r="XF109" s="8">
        <v>16596</v>
      </c>
      <c r="XG109" s="8">
        <v>18891</v>
      </c>
      <c r="XH109" s="8">
        <v>22055</v>
      </c>
      <c r="XI109" s="8">
        <v>0</v>
      </c>
      <c r="XJ109" s="8">
        <v>-84</v>
      </c>
      <c r="XK109" s="8">
        <v>9751</v>
      </c>
      <c r="XL109" s="8">
        <v>13720</v>
      </c>
      <c r="XM109" s="8">
        <v>13633</v>
      </c>
      <c r="XN109" s="8">
        <v>4787</v>
      </c>
      <c r="XO109" s="8">
        <v>4714</v>
      </c>
      <c r="XP109" s="8">
        <v>0</v>
      </c>
      <c r="XQ109" s="8">
        <v>0</v>
      </c>
      <c r="XR109" s="8">
        <v>6994</v>
      </c>
      <c r="XS109" s="8">
        <v>0</v>
      </c>
      <c r="XT109" s="8">
        <v>0</v>
      </c>
      <c r="XU109" s="8">
        <v>0</v>
      </c>
      <c r="XV109" s="8">
        <v>0</v>
      </c>
      <c r="XW109" s="8">
        <v>0</v>
      </c>
      <c r="XX109" s="8">
        <v>0</v>
      </c>
      <c r="XY109" s="8">
        <v>0</v>
      </c>
      <c r="XZ109" s="8">
        <v>0</v>
      </c>
      <c r="YA109" s="8">
        <v>0</v>
      </c>
      <c r="YB109" s="8" t="s">
        <v>150</v>
      </c>
      <c r="YC109" s="8">
        <v>0</v>
      </c>
      <c r="YD109" s="8">
        <v>0</v>
      </c>
      <c r="YE109" s="8">
        <v>0</v>
      </c>
      <c r="YF109" s="8">
        <v>0</v>
      </c>
      <c r="YG109" s="8">
        <v>0</v>
      </c>
      <c r="YH109" s="8">
        <v>-3</v>
      </c>
      <c r="YI109" s="8">
        <v>19</v>
      </c>
      <c r="YJ109" s="8">
        <v>18</v>
      </c>
      <c r="YK109" s="8">
        <v>127562</v>
      </c>
      <c r="YL109" s="8">
        <v>282</v>
      </c>
      <c r="YM109" s="8">
        <v>0</v>
      </c>
      <c r="YN109" s="8">
        <v>0</v>
      </c>
      <c r="YO109" s="8">
        <v>0</v>
      </c>
      <c r="YP109" s="8">
        <v>0</v>
      </c>
      <c r="YQ109" s="8">
        <v>0</v>
      </c>
      <c r="YR109" s="8">
        <v>222011</v>
      </c>
      <c r="YS109" s="8">
        <v>216646</v>
      </c>
      <c r="YT109" s="8">
        <v>230548</v>
      </c>
      <c r="YU109" s="8">
        <v>222045</v>
      </c>
      <c r="YV109" s="8">
        <v>235343</v>
      </c>
      <c r="YW109" s="8">
        <v>0</v>
      </c>
      <c r="YX109" s="8">
        <v>0</v>
      </c>
      <c r="YY109" s="8">
        <v>45764</v>
      </c>
      <c r="YZ109" s="8">
        <v>158407</v>
      </c>
      <c r="ZA109" s="8">
        <v>171828</v>
      </c>
      <c r="ZB109" s="8">
        <v>98908</v>
      </c>
      <c r="ZC109" s="8">
        <v>99471</v>
      </c>
      <c r="ZD109" s="8">
        <v>107801</v>
      </c>
      <c r="ZE109" s="8">
        <v>104040</v>
      </c>
      <c r="ZF109" s="8">
        <v>104698</v>
      </c>
    </row>
    <row r="110" spans="2:682" x14ac:dyDescent="0.2">
      <c r="B110" s="196" t="s">
        <v>500</v>
      </c>
      <c r="C110" s="7">
        <v>203150</v>
      </c>
      <c r="D110" s="7">
        <v>332</v>
      </c>
      <c r="E110" s="7" t="s">
        <v>448</v>
      </c>
      <c r="F110" s="7" t="s">
        <v>426</v>
      </c>
      <c r="G110" s="197"/>
      <c r="H110" s="8">
        <v>0</v>
      </c>
      <c r="I110" s="8">
        <v>0</v>
      </c>
      <c r="J110" s="8">
        <v>0</v>
      </c>
      <c r="K110" s="8">
        <v>4</v>
      </c>
      <c r="L110" s="8">
        <v>15</v>
      </c>
      <c r="M110" s="8">
        <v>10283</v>
      </c>
      <c r="N110" s="8">
        <v>11328</v>
      </c>
      <c r="O110" s="8">
        <v>10180</v>
      </c>
      <c r="P110" s="8">
        <v>9104</v>
      </c>
      <c r="Q110" s="8">
        <v>9813</v>
      </c>
      <c r="R110" s="8">
        <v>331</v>
      </c>
      <c r="S110" s="8">
        <v>328</v>
      </c>
      <c r="T110" s="8">
        <v>489</v>
      </c>
      <c r="U110" s="8">
        <v>318</v>
      </c>
      <c r="V110" s="8">
        <v>366</v>
      </c>
      <c r="W110" s="8" t="s">
        <v>150</v>
      </c>
      <c r="X110" s="8" t="s">
        <v>150</v>
      </c>
      <c r="Y110" s="8" t="s">
        <v>150</v>
      </c>
      <c r="Z110" s="8">
        <v>0</v>
      </c>
      <c r="AA110" s="8">
        <v>0</v>
      </c>
      <c r="AB110" s="8">
        <v>4576</v>
      </c>
      <c r="AC110" s="8">
        <v>5215</v>
      </c>
      <c r="AD110" s="8">
        <v>5024</v>
      </c>
      <c r="AE110" s="8">
        <v>4362</v>
      </c>
      <c r="AF110" s="8">
        <v>5113</v>
      </c>
      <c r="AG110" s="8">
        <v>182658</v>
      </c>
      <c r="AH110" s="8">
        <v>119302</v>
      </c>
      <c r="AI110" s="8">
        <v>204657</v>
      </c>
      <c r="AJ110" s="8">
        <v>254463</v>
      </c>
      <c r="AK110" s="8" t="s">
        <v>150</v>
      </c>
      <c r="AL110" s="8">
        <v>-680</v>
      </c>
      <c r="AM110" s="8">
        <v>-60</v>
      </c>
      <c r="AN110" s="8">
        <v>629</v>
      </c>
      <c r="AO110" s="8">
        <v>-221</v>
      </c>
      <c r="AP110" s="8">
        <v>-2058</v>
      </c>
      <c r="AQ110" s="8" t="s">
        <v>150</v>
      </c>
      <c r="AR110" s="8">
        <v>0</v>
      </c>
      <c r="AS110" s="8">
        <v>0</v>
      </c>
      <c r="AT110" s="8">
        <v>0</v>
      </c>
      <c r="AU110" s="8">
        <v>0</v>
      </c>
      <c r="AV110" s="8">
        <v>2444</v>
      </c>
      <c r="AW110" s="8">
        <v>2510</v>
      </c>
      <c r="AX110" s="8">
        <v>2509</v>
      </c>
      <c r="AY110" s="8">
        <v>2462</v>
      </c>
      <c r="AZ110" s="8">
        <v>2485</v>
      </c>
      <c r="BA110" s="8" t="s">
        <v>150</v>
      </c>
      <c r="BB110" s="8">
        <v>0</v>
      </c>
      <c r="BC110" s="8">
        <v>0</v>
      </c>
      <c r="BD110" s="8" t="s">
        <v>150</v>
      </c>
      <c r="BE110" s="8">
        <v>0</v>
      </c>
      <c r="BF110" s="8" t="s">
        <v>150</v>
      </c>
      <c r="BG110" s="8" t="s">
        <v>150</v>
      </c>
      <c r="BH110" s="8" t="s">
        <v>150</v>
      </c>
      <c r="BI110" s="8" t="s">
        <v>150</v>
      </c>
      <c r="BJ110" s="8" t="s">
        <v>150</v>
      </c>
      <c r="BK110" s="8">
        <v>1787</v>
      </c>
      <c r="BL110" s="8">
        <v>461</v>
      </c>
      <c r="BM110" s="8">
        <v>389</v>
      </c>
      <c r="BN110" s="8">
        <v>0</v>
      </c>
      <c r="BO110" s="8">
        <v>3084</v>
      </c>
      <c r="BP110" s="8">
        <v>3479</v>
      </c>
      <c r="BQ110" s="8">
        <v>2986</v>
      </c>
      <c r="BR110" s="8">
        <v>3940</v>
      </c>
      <c r="BS110" s="8">
        <v>2059</v>
      </c>
      <c r="BT110" s="8">
        <v>3004</v>
      </c>
      <c r="BU110" s="8">
        <v>0</v>
      </c>
      <c r="BV110" s="8">
        <v>0</v>
      </c>
      <c r="BW110" s="8">
        <v>1</v>
      </c>
      <c r="BX110" s="8">
        <v>-2</v>
      </c>
      <c r="BY110" s="8">
        <v>0</v>
      </c>
      <c r="BZ110" s="8">
        <v>161551</v>
      </c>
      <c r="CA110" s="8">
        <v>166206</v>
      </c>
      <c r="CB110" s="8">
        <v>166248</v>
      </c>
      <c r="CC110" s="8">
        <v>187436</v>
      </c>
      <c r="CD110" s="8">
        <v>214606</v>
      </c>
      <c r="CE110" s="8">
        <v>1993</v>
      </c>
      <c r="CF110" s="8">
        <v>2031</v>
      </c>
      <c r="CG110" s="8">
        <v>2515</v>
      </c>
      <c r="CH110" s="8">
        <v>2184</v>
      </c>
      <c r="CI110" s="8">
        <v>2946</v>
      </c>
      <c r="CJ110" s="8">
        <v>25229</v>
      </c>
      <c r="CK110" s="8">
        <v>28766</v>
      </c>
      <c r="CL110" s="8">
        <v>25065</v>
      </c>
      <c r="CM110" s="8">
        <v>23298</v>
      </c>
      <c r="CN110" s="8">
        <v>28917</v>
      </c>
      <c r="CO110" s="8">
        <v>8948</v>
      </c>
      <c r="CP110" s="8">
        <v>9176</v>
      </c>
      <c r="CQ110" s="8">
        <v>9877</v>
      </c>
      <c r="CR110" s="8">
        <v>10351</v>
      </c>
      <c r="CS110" s="8">
        <v>0</v>
      </c>
      <c r="CT110" s="8" t="s">
        <v>150</v>
      </c>
      <c r="CU110" s="8" t="s">
        <v>150</v>
      </c>
      <c r="CV110" s="8" t="s">
        <v>150</v>
      </c>
      <c r="CW110" s="8" t="s">
        <v>150</v>
      </c>
      <c r="CX110" s="8">
        <v>0</v>
      </c>
      <c r="CY110" s="8" t="s">
        <v>150</v>
      </c>
      <c r="CZ110" s="8" t="s">
        <v>150</v>
      </c>
      <c r="DA110" s="8" t="s">
        <v>150</v>
      </c>
      <c r="DB110" s="8" t="s">
        <v>150</v>
      </c>
      <c r="DC110" s="8">
        <v>0</v>
      </c>
      <c r="DD110" s="8">
        <v>0</v>
      </c>
      <c r="DE110" s="8">
        <v>0</v>
      </c>
      <c r="DF110" s="8">
        <v>0</v>
      </c>
      <c r="DG110" s="8">
        <v>0</v>
      </c>
      <c r="DH110" s="8">
        <v>0</v>
      </c>
      <c r="DI110" s="8" t="s">
        <v>150</v>
      </c>
      <c r="DJ110" s="8" t="s">
        <v>150</v>
      </c>
      <c r="DK110" s="8" t="s">
        <v>150</v>
      </c>
      <c r="DL110" s="8" t="s">
        <v>150</v>
      </c>
      <c r="DM110" s="8" t="s">
        <v>150</v>
      </c>
      <c r="DN110" s="8" t="s">
        <v>150</v>
      </c>
      <c r="DO110" s="8">
        <v>0</v>
      </c>
      <c r="DP110" s="8">
        <v>0</v>
      </c>
      <c r="DQ110" s="8">
        <v>0</v>
      </c>
      <c r="DR110" s="8">
        <v>0</v>
      </c>
      <c r="DS110" s="8">
        <v>2959</v>
      </c>
      <c r="DT110" s="8">
        <v>805</v>
      </c>
      <c r="DU110" s="8">
        <v>17</v>
      </c>
      <c r="DV110" s="8">
        <v>163</v>
      </c>
      <c r="DW110" s="8">
        <v>211</v>
      </c>
      <c r="DX110" s="8">
        <v>0</v>
      </c>
      <c r="DY110" s="8">
        <v>0</v>
      </c>
      <c r="DZ110" s="8">
        <v>0</v>
      </c>
      <c r="EA110" s="8">
        <v>0</v>
      </c>
      <c r="EB110" s="8">
        <v>0</v>
      </c>
      <c r="EC110" s="8">
        <v>25</v>
      </c>
      <c r="ED110" s="8">
        <v>10</v>
      </c>
      <c r="EE110" s="8">
        <v>103</v>
      </c>
      <c r="EF110" s="8">
        <v>62</v>
      </c>
      <c r="EG110" s="8">
        <v>0</v>
      </c>
      <c r="EH110" s="8">
        <v>0</v>
      </c>
      <c r="EI110" s="8">
        <v>0</v>
      </c>
      <c r="EJ110" s="8">
        <v>0</v>
      </c>
      <c r="EK110" s="8">
        <v>0</v>
      </c>
      <c r="EL110" s="8">
        <v>0</v>
      </c>
      <c r="EM110" s="8">
        <v>37720</v>
      </c>
      <c r="EN110" s="8">
        <v>44681</v>
      </c>
      <c r="EO110" s="8">
        <v>63869</v>
      </c>
      <c r="EP110" s="8">
        <v>61182</v>
      </c>
      <c r="EQ110" s="8">
        <v>55336</v>
      </c>
      <c r="ER110" s="8">
        <v>723</v>
      </c>
      <c r="ES110" s="8">
        <v>646</v>
      </c>
      <c r="ET110" s="8">
        <v>485</v>
      </c>
      <c r="EU110" s="8">
        <v>428</v>
      </c>
      <c r="EV110" s="8">
        <v>418</v>
      </c>
      <c r="EW110" s="8">
        <v>9</v>
      </c>
      <c r="EX110" s="8">
        <v>-13</v>
      </c>
      <c r="EY110" s="8" t="s">
        <v>150</v>
      </c>
      <c r="EZ110" s="8">
        <v>0</v>
      </c>
      <c r="FA110" s="8">
        <v>0</v>
      </c>
      <c r="FB110" s="8">
        <v>0</v>
      </c>
      <c r="FC110" s="8">
        <v>0</v>
      </c>
      <c r="FD110" s="8">
        <v>0</v>
      </c>
      <c r="FE110" s="8">
        <v>0</v>
      </c>
      <c r="FF110" s="8">
        <v>0</v>
      </c>
      <c r="FG110" s="8">
        <v>0</v>
      </c>
      <c r="FH110" s="8" t="s">
        <v>150</v>
      </c>
      <c r="FI110" s="8" t="s">
        <v>150</v>
      </c>
      <c r="FJ110" s="8" t="s">
        <v>150</v>
      </c>
      <c r="FK110" s="8">
        <v>0</v>
      </c>
      <c r="FL110" s="8">
        <v>2</v>
      </c>
      <c r="FM110" s="8">
        <v>0</v>
      </c>
      <c r="FN110" s="8">
        <v>0</v>
      </c>
      <c r="FO110" s="8">
        <v>2</v>
      </c>
      <c r="FP110" s="8">
        <v>80</v>
      </c>
      <c r="FQ110" s="8">
        <v>15086</v>
      </c>
      <c r="FR110" s="8">
        <v>15542</v>
      </c>
      <c r="FS110" s="8">
        <v>14760</v>
      </c>
      <c r="FT110" s="8">
        <v>13883</v>
      </c>
      <c r="FU110" s="8">
        <v>11113</v>
      </c>
      <c r="FV110" s="8">
        <v>0</v>
      </c>
      <c r="FW110" s="8">
        <v>0</v>
      </c>
      <c r="FX110" s="8">
        <v>0</v>
      </c>
      <c r="FY110" s="8">
        <v>1</v>
      </c>
      <c r="FZ110" s="8">
        <v>4</v>
      </c>
      <c r="GA110" s="8">
        <v>0</v>
      </c>
      <c r="GB110" s="8">
        <v>0</v>
      </c>
      <c r="GC110" s="8">
        <v>0</v>
      </c>
      <c r="GD110" s="8">
        <v>13</v>
      </c>
      <c r="GE110" s="8">
        <v>45</v>
      </c>
      <c r="GF110" s="8">
        <v>0</v>
      </c>
      <c r="GG110" s="8">
        <v>0</v>
      </c>
      <c r="GH110" s="8">
        <v>0</v>
      </c>
      <c r="GI110" s="8">
        <v>3</v>
      </c>
      <c r="GJ110" s="8">
        <v>11</v>
      </c>
      <c r="GK110" s="8">
        <v>0</v>
      </c>
      <c r="GL110" s="8">
        <v>0</v>
      </c>
      <c r="GM110" s="8">
        <v>0</v>
      </c>
      <c r="GN110" s="8">
        <v>1</v>
      </c>
      <c r="GO110" s="8">
        <v>5</v>
      </c>
      <c r="GP110" s="8">
        <v>0</v>
      </c>
      <c r="GQ110" s="8">
        <v>0</v>
      </c>
      <c r="GR110" s="8">
        <v>0</v>
      </c>
      <c r="GS110" s="8">
        <v>0</v>
      </c>
      <c r="GT110" s="8">
        <v>0</v>
      </c>
      <c r="GU110" s="8">
        <v>627</v>
      </c>
      <c r="GV110" s="8">
        <v>-2470</v>
      </c>
      <c r="GW110" s="8">
        <v>-930</v>
      </c>
      <c r="GX110" s="8">
        <v>0</v>
      </c>
      <c r="GY110" s="8">
        <v>0</v>
      </c>
      <c r="GZ110" s="8">
        <v>0</v>
      </c>
      <c r="HA110" s="8">
        <v>0</v>
      </c>
      <c r="HB110" s="8">
        <v>0</v>
      </c>
      <c r="HC110" s="8">
        <v>0</v>
      </c>
      <c r="HD110" s="8">
        <v>0</v>
      </c>
      <c r="HE110" s="8">
        <v>0</v>
      </c>
      <c r="HF110" s="8">
        <v>0</v>
      </c>
      <c r="HG110" s="8">
        <v>0</v>
      </c>
      <c r="HH110" s="8">
        <v>0</v>
      </c>
      <c r="HI110" s="8">
        <v>0</v>
      </c>
      <c r="HJ110" s="8">
        <v>0</v>
      </c>
      <c r="HK110" s="8">
        <v>-703</v>
      </c>
      <c r="HL110" s="8">
        <v>628</v>
      </c>
      <c r="HM110" s="8">
        <v>0</v>
      </c>
      <c r="HN110" s="8">
        <v>0</v>
      </c>
      <c r="HO110" s="8">
        <v>0</v>
      </c>
      <c r="HP110" s="8" t="s">
        <v>150</v>
      </c>
      <c r="HQ110" s="8" t="s">
        <v>150</v>
      </c>
      <c r="HR110" s="8" t="s">
        <v>150</v>
      </c>
      <c r="HS110" s="8" t="s">
        <v>150</v>
      </c>
      <c r="HT110" s="8">
        <v>2168</v>
      </c>
      <c r="HU110" s="8">
        <v>2103</v>
      </c>
      <c r="HV110" s="8">
        <v>2091</v>
      </c>
      <c r="HW110" s="8">
        <v>2009</v>
      </c>
      <c r="HX110" s="8">
        <v>2086</v>
      </c>
      <c r="HY110" s="8" t="s">
        <v>150</v>
      </c>
      <c r="HZ110" s="8" t="s">
        <v>150</v>
      </c>
      <c r="IA110" s="8" t="s">
        <v>150</v>
      </c>
      <c r="IB110" s="8" t="s">
        <v>150</v>
      </c>
      <c r="IC110" s="8" t="s">
        <v>150</v>
      </c>
      <c r="ID110" s="8">
        <v>4520</v>
      </c>
      <c r="IE110" s="8">
        <v>4124</v>
      </c>
      <c r="IF110" s="8">
        <v>3487</v>
      </c>
      <c r="IG110" s="8">
        <v>1925</v>
      </c>
      <c r="IH110" s="8">
        <v>28</v>
      </c>
      <c r="II110" s="8">
        <v>72</v>
      </c>
      <c r="IJ110" s="8">
        <v>64</v>
      </c>
      <c r="IK110" s="8">
        <v>12129</v>
      </c>
      <c r="IL110" s="8">
        <v>11579</v>
      </c>
      <c r="IM110" s="8">
        <v>10730</v>
      </c>
      <c r="IN110" s="8" t="s">
        <v>150</v>
      </c>
      <c r="IO110" s="8" t="s">
        <v>150</v>
      </c>
      <c r="IP110" s="8" t="s">
        <v>150</v>
      </c>
      <c r="IQ110" s="8" t="s">
        <v>150</v>
      </c>
      <c r="IR110" s="8" t="s">
        <v>150</v>
      </c>
      <c r="IS110" s="8" t="s">
        <v>150</v>
      </c>
      <c r="IT110" s="8" t="s">
        <v>150</v>
      </c>
      <c r="IU110" s="8" t="s">
        <v>150</v>
      </c>
      <c r="IV110" s="8" t="s">
        <v>150</v>
      </c>
      <c r="IW110" s="8" t="s">
        <v>150</v>
      </c>
      <c r="IX110" s="8">
        <v>197</v>
      </c>
      <c r="IY110" s="8">
        <v>350</v>
      </c>
      <c r="IZ110" s="8">
        <v>259</v>
      </c>
      <c r="JA110" s="8">
        <v>233</v>
      </c>
      <c r="JB110" s="8">
        <v>432</v>
      </c>
      <c r="JC110" s="8">
        <v>117446</v>
      </c>
      <c r="JD110" s="8">
        <v>86265</v>
      </c>
      <c r="JE110" s="8">
        <v>133417</v>
      </c>
      <c r="JF110" s="8">
        <v>151918</v>
      </c>
      <c r="JG110" s="8">
        <v>194809</v>
      </c>
      <c r="JH110" s="8">
        <v>-7456</v>
      </c>
      <c r="JI110" s="8">
        <v>18555</v>
      </c>
      <c r="JJ110" s="8">
        <v>8197</v>
      </c>
      <c r="JK110" s="8">
        <v>-23278</v>
      </c>
      <c r="JL110" s="8">
        <v>-12450</v>
      </c>
      <c r="JM110" s="8">
        <v>520</v>
      </c>
      <c r="JN110" s="8">
        <v>297</v>
      </c>
      <c r="JO110" s="8">
        <v>42</v>
      </c>
      <c r="JP110" s="8">
        <v>533</v>
      </c>
      <c r="JQ110" s="8">
        <v>0</v>
      </c>
      <c r="JR110" s="8">
        <v>35571</v>
      </c>
      <c r="JS110" s="8">
        <v>21539</v>
      </c>
      <c r="JT110" s="8">
        <v>41885</v>
      </c>
      <c r="JU110" s="8">
        <v>50415</v>
      </c>
      <c r="JV110" s="8">
        <v>0</v>
      </c>
      <c r="JW110" s="8">
        <v>292</v>
      </c>
      <c r="JX110" s="8">
        <v>324</v>
      </c>
      <c r="JY110" s="8">
        <v>274</v>
      </c>
      <c r="JZ110" s="8">
        <v>262</v>
      </c>
      <c r="KA110" s="8">
        <v>302</v>
      </c>
      <c r="KB110" s="8" t="s">
        <v>150</v>
      </c>
      <c r="KC110" s="8">
        <v>0</v>
      </c>
      <c r="KD110" s="8">
        <v>0</v>
      </c>
      <c r="KE110" s="8" t="s">
        <v>150</v>
      </c>
      <c r="KF110" s="8">
        <v>0</v>
      </c>
      <c r="KG110" s="8" t="s">
        <v>150</v>
      </c>
      <c r="KH110" s="8">
        <v>2390</v>
      </c>
      <c r="KI110" s="8">
        <v>2353</v>
      </c>
      <c r="KJ110" s="8">
        <v>2099</v>
      </c>
      <c r="KK110" s="8" t="s">
        <v>150</v>
      </c>
      <c r="KL110" s="8">
        <v>21134</v>
      </c>
      <c r="KM110" s="8">
        <v>21757</v>
      </c>
      <c r="KN110" s="8">
        <v>21597</v>
      </c>
      <c r="KO110" s="8">
        <v>24841</v>
      </c>
      <c r="KP110" s="8" t="s">
        <v>150</v>
      </c>
      <c r="KQ110" s="8" t="s">
        <v>150</v>
      </c>
      <c r="KR110" s="8" t="s">
        <v>150</v>
      </c>
      <c r="KS110" s="8" t="s">
        <v>150</v>
      </c>
      <c r="KT110" s="8" t="s">
        <v>150</v>
      </c>
      <c r="KU110" s="8">
        <v>0</v>
      </c>
      <c r="KV110" s="8">
        <v>58</v>
      </c>
      <c r="KW110" s="8">
        <v>90</v>
      </c>
      <c r="KX110" s="8">
        <v>44</v>
      </c>
      <c r="KY110" s="8">
        <v>18</v>
      </c>
      <c r="KZ110" s="8">
        <v>42</v>
      </c>
      <c r="LA110" s="8">
        <v>102</v>
      </c>
      <c r="LB110" s="8">
        <v>110</v>
      </c>
      <c r="LC110" s="8">
        <v>110</v>
      </c>
      <c r="LD110" s="8">
        <v>110</v>
      </c>
      <c r="LE110" s="8">
        <v>110</v>
      </c>
      <c r="LF110" s="8">
        <v>458449</v>
      </c>
      <c r="LG110" s="8">
        <v>466840</v>
      </c>
      <c r="LH110" s="8">
        <v>446665</v>
      </c>
      <c r="LI110" s="8">
        <v>515998</v>
      </c>
      <c r="LJ110" s="8">
        <v>562965</v>
      </c>
      <c r="LK110" s="8" t="s">
        <v>150</v>
      </c>
      <c r="LL110" s="8" t="s">
        <v>150</v>
      </c>
      <c r="LM110" s="8" t="s">
        <v>150</v>
      </c>
      <c r="LN110" s="8" t="s">
        <v>150</v>
      </c>
      <c r="LO110" s="8" t="s">
        <v>150</v>
      </c>
      <c r="LP110" s="8">
        <v>6941</v>
      </c>
      <c r="LQ110" s="8">
        <v>7557</v>
      </c>
      <c r="LR110" s="8">
        <v>8368</v>
      </c>
      <c r="LS110" s="8">
        <v>8597</v>
      </c>
      <c r="LT110" s="8">
        <v>9176</v>
      </c>
      <c r="LU110" s="8">
        <v>13129</v>
      </c>
      <c r="LV110" s="8">
        <v>-19636</v>
      </c>
      <c r="LW110" s="8">
        <v>8853</v>
      </c>
      <c r="LX110" s="8">
        <v>11414</v>
      </c>
      <c r="LY110" s="8">
        <v>12516</v>
      </c>
      <c r="LZ110" s="8">
        <v>0</v>
      </c>
      <c r="MA110" s="8">
        <v>0</v>
      </c>
      <c r="MB110" s="8">
        <v>250</v>
      </c>
      <c r="MC110" s="8">
        <v>917</v>
      </c>
      <c r="MD110" s="8">
        <v>243</v>
      </c>
      <c r="ME110" s="8">
        <v>69268</v>
      </c>
      <c r="MF110" s="8">
        <v>67905</v>
      </c>
      <c r="MG110" s="8">
        <v>67824</v>
      </c>
      <c r="MH110" s="8">
        <v>65106</v>
      </c>
      <c r="MI110" s="8">
        <v>73305</v>
      </c>
      <c r="MJ110" s="8">
        <v>0</v>
      </c>
      <c r="MK110" s="8">
        <v>0</v>
      </c>
      <c r="ML110" s="8">
        <v>0</v>
      </c>
      <c r="MM110" s="8">
        <v>0</v>
      </c>
      <c r="MN110" s="8">
        <v>0</v>
      </c>
      <c r="MO110" s="8">
        <v>70088</v>
      </c>
      <c r="MP110" s="8">
        <v>119249</v>
      </c>
      <c r="MQ110" s="8">
        <v>79043</v>
      </c>
      <c r="MR110" s="8">
        <v>21057</v>
      </c>
      <c r="MS110" s="8">
        <v>28538</v>
      </c>
      <c r="MT110" s="8">
        <v>105</v>
      </c>
      <c r="MU110" s="8">
        <v>117</v>
      </c>
      <c r="MV110" s="8">
        <v>101</v>
      </c>
      <c r="MW110" s="8">
        <v>8</v>
      </c>
      <c r="MX110" s="8">
        <v>1046</v>
      </c>
      <c r="MY110" s="8" t="s">
        <v>150</v>
      </c>
      <c r="MZ110" s="8" t="s">
        <v>150</v>
      </c>
      <c r="NA110" s="8" t="s">
        <v>150</v>
      </c>
      <c r="NB110" s="8" t="s">
        <v>150</v>
      </c>
      <c r="NC110" s="8" t="s">
        <v>150</v>
      </c>
      <c r="ND110" s="8">
        <v>54241</v>
      </c>
      <c r="NE110" s="8">
        <v>61697</v>
      </c>
      <c r="NF110" s="8">
        <v>62377</v>
      </c>
      <c r="NG110" s="8">
        <v>59485</v>
      </c>
      <c r="NH110" s="8">
        <v>75361</v>
      </c>
      <c r="NI110" s="8">
        <v>1412</v>
      </c>
      <c r="NJ110" s="8">
        <v>933</v>
      </c>
      <c r="NK110" s="8">
        <v>867</v>
      </c>
      <c r="NL110" s="8">
        <v>1320</v>
      </c>
      <c r="NM110" s="8">
        <v>2189</v>
      </c>
      <c r="NN110" s="8">
        <v>0</v>
      </c>
      <c r="NO110" s="8">
        <v>0</v>
      </c>
      <c r="NP110" s="8">
        <v>0</v>
      </c>
      <c r="NQ110" s="8">
        <v>0</v>
      </c>
      <c r="NR110" s="8">
        <v>0</v>
      </c>
      <c r="NS110" s="8" t="s">
        <v>150</v>
      </c>
      <c r="NT110" s="8">
        <v>0</v>
      </c>
      <c r="NU110" s="8" t="s">
        <v>150</v>
      </c>
      <c r="NV110" s="8" t="s">
        <v>150</v>
      </c>
      <c r="NW110" s="8">
        <v>0</v>
      </c>
      <c r="NX110" s="8" t="s">
        <v>150</v>
      </c>
      <c r="NY110" s="8" t="s">
        <v>150</v>
      </c>
      <c r="NZ110" s="8" t="s">
        <v>150</v>
      </c>
      <c r="OA110" s="8">
        <v>0</v>
      </c>
      <c r="OB110" s="8" t="s">
        <v>150</v>
      </c>
      <c r="OC110" s="8" t="s">
        <v>150</v>
      </c>
      <c r="OD110" s="8" t="s">
        <v>150</v>
      </c>
      <c r="OE110" s="8" t="s">
        <v>150</v>
      </c>
      <c r="OF110" s="8">
        <v>0</v>
      </c>
      <c r="OG110" s="8">
        <v>0</v>
      </c>
      <c r="OH110" s="8">
        <v>1682</v>
      </c>
      <c r="OI110" s="8">
        <v>1733</v>
      </c>
      <c r="OJ110" s="8">
        <v>1736</v>
      </c>
      <c r="OK110" s="8">
        <v>2253</v>
      </c>
      <c r="OL110" s="8">
        <v>4294</v>
      </c>
      <c r="OM110" s="8" t="s">
        <v>150</v>
      </c>
      <c r="ON110" s="8">
        <v>0</v>
      </c>
      <c r="OO110" s="8">
        <v>0</v>
      </c>
      <c r="OP110" s="8">
        <v>0</v>
      </c>
      <c r="OQ110" s="8">
        <v>0</v>
      </c>
      <c r="OR110" s="8">
        <v>3632</v>
      </c>
      <c r="OS110" s="8">
        <v>3635</v>
      </c>
      <c r="OT110" s="8">
        <v>3642</v>
      </c>
      <c r="OU110" s="8">
        <v>3651</v>
      </c>
      <c r="OV110" s="8">
        <v>3655</v>
      </c>
      <c r="OW110" s="8" t="s">
        <v>150</v>
      </c>
      <c r="OX110" s="8" t="s">
        <v>150</v>
      </c>
      <c r="OY110" s="8" t="s">
        <v>150</v>
      </c>
      <c r="OZ110" s="8" t="s">
        <v>150</v>
      </c>
      <c r="PA110" s="8">
        <v>0</v>
      </c>
      <c r="PB110" s="8">
        <v>394425</v>
      </c>
      <c r="PC110" s="8">
        <v>414527</v>
      </c>
      <c r="PD110" s="8">
        <v>396161</v>
      </c>
      <c r="PE110" s="8">
        <v>341376</v>
      </c>
      <c r="PF110" s="8">
        <v>487605</v>
      </c>
      <c r="PG110" s="8">
        <v>37259</v>
      </c>
      <c r="PH110" s="8">
        <v>-21507</v>
      </c>
      <c r="PI110" s="8">
        <v>35236</v>
      </c>
      <c r="PJ110" s="8">
        <v>37785</v>
      </c>
      <c r="PK110" s="8">
        <v>36520</v>
      </c>
      <c r="PL110" s="8">
        <v>284310</v>
      </c>
      <c r="PM110" s="8">
        <v>200814</v>
      </c>
      <c r="PN110" s="8">
        <v>351902</v>
      </c>
      <c r="PO110" s="8">
        <v>436095</v>
      </c>
      <c r="PP110" s="8">
        <v>532407</v>
      </c>
      <c r="PQ110" s="8">
        <v>81</v>
      </c>
      <c r="PR110" s="8">
        <v>289</v>
      </c>
      <c r="PS110" s="8">
        <v>376</v>
      </c>
      <c r="PT110" s="8">
        <v>252</v>
      </c>
      <c r="PU110" s="8">
        <v>289</v>
      </c>
      <c r="PV110" s="8" t="s">
        <v>150</v>
      </c>
      <c r="PW110" s="8" t="s">
        <v>150</v>
      </c>
      <c r="PX110" s="8" t="s">
        <v>150</v>
      </c>
      <c r="PY110" s="8" t="s">
        <v>150</v>
      </c>
      <c r="PZ110" s="8">
        <v>0</v>
      </c>
      <c r="QA110" s="8">
        <v>5271</v>
      </c>
      <c r="QB110" s="8">
        <v>4789</v>
      </c>
      <c r="QC110" s="8">
        <v>5396</v>
      </c>
      <c r="QD110" s="8">
        <v>5115</v>
      </c>
      <c r="QE110" s="8">
        <v>5830</v>
      </c>
      <c r="QF110" s="8">
        <v>1163</v>
      </c>
      <c r="QG110" s="8">
        <v>798</v>
      </c>
      <c r="QH110" s="8">
        <v>877</v>
      </c>
      <c r="QI110" s="8">
        <v>911</v>
      </c>
      <c r="QJ110" s="8">
        <v>449</v>
      </c>
      <c r="QK110" s="8">
        <v>-138</v>
      </c>
      <c r="QL110" s="8">
        <v>14113</v>
      </c>
      <c r="QM110" s="8">
        <v>22288</v>
      </c>
      <c r="QN110" s="8">
        <v>17620</v>
      </c>
      <c r="QO110" s="8">
        <v>24782</v>
      </c>
      <c r="QP110" s="8" t="s">
        <v>150</v>
      </c>
      <c r="QQ110" s="8">
        <v>0</v>
      </c>
      <c r="QR110" s="8">
        <v>0</v>
      </c>
      <c r="QS110" s="8">
        <v>0</v>
      </c>
      <c r="QT110" s="8">
        <v>0</v>
      </c>
      <c r="QU110" s="8">
        <v>30595</v>
      </c>
      <c r="QV110" s="8">
        <v>1692</v>
      </c>
      <c r="QW110" s="8">
        <v>31996</v>
      </c>
      <c r="QX110" s="8">
        <v>33958</v>
      </c>
      <c r="QY110" s="8">
        <v>33562</v>
      </c>
      <c r="QZ110" s="8">
        <v>5035</v>
      </c>
      <c r="RA110" s="8">
        <v>-5957</v>
      </c>
      <c r="RB110" s="8">
        <v>978</v>
      </c>
      <c r="RC110" s="8">
        <v>4588</v>
      </c>
      <c r="RD110" s="8">
        <v>4467</v>
      </c>
      <c r="RE110" s="8" t="s">
        <v>150</v>
      </c>
      <c r="RF110" s="8" t="s">
        <v>150</v>
      </c>
      <c r="RG110" s="8" t="s">
        <v>150</v>
      </c>
      <c r="RH110" s="8" t="s">
        <v>150</v>
      </c>
      <c r="RI110" s="8" t="s">
        <v>150</v>
      </c>
      <c r="RJ110" s="8" t="s">
        <v>150</v>
      </c>
      <c r="RK110" s="8">
        <v>0</v>
      </c>
      <c r="RL110" s="8">
        <v>0</v>
      </c>
      <c r="RM110" s="8">
        <v>0</v>
      </c>
      <c r="RN110" s="8" t="s">
        <v>150</v>
      </c>
      <c r="RO110" s="8">
        <v>21784</v>
      </c>
      <c r="RP110" s="8">
        <v>17197</v>
      </c>
      <c r="RQ110" s="8">
        <v>17774</v>
      </c>
      <c r="RR110" s="8">
        <v>13659</v>
      </c>
      <c r="RS110" s="8">
        <v>16296</v>
      </c>
      <c r="RT110" s="8" t="s">
        <v>150</v>
      </c>
      <c r="RU110" s="8">
        <v>0</v>
      </c>
      <c r="RV110" s="8">
        <v>0</v>
      </c>
      <c r="RW110" s="8">
        <v>0</v>
      </c>
      <c r="RX110" s="8">
        <v>0</v>
      </c>
      <c r="RY110" s="8" t="s">
        <v>150</v>
      </c>
      <c r="RZ110" s="8" t="s">
        <v>150</v>
      </c>
      <c r="SA110" s="8" t="s">
        <v>150</v>
      </c>
      <c r="SB110" s="8" t="s">
        <v>150</v>
      </c>
      <c r="SC110" s="8">
        <v>0</v>
      </c>
      <c r="SD110" s="8">
        <v>-1744</v>
      </c>
      <c r="SE110" s="8">
        <v>-3105</v>
      </c>
      <c r="SF110" s="8">
        <v>-825</v>
      </c>
      <c r="SG110" s="8">
        <v>-2935</v>
      </c>
      <c r="SH110" s="8">
        <v>-4280</v>
      </c>
      <c r="SI110" s="8">
        <v>31287</v>
      </c>
      <c r="SJ110" s="8">
        <v>31660</v>
      </c>
      <c r="SK110" s="8">
        <v>18622</v>
      </c>
      <c r="SL110" s="8">
        <v>26222</v>
      </c>
      <c r="SM110" s="8">
        <v>34444</v>
      </c>
      <c r="SN110" s="8">
        <v>-48</v>
      </c>
      <c r="SO110" s="8">
        <v>1</v>
      </c>
      <c r="SP110" s="8">
        <v>-5</v>
      </c>
      <c r="SQ110" s="8">
        <v>-3</v>
      </c>
      <c r="SR110" s="8">
        <v>6</v>
      </c>
      <c r="SS110" s="8">
        <v>108138</v>
      </c>
      <c r="ST110" s="8">
        <v>136434</v>
      </c>
      <c r="SU110" s="8">
        <v>101779</v>
      </c>
      <c r="SV110" s="8">
        <v>121860</v>
      </c>
      <c r="SW110" s="8">
        <v>156385</v>
      </c>
      <c r="SX110" s="8" t="s">
        <v>150</v>
      </c>
      <c r="SY110" s="8" t="s">
        <v>150</v>
      </c>
      <c r="SZ110" s="8" t="s">
        <v>150</v>
      </c>
      <c r="TA110" s="8">
        <v>0</v>
      </c>
      <c r="TB110" s="8">
        <v>0</v>
      </c>
      <c r="TC110" s="8">
        <v>33129</v>
      </c>
      <c r="TD110" s="8">
        <v>32465</v>
      </c>
      <c r="TE110" s="8">
        <v>35869</v>
      </c>
      <c r="TF110" s="8">
        <v>33747</v>
      </c>
      <c r="TG110" s="8">
        <v>34823</v>
      </c>
      <c r="TH110" s="8">
        <v>0</v>
      </c>
      <c r="TI110" s="8">
        <v>0</v>
      </c>
      <c r="TJ110" s="8">
        <v>0</v>
      </c>
      <c r="TK110" s="8">
        <v>0</v>
      </c>
      <c r="TL110" s="8">
        <v>0</v>
      </c>
      <c r="TM110" s="8">
        <v>0</v>
      </c>
      <c r="TN110" s="8">
        <v>0</v>
      </c>
      <c r="TO110" s="8">
        <v>0</v>
      </c>
      <c r="TP110" s="8">
        <v>0</v>
      </c>
      <c r="TQ110" s="8">
        <v>0</v>
      </c>
      <c r="TR110" s="8" t="s">
        <v>150</v>
      </c>
      <c r="TS110" s="8" t="s">
        <v>150</v>
      </c>
      <c r="TT110" s="8" t="s">
        <v>150</v>
      </c>
      <c r="TU110" s="8" t="s">
        <v>150</v>
      </c>
      <c r="TV110" s="8">
        <v>0</v>
      </c>
      <c r="TW110" s="8">
        <v>217</v>
      </c>
      <c r="TX110" s="8">
        <v>249</v>
      </c>
      <c r="TY110" s="8">
        <v>295</v>
      </c>
      <c r="TZ110" s="8">
        <v>310</v>
      </c>
      <c r="UA110" s="8">
        <v>343</v>
      </c>
      <c r="UB110" s="8">
        <v>157</v>
      </c>
      <c r="UC110" s="8">
        <v>230</v>
      </c>
      <c r="UD110" s="8">
        <v>287</v>
      </c>
      <c r="UE110" s="8">
        <v>371</v>
      </c>
      <c r="UF110" s="8">
        <v>328</v>
      </c>
      <c r="UG110" s="8" t="s">
        <v>150</v>
      </c>
      <c r="UH110" s="8" t="s">
        <v>150</v>
      </c>
      <c r="UI110" s="8" t="s">
        <v>150</v>
      </c>
      <c r="UJ110" s="8" t="s">
        <v>150</v>
      </c>
      <c r="UK110" s="8">
        <v>0</v>
      </c>
      <c r="UL110" s="8">
        <v>83537</v>
      </c>
      <c r="UM110" s="8">
        <v>96961</v>
      </c>
      <c r="UN110" s="8">
        <v>73617</v>
      </c>
      <c r="UO110" s="8">
        <v>92364</v>
      </c>
      <c r="UP110" s="8">
        <v>119720</v>
      </c>
      <c r="UQ110" s="8">
        <v>584</v>
      </c>
      <c r="UR110" s="8">
        <v>313</v>
      </c>
      <c r="US110" s="8">
        <v>538</v>
      </c>
      <c r="UT110" s="8">
        <v>963</v>
      </c>
      <c r="UU110" s="8">
        <v>944</v>
      </c>
      <c r="UV110" s="8" t="s">
        <v>150</v>
      </c>
      <c r="UW110" s="8" t="s">
        <v>150</v>
      </c>
      <c r="UX110" s="8" t="s">
        <v>150</v>
      </c>
      <c r="UY110" s="8" t="s">
        <v>150</v>
      </c>
      <c r="UZ110" s="8">
        <v>0</v>
      </c>
      <c r="VA110" s="8" t="s">
        <v>150</v>
      </c>
      <c r="VB110" s="8">
        <v>0</v>
      </c>
      <c r="VC110" s="8" t="s">
        <v>150</v>
      </c>
      <c r="VD110" s="8" t="s">
        <v>150</v>
      </c>
      <c r="VE110" s="8">
        <v>0</v>
      </c>
      <c r="VF110" s="8">
        <v>27315</v>
      </c>
      <c r="VG110" s="8">
        <v>-17557</v>
      </c>
      <c r="VH110" s="8">
        <v>26814</v>
      </c>
      <c r="VI110" s="8">
        <v>28582</v>
      </c>
      <c r="VJ110" s="8">
        <v>26268</v>
      </c>
      <c r="VK110" s="8">
        <v>77597</v>
      </c>
      <c r="VL110" s="8">
        <v>66624</v>
      </c>
      <c r="VM110" s="8">
        <v>28142</v>
      </c>
      <c r="VN110" s="8">
        <v>-22872</v>
      </c>
      <c r="VO110" s="8">
        <v>1475</v>
      </c>
      <c r="VP110" s="8">
        <v>0</v>
      </c>
      <c r="VQ110" s="8">
        <v>0</v>
      </c>
      <c r="VR110" s="8">
        <v>0</v>
      </c>
      <c r="VS110" s="8">
        <v>0</v>
      </c>
      <c r="VT110" s="8">
        <v>0</v>
      </c>
      <c r="VU110" s="8">
        <v>15675</v>
      </c>
      <c r="VV110" s="8">
        <v>54856</v>
      </c>
      <c r="VW110" s="8">
        <v>10473</v>
      </c>
      <c r="VX110" s="8">
        <v>10737</v>
      </c>
      <c r="VY110" s="8">
        <v>8692</v>
      </c>
      <c r="VZ110" s="8">
        <v>14402</v>
      </c>
      <c r="WA110" s="8">
        <v>-5150</v>
      </c>
      <c r="WB110" s="8">
        <v>9978</v>
      </c>
      <c r="WC110" s="8">
        <v>14098</v>
      </c>
      <c r="WD110" s="8">
        <v>13332</v>
      </c>
      <c r="WE110" s="8">
        <v>7958</v>
      </c>
      <c r="WF110" s="8">
        <v>7831</v>
      </c>
      <c r="WG110" s="8">
        <v>7144</v>
      </c>
      <c r="WH110" s="8">
        <v>7265</v>
      </c>
      <c r="WI110" s="8">
        <v>6293</v>
      </c>
      <c r="WJ110" s="8">
        <v>-4145</v>
      </c>
      <c r="WK110" s="8">
        <v>-4646</v>
      </c>
      <c r="WL110" s="8">
        <v>-8642</v>
      </c>
      <c r="WM110" s="8">
        <v>2287</v>
      </c>
      <c r="WN110" s="8">
        <v>-5633</v>
      </c>
      <c r="WO110" s="8">
        <v>-7</v>
      </c>
      <c r="WP110" s="8">
        <v>14</v>
      </c>
      <c r="WQ110" s="8">
        <v>14</v>
      </c>
      <c r="WR110" s="8">
        <v>35</v>
      </c>
      <c r="WS110" s="8">
        <v>45</v>
      </c>
      <c r="WT110" s="8">
        <v>740</v>
      </c>
      <c r="WU110" s="8">
        <v>778</v>
      </c>
      <c r="WV110" s="8">
        <v>785</v>
      </c>
      <c r="WW110" s="8">
        <v>587</v>
      </c>
      <c r="WX110" s="8">
        <v>1464</v>
      </c>
      <c r="WY110" s="8">
        <v>0</v>
      </c>
      <c r="WZ110" s="8">
        <v>0</v>
      </c>
      <c r="XA110" s="8">
        <v>0</v>
      </c>
      <c r="XB110" s="8">
        <v>0</v>
      </c>
      <c r="XC110" s="8">
        <v>0</v>
      </c>
      <c r="XD110" s="8">
        <v>1720</v>
      </c>
      <c r="XE110" s="8">
        <v>4117</v>
      </c>
      <c r="XF110" s="8">
        <v>-1123</v>
      </c>
      <c r="XG110" s="8">
        <v>3771</v>
      </c>
      <c r="XH110" s="8">
        <v>-5103</v>
      </c>
      <c r="XI110" s="8">
        <v>6493</v>
      </c>
      <c r="XJ110" s="8">
        <v>6628</v>
      </c>
      <c r="XK110" s="8">
        <v>6459</v>
      </c>
      <c r="XL110" s="8">
        <v>5329</v>
      </c>
      <c r="XM110" s="8">
        <v>6164</v>
      </c>
      <c r="XN110" s="8">
        <v>0</v>
      </c>
      <c r="XO110" s="8">
        <v>0</v>
      </c>
      <c r="XP110" s="8">
        <v>0</v>
      </c>
      <c r="XQ110" s="8">
        <v>0</v>
      </c>
      <c r="XR110" s="8">
        <v>0</v>
      </c>
      <c r="XS110" s="8">
        <v>0</v>
      </c>
      <c r="XT110" s="8">
        <v>0</v>
      </c>
      <c r="XU110" s="8">
        <v>0</v>
      </c>
      <c r="XV110" s="8">
        <v>0</v>
      </c>
      <c r="XW110" s="8">
        <v>0</v>
      </c>
      <c r="XX110" s="8">
        <v>-73389</v>
      </c>
      <c r="XY110" s="8">
        <v>23182</v>
      </c>
      <c r="XZ110" s="8">
        <v>77717</v>
      </c>
      <c r="YA110" s="8">
        <v>-18247</v>
      </c>
      <c r="YB110" s="8" t="s">
        <v>150</v>
      </c>
      <c r="YC110" s="8">
        <v>62018</v>
      </c>
      <c r="YD110" s="8">
        <v>117887</v>
      </c>
      <c r="YE110" s="8">
        <v>56942</v>
      </c>
      <c r="YF110" s="8">
        <v>62856</v>
      </c>
      <c r="YG110" s="8">
        <v>18835</v>
      </c>
      <c r="YH110" s="8">
        <v>0</v>
      </c>
      <c r="YI110" s="8">
        <v>0</v>
      </c>
      <c r="YJ110" s="8">
        <v>0</v>
      </c>
      <c r="YK110" s="8">
        <v>0</v>
      </c>
      <c r="YL110" s="8">
        <v>0</v>
      </c>
      <c r="YM110" s="8">
        <v>30376</v>
      </c>
      <c r="YN110" s="8">
        <v>27468</v>
      </c>
      <c r="YO110" s="8">
        <v>38833</v>
      </c>
      <c r="YP110" s="8">
        <v>41662</v>
      </c>
      <c r="YQ110" s="8">
        <v>0</v>
      </c>
      <c r="YR110" s="8">
        <v>23662</v>
      </c>
      <c r="YS110" s="8">
        <v>223706</v>
      </c>
      <c r="YT110" s="8">
        <v>188016</v>
      </c>
      <c r="YU110" s="8">
        <v>100008</v>
      </c>
      <c r="YV110" s="8">
        <v>86716</v>
      </c>
      <c r="YW110" s="8">
        <v>170505</v>
      </c>
      <c r="YX110" s="8">
        <v>142754</v>
      </c>
      <c r="YY110" s="8">
        <v>95438</v>
      </c>
      <c r="YZ110" s="8">
        <v>-7268</v>
      </c>
      <c r="ZA110" s="8">
        <v>-1389</v>
      </c>
      <c r="ZB110" s="8">
        <v>33126</v>
      </c>
      <c r="ZC110" s="8">
        <v>37635</v>
      </c>
      <c r="ZD110" s="8">
        <v>37065</v>
      </c>
      <c r="ZE110" s="8">
        <v>35813</v>
      </c>
      <c r="ZF110" s="8">
        <v>39247</v>
      </c>
    </row>
    <row r="111" spans="2:682" x14ac:dyDescent="0.2">
      <c r="B111" s="196" t="s">
        <v>501</v>
      </c>
      <c r="C111" s="7">
        <v>203151</v>
      </c>
      <c r="D111" s="7">
        <v>332</v>
      </c>
      <c r="E111" s="7" t="s">
        <v>451</v>
      </c>
      <c r="F111" s="7" t="s">
        <v>429</v>
      </c>
      <c r="G111" s="197"/>
      <c r="H111" s="8">
        <v>7673</v>
      </c>
      <c r="I111" s="8">
        <v>8240</v>
      </c>
      <c r="J111" s="8">
        <v>7919</v>
      </c>
      <c r="K111" s="8">
        <v>6114</v>
      </c>
      <c r="L111" s="8">
        <v>7229</v>
      </c>
      <c r="M111" s="8">
        <v>10283</v>
      </c>
      <c r="N111" s="8">
        <v>11328</v>
      </c>
      <c r="O111" s="8">
        <v>10180</v>
      </c>
      <c r="P111" s="8">
        <v>9104</v>
      </c>
      <c r="Q111" s="8">
        <v>9813</v>
      </c>
      <c r="R111" s="8">
        <v>331</v>
      </c>
      <c r="S111" s="8">
        <v>328</v>
      </c>
      <c r="T111" s="8">
        <v>489</v>
      </c>
      <c r="U111" s="8">
        <v>318</v>
      </c>
      <c r="V111" s="8">
        <v>366</v>
      </c>
      <c r="W111" s="8" t="s">
        <v>150</v>
      </c>
      <c r="X111" s="8" t="s">
        <v>150</v>
      </c>
      <c r="Y111" s="8" t="s">
        <v>150</v>
      </c>
      <c r="Z111" s="8">
        <v>0</v>
      </c>
      <c r="AA111" s="8">
        <v>0</v>
      </c>
      <c r="AB111" s="8">
        <v>20385</v>
      </c>
      <c r="AC111" s="8">
        <v>23613</v>
      </c>
      <c r="AD111" s="8">
        <v>24781</v>
      </c>
      <c r="AE111" s="8">
        <v>25689</v>
      </c>
      <c r="AF111" s="8">
        <v>27847</v>
      </c>
      <c r="AG111" s="8">
        <v>182658</v>
      </c>
      <c r="AH111" s="8">
        <v>119302</v>
      </c>
      <c r="AI111" s="8">
        <v>204657</v>
      </c>
      <c r="AJ111" s="8">
        <v>254463</v>
      </c>
      <c r="AK111" s="8" t="s">
        <v>150</v>
      </c>
      <c r="AL111" s="8">
        <v>28520</v>
      </c>
      <c r="AM111" s="8">
        <v>29487</v>
      </c>
      <c r="AN111" s="8">
        <v>33979</v>
      </c>
      <c r="AO111" s="8">
        <v>37915</v>
      </c>
      <c r="AP111" s="8">
        <v>35681</v>
      </c>
      <c r="AQ111" s="8" t="s">
        <v>150</v>
      </c>
      <c r="AR111" s="8">
        <v>0</v>
      </c>
      <c r="AS111" s="8">
        <v>0</v>
      </c>
      <c r="AT111" s="8">
        <v>0</v>
      </c>
      <c r="AU111" s="8">
        <v>0</v>
      </c>
      <c r="AV111" s="8">
        <v>17570</v>
      </c>
      <c r="AW111" s="8">
        <v>17529</v>
      </c>
      <c r="AX111" s="8">
        <v>17253</v>
      </c>
      <c r="AY111" s="8">
        <v>16539</v>
      </c>
      <c r="AZ111" s="8">
        <v>18301</v>
      </c>
      <c r="BA111" s="8" t="s">
        <v>150</v>
      </c>
      <c r="BB111" s="8">
        <v>0</v>
      </c>
      <c r="BC111" s="8">
        <v>0</v>
      </c>
      <c r="BD111" s="8" t="s">
        <v>150</v>
      </c>
      <c r="BE111" s="8">
        <v>0</v>
      </c>
      <c r="BF111" s="8" t="s">
        <v>150</v>
      </c>
      <c r="BG111" s="8" t="s">
        <v>150</v>
      </c>
      <c r="BH111" s="8" t="s">
        <v>150</v>
      </c>
      <c r="BI111" s="8" t="s">
        <v>150</v>
      </c>
      <c r="BJ111" s="8" t="s">
        <v>150</v>
      </c>
      <c r="BK111" s="8">
        <v>2343</v>
      </c>
      <c r="BL111" s="8">
        <v>554</v>
      </c>
      <c r="BM111" s="8">
        <v>446</v>
      </c>
      <c r="BN111" s="8">
        <v>2749</v>
      </c>
      <c r="BO111" s="8">
        <v>3949</v>
      </c>
      <c r="BP111" s="8">
        <v>21664</v>
      </c>
      <c r="BQ111" s="8">
        <v>22606</v>
      </c>
      <c r="BR111" s="8">
        <v>23638</v>
      </c>
      <c r="BS111" s="8">
        <v>22919</v>
      </c>
      <c r="BT111" s="8">
        <v>25962</v>
      </c>
      <c r="BU111" s="8">
        <v>2189</v>
      </c>
      <c r="BV111" s="8">
        <v>2191</v>
      </c>
      <c r="BW111" s="8">
        <v>2192</v>
      </c>
      <c r="BX111" s="8">
        <v>2192</v>
      </c>
      <c r="BY111" s="8">
        <v>2191</v>
      </c>
      <c r="BZ111" s="8">
        <v>161934</v>
      </c>
      <c r="CA111" s="8">
        <v>166628</v>
      </c>
      <c r="CB111" s="8">
        <v>166708</v>
      </c>
      <c r="CC111" s="8">
        <v>187912</v>
      </c>
      <c r="CD111" s="8">
        <v>215223</v>
      </c>
      <c r="CE111" s="8">
        <v>18002</v>
      </c>
      <c r="CF111" s="8">
        <v>19340</v>
      </c>
      <c r="CG111" s="8">
        <v>20255</v>
      </c>
      <c r="CH111" s="8">
        <v>22175</v>
      </c>
      <c r="CI111" s="8">
        <v>21971</v>
      </c>
      <c r="CJ111" s="8">
        <v>25229</v>
      </c>
      <c r="CK111" s="8">
        <v>28766</v>
      </c>
      <c r="CL111" s="8">
        <v>25065</v>
      </c>
      <c r="CM111" s="8">
        <v>23298</v>
      </c>
      <c r="CN111" s="8">
        <v>28917</v>
      </c>
      <c r="CO111" s="8">
        <v>8948</v>
      </c>
      <c r="CP111" s="8">
        <v>9176</v>
      </c>
      <c r="CQ111" s="8">
        <v>9877</v>
      </c>
      <c r="CR111" s="8">
        <v>10351</v>
      </c>
      <c r="CS111" s="8">
        <v>0</v>
      </c>
      <c r="CT111" s="8" t="s">
        <v>150</v>
      </c>
      <c r="CU111" s="8" t="s">
        <v>150</v>
      </c>
      <c r="CV111" s="8" t="s">
        <v>150</v>
      </c>
      <c r="CW111" s="8" t="s">
        <v>150</v>
      </c>
      <c r="CX111" s="8">
        <v>0</v>
      </c>
      <c r="CY111" s="8" t="s">
        <v>150</v>
      </c>
      <c r="CZ111" s="8" t="s">
        <v>150</v>
      </c>
      <c r="DA111" s="8" t="s">
        <v>150</v>
      </c>
      <c r="DB111" s="8" t="s">
        <v>150</v>
      </c>
      <c r="DC111" s="8">
        <v>0</v>
      </c>
      <c r="DD111" s="8">
        <v>338569</v>
      </c>
      <c r="DE111" s="8">
        <v>356982</v>
      </c>
      <c r="DF111" s="8">
        <v>371460</v>
      </c>
      <c r="DG111" s="8">
        <v>366264</v>
      </c>
      <c r="DH111" s="8">
        <v>422187</v>
      </c>
      <c r="DI111" s="8" t="s">
        <v>150</v>
      </c>
      <c r="DJ111" s="8" t="s">
        <v>150</v>
      </c>
      <c r="DK111" s="8" t="s">
        <v>150</v>
      </c>
      <c r="DL111" s="8" t="s">
        <v>150</v>
      </c>
      <c r="DM111" s="8" t="s">
        <v>150</v>
      </c>
      <c r="DN111" s="8" t="s">
        <v>150</v>
      </c>
      <c r="DO111" s="8">
        <v>0</v>
      </c>
      <c r="DP111" s="8">
        <v>0</v>
      </c>
      <c r="DQ111" s="8">
        <v>0</v>
      </c>
      <c r="DR111" s="8">
        <v>0</v>
      </c>
      <c r="DS111" s="8">
        <v>2971</v>
      </c>
      <c r="DT111" s="8">
        <v>862</v>
      </c>
      <c r="DU111" s="8">
        <v>59</v>
      </c>
      <c r="DV111" s="8">
        <v>198</v>
      </c>
      <c r="DW111" s="8">
        <v>294</v>
      </c>
      <c r="DX111" s="8">
        <v>312253</v>
      </c>
      <c r="DY111" s="8">
        <v>310084</v>
      </c>
      <c r="DZ111" s="8">
        <v>326173</v>
      </c>
      <c r="EA111" s="8">
        <v>329661</v>
      </c>
      <c r="EB111" s="8">
        <v>377382</v>
      </c>
      <c r="EC111" s="8">
        <v>2637</v>
      </c>
      <c r="ED111" s="8">
        <v>3036</v>
      </c>
      <c r="EE111" s="8">
        <v>3293</v>
      </c>
      <c r="EF111" s="8">
        <v>2027</v>
      </c>
      <c r="EG111" s="8">
        <v>0</v>
      </c>
      <c r="EH111" s="8">
        <v>9270</v>
      </c>
      <c r="EI111" s="8">
        <v>9759</v>
      </c>
      <c r="EJ111" s="8">
        <v>7684</v>
      </c>
      <c r="EK111" s="8">
        <v>7035</v>
      </c>
      <c r="EL111" s="8">
        <v>0</v>
      </c>
      <c r="EM111" s="8">
        <v>49990</v>
      </c>
      <c r="EN111" s="8">
        <v>59735</v>
      </c>
      <c r="EO111" s="8">
        <v>78484</v>
      </c>
      <c r="EP111" s="8">
        <v>75566</v>
      </c>
      <c r="EQ111" s="8">
        <v>70061</v>
      </c>
      <c r="ER111" s="8">
        <v>12797</v>
      </c>
      <c r="ES111" s="8">
        <v>13910</v>
      </c>
      <c r="ET111" s="8">
        <v>16382</v>
      </c>
      <c r="EU111" s="8">
        <v>19283</v>
      </c>
      <c r="EV111" s="8">
        <v>19455</v>
      </c>
      <c r="EW111" s="8">
        <v>9</v>
      </c>
      <c r="EX111" s="8">
        <v>-13</v>
      </c>
      <c r="EY111" s="8" t="s">
        <v>150</v>
      </c>
      <c r="EZ111" s="8">
        <v>0</v>
      </c>
      <c r="FA111" s="8">
        <v>0</v>
      </c>
      <c r="FB111" s="8">
        <v>0</v>
      </c>
      <c r="FC111" s="8">
        <v>0</v>
      </c>
      <c r="FD111" s="8">
        <v>0</v>
      </c>
      <c r="FE111" s="8">
        <v>0</v>
      </c>
      <c r="FF111" s="8">
        <v>18</v>
      </c>
      <c r="FG111" s="8">
        <v>0</v>
      </c>
      <c r="FH111" s="8" t="s">
        <v>150</v>
      </c>
      <c r="FI111" s="8" t="s">
        <v>150</v>
      </c>
      <c r="FJ111" s="8" t="s">
        <v>150</v>
      </c>
      <c r="FK111" s="8">
        <v>0</v>
      </c>
      <c r="FL111" s="8">
        <v>6806</v>
      </c>
      <c r="FM111" s="8">
        <v>7094</v>
      </c>
      <c r="FN111" s="8">
        <v>6123</v>
      </c>
      <c r="FO111" s="8">
        <v>6729</v>
      </c>
      <c r="FP111" s="8">
        <v>8023</v>
      </c>
      <c r="FQ111" s="8">
        <v>18891</v>
      </c>
      <c r="FR111" s="8">
        <v>19354</v>
      </c>
      <c r="FS111" s="8">
        <v>18980</v>
      </c>
      <c r="FT111" s="8">
        <v>18387</v>
      </c>
      <c r="FU111" s="8">
        <v>16450</v>
      </c>
      <c r="FV111" s="8">
        <v>7576</v>
      </c>
      <c r="FW111" s="8">
        <v>10644</v>
      </c>
      <c r="FX111" s="8">
        <v>9193</v>
      </c>
      <c r="FY111" s="8">
        <v>8389</v>
      </c>
      <c r="FZ111" s="8">
        <v>10205</v>
      </c>
      <c r="GA111" s="8">
        <v>27014</v>
      </c>
      <c r="GB111" s="8">
        <v>27686</v>
      </c>
      <c r="GC111" s="8">
        <v>26864</v>
      </c>
      <c r="GD111" s="8">
        <v>24658</v>
      </c>
      <c r="GE111" s="8">
        <v>28236</v>
      </c>
      <c r="GF111" s="8">
        <v>392</v>
      </c>
      <c r="GG111" s="8">
        <v>435</v>
      </c>
      <c r="GH111" s="8">
        <v>3224</v>
      </c>
      <c r="GI111" s="8">
        <v>3360</v>
      </c>
      <c r="GJ111" s="8">
        <v>7732</v>
      </c>
      <c r="GK111" s="8">
        <v>1808</v>
      </c>
      <c r="GL111" s="8">
        <v>1659</v>
      </c>
      <c r="GM111" s="8">
        <v>1872</v>
      </c>
      <c r="GN111" s="8">
        <v>1710</v>
      </c>
      <c r="GO111" s="8">
        <v>1770</v>
      </c>
      <c r="GP111" s="8">
        <v>-19</v>
      </c>
      <c r="GQ111" s="8">
        <v>0</v>
      </c>
      <c r="GR111" s="8">
        <v>0</v>
      </c>
      <c r="GS111" s="8">
        <v>118282</v>
      </c>
      <c r="GT111" s="8">
        <v>0</v>
      </c>
      <c r="GU111" s="8">
        <v>68837</v>
      </c>
      <c r="GV111" s="8">
        <v>68047</v>
      </c>
      <c r="GW111" s="8">
        <v>51969</v>
      </c>
      <c r="GX111" s="8">
        <v>50489</v>
      </c>
      <c r="GY111" s="8">
        <v>51524</v>
      </c>
      <c r="GZ111" s="8">
        <v>37019</v>
      </c>
      <c r="HA111" s="8">
        <v>36846</v>
      </c>
      <c r="HB111" s="8">
        <v>36027</v>
      </c>
      <c r="HC111" s="8">
        <v>36341</v>
      </c>
      <c r="HD111" s="8">
        <v>39633</v>
      </c>
      <c r="HE111" s="8">
        <v>8473</v>
      </c>
      <c r="HF111" s="8">
        <v>8778</v>
      </c>
      <c r="HG111" s="8">
        <v>8449</v>
      </c>
      <c r="HH111" s="8">
        <v>9458</v>
      </c>
      <c r="HI111" s="8">
        <v>10693</v>
      </c>
      <c r="HJ111" s="8">
        <v>21848</v>
      </c>
      <c r="HK111" s="8">
        <v>22284</v>
      </c>
      <c r="HL111" s="8">
        <v>24763</v>
      </c>
      <c r="HM111" s="8">
        <v>25360</v>
      </c>
      <c r="HN111" s="8">
        <v>6753</v>
      </c>
      <c r="HO111" s="8">
        <v>0</v>
      </c>
      <c r="HP111" s="8" t="s">
        <v>150</v>
      </c>
      <c r="HQ111" s="8" t="s">
        <v>150</v>
      </c>
      <c r="HR111" s="8" t="s">
        <v>150</v>
      </c>
      <c r="HS111" s="8" t="s">
        <v>150</v>
      </c>
      <c r="HT111" s="8">
        <v>2168</v>
      </c>
      <c r="HU111" s="8">
        <v>2103</v>
      </c>
      <c r="HV111" s="8">
        <v>2091</v>
      </c>
      <c r="HW111" s="8">
        <v>2009</v>
      </c>
      <c r="HX111" s="8">
        <v>2086</v>
      </c>
      <c r="HY111" s="8" t="s">
        <v>150</v>
      </c>
      <c r="HZ111" s="8" t="s">
        <v>150</v>
      </c>
      <c r="IA111" s="8" t="s">
        <v>150</v>
      </c>
      <c r="IB111" s="8" t="s">
        <v>150</v>
      </c>
      <c r="IC111" s="8" t="s">
        <v>150</v>
      </c>
      <c r="ID111" s="8">
        <v>89982</v>
      </c>
      <c r="IE111" s="8">
        <v>93928</v>
      </c>
      <c r="IF111" s="8">
        <v>109256</v>
      </c>
      <c r="IG111" s="8">
        <v>102989</v>
      </c>
      <c r="IH111" s="8">
        <v>101249</v>
      </c>
      <c r="II111" s="8">
        <v>72</v>
      </c>
      <c r="IJ111" s="8">
        <v>64</v>
      </c>
      <c r="IK111" s="8">
        <v>12129</v>
      </c>
      <c r="IL111" s="8">
        <v>11579</v>
      </c>
      <c r="IM111" s="8">
        <v>10730</v>
      </c>
      <c r="IN111" s="8" t="s">
        <v>150</v>
      </c>
      <c r="IO111" s="8" t="s">
        <v>150</v>
      </c>
      <c r="IP111" s="8" t="s">
        <v>150</v>
      </c>
      <c r="IQ111" s="8" t="s">
        <v>150</v>
      </c>
      <c r="IR111" s="8" t="s">
        <v>150</v>
      </c>
      <c r="IS111" s="8" t="s">
        <v>150</v>
      </c>
      <c r="IT111" s="8" t="s">
        <v>150</v>
      </c>
      <c r="IU111" s="8" t="s">
        <v>150</v>
      </c>
      <c r="IV111" s="8" t="s">
        <v>150</v>
      </c>
      <c r="IW111" s="8" t="s">
        <v>150</v>
      </c>
      <c r="IX111" s="8">
        <v>4568</v>
      </c>
      <c r="IY111" s="8">
        <v>3602</v>
      </c>
      <c r="IZ111" s="8">
        <v>2845</v>
      </c>
      <c r="JA111" s="8">
        <v>4028</v>
      </c>
      <c r="JB111" s="8">
        <v>7023</v>
      </c>
      <c r="JC111" s="8">
        <v>117446</v>
      </c>
      <c r="JD111" s="8">
        <v>86265</v>
      </c>
      <c r="JE111" s="8">
        <v>133417</v>
      </c>
      <c r="JF111" s="8">
        <v>151918</v>
      </c>
      <c r="JG111" s="8">
        <v>194809</v>
      </c>
      <c r="JH111" s="8">
        <v>310394</v>
      </c>
      <c r="JI111" s="8">
        <v>352944</v>
      </c>
      <c r="JJ111" s="8">
        <v>340244</v>
      </c>
      <c r="JK111" s="8">
        <v>297954</v>
      </c>
      <c r="JL111" s="8">
        <v>366612</v>
      </c>
      <c r="JM111" s="8">
        <v>520</v>
      </c>
      <c r="JN111" s="8">
        <v>297</v>
      </c>
      <c r="JO111" s="8">
        <v>42</v>
      </c>
      <c r="JP111" s="8">
        <v>533</v>
      </c>
      <c r="JQ111" s="8">
        <v>0</v>
      </c>
      <c r="JR111" s="8">
        <v>35571</v>
      </c>
      <c r="JS111" s="8">
        <v>21539</v>
      </c>
      <c r="JT111" s="8">
        <v>41885</v>
      </c>
      <c r="JU111" s="8">
        <v>50415</v>
      </c>
      <c r="JV111" s="8">
        <v>0</v>
      </c>
      <c r="JW111" s="8">
        <v>3733</v>
      </c>
      <c r="JX111" s="8">
        <v>4234</v>
      </c>
      <c r="JY111" s="8">
        <v>4133</v>
      </c>
      <c r="JZ111" s="8">
        <v>3566</v>
      </c>
      <c r="KA111" s="8">
        <v>2827</v>
      </c>
      <c r="KB111" s="8" t="s">
        <v>150</v>
      </c>
      <c r="KC111" s="8">
        <v>0</v>
      </c>
      <c r="KD111" s="8">
        <v>0</v>
      </c>
      <c r="KE111" s="8" t="s">
        <v>150</v>
      </c>
      <c r="KF111" s="8">
        <v>0</v>
      </c>
      <c r="KG111" s="8" t="s">
        <v>150</v>
      </c>
      <c r="KH111" s="8">
        <v>2390</v>
      </c>
      <c r="KI111" s="8">
        <v>2353</v>
      </c>
      <c r="KJ111" s="8">
        <v>2099</v>
      </c>
      <c r="KK111" s="8" t="s">
        <v>150</v>
      </c>
      <c r="KL111" s="8">
        <v>21134</v>
      </c>
      <c r="KM111" s="8">
        <v>21757</v>
      </c>
      <c r="KN111" s="8">
        <v>21597</v>
      </c>
      <c r="KO111" s="8">
        <v>24841</v>
      </c>
      <c r="KP111" s="8" t="s">
        <v>150</v>
      </c>
      <c r="KQ111" s="8" t="s">
        <v>150</v>
      </c>
      <c r="KR111" s="8" t="s">
        <v>150</v>
      </c>
      <c r="KS111" s="8" t="s">
        <v>150</v>
      </c>
      <c r="KT111" s="8" t="s">
        <v>150</v>
      </c>
      <c r="KU111" s="8">
        <v>0</v>
      </c>
      <c r="KV111" s="8">
        <v>937</v>
      </c>
      <c r="KW111" s="8">
        <v>1956</v>
      </c>
      <c r="KX111" s="8">
        <v>969</v>
      </c>
      <c r="KY111" s="8">
        <v>374</v>
      </c>
      <c r="KZ111" s="8">
        <v>1061</v>
      </c>
      <c r="LA111" s="8">
        <v>41599</v>
      </c>
      <c r="LB111" s="8">
        <v>39416</v>
      </c>
      <c r="LC111" s="8">
        <v>39756</v>
      </c>
      <c r="LD111" s="8">
        <v>38543</v>
      </c>
      <c r="LE111" s="8">
        <v>42680</v>
      </c>
      <c r="LF111" s="8">
        <v>458449</v>
      </c>
      <c r="LG111" s="8">
        <v>466840</v>
      </c>
      <c r="LH111" s="8">
        <v>446665</v>
      </c>
      <c r="LI111" s="8">
        <v>515998</v>
      </c>
      <c r="LJ111" s="8">
        <v>562965</v>
      </c>
      <c r="LK111" s="8" t="s">
        <v>150</v>
      </c>
      <c r="LL111" s="8" t="s">
        <v>150</v>
      </c>
      <c r="LM111" s="8" t="s">
        <v>150</v>
      </c>
      <c r="LN111" s="8" t="s">
        <v>150</v>
      </c>
      <c r="LO111" s="8" t="s">
        <v>150</v>
      </c>
      <c r="LP111" s="8">
        <v>26479</v>
      </c>
      <c r="LQ111" s="8">
        <v>24809</v>
      </c>
      <c r="LR111" s="8">
        <v>25098</v>
      </c>
      <c r="LS111" s="8">
        <v>26521</v>
      </c>
      <c r="LT111" s="8">
        <v>27025</v>
      </c>
      <c r="LU111" s="8">
        <v>13129</v>
      </c>
      <c r="LV111" s="8">
        <v>-19636</v>
      </c>
      <c r="LW111" s="8">
        <v>8853</v>
      </c>
      <c r="LX111" s="8">
        <v>11414</v>
      </c>
      <c r="LY111" s="8">
        <v>12516</v>
      </c>
      <c r="LZ111" s="8">
        <v>52563</v>
      </c>
      <c r="MA111" s="8">
        <v>54428</v>
      </c>
      <c r="MB111" s="8">
        <v>60515</v>
      </c>
      <c r="MC111" s="8">
        <v>67776</v>
      </c>
      <c r="MD111" s="8">
        <v>70026</v>
      </c>
      <c r="ME111" s="8">
        <v>69268</v>
      </c>
      <c r="MF111" s="8">
        <v>67905</v>
      </c>
      <c r="MG111" s="8">
        <v>67824</v>
      </c>
      <c r="MH111" s="8">
        <v>65106</v>
      </c>
      <c r="MI111" s="8">
        <v>73305</v>
      </c>
      <c r="MJ111" s="8">
        <v>72</v>
      </c>
      <c r="MK111" s="8">
        <v>71</v>
      </c>
      <c r="ML111" s="8">
        <v>107</v>
      </c>
      <c r="MM111" s="8">
        <v>54</v>
      </c>
      <c r="MN111" s="8">
        <v>76</v>
      </c>
      <c r="MO111" s="8">
        <v>70088</v>
      </c>
      <c r="MP111" s="8">
        <v>119249</v>
      </c>
      <c r="MQ111" s="8">
        <v>79043</v>
      </c>
      <c r="MR111" s="8">
        <v>21057</v>
      </c>
      <c r="MS111" s="8">
        <v>28538</v>
      </c>
      <c r="MT111" s="8">
        <v>747</v>
      </c>
      <c r="MU111" s="8">
        <v>927</v>
      </c>
      <c r="MV111" s="8">
        <v>993</v>
      </c>
      <c r="MW111" s="8">
        <v>830</v>
      </c>
      <c r="MX111" s="8">
        <v>1070</v>
      </c>
      <c r="MY111" s="8" t="s">
        <v>150</v>
      </c>
      <c r="MZ111" s="8" t="s">
        <v>150</v>
      </c>
      <c r="NA111" s="8" t="s">
        <v>150</v>
      </c>
      <c r="NB111" s="8" t="s">
        <v>150</v>
      </c>
      <c r="NC111" s="8" t="s">
        <v>150</v>
      </c>
      <c r="ND111" s="8">
        <v>54241</v>
      </c>
      <c r="NE111" s="8">
        <v>61697</v>
      </c>
      <c r="NF111" s="8">
        <v>62377</v>
      </c>
      <c r="NG111" s="8">
        <v>59485</v>
      </c>
      <c r="NH111" s="8">
        <v>75361</v>
      </c>
      <c r="NI111" s="8">
        <v>1615</v>
      </c>
      <c r="NJ111" s="8">
        <v>1479</v>
      </c>
      <c r="NK111" s="8">
        <v>1085</v>
      </c>
      <c r="NL111" s="8">
        <v>1638</v>
      </c>
      <c r="NM111" s="8">
        <v>4144</v>
      </c>
      <c r="NN111" s="8">
        <v>9412</v>
      </c>
      <c r="NO111" s="8">
        <v>9425</v>
      </c>
      <c r="NP111" s="8">
        <v>9419</v>
      </c>
      <c r="NQ111" s="8">
        <v>5218</v>
      </c>
      <c r="NR111" s="8">
        <v>3834</v>
      </c>
      <c r="NS111" s="8" t="s">
        <v>150</v>
      </c>
      <c r="NT111" s="8">
        <v>0</v>
      </c>
      <c r="NU111" s="8" t="s">
        <v>150</v>
      </c>
      <c r="NV111" s="8" t="s">
        <v>150</v>
      </c>
      <c r="NW111" s="8">
        <v>0</v>
      </c>
      <c r="NX111" s="8" t="s">
        <v>150</v>
      </c>
      <c r="NY111" s="8" t="s">
        <v>150</v>
      </c>
      <c r="NZ111" s="8" t="s">
        <v>150</v>
      </c>
      <c r="OA111" s="8">
        <v>0</v>
      </c>
      <c r="OB111" s="8" t="s">
        <v>150</v>
      </c>
      <c r="OC111" s="8" t="s">
        <v>150</v>
      </c>
      <c r="OD111" s="8" t="s">
        <v>150</v>
      </c>
      <c r="OE111" s="8" t="s">
        <v>150</v>
      </c>
      <c r="OF111" s="8">
        <v>0</v>
      </c>
      <c r="OG111" s="8">
        <v>0</v>
      </c>
      <c r="OH111" s="8">
        <v>206928</v>
      </c>
      <c r="OI111" s="8">
        <v>309790</v>
      </c>
      <c r="OJ111" s="8">
        <v>337635</v>
      </c>
      <c r="OK111" s="8">
        <v>316123</v>
      </c>
      <c r="OL111" s="8">
        <v>348602</v>
      </c>
      <c r="OM111" s="8" t="s">
        <v>150</v>
      </c>
      <c r="ON111" s="8">
        <v>62492</v>
      </c>
      <c r="OO111" s="8">
        <v>61350</v>
      </c>
      <c r="OP111" s="8">
        <v>55487</v>
      </c>
      <c r="OQ111" s="8">
        <v>62383</v>
      </c>
      <c r="OR111" s="8">
        <v>25756</v>
      </c>
      <c r="OS111" s="8">
        <v>26673</v>
      </c>
      <c r="OT111" s="8">
        <v>22309</v>
      </c>
      <c r="OU111" s="8">
        <v>27301</v>
      </c>
      <c r="OV111" s="8">
        <v>27314</v>
      </c>
      <c r="OW111" s="8" t="s">
        <v>150</v>
      </c>
      <c r="OX111" s="8" t="s">
        <v>150</v>
      </c>
      <c r="OY111" s="8" t="s">
        <v>150</v>
      </c>
      <c r="OZ111" s="8" t="s">
        <v>150</v>
      </c>
      <c r="PA111" s="8">
        <v>0</v>
      </c>
      <c r="PB111" s="8">
        <v>394425</v>
      </c>
      <c r="PC111" s="8">
        <v>414527</v>
      </c>
      <c r="PD111" s="8">
        <v>396161</v>
      </c>
      <c r="PE111" s="8">
        <v>341376</v>
      </c>
      <c r="PF111" s="8">
        <v>487605</v>
      </c>
      <c r="PG111" s="8">
        <v>262028</v>
      </c>
      <c r="PH111" s="8">
        <v>230998</v>
      </c>
      <c r="PI111" s="8">
        <v>305787</v>
      </c>
      <c r="PJ111" s="8">
        <v>312457</v>
      </c>
      <c r="PK111" s="8">
        <v>359410</v>
      </c>
      <c r="PL111" s="8">
        <v>284310</v>
      </c>
      <c r="PM111" s="8">
        <v>200814</v>
      </c>
      <c r="PN111" s="8">
        <v>351902</v>
      </c>
      <c r="PO111" s="8">
        <v>436095</v>
      </c>
      <c r="PP111" s="8">
        <v>532407</v>
      </c>
      <c r="PQ111" s="8">
        <v>1368</v>
      </c>
      <c r="PR111" s="8">
        <v>1575</v>
      </c>
      <c r="PS111" s="8">
        <v>2763</v>
      </c>
      <c r="PT111" s="8">
        <v>2755</v>
      </c>
      <c r="PU111" s="8">
        <v>3476</v>
      </c>
      <c r="PV111" s="8" t="s">
        <v>150</v>
      </c>
      <c r="PW111" s="8" t="s">
        <v>150</v>
      </c>
      <c r="PX111" s="8" t="s">
        <v>150</v>
      </c>
      <c r="PY111" s="8" t="s">
        <v>150</v>
      </c>
      <c r="PZ111" s="8">
        <v>0</v>
      </c>
      <c r="QA111" s="8">
        <v>5271</v>
      </c>
      <c r="QB111" s="8">
        <v>4789</v>
      </c>
      <c r="QC111" s="8">
        <v>5396</v>
      </c>
      <c r="QD111" s="8">
        <v>5115</v>
      </c>
      <c r="QE111" s="8">
        <v>5834</v>
      </c>
      <c r="QF111" s="8">
        <v>13665</v>
      </c>
      <c r="QG111" s="8">
        <v>949</v>
      </c>
      <c r="QH111" s="8">
        <v>1015</v>
      </c>
      <c r="QI111" s="8">
        <v>1007</v>
      </c>
      <c r="QJ111" s="8">
        <v>509</v>
      </c>
      <c r="QK111" s="8">
        <v>134473</v>
      </c>
      <c r="QL111" s="8">
        <v>135022</v>
      </c>
      <c r="QM111" s="8">
        <v>145825</v>
      </c>
      <c r="QN111" s="8">
        <v>141188</v>
      </c>
      <c r="QO111" s="8">
        <v>159058</v>
      </c>
      <c r="QP111" s="8" t="s">
        <v>150</v>
      </c>
      <c r="QQ111" s="8">
        <v>0</v>
      </c>
      <c r="QR111" s="8">
        <v>0</v>
      </c>
      <c r="QS111" s="8">
        <v>0</v>
      </c>
      <c r="QT111" s="8">
        <v>0</v>
      </c>
      <c r="QU111" s="8">
        <v>30595</v>
      </c>
      <c r="QV111" s="8">
        <v>1692</v>
      </c>
      <c r="QW111" s="8">
        <v>31996</v>
      </c>
      <c r="QX111" s="8">
        <v>33958</v>
      </c>
      <c r="QY111" s="8">
        <v>33562</v>
      </c>
      <c r="QZ111" s="8">
        <v>5035</v>
      </c>
      <c r="RA111" s="8">
        <v>-5957</v>
      </c>
      <c r="RB111" s="8">
        <v>978</v>
      </c>
      <c r="RC111" s="8">
        <v>4588</v>
      </c>
      <c r="RD111" s="8">
        <v>4467</v>
      </c>
      <c r="RE111" s="8" t="s">
        <v>150</v>
      </c>
      <c r="RF111" s="8" t="s">
        <v>150</v>
      </c>
      <c r="RG111" s="8" t="s">
        <v>150</v>
      </c>
      <c r="RH111" s="8" t="s">
        <v>150</v>
      </c>
      <c r="RI111" s="8" t="s">
        <v>150</v>
      </c>
      <c r="RJ111" s="8" t="s">
        <v>150</v>
      </c>
      <c r="RK111" s="8">
        <v>0</v>
      </c>
      <c r="RL111" s="8">
        <v>0</v>
      </c>
      <c r="RM111" s="8">
        <v>0</v>
      </c>
      <c r="RN111" s="8" t="s">
        <v>150</v>
      </c>
      <c r="RO111" s="8">
        <v>85194</v>
      </c>
      <c r="RP111" s="8">
        <v>81303</v>
      </c>
      <c r="RQ111" s="8">
        <v>83562</v>
      </c>
      <c r="RR111" s="8">
        <v>81280</v>
      </c>
      <c r="RS111" s="8">
        <v>102143</v>
      </c>
      <c r="RT111" s="8" t="s">
        <v>150</v>
      </c>
      <c r="RU111" s="8">
        <v>0</v>
      </c>
      <c r="RV111" s="8">
        <v>0</v>
      </c>
      <c r="RW111" s="8">
        <v>0</v>
      </c>
      <c r="RX111" s="8">
        <v>0</v>
      </c>
      <c r="RY111" s="8" t="s">
        <v>150</v>
      </c>
      <c r="RZ111" s="8" t="s">
        <v>150</v>
      </c>
      <c r="SA111" s="8" t="s">
        <v>150</v>
      </c>
      <c r="SB111" s="8" t="s">
        <v>150</v>
      </c>
      <c r="SC111" s="8">
        <v>0</v>
      </c>
      <c r="SD111" s="8">
        <v>17304</v>
      </c>
      <c r="SE111" s="8">
        <v>16266</v>
      </c>
      <c r="SF111" s="8">
        <v>22278</v>
      </c>
      <c r="SG111" s="8">
        <v>25202</v>
      </c>
      <c r="SH111" s="8">
        <v>21802</v>
      </c>
      <c r="SI111" s="8">
        <v>31287</v>
      </c>
      <c r="SJ111" s="8">
        <v>31660</v>
      </c>
      <c r="SK111" s="8">
        <v>18622</v>
      </c>
      <c r="SL111" s="8">
        <v>26222</v>
      </c>
      <c r="SM111" s="8">
        <v>34444</v>
      </c>
      <c r="SN111" s="8">
        <v>14919</v>
      </c>
      <c r="SO111" s="8">
        <v>21414</v>
      </c>
      <c r="SP111" s="8">
        <v>20557</v>
      </c>
      <c r="SQ111" s="8">
        <v>20584</v>
      </c>
      <c r="SR111" s="8">
        <v>22469</v>
      </c>
      <c r="SS111" s="8">
        <v>108138</v>
      </c>
      <c r="ST111" s="8">
        <v>136434</v>
      </c>
      <c r="SU111" s="8">
        <v>101779</v>
      </c>
      <c r="SV111" s="8">
        <v>121860</v>
      </c>
      <c r="SW111" s="8">
        <v>156385</v>
      </c>
      <c r="SX111" s="8" t="s">
        <v>150</v>
      </c>
      <c r="SY111" s="8" t="s">
        <v>150</v>
      </c>
      <c r="SZ111" s="8" t="s">
        <v>150</v>
      </c>
      <c r="TA111" s="8">
        <v>0</v>
      </c>
      <c r="TB111" s="8">
        <v>0</v>
      </c>
      <c r="TC111" s="8">
        <v>117599</v>
      </c>
      <c r="TD111" s="8">
        <v>115808</v>
      </c>
      <c r="TE111" s="8">
        <v>121675</v>
      </c>
      <c r="TF111" s="8">
        <v>123613</v>
      </c>
      <c r="TG111" s="8">
        <v>125929</v>
      </c>
      <c r="TH111" s="8">
        <v>320</v>
      </c>
      <c r="TI111" s="8">
        <v>320</v>
      </c>
      <c r="TJ111" s="8">
        <v>320</v>
      </c>
      <c r="TK111" s="8">
        <v>320</v>
      </c>
      <c r="TL111" s="8">
        <v>320</v>
      </c>
      <c r="TM111" s="8">
        <v>0</v>
      </c>
      <c r="TN111" s="8">
        <v>0</v>
      </c>
      <c r="TO111" s="8">
        <v>0</v>
      </c>
      <c r="TP111" s="8">
        <v>0</v>
      </c>
      <c r="TQ111" s="8">
        <v>0</v>
      </c>
      <c r="TR111" s="8" t="s">
        <v>150</v>
      </c>
      <c r="TS111" s="8" t="s">
        <v>150</v>
      </c>
      <c r="TT111" s="8" t="s">
        <v>150</v>
      </c>
      <c r="TU111" s="8" t="s">
        <v>150</v>
      </c>
      <c r="TV111" s="8">
        <v>0</v>
      </c>
      <c r="TW111" s="8">
        <v>227</v>
      </c>
      <c r="TX111" s="8">
        <v>259</v>
      </c>
      <c r="TY111" s="8">
        <v>305</v>
      </c>
      <c r="TZ111" s="8">
        <v>318</v>
      </c>
      <c r="UA111" s="8">
        <v>351</v>
      </c>
      <c r="UB111" s="8">
        <v>9515</v>
      </c>
      <c r="UC111" s="8">
        <v>17725</v>
      </c>
      <c r="UD111" s="8">
        <v>19936</v>
      </c>
      <c r="UE111" s="8">
        <v>20989</v>
      </c>
      <c r="UF111" s="8">
        <v>21435</v>
      </c>
      <c r="UG111" s="8" t="s">
        <v>150</v>
      </c>
      <c r="UH111" s="8" t="s">
        <v>150</v>
      </c>
      <c r="UI111" s="8" t="s">
        <v>150</v>
      </c>
      <c r="UJ111" s="8" t="s">
        <v>150</v>
      </c>
      <c r="UK111" s="8">
        <v>0</v>
      </c>
      <c r="UL111" s="8">
        <v>83537</v>
      </c>
      <c r="UM111" s="8">
        <v>96961</v>
      </c>
      <c r="UN111" s="8">
        <v>73617</v>
      </c>
      <c r="UO111" s="8">
        <v>92364</v>
      </c>
      <c r="UP111" s="8">
        <v>119720</v>
      </c>
      <c r="UQ111" s="8">
        <v>162100</v>
      </c>
      <c r="UR111" s="8">
        <v>165001</v>
      </c>
      <c r="US111" s="8">
        <v>170784</v>
      </c>
      <c r="UT111" s="8">
        <v>178026</v>
      </c>
      <c r="UU111" s="8">
        <v>175994</v>
      </c>
      <c r="UV111" s="8" t="s">
        <v>150</v>
      </c>
      <c r="UW111" s="8" t="s">
        <v>150</v>
      </c>
      <c r="UX111" s="8" t="s">
        <v>150</v>
      </c>
      <c r="UY111" s="8" t="s">
        <v>150</v>
      </c>
      <c r="UZ111" s="8">
        <v>0</v>
      </c>
      <c r="VA111" s="8" t="s">
        <v>150</v>
      </c>
      <c r="VB111" s="8">
        <v>0</v>
      </c>
      <c r="VC111" s="8" t="s">
        <v>150</v>
      </c>
      <c r="VD111" s="8" t="s">
        <v>150</v>
      </c>
      <c r="VE111" s="8">
        <v>0</v>
      </c>
      <c r="VF111" s="8">
        <v>195798</v>
      </c>
      <c r="VG111" s="8">
        <v>171154</v>
      </c>
      <c r="VH111" s="8">
        <v>231841</v>
      </c>
      <c r="VI111" s="8">
        <v>238989</v>
      </c>
      <c r="VJ111" s="8">
        <v>263306</v>
      </c>
      <c r="VK111" s="8">
        <v>77597</v>
      </c>
      <c r="VL111" s="8">
        <v>66624</v>
      </c>
      <c r="VM111" s="8">
        <v>28142</v>
      </c>
      <c r="VN111" s="8">
        <v>-22872</v>
      </c>
      <c r="VO111" s="8">
        <v>1475</v>
      </c>
      <c r="VP111" s="8">
        <v>59931</v>
      </c>
      <c r="VQ111" s="8">
        <v>50682</v>
      </c>
      <c r="VR111" s="8">
        <v>23234</v>
      </c>
      <c r="VS111" s="8">
        <v>26720</v>
      </c>
      <c r="VT111" s="8">
        <v>61624</v>
      </c>
      <c r="VU111" s="8">
        <v>15675</v>
      </c>
      <c r="VV111" s="8">
        <v>54856</v>
      </c>
      <c r="VW111" s="8">
        <v>10473</v>
      </c>
      <c r="VX111" s="8">
        <v>10737</v>
      </c>
      <c r="VY111" s="8">
        <v>8692</v>
      </c>
      <c r="VZ111" s="8">
        <v>103179</v>
      </c>
      <c r="WA111" s="8">
        <v>92207</v>
      </c>
      <c r="WB111" s="8">
        <v>115129</v>
      </c>
      <c r="WC111" s="8">
        <v>118198</v>
      </c>
      <c r="WD111" s="8">
        <v>133670</v>
      </c>
      <c r="WE111" s="8">
        <v>105699</v>
      </c>
      <c r="WF111" s="8">
        <v>109556</v>
      </c>
      <c r="WG111" s="8">
        <v>103412</v>
      </c>
      <c r="WH111" s="8">
        <v>107283</v>
      </c>
      <c r="WI111" s="8">
        <v>6293</v>
      </c>
      <c r="WJ111" s="8">
        <v>16304</v>
      </c>
      <c r="WK111" s="8">
        <v>18223</v>
      </c>
      <c r="WL111" s="8">
        <v>20351</v>
      </c>
      <c r="WM111" s="8">
        <v>32353</v>
      </c>
      <c r="WN111" s="8">
        <v>32690</v>
      </c>
      <c r="WO111" s="8">
        <v>4620</v>
      </c>
      <c r="WP111" s="8">
        <v>5218</v>
      </c>
      <c r="WQ111" s="8">
        <v>5828</v>
      </c>
      <c r="WR111" s="8">
        <v>6818</v>
      </c>
      <c r="WS111" s="8">
        <v>5992</v>
      </c>
      <c r="WT111" s="8">
        <v>61736</v>
      </c>
      <c r="WU111" s="8">
        <v>63871</v>
      </c>
      <c r="WV111" s="8">
        <v>72737</v>
      </c>
      <c r="WW111" s="8">
        <v>75942</v>
      </c>
      <c r="WX111" s="8">
        <v>83207</v>
      </c>
      <c r="WY111" s="8">
        <v>29699</v>
      </c>
      <c r="WZ111" s="8">
        <v>29047</v>
      </c>
      <c r="XA111" s="8">
        <v>27791</v>
      </c>
      <c r="XB111" s="8">
        <v>34965</v>
      </c>
      <c r="XC111" s="8">
        <v>36209</v>
      </c>
      <c r="XD111" s="8">
        <v>16816</v>
      </c>
      <c r="XE111" s="8">
        <v>19119</v>
      </c>
      <c r="XF111" s="8">
        <v>15473</v>
      </c>
      <c r="XG111" s="8">
        <v>22662</v>
      </c>
      <c r="XH111" s="8">
        <v>16952</v>
      </c>
      <c r="XI111" s="8">
        <v>6493</v>
      </c>
      <c r="XJ111" s="8">
        <v>6544</v>
      </c>
      <c r="XK111" s="8">
        <v>16210</v>
      </c>
      <c r="XL111" s="8">
        <v>19049</v>
      </c>
      <c r="XM111" s="8">
        <v>19798</v>
      </c>
      <c r="XN111" s="8">
        <v>5804</v>
      </c>
      <c r="XO111" s="8">
        <v>6993</v>
      </c>
      <c r="XP111" s="8">
        <v>2457</v>
      </c>
      <c r="XQ111" s="8">
        <v>2154</v>
      </c>
      <c r="XR111" s="8">
        <v>9552</v>
      </c>
      <c r="XS111" s="8">
        <v>-20707</v>
      </c>
      <c r="XT111" s="8">
        <v>-12390</v>
      </c>
      <c r="XU111" s="8">
        <v>-8210</v>
      </c>
      <c r="XV111" s="8">
        <v>-6398</v>
      </c>
      <c r="XW111" s="8">
        <v>-7278</v>
      </c>
      <c r="XX111" s="8">
        <v>-73379</v>
      </c>
      <c r="XY111" s="8">
        <v>23192</v>
      </c>
      <c r="XZ111" s="8">
        <v>77727</v>
      </c>
      <c r="YA111" s="8">
        <v>-18237</v>
      </c>
      <c r="YB111" s="8" t="s">
        <v>150</v>
      </c>
      <c r="YC111" s="8">
        <v>62018</v>
      </c>
      <c r="YD111" s="8">
        <v>117887</v>
      </c>
      <c r="YE111" s="8">
        <v>56942</v>
      </c>
      <c r="YF111" s="8">
        <v>62856</v>
      </c>
      <c r="YG111" s="8">
        <v>18835</v>
      </c>
      <c r="YH111" s="8">
        <v>-3</v>
      </c>
      <c r="YI111" s="8">
        <v>19</v>
      </c>
      <c r="YJ111" s="8">
        <v>18</v>
      </c>
      <c r="YK111" s="8">
        <v>127562</v>
      </c>
      <c r="YL111" s="8">
        <v>282</v>
      </c>
      <c r="YM111" s="8">
        <v>30376</v>
      </c>
      <c r="YN111" s="8">
        <v>27468</v>
      </c>
      <c r="YO111" s="8">
        <v>38833</v>
      </c>
      <c r="YP111" s="8">
        <v>41662</v>
      </c>
      <c r="YQ111" s="8">
        <v>0</v>
      </c>
      <c r="YR111" s="8">
        <v>245673</v>
      </c>
      <c r="YS111" s="8">
        <v>440351</v>
      </c>
      <c r="YT111" s="8">
        <v>418564</v>
      </c>
      <c r="YU111" s="8">
        <v>322053</v>
      </c>
      <c r="YV111" s="8">
        <v>322059</v>
      </c>
      <c r="YW111" s="8">
        <v>170505</v>
      </c>
      <c r="YX111" s="8">
        <v>142754</v>
      </c>
      <c r="YY111" s="8">
        <v>141202</v>
      </c>
      <c r="YZ111" s="8">
        <v>151139</v>
      </c>
      <c r="ZA111" s="8">
        <v>170438</v>
      </c>
      <c r="ZB111" s="8">
        <v>132032</v>
      </c>
      <c r="ZC111" s="8">
        <v>137106</v>
      </c>
      <c r="ZD111" s="8">
        <v>144866</v>
      </c>
      <c r="ZE111" s="8">
        <v>139852</v>
      </c>
      <c r="ZF111" s="8">
        <v>143946</v>
      </c>
    </row>
    <row r="112" spans="2:682" ht="10.5" x14ac:dyDescent="0.25">
      <c r="B112" s="191"/>
      <c r="C112" s="192"/>
      <c r="D112" s="7" t="s">
        <v>502</v>
      </c>
      <c r="E112" s="197">
        <v>1</v>
      </c>
      <c r="F112" s="193" t="s">
        <v>503</v>
      </c>
      <c r="G112" s="194"/>
    </row>
    <row r="113" spans="2:682" x14ac:dyDescent="0.2">
      <c r="B113" s="195"/>
      <c r="C113" s="192"/>
      <c r="D113" s="7" t="s">
        <v>502</v>
      </c>
      <c r="E113" s="197">
        <v>2</v>
      </c>
      <c r="F113" s="195" t="s">
        <v>504</v>
      </c>
      <c r="G113" s="194"/>
    </row>
    <row r="114" spans="2:682" x14ac:dyDescent="0.2">
      <c r="B114" s="196" t="s">
        <v>505</v>
      </c>
      <c r="C114" s="7">
        <v>203152</v>
      </c>
      <c r="D114" s="7" t="s">
        <v>502</v>
      </c>
      <c r="E114" s="197">
        <v>3</v>
      </c>
      <c r="F114" s="7" t="s">
        <v>506</v>
      </c>
      <c r="G114" s="197"/>
      <c r="H114" s="8">
        <v>6674690</v>
      </c>
      <c r="I114" s="8">
        <v>7590669</v>
      </c>
      <c r="J114" s="8">
        <v>6326958</v>
      </c>
      <c r="K114" s="8">
        <v>7389934</v>
      </c>
      <c r="L114" s="8">
        <v>10485529</v>
      </c>
      <c r="M114" s="8">
        <v>10244124</v>
      </c>
      <c r="N114" s="8">
        <v>12729435</v>
      </c>
      <c r="O114" s="8">
        <v>14717030</v>
      </c>
      <c r="P114" s="8">
        <v>12613614</v>
      </c>
      <c r="Q114" s="8">
        <v>11094768</v>
      </c>
      <c r="R114" s="8">
        <v>30570088</v>
      </c>
      <c r="S114" s="8">
        <v>30897395</v>
      </c>
      <c r="T114" s="8">
        <v>26909143</v>
      </c>
      <c r="U114" s="8">
        <v>22334709</v>
      </c>
      <c r="V114" s="8">
        <v>27510768</v>
      </c>
      <c r="W114" s="8">
        <v>0</v>
      </c>
      <c r="X114" s="8">
        <v>0</v>
      </c>
      <c r="Y114" s="8">
        <v>0</v>
      </c>
      <c r="Z114" s="8">
        <v>0</v>
      </c>
      <c r="AA114" s="8">
        <v>0</v>
      </c>
      <c r="AB114" s="8">
        <v>0</v>
      </c>
      <c r="AC114" s="8">
        <v>0</v>
      </c>
      <c r="AD114" s="8">
        <v>0</v>
      </c>
      <c r="AE114" s="8">
        <v>0</v>
      </c>
      <c r="AF114" s="8">
        <v>0</v>
      </c>
      <c r="AG114" s="8">
        <v>21266260</v>
      </c>
      <c r="AH114" s="8">
        <v>19256404</v>
      </c>
      <c r="AI114" s="8">
        <v>18390422</v>
      </c>
      <c r="AJ114" s="8">
        <v>15996872</v>
      </c>
      <c r="AK114" s="8">
        <v>19279417</v>
      </c>
      <c r="AL114" s="8">
        <v>12317503</v>
      </c>
      <c r="AM114" s="8">
        <v>13098172</v>
      </c>
      <c r="AN114" s="8">
        <v>13849774</v>
      </c>
      <c r="AO114" s="8">
        <v>13241506</v>
      </c>
      <c r="AP114" s="8">
        <v>13424898</v>
      </c>
      <c r="AQ114" s="8">
        <v>0</v>
      </c>
      <c r="AR114" s="8">
        <v>0</v>
      </c>
      <c r="AS114" s="8">
        <v>0</v>
      </c>
      <c r="AT114" s="8">
        <v>0</v>
      </c>
      <c r="AU114" s="8">
        <v>0</v>
      </c>
      <c r="AV114" s="8">
        <v>1713436</v>
      </c>
      <c r="AW114" s="8">
        <v>1725973</v>
      </c>
      <c r="AX114" s="8">
        <v>1898160</v>
      </c>
      <c r="AY114" s="8">
        <v>1485162</v>
      </c>
      <c r="AZ114" s="8">
        <v>1844534</v>
      </c>
      <c r="BA114" s="8">
        <v>0</v>
      </c>
      <c r="BB114" s="8">
        <v>0</v>
      </c>
      <c r="BC114" s="8">
        <v>0</v>
      </c>
      <c r="BD114" s="8">
        <v>0</v>
      </c>
      <c r="BE114" s="8">
        <v>0</v>
      </c>
      <c r="BF114" s="8" t="s">
        <v>150</v>
      </c>
      <c r="BG114" s="8" t="s">
        <v>150</v>
      </c>
      <c r="BH114" s="8" t="s">
        <v>150</v>
      </c>
      <c r="BI114" s="8" t="s">
        <v>150</v>
      </c>
      <c r="BJ114" s="8" t="s">
        <v>150</v>
      </c>
      <c r="BK114" s="8">
        <v>0</v>
      </c>
      <c r="BL114" s="8">
        <v>0</v>
      </c>
      <c r="BM114" s="8">
        <v>0</v>
      </c>
      <c r="BN114" s="8">
        <v>0</v>
      </c>
      <c r="BO114" s="8">
        <v>0</v>
      </c>
      <c r="BP114" s="8">
        <v>1485254</v>
      </c>
      <c r="BQ114" s="8">
        <v>1598957</v>
      </c>
      <c r="BR114" s="8">
        <v>1495309</v>
      </c>
      <c r="BS114" s="8">
        <v>1556845</v>
      </c>
      <c r="BT114" s="8">
        <v>1493228</v>
      </c>
      <c r="BU114" s="8">
        <v>0</v>
      </c>
      <c r="BV114" s="8">
        <v>0</v>
      </c>
      <c r="BW114" s="8">
        <v>0</v>
      </c>
      <c r="BX114" s="8">
        <v>0</v>
      </c>
      <c r="BY114" s="8">
        <v>0</v>
      </c>
      <c r="BZ114" s="8">
        <v>0</v>
      </c>
      <c r="CA114" s="8">
        <v>0</v>
      </c>
      <c r="CB114" s="8">
        <v>0</v>
      </c>
      <c r="CC114" s="8">
        <v>0</v>
      </c>
      <c r="CD114" s="8">
        <v>0</v>
      </c>
      <c r="CE114" s="8">
        <v>745363</v>
      </c>
      <c r="CF114" s="8">
        <v>769549</v>
      </c>
      <c r="CG114" s="8">
        <v>730719</v>
      </c>
      <c r="CH114" s="8">
        <v>716789</v>
      </c>
      <c r="CI114" s="8">
        <v>649020</v>
      </c>
      <c r="CJ114" s="8">
        <v>12046771</v>
      </c>
      <c r="CK114" s="8">
        <v>12603830</v>
      </c>
      <c r="CL114" s="8">
        <v>12552594</v>
      </c>
      <c r="CM114" s="8">
        <v>11799730</v>
      </c>
      <c r="CN114" s="8">
        <v>10773650</v>
      </c>
      <c r="CO114" s="8">
        <v>0</v>
      </c>
      <c r="CP114" s="8">
        <v>0</v>
      </c>
      <c r="CQ114" s="8">
        <v>0</v>
      </c>
      <c r="CR114" s="8">
        <v>0</v>
      </c>
      <c r="CS114" s="8">
        <v>0</v>
      </c>
      <c r="CT114" s="8">
        <v>3093060</v>
      </c>
      <c r="CU114" s="8">
        <v>2955258</v>
      </c>
      <c r="CV114" s="8">
        <v>2818768</v>
      </c>
      <c r="CW114" s="8">
        <v>3122034</v>
      </c>
      <c r="CX114" s="8">
        <v>3180809</v>
      </c>
      <c r="CY114" s="8">
        <v>0</v>
      </c>
      <c r="CZ114" s="8">
        <v>0</v>
      </c>
      <c r="DA114" s="8">
        <v>0</v>
      </c>
      <c r="DB114" s="8">
        <v>0</v>
      </c>
      <c r="DC114" s="8">
        <v>0</v>
      </c>
      <c r="DD114" s="8">
        <v>10193971</v>
      </c>
      <c r="DE114" s="8">
        <v>9847148</v>
      </c>
      <c r="DF114" s="8">
        <v>9817547</v>
      </c>
      <c r="DG114" s="8">
        <v>7996984</v>
      </c>
      <c r="DH114" s="8">
        <v>10988964</v>
      </c>
      <c r="DI114" s="8" t="s">
        <v>150</v>
      </c>
      <c r="DJ114" s="8" t="s">
        <v>150</v>
      </c>
      <c r="DK114" s="8" t="s">
        <v>150</v>
      </c>
      <c r="DL114" s="8" t="s">
        <v>150</v>
      </c>
      <c r="DM114" s="8" t="s">
        <v>150</v>
      </c>
      <c r="DN114" s="8">
        <v>0</v>
      </c>
      <c r="DO114" s="8">
        <v>0</v>
      </c>
      <c r="DP114" s="8">
        <v>0</v>
      </c>
      <c r="DQ114" s="8">
        <v>0</v>
      </c>
      <c r="DR114" s="8">
        <v>0</v>
      </c>
      <c r="DS114" s="8">
        <v>6914656</v>
      </c>
      <c r="DT114" s="8">
        <v>6659424</v>
      </c>
      <c r="DU114" s="8">
        <v>4711320</v>
      </c>
      <c r="DV114" s="8">
        <v>2810895</v>
      </c>
      <c r="DW114" s="8">
        <v>4059101</v>
      </c>
      <c r="DX114" s="8">
        <v>28530063</v>
      </c>
      <c r="DY114" s="8">
        <v>30439708</v>
      </c>
      <c r="DZ114" s="8">
        <v>27274135</v>
      </c>
      <c r="EA114" s="8">
        <v>21099265</v>
      </c>
      <c r="EB114" s="8">
        <v>27193996</v>
      </c>
      <c r="EC114" s="8">
        <v>25693083</v>
      </c>
      <c r="ED114" s="8">
        <v>22936073</v>
      </c>
      <c r="EE114" s="8">
        <v>22168214</v>
      </c>
      <c r="EF114" s="8">
        <v>17201638</v>
      </c>
      <c r="EG114" s="8">
        <v>20815517</v>
      </c>
      <c r="EH114" s="8">
        <v>11624377</v>
      </c>
      <c r="EI114" s="8">
        <v>11165680</v>
      </c>
      <c r="EJ114" s="8">
        <v>6600112</v>
      </c>
      <c r="EK114" s="8">
        <v>5531160</v>
      </c>
      <c r="EL114" s="8">
        <v>7154366</v>
      </c>
      <c r="EM114" s="8">
        <v>25566975</v>
      </c>
      <c r="EN114" s="8">
        <v>25044650</v>
      </c>
      <c r="EO114" s="8">
        <v>17952933</v>
      </c>
      <c r="EP114" s="8">
        <v>17609998</v>
      </c>
      <c r="EQ114" s="8">
        <v>16768286</v>
      </c>
      <c r="ER114" s="8">
        <v>4269696</v>
      </c>
      <c r="ES114" s="8">
        <v>2792745</v>
      </c>
      <c r="ET114" s="8">
        <v>3165500</v>
      </c>
      <c r="EU114" s="8">
        <v>2269190</v>
      </c>
      <c r="EV114" s="8">
        <v>2542673</v>
      </c>
      <c r="EW114" s="8">
        <v>0</v>
      </c>
      <c r="EX114" s="8">
        <v>0</v>
      </c>
      <c r="EY114" s="8">
        <v>0</v>
      </c>
      <c r="EZ114" s="8">
        <v>0</v>
      </c>
      <c r="FA114" s="8">
        <v>0</v>
      </c>
      <c r="FB114" s="8">
        <v>8654367</v>
      </c>
      <c r="FC114" s="8">
        <v>8656835</v>
      </c>
      <c r="FD114" s="8">
        <v>9596535</v>
      </c>
      <c r="FE114" s="8">
        <v>5900185</v>
      </c>
      <c r="FF114" s="8">
        <v>6822299</v>
      </c>
      <c r="FG114" s="8">
        <v>0</v>
      </c>
      <c r="FH114" s="8">
        <v>0</v>
      </c>
      <c r="FI114" s="8">
        <v>0</v>
      </c>
      <c r="FJ114" s="8">
        <v>0</v>
      </c>
      <c r="FK114" s="8">
        <v>0</v>
      </c>
      <c r="FL114" s="8">
        <v>2626114</v>
      </c>
      <c r="FM114" s="8">
        <v>3734245</v>
      </c>
      <c r="FN114" s="8">
        <v>3825165</v>
      </c>
      <c r="FO114" s="8">
        <v>3614609</v>
      </c>
      <c r="FP114" s="8">
        <v>3632709</v>
      </c>
      <c r="FQ114" s="8">
        <v>5236330</v>
      </c>
      <c r="FR114" s="8">
        <v>5067589</v>
      </c>
      <c r="FS114" s="8">
        <v>4988407</v>
      </c>
      <c r="FT114" s="8">
        <v>4358534</v>
      </c>
      <c r="FU114" s="8">
        <v>3978093</v>
      </c>
      <c r="FV114" s="8">
        <v>13684296</v>
      </c>
      <c r="FW114" s="8">
        <v>15279219</v>
      </c>
      <c r="FX114" s="8">
        <v>13775411</v>
      </c>
      <c r="FY114" s="8">
        <v>9165605</v>
      </c>
      <c r="FZ114" s="8">
        <v>12512123</v>
      </c>
      <c r="GA114" s="8">
        <v>25472182</v>
      </c>
      <c r="GB114" s="8">
        <v>27765985</v>
      </c>
      <c r="GC114" s="8">
        <v>28954442</v>
      </c>
      <c r="GD114" s="8">
        <v>32046637</v>
      </c>
      <c r="GE114" s="8">
        <v>32447077</v>
      </c>
      <c r="GF114" s="8">
        <v>8681156</v>
      </c>
      <c r="GG114" s="8">
        <v>9780666</v>
      </c>
      <c r="GH114" s="8">
        <v>9106149</v>
      </c>
      <c r="GI114" s="8">
        <v>13531332</v>
      </c>
      <c r="GJ114" s="8">
        <v>11821870</v>
      </c>
      <c r="GK114" s="8">
        <v>2675414</v>
      </c>
      <c r="GL114" s="8">
        <v>2734823</v>
      </c>
      <c r="GM114" s="8">
        <v>2974504</v>
      </c>
      <c r="GN114" s="8">
        <v>3061276</v>
      </c>
      <c r="GO114" s="8">
        <v>2533047</v>
      </c>
      <c r="GP114" s="8">
        <v>4426182</v>
      </c>
      <c r="GQ114" s="8">
        <v>4866083</v>
      </c>
      <c r="GR114" s="8">
        <v>4186550</v>
      </c>
      <c r="GS114" s="8">
        <v>4350927</v>
      </c>
      <c r="GT114" s="8">
        <v>4860948</v>
      </c>
      <c r="GU114" s="8">
        <v>12342576</v>
      </c>
      <c r="GV114" s="8">
        <v>11175061</v>
      </c>
      <c r="GW114" s="8">
        <v>10968732</v>
      </c>
      <c r="GX114" s="8">
        <v>9232744</v>
      </c>
      <c r="GY114" s="8">
        <v>10590166</v>
      </c>
      <c r="GZ114" s="8">
        <v>3999608</v>
      </c>
      <c r="HA114" s="8">
        <v>2965781</v>
      </c>
      <c r="HB114" s="8">
        <v>2044469</v>
      </c>
      <c r="HC114" s="8">
        <v>1812225</v>
      </c>
      <c r="HD114" s="8">
        <v>2079976</v>
      </c>
      <c r="HE114" s="8">
        <v>0</v>
      </c>
      <c r="HF114" s="8">
        <v>0</v>
      </c>
      <c r="HG114" s="8">
        <v>0</v>
      </c>
      <c r="HH114" s="8">
        <v>0</v>
      </c>
      <c r="HI114" s="8">
        <v>0</v>
      </c>
      <c r="HJ114" s="8">
        <v>7748399</v>
      </c>
      <c r="HK114" s="8">
        <v>5968619</v>
      </c>
      <c r="HL114" s="8">
        <v>5057966</v>
      </c>
      <c r="HM114" s="8">
        <v>4056201</v>
      </c>
      <c r="HN114" s="8">
        <v>4189481</v>
      </c>
      <c r="HO114" s="8">
        <v>0</v>
      </c>
      <c r="HP114" s="8" t="s">
        <v>150</v>
      </c>
      <c r="HQ114" s="8" t="s">
        <v>150</v>
      </c>
      <c r="HR114" s="8" t="s">
        <v>150</v>
      </c>
      <c r="HS114" s="8" t="s">
        <v>150</v>
      </c>
      <c r="HT114" s="8">
        <v>20615119</v>
      </c>
      <c r="HU114" s="8">
        <v>20867183</v>
      </c>
      <c r="HV114" s="8">
        <v>17140703</v>
      </c>
      <c r="HW114" s="8">
        <v>11259470</v>
      </c>
      <c r="HX114" s="8">
        <v>12774707</v>
      </c>
      <c r="HY114" s="8">
        <v>0</v>
      </c>
      <c r="HZ114" s="8">
        <v>0</v>
      </c>
      <c r="IA114" s="8">
        <v>0</v>
      </c>
      <c r="IB114" s="8">
        <v>0</v>
      </c>
      <c r="IC114" s="8" t="s">
        <v>150</v>
      </c>
      <c r="ID114" s="8">
        <v>86036</v>
      </c>
      <c r="IE114" s="8">
        <v>79942</v>
      </c>
      <c r="IF114" s="8">
        <v>70626</v>
      </c>
      <c r="IG114" s="8">
        <v>70021</v>
      </c>
      <c r="IH114" s="8">
        <v>111689</v>
      </c>
      <c r="II114" s="8">
        <v>5067353</v>
      </c>
      <c r="IJ114" s="8">
        <v>5555828</v>
      </c>
      <c r="IK114" s="8">
        <v>4357438</v>
      </c>
      <c r="IL114" s="8">
        <v>2450229</v>
      </c>
      <c r="IM114" s="8">
        <v>3311785</v>
      </c>
      <c r="IN114" s="8">
        <v>184225</v>
      </c>
      <c r="IO114" s="8">
        <v>180596</v>
      </c>
      <c r="IP114" s="8" t="s">
        <v>150</v>
      </c>
      <c r="IQ114" s="8" t="s">
        <v>150</v>
      </c>
      <c r="IR114" s="8" t="s">
        <v>150</v>
      </c>
      <c r="IS114" s="8">
        <v>3358098</v>
      </c>
      <c r="IT114" s="8">
        <v>3408087</v>
      </c>
      <c r="IU114" s="8" t="s">
        <v>150</v>
      </c>
      <c r="IV114" s="8" t="s">
        <v>150</v>
      </c>
      <c r="IW114" s="8" t="s">
        <v>150</v>
      </c>
      <c r="IX114" s="8">
        <v>3284013</v>
      </c>
      <c r="IY114" s="8">
        <v>3274144</v>
      </c>
      <c r="IZ114" s="8">
        <v>3012385</v>
      </c>
      <c r="JA114" s="8">
        <v>3719721</v>
      </c>
      <c r="JB114" s="8">
        <v>2980808</v>
      </c>
      <c r="JC114" s="8">
        <v>5461727</v>
      </c>
      <c r="JD114" s="8">
        <v>5947057</v>
      </c>
      <c r="JE114" s="8">
        <v>4073384</v>
      </c>
      <c r="JF114" s="8">
        <v>2019840</v>
      </c>
      <c r="JG114" s="8">
        <v>2401332</v>
      </c>
      <c r="JH114" s="8">
        <v>5827668</v>
      </c>
      <c r="JI114" s="8">
        <v>5762624</v>
      </c>
      <c r="JJ114" s="8">
        <v>4482003</v>
      </c>
      <c r="JK114" s="8">
        <v>3211350</v>
      </c>
      <c r="JL114" s="8">
        <v>4789536</v>
      </c>
      <c r="JM114" s="8">
        <v>0</v>
      </c>
      <c r="JN114" s="8">
        <v>0</v>
      </c>
      <c r="JO114" s="8">
        <v>0</v>
      </c>
      <c r="JP114" s="8">
        <v>0</v>
      </c>
      <c r="JQ114" s="8">
        <v>0</v>
      </c>
      <c r="JR114" s="8">
        <v>4407133</v>
      </c>
      <c r="JS114" s="8">
        <v>3376451</v>
      </c>
      <c r="JT114" s="8">
        <v>3582409</v>
      </c>
      <c r="JU114" s="8">
        <v>2718573</v>
      </c>
      <c r="JV114" s="8">
        <v>3103344</v>
      </c>
      <c r="JW114" s="8">
        <v>16112203</v>
      </c>
      <c r="JX114" s="8">
        <v>16030840</v>
      </c>
      <c r="JY114" s="8">
        <v>14012189</v>
      </c>
      <c r="JZ114" s="8">
        <v>14077901</v>
      </c>
      <c r="KA114" s="8">
        <v>14718058</v>
      </c>
      <c r="KB114" s="8">
        <v>0</v>
      </c>
      <c r="KC114" s="8">
        <v>0</v>
      </c>
      <c r="KD114" s="8">
        <v>0</v>
      </c>
      <c r="KE114" s="8">
        <v>0</v>
      </c>
      <c r="KF114" s="8">
        <v>0</v>
      </c>
      <c r="KG114" s="8">
        <v>0</v>
      </c>
      <c r="KH114" s="8">
        <v>0</v>
      </c>
      <c r="KI114" s="8">
        <v>0</v>
      </c>
      <c r="KJ114" s="8">
        <v>0</v>
      </c>
      <c r="KK114" s="8" t="s">
        <v>150</v>
      </c>
      <c r="KL114" s="8">
        <v>0</v>
      </c>
      <c r="KM114" s="8">
        <v>0</v>
      </c>
      <c r="KN114" s="8">
        <v>0</v>
      </c>
      <c r="KO114" s="8">
        <v>0</v>
      </c>
      <c r="KP114" s="8" t="s">
        <v>150</v>
      </c>
      <c r="KQ114" s="8">
        <v>0</v>
      </c>
      <c r="KR114" s="8">
        <v>0</v>
      </c>
      <c r="KS114" s="8">
        <v>0</v>
      </c>
      <c r="KT114" s="8">
        <v>0</v>
      </c>
      <c r="KU114" s="8">
        <v>0</v>
      </c>
      <c r="KV114" s="8">
        <v>11612434</v>
      </c>
      <c r="KW114" s="8">
        <v>11852403</v>
      </c>
      <c r="KX114" s="8">
        <v>11336288</v>
      </c>
      <c r="KY114" s="8">
        <v>9961075</v>
      </c>
      <c r="KZ114" s="8">
        <v>10296537</v>
      </c>
      <c r="LA114" s="8">
        <v>2153590</v>
      </c>
      <c r="LB114" s="8">
        <v>2209198</v>
      </c>
      <c r="LC114" s="8">
        <v>2167153</v>
      </c>
      <c r="LD114" s="8">
        <v>1975867</v>
      </c>
      <c r="LE114" s="8">
        <v>2203597</v>
      </c>
      <c r="LF114" s="8">
        <v>0</v>
      </c>
      <c r="LG114" s="8">
        <v>0</v>
      </c>
      <c r="LH114" s="8">
        <v>0</v>
      </c>
      <c r="LI114" s="8">
        <v>0</v>
      </c>
      <c r="LJ114" s="8">
        <v>0</v>
      </c>
      <c r="LK114" s="8">
        <v>161031</v>
      </c>
      <c r="LL114" s="8">
        <v>154114</v>
      </c>
      <c r="LM114" s="8" t="s">
        <v>150</v>
      </c>
      <c r="LN114" s="8" t="s">
        <v>150</v>
      </c>
      <c r="LO114" s="8" t="s">
        <v>150</v>
      </c>
      <c r="LP114" s="8">
        <v>1991881</v>
      </c>
      <c r="LQ114" s="8">
        <v>2235939</v>
      </c>
      <c r="LR114" s="8">
        <v>2046614</v>
      </c>
      <c r="LS114" s="8">
        <v>1858481</v>
      </c>
      <c r="LT114" s="8">
        <v>1768701</v>
      </c>
      <c r="LU114" s="8">
        <v>0</v>
      </c>
      <c r="LV114" s="8">
        <v>0</v>
      </c>
      <c r="LW114" s="8">
        <v>0</v>
      </c>
      <c r="LX114" s="8">
        <v>0</v>
      </c>
      <c r="LY114" s="8">
        <v>0</v>
      </c>
      <c r="LZ114" s="8">
        <v>13600284</v>
      </c>
      <c r="MA114" s="8">
        <v>15809377</v>
      </c>
      <c r="MB114" s="8">
        <v>12180726</v>
      </c>
      <c r="MC114" s="8">
        <v>7212955</v>
      </c>
      <c r="MD114" s="8">
        <v>12314143</v>
      </c>
      <c r="ME114" s="8">
        <v>6296975</v>
      </c>
      <c r="MF114" s="8">
        <v>6467073</v>
      </c>
      <c r="MG114" s="8">
        <v>4201310</v>
      </c>
      <c r="MH114" s="8">
        <v>3720811</v>
      </c>
      <c r="MI114" s="8">
        <v>4653109</v>
      </c>
      <c r="MJ114" s="8">
        <v>6518978</v>
      </c>
      <c r="MK114" s="8">
        <v>2977174</v>
      </c>
      <c r="ML114" s="8">
        <v>4275484</v>
      </c>
      <c r="MM114" s="8">
        <v>3778670</v>
      </c>
      <c r="MN114" s="8">
        <v>3812881</v>
      </c>
      <c r="MO114" s="8">
        <v>15695615</v>
      </c>
      <c r="MP114" s="8">
        <v>15380313</v>
      </c>
      <c r="MQ114" s="8">
        <v>15700325</v>
      </c>
      <c r="MR114" s="8">
        <v>12233525</v>
      </c>
      <c r="MS114" s="8">
        <v>16702649</v>
      </c>
      <c r="MT114" s="8">
        <v>0</v>
      </c>
      <c r="MU114" s="8">
        <v>0</v>
      </c>
      <c r="MV114" s="8">
        <v>0</v>
      </c>
      <c r="MW114" s="8">
        <v>0</v>
      </c>
      <c r="MX114" s="8">
        <v>0</v>
      </c>
      <c r="MY114" s="8" t="s">
        <v>150</v>
      </c>
      <c r="MZ114" s="8" t="s">
        <v>150</v>
      </c>
      <c r="NA114" s="8" t="s">
        <v>150</v>
      </c>
      <c r="NB114" s="8" t="s">
        <v>150</v>
      </c>
      <c r="NC114" s="8" t="s">
        <v>150</v>
      </c>
      <c r="ND114" s="8">
        <v>0</v>
      </c>
      <c r="NE114" s="8">
        <v>0</v>
      </c>
      <c r="NF114" s="8">
        <v>0</v>
      </c>
      <c r="NG114" s="8">
        <v>0</v>
      </c>
      <c r="NH114" s="8">
        <v>0</v>
      </c>
      <c r="NI114" s="8">
        <v>1745029</v>
      </c>
      <c r="NJ114" s="8">
        <v>1384037</v>
      </c>
      <c r="NK114" s="8">
        <v>1212452</v>
      </c>
      <c r="NL114" s="8">
        <v>0</v>
      </c>
      <c r="NM114" s="8">
        <v>0</v>
      </c>
      <c r="NN114" s="8">
        <v>0</v>
      </c>
      <c r="NO114" s="8">
        <v>0</v>
      </c>
      <c r="NP114" s="8">
        <v>0</v>
      </c>
      <c r="NQ114" s="8">
        <v>0</v>
      </c>
      <c r="NR114" s="8">
        <v>0</v>
      </c>
      <c r="NS114" s="8">
        <v>0</v>
      </c>
      <c r="NT114" s="8">
        <v>0</v>
      </c>
      <c r="NU114" s="8">
        <v>0</v>
      </c>
      <c r="NV114" s="8">
        <v>0</v>
      </c>
      <c r="NW114" s="8">
        <v>0</v>
      </c>
      <c r="NX114" s="8" t="s">
        <v>150</v>
      </c>
      <c r="NY114" s="8" t="s">
        <v>150</v>
      </c>
      <c r="NZ114" s="8" t="s">
        <v>150</v>
      </c>
      <c r="OA114" s="8" t="s">
        <v>150</v>
      </c>
      <c r="OB114" s="8">
        <v>0</v>
      </c>
      <c r="OC114" s="8">
        <v>8997768</v>
      </c>
      <c r="OD114" s="8">
        <v>10016229</v>
      </c>
      <c r="OE114" s="8">
        <v>7812754</v>
      </c>
      <c r="OF114" s="8">
        <v>5362637</v>
      </c>
      <c r="OG114" s="8">
        <v>6144098</v>
      </c>
      <c r="OH114" s="8">
        <v>13565181</v>
      </c>
      <c r="OI114" s="8">
        <v>13245384</v>
      </c>
      <c r="OJ114" s="8">
        <v>11012426</v>
      </c>
      <c r="OK114" s="8">
        <v>8677461</v>
      </c>
      <c r="OL114" s="8">
        <v>9382731</v>
      </c>
      <c r="OM114" s="8">
        <v>233732</v>
      </c>
      <c r="ON114" s="8">
        <v>221599</v>
      </c>
      <c r="OO114" s="8">
        <v>245572</v>
      </c>
      <c r="OP114" s="8">
        <v>232060</v>
      </c>
      <c r="OQ114" s="8">
        <v>245396</v>
      </c>
      <c r="OR114" s="8">
        <v>2237210</v>
      </c>
      <c r="OS114" s="8">
        <v>2280837</v>
      </c>
      <c r="OT114" s="8">
        <v>2298285</v>
      </c>
      <c r="OU114" s="8">
        <v>1679488</v>
      </c>
      <c r="OV114" s="8">
        <v>2806876</v>
      </c>
      <c r="OW114" s="8">
        <v>0</v>
      </c>
      <c r="OX114" s="8">
        <v>0</v>
      </c>
      <c r="OY114" s="8">
        <v>0</v>
      </c>
      <c r="OZ114" s="8">
        <v>0</v>
      </c>
      <c r="PA114" s="8">
        <v>0</v>
      </c>
      <c r="PB114" s="8">
        <v>0</v>
      </c>
      <c r="PC114" s="8">
        <v>0</v>
      </c>
      <c r="PD114" s="8">
        <v>0</v>
      </c>
      <c r="PE114" s="8">
        <v>0</v>
      </c>
      <c r="PF114" s="8">
        <v>0</v>
      </c>
      <c r="PG114" s="8">
        <v>0</v>
      </c>
      <c r="PH114" s="8">
        <v>0</v>
      </c>
      <c r="PI114" s="8">
        <v>0</v>
      </c>
      <c r="PJ114" s="8">
        <v>0</v>
      </c>
      <c r="PK114" s="8">
        <v>0</v>
      </c>
      <c r="PL114" s="8">
        <v>0</v>
      </c>
      <c r="PM114" s="8">
        <v>0</v>
      </c>
      <c r="PN114" s="8">
        <v>0</v>
      </c>
      <c r="PO114" s="8">
        <v>0</v>
      </c>
      <c r="PP114" s="8">
        <v>0</v>
      </c>
      <c r="PQ114" s="8">
        <v>11422955</v>
      </c>
      <c r="PR114" s="8">
        <v>10052342</v>
      </c>
      <c r="PS114" s="8">
        <v>8039496</v>
      </c>
      <c r="PT114" s="8">
        <v>9056370</v>
      </c>
      <c r="PU114" s="8">
        <v>9404853</v>
      </c>
      <c r="PV114" s="8">
        <v>0</v>
      </c>
      <c r="PW114" s="8">
        <v>0</v>
      </c>
      <c r="PX114" s="8">
        <v>0</v>
      </c>
      <c r="PY114" s="8">
        <v>0</v>
      </c>
      <c r="PZ114" s="8">
        <v>0</v>
      </c>
      <c r="QA114" s="8">
        <v>2360468</v>
      </c>
      <c r="QB114" s="8">
        <v>2972033</v>
      </c>
      <c r="QC114" s="8">
        <v>2489448</v>
      </c>
      <c r="QD114" s="8">
        <v>1931612</v>
      </c>
      <c r="QE114" s="8">
        <v>1877694</v>
      </c>
      <c r="QF114" s="8">
        <v>5275270</v>
      </c>
      <c r="QG114" s="8">
        <v>5931611</v>
      </c>
      <c r="QH114" s="8">
        <v>5901402</v>
      </c>
      <c r="QI114" s="8">
        <v>5892957</v>
      </c>
      <c r="QJ114" s="8">
        <v>5632357</v>
      </c>
      <c r="QK114" s="8">
        <v>39882510</v>
      </c>
      <c r="QL114" s="8">
        <v>39967861</v>
      </c>
      <c r="QM114" s="8">
        <v>38283488</v>
      </c>
      <c r="QN114" s="8">
        <v>34553522</v>
      </c>
      <c r="QO114" s="8">
        <v>36120706</v>
      </c>
      <c r="QP114" s="8">
        <v>0</v>
      </c>
      <c r="QQ114" s="8">
        <v>0</v>
      </c>
      <c r="QR114" s="8">
        <v>0</v>
      </c>
      <c r="QS114" s="8">
        <v>0</v>
      </c>
      <c r="QT114" s="8">
        <v>0</v>
      </c>
      <c r="QU114" s="8">
        <v>0</v>
      </c>
      <c r="QV114" s="8">
        <v>0</v>
      </c>
      <c r="QW114" s="8">
        <v>0</v>
      </c>
      <c r="QX114" s="8">
        <v>0</v>
      </c>
      <c r="QY114" s="8">
        <v>0</v>
      </c>
      <c r="QZ114" s="8">
        <v>0</v>
      </c>
      <c r="RA114" s="8">
        <v>0</v>
      </c>
      <c r="RB114" s="8">
        <v>0</v>
      </c>
      <c r="RC114" s="8">
        <v>0</v>
      </c>
      <c r="RD114" s="8">
        <v>0</v>
      </c>
      <c r="RE114" s="8" t="s">
        <v>150</v>
      </c>
      <c r="RF114" s="8" t="s">
        <v>150</v>
      </c>
      <c r="RG114" s="8" t="s">
        <v>150</v>
      </c>
      <c r="RH114" s="8" t="s">
        <v>150</v>
      </c>
      <c r="RI114" s="8" t="s">
        <v>150</v>
      </c>
      <c r="RJ114" s="8">
        <v>0</v>
      </c>
      <c r="RK114" s="8">
        <v>0</v>
      </c>
      <c r="RL114" s="8">
        <v>0</v>
      </c>
      <c r="RM114" s="8">
        <v>0</v>
      </c>
      <c r="RN114" s="8" t="s">
        <v>150</v>
      </c>
      <c r="RO114" s="8">
        <v>3343848</v>
      </c>
      <c r="RP114" s="8">
        <v>3106183</v>
      </c>
      <c r="RQ114" s="8">
        <v>4416247</v>
      </c>
      <c r="RR114" s="8">
        <v>3232095</v>
      </c>
      <c r="RS114" s="8" t="s">
        <v>150</v>
      </c>
      <c r="RT114" s="8">
        <v>0</v>
      </c>
      <c r="RU114" s="8">
        <v>0</v>
      </c>
      <c r="RV114" s="8">
        <v>0</v>
      </c>
      <c r="RW114" s="8">
        <v>0</v>
      </c>
      <c r="RX114" s="8">
        <v>0</v>
      </c>
      <c r="RY114" s="8">
        <v>0</v>
      </c>
      <c r="RZ114" s="8">
        <v>0</v>
      </c>
      <c r="SA114" s="8">
        <v>0</v>
      </c>
      <c r="SB114" s="8">
        <v>0</v>
      </c>
      <c r="SC114" s="8">
        <v>0</v>
      </c>
      <c r="SD114" s="8">
        <v>14298218</v>
      </c>
      <c r="SE114" s="8">
        <v>13949528</v>
      </c>
      <c r="SF114" s="8">
        <v>11886748</v>
      </c>
      <c r="SG114" s="8">
        <v>9551180</v>
      </c>
      <c r="SH114" s="8">
        <v>11778913</v>
      </c>
      <c r="SI114" s="8">
        <v>619463</v>
      </c>
      <c r="SJ114" s="8">
        <v>170139</v>
      </c>
      <c r="SK114" s="8">
        <v>0</v>
      </c>
      <c r="SL114" s="8">
        <v>0</v>
      </c>
      <c r="SM114" s="8">
        <v>0</v>
      </c>
      <c r="SN114" s="8">
        <v>6701933</v>
      </c>
      <c r="SO114" s="8">
        <v>5778377</v>
      </c>
      <c r="SP114" s="8">
        <v>6021924</v>
      </c>
      <c r="SQ114" s="8">
        <v>5611561</v>
      </c>
      <c r="SR114" s="8">
        <v>5572108</v>
      </c>
      <c r="SS114" s="8">
        <v>5213860</v>
      </c>
      <c r="ST114" s="8">
        <v>7450944</v>
      </c>
      <c r="SU114" s="8">
        <v>6936225</v>
      </c>
      <c r="SV114" s="8">
        <v>5133903</v>
      </c>
      <c r="SW114" s="8">
        <v>6111025</v>
      </c>
      <c r="SX114" s="8">
        <v>0</v>
      </c>
      <c r="SY114" s="8">
        <v>0</v>
      </c>
      <c r="SZ114" s="8">
        <v>0</v>
      </c>
      <c r="TA114" s="8">
        <v>0</v>
      </c>
      <c r="TB114" s="8">
        <v>0</v>
      </c>
      <c r="TC114" s="8">
        <v>5507565</v>
      </c>
      <c r="TD114" s="8">
        <v>5408532</v>
      </c>
      <c r="TE114" s="8">
        <v>6320605</v>
      </c>
      <c r="TF114" s="8">
        <v>4006318</v>
      </c>
      <c r="TG114" s="8">
        <v>4717604</v>
      </c>
      <c r="TH114" s="8">
        <v>0</v>
      </c>
      <c r="TI114" s="8">
        <v>0</v>
      </c>
      <c r="TJ114" s="8">
        <v>0</v>
      </c>
      <c r="TK114" s="8">
        <v>0</v>
      </c>
      <c r="TL114" s="8">
        <v>0</v>
      </c>
      <c r="TM114" s="8">
        <v>0</v>
      </c>
      <c r="TN114" s="8">
        <v>0</v>
      </c>
      <c r="TO114" s="8">
        <v>0</v>
      </c>
      <c r="TP114" s="8">
        <v>0</v>
      </c>
      <c r="TQ114" s="8">
        <v>0</v>
      </c>
      <c r="TR114" s="8">
        <v>3570759</v>
      </c>
      <c r="TS114" s="8">
        <v>3585700</v>
      </c>
      <c r="TT114" s="8">
        <v>2498380</v>
      </c>
      <c r="TU114" s="8">
        <v>3044741</v>
      </c>
      <c r="TV114" s="8">
        <v>2835684</v>
      </c>
      <c r="TW114" s="8">
        <v>926132</v>
      </c>
      <c r="TX114" s="8">
        <v>1509044</v>
      </c>
      <c r="TY114" s="8">
        <v>2132939</v>
      </c>
      <c r="TZ114" s="8">
        <v>1746780</v>
      </c>
      <c r="UA114" s="8">
        <v>1824624</v>
      </c>
      <c r="UB114" s="8">
        <v>4053426</v>
      </c>
      <c r="UC114" s="8">
        <v>1964851</v>
      </c>
      <c r="UD114" s="8">
        <v>3006260</v>
      </c>
      <c r="UE114" s="8">
        <v>2814130</v>
      </c>
      <c r="UF114" s="8">
        <v>1979103</v>
      </c>
      <c r="UG114" s="8">
        <v>4539297</v>
      </c>
      <c r="UH114" s="8">
        <v>5238660</v>
      </c>
      <c r="UI114" s="8">
        <v>4587228</v>
      </c>
      <c r="UJ114" s="8">
        <v>3960929</v>
      </c>
      <c r="UK114" s="8">
        <v>5713128</v>
      </c>
      <c r="UL114" s="8">
        <v>18213767</v>
      </c>
      <c r="UM114" s="8">
        <v>17743785</v>
      </c>
      <c r="UN114" s="8">
        <v>15195195</v>
      </c>
      <c r="UO114" s="8">
        <v>13387618</v>
      </c>
      <c r="UP114" s="8">
        <v>15031149</v>
      </c>
      <c r="UQ114" s="8">
        <v>12402835</v>
      </c>
      <c r="UR114" s="8">
        <v>13464632</v>
      </c>
      <c r="US114" s="8">
        <v>11798151</v>
      </c>
      <c r="UT114" s="8">
        <v>10607392</v>
      </c>
      <c r="UU114" s="8">
        <v>9708641</v>
      </c>
      <c r="UV114" s="8">
        <v>0</v>
      </c>
      <c r="UW114" s="8">
        <v>0</v>
      </c>
      <c r="UX114" s="8">
        <v>0</v>
      </c>
      <c r="UY114" s="8">
        <v>0</v>
      </c>
      <c r="UZ114" s="8">
        <v>0</v>
      </c>
      <c r="VA114" s="8">
        <v>5522622</v>
      </c>
      <c r="VB114" s="8">
        <v>4737614</v>
      </c>
      <c r="VC114" s="8">
        <v>3987501</v>
      </c>
      <c r="VD114" s="8">
        <v>3168764</v>
      </c>
      <c r="VE114" s="8">
        <v>3219780</v>
      </c>
      <c r="VF114" s="8">
        <v>0</v>
      </c>
      <c r="VG114" s="8">
        <v>0</v>
      </c>
      <c r="VH114" s="8">
        <v>0</v>
      </c>
      <c r="VI114" s="8">
        <v>0</v>
      </c>
      <c r="VJ114" s="8">
        <v>0</v>
      </c>
      <c r="VK114" s="8">
        <v>0</v>
      </c>
      <c r="VL114" s="8">
        <v>0</v>
      </c>
      <c r="VM114" s="8">
        <v>0</v>
      </c>
      <c r="VN114" s="8">
        <v>0</v>
      </c>
      <c r="VO114" s="8">
        <v>0</v>
      </c>
      <c r="VP114" s="8">
        <v>7610986</v>
      </c>
      <c r="VQ114" s="8">
        <v>0</v>
      </c>
      <c r="VR114" s="8">
        <v>0</v>
      </c>
      <c r="VS114" s="8">
        <v>0</v>
      </c>
      <c r="VT114" s="8">
        <v>0</v>
      </c>
      <c r="VU114" s="8">
        <v>3613698</v>
      </c>
      <c r="VV114" s="8">
        <v>3880755</v>
      </c>
      <c r="VW114" s="8">
        <v>3897114</v>
      </c>
      <c r="VX114" s="8">
        <v>3720122</v>
      </c>
      <c r="VY114" s="8">
        <v>0</v>
      </c>
      <c r="VZ114" s="8">
        <v>0</v>
      </c>
      <c r="WA114" s="8">
        <v>0</v>
      </c>
      <c r="WB114" s="8">
        <v>0</v>
      </c>
      <c r="WC114" s="8">
        <v>0</v>
      </c>
      <c r="WD114" s="8">
        <v>0</v>
      </c>
      <c r="WE114" s="8">
        <v>0</v>
      </c>
      <c r="WF114" s="8">
        <v>0</v>
      </c>
      <c r="WG114" s="8">
        <v>0</v>
      </c>
      <c r="WH114" s="8">
        <v>0</v>
      </c>
      <c r="WI114" s="8">
        <v>0</v>
      </c>
      <c r="WJ114" s="8">
        <v>8304542</v>
      </c>
      <c r="WK114" s="8">
        <v>8620970</v>
      </c>
      <c r="WL114" s="8">
        <v>8579307</v>
      </c>
      <c r="WM114" s="8">
        <v>7281423</v>
      </c>
      <c r="WN114" s="8">
        <v>6182063</v>
      </c>
      <c r="WO114" s="8">
        <v>0</v>
      </c>
      <c r="WP114" s="8">
        <v>0</v>
      </c>
      <c r="WQ114" s="8">
        <v>0</v>
      </c>
      <c r="WR114" s="8">
        <v>0</v>
      </c>
      <c r="WS114" s="8">
        <v>0</v>
      </c>
      <c r="WT114" s="8">
        <v>31023220</v>
      </c>
      <c r="WU114" s="8">
        <v>30543232</v>
      </c>
      <c r="WV114" s="8">
        <v>25062200</v>
      </c>
      <c r="WW114" s="8">
        <v>26755016</v>
      </c>
      <c r="WX114" s="8">
        <v>29225069</v>
      </c>
      <c r="WY114" s="8">
        <v>0</v>
      </c>
      <c r="WZ114" s="8">
        <v>0</v>
      </c>
      <c r="XA114" s="8">
        <v>0</v>
      </c>
      <c r="XB114" s="8">
        <v>0</v>
      </c>
      <c r="XC114" s="8">
        <v>0</v>
      </c>
      <c r="XD114" s="8">
        <v>0</v>
      </c>
      <c r="XE114" s="8">
        <v>0</v>
      </c>
      <c r="XF114" s="8">
        <v>0</v>
      </c>
      <c r="XG114" s="8">
        <v>0</v>
      </c>
      <c r="XH114" s="8">
        <v>0</v>
      </c>
      <c r="XI114" s="8">
        <v>0</v>
      </c>
      <c r="XJ114" s="8">
        <v>0</v>
      </c>
      <c r="XK114" s="8">
        <v>0</v>
      </c>
      <c r="XL114" s="8">
        <v>0</v>
      </c>
      <c r="XM114" s="8">
        <v>0</v>
      </c>
      <c r="XN114" s="8">
        <v>0</v>
      </c>
      <c r="XO114" s="8">
        <v>0</v>
      </c>
      <c r="XP114" s="8">
        <v>0</v>
      </c>
      <c r="XQ114" s="8">
        <v>0</v>
      </c>
      <c r="XR114" s="8">
        <v>0</v>
      </c>
      <c r="XS114" s="8">
        <v>0</v>
      </c>
      <c r="XT114" s="8">
        <v>0</v>
      </c>
      <c r="XU114" s="8">
        <v>0</v>
      </c>
      <c r="XV114" s="8">
        <v>0</v>
      </c>
      <c r="XW114" s="8">
        <v>0</v>
      </c>
      <c r="XX114" s="8">
        <v>16843695</v>
      </c>
      <c r="XY114" s="8">
        <v>13926357</v>
      </c>
      <c r="XZ114" s="8">
        <v>8272976</v>
      </c>
      <c r="YA114" s="8">
        <v>8585527</v>
      </c>
      <c r="YB114" s="8" t="s">
        <v>150</v>
      </c>
      <c r="YC114" s="8">
        <v>0</v>
      </c>
      <c r="YD114" s="8">
        <v>0</v>
      </c>
      <c r="YE114" s="8">
        <v>0</v>
      </c>
      <c r="YF114" s="8">
        <v>0</v>
      </c>
      <c r="YG114" s="8">
        <v>0</v>
      </c>
      <c r="YH114" s="8">
        <v>10740838</v>
      </c>
      <c r="YI114" s="8">
        <v>10086625</v>
      </c>
      <c r="YJ114" s="8">
        <v>7164447</v>
      </c>
      <c r="YK114" s="8">
        <v>6471145</v>
      </c>
      <c r="YL114" s="8">
        <v>7218810</v>
      </c>
      <c r="YM114" s="8">
        <v>3843426</v>
      </c>
      <c r="YN114" s="8">
        <v>2751646</v>
      </c>
      <c r="YO114" s="8">
        <v>2520353</v>
      </c>
      <c r="YP114" s="8">
        <v>1805862</v>
      </c>
      <c r="YQ114" s="8">
        <v>2384912</v>
      </c>
      <c r="YR114" s="8">
        <v>18559974</v>
      </c>
      <c r="YS114" s="8">
        <v>15388603</v>
      </c>
      <c r="YT114" s="8">
        <v>11790904</v>
      </c>
      <c r="YU114" s="8">
        <v>9981606</v>
      </c>
      <c r="YV114" s="8">
        <v>11339777</v>
      </c>
      <c r="YW114" s="8">
        <v>6614308</v>
      </c>
      <c r="YX114" s="8">
        <v>6422625</v>
      </c>
      <c r="YY114" s="8">
        <v>4173186</v>
      </c>
      <c r="YZ114" s="8">
        <v>3835560</v>
      </c>
      <c r="ZA114" s="8">
        <v>5462143</v>
      </c>
      <c r="ZB114" s="8">
        <v>6389394</v>
      </c>
      <c r="ZC114" s="8">
        <v>6558806</v>
      </c>
      <c r="ZD114" s="8">
        <v>5185913</v>
      </c>
      <c r="ZE114" s="8">
        <v>4841339</v>
      </c>
      <c r="ZF114" s="8">
        <v>5310741</v>
      </c>
    </row>
    <row r="115" spans="2:682" x14ac:dyDescent="0.2">
      <c r="B115" s="196" t="s">
        <v>507</v>
      </c>
      <c r="C115" s="7">
        <v>203153</v>
      </c>
      <c r="D115" s="7" t="s">
        <v>502</v>
      </c>
      <c r="E115" s="197">
        <v>4</v>
      </c>
      <c r="F115" s="7" t="s">
        <v>508</v>
      </c>
      <c r="G115" s="197"/>
      <c r="H115" s="8">
        <v>0</v>
      </c>
      <c r="I115" s="8">
        <v>0</v>
      </c>
      <c r="J115" s="8">
        <v>0</v>
      </c>
      <c r="K115" s="8">
        <v>0</v>
      </c>
      <c r="L115" s="8">
        <v>0</v>
      </c>
      <c r="M115" s="8">
        <v>0</v>
      </c>
      <c r="N115" s="8">
        <v>0</v>
      </c>
      <c r="O115" s="8">
        <v>0</v>
      </c>
      <c r="P115" s="8">
        <v>0</v>
      </c>
      <c r="Q115" s="8">
        <v>0</v>
      </c>
      <c r="R115" s="8">
        <v>14804094</v>
      </c>
      <c r="S115" s="8">
        <v>14065046</v>
      </c>
      <c r="T115" s="8">
        <v>14136962</v>
      </c>
      <c r="U115" s="8">
        <v>14775798</v>
      </c>
      <c r="V115" s="8">
        <v>14982937</v>
      </c>
      <c r="W115" s="8">
        <v>0</v>
      </c>
      <c r="X115" s="8">
        <v>0</v>
      </c>
      <c r="Y115" s="8">
        <v>0</v>
      </c>
      <c r="Z115" s="8">
        <v>0</v>
      </c>
      <c r="AA115" s="8">
        <v>0</v>
      </c>
      <c r="AB115" s="8">
        <v>0</v>
      </c>
      <c r="AC115" s="8">
        <v>0</v>
      </c>
      <c r="AD115" s="8">
        <v>0</v>
      </c>
      <c r="AE115" s="8">
        <v>0</v>
      </c>
      <c r="AF115" s="8">
        <v>0</v>
      </c>
      <c r="AG115" s="8">
        <v>0</v>
      </c>
      <c r="AH115" s="8">
        <v>0</v>
      </c>
      <c r="AI115" s="8">
        <v>0</v>
      </c>
      <c r="AJ115" s="8">
        <v>0</v>
      </c>
      <c r="AK115" s="8">
        <v>0</v>
      </c>
      <c r="AL115" s="8">
        <v>9410980</v>
      </c>
      <c r="AM115" s="8">
        <v>9051950</v>
      </c>
      <c r="AN115" s="8">
        <v>9288539</v>
      </c>
      <c r="AO115" s="8">
        <v>9181759</v>
      </c>
      <c r="AP115" s="8">
        <v>9204276</v>
      </c>
      <c r="AQ115" s="8">
        <v>0</v>
      </c>
      <c r="AR115" s="8">
        <v>0</v>
      </c>
      <c r="AS115" s="8">
        <v>0</v>
      </c>
      <c r="AT115" s="8">
        <v>0</v>
      </c>
      <c r="AU115" s="8">
        <v>0</v>
      </c>
      <c r="AV115" s="8">
        <v>0</v>
      </c>
      <c r="AW115" s="8">
        <v>0</v>
      </c>
      <c r="AX115" s="8">
        <v>0</v>
      </c>
      <c r="AY115" s="8">
        <v>0</v>
      </c>
      <c r="AZ115" s="8">
        <v>0</v>
      </c>
      <c r="BA115" s="8">
        <v>0</v>
      </c>
      <c r="BB115" s="8">
        <v>0</v>
      </c>
      <c r="BC115" s="8">
        <v>0</v>
      </c>
      <c r="BD115" s="8">
        <v>0</v>
      </c>
      <c r="BE115" s="8">
        <v>0</v>
      </c>
      <c r="BF115" s="8" t="s">
        <v>150</v>
      </c>
      <c r="BG115" s="8" t="s">
        <v>150</v>
      </c>
      <c r="BH115" s="8" t="s">
        <v>150</v>
      </c>
      <c r="BI115" s="8" t="s">
        <v>150</v>
      </c>
      <c r="BJ115" s="8" t="s">
        <v>150</v>
      </c>
      <c r="BK115" s="8">
        <v>0</v>
      </c>
      <c r="BL115" s="8">
        <v>0</v>
      </c>
      <c r="BM115" s="8">
        <v>0</v>
      </c>
      <c r="BN115" s="8">
        <v>0</v>
      </c>
      <c r="BO115" s="8">
        <v>0</v>
      </c>
      <c r="BP115" s="8">
        <v>0</v>
      </c>
      <c r="BQ115" s="8">
        <v>0</v>
      </c>
      <c r="BR115" s="8">
        <v>0</v>
      </c>
      <c r="BS115" s="8">
        <v>0</v>
      </c>
      <c r="BT115" s="8">
        <v>0</v>
      </c>
      <c r="BU115" s="8">
        <v>0</v>
      </c>
      <c r="BV115" s="8">
        <v>0</v>
      </c>
      <c r="BW115" s="8">
        <v>0</v>
      </c>
      <c r="BX115" s="8">
        <v>0</v>
      </c>
      <c r="BY115" s="8">
        <v>0</v>
      </c>
      <c r="BZ115" s="8">
        <v>0</v>
      </c>
      <c r="CA115" s="8">
        <v>0</v>
      </c>
      <c r="CB115" s="8">
        <v>0</v>
      </c>
      <c r="CC115" s="8">
        <v>0</v>
      </c>
      <c r="CD115" s="8">
        <v>0</v>
      </c>
      <c r="CE115" s="8">
        <v>0</v>
      </c>
      <c r="CF115" s="8">
        <v>0</v>
      </c>
      <c r="CG115" s="8">
        <v>0</v>
      </c>
      <c r="CH115" s="8">
        <v>0</v>
      </c>
      <c r="CI115" s="8">
        <v>0</v>
      </c>
      <c r="CJ115" s="8">
        <v>0</v>
      </c>
      <c r="CK115" s="8">
        <v>0</v>
      </c>
      <c r="CL115" s="8">
        <v>0</v>
      </c>
      <c r="CM115" s="8">
        <v>0</v>
      </c>
      <c r="CN115" s="8">
        <v>0</v>
      </c>
      <c r="CO115" s="8">
        <v>0</v>
      </c>
      <c r="CP115" s="8">
        <v>0</v>
      </c>
      <c r="CQ115" s="8">
        <v>0</v>
      </c>
      <c r="CR115" s="8">
        <v>0</v>
      </c>
      <c r="CS115" s="8">
        <v>0</v>
      </c>
      <c r="CT115" s="8">
        <v>0</v>
      </c>
      <c r="CU115" s="8">
        <v>0</v>
      </c>
      <c r="CV115" s="8">
        <v>0</v>
      </c>
      <c r="CW115" s="8">
        <v>0</v>
      </c>
      <c r="CX115" s="8">
        <v>0</v>
      </c>
      <c r="CY115" s="8">
        <v>0</v>
      </c>
      <c r="CZ115" s="8">
        <v>0</v>
      </c>
      <c r="DA115" s="8">
        <v>0</v>
      </c>
      <c r="DB115" s="8">
        <v>0</v>
      </c>
      <c r="DC115" s="8">
        <v>0</v>
      </c>
      <c r="DD115" s="8">
        <v>0</v>
      </c>
      <c r="DE115" s="8">
        <v>0</v>
      </c>
      <c r="DF115" s="8">
        <v>0</v>
      </c>
      <c r="DG115" s="8">
        <v>0</v>
      </c>
      <c r="DH115" s="8">
        <v>0</v>
      </c>
      <c r="DI115" s="8" t="s">
        <v>150</v>
      </c>
      <c r="DJ115" s="8" t="s">
        <v>150</v>
      </c>
      <c r="DK115" s="8" t="s">
        <v>150</v>
      </c>
      <c r="DL115" s="8" t="s">
        <v>150</v>
      </c>
      <c r="DM115" s="8" t="s">
        <v>150</v>
      </c>
      <c r="DN115" s="8">
        <v>0</v>
      </c>
      <c r="DO115" s="8">
        <v>0</v>
      </c>
      <c r="DP115" s="8">
        <v>0</v>
      </c>
      <c r="DQ115" s="8">
        <v>0</v>
      </c>
      <c r="DR115" s="8">
        <v>0</v>
      </c>
      <c r="DS115" s="8">
        <v>4610254</v>
      </c>
      <c r="DT115" s="8">
        <v>4912788</v>
      </c>
      <c r="DU115" s="8">
        <v>5502476</v>
      </c>
      <c r="DV115" s="8">
        <v>5155266</v>
      </c>
      <c r="DW115" s="8">
        <v>4664759</v>
      </c>
      <c r="DX115" s="8">
        <v>8691695</v>
      </c>
      <c r="DY115" s="8">
        <v>7402550</v>
      </c>
      <c r="DZ115" s="8">
        <v>9886260</v>
      </c>
      <c r="EA115" s="8">
        <v>6070778</v>
      </c>
      <c r="EB115" s="8">
        <v>9342536</v>
      </c>
      <c r="EC115" s="8">
        <v>44387028</v>
      </c>
      <c r="ED115" s="8">
        <v>44770657</v>
      </c>
      <c r="EE115" s="8">
        <v>45243922</v>
      </c>
      <c r="EF115" s="8">
        <v>44314601</v>
      </c>
      <c r="EG115" s="8">
        <v>45445585</v>
      </c>
      <c r="EH115" s="8">
        <v>0</v>
      </c>
      <c r="EI115" s="8">
        <v>0</v>
      </c>
      <c r="EJ115" s="8">
        <v>0</v>
      </c>
      <c r="EK115" s="8">
        <v>0</v>
      </c>
      <c r="EL115" s="8">
        <v>0</v>
      </c>
      <c r="EM115" s="8">
        <v>0</v>
      </c>
      <c r="EN115" s="8">
        <v>0</v>
      </c>
      <c r="EO115" s="8">
        <v>0</v>
      </c>
      <c r="EP115" s="8">
        <v>0</v>
      </c>
      <c r="EQ115" s="8">
        <v>0</v>
      </c>
      <c r="ER115" s="8">
        <v>0</v>
      </c>
      <c r="ES115" s="8">
        <v>0</v>
      </c>
      <c r="ET115" s="8">
        <v>0</v>
      </c>
      <c r="EU115" s="8">
        <v>0</v>
      </c>
      <c r="EV115" s="8">
        <v>0</v>
      </c>
      <c r="EW115" s="8">
        <v>0</v>
      </c>
      <c r="EX115" s="8">
        <v>0</v>
      </c>
      <c r="EY115" s="8">
        <v>0</v>
      </c>
      <c r="EZ115" s="8">
        <v>0</v>
      </c>
      <c r="FA115" s="8">
        <v>0</v>
      </c>
      <c r="FB115" s="8">
        <v>29504561</v>
      </c>
      <c r="FC115" s="8">
        <v>27490999</v>
      </c>
      <c r="FD115" s="8">
        <v>28703669</v>
      </c>
      <c r="FE115" s="8">
        <v>29406439</v>
      </c>
      <c r="FF115" s="8">
        <v>29882066</v>
      </c>
      <c r="FG115" s="8">
        <v>0</v>
      </c>
      <c r="FH115" s="8">
        <v>0</v>
      </c>
      <c r="FI115" s="8">
        <v>0</v>
      </c>
      <c r="FJ115" s="8">
        <v>0</v>
      </c>
      <c r="FK115" s="8">
        <v>0</v>
      </c>
      <c r="FL115" s="8">
        <v>5109325</v>
      </c>
      <c r="FM115" s="8">
        <v>4913858</v>
      </c>
      <c r="FN115" s="8">
        <v>5044394</v>
      </c>
      <c r="FO115" s="8">
        <v>4976312</v>
      </c>
      <c r="FP115" s="8">
        <v>4997511</v>
      </c>
      <c r="FQ115" s="8">
        <v>0</v>
      </c>
      <c r="FR115" s="8">
        <v>0</v>
      </c>
      <c r="FS115" s="8">
        <v>0</v>
      </c>
      <c r="FT115" s="8">
        <v>0</v>
      </c>
      <c r="FU115" s="8">
        <v>0</v>
      </c>
      <c r="FV115" s="8">
        <v>12692915</v>
      </c>
      <c r="FW115" s="8">
        <v>12720893</v>
      </c>
      <c r="FX115" s="8">
        <v>13574636</v>
      </c>
      <c r="FY115" s="8">
        <v>15058107</v>
      </c>
      <c r="FZ115" s="8">
        <v>13531449</v>
      </c>
      <c r="GA115" s="8">
        <v>15379329</v>
      </c>
      <c r="GB115" s="8">
        <v>17298124</v>
      </c>
      <c r="GC115" s="8">
        <v>13980712</v>
      </c>
      <c r="GD115" s="8">
        <v>16928844</v>
      </c>
      <c r="GE115" s="8">
        <v>17227464</v>
      </c>
      <c r="GF115" s="8">
        <v>0</v>
      </c>
      <c r="GG115" s="8">
        <v>0</v>
      </c>
      <c r="GH115" s="8">
        <v>0</v>
      </c>
      <c r="GI115" s="8">
        <v>0</v>
      </c>
      <c r="GJ115" s="8">
        <v>0</v>
      </c>
      <c r="GK115" s="8">
        <v>0</v>
      </c>
      <c r="GL115" s="8">
        <v>0</v>
      </c>
      <c r="GM115" s="8">
        <v>0</v>
      </c>
      <c r="GN115" s="8">
        <v>0</v>
      </c>
      <c r="GO115" s="8">
        <v>0</v>
      </c>
      <c r="GP115" s="8">
        <v>5004571</v>
      </c>
      <c r="GQ115" s="8">
        <v>4309092</v>
      </c>
      <c r="GR115" s="8">
        <v>4346447</v>
      </c>
      <c r="GS115" s="8">
        <v>4973724</v>
      </c>
      <c r="GT115" s="8">
        <v>4027810</v>
      </c>
      <c r="GU115" s="8">
        <v>5004539</v>
      </c>
      <c r="GV115" s="8">
        <v>4309092</v>
      </c>
      <c r="GW115" s="8">
        <v>4346447</v>
      </c>
      <c r="GX115" s="8">
        <v>4973855</v>
      </c>
      <c r="GY115" s="8">
        <v>4027881</v>
      </c>
      <c r="GZ115" s="8">
        <v>0</v>
      </c>
      <c r="HA115" s="8">
        <v>0</v>
      </c>
      <c r="HB115" s="8">
        <v>0</v>
      </c>
      <c r="HC115" s="8">
        <v>0</v>
      </c>
      <c r="HD115" s="8">
        <v>0</v>
      </c>
      <c r="HE115" s="8">
        <v>0</v>
      </c>
      <c r="HF115" s="8">
        <v>0</v>
      </c>
      <c r="HG115" s="8">
        <v>0</v>
      </c>
      <c r="HH115" s="8">
        <v>0</v>
      </c>
      <c r="HI115" s="8">
        <v>0</v>
      </c>
      <c r="HJ115" s="8">
        <v>27970553</v>
      </c>
      <c r="HK115" s="8">
        <v>28176270</v>
      </c>
      <c r="HL115" s="8">
        <v>27791206</v>
      </c>
      <c r="HM115" s="8">
        <v>29419351</v>
      </c>
      <c r="HN115" s="8">
        <v>29514893</v>
      </c>
      <c r="HO115" s="8">
        <v>0</v>
      </c>
      <c r="HP115" s="8" t="s">
        <v>150</v>
      </c>
      <c r="HQ115" s="8" t="s">
        <v>150</v>
      </c>
      <c r="HR115" s="8" t="s">
        <v>150</v>
      </c>
      <c r="HS115" s="8" t="s">
        <v>150</v>
      </c>
      <c r="HT115" s="8">
        <v>16043455</v>
      </c>
      <c r="HU115" s="8">
        <v>16347727</v>
      </c>
      <c r="HV115" s="8">
        <v>15962252</v>
      </c>
      <c r="HW115" s="8">
        <v>15611090</v>
      </c>
      <c r="HX115" s="8">
        <v>16141003</v>
      </c>
      <c r="HY115" s="8">
        <v>0</v>
      </c>
      <c r="HZ115" s="8">
        <v>0</v>
      </c>
      <c r="IA115" s="8">
        <v>0</v>
      </c>
      <c r="IB115" s="8">
        <v>0</v>
      </c>
      <c r="IC115" s="8" t="s">
        <v>150</v>
      </c>
      <c r="ID115" s="8">
        <v>168147</v>
      </c>
      <c r="IE115" s="8">
        <v>185730</v>
      </c>
      <c r="IF115" s="8">
        <v>164286</v>
      </c>
      <c r="IG115" s="8">
        <v>154936</v>
      </c>
      <c r="IH115" s="8">
        <v>170034</v>
      </c>
      <c r="II115" s="8">
        <v>0</v>
      </c>
      <c r="IJ115" s="8">
        <v>0</v>
      </c>
      <c r="IK115" s="8">
        <v>0</v>
      </c>
      <c r="IL115" s="8">
        <v>0</v>
      </c>
      <c r="IM115" s="8">
        <v>0</v>
      </c>
      <c r="IN115" s="8">
        <v>0</v>
      </c>
      <c r="IO115" s="8">
        <v>0</v>
      </c>
      <c r="IP115" s="8" t="s">
        <v>150</v>
      </c>
      <c r="IQ115" s="8" t="s">
        <v>150</v>
      </c>
      <c r="IR115" s="8" t="s">
        <v>150</v>
      </c>
      <c r="IS115" s="8">
        <v>0</v>
      </c>
      <c r="IT115" s="8">
        <v>0</v>
      </c>
      <c r="IU115" s="8" t="s">
        <v>150</v>
      </c>
      <c r="IV115" s="8" t="s">
        <v>150</v>
      </c>
      <c r="IW115" s="8" t="s">
        <v>150</v>
      </c>
      <c r="IX115" s="8">
        <v>0</v>
      </c>
      <c r="IY115" s="8">
        <v>0</v>
      </c>
      <c r="IZ115" s="8">
        <v>0</v>
      </c>
      <c r="JA115" s="8">
        <v>0</v>
      </c>
      <c r="JB115" s="8">
        <v>0</v>
      </c>
      <c r="JC115" s="8">
        <v>17592001</v>
      </c>
      <c r="JD115" s="8">
        <v>17610814</v>
      </c>
      <c r="JE115" s="8">
        <v>16157849</v>
      </c>
      <c r="JF115" s="8">
        <v>18268937</v>
      </c>
      <c r="JG115" s="8">
        <v>17956272</v>
      </c>
      <c r="JH115" s="8">
        <v>0</v>
      </c>
      <c r="JI115" s="8">
        <v>0</v>
      </c>
      <c r="JJ115" s="8">
        <v>0</v>
      </c>
      <c r="JK115" s="8">
        <v>0</v>
      </c>
      <c r="JL115" s="8">
        <v>0</v>
      </c>
      <c r="JM115" s="8">
        <v>0</v>
      </c>
      <c r="JN115" s="8">
        <v>0</v>
      </c>
      <c r="JO115" s="8">
        <v>0</v>
      </c>
      <c r="JP115" s="8">
        <v>0</v>
      </c>
      <c r="JQ115" s="8">
        <v>0</v>
      </c>
      <c r="JR115" s="8">
        <v>0</v>
      </c>
      <c r="JS115" s="8">
        <v>0</v>
      </c>
      <c r="JT115" s="8">
        <v>0</v>
      </c>
      <c r="JU115" s="8">
        <v>0</v>
      </c>
      <c r="JV115" s="8">
        <v>0</v>
      </c>
      <c r="JW115" s="8">
        <v>0</v>
      </c>
      <c r="JX115" s="8">
        <v>0</v>
      </c>
      <c r="JY115" s="8">
        <v>0</v>
      </c>
      <c r="JZ115" s="8">
        <v>0</v>
      </c>
      <c r="KA115" s="8">
        <v>0</v>
      </c>
      <c r="KB115" s="8">
        <v>0</v>
      </c>
      <c r="KC115" s="8">
        <v>0</v>
      </c>
      <c r="KD115" s="8">
        <v>0</v>
      </c>
      <c r="KE115" s="8">
        <v>0</v>
      </c>
      <c r="KF115" s="8">
        <v>0</v>
      </c>
      <c r="KG115" s="8">
        <v>0</v>
      </c>
      <c r="KH115" s="8">
        <v>0</v>
      </c>
      <c r="KI115" s="8">
        <v>0</v>
      </c>
      <c r="KJ115" s="8">
        <v>0</v>
      </c>
      <c r="KK115" s="8" t="s">
        <v>150</v>
      </c>
      <c r="KL115" s="8">
        <v>0</v>
      </c>
      <c r="KM115" s="8">
        <v>0</v>
      </c>
      <c r="KN115" s="8">
        <v>0</v>
      </c>
      <c r="KO115" s="8">
        <v>0</v>
      </c>
      <c r="KP115" s="8" t="s">
        <v>150</v>
      </c>
      <c r="KQ115" s="8">
        <v>0</v>
      </c>
      <c r="KR115" s="8">
        <v>0</v>
      </c>
      <c r="KS115" s="8">
        <v>0</v>
      </c>
      <c r="KT115" s="8">
        <v>0</v>
      </c>
      <c r="KU115" s="8">
        <v>0</v>
      </c>
      <c r="KV115" s="8">
        <v>0</v>
      </c>
      <c r="KW115" s="8">
        <v>0</v>
      </c>
      <c r="KX115" s="8">
        <v>0</v>
      </c>
      <c r="KY115" s="8">
        <v>0</v>
      </c>
      <c r="KZ115" s="8">
        <v>0</v>
      </c>
      <c r="LA115" s="8">
        <v>0</v>
      </c>
      <c r="LB115" s="8">
        <v>0</v>
      </c>
      <c r="LC115" s="8">
        <v>0</v>
      </c>
      <c r="LD115" s="8">
        <v>0</v>
      </c>
      <c r="LE115" s="8">
        <v>0</v>
      </c>
      <c r="LF115" s="8">
        <v>0</v>
      </c>
      <c r="LG115" s="8">
        <v>0</v>
      </c>
      <c r="LH115" s="8">
        <v>0</v>
      </c>
      <c r="LI115" s="8">
        <v>0</v>
      </c>
      <c r="LJ115" s="8">
        <v>0</v>
      </c>
      <c r="LK115" s="8">
        <v>0</v>
      </c>
      <c r="LL115" s="8">
        <v>0</v>
      </c>
      <c r="LM115" s="8" t="s">
        <v>150</v>
      </c>
      <c r="LN115" s="8" t="s">
        <v>150</v>
      </c>
      <c r="LO115" s="8" t="s">
        <v>150</v>
      </c>
      <c r="LP115" s="8">
        <v>0</v>
      </c>
      <c r="LQ115" s="8">
        <v>0</v>
      </c>
      <c r="LR115" s="8">
        <v>0</v>
      </c>
      <c r="LS115" s="8">
        <v>0</v>
      </c>
      <c r="LT115" s="8">
        <v>0</v>
      </c>
      <c r="LU115" s="8">
        <v>0</v>
      </c>
      <c r="LV115" s="8">
        <v>0</v>
      </c>
      <c r="LW115" s="8">
        <v>0</v>
      </c>
      <c r="LX115" s="8">
        <v>0</v>
      </c>
      <c r="LY115" s="8">
        <v>0</v>
      </c>
      <c r="LZ115" s="8">
        <v>3849594</v>
      </c>
      <c r="MA115" s="8">
        <v>3868644</v>
      </c>
      <c r="MB115" s="8">
        <v>3848602</v>
      </c>
      <c r="MC115" s="8">
        <v>3927176</v>
      </c>
      <c r="MD115" s="8">
        <v>3934145</v>
      </c>
      <c r="ME115" s="8">
        <v>0</v>
      </c>
      <c r="MF115" s="8">
        <v>0</v>
      </c>
      <c r="MG115" s="8">
        <v>0</v>
      </c>
      <c r="MH115" s="8">
        <v>0</v>
      </c>
      <c r="MI115" s="8">
        <v>0</v>
      </c>
      <c r="MJ115" s="8">
        <v>0</v>
      </c>
      <c r="MK115" s="8">
        <v>0</v>
      </c>
      <c r="ML115" s="8">
        <v>0</v>
      </c>
      <c r="MM115" s="8">
        <v>0</v>
      </c>
      <c r="MN115" s="8">
        <v>0</v>
      </c>
      <c r="MO115" s="8">
        <v>0</v>
      </c>
      <c r="MP115" s="8">
        <v>0</v>
      </c>
      <c r="MQ115" s="8">
        <v>0</v>
      </c>
      <c r="MR115" s="8">
        <v>0</v>
      </c>
      <c r="MS115" s="8">
        <v>0</v>
      </c>
      <c r="MT115" s="8">
        <v>0</v>
      </c>
      <c r="MU115" s="8">
        <v>0</v>
      </c>
      <c r="MV115" s="8">
        <v>0</v>
      </c>
      <c r="MW115" s="8">
        <v>0</v>
      </c>
      <c r="MX115" s="8">
        <v>0</v>
      </c>
      <c r="MY115" s="8" t="s">
        <v>150</v>
      </c>
      <c r="MZ115" s="8" t="s">
        <v>150</v>
      </c>
      <c r="NA115" s="8" t="s">
        <v>150</v>
      </c>
      <c r="NB115" s="8" t="s">
        <v>150</v>
      </c>
      <c r="NC115" s="8" t="s">
        <v>150</v>
      </c>
      <c r="ND115" s="8">
        <v>0</v>
      </c>
      <c r="NE115" s="8">
        <v>0</v>
      </c>
      <c r="NF115" s="8">
        <v>0</v>
      </c>
      <c r="NG115" s="8">
        <v>0</v>
      </c>
      <c r="NH115" s="8">
        <v>0</v>
      </c>
      <c r="NI115" s="8">
        <v>0</v>
      </c>
      <c r="NJ115" s="8">
        <v>0</v>
      </c>
      <c r="NK115" s="8">
        <v>0</v>
      </c>
      <c r="NL115" s="8">
        <v>0</v>
      </c>
      <c r="NM115" s="8">
        <v>0</v>
      </c>
      <c r="NN115" s="8">
        <v>0</v>
      </c>
      <c r="NO115" s="8">
        <v>0</v>
      </c>
      <c r="NP115" s="8">
        <v>0</v>
      </c>
      <c r="NQ115" s="8">
        <v>0</v>
      </c>
      <c r="NR115" s="8">
        <v>0</v>
      </c>
      <c r="NS115" s="8">
        <v>0</v>
      </c>
      <c r="NT115" s="8">
        <v>0</v>
      </c>
      <c r="NU115" s="8">
        <v>0</v>
      </c>
      <c r="NV115" s="8">
        <v>0</v>
      </c>
      <c r="NW115" s="8">
        <v>0</v>
      </c>
      <c r="NX115" s="8" t="s">
        <v>150</v>
      </c>
      <c r="NY115" s="8" t="s">
        <v>150</v>
      </c>
      <c r="NZ115" s="8" t="s">
        <v>150</v>
      </c>
      <c r="OA115" s="8" t="s">
        <v>150</v>
      </c>
      <c r="OB115" s="8">
        <v>0</v>
      </c>
      <c r="OC115" s="8">
        <v>0</v>
      </c>
      <c r="OD115" s="8">
        <v>0</v>
      </c>
      <c r="OE115" s="8">
        <v>0</v>
      </c>
      <c r="OF115" s="8">
        <v>0</v>
      </c>
      <c r="OG115" s="8">
        <v>0</v>
      </c>
      <c r="OH115" s="8">
        <v>13904321</v>
      </c>
      <c r="OI115" s="8">
        <v>14601329</v>
      </c>
      <c r="OJ115" s="8">
        <v>14104547</v>
      </c>
      <c r="OK115" s="8">
        <v>14677387</v>
      </c>
      <c r="OL115" s="8">
        <v>14068536</v>
      </c>
      <c r="OM115" s="8">
        <v>0</v>
      </c>
      <c r="ON115" s="8">
        <v>0</v>
      </c>
      <c r="OO115" s="8">
        <v>0</v>
      </c>
      <c r="OP115" s="8">
        <v>0</v>
      </c>
      <c r="OQ115" s="8">
        <v>0</v>
      </c>
      <c r="OR115" s="8">
        <v>0</v>
      </c>
      <c r="OS115" s="8">
        <v>0</v>
      </c>
      <c r="OT115" s="8">
        <v>0</v>
      </c>
      <c r="OU115" s="8">
        <v>0</v>
      </c>
      <c r="OV115" s="8">
        <v>0</v>
      </c>
      <c r="OW115" s="8">
        <v>0</v>
      </c>
      <c r="OX115" s="8">
        <v>0</v>
      </c>
      <c r="OY115" s="8">
        <v>0</v>
      </c>
      <c r="OZ115" s="8">
        <v>0</v>
      </c>
      <c r="PA115" s="8">
        <v>0</v>
      </c>
      <c r="PB115" s="8">
        <v>0</v>
      </c>
      <c r="PC115" s="8">
        <v>0</v>
      </c>
      <c r="PD115" s="8">
        <v>0</v>
      </c>
      <c r="PE115" s="8">
        <v>0</v>
      </c>
      <c r="PF115" s="8">
        <v>0</v>
      </c>
      <c r="PG115" s="8">
        <v>565101</v>
      </c>
      <c r="PH115" s="8">
        <v>0</v>
      </c>
      <c r="PI115" s="8">
        <v>0</v>
      </c>
      <c r="PJ115" s="8">
        <v>0</v>
      </c>
      <c r="PK115" s="8">
        <v>0</v>
      </c>
      <c r="PL115" s="8">
        <v>0</v>
      </c>
      <c r="PM115" s="8">
        <v>0</v>
      </c>
      <c r="PN115" s="8">
        <v>0</v>
      </c>
      <c r="PO115" s="8">
        <v>0</v>
      </c>
      <c r="PP115" s="8">
        <v>0</v>
      </c>
      <c r="PQ115" s="8">
        <v>0</v>
      </c>
      <c r="PR115" s="8">
        <v>0</v>
      </c>
      <c r="PS115" s="8">
        <v>0</v>
      </c>
      <c r="PT115" s="8">
        <v>0</v>
      </c>
      <c r="PU115" s="8">
        <v>0</v>
      </c>
      <c r="PV115" s="8">
        <v>0</v>
      </c>
      <c r="PW115" s="8">
        <v>0</v>
      </c>
      <c r="PX115" s="8">
        <v>0</v>
      </c>
      <c r="PY115" s="8">
        <v>0</v>
      </c>
      <c r="PZ115" s="8">
        <v>0</v>
      </c>
      <c r="QA115" s="8">
        <v>0</v>
      </c>
      <c r="QB115" s="8">
        <v>0</v>
      </c>
      <c r="QC115" s="8">
        <v>0</v>
      </c>
      <c r="QD115" s="8">
        <v>0</v>
      </c>
      <c r="QE115" s="8">
        <v>0</v>
      </c>
      <c r="QF115" s="8">
        <v>17926451</v>
      </c>
      <c r="QG115" s="8">
        <v>18265519</v>
      </c>
      <c r="QH115" s="8">
        <v>16165387</v>
      </c>
      <c r="QI115" s="8">
        <v>16284423</v>
      </c>
      <c r="QJ115" s="8">
        <v>16477369</v>
      </c>
      <c r="QK115" s="8">
        <v>0</v>
      </c>
      <c r="QL115" s="8">
        <v>0</v>
      </c>
      <c r="QM115" s="8">
        <v>0</v>
      </c>
      <c r="QN115" s="8">
        <v>0</v>
      </c>
      <c r="QO115" s="8">
        <v>0</v>
      </c>
      <c r="QP115" s="8">
        <v>0</v>
      </c>
      <c r="QQ115" s="8">
        <v>0</v>
      </c>
      <c r="QR115" s="8">
        <v>0</v>
      </c>
      <c r="QS115" s="8">
        <v>0</v>
      </c>
      <c r="QT115" s="8">
        <v>0</v>
      </c>
      <c r="QU115" s="8">
        <v>0</v>
      </c>
      <c r="QV115" s="8">
        <v>0</v>
      </c>
      <c r="QW115" s="8">
        <v>0</v>
      </c>
      <c r="QX115" s="8">
        <v>0</v>
      </c>
      <c r="QY115" s="8">
        <v>0</v>
      </c>
      <c r="QZ115" s="8">
        <v>0</v>
      </c>
      <c r="RA115" s="8">
        <v>0</v>
      </c>
      <c r="RB115" s="8">
        <v>0</v>
      </c>
      <c r="RC115" s="8">
        <v>0</v>
      </c>
      <c r="RD115" s="8">
        <v>0</v>
      </c>
      <c r="RE115" s="8" t="s">
        <v>150</v>
      </c>
      <c r="RF115" s="8" t="s">
        <v>150</v>
      </c>
      <c r="RG115" s="8" t="s">
        <v>150</v>
      </c>
      <c r="RH115" s="8" t="s">
        <v>150</v>
      </c>
      <c r="RI115" s="8" t="s">
        <v>150</v>
      </c>
      <c r="RJ115" s="8">
        <v>0</v>
      </c>
      <c r="RK115" s="8">
        <v>0</v>
      </c>
      <c r="RL115" s="8">
        <v>0</v>
      </c>
      <c r="RM115" s="8">
        <v>0</v>
      </c>
      <c r="RN115" s="8" t="s">
        <v>150</v>
      </c>
      <c r="RO115" s="8">
        <v>0</v>
      </c>
      <c r="RP115" s="8">
        <v>0</v>
      </c>
      <c r="RQ115" s="8">
        <v>0</v>
      </c>
      <c r="RR115" s="8">
        <v>0</v>
      </c>
      <c r="RS115" s="8">
        <v>0</v>
      </c>
      <c r="RT115" s="8">
        <v>0</v>
      </c>
      <c r="RU115" s="8">
        <v>0</v>
      </c>
      <c r="RV115" s="8">
        <v>0</v>
      </c>
      <c r="RW115" s="8">
        <v>0</v>
      </c>
      <c r="RX115" s="8">
        <v>0</v>
      </c>
      <c r="RY115" s="8">
        <v>0</v>
      </c>
      <c r="RZ115" s="8">
        <v>0</v>
      </c>
      <c r="SA115" s="8">
        <v>0</v>
      </c>
      <c r="SB115" s="8">
        <v>0</v>
      </c>
      <c r="SC115" s="8">
        <v>0</v>
      </c>
      <c r="SD115" s="8">
        <v>0</v>
      </c>
      <c r="SE115" s="8">
        <v>0</v>
      </c>
      <c r="SF115" s="8">
        <v>0</v>
      </c>
      <c r="SG115" s="8">
        <v>0</v>
      </c>
      <c r="SH115" s="8">
        <v>0</v>
      </c>
      <c r="SI115" s="8">
        <v>0</v>
      </c>
      <c r="SJ115" s="8">
        <v>0</v>
      </c>
      <c r="SK115" s="8">
        <v>0</v>
      </c>
      <c r="SL115" s="8">
        <v>0</v>
      </c>
      <c r="SM115" s="8">
        <v>0</v>
      </c>
      <c r="SN115" s="8">
        <v>3298684</v>
      </c>
      <c r="SO115" s="8">
        <v>3172848</v>
      </c>
      <c r="SP115" s="8">
        <v>3255777</v>
      </c>
      <c r="SQ115" s="8">
        <v>3219563</v>
      </c>
      <c r="SR115" s="8">
        <v>3224602</v>
      </c>
      <c r="SS115" s="8">
        <v>0</v>
      </c>
      <c r="ST115" s="8">
        <v>0</v>
      </c>
      <c r="SU115" s="8">
        <v>0</v>
      </c>
      <c r="SV115" s="8">
        <v>0</v>
      </c>
      <c r="SW115" s="8">
        <v>0</v>
      </c>
      <c r="SX115" s="8">
        <v>0</v>
      </c>
      <c r="SY115" s="8">
        <v>0</v>
      </c>
      <c r="SZ115" s="8">
        <v>0</v>
      </c>
      <c r="TA115" s="8">
        <v>0</v>
      </c>
      <c r="TB115" s="8">
        <v>0</v>
      </c>
      <c r="TC115" s="8">
        <v>0</v>
      </c>
      <c r="TD115" s="8">
        <v>0</v>
      </c>
      <c r="TE115" s="8">
        <v>0</v>
      </c>
      <c r="TF115" s="8">
        <v>0</v>
      </c>
      <c r="TG115" s="8">
        <v>0</v>
      </c>
      <c r="TH115" s="8">
        <v>0</v>
      </c>
      <c r="TI115" s="8">
        <v>0</v>
      </c>
      <c r="TJ115" s="8">
        <v>0</v>
      </c>
      <c r="TK115" s="8">
        <v>0</v>
      </c>
      <c r="TL115" s="8">
        <v>0</v>
      </c>
      <c r="TM115" s="8">
        <v>0</v>
      </c>
      <c r="TN115" s="8">
        <v>0</v>
      </c>
      <c r="TO115" s="8">
        <v>0</v>
      </c>
      <c r="TP115" s="8">
        <v>0</v>
      </c>
      <c r="TQ115" s="8">
        <v>0</v>
      </c>
      <c r="TR115" s="8">
        <v>0</v>
      </c>
      <c r="TS115" s="8">
        <v>0</v>
      </c>
      <c r="TT115" s="8">
        <v>0</v>
      </c>
      <c r="TU115" s="8">
        <v>0</v>
      </c>
      <c r="TV115" s="8">
        <v>0</v>
      </c>
      <c r="TW115" s="8">
        <v>0</v>
      </c>
      <c r="TX115" s="8">
        <v>0</v>
      </c>
      <c r="TY115" s="8">
        <v>0</v>
      </c>
      <c r="TZ115" s="8">
        <v>0</v>
      </c>
      <c r="UA115" s="8">
        <v>0</v>
      </c>
      <c r="UB115" s="8">
        <v>5109742</v>
      </c>
      <c r="UC115" s="8">
        <v>4913370</v>
      </c>
      <c r="UD115" s="8">
        <v>5043260</v>
      </c>
      <c r="UE115" s="8">
        <v>4984004</v>
      </c>
      <c r="UF115" s="8">
        <v>5005194</v>
      </c>
      <c r="UG115" s="8">
        <v>0</v>
      </c>
      <c r="UH115" s="8">
        <v>0</v>
      </c>
      <c r="UI115" s="8">
        <v>0</v>
      </c>
      <c r="UJ115" s="8">
        <v>0</v>
      </c>
      <c r="UK115" s="8">
        <v>0</v>
      </c>
      <c r="UL115" s="8">
        <v>0</v>
      </c>
      <c r="UM115" s="8">
        <v>0</v>
      </c>
      <c r="UN115" s="8">
        <v>0</v>
      </c>
      <c r="UO115" s="8">
        <v>0</v>
      </c>
      <c r="UP115" s="8">
        <v>0</v>
      </c>
      <c r="UQ115" s="8">
        <v>0</v>
      </c>
      <c r="UR115" s="8">
        <v>0</v>
      </c>
      <c r="US115" s="8">
        <v>0</v>
      </c>
      <c r="UT115" s="8">
        <v>0</v>
      </c>
      <c r="UU115" s="8">
        <v>0</v>
      </c>
      <c r="UV115" s="8">
        <v>0</v>
      </c>
      <c r="UW115" s="8">
        <v>0</v>
      </c>
      <c r="UX115" s="8">
        <v>0</v>
      </c>
      <c r="UY115" s="8">
        <v>0</v>
      </c>
      <c r="UZ115" s="8">
        <v>0</v>
      </c>
      <c r="VA115" s="8">
        <v>0</v>
      </c>
      <c r="VB115" s="8">
        <v>0</v>
      </c>
      <c r="VC115" s="8">
        <v>0</v>
      </c>
      <c r="VD115" s="8">
        <v>0</v>
      </c>
      <c r="VE115" s="8">
        <v>0</v>
      </c>
      <c r="VF115" s="8">
        <v>0</v>
      </c>
      <c r="VG115" s="8">
        <v>0</v>
      </c>
      <c r="VH115" s="8">
        <v>0</v>
      </c>
      <c r="VI115" s="8">
        <v>0</v>
      </c>
      <c r="VJ115" s="8">
        <v>0</v>
      </c>
      <c r="VK115" s="8">
        <v>0</v>
      </c>
      <c r="VL115" s="8">
        <v>0</v>
      </c>
      <c r="VM115" s="8">
        <v>0</v>
      </c>
      <c r="VN115" s="8">
        <v>0</v>
      </c>
      <c r="VO115" s="8">
        <v>0</v>
      </c>
      <c r="VP115" s="8">
        <v>0</v>
      </c>
      <c r="VQ115" s="8">
        <v>0</v>
      </c>
      <c r="VR115" s="8">
        <v>0</v>
      </c>
      <c r="VS115" s="8">
        <v>0</v>
      </c>
      <c r="VT115" s="8">
        <v>0</v>
      </c>
      <c r="VU115" s="8">
        <v>0</v>
      </c>
      <c r="VV115" s="8">
        <v>0</v>
      </c>
      <c r="VW115" s="8">
        <v>0</v>
      </c>
      <c r="VX115" s="8">
        <v>0</v>
      </c>
      <c r="VY115" s="8">
        <v>0</v>
      </c>
      <c r="VZ115" s="8">
        <v>476397</v>
      </c>
      <c r="WA115" s="8">
        <v>0</v>
      </c>
      <c r="WB115" s="8">
        <v>0</v>
      </c>
      <c r="WC115" s="8">
        <v>0</v>
      </c>
      <c r="WD115" s="8">
        <v>0</v>
      </c>
      <c r="WE115" s="8">
        <v>0</v>
      </c>
      <c r="WF115" s="8">
        <v>0</v>
      </c>
      <c r="WG115" s="8">
        <v>0</v>
      </c>
      <c r="WH115" s="8">
        <v>0</v>
      </c>
      <c r="WI115" s="8">
        <v>0</v>
      </c>
      <c r="WJ115" s="8">
        <v>0</v>
      </c>
      <c r="WK115" s="8">
        <v>0</v>
      </c>
      <c r="WL115" s="8">
        <v>0</v>
      </c>
      <c r="WM115" s="8">
        <v>0</v>
      </c>
      <c r="WN115" s="8">
        <v>0</v>
      </c>
      <c r="WO115" s="8">
        <v>0</v>
      </c>
      <c r="WP115" s="8">
        <v>0</v>
      </c>
      <c r="WQ115" s="8">
        <v>0</v>
      </c>
      <c r="WR115" s="8">
        <v>0</v>
      </c>
      <c r="WS115" s="8">
        <v>0</v>
      </c>
      <c r="WT115" s="8">
        <v>8304127</v>
      </c>
      <c r="WU115" s="8">
        <v>10655278</v>
      </c>
      <c r="WV115" s="8">
        <v>9189864</v>
      </c>
      <c r="WW115" s="8">
        <v>7717598</v>
      </c>
      <c r="WX115" s="8">
        <v>4187196</v>
      </c>
      <c r="WY115" s="8">
        <v>0</v>
      </c>
      <c r="WZ115" s="8">
        <v>0</v>
      </c>
      <c r="XA115" s="8">
        <v>0</v>
      </c>
      <c r="XB115" s="8">
        <v>0</v>
      </c>
      <c r="XC115" s="8">
        <v>0</v>
      </c>
      <c r="XD115" s="8">
        <v>0</v>
      </c>
      <c r="XE115" s="8">
        <v>0</v>
      </c>
      <c r="XF115" s="8">
        <v>0</v>
      </c>
      <c r="XG115" s="8">
        <v>0</v>
      </c>
      <c r="XH115" s="8">
        <v>0</v>
      </c>
      <c r="XI115" s="8">
        <v>0</v>
      </c>
      <c r="XJ115" s="8">
        <v>0</v>
      </c>
      <c r="XK115" s="8">
        <v>0</v>
      </c>
      <c r="XL115" s="8">
        <v>0</v>
      </c>
      <c r="XM115" s="8">
        <v>0</v>
      </c>
      <c r="XN115" s="8">
        <v>0</v>
      </c>
      <c r="XO115" s="8">
        <v>0</v>
      </c>
      <c r="XP115" s="8">
        <v>0</v>
      </c>
      <c r="XQ115" s="8">
        <v>0</v>
      </c>
      <c r="XR115" s="8">
        <v>0</v>
      </c>
      <c r="XS115" s="8">
        <v>0</v>
      </c>
      <c r="XT115" s="8">
        <v>0</v>
      </c>
      <c r="XU115" s="8">
        <v>0</v>
      </c>
      <c r="XV115" s="8">
        <v>0</v>
      </c>
      <c r="XW115" s="8">
        <v>0</v>
      </c>
      <c r="XX115" s="8">
        <v>28683123</v>
      </c>
      <c r="XY115" s="8">
        <v>27359891</v>
      </c>
      <c r="XZ115" s="8">
        <v>27719884</v>
      </c>
      <c r="YA115" s="8">
        <v>28286696</v>
      </c>
      <c r="YB115" s="8" t="s">
        <v>150</v>
      </c>
      <c r="YC115" s="8">
        <v>0</v>
      </c>
      <c r="YD115" s="8">
        <v>0</v>
      </c>
      <c r="YE115" s="8">
        <v>0</v>
      </c>
      <c r="YF115" s="8">
        <v>0</v>
      </c>
      <c r="YG115" s="8">
        <v>0</v>
      </c>
      <c r="YH115" s="8">
        <v>0</v>
      </c>
      <c r="YI115" s="8">
        <v>0</v>
      </c>
      <c r="YJ115" s="8">
        <v>0</v>
      </c>
      <c r="YK115" s="8">
        <v>0</v>
      </c>
      <c r="YL115" s="8">
        <v>0</v>
      </c>
      <c r="YM115" s="8">
        <v>0</v>
      </c>
      <c r="YN115" s="8">
        <v>0</v>
      </c>
      <c r="YO115" s="8">
        <v>0</v>
      </c>
      <c r="YP115" s="8">
        <v>0</v>
      </c>
      <c r="YQ115" s="8">
        <v>0</v>
      </c>
      <c r="YR115" s="8">
        <v>0</v>
      </c>
      <c r="YS115" s="8">
        <v>0</v>
      </c>
      <c r="YT115" s="8">
        <v>0</v>
      </c>
      <c r="YU115" s="8">
        <v>0</v>
      </c>
      <c r="YV115" s="8">
        <v>0</v>
      </c>
      <c r="YW115" s="8">
        <v>0</v>
      </c>
      <c r="YX115" s="8">
        <v>0</v>
      </c>
      <c r="YY115" s="8">
        <v>0</v>
      </c>
      <c r="YZ115" s="8">
        <v>0</v>
      </c>
      <c r="ZA115" s="8">
        <v>0</v>
      </c>
      <c r="ZB115" s="8">
        <v>0</v>
      </c>
      <c r="ZC115" s="8">
        <v>0</v>
      </c>
      <c r="ZD115" s="8">
        <v>0</v>
      </c>
      <c r="ZE115" s="8">
        <v>0</v>
      </c>
      <c r="ZF115" s="8">
        <v>0</v>
      </c>
    </row>
    <row r="116" spans="2:682" x14ac:dyDescent="0.2">
      <c r="B116" s="196" t="s">
        <v>509</v>
      </c>
      <c r="C116" s="7">
        <v>203154</v>
      </c>
      <c r="D116" s="7" t="s">
        <v>502</v>
      </c>
      <c r="E116" s="197">
        <v>5</v>
      </c>
      <c r="F116" s="7" t="s">
        <v>510</v>
      </c>
      <c r="G116" s="197"/>
      <c r="H116" s="8">
        <v>0</v>
      </c>
      <c r="I116" s="8">
        <v>0</v>
      </c>
      <c r="J116" s="8">
        <v>0</v>
      </c>
      <c r="K116" s="8">
        <v>0</v>
      </c>
      <c r="L116" s="8">
        <v>0</v>
      </c>
      <c r="M116" s="8">
        <v>0</v>
      </c>
      <c r="N116" s="8">
        <v>0</v>
      </c>
      <c r="O116" s="8">
        <v>0</v>
      </c>
      <c r="P116" s="8">
        <v>0</v>
      </c>
      <c r="Q116" s="8">
        <v>0</v>
      </c>
      <c r="R116" s="8">
        <v>3591131</v>
      </c>
      <c r="S116" s="8">
        <v>4605620</v>
      </c>
      <c r="T116" s="8">
        <v>4842263</v>
      </c>
      <c r="U116" s="8">
        <v>5531100</v>
      </c>
      <c r="V116" s="8">
        <v>5045705</v>
      </c>
      <c r="W116" s="8">
        <v>130004</v>
      </c>
      <c r="X116" s="8">
        <v>138642</v>
      </c>
      <c r="Y116" s="8">
        <v>120098</v>
      </c>
      <c r="Z116" s="8">
        <v>127491</v>
      </c>
      <c r="AA116" s="8">
        <v>148505</v>
      </c>
      <c r="AB116" s="8">
        <v>0</v>
      </c>
      <c r="AC116" s="8">
        <v>0</v>
      </c>
      <c r="AD116" s="8">
        <v>0</v>
      </c>
      <c r="AE116" s="8">
        <v>0</v>
      </c>
      <c r="AF116" s="8">
        <v>0</v>
      </c>
      <c r="AG116" s="8">
        <v>550009</v>
      </c>
      <c r="AH116" s="8">
        <v>703949</v>
      </c>
      <c r="AI116" s="8">
        <v>509537</v>
      </c>
      <c r="AJ116" s="8">
        <v>831452</v>
      </c>
      <c r="AK116" s="8">
        <v>602111</v>
      </c>
      <c r="AL116" s="8">
        <v>0</v>
      </c>
      <c r="AM116" s="8">
        <v>0</v>
      </c>
      <c r="AN116" s="8">
        <v>0</v>
      </c>
      <c r="AO116" s="8">
        <v>0</v>
      </c>
      <c r="AP116" s="8">
        <v>0</v>
      </c>
      <c r="AQ116" s="8">
        <v>0</v>
      </c>
      <c r="AR116" s="8">
        <v>0</v>
      </c>
      <c r="AS116" s="8">
        <v>0</v>
      </c>
      <c r="AT116" s="8">
        <v>0</v>
      </c>
      <c r="AU116" s="8">
        <v>0</v>
      </c>
      <c r="AV116" s="8">
        <v>3978060</v>
      </c>
      <c r="AW116" s="8">
        <v>4029375</v>
      </c>
      <c r="AX116" s="8">
        <v>3519884</v>
      </c>
      <c r="AY116" s="8">
        <v>3650548</v>
      </c>
      <c r="AZ116" s="8">
        <v>3598488</v>
      </c>
      <c r="BA116" s="8">
        <v>0</v>
      </c>
      <c r="BB116" s="8">
        <v>0</v>
      </c>
      <c r="BC116" s="8">
        <v>0</v>
      </c>
      <c r="BD116" s="8">
        <v>0</v>
      </c>
      <c r="BE116" s="8">
        <v>0</v>
      </c>
      <c r="BF116" s="8" t="s">
        <v>150</v>
      </c>
      <c r="BG116" s="8" t="s">
        <v>150</v>
      </c>
      <c r="BH116" s="8" t="s">
        <v>150</v>
      </c>
      <c r="BI116" s="8" t="s">
        <v>150</v>
      </c>
      <c r="BJ116" s="8" t="s">
        <v>150</v>
      </c>
      <c r="BK116" s="8">
        <v>0</v>
      </c>
      <c r="BL116" s="8">
        <v>0</v>
      </c>
      <c r="BM116" s="8">
        <v>0</v>
      </c>
      <c r="BN116" s="8">
        <v>0</v>
      </c>
      <c r="BO116" s="8">
        <v>0</v>
      </c>
      <c r="BP116" s="8">
        <v>0</v>
      </c>
      <c r="BQ116" s="8">
        <v>0</v>
      </c>
      <c r="BR116" s="8">
        <v>0</v>
      </c>
      <c r="BS116" s="8">
        <v>0</v>
      </c>
      <c r="BT116" s="8">
        <v>0</v>
      </c>
      <c r="BU116" s="8">
        <v>51353</v>
      </c>
      <c r="BV116" s="8">
        <v>94134</v>
      </c>
      <c r="BW116" s="8">
        <v>77727</v>
      </c>
      <c r="BX116" s="8">
        <v>68000</v>
      </c>
      <c r="BY116" s="8">
        <v>74487</v>
      </c>
      <c r="BZ116" s="8">
        <v>0</v>
      </c>
      <c r="CA116" s="8">
        <v>0</v>
      </c>
      <c r="CB116" s="8">
        <v>0</v>
      </c>
      <c r="CC116" s="8">
        <v>0</v>
      </c>
      <c r="CD116" s="8">
        <v>0</v>
      </c>
      <c r="CE116" s="8">
        <v>0</v>
      </c>
      <c r="CF116" s="8">
        <v>0</v>
      </c>
      <c r="CG116" s="8">
        <v>0</v>
      </c>
      <c r="CH116" s="8">
        <v>0</v>
      </c>
      <c r="CI116" s="8">
        <v>0</v>
      </c>
      <c r="CJ116" s="8">
        <v>0</v>
      </c>
      <c r="CK116" s="8">
        <v>0</v>
      </c>
      <c r="CL116" s="8">
        <v>186905</v>
      </c>
      <c r="CM116" s="8">
        <v>170977</v>
      </c>
      <c r="CN116" s="8">
        <v>171274</v>
      </c>
      <c r="CO116" s="8">
        <v>0</v>
      </c>
      <c r="CP116" s="8">
        <v>0</v>
      </c>
      <c r="CQ116" s="8">
        <v>0</v>
      </c>
      <c r="CR116" s="8">
        <v>0</v>
      </c>
      <c r="CS116" s="8">
        <v>0</v>
      </c>
      <c r="CT116" s="8">
        <v>0</v>
      </c>
      <c r="CU116" s="8">
        <v>0</v>
      </c>
      <c r="CV116" s="8">
        <v>0</v>
      </c>
      <c r="CW116" s="8">
        <v>0</v>
      </c>
      <c r="CX116" s="8">
        <v>0</v>
      </c>
      <c r="CY116" s="8">
        <v>201446</v>
      </c>
      <c r="CZ116" s="8">
        <v>188879</v>
      </c>
      <c r="DA116" s="8">
        <v>205629</v>
      </c>
      <c r="DB116" s="8">
        <v>205365</v>
      </c>
      <c r="DC116" s="8">
        <v>186089</v>
      </c>
      <c r="DD116" s="8">
        <v>479104</v>
      </c>
      <c r="DE116" s="8">
        <v>445247</v>
      </c>
      <c r="DF116" s="8">
        <v>511514</v>
      </c>
      <c r="DG116" s="8">
        <v>482124</v>
      </c>
      <c r="DH116" s="8">
        <v>397904</v>
      </c>
      <c r="DI116" s="8" t="s">
        <v>150</v>
      </c>
      <c r="DJ116" s="8" t="s">
        <v>150</v>
      </c>
      <c r="DK116" s="8" t="s">
        <v>150</v>
      </c>
      <c r="DL116" s="8" t="s">
        <v>150</v>
      </c>
      <c r="DM116" s="8" t="s">
        <v>150</v>
      </c>
      <c r="DN116" s="8">
        <v>0</v>
      </c>
      <c r="DO116" s="8">
        <v>0</v>
      </c>
      <c r="DP116" s="8">
        <v>0</v>
      </c>
      <c r="DQ116" s="8">
        <v>0</v>
      </c>
      <c r="DR116" s="8">
        <v>0</v>
      </c>
      <c r="DS116" s="8">
        <v>160730</v>
      </c>
      <c r="DT116" s="8">
        <v>361487</v>
      </c>
      <c r="DU116" s="8">
        <v>288175</v>
      </c>
      <c r="DV116" s="8">
        <v>442530</v>
      </c>
      <c r="DW116" s="8">
        <v>283588</v>
      </c>
      <c r="DX116" s="8">
        <v>0</v>
      </c>
      <c r="DY116" s="8">
        <v>0</v>
      </c>
      <c r="DZ116" s="8">
        <v>0</v>
      </c>
      <c r="EA116" s="8">
        <v>0</v>
      </c>
      <c r="EB116" s="8">
        <v>0</v>
      </c>
      <c r="EC116" s="8">
        <v>1517922</v>
      </c>
      <c r="ED116" s="8">
        <v>2877050</v>
      </c>
      <c r="EE116" s="8">
        <v>2427405</v>
      </c>
      <c r="EF116" s="8">
        <v>3016594</v>
      </c>
      <c r="EG116" s="8">
        <v>1950207</v>
      </c>
      <c r="EH116" s="8">
        <v>0</v>
      </c>
      <c r="EI116" s="8">
        <v>0</v>
      </c>
      <c r="EJ116" s="8">
        <v>0</v>
      </c>
      <c r="EK116" s="8">
        <v>0</v>
      </c>
      <c r="EL116" s="8">
        <v>0</v>
      </c>
      <c r="EM116" s="8">
        <v>204328</v>
      </c>
      <c r="EN116" s="8">
        <v>129842</v>
      </c>
      <c r="EO116" s="8">
        <v>164380</v>
      </c>
      <c r="EP116" s="8">
        <v>204671</v>
      </c>
      <c r="EQ116" s="8">
        <v>320326</v>
      </c>
      <c r="ER116" s="8">
        <v>0</v>
      </c>
      <c r="ES116" s="8">
        <v>0</v>
      </c>
      <c r="ET116" s="8">
        <v>0</v>
      </c>
      <c r="EU116" s="8">
        <v>0</v>
      </c>
      <c r="EV116" s="8">
        <v>0</v>
      </c>
      <c r="EW116" s="8">
        <v>0</v>
      </c>
      <c r="EX116" s="8">
        <v>0</v>
      </c>
      <c r="EY116" s="8">
        <v>0</v>
      </c>
      <c r="EZ116" s="8">
        <v>0</v>
      </c>
      <c r="FA116" s="8">
        <v>0</v>
      </c>
      <c r="FB116" s="8">
        <v>480797</v>
      </c>
      <c r="FC116" s="8">
        <v>805640</v>
      </c>
      <c r="FD116" s="8">
        <v>673441</v>
      </c>
      <c r="FE116" s="8">
        <v>879934</v>
      </c>
      <c r="FF116" s="8">
        <v>678226</v>
      </c>
      <c r="FG116" s="8">
        <v>0</v>
      </c>
      <c r="FH116" s="8">
        <v>0</v>
      </c>
      <c r="FI116" s="8">
        <v>0</v>
      </c>
      <c r="FJ116" s="8">
        <v>0</v>
      </c>
      <c r="FK116" s="8">
        <v>0</v>
      </c>
      <c r="FL116" s="8">
        <v>0</v>
      </c>
      <c r="FM116" s="8">
        <v>0</v>
      </c>
      <c r="FN116" s="8">
        <v>0</v>
      </c>
      <c r="FO116" s="8">
        <v>0</v>
      </c>
      <c r="FP116" s="8">
        <v>0</v>
      </c>
      <c r="FQ116" s="8">
        <v>33844</v>
      </c>
      <c r="FR116" s="8">
        <v>49345</v>
      </c>
      <c r="FS116" s="8">
        <v>48549</v>
      </c>
      <c r="FT116" s="8">
        <v>29194</v>
      </c>
      <c r="FU116" s="8">
        <v>50473</v>
      </c>
      <c r="FV116" s="8">
        <v>96299</v>
      </c>
      <c r="FW116" s="8">
        <v>162388</v>
      </c>
      <c r="FX116" s="8">
        <v>225970</v>
      </c>
      <c r="FY116" s="8">
        <v>210389</v>
      </c>
      <c r="FZ116" s="8">
        <v>177925</v>
      </c>
      <c r="GA116" s="8">
        <v>0</v>
      </c>
      <c r="GB116" s="8">
        <v>0</v>
      </c>
      <c r="GC116" s="8">
        <v>0</v>
      </c>
      <c r="GD116" s="8">
        <v>0</v>
      </c>
      <c r="GE116" s="8">
        <v>0</v>
      </c>
      <c r="GF116" s="8">
        <v>0</v>
      </c>
      <c r="GG116" s="8">
        <v>0</v>
      </c>
      <c r="GH116" s="8">
        <v>0</v>
      </c>
      <c r="GI116" s="8">
        <v>0</v>
      </c>
      <c r="GJ116" s="8">
        <v>0</v>
      </c>
      <c r="GK116" s="8">
        <v>0</v>
      </c>
      <c r="GL116" s="8">
        <v>0</v>
      </c>
      <c r="GM116" s="8">
        <v>0</v>
      </c>
      <c r="GN116" s="8">
        <v>0</v>
      </c>
      <c r="GO116" s="8">
        <v>0</v>
      </c>
      <c r="GP116" s="8">
        <v>0</v>
      </c>
      <c r="GQ116" s="8">
        <v>0</v>
      </c>
      <c r="GR116" s="8">
        <v>0</v>
      </c>
      <c r="GS116" s="8">
        <v>0</v>
      </c>
      <c r="GT116" s="8">
        <v>0</v>
      </c>
      <c r="GU116" s="8">
        <v>0</v>
      </c>
      <c r="GV116" s="8">
        <v>0</v>
      </c>
      <c r="GW116" s="8">
        <v>0</v>
      </c>
      <c r="GX116" s="8">
        <v>0</v>
      </c>
      <c r="GY116" s="8">
        <v>0</v>
      </c>
      <c r="GZ116" s="8">
        <v>0</v>
      </c>
      <c r="HA116" s="8">
        <v>0</v>
      </c>
      <c r="HB116" s="8">
        <v>0</v>
      </c>
      <c r="HC116" s="8">
        <v>0</v>
      </c>
      <c r="HD116" s="8">
        <v>0</v>
      </c>
      <c r="HE116" s="8">
        <v>0</v>
      </c>
      <c r="HF116" s="8">
        <v>0</v>
      </c>
      <c r="HG116" s="8">
        <v>0</v>
      </c>
      <c r="HH116" s="8">
        <v>0</v>
      </c>
      <c r="HI116" s="8">
        <v>0</v>
      </c>
      <c r="HJ116" s="8">
        <v>0</v>
      </c>
      <c r="HK116" s="8">
        <v>0</v>
      </c>
      <c r="HL116" s="8">
        <v>0</v>
      </c>
      <c r="HM116" s="8">
        <v>0</v>
      </c>
      <c r="HN116" s="8">
        <v>0</v>
      </c>
      <c r="HO116" s="8">
        <v>0</v>
      </c>
      <c r="HP116" s="8" t="s">
        <v>150</v>
      </c>
      <c r="HQ116" s="8" t="s">
        <v>150</v>
      </c>
      <c r="HR116" s="8" t="s">
        <v>150</v>
      </c>
      <c r="HS116" s="8" t="s">
        <v>150</v>
      </c>
      <c r="HT116" s="8">
        <v>1126559</v>
      </c>
      <c r="HU116" s="8">
        <v>1974523</v>
      </c>
      <c r="HV116" s="8">
        <v>1837543</v>
      </c>
      <c r="HW116" s="8">
        <v>2325377</v>
      </c>
      <c r="HX116" s="8">
        <v>1844256</v>
      </c>
      <c r="HY116" s="8">
        <v>0</v>
      </c>
      <c r="HZ116" s="8">
        <v>0</v>
      </c>
      <c r="IA116" s="8">
        <v>0</v>
      </c>
      <c r="IB116" s="8">
        <v>0</v>
      </c>
      <c r="IC116" s="8" t="s">
        <v>150</v>
      </c>
      <c r="ID116" s="8">
        <v>351467</v>
      </c>
      <c r="IE116" s="8">
        <v>356253</v>
      </c>
      <c r="IF116" s="8">
        <v>408671</v>
      </c>
      <c r="IG116" s="8">
        <v>316345</v>
      </c>
      <c r="IH116" s="8">
        <v>304261</v>
      </c>
      <c r="II116" s="8">
        <v>0</v>
      </c>
      <c r="IJ116" s="8">
        <v>0</v>
      </c>
      <c r="IK116" s="8">
        <v>0</v>
      </c>
      <c r="IL116" s="8">
        <v>0</v>
      </c>
      <c r="IM116" s="8">
        <v>0</v>
      </c>
      <c r="IN116" s="8">
        <v>9791</v>
      </c>
      <c r="IO116" s="8">
        <v>19641</v>
      </c>
      <c r="IP116" s="8" t="s">
        <v>150</v>
      </c>
      <c r="IQ116" s="8" t="s">
        <v>150</v>
      </c>
      <c r="IR116" s="8" t="s">
        <v>150</v>
      </c>
      <c r="IS116" s="8">
        <v>0</v>
      </c>
      <c r="IT116" s="8">
        <v>0</v>
      </c>
      <c r="IU116" s="8" t="s">
        <v>150</v>
      </c>
      <c r="IV116" s="8" t="s">
        <v>150</v>
      </c>
      <c r="IW116" s="8" t="s">
        <v>150</v>
      </c>
      <c r="IX116" s="8">
        <v>8900059</v>
      </c>
      <c r="IY116" s="8">
        <v>8681811</v>
      </c>
      <c r="IZ116" s="8">
        <v>8293793</v>
      </c>
      <c r="JA116" s="8">
        <v>6966848</v>
      </c>
      <c r="JB116" s="8">
        <v>5381734</v>
      </c>
      <c r="JC116" s="8">
        <v>107362</v>
      </c>
      <c r="JD116" s="8">
        <v>115150</v>
      </c>
      <c r="JE116" s="8">
        <v>114666</v>
      </c>
      <c r="JF116" s="8">
        <v>93394</v>
      </c>
      <c r="JG116" s="8">
        <v>83953</v>
      </c>
      <c r="JH116" s="8">
        <v>0</v>
      </c>
      <c r="JI116" s="8">
        <v>0</v>
      </c>
      <c r="JJ116" s="8">
        <v>0</v>
      </c>
      <c r="JK116" s="8">
        <v>0</v>
      </c>
      <c r="JL116" s="8">
        <v>0</v>
      </c>
      <c r="JM116" s="8">
        <v>0</v>
      </c>
      <c r="JN116" s="8">
        <v>0</v>
      </c>
      <c r="JO116" s="8">
        <v>0</v>
      </c>
      <c r="JP116" s="8">
        <v>0</v>
      </c>
      <c r="JQ116" s="8">
        <v>0</v>
      </c>
      <c r="JR116" s="8">
        <v>0</v>
      </c>
      <c r="JS116" s="8">
        <v>0</v>
      </c>
      <c r="JT116" s="8">
        <v>0</v>
      </c>
      <c r="JU116" s="8">
        <v>0</v>
      </c>
      <c r="JV116" s="8">
        <v>0</v>
      </c>
      <c r="JW116" s="8">
        <v>59235</v>
      </c>
      <c r="JX116" s="8">
        <v>152672</v>
      </c>
      <c r="JY116" s="8">
        <v>106045</v>
      </c>
      <c r="JZ116" s="8">
        <v>125254</v>
      </c>
      <c r="KA116" s="8">
        <v>88976</v>
      </c>
      <c r="KB116" s="8">
        <v>0</v>
      </c>
      <c r="KC116" s="8">
        <v>0</v>
      </c>
      <c r="KD116" s="8">
        <v>0</v>
      </c>
      <c r="KE116" s="8">
        <v>0</v>
      </c>
      <c r="KF116" s="8">
        <v>0</v>
      </c>
      <c r="KG116" s="8">
        <v>0</v>
      </c>
      <c r="KH116" s="8">
        <v>0</v>
      </c>
      <c r="KI116" s="8">
        <v>0</v>
      </c>
      <c r="KJ116" s="8">
        <v>0</v>
      </c>
      <c r="KK116" s="8" t="s">
        <v>150</v>
      </c>
      <c r="KL116" s="8">
        <v>0</v>
      </c>
      <c r="KM116" s="8">
        <v>0</v>
      </c>
      <c r="KN116" s="8">
        <v>0</v>
      </c>
      <c r="KO116" s="8">
        <v>0</v>
      </c>
      <c r="KP116" s="8" t="s">
        <v>150</v>
      </c>
      <c r="KQ116" s="8">
        <v>59358</v>
      </c>
      <c r="KR116" s="8">
        <v>102370</v>
      </c>
      <c r="KS116" s="8">
        <v>106959</v>
      </c>
      <c r="KT116" s="8">
        <v>153992</v>
      </c>
      <c r="KU116" s="8">
        <v>133527</v>
      </c>
      <c r="KV116" s="8">
        <v>277577</v>
      </c>
      <c r="KW116" s="8">
        <v>190876</v>
      </c>
      <c r="KX116" s="8">
        <v>250858</v>
      </c>
      <c r="KY116" s="8">
        <v>241950</v>
      </c>
      <c r="KZ116" s="8">
        <v>262720</v>
      </c>
      <c r="LA116" s="8">
        <v>0</v>
      </c>
      <c r="LB116" s="8">
        <v>0</v>
      </c>
      <c r="LC116" s="8">
        <v>0</v>
      </c>
      <c r="LD116" s="8">
        <v>0</v>
      </c>
      <c r="LE116" s="8">
        <v>0</v>
      </c>
      <c r="LF116" s="8">
        <v>0</v>
      </c>
      <c r="LG116" s="8">
        <v>0</v>
      </c>
      <c r="LH116" s="8">
        <v>0</v>
      </c>
      <c r="LI116" s="8">
        <v>0</v>
      </c>
      <c r="LJ116" s="8">
        <v>0</v>
      </c>
      <c r="LK116" s="8">
        <v>0</v>
      </c>
      <c r="LL116" s="8">
        <v>0</v>
      </c>
      <c r="LM116" s="8" t="s">
        <v>150</v>
      </c>
      <c r="LN116" s="8" t="s">
        <v>150</v>
      </c>
      <c r="LO116" s="8" t="s">
        <v>150</v>
      </c>
      <c r="LP116" s="8">
        <v>0</v>
      </c>
      <c r="LQ116" s="8">
        <v>0</v>
      </c>
      <c r="LR116" s="8">
        <v>0</v>
      </c>
      <c r="LS116" s="8">
        <v>0</v>
      </c>
      <c r="LT116" s="8">
        <v>0</v>
      </c>
      <c r="LU116" s="8">
        <v>0</v>
      </c>
      <c r="LV116" s="8">
        <v>0</v>
      </c>
      <c r="LW116" s="8">
        <v>0</v>
      </c>
      <c r="LX116" s="8">
        <v>0</v>
      </c>
      <c r="LY116" s="8">
        <v>0</v>
      </c>
      <c r="LZ116" s="8">
        <v>9007</v>
      </c>
      <c r="MA116" s="8">
        <v>13945</v>
      </c>
      <c r="MB116" s="8">
        <v>8162</v>
      </c>
      <c r="MC116" s="8">
        <v>7708</v>
      </c>
      <c r="MD116" s="8">
        <v>17870</v>
      </c>
      <c r="ME116" s="8">
        <v>773707</v>
      </c>
      <c r="MF116" s="8">
        <v>607664</v>
      </c>
      <c r="MG116" s="8">
        <v>643771</v>
      </c>
      <c r="MH116" s="8">
        <v>546847</v>
      </c>
      <c r="MI116" s="8">
        <v>344025</v>
      </c>
      <c r="MJ116" s="8">
        <v>0</v>
      </c>
      <c r="MK116" s="8">
        <v>0</v>
      </c>
      <c r="ML116" s="8">
        <v>0</v>
      </c>
      <c r="MM116" s="8">
        <v>0</v>
      </c>
      <c r="MN116" s="8">
        <v>0</v>
      </c>
      <c r="MO116" s="8">
        <v>0</v>
      </c>
      <c r="MP116" s="8">
        <v>0</v>
      </c>
      <c r="MQ116" s="8">
        <v>0</v>
      </c>
      <c r="MR116" s="8">
        <v>0</v>
      </c>
      <c r="MS116" s="8">
        <v>0</v>
      </c>
      <c r="MT116" s="8">
        <v>0</v>
      </c>
      <c r="MU116" s="8">
        <v>0</v>
      </c>
      <c r="MV116" s="8">
        <v>0</v>
      </c>
      <c r="MW116" s="8">
        <v>0</v>
      </c>
      <c r="MX116" s="8">
        <v>0</v>
      </c>
      <c r="MY116" s="8" t="s">
        <v>150</v>
      </c>
      <c r="MZ116" s="8" t="s">
        <v>150</v>
      </c>
      <c r="NA116" s="8" t="s">
        <v>150</v>
      </c>
      <c r="NB116" s="8" t="s">
        <v>150</v>
      </c>
      <c r="NC116" s="8" t="s">
        <v>150</v>
      </c>
      <c r="ND116" s="8">
        <v>0</v>
      </c>
      <c r="NE116" s="8">
        <v>0</v>
      </c>
      <c r="NF116" s="8">
        <v>0</v>
      </c>
      <c r="NG116" s="8">
        <v>0</v>
      </c>
      <c r="NH116" s="8">
        <v>0</v>
      </c>
      <c r="NI116" s="8">
        <v>0</v>
      </c>
      <c r="NJ116" s="8">
        <v>0</v>
      </c>
      <c r="NK116" s="8">
        <v>0</v>
      </c>
      <c r="NL116" s="8">
        <v>0</v>
      </c>
      <c r="NM116" s="8">
        <v>0</v>
      </c>
      <c r="NN116" s="8">
        <v>202894</v>
      </c>
      <c r="NO116" s="8">
        <v>230312</v>
      </c>
      <c r="NP116" s="8">
        <v>151665</v>
      </c>
      <c r="NQ116" s="8">
        <v>116327</v>
      </c>
      <c r="NR116" s="8">
        <v>124966</v>
      </c>
      <c r="NS116" s="8">
        <v>0</v>
      </c>
      <c r="NT116" s="8">
        <v>0</v>
      </c>
      <c r="NU116" s="8">
        <v>0</v>
      </c>
      <c r="NV116" s="8">
        <v>0</v>
      </c>
      <c r="NW116" s="8">
        <v>0</v>
      </c>
      <c r="NX116" s="8" t="s">
        <v>150</v>
      </c>
      <c r="NY116" s="8" t="s">
        <v>150</v>
      </c>
      <c r="NZ116" s="8" t="s">
        <v>150</v>
      </c>
      <c r="OA116" s="8" t="s">
        <v>150</v>
      </c>
      <c r="OB116" s="8">
        <v>0</v>
      </c>
      <c r="OC116" s="8">
        <v>59233</v>
      </c>
      <c r="OD116" s="8">
        <v>43584</v>
      </c>
      <c r="OE116" s="8">
        <v>46816</v>
      </c>
      <c r="OF116" s="8">
        <v>33050</v>
      </c>
      <c r="OG116" s="8">
        <v>39082</v>
      </c>
      <c r="OH116" s="8">
        <v>74096</v>
      </c>
      <c r="OI116" s="8">
        <v>61187</v>
      </c>
      <c r="OJ116" s="8">
        <v>64244</v>
      </c>
      <c r="OK116" s="8">
        <v>66864</v>
      </c>
      <c r="OL116" s="8">
        <v>49842</v>
      </c>
      <c r="OM116" s="8">
        <v>1101365</v>
      </c>
      <c r="ON116" s="8">
        <v>943156</v>
      </c>
      <c r="OO116" s="8">
        <v>1160810</v>
      </c>
      <c r="OP116" s="8">
        <v>1141789</v>
      </c>
      <c r="OQ116" s="8">
        <v>778812</v>
      </c>
      <c r="OR116" s="8">
        <v>2556205</v>
      </c>
      <c r="OS116" s="8">
        <v>2702919</v>
      </c>
      <c r="OT116" s="8">
        <v>2753679</v>
      </c>
      <c r="OU116" s="8">
        <v>2538806</v>
      </c>
      <c r="OV116" s="8">
        <v>2094750</v>
      </c>
      <c r="OW116" s="8">
        <v>0</v>
      </c>
      <c r="OX116" s="8">
        <v>0</v>
      </c>
      <c r="OY116" s="8">
        <v>0</v>
      </c>
      <c r="OZ116" s="8">
        <v>0</v>
      </c>
      <c r="PA116" s="8">
        <v>0</v>
      </c>
      <c r="PB116" s="8">
        <v>0</v>
      </c>
      <c r="PC116" s="8">
        <v>0</v>
      </c>
      <c r="PD116" s="8">
        <v>0</v>
      </c>
      <c r="PE116" s="8">
        <v>0</v>
      </c>
      <c r="PF116" s="8">
        <v>0</v>
      </c>
      <c r="PG116" s="8">
        <v>0</v>
      </c>
      <c r="PH116" s="8">
        <v>0</v>
      </c>
      <c r="PI116" s="8">
        <v>0</v>
      </c>
      <c r="PJ116" s="8">
        <v>0</v>
      </c>
      <c r="PK116" s="8">
        <v>0</v>
      </c>
      <c r="PL116" s="8">
        <v>0</v>
      </c>
      <c r="PM116" s="8">
        <v>0</v>
      </c>
      <c r="PN116" s="8">
        <v>0</v>
      </c>
      <c r="PO116" s="8">
        <v>0</v>
      </c>
      <c r="PP116" s="8">
        <v>0</v>
      </c>
      <c r="PQ116" s="8">
        <v>0</v>
      </c>
      <c r="PR116" s="8">
        <v>0</v>
      </c>
      <c r="PS116" s="8">
        <v>0</v>
      </c>
      <c r="PT116" s="8">
        <v>0</v>
      </c>
      <c r="PU116" s="8">
        <v>0</v>
      </c>
      <c r="PV116" s="8">
        <v>0</v>
      </c>
      <c r="PW116" s="8">
        <v>0</v>
      </c>
      <c r="PX116" s="8">
        <v>0</v>
      </c>
      <c r="PY116" s="8">
        <v>0</v>
      </c>
      <c r="PZ116" s="8">
        <v>0</v>
      </c>
      <c r="QA116" s="8">
        <v>25128</v>
      </c>
      <c r="QB116" s="8">
        <v>21971</v>
      </c>
      <c r="QC116" s="8">
        <v>25043</v>
      </c>
      <c r="QD116" s="8">
        <v>22590</v>
      </c>
      <c r="QE116" s="8">
        <v>14299</v>
      </c>
      <c r="QF116" s="8">
        <v>10866652</v>
      </c>
      <c r="QG116" s="8">
        <v>7826709</v>
      </c>
      <c r="QH116" s="8">
        <v>11021212</v>
      </c>
      <c r="QI116" s="8">
        <v>6285290</v>
      </c>
      <c r="QJ116" s="8">
        <v>4315044</v>
      </c>
      <c r="QK116" s="8">
        <v>4729189</v>
      </c>
      <c r="QL116" s="8">
        <v>3261654</v>
      </c>
      <c r="QM116" s="8">
        <v>2839382</v>
      </c>
      <c r="QN116" s="8">
        <v>3040336</v>
      </c>
      <c r="QO116" s="8">
        <v>2793849</v>
      </c>
      <c r="QP116" s="8">
        <v>0</v>
      </c>
      <c r="QQ116" s="8">
        <v>0</v>
      </c>
      <c r="QR116" s="8">
        <v>0</v>
      </c>
      <c r="QS116" s="8">
        <v>0</v>
      </c>
      <c r="QT116" s="8">
        <v>0</v>
      </c>
      <c r="QU116" s="8">
        <v>0</v>
      </c>
      <c r="QV116" s="8">
        <v>0</v>
      </c>
      <c r="QW116" s="8">
        <v>0</v>
      </c>
      <c r="QX116" s="8">
        <v>0</v>
      </c>
      <c r="QY116" s="8">
        <v>0</v>
      </c>
      <c r="QZ116" s="8">
        <v>0</v>
      </c>
      <c r="RA116" s="8">
        <v>0</v>
      </c>
      <c r="RB116" s="8">
        <v>0</v>
      </c>
      <c r="RC116" s="8">
        <v>0</v>
      </c>
      <c r="RD116" s="8">
        <v>0</v>
      </c>
      <c r="RE116" s="8" t="s">
        <v>150</v>
      </c>
      <c r="RF116" s="8" t="s">
        <v>150</v>
      </c>
      <c r="RG116" s="8" t="s">
        <v>150</v>
      </c>
      <c r="RH116" s="8" t="s">
        <v>150</v>
      </c>
      <c r="RI116" s="8" t="s">
        <v>150</v>
      </c>
      <c r="RJ116" s="8">
        <v>0</v>
      </c>
      <c r="RK116" s="8">
        <v>0</v>
      </c>
      <c r="RL116" s="8">
        <v>0</v>
      </c>
      <c r="RM116" s="8">
        <v>0</v>
      </c>
      <c r="RN116" s="8" t="s">
        <v>150</v>
      </c>
      <c r="RO116" s="8">
        <v>1773522</v>
      </c>
      <c r="RP116" s="8">
        <v>1473691</v>
      </c>
      <c r="RQ116" s="8">
        <v>1407437</v>
      </c>
      <c r="RR116" s="8">
        <v>1204249</v>
      </c>
      <c r="RS116" s="8" t="s">
        <v>150</v>
      </c>
      <c r="RT116" s="8">
        <v>0</v>
      </c>
      <c r="RU116" s="8">
        <v>0</v>
      </c>
      <c r="RV116" s="8">
        <v>0</v>
      </c>
      <c r="RW116" s="8">
        <v>0</v>
      </c>
      <c r="RX116" s="8">
        <v>0</v>
      </c>
      <c r="RY116" s="8">
        <v>0</v>
      </c>
      <c r="RZ116" s="8">
        <v>0</v>
      </c>
      <c r="SA116" s="8">
        <v>0</v>
      </c>
      <c r="SB116" s="8">
        <v>0</v>
      </c>
      <c r="SC116" s="8">
        <v>0</v>
      </c>
      <c r="SD116" s="8">
        <v>127108</v>
      </c>
      <c r="SE116" s="8">
        <v>462240</v>
      </c>
      <c r="SF116" s="8">
        <v>111345</v>
      </c>
      <c r="SG116" s="8">
        <v>31829</v>
      </c>
      <c r="SH116" s="8">
        <v>63068</v>
      </c>
      <c r="SI116" s="8">
        <v>347513</v>
      </c>
      <c r="SJ116" s="8">
        <v>242123</v>
      </c>
      <c r="SK116" s="8">
        <v>0</v>
      </c>
      <c r="SL116" s="8">
        <v>0</v>
      </c>
      <c r="SM116" s="8">
        <v>0</v>
      </c>
      <c r="SN116" s="8">
        <v>0</v>
      </c>
      <c r="SO116" s="8">
        <v>0</v>
      </c>
      <c r="SP116" s="8">
        <v>0</v>
      </c>
      <c r="SQ116" s="8">
        <v>0</v>
      </c>
      <c r="SR116" s="8">
        <v>0</v>
      </c>
      <c r="SS116" s="8">
        <v>0</v>
      </c>
      <c r="ST116" s="8">
        <v>0</v>
      </c>
      <c r="SU116" s="8">
        <v>0</v>
      </c>
      <c r="SV116" s="8">
        <v>0</v>
      </c>
      <c r="SW116" s="8">
        <v>0</v>
      </c>
      <c r="SX116" s="8">
        <v>0</v>
      </c>
      <c r="SY116" s="8">
        <v>0</v>
      </c>
      <c r="SZ116" s="8">
        <v>0</v>
      </c>
      <c r="TA116" s="8">
        <v>0</v>
      </c>
      <c r="TB116" s="8">
        <v>0</v>
      </c>
      <c r="TC116" s="8">
        <v>864821</v>
      </c>
      <c r="TD116" s="8">
        <v>914540</v>
      </c>
      <c r="TE116" s="8">
        <v>712727</v>
      </c>
      <c r="TF116" s="8">
        <v>980194</v>
      </c>
      <c r="TG116" s="8">
        <v>957818</v>
      </c>
      <c r="TH116" s="8">
        <v>182154</v>
      </c>
      <c r="TI116" s="8">
        <v>38459</v>
      </c>
      <c r="TJ116" s="8">
        <v>27256</v>
      </c>
      <c r="TK116" s="8">
        <v>3448</v>
      </c>
      <c r="TL116" s="8">
        <v>7239</v>
      </c>
      <c r="TM116" s="8">
        <v>0</v>
      </c>
      <c r="TN116" s="8">
        <v>0</v>
      </c>
      <c r="TO116" s="8">
        <v>0</v>
      </c>
      <c r="TP116" s="8">
        <v>0</v>
      </c>
      <c r="TQ116" s="8">
        <v>0</v>
      </c>
      <c r="TR116" s="8">
        <v>0</v>
      </c>
      <c r="TS116" s="8">
        <v>0</v>
      </c>
      <c r="TT116" s="8">
        <v>0</v>
      </c>
      <c r="TU116" s="8">
        <v>0</v>
      </c>
      <c r="TV116" s="8">
        <v>0</v>
      </c>
      <c r="TW116" s="8">
        <v>0</v>
      </c>
      <c r="TX116" s="8">
        <v>0</v>
      </c>
      <c r="TY116" s="8">
        <v>0</v>
      </c>
      <c r="TZ116" s="8">
        <v>0</v>
      </c>
      <c r="UA116" s="8">
        <v>0</v>
      </c>
      <c r="UB116" s="8">
        <v>5381308</v>
      </c>
      <c r="UC116" s="8">
        <v>3269848</v>
      </c>
      <c r="UD116" s="8">
        <v>4053481</v>
      </c>
      <c r="UE116" s="8">
        <v>2028165</v>
      </c>
      <c r="UF116" s="8">
        <v>1687519</v>
      </c>
      <c r="UG116" s="8">
        <v>0</v>
      </c>
      <c r="UH116" s="8">
        <v>0</v>
      </c>
      <c r="UI116" s="8">
        <v>0</v>
      </c>
      <c r="UJ116" s="8">
        <v>0</v>
      </c>
      <c r="UK116" s="8">
        <v>0</v>
      </c>
      <c r="UL116" s="8">
        <v>0</v>
      </c>
      <c r="UM116" s="8">
        <v>0</v>
      </c>
      <c r="UN116" s="8">
        <v>0</v>
      </c>
      <c r="UO116" s="8">
        <v>0</v>
      </c>
      <c r="UP116" s="8">
        <v>0</v>
      </c>
      <c r="UQ116" s="8">
        <v>0</v>
      </c>
      <c r="UR116" s="8">
        <v>0</v>
      </c>
      <c r="US116" s="8">
        <v>0</v>
      </c>
      <c r="UT116" s="8">
        <v>0</v>
      </c>
      <c r="UU116" s="8">
        <v>0</v>
      </c>
      <c r="UV116" s="8">
        <v>0</v>
      </c>
      <c r="UW116" s="8">
        <v>0</v>
      </c>
      <c r="UX116" s="8">
        <v>0</v>
      </c>
      <c r="UY116" s="8">
        <v>0</v>
      </c>
      <c r="UZ116" s="8">
        <v>0</v>
      </c>
      <c r="VA116" s="8">
        <v>0</v>
      </c>
      <c r="VB116" s="8">
        <v>0</v>
      </c>
      <c r="VC116" s="8">
        <v>0</v>
      </c>
      <c r="VD116" s="8">
        <v>0</v>
      </c>
      <c r="VE116" s="8">
        <v>0</v>
      </c>
      <c r="VF116" s="8">
        <v>0</v>
      </c>
      <c r="VG116" s="8">
        <v>0</v>
      </c>
      <c r="VH116" s="8">
        <v>0</v>
      </c>
      <c r="VI116" s="8">
        <v>0</v>
      </c>
      <c r="VJ116" s="8">
        <v>0</v>
      </c>
      <c r="VK116" s="8">
        <v>0</v>
      </c>
      <c r="VL116" s="8">
        <v>0</v>
      </c>
      <c r="VM116" s="8">
        <v>0</v>
      </c>
      <c r="VN116" s="8">
        <v>0</v>
      </c>
      <c r="VO116" s="8">
        <v>0</v>
      </c>
      <c r="VP116" s="8">
        <v>0</v>
      </c>
      <c r="VQ116" s="8">
        <v>0</v>
      </c>
      <c r="VR116" s="8">
        <v>0</v>
      </c>
      <c r="VS116" s="8">
        <v>0</v>
      </c>
      <c r="VT116" s="8">
        <v>0</v>
      </c>
      <c r="VU116" s="8">
        <v>0</v>
      </c>
      <c r="VV116" s="8">
        <v>0</v>
      </c>
      <c r="VW116" s="8">
        <v>0</v>
      </c>
      <c r="VX116" s="8">
        <v>0</v>
      </c>
      <c r="VY116" s="8">
        <v>0</v>
      </c>
      <c r="VZ116" s="8">
        <v>0</v>
      </c>
      <c r="WA116" s="8">
        <v>0</v>
      </c>
      <c r="WB116" s="8">
        <v>0</v>
      </c>
      <c r="WC116" s="8">
        <v>0</v>
      </c>
      <c r="WD116" s="8">
        <v>0</v>
      </c>
      <c r="WE116" s="8">
        <v>0</v>
      </c>
      <c r="WF116" s="8">
        <v>0</v>
      </c>
      <c r="WG116" s="8">
        <v>0</v>
      </c>
      <c r="WH116" s="8">
        <v>0</v>
      </c>
      <c r="WI116" s="8">
        <v>0</v>
      </c>
      <c r="WJ116" s="8">
        <v>0</v>
      </c>
      <c r="WK116" s="8">
        <v>0</v>
      </c>
      <c r="WL116" s="8">
        <v>0</v>
      </c>
      <c r="WM116" s="8">
        <v>0</v>
      </c>
      <c r="WN116" s="8">
        <v>0</v>
      </c>
      <c r="WO116" s="8">
        <v>0</v>
      </c>
      <c r="WP116" s="8">
        <v>0</v>
      </c>
      <c r="WQ116" s="8">
        <v>0</v>
      </c>
      <c r="WR116" s="8">
        <v>0</v>
      </c>
      <c r="WS116" s="8">
        <v>0</v>
      </c>
      <c r="WT116" s="8">
        <v>1642118</v>
      </c>
      <c r="WU116" s="8">
        <v>1250734</v>
      </c>
      <c r="WV116" s="8">
        <v>1998178</v>
      </c>
      <c r="WW116" s="8">
        <v>1889321</v>
      </c>
      <c r="WX116" s="8">
        <v>1784977</v>
      </c>
      <c r="WY116" s="8">
        <v>0</v>
      </c>
      <c r="WZ116" s="8">
        <v>0</v>
      </c>
      <c r="XA116" s="8">
        <v>0</v>
      </c>
      <c r="XB116" s="8">
        <v>0</v>
      </c>
      <c r="XC116" s="8">
        <v>0</v>
      </c>
      <c r="XD116" s="8">
        <v>0</v>
      </c>
      <c r="XE116" s="8">
        <v>0</v>
      </c>
      <c r="XF116" s="8">
        <v>0</v>
      </c>
      <c r="XG116" s="8">
        <v>0</v>
      </c>
      <c r="XH116" s="8">
        <v>0</v>
      </c>
      <c r="XI116" s="8">
        <v>0</v>
      </c>
      <c r="XJ116" s="8">
        <v>0</v>
      </c>
      <c r="XK116" s="8">
        <v>0</v>
      </c>
      <c r="XL116" s="8">
        <v>0</v>
      </c>
      <c r="XM116" s="8">
        <v>0</v>
      </c>
      <c r="XN116" s="8">
        <v>148864</v>
      </c>
      <c r="XO116" s="8">
        <v>126866</v>
      </c>
      <c r="XP116" s="8">
        <v>132378</v>
      </c>
      <c r="XQ116" s="8">
        <v>156156</v>
      </c>
      <c r="XR116" s="8">
        <v>88281</v>
      </c>
      <c r="XS116" s="8">
        <v>0</v>
      </c>
      <c r="XT116" s="8">
        <v>0</v>
      </c>
      <c r="XU116" s="8">
        <v>0</v>
      </c>
      <c r="XV116" s="8">
        <v>0</v>
      </c>
      <c r="XW116" s="8">
        <v>0</v>
      </c>
      <c r="XX116" s="8">
        <v>876169</v>
      </c>
      <c r="XY116" s="8">
        <v>1593535</v>
      </c>
      <c r="XZ116" s="8">
        <v>1310970</v>
      </c>
      <c r="YA116" s="8">
        <v>777530</v>
      </c>
      <c r="YB116" s="8" t="s">
        <v>150</v>
      </c>
      <c r="YC116" s="8">
        <v>0</v>
      </c>
      <c r="YD116" s="8">
        <v>0</v>
      </c>
      <c r="YE116" s="8">
        <v>0</v>
      </c>
      <c r="YF116" s="8">
        <v>0</v>
      </c>
      <c r="YG116" s="8">
        <v>0</v>
      </c>
      <c r="YH116" s="8">
        <v>0</v>
      </c>
      <c r="YI116" s="8">
        <v>0</v>
      </c>
      <c r="YJ116" s="8">
        <v>0</v>
      </c>
      <c r="YK116" s="8">
        <v>0</v>
      </c>
      <c r="YL116" s="8">
        <v>0</v>
      </c>
      <c r="YM116" s="8">
        <v>0</v>
      </c>
      <c r="YN116" s="8">
        <v>0</v>
      </c>
      <c r="YO116" s="8">
        <v>0</v>
      </c>
      <c r="YP116" s="8">
        <v>0</v>
      </c>
      <c r="YQ116" s="8">
        <v>0</v>
      </c>
      <c r="YR116" s="8">
        <v>467432</v>
      </c>
      <c r="YS116" s="8">
        <v>422807</v>
      </c>
      <c r="YT116" s="8">
        <v>421874</v>
      </c>
      <c r="YU116" s="8">
        <v>532095</v>
      </c>
      <c r="YV116" s="8">
        <v>356549</v>
      </c>
      <c r="YW116" s="8">
        <v>217074</v>
      </c>
      <c r="YX116" s="8">
        <v>200052</v>
      </c>
      <c r="YY116" s="8">
        <v>227622</v>
      </c>
      <c r="YZ116" s="8">
        <v>242130</v>
      </c>
      <c r="ZA116" s="8">
        <v>208905</v>
      </c>
      <c r="ZB116" s="8">
        <v>303260</v>
      </c>
      <c r="ZC116" s="8">
        <v>411994</v>
      </c>
      <c r="ZD116" s="8">
        <v>243621</v>
      </c>
      <c r="ZE116" s="8">
        <v>361379</v>
      </c>
      <c r="ZF116" s="8">
        <v>281277</v>
      </c>
    </row>
    <row r="117" spans="2:682" x14ac:dyDescent="0.2">
      <c r="B117" s="196" t="s">
        <v>511</v>
      </c>
      <c r="C117" s="7">
        <v>203155</v>
      </c>
      <c r="D117" s="7" t="s">
        <v>502</v>
      </c>
      <c r="E117" s="197">
        <v>6</v>
      </c>
      <c r="F117" s="7" t="s">
        <v>512</v>
      </c>
      <c r="G117" s="197"/>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8">
        <v>0</v>
      </c>
      <c r="AA117" s="8">
        <v>0</v>
      </c>
      <c r="AB117" s="8">
        <v>0</v>
      </c>
      <c r="AC117" s="8">
        <v>0</v>
      </c>
      <c r="AD117" s="8">
        <v>0</v>
      </c>
      <c r="AE117" s="8">
        <v>0</v>
      </c>
      <c r="AF117" s="8">
        <v>0</v>
      </c>
      <c r="AG117" s="8">
        <v>419467</v>
      </c>
      <c r="AH117" s="8">
        <v>515094</v>
      </c>
      <c r="AI117" s="8">
        <v>427168</v>
      </c>
      <c r="AJ117" s="8">
        <v>577329</v>
      </c>
      <c r="AK117" s="8">
        <v>403818</v>
      </c>
      <c r="AL117" s="8">
        <v>0</v>
      </c>
      <c r="AM117" s="8">
        <v>0</v>
      </c>
      <c r="AN117" s="8">
        <v>0</v>
      </c>
      <c r="AO117" s="8">
        <v>0</v>
      </c>
      <c r="AP117" s="8">
        <v>0</v>
      </c>
      <c r="AQ117" s="8">
        <v>0</v>
      </c>
      <c r="AR117" s="8">
        <v>0</v>
      </c>
      <c r="AS117" s="8">
        <v>0</v>
      </c>
      <c r="AT117" s="8">
        <v>0</v>
      </c>
      <c r="AU117" s="8">
        <v>0</v>
      </c>
      <c r="AV117" s="8">
        <v>0</v>
      </c>
      <c r="AW117" s="8">
        <v>0</v>
      </c>
      <c r="AX117" s="8">
        <v>0</v>
      </c>
      <c r="AY117" s="8">
        <v>0</v>
      </c>
      <c r="AZ117" s="8">
        <v>0</v>
      </c>
      <c r="BA117" s="8">
        <v>0</v>
      </c>
      <c r="BB117" s="8">
        <v>0</v>
      </c>
      <c r="BC117" s="8">
        <v>0</v>
      </c>
      <c r="BD117" s="8">
        <v>0</v>
      </c>
      <c r="BE117" s="8">
        <v>0</v>
      </c>
      <c r="BF117" s="8" t="s">
        <v>150</v>
      </c>
      <c r="BG117" s="8" t="s">
        <v>150</v>
      </c>
      <c r="BH117" s="8" t="s">
        <v>150</v>
      </c>
      <c r="BI117" s="8" t="s">
        <v>150</v>
      </c>
      <c r="BJ117" s="8" t="s">
        <v>150</v>
      </c>
      <c r="BK117" s="8">
        <v>0</v>
      </c>
      <c r="BL117" s="8">
        <v>0</v>
      </c>
      <c r="BM117" s="8">
        <v>0</v>
      </c>
      <c r="BN117" s="8">
        <v>0</v>
      </c>
      <c r="BO117" s="8">
        <v>0</v>
      </c>
      <c r="BP117" s="8">
        <v>0</v>
      </c>
      <c r="BQ117" s="8">
        <v>0</v>
      </c>
      <c r="BR117" s="8">
        <v>0</v>
      </c>
      <c r="BS117" s="8">
        <v>0</v>
      </c>
      <c r="BT117" s="8">
        <v>0</v>
      </c>
      <c r="BU117" s="8">
        <v>0</v>
      </c>
      <c r="BV117" s="8">
        <v>0</v>
      </c>
      <c r="BW117" s="8">
        <v>0</v>
      </c>
      <c r="BX117" s="8">
        <v>0</v>
      </c>
      <c r="BY117" s="8">
        <v>0</v>
      </c>
      <c r="BZ117" s="8">
        <v>0</v>
      </c>
      <c r="CA117" s="8">
        <v>0</v>
      </c>
      <c r="CB117" s="8">
        <v>0</v>
      </c>
      <c r="CC117" s="8">
        <v>0</v>
      </c>
      <c r="CD117" s="8">
        <v>0</v>
      </c>
      <c r="CE117" s="8">
        <v>0</v>
      </c>
      <c r="CF117" s="8">
        <v>0</v>
      </c>
      <c r="CG117" s="8">
        <v>0</v>
      </c>
      <c r="CH117" s="8">
        <v>0</v>
      </c>
      <c r="CI117" s="8">
        <v>0</v>
      </c>
      <c r="CJ117" s="8">
        <v>0</v>
      </c>
      <c r="CK117" s="8">
        <v>0</v>
      </c>
      <c r="CL117" s="8">
        <v>0</v>
      </c>
      <c r="CM117" s="8">
        <v>0</v>
      </c>
      <c r="CN117" s="8">
        <v>0</v>
      </c>
      <c r="CO117" s="8">
        <v>0</v>
      </c>
      <c r="CP117" s="8">
        <v>0</v>
      </c>
      <c r="CQ117" s="8">
        <v>0</v>
      </c>
      <c r="CR117" s="8">
        <v>0</v>
      </c>
      <c r="CS117" s="8">
        <v>0</v>
      </c>
      <c r="CT117" s="8">
        <v>0</v>
      </c>
      <c r="CU117" s="8">
        <v>0</v>
      </c>
      <c r="CV117" s="8">
        <v>0</v>
      </c>
      <c r="CW117" s="8">
        <v>0</v>
      </c>
      <c r="CX117" s="8">
        <v>0</v>
      </c>
      <c r="CY117" s="8">
        <v>0</v>
      </c>
      <c r="CZ117" s="8">
        <v>0</v>
      </c>
      <c r="DA117" s="8">
        <v>0</v>
      </c>
      <c r="DB117" s="8">
        <v>0</v>
      </c>
      <c r="DC117" s="8">
        <v>0</v>
      </c>
      <c r="DD117" s="8">
        <v>707276</v>
      </c>
      <c r="DE117" s="8">
        <v>806627</v>
      </c>
      <c r="DF117" s="8">
        <v>801927</v>
      </c>
      <c r="DG117" s="8">
        <v>997913</v>
      </c>
      <c r="DH117" s="8">
        <v>829490</v>
      </c>
      <c r="DI117" s="8" t="s">
        <v>150</v>
      </c>
      <c r="DJ117" s="8" t="s">
        <v>150</v>
      </c>
      <c r="DK117" s="8" t="s">
        <v>150</v>
      </c>
      <c r="DL117" s="8" t="s">
        <v>150</v>
      </c>
      <c r="DM117" s="8" t="s">
        <v>150</v>
      </c>
      <c r="DN117" s="8">
        <v>0</v>
      </c>
      <c r="DO117" s="8">
        <v>0</v>
      </c>
      <c r="DP117" s="8">
        <v>0</v>
      </c>
      <c r="DQ117" s="8">
        <v>0</v>
      </c>
      <c r="DR117" s="8">
        <v>0</v>
      </c>
      <c r="DS117" s="8">
        <v>381967</v>
      </c>
      <c r="DT117" s="8">
        <v>434546</v>
      </c>
      <c r="DU117" s="8">
        <v>473908</v>
      </c>
      <c r="DV117" s="8">
        <v>427195</v>
      </c>
      <c r="DW117" s="8">
        <v>368515</v>
      </c>
      <c r="DX117" s="8">
        <v>0</v>
      </c>
      <c r="DY117" s="8">
        <v>0</v>
      </c>
      <c r="DZ117" s="8">
        <v>0</v>
      </c>
      <c r="EA117" s="8">
        <v>0</v>
      </c>
      <c r="EB117" s="8">
        <v>0</v>
      </c>
      <c r="EC117" s="8">
        <v>3397841</v>
      </c>
      <c r="ED117" s="8">
        <v>2651766</v>
      </c>
      <c r="EE117" s="8">
        <v>3182407</v>
      </c>
      <c r="EF117" s="8">
        <v>2741146</v>
      </c>
      <c r="EG117" s="8">
        <v>2870089</v>
      </c>
      <c r="EH117" s="8">
        <v>0</v>
      </c>
      <c r="EI117" s="8">
        <v>0</v>
      </c>
      <c r="EJ117" s="8">
        <v>0</v>
      </c>
      <c r="EK117" s="8">
        <v>0</v>
      </c>
      <c r="EL117" s="8">
        <v>0</v>
      </c>
      <c r="EM117" s="8">
        <v>0</v>
      </c>
      <c r="EN117" s="8">
        <v>0</v>
      </c>
      <c r="EO117" s="8">
        <v>0</v>
      </c>
      <c r="EP117" s="8">
        <v>0</v>
      </c>
      <c r="EQ117" s="8">
        <v>0</v>
      </c>
      <c r="ER117" s="8">
        <v>0</v>
      </c>
      <c r="ES117" s="8">
        <v>0</v>
      </c>
      <c r="ET117" s="8">
        <v>0</v>
      </c>
      <c r="EU117" s="8">
        <v>0</v>
      </c>
      <c r="EV117" s="8">
        <v>0</v>
      </c>
      <c r="EW117" s="8">
        <v>0</v>
      </c>
      <c r="EX117" s="8">
        <v>0</v>
      </c>
      <c r="EY117" s="8">
        <v>0</v>
      </c>
      <c r="EZ117" s="8">
        <v>0</v>
      </c>
      <c r="FA117" s="8">
        <v>0</v>
      </c>
      <c r="FB117" s="8">
        <v>0</v>
      </c>
      <c r="FC117" s="8">
        <v>0</v>
      </c>
      <c r="FD117" s="8">
        <v>0</v>
      </c>
      <c r="FE117" s="8">
        <v>0</v>
      </c>
      <c r="FF117" s="8">
        <v>0</v>
      </c>
      <c r="FG117" s="8">
        <v>0</v>
      </c>
      <c r="FH117" s="8">
        <v>0</v>
      </c>
      <c r="FI117" s="8">
        <v>0</v>
      </c>
      <c r="FJ117" s="8">
        <v>0</v>
      </c>
      <c r="FK117" s="8">
        <v>0</v>
      </c>
      <c r="FL117" s="8">
        <v>0</v>
      </c>
      <c r="FM117" s="8">
        <v>0</v>
      </c>
      <c r="FN117" s="8">
        <v>0</v>
      </c>
      <c r="FO117" s="8">
        <v>0</v>
      </c>
      <c r="FP117" s="8">
        <v>0</v>
      </c>
      <c r="FQ117" s="8">
        <v>0</v>
      </c>
      <c r="FR117" s="8">
        <v>0</v>
      </c>
      <c r="FS117" s="8">
        <v>0</v>
      </c>
      <c r="FT117" s="8">
        <v>0</v>
      </c>
      <c r="FU117" s="8">
        <v>0</v>
      </c>
      <c r="FV117" s="8">
        <v>0</v>
      </c>
      <c r="FW117" s="8">
        <v>0</v>
      </c>
      <c r="FX117" s="8">
        <v>0</v>
      </c>
      <c r="FY117" s="8">
        <v>0</v>
      </c>
      <c r="FZ117" s="8">
        <v>0</v>
      </c>
      <c r="GA117" s="8">
        <v>0</v>
      </c>
      <c r="GB117" s="8">
        <v>0</v>
      </c>
      <c r="GC117" s="8">
        <v>0</v>
      </c>
      <c r="GD117" s="8">
        <v>0</v>
      </c>
      <c r="GE117" s="8">
        <v>0</v>
      </c>
      <c r="GF117" s="8">
        <v>0</v>
      </c>
      <c r="GG117" s="8">
        <v>0</v>
      </c>
      <c r="GH117" s="8">
        <v>0</v>
      </c>
      <c r="GI117" s="8">
        <v>0</v>
      </c>
      <c r="GJ117" s="8">
        <v>0</v>
      </c>
      <c r="GK117" s="8">
        <v>0</v>
      </c>
      <c r="GL117" s="8">
        <v>0</v>
      </c>
      <c r="GM117" s="8">
        <v>0</v>
      </c>
      <c r="GN117" s="8">
        <v>0</v>
      </c>
      <c r="GO117" s="8">
        <v>0</v>
      </c>
      <c r="GP117" s="8">
        <v>0</v>
      </c>
      <c r="GQ117" s="8">
        <v>0</v>
      </c>
      <c r="GR117" s="8">
        <v>0</v>
      </c>
      <c r="GS117" s="8">
        <v>0</v>
      </c>
      <c r="GT117" s="8">
        <v>0</v>
      </c>
      <c r="GU117" s="8">
        <v>0</v>
      </c>
      <c r="GV117" s="8">
        <v>0</v>
      </c>
      <c r="GW117" s="8">
        <v>0</v>
      </c>
      <c r="GX117" s="8">
        <v>0</v>
      </c>
      <c r="GY117" s="8">
        <v>0</v>
      </c>
      <c r="GZ117" s="8">
        <v>0</v>
      </c>
      <c r="HA117" s="8">
        <v>0</v>
      </c>
      <c r="HB117" s="8">
        <v>0</v>
      </c>
      <c r="HC117" s="8">
        <v>0</v>
      </c>
      <c r="HD117" s="8">
        <v>0</v>
      </c>
      <c r="HE117" s="8">
        <v>0</v>
      </c>
      <c r="HF117" s="8">
        <v>0</v>
      </c>
      <c r="HG117" s="8">
        <v>0</v>
      </c>
      <c r="HH117" s="8">
        <v>0</v>
      </c>
      <c r="HI117" s="8">
        <v>0</v>
      </c>
      <c r="HJ117" s="8">
        <v>0</v>
      </c>
      <c r="HK117" s="8">
        <v>0</v>
      </c>
      <c r="HL117" s="8">
        <v>0</v>
      </c>
      <c r="HM117" s="8">
        <v>0</v>
      </c>
      <c r="HN117" s="8">
        <v>0</v>
      </c>
      <c r="HO117" s="8">
        <v>0</v>
      </c>
      <c r="HP117" s="8" t="s">
        <v>150</v>
      </c>
      <c r="HQ117" s="8" t="s">
        <v>150</v>
      </c>
      <c r="HR117" s="8" t="s">
        <v>150</v>
      </c>
      <c r="HS117" s="8" t="s">
        <v>150</v>
      </c>
      <c r="HT117" s="8">
        <v>621914</v>
      </c>
      <c r="HU117" s="8">
        <v>516312</v>
      </c>
      <c r="HV117" s="8">
        <v>552078</v>
      </c>
      <c r="HW117" s="8">
        <v>444091</v>
      </c>
      <c r="HX117" s="8">
        <v>331722</v>
      </c>
      <c r="HY117" s="8">
        <v>0</v>
      </c>
      <c r="HZ117" s="8">
        <v>0</v>
      </c>
      <c r="IA117" s="8">
        <v>0</v>
      </c>
      <c r="IB117" s="8">
        <v>0</v>
      </c>
      <c r="IC117" s="8" t="s">
        <v>150</v>
      </c>
      <c r="ID117" s="8">
        <v>0</v>
      </c>
      <c r="IE117" s="8">
        <v>0</v>
      </c>
      <c r="IF117" s="8">
        <v>0</v>
      </c>
      <c r="IG117" s="8">
        <v>0</v>
      </c>
      <c r="IH117" s="8">
        <v>0</v>
      </c>
      <c r="II117" s="8">
        <v>0</v>
      </c>
      <c r="IJ117" s="8">
        <v>0</v>
      </c>
      <c r="IK117" s="8">
        <v>0</v>
      </c>
      <c r="IL117" s="8">
        <v>0</v>
      </c>
      <c r="IM117" s="8">
        <v>0</v>
      </c>
      <c r="IN117" s="8">
        <v>0</v>
      </c>
      <c r="IO117" s="8">
        <v>0</v>
      </c>
      <c r="IP117" s="8" t="s">
        <v>150</v>
      </c>
      <c r="IQ117" s="8" t="s">
        <v>150</v>
      </c>
      <c r="IR117" s="8" t="s">
        <v>150</v>
      </c>
      <c r="IS117" s="8">
        <v>0</v>
      </c>
      <c r="IT117" s="8">
        <v>0</v>
      </c>
      <c r="IU117" s="8" t="s">
        <v>150</v>
      </c>
      <c r="IV117" s="8" t="s">
        <v>150</v>
      </c>
      <c r="IW117" s="8" t="s">
        <v>150</v>
      </c>
      <c r="IX117" s="8">
        <v>0</v>
      </c>
      <c r="IY117" s="8">
        <v>0</v>
      </c>
      <c r="IZ117" s="8">
        <v>0</v>
      </c>
      <c r="JA117" s="8">
        <v>0</v>
      </c>
      <c r="JB117" s="8">
        <v>0</v>
      </c>
      <c r="JC117" s="8">
        <v>0</v>
      </c>
      <c r="JD117" s="8">
        <v>0</v>
      </c>
      <c r="JE117" s="8">
        <v>0</v>
      </c>
      <c r="JF117" s="8">
        <v>0</v>
      </c>
      <c r="JG117" s="8">
        <v>0</v>
      </c>
      <c r="JH117" s="8">
        <v>0</v>
      </c>
      <c r="JI117" s="8">
        <v>0</v>
      </c>
      <c r="JJ117" s="8">
        <v>0</v>
      </c>
      <c r="JK117" s="8">
        <v>0</v>
      </c>
      <c r="JL117" s="8">
        <v>0</v>
      </c>
      <c r="JM117" s="8">
        <v>207407</v>
      </c>
      <c r="JN117" s="8">
        <v>156864</v>
      </c>
      <c r="JO117" s="8">
        <v>127506</v>
      </c>
      <c r="JP117" s="8">
        <v>125233</v>
      </c>
      <c r="JQ117" s="8">
        <v>17612</v>
      </c>
      <c r="JR117" s="8">
        <v>0</v>
      </c>
      <c r="JS117" s="8">
        <v>0</v>
      </c>
      <c r="JT117" s="8">
        <v>0</v>
      </c>
      <c r="JU117" s="8">
        <v>0</v>
      </c>
      <c r="JV117" s="8">
        <v>0</v>
      </c>
      <c r="JW117" s="8">
        <v>0</v>
      </c>
      <c r="JX117" s="8">
        <v>0</v>
      </c>
      <c r="JY117" s="8">
        <v>0</v>
      </c>
      <c r="JZ117" s="8">
        <v>0</v>
      </c>
      <c r="KA117" s="8">
        <v>0</v>
      </c>
      <c r="KB117" s="8">
        <v>0</v>
      </c>
      <c r="KC117" s="8">
        <v>0</v>
      </c>
      <c r="KD117" s="8">
        <v>0</v>
      </c>
      <c r="KE117" s="8">
        <v>0</v>
      </c>
      <c r="KF117" s="8">
        <v>0</v>
      </c>
      <c r="KG117" s="8">
        <v>0</v>
      </c>
      <c r="KH117" s="8">
        <v>0</v>
      </c>
      <c r="KI117" s="8">
        <v>0</v>
      </c>
      <c r="KJ117" s="8">
        <v>0</v>
      </c>
      <c r="KK117" s="8" t="s">
        <v>150</v>
      </c>
      <c r="KL117" s="8">
        <v>0</v>
      </c>
      <c r="KM117" s="8">
        <v>0</v>
      </c>
      <c r="KN117" s="8">
        <v>0</v>
      </c>
      <c r="KO117" s="8">
        <v>0</v>
      </c>
      <c r="KP117" s="8" t="s">
        <v>150</v>
      </c>
      <c r="KQ117" s="8">
        <v>0</v>
      </c>
      <c r="KR117" s="8">
        <v>0</v>
      </c>
      <c r="KS117" s="8">
        <v>0</v>
      </c>
      <c r="KT117" s="8">
        <v>0</v>
      </c>
      <c r="KU117" s="8">
        <v>0</v>
      </c>
      <c r="KV117" s="8">
        <v>0</v>
      </c>
      <c r="KW117" s="8">
        <v>0</v>
      </c>
      <c r="KX117" s="8">
        <v>0</v>
      </c>
      <c r="KY117" s="8">
        <v>0</v>
      </c>
      <c r="KZ117" s="8">
        <v>0</v>
      </c>
      <c r="LA117" s="8">
        <v>0</v>
      </c>
      <c r="LB117" s="8">
        <v>0</v>
      </c>
      <c r="LC117" s="8">
        <v>0</v>
      </c>
      <c r="LD117" s="8">
        <v>0</v>
      </c>
      <c r="LE117" s="8">
        <v>0</v>
      </c>
      <c r="LF117" s="8">
        <v>0</v>
      </c>
      <c r="LG117" s="8">
        <v>0</v>
      </c>
      <c r="LH117" s="8">
        <v>0</v>
      </c>
      <c r="LI117" s="8">
        <v>0</v>
      </c>
      <c r="LJ117" s="8">
        <v>0</v>
      </c>
      <c r="LK117" s="8">
        <v>0</v>
      </c>
      <c r="LL117" s="8">
        <v>0</v>
      </c>
      <c r="LM117" s="8" t="s">
        <v>150</v>
      </c>
      <c r="LN117" s="8" t="s">
        <v>150</v>
      </c>
      <c r="LO117" s="8" t="s">
        <v>150</v>
      </c>
      <c r="LP117" s="8">
        <v>0</v>
      </c>
      <c r="LQ117" s="8">
        <v>0</v>
      </c>
      <c r="LR117" s="8">
        <v>0</v>
      </c>
      <c r="LS117" s="8">
        <v>0</v>
      </c>
      <c r="LT117" s="8">
        <v>0</v>
      </c>
      <c r="LU117" s="8">
        <v>0</v>
      </c>
      <c r="LV117" s="8">
        <v>0</v>
      </c>
      <c r="LW117" s="8">
        <v>0</v>
      </c>
      <c r="LX117" s="8">
        <v>0</v>
      </c>
      <c r="LY117" s="8">
        <v>0</v>
      </c>
      <c r="LZ117" s="8">
        <v>0</v>
      </c>
      <c r="MA117" s="8">
        <v>0</v>
      </c>
      <c r="MB117" s="8">
        <v>0</v>
      </c>
      <c r="MC117" s="8">
        <v>0</v>
      </c>
      <c r="MD117" s="8">
        <v>0</v>
      </c>
      <c r="ME117" s="8">
        <v>0</v>
      </c>
      <c r="MF117" s="8">
        <v>0</v>
      </c>
      <c r="MG117" s="8">
        <v>0</v>
      </c>
      <c r="MH117" s="8">
        <v>0</v>
      </c>
      <c r="MI117" s="8">
        <v>0</v>
      </c>
      <c r="MJ117" s="8">
        <v>0</v>
      </c>
      <c r="MK117" s="8">
        <v>0</v>
      </c>
      <c r="ML117" s="8">
        <v>0</v>
      </c>
      <c r="MM117" s="8">
        <v>0</v>
      </c>
      <c r="MN117" s="8">
        <v>0</v>
      </c>
      <c r="MO117" s="8">
        <v>540361</v>
      </c>
      <c r="MP117" s="8">
        <v>586110</v>
      </c>
      <c r="MQ117" s="8">
        <v>523687</v>
      </c>
      <c r="MR117" s="8">
        <v>542841</v>
      </c>
      <c r="MS117" s="8">
        <v>507098</v>
      </c>
      <c r="MT117" s="8">
        <v>0</v>
      </c>
      <c r="MU117" s="8">
        <v>0</v>
      </c>
      <c r="MV117" s="8">
        <v>0</v>
      </c>
      <c r="MW117" s="8">
        <v>0</v>
      </c>
      <c r="MX117" s="8">
        <v>0</v>
      </c>
      <c r="MY117" s="8" t="s">
        <v>150</v>
      </c>
      <c r="MZ117" s="8" t="s">
        <v>150</v>
      </c>
      <c r="NA117" s="8" t="s">
        <v>150</v>
      </c>
      <c r="NB117" s="8" t="s">
        <v>150</v>
      </c>
      <c r="NC117" s="8" t="s">
        <v>150</v>
      </c>
      <c r="ND117" s="8">
        <v>0</v>
      </c>
      <c r="NE117" s="8">
        <v>0</v>
      </c>
      <c r="NF117" s="8">
        <v>0</v>
      </c>
      <c r="NG117" s="8">
        <v>0</v>
      </c>
      <c r="NH117" s="8">
        <v>0</v>
      </c>
      <c r="NI117" s="8">
        <v>0</v>
      </c>
      <c r="NJ117" s="8">
        <v>0</v>
      </c>
      <c r="NK117" s="8">
        <v>0</v>
      </c>
      <c r="NL117" s="8">
        <v>0</v>
      </c>
      <c r="NM117" s="8">
        <v>0</v>
      </c>
      <c r="NN117" s="8">
        <v>0</v>
      </c>
      <c r="NO117" s="8">
        <v>0</v>
      </c>
      <c r="NP117" s="8">
        <v>0</v>
      </c>
      <c r="NQ117" s="8">
        <v>0</v>
      </c>
      <c r="NR117" s="8">
        <v>0</v>
      </c>
      <c r="NS117" s="8">
        <v>0</v>
      </c>
      <c r="NT117" s="8">
        <v>0</v>
      </c>
      <c r="NU117" s="8">
        <v>0</v>
      </c>
      <c r="NV117" s="8">
        <v>0</v>
      </c>
      <c r="NW117" s="8">
        <v>0</v>
      </c>
      <c r="NX117" s="8" t="s">
        <v>150</v>
      </c>
      <c r="NY117" s="8" t="s">
        <v>150</v>
      </c>
      <c r="NZ117" s="8" t="s">
        <v>150</v>
      </c>
      <c r="OA117" s="8" t="s">
        <v>150</v>
      </c>
      <c r="OB117" s="8">
        <v>0</v>
      </c>
      <c r="OC117" s="8">
        <v>0</v>
      </c>
      <c r="OD117" s="8">
        <v>0</v>
      </c>
      <c r="OE117" s="8">
        <v>0</v>
      </c>
      <c r="OF117" s="8">
        <v>0</v>
      </c>
      <c r="OG117" s="8">
        <v>0</v>
      </c>
      <c r="OH117" s="8">
        <v>0</v>
      </c>
      <c r="OI117" s="8">
        <v>0</v>
      </c>
      <c r="OJ117" s="8">
        <v>0</v>
      </c>
      <c r="OK117" s="8">
        <v>0</v>
      </c>
      <c r="OL117" s="8">
        <v>0</v>
      </c>
      <c r="OM117" s="8">
        <v>0</v>
      </c>
      <c r="ON117" s="8">
        <v>0</v>
      </c>
      <c r="OO117" s="8">
        <v>0</v>
      </c>
      <c r="OP117" s="8">
        <v>0</v>
      </c>
      <c r="OQ117" s="8">
        <v>0</v>
      </c>
      <c r="OR117" s="8">
        <v>0</v>
      </c>
      <c r="OS117" s="8">
        <v>0</v>
      </c>
      <c r="OT117" s="8">
        <v>0</v>
      </c>
      <c r="OU117" s="8">
        <v>0</v>
      </c>
      <c r="OV117" s="8">
        <v>0</v>
      </c>
      <c r="OW117" s="8">
        <v>0</v>
      </c>
      <c r="OX117" s="8">
        <v>0</v>
      </c>
      <c r="OY117" s="8">
        <v>0</v>
      </c>
      <c r="OZ117" s="8">
        <v>0</v>
      </c>
      <c r="PA117" s="8">
        <v>0</v>
      </c>
      <c r="PB117" s="8">
        <v>0</v>
      </c>
      <c r="PC117" s="8">
        <v>0</v>
      </c>
      <c r="PD117" s="8">
        <v>0</v>
      </c>
      <c r="PE117" s="8">
        <v>0</v>
      </c>
      <c r="PF117" s="8">
        <v>0</v>
      </c>
      <c r="PG117" s="8">
        <v>0</v>
      </c>
      <c r="PH117" s="8">
        <v>0</v>
      </c>
      <c r="PI117" s="8">
        <v>0</v>
      </c>
      <c r="PJ117" s="8">
        <v>0</v>
      </c>
      <c r="PK117" s="8">
        <v>0</v>
      </c>
      <c r="PL117" s="8">
        <v>0</v>
      </c>
      <c r="PM117" s="8">
        <v>0</v>
      </c>
      <c r="PN117" s="8">
        <v>0</v>
      </c>
      <c r="PO117" s="8">
        <v>0</v>
      </c>
      <c r="PP117" s="8">
        <v>0</v>
      </c>
      <c r="PQ117" s="8">
        <v>0</v>
      </c>
      <c r="PR117" s="8">
        <v>0</v>
      </c>
      <c r="PS117" s="8">
        <v>0</v>
      </c>
      <c r="PT117" s="8">
        <v>0</v>
      </c>
      <c r="PU117" s="8">
        <v>0</v>
      </c>
      <c r="PV117" s="8">
        <v>0</v>
      </c>
      <c r="PW117" s="8">
        <v>0</v>
      </c>
      <c r="PX117" s="8">
        <v>0</v>
      </c>
      <c r="PY117" s="8">
        <v>0</v>
      </c>
      <c r="PZ117" s="8">
        <v>0</v>
      </c>
      <c r="QA117" s="8">
        <v>0</v>
      </c>
      <c r="QB117" s="8">
        <v>0</v>
      </c>
      <c r="QC117" s="8">
        <v>0</v>
      </c>
      <c r="QD117" s="8">
        <v>0</v>
      </c>
      <c r="QE117" s="8">
        <v>0</v>
      </c>
      <c r="QF117" s="8">
        <v>872199</v>
      </c>
      <c r="QG117" s="8">
        <v>784053</v>
      </c>
      <c r="QH117" s="8">
        <v>744444</v>
      </c>
      <c r="QI117" s="8">
        <v>624145</v>
      </c>
      <c r="QJ117" s="8">
        <v>943776</v>
      </c>
      <c r="QK117" s="8">
        <v>0</v>
      </c>
      <c r="QL117" s="8">
        <v>0</v>
      </c>
      <c r="QM117" s="8">
        <v>0</v>
      </c>
      <c r="QN117" s="8">
        <v>0</v>
      </c>
      <c r="QO117" s="8">
        <v>0</v>
      </c>
      <c r="QP117" s="8">
        <v>0</v>
      </c>
      <c r="QQ117" s="8">
        <v>0</v>
      </c>
      <c r="QR117" s="8">
        <v>0</v>
      </c>
      <c r="QS117" s="8">
        <v>0</v>
      </c>
      <c r="QT117" s="8">
        <v>0</v>
      </c>
      <c r="QU117" s="8">
        <v>0</v>
      </c>
      <c r="QV117" s="8">
        <v>0</v>
      </c>
      <c r="QW117" s="8">
        <v>0</v>
      </c>
      <c r="QX117" s="8">
        <v>0</v>
      </c>
      <c r="QY117" s="8">
        <v>0</v>
      </c>
      <c r="QZ117" s="8">
        <v>0</v>
      </c>
      <c r="RA117" s="8">
        <v>0</v>
      </c>
      <c r="RB117" s="8">
        <v>0</v>
      </c>
      <c r="RC117" s="8">
        <v>0</v>
      </c>
      <c r="RD117" s="8">
        <v>0</v>
      </c>
      <c r="RE117" s="8" t="s">
        <v>150</v>
      </c>
      <c r="RF117" s="8" t="s">
        <v>150</v>
      </c>
      <c r="RG117" s="8" t="s">
        <v>150</v>
      </c>
      <c r="RH117" s="8" t="s">
        <v>150</v>
      </c>
      <c r="RI117" s="8" t="s">
        <v>150</v>
      </c>
      <c r="RJ117" s="8">
        <v>0</v>
      </c>
      <c r="RK117" s="8">
        <v>0</v>
      </c>
      <c r="RL117" s="8">
        <v>0</v>
      </c>
      <c r="RM117" s="8">
        <v>0</v>
      </c>
      <c r="RN117" s="8" t="s">
        <v>150</v>
      </c>
      <c r="RO117" s="8">
        <v>0</v>
      </c>
      <c r="RP117" s="8">
        <v>0</v>
      </c>
      <c r="RQ117" s="8">
        <v>0</v>
      </c>
      <c r="RR117" s="8">
        <v>0</v>
      </c>
      <c r="RS117" s="8">
        <v>0</v>
      </c>
      <c r="RT117" s="8">
        <v>0</v>
      </c>
      <c r="RU117" s="8">
        <v>0</v>
      </c>
      <c r="RV117" s="8">
        <v>0</v>
      </c>
      <c r="RW117" s="8">
        <v>0</v>
      </c>
      <c r="RX117" s="8">
        <v>0</v>
      </c>
      <c r="RY117" s="8">
        <v>0</v>
      </c>
      <c r="RZ117" s="8">
        <v>0</v>
      </c>
      <c r="SA117" s="8">
        <v>0</v>
      </c>
      <c r="SB117" s="8">
        <v>0</v>
      </c>
      <c r="SC117" s="8">
        <v>0</v>
      </c>
      <c r="SD117" s="8">
        <v>340601</v>
      </c>
      <c r="SE117" s="8">
        <v>224387</v>
      </c>
      <c r="SF117" s="8">
        <v>191223</v>
      </c>
      <c r="SG117" s="8">
        <v>90426</v>
      </c>
      <c r="SH117" s="8">
        <v>46593</v>
      </c>
      <c r="SI117" s="8">
        <v>0</v>
      </c>
      <c r="SJ117" s="8">
        <v>0</v>
      </c>
      <c r="SK117" s="8">
        <v>0</v>
      </c>
      <c r="SL117" s="8">
        <v>0</v>
      </c>
      <c r="SM117" s="8">
        <v>0</v>
      </c>
      <c r="SN117" s="8">
        <v>0</v>
      </c>
      <c r="SO117" s="8">
        <v>0</v>
      </c>
      <c r="SP117" s="8">
        <v>0</v>
      </c>
      <c r="SQ117" s="8">
        <v>0</v>
      </c>
      <c r="SR117" s="8">
        <v>0</v>
      </c>
      <c r="SS117" s="8">
        <v>0</v>
      </c>
      <c r="ST117" s="8">
        <v>0</v>
      </c>
      <c r="SU117" s="8">
        <v>0</v>
      </c>
      <c r="SV117" s="8">
        <v>0</v>
      </c>
      <c r="SW117" s="8">
        <v>0</v>
      </c>
      <c r="SX117" s="8">
        <v>0</v>
      </c>
      <c r="SY117" s="8">
        <v>0</v>
      </c>
      <c r="SZ117" s="8">
        <v>0</v>
      </c>
      <c r="TA117" s="8">
        <v>0</v>
      </c>
      <c r="TB117" s="8">
        <v>0</v>
      </c>
      <c r="TC117" s="8">
        <v>0</v>
      </c>
      <c r="TD117" s="8">
        <v>0</v>
      </c>
      <c r="TE117" s="8">
        <v>0</v>
      </c>
      <c r="TF117" s="8">
        <v>0</v>
      </c>
      <c r="TG117" s="8">
        <v>0</v>
      </c>
      <c r="TH117" s="8">
        <v>0</v>
      </c>
      <c r="TI117" s="8">
        <v>0</v>
      </c>
      <c r="TJ117" s="8">
        <v>0</v>
      </c>
      <c r="TK117" s="8">
        <v>0</v>
      </c>
      <c r="TL117" s="8">
        <v>0</v>
      </c>
      <c r="TM117" s="8">
        <v>0</v>
      </c>
      <c r="TN117" s="8">
        <v>0</v>
      </c>
      <c r="TO117" s="8">
        <v>0</v>
      </c>
      <c r="TP117" s="8">
        <v>0</v>
      </c>
      <c r="TQ117" s="8">
        <v>0</v>
      </c>
      <c r="TR117" s="8">
        <v>0</v>
      </c>
      <c r="TS117" s="8">
        <v>53371</v>
      </c>
      <c r="TT117" s="8">
        <v>46688</v>
      </c>
      <c r="TU117" s="8">
        <v>40303</v>
      </c>
      <c r="TV117" s="8">
        <v>47969</v>
      </c>
      <c r="TW117" s="8">
        <v>0</v>
      </c>
      <c r="TX117" s="8">
        <v>0</v>
      </c>
      <c r="TY117" s="8">
        <v>0</v>
      </c>
      <c r="TZ117" s="8">
        <v>0</v>
      </c>
      <c r="UA117" s="8">
        <v>0</v>
      </c>
      <c r="UB117" s="8">
        <v>444379</v>
      </c>
      <c r="UC117" s="8">
        <v>276870</v>
      </c>
      <c r="UD117" s="8">
        <v>258036</v>
      </c>
      <c r="UE117" s="8">
        <v>160377</v>
      </c>
      <c r="UF117" s="8">
        <v>115144</v>
      </c>
      <c r="UG117" s="8">
        <v>0</v>
      </c>
      <c r="UH117" s="8">
        <v>0</v>
      </c>
      <c r="UI117" s="8">
        <v>0</v>
      </c>
      <c r="UJ117" s="8">
        <v>0</v>
      </c>
      <c r="UK117" s="8">
        <v>0</v>
      </c>
      <c r="UL117" s="8">
        <v>0</v>
      </c>
      <c r="UM117" s="8">
        <v>0</v>
      </c>
      <c r="UN117" s="8">
        <v>0</v>
      </c>
      <c r="UO117" s="8">
        <v>0</v>
      </c>
      <c r="UP117" s="8">
        <v>0</v>
      </c>
      <c r="UQ117" s="8">
        <v>0</v>
      </c>
      <c r="UR117" s="8">
        <v>0</v>
      </c>
      <c r="US117" s="8">
        <v>0</v>
      </c>
      <c r="UT117" s="8">
        <v>0</v>
      </c>
      <c r="UU117" s="8">
        <v>0</v>
      </c>
      <c r="UV117" s="8">
        <v>0</v>
      </c>
      <c r="UW117" s="8">
        <v>0</v>
      </c>
      <c r="UX117" s="8">
        <v>0</v>
      </c>
      <c r="UY117" s="8">
        <v>0</v>
      </c>
      <c r="UZ117" s="8">
        <v>0</v>
      </c>
      <c r="VA117" s="8">
        <v>0</v>
      </c>
      <c r="VB117" s="8">
        <v>0</v>
      </c>
      <c r="VC117" s="8">
        <v>0</v>
      </c>
      <c r="VD117" s="8">
        <v>0</v>
      </c>
      <c r="VE117" s="8">
        <v>0</v>
      </c>
      <c r="VF117" s="8">
        <v>0</v>
      </c>
      <c r="VG117" s="8">
        <v>0</v>
      </c>
      <c r="VH117" s="8">
        <v>0</v>
      </c>
      <c r="VI117" s="8">
        <v>0</v>
      </c>
      <c r="VJ117" s="8">
        <v>0</v>
      </c>
      <c r="VK117" s="8">
        <v>0</v>
      </c>
      <c r="VL117" s="8">
        <v>0</v>
      </c>
      <c r="VM117" s="8">
        <v>0</v>
      </c>
      <c r="VN117" s="8">
        <v>0</v>
      </c>
      <c r="VO117" s="8">
        <v>0</v>
      </c>
      <c r="VP117" s="8">
        <v>0</v>
      </c>
      <c r="VQ117" s="8">
        <v>0</v>
      </c>
      <c r="VR117" s="8">
        <v>0</v>
      </c>
      <c r="VS117" s="8">
        <v>0</v>
      </c>
      <c r="VT117" s="8">
        <v>0</v>
      </c>
      <c r="VU117" s="8">
        <v>0</v>
      </c>
      <c r="VV117" s="8">
        <v>0</v>
      </c>
      <c r="VW117" s="8">
        <v>0</v>
      </c>
      <c r="VX117" s="8">
        <v>0</v>
      </c>
      <c r="VY117" s="8">
        <v>0</v>
      </c>
      <c r="VZ117" s="8">
        <v>0</v>
      </c>
      <c r="WA117" s="8">
        <v>0</v>
      </c>
      <c r="WB117" s="8">
        <v>0</v>
      </c>
      <c r="WC117" s="8">
        <v>0</v>
      </c>
      <c r="WD117" s="8">
        <v>0</v>
      </c>
      <c r="WE117" s="8">
        <v>0</v>
      </c>
      <c r="WF117" s="8">
        <v>0</v>
      </c>
      <c r="WG117" s="8">
        <v>0</v>
      </c>
      <c r="WH117" s="8">
        <v>0</v>
      </c>
      <c r="WI117" s="8">
        <v>0</v>
      </c>
      <c r="WJ117" s="8">
        <v>0</v>
      </c>
      <c r="WK117" s="8">
        <v>0</v>
      </c>
      <c r="WL117" s="8">
        <v>0</v>
      </c>
      <c r="WM117" s="8">
        <v>0</v>
      </c>
      <c r="WN117" s="8">
        <v>0</v>
      </c>
      <c r="WO117" s="8">
        <v>0</v>
      </c>
      <c r="WP117" s="8">
        <v>0</v>
      </c>
      <c r="WQ117" s="8">
        <v>0</v>
      </c>
      <c r="WR117" s="8">
        <v>0</v>
      </c>
      <c r="WS117" s="8">
        <v>0</v>
      </c>
      <c r="WT117" s="8">
        <v>375166</v>
      </c>
      <c r="WU117" s="8">
        <v>305780</v>
      </c>
      <c r="WV117" s="8">
        <v>34317</v>
      </c>
      <c r="WW117" s="8">
        <v>246125</v>
      </c>
      <c r="WX117" s="8">
        <v>236654</v>
      </c>
      <c r="WY117" s="8">
        <v>0</v>
      </c>
      <c r="WZ117" s="8">
        <v>0</v>
      </c>
      <c r="XA117" s="8">
        <v>0</v>
      </c>
      <c r="XB117" s="8">
        <v>0</v>
      </c>
      <c r="XC117" s="8">
        <v>0</v>
      </c>
      <c r="XD117" s="8">
        <v>0</v>
      </c>
      <c r="XE117" s="8">
        <v>0</v>
      </c>
      <c r="XF117" s="8">
        <v>0</v>
      </c>
      <c r="XG117" s="8">
        <v>0</v>
      </c>
      <c r="XH117" s="8">
        <v>0</v>
      </c>
      <c r="XI117" s="8">
        <v>0</v>
      </c>
      <c r="XJ117" s="8">
        <v>0</v>
      </c>
      <c r="XK117" s="8">
        <v>0</v>
      </c>
      <c r="XL117" s="8">
        <v>0</v>
      </c>
      <c r="XM117" s="8">
        <v>0</v>
      </c>
      <c r="XN117" s="8">
        <v>0</v>
      </c>
      <c r="XO117" s="8">
        <v>0</v>
      </c>
      <c r="XP117" s="8">
        <v>0</v>
      </c>
      <c r="XQ117" s="8">
        <v>0</v>
      </c>
      <c r="XR117" s="8">
        <v>0</v>
      </c>
      <c r="XS117" s="8">
        <v>0</v>
      </c>
      <c r="XT117" s="8">
        <v>0</v>
      </c>
      <c r="XU117" s="8">
        <v>0</v>
      </c>
      <c r="XV117" s="8">
        <v>0</v>
      </c>
      <c r="XW117" s="8">
        <v>0</v>
      </c>
      <c r="XX117" s="8">
        <v>2367303</v>
      </c>
      <c r="XY117" s="8">
        <v>2649519</v>
      </c>
      <c r="XZ117" s="8">
        <v>2227107</v>
      </c>
      <c r="YA117" s="8">
        <v>2005275</v>
      </c>
      <c r="YB117" s="8" t="s">
        <v>150</v>
      </c>
      <c r="YC117" s="8">
        <v>0</v>
      </c>
      <c r="YD117" s="8">
        <v>0</v>
      </c>
      <c r="YE117" s="8">
        <v>0</v>
      </c>
      <c r="YF117" s="8">
        <v>0</v>
      </c>
      <c r="YG117" s="8">
        <v>0</v>
      </c>
      <c r="YH117" s="8">
        <v>0</v>
      </c>
      <c r="YI117" s="8">
        <v>0</v>
      </c>
      <c r="YJ117" s="8">
        <v>0</v>
      </c>
      <c r="YK117" s="8">
        <v>0</v>
      </c>
      <c r="YL117" s="8">
        <v>0</v>
      </c>
      <c r="YM117" s="8">
        <v>0</v>
      </c>
      <c r="YN117" s="8">
        <v>0</v>
      </c>
      <c r="YO117" s="8">
        <v>0</v>
      </c>
      <c r="YP117" s="8">
        <v>0</v>
      </c>
      <c r="YQ117" s="8">
        <v>0</v>
      </c>
      <c r="YR117" s="8">
        <v>0</v>
      </c>
      <c r="YS117" s="8">
        <v>0</v>
      </c>
      <c r="YT117" s="8">
        <v>0</v>
      </c>
      <c r="YU117" s="8">
        <v>0</v>
      </c>
      <c r="YV117" s="8">
        <v>8074464</v>
      </c>
      <c r="YW117" s="8">
        <v>0</v>
      </c>
      <c r="YX117" s="8">
        <v>0</v>
      </c>
      <c r="YY117" s="8">
        <v>0</v>
      </c>
      <c r="YZ117" s="8">
        <v>0</v>
      </c>
      <c r="ZA117" s="8">
        <v>0</v>
      </c>
      <c r="ZB117" s="8">
        <v>0</v>
      </c>
      <c r="ZC117" s="8">
        <v>0</v>
      </c>
      <c r="ZD117" s="8">
        <v>0</v>
      </c>
      <c r="ZE117" s="8">
        <v>0</v>
      </c>
      <c r="ZF117" s="8">
        <v>0</v>
      </c>
    </row>
    <row r="118" spans="2:682" x14ac:dyDescent="0.2">
      <c r="B118" s="196" t="s">
        <v>513</v>
      </c>
      <c r="C118" s="7">
        <v>203156</v>
      </c>
      <c r="D118" s="7" t="s">
        <v>502</v>
      </c>
      <c r="E118" s="197">
        <v>7</v>
      </c>
      <c r="F118" s="7" t="s">
        <v>83</v>
      </c>
      <c r="G118" s="197"/>
      <c r="H118" s="8">
        <v>0</v>
      </c>
      <c r="I118" s="8">
        <v>0</v>
      </c>
      <c r="J118" s="8">
        <v>0</v>
      </c>
      <c r="K118" s="8">
        <v>0</v>
      </c>
      <c r="L118" s="8">
        <v>0</v>
      </c>
      <c r="M118" s="8">
        <v>372960</v>
      </c>
      <c r="N118" s="8">
        <v>401144</v>
      </c>
      <c r="O118" s="8">
        <v>216849</v>
      </c>
      <c r="P118" s="8">
        <v>330631</v>
      </c>
      <c r="Q118" s="8">
        <v>448040</v>
      </c>
      <c r="R118" s="8">
        <v>11367356</v>
      </c>
      <c r="S118" s="8">
        <v>10902614</v>
      </c>
      <c r="T118" s="8">
        <v>10982201</v>
      </c>
      <c r="U118" s="8">
        <v>12596653</v>
      </c>
      <c r="V118" s="8">
        <v>14994985</v>
      </c>
      <c r="W118" s="8">
        <v>868</v>
      </c>
      <c r="X118" s="8">
        <v>1066</v>
      </c>
      <c r="Y118" s="8">
        <v>3105</v>
      </c>
      <c r="Z118" s="8">
        <v>1015</v>
      </c>
      <c r="AA118" s="8">
        <v>616</v>
      </c>
      <c r="AB118" s="8">
        <v>0</v>
      </c>
      <c r="AC118" s="8">
        <v>0</v>
      </c>
      <c r="AD118" s="8">
        <v>0</v>
      </c>
      <c r="AE118" s="8">
        <v>0</v>
      </c>
      <c r="AF118" s="8">
        <v>0</v>
      </c>
      <c r="AG118" s="8">
        <v>3917745</v>
      </c>
      <c r="AH118" s="8">
        <v>4385022</v>
      </c>
      <c r="AI118" s="8">
        <v>4822935</v>
      </c>
      <c r="AJ118" s="8">
        <v>4725165</v>
      </c>
      <c r="AK118" s="8">
        <v>4431916</v>
      </c>
      <c r="AL118" s="8">
        <v>3192441</v>
      </c>
      <c r="AM118" s="8">
        <v>3168343</v>
      </c>
      <c r="AN118" s="8">
        <v>3666695</v>
      </c>
      <c r="AO118" s="8">
        <v>4254506</v>
      </c>
      <c r="AP118" s="8">
        <v>3664015</v>
      </c>
      <c r="AQ118" s="8">
        <v>0</v>
      </c>
      <c r="AR118" s="8">
        <v>0</v>
      </c>
      <c r="AS118" s="8">
        <v>0</v>
      </c>
      <c r="AT118" s="8">
        <v>0</v>
      </c>
      <c r="AU118" s="8">
        <v>0</v>
      </c>
      <c r="AV118" s="8">
        <v>1762809</v>
      </c>
      <c r="AW118" s="8">
        <v>1697829</v>
      </c>
      <c r="AX118" s="8">
        <v>2155469</v>
      </c>
      <c r="AY118" s="8">
        <v>1988395</v>
      </c>
      <c r="AZ118" s="8">
        <v>1790247</v>
      </c>
      <c r="BA118" s="8">
        <v>0</v>
      </c>
      <c r="BB118" s="8">
        <v>0</v>
      </c>
      <c r="BC118" s="8">
        <v>0</v>
      </c>
      <c r="BD118" s="8">
        <v>0</v>
      </c>
      <c r="BE118" s="8">
        <v>0</v>
      </c>
      <c r="BF118" s="8" t="s">
        <v>150</v>
      </c>
      <c r="BG118" s="8" t="s">
        <v>150</v>
      </c>
      <c r="BH118" s="8" t="s">
        <v>150</v>
      </c>
      <c r="BI118" s="8" t="s">
        <v>150</v>
      </c>
      <c r="BJ118" s="8" t="s">
        <v>150</v>
      </c>
      <c r="BK118" s="8">
        <v>397965</v>
      </c>
      <c r="BL118" s="8">
        <v>481446</v>
      </c>
      <c r="BM118" s="8">
        <v>530980</v>
      </c>
      <c r="BN118" s="8">
        <v>364059</v>
      </c>
      <c r="BO118" s="8">
        <v>498409</v>
      </c>
      <c r="BP118" s="8">
        <v>96661</v>
      </c>
      <c r="BQ118" s="8">
        <v>135265</v>
      </c>
      <c r="BR118" s="8">
        <v>273147</v>
      </c>
      <c r="BS118" s="8">
        <v>344164</v>
      </c>
      <c r="BT118" s="8">
        <v>352041</v>
      </c>
      <c r="BU118" s="8">
        <v>478</v>
      </c>
      <c r="BV118" s="8">
        <v>873</v>
      </c>
      <c r="BW118" s="8">
        <v>903</v>
      </c>
      <c r="BX118" s="8">
        <v>509</v>
      </c>
      <c r="BY118" s="8">
        <v>1057</v>
      </c>
      <c r="BZ118" s="8">
        <v>0</v>
      </c>
      <c r="CA118" s="8">
        <v>0</v>
      </c>
      <c r="CB118" s="8">
        <v>0</v>
      </c>
      <c r="CC118" s="8">
        <v>0</v>
      </c>
      <c r="CD118" s="8">
        <v>0</v>
      </c>
      <c r="CE118" s="8">
        <v>52661</v>
      </c>
      <c r="CF118" s="8">
        <v>82842</v>
      </c>
      <c r="CG118" s="8">
        <v>122084</v>
      </c>
      <c r="CH118" s="8">
        <v>134732</v>
      </c>
      <c r="CI118" s="8">
        <v>151594</v>
      </c>
      <c r="CJ118" s="8">
        <v>0</v>
      </c>
      <c r="CK118" s="8">
        <v>0</v>
      </c>
      <c r="CL118" s="8">
        <v>0</v>
      </c>
      <c r="CM118" s="8">
        <v>0</v>
      </c>
      <c r="CN118" s="8">
        <v>0</v>
      </c>
      <c r="CO118" s="8">
        <v>0</v>
      </c>
      <c r="CP118" s="8">
        <v>0</v>
      </c>
      <c r="CQ118" s="8">
        <v>0</v>
      </c>
      <c r="CR118" s="8">
        <v>0</v>
      </c>
      <c r="CS118" s="8">
        <v>0</v>
      </c>
      <c r="CT118" s="8">
        <v>2690</v>
      </c>
      <c r="CU118" s="8">
        <v>1043</v>
      </c>
      <c r="CV118" s="8">
        <v>917</v>
      </c>
      <c r="CW118" s="8">
        <v>0</v>
      </c>
      <c r="CX118" s="8">
        <v>2044</v>
      </c>
      <c r="CY118" s="8">
        <v>0</v>
      </c>
      <c r="CZ118" s="8">
        <v>0</v>
      </c>
      <c r="DA118" s="8">
        <v>0</v>
      </c>
      <c r="DB118" s="8">
        <v>0</v>
      </c>
      <c r="DC118" s="8">
        <v>0</v>
      </c>
      <c r="DD118" s="8">
        <v>5364493</v>
      </c>
      <c r="DE118" s="8">
        <v>5478051</v>
      </c>
      <c r="DF118" s="8">
        <v>6522081</v>
      </c>
      <c r="DG118" s="8">
        <v>6147780</v>
      </c>
      <c r="DH118" s="8">
        <v>6344042</v>
      </c>
      <c r="DI118" s="8" t="s">
        <v>150</v>
      </c>
      <c r="DJ118" s="8" t="s">
        <v>150</v>
      </c>
      <c r="DK118" s="8" t="s">
        <v>150</v>
      </c>
      <c r="DL118" s="8" t="s">
        <v>150</v>
      </c>
      <c r="DM118" s="8" t="s">
        <v>150</v>
      </c>
      <c r="DN118" s="8">
        <v>0</v>
      </c>
      <c r="DO118" s="8">
        <v>0</v>
      </c>
      <c r="DP118" s="8">
        <v>0</v>
      </c>
      <c r="DQ118" s="8">
        <v>0</v>
      </c>
      <c r="DR118" s="8">
        <v>0</v>
      </c>
      <c r="DS118" s="8">
        <v>7730456</v>
      </c>
      <c r="DT118" s="8">
        <v>8838111</v>
      </c>
      <c r="DU118" s="8">
        <v>10175012</v>
      </c>
      <c r="DV118" s="8">
        <v>10048364</v>
      </c>
      <c r="DW118" s="8">
        <v>9591544</v>
      </c>
      <c r="DX118" s="8">
        <v>1586082</v>
      </c>
      <c r="DY118" s="8">
        <v>1567515</v>
      </c>
      <c r="DZ118" s="8">
        <v>1592000</v>
      </c>
      <c r="EA118" s="8">
        <v>1486306</v>
      </c>
      <c r="EB118" s="8">
        <v>3451841</v>
      </c>
      <c r="EC118" s="8">
        <v>10970939</v>
      </c>
      <c r="ED118" s="8">
        <v>16507637</v>
      </c>
      <c r="EE118" s="8">
        <v>15290909</v>
      </c>
      <c r="EF118" s="8">
        <v>15296958</v>
      </c>
      <c r="EG118" s="8">
        <v>16044852</v>
      </c>
      <c r="EH118" s="8">
        <v>24483268</v>
      </c>
      <c r="EI118" s="8">
        <v>26059405</v>
      </c>
      <c r="EJ118" s="8">
        <v>33139020</v>
      </c>
      <c r="EK118" s="8">
        <v>34822741</v>
      </c>
      <c r="EL118" s="8">
        <v>33408344</v>
      </c>
      <c r="EM118" s="8">
        <v>1808802</v>
      </c>
      <c r="EN118" s="8">
        <v>3766724</v>
      </c>
      <c r="EO118" s="8">
        <v>3027030</v>
      </c>
      <c r="EP118" s="8">
        <v>3034995</v>
      </c>
      <c r="EQ118" s="8">
        <v>2354271</v>
      </c>
      <c r="ER118" s="8">
        <v>13201</v>
      </c>
      <c r="ES118" s="8">
        <v>116441</v>
      </c>
      <c r="ET118" s="8">
        <v>138225</v>
      </c>
      <c r="EU118" s="8">
        <v>54947</v>
      </c>
      <c r="EV118" s="8">
        <v>57789</v>
      </c>
      <c r="EW118" s="8">
        <v>0</v>
      </c>
      <c r="EX118" s="8">
        <v>0</v>
      </c>
      <c r="EY118" s="8">
        <v>0</v>
      </c>
      <c r="EZ118" s="8">
        <v>0</v>
      </c>
      <c r="FA118" s="8">
        <v>0</v>
      </c>
      <c r="FB118" s="8">
        <v>22753840</v>
      </c>
      <c r="FC118" s="8">
        <v>24182604</v>
      </c>
      <c r="FD118" s="8">
        <v>21575333</v>
      </c>
      <c r="FE118" s="8">
        <v>21875617</v>
      </c>
      <c r="FF118" s="8">
        <v>22243847</v>
      </c>
      <c r="FG118" s="8">
        <v>9296457</v>
      </c>
      <c r="FH118" s="8">
        <v>9527198</v>
      </c>
      <c r="FI118" s="8">
        <v>9081248</v>
      </c>
      <c r="FJ118" s="8">
        <v>8369591</v>
      </c>
      <c r="FK118" s="8">
        <v>8398131</v>
      </c>
      <c r="FL118" s="8">
        <v>1215436</v>
      </c>
      <c r="FM118" s="8">
        <v>1295618</v>
      </c>
      <c r="FN118" s="8">
        <v>1376160</v>
      </c>
      <c r="FO118" s="8">
        <v>1203194</v>
      </c>
      <c r="FP118" s="8">
        <v>907850</v>
      </c>
      <c r="FQ118" s="8">
        <v>0</v>
      </c>
      <c r="FR118" s="8">
        <v>0</v>
      </c>
      <c r="FS118" s="8">
        <v>0</v>
      </c>
      <c r="FT118" s="8">
        <v>0</v>
      </c>
      <c r="FU118" s="8">
        <v>0</v>
      </c>
      <c r="FV118" s="8">
        <v>0</v>
      </c>
      <c r="FW118" s="8">
        <v>0</v>
      </c>
      <c r="FX118" s="8">
        <v>0</v>
      </c>
      <c r="FY118" s="8">
        <v>0</v>
      </c>
      <c r="FZ118" s="8">
        <v>0</v>
      </c>
      <c r="GA118" s="8">
        <v>4624</v>
      </c>
      <c r="GB118" s="8">
        <v>3199</v>
      </c>
      <c r="GC118" s="8">
        <v>0</v>
      </c>
      <c r="GD118" s="8">
        <v>0</v>
      </c>
      <c r="GE118" s="8">
        <v>0</v>
      </c>
      <c r="GF118" s="8">
        <v>0</v>
      </c>
      <c r="GG118" s="8">
        <v>0</v>
      </c>
      <c r="GH118" s="8">
        <v>1720</v>
      </c>
      <c r="GI118" s="8">
        <v>1648</v>
      </c>
      <c r="GJ118" s="8">
        <v>1406</v>
      </c>
      <c r="GK118" s="8">
        <v>0</v>
      </c>
      <c r="GL118" s="8">
        <v>0</v>
      </c>
      <c r="GM118" s="8">
        <v>3484</v>
      </c>
      <c r="GN118" s="8">
        <v>4352</v>
      </c>
      <c r="GO118" s="8">
        <v>35465</v>
      </c>
      <c r="GP118" s="8">
        <v>24</v>
      </c>
      <c r="GQ118" s="8">
        <v>9</v>
      </c>
      <c r="GR118" s="8">
        <v>22</v>
      </c>
      <c r="GS118" s="8">
        <v>30</v>
      </c>
      <c r="GT118" s="8">
        <v>20</v>
      </c>
      <c r="GU118" s="8">
        <v>404374</v>
      </c>
      <c r="GV118" s="8">
        <v>631654</v>
      </c>
      <c r="GW118" s="8">
        <v>712770</v>
      </c>
      <c r="GX118" s="8">
        <v>705283</v>
      </c>
      <c r="GY118" s="8">
        <v>550792</v>
      </c>
      <c r="GZ118" s="8">
        <v>36754</v>
      </c>
      <c r="HA118" s="8">
        <v>131511</v>
      </c>
      <c r="HB118" s="8">
        <v>252320</v>
      </c>
      <c r="HC118" s="8">
        <v>195433</v>
      </c>
      <c r="HD118" s="8">
        <v>190840</v>
      </c>
      <c r="HE118" s="8">
        <v>0</v>
      </c>
      <c r="HF118" s="8">
        <v>0</v>
      </c>
      <c r="HG118" s="8">
        <v>0</v>
      </c>
      <c r="HH118" s="8">
        <v>0</v>
      </c>
      <c r="HI118" s="8">
        <v>0</v>
      </c>
      <c r="HJ118" s="8">
        <v>84187693</v>
      </c>
      <c r="HK118" s="8">
        <v>90166338</v>
      </c>
      <c r="HL118" s="8">
        <v>93659340</v>
      </c>
      <c r="HM118" s="8">
        <v>96856138</v>
      </c>
      <c r="HN118" s="8">
        <v>94690573</v>
      </c>
      <c r="HO118" s="8">
        <v>0</v>
      </c>
      <c r="HP118" s="8" t="s">
        <v>150</v>
      </c>
      <c r="HQ118" s="8" t="s">
        <v>150</v>
      </c>
      <c r="HR118" s="8" t="s">
        <v>150</v>
      </c>
      <c r="HS118" s="8" t="s">
        <v>150</v>
      </c>
      <c r="HT118" s="8">
        <v>25581256</v>
      </c>
      <c r="HU118" s="8">
        <v>26165071</v>
      </c>
      <c r="HV118" s="8">
        <v>27820128</v>
      </c>
      <c r="HW118" s="8">
        <v>27764781</v>
      </c>
      <c r="HX118" s="8">
        <v>27482834</v>
      </c>
      <c r="HY118" s="8">
        <v>254</v>
      </c>
      <c r="HZ118" s="8">
        <v>56</v>
      </c>
      <c r="IA118" s="8">
        <v>385</v>
      </c>
      <c r="IB118" s="8">
        <v>0</v>
      </c>
      <c r="IC118" s="8" t="s">
        <v>150</v>
      </c>
      <c r="ID118" s="8">
        <v>193477</v>
      </c>
      <c r="IE118" s="8">
        <v>184555</v>
      </c>
      <c r="IF118" s="8">
        <v>175522</v>
      </c>
      <c r="IG118" s="8">
        <v>190551</v>
      </c>
      <c r="IH118" s="8">
        <v>170132</v>
      </c>
      <c r="II118" s="8">
        <v>8913475</v>
      </c>
      <c r="IJ118" s="8">
        <v>8146013</v>
      </c>
      <c r="IK118" s="8">
        <v>8841211</v>
      </c>
      <c r="IL118" s="8">
        <v>10270296</v>
      </c>
      <c r="IM118" s="8">
        <v>9376223</v>
      </c>
      <c r="IN118" s="8">
        <v>327968</v>
      </c>
      <c r="IO118" s="8">
        <v>370153</v>
      </c>
      <c r="IP118" s="8" t="s">
        <v>150</v>
      </c>
      <c r="IQ118" s="8" t="s">
        <v>150</v>
      </c>
      <c r="IR118" s="8" t="s">
        <v>150</v>
      </c>
      <c r="IS118" s="8">
        <v>93195</v>
      </c>
      <c r="IT118" s="8">
        <v>96116</v>
      </c>
      <c r="IU118" s="8" t="s">
        <v>150</v>
      </c>
      <c r="IV118" s="8" t="s">
        <v>150</v>
      </c>
      <c r="IW118" s="8" t="s">
        <v>150</v>
      </c>
      <c r="IX118" s="8">
        <v>1503310</v>
      </c>
      <c r="IY118" s="8">
        <v>1407862</v>
      </c>
      <c r="IZ118" s="8">
        <v>2114102</v>
      </c>
      <c r="JA118" s="8">
        <v>2109195</v>
      </c>
      <c r="JB118" s="8">
        <v>2765791</v>
      </c>
      <c r="JC118" s="8">
        <v>24219</v>
      </c>
      <c r="JD118" s="8">
        <v>20748</v>
      </c>
      <c r="JE118" s="8">
        <v>19462</v>
      </c>
      <c r="JF118" s="8">
        <v>19357</v>
      </c>
      <c r="JG118" s="8">
        <v>48547</v>
      </c>
      <c r="JH118" s="8">
        <v>4152844</v>
      </c>
      <c r="JI118" s="8">
        <v>6787153</v>
      </c>
      <c r="JJ118" s="8">
        <v>8428192</v>
      </c>
      <c r="JK118" s="8">
        <v>9123932</v>
      </c>
      <c r="JL118" s="8">
        <v>8076785</v>
      </c>
      <c r="JM118" s="8">
        <v>0</v>
      </c>
      <c r="JN118" s="8">
        <v>0</v>
      </c>
      <c r="JO118" s="8">
        <v>0</v>
      </c>
      <c r="JP118" s="8">
        <v>0</v>
      </c>
      <c r="JQ118" s="8">
        <v>0</v>
      </c>
      <c r="JR118" s="8">
        <v>0</v>
      </c>
      <c r="JS118" s="8">
        <v>0</v>
      </c>
      <c r="JT118" s="8">
        <v>0</v>
      </c>
      <c r="JU118" s="8">
        <v>0</v>
      </c>
      <c r="JV118" s="8">
        <v>0</v>
      </c>
      <c r="JW118" s="8">
        <v>3531444</v>
      </c>
      <c r="JX118" s="8">
        <v>4729581</v>
      </c>
      <c r="JY118" s="8">
        <v>4962192</v>
      </c>
      <c r="JZ118" s="8">
        <v>4108683</v>
      </c>
      <c r="KA118" s="8">
        <v>4393361</v>
      </c>
      <c r="KB118" s="8">
        <v>0</v>
      </c>
      <c r="KC118" s="8">
        <v>0</v>
      </c>
      <c r="KD118" s="8">
        <v>0</v>
      </c>
      <c r="KE118" s="8">
        <v>0</v>
      </c>
      <c r="KF118" s="8">
        <v>0</v>
      </c>
      <c r="KG118" s="8">
        <v>123465</v>
      </c>
      <c r="KH118" s="8">
        <v>129359</v>
      </c>
      <c r="KI118" s="8">
        <v>130374</v>
      </c>
      <c r="KJ118" s="8">
        <v>153970</v>
      </c>
      <c r="KK118" s="8" t="s">
        <v>150</v>
      </c>
      <c r="KL118" s="8">
        <v>0</v>
      </c>
      <c r="KM118" s="8">
        <v>0</v>
      </c>
      <c r="KN118" s="8">
        <v>0</v>
      </c>
      <c r="KO118" s="8">
        <v>0</v>
      </c>
      <c r="KP118" s="8" t="s">
        <v>150</v>
      </c>
      <c r="KQ118" s="8">
        <v>11409</v>
      </c>
      <c r="KR118" s="8">
        <v>9607</v>
      </c>
      <c r="KS118" s="8">
        <v>8866</v>
      </c>
      <c r="KT118" s="8">
        <v>6432</v>
      </c>
      <c r="KU118" s="8">
        <v>781</v>
      </c>
      <c r="KV118" s="8">
        <v>1111366</v>
      </c>
      <c r="KW118" s="8">
        <v>1590410</v>
      </c>
      <c r="KX118" s="8">
        <v>1615471</v>
      </c>
      <c r="KY118" s="8">
        <v>1280754</v>
      </c>
      <c r="KZ118" s="8">
        <v>1402509</v>
      </c>
      <c r="LA118" s="8">
        <v>157671</v>
      </c>
      <c r="LB118" s="8">
        <v>270839</v>
      </c>
      <c r="LC118" s="8">
        <v>454896</v>
      </c>
      <c r="LD118" s="8">
        <v>490763</v>
      </c>
      <c r="LE118" s="8">
        <v>501396</v>
      </c>
      <c r="LF118" s="8">
        <v>0</v>
      </c>
      <c r="LG118" s="8">
        <v>0</v>
      </c>
      <c r="LH118" s="8">
        <v>0</v>
      </c>
      <c r="LI118" s="8">
        <v>0</v>
      </c>
      <c r="LJ118" s="8">
        <v>0</v>
      </c>
      <c r="LK118" s="8">
        <v>754095</v>
      </c>
      <c r="LL118" s="8">
        <v>737710</v>
      </c>
      <c r="LM118" s="8" t="s">
        <v>150</v>
      </c>
      <c r="LN118" s="8" t="s">
        <v>150</v>
      </c>
      <c r="LO118" s="8" t="s">
        <v>150</v>
      </c>
      <c r="LP118" s="8">
        <v>638759</v>
      </c>
      <c r="LQ118" s="8">
        <v>604414</v>
      </c>
      <c r="LR118" s="8">
        <v>746156</v>
      </c>
      <c r="LS118" s="8">
        <v>789265</v>
      </c>
      <c r="LT118" s="8">
        <v>782763</v>
      </c>
      <c r="LU118" s="8">
        <v>0</v>
      </c>
      <c r="LV118" s="8">
        <v>0</v>
      </c>
      <c r="LW118" s="8">
        <v>0</v>
      </c>
      <c r="LX118" s="8">
        <v>0</v>
      </c>
      <c r="LY118" s="8">
        <v>0</v>
      </c>
      <c r="LZ118" s="8">
        <v>13281517</v>
      </c>
      <c r="MA118" s="8">
        <v>14275831</v>
      </c>
      <c r="MB118" s="8">
        <v>16569960</v>
      </c>
      <c r="MC118" s="8">
        <v>21339575</v>
      </c>
      <c r="MD118" s="8">
        <v>24753896</v>
      </c>
      <c r="ME118" s="8">
        <v>1849197</v>
      </c>
      <c r="MF118" s="8">
        <v>1563688</v>
      </c>
      <c r="MG118" s="8">
        <v>1631923</v>
      </c>
      <c r="MH118" s="8">
        <v>1775747</v>
      </c>
      <c r="MI118" s="8">
        <v>1605489</v>
      </c>
      <c r="MJ118" s="8">
        <v>8799963</v>
      </c>
      <c r="MK118" s="8">
        <v>12988691</v>
      </c>
      <c r="ML118" s="8">
        <v>13993172</v>
      </c>
      <c r="MM118" s="8">
        <v>14053977</v>
      </c>
      <c r="MN118" s="8">
        <v>13563622</v>
      </c>
      <c r="MO118" s="8">
        <v>0</v>
      </c>
      <c r="MP118" s="8">
        <v>0</v>
      </c>
      <c r="MQ118" s="8">
        <v>0</v>
      </c>
      <c r="MR118" s="8">
        <v>0</v>
      </c>
      <c r="MS118" s="8">
        <v>-3887398</v>
      </c>
      <c r="MT118" s="8">
        <v>0</v>
      </c>
      <c r="MU118" s="8">
        <v>0</v>
      </c>
      <c r="MV118" s="8">
        <v>0</v>
      </c>
      <c r="MW118" s="8">
        <v>0</v>
      </c>
      <c r="MX118" s="8">
        <v>0</v>
      </c>
      <c r="MY118" s="8" t="s">
        <v>150</v>
      </c>
      <c r="MZ118" s="8" t="s">
        <v>150</v>
      </c>
      <c r="NA118" s="8" t="s">
        <v>150</v>
      </c>
      <c r="NB118" s="8" t="s">
        <v>150</v>
      </c>
      <c r="NC118" s="8" t="s">
        <v>150</v>
      </c>
      <c r="ND118" s="8">
        <v>0</v>
      </c>
      <c r="NE118" s="8">
        <v>0</v>
      </c>
      <c r="NF118" s="8">
        <v>0</v>
      </c>
      <c r="NG118" s="8">
        <v>0</v>
      </c>
      <c r="NH118" s="8">
        <v>0</v>
      </c>
      <c r="NI118" s="8">
        <v>15618608</v>
      </c>
      <c r="NJ118" s="8">
        <v>15400193</v>
      </c>
      <c r="NK118" s="8">
        <v>14978086</v>
      </c>
      <c r="NL118" s="8">
        <v>15225075</v>
      </c>
      <c r="NM118" s="8">
        <v>15107352</v>
      </c>
      <c r="NN118" s="8">
        <v>8917976</v>
      </c>
      <c r="NO118" s="8">
        <v>8965411</v>
      </c>
      <c r="NP118" s="8">
        <v>8526298</v>
      </c>
      <c r="NQ118" s="8">
        <v>7998263</v>
      </c>
      <c r="NR118" s="8">
        <v>7963082</v>
      </c>
      <c r="NS118" s="8">
        <v>0</v>
      </c>
      <c r="NT118" s="8">
        <v>0</v>
      </c>
      <c r="NU118" s="8">
        <v>0</v>
      </c>
      <c r="NV118" s="8">
        <v>0</v>
      </c>
      <c r="NW118" s="8">
        <v>0</v>
      </c>
      <c r="NX118" s="8" t="s">
        <v>150</v>
      </c>
      <c r="NY118" s="8" t="s">
        <v>150</v>
      </c>
      <c r="NZ118" s="8" t="s">
        <v>150</v>
      </c>
      <c r="OA118" s="8" t="s">
        <v>150</v>
      </c>
      <c r="OB118" s="8">
        <v>0</v>
      </c>
      <c r="OC118" s="8">
        <v>2961748</v>
      </c>
      <c r="OD118" s="8">
        <v>1976568</v>
      </c>
      <c r="OE118" s="8">
        <v>2458957</v>
      </c>
      <c r="OF118" s="8">
        <v>2212002</v>
      </c>
      <c r="OG118" s="8">
        <v>1900093</v>
      </c>
      <c r="OH118" s="8">
        <v>7693054</v>
      </c>
      <c r="OI118" s="8">
        <v>9192727</v>
      </c>
      <c r="OJ118" s="8">
        <v>11638992</v>
      </c>
      <c r="OK118" s="8">
        <v>11562428</v>
      </c>
      <c r="OL118" s="8">
        <v>13746690</v>
      </c>
      <c r="OM118" s="8">
        <v>73757</v>
      </c>
      <c r="ON118" s="8">
        <v>22628</v>
      </c>
      <c r="OO118" s="8">
        <v>15558</v>
      </c>
      <c r="OP118" s="8">
        <v>33839</v>
      </c>
      <c r="OQ118" s="8">
        <v>138631</v>
      </c>
      <c r="OR118" s="8">
        <v>702561</v>
      </c>
      <c r="OS118" s="8">
        <v>703053</v>
      </c>
      <c r="OT118" s="8">
        <v>709022</v>
      </c>
      <c r="OU118" s="8">
        <v>703700</v>
      </c>
      <c r="OV118" s="8">
        <v>764409</v>
      </c>
      <c r="OW118" s="8">
        <v>21</v>
      </c>
      <c r="OX118" s="8">
        <v>9</v>
      </c>
      <c r="OY118" s="8">
        <v>16</v>
      </c>
      <c r="OZ118" s="8">
        <v>16</v>
      </c>
      <c r="PA118" s="8">
        <v>39</v>
      </c>
      <c r="PB118" s="8">
        <v>0</v>
      </c>
      <c r="PC118" s="8">
        <v>8824</v>
      </c>
      <c r="PD118" s="8">
        <v>37078</v>
      </c>
      <c r="PE118" s="8">
        <v>39694</v>
      </c>
      <c r="PF118" s="8">
        <v>39259</v>
      </c>
      <c r="PG118" s="8">
        <v>0</v>
      </c>
      <c r="PH118" s="8">
        <v>0</v>
      </c>
      <c r="PI118" s="8">
        <v>0</v>
      </c>
      <c r="PJ118" s="8">
        <v>0</v>
      </c>
      <c r="PK118" s="8">
        <v>0</v>
      </c>
      <c r="PL118" s="8">
        <v>0</v>
      </c>
      <c r="PM118" s="8">
        <v>0</v>
      </c>
      <c r="PN118" s="8">
        <v>0</v>
      </c>
      <c r="PO118" s="8">
        <v>0</v>
      </c>
      <c r="PP118" s="8">
        <v>0</v>
      </c>
      <c r="PQ118" s="8">
        <v>7084160</v>
      </c>
      <c r="PR118" s="8">
        <v>8181681</v>
      </c>
      <c r="PS118" s="8">
        <v>8997630</v>
      </c>
      <c r="PT118" s="8">
        <v>8468341</v>
      </c>
      <c r="PU118" s="8">
        <v>6891552</v>
      </c>
      <c r="PV118" s="8">
        <v>0</v>
      </c>
      <c r="PW118" s="8">
        <v>0</v>
      </c>
      <c r="PX118" s="8">
        <v>0</v>
      </c>
      <c r="PY118" s="8">
        <v>0</v>
      </c>
      <c r="PZ118" s="8">
        <v>0</v>
      </c>
      <c r="QA118" s="8">
        <v>546049</v>
      </c>
      <c r="QB118" s="8">
        <v>542437</v>
      </c>
      <c r="QC118" s="8">
        <v>495955</v>
      </c>
      <c r="QD118" s="8">
        <v>560629</v>
      </c>
      <c r="QE118" s="8">
        <v>1325529</v>
      </c>
      <c r="QF118" s="8">
        <v>735053</v>
      </c>
      <c r="QG118" s="8">
        <v>710920</v>
      </c>
      <c r="QH118" s="8">
        <v>701629</v>
      </c>
      <c r="QI118" s="8">
        <v>777026</v>
      </c>
      <c r="QJ118" s="8">
        <v>797655</v>
      </c>
      <c r="QK118" s="8">
        <v>7820365</v>
      </c>
      <c r="QL118" s="8">
        <v>10276271</v>
      </c>
      <c r="QM118" s="8">
        <v>10626462</v>
      </c>
      <c r="QN118" s="8">
        <v>12069855</v>
      </c>
      <c r="QO118" s="8">
        <v>15681531</v>
      </c>
      <c r="QP118" s="8">
        <v>0</v>
      </c>
      <c r="QQ118" s="8">
        <v>0</v>
      </c>
      <c r="QR118" s="8">
        <v>0</v>
      </c>
      <c r="QS118" s="8">
        <v>0</v>
      </c>
      <c r="QT118" s="8">
        <v>0</v>
      </c>
      <c r="QU118" s="8">
        <v>0</v>
      </c>
      <c r="QV118" s="8">
        <v>0</v>
      </c>
      <c r="QW118" s="8">
        <v>0</v>
      </c>
      <c r="QX118" s="8">
        <v>0</v>
      </c>
      <c r="QY118" s="8">
        <v>0</v>
      </c>
      <c r="QZ118" s="8">
        <v>0</v>
      </c>
      <c r="RA118" s="8">
        <v>0</v>
      </c>
      <c r="RB118" s="8">
        <v>0</v>
      </c>
      <c r="RC118" s="8">
        <v>0</v>
      </c>
      <c r="RD118" s="8">
        <v>0</v>
      </c>
      <c r="RE118" s="8" t="s">
        <v>150</v>
      </c>
      <c r="RF118" s="8" t="s">
        <v>150</v>
      </c>
      <c r="RG118" s="8" t="s">
        <v>150</v>
      </c>
      <c r="RH118" s="8" t="s">
        <v>150</v>
      </c>
      <c r="RI118" s="8" t="s">
        <v>150</v>
      </c>
      <c r="RJ118" s="8">
        <v>0</v>
      </c>
      <c r="RK118" s="8">
        <v>0</v>
      </c>
      <c r="RL118" s="8">
        <v>0</v>
      </c>
      <c r="RM118" s="8">
        <v>0</v>
      </c>
      <c r="RN118" s="8" t="s">
        <v>150</v>
      </c>
      <c r="RO118" s="8">
        <v>7869712</v>
      </c>
      <c r="RP118" s="8">
        <v>9390790</v>
      </c>
      <c r="RQ118" s="8">
        <v>10047906</v>
      </c>
      <c r="RR118" s="8">
        <v>10140288</v>
      </c>
      <c r="RS118" s="8" t="s">
        <v>150</v>
      </c>
      <c r="RT118" s="8">
        <v>0</v>
      </c>
      <c r="RU118" s="8">
        <v>0</v>
      </c>
      <c r="RV118" s="8">
        <v>0</v>
      </c>
      <c r="RW118" s="8">
        <v>0</v>
      </c>
      <c r="RX118" s="8">
        <v>0</v>
      </c>
      <c r="RY118" s="8">
        <v>0</v>
      </c>
      <c r="RZ118" s="8">
        <v>0</v>
      </c>
      <c r="SA118" s="8">
        <v>0</v>
      </c>
      <c r="SB118" s="8">
        <v>0</v>
      </c>
      <c r="SC118" s="8">
        <v>0</v>
      </c>
      <c r="SD118" s="8">
        <v>8196665</v>
      </c>
      <c r="SE118" s="8">
        <v>8891314</v>
      </c>
      <c r="SF118" s="8">
        <v>12051254</v>
      </c>
      <c r="SG118" s="8">
        <v>13170130</v>
      </c>
      <c r="SH118" s="8">
        <v>11591096</v>
      </c>
      <c r="SI118" s="8">
        <v>1808</v>
      </c>
      <c r="SJ118" s="8">
        <v>0</v>
      </c>
      <c r="SK118" s="8">
        <v>0</v>
      </c>
      <c r="SL118" s="8">
        <v>0</v>
      </c>
      <c r="SM118" s="8">
        <v>0</v>
      </c>
      <c r="SN118" s="8">
        <v>247336</v>
      </c>
      <c r="SO118" s="8">
        <v>257443</v>
      </c>
      <c r="SP118" s="8">
        <v>299997</v>
      </c>
      <c r="SQ118" s="8">
        <v>383183</v>
      </c>
      <c r="SR118" s="8">
        <v>379321</v>
      </c>
      <c r="SS118" s="8">
        <v>436</v>
      </c>
      <c r="ST118" s="8">
        <v>501</v>
      </c>
      <c r="SU118" s="8">
        <v>1499</v>
      </c>
      <c r="SV118" s="8">
        <v>636</v>
      </c>
      <c r="SW118" s="8">
        <v>0</v>
      </c>
      <c r="SX118" s="8">
        <v>0</v>
      </c>
      <c r="SY118" s="8">
        <v>0</v>
      </c>
      <c r="SZ118" s="8">
        <v>0</v>
      </c>
      <c r="TA118" s="8">
        <v>0</v>
      </c>
      <c r="TB118" s="8">
        <v>140878</v>
      </c>
      <c r="TC118" s="8">
        <v>4453393</v>
      </c>
      <c r="TD118" s="8">
        <v>4861155</v>
      </c>
      <c r="TE118" s="8">
        <v>6386710</v>
      </c>
      <c r="TF118" s="8">
        <v>6714406</v>
      </c>
      <c r="TG118" s="8">
        <v>7273961</v>
      </c>
      <c r="TH118" s="8">
        <v>4528338</v>
      </c>
      <c r="TI118" s="8">
        <v>4505725</v>
      </c>
      <c r="TJ118" s="8">
        <v>4238931</v>
      </c>
      <c r="TK118" s="8">
        <v>3993965</v>
      </c>
      <c r="TL118" s="8">
        <v>4120727</v>
      </c>
      <c r="TM118" s="8">
        <v>0</v>
      </c>
      <c r="TN118" s="8">
        <v>0</v>
      </c>
      <c r="TO118" s="8">
        <v>0</v>
      </c>
      <c r="TP118" s="8">
        <v>0</v>
      </c>
      <c r="TQ118" s="8">
        <v>0</v>
      </c>
      <c r="TR118" s="8">
        <v>121452</v>
      </c>
      <c r="TS118" s="8">
        <v>109556</v>
      </c>
      <c r="TT118" s="8">
        <v>80223</v>
      </c>
      <c r="TU118" s="8">
        <v>87180</v>
      </c>
      <c r="TV118" s="8">
        <v>20137</v>
      </c>
      <c r="TW118" s="8">
        <v>3848004</v>
      </c>
      <c r="TX118" s="8">
        <v>4278906</v>
      </c>
      <c r="TY118" s="8">
        <v>4000031</v>
      </c>
      <c r="TZ118" s="8">
        <v>4405513</v>
      </c>
      <c r="UA118" s="8">
        <v>4145458</v>
      </c>
      <c r="UB118" s="8">
        <v>285464</v>
      </c>
      <c r="UC118" s="8">
        <v>233757</v>
      </c>
      <c r="UD118" s="8">
        <v>182332</v>
      </c>
      <c r="UE118" s="8">
        <v>226178</v>
      </c>
      <c r="UF118" s="8">
        <v>214618</v>
      </c>
      <c r="UG118" s="8">
        <v>39096</v>
      </c>
      <c r="UH118" s="8">
        <v>53837</v>
      </c>
      <c r="UI118" s="8">
        <v>40060</v>
      </c>
      <c r="UJ118" s="8">
        <v>41659</v>
      </c>
      <c r="UK118" s="8">
        <v>159597</v>
      </c>
      <c r="UL118" s="8">
        <v>49644</v>
      </c>
      <c r="UM118" s="8">
        <v>48955</v>
      </c>
      <c r="UN118" s="8">
        <v>156953</v>
      </c>
      <c r="UO118" s="8">
        <v>54549</v>
      </c>
      <c r="UP118" s="8">
        <v>69064</v>
      </c>
      <c r="UQ118" s="8">
        <v>454858</v>
      </c>
      <c r="UR118" s="8">
        <v>1490787</v>
      </c>
      <c r="US118" s="8">
        <v>3139974</v>
      </c>
      <c r="UT118" s="8">
        <v>3769921</v>
      </c>
      <c r="UU118" s="8">
        <v>5046091</v>
      </c>
      <c r="UV118" s="8">
        <v>0</v>
      </c>
      <c r="UW118" s="8">
        <v>0</v>
      </c>
      <c r="UX118" s="8">
        <v>0</v>
      </c>
      <c r="UY118" s="8">
        <v>0</v>
      </c>
      <c r="UZ118" s="8">
        <v>0</v>
      </c>
      <c r="VA118" s="8">
        <v>14220791</v>
      </c>
      <c r="VB118" s="8">
        <v>15010846</v>
      </c>
      <c r="VC118" s="8">
        <v>15476914</v>
      </c>
      <c r="VD118" s="8">
        <v>15376495</v>
      </c>
      <c r="VE118" s="8">
        <v>15516851</v>
      </c>
      <c r="VF118" s="8">
        <v>0</v>
      </c>
      <c r="VG118" s="8">
        <v>0</v>
      </c>
      <c r="VH118" s="8">
        <v>0</v>
      </c>
      <c r="VI118" s="8">
        <v>0</v>
      </c>
      <c r="VJ118" s="8">
        <v>0</v>
      </c>
      <c r="VK118" s="8">
        <v>0</v>
      </c>
      <c r="VL118" s="8">
        <v>0</v>
      </c>
      <c r="VM118" s="8">
        <v>0</v>
      </c>
      <c r="VN118" s="8">
        <v>0</v>
      </c>
      <c r="VO118" s="8">
        <v>0</v>
      </c>
      <c r="VP118" s="8">
        <v>0</v>
      </c>
      <c r="VQ118" s="8">
        <v>0</v>
      </c>
      <c r="VR118" s="8">
        <v>0</v>
      </c>
      <c r="VS118" s="8">
        <v>0</v>
      </c>
      <c r="VT118" s="8">
        <v>0</v>
      </c>
      <c r="VU118" s="8">
        <v>0</v>
      </c>
      <c r="VV118" s="8">
        <v>0</v>
      </c>
      <c r="VW118" s="8">
        <v>0</v>
      </c>
      <c r="VX118" s="8">
        <v>0</v>
      </c>
      <c r="VY118" s="8">
        <v>3887398</v>
      </c>
      <c r="VZ118" s="8">
        <v>0</v>
      </c>
      <c r="WA118" s="8">
        <v>0</v>
      </c>
      <c r="WB118" s="8">
        <v>0</v>
      </c>
      <c r="WC118" s="8">
        <v>0</v>
      </c>
      <c r="WD118" s="8">
        <v>0</v>
      </c>
      <c r="WE118" s="8">
        <v>3500521</v>
      </c>
      <c r="WF118" s="8">
        <v>3365853</v>
      </c>
      <c r="WG118" s="8">
        <v>3116191</v>
      </c>
      <c r="WH118" s="8">
        <v>3109536</v>
      </c>
      <c r="WI118" s="8">
        <v>2625392</v>
      </c>
      <c r="WJ118" s="8">
        <v>2545623</v>
      </c>
      <c r="WK118" s="8">
        <v>3360204</v>
      </c>
      <c r="WL118" s="8">
        <v>3656784</v>
      </c>
      <c r="WM118" s="8">
        <v>6412648</v>
      </c>
      <c r="WN118" s="8">
        <v>7355525</v>
      </c>
      <c r="WO118" s="8">
        <v>0</v>
      </c>
      <c r="WP118" s="8">
        <v>0</v>
      </c>
      <c r="WQ118" s="8">
        <v>0</v>
      </c>
      <c r="WR118" s="8">
        <v>0</v>
      </c>
      <c r="WS118" s="8">
        <v>0</v>
      </c>
      <c r="WT118" s="8">
        <v>332292</v>
      </c>
      <c r="WU118" s="8">
        <v>473313</v>
      </c>
      <c r="WV118" s="8">
        <v>259780</v>
      </c>
      <c r="WW118" s="8">
        <v>320084</v>
      </c>
      <c r="WX118" s="8">
        <v>1963360</v>
      </c>
      <c r="WY118" s="8">
        <v>0</v>
      </c>
      <c r="WZ118" s="8">
        <v>0</v>
      </c>
      <c r="XA118" s="8">
        <v>0</v>
      </c>
      <c r="XB118" s="8">
        <v>0</v>
      </c>
      <c r="XC118" s="8">
        <v>0</v>
      </c>
      <c r="XD118" s="8">
        <v>652183</v>
      </c>
      <c r="XE118" s="8">
        <v>876857</v>
      </c>
      <c r="XF118" s="8">
        <v>979880</v>
      </c>
      <c r="XG118" s="8">
        <v>1048115</v>
      </c>
      <c r="XH118" s="8">
        <v>1079183</v>
      </c>
      <c r="XI118" s="8">
        <v>0</v>
      </c>
      <c r="XJ118" s="8">
        <v>0</v>
      </c>
      <c r="XK118" s="8">
        <v>644730</v>
      </c>
      <c r="XL118" s="8">
        <v>763872</v>
      </c>
      <c r="XM118" s="8">
        <v>765301</v>
      </c>
      <c r="XN118" s="8">
        <v>396</v>
      </c>
      <c r="XO118" s="8">
        <v>1042</v>
      </c>
      <c r="XP118" s="8">
        <v>79</v>
      </c>
      <c r="XQ118" s="8">
        <v>40</v>
      </c>
      <c r="XR118" s="8">
        <v>30</v>
      </c>
      <c r="XS118" s="8">
        <v>0</v>
      </c>
      <c r="XT118" s="8">
        <v>0</v>
      </c>
      <c r="XU118" s="8">
        <v>0</v>
      </c>
      <c r="XV118" s="8">
        <v>0</v>
      </c>
      <c r="XW118" s="8">
        <v>0</v>
      </c>
      <c r="XX118" s="8">
        <v>28311398</v>
      </c>
      <c r="XY118" s="8">
        <v>31530011</v>
      </c>
      <c r="XZ118" s="8">
        <v>38512825</v>
      </c>
      <c r="YA118" s="8">
        <v>43432162</v>
      </c>
      <c r="YB118" s="8" t="s">
        <v>150</v>
      </c>
      <c r="YC118" s="8">
        <v>0</v>
      </c>
      <c r="YD118" s="8">
        <v>0</v>
      </c>
      <c r="YE118" s="8">
        <v>0</v>
      </c>
      <c r="YF118" s="8">
        <v>0</v>
      </c>
      <c r="YG118" s="8">
        <v>0</v>
      </c>
      <c r="YH118" s="8">
        <v>1829001</v>
      </c>
      <c r="YI118" s="8">
        <v>2449028</v>
      </c>
      <c r="YJ118" s="8">
        <v>2704157</v>
      </c>
      <c r="YK118" s="8">
        <v>2046367</v>
      </c>
      <c r="YL118" s="8">
        <v>1847666</v>
      </c>
      <c r="YM118" s="8">
        <v>0</v>
      </c>
      <c r="YN118" s="8">
        <v>0</v>
      </c>
      <c r="YO118" s="8">
        <v>0</v>
      </c>
      <c r="YP118" s="8">
        <v>0</v>
      </c>
      <c r="YQ118" s="8">
        <v>0</v>
      </c>
      <c r="YR118" s="8">
        <v>6216611</v>
      </c>
      <c r="YS118" s="8">
        <v>6794684</v>
      </c>
      <c r="YT118" s="8">
        <v>8759499</v>
      </c>
      <c r="YU118" s="8">
        <v>9268963</v>
      </c>
      <c r="YV118" s="8">
        <v>0</v>
      </c>
      <c r="YW118" s="8">
        <v>2712853</v>
      </c>
      <c r="YX118" s="8">
        <v>4513784</v>
      </c>
      <c r="YY118" s="8">
        <v>5526359</v>
      </c>
      <c r="YZ118" s="8">
        <v>6173046</v>
      </c>
      <c r="ZA118" s="8">
        <v>7192050</v>
      </c>
      <c r="ZB118" s="8">
        <v>3786603</v>
      </c>
      <c r="ZC118" s="8">
        <v>4553169</v>
      </c>
      <c r="ZD118" s="8">
        <v>4913394</v>
      </c>
      <c r="ZE118" s="8">
        <v>5065621</v>
      </c>
      <c r="ZF118" s="8">
        <v>5062459</v>
      </c>
    </row>
    <row r="119" spans="2:682" x14ac:dyDescent="0.2">
      <c r="B119" s="196" t="s">
        <v>514</v>
      </c>
      <c r="C119" s="7">
        <v>203157</v>
      </c>
      <c r="D119" s="7" t="s">
        <v>502</v>
      </c>
      <c r="E119" s="197">
        <v>8</v>
      </c>
      <c r="F119" s="7" t="s">
        <v>515</v>
      </c>
      <c r="G119" s="197"/>
      <c r="H119" s="8">
        <v>0</v>
      </c>
      <c r="I119" s="8">
        <v>0</v>
      </c>
      <c r="J119" s="8">
        <v>0</v>
      </c>
      <c r="K119" s="8">
        <v>0</v>
      </c>
      <c r="L119" s="8">
        <v>0</v>
      </c>
      <c r="M119" s="8">
        <v>0</v>
      </c>
      <c r="N119" s="8">
        <v>0</v>
      </c>
      <c r="O119" s="8">
        <v>0</v>
      </c>
      <c r="P119" s="8">
        <v>0</v>
      </c>
      <c r="Q119" s="8">
        <v>0</v>
      </c>
      <c r="R119" s="8">
        <v>0</v>
      </c>
      <c r="S119" s="8">
        <v>0</v>
      </c>
      <c r="T119" s="8">
        <v>0</v>
      </c>
      <c r="U119" s="8">
        <v>0</v>
      </c>
      <c r="V119" s="8">
        <v>0</v>
      </c>
      <c r="W119" s="8">
        <v>0</v>
      </c>
      <c r="X119" s="8">
        <v>0</v>
      </c>
      <c r="Y119" s="8">
        <v>0</v>
      </c>
      <c r="Z119" s="8">
        <v>0</v>
      </c>
      <c r="AA119" s="8">
        <v>0</v>
      </c>
      <c r="AB119" s="8">
        <v>0</v>
      </c>
      <c r="AC119" s="8">
        <v>0</v>
      </c>
      <c r="AD119" s="8">
        <v>0</v>
      </c>
      <c r="AE119" s="8">
        <v>0</v>
      </c>
      <c r="AF119" s="8">
        <v>0</v>
      </c>
      <c r="AG119" s="8">
        <v>466950</v>
      </c>
      <c r="AH119" s="8">
        <v>483053</v>
      </c>
      <c r="AI119" s="8">
        <v>421360</v>
      </c>
      <c r="AJ119" s="8">
        <v>505545</v>
      </c>
      <c r="AK119" s="8">
        <v>437239</v>
      </c>
      <c r="AL119" s="8">
        <v>0</v>
      </c>
      <c r="AM119" s="8">
        <v>0</v>
      </c>
      <c r="AN119" s="8">
        <v>0</v>
      </c>
      <c r="AO119" s="8">
        <v>0</v>
      </c>
      <c r="AP119" s="8">
        <v>0</v>
      </c>
      <c r="AQ119" s="8">
        <v>0</v>
      </c>
      <c r="AR119" s="8">
        <v>0</v>
      </c>
      <c r="AS119" s="8">
        <v>0</v>
      </c>
      <c r="AT119" s="8">
        <v>0</v>
      </c>
      <c r="AU119" s="8">
        <v>0</v>
      </c>
      <c r="AV119" s="8">
        <v>0</v>
      </c>
      <c r="AW119" s="8">
        <v>0</v>
      </c>
      <c r="AX119" s="8">
        <v>0</v>
      </c>
      <c r="AY119" s="8">
        <v>0</v>
      </c>
      <c r="AZ119" s="8">
        <v>0</v>
      </c>
      <c r="BA119" s="8">
        <v>0</v>
      </c>
      <c r="BB119" s="8">
        <v>0</v>
      </c>
      <c r="BC119" s="8">
        <v>0</v>
      </c>
      <c r="BD119" s="8">
        <v>0</v>
      </c>
      <c r="BE119" s="8">
        <v>0</v>
      </c>
      <c r="BF119" s="8" t="s">
        <v>150</v>
      </c>
      <c r="BG119" s="8" t="s">
        <v>150</v>
      </c>
      <c r="BH119" s="8" t="s">
        <v>150</v>
      </c>
      <c r="BI119" s="8" t="s">
        <v>150</v>
      </c>
      <c r="BJ119" s="8" t="s">
        <v>150</v>
      </c>
      <c r="BK119" s="8">
        <v>0</v>
      </c>
      <c r="BL119" s="8">
        <v>0</v>
      </c>
      <c r="BM119" s="8">
        <v>0</v>
      </c>
      <c r="BN119" s="8">
        <v>0</v>
      </c>
      <c r="BO119" s="8">
        <v>0</v>
      </c>
      <c r="BP119" s="8">
        <v>0</v>
      </c>
      <c r="BQ119" s="8">
        <v>0</v>
      </c>
      <c r="BR119" s="8">
        <v>0</v>
      </c>
      <c r="BS119" s="8">
        <v>0</v>
      </c>
      <c r="BT119" s="8">
        <v>0</v>
      </c>
      <c r="BU119" s="8">
        <v>0</v>
      </c>
      <c r="BV119" s="8">
        <v>0</v>
      </c>
      <c r="BW119" s="8">
        <v>0</v>
      </c>
      <c r="BX119" s="8">
        <v>0</v>
      </c>
      <c r="BY119" s="8">
        <v>0</v>
      </c>
      <c r="BZ119" s="8">
        <v>0</v>
      </c>
      <c r="CA119" s="8">
        <v>0</v>
      </c>
      <c r="CB119" s="8">
        <v>0</v>
      </c>
      <c r="CC119" s="8">
        <v>0</v>
      </c>
      <c r="CD119" s="8">
        <v>0</v>
      </c>
      <c r="CE119" s="8">
        <v>0</v>
      </c>
      <c r="CF119" s="8">
        <v>0</v>
      </c>
      <c r="CG119" s="8">
        <v>0</v>
      </c>
      <c r="CH119" s="8">
        <v>0</v>
      </c>
      <c r="CI119" s="8">
        <v>0</v>
      </c>
      <c r="CJ119" s="8">
        <v>0</v>
      </c>
      <c r="CK119" s="8">
        <v>0</v>
      </c>
      <c r="CL119" s="8">
        <v>0</v>
      </c>
      <c r="CM119" s="8">
        <v>0</v>
      </c>
      <c r="CN119" s="8">
        <v>0</v>
      </c>
      <c r="CO119" s="8">
        <v>0</v>
      </c>
      <c r="CP119" s="8">
        <v>0</v>
      </c>
      <c r="CQ119" s="8">
        <v>0</v>
      </c>
      <c r="CR119" s="8">
        <v>0</v>
      </c>
      <c r="CS119" s="8">
        <v>0</v>
      </c>
      <c r="CT119" s="8">
        <v>0</v>
      </c>
      <c r="CU119" s="8">
        <v>0</v>
      </c>
      <c r="CV119" s="8">
        <v>0</v>
      </c>
      <c r="CW119" s="8">
        <v>1135</v>
      </c>
      <c r="CX119" s="8">
        <v>0</v>
      </c>
      <c r="CY119" s="8">
        <v>0</v>
      </c>
      <c r="CZ119" s="8">
        <v>0</v>
      </c>
      <c r="DA119" s="8">
        <v>0</v>
      </c>
      <c r="DB119" s="8">
        <v>0</v>
      </c>
      <c r="DC119" s="8">
        <v>0</v>
      </c>
      <c r="DD119" s="8">
        <v>997648</v>
      </c>
      <c r="DE119" s="8">
        <v>1132017</v>
      </c>
      <c r="DF119" s="8">
        <v>1109936</v>
      </c>
      <c r="DG119" s="8">
        <v>1369149</v>
      </c>
      <c r="DH119" s="8">
        <v>1150678</v>
      </c>
      <c r="DI119" s="8" t="s">
        <v>150</v>
      </c>
      <c r="DJ119" s="8" t="s">
        <v>150</v>
      </c>
      <c r="DK119" s="8" t="s">
        <v>150</v>
      </c>
      <c r="DL119" s="8" t="s">
        <v>150</v>
      </c>
      <c r="DM119" s="8" t="s">
        <v>150</v>
      </c>
      <c r="DN119" s="8">
        <v>0</v>
      </c>
      <c r="DO119" s="8">
        <v>0</v>
      </c>
      <c r="DP119" s="8">
        <v>0</v>
      </c>
      <c r="DQ119" s="8">
        <v>0</v>
      </c>
      <c r="DR119" s="8">
        <v>0</v>
      </c>
      <c r="DS119" s="8">
        <v>537497</v>
      </c>
      <c r="DT119" s="8">
        <v>603032</v>
      </c>
      <c r="DU119" s="8">
        <v>662682</v>
      </c>
      <c r="DV119" s="8">
        <v>596472</v>
      </c>
      <c r="DW119" s="8">
        <v>524677</v>
      </c>
      <c r="DX119" s="8">
        <v>0</v>
      </c>
      <c r="DY119" s="8">
        <v>0</v>
      </c>
      <c r="DZ119" s="8">
        <v>0</v>
      </c>
      <c r="EA119" s="8">
        <v>0</v>
      </c>
      <c r="EB119" s="8">
        <v>0</v>
      </c>
      <c r="EC119" s="8">
        <v>4265898</v>
      </c>
      <c r="ED119" s="8">
        <v>3180992</v>
      </c>
      <c r="EE119" s="8">
        <v>3895927</v>
      </c>
      <c r="EF119" s="8">
        <v>3246607</v>
      </c>
      <c r="EG119" s="8">
        <v>3480166</v>
      </c>
      <c r="EH119" s="8">
        <v>0</v>
      </c>
      <c r="EI119" s="8">
        <v>0</v>
      </c>
      <c r="EJ119" s="8">
        <v>0</v>
      </c>
      <c r="EK119" s="8">
        <v>0</v>
      </c>
      <c r="EL119" s="8">
        <v>0</v>
      </c>
      <c r="EM119" s="8">
        <v>0</v>
      </c>
      <c r="EN119" s="8">
        <v>0</v>
      </c>
      <c r="EO119" s="8">
        <v>0</v>
      </c>
      <c r="EP119" s="8">
        <v>0</v>
      </c>
      <c r="EQ119" s="8">
        <v>0</v>
      </c>
      <c r="ER119" s="8">
        <v>0</v>
      </c>
      <c r="ES119" s="8">
        <v>0</v>
      </c>
      <c r="ET119" s="8">
        <v>0</v>
      </c>
      <c r="EU119" s="8">
        <v>0</v>
      </c>
      <c r="EV119" s="8">
        <v>0</v>
      </c>
      <c r="EW119" s="8">
        <v>0</v>
      </c>
      <c r="EX119" s="8">
        <v>0</v>
      </c>
      <c r="EY119" s="8">
        <v>0</v>
      </c>
      <c r="EZ119" s="8">
        <v>0</v>
      </c>
      <c r="FA119" s="8">
        <v>0</v>
      </c>
      <c r="FB119" s="8">
        <v>0</v>
      </c>
      <c r="FC119" s="8">
        <v>0</v>
      </c>
      <c r="FD119" s="8">
        <v>0</v>
      </c>
      <c r="FE119" s="8">
        <v>0</v>
      </c>
      <c r="FF119" s="8">
        <v>0</v>
      </c>
      <c r="FG119" s="8">
        <v>0</v>
      </c>
      <c r="FH119" s="8">
        <v>0</v>
      </c>
      <c r="FI119" s="8">
        <v>0</v>
      </c>
      <c r="FJ119" s="8">
        <v>0</v>
      </c>
      <c r="FK119" s="8">
        <v>0</v>
      </c>
      <c r="FL119" s="8">
        <v>0</v>
      </c>
      <c r="FM119" s="8">
        <v>0</v>
      </c>
      <c r="FN119" s="8">
        <v>0</v>
      </c>
      <c r="FO119" s="8">
        <v>0</v>
      </c>
      <c r="FP119" s="8">
        <v>0</v>
      </c>
      <c r="FQ119" s="8">
        <v>0</v>
      </c>
      <c r="FR119" s="8">
        <v>0</v>
      </c>
      <c r="FS119" s="8">
        <v>0</v>
      </c>
      <c r="FT119" s="8">
        <v>0</v>
      </c>
      <c r="FU119" s="8">
        <v>0</v>
      </c>
      <c r="FV119" s="8">
        <v>0</v>
      </c>
      <c r="FW119" s="8">
        <v>0</v>
      </c>
      <c r="FX119" s="8">
        <v>0</v>
      </c>
      <c r="FY119" s="8">
        <v>0</v>
      </c>
      <c r="FZ119" s="8">
        <v>0</v>
      </c>
      <c r="GA119" s="8">
        <v>0</v>
      </c>
      <c r="GB119" s="8">
        <v>0</v>
      </c>
      <c r="GC119" s="8">
        <v>0</v>
      </c>
      <c r="GD119" s="8">
        <v>0</v>
      </c>
      <c r="GE119" s="8">
        <v>0</v>
      </c>
      <c r="GF119" s="8">
        <v>0</v>
      </c>
      <c r="GG119" s="8">
        <v>0</v>
      </c>
      <c r="GH119" s="8">
        <v>0</v>
      </c>
      <c r="GI119" s="8">
        <v>0</v>
      </c>
      <c r="GJ119" s="8">
        <v>0</v>
      </c>
      <c r="GK119" s="8">
        <v>0</v>
      </c>
      <c r="GL119" s="8">
        <v>0</v>
      </c>
      <c r="GM119" s="8">
        <v>0</v>
      </c>
      <c r="GN119" s="8">
        <v>0</v>
      </c>
      <c r="GO119" s="8">
        <v>0</v>
      </c>
      <c r="GP119" s="8">
        <v>0</v>
      </c>
      <c r="GQ119" s="8">
        <v>0</v>
      </c>
      <c r="GR119" s="8">
        <v>0</v>
      </c>
      <c r="GS119" s="8">
        <v>0</v>
      </c>
      <c r="GT119" s="8">
        <v>0</v>
      </c>
      <c r="GU119" s="8">
        <v>0</v>
      </c>
      <c r="GV119" s="8">
        <v>0</v>
      </c>
      <c r="GW119" s="8">
        <v>0</v>
      </c>
      <c r="GX119" s="8">
        <v>0</v>
      </c>
      <c r="GY119" s="8">
        <v>0</v>
      </c>
      <c r="GZ119" s="8">
        <v>0</v>
      </c>
      <c r="HA119" s="8">
        <v>0</v>
      </c>
      <c r="HB119" s="8">
        <v>0</v>
      </c>
      <c r="HC119" s="8">
        <v>0</v>
      </c>
      <c r="HD119" s="8">
        <v>0</v>
      </c>
      <c r="HE119" s="8">
        <v>0</v>
      </c>
      <c r="HF119" s="8">
        <v>0</v>
      </c>
      <c r="HG119" s="8">
        <v>0</v>
      </c>
      <c r="HH119" s="8">
        <v>0</v>
      </c>
      <c r="HI119" s="8">
        <v>0</v>
      </c>
      <c r="HJ119" s="8">
        <v>0</v>
      </c>
      <c r="HK119" s="8">
        <v>0</v>
      </c>
      <c r="HL119" s="8">
        <v>0</v>
      </c>
      <c r="HM119" s="8">
        <v>0</v>
      </c>
      <c r="HN119" s="8">
        <v>0</v>
      </c>
      <c r="HO119" s="8">
        <v>0</v>
      </c>
      <c r="HP119" s="8" t="s">
        <v>150</v>
      </c>
      <c r="HQ119" s="8" t="s">
        <v>150</v>
      </c>
      <c r="HR119" s="8" t="s">
        <v>150</v>
      </c>
      <c r="HS119" s="8" t="s">
        <v>150</v>
      </c>
      <c r="HT119" s="8">
        <v>803306</v>
      </c>
      <c r="HU119" s="8">
        <v>664554</v>
      </c>
      <c r="HV119" s="8">
        <v>700395</v>
      </c>
      <c r="HW119" s="8">
        <v>558585</v>
      </c>
      <c r="HX119" s="8">
        <v>425974</v>
      </c>
      <c r="HY119" s="8">
        <v>0</v>
      </c>
      <c r="HZ119" s="8">
        <v>0</v>
      </c>
      <c r="IA119" s="8">
        <v>0</v>
      </c>
      <c r="IB119" s="8">
        <v>0</v>
      </c>
      <c r="IC119" s="8" t="s">
        <v>150</v>
      </c>
      <c r="ID119" s="8">
        <v>0</v>
      </c>
      <c r="IE119" s="8">
        <v>0</v>
      </c>
      <c r="IF119" s="8">
        <v>0</v>
      </c>
      <c r="IG119" s="8">
        <v>0</v>
      </c>
      <c r="IH119" s="8">
        <v>0</v>
      </c>
      <c r="II119" s="8">
        <v>0</v>
      </c>
      <c r="IJ119" s="8">
        <v>0</v>
      </c>
      <c r="IK119" s="8">
        <v>0</v>
      </c>
      <c r="IL119" s="8">
        <v>0</v>
      </c>
      <c r="IM119" s="8">
        <v>0</v>
      </c>
      <c r="IN119" s="8">
        <v>0</v>
      </c>
      <c r="IO119" s="8">
        <v>0</v>
      </c>
      <c r="IP119" s="8" t="s">
        <v>150</v>
      </c>
      <c r="IQ119" s="8" t="s">
        <v>150</v>
      </c>
      <c r="IR119" s="8" t="s">
        <v>150</v>
      </c>
      <c r="IS119" s="8">
        <v>0</v>
      </c>
      <c r="IT119" s="8">
        <v>0</v>
      </c>
      <c r="IU119" s="8" t="s">
        <v>150</v>
      </c>
      <c r="IV119" s="8" t="s">
        <v>150</v>
      </c>
      <c r="IW119" s="8" t="s">
        <v>150</v>
      </c>
      <c r="IX119" s="8">
        <v>0</v>
      </c>
      <c r="IY119" s="8">
        <v>0</v>
      </c>
      <c r="IZ119" s="8">
        <v>0</v>
      </c>
      <c r="JA119" s="8">
        <v>0</v>
      </c>
      <c r="JB119" s="8">
        <v>0</v>
      </c>
      <c r="JC119" s="8">
        <v>0</v>
      </c>
      <c r="JD119" s="8">
        <v>0</v>
      </c>
      <c r="JE119" s="8">
        <v>0</v>
      </c>
      <c r="JF119" s="8">
        <v>0</v>
      </c>
      <c r="JG119" s="8">
        <v>0</v>
      </c>
      <c r="JH119" s="8">
        <v>0</v>
      </c>
      <c r="JI119" s="8">
        <v>0</v>
      </c>
      <c r="JJ119" s="8">
        <v>0</v>
      </c>
      <c r="JK119" s="8">
        <v>0</v>
      </c>
      <c r="JL119" s="8">
        <v>0</v>
      </c>
      <c r="JM119" s="8">
        <v>288319</v>
      </c>
      <c r="JN119" s="8">
        <v>214460</v>
      </c>
      <c r="JO119" s="8">
        <v>179246</v>
      </c>
      <c r="JP119" s="8">
        <v>170606</v>
      </c>
      <c r="JQ119" s="8">
        <v>24847</v>
      </c>
      <c r="JR119" s="8">
        <v>0</v>
      </c>
      <c r="JS119" s="8">
        <v>0</v>
      </c>
      <c r="JT119" s="8">
        <v>0</v>
      </c>
      <c r="JU119" s="8">
        <v>0</v>
      </c>
      <c r="JV119" s="8">
        <v>0</v>
      </c>
      <c r="JW119" s="8">
        <v>0</v>
      </c>
      <c r="JX119" s="8">
        <v>0</v>
      </c>
      <c r="JY119" s="8">
        <v>0</v>
      </c>
      <c r="JZ119" s="8">
        <v>0</v>
      </c>
      <c r="KA119" s="8">
        <v>0</v>
      </c>
      <c r="KB119" s="8">
        <v>0</v>
      </c>
      <c r="KC119" s="8">
        <v>0</v>
      </c>
      <c r="KD119" s="8">
        <v>0</v>
      </c>
      <c r="KE119" s="8">
        <v>0</v>
      </c>
      <c r="KF119" s="8">
        <v>0</v>
      </c>
      <c r="KG119" s="8">
        <v>0</v>
      </c>
      <c r="KH119" s="8">
        <v>0</v>
      </c>
      <c r="KI119" s="8">
        <v>0</v>
      </c>
      <c r="KJ119" s="8">
        <v>0</v>
      </c>
      <c r="KK119" s="8" t="s">
        <v>150</v>
      </c>
      <c r="KL119" s="8">
        <v>0</v>
      </c>
      <c r="KM119" s="8">
        <v>0</v>
      </c>
      <c r="KN119" s="8">
        <v>0</v>
      </c>
      <c r="KO119" s="8">
        <v>0</v>
      </c>
      <c r="KP119" s="8" t="s">
        <v>150</v>
      </c>
      <c r="KQ119" s="8">
        <v>0</v>
      </c>
      <c r="KR119" s="8">
        <v>0</v>
      </c>
      <c r="KS119" s="8">
        <v>0</v>
      </c>
      <c r="KT119" s="8">
        <v>0</v>
      </c>
      <c r="KU119" s="8">
        <v>0</v>
      </c>
      <c r="KV119" s="8">
        <v>0</v>
      </c>
      <c r="KW119" s="8">
        <v>0</v>
      </c>
      <c r="KX119" s="8">
        <v>0</v>
      </c>
      <c r="KY119" s="8">
        <v>0</v>
      </c>
      <c r="KZ119" s="8">
        <v>0</v>
      </c>
      <c r="LA119" s="8">
        <v>0</v>
      </c>
      <c r="LB119" s="8">
        <v>0</v>
      </c>
      <c r="LC119" s="8">
        <v>0</v>
      </c>
      <c r="LD119" s="8">
        <v>0</v>
      </c>
      <c r="LE119" s="8">
        <v>0</v>
      </c>
      <c r="LF119" s="8">
        <v>0</v>
      </c>
      <c r="LG119" s="8">
        <v>0</v>
      </c>
      <c r="LH119" s="8">
        <v>0</v>
      </c>
      <c r="LI119" s="8">
        <v>0</v>
      </c>
      <c r="LJ119" s="8">
        <v>0</v>
      </c>
      <c r="LK119" s="8">
        <v>0</v>
      </c>
      <c r="LL119" s="8">
        <v>0</v>
      </c>
      <c r="LM119" s="8" t="s">
        <v>150</v>
      </c>
      <c r="LN119" s="8" t="s">
        <v>150</v>
      </c>
      <c r="LO119" s="8" t="s">
        <v>150</v>
      </c>
      <c r="LP119" s="8">
        <v>0</v>
      </c>
      <c r="LQ119" s="8">
        <v>0</v>
      </c>
      <c r="LR119" s="8">
        <v>0</v>
      </c>
      <c r="LS119" s="8">
        <v>0</v>
      </c>
      <c r="LT119" s="8">
        <v>0</v>
      </c>
      <c r="LU119" s="8">
        <v>0</v>
      </c>
      <c r="LV119" s="8">
        <v>0</v>
      </c>
      <c r="LW119" s="8">
        <v>0</v>
      </c>
      <c r="LX119" s="8">
        <v>0</v>
      </c>
      <c r="LY119" s="8">
        <v>0</v>
      </c>
      <c r="LZ119" s="8">
        <v>0</v>
      </c>
      <c r="MA119" s="8">
        <v>0</v>
      </c>
      <c r="MB119" s="8">
        <v>0</v>
      </c>
      <c r="MC119" s="8">
        <v>0</v>
      </c>
      <c r="MD119" s="8">
        <v>0</v>
      </c>
      <c r="ME119" s="8">
        <v>0</v>
      </c>
      <c r="MF119" s="8">
        <v>0</v>
      </c>
      <c r="MG119" s="8">
        <v>0</v>
      </c>
      <c r="MH119" s="8">
        <v>0</v>
      </c>
      <c r="MI119" s="8">
        <v>0</v>
      </c>
      <c r="MJ119" s="8">
        <v>0</v>
      </c>
      <c r="MK119" s="8">
        <v>0</v>
      </c>
      <c r="ML119" s="8">
        <v>0</v>
      </c>
      <c r="MM119" s="8">
        <v>0</v>
      </c>
      <c r="MN119" s="8">
        <v>0</v>
      </c>
      <c r="MO119" s="8">
        <v>680931</v>
      </c>
      <c r="MP119" s="8">
        <v>710252</v>
      </c>
      <c r="MQ119" s="8">
        <v>651020</v>
      </c>
      <c r="MR119" s="8">
        <v>600846</v>
      </c>
      <c r="MS119" s="8">
        <v>629750</v>
      </c>
      <c r="MT119" s="8">
        <v>0</v>
      </c>
      <c r="MU119" s="8">
        <v>0</v>
      </c>
      <c r="MV119" s="8">
        <v>0</v>
      </c>
      <c r="MW119" s="8">
        <v>0</v>
      </c>
      <c r="MX119" s="8">
        <v>0</v>
      </c>
      <c r="MY119" s="8" t="s">
        <v>150</v>
      </c>
      <c r="MZ119" s="8" t="s">
        <v>150</v>
      </c>
      <c r="NA119" s="8" t="s">
        <v>150</v>
      </c>
      <c r="NB119" s="8" t="s">
        <v>150</v>
      </c>
      <c r="NC119" s="8" t="s">
        <v>150</v>
      </c>
      <c r="ND119" s="8">
        <v>0</v>
      </c>
      <c r="NE119" s="8">
        <v>0</v>
      </c>
      <c r="NF119" s="8">
        <v>0</v>
      </c>
      <c r="NG119" s="8">
        <v>0</v>
      </c>
      <c r="NH119" s="8">
        <v>0</v>
      </c>
      <c r="NI119" s="8">
        <v>0</v>
      </c>
      <c r="NJ119" s="8">
        <v>0</v>
      </c>
      <c r="NK119" s="8">
        <v>0</v>
      </c>
      <c r="NL119" s="8">
        <v>0</v>
      </c>
      <c r="NM119" s="8">
        <v>0</v>
      </c>
      <c r="NN119" s="8">
        <v>0</v>
      </c>
      <c r="NO119" s="8">
        <v>0</v>
      </c>
      <c r="NP119" s="8">
        <v>0</v>
      </c>
      <c r="NQ119" s="8">
        <v>0</v>
      </c>
      <c r="NR119" s="8">
        <v>0</v>
      </c>
      <c r="NS119" s="8">
        <v>0</v>
      </c>
      <c r="NT119" s="8">
        <v>0</v>
      </c>
      <c r="NU119" s="8">
        <v>0</v>
      </c>
      <c r="NV119" s="8">
        <v>0</v>
      </c>
      <c r="NW119" s="8">
        <v>0</v>
      </c>
      <c r="NX119" s="8" t="s">
        <v>150</v>
      </c>
      <c r="NY119" s="8" t="s">
        <v>150</v>
      </c>
      <c r="NZ119" s="8" t="s">
        <v>150</v>
      </c>
      <c r="OA119" s="8" t="s">
        <v>150</v>
      </c>
      <c r="OB119" s="8">
        <v>0</v>
      </c>
      <c r="OC119" s="8">
        <v>0</v>
      </c>
      <c r="OD119" s="8">
        <v>0</v>
      </c>
      <c r="OE119" s="8">
        <v>0</v>
      </c>
      <c r="OF119" s="8">
        <v>0</v>
      </c>
      <c r="OG119" s="8">
        <v>0</v>
      </c>
      <c r="OH119" s="8">
        <v>0</v>
      </c>
      <c r="OI119" s="8">
        <v>0</v>
      </c>
      <c r="OJ119" s="8">
        <v>0</v>
      </c>
      <c r="OK119" s="8">
        <v>0</v>
      </c>
      <c r="OL119" s="8">
        <v>0</v>
      </c>
      <c r="OM119" s="8">
        <v>0</v>
      </c>
      <c r="ON119" s="8">
        <v>0</v>
      </c>
      <c r="OO119" s="8">
        <v>0</v>
      </c>
      <c r="OP119" s="8">
        <v>0</v>
      </c>
      <c r="OQ119" s="8">
        <v>0</v>
      </c>
      <c r="OR119" s="8">
        <v>0</v>
      </c>
      <c r="OS119" s="8">
        <v>0</v>
      </c>
      <c r="OT119" s="8">
        <v>0</v>
      </c>
      <c r="OU119" s="8">
        <v>0</v>
      </c>
      <c r="OV119" s="8">
        <v>0</v>
      </c>
      <c r="OW119" s="8">
        <v>0</v>
      </c>
      <c r="OX119" s="8">
        <v>0</v>
      </c>
      <c r="OY119" s="8">
        <v>0</v>
      </c>
      <c r="OZ119" s="8">
        <v>0</v>
      </c>
      <c r="PA119" s="8">
        <v>0</v>
      </c>
      <c r="PB119" s="8">
        <v>0</v>
      </c>
      <c r="PC119" s="8">
        <v>0</v>
      </c>
      <c r="PD119" s="8">
        <v>0</v>
      </c>
      <c r="PE119" s="8">
        <v>0</v>
      </c>
      <c r="PF119" s="8">
        <v>0</v>
      </c>
      <c r="PG119" s="8">
        <v>0</v>
      </c>
      <c r="PH119" s="8">
        <v>0</v>
      </c>
      <c r="PI119" s="8">
        <v>0</v>
      </c>
      <c r="PJ119" s="8">
        <v>0</v>
      </c>
      <c r="PK119" s="8">
        <v>0</v>
      </c>
      <c r="PL119" s="8">
        <v>0</v>
      </c>
      <c r="PM119" s="8">
        <v>0</v>
      </c>
      <c r="PN119" s="8">
        <v>0</v>
      </c>
      <c r="PO119" s="8">
        <v>0</v>
      </c>
      <c r="PP119" s="8">
        <v>0</v>
      </c>
      <c r="PQ119" s="8">
        <v>0</v>
      </c>
      <c r="PR119" s="8">
        <v>0</v>
      </c>
      <c r="PS119" s="8">
        <v>0</v>
      </c>
      <c r="PT119" s="8">
        <v>0</v>
      </c>
      <c r="PU119" s="8">
        <v>0</v>
      </c>
      <c r="PV119" s="8">
        <v>0</v>
      </c>
      <c r="PW119" s="8">
        <v>0</v>
      </c>
      <c r="PX119" s="8">
        <v>0</v>
      </c>
      <c r="PY119" s="8">
        <v>0</v>
      </c>
      <c r="PZ119" s="8">
        <v>0</v>
      </c>
      <c r="QA119" s="8">
        <v>0</v>
      </c>
      <c r="QB119" s="8">
        <v>0</v>
      </c>
      <c r="QC119" s="8">
        <v>0</v>
      </c>
      <c r="QD119" s="8">
        <v>0</v>
      </c>
      <c r="QE119" s="8">
        <v>0</v>
      </c>
      <c r="QF119" s="8">
        <v>1161566</v>
      </c>
      <c r="QG119" s="8">
        <v>1212365</v>
      </c>
      <c r="QH119" s="8">
        <v>1042987</v>
      </c>
      <c r="QI119" s="8">
        <v>978655</v>
      </c>
      <c r="QJ119" s="8">
        <v>1367765</v>
      </c>
      <c r="QK119" s="8">
        <v>1027</v>
      </c>
      <c r="QL119" s="8">
        <v>4251</v>
      </c>
      <c r="QM119" s="8">
        <v>2155</v>
      </c>
      <c r="QN119" s="8">
        <v>3104</v>
      </c>
      <c r="QO119" s="8">
        <v>4527</v>
      </c>
      <c r="QP119" s="8">
        <v>0</v>
      </c>
      <c r="QQ119" s="8">
        <v>0</v>
      </c>
      <c r="QR119" s="8">
        <v>0</v>
      </c>
      <c r="QS119" s="8">
        <v>0</v>
      </c>
      <c r="QT119" s="8">
        <v>0</v>
      </c>
      <c r="QU119" s="8">
        <v>0</v>
      </c>
      <c r="QV119" s="8">
        <v>0</v>
      </c>
      <c r="QW119" s="8">
        <v>0</v>
      </c>
      <c r="QX119" s="8">
        <v>0</v>
      </c>
      <c r="QY119" s="8">
        <v>0</v>
      </c>
      <c r="QZ119" s="8">
        <v>0</v>
      </c>
      <c r="RA119" s="8">
        <v>0</v>
      </c>
      <c r="RB119" s="8">
        <v>0</v>
      </c>
      <c r="RC119" s="8">
        <v>0</v>
      </c>
      <c r="RD119" s="8">
        <v>0</v>
      </c>
      <c r="RE119" s="8" t="s">
        <v>150</v>
      </c>
      <c r="RF119" s="8" t="s">
        <v>150</v>
      </c>
      <c r="RG119" s="8" t="s">
        <v>150</v>
      </c>
      <c r="RH119" s="8" t="s">
        <v>150</v>
      </c>
      <c r="RI119" s="8" t="s">
        <v>150</v>
      </c>
      <c r="RJ119" s="8">
        <v>0</v>
      </c>
      <c r="RK119" s="8">
        <v>0</v>
      </c>
      <c r="RL119" s="8">
        <v>0</v>
      </c>
      <c r="RM119" s="8">
        <v>0</v>
      </c>
      <c r="RN119" s="8" t="s">
        <v>150</v>
      </c>
      <c r="RO119" s="8">
        <v>0</v>
      </c>
      <c r="RP119" s="8">
        <v>0</v>
      </c>
      <c r="RQ119" s="8">
        <v>0</v>
      </c>
      <c r="RR119" s="8">
        <v>0</v>
      </c>
      <c r="RS119" s="8">
        <v>0</v>
      </c>
      <c r="RT119" s="8">
        <v>0</v>
      </c>
      <c r="RU119" s="8">
        <v>0</v>
      </c>
      <c r="RV119" s="8">
        <v>0</v>
      </c>
      <c r="RW119" s="8">
        <v>0</v>
      </c>
      <c r="RX119" s="8">
        <v>0</v>
      </c>
      <c r="RY119" s="8">
        <v>0</v>
      </c>
      <c r="RZ119" s="8">
        <v>0</v>
      </c>
      <c r="SA119" s="8">
        <v>0</v>
      </c>
      <c r="SB119" s="8">
        <v>0</v>
      </c>
      <c r="SC119" s="8">
        <v>0</v>
      </c>
      <c r="SD119" s="8">
        <v>542275</v>
      </c>
      <c r="SE119" s="8">
        <v>351333</v>
      </c>
      <c r="SF119" s="8">
        <v>297678</v>
      </c>
      <c r="SG119" s="8">
        <v>144984</v>
      </c>
      <c r="SH119" s="8">
        <v>70390</v>
      </c>
      <c r="SI119" s="8">
        <v>0</v>
      </c>
      <c r="SJ119" s="8">
        <v>0</v>
      </c>
      <c r="SK119" s="8">
        <v>0</v>
      </c>
      <c r="SL119" s="8">
        <v>0</v>
      </c>
      <c r="SM119" s="8">
        <v>0</v>
      </c>
      <c r="SN119" s="8">
        <v>0</v>
      </c>
      <c r="SO119" s="8">
        <v>0</v>
      </c>
      <c r="SP119" s="8">
        <v>0</v>
      </c>
      <c r="SQ119" s="8">
        <v>0</v>
      </c>
      <c r="SR119" s="8">
        <v>0</v>
      </c>
      <c r="SS119" s="8">
        <v>0</v>
      </c>
      <c r="ST119" s="8">
        <v>0</v>
      </c>
      <c r="SU119" s="8">
        <v>0</v>
      </c>
      <c r="SV119" s="8">
        <v>0</v>
      </c>
      <c r="SW119" s="8">
        <v>0</v>
      </c>
      <c r="SX119" s="8">
        <v>0</v>
      </c>
      <c r="SY119" s="8">
        <v>0</v>
      </c>
      <c r="SZ119" s="8">
        <v>0</v>
      </c>
      <c r="TA119" s="8">
        <v>0</v>
      </c>
      <c r="TB119" s="8">
        <v>0</v>
      </c>
      <c r="TC119" s="8">
        <v>0</v>
      </c>
      <c r="TD119" s="8">
        <v>0</v>
      </c>
      <c r="TE119" s="8">
        <v>0</v>
      </c>
      <c r="TF119" s="8">
        <v>0</v>
      </c>
      <c r="TG119" s="8">
        <v>0</v>
      </c>
      <c r="TH119" s="8">
        <v>0</v>
      </c>
      <c r="TI119" s="8">
        <v>0</v>
      </c>
      <c r="TJ119" s="8">
        <v>0</v>
      </c>
      <c r="TK119" s="8">
        <v>0</v>
      </c>
      <c r="TL119" s="8">
        <v>0</v>
      </c>
      <c r="TM119" s="8">
        <v>0</v>
      </c>
      <c r="TN119" s="8">
        <v>0</v>
      </c>
      <c r="TO119" s="8">
        <v>0</v>
      </c>
      <c r="TP119" s="8">
        <v>0</v>
      </c>
      <c r="TQ119" s="8">
        <v>0</v>
      </c>
      <c r="TR119" s="8">
        <v>0</v>
      </c>
      <c r="TS119" s="8">
        <v>69705</v>
      </c>
      <c r="TT119" s="8">
        <v>67150</v>
      </c>
      <c r="TU119" s="8">
        <v>58299</v>
      </c>
      <c r="TV119" s="8">
        <v>62165</v>
      </c>
      <c r="TW119" s="8">
        <v>0</v>
      </c>
      <c r="TX119" s="8">
        <v>0</v>
      </c>
      <c r="TY119" s="8">
        <v>0</v>
      </c>
      <c r="TZ119" s="8">
        <v>0</v>
      </c>
      <c r="UA119" s="8">
        <v>0</v>
      </c>
      <c r="UB119" s="8">
        <v>19238</v>
      </c>
      <c r="UC119" s="8">
        <v>42799</v>
      </c>
      <c r="UD119" s="8">
        <v>3357</v>
      </c>
      <c r="UE119" s="8">
        <v>28544</v>
      </c>
      <c r="UF119" s="8">
        <v>75400</v>
      </c>
      <c r="UG119" s="8">
        <v>0</v>
      </c>
      <c r="UH119" s="8">
        <v>0</v>
      </c>
      <c r="UI119" s="8">
        <v>0</v>
      </c>
      <c r="UJ119" s="8">
        <v>0</v>
      </c>
      <c r="UK119" s="8">
        <v>0</v>
      </c>
      <c r="UL119" s="8">
        <v>0</v>
      </c>
      <c r="UM119" s="8">
        <v>0</v>
      </c>
      <c r="UN119" s="8">
        <v>0</v>
      </c>
      <c r="UO119" s="8">
        <v>0</v>
      </c>
      <c r="UP119" s="8">
        <v>0</v>
      </c>
      <c r="UQ119" s="8">
        <v>0</v>
      </c>
      <c r="UR119" s="8">
        <v>0</v>
      </c>
      <c r="US119" s="8">
        <v>0</v>
      </c>
      <c r="UT119" s="8">
        <v>0</v>
      </c>
      <c r="UU119" s="8">
        <v>0</v>
      </c>
      <c r="UV119" s="8">
        <v>0</v>
      </c>
      <c r="UW119" s="8">
        <v>0</v>
      </c>
      <c r="UX119" s="8">
        <v>0</v>
      </c>
      <c r="UY119" s="8">
        <v>0</v>
      </c>
      <c r="UZ119" s="8">
        <v>0</v>
      </c>
      <c r="VA119" s="8">
        <v>0</v>
      </c>
      <c r="VB119" s="8">
        <v>0</v>
      </c>
      <c r="VC119" s="8">
        <v>0</v>
      </c>
      <c r="VD119" s="8">
        <v>0</v>
      </c>
      <c r="VE119" s="8">
        <v>0</v>
      </c>
      <c r="VF119" s="8">
        <v>0</v>
      </c>
      <c r="VG119" s="8">
        <v>0</v>
      </c>
      <c r="VH119" s="8">
        <v>0</v>
      </c>
      <c r="VI119" s="8">
        <v>0</v>
      </c>
      <c r="VJ119" s="8">
        <v>0</v>
      </c>
      <c r="VK119" s="8">
        <v>0</v>
      </c>
      <c r="VL119" s="8">
        <v>0</v>
      </c>
      <c r="VM119" s="8">
        <v>0</v>
      </c>
      <c r="VN119" s="8">
        <v>0</v>
      </c>
      <c r="VO119" s="8">
        <v>0</v>
      </c>
      <c r="VP119" s="8">
        <v>0</v>
      </c>
      <c r="VQ119" s="8">
        <v>0</v>
      </c>
      <c r="VR119" s="8">
        <v>0</v>
      </c>
      <c r="VS119" s="8">
        <v>0</v>
      </c>
      <c r="VT119" s="8">
        <v>0</v>
      </c>
      <c r="VU119" s="8">
        <v>0</v>
      </c>
      <c r="VV119" s="8">
        <v>0</v>
      </c>
      <c r="VW119" s="8">
        <v>0</v>
      </c>
      <c r="VX119" s="8">
        <v>0</v>
      </c>
      <c r="VY119" s="8">
        <v>0</v>
      </c>
      <c r="VZ119" s="8">
        <v>0</v>
      </c>
      <c r="WA119" s="8">
        <v>0</v>
      </c>
      <c r="WB119" s="8">
        <v>0</v>
      </c>
      <c r="WC119" s="8">
        <v>0</v>
      </c>
      <c r="WD119" s="8">
        <v>0</v>
      </c>
      <c r="WE119" s="8">
        <v>0</v>
      </c>
      <c r="WF119" s="8">
        <v>0</v>
      </c>
      <c r="WG119" s="8">
        <v>0</v>
      </c>
      <c r="WH119" s="8">
        <v>0</v>
      </c>
      <c r="WI119" s="8">
        <v>0</v>
      </c>
      <c r="WJ119" s="8">
        <v>0</v>
      </c>
      <c r="WK119" s="8">
        <v>0</v>
      </c>
      <c r="WL119" s="8">
        <v>0</v>
      </c>
      <c r="WM119" s="8">
        <v>0</v>
      </c>
      <c r="WN119" s="8">
        <v>0</v>
      </c>
      <c r="WO119" s="8">
        <v>0</v>
      </c>
      <c r="WP119" s="8">
        <v>0</v>
      </c>
      <c r="WQ119" s="8">
        <v>0</v>
      </c>
      <c r="WR119" s="8">
        <v>0</v>
      </c>
      <c r="WS119" s="8">
        <v>0</v>
      </c>
      <c r="WT119" s="8">
        <v>522772</v>
      </c>
      <c r="WU119" s="8">
        <v>427115</v>
      </c>
      <c r="WV119" s="8">
        <v>53928</v>
      </c>
      <c r="WW119" s="8">
        <v>339786</v>
      </c>
      <c r="WX119" s="8">
        <v>322741</v>
      </c>
      <c r="WY119" s="8">
        <v>0</v>
      </c>
      <c r="WZ119" s="8">
        <v>0</v>
      </c>
      <c r="XA119" s="8">
        <v>0</v>
      </c>
      <c r="XB119" s="8">
        <v>0</v>
      </c>
      <c r="XC119" s="8">
        <v>0</v>
      </c>
      <c r="XD119" s="8">
        <v>0</v>
      </c>
      <c r="XE119" s="8">
        <v>0</v>
      </c>
      <c r="XF119" s="8">
        <v>0</v>
      </c>
      <c r="XG119" s="8">
        <v>0</v>
      </c>
      <c r="XH119" s="8">
        <v>0</v>
      </c>
      <c r="XI119" s="8">
        <v>0</v>
      </c>
      <c r="XJ119" s="8">
        <v>0</v>
      </c>
      <c r="XK119" s="8">
        <v>0</v>
      </c>
      <c r="XL119" s="8">
        <v>0</v>
      </c>
      <c r="XM119" s="8">
        <v>0</v>
      </c>
      <c r="XN119" s="8">
        <v>0</v>
      </c>
      <c r="XO119" s="8">
        <v>0</v>
      </c>
      <c r="XP119" s="8">
        <v>0</v>
      </c>
      <c r="XQ119" s="8">
        <v>0</v>
      </c>
      <c r="XR119" s="8">
        <v>0</v>
      </c>
      <c r="XS119" s="8">
        <v>0</v>
      </c>
      <c r="XT119" s="8">
        <v>0</v>
      </c>
      <c r="XU119" s="8">
        <v>0</v>
      </c>
      <c r="XV119" s="8">
        <v>0</v>
      </c>
      <c r="XW119" s="8">
        <v>0</v>
      </c>
      <c r="XX119" s="8">
        <v>3013945</v>
      </c>
      <c r="XY119" s="8">
        <v>3352604</v>
      </c>
      <c r="XZ119" s="8">
        <v>2819642</v>
      </c>
      <c r="YA119" s="8">
        <v>2464479</v>
      </c>
      <c r="YB119" s="8" t="s">
        <v>150</v>
      </c>
      <c r="YC119" s="8">
        <v>0</v>
      </c>
      <c r="YD119" s="8">
        <v>0</v>
      </c>
      <c r="YE119" s="8">
        <v>0</v>
      </c>
      <c r="YF119" s="8">
        <v>0</v>
      </c>
      <c r="YG119" s="8">
        <v>0</v>
      </c>
      <c r="YH119" s="8">
        <v>0</v>
      </c>
      <c r="YI119" s="8">
        <v>0</v>
      </c>
      <c r="YJ119" s="8">
        <v>0</v>
      </c>
      <c r="YK119" s="8">
        <v>0</v>
      </c>
      <c r="YL119" s="8">
        <v>0</v>
      </c>
      <c r="YM119" s="8">
        <v>0</v>
      </c>
      <c r="YN119" s="8">
        <v>0</v>
      </c>
      <c r="YO119" s="8">
        <v>0</v>
      </c>
      <c r="YP119" s="8">
        <v>0</v>
      </c>
      <c r="YQ119" s="8">
        <v>0</v>
      </c>
      <c r="YR119" s="8">
        <v>0</v>
      </c>
      <c r="YS119" s="8">
        <v>0</v>
      </c>
      <c r="YT119" s="8">
        <v>0</v>
      </c>
      <c r="YU119" s="8">
        <v>0</v>
      </c>
      <c r="YV119" s="8">
        <v>0</v>
      </c>
      <c r="YW119" s="8">
        <v>0</v>
      </c>
      <c r="YX119" s="8">
        <v>0</v>
      </c>
      <c r="YY119" s="8">
        <v>0</v>
      </c>
      <c r="YZ119" s="8">
        <v>0</v>
      </c>
      <c r="ZA119" s="8">
        <v>0</v>
      </c>
      <c r="ZB119" s="8">
        <v>0</v>
      </c>
      <c r="ZC119" s="8">
        <v>0</v>
      </c>
      <c r="ZD119" s="8">
        <v>0</v>
      </c>
      <c r="ZE119" s="8">
        <v>0</v>
      </c>
      <c r="ZF119" s="8">
        <v>0</v>
      </c>
    </row>
    <row r="120" spans="2:682" x14ac:dyDescent="0.2">
      <c r="B120" s="196" t="s">
        <v>516</v>
      </c>
      <c r="C120" s="7">
        <v>203158</v>
      </c>
      <c r="D120" s="7" t="s">
        <v>502</v>
      </c>
      <c r="E120" s="197">
        <v>9</v>
      </c>
      <c r="F120" s="7" t="s">
        <v>517</v>
      </c>
      <c r="G120" s="197"/>
      <c r="H120" s="8">
        <v>6674690</v>
      </c>
      <c r="I120" s="8">
        <v>7590669</v>
      </c>
      <c r="J120" s="8">
        <v>6326958</v>
      </c>
      <c r="K120" s="8">
        <v>7389934</v>
      </c>
      <c r="L120" s="8">
        <v>10485529</v>
      </c>
      <c r="M120" s="8">
        <v>10617084</v>
      </c>
      <c r="N120" s="8">
        <v>13130579</v>
      </c>
      <c r="O120" s="8">
        <v>14933879</v>
      </c>
      <c r="P120" s="8">
        <v>12944245</v>
      </c>
      <c r="Q120" s="8">
        <v>11542808</v>
      </c>
      <c r="R120" s="8">
        <v>60332669</v>
      </c>
      <c r="S120" s="8">
        <v>60470675</v>
      </c>
      <c r="T120" s="8">
        <v>56870569</v>
      </c>
      <c r="U120" s="8">
        <v>55238260</v>
      </c>
      <c r="V120" s="8">
        <v>62534395</v>
      </c>
      <c r="W120" s="8">
        <v>130872</v>
      </c>
      <c r="X120" s="8">
        <v>139708</v>
      </c>
      <c r="Y120" s="8">
        <v>123203</v>
      </c>
      <c r="Z120" s="8">
        <v>128506</v>
      </c>
      <c r="AA120" s="8">
        <v>149121</v>
      </c>
      <c r="AB120" s="8">
        <v>0</v>
      </c>
      <c r="AC120" s="8">
        <v>0</v>
      </c>
      <c r="AD120" s="8">
        <v>0</v>
      </c>
      <c r="AE120" s="8">
        <v>0</v>
      </c>
      <c r="AF120" s="8">
        <v>0</v>
      </c>
      <c r="AG120" s="8">
        <v>25686531</v>
      </c>
      <c r="AH120" s="8">
        <v>24377416</v>
      </c>
      <c r="AI120" s="8">
        <v>23728702</v>
      </c>
      <c r="AJ120" s="8">
        <v>21625273</v>
      </c>
      <c r="AK120" s="8">
        <v>24280023</v>
      </c>
      <c r="AL120" s="8">
        <v>24920924</v>
      </c>
      <c r="AM120" s="8">
        <v>25318465</v>
      </c>
      <c r="AN120" s="8">
        <v>26805008</v>
      </c>
      <c r="AO120" s="8">
        <v>26677771</v>
      </c>
      <c r="AP120" s="8">
        <v>26293189</v>
      </c>
      <c r="AQ120" s="8">
        <v>0</v>
      </c>
      <c r="AR120" s="8">
        <v>0</v>
      </c>
      <c r="AS120" s="8">
        <v>0</v>
      </c>
      <c r="AT120" s="8">
        <v>0</v>
      </c>
      <c r="AU120" s="8">
        <v>0</v>
      </c>
      <c r="AV120" s="8">
        <v>7454305</v>
      </c>
      <c r="AW120" s="8">
        <v>7453177</v>
      </c>
      <c r="AX120" s="8">
        <v>7573513</v>
      </c>
      <c r="AY120" s="8">
        <v>7124105</v>
      </c>
      <c r="AZ120" s="8">
        <v>7233269</v>
      </c>
      <c r="BA120" s="8">
        <v>0</v>
      </c>
      <c r="BB120" s="8">
        <v>0</v>
      </c>
      <c r="BC120" s="8">
        <v>0</v>
      </c>
      <c r="BD120" s="8">
        <v>0</v>
      </c>
      <c r="BE120" s="8">
        <v>0</v>
      </c>
      <c r="BF120" s="8" t="s">
        <v>150</v>
      </c>
      <c r="BG120" s="8" t="s">
        <v>150</v>
      </c>
      <c r="BH120" s="8" t="s">
        <v>150</v>
      </c>
      <c r="BI120" s="8" t="s">
        <v>150</v>
      </c>
      <c r="BJ120" s="8" t="s">
        <v>150</v>
      </c>
      <c r="BK120" s="8">
        <v>397965</v>
      </c>
      <c r="BL120" s="8">
        <v>481446</v>
      </c>
      <c r="BM120" s="8">
        <v>530980</v>
      </c>
      <c r="BN120" s="8">
        <v>364059</v>
      </c>
      <c r="BO120" s="8">
        <v>498409</v>
      </c>
      <c r="BP120" s="8">
        <v>1581915</v>
      </c>
      <c r="BQ120" s="8">
        <v>1734222</v>
      </c>
      <c r="BR120" s="8">
        <v>1768456</v>
      </c>
      <c r="BS120" s="8">
        <v>1901009</v>
      </c>
      <c r="BT120" s="8">
        <v>1845269</v>
      </c>
      <c r="BU120" s="8">
        <v>51831</v>
      </c>
      <c r="BV120" s="8">
        <v>95007</v>
      </c>
      <c r="BW120" s="8">
        <v>78630</v>
      </c>
      <c r="BX120" s="8">
        <v>68509</v>
      </c>
      <c r="BY120" s="8">
        <v>75544</v>
      </c>
      <c r="BZ120" s="8">
        <v>0</v>
      </c>
      <c r="CA120" s="8">
        <v>0</v>
      </c>
      <c r="CB120" s="8">
        <v>0</v>
      </c>
      <c r="CC120" s="8">
        <v>0</v>
      </c>
      <c r="CD120" s="8">
        <v>0</v>
      </c>
      <c r="CE120" s="8">
        <v>798024</v>
      </c>
      <c r="CF120" s="8">
        <v>852391</v>
      </c>
      <c r="CG120" s="8">
        <v>852803</v>
      </c>
      <c r="CH120" s="8">
        <v>851521</v>
      </c>
      <c r="CI120" s="8">
        <v>800614</v>
      </c>
      <c r="CJ120" s="8">
        <v>12046771</v>
      </c>
      <c r="CK120" s="8">
        <v>12603830</v>
      </c>
      <c r="CL120" s="8">
        <v>12739499</v>
      </c>
      <c r="CM120" s="8">
        <v>11970707</v>
      </c>
      <c r="CN120" s="8">
        <v>10944924</v>
      </c>
      <c r="CO120" s="8">
        <v>0</v>
      </c>
      <c r="CP120" s="8">
        <v>0</v>
      </c>
      <c r="CQ120" s="8">
        <v>0</v>
      </c>
      <c r="CR120" s="8">
        <v>0</v>
      </c>
      <c r="CS120" s="8">
        <v>0</v>
      </c>
      <c r="CT120" s="8">
        <v>3095750</v>
      </c>
      <c r="CU120" s="8">
        <v>2956301</v>
      </c>
      <c r="CV120" s="8">
        <v>2819685</v>
      </c>
      <c r="CW120" s="8">
        <v>3120899</v>
      </c>
      <c r="CX120" s="8">
        <v>3182853</v>
      </c>
      <c r="CY120" s="8">
        <v>201446</v>
      </c>
      <c r="CZ120" s="8">
        <v>188879</v>
      </c>
      <c r="DA120" s="8">
        <v>205629</v>
      </c>
      <c r="DB120" s="8">
        <v>205365</v>
      </c>
      <c r="DC120" s="8">
        <v>186089</v>
      </c>
      <c r="DD120" s="8">
        <v>15747196</v>
      </c>
      <c r="DE120" s="8">
        <v>15445056</v>
      </c>
      <c r="DF120" s="8">
        <v>16543133</v>
      </c>
      <c r="DG120" s="8">
        <v>14255652</v>
      </c>
      <c r="DH120" s="8">
        <v>17409722</v>
      </c>
      <c r="DI120" s="8" t="s">
        <v>150</v>
      </c>
      <c r="DJ120" s="8" t="s">
        <v>150</v>
      </c>
      <c r="DK120" s="8" t="s">
        <v>150</v>
      </c>
      <c r="DL120" s="8" t="s">
        <v>150</v>
      </c>
      <c r="DM120" s="8" t="s">
        <v>150</v>
      </c>
      <c r="DN120" s="8">
        <v>0</v>
      </c>
      <c r="DO120" s="8">
        <v>0</v>
      </c>
      <c r="DP120" s="8">
        <v>0</v>
      </c>
      <c r="DQ120" s="8">
        <v>0</v>
      </c>
      <c r="DR120" s="8">
        <v>0</v>
      </c>
      <c r="DS120" s="8">
        <v>19260566</v>
      </c>
      <c r="DT120" s="8">
        <v>20603324</v>
      </c>
      <c r="DU120" s="8">
        <v>20488209</v>
      </c>
      <c r="DV120" s="8">
        <v>18287778</v>
      </c>
      <c r="DW120" s="8">
        <v>18442830</v>
      </c>
      <c r="DX120" s="8">
        <v>38807840</v>
      </c>
      <c r="DY120" s="8">
        <v>39409773</v>
      </c>
      <c r="DZ120" s="8">
        <v>38752395</v>
      </c>
      <c r="EA120" s="8">
        <v>28656349</v>
      </c>
      <c r="EB120" s="8">
        <v>39988373</v>
      </c>
      <c r="EC120" s="8">
        <v>81700915</v>
      </c>
      <c r="ED120" s="8">
        <v>86562191</v>
      </c>
      <c r="EE120" s="8">
        <v>84416930</v>
      </c>
      <c r="EF120" s="8">
        <v>79324330</v>
      </c>
      <c r="EG120" s="8">
        <v>83646084</v>
      </c>
      <c r="EH120" s="8">
        <v>36107645</v>
      </c>
      <c r="EI120" s="8">
        <v>37225085</v>
      </c>
      <c r="EJ120" s="8">
        <v>39739132</v>
      </c>
      <c r="EK120" s="8">
        <v>40353901</v>
      </c>
      <c r="EL120" s="8">
        <v>40562710</v>
      </c>
      <c r="EM120" s="8">
        <v>27580105</v>
      </c>
      <c r="EN120" s="8">
        <v>28941216</v>
      </c>
      <c r="EO120" s="8">
        <v>21144343</v>
      </c>
      <c r="EP120" s="8">
        <v>20849664</v>
      </c>
      <c r="EQ120" s="8">
        <v>19442883</v>
      </c>
      <c r="ER120" s="8">
        <v>4282897</v>
      </c>
      <c r="ES120" s="8">
        <v>2909186</v>
      </c>
      <c r="ET120" s="8">
        <v>3303725</v>
      </c>
      <c r="EU120" s="8">
        <v>2324137</v>
      </c>
      <c r="EV120" s="8">
        <v>2600462</v>
      </c>
      <c r="EW120" s="8">
        <v>0</v>
      </c>
      <c r="EX120" s="8">
        <v>0</v>
      </c>
      <c r="EY120" s="8">
        <v>0</v>
      </c>
      <c r="EZ120" s="8">
        <v>0</v>
      </c>
      <c r="FA120" s="8">
        <v>0</v>
      </c>
      <c r="FB120" s="8">
        <v>61393565</v>
      </c>
      <c r="FC120" s="8">
        <v>61136078</v>
      </c>
      <c r="FD120" s="8">
        <v>60548978</v>
      </c>
      <c r="FE120" s="8">
        <v>58062175</v>
      </c>
      <c r="FF120" s="8">
        <v>59626438</v>
      </c>
      <c r="FG120" s="8">
        <v>9296457</v>
      </c>
      <c r="FH120" s="8">
        <v>9527198</v>
      </c>
      <c r="FI120" s="8">
        <v>9081248</v>
      </c>
      <c r="FJ120" s="8">
        <v>8369591</v>
      </c>
      <c r="FK120" s="8">
        <v>8398131</v>
      </c>
      <c r="FL120" s="8">
        <v>8950875</v>
      </c>
      <c r="FM120" s="8">
        <v>9943721</v>
      </c>
      <c r="FN120" s="8">
        <v>10245719</v>
      </c>
      <c r="FO120" s="8">
        <v>9794115</v>
      </c>
      <c r="FP120" s="8">
        <v>9538070</v>
      </c>
      <c r="FQ120" s="8">
        <v>5270174</v>
      </c>
      <c r="FR120" s="8">
        <v>5116934</v>
      </c>
      <c r="FS120" s="8">
        <v>5036956</v>
      </c>
      <c r="FT120" s="8">
        <v>4387728</v>
      </c>
      <c r="FU120" s="8">
        <v>4028566</v>
      </c>
      <c r="FV120" s="8">
        <v>26473510</v>
      </c>
      <c r="FW120" s="8">
        <v>28162500</v>
      </c>
      <c r="FX120" s="8">
        <v>27576017</v>
      </c>
      <c r="FY120" s="8">
        <v>24434101</v>
      </c>
      <c r="FZ120" s="8">
        <v>26221497</v>
      </c>
      <c r="GA120" s="8">
        <v>40856135</v>
      </c>
      <c r="GB120" s="8">
        <v>45067308</v>
      </c>
      <c r="GC120" s="8">
        <v>42935154</v>
      </c>
      <c r="GD120" s="8">
        <v>48975481</v>
      </c>
      <c r="GE120" s="8">
        <v>49674541</v>
      </c>
      <c r="GF120" s="8">
        <v>8681156</v>
      </c>
      <c r="GG120" s="8">
        <v>9780666</v>
      </c>
      <c r="GH120" s="8">
        <v>9107869</v>
      </c>
      <c r="GI120" s="8">
        <v>13532980</v>
      </c>
      <c r="GJ120" s="8">
        <v>11823276</v>
      </c>
      <c r="GK120" s="8">
        <v>2675414</v>
      </c>
      <c r="GL120" s="8">
        <v>2734823</v>
      </c>
      <c r="GM120" s="8">
        <v>2977988</v>
      </c>
      <c r="GN120" s="8">
        <v>3065628</v>
      </c>
      <c r="GO120" s="8">
        <v>2568512</v>
      </c>
      <c r="GP120" s="8">
        <v>9430777</v>
      </c>
      <c r="GQ120" s="8">
        <v>9175184</v>
      </c>
      <c r="GR120" s="8">
        <v>8533019</v>
      </c>
      <c r="GS120" s="8">
        <v>9324681</v>
      </c>
      <c r="GT120" s="8">
        <v>8888778</v>
      </c>
      <c r="GU120" s="8">
        <v>17751489</v>
      </c>
      <c r="GV120" s="8">
        <v>16115807</v>
      </c>
      <c r="GW120" s="8">
        <v>16027949</v>
      </c>
      <c r="GX120" s="8">
        <v>14911882</v>
      </c>
      <c r="GY120" s="8">
        <v>15168839</v>
      </c>
      <c r="GZ120" s="8">
        <v>4036362</v>
      </c>
      <c r="HA120" s="8">
        <v>3097292</v>
      </c>
      <c r="HB120" s="8">
        <v>2296789</v>
      </c>
      <c r="HC120" s="8">
        <v>2007658</v>
      </c>
      <c r="HD120" s="8">
        <v>2270816</v>
      </c>
      <c r="HE120" s="8">
        <v>0</v>
      </c>
      <c r="HF120" s="8">
        <v>0</v>
      </c>
      <c r="HG120" s="8">
        <v>0</v>
      </c>
      <c r="HH120" s="8">
        <v>0</v>
      </c>
      <c r="HI120" s="8">
        <v>0</v>
      </c>
      <c r="HJ120" s="8">
        <v>119906645</v>
      </c>
      <c r="HK120" s="8">
        <v>124311227</v>
      </c>
      <c r="HL120" s="8">
        <v>126508512</v>
      </c>
      <c r="HM120" s="8">
        <v>130331690</v>
      </c>
      <c r="HN120" s="8">
        <v>128394947</v>
      </c>
      <c r="HO120" s="8">
        <v>0</v>
      </c>
      <c r="HP120" s="8" t="s">
        <v>150</v>
      </c>
      <c r="HQ120" s="8" t="s">
        <v>150</v>
      </c>
      <c r="HR120" s="8" t="s">
        <v>150</v>
      </c>
      <c r="HS120" s="8" t="s">
        <v>150</v>
      </c>
      <c r="HT120" s="8">
        <v>63184997</v>
      </c>
      <c r="HU120" s="8">
        <v>65206262</v>
      </c>
      <c r="HV120" s="8">
        <v>62612309</v>
      </c>
      <c r="HW120" s="8">
        <v>56846224</v>
      </c>
      <c r="HX120" s="8">
        <v>58148548</v>
      </c>
      <c r="HY120" s="8">
        <v>254</v>
      </c>
      <c r="HZ120" s="8">
        <v>56</v>
      </c>
      <c r="IA120" s="8">
        <v>385</v>
      </c>
      <c r="IB120" s="8">
        <v>0</v>
      </c>
      <c r="IC120" s="8" t="s">
        <v>150</v>
      </c>
      <c r="ID120" s="8">
        <v>799127</v>
      </c>
      <c r="IE120" s="8">
        <v>806480</v>
      </c>
      <c r="IF120" s="8">
        <v>819105</v>
      </c>
      <c r="IG120" s="8">
        <v>731853</v>
      </c>
      <c r="IH120" s="8">
        <v>756116</v>
      </c>
      <c r="II120" s="8">
        <v>13980828</v>
      </c>
      <c r="IJ120" s="8">
        <v>13701841</v>
      </c>
      <c r="IK120" s="8">
        <v>13198649</v>
      </c>
      <c r="IL120" s="8">
        <v>12720525</v>
      </c>
      <c r="IM120" s="8">
        <v>12688008</v>
      </c>
      <c r="IN120" s="8">
        <v>521984</v>
      </c>
      <c r="IO120" s="8">
        <v>570390</v>
      </c>
      <c r="IP120" s="8" t="s">
        <v>150</v>
      </c>
      <c r="IQ120" s="8" t="s">
        <v>150</v>
      </c>
      <c r="IR120" s="8" t="s">
        <v>150</v>
      </c>
      <c r="IS120" s="8">
        <v>3451293</v>
      </c>
      <c r="IT120" s="8">
        <v>3504203</v>
      </c>
      <c r="IU120" s="8" t="s">
        <v>150</v>
      </c>
      <c r="IV120" s="8" t="s">
        <v>150</v>
      </c>
      <c r="IW120" s="8" t="s">
        <v>150</v>
      </c>
      <c r="IX120" s="8">
        <v>13687382</v>
      </c>
      <c r="IY120" s="8">
        <v>13363817</v>
      </c>
      <c r="IZ120" s="8">
        <v>13420280</v>
      </c>
      <c r="JA120" s="8">
        <v>12795764</v>
      </c>
      <c r="JB120" s="8">
        <v>11128333</v>
      </c>
      <c r="JC120" s="8">
        <v>23185309</v>
      </c>
      <c r="JD120" s="8">
        <v>23693769</v>
      </c>
      <c r="JE120" s="8">
        <v>20365361</v>
      </c>
      <c r="JF120" s="8">
        <v>20401528</v>
      </c>
      <c r="JG120" s="8">
        <v>20490104</v>
      </c>
      <c r="JH120" s="8">
        <v>9980512</v>
      </c>
      <c r="JI120" s="8">
        <v>12549777</v>
      </c>
      <c r="JJ120" s="8">
        <v>12910195</v>
      </c>
      <c r="JK120" s="8">
        <v>12335282</v>
      </c>
      <c r="JL120" s="8">
        <v>12866321</v>
      </c>
      <c r="JM120" s="8">
        <v>-80912</v>
      </c>
      <c r="JN120" s="8">
        <v>-57596</v>
      </c>
      <c r="JO120" s="8">
        <v>-51740</v>
      </c>
      <c r="JP120" s="8">
        <v>-45373</v>
      </c>
      <c r="JQ120" s="8">
        <v>-7235</v>
      </c>
      <c r="JR120" s="8">
        <v>4407133</v>
      </c>
      <c r="JS120" s="8">
        <v>3376451</v>
      </c>
      <c r="JT120" s="8">
        <v>3582409</v>
      </c>
      <c r="JU120" s="8">
        <v>2718573</v>
      </c>
      <c r="JV120" s="8">
        <v>3103344</v>
      </c>
      <c r="JW120" s="8">
        <v>19702882</v>
      </c>
      <c r="JX120" s="8">
        <v>20913093</v>
      </c>
      <c r="JY120" s="8">
        <v>19080426</v>
      </c>
      <c r="JZ120" s="8">
        <v>18311838</v>
      </c>
      <c r="KA120" s="8">
        <v>19200395</v>
      </c>
      <c r="KB120" s="8">
        <v>0</v>
      </c>
      <c r="KC120" s="8">
        <v>0</v>
      </c>
      <c r="KD120" s="8">
        <v>0</v>
      </c>
      <c r="KE120" s="8">
        <v>0</v>
      </c>
      <c r="KF120" s="8">
        <v>0</v>
      </c>
      <c r="KG120" s="8">
        <v>123465</v>
      </c>
      <c r="KH120" s="8">
        <v>129359</v>
      </c>
      <c r="KI120" s="8">
        <v>130374</v>
      </c>
      <c r="KJ120" s="8">
        <v>153970</v>
      </c>
      <c r="KK120" s="8" t="s">
        <v>150</v>
      </c>
      <c r="KL120" s="8">
        <v>0</v>
      </c>
      <c r="KM120" s="8">
        <v>0</v>
      </c>
      <c r="KN120" s="8">
        <v>0</v>
      </c>
      <c r="KO120" s="8">
        <v>0</v>
      </c>
      <c r="KP120" s="8" t="s">
        <v>150</v>
      </c>
      <c r="KQ120" s="8">
        <v>70767</v>
      </c>
      <c r="KR120" s="8">
        <v>111977</v>
      </c>
      <c r="KS120" s="8">
        <v>115825</v>
      </c>
      <c r="KT120" s="8">
        <v>160424</v>
      </c>
      <c r="KU120" s="8">
        <v>134308</v>
      </c>
      <c r="KV120" s="8">
        <v>13001377</v>
      </c>
      <c r="KW120" s="8">
        <v>13633689</v>
      </c>
      <c r="KX120" s="8">
        <v>13202617</v>
      </c>
      <c r="KY120" s="8">
        <v>11483779</v>
      </c>
      <c r="KZ120" s="8">
        <v>11961766</v>
      </c>
      <c r="LA120" s="8">
        <v>2311261</v>
      </c>
      <c r="LB120" s="8">
        <v>2480037</v>
      </c>
      <c r="LC120" s="8">
        <v>2622049</v>
      </c>
      <c r="LD120" s="8">
        <v>2466630</v>
      </c>
      <c r="LE120" s="8">
        <v>2704993</v>
      </c>
      <c r="LF120" s="8">
        <v>0</v>
      </c>
      <c r="LG120" s="8">
        <v>0</v>
      </c>
      <c r="LH120" s="8">
        <v>0</v>
      </c>
      <c r="LI120" s="8">
        <v>0</v>
      </c>
      <c r="LJ120" s="8">
        <v>0</v>
      </c>
      <c r="LK120" s="8">
        <v>915126</v>
      </c>
      <c r="LL120" s="8">
        <v>891824</v>
      </c>
      <c r="LM120" s="8" t="s">
        <v>150</v>
      </c>
      <c r="LN120" s="8" t="s">
        <v>150</v>
      </c>
      <c r="LO120" s="8" t="s">
        <v>150</v>
      </c>
      <c r="LP120" s="8">
        <v>2630640</v>
      </c>
      <c r="LQ120" s="8">
        <v>2840353</v>
      </c>
      <c r="LR120" s="8">
        <v>2792770</v>
      </c>
      <c r="LS120" s="8">
        <v>2647746</v>
      </c>
      <c r="LT120" s="8">
        <v>2551464</v>
      </c>
      <c r="LU120" s="8">
        <v>0</v>
      </c>
      <c r="LV120" s="8">
        <v>0</v>
      </c>
      <c r="LW120" s="8">
        <v>0</v>
      </c>
      <c r="LX120" s="8">
        <v>0</v>
      </c>
      <c r="LY120" s="8">
        <v>0</v>
      </c>
      <c r="LZ120" s="8">
        <v>30740402</v>
      </c>
      <c r="MA120" s="8">
        <v>33967797</v>
      </c>
      <c r="MB120" s="8">
        <v>32607450</v>
      </c>
      <c r="MC120" s="8">
        <v>32487414</v>
      </c>
      <c r="MD120" s="8">
        <v>41020054</v>
      </c>
      <c r="ME120" s="8">
        <v>8919879</v>
      </c>
      <c r="MF120" s="8">
        <v>8638425</v>
      </c>
      <c r="MG120" s="8">
        <v>6477004</v>
      </c>
      <c r="MH120" s="8">
        <v>6043405</v>
      </c>
      <c r="MI120" s="8">
        <v>6602623</v>
      </c>
      <c r="MJ120" s="8">
        <v>15318941</v>
      </c>
      <c r="MK120" s="8">
        <v>15965865</v>
      </c>
      <c r="ML120" s="8">
        <v>18268656</v>
      </c>
      <c r="MM120" s="8">
        <v>17832647</v>
      </c>
      <c r="MN120" s="8">
        <v>17376503</v>
      </c>
      <c r="MO120" s="8">
        <v>15555045</v>
      </c>
      <c r="MP120" s="8">
        <v>15256171</v>
      </c>
      <c r="MQ120" s="8">
        <v>15572992</v>
      </c>
      <c r="MR120" s="8">
        <v>12175520</v>
      </c>
      <c r="MS120" s="8">
        <v>12692599</v>
      </c>
      <c r="MT120" s="8">
        <v>0</v>
      </c>
      <c r="MU120" s="8">
        <v>0</v>
      </c>
      <c r="MV120" s="8">
        <v>0</v>
      </c>
      <c r="MW120" s="8">
        <v>0</v>
      </c>
      <c r="MX120" s="8">
        <v>0</v>
      </c>
      <c r="MY120" s="8" t="s">
        <v>150</v>
      </c>
      <c r="MZ120" s="8" t="s">
        <v>150</v>
      </c>
      <c r="NA120" s="8" t="s">
        <v>150</v>
      </c>
      <c r="NB120" s="8" t="s">
        <v>150</v>
      </c>
      <c r="NC120" s="8" t="s">
        <v>150</v>
      </c>
      <c r="ND120" s="8">
        <v>0</v>
      </c>
      <c r="NE120" s="8">
        <v>0</v>
      </c>
      <c r="NF120" s="8">
        <v>0</v>
      </c>
      <c r="NG120" s="8">
        <v>0</v>
      </c>
      <c r="NH120" s="8">
        <v>0</v>
      </c>
      <c r="NI120" s="8">
        <v>17363637</v>
      </c>
      <c r="NJ120" s="8">
        <v>16784230</v>
      </c>
      <c r="NK120" s="8">
        <v>16190538</v>
      </c>
      <c r="NL120" s="8">
        <v>15225075</v>
      </c>
      <c r="NM120" s="8">
        <v>15107352</v>
      </c>
      <c r="NN120" s="8">
        <v>9120870</v>
      </c>
      <c r="NO120" s="8">
        <v>9195723</v>
      </c>
      <c r="NP120" s="8">
        <v>8677963</v>
      </c>
      <c r="NQ120" s="8">
        <v>8114590</v>
      </c>
      <c r="NR120" s="8">
        <v>8088048</v>
      </c>
      <c r="NS120" s="8">
        <v>0</v>
      </c>
      <c r="NT120" s="8">
        <v>0</v>
      </c>
      <c r="NU120" s="8">
        <v>0</v>
      </c>
      <c r="NV120" s="8">
        <v>0</v>
      </c>
      <c r="NW120" s="8">
        <v>0</v>
      </c>
      <c r="NX120" s="8" t="s">
        <v>150</v>
      </c>
      <c r="NY120" s="8" t="s">
        <v>150</v>
      </c>
      <c r="NZ120" s="8" t="s">
        <v>150</v>
      </c>
      <c r="OA120" s="8" t="s">
        <v>150</v>
      </c>
      <c r="OB120" s="8">
        <v>0</v>
      </c>
      <c r="OC120" s="8">
        <v>12018749</v>
      </c>
      <c r="OD120" s="8">
        <v>12036381</v>
      </c>
      <c r="OE120" s="8">
        <v>10318527</v>
      </c>
      <c r="OF120" s="8">
        <v>7607689</v>
      </c>
      <c r="OG120" s="8">
        <v>8083273</v>
      </c>
      <c r="OH120" s="8">
        <v>35236652</v>
      </c>
      <c r="OI120" s="8">
        <v>37100627</v>
      </c>
      <c r="OJ120" s="8">
        <v>36820209</v>
      </c>
      <c r="OK120" s="8">
        <v>34984140</v>
      </c>
      <c r="OL120" s="8">
        <v>37247799</v>
      </c>
      <c r="OM120" s="8">
        <v>1408854</v>
      </c>
      <c r="ON120" s="8">
        <v>1187383</v>
      </c>
      <c r="OO120" s="8">
        <v>1421940</v>
      </c>
      <c r="OP120" s="8">
        <v>1407688</v>
      </c>
      <c r="OQ120" s="8">
        <v>1162839</v>
      </c>
      <c r="OR120" s="8">
        <v>5495976</v>
      </c>
      <c r="OS120" s="8">
        <v>5686809</v>
      </c>
      <c r="OT120" s="8">
        <v>5760986</v>
      </c>
      <c r="OU120" s="8">
        <v>4921994</v>
      </c>
      <c r="OV120" s="8">
        <v>5666035</v>
      </c>
      <c r="OW120" s="8">
        <v>21</v>
      </c>
      <c r="OX120" s="8">
        <v>9</v>
      </c>
      <c r="OY120" s="8">
        <v>16</v>
      </c>
      <c r="OZ120" s="8">
        <v>16</v>
      </c>
      <c r="PA120" s="8">
        <v>39</v>
      </c>
      <c r="PB120" s="8">
        <v>0</v>
      </c>
      <c r="PC120" s="8">
        <v>8824</v>
      </c>
      <c r="PD120" s="8">
        <v>37078</v>
      </c>
      <c r="PE120" s="8">
        <v>39694</v>
      </c>
      <c r="PF120" s="8">
        <v>39259</v>
      </c>
      <c r="PG120" s="8">
        <v>565101</v>
      </c>
      <c r="PH120" s="8">
        <v>0</v>
      </c>
      <c r="PI120" s="8">
        <v>0</v>
      </c>
      <c r="PJ120" s="8">
        <v>0</v>
      </c>
      <c r="PK120" s="8">
        <v>0</v>
      </c>
      <c r="PL120" s="8">
        <v>0</v>
      </c>
      <c r="PM120" s="8">
        <v>0</v>
      </c>
      <c r="PN120" s="8">
        <v>0</v>
      </c>
      <c r="PO120" s="8">
        <v>0</v>
      </c>
      <c r="PP120" s="8">
        <v>0</v>
      </c>
      <c r="PQ120" s="8">
        <v>18507115</v>
      </c>
      <c r="PR120" s="8">
        <v>18234023</v>
      </c>
      <c r="PS120" s="8">
        <v>17037126</v>
      </c>
      <c r="PT120" s="8">
        <v>17524711</v>
      </c>
      <c r="PU120" s="8">
        <v>16296405</v>
      </c>
      <c r="PV120" s="8">
        <v>0</v>
      </c>
      <c r="PW120" s="8">
        <v>0</v>
      </c>
      <c r="PX120" s="8">
        <v>0</v>
      </c>
      <c r="PY120" s="8">
        <v>0</v>
      </c>
      <c r="PZ120" s="8">
        <v>0</v>
      </c>
      <c r="QA120" s="8">
        <v>2931645</v>
      </c>
      <c r="QB120" s="8">
        <v>3536441</v>
      </c>
      <c r="QC120" s="8">
        <v>3010446</v>
      </c>
      <c r="QD120" s="8">
        <v>2514831</v>
      </c>
      <c r="QE120" s="8">
        <v>3217522</v>
      </c>
      <c r="QF120" s="8">
        <v>34514059</v>
      </c>
      <c r="QG120" s="8">
        <v>32306447</v>
      </c>
      <c r="QH120" s="8">
        <v>33491087</v>
      </c>
      <c r="QI120" s="8">
        <v>28885186</v>
      </c>
      <c r="QJ120" s="8">
        <v>26798436</v>
      </c>
      <c r="QK120" s="8">
        <v>52431037</v>
      </c>
      <c r="QL120" s="8">
        <v>53501535</v>
      </c>
      <c r="QM120" s="8">
        <v>51747177</v>
      </c>
      <c r="QN120" s="8">
        <v>49660609</v>
      </c>
      <c r="QO120" s="8">
        <v>54591559</v>
      </c>
      <c r="QP120" s="8">
        <v>0</v>
      </c>
      <c r="QQ120" s="8">
        <v>0</v>
      </c>
      <c r="QR120" s="8">
        <v>0</v>
      </c>
      <c r="QS120" s="8">
        <v>0</v>
      </c>
      <c r="QT120" s="8">
        <v>0</v>
      </c>
      <c r="QU120" s="8">
        <v>0</v>
      </c>
      <c r="QV120" s="8">
        <v>0</v>
      </c>
      <c r="QW120" s="8">
        <v>0</v>
      </c>
      <c r="QX120" s="8">
        <v>0</v>
      </c>
      <c r="QY120" s="8">
        <v>0</v>
      </c>
      <c r="QZ120" s="8">
        <v>0</v>
      </c>
      <c r="RA120" s="8">
        <v>0</v>
      </c>
      <c r="RB120" s="8">
        <v>0</v>
      </c>
      <c r="RC120" s="8">
        <v>0</v>
      </c>
      <c r="RD120" s="8">
        <v>0</v>
      </c>
      <c r="RE120" s="8" t="s">
        <v>150</v>
      </c>
      <c r="RF120" s="8" t="s">
        <v>150</v>
      </c>
      <c r="RG120" s="8" t="s">
        <v>150</v>
      </c>
      <c r="RH120" s="8" t="s">
        <v>150</v>
      </c>
      <c r="RI120" s="8" t="s">
        <v>150</v>
      </c>
      <c r="RJ120" s="8">
        <v>0</v>
      </c>
      <c r="RK120" s="8">
        <v>0</v>
      </c>
      <c r="RL120" s="8">
        <v>0</v>
      </c>
      <c r="RM120" s="8">
        <v>0</v>
      </c>
      <c r="RN120" s="8" t="s">
        <v>150</v>
      </c>
      <c r="RO120" s="8">
        <v>12987082</v>
      </c>
      <c r="RP120" s="8">
        <v>13970664</v>
      </c>
      <c r="RQ120" s="8">
        <v>15871590</v>
      </c>
      <c r="RR120" s="8">
        <v>14576632</v>
      </c>
      <c r="RS120" s="8" t="s">
        <v>150</v>
      </c>
      <c r="RT120" s="8">
        <v>0</v>
      </c>
      <c r="RU120" s="8">
        <v>0</v>
      </c>
      <c r="RV120" s="8">
        <v>0</v>
      </c>
      <c r="RW120" s="8">
        <v>0</v>
      </c>
      <c r="RX120" s="8">
        <v>0</v>
      </c>
      <c r="RY120" s="8">
        <v>0</v>
      </c>
      <c r="RZ120" s="8">
        <v>0</v>
      </c>
      <c r="SA120" s="8">
        <v>0</v>
      </c>
      <c r="SB120" s="8">
        <v>0</v>
      </c>
      <c r="SC120" s="8">
        <v>0</v>
      </c>
      <c r="SD120" s="8">
        <v>22420317</v>
      </c>
      <c r="SE120" s="8">
        <v>23176136</v>
      </c>
      <c r="SF120" s="8">
        <v>23942892</v>
      </c>
      <c r="SG120" s="8">
        <v>22698581</v>
      </c>
      <c r="SH120" s="8">
        <v>23409280</v>
      </c>
      <c r="SI120" s="8">
        <v>968784</v>
      </c>
      <c r="SJ120" s="8">
        <v>412262</v>
      </c>
      <c r="SK120" s="8">
        <v>0</v>
      </c>
      <c r="SL120" s="8">
        <v>0</v>
      </c>
      <c r="SM120" s="8">
        <v>0</v>
      </c>
      <c r="SN120" s="8">
        <v>10247953</v>
      </c>
      <c r="SO120" s="8">
        <v>9208668</v>
      </c>
      <c r="SP120" s="8">
        <v>9577698</v>
      </c>
      <c r="SQ120" s="8">
        <v>9214307</v>
      </c>
      <c r="SR120" s="8">
        <v>9176031</v>
      </c>
      <c r="SS120" s="8">
        <v>5214296</v>
      </c>
      <c r="ST120" s="8">
        <v>7451445</v>
      </c>
      <c r="SU120" s="8">
        <v>6937724</v>
      </c>
      <c r="SV120" s="8">
        <v>5134539</v>
      </c>
      <c r="SW120" s="8">
        <v>6111025</v>
      </c>
      <c r="SX120" s="8">
        <v>0</v>
      </c>
      <c r="SY120" s="8">
        <v>0</v>
      </c>
      <c r="SZ120" s="8">
        <v>0</v>
      </c>
      <c r="TA120" s="8">
        <v>0</v>
      </c>
      <c r="TB120" s="8">
        <v>140878</v>
      </c>
      <c r="TC120" s="8">
        <v>10825779</v>
      </c>
      <c r="TD120" s="8">
        <v>11184227</v>
      </c>
      <c r="TE120" s="8">
        <v>13420042</v>
      </c>
      <c r="TF120" s="8">
        <v>11700918</v>
      </c>
      <c r="TG120" s="8">
        <v>12949383</v>
      </c>
      <c r="TH120" s="8">
        <v>4710492</v>
      </c>
      <c r="TI120" s="8">
        <v>4544184</v>
      </c>
      <c r="TJ120" s="8">
        <v>4266187</v>
      </c>
      <c r="TK120" s="8">
        <v>3997413</v>
      </c>
      <c r="TL120" s="8">
        <v>4127966</v>
      </c>
      <c r="TM120" s="8">
        <v>0</v>
      </c>
      <c r="TN120" s="8">
        <v>0</v>
      </c>
      <c r="TO120" s="8">
        <v>0</v>
      </c>
      <c r="TP120" s="8">
        <v>0</v>
      </c>
      <c r="TQ120" s="8">
        <v>0</v>
      </c>
      <c r="TR120" s="8">
        <v>3692211</v>
      </c>
      <c r="TS120" s="8">
        <v>3678922</v>
      </c>
      <c r="TT120" s="8">
        <v>2558141</v>
      </c>
      <c r="TU120" s="8">
        <v>3113925</v>
      </c>
      <c r="TV120" s="8">
        <v>2841625</v>
      </c>
      <c r="TW120" s="8">
        <v>4774136</v>
      </c>
      <c r="TX120" s="8">
        <v>5787950</v>
      </c>
      <c r="TY120" s="8">
        <v>6132970</v>
      </c>
      <c r="TZ120" s="8">
        <v>6152293</v>
      </c>
      <c r="UA120" s="8">
        <v>5970082</v>
      </c>
      <c r="UB120" s="8">
        <v>15255081</v>
      </c>
      <c r="UC120" s="8">
        <v>10615897</v>
      </c>
      <c r="UD120" s="8">
        <v>12540012</v>
      </c>
      <c r="UE120" s="8">
        <v>10184310</v>
      </c>
      <c r="UF120" s="8">
        <v>8926178</v>
      </c>
      <c r="UG120" s="8">
        <v>4578393</v>
      </c>
      <c r="UH120" s="8">
        <v>5292497</v>
      </c>
      <c r="UI120" s="8">
        <v>4627288</v>
      </c>
      <c r="UJ120" s="8">
        <v>4002588</v>
      </c>
      <c r="UK120" s="8">
        <v>5872725</v>
      </c>
      <c r="UL120" s="8">
        <v>18263411</v>
      </c>
      <c r="UM120" s="8">
        <v>17792740</v>
      </c>
      <c r="UN120" s="8">
        <v>15352148</v>
      </c>
      <c r="UO120" s="8">
        <v>13442167</v>
      </c>
      <c r="UP120" s="8">
        <v>15100213</v>
      </c>
      <c r="UQ120" s="8">
        <v>12857693</v>
      </c>
      <c r="UR120" s="8">
        <v>14955419</v>
      </c>
      <c r="US120" s="8">
        <v>14938125</v>
      </c>
      <c r="UT120" s="8">
        <v>14377313</v>
      </c>
      <c r="UU120" s="8">
        <v>14754732</v>
      </c>
      <c r="UV120" s="8">
        <v>0</v>
      </c>
      <c r="UW120" s="8">
        <v>0</v>
      </c>
      <c r="UX120" s="8">
        <v>0</v>
      </c>
      <c r="UY120" s="8">
        <v>0</v>
      </c>
      <c r="UZ120" s="8">
        <v>0</v>
      </c>
      <c r="VA120" s="8">
        <v>19743413</v>
      </c>
      <c r="VB120" s="8">
        <v>19748460</v>
      </c>
      <c r="VC120" s="8">
        <v>19464415</v>
      </c>
      <c r="VD120" s="8">
        <v>18545259</v>
      </c>
      <c r="VE120" s="8">
        <v>18736631</v>
      </c>
      <c r="VF120" s="8">
        <v>0</v>
      </c>
      <c r="VG120" s="8">
        <v>0</v>
      </c>
      <c r="VH120" s="8">
        <v>0</v>
      </c>
      <c r="VI120" s="8">
        <v>0</v>
      </c>
      <c r="VJ120" s="8">
        <v>0</v>
      </c>
      <c r="VK120" s="8">
        <v>0</v>
      </c>
      <c r="VL120" s="8">
        <v>0</v>
      </c>
      <c r="VM120" s="8">
        <v>0</v>
      </c>
      <c r="VN120" s="8">
        <v>0</v>
      </c>
      <c r="VO120" s="8">
        <v>0</v>
      </c>
      <c r="VP120" s="8">
        <v>7610986</v>
      </c>
      <c r="VQ120" s="8">
        <v>0</v>
      </c>
      <c r="VR120" s="8">
        <v>0</v>
      </c>
      <c r="VS120" s="8">
        <v>0</v>
      </c>
      <c r="VT120" s="8">
        <v>0</v>
      </c>
      <c r="VU120" s="8">
        <v>3613698</v>
      </c>
      <c r="VV120" s="8">
        <v>3880755</v>
      </c>
      <c r="VW120" s="8">
        <v>3897114</v>
      </c>
      <c r="VX120" s="8">
        <v>3720122</v>
      </c>
      <c r="VY120" s="8">
        <v>3887398</v>
      </c>
      <c r="VZ120" s="8">
        <v>476397</v>
      </c>
      <c r="WA120" s="8">
        <v>0</v>
      </c>
      <c r="WB120" s="8">
        <v>0</v>
      </c>
      <c r="WC120" s="8">
        <v>0</v>
      </c>
      <c r="WD120" s="8">
        <v>0</v>
      </c>
      <c r="WE120" s="8">
        <v>3500521</v>
      </c>
      <c r="WF120" s="8">
        <v>3365853</v>
      </c>
      <c r="WG120" s="8">
        <v>3116191</v>
      </c>
      <c r="WH120" s="8">
        <v>3109536</v>
      </c>
      <c r="WI120" s="8">
        <v>2625392</v>
      </c>
      <c r="WJ120" s="8">
        <v>10850165</v>
      </c>
      <c r="WK120" s="8">
        <v>11981174</v>
      </c>
      <c r="WL120" s="8">
        <v>12236091</v>
      </c>
      <c r="WM120" s="8">
        <v>13694071</v>
      </c>
      <c r="WN120" s="8">
        <v>13537588</v>
      </c>
      <c r="WO120" s="8">
        <v>0</v>
      </c>
      <c r="WP120" s="8">
        <v>0</v>
      </c>
      <c r="WQ120" s="8">
        <v>0</v>
      </c>
      <c r="WR120" s="8">
        <v>0</v>
      </c>
      <c r="WS120" s="8">
        <v>0</v>
      </c>
      <c r="WT120" s="8">
        <v>41154151</v>
      </c>
      <c r="WU120" s="8">
        <v>42801222</v>
      </c>
      <c r="WV120" s="8">
        <v>36490411</v>
      </c>
      <c r="WW120" s="8">
        <v>36588358</v>
      </c>
      <c r="WX120" s="8">
        <v>37074515</v>
      </c>
      <c r="WY120" s="8">
        <v>0</v>
      </c>
      <c r="WZ120" s="8">
        <v>0</v>
      </c>
      <c r="XA120" s="8">
        <v>0</v>
      </c>
      <c r="XB120" s="8">
        <v>0</v>
      </c>
      <c r="XC120" s="8">
        <v>0</v>
      </c>
      <c r="XD120" s="8">
        <v>652183</v>
      </c>
      <c r="XE120" s="8">
        <v>876857</v>
      </c>
      <c r="XF120" s="8">
        <v>979880</v>
      </c>
      <c r="XG120" s="8">
        <v>1048115</v>
      </c>
      <c r="XH120" s="8">
        <v>1079183</v>
      </c>
      <c r="XI120" s="8">
        <v>0</v>
      </c>
      <c r="XJ120" s="8">
        <v>0</v>
      </c>
      <c r="XK120" s="8">
        <v>644730</v>
      </c>
      <c r="XL120" s="8">
        <v>763872</v>
      </c>
      <c r="XM120" s="8">
        <v>765301</v>
      </c>
      <c r="XN120" s="8">
        <v>149260</v>
      </c>
      <c r="XO120" s="8">
        <v>127908</v>
      </c>
      <c r="XP120" s="8">
        <v>132457</v>
      </c>
      <c r="XQ120" s="8">
        <v>156196</v>
      </c>
      <c r="XR120" s="8">
        <v>88311</v>
      </c>
      <c r="XS120" s="8">
        <v>0</v>
      </c>
      <c r="XT120" s="8">
        <v>0</v>
      </c>
      <c r="XU120" s="8">
        <v>0</v>
      </c>
      <c r="XV120" s="8">
        <v>0</v>
      </c>
      <c r="XW120" s="8">
        <v>0</v>
      </c>
      <c r="XX120" s="8">
        <v>74067743</v>
      </c>
      <c r="XY120" s="8">
        <v>73706709</v>
      </c>
      <c r="XZ120" s="8">
        <v>75224120</v>
      </c>
      <c r="YA120" s="8">
        <v>80622711</v>
      </c>
      <c r="YB120" s="8" t="s">
        <v>150</v>
      </c>
      <c r="YC120" s="8">
        <v>0</v>
      </c>
      <c r="YD120" s="8">
        <v>0</v>
      </c>
      <c r="YE120" s="8">
        <v>0</v>
      </c>
      <c r="YF120" s="8">
        <v>0</v>
      </c>
      <c r="YG120" s="8">
        <v>0</v>
      </c>
      <c r="YH120" s="8">
        <v>12569839</v>
      </c>
      <c r="YI120" s="8">
        <v>12535653</v>
      </c>
      <c r="YJ120" s="8">
        <v>9868604</v>
      </c>
      <c r="YK120" s="8">
        <v>8517512</v>
      </c>
      <c r="YL120" s="8">
        <v>9066476</v>
      </c>
      <c r="YM120" s="8">
        <v>3843426</v>
      </c>
      <c r="YN120" s="8">
        <v>2751646</v>
      </c>
      <c r="YO120" s="8">
        <v>2520353</v>
      </c>
      <c r="YP120" s="8">
        <v>1805862</v>
      </c>
      <c r="YQ120" s="8">
        <v>2384912</v>
      </c>
      <c r="YR120" s="8">
        <v>25244017</v>
      </c>
      <c r="YS120" s="8">
        <v>22606094</v>
      </c>
      <c r="YT120" s="8">
        <v>20972277</v>
      </c>
      <c r="YU120" s="8">
        <v>19782664</v>
      </c>
      <c r="YV120" s="8">
        <v>19770790</v>
      </c>
      <c r="YW120" s="8">
        <v>9544235</v>
      </c>
      <c r="YX120" s="8">
        <v>11136461</v>
      </c>
      <c r="YY120" s="8">
        <v>9927167</v>
      </c>
      <c r="YZ120" s="8">
        <v>10250736</v>
      </c>
      <c r="ZA120" s="8">
        <v>12863098</v>
      </c>
      <c r="ZB120" s="8">
        <v>10479257</v>
      </c>
      <c r="ZC120" s="8">
        <v>11523969</v>
      </c>
      <c r="ZD120" s="8">
        <v>10342928</v>
      </c>
      <c r="ZE120" s="8">
        <v>10268339</v>
      </c>
      <c r="ZF120" s="8">
        <v>10654477</v>
      </c>
    </row>
    <row r="121" spans="2:682" x14ac:dyDescent="0.2">
      <c r="B121" s="196" t="s">
        <v>60</v>
      </c>
      <c r="C121" s="7">
        <v>203159</v>
      </c>
      <c r="D121" s="7" t="s">
        <v>502</v>
      </c>
      <c r="E121" s="197">
        <v>10</v>
      </c>
      <c r="F121" s="7" t="s">
        <v>60</v>
      </c>
      <c r="G121" s="197"/>
      <c r="H121" s="8">
        <v>14278187</v>
      </c>
      <c r="I121" s="8">
        <v>14562637</v>
      </c>
      <c r="J121" s="8">
        <v>15088727</v>
      </c>
      <c r="K121" s="8">
        <v>14381586</v>
      </c>
      <c r="L121" s="8">
        <v>12371006</v>
      </c>
      <c r="M121" s="8">
        <v>3323302</v>
      </c>
      <c r="N121" s="8">
        <v>2456759</v>
      </c>
      <c r="O121" s="8">
        <v>1425186</v>
      </c>
      <c r="P121" s="8">
        <v>2159072</v>
      </c>
      <c r="Q121" s="8">
        <v>2821556</v>
      </c>
      <c r="R121" s="8">
        <v>5816459</v>
      </c>
      <c r="S121" s="8">
        <v>7555231</v>
      </c>
      <c r="T121" s="8">
        <v>8958721</v>
      </c>
      <c r="U121" s="8">
        <v>6417417</v>
      </c>
      <c r="V121" s="8">
        <v>6061205</v>
      </c>
      <c r="W121" s="8">
        <v>302805</v>
      </c>
      <c r="X121" s="8">
        <v>271555</v>
      </c>
      <c r="Y121" s="8">
        <v>235572</v>
      </c>
      <c r="Z121" s="8">
        <v>276902</v>
      </c>
      <c r="AA121" s="8">
        <v>283147</v>
      </c>
      <c r="AB121" s="8">
        <v>8686809</v>
      </c>
      <c r="AC121" s="8">
        <v>9178531</v>
      </c>
      <c r="AD121" s="8">
        <v>8760439</v>
      </c>
      <c r="AE121" s="8">
        <v>8522235</v>
      </c>
      <c r="AF121" s="8">
        <v>8439583</v>
      </c>
      <c r="AG121" s="8">
        <v>9976293</v>
      </c>
      <c r="AH121" s="8">
        <v>12407175</v>
      </c>
      <c r="AI121" s="8">
        <v>11600605</v>
      </c>
      <c r="AJ121" s="8">
        <v>12114712</v>
      </c>
      <c r="AK121" s="8">
        <v>11336722</v>
      </c>
      <c r="AL121" s="8">
        <v>7825768</v>
      </c>
      <c r="AM121" s="8">
        <v>7421583</v>
      </c>
      <c r="AN121" s="8">
        <v>7156889</v>
      </c>
      <c r="AO121" s="8">
        <v>7598416</v>
      </c>
      <c r="AP121" s="8">
        <v>8841581</v>
      </c>
      <c r="AQ121" s="8">
        <v>6098878</v>
      </c>
      <c r="AR121" s="8">
        <v>6679814</v>
      </c>
      <c r="AS121" s="8">
        <v>6521522</v>
      </c>
      <c r="AT121" s="8">
        <v>6187246</v>
      </c>
      <c r="AU121" s="8">
        <v>6722298</v>
      </c>
      <c r="AV121" s="8">
        <v>4998184</v>
      </c>
      <c r="AW121" s="8">
        <v>5494361</v>
      </c>
      <c r="AX121" s="8">
        <v>5344702</v>
      </c>
      <c r="AY121" s="8">
        <v>5465161</v>
      </c>
      <c r="AZ121" s="8">
        <v>5437179</v>
      </c>
      <c r="BA121" s="8">
        <v>30994170</v>
      </c>
      <c r="BB121" s="8">
        <v>32403052</v>
      </c>
      <c r="BC121" s="8">
        <v>31931445</v>
      </c>
      <c r="BD121" s="8">
        <v>30391153</v>
      </c>
      <c r="BE121" s="8">
        <v>12914912</v>
      </c>
      <c r="BF121" s="8" t="s">
        <v>150</v>
      </c>
      <c r="BG121" s="8" t="s">
        <v>150</v>
      </c>
      <c r="BH121" s="8" t="s">
        <v>150</v>
      </c>
      <c r="BI121" s="8" t="s">
        <v>150</v>
      </c>
      <c r="BJ121" s="8" t="s">
        <v>150</v>
      </c>
      <c r="BK121" s="8">
        <v>1693711</v>
      </c>
      <c r="BL121" s="8">
        <v>1670472</v>
      </c>
      <c r="BM121" s="8">
        <v>1737215</v>
      </c>
      <c r="BN121" s="8">
        <v>2015808</v>
      </c>
      <c r="BO121" s="8">
        <v>2223333</v>
      </c>
      <c r="BP121" s="8">
        <v>1605501</v>
      </c>
      <c r="BQ121" s="8">
        <v>1626177</v>
      </c>
      <c r="BR121" s="8">
        <v>1510831</v>
      </c>
      <c r="BS121" s="8">
        <v>1337125</v>
      </c>
      <c r="BT121" s="8">
        <v>1526190</v>
      </c>
      <c r="BU121" s="8">
        <v>2612066</v>
      </c>
      <c r="BV121" s="8">
        <v>2901262</v>
      </c>
      <c r="BW121" s="8">
        <v>2653509</v>
      </c>
      <c r="BX121" s="8">
        <v>2786955</v>
      </c>
      <c r="BY121" s="8">
        <v>2917017</v>
      </c>
      <c r="BZ121" s="8">
        <v>172626</v>
      </c>
      <c r="CA121" s="8">
        <v>197931</v>
      </c>
      <c r="CB121" s="8">
        <v>232245</v>
      </c>
      <c r="CC121" s="8">
        <v>253631</v>
      </c>
      <c r="CD121" s="8">
        <v>326628</v>
      </c>
      <c r="CE121" s="8">
        <v>964093</v>
      </c>
      <c r="CF121" s="8">
        <v>1008882</v>
      </c>
      <c r="CG121" s="8">
        <v>1071405</v>
      </c>
      <c r="CH121" s="8">
        <v>1152190</v>
      </c>
      <c r="CI121" s="8">
        <v>1182717</v>
      </c>
      <c r="CJ121" s="8">
        <v>93212</v>
      </c>
      <c r="CK121" s="8">
        <v>123967</v>
      </c>
      <c r="CL121" s="8">
        <v>61041</v>
      </c>
      <c r="CM121" s="8">
        <v>79113</v>
      </c>
      <c r="CN121" s="8">
        <v>99660</v>
      </c>
      <c r="CO121" s="8">
        <v>95067999</v>
      </c>
      <c r="CP121" s="8">
        <v>97814883</v>
      </c>
      <c r="CQ121" s="8">
        <v>95106900</v>
      </c>
      <c r="CR121" s="8">
        <v>91380859</v>
      </c>
      <c r="CS121" s="8">
        <v>32461509</v>
      </c>
      <c r="CT121" s="8">
        <v>17737948</v>
      </c>
      <c r="CU121" s="8">
        <v>18550102</v>
      </c>
      <c r="CV121" s="8">
        <v>19196522</v>
      </c>
      <c r="CW121" s="8">
        <v>18791540</v>
      </c>
      <c r="CX121" s="8">
        <v>53681655</v>
      </c>
      <c r="CY121" s="8">
        <v>887895</v>
      </c>
      <c r="CZ121" s="8">
        <v>904589</v>
      </c>
      <c r="DA121" s="8">
        <v>782810</v>
      </c>
      <c r="DB121" s="8">
        <v>634963</v>
      </c>
      <c r="DC121" s="8">
        <v>530170</v>
      </c>
      <c r="DD121" s="8">
        <v>21926505</v>
      </c>
      <c r="DE121" s="8">
        <v>24405181</v>
      </c>
      <c r="DF121" s="8">
        <v>22512326</v>
      </c>
      <c r="DG121" s="8">
        <v>23855541</v>
      </c>
      <c r="DH121" s="8">
        <v>21881932</v>
      </c>
      <c r="DI121" s="8" t="s">
        <v>150</v>
      </c>
      <c r="DJ121" s="8" t="s">
        <v>150</v>
      </c>
      <c r="DK121" s="8" t="s">
        <v>150</v>
      </c>
      <c r="DL121" s="8" t="s">
        <v>150</v>
      </c>
      <c r="DM121" s="8" t="s">
        <v>150</v>
      </c>
      <c r="DN121" s="8">
        <v>6410026</v>
      </c>
      <c r="DO121" s="8">
        <v>6952936</v>
      </c>
      <c r="DP121" s="8">
        <v>6796699</v>
      </c>
      <c r="DQ121" s="8">
        <v>6613616</v>
      </c>
      <c r="DR121" s="8">
        <v>6816394</v>
      </c>
      <c r="DS121" s="8">
        <v>4801889</v>
      </c>
      <c r="DT121" s="8">
        <v>4293517</v>
      </c>
      <c r="DU121" s="8">
        <v>3712883</v>
      </c>
      <c r="DV121" s="8">
        <v>4774229</v>
      </c>
      <c r="DW121" s="8">
        <v>5185459</v>
      </c>
      <c r="DX121" s="8">
        <v>8413142</v>
      </c>
      <c r="DY121" s="8">
        <v>9230556</v>
      </c>
      <c r="DZ121" s="8">
        <v>8164409</v>
      </c>
      <c r="EA121" s="8">
        <v>14728717</v>
      </c>
      <c r="EB121" s="8">
        <v>7682403</v>
      </c>
      <c r="EC121" s="8">
        <v>9478719</v>
      </c>
      <c r="ED121" s="8">
        <v>11131534</v>
      </c>
      <c r="EE121" s="8">
        <v>10690044</v>
      </c>
      <c r="EF121" s="8">
        <v>9966635</v>
      </c>
      <c r="EG121" s="8">
        <v>9731676</v>
      </c>
      <c r="EH121" s="8">
        <v>6628449</v>
      </c>
      <c r="EI121" s="8">
        <v>6798233</v>
      </c>
      <c r="EJ121" s="8">
        <v>4987780</v>
      </c>
      <c r="EK121" s="8">
        <v>4366580</v>
      </c>
      <c r="EL121" s="8">
        <v>4687105</v>
      </c>
      <c r="EM121" s="8">
        <v>6948211</v>
      </c>
      <c r="EN121" s="8">
        <v>7370918</v>
      </c>
      <c r="EO121" s="8">
        <v>11947586</v>
      </c>
      <c r="EP121" s="8">
        <v>10997211</v>
      </c>
      <c r="EQ121" s="8">
        <v>13667977</v>
      </c>
      <c r="ER121" s="8">
        <v>952209</v>
      </c>
      <c r="ES121" s="8">
        <v>2057021</v>
      </c>
      <c r="ET121" s="8">
        <v>1535019</v>
      </c>
      <c r="EU121" s="8">
        <v>2176244</v>
      </c>
      <c r="EV121" s="8">
        <v>2101545</v>
      </c>
      <c r="EW121" s="8">
        <v>5475918</v>
      </c>
      <c r="EX121" s="8">
        <v>5449337</v>
      </c>
      <c r="EY121" s="8">
        <v>5356682</v>
      </c>
      <c r="EZ121" s="8">
        <v>4716201</v>
      </c>
      <c r="FA121" s="8">
        <v>4969949</v>
      </c>
      <c r="FB121" s="8">
        <v>7773905</v>
      </c>
      <c r="FC121" s="8">
        <v>10834182</v>
      </c>
      <c r="FD121" s="8">
        <v>9989520</v>
      </c>
      <c r="FE121" s="8">
        <v>9256750</v>
      </c>
      <c r="FF121" s="8">
        <v>9702981</v>
      </c>
      <c r="FG121" s="8">
        <v>4237638</v>
      </c>
      <c r="FH121" s="8">
        <v>4520317</v>
      </c>
      <c r="FI121" s="8">
        <v>4381565</v>
      </c>
      <c r="FJ121" s="8">
        <v>4585689</v>
      </c>
      <c r="FK121" s="8">
        <v>4758384</v>
      </c>
      <c r="FL121" s="8">
        <v>2470154</v>
      </c>
      <c r="FM121" s="8">
        <v>2254532</v>
      </c>
      <c r="FN121" s="8">
        <v>2062465</v>
      </c>
      <c r="FO121" s="8">
        <v>2453776</v>
      </c>
      <c r="FP121" s="8">
        <v>2291967</v>
      </c>
      <c r="FQ121" s="8">
        <v>1446382</v>
      </c>
      <c r="FR121" s="8">
        <v>1707924</v>
      </c>
      <c r="FS121" s="8">
        <v>1517778</v>
      </c>
      <c r="FT121" s="8">
        <v>1565880</v>
      </c>
      <c r="FU121" s="8">
        <v>2044286</v>
      </c>
      <c r="FV121" s="8">
        <v>4134406</v>
      </c>
      <c r="FW121" s="8">
        <v>3748654</v>
      </c>
      <c r="FX121" s="8">
        <v>4700126</v>
      </c>
      <c r="FY121" s="8">
        <v>3638001</v>
      </c>
      <c r="FZ121" s="8">
        <v>5618676</v>
      </c>
      <c r="GA121" s="8">
        <v>23111928</v>
      </c>
      <c r="GB121" s="8">
        <v>20271149</v>
      </c>
      <c r="GC121" s="8">
        <v>21567084</v>
      </c>
      <c r="GD121" s="8">
        <v>14468836</v>
      </c>
      <c r="GE121" s="8">
        <v>14676221</v>
      </c>
      <c r="GF121" s="8">
        <v>5998820</v>
      </c>
      <c r="GG121" s="8">
        <v>5657463</v>
      </c>
      <c r="GH121" s="8">
        <v>6722234</v>
      </c>
      <c r="GI121" s="8">
        <v>3986633</v>
      </c>
      <c r="GJ121" s="8">
        <v>5925347</v>
      </c>
      <c r="GK121" s="8">
        <v>4795085</v>
      </c>
      <c r="GL121" s="8">
        <v>4783226</v>
      </c>
      <c r="GM121" s="8">
        <v>4973133</v>
      </c>
      <c r="GN121" s="8">
        <v>4471176</v>
      </c>
      <c r="GO121" s="8">
        <v>5276922</v>
      </c>
      <c r="GP121" s="8">
        <v>2218847</v>
      </c>
      <c r="GQ121" s="8">
        <v>2906543</v>
      </c>
      <c r="GR121" s="8">
        <v>2790733</v>
      </c>
      <c r="GS121" s="8">
        <v>1566609</v>
      </c>
      <c r="GT121" s="8">
        <v>2023718</v>
      </c>
      <c r="GU121" s="8">
        <v>4210855</v>
      </c>
      <c r="GV121" s="8">
        <v>4960232</v>
      </c>
      <c r="GW121" s="8">
        <v>5502645</v>
      </c>
      <c r="GX121" s="8">
        <v>5624474</v>
      </c>
      <c r="GY121" s="8">
        <v>5778579</v>
      </c>
      <c r="GZ121" s="8">
        <v>4771123</v>
      </c>
      <c r="HA121" s="8">
        <v>6366716</v>
      </c>
      <c r="HB121" s="8">
        <v>6981655</v>
      </c>
      <c r="HC121" s="8">
        <v>7148423</v>
      </c>
      <c r="HD121" s="8">
        <v>6778548</v>
      </c>
      <c r="HE121" s="8">
        <v>193020</v>
      </c>
      <c r="HF121" s="8">
        <v>200888</v>
      </c>
      <c r="HG121" s="8">
        <v>204708</v>
      </c>
      <c r="HH121" s="8">
        <v>195202</v>
      </c>
      <c r="HI121" s="8">
        <v>235960</v>
      </c>
      <c r="HJ121" s="8">
        <v>3815728</v>
      </c>
      <c r="HK121" s="8">
        <v>1924023</v>
      </c>
      <c r="HL121" s="8">
        <v>2504369</v>
      </c>
      <c r="HM121" s="8">
        <v>2089502</v>
      </c>
      <c r="HN121" s="8">
        <v>2121972</v>
      </c>
      <c r="HO121" s="8">
        <v>666709</v>
      </c>
      <c r="HP121" s="8" t="s">
        <v>150</v>
      </c>
      <c r="HQ121" s="8" t="s">
        <v>150</v>
      </c>
      <c r="HR121" s="8" t="s">
        <v>150</v>
      </c>
      <c r="HS121" s="8" t="s">
        <v>150</v>
      </c>
      <c r="HT121" s="8">
        <v>26927108</v>
      </c>
      <c r="HU121" s="8">
        <v>27904749</v>
      </c>
      <c r="HV121" s="8">
        <v>29147341</v>
      </c>
      <c r="HW121" s="8">
        <v>30466818</v>
      </c>
      <c r="HX121" s="8">
        <v>31740893</v>
      </c>
      <c r="HY121" s="8">
        <v>148018</v>
      </c>
      <c r="HZ121" s="8">
        <v>147596</v>
      </c>
      <c r="IA121" s="8">
        <v>152339</v>
      </c>
      <c r="IB121" s="8">
        <v>79178</v>
      </c>
      <c r="IC121" s="8" t="s">
        <v>150</v>
      </c>
      <c r="ID121" s="8">
        <v>4047128</v>
      </c>
      <c r="IE121" s="8">
        <v>4883640</v>
      </c>
      <c r="IF121" s="8">
        <v>4607663</v>
      </c>
      <c r="IG121" s="8">
        <v>4573527</v>
      </c>
      <c r="IH121" s="8">
        <v>4032775</v>
      </c>
      <c r="II121" s="8">
        <v>2047112</v>
      </c>
      <c r="IJ121" s="8">
        <v>2412976</v>
      </c>
      <c r="IK121" s="8">
        <v>2318231</v>
      </c>
      <c r="IL121" s="8">
        <v>2087839</v>
      </c>
      <c r="IM121" s="8">
        <v>1882062</v>
      </c>
      <c r="IN121" s="8">
        <v>601645</v>
      </c>
      <c r="IO121" s="8">
        <v>567798</v>
      </c>
      <c r="IP121" s="8" t="s">
        <v>150</v>
      </c>
      <c r="IQ121" s="8" t="s">
        <v>150</v>
      </c>
      <c r="IR121" s="8" t="s">
        <v>150</v>
      </c>
      <c r="IS121" s="8">
        <v>3403396</v>
      </c>
      <c r="IT121" s="8">
        <v>3303582</v>
      </c>
      <c r="IU121" s="8" t="s">
        <v>150</v>
      </c>
      <c r="IV121" s="8" t="s">
        <v>150</v>
      </c>
      <c r="IW121" s="8" t="s">
        <v>150</v>
      </c>
      <c r="IX121" s="8">
        <v>4293616</v>
      </c>
      <c r="IY121" s="8">
        <v>5389494</v>
      </c>
      <c r="IZ121" s="8">
        <v>5194040</v>
      </c>
      <c r="JA121" s="8">
        <v>5057577</v>
      </c>
      <c r="JB121" s="8">
        <v>6829255</v>
      </c>
      <c r="JC121" s="8">
        <v>8325176</v>
      </c>
      <c r="JD121" s="8">
        <v>8257977</v>
      </c>
      <c r="JE121" s="8">
        <v>7660288</v>
      </c>
      <c r="JF121" s="8">
        <v>5900002</v>
      </c>
      <c r="JG121" s="8">
        <v>5725916</v>
      </c>
      <c r="JH121" s="8">
        <v>7640647</v>
      </c>
      <c r="JI121" s="8">
        <v>6142899</v>
      </c>
      <c r="JJ121" s="8">
        <v>6678356</v>
      </c>
      <c r="JK121" s="8">
        <v>6003500</v>
      </c>
      <c r="JL121" s="8">
        <v>4566039</v>
      </c>
      <c r="JM121" s="8">
        <v>10951379</v>
      </c>
      <c r="JN121" s="8">
        <v>11713005</v>
      </c>
      <c r="JO121" s="8">
        <v>11438798</v>
      </c>
      <c r="JP121" s="8">
        <v>11451564</v>
      </c>
      <c r="JQ121" s="8">
        <v>11786580</v>
      </c>
      <c r="JR121" s="8">
        <v>3080016</v>
      </c>
      <c r="JS121" s="8">
        <v>3850482</v>
      </c>
      <c r="JT121" s="8">
        <v>3366341</v>
      </c>
      <c r="JU121" s="8">
        <v>3243891</v>
      </c>
      <c r="JV121" s="8">
        <v>3475970</v>
      </c>
      <c r="JW121" s="8">
        <v>1629795</v>
      </c>
      <c r="JX121" s="8">
        <v>1613500</v>
      </c>
      <c r="JY121" s="8">
        <v>1584940</v>
      </c>
      <c r="JZ121" s="8">
        <v>1274571</v>
      </c>
      <c r="KA121" s="8">
        <v>1345944</v>
      </c>
      <c r="KB121" s="8">
        <v>2016785</v>
      </c>
      <c r="KC121" s="8">
        <v>2108476</v>
      </c>
      <c r="KD121" s="8">
        <v>1986448</v>
      </c>
      <c r="KE121" s="8">
        <v>1700362</v>
      </c>
      <c r="KF121" s="8">
        <v>1675182</v>
      </c>
      <c r="KG121" s="8">
        <v>488455</v>
      </c>
      <c r="KH121" s="8">
        <v>462843</v>
      </c>
      <c r="KI121" s="8">
        <v>456886</v>
      </c>
      <c r="KJ121" s="8">
        <v>423460</v>
      </c>
      <c r="KK121" s="8" t="s">
        <v>150</v>
      </c>
      <c r="KL121" s="8">
        <v>446719</v>
      </c>
      <c r="KM121" s="8">
        <v>479983</v>
      </c>
      <c r="KN121" s="8">
        <v>463065</v>
      </c>
      <c r="KO121" s="8">
        <v>473869</v>
      </c>
      <c r="KP121" s="8" t="s">
        <v>150</v>
      </c>
      <c r="KQ121" s="8">
        <v>324993</v>
      </c>
      <c r="KR121" s="8">
        <v>329170</v>
      </c>
      <c r="KS121" s="8">
        <v>304306</v>
      </c>
      <c r="KT121" s="8">
        <v>246321</v>
      </c>
      <c r="KU121" s="8">
        <v>340173</v>
      </c>
      <c r="KV121" s="8">
        <v>1022202</v>
      </c>
      <c r="KW121" s="8">
        <v>1124134</v>
      </c>
      <c r="KX121" s="8">
        <v>955222</v>
      </c>
      <c r="KY121" s="8">
        <v>1499978</v>
      </c>
      <c r="KZ121" s="8">
        <v>1545722</v>
      </c>
      <c r="LA121" s="8">
        <v>1374021</v>
      </c>
      <c r="LB121" s="8">
        <v>1362465</v>
      </c>
      <c r="LC121" s="8">
        <v>1185602</v>
      </c>
      <c r="LD121" s="8">
        <v>1196939</v>
      </c>
      <c r="LE121" s="8">
        <v>1038751</v>
      </c>
      <c r="LF121" s="8">
        <v>6829848</v>
      </c>
      <c r="LG121" s="8">
        <v>6939700</v>
      </c>
      <c r="LH121" s="8">
        <v>6450191</v>
      </c>
      <c r="LI121" s="8">
        <v>6005780</v>
      </c>
      <c r="LJ121" s="8">
        <v>5783143</v>
      </c>
      <c r="LK121" s="8">
        <v>242042</v>
      </c>
      <c r="LL121" s="8">
        <v>267903</v>
      </c>
      <c r="LM121" s="8" t="s">
        <v>150</v>
      </c>
      <c r="LN121" s="8" t="s">
        <v>150</v>
      </c>
      <c r="LO121" s="8" t="s">
        <v>150</v>
      </c>
      <c r="LP121" s="8">
        <v>955687</v>
      </c>
      <c r="LQ121" s="8">
        <v>831039</v>
      </c>
      <c r="LR121" s="8">
        <v>891539</v>
      </c>
      <c r="LS121" s="8">
        <v>890054</v>
      </c>
      <c r="LT121" s="8">
        <v>1032690</v>
      </c>
      <c r="LU121" s="8">
        <v>4658892</v>
      </c>
      <c r="LV121" s="8">
        <v>5290131</v>
      </c>
      <c r="LW121" s="8">
        <v>5305861</v>
      </c>
      <c r="LX121" s="8">
        <v>5401638</v>
      </c>
      <c r="LY121" s="8">
        <v>5828574</v>
      </c>
      <c r="LZ121" s="8">
        <v>3602602</v>
      </c>
      <c r="MA121" s="8">
        <v>3836883</v>
      </c>
      <c r="MB121" s="8">
        <v>4291693</v>
      </c>
      <c r="MC121" s="8">
        <v>5979388</v>
      </c>
      <c r="MD121" s="8">
        <v>3864532</v>
      </c>
      <c r="ME121" s="8">
        <v>6254963</v>
      </c>
      <c r="MF121" s="8">
        <v>6392041</v>
      </c>
      <c r="MG121" s="8">
        <v>7581781</v>
      </c>
      <c r="MH121" s="8">
        <v>7630653</v>
      </c>
      <c r="MI121" s="8">
        <v>9189380</v>
      </c>
      <c r="MJ121" s="8">
        <v>217956</v>
      </c>
      <c r="MK121" s="8">
        <v>559431</v>
      </c>
      <c r="ML121" s="8">
        <v>186028</v>
      </c>
      <c r="MM121" s="8">
        <v>395211</v>
      </c>
      <c r="MN121" s="8">
        <v>813274</v>
      </c>
      <c r="MO121" s="8">
        <v>2345511</v>
      </c>
      <c r="MP121" s="8">
        <v>2268579</v>
      </c>
      <c r="MQ121" s="8">
        <v>2076902</v>
      </c>
      <c r="MR121" s="8">
        <v>2880657</v>
      </c>
      <c r="MS121" s="8">
        <v>2923736</v>
      </c>
      <c r="MT121" s="8">
        <v>103272</v>
      </c>
      <c r="MU121" s="8">
        <v>110011</v>
      </c>
      <c r="MV121" s="8">
        <v>105207</v>
      </c>
      <c r="MW121" s="8">
        <v>97006</v>
      </c>
      <c r="MX121" s="8">
        <v>95245</v>
      </c>
      <c r="MY121" s="8" t="s">
        <v>150</v>
      </c>
      <c r="MZ121" s="8" t="s">
        <v>150</v>
      </c>
      <c r="NA121" s="8" t="s">
        <v>150</v>
      </c>
      <c r="NB121" s="8" t="s">
        <v>150</v>
      </c>
      <c r="NC121" s="8" t="s">
        <v>150</v>
      </c>
      <c r="ND121" s="8">
        <v>4144132</v>
      </c>
      <c r="NE121" s="8">
        <v>4335003</v>
      </c>
      <c r="NF121" s="8">
        <v>4183251</v>
      </c>
      <c r="NG121" s="8">
        <v>4208932</v>
      </c>
      <c r="NH121" s="8">
        <v>4249285</v>
      </c>
      <c r="NI121" s="8">
        <v>7055769</v>
      </c>
      <c r="NJ121" s="8">
        <v>6586979</v>
      </c>
      <c r="NK121" s="8">
        <v>6193949</v>
      </c>
      <c r="NL121" s="8">
        <v>7044027</v>
      </c>
      <c r="NM121" s="8">
        <v>7778163</v>
      </c>
      <c r="NN121" s="8">
        <v>8427737</v>
      </c>
      <c r="NO121" s="8">
        <v>10323512</v>
      </c>
      <c r="NP121" s="8">
        <v>9409773</v>
      </c>
      <c r="NQ121" s="8">
        <v>8929367</v>
      </c>
      <c r="NR121" s="8">
        <v>9171351</v>
      </c>
      <c r="NS121" s="8">
        <v>14055961</v>
      </c>
      <c r="NT121" s="8">
        <v>14817660</v>
      </c>
      <c r="NU121" s="8">
        <v>14584611</v>
      </c>
      <c r="NV121" s="8">
        <v>15134738</v>
      </c>
      <c r="NW121" s="8">
        <v>16469862</v>
      </c>
      <c r="NX121" s="8" t="s">
        <v>150</v>
      </c>
      <c r="NY121" s="8" t="s">
        <v>150</v>
      </c>
      <c r="NZ121" s="8" t="s">
        <v>150</v>
      </c>
      <c r="OA121" s="8" t="s">
        <v>150</v>
      </c>
      <c r="OB121" s="8">
        <v>0</v>
      </c>
      <c r="OC121" s="8">
        <v>5518388</v>
      </c>
      <c r="OD121" s="8">
        <v>4950061</v>
      </c>
      <c r="OE121" s="8">
        <v>5883357</v>
      </c>
      <c r="OF121" s="8">
        <v>7740847</v>
      </c>
      <c r="OG121" s="8">
        <v>8539094</v>
      </c>
      <c r="OH121" s="8">
        <v>12842688</v>
      </c>
      <c r="OI121" s="8">
        <v>12972506</v>
      </c>
      <c r="OJ121" s="8">
        <v>14814736</v>
      </c>
      <c r="OK121" s="8">
        <v>16939455</v>
      </c>
      <c r="OL121" s="8">
        <v>19515231</v>
      </c>
      <c r="OM121" s="8">
        <v>5928421</v>
      </c>
      <c r="ON121" s="8">
        <v>6367949</v>
      </c>
      <c r="OO121" s="8">
        <v>5947074</v>
      </c>
      <c r="OP121" s="8">
        <v>5730370</v>
      </c>
      <c r="OQ121" s="8">
        <v>6108092</v>
      </c>
      <c r="OR121" s="8">
        <v>4107823</v>
      </c>
      <c r="OS121" s="8">
        <v>3611118</v>
      </c>
      <c r="OT121" s="8">
        <v>3959882</v>
      </c>
      <c r="OU121" s="8">
        <v>4301910</v>
      </c>
      <c r="OV121" s="8">
        <v>4283792</v>
      </c>
      <c r="OW121" s="8">
        <v>185769</v>
      </c>
      <c r="OX121" s="8">
        <v>193825</v>
      </c>
      <c r="OY121" s="8">
        <v>192804</v>
      </c>
      <c r="OZ121" s="8">
        <v>187590</v>
      </c>
      <c r="PA121" s="8">
        <v>197139</v>
      </c>
      <c r="PB121" s="8">
        <v>22748749</v>
      </c>
      <c r="PC121" s="8">
        <v>26630065</v>
      </c>
      <c r="PD121" s="8">
        <v>26140340</v>
      </c>
      <c r="PE121" s="8">
        <v>25592796</v>
      </c>
      <c r="PF121" s="8">
        <v>26029176</v>
      </c>
      <c r="PG121" s="8">
        <v>4573996</v>
      </c>
      <c r="PH121" s="8">
        <v>4306987</v>
      </c>
      <c r="PI121" s="8">
        <v>4220694</v>
      </c>
      <c r="PJ121" s="8">
        <v>4249030</v>
      </c>
      <c r="PK121" s="8">
        <v>4189600</v>
      </c>
      <c r="PL121" s="8">
        <v>15263856</v>
      </c>
      <c r="PM121" s="8">
        <v>15894138</v>
      </c>
      <c r="PN121" s="8">
        <v>15139865</v>
      </c>
      <c r="PO121" s="8">
        <v>14400088</v>
      </c>
      <c r="PP121" s="8">
        <v>13750545</v>
      </c>
      <c r="PQ121" s="8">
        <v>10929373</v>
      </c>
      <c r="PR121" s="8">
        <v>12545622</v>
      </c>
      <c r="PS121" s="8">
        <v>14019561</v>
      </c>
      <c r="PT121" s="8">
        <v>12884444</v>
      </c>
      <c r="PU121" s="8">
        <v>14573260</v>
      </c>
      <c r="PV121" s="8">
        <v>1779631</v>
      </c>
      <c r="PW121" s="8">
        <v>1908788</v>
      </c>
      <c r="PX121" s="8">
        <v>1949230</v>
      </c>
      <c r="PY121" s="8">
        <v>1921746</v>
      </c>
      <c r="PZ121" s="8">
        <v>1939351</v>
      </c>
      <c r="QA121" s="8">
        <v>2372739</v>
      </c>
      <c r="QB121" s="8">
        <v>2339598</v>
      </c>
      <c r="QC121" s="8">
        <v>2587505</v>
      </c>
      <c r="QD121" s="8">
        <v>2875162</v>
      </c>
      <c r="QE121" s="8">
        <v>2268660</v>
      </c>
      <c r="QF121" s="8">
        <v>34369444</v>
      </c>
      <c r="QG121" s="8">
        <v>31325610</v>
      </c>
      <c r="QH121" s="8">
        <v>42164686</v>
      </c>
      <c r="QI121" s="8">
        <v>59363830</v>
      </c>
      <c r="QJ121" s="8">
        <v>57941550</v>
      </c>
      <c r="QK121" s="8">
        <v>14002749</v>
      </c>
      <c r="QL121" s="8">
        <v>13668425</v>
      </c>
      <c r="QM121" s="8">
        <v>12097791</v>
      </c>
      <c r="QN121" s="8">
        <v>11927865</v>
      </c>
      <c r="QO121" s="8">
        <v>14523353</v>
      </c>
      <c r="QP121" s="8">
        <v>39296807</v>
      </c>
      <c r="QQ121" s="8">
        <v>40579820</v>
      </c>
      <c r="QR121" s="8">
        <v>39480156</v>
      </c>
      <c r="QS121" s="8">
        <v>37413675</v>
      </c>
      <c r="QT121" s="8">
        <v>14536810</v>
      </c>
      <c r="QU121" s="8">
        <v>4923072</v>
      </c>
      <c r="QV121" s="8">
        <v>5505151</v>
      </c>
      <c r="QW121" s="8">
        <v>5429794</v>
      </c>
      <c r="QX121" s="8">
        <v>4882407</v>
      </c>
      <c r="QY121" s="8">
        <v>4826561</v>
      </c>
      <c r="QZ121" s="8">
        <v>1570304</v>
      </c>
      <c r="RA121" s="8">
        <v>1665683</v>
      </c>
      <c r="RB121" s="8">
        <v>1591863</v>
      </c>
      <c r="RC121" s="8">
        <v>1625592</v>
      </c>
      <c r="RD121" s="8">
        <v>1731113</v>
      </c>
      <c r="RE121" s="8" t="s">
        <v>150</v>
      </c>
      <c r="RF121" s="8" t="s">
        <v>150</v>
      </c>
      <c r="RG121" s="8" t="s">
        <v>150</v>
      </c>
      <c r="RH121" s="8" t="s">
        <v>150</v>
      </c>
      <c r="RI121" s="8" t="s">
        <v>150</v>
      </c>
      <c r="RJ121" s="8">
        <v>33117</v>
      </c>
      <c r="RK121" s="8">
        <v>32999</v>
      </c>
      <c r="RL121" s="8">
        <v>32318</v>
      </c>
      <c r="RM121" s="8">
        <v>32778</v>
      </c>
      <c r="RN121" s="8" t="s">
        <v>150</v>
      </c>
      <c r="RO121" s="8">
        <v>9487631</v>
      </c>
      <c r="RP121" s="8">
        <v>9002682</v>
      </c>
      <c r="RQ121" s="8">
        <v>7811844</v>
      </c>
      <c r="RR121" s="8">
        <v>10358031</v>
      </c>
      <c r="RS121" s="8">
        <v>11053274</v>
      </c>
      <c r="RT121" s="8">
        <v>8315633</v>
      </c>
      <c r="RU121" s="8">
        <v>9686515</v>
      </c>
      <c r="RV121" s="8">
        <v>9601857</v>
      </c>
      <c r="RW121" s="8">
        <v>9206053</v>
      </c>
      <c r="RX121" s="8">
        <v>9735338</v>
      </c>
      <c r="RY121" s="8">
        <v>9572194</v>
      </c>
      <c r="RZ121" s="8">
        <v>10636777</v>
      </c>
      <c r="SA121" s="8">
        <v>11268268</v>
      </c>
      <c r="SB121" s="8">
        <v>11308465</v>
      </c>
      <c r="SC121" s="8">
        <v>12118447</v>
      </c>
      <c r="SD121" s="8">
        <v>15935964</v>
      </c>
      <c r="SE121" s="8">
        <v>21331558</v>
      </c>
      <c r="SF121" s="8">
        <v>22572657</v>
      </c>
      <c r="SG121" s="8">
        <v>15495723</v>
      </c>
      <c r="SH121" s="8">
        <v>16439714</v>
      </c>
      <c r="SI121" s="8">
        <v>7359373</v>
      </c>
      <c r="SJ121" s="8">
        <v>8726186</v>
      </c>
      <c r="SK121" s="8">
        <v>8777887</v>
      </c>
      <c r="SL121" s="8">
        <v>8745409</v>
      </c>
      <c r="SM121" s="8">
        <v>8860906</v>
      </c>
      <c r="SN121" s="8">
        <v>2981339</v>
      </c>
      <c r="SO121" s="8">
        <v>3001965</v>
      </c>
      <c r="SP121" s="8">
        <v>3165610</v>
      </c>
      <c r="SQ121" s="8">
        <v>3315982</v>
      </c>
      <c r="SR121" s="8">
        <v>6553408</v>
      </c>
      <c r="SS121" s="8">
        <v>14697541</v>
      </c>
      <c r="ST121" s="8">
        <v>13874938</v>
      </c>
      <c r="SU121" s="8">
        <v>14272890</v>
      </c>
      <c r="SV121" s="8">
        <v>14422263</v>
      </c>
      <c r="SW121" s="8">
        <v>14797755</v>
      </c>
      <c r="SX121" s="8">
        <v>21288499</v>
      </c>
      <c r="SY121" s="8">
        <v>22611934</v>
      </c>
      <c r="SZ121" s="8">
        <v>22675318</v>
      </c>
      <c r="TA121" s="8">
        <v>22887217</v>
      </c>
      <c r="TB121" s="8">
        <v>24129813</v>
      </c>
      <c r="TC121" s="8">
        <v>17974635</v>
      </c>
      <c r="TD121" s="8">
        <v>16847052</v>
      </c>
      <c r="TE121" s="8">
        <v>15771178</v>
      </c>
      <c r="TF121" s="8">
        <v>16957849</v>
      </c>
      <c r="TG121" s="8">
        <v>16432503</v>
      </c>
      <c r="TH121" s="8">
        <v>2808676</v>
      </c>
      <c r="TI121" s="8">
        <v>3399866</v>
      </c>
      <c r="TJ121" s="8">
        <v>3307885</v>
      </c>
      <c r="TK121" s="8">
        <v>3578112</v>
      </c>
      <c r="TL121" s="8">
        <v>3533780</v>
      </c>
      <c r="TM121" s="8">
        <v>1607147</v>
      </c>
      <c r="TN121" s="8">
        <v>1645153</v>
      </c>
      <c r="TO121" s="8">
        <v>1579715</v>
      </c>
      <c r="TP121" s="8">
        <v>1547869</v>
      </c>
      <c r="TQ121" s="8">
        <v>1534340</v>
      </c>
      <c r="TR121" s="8">
        <v>26869977</v>
      </c>
      <c r="TS121" s="8">
        <v>24147129</v>
      </c>
      <c r="TT121" s="8">
        <v>22486042</v>
      </c>
      <c r="TU121" s="8">
        <v>22546881</v>
      </c>
      <c r="TV121" s="8">
        <v>18066074</v>
      </c>
      <c r="TW121" s="8">
        <v>5017649</v>
      </c>
      <c r="TX121" s="8">
        <v>4228665</v>
      </c>
      <c r="TY121" s="8">
        <v>4466026</v>
      </c>
      <c r="TZ121" s="8">
        <v>4754155</v>
      </c>
      <c r="UA121" s="8">
        <v>4960972</v>
      </c>
      <c r="UB121" s="8">
        <v>70078621</v>
      </c>
      <c r="UC121" s="8">
        <v>72293537</v>
      </c>
      <c r="UD121" s="8">
        <v>56679822</v>
      </c>
      <c r="UE121" s="8">
        <v>56591078</v>
      </c>
      <c r="UF121" s="8">
        <v>58222049</v>
      </c>
      <c r="UG121" s="8">
        <v>855680</v>
      </c>
      <c r="UH121" s="8">
        <v>750475</v>
      </c>
      <c r="UI121" s="8">
        <v>802749</v>
      </c>
      <c r="UJ121" s="8">
        <v>1060229</v>
      </c>
      <c r="UK121" s="8">
        <v>423952</v>
      </c>
      <c r="UL121" s="8">
        <v>8758101</v>
      </c>
      <c r="UM121" s="8">
        <v>8572022</v>
      </c>
      <c r="UN121" s="8">
        <v>10484799</v>
      </c>
      <c r="UO121" s="8">
        <v>10287051</v>
      </c>
      <c r="UP121" s="8">
        <v>9427669</v>
      </c>
      <c r="UQ121" s="8">
        <v>14872919</v>
      </c>
      <c r="UR121" s="8">
        <v>16137416</v>
      </c>
      <c r="US121" s="8">
        <v>15447224</v>
      </c>
      <c r="UT121" s="8">
        <v>15496237</v>
      </c>
      <c r="UU121" s="8">
        <v>14606831</v>
      </c>
      <c r="UV121" s="8">
        <v>857762</v>
      </c>
      <c r="UW121" s="8">
        <v>812940</v>
      </c>
      <c r="UX121" s="8">
        <v>796348</v>
      </c>
      <c r="UY121" s="8">
        <v>755845</v>
      </c>
      <c r="UZ121" s="8">
        <v>803693</v>
      </c>
      <c r="VA121" s="8">
        <v>798061</v>
      </c>
      <c r="VB121" s="8">
        <v>1208996</v>
      </c>
      <c r="VC121" s="8">
        <v>1465419</v>
      </c>
      <c r="VD121" s="8">
        <v>2589013</v>
      </c>
      <c r="VE121" s="8">
        <v>2414364</v>
      </c>
      <c r="VF121" s="8">
        <v>2322340</v>
      </c>
      <c r="VG121" s="8">
        <v>2297991</v>
      </c>
      <c r="VH121" s="8">
        <v>2236070</v>
      </c>
      <c r="VI121" s="8">
        <v>2173721</v>
      </c>
      <c r="VJ121" s="8">
        <v>2268910</v>
      </c>
      <c r="VK121" s="8">
        <v>22148633</v>
      </c>
      <c r="VL121" s="8">
        <v>22789335</v>
      </c>
      <c r="VM121" s="8">
        <v>23641192</v>
      </c>
      <c r="VN121" s="8">
        <v>28165099</v>
      </c>
      <c r="VO121" s="8">
        <v>28646008</v>
      </c>
      <c r="VP121" s="8">
        <v>4690218</v>
      </c>
      <c r="VQ121" s="8">
        <v>4905806</v>
      </c>
      <c r="VR121" s="8">
        <v>4532434</v>
      </c>
      <c r="VS121" s="8">
        <v>4623754</v>
      </c>
      <c r="VT121" s="8">
        <v>4351184</v>
      </c>
      <c r="VU121" s="8">
        <v>4583636</v>
      </c>
      <c r="VV121" s="8">
        <v>4919055</v>
      </c>
      <c r="VW121" s="8">
        <v>4765587</v>
      </c>
      <c r="VX121" s="8">
        <v>4440519</v>
      </c>
      <c r="VY121" s="8">
        <v>4911358</v>
      </c>
      <c r="VZ121" s="8">
        <v>1304876</v>
      </c>
      <c r="WA121" s="8">
        <v>1124932</v>
      </c>
      <c r="WB121" s="8">
        <v>1136241</v>
      </c>
      <c r="WC121" s="8">
        <v>1144659</v>
      </c>
      <c r="WD121" s="8">
        <v>1134459</v>
      </c>
      <c r="WE121" s="8">
        <v>1834602</v>
      </c>
      <c r="WF121" s="8">
        <v>2055861</v>
      </c>
      <c r="WG121" s="8">
        <v>2067683</v>
      </c>
      <c r="WH121" s="8">
        <v>2074338</v>
      </c>
      <c r="WI121" s="8">
        <v>2407410</v>
      </c>
      <c r="WJ121" s="8">
        <v>3370280</v>
      </c>
      <c r="WK121" s="8">
        <v>4961470</v>
      </c>
      <c r="WL121" s="8">
        <v>5658322</v>
      </c>
      <c r="WM121" s="8">
        <v>2262146</v>
      </c>
      <c r="WN121" s="8">
        <v>2792149</v>
      </c>
      <c r="WO121" s="8">
        <v>712055</v>
      </c>
      <c r="WP121" s="8">
        <v>728906</v>
      </c>
      <c r="WQ121" s="8">
        <v>726365</v>
      </c>
      <c r="WR121" s="8">
        <v>722593</v>
      </c>
      <c r="WS121" s="8">
        <v>722703</v>
      </c>
      <c r="WT121" s="8">
        <v>2593533</v>
      </c>
      <c r="WU121" s="8">
        <v>2206554</v>
      </c>
      <c r="WV121" s="8">
        <v>2991045</v>
      </c>
      <c r="WW121" s="8">
        <v>3063778</v>
      </c>
      <c r="WX121" s="8">
        <v>2925871</v>
      </c>
      <c r="WY121" s="8">
        <v>706433</v>
      </c>
      <c r="WZ121" s="8">
        <v>757728</v>
      </c>
      <c r="XA121" s="8">
        <v>765051</v>
      </c>
      <c r="XB121" s="8">
        <v>765115</v>
      </c>
      <c r="XC121" s="8">
        <v>852363</v>
      </c>
      <c r="XD121" s="8">
        <v>1364009</v>
      </c>
      <c r="XE121" s="8">
        <v>1336668</v>
      </c>
      <c r="XF121" s="8">
        <v>1247665</v>
      </c>
      <c r="XG121" s="8">
        <v>1181504</v>
      </c>
      <c r="XH121" s="8">
        <v>1226268</v>
      </c>
      <c r="XI121" s="8">
        <v>603414</v>
      </c>
      <c r="XJ121" s="8">
        <v>661098</v>
      </c>
      <c r="XK121" s="8">
        <v>1081876</v>
      </c>
      <c r="XL121" s="8">
        <v>1093720</v>
      </c>
      <c r="XM121" s="8">
        <v>1314804</v>
      </c>
      <c r="XN121" s="8">
        <v>641484</v>
      </c>
      <c r="XO121" s="8">
        <v>674751</v>
      </c>
      <c r="XP121" s="8">
        <v>718588</v>
      </c>
      <c r="XQ121" s="8">
        <v>703215</v>
      </c>
      <c r="XR121" s="8">
        <v>705485</v>
      </c>
      <c r="XS121" s="8">
        <v>2326970</v>
      </c>
      <c r="XT121" s="8">
        <v>2232450</v>
      </c>
      <c r="XU121" s="8">
        <v>1543719</v>
      </c>
      <c r="XV121" s="8">
        <v>1534451</v>
      </c>
      <c r="XW121" s="8">
        <v>489278</v>
      </c>
      <c r="XX121" s="8">
        <v>12077869</v>
      </c>
      <c r="XY121" s="8">
        <v>16377339</v>
      </c>
      <c r="XZ121" s="8">
        <v>15213118</v>
      </c>
      <c r="YA121" s="8">
        <v>6260083</v>
      </c>
      <c r="YB121" s="8" t="s">
        <v>150</v>
      </c>
      <c r="YC121" s="8">
        <v>7099894</v>
      </c>
      <c r="YD121" s="8">
        <v>7598568</v>
      </c>
      <c r="YE121" s="8">
        <v>7563429</v>
      </c>
      <c r="YF121" s="8">
        <v>7384933</v>
      </c>
      <c r="YG121" s="8">
        <v>7926177</v>
      </c>
      <c r="YH121" s="8">
        <v>6407927</v>
      </c>
      <c r="YI121" s="8">
        <v>6347396</v>
      </c>
      <c r="YJ121" s="8">
        <v>6723123</v>
      </c>
      <c r="YK121" s="8">
        <v>7697889</v>
      </c>
      <c r="YL121" s="8">
        <v>9201991</v>
      </c>
      <c r="YM121" s="8">
        <v>1287653</v>
      </c>
      <c r="YN121" s="8">
        <v>2416466</v>
      </c>
      <c r="YO121" s="8">
        <v>2541705</v>
      </c>
      <c r="YP121" s="8">
        <v>2882844</v>
      </c>
      <c r="YQ121" s="8">
        <v>2887122</v>
      </c>
      <c r="YR121" s="8">
        <v>10661370</v>
      </c>
      <c r="YS121" s="8">
        <v>10903992</v>
      </c>
      <c r="YT121" s="8">
        <v>10650171</v>
      </c>
      <c r="YU121" s="8">
        <v>11038702</v>
      </c>
      <c r="YV121" s="8">
        <v>11006697</v>
      </c>
      <c r="YW121" s="8">
        <v>4980927</v>
      </c>
      <c r="YX121" s="8">
        <v>3764231</v>
      </c>
      <c r="YY121" s="8">
        <v>4090139</v>
      </c>
      <c r="YZ121" s="8">
        <v>4259631</v>
      </c>
      <c r="ZA121" s="8">
        <v>3470508</v>
      </c>
      <c r="ZB121" s="8">
        <v>4817835</v>
      </c>
      <c r="ZC121" s="8">
        <v>4151139</v>
      </c>
      <c r="ZD121" s="8">
        <v>4190510</v>
      </c>
      <c r="ZE121" s="8">
        <v>4125228</v>
      </c>
      <c r="ZF121" s="8">
        <v>3191388</v>
      </c>
    </row>
    <row r="122" spans="2:682" x14ac:dyDescent="0.2">
      <c r="B122" s="195"/>
      <c r="C122" s="192"/>
      <c r="D122" s="7" t="s">
        <v>502</v>
      </c>
      <c r="E122" s="197">
        <v>11</v>
      </c>
      <c r="F122" s="195" t="s">
        <v>407</v>
      </c>
      <c r="G122" s="194"/>
    </row>
    <row r="123" spans="2:682" x14ac:dyDescent="0.2">
      <c r="B123" s="196" t="s">
        <v>518</v>
      </c>
      <c r="C123" s="7">
        <v>203160</v>
      </c>
      <c r="D123" s="7" t="s">
        <v>502</v>
      </c>
      <c r="E123" s="197">
        <v>12</v>
      </c>
      <c r="F123" s="7" t="s">
        <v>519</v>
      </c>
      <c r="G123" s="197"/>
      <c r="H123" s="8">
        <v>0</v>
      </c>
      <c r="I123" s="8">
        <v>0</v>
      </c>
      <c r="J123" s="8">
        <v>0</v>
      </c>
      <c r="K123" s="8">
        <v>0</v>
      </c>
      <c r="L123" s="8">
        <v>0</v>
      </c>
      <c r="M123" s="8">
        <v>0</v>
      </c>
      <c r="N123" s="8">
        <v>0</v>
      </c>
      <c r="O123" s="8">
        <v>0</v>
      </c>
      <c r="P123" s="8">
        <v>0</v>
      </c>
      <c r="Q123" s="8">
        <v>0</v>
      </c>
      <c r="R123" s="8">
        <v>0</v>
      </c>
      <c r="S123" s="8">
        <v>0</v>
      </c>
      <c r="T123" s="8">
        <v>0</v>
      </c>
      <c r="U123" s="8">
        <v>0</v>
      </c>
      <c r="V123" s="8">
        <v>0</v>
      </c>
      <c r="W123" s="8">
        <v>0</v>
      </c>
      <c r="X123" s="8">
        <v>0</v>
      </c>
      <c r="Y123" s="8">
        <v>0</v>
      </c>
      <c r="Z123" s="8">
        <v>0</v>
      </c>
      <c r="AA123" s="8">
        <v>0</v>
      </c>
      <c r="AB123" s="8">
        <v>0</v>
      </c>
      <c r="AC123" s="8">
        <v>0</v>
      </c>
      <c r="AD123" s="8">
        <v>0</v>
      </c>
      <c r="AE123" s="8">
        <v>0</v>
      </c>
      <c r="AF123" s="8">
        <v>0</v>
      </c>
      <c r="AG123" s="8">
        <v>0</v>
      </c>
      <c r="AH123" s="8">
        <v>0</v>
      </c>
      <c r="AI123" s="8">
        <v>0</v>
      </c>
      <c r="AJ123" s="8">
        <v>0</v>
      </c>
      <c r="AK123" s="8">
        <v>0</v>
      </c>
      <c r="AL123" s="8">
        <v>633695</v>
      </c>
      <c r="AM123" s="8">
        <v>642681</v>
      </c>
      <c r="AN123" s="8">
        <v>619767</v>
      </c>
      <c r="AO123" s="8">
        <v>624782</v>
      </c>
      <c r="AP123" s="8">
        <v>0</v>
      </c>
      <c r="AQ123" s="8">
        <v>0</v>
      </c>
      <c r="AR123" s="8">
        <v>0</v>
      </c>
      <c r="AS123" s="8">
        <v>0</v>
      </c>
      <c r="AT123" s="8">
        <v>0</v>
      </c>
      <c r="AU123" s="8">
        <v>0</v>
      </c>
      <c r="AV123" s="8">
        <v>44907</v>
      </c>
      <c r="AW123" s="8">
        <v>9415</v>
      </c>
      <c r="AX123" s="8">
        <v>9046</v>
      </c>
      <c r="AY123" s="8">
        <v>9313</v>
      </c>
      <c r="AZ123" s="8">
        <v>7890</v>
      </c>
      <c r="BA123" s="8">
        <v>0</v>
      </c>
      <c r="BB123" s="8">
        <v>0</v>
      </c>
      <c r="BC123" s="8">
        <v>0</v>
      </c>
      <c r="BD123" s="8">
        <v>0</v>
      </c>
      <c r="BE123" s="8">
        <v>0</v>
      </c>
      <c r="BF123" s="8" t="s">
        <v>150</v>
      </c>
      <c r="BG123" s="8" t="s">
        <v>150</v>
      </c>
      <c r="BH123" s="8" t="s">
        <v>150</v>
      </c>
      <c r="BI123" s="8" t="s">
        <v>150</v>
      </c>
      <c r="BJ123" s="8" t="s">
        <v>150</v>
      </c>
      <c r="BK123" s="8">
        <v>14789</v>
      </c>
      <c r="BL123" s="8">
        <v>14789</v>
      </c>
      <c r="BM123" s="8">
        <v>7038</v>
      </c>
      <c r="BN123" s="8">
        <v>3356</v>
      </c>
      <c r="BO123" s="8">
        <v>14656</v>
      </c>
      <c r="BP123" s="8">
        <v>11819</v>
      </c>
      <c r="BQ123" s="8">
        <v>6048</v>
      </c>
      <c r="BR123" s="8">
        <v>7868</v>
      </c>
      <c r="BS123" s="8">
        <v>3759</v>
      </c>
      <c r="BT123" s="8">
        <v>259245</v>
      </c>
      <c r="BU123" s="8">
        <v>0</v>
      </c>
      <c r="BV123" s="8">
        <v>0</v>
      </c>
      <c r="BW123" s="8">
        <v>603041</v>
      </c>
      <c r="BX123" s="8">
        <v>0</v>
      </c>
      <c r="BY123" s="8">
        <v>0</v>
      </c>
      <c r="BZ123" s="8">
        <v>0</v>
      </c>
      <c r="CA123" s="8">
        <v>0</v>
      </c>
      <c r="CB123" s="8">
        <v>0</v>
      </c>
      <c r="CC123" s="8">
        <v>0</v>
      </c>
      <c r="CD123" s="8">
        <v>0</v>
      </c>
      <c r="CE123" s="8">
        <v>0</v>
      </c>
      <c r="CF123" s="8">
        <v>0</v>
      </c>
      <c r="CG123" s="8">
        <v>0</v>
      </c>
      <c r="CH123" s="8">
        <v>0</v>
      </c>
      <c r="CI123" s="8">
        <v>0</v>
      </c>
      <c r="CJ123" s="8">
        <v>0</v>
      </c>
      <c r="CK123" s="8">
        <v>0</v>
      </c>
      <c r="CL123" s="8">
        <v>12035973</v>
      </c>
      <c r="CM123" s="8">
        <v>11607189</v>
      </c>
      <c r="CN123" s="8">
        <v>11781604</v>
      </c>
      <c r="CO123" s="8">
        <v>0</v>
      </c>
      <c r="CP123" s="8">
        <v>0</v>
      </c>
      <c r="CQ123" s="8">
        <v>0</v>
      </c>
      <c r="CR123" s="8">
        <v>0</v>
      </c>
      <c r="CS123" s="8">
        <v>0</v>
      </c>
      <c r="CT123" s="8">
        <v>0</v>
      </c>
      <c r="CU123" s="8">
        <v>0</v>
      </c>
      <c r="CV123" s="8">
        <v>0</v>
      </c>
      <c r="CW123" s="8">
        <v>0</v>
      </c>
      <c r="CX123" s="8">
        <v>0</v>
      </c>
      <c r="CY123" s="8">
        <v>0</v>
      </c>
      <c r="CZ123" s="8">
        <v>0</v>
      </c>
      <c r="DA123" s="8">
        <v>0</v>
      </c>
      <c r="DB123" s="8">
        <v>0</v>
      </c>
      <c r="DC123" s="8">
        <v>0</v>
      </c>
      <c r="DD123" s="8">
        <v>0</v>
      </c>
      <c r="DE123" s="8">
        <v>0</v>
      </c>
      <c r="DF123" s="8">
        <v>0</v>
      </c>
      <c r="DG123" s="8">
        <v>0</v>
      </c>
      <c r="DH123" s="8">
        <v>0</v>
      </c>
      <c r="DI123" s="8" t="s">
        <v>150</v>
      </c>
      <c r="DJ123" s="8" t="s">
        <v>150</v>
      </c>
      <c r="DK123" s="8" t="s">
        <v>150</v>
      </c>
      <c r="DL123" s="8" t="s">
        <v>150</v>
      </c>
      <c r="DM123" s="8" t="s">
        <v>150</v>
      </c>
      <c r="DN123" s="8">
        <v>0</v>
      </c>
      <c r="DO123" s="8">
        <v>0</v>
      </c>
      <c r="DP123" s="8">
        <v>0</v>
      </c>
      <c r="DQ123" s="8">
        <v>0</v>
      </c>
      <c r="DR123" s="8">
        <v>0</v>
      </c>
      <c r="DS123" s="8">
        <v>358</v>
      </c>
      <c r="DT123" s="8">
        <v>634</v>
      </c>
      <c r="DU123" s="8">
        <v>0</v>
      </c>
      <c r="DV123" s="8">
        <v>0</v>
      </c>
      <c r="DW123" s="8">
        <v>0</v>
      </c>
      <c r="DX123" s="8">
        <v>0</v>
      </c>
      <c r="DY123" s="8">
        <v>0</v>
      </c>
      <c r="DZ123" s="8">
        <v>0</v>
      </c>
      <c r="EA123" s="8">
        <v>0</v>
      </c>
      <c r="EB123" s="8">
        <v>0</v>
      </c>
      <c r="EC123" s="8">
        <v>8108954</v>
      </c>
      <c r="ED123" s="8">
        <v>7750015</v>
      </c>
      <c r="EE123" s="8">
        <v>8046242</v>
      </c>
      <c r="EF123" s="8">
        <v>7969349</v>
      </c>
      <c r="EG123" s="8">
        <v>7578711</v>
      </c>
      <c r="EH123" s="8">
        <v>0</v>
      </c>
      <c r="EI123" s="8">
        <v>0</v>
      </c>
      <c r="EJ123" s="8">
        <v>0</v>
      </c>
      <c r="EK123" s="8">
        <v>0</v>
      </c>
      <c r="EL123" s="8">
        <v>0</v>
      </c>
      <c r="EM123" s="8">
        <v>0</v>
      </c>
      <c r="EN123" s="8">
        <v>0</v>
      </c>
      <c r="EO123" s="8">
        <v>0</v>
      </c>
      <c r="EP123" s="8">
        <v>0</v>
      </c>
      <c r="EQ123" s="8">
        <v>0</v>
      </c>
      <c r="ER123" s="8">
        <v>0</v>
      </c>
      <c r="ES123" s="8">
        <v>0</v>
      </c>
      <c r="ET123" s="8">
        <v>0</v>
      </c>
      <c r="EU123" s="8">
        <v>0</v>
      </c>
      <c r="EV123" s="8">
        <v>0</v>
      </c>
      <c r="EW123" s="8">
        <v>0</v>
      </c>
      <c r="EX123" s="8">
        <v>0</v>
      </c>
      <c r="EY123" s="8">
        <v>0</v>
      </c>
      <c r="EZ123" s="8">
        <v>0</v>
      </c>
      <c r="FA123" s="8">
        <v>0</v>
      </c>
      <c r="FB123" s="8">
        <v>0</v>
      </c>
      <c r="FC123" s="8">
        <v>0</v>
      </c>
      <c r="FD123" s="8">
        <v>0</v>
      </c>
      <c r="FE123" s="8">
        <v>0</v>
      </c>
      <c r="FF123" s="8">
        <v>0</v>
      </c>
      <c r="FG123" s="8">
        <v>0</v>
      </c>
      <c r="FH123" s="8">
        <v>0</v>
      </c>
      <c r="FI123" s="8">
        <v>0</v>
      </c>
      <c r="FJ123" s="8">
        <v>0</v>
      </c>
      <c r="FK123" s="8">
        <v>0</v>
      </c>
      <c r="FL123" s="8">
        <v>40026</v>
      </c>
      <c r="FM123" s="8">
        <v>67251</v>
      </c>
      <c r="FN123" s="8">
        <v>137686</v>
      </c>
      <c r="FO123" s="8">
        <v>185727</v>
      </c>
      <c r="FP123" s="8">
        <v>105837</v>
      </c>
      <c r="FQ123" s="8">
        <v>0</v>
      </c>
      <c r="FR123" s="8">
        <v>0</v>
      </c>
      <c r="FS123" s="8">
        <v>0</v>
      </c>
      <c r="FT123" s="8">
        <v>0</v>
      </c>
      <c r="FU123" s="8">
        <v>0</v>
      </c>
      <c r="FV123" s="8">
        <v>160068</v>
      </c>
      <c r="FW123" s="8">
        <v>262069</v>
      </c>
      <c r="FX123" s="8">
        <v>221607</v>
      </c>
      <c r="FY123" s="8">
        <v>0</v>
      </c>
      <c r="FZ123" s="8">
        <v>0</v>
      </c>
      <c r="GA123" s="8">
        <v>0</v>
      </c>
      <c r="GB123" s="8">
        <v>0</v>
      </c>
      <c r="GC123" s="8">
        <v>0</v>
      </c>
      <c r="GD123" s="8">
        <v>0</v>
      </c>
      <c r="GE123" s="8">
        <v>0</v>
      </c>
      <c r="GF123" s="8">
        <v>0</v>
      </c>
      <c r="GG123" s="8">
        <v>0</v>
      </c>
      <c r="GH123" s="8">
        <v>0</v>
      </c>
      <c r="GI123" s="8">
        <v>0</v>
      </c>
      <c r="GJ123" s="8">
        <v>0</v>
      </c>
      <c r="GK123" s="8">
        <v>0</v>
      </c>
      <c r="GL123" s="8">
        <v>0</v>
      </c>
      <c r="GM123" s="8">
        <v>0</v>
      </c>
      <c r="GN123" s="8">
        <v>0</v>
      </c>
      <c r="GO123" s="8">
        <v>0</v>
      </c>
      <c r="GP123" s="8">
        <v>0</v>
      </c>
      <c r="GQ123" s="8">
        <v>0</v>
      </c>
      <c r="GR123" s="8">
        <v>0</v>
      </c>
      <c r="GS123" s="8">
        <v>0</v>
      </c>
      <c r="GT123" s="8">
        <v>0</v>
      </c>
      <c r="GU123" s="8">
        <v>0</v>
      </c>
      <c r="GV123" s="8">
        <v>0</v>
      </c>
      <c r="GW123" s="8">
        <v>0</v>
      </c>
      <c r="GX123" s="8">
        <v>0</v>
      </c>
      <c r="GY123" s="8">
        <v>0</v>
      </c>
      <c r="GZ123" s="8">
        <v>0</v>
      </c>
      <c r="HA123" s="8">
        <v>0</v>
      </c>
      <c r="HB123" s="8">
        <v>0</v>
      </c>
      <c r="HC123" s="8">
        <v>0</v>
      </c>
      <c r="HD123" s="8">
        <v>0</v>
      </c>
      <c r="HE123" s="8">
        <v>0</v>
      </c>
      <c r="HF123" s="8">
        <v>0</v>
      </c>
      <c r="HG123" s="8">
        <v>0</v>
      </c>
      <c r="HH123" s="8">
        <v>0</v>
      </c>
      <c r="HI123" s="8">
        <v>0</v>
      </c>
      <c r="HJ123" s="8">
        <v>0</v>
      </c>
      <c r="HK123" s="8">
        <v>0</v>
      </c>
      <c r="HL123" s="8">
        <v>0</v>
      </c>
      <c r="HM123" s="8">
        <v>0</v>
      </c>
      <c r="HN123" s="8">
        <v>0</v>
      </c>
      <c r="HO123" s="8">
        <v>0</v>
      </c>
      <c r="HP123" s="8" t="s">
        <v>150</v>
      </c>
      <c r="HQ123" s="8" t="s">
        <v>150</v>
      </c>
      <c r="HR123" s="8" t="s">
        <v>150</v>
      </c>
      <c r="HS123" s="8" t="s">
        <v>150</v>
      </c>
      <c r="HT123" s="8">
        <v>10722000</v>
      </c>
      <c r="HU123" s="8">
        <v>12794001</v>
      </c>
      <c r="HV123" s="8">
        <v>13561081</v>
      </c>
      <c r="HW123" s="8">
        <v>15605631</v>
      </c>
      <c r="HX123" s="8">
        <v>14343369</v>
      </c>
      <c r="HY123" s="8">
        <v>7343</v>
      </c>
      <c r="HZ123" s="8">
        <v>8785</v>
      </c>
      <c r="IA123" s="8">
        <v>9597</v>
      </c>
      <c r="IB123" s="8">
        <v>4494</v>
      </c>
      <c r="IC123" s="8" t="s">
        <v>150</v>
      </c>
      <c r="ID123" s="8">
        <v>0</v>
      </c>
      <c r="IE123" s="8">
        <v>0</v>
      </c>
      <c r="IF123" s="8">
        <v>0</v>
      </c>
      <c r="IG123" s="8">
        <v>0</v>
      </c>
      <c r="IH123" s="8">
        <v>0</v>
      </c>
      <c r="II123" s="8">
        <v>0</v>
      </c>
      <c r="IJ123" s="8">
        <v>0</v>
      </c>
      <c r="IK123" s="8">
        <v>0</v>
      </c>
      <c r="IL123" s="8">
        <v>0</v>
      </c>
      <c r="IM123" s="8">
        <v>0</v>
      </c>
      <c r="IN123" s="8">
        <v>0</v>
      </c>
      <c r="IO123" s="8">
        <v>0</v>
      </c>
      <c r="IP123" s="8" t="s">
        <v>150</v>
      </c>
      <c r="IQ123" s="8" t="s">
        <v>150</v>
      </c>
      <c r="IR123" s="8" t="s">
        <v>150</v>
      </c>
      <c r="IS123" s="8">
        <v>0</v>
      </c>
      <c r="IT123" s="8">
        <v>0</v>
      </c>
      <c r="IU123" s="8" t="s">
        <v>150</v>
      </c>
      <c r="IV123" s="8" t="s">
        <v>150</v>
      </c>
      <c r="IW123" s="8" t="s">
        <v>150</v>
      </c>
      <c r="IX123" s="8">
        <v>228341</v>
      </c>
      <c r="IY123" s="8">
        <v>106210</v>
      </c>
      <c r="IZ123" s="8">
        <v>59640</v>
      </c>
      <c r="JA123" s="8">
        <v>67347</v>
      </c>
      <c r="JB123" s="8">
        <v>38171</v>
      </c>
      <c r="JC123" s="8">
        <v>0</v>
      </c>
      <c r="JD123" s="8">
        <v>0</v>
      </c>
      <c r="JE123" s="8">
        <v>0</v>
      </c>
      <c r="JF123" s="8">
        <v>0</v>
      </c>
      <c r="JG123" s="8">
        <v>0</v>
      </c>
      <c r="JH123" s="8">
        <v>0</v>
      </c>
      <c r="JI123" s="8">
        <v>0</v>
      </c>
      <c r="JJ123" s="8">
        <v>0</v>
      </c>
      <c r="JK123" s="8">
        <v>0</v>
      </c>
      <c r="JL123" s="8">
        <v>0</v>
      </c>
      <c r="JM123" s="8">
        <v>0</v>
      </c>
      <c r="JN123" s="8">
        <v>0</v>
      </c>
      <c r="JO123" s="8">
        <v>0</v>
      </c>
      <c r="JP123" s="8">
        <v>0</v>
      </c>
      <c r="JQ123" s="8">
        <v>0</v>
      </c>
      <c r="JR123" s="8">
        <v>0</v>
      </c>
      <c r="JS123" s="8">
        <v>0</v>
      </c>
      <c r="JT123" s="8">
        <v>0</v>
      </c>
      <c r="JU123" s="8">
        <v>0</v>
      </c>
      <c r="JV123" s="8">
        <v>0</v>
      </c>
      <c r="JW123" s="8">
        <v>438008</v>
      </c>
      <c r="JX123" s="8">
        <v>436493</v>
      </c>
      <c r="JY123" s="8">
        <v>458340</v>
      </c>
      <c r="JZ123" s="8">
        <v>435269</v>
      </c>
      <c r="KA123" s="8">
        <v>466593</v>
      </c>
      <c r="KB123" s="8">
        <v>0</v>
      </c>
      <c r="KC123" s="8">
        <v>0</v>
      </c>
      <c r="KD123" s="8">
        <v>0</v>
      </c>
      <c r="KE123" s="8">
        <v>0</v>
      </c>
      <c r="KF123" s="8">
        <v>0</v>
      </c>
      <c r="KG123" s="8">
        <v>0</v>
      </c>
      <c r="KH123" s="8">
        <v>0</v>
      </c>
      <c r="KI123" s="8">
        <v>0</v>
      </c>
      <c r="KJ123" s="8">
        <v>0</v>
      </c>
      <c r="KK123" s="8" t="s">
        <v>150</v>
      </c>
      <c r="KL123" s="8">
        <v>0</v>
      </c>
      <c r="KM123" s="8">
        <v>0</v>
      </c>
      <c r="KN123" s="8">
        <v>0</v>
      </c>
      <c r="KO123" s="8">
        <v>0</v>
      </c>
      <c r="KP123" s="8" t="s">
        <v>150</v>
      </c>
      <c r="KQ123" s="8">
        <v>0</v>
      </c>
      <c r="KR123" s="8">
        <v>0</v>
      </c>
      <c r="KS123" s="8">
        <v>0</v>
      </c>
      <c r="KT123" s="8">
        <v>0</v>
      </c>
      <c r="KU123" s="8">
        <v>0</v>
      </c>
      <c r="KV123" s="8">
        <v>0</v>
      </c>
      <c r="KW123" s="8">
        <v>0</v>
      </c>
      <c r="KX123" s="8">
        <v>8618</v>
      </c>
      <c r="KY123" s="8">
        <v>0</v>
      </c>
      <c r="KZ123" s="8">
        <v>0</v>
      </c>
      <c r="LA123" s="8">
        <v>0</v>
      </c>
      <c r="LB123" s="8">
        <v>0</v>
      </c>
      <c r="LC123" s="8">
        <v>0</v>
      </c>
      <c r="LD123" s="8">
        <v>0</v>
      </c>
      <c r="LE123" s="8">
        <v>0</v>
      </c>
      <c r="LF123" s="8">
        <v>0</v>
      </c>
      <c r="LG123" s="8">
        <v>0</v>
      </c>
      <c r="LH123" s="8">
        <v>0</v>
      </c>
      <c r="LI123" s="8">
        <v>0</v>
      </c>
      <c r="LJ123" s="8">
        <v>0</v>
      </c>
      <c r="LK123" s="8">
        <v>0</v>
      </c>
      <c r="LL123" s="8">
        <v>0</v>
      </c>
      <c r="LM123" s="8" t="s">
        <v>150</v>
      </c>
      <c r="LN123" s="8" t="s">
        <v>150</v>
      </c>
      <c r="LO123" s="8" t="s">
        <v>150</v>
      </c>
      <c r="LP123" s="8">
        <v>0</v>
      </c>
      <c r="LQ123" s="8">
        <v>0</v>
      </c>
      <c r="LR123" s="8">
        <v>0</v>
      </c>
      <c r="LS123" s="8">
        <v>0</v>
      </c>
      <c r="LT123" s="8">
        <v>0</v>
      </c>
      <c r="LU123" s="8">
        <v>0</v>
      </c>
      <c r="LV123" s="8">
        <v>0</v>
      </c>
      <c r="LW123" s="8">
        <v>0</v>
      </c>
      <c r="LX123" s="8">
        <v>0</v>
      </c>
      <c r="LY123" s="8">
        <v>0</v>
      </c>
      <c r="LZ123" s="8">
        <v>0</v>
      </c>
      <c r="MA123" s="8">
        <v>0</v>
      </c>
      <c r="MB123" s="8">
        <v>0</v>
      </c>
      <c r="MC123" s="8">
        <v>0</v>
      </c>
      <c r="MD123" s="8">
        <v>0</v>
      </c>
      <c r="ME123" s="8">
        <v>0</v>
      </c>
      <c r="MF123" s="8">
        <v>0</v>
      </c>
      <c r="MG123" s="8">
        <v>0</v>
      </c>
      <c r="MH123" s="8">
        <v>0</v>
      </c>
      <c r="MI123" s="8">
        <v>0</v>
      </c>
      <c r="MJ123" s="8">
        <v>0</v>
      </c>
      <c r="MK123" s="8">
        <v>0</v>
      </c>
      <c r="ML123" s="8">
        <v>0</v>
      </c>
      <c r="MM123" s="8">
        <v>0</v>
      </c>
      <c r="MN123" s="8">
        <v>0</v>
      </c>
      <c r="MO123" s="8">
        <v>0</v>
      </c>
      <c r="MP123" s="8">
        <v>0</v>
      </c>
      <c r="MQ123" s="8">
        <v>0</v>
      </c>
      <c r="MR123" s="8">
        <v>0</v>
      </c>
      <c r="MS123" s="8">
        <v>0</v>
      </c>
      <c r="MT123" s="8">
        <v>0</v>
      </c>
      <c r="MU123" s="8">
        <v>0</v>
      </c>
      <c r="MV123" s="8">
        <v>0</v>
      </c>
      <c r="MW123" s="8">
        <v>0</v>
      </c>
      <c r="MX123" s="8">
        <v>0</v>
      </c>
      <c r="MY123" s="8" t="s">
        <v>150</v>
      </c>
      <c r="MZ123" s="8" t="s">
        <v>150</v>
      </c>
      <c r="NA123" s="8" t="s">
        <v>150</v>
      </c>
      <c r="NB123" s="8" t="s">
        <v>150</v>
      </c>
      <c r="NC123" s="8" t="s">
        <v>150</v>
      </c>
      <c r="ND123" s="8">
        <v>0</v>
      </c>
      <c r="NE123" s="8">
        <v>0</v>
      </c>
      <c r="NF123" s="8">
        <v>0</v>
      </c>
      <c r="NG123" s="8">
        <v>0</v>
      </c>
      <c r="NH123" s="8">
        <v>0</v>
      </c>
      <c r="NI123" s="8">
        <v>0</v>
      </c>
      <c r="NJ123" s="8">
        <v>0</v>
      </c>
      <c r="NK123" s="8">
        <v>0</v>
      </c>
      <c r="NL123" s="8">
        <v>0</v>
      </c>
      <c r="NM123" s="8">
        <v>0</v>
      </c>
      <c r="NN123" s="8">
        <v>0</v>
      </c>
      <c r="NO123" s="8">
        <v>0</v>
      </c>
      <c r="NP123" s="8">
        <v>0</v>
      </c>
      <c r="NQ123" s="8">
        <v>0</v>
      </c>
      <c r="NR123" s="8">
        <v>0</v>
      </c>
      <c r="NS123" s="8">
        <v>0</v>
      </c>
      <c r="NT123" s="8">
        <v>0</v>
      </c>
      <c r="NU123" s="8">
        <v>0</v>
      </c>
      <c r="NV123" s="8">
        <v>0</v>
      </c>
      <c r="NW123" s="8">
        <v>0</v>
      </c>
      <c r="NX123" s="8" t="s">
        <v>150</v>
      </c>
      <c r="NY123" s="8" t="s">
        <v>150</v>
      </c>
      <c r="NZ123" s="8" t="s">
        <v>150</v>
      </c>
      <c r="OA123" s="8" t="s">
        <v>150</v>
      </c>
      <c r="OB123" s="8">
        <v>0</v>
      </c>
      <c r="OC123" s="8">
        <v>0</v>
      </c>
      <c r="OD123" s="8">
        <v>0</v>
      </c>
      <c r="OE123" s="8">
        <v>0</v>
      </c>
      <c r="OF123" s="8">
        <v>0</v>
      </c>
      <c r="OG123" s="8">
        <v>0</v>
      </c>
      <c r="OH123" s="8">
        <v>0</v>
      </c>
      <c r="OI123" s="8">
        <v>0</v>
      </c>
      <c r="OJ123" s="8">
        <v>0</v>
      </c>
      <c r="OK123" s="8">
        <v>0</v>
      </c>
      <c r="OL123" s="8">
        <v>0</v>
      </c>
      <c r="OM123" s="8">
        <v>0</v>
      </c>
      <c r="ON123" s="8">
        <v>0</v>
      </c>
      <c r="OO123" s="8">
        <v>0</v>
      </c>
      <c r="OP123" s="8">
        <v>0</v>
      </c>
      <c r="OQ123" s="8">
        <v>0</v>
      </c>
      <c r="OR123" s="8">
        <v>58152</v>
      </c>
      <c r="OS123" s="8">
        <v>63013</v>
      </c>
      <c r="OT123" s="8">
        <v>554285</v>
      </c>
      <c r="OU123" s="8">
        <v>288149</v>
      </c>
      <c r="OV123" s="8">
        <v>32615</v>
      </c>
      <c r="OW123" s="8">
        <v>0</v>
      </c>
      <c r="OX123" s="8">
        <v>0</v>
      </c>
      <c r="OY123" s="8">
        <v>0</v>
      </c>
      <c r="OZ123" s="8">
        <v>0</v>
      </c>
      <c r="PA123" s="8">
        <v>0</v>
      </c>
      <c r="PB123" s="8">
        <v>0</v>
      </c>
      <c r="PC123" s="8">
        <v>0</v>
      </c>
      <c r="PD123" s="8">
        <v>0</v>
      </c>
      <c r="PE123" s="8">
        <v>0</v>
      </c>
      <c r="PF123" s="8">
        <v>0</v>
      </c>
      <c r="PG123" s="8">
        <v>0</v>
      </c>
      <c r="PH123" s="8">
        <v>0</v>
      </c>
      <c r="PI123" s="8">
        <v>0</v>
      </c>
      <c r="PJ123" s="8">
        <v>0</v>
      </c>
      <c r="PK123" s="8">
        <v>0</v>
      </c>
      <c r="PL123" s="8">
        <v>0</v>
      </c>
      <c r="PM123" s="8">
        <v>0</v>
      </c>
      <c r="PN123" s="8">
        <v>0</v>
      </c>
      <c r="PO123" s="8">
        <v>0</v>
      </c>
      <c r="PP123" s="8">
        <v>0</v>
      </c>
      <c r="PQ123" s="8">
        <v>0</v>
      </c>
      <c r="PR123" s="8">
        <v>0</v>
      </c>
      <c r="PS123" s="8">
        <v>0</v>
      </c>
      <c r="PT123" s="8">
        <v>0</v>
      </c>
      <c r="PU123" s="8">
        <v>0</v>
      </c>
      <c r="PV123" s="8">
        <v>2497808</v>
      </c>
      <c r="PW123" s="8">
        <v>2489578</v>
      </c>
      <c r="PX123" s="8">
        <v>2280863</v>
      </c>
      <c r="PY123" s="8">
        <v>2249518</v>
      </c>
      <c r="PZ123" s="8">
        <v>0</v>
      </c>
      <c r="QA123" s="8">
        <v>0</v>
      </c>
      <c r="QB123" s="8">
        <v>0</v>
      </c>
      <c r="QC123" s="8">
        <v>0</v>
      </c>
      <c r="QD123" s="8">
        <v>0</v>
      </c>
      <c r="QE123" s="8">
        <v>0</v>
      </c>
      <c r="QF123" s="8">
        <v>0</v>
      </c>
      <c r="QG123" s="8">
        <v>0</v>
      </c>
      <c r="QH123" s="8">
        <v>0</v>
      </c>
      <c r="QI123" s="8">
        <v>0</v>
      </c>
      <c r="QJ123" s="8">
        <v>0</v>
      </c>
      <c r="QK123" s="8">
        <v>7097699</v>
      </c>
      <c r="QL123" s="8">
        <v>7967992</v>
      </c>
      <c r="QM123" s="8">
        <v>7707795</v>
      </c>
      <c r="QN123" s="8">
        <v>8343705</v>
      </c>
      <c r="QO123" s="8">
        <v>6856077</v>
      </c>
      <c r="QP123" s="8">
        <v>0</v>
      </c>
      <c r="QQ123" s="8">
        <v>0</v>
      </c>
      <c r="QR123" s="8">
        <v>0</v>
      </c>
      <c r="QS123" s="8">
        <v>0</v>
      </c>
      <c r="QT123" s="8">
        <v>0</v>
      </c>
      <c r="QU123" s="8">
        <v>0</v>
      </c>
      <c r="QV123" s="8">
        <v>0</v>
      </c>
      <c r="QW123" s="8">
        <v>0</v>
      </c>
      <c r="QX123" s="8">
        <v>0</v>
      </c>
      <c r="QY123" s="8">
        <v>0</v>
      </c>
      <c r="QZ123" s="8">
        <v>0</v>
      </c>
      <c r="RA123" s="8">
        <v>0</v>
      </c>
      <c r="RB123" s="8">
        <v>0</v>
      </c>
      <c r="RC123" s="8">
        <v>0</v>
      </c>
      <c r="RD123" s="8">
        <v>0</v>
      </c>
      <c r="RE123" s="8" t="s">
        <v>150</v>
      </c>
      <c r="RF123" s="8" t="s">
        <v>150</v>
      </c>
      <c r="RG123" s="8" t="s">
        <v>150</v>
      </c>
      <c r="RH123" s="8" t="s">
        <v>150</v>
      </c>
      <c r="RI123" s="8" t="s">
        <v>150</v>
      </c>
      <c r="RJ123" s="8">
        <v>0</v>
      </c>
      <c r="RK123" s="8">
        <v>0</v>
      </c>
      <c r="RL123" s="8">
        <v>0</v>
      </c>
      <c r="RM123" s="8">
        <v>0</v>
      </c>
      <c r="RN123" s="8" t="s">
        <v>150</v>
      </c>
      <c r="RO123" s="8">
        <v>-1350</v>
      </c>
      <c r="RP123" s="8">
        <v>0</v>
      </c>
      <c r="RQ123" s="8">
        <v>0</v>
      </c>
      <c r="RR123" s="8">
        <v>0</v>
      </c>
      <c r="RS123" s="8">
        <v>0</v>
      </c>
      <c r="RT123" s="8">
        <v>0</v>
      </c>
      <c r="RU123" s="8">
        <v>0</v>
      </c>
      <c r="RV123" s="8">
        <v>0</v>
      </c>
      <c r="RW123" s="8">
        <v>0</v>
      </c>
      <c r="RX123" s="8">
        <v>0</v>
      </c>
      <c r="RY123" s="8">
        <v>29870687</v>
      </c>
      <c r="RZ123" s="8">
        <v>30273647</v>
      </c>
      <c r="SA123" s="8">
        <v>29176454</v>
      </c>
      <c r="SB123" s="8">
        <v>28001481</v>
      </c>
      <c r="SC123" s="8">
        <v>28200439</v>
      </c>
      <c r="SD123" s="8">
        <v>1310728</v>
      </c>
      <c r="SE123" s="8">
        <v>1314269</v>
      </c>
      <c r="SF123" s="8">
        <v>1314150</v>
      </c>
      <c r="SG123" s="8">
        <v>1317600</v>
      </c>
      <c r="SH123" s="8">
        <v>1173946</v>
      </c>
      <c r="SI123" s="8">
        <v>0</v>
      </c>
      <c r="SJ123" s="8">
        <v>0</v>
      </c>
      <c r="SK123" s="8">
        <v>0</v>
      </c>
      <c r="SL123" s="8">
        <v>0</v>
      </c>
      <c r="SM123" s="8">
        <v>0</v>
      </c>
      <c r="SN123" s="8">
        <v>164824</v>
      </c>
      <c r="SO123" s="8">
        <v>142297</v>
      </c>
      <c r="SP123" s="8">
        <v>166258</v>
      </c>
      <c r="SQ123" s="8">
        <v>217464</v>
      </c>
      <c r="SR123" s="8">
        <v>202273</v>
      </c>
      <c r="SS123" s="8">
        <v>706177</v>
      </c>
      <c r="ST123" s="8">
        <v>773301</v>
      </c>
      <c r="SU123" s="8">
        <v>744575</v>
      </c>
      <c r="SV123" s="8">
        <v>725211</v>
      </c>
      <c r="SW123" s="8">
        <v>1248327</v>
      </c>
      <c r="SX123" s="8">
        <v>0</v>
      </c>
      <c r="SY123" s="8">
        <v>0</v>
      </c>
      <c r="SZ123" s="8">
        <v>0</v>
      </c>
      <c r="TA123" s="8">
        <v>0</v>
      </c>
      <c r="TB123" s="8">
        <v>17252695</v>
      </c>
      <c r="TC123" s="8">
        <v>434065</v>
      </c>
      <c r="TD123" s="8">
        <v>441488</v>
      </c>
      <c r="TE123" s="8">
        <v>443837</v>
      </c>
      <c r="TF123" s="8">
        <v>431587</v>
      </c>
      <c r="TG123" s="8">
        <v>431032</v>
      </c>
      <c r="TH123" s="8">
        <v>543</v>
      </c>
      <c r="TI123" s="8">
        <v>543</v>
      </c>
      <c r="TJ123" s="8">
        <v>521</v>
      </c>
      <c r="TK123" s="8">
        <v>363</v>
      </c>
      <c r="TL123" s="8">
        <v>463</v>
      </c>
      <c r="TM123" s="8">
        <v>0</v>
      </c>
      <c r="TN123" s="8">
        <v>0</v>
      </c>
      <c r="TO123" s="8">
        <v>0</v>
      </c>
      <c r="TP123" s="8">
        <v>0</v>
      </c>
      <c r="TQ123" s="8">
        <v>0</v>
      </c>
      <c r="TR123" s="8">
        <v>1233189</v>
      </c>
      <c r="TS123" s="8">
        <v>1144710</v>
      </c>
      <c r="TT123" s="8">
        <v>1125511</v>
      </c>
      <c r="TU123" s="8">
        <v>1323869</v>
      </c>
      <c r="TV123" s="8">
        <v>1192312</v>
      </c>
      <c r="TW123" s="8">
        <v>0</v>
      </c>
      <c r="TX123" s="8">
        <v>0</v>
      </c>
      <c r="TY123" s="8">
        <v>0</v>
      </c>
      <c r="TZ123" s="8">
        <v>0</v>
      </c>
      <c r="UA123" s="8">
        <v>0</v>
      </c>
      <c r="UB123" s="8">
        <v>129447</v>
      </c>
      <c r="UC123" s="8">
        <v>0</v>
      </c>
      <c r="UD123" s="8">
        <v>0</v>
      </c>
      <c r="UE123" s="8">
        <v>0</v>
      </c>
      <c r="UF123" s="8">
        <v>0</v>
      </c>
      <c r="UG123" s="8">
        <v>6837989</v>
      </c>
      <c r="UH123" s="8">
        <v>6395549</v>
      </c>
      <c r="UI123" s="8">
        <v>6763953</v>
      </c>
      <c r="UJ123" s="8">
        <v>7593960</v>
      </c>
      <c r="UK123" s="8">
        <v>7627481</v>
      </c>
      <c r="UL123" s="8">
        <v>0</v>
      </c>
      <c r="UM123" s="8">
        <v>0</v>
      </c>
      <c r="UN123" s="8">
        <v>0</v>
      </c>
      <c r="UO123" s="8">
        <v>0</v>
      </c>
      <c r="UP123" s="8">
        <v>0</v>
      </c>
      <c r="UQ123" s="8">
        <v>0</v>
      </c>
      <c r="UR123" s="8">
        <v>0</v>
      </c>
      <c r="US123" s="8">
        <v>0</v>
      </c>
      <c r="UT123" s="8">
        <v>0</v>
      </c>
      <c r="UU123" s="8">
        <v>0</v>
      </c>
      <c r="UV123" s="8">
        <v>0</v>
      </c>
      <c r="UW123" s="8">
        <v>0</v>
      </c>
      <c r="UX123" s="8">
        <v>0</v>
      </c>
      <c r="UY123" s="8">
        <v>0</v>
      </c>
      <c r="UZ123" s="8">
        <v>0</v>
      </c>
      <c r="VA123" s="8">
        <v>0</v>
      </c>
      <c r="VB123" s="8">
        <v>0</v>
      </c>
      <c r="VC123" s="8">
        <v>0</v>
      </c>
      <c r="VD123" s="8">
        <v>0</v>
      </c>
      <c r="VE123" s="8">
        <v>0</v>
      </c>
      <c r="VF123" s="8">
        <v>0</v>
      </c>
      <c r="VG123" s="8">
        <v>0</v>
      </c>
      <c r="VH123" s="8">
        <v>0</v>
      </c>
      <c r="VI123" s="8">
        <v>0</v>
      </c>
      <c r="VJ123" s="8">
        <v>0</v>
      </c>
      <c r="VK123" s="8">
        <v>0</v>
      </c>
      <c r="VL123" s="8">
        <v>0</v>
      </c>
      <c r="VM123" s="8">
        <v>0</v>
      </c>
      <c r="VN123" s="8">
        <v>0</v>
      </c>
      <c r="VO123" s="8">
        <v>0</v>
      </c>
      <c r="VP123" s="8">
        <v>0</v>
      </c>
      <c r="VQ123" s="8">
        <v>0</v>
      </c>
      <c r="VR123" s="8">
        <v>0</v>
      </c>
      <c r="VS123" s="8">
        <v>0</v>
      </c>
      <c r="VT123" s="8">
        <v>0</v>
      </c>
      <c r="VU123" s="8">
        <v>0</v>
      </c>
      <c r="VV123" s="8">
        <v>0</v>
      </c>
      <c r="VW123" s="8">
        <v>0</v>
      </c>
      <c r="VX123" s="8">
        <v>0</v>
      </c>
      <c r="VY123" s="8">
        <v>0</v>
      </c>
      <c r="VZ123" s="8">
        <v>0</v>
      </c>
      <c r="WA123" s="8">
        <v>0</v>
      </c>
      <c r="WB123" s="8">
        <v>0</v>
      </c>
      <c r="WC123" s="8">
        <v>0</v>
      </c>
      <c r="WD123" s="8">
        <v>0</v>
      </c>
      <c r="WE123" s="8">
        <v>0</v>
      </c>
      <c r="WF123" s="8">
        <v>0</v>
      </c>
      <c r="WG123" s="8">
        <v>0</v>
      </c>
      <c r="WH123" s="8">
        <v>0</v>
      </c>
      <c r="WI123" s="8">
        <v>0</v>
      </c>
      <c r="WJ123" s="8">
        <v>95337</v>
      </c>
      <c r="WK123" s="8">
        <v>55663</v>
      </c>
      <c r="WL123" s="8">
        <v>52952</v>
      </c>
      <c r="WM123" s="8">
        <v>22230</v>
      </c>
      <c r="WN123" s="8">
        <v>21385</v>
      </c>
      <c r="WO123" s="8">
        <v>87253</v>
      </c>
      <c r="WP123" s="8">
        <v>109025</v>
      </c>
      <c r="WQ123" s="8">
        <v>74116</v>
      </c>
      <c r="WR123" s="8">
        <v>102272</v>
      </c>
      <c r="WS123" s="8">
        <v>101795</v>
      </c>
      <c r="WT123" s="8">
        <v>0</v>
      </c>
      <c r="WU123" s="8">
        <v>0</v>
      </c>
      <c r="WV123" s="8">
        <v>0</v>
      </c>
      <c r="WW123" s="8">
        <v>0</v>
      </c>
      <c r="WX123" s="8">
        <v>0</v>
      </c>
      <c r="WY123" s="8">
        <v>0</v>
      </c>
      <c r="WZ123" s="8">
        <v>0</v>
      </c>
      <c r="XA123" s="8">
        <v>0</v>
      </c>
      <c r="XB123" s="8">
        <v>0</v>
      </c>
      <c r="XC123" s="8">
        <v>0</v>
      </c>
      <c r="XD123" s="8">
        <v>0</v>
      </c>
      <c r="XE123" s="8">
        <v>32150</v>
      </c>
      <c r="XF123" s="8">
        <v>31377</v>
      </c>
      <c r="XG123" s="8">
        <v>41144</v>
      </c>
      <c r="XH123" s="8">
        <v>45194</v>
      </c>
      <c r="XI123" s="8">
        <v>0</v>
      </c>
      <c r="XJ123" s="8">
        <v>0</v>
      </c>
      <c r="XK123" s="8">
        <v>0</v>
      </c>
      <c r="XL123" s="8">
        <v>0</v>
      </c>
      <c r="XM123" s="8">
        <v>0</v>
      </c>
      <c r="XN123" s="8">
        <v>0</v>
      </c>
      <c r="XO123" s="8">
        <v>0</v>
      </c>
      <c r="XP123" s="8">
        <v>0</v>
      </c>
      <c r="XQ123" s="8">
        <v>0</v>
      </c>
      <c r="XR123" s="8">
        <v>0</v>
      </c>
      <c r="XS123" s="8">
        <v>0</v>
      </c>
      <c r="XT123" s="8">
        <v>0</v>
      </c>
      <c r="XU123" s="8">
        <v>0</v>
      </c>
      <c r="XV123" s="8">
        <v>0</v>
      </c>
      <c r="XW123" s="8">
        <v>0</v>
      </c>
      <c r="XX123" s="8">
        <v>0</v>
      </c>
      <c r="XY123" s="8">
        <v>0</v>
      </c>
      <c r="XZ123" s="8">
        <v>0</v>
      </c>
      <c r="YA123" s="8">
        <v>0</v>
      </c>
      <c r="YB123" s="8" t="s">
        <v>150</v>
      </c>
      <c r="YC123" s="8">
        <v>0</v>
      </c>
      <c r="YD123" s="8">
        <v>0</v>
      </c>
      <c r="YE123" s="8">
        <v>0</v>
      </c>
      <c r="YF123" s="8">
        <v>0</v>
      </c>
      <c r="YG123" s="8">
        <v>0</v>
      </c>
      <c r="YH123" s="8">
        <v>0</v>
      </c>
      <c r="YI123" s="8">
        <v>0</v>
      </c>
      <c r="YJ123" s="8">
        <v>0</v>
      </c>
      <c r="YK123" s="8">
        <v>0</v>
      </c>
      <c r="YL123" s="8">
        <v>0</v>
      </c>
      <c r="YM123" s="8">
        <v>0</v>
      </c>
      <c r="YN123" s="8">
        <v>0</v>
      </c>
      <c r="YO123" s="8">
        <v>0</v>
      </c>
      <c r="YP123" s="8">
        <v>0</v>
      </c>
      <c r="YQ123" s="8">
        <v>0</v>
      </c>
      <c r="YR123" s="8">
        <v>0</v>
      </c>
      <c r="YS123" s="8">
        <v>0</v>
      </c>
      <c r="YT123" s="8">
        <v>0</v>
      </c>
      <c r="YU123" s="8">
        <v>0</v>
      </c>
      <c r="YV123" s="8">
        <v>0</v>
      </c>
      <c r="YW123" s="8">
        <v>0</v>
      </c>
      <c r="YX123" s="8">
        <v>0</v>
      </c>
      <c r="YY123" s="8">
        <v>0</v>
      </c>
      <c r="YZ123" s="8">
        <v>0</v>
      </c>
      <c r="ZA123" s="8">
        <v>0</v>
      </c>
      <c r="ZB123" s="8">
        <v>0</v>
      </c>
      <c r="ZC123" s="8">
        <v>0</v>
      </c>
      <c r="ZD123" s="8">
        <v>0</v>
      </c>
      <c r="ZE123" s="8">
        <v>0</v>
      </c>
      <c r="ZF123" s="8">
        <v>0</v>
      </c>
    </row>
    <row r="124" spans="2:682" x14ac:dyDescent="0.2">
      <c r="B124" s="196" t="s">
        <v>520</v>
      </c>
      <c r="C124" s="7">
        <v>203161</v>
      </c>
      <c r="D124" s="7" t="s">
        <v>502</v>
      </c>
      <c r="E124" s="197">
        <v>13</v>
      </c>
      <c r="F124" s="7" t="s">
        <v>521</v>
      </c>
      <c r="G124" s="197"/>
      <c r="H124" s="8">
        <v>0</v>
      </c>
      <c r="I124" s="8">
        <v>0</v>
      </c>
      <c r="J124" s="8">
        <v>0</v>
      </c>
      <c r="K124" s="8">
        <v>0</v>
      </c>
      <c r="L124" s="8">
        <v>0</v>
      </c>
      <c r="M124" s="8">
        <v>0</v>
      </c>
      <c r="N124" s="8">
        <v>0</v>
      </c>
      <c r="O124" s="8">
        <v>0</v>
      </c>
      <c r="P124" s="8">
        <v>0</v>
      </c>
      <c r="Q124" s="8">
        <v>0</v>
      </c>
      <c r="R124" s="8">
        <v>0</v>
      </c>
      <c r="S124" s="8">
        <v>0</v>
      </c>
      <c r="T124" s="8">
        <v>0</v>
      </c>
      <c r="U124" s="8">
        <v>0</v>
      </c>
      <c r="V124" s="8">
        <v>0</v>
      </c>
      <c r="W124" s="8">
        <v>0</v>
      </c>
      <c r="X124" s="8">
        <v>0</v>
      </c>
      <c r="Y124" s="8">
        <v>0</v>
      </c>
      <c r="Z124" s="8">
        <v>0</v>
      </c>
      <c r="AA124" s="8">
        <v>0</v>
      </c>
      <c r="AB124" s="8">
        <v>0</v>
      </c>
      <c r="AC124" s="8">
        <v>0</v>
      </c>
      <c r="AD124" s="8">
        <v>0</v>
      </c>
      <c r="AE124" s="8">
        <v>0</v>
      </c>
      <c r="AF124" s="8">
        <v>0</v>
      </c>
      <c r="AG124" s="8">
        <v>0</v>
      </c>
      <c r="AH124" s="8">
        <v>0</v>
      </c>
      <c r="AI124" s="8">
        <v>0</v>
      </c>
      <c r="AJ124" s="8">
        <v>0</v>
      </c>
      <c r="AK124" s="8">
        <v>0</v>
      </c>
      <c r="AL124" s="8">
        <v>639817</v>
      </c>
      <c r="AM124" s="8">
        <v>585473</v>
      </c>
      <c r="AN124" s="8">
        <v>635590</v>
      </c>
      <c r="AO124" s="8">
        <v>672650</v>
      </c>
      <c r="AP124" s="8">
        <v>211766</v>
      </c>
      <c r="AQ124" s="8">
        <v>0</v>
      </c>
      <c r="AR124" s="8">
        <v>0</v>
      </c>
      <c r="AS124" s="8">
        <v>0</v>
      </c>
      <c r="AT124" s="8">
        <v>0</v>
      </c>
      <c r="AU124" s="8">
        <v>0</v>
      </c>
      <c r="AV124" s="8">
        <v>43012</v>
      </c>
      <c r="AW124" s="8">
        <v>87355</v>
      </c>
      <c r="AX124" s="8">
        <v>429475</v>
      </c>
      <c r="AY124" s="8">
        <v>429763</v>
      </c>
      <c r="AZ124" s="8">
        <v>420356</v>
      </c>
      <c r="BA124" s="8">
        <v>0</v>
      </c>
      <c r="BB124" s="8">
        <v>0</v>
      </c>
      <c r="BC124" s="8">
        <v>0</v>
      </c>
      <c r="BD124" s="8">
        <v>0</v>
      </c>
      <c r="BE124" s="8">
        <v>0</v>
      </c>
      <c r="BF124" s="8" t="s">
        <v>150</v>
      </c>
      <c r="BG124" s="8" t="s">
        <v>150</v>
      </c>
      <c r="BH124" s="8" t="s">
        <v>150</v>
      </c>
      <c r="BI124" s="8" t="s">
        <v>150</v>
      </c>
      <c r="BJ124" s="8" t="s">
        <v>150</v>
      </c>
      <c r="BK124" s="8">
        <v>14790</v>
      </c>
      <c r="BL124" s="8">
        <v>14790</v>
      </c>
      <c r="BM124" s="8">
        <v>7038</v>
      </c>
      <c r="BN124" s="8">
        <v>3356</v>
      </c>
      <c r="BO124" s="8">
        <v>14656</v>
      </c>
      <c r="BP124" s="8">
        <v>77635</v>
      </c>
      <c r="BQ124" s="8">
        <v>88870</v>
      </c>
      <c r="BR124" s="8">
        <v>46978</v>
      </c>
      <c r="BS124" s="8">
        <v>72222</v>
      </c>
      <c r="BT124" s="8">
        <v>231602</v>
      </c>
      <c r="BU124" s="8">
        <v>0</v>
      </c>
      <c r="BV124" s="8">
        <v>0</v>
      </c>
      <c r="BW124" s="8">
        <v>603041</v>
      </c>
      <c r="BX124" s="8">
        <v>0</v>
      </c>
      <c r="BY124" s="8">
        <v>0</v>
      </c>
      <c r="BZ124" s="8">
        <v>0</v>
      </c>
      <c r="CA124" s="8">
        <v>0</v>
      </c>
      <c r="CB124" s="8">
        <v>0</v>
      </c>
      <c r="CC124" s="8">
        <v>0</v>
      </c>
      <c r="CD124" s="8">
        <v>0</v>
      </c>
      <c r="CE124" s="8">
        <v>0</v>
      </c>
      <c r="CF124" s="8">
        <v>0</v>
      </c>
      <c r="CG124" s="8">
        <v>0</v>
      </c>
      <c r="CH124" s="8">
        <v>0</v>
      </c>
      <c r="CI124" s="8">
        <v>0</v>
      </c>
      <c r="CJ124" s="8">
        <v>0</v>
      </c>
      <c r="CK124" s="8">
        <v>0</v>
      </c>
      <c r="CL124" s="8">
        <v>12552594</v>
      </c>
      <c r="CM124" s="8">
        <v>11799780</v>
      </c>
      <c r="CN124" s="8">
        <v>10773651</v>
      </c>
      <c r="CO124" s="8">
        <v>0</v>
      </c>
      <c r="CP124" s="8">
        <v>0</v>
      </c>
      <c r="CQ124" s="8">
        <v>0</v>
      </c>
      <c r="CR124" s="8">
        <v>0</v>
      </c>
      <c r="CS124" s="8">
        <v>0</v>
      </c>
      <c r="CT124" s="8">
        <v>0</v>
      </c>
      <c r="CU124" s="8">
        <v>0</v>
      </c>
      <c r="CV124" s="8">
        <v>0</v>
      </c>
      <c r="CW124" s="8">
        <v>0</v>
      </c>
      <c r="CX124" s="8">
        <v>0</v>
      </c>
      <c r="CY124" s="8">
        <v>0</v>
      </c>
      <c r="CZ124" s="8">
        <v>0</v>
      </c>
      <c r="DA124" s="8">
        <v>0</v>
      </c>
      <c r="DB124" s="8">
        <v>0</v>
      </c>
      <c r="DC124" s="8">
        <v>0</v>
      </c>
      <c r="DD124" s="8">
        <v>0</v>
      </c>
      <c r="DE124" s="8">
        <v>0</v>
      </c>
      <c r="DF124" s="8">
        <v>0</v>
      </c>
      <c r="DG124" s="8">
        <v>0</v>
      </c>
      <c r="DH124" s="8">
        <v>0</v>
      </c>
      <c r="DI124" s="8" t="s">
        <v>150</v>
      </c>
      <c r="DJ124" s="8" t="s">
        <v>150</v>
      </c>
      <c r="DK124" s="8" t="s">
        <v>150</v>
      </c>
      <c r="DL124" s="8" t="s">
        <v>150</v>
      </c>
      <c r="DM124" s="8" t="s">
        <v>150</v>
      </c>
      <c r="DN124" s="8">
        <v>0</v>
      </c>
      <c r="DO124" s="8">
        <v>0</v>
      </c>
      <c r="DP124" s="8">
        <v>0</v>
      </c>
      <c r="DQ124" s="8">
        <v>0</v>
      </c>
      <c r="DR124" s="8">
        <v>0</v>
      </c>
      <c r="DS124" s="8">
        <v>818</v>
      </c>
      <c r="DT124" s="8">
        <v>100</v>
      </c>
      <c r="DU124" s="8">
        <v>0</v>
      </c>
      <c r="DV124" s="8">
        <v>0</v>
      </c>
      <c r="DW124" s="8">
        <v>0</v>
      </c>
      <c r="DX124" s="8">
        <v>0</v>
      </c>
      <c r="DY124" s="8">
        <v>0</v>
      </c>
      <c r="DZ124" s="8">
        <v>0</v>
      </c>
      <c r="EA124" s="8">
        <v>0</v>
      </c>
      <c r="EB124" s="8">
        <v>0</v>
      </c>
      <c r="EC124" s="8">
        <v>7462847</v>
      </c>
      <c r="ED124" s="8">
        <v>7979866</v>
      </c>
      <c r="EE124" s="8">
        <v>7822015</v>
      </c>
      <c r="EF124" s="8">
        <v>7465641</v>
      </c>
      <c r="EG124" s="8">
        <v>7891666</v>
      </c>
      <c r="EH124" s="8">
        <v>0</v>
      </c>
      <c r="EI124" s="8">
        <v>0</v>
      </c>
      <c r="EJ124" s="8">
        <v>0</v>
      </c>
      <c r="EK124" s="8">
        <v>0</v>
      </c>
      <c r="EL124" s="8">
        <v>0</v>
      </c>
      <c r="EM124" s="8">
        <v>0</v>
      </c>
      <c r="EN124" s="8">
        <v>0</v>
      </c>
      <c r="EO124" s="8">
        <v>0</v>
      </c>
      <c r="EP124" s="8">
        <v>0</v>
      </c>
      <c r="EQ124" s="8">
        <v>0</v>
      </c>
      <c r="ER124" s="8">
        <v>0</v>
      </c>
      <c r="ES124" s="8">
        <v>0</v>
      </c>
      <c r="ET124" s="8">
        <v>0</v>
      </c>
      <c r="EU124" s="8">
        <v>0</v>
      </c>
      <c r="EV124" s="8">
        <v>0</v>
      </c>
      <c r="EW124" s="8">
        <v>0</v>
      </c>
      <c r="EX124" s="8">
        <v>0</v>
      </c>
      <c r="EY124" s="8">
        <v>0</v>
      </c>
      <c r="EZ124" s="8">
        <v>0</v>
      </c>
      <c r="FA124" s="8">
        <v>0</v>
      </c>
      <c r="FB124" s="8">
        <v>0</v>
      </c>
      <c r="FC124" s="8">
        <v>0</v>
      </c>
      <c r="FD124" s="8">
        <v>0</v>
      </c>
      <c r="FE124" s="8">
        <v>0</v>
      </c>
      <c r="FF124" s="8">
        <v>0</v>
      </c>
      <c r="FG124" s="8">
        <v>0</v>
      </c>
      <c r="FH124" s="8">
        <v>0</v>
      </c>
      <c r="FI124" s="8">
        <v>0</v>
      </c>
      <c r="FJ124" s="8">
        <v>0</v>
      </c>
      <c r="FK124" s="8">
        <v>0</v>
      </c>
      <c r="FL124" s="8">
        <v>14315</v>
      </c>
      <c r="FM124" s="8">
        <v>19107</v>
      </c>
      <c r="FN124" s="8">
        <v>37095</v>
      </c>
      <c r="FO124" s="8">
        <v>42347</v>
      </c>
      <c r="FP124" s="8">
        <v>68106</v>
      </c>
      <c r="FQ124" s="8">
        <v>0</v>
      </c>
      <c r="FR124" s="8">
        <v>0</v>
      </c>
      <c r="FS124" s="8">
        <v>0</v>
      </c>
      <c r="FT124" s="8">
        <v>0</v>
      </c>
      <c r="FU124" s="8">
        <v>0</v>
      </c>
      <c r="FV124" s="8">
        <v>233092</v>
      </c>
      <c r="FW124" s="8">
        <v>220636</v>
      </c>
      <c r="FX124" s="8">
        <v>59235</v>
      </c>
      <c r="FY124" s="8">
        <v>0</v>
      </c>
      <c r="FZ124" s="8">
        <v>0</v>
      </c>
      <c r="GA124" s="8">
        <v>0</v>
      </c>
      <c r="GB124" s="8">
        <v>0</v>
      </c>
      <c r="GC124" s="8">
        <v>0</v>
      </c>
      <c r="GD124" s="8">
        <v>0</v>
      </c>
      <c r="GE124" s="8">
        <v>0</v>
      </c>
      <c r="GF124" s="8">
        <v>0</v>
      </c>
      <c r="GG124" s="8">
        <v>0</v>
      </c>
      <c r="GH124" s="8">
        <v>0</v>
      </c>
      <c r="GI124" s="8">
        <v>0</v>
      </c>
      <c r="GJ124" s="8">
        <v>0</v>
      </c>
      <c r="GK124" s="8">
        <v>0</v>
      </c>
      <c r="GL124" s="8">
        <v>0</v>
      </c>
      <c r="GM124" s="8">
        <v>0</v>
      </c>
      <c r="GN124" s="8">
        <v>0</v>
      </c>
      <c r="GO124" s="8">
        <v>0</v>
      </c>
      <c r="GP124" s="8">
        <v>0</v>
      </c>
      <c r="GQ124" s="8">
        <v>0</v>
      </c>
      <c r="GR124" s="8">
        <v>0</v>
      </c>
      <c r="GS124" s="8">
        <v>0</v>
      </c>
      <c r="GT124" s="8">
        <v>0</v>
      </c>
      <c r="GU124" s="8">
        <v>0</v>
      </c>
      <c r="GV124" s="8">
        <v>0</v>
      </c>
      <c r="GW124" s="8">
        <v>0</v>
      </c>
      <c r="GX124" s="8">
        <v>0</v>
      </c>
      <c r="GY124" s="8">
        <v>0</v>
      </c>
      <c r="GZ124" s="8">
        <v>0</v>
      </c>
      <c r="HA124" s="8">
        <v>0</v>
      </c>
      <c r="HB124" s="8">
        <v>0</v>
      </c>
      <c r="HC124" s="8">
        <v>0</v>
      </c>
      <c r="HD124" s="8">
        <v>0</v>
      </c>
      <c r="HE124" s="8">
        <v>0</v>
      </c>
      <c r="HF124" s="8">
        <v>0</v>
      </c>
      <c r="HG124" s="8">
        <v>0</v>
      </c>
      <c r="HH124" s="8">
        <v>0</v>
      </c>
      <c r="HI124" s="8">
        <v>0</v>
      </c>
      <c r="HJ124" s="8">
        <v>0</v>
      </c>
      <c r="HK124" s="8">
        <v>0</v>
      </c>
      <c r="HL124" s="8">
        <v>0</v>
      </c>
      <c r="HM124" s="8">
        <v>0</v>
      </c>
      <c r="HN124" s="8">
        <v>0</v>
      </c>
      <c r="HO124" s="8">
        <v>0</v>
      </c>
      <c r="HP124" s="8" t="s">
        <v>150</v>
      </c>
      <c r="HQ124" s="8" t="s">
        <v>150</v>
      </c>
      <c r="HR124" s="8" t="s">
        <v>150</v>
      </c>
      <c r="HS124" s="8" t="s">
        <v>150</v>
      </c>
      <c r="HT124" s="8">
        <v>10396641</v>
      </c>
      <c r="HU124" s="8">
        <v>12560313</v>
      </c>
      <c r="HV124" s="8">
        <v>13299675</v>
      </c>
      <c r="HW124" s="8">
        <v>15440079</v>
      </c>
      <c r="HX124" s="8">
        <v>14273036</v>
      </c>
      <c r="HY124" s="8">
        <v>7821</v>
      </c>
      <c r="HZ124" s="8">
        <v>8823</v>
      </c>
      <c r="IA124" s="8">
        <v>10653</v>
      </c>
      <c r="IB124" s="8">
        <v>9904</v>
      </c>
      <c r="IC124" s="8" t="s">
        <v>150</v>
      </c>
      <c r="ID124" s="8">
        <v>0</v>
      </c>
      <c r="IE124" s="8">
        <v>0</v>
      </c>
      <c r="IF124" s="8">
        <v>0</v>
      </c>
      <c r="IG124" s="8">
        <v>0</v>
      </c>
      <c r="IH124" s="8">
        <v>0</v>
      </c>
      <c r="II124" s="8">
        <v>0</v>
      </c>
      <c r="IJ124" s="8">
        <v>0</v>
      </c>
      <c r="IK124" s="8">
        <v>0</v>
      </c>
      <c r="IL124" s="8">
        <v>0</v>
      </c>
      <c r="IM124" s="8">
        <v>0</v>
      </c>
      <c r="IN124" s="8">
        <v>0</v>
      </c>
      <c r="IO124" s="8">
        <v>0</v>
      </c>
      <c r="IP124" s="8" t="s">
        <v>150</v>
      </c>
      <c r="IQ124" s="8" t="s">
        <v>150</v>
      </c>
      <c r="IR124" s="8" t="s">
        <v>150</v>
      </c>
      <c r="IS124" s="8">
        <v>0</v>
      </c>
      <c r="IT124" s="8">
        <v>0</v>
      </c>
      <c r="IU124" s="8" t="s">
        <v>150</v>
      </c>
      <c r="IV124" s="8" t="s">
        <v>150</v>
      </c>
      <c r="IW124" s="8" t="s">
        <v>150</v>
      </c>
      <c r="IX124" s="8">
        <v>259185</v>
      </c>
      <c r="IY124" s="8">
        <v>145139</v>
      </c>
      <c r="IZ124" s="8">
        <v>148478</v>
      </c>
      <c r="JA124" s="8">
        <v>144671</v>
      </c>
      <c r="JB124" s="8">
        <v>166992</v>
      </c>
      <c r="JC124" s="8">
        <v>0</v>
      </c>
      <c r="JD124" s="8">
        <v>0</v>
      </c>
      <c r="JE124" s="8">
        <v>0</v>
      </c>
      <c r="JF124" s="8">
        <v>0</v>
      </c>
      <c r="JG124" s="8">
        <v>0</v>
      </c>
      <c r="JH124" s="8">
        <v>0</v>
      </c>
      <c r="JI124" s="8">
        <v>0</v>
      </c>
      <c r="JJ124" s="8">
        <v>0</v>
      </c>
      <c r="JK124" s="8">
        <v>0</v>
      </c>
      <c r="JL124" s="8">
        <v>0</v>
      </c>
      <c r="JM124" s="8">
        <v>0</v>
      </c>
      <c r="JN124" s="8">
        <v>0</v>
      </c>
      <c r="JO124" s="8">
        <v>0</v>
      </c>
      <c r="JP124" s="8">
        <v>0</v>
      </c>
      <c r="JQ124" s="8">
        <v>0</v>
      </c>
      <c r="JR124" s="8">
        <v>0</v>
      </c>
      <c r="JS124" s="8">
        <v>0</v>
      </c>
      <c r="JT124" s="8">
        <v>0</v>
      </c>
      <c r="JU124" s="8">
        <v>0</v>
      </c>
      <c r="JV124" s="8">
        <v>0</v>
      </c>
      <c r="JW124" s="8">
        <v>0</v>
      </c>
      <c r="JX124" s="8">
        <v>0</v>
      </c>
      <c r="JY124" s="8">
        <v>0</v>
      </c>
      <c r="JZ124" s="8">
        <v>0</v>
      </c>
      <c r="KA124" s="8">
        <v>0</v>
      </c>
      <c r="KB124" s="8">
        <v>0</v>
      </c>
      <c r="KC124" s="8">
        <v>0</v>
      </c>
      <c r="KD124" s="8">
        <v>0</v>
      </c>
      <c r="KE124" s="8">
        <v>0</v>
      </c>
      <c r="KF124" s="8">
        <v>0</v>
      </c>
      <c r="KG124" s="8">
        <v>0</v>
      </c>
      <c r="KH124" s="8">
        <v>0</v>
      </c>
      <c r="KI124" s="8">
        <v>0</v>
      </c>
      <c r="KJ124" s="8">
        <v>0</v>
      </c>
      <c r="KK124" s="8" t="s">
        <v>150</v>
      </c>
      <c r="KL124" s="8">
        <v>0</v>
      </c>
      <c r="KM124" s="8">
        <v>0</v>
      </c>
      <c r="KN124" s="8">
        <v>0</v>
      </c>
      <c r="KO124" s="8">
        <v>0</v>
      </c>
      <c r="KP124" s="8" t="s">
        <v>150</v>
      </c>
      <c r="KQ124" s="8">
        <v>0</v>
      </c>
      <c r="KR124" s="8">
        <v>0</v>
      </c>
      <c r="KS124" s="8">
        <v>0</v>
      </c>
      <c r="KT124" s="8">
        <v>0</v>
      </c>
      <c r="KU124" s="8">
        <v>0</v>
      </c>
      <c r="KV124" s="8">
        <v>350078</v>
      </c>
      <c r="KW124" s="8">
        <v>336585</v>
      </c>
      <c r="KX124" s="8">
        <v>352731</v>
      </c>
      <c r="KY124" s="8">
        <v>327852</v>
      </c>
      <c r="KZ124" s="8">
        <v>347376</v>
      </c>
      <c r="LA124" s="8">
        <v>0</v>
      </c>
      <c r="LB124" s="8">
        <v>0</v>
      </c>
      <c r="LC124" s="8">
        <v>0</v>
      </c>
      <c r="LD124" s="8">
        <v>0</v>
      </c>
      <c r="LE124" s="8">
        <v>0</v>
      </c>
      <c r="LF124" s="8">
        <v>0</v>
      </c>
      <c r="LG124" s="8">
        <v>0</v>
      </c>
      <c r="LH124" s="8">
        <v>0</v>
      </c>
      <c r="LI124" s="8">
        <v>0</v>
      </c>
      <c r="LJ124" s="8">
        <v>0</v>
      </c>
      <c r="LK124" s="8">
        <v>0</v>
      </c>
      <c r="LL124" s="8">
        <v>0</v>
      </c>
      <c r="LM124" s="8" t="s">
        <v>150</v>
      </c>
      <c r="LN124" s="8" t="s">
        <v>150</v>
      </c>
      <c r="LO124" s="8" t="s">
        <v>150</v>
      </c>
      <c r="LP124" s="8">
        <v>0</v>
      </c>
      <c r="LQ124" s="8">
        <v>0</v>
      </c>
      <c r="LR124" s="8">
        <v>0</v>
      </c>
      <c r="LS124" s="8">
        <v>0</v>
      </c>
      <c r="LT124" s="8">
        <v>0</v>
      </c>
      <c r="LU124" s="8">
        <v>0</v>
      </c>
      <c r="LV124" s="8">
        <v>0</v>
      </c>
      <c r="LW124" s="8">
        <v>0</v>
      </c>
      <c r="LX124" s="8">
        <v>0</v>
      </c>
      <c r="LY124" s="8">
        <v>0</v>
      </c>
      <c r="LZ124" s="8">
        <v>0</v>
      </c>
      <c r="MA124" s="8">
        <v>0</v>
      </c>
      <c r="MB124" s="8">
        <v>0</v>
      </c>
      <c r="MC124" s="8">
        <v>0</v>
      </c>
      <c r="MD124" s="8">
        <v>0</v>
      </c>
      <c r="ME124" s="8">
        <v>0</v>
      </c>
      <c r="MF124" s="8">
        <v>0</v>
      </c>
      <c r="MG124" s="8">
        <v>0</v>
      </c>
      <c r="MH124" s="8">
        <v>0</v>
      </c>
      <c r="MI124" s="8">
        <v>0</v>
      </c>
      <c r="MJ124" s="8">
        <v>0</v>
      </c>
      <c r="MK124" s="8">
        <v>0</v>
      </c>
      <c r="ML124" s="8">
        <v>0</v>
      </c>
      <c r="MM124" s="8">
        <v>0</v>
      </c>
      <c r="MN124" s="8">
        <v>0</v>
      </c>
      <c r="MO124" s="8">
        <v>0</v>
      </c>
      <c r="MP124" s="8">
        <v>0</v>
      </c>
      <c r="MQ124" s="8">
        <v>0</v>
      </c>
      <c r="MR124" s="8">
        <v>0</v>
      </c>
      <c r="MS124" s="8">
        <v>0</v>
      </c>
      <c r="MT124" s="8">
        <v>0</v>
      </c>
      <c r="MU124" s="8">
        <v>0</v>
      </c>
      <c r="MV124" s="8">
        <v>0</v>
      </c>
      <c r="MW124" s="8">
        <v>0</v>
      </c>
      <c r="MX124" s="8">
        <v>0</v>
      </c>
      <c r="MY124" s="8" t="s">
        <v>150</v>
      </c>
      <c r="MZ124" s="8" t="s">
        <v>150</v>
      </c>
      <c r="NA124" s="8" t="s">
        <v>150</v>
      </c>
      <c r="NB124" s="8" t="s">
        <v>150</v>
      </c>
      <c r="NC124" s="8" t="s">
        <v>150</v>
      </c>
      <c r="ND124" s="8">
        <v>0</v>
      </c>
      <c r="NE124" s="8">
        <v>0</v>
      </c>
      <c r="NF124" s="8">
        <v>0</v>
      </c>
      <c r="NG124" s="8">
        <v>0</v>
      </c>
      <c r="NH124" s="8">
        <v>0</v>
      </c>
      <c r="NI124" s="8">
        <v>0</v>
      </c>
      <c r="NJ124" s="8">
        <v>0</v>
      </c>
      <c r="NK124" s="8">
        <v>0</v>
      </c>
      <c r="NL124" s="8">
        <v>0</v>
      </c>
      <c r="NM124" s="8">
        <v>0</v>
      </c>
      <c r="NN124" s="8">
        <v>0</v>
      </c>
      <c r="NO124" s="8">
        <v>0</v>
      </c>
      <c r="NP124" s="8">
        <v>0</v>
      </c>
      <c r="NQ124" s="8">
        <v>0</v>
      </c>
      <c r="NR124" s="8">
        <v>0</v>
      </c>
      <c r="NS124" s="8">
        <v>0</v>
      </c>
      <c r="NT124" s="8">
        <v>0</v>
      </c>
      <c r="NU124" s="8">
        <v>0</v>
      </c>
      <c r="NV124" s="8">
        <v>0</v>
      </c>
      <c r="NW124" s="8">
        <v>0</v>
      </c>
      <c r="NX124" s="8" t="s">
        <v>150</v>
      </c>
      <c r="NY124" s="8" t="s">
        <v>150</v>
      </c>
      <c r="NZ124" s="8" t="s">
        <v>150</v>
      </c>
      <c r="OA124" s="8" t="s">
        <v>150</v>
      </c>
      <c r="OB124" s="8">
        <v>0</v>
      </c>
      <c r="OC124" s="8">
        <v>0</v>
      </c>
      <c r="OD124" s="8">
        <v>0</v>
      </c>
      <c r="OE124" s="8">
        <v>0</v>
      </c>
      <c r="OF124" s="8">
        <v>0</v>
      </c>
      <c r="OG124" s="8">
        <v>0</v>
      </c>
      <c r="OH124" s="8">
        <v>0</v>
      </c>
      <c r="OI124" s="8">
        <v>0</v>
      </c>
      <c r="OJ124" s="8">
        <v>0</v>
      </c>
      <c r="OK124" s="8">
        <v>0</v>
      </c>
      <c r="OL124" s="8">
        <v>0</v>
      </c>
      <c r="OM124" s="8">
        <v>0</v>
      </c>
      <c r="ON124" s="8">
        <v>0</v>
      </c>
      <c r="OO124" s="8">
        <v>0</v>
      </c>
      <c r="OP124" s="8">
        <v>0</v>
      </c>
      <c r="OQ124" s="8">
        <v>0</v>
      </c>
      <c r="OR124" s="8">
        <v>58689</v>
      </c>
      <c r="OS124" s="8">
        <v>67952</v>
      </c>
      <c r="OT124" s="8">
        <v>551280</v>
      </c>
      <c r="OU124" s="8">
        <v>266179</v>
      </c>
      <c r="OV124" s="8">
        <v>35746</v>
      </c>
      <c r="OW124" s="8">
        <v>0</v>
      </c>
      <c r="OX124" s="8">
        <v>0</v>
      </c>
      <c r="OY124" s="8">
        <v>0</v>
      </c>
      <c r="OZ124" s="8">
        <v>0</v>
      </c>
      <c r="PA124" s="8">
        <v>0</v>
      </c>
      <c r="PB124" s="8">
        <v>0</v>
      </c>
      <c r="PC124" s="8">
        <v>0</v>
      </c>
      <c r="PD124" s="8">
        <v>0</v>
      </c>
      <c r="PE124" s="8">
        <v>0</v>
      </c>
      <c r="PF124" s="8">
        <v>0</v>
      </c>
      <c r="PG124" s="8">
        <v>0</v>
      </c>
      <c r="PH124" s="8">
        <v>0</v>
      </c>
      <c r="PI124" s="8">
        <v>0</v>
      </c>
      <c r="PJ124" s="8">
        <v>0</v>
      </c>
      <c r="PK124" s="8">
        <v>0</v>
      </c>
      <c r="PL124" s="8">
        <v>0</v>
      </c>
      <c r="PM124" s="8">
        <v>0</v>
      </c>
      <c r="PN124" s="8">
        <v>0</v>
      </c>
      <c r="PO124" s="8">
        <v>0</v>
      </c>
      <c r="PP124" s="8">
        <v>0</v>
      </c>
      <c r="PQ124" s="8">
        <v>0</v>
      </c>
      <c r="PR124" s="8">
        <v>0</v>
      </c>
      <c r="PS124" s="8">
        <v>0</v>
      </c>
      <c r="PT124" s="8">
        <v>0</v>
      </c>
      <c r="PU124" s="8">
        <v>0</v>
      </c>
      <c r="PV124" s="8">
        <v>0</v>
      </c>
      <c r="PW124" s="8">
        <v>0</v>
      </c>
      <c r="PX124" s="8">
        <v>0</v>
      </c>
      <c r="PY124" s="8">
        <v>0</v>
      </c>
      <c r="PZ124" s="8">
        <v>0</v>
      </c>
      <c r="QA124" s="8">
        <v>0</v>
      </c>
      <c r="QB124" s="8">
        <v>0</v>
      </c>
      <c r="QC124" s="8">
        <v>0</v>
      </c>
      <c r="QD124" s="8">
        <v>0</v>
      </c>
      <c r="QE124" s="8">
        <v>0</v>
      </c>
      <c r="QF124" s="8">
        <v>0</v>
      </c>
      <c r="QG124" s="8">
        <v>0</v>
      </c>
      <c r="QH124" s="8">
        <v>0</v>
      </c>
      <c r="QI124" s="8">
        <v>0</v>
      </c>
      <c r="QJ124" s="8">
        <v>0</v>
      </c>
      <c r="QK124" s="8">
        <v>6880415</v>
      </c>
      <c r="QL124" s="8">
        <v>7994889</v>
      </c>
      <c r="QM124" s="8">
        <v>6826841</v>
      </c>
      <c r="QN124" s="8">
        <v>6057325</v>
      </c>
      <c r="QO124" s="8">
        <v>9947470</v>
      </c>
      <c r="QP124" s="8">
        <v>0</v>
      </c>
      <c r="QQ124" s="8">
        <v>0</v>
      </c>
      <c r="QR124" s="8">
        <v>0</v>
      </c>
      <c r="QS124" s="8">
        <v>0</v>
      </c>
      <c r="QT124" s="8">
        <v>0</v>
      </c>
      <c r="QU124" s="8">
        <v>0</v>
      </c>
      <c r="QV124" s="8">
        <v>0</v>
      </c>
      <c r="QW124" s="8">
        <v>0</v>
      </c>
      <c r="QX124" s="8">
        <v>0</v>
      </c>
      <c r="QY124" s="8">
        <v>0</v>
      </c>
      <c r="QZ124" s="8">
        <v>0</v>
      </c>
      <c r="RA124" s="8">
        <v>0</v>
      </c>
      <c r="RB124" s="8">
        <v>0</v>
      </c>
      <c r="RC124" s="8">
        <v>0</v>
      </c>
      <c r="RD124" s="8">
        <v>0</v>
      </c>
      <c r="RE124" s="8" t="s">
        <v>150</v>
      </c>
      <c r="RF124" s="8" t="s">
        <v>150</v>
      </c>
      <c r="RG124" s="8" t="s">
        <v>150</v>
      </c>
      <c r="RH124" s="8" t="s">
        <v>150</v>
      </c>
      <c r="RI124" s="8" t="s">
        <v>150</v>
      </c>
      <c r="RJ124" s="8">
        <v>0</v>
      </c>
      <c r="RK124" s="8">
        <v>0</v>
      </c>
      <c r="RL124" s="8">
        <v>0</v>
      </c>
      <c r="RM124" s="8">
        <v>0</v>
      </c>
      <c r="RN124" s="8" t="s">
        <v>150</v>
      </c>
      <c r="RO124" s="8">
        <v>0</v>
      </c>
      <c r="RP124" s="8">
        <v>0</v>
      </c>
      <c r="RQ124" s="8">
        <v>0</v>
      </c>
      <c r="RR124" s="8">
        <v>0</v>
      </c>
      <c r="RS124" s="8">
        <v>0</v>
      </c>
      <c r="RT124" s="8">
        <v>0</v>
      </c>
      <c r="RU124" s="8">
        <v>0</v>
      </c>
      <c r="RV124" s="8">
        <v>0</v>
      </c>
      <c r="RW124" s="8">
        <v>0</v>
      </c>
      <c r="RX124" s="8">
        <v>0</v>
      </c>
      <c r="RY124" s="8">
        <v>0</v>
      </c>
      <c r="RZ124" s="8">
        <v>0</v>
      </c>
      <c r="SA124" s="8">
        <v>0</v>
      </c>
      <c r="SB124" s="8">
        <v>0</v>
      </c>
      <c r="SC124" s="8">
        <v>0</v>
      </c>
      <c r="SD124" s="8">
        <v>1310728</v>
      </c>
      <c r="SE124" s="8">
        <v>1314269</v>
      </c>
      <c r="SF124" s="8">
        <v>1314150</v>
      </c>
      <c r="SG124" s="8">
        <v>1317600</v>
      </c>
      <c r="SH124" s="8">
        <v>1173946</v>
      </c>
      <c r="SI124" s="8">
        <v>0</v>
      </c>
      <c r="SJ124" s="8">
        <v>0</v>
      </c>
      <c r="SK124" s="8">
        <v>0</v>
      </c>
      <c r="SL124" s="8">
        <v>0</v>
      </c>
      <c r="SM124" s="8">
        <v>0</v>
      </c>
      <c r="SN124" s="8">
        <v>169706</v>
      </c>
      <c r="SO124" s="8">
        <v>145596</v>
      </c>
      <c r="SP124" s="8">
        <v>168161</v>
      </c>
      <c r="SQ124" s="8">
        <v>233246</v>
      </c>
      <c r="SR124" s="8">
        <v>221090</v>
      </c>
      <c r="SS124" s="8">
        <v>706177</v>
      </c>
      <c r="ST124" s="8">
        <v>773301</v>
      </c>
      <c r="SU124" s="8">
        <v>744575</v>
      </c>
      <c r="SV124" s="8">
        <v>725211</v>
      </c>
      <c r="SW124" s="8">
        <v>725211</v>
      </c>
      <c r="SX124" s="8">
        <v>0</v>
      </c>
      <c r="SY124" s="8">
        <v>0</v>
      </c>
      <c r="SZ124" s="8">
        <v>0</v>
      </c>
      <c r="TA124" s="8">
        <v>0</v>
      </c>
      <c r="TB124" s="8">
        <v>0</v>
      </c>
      <c r="TC124" s="8">
        <v>438511</v>
      </c>
      <c r="TD124" s="8">
        <v>861577</v>
      </c>
      <c r="TE124" s="8">
        <v>850531</v>
      </c>
      <c r="TF124" s="8">
        <v>515467</v>
      </c>
      <c r="TG124" s="8">
        <v>645291</v>
      </c>
      <c r="TH124" s="8">
        <v>0</v>
      </c>
      <c r="TI124" s="8">
        <v>0</v>
      </c>
      <c r="TJ124" s="8">
        <v>0</v>
      </c>
      <c r="TK124" s="8">
        <v>0</v>
      </c>
      <c r="TL124" s="8">
        <v>0</v>
      </c>
      <c r="TM124" s="8">
        <v>0</v>
      </c>
      <c r="TN124" s="8">
        <v>0</v>
      </c>
      <c r="TO124" s="8">
        <v>0</v>
      </c>
      <c r="TP124" s="8">
        <v>0</v>
      </c>
      <c r="TQ124" s="8">
        <v>0</v>
      </c>
      <c r="TR124" s="8">
        <v>1233189</v>
      </c>
      <c r="TS124" s="8">
        <v>1144710</v>
      </c>
      <c r="TT124" s="8">
        <v>1125511</v>
      </c>
      <c r="TU124" s="8">
        <v>1323869</v>
      </c>
      <c r="TV124" s="8">
        <v>1192312</v>
      </c>
      <c r="TW124" s="8">
        <v>0</v>
      </c>
      <c r="TX124" s="8">
        <v>0</v>
      </c>
      <c r="TY124" s="8">
        <v>0</v>
      </c>
      <c r="TZ124" s="8">
        <v>0</v>
      </c>
      <c r="UA124" s="8">
        <v>0</v>
      </c>
      <c r="UB124" s="8">
        <v>160822</v>
      </c>
      <c r="UC124" s="8">
        <v>20</v>
      </c>
      <c r="UD124" s="8">
        <v>0</v>
      </c>
      <c r="UE124" s="8">
        <v>0</v>
      </c>
      <c r="UF124" s="8">
        <v>0</v>
      </c>
      <c r="UG124" s="8">
        <v>6727954</v>
      </c>
      <c r="UH124" s="8">
        <v>6274682</v>
      </c>
      <c r="UI124" s="8">
        <v>6655861</v>
      </c>
      <c r="UJ124" s="8">
        <v>7506682</v>
      </c>
      <c r="UK124" s="8">
        <v>7526256</v>
      </c>
      <c r="UL124" s="8">
        <v>0</v>
      </c>
      <c r="UM124" s="8">
        <v>0</v>
      </c>
      <c r="UN124" s="8">
        <v>0</v>
      </c>
      <c r="UO124" s="8">
        <v>0</v>
      </c>
      <c r="UP124" s="8">
        <v>0</v>
      </c>
      <c r="UQ124" s="8">
        <v>0</v>
      </c>
      <c r="UR124" s="8">
        <v>0</v>
      </c>
      <c r="US124" s="8">
        <v>0</v>
      </c>
      <c r="UT124" s="8">
        <v>0</v>
      </c>
      <c r="UU124" s="8">
        <v>0</v>
      </c>
      <c r="UV124" s="8">
        <v>0</v>
      </c>
      <c r="UW124" s="8">
        <v>0</v>
      </c>
      <c r="UX124" s="8">
        <v>0</v>
      </c>
      <c r="UY124" s="8">
        <v>0</v>
      </c>
      <c r="UZ124" s="8">
        <v>0</v>
      </c>
      <c r="VA124" s="8">
        <v>0</v>
      </c>
      <c r="VB124" s="8">
        <v>0</v>
      </c>
      <c r="VC124" s="8">
        <v>0</v>
      </c>
      <c r="VD124" s="8">
        <v>0</v>
      </c>
      <c r="VE124" s="8">
        <v>0</v>
      </c>
      <c r="VF124" s="8">
        <v>0</v>
      </c>
      <c r="VG124" s="8">
        <v>0</v>
      </c>
      <c r="VH124" s="8">
        <v>0</v>
      </c>
      <c r="VI124" s="8">
        <v>0</v>
      </c>
      <c r="VJ124" s="8">
        <v>0</v>
      </c>
      <c r="VK124" s="8">
        <v>0</v>
      </c>
      <c r="VL124" s="8">
        <v>0</v>
      </c>
      <c r="VM124" s="8">
        <v>0</v>
      </c>
      <c r="VN124" s="8">
        <v>0</v>
      </c>
      <c r="VO124" s="8">
        <v>0</v>
      </c>
      <c r="VP124" s="8">
        <v>0</v>
      </c>
      <c r="VQ124" s="8">
        <v>0</v>
      </c>
      <c r="VR124" s="8">
        <v>0</v>
      </c>
      <c r="VS124" s="8">
        <v>0</v>
      </c>
      <c r="VT124" s="8">
        <v>0</v>
      </c>
      <c r="VU124" s="8">
        <v>0</v>
      </c>
      <c r="VV124" s="8">
        <v>0</v>
      </c>
      <c r="VW124" s="8">
        <v>0</v>
      </c>
      <c r="VX124" s="8">
        <v>0</v>
      </c>
      <c r="VY124" s="8">
        <v>0</v>
      </c>
      <c r="VZ124" s="8">
        <v>0</v>
      </c>
      <c r="WA124" s="8">
        <v>0</v>
      </c>
      <c r="WB124" s="8">
        <v>0</v>
      </c>
      <c r="WC124" s="8">
        <v>0</v>
      </c>
      <c r="WD124" s="8">
        <v>0</v>
      </c>
      <c r="WE124" s="8">
        <v>0</v>
      </c>
      <c r="WF124" s="8">
        <v>0</v>
      </c>
      <c r="WG124" s="8">
        <v>0</v>
      </c>
      <c r="WH124" s="8">
        <v>0</v>
      </c>
      <c r="WI124" s="8">
        <v>0</v>
      </c>
      <c r="WJ124" s="8">
        <v>51495</v>
      </c>
      <c r="WK124" s="8">
        <v>80197</v>
      </c>
      <c r="WL124" s="8">
        <v>112123</v>
      </c>
      <c r="WM124" s="8">
        <v>34173</v>
      </c>
      <c r="WN124" s="8">
        <v>52147</v>
      </c>
      <c r="WO124" s="8">
        <v>26235</v>
      </c>
      <c r="WP124" s="8">
        <v>13347</v>
      </c>
      <c r="WQ124" s="8">
        <v>15363</v>
      </c>
      <c r="WR124" s="8">
        <v>14320</v>
      </c>
      <c r="WS124" s="8">
        <v>9591</v>
      </c>
      <c r="WT124" s="8">
        <v>0</v>
      </c>
      <c r="WU124" s="8">
        <v>0</v>
      </c>
      <c r="WV124" s="8">
        <v>0</v>
      </c>
      <c r="WW124" s="8">
        <v>0</v>
      </c>
      <c r="WX124" s="8">
        <v>0</v>
      </c>
      <c r="WY124" s="8">
        <v>0</v>
      </c>
      <c r="WZ124" s="8">
        <v>0</v>
      </c>
      <c r="XA124" s="8">
        <v>0</v>
      </c>
      <c r="XB124" s="8">
        <v>0</v>
      </c>
      <c r="XC124" s="8">
        <v>0</v>
      </c>
      <c r="XD124" s="8">
        <v>0</v>
      </c>
      <c r="XE124" s="8">
        <v>34689</v>
      </c>
      <c r="XF124" s="8">
        <v>52641</v>
      </c>
      <c r="XG124" s="8">
        <v>33283</v>
      </c>
      <c r="XH124" s="8">
        <v>37809</v>
      </c>
      <c r="XI124" s="8">
        <v>0</v>
      </c>
      <c r="XJ124" s="8">
        <v>0</v>
      </c>
      <c r="XK124" s="8">
        <v>0</v>
      </c>
      <c r="XL124" s="8">
        <v>0</v>
      </c>
      <c r="XM124" s="8">
        <v>0</v>
      </c>
      <c r="XN124" s="8">
        <v>0</v>
      </c>
      <c r="XO124" s="8">
        <v>0</v>
      </c>
      <c r="XP124" s="8">
        <v>0</v>
      </c>
      <c r="XQ124" s="8">
        <v>0</v>
      </c>
      <c r="XR124" s="8">
        <v>0</v>
      </c>
      <c r="XS124" s="8">
        <v>0</v>
      </c>
      <c r="XT124" s="8">
        <v>0</v>
      </c>
      <c r="XU124" s="8">
        <v>0</v>
      </c>
      <c r="XV124" s="8">
        <v>0</v>
      </c>
      <c r="XW124" s="8">
        <v>0</v>
      </c>
      <c r="XX124" s="8">
        <v>0</v>
      </c>
      <c r="XY124" s="8">
        <v>0</v>
      </c>
      <c r="XZ124" s="8">
        <v>0</v>
      </c>
      <c r="YA124" s="8">
        <v>0</v>
      </c>
      <c r="YB124" s="8" t="s">
        <v>150</v>
      </c>
      <c r="YC124" s="8">
        <v>0</v>
      </c>
      <c r="YD124" s="8">
        <v>0</v>
      </c>
      <c r="YE124" s="8">
        <v>0</v>
      </c>
      <c r="YF124" s="8">
        <v>0</v>
      </c>
      <c r="YG124" s="8">
        <v>0</v>
      </c>
      <c r="YH124" s="8">
        <v>0</v>
      </c>
      <c r="YI124" s="8">
        <v>0</v>
      </c>
      <c r="YJ124" s="8">
        <v>0</v>
      </c>
      <c r="YK124" s="8">
        <v>0</v>
      </c>
      <c r="YL124" s="8">
        <v>0</v>
      </c>
      <c r="YM124" s="8">
        <v>0</v>
      </c>
      <c r="YN124" s="8">
        <v>0</v>
      </c>
      <c r="YO124" s="8">
        <v>0</v>
      </c>
      <c r="YP124" s="8">
        <v>0</v>
      </c>
      <c r="YQ124" s="8">
        <v>0</v>
      </c>
      <c r="YR124" s="8">
        <v>0</v>
      </c>
      <c r="YS124" s="8">
        <v>0</v>
      </c>
      <c r="YT124" s="8">
        <v>0</v>
      </c>
      <c r="YU124" s="8">
        <v>0</v>
      </c>
      <c r="YV124" s="8">
        <v>0</v>
      </c>
      <c r="YW124" s="8">
        <v>0</v>
      </c>
      <c r="YX124" s="8">
        <v>0</v>
      </c>
      <c r="YY124" s="8">
        <v>0</v>
      </c>
      <c r="YZ124" s="8">
        <v>0</v>
      </c>
      <c r="ZA124" s="8">
        <v>0</v>
      </c>
      <c r="ZB124" s="8">
        <v>0</v>
      </c>
      <c r="ZC124" s="8">
        <v>0</v>
      </c>
      <c r="ZD124" s="8">
        <v>0</v>
      </c>
      <c r="ZE124" s="8">
        <v>0</v>
      </c>
      <c r="ZF124" s="8">
        <v>0</v>
      </c>
    </row>
    <row r="125" spans="2:682" x14ac:dyDescent="0.2">
      <c r="B125" s="196" t="s">
        <v>522</v>
      </c>
      <c r="C125" s="7">
        <v>203162</v>
      </c>
      <c r="D125" s="7" t="s">
        <v>502</v>
      </c>
      <c r="E125" s="197">
        <v>14</v>
      </c>
      <c r="F125" s="7" t="s">
        <v>523</v>
      </c>
      <c r="G125" s="197"/>
      <c r="H125" s="8">
        <v>0</v>
      </c>
      <c r="I125" s="8">
        <v>0</v>
      </c>
      <c r="J125" s="8">
        <v>0</v>
      </c>
      <c r="K125" s="8">
        <v>0</v>
      </c>
      <c r="L125" s="8">
        <v>0</v>
      </c>
      <c r="M125" s="8">
        <v>0</v>
      </c>
      <c r="N125" s="8">
        <v>0</v>
      </c>
      <c r="O125" s="8">
        <v>0</v>
      </c>
      <c r="P125" s="8">
        <v>0</v>
      </c>
      <c r="Q125" s="8">
        <v>0</v>
      </c>
      <c r="R125" s="8">
        <v>0</v>
      </c>
      <c r="S125" s="8">
        <v>0</v>
      </c>
      <c r="T125" s="8">
        <v>0</v>
      </c>
      <c r="U125" s="8">
        <v>0</v>
      </c>
      <c r="V125" s="8">
        <v>0</v>
      </c>
      <c r="W125" s="8">
        <v>0</v>
      </c>
      <c r="X125" s="8">
        <v>0</v>
      </c>
      <c r="Y125" s="8">
        <v>0</v>
      </c>
      <c r="Z125" s="8">
        <v>0</v>
      </c>
      <c r="AA125" s="8">
        <v>0</v>
      </c>
      <c r="AB125" s="8">
        <v>0</v>
      </c>
      <c r="AC125" s="8">
        <v>0</v>
      </c>
      <c r="AD125" s="8">
        <v>0</v>
      </c>
      <c r="AE125" s="8">
        <v>0</v>
      </c>
      <c r="AF125" s="8">
        <v>0</v>
      </c>
      <c r="AG125" s="8">
        <v>0</v>
      </c>
      <c r="AH125" s="8">
        <v>0</v>
      </c>
      <c r="AI125" s="8">
        <v>0</v>
      </c>
      <c r="AJ125" s="8">
        <v>0</v>
      </c>
      <c r="AK125" s="8">
        <v>0</v>
      </c>
      <c r="AL125" s="8">
        <v>-6122</v>
      </c>
      <c r="AM125" s="8">
        <v>57208</v>
      </c>
      <c r="AN125" s="8">
        <v>-15823</v>
      </c>
      <c r="AO125" s="8">
        <v>-47868</v>
      </c>
      <c r="AP125" s="8">
        <v>-211766</v>
      </c>
      <c r="AQ125" s="8">
        <v>0</v>
      </c>
      <c r="AR125" s="8">
        <v>0</v>
      </c>
      <c r="AS125" s="8">
        <v>0</v>
      </c>
      <c r="AT125" s="8">
        <v>0</v>
      </c>
      <c r="AU125" s="8">
        <v>0</v>
      </c>
      <c r="AV125" s="8">
        <v>1895</v>
      </c>
      <c r="AW125" s="8">
        <v>-77940</v>
      </c>
      <c r="AX125" s="8">
        <v>-420429</v>
      </c>
      <c r="AY125" s="8">
        <v>-420450</v>
      </c>
      <c r="AZ125" s="8">
        <v>-412466</v>
      </c>
      <c r="BA125" s="8">
        <v>0</v>
      </c>
      <c r="BB125" s="8">
        <v>0</v>
      </c>
      <c r="BC125" s="8">
        <v>0</v>
      </c>
      <c r="BD125" s="8">
        <v>0</v>
      </c>
      <c r="BE125" s="8">
        <v>0</v>
      </c>
      <c r="BF125" s="8" t="s">
        <v>150</v>
      </c>
      <c r="BG125" s="8" t="s">
        <v>150</v>
      </c>
      <c r="BH125" s="8" t="s">
        <v>150</v>
      </c>
      <c r="BI125" s="8" t="s">
        <v>150</v>
      </c>
      <c r="BJ125" s="8" t="s">
        <v>150</v>
      </c>
      <c r="BK125" s="8">
        <v>-1</v>
      </c>
      <c r="BL125" s="8">
        <v>-1</v>
      </c>
      <c r="BM125" s="8">
        <v>0</v>
      </c>
      <c r="BN125" s="8">
        <v>0</v>
      </c>
      <c r="BO125" s="8">
        <v>0</v>
      </c>
      <c r="BP125" s="8">
        <v>-65816</v>
      </c>
      <c r="BQ125" s="8">
        <v>-82822</v>
      </c>
      <c r="BR125" s="8">
        <v>-39110</v>
      </c>
      <c r="BS125" s="8">
        <v>-68463</v>
      </c>
      <c r="BT125" s="8">
        <v>27643</v>
      </c>
      <c r="BU125" s="8">
        <v>0</v>
      </c>
      <c r="BV125" s="8">
        <v>0</v>
      </c>
      <c r="BW125" s="8">
        <v>0</v>
      </c>
      <c r="BX125" s="8">
        <v>0</v>
      </c>
      <c r="BY125" s="8">
        <v>0</v>
      </c>
      <c r="BZ125" s="8">
        <v>0</v>
      </c>
      <c r="CA125" s="8">
        <v>0</v>
      </c>
      <c r="CB125" s="8">
        <v>0</v>
      </c>
      <c r="CC125" s="8">
        <v>0</v>
      </c>
      <c r="CD125" s="8">
        <v>0</v>
      </c>
      <c r="CE125" s="8">
        <v>0</v>
      </c>
      <c r="CF125" s="8">
        <v>0</v>
      </c>
      <c r="CG125" s="8">
        <v>0</v>
      </c>
      <c r="CH125" s="8">
        <v>0</v>
      </c>
      <c r="CI125" s="8">
        <v>0</v>
      </c>
      <c r="CJ125" s="8">
        <v>0</v>
      </c>
      <c r="CK125" s="8">
        <v>0</v>
      </c>
      <c r="CL125" s="8">
        <v>-516621</v>
      </c>
      <c r="CM125" s="8">
        <v>-192591</v>
      </c>
      <c r="CN125" s="8">
        <v>1007953</v>
      </c>
      <c r="CO125" s="8">
        <v>0</v>
      </c>
      <c r="CP125" s="8">
        <v>0</v>
      </c>
      <c r="CQ125" s="8">
        <v>0</v>
      </c>
      <c r="CR125" s="8">
        <v>0</v>
      </c>
      <c r="CS125" s="8">
        <v>0</v>
      </c>
      <c r="CT125" s="8">
        <v>0</v>
      </c>
      <c r="CU125" s="8">
        <v>0</v>
      </c>
      <c r="CV125" s="8">
        <v>0</v>
      </c>
      <c r="CW125" s="8">
        <v>0</v>
      </c>
      <c r="CX125" s="8">
        <v>0</v>
      </c>
      <c r="CY125" s="8">
        <v>0</v>
      </c>
      <c r="CZ125" s="8">
        <v>0</v>
      </c>
      <c r="DA125" s="8">
        <v>0</v>
      </c>
      <c r="DB125" s="8">
        <v>0</v>
      </c>
      <c r="DC125" s="8">
        <v>0</v>
      </c>
      <c r="DD125" s="8">
        <v>0</v>
      </c>
      <c r="DE125" s="8">
        <v>0</v>
      </c>
      <c r="DF125" s="8">
        <v>0</v>
      </c>
      <c r="DG125" s="8">
        <v>0</v>
      </c>
      <c r="DH125" s="8">
        <v>0</v>
      </c>
      <c r="DI125" s="8" t="s">
        <v>150</v>
      </c>
      <c r="DJ125" s="8" t="s">
        <v>150</v>
      </c>
      <c r="DK125" s="8" t="s">
        <v>150</v>
      </c>
      <c r="DL125" s="8" t="s">
        <v>150</v>
      </c>
      <c r="DM125" s="8" t="s">
        <v>150</v>
      </c>
      <c r="DN125" s="8">
        <v>0</v>
      </c>
      <c r="DO125" s="8">
        <v>0</v>
      </c>
      <c r="DP125" s="8">
        <v>0</v>
      </c>
      <c r="DQ125" s="8">
        <v>0</v>
      </c>
      <c r="DR125" s="8">
        <v>0</v>
      </c>
      <c r="DS125" s="8">
        <v>-460</v>
      </c>
      <c r="DT125" s="8">
        <v>534</v>
      </c>
      <c r="DU125" s="8">
        <v>0</v>
      </c>
      <c r="DV125" s="8">
        <v>0</v>
      </c>
      <c r="DW125" s="8">
        <v>0</v>
      </c>
      <c r="DX125" s="8">
        <v>0</v>
      </c>
      <c r="DY125" s="8">
        <v>0</v>
      </c>
      <c r="DZ125" s="8">
        <v>0</v>
      </c>
      <c r="EA125" s="8">
        <v>0</v>
      </c>
      <c r="EB125" s="8">
        <v>0</v>
      </c>
      <c r="EC125" s="8">
        <v>646107</v>
      </c>
      <c r="ED125" s="8">
        <v>-229851</v>
      </c>
      <c r="EE125" s="8">
        <v>224227</v>
      </c>
      <c r="EF125" s="8">
        <v>503708</v>
      </c>
      <c r="EG125" s="8">
        <v>-312955</v>
      </c>
      <c r="EH125" s="8">
        <v>0</v>
      </c>
      <c r="EI125" s="8">
        <v>0</v>
      </c>
      <c r="EJ125" s="8">
        <v>0</v>
      </c>
      <c r="EK125" s="8">
        <v>0</v>
      </c>
      <c r="EL125" s="8">
        <v>0</v>
      </c>
      <c r="EM125" s="8">
        <v>0</v>
      </c>
      <c r="EN125" s="8">
        <v>0</v>
      </c>
      <c r="EO125" s="8">
        <v>0</v>
      </c>
      <c r="EP125" s="8">
        <v>0</v>
      </c>
      <c r="EQ125" s="8">
        <v>0</v>
      </c>
      <c r="ER125" s="8">
        <v>0</v>
      </c>
      <c r="ES125" s="8">
        <v>0</v>
      </c>
      <c r="ET125" s="8">
        <v>0</v>
      </c>
      <c r="EU125" s="8">
        <v>0</v>
      </c>
      <c r="EV125" s="8">
        <v>0</v>
      </c>
      <c r="EW125" s="8">
        <v>0</v>
      </c>
      <c r="EX125" s="8">
        <v>0</v>
      </c>
      <c r="EY125" s="8">
        <v>0</v>
      </c>
      <c r="EZ125" s="8">
        <v>0</v>
      </c>
      <c r="FA125" s="8">
        <v>0</v>
      </c>
      <c r="FB125" s="8">
        <v>0</v>
      </c>
      <c r="FC125" s="8">
        <v>0</v>
      </c>
      <c r="FD125" s="8">
        <v>0</v>
      </c>
      <c r="FE125" s="8">
        <v>0</v>
      </c>
      <c r="FF125" s="8">
        <v>0</v>
      </c>
      <c r="FG125" s="8">
        <v>0</v>
      </c>
      <c r="FH125" s="8">
        <v>0</v>
      </c>
      <c r="FI125" s="8">
        <v>0</v>
      </c>
      <c r="FJ125" s="8">
        <v>0</v>
      </c>
      <c r="FK125" s="8">
        <v>0</v>
      </c>
      <c r="FL125" s="8">
        <v>25711</v>
      </c>
      <c r="FM125" s="8">
        <v>48144</v>
      </c>
      <c r="FN125" s="8">
        <v>100591</v>
      </c>
      <c r="FO125" s="8">
        <v>143380</v>
      </c>
      <c r="FP125" s="8">
        <v>37731</v>
      </c>
      <c r="FQ125" s="8">
        <v>0</v>
      </c>
      <c r="FR125" s="8">
        <v>0</v>
      </c>
      <c r="FS125" s="8">
        <v>0</v>
      </c>
      <c r="FT125" s="8">
        <v>0</v>
      </c>
      <c r="FU125" s="8">
        <v>0</v>
      </c>
      <c r="FV125" s="8">
        <v>-73024</v>
      </c>
      <c r="FW125" s="8">
        <v>41433</v>
      </c>
      <c r="FX125" s="8">
        <v>162372</v>
      </c>
      <c r="FY125" s="8">
        <v>0</v>
      </c>
      <c r="FZ125" s="8">
        <v>0</v>
      </c>
      <c r="GA125" s="8">
        <v>0</v>
      </c>
      <c r="GB125" s="8">
        <v>0</v>
      </c>
      <c r="GC125" s="8">
        <v>0</v>
      </c>
      <c r="GD125" s="8">
        <v>0</v>
      </c>
      <c r="GE125" s="8">
        <v>0</v>
      </c>
      <c r="GF125" s="8">
        <v>0</v>
      </c>
      <c r="GG125" s="8">
        <v>0</v>
      </c>
      <c r="GH125" s="8">
        <v>0</v>
      </c>
      <c r="GI125" s="8">
        <v>0</v>
      </c>
      <c r="GJ125" s="8">
        <v>0</v>
      </c>
      <c r="GK125" s="8">
        <v>0</v>
      </c>
      <c r="GL125" s="8">
        <v>0</v>
      </c>
      <c r="GM125" s="8">
        <v>0</v>
      </c>
      <c r="GN125" s="8">
        <v>0</v>
      </c>
      <c r="GO125" s="8">
        <v>0</v>
      </c>
      <c r="GP125" s="8">
        <v>0</v>
      </c>
      <c r="GQ125" s="8">
        <v>0</v>
      </c>
      <c r="GR125" s="8">
        <v>0</v>
      </c>
      <c r="GS125" s="8">
        <v>0</v>
      </c>
      <c r="GT125" s="8">
        <v>0</v>
      </c>
      <c r="GU125" s="8">
        <v>0</v>
      </c>
      <c r="GV125" s="8">
        <v>0</v>
      </c>
      <c r="GW125" s="8">
        <v>0</v>
      </c>
      <c r="GX125" s="8">
        <v>0</v>
      </c>
      <c r="GY125" s="8">
        <v>0</v>
      </c>
      <c r="GZ125" s="8">
        <v>0</v>
      </c>
      <c r="HA125" s="8">
        <v>0</v>
      </c>
      <c r="HB125" s="8">
        <v>0</v>
      </c>
      <c r="HC125" s="8">
        <v>0</v>
      </c>
      <c r="HD125" s="8">
        <v>0</v>
      </c>
      <c r="HE125" s="8">
        <v>0</v>
      </c>
      <c r="HF125" s="8">
        <v>0</v>
      </c>
      <c r="HG125" s="8">
        <v>0</v>
      </c>
      <c r="HH125" s="8">
        <v>0</v>
      </c>
      <c r="HI125" s="8">
        <v>0</v>
      </c>
      <c r="HJ125" s="8">
        <v>0</v>
      </c>
      <c r="HK125" s="8">
        <v>0</v>
      </c>
      <c r="HL125" s="8">
        <v>0</v>
      </c>
      <c r="HM125" s="8">
        <v>0</v>
      </c>
      <c r="HN125" s="8">
        <v>0</v>
      </c>
      <c r="HO125" s="8">
        <v>0</v>
      </c>
      <c r="HP125" s="8" t="s">
        <v>150</v>
      </c>
      <c r="HQ125" s="8" t="s">
        <v>150</v>
      </c>
      <c r="HR125" s="8" t="s">
        <v>150</v>
      </c>
      <c r="HS125" s="8" t="s">
        <v>150</v>
      </c>
      <c r="HT125" s="8">
        <v>325359</v>
      </c>
      <c r="HU125" s="8">
        <v>233688</v>
      </c>
      <c r="HV125" s="8">
        <v>261406</v>
      </c>
      <c r="HW125" s="8">
        <v>165552</v>
      </c>
      <c r="HX125" s="8">
        <v>70333</v>
      </c>
      <c r="HY125" s="8">
        <v>-478</v>
      </c>
      <c r="HZ125" s="8">
        <v>-38</v>
      </c>
      <c r="IA125" s="8">
        <v>-1056</v>
      </c>
      <c r="IB125" s="8">
        <v>-5410</v>
      </c>
      <c r="IC125" s="8" t="s">
        <v>150</v>
      </c>
      <c r="ID125" s="8">
        <v>0</v>
      </c>
      <c r="IE125" s="8">
        <v>0</v>
      </c>
      <c r="IF125" s="8">
        <v>0</v>
      </c>
      <c r="IG125" s="8">
        <v>0</v>
      </c>
      <c r="IH125" s="8">
        <v>0</v>
      </c>
      <c r="II125" s="8">
        <v>0</v>
      </c>
      <c r="IJ125" s="8">
        <v>0</v>
      </c>
      <c r="IK125" s="8">
        <v>0</v>
      </c>
      <c r="IL125" s="8">
        <v>0</v>
      </c>
      <c r="IM125" s="8">
        <v>0</v>
      </c>
      <c r="IN125" s="8">
        <v>0</v>
      </c>
      <c r="IO125" s="8">
        <v>0</v>
      </c>
      <c r="IP125" s="8" t="s">
        <v>150</v>
      </c>
      <c r="IQ125" s="8" t="s">
        <v>150</v>
      </c>
      <c r="IR125" s="8" t="s">
        <v>150</v>
      </c>
      <c r="IS125" s="8">
        <v>0</v>
      </c>
      <c r="IT125" s="8">
        <v>0</v>
      </c>
      <c r="IU125" s="8" t="s">
        <v>150</v>
      </c>
      <c r="IV125" s="8" t="s">
        <v>150</v>
      </c>
      <c r="IW125" s="8" t="s">
        <v>150</v>
      </c>
      <c r="IX125" s="8">
        <v>-30844</v>
      </c>
      <c r="IY125" s="8">
        <v>-38929</v>
      </c>
      <c r="IZ125" s="8">
        <v>-88838</v>
      </c>
      <c r="JA125" s="8">
        <v>-77324</v>
      </c>
      <c r="JB125" s="8">
        <v>-128821</v>
      </c>
      <c r="JC125" s="8">
        <v>0</v>
      </c>
      <c r="JD125" s="8">
        <v>0</v>
      </c>
      <c r="JE125" s="8">
        <v>0</v>
      </c>
      <c r="JF125" s="8">
        <v>0</v>
      </c>
      <c r="JG125" s="8">
        <v>0</v>
      </c>
      <c r="JH125" s="8">
        <v>0</v>
      </c>
      <c r="JI125" s="8">
        <v>0</v>
      </c>
      <c r="JJ125" s="8">
        <v>0</v>
      </c>
      <c r="JK125" s="8">
        <v>0</v>
      </c>
      <c r="JL125" s="8">
        <v>0</v>
      </c>
      <c r="JM125" s="8">
        <v>0</v>
      </c>
      <c r="JN125" s="8">
        <v>0</v>
      </c>
      <c r="JO125" s="8">
        <v>0</v>
      </c>
      <c r="JP125" s="8">
        <v>0</v>
      </c>
      <c r="JQ125" s="8">
        <v>0</v>
      </c>
      <c r="JR125" s="8">
        <v>0</v>
      </c>
      <c r="JS125" s="8">
        <v>0</v>
      </c>
      <c r="JT125" s="8">
        <v>0</v>
      </c>
      <c r="JU125" s="8">
        <v>0</v>
      </c>
      <c r="JV125" s="8">
        <v>0</v>
      </c>
      <c r="JW125" s="8">
        <v>438008</v>
      </c>
      <c r="JX125" s="8">
        <v>436493</v>
      </c>
      <c r="JY125" s="8">
        <v>458340</v>
      </c>
      <c r="JZ125" s="8">
        <v>435269</v>
      </c>
      <c r="KA125" s="8">
        <v>466593</v>
      </c>
      <c r="KB125" s="8">
        <v>0</v>
      </c>
      <c r="KC125" s="8">
        <v>0</v>
      </c>
      <c r="KD125" s="8">
        <v>0</v>
      </c>
      <c r="KE125" s="8">
        <v>0</v>
      </c>
      <c r="KF125" s="8">
        <v>0</v>
      </c>
      <c r="KG125" s="8">
        <v>0</v>
      </c>
      <c r="KH125" s="8">
        <v>0</v>
      </c>
      <c r="KI125" s="8">
        <v>0</v>
      </c>
      <c r="KJ125" s="8">
        <v>0</v>
      </c>
      <c r="KK125" s="8" t="s">
        <v>150</v>
      </c>
      <c r="KL125" s="8">
        <v>0</v>
      </c>
      <c r="KM125" s="8">
        <v>0</v>
      </c>
      <c r="KN125" s="8">
        <v>0</v>
      </c>
      <c r="KO125" s="8">
        <v>0</v>
      </c>
      <c r="KP125" s="8" t="s">
        <v>150</v>
      </c>
      <c r="KQ125" s="8">
        <v>0</v>
      </c>
      <c r="KR125" s="8">
        <v>0</v>
      </c>
      <c r="KS125" s="8">
        <v>0</v>
      </c>
      <c r="KT125" s="8">
        <v>0</v>
      </c>
      <c r="KU125" s="8">
        <v>0</v>
      </c>
      <c r="KV125" s="8">
        <v>-350078</v>
      </c>
      <c r="KW125" s="8">
        <v>-336585</v>
      </c>
      <c r="KX125" s="8">
        <v>-344113</v>
      </c>
      <c r="KY125" s="8">
        <v>-327852</v>
      </c>
      <c r="KZ125" s="8">
        <v>-347376</v>
      </c>
      <c r="LA125" s="8">
        <v>0</v>
      </c>
      <c r="LB125" s="8">
        <v>0</v>
      </c>
      <c r="LC125" s="8">
        <v>0</v>
      </c>
      <c r="LD125" s="8">
        <v>0</v>
      </c>
      <c r="LE125" s="8">
        <v>0</v>
      </c>
      <c r="LF125" s="8">
        <v>0</v>
      </c>
      <c r="LG125" s="8">
        <v>0</v>
      </c>
      <c r="LH125" s="8">
        <v>0</v>
      </c>
      <c r="LI125" s="8">
        <v>0</v>
      </c>
      <c r="LJ125" s="8">
        <v>0</v>
      </c>
      <c r="LK125" s="8">
        <v>0</v>
      </c>
      <c r="LL125" s="8">
        <v>0</v>
      </c>
      <c r="LM125" s="8" t="s">
        <v>150</v>
      </c>
      <c r="LN125" s="8" t="s">
        <v>150</v>
      </c>
      <c r="LO125" s="8" t="s">
        <v>150</v>
      </c>
      <c r="LP125" s="8">
        <v>0</v>
      </c>
      <c r="LQ125" s="8">
        <v>0</v>
      </c>
      <c r="LR125" s="8">
        <v>0</v>
      </c>
      <c r="LS125" s="8">
        <v>0</v>
      </c>
      <c r="LT125" s="8">
        <v>0</v>
      </c>
      <c r="LU125" s="8">
        <v>0</v>
      </c>
      <c r="LV125" s="8">
        <v>0</v>
      </c>
      <c r="LW125" s="8">
        <v>0</v>
      </c>
      <c r="LX125" s="8">
        <v>0</v>
      </c>
      <c r="LY125" s="8">
        <v>0</v>
      </c>
      <c r="LZ125" s="8">
        <v>0</v>
      </c>
      <c r="MA125" s="8">
        <v>0</v>
      </c>
      <c r="MB125" s="8">
        <v>0</v>
      </c>
      <c r="MC125" s="8">
        <v>0</v>
      </c>
      <c r="MD125" s="8">
        <v>0</v>
      </c>
      <c r="ME125" s="8">
        <v>0</v>
      </c>
      <c r="MF125" s="8">
        <v>0</v>
      </c>
      <c r="MG125" s="8">
        <v>0</v>
      </c>
      <c r="MH125" s="8">
        <v>0</v>
      </c>
      <c r="MI125" s="8">
        <v>0</v>
      </c>
      <c r="MJ125" s="8">
        <v>0</v>
      </c>
      <c r="MK125" s="8">
        <v>0</v>
      </c>
      <c r="ML125" s="8">
        <v>0</v>
      </c>
      <c r="MM125" s="8">
        <v>0</v>
      </c>
      <c r="MN125" s="8">
        <v>0</v>
      </c>
      <c r="MO125" s="8">
        <v>0</v>
      </c>
      <c r="MP125" s="8">
        <v>0</v>
      </c>
      <c r="MQ125" s="8">
        <v>0</v>
      </c>
      <c r="MR125" s="8">
        <v>0</v>
      </c>
      <c r="MS125" s="8">
        <v>0</v>
      </c>
      <c r="MT125" s="8">
        <v>0</v>
      </c>
      <c r="MU125" s="8">
        <v>0</v>
      </c>
      <c r="MV125" s="8">
        <v>0</v>
      </c>
      <c r="MW125" s="8">
        <v>0</v>
      </c>
      <c r="MX125" s="8">
        <v>0</v>
      </c>
      <c r="MY125" s="8" t="s">
        <v>150</v>
      </c>
      <c r="MZ125" s="8" t="s">
        <v>150</v>
      </c>
      <c r="NA125" s="8" t="s">
        <v>150</v>
      </c>
      <c r="NB125" s="8" t="s">
        <v>150</v>
      </c>
      <c r="NC125" s="8" t="s">
        <v>150</v>
      </c>
      <c r="ND125" s="8">
        <v>0</v>
      </c>
      <c r="NE125" s="8">
        <v>0</v>
      </c>
      <c r="NF125" s="8">
        <v>0</v>
      </c>
      <c r="NG125" s="8">
        <v>0</v>
      </c>
      <c r="NH125" s="8">
        <v>0</v>
      </c>
      <c r="NI125" s="8">
        <v>0</v>
      </c>
      <c r="NJ125" s="8">
        <v>0</v>
      </c>
      <c r="NK125" s="8">
        <v>0</v>
      </c>
      <c r="NL125" s="8">
        <v>0</v>
      </c>
      <c r="NM125" s="8">
        <v>0</v>
      </c>
      <c r="NN125" s="8">
        <v>0</v>
      </c>
      <c r="NO125" s="8">
        <v>0</v>
      </c>
      <c r="NP125" s="8">
        <v>0</v>
      </c>
      <c r="NQ125" s="8">
        <v>0</v>
      </c>
      <c r="NR125" s="8">
        <v>0</v>
      </c>
      <c r="NS125" s="8">
        <v>0</v>
      </c>
      <c r="NT125" s="8">
        <v>0</v>
      </c>
      <c r="NU125" s="8">
        <v>0</v>
      </c>
      <c r="NV125" s="8">
        <v>0</v>
      </c>
      <c r="NW125" s="8">
        <v>0</v>
      </c>
      <c r="NX125" s="8" t="s">
        <v>150</v>
      </c>
      <c r="NY125" s="8" t="s">
        <v>150</v>
      </c>
      <c r="NZ125" s="8" t="s">
        <v>150</v>
      </c>
      <c r="OA125" s="8" t="s">
        <v>150</v>
      </c>
      <c r="OB125" s="8">
        <v>0</v>
      </c>
      <c r="OC125" s="8">
        <v>0</v>
      </c>
      <c r="OD125" s="8">
        <v>0</v>
      </c>
      <c r="OE125" s="8">
        <v>0</v>
      </c>
      <c r="OF125" s="8">
        <v>0</v>
      </c>
      <c r="OG125" s="8">
        <v>0</v>
      </c>
      <c r="OH125" s="8">
        <v>0</v>
      </c>
      <c r="OI125" s="8">
        <v>0</v>
      </c>
      <c r="OJ125" s="8">
        <v>0</v>
      </c>
      <c r="OK125" s="8">
        <v>0</v>
      </c>
      <c r="OL125" s="8">
        <v>0</v>
      </c>
      <c r="OM125" s="8">
        <v>0</v>
      </c>
      <c r="ON125" s="8">
        <v>0</v>
      </c>
      <c r="OO125" s="8">
        <v>0</v>
      </c>
      <c r="OP125" s="8">
        <v>0</v>
      </c>
      <c r="OQ125" s="8">
        <v>0</v>
      </c>
      <c r="OR125" s="8">
        <v>-537</v>
      </c>
      <c r="OS125" s="8">
        <v>-4939</v>
      </c>
      <c r="OT125" s="8">
        <v>3005</v>
      </c>
      <c r="OU125" s="8">
        <v>21970</v>
      </c>
      <c r="OV125" s="8">
        <v>-3131</v>
      </c>
      <c r="OW125" s="8">
        <v>0</v>
      </c>
      <c r="OX125" s="8">
        <v>0</v>
      </c>
      <c r="OY125" s="8">
        <v>0</v>
      </c>
      <c r="OZ125" s="8">
        <v>0</v>
      </c>
      <c r="PA125" s="8">
        <v>0</v>
      </c>
      <c r="PB125" s="8">
        <v>0</v>
      </c>
      <c r="PC125" s="8">
        <v>0</v>
      </c>
      <c r="PD125" s="8">
        <v>0</v>
      </c>
      <c r="PE125" s="8">
        <v>0</v>
      </c>
      <c r="PF125" s="8">
        <v>0</v>
      </c>
      <c r="PG125" s="8">
        <v>0</v>
      </c>
      <c r="PH125" s="8">
        <v>0</v>
      </c>
      <c r="PI125" s="8">
        <v>0</v>
      </c>
      <c r="PJ125" s="8">
        <v>0</v>
      </c>
      <c r="PK125" s="8">
        <v>0</v>
      </c>
      <c r="PL125" s="8">
        <v>0</v>
      </c>
      <c r="PM125" s="8">
        <v>0</v>
      </c>
      <c r="PN125" s="8">
        <v>0</v>
      </c>
      <c r="PO125" s="8">
        <v>0</v>
      </c>
      <c r="PP125" s="8">
        <v>0</v>
      </c>
      <c r="PQ125" s="8">
        <v>0</v>
      </c>
      <c r="PR125" s="8">
        <v>0</v>
      </c>
      <c r="PS125" s="8">
        <v>0</v>
      </c>
      <c r="PT125" s="8">
        <v>0</v>
      </c>
      <c r="PU125" s="8">
        <v>0</v>
      </c>
      <c r="PV125" s="8">
        <v>2497808</v>
      </c>
      <c r="PW125" s="8">
        <v>2489578</v>
      </c>
      <c r="PX125" s="8">
        <v>2280863</v>
      </c>
      <c r="PY125" s="8">
        <v>2249518</v>
      </c>
      <c r="PZ125" s="8">
        <v>0</v>
      </c>
      <c r="QA125" s="8">
        <v>0</v>
      </c>
      <c r="QB125" s="8">
        <v>0</v>
      </c>
      <c r="QC125" s="8">
        <v>0</v>
      </c>
      <c r="QD125" s="8">
        <v>0</v>
      </c>
      <c r="QE125" s="8">
        <v>0</v>
      </c>
      <c r="QF125" s="8">
        <v>0</v>
      </c>
      <c r="QG125" s="8">
        <v>0</v>
      </c>
      <c r="QH125" s="8">
        <v>0</v>
      </c>
      <c r="QI125" s="8">
        <v>0</v>
      </c>
      <c r="QJ125" s="8">
        <v>0</v>
      </c>
      <c r="QK125" s="8">
        <v>217284</v>
      </c>
      <c r="QL125" s="8">
        <v>-26897</v>
      </c>
      <c r="QM125" s="8">
        <v>880954</v>
      </c>
      <c r="QN125" s="8">
        <v>2286380</v>
      </c>
      <c r="QO125" s="8">
        <v>-3091393</v>
      </c>
      <c r="QP125" s="8">
        <v>0</v>
      </c>
      <c r="QQ125" s="8">
        <v>0</v>
      </c>
      <c r="QR125" s="8">
        <v>0</v>
      </c>
      <c r="QS125" s="8">
        <v>0</v>
      </c>
      <c r="QT125" s="8">
        <v>0</v>
      </c>
      <c r="QU125" s="8">
        <v>0</v>
      </c>
      <c r="QV125" s="8">
        <v>0</v>
      </c>
      <c r="QW125" s="8">
        <v>0</v>
      </c>
      <c r="QX125" s="8">
        <v>0</v>
      </c>
      <c r="QY125" s="8">
        <v>0</v>
      </c>
      <c r="QZ125" s="8">
        <v>0</v>
      </c>
      <c r="RA125" s="8">
        <v>0</v>
      </c>
      <c r="RB125" s="8">
        <v>0</v>
      </c>
      <c r="RC125" s="8">
        <v>0</v>
      </c>
      <c r="RD125" s="8">
        <v>0</v>
      </c>
      <c r="RE125" s="8" t="s">
        <v>150</v>
      </c>
      <c r="RF125" s="8" t="s">
        <v>150</v>
      </c>
      <c r="RG125" s="8" t="s">
        <v>150</v>
      </c>
      <c r="RH125" s="8" t="s">
        <v>150</v>
      </c>
      <c r="RI125" s="8" t="s">
        <v>150</v>
      </c>
      <c r="RJ125" s="8">
        <v>0</v>
      </c>
      <c r="RK125" s="8">
        <v>0</v>
      </c>
      <c r="RL125" s="8">
        <v>0</v>
      </c>
      <c r="RM125" s="8">
        <v>0</v>
      </c>
      <c r="RN125" s="8" t="s">
        <v>150</v>
      </c>
      <c r="RO125" s="8">
        <v>-1350</v>
      </c>
      <c r="RP125" s="8">
        <v>0</v>
      </c>
      <c r="RQ125" s="8">
        <v>0</v>
      </c>
      <c r="RR125" s="8">
        <v>0</v>
      </c>
      <c r="RS125" s="8">
        <v>0</v>
      </c>
      <c r="RT125" s="8">
        <v>0</v>
      </c>
      <c r="RU125" s="8">
        <v>0</v>
      </c>
      <c r="RV125" s="8">
        <v>0</v>
      </c>
      <c r="RW125" s="8">
        <v>0</v>
      </c>
      <c r="RX125" s="8">
        <v>0</v>
      </c>
      <c r="RY125" s="8">
        <v>29870687</v>
      </c>
      <c r="RZ125" s="8">
        <v>30273647</v>
      </c>
      <c r="SA125" s="8">
        <v>29176454</v>
      </c>
      <c r="SB125" s="8">
        <v>28001481</v>
      </c>
      <c r="SC125" s="8">
        <v>28200439</v>
      </c>
      <c r="SD125" s="8">
        <v>0</v>
      </c>
      <c r="SE125" s="8">
        <v>0</v>
      </c>
      <c r="SF125" s="8">
        <v>0</v>
      </c>
      <c r="SG125" s="8">
        <v>0</v>
      </c>
      <c r="SH125" s="8">
        <v>0</v>
      </c>
      <c r="SI125" s="8">
        <v>0</v>
      </c>
      <c r="SJ125" s="8">
        <v>0</v>
      </c>
      <c r="SK125" s="8">
        <v>0</v>
      </c>
      <c r="SL125" s="8">
        <v>0</v>
      </c>
      <c r="SM125" s="8">
        <v>0</v>
      </c>
      <c r="SN125" s="8">
        <v>-4882</v>
      </c>
      <c r="SO125" s="8">
        <v>-3299</v>
      </c>
      <c r="SP125" s="8">
        <v>-1903</v>
      </c>
      <c r="SQ125" s="8">
        <v>-15782</v>
      </c>
      <c r="SR125" s="8">
        <v>-18817</v>
      </c>
      <c r="SS125" s="8">
        <v>0</v>
      </c>
      <c r="ST125" s="8">
        <v>0</v>
      </c>
      <c r="SU125" s="8">
        <v>0</v>
      </c>
      <c r="SV125" s="8">
        <v>0</v>
      </c>
      <c r="SW125" s="8">
        <v>523116</v>
      </c>
      <c r="SX125" s="8">
        <v>0</v>
      </c>
      <c r="SY125" s="8">
        <v>0</v>
      </c>
      <c r="SZ125" s="8">
        <v>0</v>
      </c>
      <c r="TA125" s="8">
        <v>0</v>
      </c>
      <c r="TB125" s="8">
        <v>17252695</v>
      </c>
      <c r="TC125" s="8">
        <v>-4446</v>
      </c>
      <c r="TD125" s="8">
        <v>-420089</v>
      </c>
      <c r="TE125" s="8">
        <v>-406694</v>
      </c>
      <c r="TF125" s="8">
        <v>-83880</v>
      </c>
      <c r="TG125" s="8">
        <v>-214259</v>
      </c>
      <c r="TH125" s="8">
        <v>543</v>
      </c>
      <c r="TI125" s="8">
        <v>543</v>
      </c>
      <c r="TJ125" s="8">
        <v>521</v>
      </c>
      <c r="TK125" s="8">
        <v>363</v>
      </c>
      <c r="TL125" s="8">
        <v>463</v>
      </c>
      <c r="TM125" s="8">
        <v>0</v>
      </c>
      <c r="TN125" s="8">
        <v>0</v>
      </c>
      <c r="TO125" s="8">
        <v>0</v>
      </c>
      <c r="TP125" s="8">
        <v>0</v>
      </c>
      <c r="TQ125" s="8">
        <v>0</v>
      </c>
      <c r="TR125" s="8">
        <v>0</v>
      </c>
      <c r="TS125" s="8">
        <v>0</v>
      </c>
      <c r="TT125" s="8">
        <v>0</v>
      </c>
      <c r="TU125" s="8">
        <v>0</v>
      </c>
      <c r="TV125" s="8">
        <v>0</v>
      </c>
      <c r="TW125" s="8">
        <v>0</v>
      </c>
      <c r="TX125" s="8">
        <v>0</v>
      </c>
      <c r="TY125" s="8">
        <v>0</v>
      </c>
      <c r="TZ125" s="8">
        <v>0</v>
      </c>
      <c r="UA125" s="8">
        <v>0</v>
      </c>
      <c r="UB125" s="8">
        <v>-31375</v>
      </c>
      <c r="UC125" s="8">
        <v>-20</v>
      </c>
      <c r="UD125" s="8">
        <v>0</v>
      </c>
      <c r="UE125" s="8">
        <v>0</v>
      </c>
      <c r="UF125" s="8">
        <v>0</v>
      </c>
      <c r="UG125" s="8">
        <v>110035</v>
      </c>
      <c r="UH125" s="8">
        <v>120867</v>
      </c>
      <c r="UI125" s="8">
        <v>108092</v>
      </c>
      <c r="UJ125" s="8">
        <v>87278</v>
      </c>
      <c r="UK125" s="8">
        <v>101225</v>
      </c>
      <c r="UL125" s="8">
        <v>0</v>
      </c>
      <c r="UM125" s="8">
        <v>0</v>
      </c>
      <c r="UN125" s="8">
        <v>0</v>
      </c>
      <c r="UO125" s="8">
        <v>0</v>
      </c>
      <c r="UP125" s="8">
        <v>0</v>
      </c>
      <c r="UQ125" s="8">
        <v>0</v>
      </c>
      <c r="UR125" s="8">
        <v>0</v>
      </c>
      <c r="US125" s="8">
        <v>0</v>
      </c>
      <c r="UT125" s="8">
        <v>0</v>
      </c>
      <c r="UU125" s="8">
        <v>0</v>
      </c>
      <c r="UV125" s="8">
        <v>0</v>
      </c>
      <c r="UW125" s="8">
        <v>0</v>
      </c>
      <c r="UX125" s="8">
        <v>0</v>
      </c>
      <c r="UY125" s="8">
        <v>0</v>
      </c>
      <c r="UZ125" s="8">
        <v>0</v>
      </c>
      <c r="VA125" s="8">
        <v>0</v>
      </c>
      <c r="VB125" s="8">
        <v>0</v>
      </c>
      <c r="VC125" s="8">
        <v>0</v>
      </c>
      <c r="VD125" s="8">
        <v>0</v>
      </c>
      <c r="VE125" s="8">
        <v>0</v>
      </c>
      <c r="VF125" s="8">
        <v>0</v>
      </c>
      <c r="VG125" s="8">
        <v>0</v>
      </c>
      <c r="VH125" s="8">
        <v>0</v>
      </c>
      <c r="VI125" s="8">
        <v>0</v>
      </c>
      <c r="VJ125" s="8">
        <v>0</v>
      </c>
      <c r="VK125" s="8">
        <v>0</v>
      </c>
      <c r="VL125" s="8">
        <v>0</v>
      </c>
      <c r="VM125" s="8">
        <v>0</v>
      </c>
      <c r="VN125" s="8">
        <v>0</v>
      </c>
      <c r="VO125" s="8">
        <v>0</v>
      </c>
      <c r="VP125" s="8">
        <v>0</v>
      </c>
      <c r="VQ125" s="8">
        <v>0</v>
      </c>
      <c r="VR125" s="8">
        <v>0</v>
      </c>
      <c r="VS125" s="8">
        <v>0</v>
      </c>
      <c r="VT125" s="8">
        <v>0</v>
      </c>
      <c r="VU125" s="8">
        <v>0</v>
      </c>
      <c r="VV125" s="8">
        <v>0</v>
      </c>
      <c r="VW125" s="8">
        <v>0</v>
      </c>
      <c r="VX125" s="8">
        <v>0</v>
      </c>
      <c r="VY125" s="8">
        <v>0</v>
      </c>
      <c r="VZ125" s="8">
        <v>0</v>
      </c>
      <c r="WA125" s="8">
        <v>0</v>
      </c>
      <c r="WB125" s="8">
        <v>0</v>
      </c>
      <c r="WC125" s="8">
        <v>0</v>
      </c>
      <c r="WD125" s="8">
        <v>0</v>
      </c>
      <c r="WE125" s="8">
        <v>0</v>
      </c>
      <c r="WF125" s="8">
        <v>0</v>
      </c>
      <c r="WG125" s="8">
        <v>0</v>
      </c>
      <c r="WH125" s="8">
        <v>0</v>
      </c>
      <c r="WI125" s="8">
        <v>0</v>
      </c>
      <c r="WJ125" s="8">
        <v>43842</v>
      </c>
      <c r="WK125" s="8">
        <v>-24534</v>
      </c>
      <c r="WL125" s="8">
        <v>-59171</v>
      </c>
      <c r="WM125" s="8">
        <v>-11943</v>
      </c>
      <c r="WN125" s="8">
        <v>-30762</v>
      </c>
      <c r="WO125" s="8">
        <v>61018</v>
      </c>
      <c r="WP125" s="8">
        <v>95678</v>
      </c>
      <c r="WQ125" s="8">
        <v>58753</v>
      </c>
      <c r="WR125" s="8">
        <v>87952</v>
      </c>
      <c r="WS125" s="8">
        <v>92204</v>
      </c>
      <c r="WT125" s="8">
        <v>0</v>
      </c>
      <c r="WU125" s="8">
        <v>0</v>
      </c>
      <c r="WV125" s="8">
        <v>0</v>
      </c>
      <c r="WW125" s="8">
        <v>0</v>
      </c>
      <c r="WX125" s="8">
        <v>0</v>
      </c>
      <c r="WY125" s="8">
        <v>0</v>
      </c>
      <c r="WZ125" s="8">
        <v>0</v>
      </c>
      <c r="XA125" s="8">
        <v>0</v>
      </c>
      <c r="XB125" s="8">
        <v>0</v>
      </c>
      <c r="XC125" s="8">
        <v>0</v>
      </c>
      <c r="XD125" s="8">
        <v>0</v>
      </c>
      <c r="XE125" s="8">
        <v>-2539</v>
      </c>
      <c r="XF125" s="8">
        <v>-21264</v>
      </c>
      <c r="XG125" s="8">
        <v>7861</v>
      </c>
      <c r="XH125" s="8">
        <v>7385</v>
      </c>
      <c r="XI125" s="8">
        <v>0</v>
      </c>
      <c r="XJ125" s="8">
        <v>0</v>
      </c>
      <c r="XK125" s="8">
        <v>0</v>
      </c>
      <c r="XL125" s="8">
        <v>0</v>
      </c>
      <c r="XM125" s="8">
        <v>0</v>
      </c>
      <c r="XN125" s="8">
        <v>0</v>
      </c>
      <c r="XO125" s="8">
        <v>0</v>
      </c>
      <c r="XP125" s="8">
        <v>0</v>
      </c>
      <c r="XQ125" s="8">
        <v>0</v>
      </c>
      <c r="XR125" s="8">
        <v>0</v>
      </c>
      <c r="XS125" s="8">
        <v>0</v>
      </c>
      <c r="XT125" s="8">
        <v>0</v>
      </c>
      <c r="XU125" s="8">
        <v>0</v>
      </c>
      <c r="XV125" s="8">
        <v>0</v>
      </c>
      <c r="XW125" s="8">
        <v>0</v>
      </c>
      <c r="XX125" s="8">
        <v>0</v>
      </c>
      <c r="XY125" s="8">
        <v>0</v>
      </c>
      <c r="XZ125" s="8">
        <v>0</v>
      </c>
      <c r="YA125" s="8">
        <v>0</v>
      </c>
      <c r="YB125" s="8" t="s">
        <v>150</v>
      </c>
      <c r="YC125" s="8">
        <v>0</v>
      </c>
      <c r="YD125" s="8">
        <v>0</v>
      </c>
      <c r="YE125" s="8">
        <v>0</v>
      </c>
      <c r="YF125" s="8">
        <v>0</v>
      </c>
      <c r="YG125" s="8">
        <v>0</v>
      </c>
      <c r="YH125" s="8">
        <v>0</v>
      </c>
      <c r="YI125" s="8">
        <v>0</v>
      </c>
      <c r="YJ125" s="8">
        <v>0</v>
      </c>
      <c r="YK125" s="8">
        <v>0</v>
      </c>
      <c r="YL125" s="8">
        <v>0</v>
      </c>
      <c r="YM125" s="8">
        <v>0</v>
      </c>
      <c r="YN125" s="8">
        <v>0</v>
      </c>
      <c r="YO125" s="8">
        <v>0</v>
      </c>
      <c r="YP125" s="8">
        <v>0</v>
      </c>
      <c r="YQ125" s="8">
        <v>0</v>
      </c>
      <c r="YR125" s="8">
        <v>0</v>
      </c>
      <c r="YS125" s="8">
        <v>0</v>
      </c>
      <c r="YT125" s="8">
        <v>0</v>
      </c>
      <c r="YU125" s="8">
        <v>0</v>
      </c>
      <c r="YV125" s="8">
        <v>0</v>
      </c>
      <c r="YW125" s="8">
        <v>0</v>
      </c>
      <c r="YX125" s="8">
        <v>0</v>
      </c>
      <c r="YY125" s="8">
        <v>0</v>
      </c>
      <c r="YZ125" s="8">
        <v>0</v>
      </c>
      <c r="ZA125" s="8">
        <v>0</v>
      </c>
      <c r="ZB125" s="8">
        <v>0</v>
      </c>
      <c r="ZC125" s="8">
        <v>0</v>
      </c>
      <c r="ZD125" s="8">
        <v>0</v>
      </c>
      <c r="ZE125" s="8">
        <v>0</v>
      </c>
      <c r="ZF125" s="8">
        <v>0</v>
      </c>
    </row>
    <row r="126" spans="2:682" x14ac:dyDescent="0.2">
      <c r="B126" s="195"/>
      <c r="C126" s="192"/>
      <c r="D126" s="7" t="s">
        <v>502</v>
      </c>
      <c r="E126" s="197">
        <v>15</v>
      </c>
      <c r="F126" s="195" t="s">
        <v>524</v>
      </c>
      <c r="G126" s="194"/>
    </row>
    <row r="127" spans="2:682" x14ac:dyDescent="0.2">
      <c r="B127" s="196" t="s">
        <v>525</v>
      </c>
      <c r="C127" s="7">
        <v>203163</v>
      </c>
      <c r="D127" s="7" t="s">
        <v>502</v>
      </c>
      <c r="E127" s="197">
        <v>16</v>
      </c>
      <c r="F127" s="7" t="s">
        <v>519</v>
      </c>
      <c r="G127" s="197"/>
      <c r="H127" s="8">
        <v>0</v>
      </c>
      <c r="I127" s="8">
        <v>0</v>
      </c>
      <c r="J127" s="8">
        <v>0</v>
      </c>
      <c r="K127" s="8">
        <v>0</v>
      </c>
      <c r="L127" s="8">
        <v>0</v>
      </c>
      <c r="M127" s="8">
        <v>0</v>
      </c>
      <c r="N127" s="8">
        <v>0</v>
      </c>
      <c r="O127" s="8">
        <v>0</v>
      </c>
      <c r="P127" s="8">
        <v>0</v>
      </c>
      <c r="Q127" s="8">
        <v>0</v>
      </c>
      <c r="R127" s="8">
        <v>20737225</v>
      </c>
      <c r="S127" s="8">
        <v>25170459</v>
      </c>
      <c r="T127" s="8">
        <v>24758708</v>
      </c>
      <c r="U127" s="8">
        <v>24307494</v>
      </c>
      <c r="V127" s="8">
        <v>16791264</v>
      </c>
      <c r="W127" s="8">
        <v>0</v>
      </c>
      <c r="X127" s="8">
        <v>0</v>
      </c>
      <c r="Y127" s="8">
        <v>0</v>
      </c>
      <c r="Z127" s="8">
        <v>0</v>
      </c>
      <c r="AA127" s="8">
        <v>0</v>
      </c>
      <c r="AB127" s="8">
        <v>35623376</v>
      </c>
      <c r="AC127" s="8">
        <v>37137341</v>
      </c>
      <c r="AD127" s="8">
        <v>36167367</v>
      </c>
      <c r="AE127" s="8">
        <v>0</v>
      </c>
      <c r="AF127" s="8">
        <v>0</v>
      </c>
      <c r="AG127" s="8">
        <v>0</v>
      </c>
      <c r="AH127" s="8">
        <v>0</v>
      </c>
      <c r="AI127" s="8">
        <v>0</v>
      </c>
      <c r="AJ127" s="8">
        <v>0</v>
      </c>
      <c r="AK127" s="8">
        <v>0</v>
      </c>
      <c r="AL127" s="8">
        <v>47821543</v>
      </c>
      <c r="AM127" s="8">
        <v>50274942</v>
      </c>
      <c r="AN127" s="8">
        <v>49261444</v>
      </c>
      <c r="AO127" s="8">
        <v>50011337</v>
      </c>
      <c r="AP127" s="8">
        <v>45638989</v>
      </c>
      <c r="AQ127" s="8">
        <v>4390893</v>
      </c>
      <c r="AR127" s="8">
        <v>4388749</v>
      </c>
      <c r="AS127" s="8">
        <v>4055614</v>
      </c>
      <c r="AT127" s="8">
        <v>3724466</v>
      </c>
      <c r="AU127" s="8">
        <v>3893642</v>
      </c>
      <c r="AV127" s="8">
        <v>3380342</v>
      </c>
      <c r="AW127" s="8">
        <v>3945529</v>
      </c>
      <c r="AX127" s="8">
        <v>3689993</v>
      </c>
      <c r="AY127" s="8">
        <v>3510201</v>
      </c>
      <c r="AZ127" s="8">
        <v>4593055</v>
      </c>
      <c r="BA127" s="8">
        <v>0</v>
      </c>
      <c r="BB127" s="8">
        <v>0</v>
      </c>
      <c r="BC127" s="8">
        <v>0</v>
      </c>
      <c r="BD127" s="8">
        <v>0</v>
      </c>
      <c r="BE127" s="8">
        <v>16193625</v>
      </c>
      <c r="BF127" s="8" t="s">
        <v>150</v>
      </c>
      <c r="BG127" s="8" t="s">
        <v>150</v>
      </c>
      <c r="BH127" s="8" t="s">
        <v>150</v>
      </c>
      <c r="BI127" s="8" t="s">
        <v>150</v>
      </c>
      <c r="BJ127" s="8" t="s">
        <v>150</v>
      </c>
      <c r="BK127" s="8">
        <v>2227279</v>
      </c>
      <c r="BL127" s="8">
        <v>2305084</v>
      </c>
      <c r="BM127" s="8">
        <v>2323310</v>
      </c>
      <c r="BN127" s="8">
        <v>2288700</v>
      </c>
      <c r="BO127" s="8">
        <v>0</v>
      </c>
      <c r="BP127" s="8">
        <v>6844378</v>
      </c>
      <c r="BQ127" s="8">
        <v>6331008</v>
      </c>
      <c r="BR127" s="8">
        <v>6477445</v>
      </c>
      <c r="BS127" s="8">
        <v>6011541</v>
      </c>
      <c r="BT127" s="8">
        <v>7676047</v>
      </c>
      <c r="BU127" s="8">
        <v>611492</v>
      </c>
      <c r="BV127" s="8">
        <v>556482</v>
      </c>
      <c r="BW127" s="8">
        <v>0</v>
      </c>
      <c r="BX127" s="8">
        <v>551748</v>
      </c>
      <c r="BY127" s="8">
        <v>579315</v>
      </c>
      <c r="BZ127" s="8">
        <v>10361585</v>
      </c>
      <c r="CA127" s="8">
        <v>10404439</v>
      </c>
      <c r="CB127" s="8">
        <v>10322206</v>
      </c>
      <c r="CC127" s="8">
        <v>10349208</v>
      </c>
      <c r="CD127" s="8">
        <v>10552200</v>
      </c>
      <c r="CE127" s="8">
        <v>1820</v>
      </c>
      <c r="CF127" s="8">
        <v>18549</v>
      </c>
      <c r="CG127" s="8">
        <v>32435</v>
      </c>
      <c r="CH127" s="8">
        <v>87934</v>
      </c>
      <c r="CI127" s="8">
        <v>0</v>
      </c>
      <c r="CJ127" s="8">
        <v>4367125</v>
      </c>
      <c r="CK127" s="8">
        <v>4771366</v>
      </c>
      <c r="CL127" s="8">
        <v>4306274</v>
      </c>
      <c r="CM127" s="8">
        <v>3837111</v>
      </c>
      <c r="CN127" s="8">
        <v>4368787</v>
      </c>
      <c r="CO127" s="8">
        <v>0</v>
      </c>
      <c r="CP127" s="8">
        <v>0</v>
      </c>
      <c r="CQ127" s="8">
        <v>0</v>
      </c>
      <c r="CR127" s="8">
        <v>0</v>
      </c>
      <c r="CS127" s="8">
        <v>60628689</v>
      </c>
      <c r="CT127" s="8">
        <v>699407</v>
      </c>
      <c r="CU127" s="8">
        <v>632049</v>
      </c>
      <c r="CV127" s="8">
        <v>604560</v>
      </c>
      <c r="CW127" s="8">
        <v>473434</v>
      </c>
      <c r="CX127" s="8">
        <v>492761</v>
      </c>
      <c r="CY127" s="8">
        <v>0</v>
      </c>
      <c r="CZ127" s="8">
        <v>0</v>
      </c>
      <c r="DA127" s="8">
        <v>0</v>
      </c>
      <c r="DB127" s="8">
        <v>0</v>
      </c>
      <c r="DC127" s="8">
        <v>0</v>
      </c>
      <c r="DD127" s="8">
        <v>0</v>
      </c>
      <c r="DE127" s="8">
        <v>0</v>
      </c>
      <c r="DF127" s="8">
        <v>0</v>
      </c>
      <c r="DG127" s="8">
        <v>0</v>
      </c>
      <c r="DH127" s="8">
        <v>0</v>
      </c>
      <c r="DI127" s="8" t="s">
        <v>150</v>
      </c>
      <c r="DJ127" s="8" t="s">
        <v>150</v>
      </c>
      <c r="DK127" s="8" t="s">
        <v>150</v>
      </c>
      <c r="DL127" s="8" t="s">
        <v>150</v>
      </c>
      <c r="DM127" s="8" t="s">
        <v>150</v>
      </c>
      <c r="DN127" s="8">
        <v>6466972</v>
      </c>
      <c r="DO127" s="8">
        <v>6555634</v>
      </c>
      <c r="DP127" s="8">
        <v>6304360</v>
      </c>
      <c r="DQ127" s="8">
        <v>6100817</v>
      </c>
      <c r="DR127" s="8">
        <v>6076562</v>
      </c>
      <c r="DS127" s="8">
        <v>352543</v>
      </c>
      <c r="DT127" s="8">
        <v>434116</v>
      </c>
      <c r="DU127" s="8">
        <v>451387</v>
      </c>
      <c r="DV127" s="8">
        <v>497125</v>
      </c>
      <c r="DW127" s="8">
        <v>465412</v>
      </c>
      <c r="DX127" s="8">
        <v>0</v>
      </c>
      <c r="DY127" s="8">
        <v>0</v>
      </c>
      <c r="DZ127" s="8">
        <v>0</v>
      </c>
      <c r="EA127" s="8">
        <v>0</v>
      </c>
      <c r="EB127" s="8">
        <v>0</v>
      </c>
      <c r="EC127" s="8">
        <v>34597442</v>
      </c>
      <c r="ED127" s="8">
        <v>37757456</v>
      </c>
      <c r="EE127" s="8">
        <v>37962028</v>
      </c>
      <c r="EF127" s="8">
        <v>34093439</v>
      </c>
      <c r="EG127" s="8">
        <v>36067465</v>
      </c>
      <c r="EH127" s="8">
        <v>15288333</v>
      </c>
      <c r="EI127" s="8">
        <v>16795715</v>
      </c>
      <c r="EJ127" s="8">
        <v>15502196</v>
      </c>
      <c r="EK127" s="8">
        <v>16045519</v>
      </c>
      <c r="EL127" s="8">
        <v>16314154</v>
      </c>
      <c r="EM127" s="8">
        <v>0</v>
      </c>
      <c r="EN127" s="8">
        <v>0</v>
      </c>
      <c r="EO127" s="8">
        <v>0</v>
      </c>
      <c r="EP127" s="8">
        <v>0</v>
      </c>
      <c r="EQ127" s="8">
        <v>0</v>
      </c>
      <c r="ER127" s="8">
        <v>0</v>
      </c>
      <c r="ES127" s="8">
        <v>0</v>
      </c>
      <c r="ET127" s="8">
        <v>0</v>
      </c>
      <c r="EU127" s="8">
        <v>0</v>
      </c>
      <c r="EV127" s="8">
        <v>0</v>
      </c>
      <c r="EW127" s="8">
        <v>0</v>
      </c>
      <c r="EX127" s="8">
        <v>0</v>
      </c>
      <c r="EY127" s="8">
        <v>0</v>
      </c>
      <c r="EZ127" s="8">
        <v>0</v>
      </c>
      <c r="FA127" s="8">
        <v>0</v>
      </c>
      <c r="FB127" s="8">
        <v>1591777</v>
      </c>
      <c r="FC127" s="8">
        <v>2130923</v>
      </c>
      <c r="FD127" s="8">
        <v>1974975</v>
      </c>
      <c r="FE127" s="8">
        <v>2761794</v>
      </c>
      <c r="FF127" s="8">
        <v>1945789</v>
      </c>
      <c r="FG127" s="8">
        <v>107959</v>
      </c>
      <c r="FH127" s="8">
        <v>116389</v>
      </c>
      <c r="FI127" s="8">
        <v>108706</v>
      </c>
      <c r="FJ127" s="8">
        <v>114483</v>
      </c>
      <c r="FK127" s="8">
        <v>111108</v>
      </c>
      <c r="FL127" s="8">
        <v>3654577</v>
      </c>
      <c r="FM127" s="8">
        <v>4421473</v>
      </c>
      <c r="FN127" s="8">
        <v>5621905</v>
      </c>
      <c r="FO127" s="8">
        <v>6087130</v>
      </c>
      <c r="FP127" s="8">
        <v>6775632</v>
      </c>
      <c r="FQ127" s="8">
        <v>0</v>
      </c>
      <c r="FR127" s="8">
        <v>0</v>
      </c>
      <c r="FS127" s="8">
        <v>0</v>
      </c>
      <c r="FT127" s="8">
        <v>0</v>
      </c>
      <c r="FU127" s="8">
        <v>0</v>
      </c>
      <c r="FV127" s="8">
        <v>0</v>
      </c>
      <c r="FW127" s="8">
        <v>0</v>
      </c>
      <c r="FX127" s="8">
        <v>0</v>
      </c>
      <c r="FY127" s="8">
        <v>0</v>
      </c>
      <c r="FZ127" s="8">
        <v>0</v>
      </c>
      <c r="GA127" s="8">
        <v>0</v>
      </c>
      <c r="GB127" s="8">
        <v>0</v>
      </c>
      <c r="GC127" s="8">
        <v>0</v>
      </c>
      <c r="GD127" s="8">
        <v>0</v>
      </c>
      <c r="GE127" s="8">
        <v>0</v>
      </c>
      <c r="GF127" s="8">
        <v>0</v>
      </c>
      <c r="GG127" s="8">
        <v>0</v>
      </c>
      <c r="GH127" s="8">
        <v>0</v>
      </c>
      <c r="GI127" s="8">
        <v>0</v>
      </c>
      <c r="GJ127" s="8">
        <v>0</v>
      </c>
      <c r="GK127" s="8">
        <v>0</v>
      </c>
      <c r="GL127" s="8">
        <v>0</v>
      </c>
      <c r="GM127" s="8">
        <v>0</v>
      </c>
      <c r="GN127" s="8">
        <v>0</v>
      </c>
      <c r="GO127" s="8">
        <v>0</v>
      </c>
      <c r="GP127" s="8">
        <v>1428859</v>
      </c>
      <c r="GQ127" s="8">
        <v>1425723</v>
      </c>
      <c r="GR127" s="8">
        <v>1332223</v>
      </c>
      <c r="GS127" s="8">
        <v>0</v>
      </c>
      <c r="GT127" s="8">
        <v>0</v>
      </c>
      <c r="GU127" s="8">
        <v>239499</v>
      </c>
      <c r="GV127" s="8">
        <v>249909</v>
      </c>
      <c r="GW127" s="8">
        <v>237457</v>
      </c>
      <c r="GX127" s="8">
        <v>233312</v>
      </c>
      <c r="GY127" s="8">
        <v>231767</v>
      </c>
      <c r="GZ127" s="8">
        <v>0</v>
      </c>
      <c r="HA127" s="8">
        <v>0</v>
      </c>
      <c r="HB127" s="8">
        <v>0</v>
      </c>
      <c r="HC127" s="8">
        <v>0</v>
      </c>
      <c r="HD127" s="8">
        <v>0</v>
      </c>
      <c r="HE127" s="8">
        <v>126</v>
      </c>
      <c r="HF127" s="8">
        <v>140</v>
      </c>
      <c r="HG127" s="8">
        <v>144</v>
      </c>
      <c r="HH127" s="8">
        <v>169</v>
      </c>
      <c r="HI127" s="8">
        <v>111</v>
      </c>
      <c r="HJ127" s="8">
        <v>14260203</v>
      </c>
      <c r="HK127" s="8">
        <v>15347455</v>
      </c>
      <c r="HL127" s="8">
        <v>14474049</v>
      </c>
      <c r="HM127" s="8">
        <v>15460516</v>
      </c>
      <c r="HN127" s="8">
        <v>15066856</v>
      </c>
      <c r="HO127" s="8">
        <v>0</v>
      </c>
      <c r="HP127" s="8" t="s">
        <v>150</v>
      </c>
      <c r="HQ127" s="8" t="s">
        <v>150</v>
      </c>
      <c r="HR127" s="8" t="s">
        <v>150</v>
      </c>
      <c r="HS127" s="8" t="s">
        <v>150</v>
      </c>
      <c r="HT127" s="8">
        <v>20737225</v>
      </c>
      <c r="HU127" s="8">
        <v>25170459</v>
      </c>
      <c r="HV127" s="8">
        <v>24545307</v>
      </c>
      <c r="HW127" s="8">
        <v>23857494</v>
      </c>
      <c r="HX127" s="8">
        <v>24798843</v>
      </c>
      <c r="HY127" s="8">
        <v>0</v>
      </c>
      <c r="HZ127" s="8">
        <v>0</v>
      </c>
      <c r="IA127" s="8">
        <v>0</v>
      </c>
      <c r="IB127" s="8">
        <v>0</v>
      </c>
      <c r="IC127" s="8" t="s">
        <v>150</v>
      </c>
      <c r="ID127" s="8">
        <v>3207233</v>
      </c>
      <c r="IE127" s="8">
        <v>3121716</v>
      </c>
      <c r="IF127" s="8">
        <v>2861250</v>
      </c>
      <c r="IG127" s="8">
        <v>2881250</v>
      </c>
      <c r="IH127" s="8">
        <v>3013598</v>
      </c>
      <c r="II127" s="8">
        <v>1186982</v>
      </c>
      <c r="IJ127" s="8">
        <v>1220139</v>
      </c>
      <c r="IK127" s="8">
        <v>887766</v>
      </c>
      <c r="IL127" s="8">
        <v>1052728</v>
      </c>
      <c r="IM127" s="8">
        <v>1180987</v>
      </c>
      <c r="IN127" s="8">
        <v>0</v>
      </c>
      <c r="IO127" s="8">
        <v>0</v>
      </c>
      <c r="IP127" s="8" t="s">
        <v>150</v>
      </c>
      <c r="IQ127" s="8" t="s">
        <v>150</v>
      </c>
      <c r="IR127" s="8" t="s">
        <v>150</v>
      </c>
      <c r="IS127" s="8">
        <v>0</v>
      </c>
      <c r="IT127" s="8">
        <v>0</v>
      </c>
      <c r="IU127" s="8" t="s">
        <v>150</v>
      </c>
      <c r="IV127" s="8" t="s">
        <v>150</v>
      </c>
      <c r="IW127" s="8" t="s">
        <v>150</v>
      </c>
      <c r="IX127" s="8">
        <v>6832886</v>
      </c>
      <c r="IY127" s="8">
        <v>7243160</v>
      </c>
      <c r="IZ127" s="8">
        <v>7886493</v>
      </c>
      <c r="JA127" s="8">
        <v>8248909</v>
      </c>
      <c r="JB127" s="8">
        <v>9081201</v>
      </c>
      <c r="JC127" s="8">
        <v>0</v>
      </c>
      <c r="JD127" s="8">
        <v>0</v>
      </c>
      <c r="JE127" s="8">
        <v>0</v>
      </c>
      <c r="JF127" s="8">
        <v>0</v>
      </c>
      <c r="JG127" s="8">
        <v>0</v>
      </c>
      <c r="JH127" s="8">
        <v>0</v>
      </c>
      <c r="JI127" s="8">
        <v>0</v>
      </c>
      <c r="JJ127" s="8">
        <v>0</v>
      </c>
      <c r="JK127" s="8">
        <v>0</v>
      </c>
      <c r="JL127" s="8">
        <v>0</v>
      </c>
      <c r="JM127" s="8">
        <v>0</v>
      </c>
      <c r="JN127" s="8">
        <v>0</v>
      </c>
      <c r="JO127" s="8">
        <v>0</v>
      </c>
      <c r="JP127" s="8">
        <v>0</v>
      </c>
      <c r="JQ127" s="8">
        <v>0</v>
      </c>
      <c r="JR127" s="8">
        <v>35247</v>
      </c>
      <c r="JS127" s="8">
        <v>38426</v>
      </c>
      <c r="JT127" s="8">
        <v>0</v>
      </c>
      <c r="JU127" s="8">
        <v>0</v>
      </c>
      <c r="JV127" s="8">
        <v>0</v>
      </c>
      <c r="JW127" s="8">
        <v>3237148</v>
      </c>
      <c r="JX127" s="8">
        <v>3624752</v>
      </c>
      <c r="JY127" s="8">
        <v>3729444</v>
      </c>
      <c r="JZ127" s="8">
        <v>3578849</v>
      </c>
      <c r="KA127" s="8">
        <v>4293608</v>
      </c>
      <c r="KB127" s="8">
        <v>0</v>
      </c>
      <c r="KC127" s="8">
        <v>0</v>
      </c>
      <c r="KD127" s="8">
        <v>0</v>
      </c>
      <c r="KE127" s="8">
        <v>0</v>
      </c>
      <c r="KF127" s="8">
        <v>0</v>
      </c>
      <c r="KG127" s="8">
        <v>0</v>
      </c>
      <c r="KH127" s="8">
        <v>0</v>
      </c>
      <c r="KI127" s="8">
        <v>0</v>
      </c>
      <c r="KJ127" s="8">
        <v>0</v>
      </c>
      <c r="KK127" s="8" t="s">
        <v>150</v>
      </c>
      <c r="KL127" s="8">
        <v>0</v>
      </c>
      <c r="KM127" s="8">
        <v>0</v>
      </c>
      <c r="KN127" s="8">
        <v>0</v>
      </c>
      <c r="KO127" s="8">
        <v>0</v>
      </c>
      <c r="KP127" s="8" t="s">
        <v>150</v>
      </c>
      <c r="KQ127" s="8">
        <v>0</v>
      </c>
      <c r="KR127" s="8">
        <v>0</v>
      </c>
      <c r="KS127" s="8">
        <v>0</v>
      </c>
      <c r="KT127" s="8">
        <v>0</v>
      </c>
      <c r="KU127" s="8">
        <v>0</v>
      </c>
      <c r="KV127" s="8">
        <v>3334899</v>
      </c>
      <c r="KW127" s="8">
        <v>3843626</v>
      </c>
      <c r="KX127" s="8">
        <v>3659101</v>
      </c>
      <c r="KY127" s="8">
        <v>3579525</v>
      </c>
      <c r="KZ127" s="8">
        <v>3865011</v>
      </c>
      <c r="LA127" s="8">
        <v>0</v>
      </c>
      <c r="LB127" s="8">
        <v>0</v>
      </c>
      <c r="LC127" s="8">
        <v>0</v>
      </c>
      <c r="LD127" s="8">
        <v>0</v>
      </c>
      <c r="LE127" s="8">
        <v>0</v>
      </c>
      <c r="LF127" s="8">
        <v>0</v>
      </c>
      <c r="LG127" s="8">
        <v>0</v>
      </c>
      <c r="LH127" s="8">
        <v>0</v>
      </c>
      <c r="LI127" s="8">
        <v>0</v>
      </c>
      <c r="LJ127" s="8">
        <v>0</v>
      </c>
      <c r="LK127" s="8">
        <v>0</v>
      </c>
      <c r="LL127" s="8">
        <v>0</v>
      </c>
      <c r="LM127" s="8" t="s">
        <v>150</v>
      </c>
      <c r="LN127" s="8" t="s">
        <v>150</v>
      </c>
      <c r="LO127" s="8" t="s">
        <v>150</v>
      </c>
      <c r="LP127" s="8">
        <v>1201233</v>
      </c>
      <c r="LQ127" s="8">
        <v>1173621</v>
      </c>
      <c r="LR127" s="8">
        <v>1156890</v>
      </c>
      <c r="LS127" s="8">
        <v>1048536</v>
      </c>
      <c r="LT127" s="8">
        <v>949095</v>
      </c>
      <c r="LU127" s="8">
        <v>0</v>
      </c>
      <c r="LV127" s="8">
        <v>0</v>
      </c>
      <c r="LW127" s="8">
        <v>0</v>
      </c>
      <c r="LX127" s="8">
        <v>0</v>
      </c>
      <c r="LY127" s="8">
        <v>0</v>
      </c>
      <c r="LZ127" s="8">
        <v>1087533</v>
      </c>
      <c r="MA127" s="8">
        <v>1209658</v>
      </c>
      <c r="MB127" s="8">
        <v>849484</v>
      </c>
      <c r="MC127" s="8">
        <v>492911</v>
      </c>
      <c r="MD127" s="8">
        <v>848606</v>
      </c>
      <c r="ME127" s="8">
        <v>2533539</v>
      </c>
      <c r="MF127" s="8">
        <v>2599505</v>
      </c>
      <c r="MG127" s="8">
        <v>2586114</v>
      </c>
      <c r="MH127" s="8">
        <v>2610858</v>
      </c>
      <c r="MI127" s="8">
        <v>2645770</v>
      </c>
      <c r="MJ127" s="8">
        <v>20737225</v>
      </c>
      <c r="MK127" s="8">
        <v>25505646</v>
      </c>
      <c r="ML127" s="8">
        <v>24758708</v>
      </c>
      <c r="MM127" s="8">
        <v>24307494</v>
      </c>
      <c r="MN127" s="8">
        <v>24799</v>
      </c>
      <c r="MO127" s="8">
        <v>0</v>
      </c>
      <c r="MP127" s="8">
        <v>0</v>
      </c>
      <c r="MQ127" s="8">
        <v>0</v>
      </c>
      <c r="MR127" s="8">
        <v>0</v>
      </c>
      <c r="MS127" s="8">
        <v>0</v>
      </c>
      <c r="MT127" s="8">
        <v>0</v>
      </c>
      <c r="MU127" s="8">
        <v>0</v>
      </c>
      <c r="MV127" s="8">
        <v>0</v>
      </c>
      <c r="MW127" s="8">
        <v>0</v>
      </c>
      <c r="MX127" s="8">
        <v>0</v>
      </c>
      <c r="MY127" s="8" t="s">
        <v>150</v>
      </c>
      <c r="MZ127" s="8" t="s">
        <v>150</v>
      </c>
      <c r="NA127" s="8" t="s">
        <v>150</v>
      </c>
      <c r="NB127" s="8" t="s">
        <v>150</v>
      </c>
      <c r="NC127" s="8" t="s">
        <v>150</v>
      </c>
      <c r="ND127" s="8">
        <v>0</v>
      </c>
      <c r="NE127" s="8">
        <v>0</v>
      </c>
      <c r="NF127" s="8">
        <v>0</v>
      </c>
      <c r="NG127" s="8">
        <v>0</v>
      </c>
      <c r="NH127" s="8">
        <v>0</v>
      </c>
      <c r="NI127" s="8">
        <v>3072433</v>
      </c>
      <c r="NJ127" s="8">
        <v>4347781</v>
      </c>
      <c r="NK127" s="8">
        <v>3849080</v>
      </c>
      <c r="NL127" s="8">
        <v>4955179</v>
      </c>
      <c r="NM127" s="8">
        <v>6391848</v>
      </c>
      <c r="NN127" s="8">
        <v>0</v>
      </c>
      <c r="NO127" s="8">
        <v>0</v>
      </c>
      <c r="NP127" s="8">
        <v>0</v>
      </c>
      <c r="NQ127" s="8">
        <v>0</v>
      </c>
      <c r="NR127" s="8">
        <v>0</v>
      </c>
      <c r="NS127" s="8">
        <v>2883222</v>
      </c>
      <c r="NT127" s="8">
        <v>3212258</v>
      </c>
      <c r="NU127" s="8">
        <v>3038256</v>
      </c>
      <c r="NV127" s="8">
        <v>2958083</v>
      </c>
      <c r="NW127" s="8">
        <v>3004380</v>
      </c>
      <c r="NX127" s="8" t="s">
        <v>150</v>
      </c>
      <c r="NY127" s="8" t="s">
        <v>150</v>
      </c>
      <c r="NZ127" s="8" t="s">
        <v>150</v>
      </c>
      <c r="OA127" s="8" t="s">
        <v>150</v>
      </c>
      <c r="OB127" s="8">
        <v>0</v>
      </c>
      <c r="OC127" s="8">
        <v>2104893</v>
      </c>
      <c r="OD127" s="8">
        <v>2210686</v>
      </c>
      <c r="OE127" s="8">
        <v>2188086</v>
      </c>
      <c r="OF127" s="8">
        <v>2143636</v>
      </c>
      <c r="OG127" s="8">
        <v>2189899</v>
      </c>
      <c r="OH127" s="8">
        <v>0</v>
      </c>
      <c r="OI127" s="8">
        <v>0</v>
      </c>
      <c r="OJ127" s="8">
        <v>0</v>
      </c>
      <c r="OK127" s="8">
        <v>0</v>
      </c>
      <c r="OL127" s="8">
        <v>0</v>
      </c>
      <c r="OM127" s="8">
        <v>0</v>
      </c>
      <c r="ON127" s="8">
        <v>0</v>
      </c>
      <c r="OO127" s="8">
        <v>0</v>
      </c>
      <c r="OP127" s="8">
        <v>0</v>
      </c>
      <c r="OQ127" s="8">
        <v>0</v>
      </c>
      <c r="OR127" s="8">
        <v>10831356</v>
      </c>
      <c r="OS127" s="8">
        <v>12278023</v>
      </c>
      <c r="OT127" s="8">
        <v>10737574</v>
      </c>
      <c r="OU127" s="8">
        <v>9956067</v>
      </c>
      <c r="OV127" s="8">
        <v>12419664</v>
      </c>
      <c r="OW127" s="8">
        <v>19981</v>
      </c>
      <c r="OX127" s="8">
        <v>20820</v>
      </c>
      <c r="OY127" s="8">
        <v>20428</v>
      </c>
      <c r="OZ127" s="8">
        <v>20591</v>
      </c>
      <c r="PA127" s="8">
        <v>20752</v>
      </c>
      <c r="PB127" s="8">
        <v>24503183</v>
      </c>
      <c r="PC127" s="8">
        <v>28794602</v>
      </c>
      <c r="PD127" s="8">
        <v>27846763</v>
      </c>
      <c r="PE127" s="8">
        <v>27124144</v>
      </c>
      <c r="PF127" s="8">
        <v>27316594</v>
      </c>
      <c r="PG127" s="8">
        <v>0</v>
      </c>
      <c r="PH127" s="8">
        <v>0</v>
      </c>
      <c r="PI127" s="8">
        <v>0</v>
      </c>
      <c r="PJ127" s="8">
        <v>0</v>
      </c>
      <c r="PK127" s="8">
        <v>0</v>
      </c>
      <c r="PL127" s="8">
        <v>0</v>
      </c>
      <c r="PM127" s="8">
        <v>0</v>
      </c>
      <c r="PN127" s="8">
        <v>0</v>
      </c>
      <c r="PO127" s="8">
        <v>0</v>
      </c>
      <c r="PP127" s="8">
        <v>0</v>
      </c>
      <c r="PQ127" s="8">
        <v>690943</v>
      </c>
      <c r="PR127" s="8">
        <v>715159</v>
      </c>
      <c r="PS127" s="8">
        <v>719415</v>
      </c>
      <c r="PT127" s="8">
        <v>659621</v>
      </c>
      <c r="PU127" s="8">
        <v>699820</v>
      </c>
      <c r="PV127" s="8">
        <v>0</v>
      </c>
      <c r="PW127" s="8">
        <v>0</v>
      </c>
      <c r="PX127" s="8">
        <v>0</v>
      </c>
      <c r="PY127" s="8">
        <v>0</v>
      </c>
      <c r="PZ127" s="8">
        <v>2346858</v>
      </c>
      <c r="QA127" s="8">
        <v>-29870</v>
      </c>
      <c r="QB127" s="8">
        <v>-29870</v>
      </c>
      <c r="QC127" s="8">
        <v>-29870</v>
      </c>
      <c r="QD127" s="8">
        <v>-29752</v>
      </c>
      <c r="QE127" s="8">
        <v>-28534</v>
      </c>
      <c r="QF127" s="8">
        <v>597814</v>
      </c>
      <c r="QG127" s="8">
        <v>366570</v>
      </c>
      <c r="QH127" s="8">
        <v>524276</v>
      </c>
      <c r="QI127" s="8">
        <v>553931</v>
      </c>
      <c r="QJ127" s="8">
        <v>872357</v>
      </c>
      <c r="QK127" s="8">
        <v>15299651</v>
      </c>
      <c r="QL127" s="8">
        <v>16159593</v>
      </c>
      <c r="QM127" s="8">
        <v>15241847</v>
      </c>
      <c r="QN127" s="8">
        <v>16923319</v>
      </c>
      <c r="QO127" s="8">
        <v>17968595</v>
      </c>
      <c r="QP127" s="8">
        <v>0</v>
      </c>
      <c r="QQ127" s="8">
        <v>0</v>
      </c>
      <c r="QR127" s="8">
        <v>0</v>
      </c>
      <c r="QS127" s="8">
        <v>0</v>
      </c>
      <c r="QT127" s="8">
        <v>23898734</v>
      </c>
      <c r="QU127" s="8">
        <v>0</v>
      </c>
      <c r="QV127" s="8">
        <v>0</v>
      </c>
      <c r="QW127" s="8">
        <v>0</v>
      </c>
      <c r="QX127" s="8">
        <v>0</v>
      </c>
      <c r="QY127" s="8">
        <v>0</v>
      </c>
      <c r="QZ127" s="8">
        <v>0</v>
      </c>
      <c r="RA127" s="8">
        <v>0</v>
      </c>
      <c r="RB127" s="8">
        <v>0</v>
      </c>
      <c r="RC127" s="8">
        <v>0</v>
      </c>
      <c r="RD127" s="8">
        <v>0</v>
      </c>
      <c r="RE127" s="8" t="s">
        <v>150</v>
      </c>
      <c r="RF127" s="8" t="s">
        <v>150</v>
      </c>
      <c r="RG127" s="8" t="s">
        <v>150</v>
      </c>
      <c r="RH127" s="8" t="s">
        <v>150</v>
      </c>
      <c r="RI127" s="8" t="s">
        <v>150</v>
      </c>
      <c r="RJ127" s="8">
        <v>0</v>
      </c>
      <c r="RK127" s="8">
        <v>0</v>
      </c>
      <c r="RL127" s="8">
        <v>0</v>
      </c>
      <c r="RM127" s="8">
        <v>0</v>
      </c>
      <c r="RN127" s="8" t="s">
        <v>150</v>
      </c>
      <c r="RO127" s="8">
        <v>6384452</v>
      </c>
      <c r="RP127" s="8">
        <v>6669093</v>
      </c>
      <c r="RQ127" s="8">
        <v>6205786</v>
      </c>
      <c r="RR127" s="8">
        <v>6818609</v>
      </c>
      <c r="RS127" s="8" t="s">
        <v>150</v>
      </c>
      <c r="RT127" s="8">
        <v>17634004</v>
      </c>
      <c r="RU127" s="8">
        <v>17198411</v>
      </c>
      <c r="RV127" s="8">
        <v>16656871</v>
      </c>
      <c r="RW127" s="8">
        <v>14770291</v>
      </c>
      <c r="RX127" s="8">
        <v>14857500</v>
      </c>
      <c r="RY127" s="8">
        <v>757564</v>
      </c>
      <c r="RZ127" s="8">
        <v>1255989</v>
      </c>
      <c r="SA127" s="8">
        <v>961128</v>
      </c>
      <c r="SB127" s="8">
        <v>651915</v>
      </c>
      <c r="SC127" s="8">
        <v>792204</v>
      </c>
      <c r="SD127" s="8">
        <v>6005343</v>
      </c>
      <c r="SE127" s="8">
        <v>6061379</v>
      </c>
      <c r="SF127" s="8">
        <v>6280470</v>
      </c>
      <c r="SG127" s="8">
        <v>6558145</v>
      </c>
      <c r="SH127" s="8">
        <v>7798356</v>
      </c>
      <c r="SI127" s="8">
        <v>11836621</v>
      </c>
      <c r="SJ127" s="8">
        <v>11843362</v>
      </c>
      <c r="SK127" s="8">
        <v>11653559</v>
      </c>
      <c r="SL127" s="8">
        <v>11705618</v>
      </c>
      <c r="SM127" s="8">
        <v>11793690</v>
      </c>
      <c r="SN127" s="8">
        <v>7672656</v>
      </c>
      <c r="SO127" s="8">
        <v>8126011</v>
      </c>
      <c r="SP127" s="8">
        <v>8911765</v>
      </c>
      <c r="SQ127" s="8">
        <v>8607236</v>
      </c>
      <c r="SR127" s="8">
        <v>15265097</v>
      </c>
      <c r="SS127" s="8">
        <v>403485</v>
      </c>
      <c r="ST127" s="8">
        <v>483281</v>
      </c>
      <c r="SU127" s="8">
        <v>469586</v>
      </c>
      <c r="SV127" s="8">
        <v>238542</v>
      </c>
      <c r="SW127" s="8">
        <v>427715</v>
      </c>
      <c r="SX127" s="8">
        <v>0</v>
      </c>
      <c r="SY127" s="8">
        <v>0</v>
      </c>
      <c r="SZ127" s="8">
        <v>0</v>
      </c>
      <c r="TA127" s="8">
        <v>0</v>
      </c>
      <c r="TB127" s="8">
        <v>0</v>
      </c>
      <c r="TC127" s="8">
        <v>7581898</v>
      </c>
      <c r="TD127" s="8">
        <v>7963863</v>
      </c>
      <c r="TE127" s="8">
        <v>8180917</v>
      </c>
      <c r="TF127" s="8">
        <v>8438687</v>
      </c>
      <c r="TG127" s="8">
        <v>9260967</v>
      </c>
      <c r="TH127" s="8">
        <v>78008</v>
      </c>
      <c r="TI127" s="8">
        <v>82465</v>
      </c>
      <c r="TJ127" s="8">
        <v>80544</v>
      </c>
      <c r="TK127" s="8">
        <v>77540</v>
      </c>
      <c r="TL127" s="8">
        <v>78576</v>
      </c>
      <c r="TM127" s="8">
        <v>0</v>
      </c>
      <c r="TN127" s="8">
        <v>0</v>
      </c>
      <c r="TO127" s="8">
        <v>0</v>
      </c>
      <c r="TP127" s="8">
        <v>0</v>
      </c>
      <c r="TQ127" s="8">
        <v>0</v>
      </c>
      <c r="TR127" s="8">
        <v>0</v>
      </c>
      <c r="TS127" s="8">
        <v>0</v>
      </c>
      <c r="TT127" s="8">
        <v>0</v>
      </c>
      <c r="TU127" s="8">
        <v>0</v>
      </c>
      <c r="TV127" s="8">
        <v>0</v>
      </c>
      <c r="TW127" s="8">
        <v>663174</v>
      </c>
      <c r="TX127" s="8">
        <v>896416</v>
      </c>
      <c r="TY127" s="8">
        <v>759659</v>
      </c>
      <c r="TZ127" s="8">
        <v>536743</v>
      </c>
      <c r="UA127" s="8">
        <v>627535</v>
      </c>
      <c r="UB127" s="8">
        <v>9232417</v>
      </c>
      <c r="UC127" s="8">
        <v>8473018</v>
      </c>
      <c r="UD127" s="8">
        <v>8251578</v>
      </c>
      <c r="UE127" s="8">
        <v>7140929</v>
      </c>
      <c r="UF127" s="8">
        <v>5587463</v>
      </c>
      <c r="UG127" s="8">
        <v>0</v>
      </c>
      <c r="UH127" s="8">
        <v>0</v>
      </c>
      <c r="UI127" s="8">
        <v>0</v>
      </c>
      <c r="UJ127" s="8">
        <v>0</v>
      </c>
      <c r="UK127" s="8">
        <v>0</v>
      </c>
      <c r="UL127" s="8">
        <v>0</v>
      </c>
      <c r="UM127" s="8">
        <v>0</v>
      </c>
      <c r="UN127" s="8">
        <v>0</v>
      </c>
      <c r="UO127" s="8">
        <v>0</v>
      </c>
      <c r="UP127" s="8">
        <v>0</v>
      </c>
      <c r="UQ127" s="8">
        <v>10351427</v>
      </c>
      <c r="UR127" s="8">
        <v>11828159</v>
      </c>
      <c r="US127" s="8">
        <v>11417232</v>
      </c>
      <c r="UT127" s="8">
        <v>11728173</v>
      </c>
      <c r="UU127" s="8">
        <v>10112556</v>
      </c>
      <c r="UV127" s="8">
        <v>0</v>
      </c>
      <c r="UW127" s="8">
        <v>0</v>
      </c>
      <c r="UX127" s="8">
        <v>0</v>
      </c>
      <c r="UY127" s="8">
        <v>0</v>
      </c>
      <c r="UZ127" s="8">
        <v>0</v>
      </c>
      <c r="VA127" s="8">
        <v>2166949</v>
      </c>
      <c r="VB127" s="8">
        <v>2434382</v>
      </c>
      <c r="VC127" s="8">
        <v>1779725</v>
      </c>
      <c r="VD127" s="8">
        <v>1485849</v>
      </c>
      <c r="VE127" s="8">
        <v>1602241</v>
      </c>
      <c r="VF127" s="8">
        <v>0</v>
      </c>
      <c r="VG127" s="8">
        <v>0</v>
      </c>
      <c r="VH127" s="8">
        <v>0</v>
      </c>
      <c r="VI127" s="8">
        <v>0</v>
      </c>
      <c r="VJ127" s="8">
        <v>0</v>
      </c>
      <c r="VK127" s="8">
        <v>26458770</v>
      </c>
      <c r="VL127" s="8">
        <v>27178874</v>
      </c>
      <c r="VM127" s="8">
        <v>26092276</v>
      </c>
      <c r="VN127" s="8">
        <v>25210354</v>
      </c>
      <c r="VO127" s="8">
        <v>25491062</v>
      </c>
      <c r="VP127" s="8">
        <v>0</v>
      </c>
      <c r="VQ127" s="8">
        <v>0</v>
      </c>
      <c r="VR127" s="8">
        <v>0</v>
      </c>
      <c r="VS127" s="8">
        <v>0</v>
      </c>
      <c r="VT127" s="8">
        <v>0</v>
      </c>
      <c r="VU127" s="8">
        <v>0</v>
      </c>
      <c r="VV127" s="8">
        <v>0</v>
      </c>
      <c r="VW127" s="8">
        <v>0</v>
      </c>
      <c r="VX127" s="8">
        <v>0</v>
      </c>
      <c r="VY127" s="8">
        <v>0</v>
      </c>
      <c r="VZ127" s="8">
        <v>0</v>
      </c>
      <c r="WA127" s="8">
        <v>0</v>
      </c>
      <c r="WB127" s="8">
        <v>0</v>
      </c>
      <c r="WC127" s="8">
        <v>0</v>
      </c>
      <c r="WD127" s="8">
        <v>0</v>
      </c>
      <c r="WE127" s="8">
        <v>5734406</v>
      </c>
      <c r="WF127" s="8">
        <v>5816548</v>
      </c>
      <c r="WG127" s="8">
        <v>5563499</v>
      </c>
      <c r="WH127" s="8">
        <v>5323100</v>
      </c>
      <c r="WI127" s="8">
        <v>5475135</v>
      </c>
      <c r="WJ127" s="8">
        <v>7461555</v>
      </c>
      <c r="WK127" s="8">
        <v>7882804</v>
      </c>
      <c r="WL127" s="8">
        <v>8001724</v>
      </c>
      <c r="WM127" s="8">
        <v>8021935</v>
      </c>
      <c r="WN127" s="8">
        <v>9104799</v>
      </c>
      <c r="WO127" s="8">
        <v>0</v>
      </c>
      <c r="WP127" s="8">
        <v>0</v>
      </c>
      <c r="WQ127" s="8">
        <v>0</v>
      </c>
      <c r="WR127" s="8">
        <v>0</v>
      </c>
      <c r="WS127" s="8">
        <v>249907</v>
      </c>
      <c r="WT127" s="8">
        <v>3141458</v>
      </c>
      <c r="WU127" s="8">
        <v>3288875</v>
      </c>
      <c r="WV127" s="8">
        <v>3198262</v>
      </c>
      <c r="WW127" s="8">
        <v>0</v>
      </c>
      <c r="WX127" s="8">
        <v>0</v>
      </c>
      <c r="WY127" s="8">
        <v>158839</v>
      </c>
      <c r="WZ127" s="8">
        <v>119271</v>
      </c>
      <c r="XA127" s="8">
        <v>100780</v>
      </c>
      <c r="XB127" s="8">
        <v>101387</v>
      </c>
      <c r="XC127" s="8">
        <v>49191</v>
      </c>
      <c r="XD127" s="8">
        <v>29</v>
      </c>
      <c r="XE127" s="8">
        <v>0</v>
      </c>
      <c r="XF127" s="8">
        <v>0</v>
      </c>
      <c r="XG127" s="8">
        <v>206</v>
      </c>
      <c r="XH127" s="8">
        <v>0</v>
      </c>
      <c r="XI127" s="8">
        <v>0</v>
      </c>
      <c r="XJ127" s="8">
        <v>0</v>
      </c>
      <c r="XK127" s="8">
        <v>0</v>
      </c>
      <c r="XL127" s="8">
        <v>0</v>
      </c>
      <c r="XM127" s="8">
        <v>0</v>
      </c>
      <c r="XN127" s="8">
        <v>0</v>
      </c>
      <c r="XO127" s="8">
        <v>0</v>
      </c>
      <c r="XP127" s="8">
        <v>0</v>
      </c>
      <c r="XQ127" s="8">
        <v>0</v>
      </c>
      <c r="XR127" s="8">
        <v>0</v>
      </c>
      <c r="XS127" s="8">
        <v>1601673</v>
      </c>
      <c r="XT127" s="8">
        <v>1562145</v>
      </c>
      <c r="XU127" s="8">
        <v>1280732</v>
      </c>
      <c r="XV127" s="8">
        <v>1024498</v>
      </c>
      <c r="XW127" s="8">
        <v>703149</v>
      </c>
      <c r="XX127" s="8">
        <v>0</v>
      </c>
      <c r="XY127" s="8">
        <v>0</v>
      </c>
      <c r="XZ127" s="8">
        <v>0</v>
      </c>
      <c r="YA127" s="8">
        <v>0</v>
      </c>
      <c r="YB127" s="8" t="s">
        <v>150</v>
      </c>
      <c r="YC127" s="8">
        <v>0</v>
      </c>
      <c r="YD127" s="8">
        <v>0</v>
      </c>
      <c r="YE127" s="8">
        <v>0</v>
      </c>
      <c r="YF127" s="8">
        <v>0</v>
      </c>
      <c r="YG127" s="8">
        <v>0</v>
      </c>
      <c r="YH127" s="8">
        <v>1428859</v>
      </c>
      <c r="YI127" s="8">
        <v>1425723</v>
      </c>
      <c r="YJ127" s="8">
        <v>1332223</v>
      </c>
      <c r="YK127" s="8">
        <v>1633518</v>
      </c>
      <c r="YL127" s="8">
        <v>1532206</v>
      </c>
      <c r="YM127" s="8">
        <v>0</v>
      </c>
      <c r="YN127" s="8">
        <v>0</v>
      </c>
      <c r="YO127" s="8">
        <v>0</v>
      </c>
      <c r="YP127" s="8">
        <v>0</v>
      </c>
      <c r="YQ127" s="8">
        <v>0</v>
      </c>
      <c r="YR127" s="8">
        <v>0</v>
      </c>
      <c r="YS127" s="8">
        <v>0</v>
      </c>
      <c r="YT127" s="8">
        <v>0</v>
      </c>
      <c r="YU127" s="8">
        <v>0</v>
      </c>
      <c r="YV127" s="8">
        <v>0</v>
      </c>
      <c r="YW127" s="8">
        <v>0</v>
      </c>
      <c r="YX127" s="8">
        <v>0</v>
      </c>
      <c r="YY127" s="8">
        <v>0</v>
      </c>
      <c r="YZ127" s="8">
        <v>0</v>
      </c>
      <c r="ZA127" s="8">
        <v>0</v>
      </c>
      <c r="ZB127" s="8">
        <v>0</v>
      </c>
      <c r="ZC127" s="8">
        <v>0</v>
      </c>
      <c r="ZD127" s="8">
        <v>0</v>
      </c>
      <c r="ZE127" s="8">
        <v>0</v>
      </c>
      <c r="ZF127" s="8">
        <v>0</v>
      </c>
    </row>
    <row r="128" spans="2:682" x14ac:dyDescent="0.2">
      <c r="B128" s="196" t="s">
        <v>526</v>
      </c>
      <c r="C128" s="7">
        <v>203164</v>
      </c>
      <c r="D128" s="7" t="s">
        <v>502</v>
      </c>
      <c r="E128" s="197">
        <v>17</v>
      </c>
      <c r="F128" s="198" t="s">
        <v>521</v>
      </c>
      <c r="G128" s="197"/>
      <c r="H128" s="8">
        <v>0</v>
      </c>
      <c r="I128" s="8">
        <v>0</v>
      </c>
      <c r="J128" s="8">
        <v>0</v>
      </c>
      <c r="K128" s="8">
        <v>0</v>
      </c>
      <c r="L128" s="8">
        <v>0</v>
      </c>
      <c r="M128" s="8">
        <v>0</v>
      </c>
      <c r="N128" s="8">
        <v>0</v>
      </c>
      <c r="O128" s="8">
        <v>0</v>
      </c>
      <c r="P128" s="8">
        <v>0</v>
      </c>
      <c r="Q128" s="8">
        <v>0</v>
      </c>
      <c r="R128" s="8">
        <v>20340834</v>
      </c>
      <c r="S128" s="8">
        <v>24663825</v>
      </c>
      <c r="T128" s="8">
        <v>24265306</v>
      </c>
      <c r="U128" s="8">
        <v>23811991</v>
      </c>
      <c r="V128" s="8">
        <v>16435955</v>
      </c>
      <c r="W128" s="8">
        <v>0</v>
      </c>
      <c r="X128" s="8">
        <v>0</v>
      </c>
      <c r="Y128" s="8">
        <v>0</v>
      </c>
      <c r="Z128" s="8">
        <v>0</v>
      </c>
      <c r="AA128" s="8">
        <v>0</v>
      </c>
      <c r="AB128" s="8">
        <v>35623376</v>
      </c>
      <c r="AC128" s="8">
        <v>37137341</v>
      </c>
      <c r="AD128" s="8">
        <v>36167367</v>
      </c>
      <c r="AE128" s="8">
        <v>0</v>
      </c>
      <c r="AF128" s="8">
        <v>0</v>
      </c>
      <c r="AG128" s="8">
        <v>0</v>
      </c>
      <c r="AH128" s="8">
        <v>0</v>
      </c>
      <c r="AI128" s="8">
        <v>0</v>
      </c>
      <c r="AJ128" s="8">
        <v>0</v>
      </c>
      <c r="AK128" s="8">
        <v>0</v>
      </c>
      <c r="AL128" s="8">
        <v>47821543</v>
      </c>
      <c r="AM128" s="8">
        <v>50274942</v>
      </c>
      <c r="AN128" s="8">
        <v>49261444</v>
      </c>
      <c r="AO128" s="8">
        <v>50011337</v>
      </c>
      <c r="AP128" s="8">
        <v>45638989</v>
      </c>
      <c r="AQ128" s="8">
        <v>0</v>
      </c>
      <c r="AR128" s="8">
        <v>0</v>
      </c>
      <c r="AS128" s="8">
        <v>0</v>
      </c>
      <c r="AT128" s="8">
        <v>0</v>
      </c>
      <c r="AU128" s="8">
        <v>0</v>
      </c>
      <c r="AV128" s="8">
        <v>3380342</v>
      </c>
      <c r="AW128" s="8">
        <v>3945529</v>
      </c>
      <c r="AX128" s="8">
        <v>3689993</v>
      </c>
      <c r="AY128" s="8">
        <v>3510201</v>
      </c>
      <c r="AZ128" s="8">
        <v>4593055</v>
      </c>
      <c r="BA128" s="8">
        <v>0</v>
      </c>
      <c r="BB128" s="8">
        <v>0</v>
      </c>
      <c r="BC128" s="8">
        <v>0</v>
      </c>
      <c r="BD128" s="8">
        <v>0</v>
      </c>
      <c r="BE128" s="8">
        <v>0</v>
      </c>
      <c r="BF128" s="8" t="s">
        <v>150</v>
      </c>
      <c r="BG128" s="8" t="s">
        <v>150</v>
      </c>
      <c r="BH128" s="8" t="s">
        <v>150</v>
      </c>
      <c r="BI128" s="8" t="s">
        <v>150</v>
      </c>
      <c r="BJ128" s="8" t="s">
        <v>150</v>
      </c>
      <c r="BK128" s="8">
        <v>2227279</v>
      </c>
      <c r="BL128" s="8">
        <v>2305084</v>
      </c>
      <c r="BM128" s="8">
        <v>2323310</v>
      </c>
      <c r="BN128" s="8">
        <v>2288700</v>
      </c>
      <c r="BO128" s="8">
        <v>0</v>
      </c>
      <c r="BP128" s="8">
        <v>6844378</v>
      </c>
      <c r="BQ128" s="8">
        <v>6331008</v>
      </c>
      <c r="BR128" s="8">
        <v>6477445</v>
      </c>
      <c r="BS128" s="8">
        <v>6011541</v>
      </c>
      <c r="BT128" s="8">
        <v>7676047</v>
      </c>
      <c r="BU128" s="8">
        <v>611492</v>
      </c>
      <c r="BV128" s="8">
        <v>556482</v>
      </c>
      <c r="BW128" s="8">
        <v>0</v>
      </c>
      <c r="BX128" s="8">
        <v>551748</v>
      </c>
      <c r="BY128" s="8">
        <v>579315</v>
      </c>
      <c r="BZ128" s="8">
        <v>10361585</v>
      </c>
      <c r="CA128" s="8">
        <v>10404439</v>
      </c>
      <c r="CB128" s="8">
        <v>10322206</v>
      </c>
      <c r="CC128" s="8">
        <v>10349208</v>
      </c>
      <c r="CD128" s="8">
        <v>10552200</v>
      </c>
      <c r="CE128" s="8">
        <v>1820</v>
      </c>
      <c r="CF128" s="8">
        <v>18549</v>
      </c>
      <c r="CG128" s="8">
        <v>32435</v>
      </c>
      <c r="CH128" s="8">
        <v>87934</v>
      </c>
      <c r="CI128" s="8">
        <v>0</v>
      </c>
      <c r="CJ128" s="8">
        <v>4367125</v>
      </c>
      <c r="CK128" s="8">
        <v>4771366</v>
      </c>
      <c r="CL128" s="8">
        <v>4306274</v>
      </c>
      <c r="CM128" s="8">
        <v>3837111</v>
      </c>
      <c r="CN128" s="8">
        <v>4368787</v>
      </c>
      <c r="CO128" s="8">
        <v>0</v>
      </c>
      <c r="CP128" s="8">
        <v>0</v>
      </c>
      <c r="CQ128" s="8">
        <v>0</v>
      </c>
      <c r="CR128" s="8">
        <v>0</v>
      </c>
      <c r="CS128" s="8">
        <v>0</v>
      </c>
      <c r="CT128" s="8">
        <v>0</v>
      </c>
      <c r="CU128" s="8">
        <v>632049</v>
      </c>
      <c r="CV128" s="8">
        <v>0</v>
      </c>
      <c r="CW128" s="8">
        <v>473434</v>
      </c>
      <c r="CX128" s="8">
        <v>0</v>
      </c>
      <c r="CY128" s="8">
        <v>0</v>
      </c>
      <c r="CZ128" s="8">
        <v>0</v>
      </c>
      <c r="DA128" s="8">
        <v>0</v>
      </c>
      <c r="DB128" s="8">
        <v>0</v>
      </c>
      <c r="DC128" s="8">
        <v>0</v>
      </c>
      <c r="DD128" s="8">
        <v>0</v>
      </c>
      <c r="DE128" s="8">
        <v>0</v>
      </c>
      <c r="DF128" s="8">
        <v>0</v>
      </c>
      <c r="DG128" s="8">
        <v>0</v>
      </c>
      <c r="DH128" s="8">
        <v>0</v>
      </c>
      <c r="DI128" s="8" t="s">
        <v>150</v>
      </c>
      <c r="DJ128" s="8" t="s">
        <v>150</v>
      </c>
      <c r="DK128" s="8" t="s">
        <v>150</v>
      </c>
      <c r="DL128" s="8" t="s">
        <v>150</v>
      </c>
      <c r="DM128" s="8" t="s">
        <v>150</v>
      </c>
      <c r="DN128" s="8">
        <v>0</v>
      </c>
      <c r="DO128" s="8">
        <v>0</v>
      </c>
      <c r="DP128" s="8">
        <v>0</v>
      </c>
      <c r="DQ128" s="8">
        <v>0</v>
      </c>
      <c r="DR128" s="8">
        <v>0</v>
      </c>
      <c r="DS128" s="8">
        <v>342486</v>
      </c>
      <c r="DT128" s="8">
        <v>421917</v>
      </c>
      <c r="DU128" s="8">
        <v>438758</v>
      </c>
      <c r="DV128" s="8">
        <v>483420</v>
      </c>
      <c r="DW128" s="8">
        <v>452556</v>
      </c>
      <c r="DX128" s="8">
        <v>0</v>
      </c>
      <c r="DY128" s="8">
        <v>0</v>
      </c>
      <c r="DZ128" s="8">
        <v>0</v>
      </c>
      <c r="EA128" s="8">
        <v>0</v>
      </c>
      <c r="EB128" s="8">
        <v>0</v>
      </c>
      <c r="EC128" s="8">
        <v>34494721</v>
      </c>
      <c r="ED128" s="8">
        <v>37679553</v>
      </c>
      <c r="EE128" s="8">
        <v>37894910</v>
      </c>
      <c r="EF128" s="8">
        <v>34051952</v>
      </c>
      <c r="EG128" s="8">
        <v>36015342</v>
      </c>
      <c r="EH128" s="8">
        <v>15069568</v>
      </c>
      <c r="EI128" s="8">
        <v>16553277</v>
      </c>
      <c r="EJ128" s="8">
        <v>15272508</v>
      </c>
      <c r="EK128" s="8">
        <v>15809539</v>
      </c>
      <c r="EL128" s="8">
        <v>16098320</v>
      </c>
      <c r="EM128" s="8">
        <v>0</v>
      </c>
      <c r="EN128" s="8">
        <v>0</v>
      </c>
      <c r="EO128" s="8">
        <v>0</v>
      </c>
      <c r="EP128" s="8">
        <v>0</v>
      </c>
      <c r="EQ128" s="8">
        <v>0</v>
      </c>
      <c r="ER128" s="8">
        <v>0</v>
      </c>
      <c r="ES128" s="8">
        <v>0</v>
      </c>
      <c r="ET128" s="8">
        <v>0</v>
      </c>
      <c r="EU128" s="8">
        <v>0</v>
      </c>
      <c r="EV128" s="8">
        <v>0</v>
      </c>
      <c r="EW128" s="8">
        <v>0</v>
      </c>
      <c r="EX128" s="8">
        <v>0</v>
      </c>
      <c r="EY128" s="8">
        <v>0</v>
      </c>
      <c r="EZ128" s="8">
        <v>0</v>
      </c>
      <c r="FA128" s="8">
        <v>0</v>
      </c>
      <c r="FB128" s="8">
        <v>1562647</v>
      </c>
      <c r="FC128" s="8">
        <v>2083585</v>
      </c>
      <c r="FD128" s="8">
        <v>1948460</v>
      </c>
      <c r="FE128" s="8">
        <v>2699056</v>
      </c>
      <c r="FF128" s="8">
        <v>1928807</v>
      </c>
      <c r="FG128" s="8">
        <v>107959</v>
      </c>
      <c r="FH128" s="8">
        <v>116389</v>
      </c>
      <c r="FI128" s="8">
        <v>108706</v>
      </c>
      <c r="FJ128" s="8">
        <v>114483</v>
      </c>
      <c r="FK128" s="8">
        <v>111108</v>
      </c>
      <c r="FL128" s="8">
        <v>3654577</v>
      </c>
      <c r="FM128" s="8">
        <v>4421473</v>
      </c>
      <c r="FN128" s="8">
        <v>5621905</v>
      </c>
      <c r="FO128" s="8">
        <v>6087130</v>
      </c>
      <c r="FP128" s="8">
        <v>6775632</v>
      </c>
      <c r="FQ128" s="8">
        <v>0</v>
      </c>
      <c r="FR128" s="8">
        <v>0</v>
      </c>
      <c r="FS128" s="8">
        <v>0</v>
      </c>
      <c r="FT128" s="8">
        <v>0</v>
      </c>
      <c r="FU128" s="8">
        <v>0</v>
      </c>
      <c r="FV128" s="8">
        <v>0</v>
      </c>
      <c r="FW128" s="8">
        <v>0</v>
      </c>
      <c r="FX128" s="8">
        <v>0</v>
      </c>
      <c r="FY128" s="8">
        <v>0</v>
      </c>
      <c r="FZ128" s="8">
        <v>0</v>
      </c>
      <c r="GA128" s="8">
        <v>0</v>
      </c>
      <c r="GB128" s="8">
        <v>0</v>
      </c>
      <c r="GC128" s="8">
        <v>0</v>
      </c>
      <c r="GD128" s="8">
        <v>0</v>
      </c>
      <c r="GE128" s="8">
        <v>0</v>
      </c>
      <c r="GF128" s="8">
        <v>0</v>
      </c>
      <c r="GG128" s="8">
        <v>0</v>
      </c>
      <c r="GH128" s="8">
        <v>0</v>
      </c>
      <c r="GI128" s="8">
        <v>0</v>
      </c>
      <c r="GJ128" s="8">
        <v>0</v>
      </c>
      <c r="GK128" s="8">
        <v>0</v>
      </c>
      <c r="GL128" s="8">
        <v>0</v>
      </c>
      <c r="GM128" s="8">
        <v>0</v>
      </c>
      <c r="GN128" s="8">
        <v>0</v>
      </c>
      <c r="GO128" s="8">
        <v>0</v>
      </c>
      <c r="GP128" s="8">
        <v>1428859</v>
      </c>
      <c r="GQ128" s="8">
        <v>1425723</v>
      </c>
      <c r="GR128" s="8">
        <v>1332223</v>
      </c>
      <c r="GS128" s="8">
        <v>0</v>
      </c>
      <c r="GT128" s="8">
        <v>0</v>
      </c>
      <c r="GU128" s="8">
        <v>239499</v>
      </c>
      <c r="GV128" s="8">
        <v>249909</v>
      </c>
      <c r="GW128" s="8">
        <v>237457</v>
      </c>
      <c r="GX128" s="8">
        <v>233312</v>
      </c>
      <c r="GY128" s="8">
        <v>231767</v>
      </c>
      <c r="GZ128" s="8">
        <v>0</v>
      </c>
      <c r="HA128" s="8">
        <v>0</v>
      </c>
      <c r="HB128" s="8">
        <v>0</v>
      </c>
      <c r="HC128" s="8">
        <v>0</v>
      </c>
      <c r="HD128" s="8">
        <v>0</v>
      </c>
      <c r="HE128" s="8">
        <v>121</v>
      </c>
      <c r="HF128" s="8">
        <v>134</v>
      </c>
      <c r="HG128" s="8">
        <v>137</v>
      </c>
      <c r="HH128" s="8">
        <v>161</v>
      </c>
      <c r="HI128" s="8">
        <v>104</v>
      </c>
      <c r="HJ128" s="8">
        <v>13997364</v>
      </c>
      <c r="HK128" s="8">
        <v>15063752</v>
      </c>
      <c r="HL128" s="8">
        <v>14204205</v>
      </c>
      <c r="HM128" s="8">
        <v>15174990</v>
      </c>
      <c r="HN128" s="8">
        <v>14850043</v>
      </c>
      <c r="HO128" s="8">
        <v>0</v>
      </c>
      <c r="HP128" s="8" t="s">
        <v>150</v>
      </c>
      <c r="HQ128" s="8" t="s">
        <v>150</v>
      </c>
      <c r="HR128" s="8" t="s">
        <v>150</v>
      </c>
      <c r="HS128" s="8" t="s">
        <v>150</v>
      </c>
      <c r="HT128" s="8">
        <v>20340834</v>
      </c>
      <c r="HU128" s="8">
        <v>24663825</v>
      </c>
      <c r="HV128" s="8">
        <v>24056598</v>
      </c>
      <c r="HW128" s="8">
        <v>23811991</v>
      </c>
      <c r="HX128" s="8">
        <v>24333333</v>
      </c>
      <c r="HY128" s="8">
        <v>0</v>
      </c>
      <c r="HZ128" s="8">
        <v>0</v>
      </c>
      <c r="IA128" s="8">
        <v>0</v>
      </c>
      <c r="IB128" s="8">
        <v>0</v>
      </c>
      <c r="IC128" s="8" t="s">
        <v>150</v>
      </c>
      <c r="ID128" s="8">
        <v>3189542</v>
      </c>
      <c r="IE128" s="8">
        <v>3103199</v>
      </c>
      <c r="IF128" s="8">
        <v>2850371</v>
      </c>
      <c r="IG128" s="8">
        <v>2863919</v>
      </c>
      <c r="IH128" s="8">
        <v>2997509</v>
      </c>
      <c r="II128" s="8">
        <v>1169440</v>
      </c>
      <c r="IJ128" s="8">
        <v>1215161</v>
      </c>
      <c r="IK128" s="8">
        <v>887766</v>
      </c>
      <c r="IL128" s="8">
        <v>1045672</v>
      </c>
      <c r="IM128" s="8">
        <v>1172325</v>
      </c>
      <c r="IN128" s="8">
        <v>0</v>
      </c>
      <c r="IO128" s="8">
        <v>0</v>
      </c>
      <c r="IP128" s="8" t="s">
        <v>150</v>
      </c>
      <c r="IQ128" s="8" t="s">
        <v>150</v>
      </c>
      <c r="IR128" s="8" t="s">
        <v>150</v>
      </c>
      <c r="IS128" s="8">
        <v>0</v>
      </c>
      <c r="IT128" s="8">
        <v>0</v>
      </c>
      <c r="IU128" s="8" t="s">
        <v>150</v>
      </c>
      <c r="IV128" s="8" t="s">
        <v>150</v>
      </c>
      <c r="IW128" s="8" t="s">
        <v>150</v>
      </c>
      <c r="IX128" s="8">
        <v>6820026</v>
      </c>
      <c r="IY128" s="8">
        <v>7239947</v>
      </c>
      <c r="IZ128" s="8">
        <v>7877516</v>
      </c>
      <c r="JA128" s="8">
        <v>8249909</v>
      </c>
      <c r="JB128" s="8">
        <v>9088225</v>
      </c>
      <c r="JC128" s="8">
        <v>0</v>
      </c>
      <c r="JD128" s="8">
        <v>0</v>
      </c>
      <c r="JE128" s="8">
        <v>0</v>
      </c>
      <c r="JF128" s="8">
        <v>0</v>
      </c>
      <c r="JG128" s="8">
        <v>0</v>
      </c>
      <c r="JH128" s="8">
        <v>0</v>
      </c>
      <c r="JI128" s="8">
        <v>0</v>
      </c>
      <c r="JJ128" s="8">
        <v>0</v>
      </c>
      <c r="JK128" s="8">
        <v>0</v>
      </c>
      <c r="JL128" s="8">
        <v>0</v>
      </c>
      <c r="JM128" s="8">
        <v>0</v>
      </c>
      <c r="JN128" s="8">
        <v>0</v>
      </c>
      <c r="JO128" s="8">
        <v>0</v>
      </c>
      <c r="JP128" s="8">
        <v>0</v>
      </c>
      <c r="JQ128" s="8">
        <v>0</v>
      </c>
      <c r="JR128" s="8">
        <v>35247</v>
      </c>
      <c r="JS128" s="8">
        <v>38426</v>
      </c>
      <c r="JT128" s="8">
        <v>0</v>
      </c>
      <c r="JU128" s="8">
        <v>0</v>
      </c>
      <c r="JV128" s="8">
        <v>0</v>
      </c>
      <c r="JW128" s="8">
        <v>3237148</v>
      </c>
      <c r="JX128" s="8">
        <v>3624752</v>
      </c>
      <c r="JY128" s="8">
        <v>3729444</v>
      </c>
      <c r="JZ128" s="8">
        <v>3578849</v>
      </c>
      <c r="KA128" s="8">
        <v>4293608</v>
      </c>
      <c r="KB128" s="8">
        <v>0</v>
      </c>
      <c r="KC128" s="8">
        <v>0</v>
      </c>
      <c r="KD128" s="8">
        <v>0</v>
      </c>
      <c r="KE128" s="8">
        <v>0</v>
      </c>
      <c r="KF128" s="8">
        <v>0</v>
      </c>
      <c r="KG128" s="8">
        <v>0</v>
      </c>
      <c r="KH128" s="8">
        <v>0</v>
      </c>
      <c r="KI128" s="8">
        <v>0</v>
      </c>
      <c r="KJ128" s="8">
        <v>0</v>
      </c>
      <c r="KK128" s="8" t="s">
        <v>150</v>
      </c>
      <c r="KL128" s="8">
        <v>0</v>
      </c>
      <c r="KM128" s="8">
        <v>0</v>
      </c>
      <c r="KN128" s="8">
        <v>0</v>
      </c>
      <c r="KO128" s="8">
        <v>0</v>
      </c>
      <c r="KP128" s="8" t="s">
        <v>150</v>
      </c>
      <c r="KQ128" s="8">
        <v>0</v>
      </c>
      <c r="KR128" s="8">
        <v>0</v>
      </c>
      <c r="KS128" s="8">
        <v>0</v>
      </c>
      <c r="KT128" s="8">
        <v>0</v>
      </c>
      <c r="KU128" s="8">
        <v>0</v>
      </c>
      <c r="KV128" s="8">
        <v>3334899</v>
      </c>
      <c r="KW128" s="8">
        <v>3843626</v>
      </c>
      <c r="KX128" s="8">
        <v>3659101</v>
      </c>
      <c r="KY128" s="8">
        <v>3579525</v>
      </c>
      <c r="KZ128" s="8">
        <v>3865011</v>
      </c>
      <c r="LA128" s="8">
        <v>0</v>
      </c>
      <c r="LB128" s="8">
        <v>0</v>
      </c>
      <c r="LC128" s="8">
        <v>0</v>
      </c>
      <c r="LD128" s="8">
        <v>0</v>
      </c>
      <c r="LE128" s="8">
        <v>0</v>
      </c>
      <c r="LF128" s="8">
        <v>0</v>
      </c>
      <c r="LG128" s="8">
        <v>0</v>
      </c>
      <c r="LH128" s="8">
        <v>0</v>
      </c>
      <c r="LI128" s="8">
        <v>0</v>
      </c>
      <c r="LJ128" s="8">
        <v>0</v>
      </c>
      <c r="LK128" s="8">
        <v>0</v>
      </c>
      <c r="LL128" s="8">
        <v>0</v>
      </c>
      <c r="LM128" s="8" t="s">
        <v>150</v>
      </c>
      <c r="LN128" s="8" t="s">
        <v>150</v>
      </c>
      <c r="LO128" s="8" t="s">
        <v>150</v>
      </c>
      <c r="LP128" s="8">
        <v>1167624</v>
      </c>
      <c r="LQ128" s="8">
        <v>1150810</v>
      </c>
      <c r="LR128" s="8">
        <v>1134402</v>
      </c>
      <c r="LS128" s="8">
        <v>1028157</v>
      </c>
      <c r="LT128" s="8">
        <v>930653</v>
      </c>
      <c r="LU128" s="8">
        <v>0</v>
      </c>
      <c r="LV128" s="8">
        <v>0</v>
      </c>
      <c r="LW128" s="8">
        <v>0</v>
      </c>
      <c r="LX128" s="8">
        <v>0</v>
      </c>
      <c r="LY128" s="8">
        <v>0</v>
      </c>
      <c r="LZ128" s="8">
        <v>1087533</v>
      </c>
      <c r="MA128" s="8">
        <v>1209658</v>
      </c>
      <c r="MB128" s="8">
        <v>849484</v>
      </c>
      <c r="MC128" s="8">
        <v>492911</v>
      </c>
      <c r="MD128" s="8">
        <v>848606</v>
      </c>
      <c r="ME128" s="8">
        <v>2455280</v>
      </c>
      <c r="MF128" s="8">
        <v>2519725</v>
      </c>
      <c r="MG128" s="8">
        <v>2507035</v>
      </c>
      <c r="MH128" s="8">
        <v>2531138</v>
      </c>
      <c r="MI128" s="8">
        <v>2564915</v>
      </c>
      <c r="MJ128" s="8">
        <v>20340834</v>
      </c>
      <c r="MK128" s="8">
        <v>24991637</v>
      </c>
      <c r="ML128" s="8">
        <v>24265306</v>
      </c>
      <c r="MM128" s="8">
        <v>23811991</v>
      </c>
      <c r="MN128" s="8">
        <v>24334</v>
      </c>
      <c r="MO128" s="8">
        <v>0</v>
      </c>
      <c r="MP128" s="8">
        <v>0</v>
      </c>
      <c r="MQ128" s="8">
        <v>0</v>
      </c>
      <c r="MR128" s="8">
        <v>0</v>
      </c>
      <c r="MS128" s="8">
        <v>0</v>
      </c>
      <c r="MT128" s="8">
        <v>0</v>
      </c>
      <c r="MU128" s="8">
        <v>0</v>
      </c>
      <c r="MV128" s="8">
        <v>0</v>
      </c>
      <c r="MW128" s="8">
        <v>0</v>
      </c>
      <c r="MX128" s="8">
        <v>0</v>
      </c>
      <c r="MY128" s="8" t="s">
        <v>150</v>
      </c>
      <c r="MZ128" s="8" t="s">
        <v>150</v>
      </c>
      <c r="NA128" s="8" t="s">
        <v>150</v>
      </c>
      <c r="NB128" s="8" t="s">
        <v>150</v>
      </c>
      <c r="NC128" s="8" t="s">
        <v>150</v>
      </c>
      <c r="ND128" s="8">
        <v>0</v>
      </c>
      <c r="NE128" s="8">
        <v>0</v>
      </c>
      <c r="NF128" s="8">
        <v>0</v>
      </c>
      <c r="NG128" s="8">
        <v>0</v>
      </c>
      <c r="NH128" s="8">
        <v>0</v>
      </c>
      <c r="NI128" s="8">
        <v>3072433</v>
      </c>
      <c r="NJ128" s="8">
        <v>4347781</v>
      </c>
      <c r="NK128" s="8">
        <v>3849080</v>
      </c>
      <c r="NL128" s="8">
        <v>4955179</v>
      </c>
      <c r="NM128" s="8">
        <v>6391848</v>
      </c>
      <c r="NN128" s="8">
        <v>0</v>
      </c>
      <c r="NO128" s="8">
        <v>0</v>
      </c>
      <c r="NP128" s="8">
        <v>0</v>
      </c>
      <c r="NQ128" s="8">
        <v>0</v>
      </c>
      <c r="NR128" s="8">
        <v>0</v>
      </c>
      <c r="NS128" s="8">
        <v>2883222</v>
      </c>
      <c r="NT128" s="8">
        <v>3212258</v>
      </c>
      <c r="NU128" s="8">
        <v>3038256</v>
      </c>
      <c r="NV128" s="8">
        <v>2958083</v>
      </c>
      <c r="NW128" s="8">
        <v>3004380</v>
      </c>
      <c r="NX128" s="8" t="s">
        <v>150</v>
      </c>
      <c r="NY128" s="8" t="s">
        <v>150</v>
      </c>
      <c r="NZ128" s="8" t="s">
        <v>150</v>
      </c>
      <c r="OA128" s="8" t="s">
        <v>150</v>
      </c>
      <c r="OB128" s="8">
        <v>0</v>
      </c>
      <c r="OC128" s="8">
        <v>2104893</v>
      </c>
      <c r="OD128" s="8">
        <v>2210686</v>
      </c>
      <c r="OE128" s="8">
        <v>2188086</v>
      </c>
      <c r="OF128" s="8">
        <v>2143636</v>
      </c>
      <c r="OG128" s="8">
        <v>2189899</v>
      </c>
      <c r="OH128" s="8">
        <v>0</v>
      </c>
      <c r="OI128" s="8">
        <v>0</v>
      </c>
      <c r="OJ128" s="8">
        <v>0</v>
      </c>
      <c r="OK128" s="8">
        <v>0</v>
      </c>
      <c r="OL128" s="8">
        <v>0</v>
      </c>
      <c r="OM128" s="8">
        <v>0</v>
      </c>
      <c r="ON128" s="8">
        <v>0</v>
      </c>
      <c r="OO128" s="8">
        <v>0</v>
      </c>
      <c r="OP128" s="8">
        <v>0</v>
      </c>
      <c r="OQ128" s="8">
        <v>0</v>
      </c>
      <c r="OR128" s="8">
        <v>10831356</v>
      </c>
      <c r="OS128" s="8">
        <v>12278023</v>
      </c>
      <c r="OT128" s="8">
        <v>10737574</v>
      </c>
      <c r="OU128" s="8">
        <v>9956067</v>
      </c>
      <c r="OV128" s="8">
        <v>12419664</v>
      </c>
      <c r="OW128" s="8">
        <v>18674</v>
      </c>
      <c r="OX128" s="8">
        <v>19459</v>
      </c>
      <c r="OY128" s="8">
        <v>19092</v>
      </c>
      <c r="OZ128" s="8">
        <v>19244</v>
      </c>
      <c r="PA128" s="8">
        <v>19395</v>
      </c>
      <c r="PB128" s="8">
        <v>24503183</v>
      </c>
      <c r="PC128" s="8">
        <v>28794602</v>
      </c>
      <c r="PD128" s="8">
        <v>27846763</v>
      </c>
      <c r="PE128" s="8">
        <v>27124144</v>
      </c>
      <c r="PF128" s="8">
        <v>27316594</v>
      </c>
      <c r="PG128" s="8">
        <v>0</v>
      </c>
      <c r="PH128" s="8">
        <v>0</v>
      </c>
      <c r="PI128" s="8">
        <v>0</v>
      </c>
      <c r="PJ128" s="8">
        <v>0</v>
      </c>
      <c r="PK128" s="8">
        <v>0</v>
      </c>
      <c r="PL128" s="8">
        <v>0</v>
      </c>
      <c r="PM128" s="8">
        <v>0</v>
      </c>
      <c r="PN128" s="8">
        <v>0</v>
      </c>
      <c r="PO128" s="8">
        <v>0</v>
      </c>
      <c r="PP128" s="8">
        <v>0</v>
      </c>
      <c r="PQ128" s="8">
        <v>671727</v>
      </c>
      <c r="PR128" s="8">
        <v>695434</v>
      </c>
      <c r="PS128" s="8">
        <v>699614</v>
      </c>
      <c r="PT128" s="8">
        <v>641550</v>
      </c>
      <c r="PU128" s="8">
        <v>680587</v>
      </c>
      <c r="PV128" s="8">
        <v>0</v>
      </c>
      <c r="PW128" s="8">
        <v>0</v>
      </c>
      <c r="PX128" s="8">
        <v>0</v>
      </c>
      <c r="PY128" s="8">
        <v>0</v>
      </c>
      <c r="PZ128" s="8">
        <v>0</v>
      </c>
      <c r="QA128" s="8">
        <v>243431</v>
      </c>
      <c r="QB128" s="8">
        <v>249488</v>
      </c>
      <c r="QC128" s="8">
        <v>244524</v>
      </c>
      <c r="QD128" s="8">
        <v>233265</v>
      </c>
      <c r="QE128" s="8">
        <v>225241</v>
      </c>
      <c r="QF128" s="8">
        <v>586191</v>
      </c>
      <c r="QG128" s="8">
        <v>359638</v>
      </c>
      <c r="QH128" s="8">
        <v>514362</v>
      </c>
      <c r="QI128" s="8">
        <v>543456</v>
      </c>
      <c r="QJ128" s="8">
        <v>855860</v>
      </c>
      <c r="QK128" s="8">
        <v>15189461</v>
      </c>
      <c r="QL128" s="8">
        <v>16047747</v>
      </c>
      <c r="QM128" s="8">
        <v>15129193</v>
      </c>
      <c r="QN128" s="8">
        <v>16816917</v>
      </c>
      <c r="QO128" s="8">
        <v>17864611</v>
      </c>
      <c r="QP128" s="8">
        <v>0</v>
      </c>
      <c r="QQ128" s="8">
        <v>0</v>
      </c>
      <c r="QR128" s="8">
        <v>0</v>
      </c>
      <c r="QS128" s="8">
        <v>0</v>
      </c>
      <c r="QT128" s="8">
        <v>0</v>
      </c>
      <c r="QU128" s="8">
        <v>0</v>
      </c>
      <c r="QV128" s="8">
        <v>0</v>
      </c>
      <c r="QW128" s="8">
        <v>0</v>
      </c>
      <c r="QX128" s="8">
        <v>0</v>
      </c>
      <c r="QY128" s="8">
        <v>0</v>
      </c>
      <c r="QZ128" s="8">
        <v>0</v>
      </c>
      <c r="RA128" s="8">
        <v>0</v>
      </c>
      <c r="RB128" s="8">
        <v>0</v>
      </c>
      <c r="RC128" s="8">
        <v>0</v>
      </c>
      <c r="RD128" s="8">
        <v>0</v>
      </c>
      <c r="RE128" s="8" t="s">
        <v>150</v>
      </c>
      <c r="RF128" s="8" t="s">
        <v>150</v>
      </c>
      <c r="RG128" s="8" t="s">
        <v>150</v>
      </c>
      <c r="RH128" s="8" t="s">
        <v>150</v>
      </c>
      <c r="RI128" s="8" t="s">
        <v>150</v>
      </c>
      <c r="RJ128" s="8">
        <v>0</v>
      </c>
      <c r="RK128" s="8">
        <v>0</v>
      </c>
      <c r="RL128" s="8">
        <v>0</v>
      </c>
      <c r="RM128" s="8">
        <v>0</v>
      </c>
      <c r="RN128" s="8" t="s">
        <v>150</v>
      </c>
      <c r="RO128" s="8">
        <v>6313307</v>
      </c>
      <c r="RP128" s="8">
        <v>7084527</v>
      </c>
      <c r="RQ128" s="8">
        <v>6140944</v>
      </c>
      <c r="RR128" s="8">
        <v>6815263</v>
      </c>
      <c r="RS128" s="8" t="s">
        <v>150</v>
      </c>
      <c r="RT128" s="8">
        <v>0</v>
      </c>
      <c r="RU128" s="8">
        <v>0</v>
      </c>
      <c r="RV128" s="8">
        <v>0</v>
      </c>
      <c r="RW128" s="8">
        <v>0</v>
      </c>
      <c r="RX128" s="8">
        <v>0</v>
      </c>
      <c r="RY128" s="8">
        <v>757564</v>
      </c>
      <c r="RZ128" s="8">
        <v>1255989</v>
      </c>
      <c r="SA128" s="8">
        <v>961128</v>
      </c>
      <c r="SB128" s="8">
        <v>651915</v>
      </c>
      <c r="SC128" s="8">
        <v>792204</v>
      </c>
      <c r="SD128" s="8">
        <v>6005343</v>
      </c>
      <c r="SE128" s="8">
        <v>6061379</v>
      </c>
      <c r="SF128" s="8">
        <v>6280470</v>
      </c>
      <c r="SG128" s="8">
        <v>6558145</v>
      </c>
      <c r="SH128" s="8">
        <v>7798356</v>
      </c>
      <c r="SI128" s="8">
        <v>11836621</v>
      </c>
      <c r="SJ128" s="8">
        <v>11843362</v>
      </c>
      <c r="SK128" s="8">
        <v>11653559</v>
      </c>
      <c r="SL128" s="8">
        <v>11705618</v>
      </c>
      <c r="SM128" s="8">
        <v>11793690</v>
      </c>
      <c r="SN128" s="8">
        <v>7608604</v>
      </c>
      <c r="SO128" s="8">
        <v>8126011</v>
      </c>
      <c r="SP128" s="8">
        <v>8911765</v>
      </c>
      <c r="SQ128" s="8">
        <v>8607236</v>
      </c>
      <c r="SR128" s="8">
        <v>15265097</v>
      </c>
      <c r="SS128" s="8">
        <v>403485</v>
      </c>
      <c r="ST128" s="8">
        <v>483281</v>
      </c>
      <c r="SU128" s="8">
        <v>469586</v>
      </c>
      <c r="SV128" s="8">
        <v>238542</v>
      </c>
      <c r="SW128" s="8">
        <v>427715</v>
      </c>
      <c r="SX128" s="8">
        <v>0</v>
      </c>
      <c r="SY128" s="8">
        <v>0</v>
      </c>
      <c r="SZ128" s="8">
        <v>0</v>
      </c>
      <c r="TA128" s="8">
        <v>0</v>
      </c>
      <c r="TB128" s="8">
        <v>0</v>
      </c>
      <c r="TC128" s="8">
        <v>7581898</v>
      </c>
      <c r="TD128" s="8">
        <v>7963863</v>
      </c>
      <c r="TE128" s="8">
        <v>8180917</v>
      </c>
      <c r="TF128" s="8">
        <v>8438687</v>
      </c>
      <c r="TG128" s="8">
        <v>9260967</v>
      </c>
      <c r="TH128" s="8">
        <v>75670</v>
      </c>
      <c r="TI128" s="8">
        <v>79993</v>
      </c>
      <c r="TJ128" s="8">
        <v>78130</v>
      </c>
      <c r="TK128" s="8">
        <v>75216</v>
      </c>
      <c r="TL128" s="8">
        <v>76001</v>
      </c>
      <c r="TM128" s="8">
        <v>0</v>
      </c>
      <c r="TN128" s="8">
        <v>0</v>
      </c>
      <c r="TO128" s="8">
        <v>0</v>
      </c>
      <c r="TP128" s="8">
        <v>0</v>
      </c>
      <c r="TQ128" s="8">
        <v>0</v>
      </c>
      <c r="TR128" s="8">
        <v>0</v>
      </c>
      <c r="TS128" s="8">
        <v>0</v>
      </c>
      <c r="TT128" s="8">
        <v>0</v>
      </c>
      <c r="TU128" s="8">
        <v>0</v>
      </c>
      <c r="TV128" s="8">
        <v>0</v>
      </c>
      <c r="TW128" s="8">
        <v>663174</v>
      </c>
      <c r="TX128" s="8">
        <v>896416</v>
      </c>
      <c r="TY128" s="8">
        <v>759659</v>
      </c>
      <c r="TZ128" s="8">
        <v>536743</v>
      </c>
      <c r="UA128" s="8">
        <v>627535</v>
      </c>
      <c r="UB128" s="8">
        <v>9186621</v>
      </c>
      <c r="UC128" s="8">
        <v>8426133</v>
      </c>
      <c r="UD128" s="8">
        <v>8209607</v>
      </c>
      <c r="UE128" s="8">
        <v>7097910</v>
      </c>
      <c r="UF128" s="8">
        <v>5545213</v>
      </c>
      <c r="UG128" s="8">
        <v>0</v>
      </c>
      <c r="UH128" s="8">
        <v>0</v>
      </c>
      <c r="UI128" s="8">
        <v>0</v>
      </c>
      <c r="UJ128" s="8">
        <v>0</v>
      </c>
      <c r="UK128" s="8">
        <v>0</v>
      </c>
      <c r="UL128" s="8">
        <v>0</v>
      </c>
      <c r="UM128" s="8">
        <v>0</v>
      </c>
      <c r="UN128" s="8">
        <v>0</v>
      </c>
      <c r="UO128" s="8">
        <v>0</v>
      </c>
      <c r="UP128" s="8">
        <v>0</v>
      </c>
      <c r="UQ128" s="8">
        <v>10351427</v>
      </c>
      <c r="UR128" s="8">
        <v>11828159</v>
      </c>
      <c r="US128" s="8">
        <v>11417232</v>
      </c>
      <c r="UT128" s="8">
        <v>11728173</v>
      </c>
      <c r="UU128" s="8">
        <v>10112556</v>
      </c>
      <c r="UV128" s="8">
        <v>0</v>
      </c>
      <c r="UW128" s="8">
        <v>0</v>
      </c>
      <c r="UX128" s="8">
        <v>0</v>
      </c>
      <c r="UY128" s="8">
        <v>0</v>
      </c>
      <c r="UZ128" s="8">
        <v>0</v>
      </c>
      <c r="VA128" s="8">
        <v>2135111</v>
      </c>
      <c r="VB128" s="8">
        <v>2390051</v>
      </c>
      <c r="VC128" s="8">
        <v>1747334</v>
      </c>
      <c r="VD128" s="8">
        <v>1465302</v>
      </c>
      <c r="VE128" s="8">
        <v>1579175</v>
      </c>
      <c r="VF128" s="8">
        <v>0</v>
      </c>
      <c r="VG128" s="8">
        <v>0</v>
      </c>
      <c r="VH128" s="8">
        <v>0</v>
      </c>
      <c r="VI128" s="8">
        <v>0</v>
      </c>
      <c r="VJ128" s="8">
        <v>0</v>
      </c>
      <c r="VK128" s="8">
        <v>26458770</v>
      </c>
      <c r="VL128" s="8">
        <v>27178874</v>
      </c>
      <c r="VM128" s="8">
        <v>26092276</v>
      </c>
      <c r="VN128" s="8">
        <v>25210354</v>
      </c>
      <c r="VO128" s="8">
        <v>25491062</v>
      </c>
      <c r="VP128" s="8">
        <v>0</v>
      </c>
      <c r="VQ128" s="8">
        <v>0</v>
      </c>
      <c r="VR128" s="8">
        <v>0</v>
      </c>
      <c r="VS128" s="8">
        <v>0</v>
      </c>
      <c r="VT128" s="8">
        <v>0</v>
      </c>
      <c r="VU128" s="8">
        <v>0</v>
      </c>
      <c r="VV128" s="8">
        <v>0</v>
      </c>
      <c r="VW128" s="8">
        <v>0</v>
      </c>
      <c r="VX128" s="8">
        <v>0</v>
      </c>
      <c r="VY128" s="8">
        <v>0</v>
      </c>
      <c r="VZ128" s="8">
        <v>0</v>
      </c>
      <c r="WA128" s="8">
        <v>0</v>
      </c>
      <c r="WB128" s="8">
        <v>0</v>
      </c>
      <c r="WC128" s="8">
        <v>0</v>
      </c>
      <c r="WD128" s="8">
        <v>0</v>
      </c>
      <c r="WE128" s="8">
        <v>5734406</v>
      </c>
      <c r="WF128" s="8">
        <v>5816548</v>
      </c>
      <c r="WG128" s="8">
        <v>5563499</v>
      </c>
      <c r="WH128" s="8">
        <v>5323100</v>
      </c>
      <c r="WI128" s="8">
        <v>5475135</v>
      </c>
      <c r="WJ128" s="8">
        <v>7461555</v>
      </c>
      <c r="WK128" s="8">
        <v>7882804</v>
      </c>
      <c r="WL128" s="8">
        <v>8001724</v>
      </c>
      <c r="WM128" s="8">
        <v>8021935</v>
      </c>
      <c r="WN128" s="8">
        <v>9104799</v>
      </c>
      <c r="WO128" s="8">
        <v>0</v>
      </c>
      <c r="WP128" s="8">
        <v>0</v>
      </c>
      <c r="WQ128" s="8">
        <v>0</v>
      </c>
      <c r="WR128" s="8">
        <v>0</v>
      </c>
      <c r="WS128" s="8">
        <v>0</v>
      </c>
      <c r="WT128" s="8">
        <v>3141458</v>
      </c>
      <c r="WU128" s="8">
        <v>3288875</v>
      </c>
      <c r="WV128" s="8">
        <v>3198262</v>
      </c>
      <c r="WW128" s="8">
        <v>0</v>
      </c>
      <c r="WX128" s="8">
        <v>0</v>
      </c>
      <c r="WY128" s="8">
        <v>158839</v>
      </c>
      <c r="WZ128" s="8">
        <v>119271</v>
      </c>
      <c r="XA128" s="8">
        <v>100780</v>
      </c>
      <c r="XB128" s="8">
        <v>101387</v>
      </c>
      <c r="XC128" s="8">
        <v>49191</v>
      </c>
      <c r="XD128" s="8">
        <v>29</v>
      </c>
      <c r="XE128" s="8">
        <v>0</v>
      </c>
      <c r="XF128" s="8">
        <v>0</v>
      </c>
      <c r="XG128" s="8">
        <v>206</v>
      </c>
      <c r="XH128" s="8">
        <v>0</v>
      </c>
      <c r="XI128" s="8">
        <v>0</v>
      </c>
      <c r="XJ128" s="8">
        <v>0</v>
      </c>
      <c r="XK128" s="8">
        <v>0</v>
      </c>
      <c r="XL128" s="8">
        <v>0</v>
      </c>
      <c r="XM128" s="8">
        <v>0</v>
      </c>
      <c r="XN128" s="8">
        <v>0</v>
      </c>
      <c r="XO128" s="8">
        <v>0</v>
      </c>
      <c r="XP128" s="8">
        <v>0</v>
      </c>
      <c r="XQ128" s="8">
        <v>0</v>
      </c>
      <c r="XR128" s="8">
        <v>0</v>
      </c>
      <c r="XS128" s="8">
        <v>1589623</v>
      </c>
      <c r="XT128" s="8">
        <v>1550513</v>
      </c>
      <c r="XU128" s="8">
        <v>1274287</v>
      </c>
      <c r="XV128" s="8">
        <v>1020768</v>
      </c>
      <c r="XW128" s="8">
        <v>701325</v>
      </c>
      <c r="XX128" s="8">
        <v>0</v>
      </c>
      <c r="XY128" s="8">
        <v>0</v>
      </c>
      <c r="XZ128" s="8">
        <v>0</v>
      </c>
      <c r="YA128" s="8">
        <v>0</v>
      </c>
      <c r="YB128" s="8" t="s">
        <v>150</v>
      </c>
      <c r="YC128" s="8">
        <v>0</v>
      </c>
      <c r="YD128" s="8">
        <v>0</v>
      </c>
      <c r="YE128" s="8">
        <v>0</v>
      </c>
      <c r="YF128" s="8">
        <v>0</v>
      </c>
      <c r="YG128" s="8">
        <v>0</v>
      </c>
      <c r="YH128" s="8">
        <v>1428859</v>
      </c>
      <c r="YI128" s="8">
        <v>1425723</v>
      </c>
      <c r="YJ128" s="8">
        <v>1332223</v>
      </c>
      <c r="YK128" s="8">
        <v>1633518</v>
      </c>
      <c r="YL128" s="8">
        <v>1532206</v>
      </c>
      <c r="YM128" s="8">
        <v>0</v>
      </c>
      <c r="YN128" s="8">
        <v>0</v>
      </c>
      <c r="YO128" s="8">
        <v>0</v>
      </c>
      <c r="YP128" s="8">
        <v>0</v>
      </c>
      <c r="YQ128" s="8">
        <v>0</v>
      </c>
      <c r="YR128" s="8">
        <v>0</v>
      </c>
      <c r="YS128" s="8">
        <v>0</v>
      </c>
      <c r="YT128" s="8">
        <v>0</v>
      </c>
      <c r="YU128" s="8">
        <v>0</v>
      </c>
      <c r="YV128" s="8">
        <v>0</v>
      </c>
      <c r="YW128" s="8">
        <v>0</v>
      </c>
      <c r="YX128" s="8">
        <v>0</v>
      </c>
      <c r="YY128" s="8">
        <v>0</v>
      </c>
      <c r="YZ128" s="8">
        <v>0</v>
      </c>
      <c r="ZA128" s="8">
        <v>0</v>
      </c>
      <c r="ZB128" s="8">
        <v>0</v>
      </c>
      <c r="ZC128" s="8">
        <v>0</v>
      </c>
      <c r="ZD128" s="8">
        <v>0</v>
      </c>
      <c r="ZE128" s="8">
        <v>0</v>
      </c>
      <c r="ZF128" s="8">
        <v>0</v>
      </c>
    </row>
    <row r="129" spans="2:682" x14ac:dyDescent="0.2">
      <c r="B129" s="196" t="s">
        <v>527</v>
      </c>
      <c r="C129" s="7">
        <v>203165</v>
      </c>
      <c r="D129" s="7" t="s">
        <v>502</v>
      </c>
      <c r="E129" s="197">
        <v>18</v>
      </c>
      <c r="F129" s="198" t="s">
        <v>528</v>
      </c>
      <c r="G129" s="197"/>
      <c r="H129" s="8">
        <v>0</v>
      </c>
      <c r="I129" s="8">
        <v>0</v>
      </c>
      <c r="J129" s="8">
        <v>0</v>
      </c>
      <c r="K129" s="8">
        <v>0</v>
      </c>
      <c r="L129" s="8">
        <v>0</v>
      </c>
      <c r="M129" s="8">
        <v>0</v>
      </c>
      <c r="N129" s="8">
        <v>0</v>
      </c>
      <c r="O129" s="8">
        <v>0</v>
      </c>
      <c r="P129" s="8">
        <v>0</v>
      </c>
      <c r="Q129" s="8">
        <v>0</v>
      </c>
      <c r="R129" s="8">
        <v>396391</v>
      </c>
      <c r="S129" s="8">
        <v>506634</v>
      </c>
      <c r="T129" s="8">
        <v>493402</v>
      </c>
      <c r="U129" s="8">
        <v>495503</v>
      </c>
      <c r="V129" s="8">
        <v>355309</v>
      </c>
      <c r="W129" s="8">
        <v>0</v>
      </c>
      <c r="X129" s="8">
        <v>0</v>
      </c>
      <c r="Y129" s="8">
        <v>0</v>
      </c>
      <c r="Z129" s="8">
        <v>0</v>
      </c>
      <c r="AA129" s="8">
        <v>0</v>
      </c>
      <c r="AB129" s="8">
        <v>0</v>
      </c>
      <c r="AC129" s="8">
        <v>0</v>
      </c>
      <c r="AD129" s="8">
        <v>0</v>
      </c>
      <c r="AE129" s="8">
        <v>0</v>
      </c>
      <c r="AF129" s="8">
        <v>0</v>
      </c>
      <c r="AG129" s="8">
        <v>0</v>
      </c>
      <c r="AH129" s="8">
        <v>0</v>
      </c>
      <c r="AI129" s="8">
        <v>0</v>
      </c>
      <c r="AJ129" s="8">
        <v>0</v>
      </c>
      <c r="AK129" s="8">
        <v>0</v>
      </c>
      <c r="AL129" s="8">
        <v>0</v>
      </c>
      <c r="AM129" s="8">
        <v>0</v>
      </c>
      <c r="AN129" s="8">
        <v>0</v>
      </c>
      <c r="AO129" s="8">
        <v>0</v>
      </c>
      <c r="AP129" s="8">
        <v>0</v>
      </c>
      <c r="AQ129" s="8">
        <v>4390893</v>
      </c>
      <c r="AR129" s="8">
        <v>4388749</v>
      </c>
      <c r="AS129" s="8">
        <v>4055614</v>
      </c>
      <c r="AT129" s="8">
        <v>3724466</v>
      </c>
      <c r="AU129" s="8">
        <v>3893642</v>
      </c>
      <c r="AV129" s="8">
        <v>0</v>
      </c>
      <c r="AW129" s="8">
        <v>0</v>
      </c>
      <c r="AX129" s="8">
        <v>0</v>
      </c>
      <c r="AY129" s="8">
        <v>0</v>
      </c>
      <c r="AZ129" s="8">
        <v>0</v>
      </c>
      <c r="BA129" s="8">
        <v>0</v>
      </c>
      <c r="BB129" s="8">
        <v>0</v>
      </c>
      <c r="BC129" s="8">
        <v>0</v>
      </c>
      <c r="BD129" s="8">
        <v>0</v>
      </c>
      <c r="BE129" s="8">
        <v>16193625</v>
      </c>
      <c r="BF129" s="8" t="s">
        <v>150</v>
      </c>
      <c r="BG129" s="8" t="s">
        <v>150</v>
      </c>
      <c r="BH129" s="8" t="s">
        <v>150</v>
      </c>
      <c r="BI129" s="8" t="s">
        <v>150</v>
      </c>
      <c r="BJ129" s="8" t="s">
        <v>150</v>
      </c>
      <c r="BK129" s="8">
        <v>0</v>
      </c>
      <c r="BL129" s="8">
        <v>0</v>
      </c>
      <c r="BM129" s="8">
        <v>0</v>
      </c>
      <c r="BN129" s="8">
        <v>0</v>
      </c>
      <c r="BO129" s="8">
        <v>0</v>
      </c>
      <c r="BP129" s="8">
        <v>0</v>
      </c>
      <c r="BQ129" s="8">
        <v>0</v>
      </c>
      <c r="BR129" s="8">
        <v>0</v>
      </c>
      <c r="BS129" s="8">
        <v>0</v>
      </c>
      <c r="BT129" s="8">
        <v>0</v>
      </c>
      <c r="BU129" s="8">
        <v>0</v>
      </c>
      <c r="BV129" s="8">
        <v>0</v>
      </c>
      <c r="BW129" s="8">
        <v>0</v>
      </c>
      <c r="BX129" s="8">
        <v>0</v>
      </c>
      <c r="BY129" s="8">
        <v>0</v>
      </c>
      <c r="BZ129" s="8">
        <v>0</v>
      </c>
      <c r="CA129" s="8">
        <v>0</v>
      </c>
      <c r="CB129" s="8">
        <v>0</v>
      </c>
      <c r="CC129" s="8">
        <v>0</v>
      </c>
      <c r="CD129" s="8">
        <v>0</v>
      </c>
      <c r="CE129" s="8">
        <v>0</v>
      </c>
      <c r="CF129" s="8">
        <v>0</v>
      </c>
      <c r="CG129" s="8">
        <v>0</v>
      </c>
      <c r="CH129" s="8">
        <v>0</v>
      </c>
      <c r="CI129" s="8">
        <v>0</v>
      </c>
      <c r="CJ129" s="8">
        <v>0</v>
      </c>
      <c r="CK129" s="8">
        <v>0</v>
      </c>
      <c r="CL129" s="8">
        <v>0</v>
      </c>
      <c r="CM129" s="8">
        <v>0</v>
      </c>
      <c r="CN129" s="8">
        <v>0</v>
      </c>
      <c r="CO129" s="8">
        <v>0</v>
      </c>
      <c r="CP129" s="8">
        <v>0</v>
      </c>
      <c r="CQ129" s="8">
        <v>0</v>
      </c>
      <c r="CR129" s="8">
        <v>0</v>
      </c>
      <c r="CS129" s="8">
        <v>60628689</v>
      </c>
      <c r="CT129" s="8">
        <v>699407</v>
      </c>
      <c r="CU129" s="8">
        <v>0</v>
      </c>
      <c r="CV129" s="8">
        <v>604560</v>
      </c>
      <c r="CW129" s="8">
        <v>0</v>
      </c>
      <c r="CX129" s="8">
        <v>492761</v>
      </c>
      <c r="CY129" s="8">
        <v>0</v>
      </c>
      <c r="CZ129" s="8">
        <v>0</v>
      </c>
      <c r="DA129" s="8">
        <v>0</v>
      </c>
      <c r="DB129" s="8">
        <v>0</v>
      </c>
      <c r="DC129" s="8">
        <v>0</v>
      </c>
      <c r="DD129" s="8">
        <v>0</v>
      </c>
      <c r="DE129" s="8">
        <v>0</v>
      </c>
      <c r="DF129" s="8">
        <v>0</v>
      </c>
      <c r="DG129" s="8">
        <v>0</v>
      </c>
      <c r="DH129" s="8">
        <v>0</v>
      </c>
      <c r="DI129" s="8" t="s">
        <v>150</v>
      </c>
      <c r="DJ129" s="8" t="s">
        <v>150</v>
      </c>
      <c r="DK129" s="8" t="s">
        <v>150</v>
      </c>
      <c r="DL129" s="8" t="s">
        <v>150</v>
      </c>
      <c r="DM129" s="8" t="s">
        <v>150</v>
      </c>
      <c r="DN129" s="8">
        <v>6466972</v>
      </c>
      <c r="DO129" s="8">
        <v>6555634</v>
      </c>
      <c r="DP129" s="8">
        <v>6304360</v>
      </c>
      <c r="DQ129" s="8">
        <v>6100817</v>
      </c>
      <c r="DR129" s="8">
        <v>6076562</v>
      </c>
      <c r="DS129" s="8">
        <v>10057</v>
      </c>
      <c r="DT129" s="8">
        <v>12199</v>
      </c>
      <c r="DU129" s="8">
        <v>12629</v>
      </c>
      <c r="DV129" s="8">
        <v>13705</v>
      </c>
      <c r="DW129" s="8">
        <v>12856</v>
      </c>
      <c r="DX129" s="8">
        <v>0</v>
      </c>
      <c r="DY129" s="8">
        <v>0</v>
      </c>
      <c r="DZ129" s="8">
        <v>0</v>
      </c>
      <c r="EA129" s="8">
        <v>0</v>
      </c>
      <c r="EB129" s="8">
        <v>0</v>
      </c>
      <c r="EC129" s="8">
        <v>102721</v>
      </c>
      <c r="ED129" s="8">
        <v>77903</v>
      </c>
      <c r="EE129" s="8">
        <v>67118</v>
      </c>
      <c r="EF129" s="8">
        <v>41487</v>
      </c>
      <c r="EG129" s="8">
        <v>52123</v>
      </c>
      <c r="EH129" s="8">
        <v>218765</v>
      </c>
      <c r="EI129" s="8">
        <v>242438</v>
      </c>
      <c r="EJ129" s="8">
        <v>229688</v>
      </c>
      <c r="EK129" s="8">
        <v>235980</v>
      </c>
      <c r="EL129" s="8">
        <v>215834</v>
      </c>
      <c r="EM129" s="8">
        <v>0</v>
      </c>
      <c r="EN129" s="8">
        <v>0</v>
      </c>
      <c r="EO129" s="8">
        <v>0</v>
      </c>
      <c r="EP129" s="8">
        <v>0</v>
      </c>
      <c r="EQ129" s="8">
        <v>0</v>
      </c>
      <c r="ER129" s="8">
        <v>0</v>
      </c>
      <c r="ES129" s="8">
        <v>0</v>
      </c>
      <c r="ET129" s="8">
        <v>0</v>
      </c>
      <c r="EU129" s="8">
        <v>0</v>
      </c>
      <c r="EV129" s="8">
        <v>0</v>
      </c>
      <c r="EW129" s="8">
        <v>0</v>
      </c>
      <c r="EX129" s="8">
        <v>0</v>
      </c>
      <c r="EY129" s="8">
        <v>0</v>
      </c>
      <c r="EZ129" s="8">
        <v>0</v>
      </c>
      <c r="FA129" s="8">
        <v>0</v>
      </c>
      <c r="FB129" s="8">
        <v>29130</v>
      </c>
      <c r="FC129" s="8">
        <v>47338</v>
      </c>
      <c r="FD129" s="8">
        <v>26515</v>
      </c>
      <c r="FE129" s="8">
        <v>62738</v>
      </c>
      <c r="FF129" s="8">
        <v>16982</v>
      </c>
      <c r="FG129" s="8">
        <v>0</v>
      </c>
      <c r="FH129" s="8">
        <v>0</v>
      </c>
      <c r="FI129" s="8">
        <v>0</v>
      </c>
      <c r="FJ129" s="8">
        <v>0</v>
      </c>
      <c r="FK129" s="8">
        <v>0</v>
      </c>
      <c r="FL129" s="8">
        <v>0</v>
      </c>
      <c r="FM129" s="8">
        <v>0</v>
      </c>
      <c r="FN129" s="8">
        <v>0</v>
      </c>
      <c r="FO129" s="8">
        <v>0</v>
      </c>
      <c r="FP129" s="8">
        <v>0</v>
      </c>
      <c r="FQ129" s="8">
        <v>0</v>
      </c>
      <c r="FR129" s="8">
        <v>0</v>
      </c>
      <c r="FS129" s="8">
        <v>0</v>
      </c>
      <c r="FT129" s="8">
        <v>0</v>
      </c>
      <c r="FU129" s="8">
        <v>0</v>
      </c>
      <c r="FV129" s="8">
        <v>0</v>
      </c>
      <c r="FW129" s="8">
        <v>0</v>
      </c>
      <c r="FX129" s="8">
        <v>0</v>
      </c>
      <c r="FY129" s="8">
        <v>0</v>
      </c>
      <c r="FZ129" s="8">
        <v>0</v>
      </c>
      <c r="GA129" s="8">
        <v>0</v>
      </c>
      <c r="GB129" s="8">
        <v>0</v>
      </c>
      <c r="GC129" s="8">
        <v>0</v>
      </c>
      <c r="GD129" s="8">
        <v>0</v>
      </c>
      <c r="GE129" s="8">
        <v>0</v>
      </c>
      <c r="GF129" s="8">
        <v>0</v>
      </c>
      <c r="GG129" s="8">
        <v>0</v>
      </c>
      <c r="GH129" s="8">
        <v>0</v>
      </c>
      <c r="GI129" s="8">
        <v>0</v>
      </c>
      <c r="GJ129" s="8">
        <v>0</v>
      </c>
      <c r="GK129" s="8">
        <v>0</v>
      </c>
      <c r="GL129" s="8">
        <v>0</v>
      </c>
      <c r="GM129" s="8">
        <v>0</v>
      </c>
      <c r="GN129" s="8">
        <v>0</v>
      </c>
      <c r="GO129" s="8">
        <v>0</v>
      </c>
      <c r="GP129" s="8">
        <v>0</v>
      </c>
      <c r="GQ129" s="8">
        <v>0</v>
      </c>
      <c r="GR129" s="8">
        <v>0</v>
      </c>
      <c r="GS129" s="8">
        <v>0</v>
      </c>
      <c r="GT129" s="8">
        <v>0</v>
      </c>
      <c r="GU129" s="8">
        <v>0</v>
      </c>
      <c r="GV129" s="8">
        <v>0</v>
      </c>
      <c r="GW129" s="8">
        <v>0</v>
      </c>
      <c r="GX129" s="8">
        <v>0</v>
      </c>
      <c r="GY129" s="8">
        <v>0</v>
      </c>
      <c r="GZ129" s="8">
        <v>0</v>
      </c>
      <c r="HA129" s="8">
        <v>0</v>
      </c>
      <c r="HB129" s="8">
        <v>0</v>
      </c>
      <c r="HC129" s="8">
        <v>0</v>
      </c>
      <c r="HD129" s="8">
        <v>0</v>
      </c>
      <c r="HE129" s="8">
        <v>5</v>
      </c>
      <c r="HF129" s="8">
        <v>6</v>
      </c>
      <c r="HG129" s="8">
        <v>7</v>
      </c>
      <c r="HH129" s="8">
        <v>8</v>
      </c>
      <c r="HI129" s="8">
        <v>7</v>
      </c>
      <c r="HJ129" s="8">
        <v>262839</v>
      </c>
      <c r="HK129" s="8">
        <v>283703</v>
      </c>
      <c r="HL129" s="8">
        <v>269844</v>
      </c>
      <c r="HM129" s="8">
        <v>285526</v>
      </c>
      <c r="HN129" s="8">
        <v>216813</v>
      </c>
      <c r="HO129" s="8">
        <v>0</v>
      </c>
      <c r="HP129" s="8" t="s">
        <v>150</v>
      </c>
      <c r="HQ129" s="8" t="s">
        <v>150</v>
      </c>
      <c r="HR129" s="8" t="s">
        <v>150</v>
      </c>
      <c r="HS129" s="8" t="s">
        <v>150</v>
      </c>
      <c r="HT129" s="8">
        <v>396391</v>
      </c>
      <c r="HU129" s="8">
        <v>506634</v>
      </c>
      <c r="HV129" s="8">
        <v>488709</v>
      </c>
      <c r="HW129" s="8">
        <v>45503</v>
      </c>
      <c r="HX129" s="8">
        <v>465510</v>
      </c>
      <c r="HY129" s="8">
        <v>0</v>
      </c>
      <c r="HZ129" s="8">
        <v>0</v>
      </c>
      <c r="IA129" s="8">
        <v>0</v>
      </c>
      <c r="IB129" s="8">
        <v>0</v>
      </c>
      <c r="IC129" s="8" t="s">
        <v>150</v>
      </c>
      <c r="ID129" s="8">
        <v>17691</v>
      </c>
      <c r="IE129" s="8">
        <v>18517</v>
      </c>
      <c r="IF129" s="8">
        <v>10879</v>
      </c>
      <c r="IG129" s="8">
        <v>17331</v>
      </c>
      <c r="IH129" s="8">
        <v>16089</v>
      </c>
      <c r="II129" s="8">
        <v>17542</v>
      </c>
      <c r="IJ129" s="8">
        <v>4978</v>
      </c>
      <c r="IK129" s="8">
        <v>0</v>
      </c>
      <c r="IL129" s="8">
        <v>7056</v>
      </c>
      <c r="IM129" s="8">
        <v>8662</v>
      </c>
      <c r="IN129" s="8">
        <v>0</v>
      </c>
      <c r="IO129" s="8">
        <v>0</v>
      </c>
      <c r="IP129" s="8" t="s">
        <v>150</v>
      </c>
      <c r="IQ129" s="8" t="s">
        <v>150</v>
      </c>
      <c r="IR129" s="8" t="s">
        <v>150</v>
      </c>
      <c r="IS129" s="8">
        <v>0</v>
      </c>
      <c r="IT129" s="8">
        <v>0</v>
      </c>
      <c r="IU129" s="8" t="s">
        <v>150</v>
      </c>
      <c r="IV129" s="8" t="s">
        <v>150</v>
      </c>
      <c r="IW129" s="8" t="s">
        <v>150</v>
      </c>
      <c r="IX129" s="8">
        <v>12860</v>
      </c>
      <c r="IY129" s="8">
        <v>3213</v>
      </c>
      <c r="IZ129" s="8">
        <v>8977</v>
      </c>
      <c r="JA129" s="8">
        <v>-1000</v>
      </c>
      <c r="JB129" s="8">
        <v>-7024</v>
      </c>
      <c r="JC129" s="8">
        <v>0</v>
      </c>
      <c r="JD129" s="8">
        <v>0</v>
      </c>
      <c r="JE129" s="8">
        <v>0</v>
      </c>
      <c r="JF129" s="8">
        <v>0</v>
      </c>
      <c r="JG129" s="8">
        <v>0</v>
      </c>
      <c r="JH129" s="8">
        <v>0</v>
      </c>
      <c r="JI129" s="8">
        <v>0</v>
      </c>
      <c r="JJ129" s="8">
        <v>0</v>
      </c>
      <c r="JK129" s="8">
        <v>0</v>
      </c>
      <c r="JL129" s="8">
        <v>0</v>
      </c>
      <c r="JM129" s="8">
        <v>0</v>
      </c>
      <c r="JN129" s="8">
        <v>0</v>
      </c>
      <c r="JO129" s="8">
        <v>0</v>
      </c>
      <c r="JP129" s="8">
        <v>0</v>
      </c>
      <c r="JQ129" s="8">
        <v>0</v>
      </c>
      <c r="JR129" s="8">
        <v>0</v>
      </c>
      <c r="JS129" s="8">
        <v>0</v>
      </c>
      <c r="JT129" s="8">
        <v>0</v>
      </c>
      <c r="JU129" s="8">
        <v>0</v>
      </c>
      <c r="JV129" s="8">
        <v>0</v>
      </c>
      <c r="JW129" s="8">
        <v>0</v>
      </c>
      <c r="JX129" s="8">
        <v>0</v>
      </c>
      <c r="JY129" s="8">
        <v>0</v>
      </c>
      <c r="JZ129" s="8">
        <v>0</v>
      </c>
      <c r="KA129" s="8">
        <v>0</v>
      </c>
      <c r="KB129" s="8">
        <v>0</v>
      </c>
      <c r="KC129" s="8">
        <v>0</v>
      </c>
      <c r="KD129" s="8">
        <v>0</v>
      </c>
      <c r="KE129" s="8">
        <v>0</v>
      </c>
      <c r="KF129" s="8">
        <v>0</v>
      </c>
      <c r="KG129" s="8">
        <v>0</v>
      </c>
      <c r="KH129" s="8">
        <v>0</v>
      </c>
      <c r="KI129" s="8">
        <v>0</v>
      </c>
      <c r="KJ129" s="8">
        <v>0</v>
      </c>
      <c r="KK129" s="8" t="s">
        <v>150</v>
      </c>
      <c r="KL129" s="8">
        <v>0</v>
      </c>
      <c r="KM129" s="8">
        <v>0</v>
      </c>
      <c r="KN129" s="8">
        <v>0</v>
      </c>
      <c r="KO129" s="8">
        <v>0</v>
      </c>
      <c r="KP129" s="8" t="s">
        <v>150</v>
      </c>
      <c r="KQ129" s="8">
        <v>0</v>
      </c>
      <c r="KR129" s="8">
        <v>0</v>
      </c>
      <c r="KS129" s="8">
        <v>0</v>
      </c>
      <c r="KT129" s="8">
        <v>0</v>
      </c>
      <c r="KU129" s="8">
        <v>0</v>
      </c>
      <c r="KV129" s="8">
        <v>0</v>
      </c>
      <c r="KW129" s="8">
        <v>0</v>
      </c>
      <c r="KX129" s="8">
        <v>0</v>
      </c>
      <c r="KY129" s="8">
        <v>0</v>
      </c>
      <c r="KZ129" s="8">
        <v>0</v>
      </c>
      <c r="LA129" s="8">
        <v>0</v>
      </c>
      <c r="LB129" s="8">
        <v>0</v>
      </c>
      <c r="LC129" s="8">
        <v>0</v>
      </c>
      <c r="LD129" s="8">
        <v>0</v>
      </c>
      <c r="LE129" s="8">
        <v>0</v>
      </c>
      <c r="LF129" s="8">
        <v>0</v>
      </c>
      <c r="LG129" s="8">
        <v>0</v>
      </c>
      <c r="LH129" s="8">
        <v>0</v>
      </c>
      <c r="LI129" s="8">
        <v>0</v>
      </c>
      <c r="LJ129" s="8">
        <v>0</v>
      </c>
      <c r="LK129" s="8">
        <v>0</v>
      </c>
      <c r="LL129" s="8">
        <v>0</v>
      </c>
      <c r="LM129" s="8" t="s">
        <v>150</v>
      </c>
      <c r="LN129" s="8" t="s">
        <v>150</v>
      </c>
      <c r="LO129" s="8" t="s">
        <v>150</v>
      </c>
      <c r="LP129" s="8">
        <v>33609</v>
      </c>
      <c r="LQ129" s="8">
        <v>22811</v>
      </c>
      <c r="LR129" s="8">
        <v>22488</v>
      </c>
      <c r="LS129" s="8">
        <v>20379</v>
      </c>
      <c r="LT129" s="8">
        <v>18442</v>
      </c>
      <c r="LU129" s="8">
        <v>0</v>
      </c>
      <c r="LV129" s="8">
        <v>0</v>
      </c>
      <c r="LW129" s="8">
        <v>0</v>
      </c>
      <c r="LX129" s="8">
        <v>0</v>
      </c>
      <c r="LY129" s="8">
        <v>0</v>
      </c>
      <c r="LZ129" s="8">
        <v>0</v>
      </c>
      <c r="MA129" s="8">
        <v>0</v>
      </c>
      <c r="MB129" s="8">
        <v>0</v>
      </c>
      <c r="MC129" s="8">
        <v>0</v>
      </c>
      <c r="MD129" s="8">
        <v>0</v>
      </c>
      <c r="ME129" s="8">
        <v>78259</v>
      </c>
      <c r="MF129" s="8">
        <v>79780</v>
      </c>
      <c r="MG129" s="8">
        <v>79079</v>
      </c>
      <c r="MH129" s="8">
        <v>79720</v>
      </c>
      <c r="MI129" s="8">
        <v>80855</v>
      </c>
      <c r="MJ129" s="8">
        <v>396391</v>
      </c>
      <c r="MK129" s="8">
        <v>514009</v>
      </c>
      <c r="ML129" s="8">
        <v>493402</v>
      </c>
      <c r="MM129" s="8">
        <v>495503</v>
      </c>
      <c r="MN129" s="8">
        <v>465</v>
      </c>
      <c r="MO129" s="8">
        <v>0</v>
      </c>
      <c r="MP129" s="8">
        <v>0</v>
      </c>
      <c r="MQ129" s="8">
        <v>0</v>
      </c>
      <c r="MR129" s="8">
        <v>0</v>
      </c>
      <c r="MS129" s="8">
        <v>0</v>
      </c>
      <c r="MT129" s="8">
        <v>0</v>
      </c>
      <c r="MU129" s="8">
        <v>0</v>
      </c>
      <c r="MV129" s="8">
        <v>0</v>
      </c>
      <c r="MW129" s="8">
        <v>0</v>
      </c>
      <c r="MX129" s="8">
        <v>0</v>
      </c>
      <c r="MY129" s="8" t="s">
        <v>150</v>
      </c>
      <c r="MZ129" s="8" t="s">
        <v>150</v>
      </c>
      <c r="NA129" s="8" t="s">
        <v>150</v>
      </c>
      <c r="NB129" s="8" t="s">
        <v>150</v>
      </c>
      <c r="NC129" s="8" t="s">
        <v>150</v>
      </c>
      <c r="ND129" s="8">
        <v>0</v>
      </c>
      <c r="NE129" s="8">
        <v>0</v>
      </c>
      <c r="NF129" s="8">
        <v>0</v>
      </c>
      <c r="NG129" s="8">
        <v>0</v>
      </c>
      <c r="NH129" s="8">
        <v>0</v>
      </c>
      <c r="NI129" s="8">
        <v>0</v>
      </c>
      <c r="NJ129" s="8">
        <v>0</v>
      </c>
      <c r="NK129" s="8">
        <v>0</v>
      </c>
      <c r="NL129" s="8">
        <v>0</v>
      </c>
      <c r="NM129" s="8">
        <v>0</v>
      </c>
      <c r="NN129" s="8">
        <v>0</v>
      </c>
      <c r="NO129" s="8">
        <v>0</v>
      </c>
      <c r="NP129" s="8">
        <v>0</v>
      </c>
      <c r="NQ129" s="8">
        <v>0</v>
      </c>
      <c r="NR129" s="8">
        <v>0</v>
      </c>
      <c r="NS129" s="8">
        <v>0</v>
      </c>
      <c r="NT129" s="8">
        <v>0</v>
      </c>
      <c r="NU129" s="8">
        <v>0</v>
      </c>
      <c r="NV129" s="8">
        <v>0</v>
      </c>
      <c r="NW129" s="8">
        <v>0</v>
      </c>
      <c r="NX129" s="8" t="s">
        <v>150</v>
      </c>
      <c r="NY129" s="8" t="s">
        <v>150</v>
      </c>
      <c r="NZ129" s="8" t="s">
        <v>150</v>
      </c>
      <c r="OA129" s="8" t="s">
        <v>150</v>
      </c>
      <c r="OB129" s="8">
        <v>0</v>
      </c>
      <c r="OC129" s="8">
        <v>0</v>
      </c>
      <c r="OD129" s="8">
        <v>0</v>
      </c>
      <c r="OE129" s="8">
        <v>0</v>
      </c>
      <c r="OF129" s="8">
        <v>0</v>
      </c>
      <c r="OG129" s="8">
        <v>0</v>
      </c>
      <c r="OH129" s="8">
        <v>0</v>
      </c>
      <c r="OI129" s="8">
        <v>0</v>
      </c>
      <c r="OJ129" s="8">
        <v>0</v>
      </c>
      <c r="OK129" s="8">
        <v>0</v>
      </c>
      <c r="OL129" s="8">
        <v>0</v>
      </c>
      <c r="OM129" s="8">
        <v>0</v>
      </c>
      <c r="ON129" s="8">
        <v>0</v>
      </c>
      <c r="OO129" s="8">
        <v>0</v>
      </c>
      <c r="OP129" s="8">
        <v>0</v>
      </c>
      <c r="OQ129" s="8">
        <v>0</v>
      </c>
      <c r="OR129" s="8">
        <v>0</v>
      </c>
      <c r="OS129" s="8">
        <v>0</v>
      </c>
      <c r="OT129" s="8">
        <v>0</v>
      </c>
      <c r="OU129" s="8">
        <v>0</v>
      </c>
      <c r="OV129" s="8">
        <v>0</v>
      </c>
      <c r="OW129" s="8">
        <v>1307</v>
      </c>
      <c r="OX129" s="8">
        <v>1361</v>
      </c>
      <c r="OY129" s="8">
        <v>1336</v>
      </c>
      <c r="OZ129" s="8">
        <v>1347</v>
      </c>
      <c r="PA129" s="8">
        <v>1357</v>
      </c>
      <c r="PB129" s="8">
        <v>0</v>
      </c>
      <c r="PC129" s="8">
        <v>0</v>
      </c>
      <c r="PD129" s="8">
        <v>0</v>
      </c>
      <c r="PE129" s="8">
        <v>0</v>
      </c>
      <c r="PF129" s="8">
        <v>0</v>
      </c>
      <c r="PG129" s="8">
        <v>0</v>
      </c>
      <c r="PH129" s="8">
        <v>0</v>
      </c>
      <c r="PI129" s="8">
        <v>0</v>
      </c>
      <c r="PJ129" s="8">
        <v>0</v>
      </c>
      <c r="PK129" s="8">
        <v>0</v>
      </c>
      <c r="PL129" s="8">
        <v>0</v>
      </c>
      <c r="PM129" s="8">
        <v>0</v>
      </c>
      <c r="PN129" s="8">
        <v>0</v>
      </c>
      <c r="PO129" s="8">
        <v>0</v>
      </c>
      <c r="PP129" s="8">
        <v>0</v>
      </c>
      <c r="PQ129" s="8">
        <v>19216</v>
      </c>
      <c r="PR129" s="8">
        <v>19725</v>
      </c>
      <c r="PS129" s="8">
        <v>19801</v>
      </c>
      <c r="PT129" s="8">
        <v>18071</v>
      </c>
      <c r="PU129" s="8">
        <v>19233</v>
      </c>
      <c r="PV129" s="8">
        <v>0</v>
      </c>
      <c r="PW129" s="8">
        <v>0</v>
      </c>
      <c r="PX129" s="8">
        <v>0</v>
      </c>
      <c r="PY129" s="8">
        <v>0</v>
      </c>
      <c r="PZ129" s="8">
        <v>2346858</v>
      </c>
      <c r="QA129" s="8">
        <v>-273301</v>
      </c>
      <c r="QB129" s="8">
        <v>-279358</v>
      </c>
      <c r="QC129" s="8">
        <v>-274394</v>
      </c>
      <c r="QD129" s="8">
        <v>-263017</v>
      </c>
      <c r="QE129" s="8">
        <v>-253775</v>
      </c>
      <c r="QF129" s="8">
        <v>11623</v>
      </c>
      <c r="QG129" s="8">
        <v>6932</v>
      </c>
      <c r="QH129" s="8">
        <v>9914</v>
      </c>
      <c r="QI129" s="8">
        <v>10475</v>
      </c>
      <c r="QJ129" s="8">
        <v>16497</v>
      </c>
      <c r="QK129" s="8">
        <v>110190</v>
      </c>
      <c r="QL129" s="8">
        <v>111846</v>
      </c>
      <c r="QM129" s="8">
        <v>112654</v>
      </c>
      <c r="QN129" s="8">
        <v>106402</v>
      </c>
      <c r="QO129" s="8">
        <v>103984</v>
      </c>
      <c r="QP129" s="8">
        <v>0</v>
      </c>
      <c r="QQ129" s="8">
        <v>0</v>
      </c>
      <c r="QR129" s="8">
        <v>0</v>
      </c>
      <c r="QS129" s="8">
        <v>0</v>
      </c>
      <c r="QT129" s="8">
        <v>23898734</v>
      </c>
      <c r="QU129" s="8">
        <v>0</v>
      </c>
      <c r="QV129" s="8">
        <v>0</v>
      </c>
      <c r="QW129" s="8">
        <v>0</v>
      </c>
      <c r="QX129" s="8">
        <v>0</v>
      </c>
      <c r="QY129" s="8">
        <v>0</v>
      </c>
      <c r="QZ129" s="8">
        <v>0</v>
      </c>
      <c r="RA129" s="8">
        <v>0</v>
      </c>
      <c r="RB129" s="8">
        <v>0</v>
      </c>
      <c r="RC129" s="8">
        <v>0</v>
      </c>
      <c r="RD129" s="8">
        <v>0</v>
      </c>
      <c r="RE129" s="8" t="s">
        <v>150</v>
      </c>
      <c r="RF129" s="8" t="s">
        <v>150</v>
      </c>
      <c r="RG129" s="8" t="s">
        <v>150</v>
      </c>
      <c r="RH129" s="8" t="s">
        <v>150</v>
      </c>
      <c r="RI129" s="8" t="s">
        <v>150</v>
      </c>
      <c r="RJ129" s="8">
        <v>0</v>
      </c>
      <c r="RK129" s="8">
        <v>0</v>
      </c>
      <c r="RL129" s="8">
        <v>0</v>
      </c>
      <c r="RM129" s="8">
        <v>0</v>
      </c>
      <c r="RN129" s="8" t="s">
        <v>150</v>
      </c>
      <c r="RO129" s="8">
        <v>71145</v>
      </c>
      <c r="RP129" s="8">
        <v>-415434</v>
      </c>
      <c r="RQ129" s="8">
        <v>64842</v>
      </c>
      <c r="RR129" s="8">
        <v>3346</v>
      </c>
      <c r="RS129" s="8" t="s">
        <v>150</v>
      </c>
      <c r="RT129" s="8">
        <v>17634004</v>
      </c>
      <c r="RU129" s="8">
        <v>17198411</v>
      </c>
      <c r="RV129" s="8">
        <v>16656871</v>
      </c>
      <c r="RW129" s="8">
        <v>14770291</v>
      </c>
      <c r="RX129" s="8">
        <v>14857500</v>
      </c>
      <c r="RY129" s="8">
        <v>0</v>
      </c>
      <c r="RZ129" s="8">
        <v>0</v>
      </c>
      <c r="SA129" s="8">
        <v>0</v>
      </c>
      <c r="SB129" s="8">
        <v>0</v>
      </c>
      <c r="SC129" s="8">
        <v>0</v>
      </c>
      <c r="SD129" s="8">
        <v>0</v>
      </c>
      <c r="SE129" s="8">
        <v>0</v>
      </c>
      <c r="SF129" s="8">
        <v>0</v>
      </c>
      <c r="SG129" s="8">
        <v>0</v>
      </c>
      <c r="SH129" s="8">
        <v>0</v>
      </c>
      <c r="SI129" s="8">
        <v>0</v>
      </c>
      <c r="SJ129" s="8">
        <v>0</v>
      </c>
      <c r="SK129" s="8">
        <v>0</v>
      </c>
      <c r="SL129" s="8">
        <v>0</v>
      </c>
      <c r="SM129" s="8">
        <v>0</v>
      </c>
      <c r="SN129" s="8">
        <v>64052</v>
      </c>
      <c r="SO129" s="8">
        <v>0</v>
      </c>
      <c r="SP129" s="8">
        <v>0</v>
      </c>
      <c r="SQ129" s="8">
        <v>0</v>
      </c>
      <c r="SR129" s="8">
        <v>0</v>
      </c>
      <c r="SS129" s="8">
        <v>0</v>
      </c>
      <c r="ST129" s="8">
        <v>0</v>
      </c>
      <c r="SU129" s="8">
        <v>0</v>
      </c>
      <c r="SV129" s="8">
        <v>0</v>
      </c>
      <c r="SW129" s="8">
        <v>0</v>
      </c>
      <c r="SX129" s="8">
        <v>0</v>
      </c>
      <c r="SY129" s="8">
        <v>0</v>
      </c>
      <c r="SZ129" s="8">
        <v>0</v>
      </c>
      <c r="TA129" s="8">
        <v>0</v>
      </c>
      <c r="TB129" s="8">
        <v>0</v>
      </c>
      <c r="TC129" s="8">
        <v>0</v>
      </c>
      <c r="TD129" s="8">
        <v>0</v>
      </c>
      <c r="TE129" s="8">
        <v>0</v>
      </c>
      <c r="TF129" s="8">
        <v>0</v>
      </c>
      <c r="TG129" s="8">
        <v>0</v>
      </c>
      <c r="TH129" s="8">
        <v>2338</v>
      </c>
      <c r="TI129" s="8">
        <v>2472</v>
      </c>
      <c r="TJ129" s="8">
        <v>2414</v>
      </c>
      <c r="TK129" s="8">
        <v>2324</v>
      </c>
      <c r="TL129" s="8">
        <v>2575</v>
      </c>
      <c r="TM129" s="8">
        <v>0</v>
      </c>
      <c r="TN129" s="8">
        <v>0</v>
      </c>
      <c r="TO129" s="8">
        <v>0</v>
      </c>
      <c r="TP129" s="8">
        <v>0</v>
      </c>
      <c r="TQ129" s="8">
        <v>0</v>
      </c>
      <c r="TR129" s="8">
        <v>0</v>
      </c>
      <c r="TS129" s="8">
        <v>0</v>
      </c>
      <c r="TT129" s="8">
        <v>0</v>
      </c>
      <c r="TU129" s="8">
        <v>0</v>
      </c>
      <c r="TV129" s="8">
        <v>0</v>
      </c>
      <c r="TW129" s="8">
        <v>0</v>
      </c>
      <c r="TX129" s="8">
        <v>0</v>
      </c>
      <c r="TY129" s="8">
        <v>0</v>
      </c>
      <c r="TZ129" s="8">
        <v>0</v>
      </c>
      <c r="UA129" s="8">
        <v>0</v>
      </c>
      <c r="UB129" s="8">
        <v>45796</v>
      </c>
      <c r="UC129" s="8">
        <v>46885</v>
      </c>
      <c r="UD129" s="8">
        <v>41971</v>
      </c>
      <c r="UE129" s="8">
        <v>43019</v>
      </c>
      <c r="UF129" s="8">
        <v>42250</v>
      </c>
      <c r="UG129" s="8">
        <v>0</v>
      </c>
      <c r="UH129" s="8">
        <v>0</v>
      </c>
      <c r="UI129" s="8">
        <v>0</v>
      </c>
      <c r="UJ129" s="8">
        <v>0</v>
      </c>
      <c r="UK129" s="8">
        <v>0</v>
      </c>
      <c r="UL129" s="8">
        <v>0</v>
      </c>
      <c r="UM129" s="8">
        <v>0</v>
      </c>
      <c r="UN129" s="8">
        <v>0</v>
      </c>
      <c r="UO129" s="8">
        <v>0</v>
      </c>
      <c r="UP129" s="8">
        <v>0</v>
      </c>
      <c r="UQ129" s="8">
        <v>0</v>
      </c>
      <c r="UR129" s="8">
        <v>0</v>
      </c>
      <c r="US129" s="8">
        <v>0</v>
      </c>
      <c r="UT129" s="8">
        <v>0</v>
      </c>
      <c r="UU129" s="8">
        <v>0</v>
      </c>
      <c r="UV129" s="8">
        <v>0</v>
      </c>
      <c r="UW129" s="8">
        <v>0</v>
      </c>
      <c r="UX129" s="8">
        <v>0</v>
      </c>
      <c r="UY129" s="8">
        <v>0</v>
      </c>
      <c r="UZ129" s="8">
        <v>0</v>
      </c>
      <c r="VA129" s="8">
        <v>31838</v>
      </c>
      <c r="VB129" s="8">
        <v>44331</v>
      </c>
      <c r="VC129" s="8">
        <v>32391</v>
      </c>
      <c r="VD129" s="8">
        <v>20547</v>
      </c>
      <c r="VE129" s="8">
        <v>23066</v>
      </c>
      <c r="VF129" s="8">
        <v>0</v>
      </c>
      <c r="VG129" s="8">
        <v>0</v>
      </c>
      <c r="VH129" s="8">
        <v>0</v>
      </c>
      <c r="VI129" s="8">
        <v>0</v>
      </c>
      <c r="VJ129" s="8">
        <v>0</v>
      </c>
      <c r="VK129" s="8">
        <v>0</v>
      </c>
      <c r="VL129" s="8">
        <v>0</v>
      </c>
      <c r="VM129" s="8">
        <v>0</v>
      </c>
      <c r="VN129" s="8">
        <v>0</v>
      </c>
      <c r="VO129" s="8">
        <v>0</v>
      </c>
      <c r="VP129" s="8">
        <v>0</v>
      </c>
      <c r="VQ129" s="8">
        <v>0</v>
      </c>
      <c r="VR129" s="8">
        <v>0</v>
      </c>
      <c r="VS129" s="8">
        <v>0</v>
      </c>
      <c r="VT129" s="8">
        <v>0</v>
      </c>
      <c r="VU129" s="8">
        <v>0</v>
      </c>
      <c r="VV129" s="8">
        <v>0</v>
      </c>
      <c r="VW129" s="8">
        <v>0</v>
      </c>
      <c r="VX129" s="8">
        <v>0</v>
      </c>
      <c r="VY129" s="8">
        <v>0</v>
      </c>
      <c r="VZ129" s="8">
        <v>0</v>
      </c>
      <c r="WA129" s="8">
        <v>0</v>
      </c>
      <c r="WB129" s="8">
        <v>0</v>
      </c>
      <c r="WC129" s="8">
        <v>0</v>
      </c>
      <c r="WD129" s="8">
        <v>0</v>
      </c>
      <c r="WE129" s="8">
        <v>0</v>
      </c>
      <c r="WF129" s="8">
        <v>0</v>
      </c>
      <c r="WG129" s="8">
        <v>0</v>
      </c>
      <c r="WH129" s="8">
        <v>0</v>
      </c>
      <c r="WI129" s="8">
        <v>0</v>
      </c>
      <c r="WJ129" s="8">
        <v>0</v>
      </c>
      <c r="WK129" s="8">
        <v>0</v>
      </c>
      <c r="WL129" s="8">
        <v>0</v>
      </c>
      <c r="WM129" s="8">
        <v>0</v>
      </c>
      <c r="WN129" s="8">
        <v>0</v>
      </c>
      <c r="WO129" s="8">
        <v>0</v>
      </c>
      <c r="WP129" s="8">
        <v>0</v>
      </c>
      <c r="WQ129" s="8">
        <v>0</v>
      </c>
      <c r="WR129" s="8">
        <v>0</v>
      </c>
      <c r="WS129" s="8">
        <v>249907</v>
      </c>
      <c r="WT129" s="8">
        <v>0</v>
      </c>
      <c r="WU129" s="8">
        <v>0</v>
      </c>
      <c r="WV129" s="8">
        <v>0</v>
      </c>
      <c r="WW129" s="8">
        <v>0</v>
      </c>
      <c r="WX129" s="8">
        <v>0</v>
      </c>
      <c r="WY129" s="8">
        <v>0</v>
      </c>
      <c r="WZ129" s="8">
        <v>0</v>
      </c>
      <c r="XA129" s="8">
        <v>0</v>
      </c>
      <c r="XB129" s="8">
        <v>0</v>
      </c>
      <c r="XC129" s="8">
        <v>0</v>
      </c>
      <c r="XD129" s="8">
        <v>0</v>
      </c>
      <c r="XE129" s="8">
        <v>0</v>
      </c>
      <c r="XF129" s="8">
        <v>0</v>
      </c>
      <c r="XG129" s="8">
        <v>0</v>
      </c>
      <c r="XH129" s="8">
        <v>0</v>
      </c>
      <c r="XI129" s="8">
        <v>0</v>
      </c>
      <c r="XJ129" s="8">
        <v>0</v>
      </c>
      <c r="XK129" s="8">
        <v>0</v>
      </c>
      <c r="XL129" s="8">
        <v>0</v>
      </c>
      <c r="XM129" s="8">
        <v>0</v>
      </c>
      <c r="XN129" s="8">
        <v>0</v>
      </c>
      <c r="XO129" s="8">
        <v>0</v>
      </c>
      <c r="XP129" s="8">
        <v>0</v>
      </c>
      <c r="XQ129" s="8">
        <v>0</v>
      </c>
      <c r="XR129" s="8">
        <v>0</v>
      </c>
      <c r="XS129" s="8">
        <v>12050</v>
      </c>
      <c r="XT129" s="8">
        <v>11632</v>
      </c>
      <c r="XU129" s="8">
        <v>6445</v>
      </c>
      <c r="XV129" s="8">
        <v>3730</v>
      </c>
      <c r="XW129" s="8">
        <v>1824</v>
      </c>
      <c r="XX129" s="8">
        <v>0</v>
      </c>
      <c r="XY129" s="8">
        <v>0</v>
      </c>
      <c r="XZ129" s="8">
        <v>0</v>
      </c>
      <c r="YA129" s="8">
        <v>0</v>
      </c>
      <c r="YB129" s="8" t="s">
        <v>150</v>
      </c>
      <c r="YC129" s="8">
        <v>0</v>
      </c>
      <c r="YD129" s="8">
        <v>0</v>
      </c>
      <c r="YE129" s="8">
        <v>0</v>
      </c>
      <c r="YF129" s="8">
        <v>0</v>
      </c>
      <c r="YG129" s="8">
        <v>0</v>
      </c>
      <c r="YH129" s="8">
        <v>0</v>
      </c>
      <c r="YI129" s="8">
        <v>0</v>
      </c>
      <c r="YJ129" s="8">
        <v>0</v>
      </c>
      <c r="YK129" s="8">
        <v>0</v>
      </c>
      <c r="YL129" s="8">
        <v>0</v>
      </c>
      <c r="YM129" s="8">
        <v>0</v>
      </c>
      <c r="YN129" s="8">
        <v>0</v>
      </c>
      <c r="YO129" s="8">
        <v>0</v>
      </c>
      <c r="YP129" s="8">
        <v>0</v>
      </c>
      <c r="YQ129" s="8">
        <v>0</v>
      </c>
      <c r="YR129" s="8">
        <v>0</v>
      </c>
      <c r="YS129" s="8">
        <v>0</v>
      </c>
      <c r="YT129" s="8">
        <v>0</v>
      </c>
      <c r="YU129" s="8">
        <v>0</v>
      </c>
      <c r="YV129" s="8">
        <v>0</v>
      </c>
      <c r="YW129" s="8">
        <v>0</v>
      </c>
      <c r="YX129" s="8">
        <v>0</v>
      </c>
      <c r="YY129" s="8">
        <v>0</v>
      </c>
      <c r="YZ129" s="8">
        <v>0</v>
      </c>
      <c r="ZA129" s="8">
        <v>0</v>
      </c>
      <c r="ZB129" s="8">
        <v>0</v>
      </c>
      <c r="ZC129" s="8">
        <v>0</v>
      </c>
      <c r="ZD129" s="8">
        <v>0</v>
      </c>
      <c r="ZE129" s="8">
        <v>0</v>
      </c>
      <c r="ZF129" s="8">
        <v>0</v>
      </c>
    </row>
    <row r="130" spans="2:682" x14ac:dyDescent="0.2">
      <c r="B130" s="196" t="s">
        <v>529</v>
      </c>
      <c r="C130" s="7">
        <v>203166</v>
      </c>
      <c r="D130" s="7" t="s">
        <v>502</v>
      </c>
      <c r="E130" s="197">
        <v>19</v>
      </c>
      <c r="F130" s="198" t="s">
        <v>530</v>
      </c>
      <c r="G130" s="197"/>
      <c r="H130" s="8">
        <v>0</v>
      </c>
      <c r="I130" s="8">
        <v>0</v>
      </c>
      <c r="J130" s="8">
        <v>0</v>
      </c>
      <c r="K130" s="8">
        <v>0</v>
      </c>
      <c r="L130" s="8">
        <v>0</v>
      </c>
      <c r="M130" s="8">
        <v>0</v>
      </c>
      <c r="N130" s="8">
        <v>0</v>
      </c>
      <c r="O130" s="8">
        <v>0</v>
      </c>
      <c r="P130" s="8">
        <v>0</v>
      </c>
      <c r="Q130" s="8">
        <v>0</v>
      </c>
      <c r="R130" s="8">
        <v>0</v>
      </c>
      <c r="S130" s="8">
        <v>0</v>
      </c>
      <c r="T130" s="8">
        <v>0</v>
      </c>
      <c r="U130" s="8">
        <v>0</v>
      </c>
      <c r="V130" s="8">
        <v>0</v>
      </c>
      <c r="W130" s="8">
        <v>0</v>
      </c>
      <c r="X130" s="8">
        <v>0</v>
      </c>
      <c r="Y130" s="8">
        <v>0</v>
      </c>
      <c r="Z130" s="8">
        <v>0</v>
      </c>
      <c r="AA130" s="8">
        <v>0</v>
      </c>
      <c r="AB130" s="8">
        <v>0</v>
      </c>
      <c r="AC130" s="8">
        <v>0</v>
      </c>
      <c r="AD130" s="8">
        <v>0</v>
      </c>
      <c r="AE130" s="8">
        <v>0</v>
      </c>
      <c r="AF130" s="8">
        <v>0</v>
      </c>
      <c r="AG130" s="8">
        <v>0</v>
      </c>
      <c r="AH130" s="8">
        <v>0</v>
      </c>
      <c r="AI130" s="8">
        <v>0</v>
      </c>
      <c r="AJ130" s="8">
        <v>0</v>
      </c>
      <c r="AK130" s="8">
        <v>0</v>
      </c>
      <c r="AL130" s="8">
        <v>0</v>
      </c>
      <c r="AM130" s="8">
        <v>0</v>
      </c>
      <c r="AN130" s="8">
        <v>0</v>
      </c>
      <c r="AO130" s="8">
        <v>0</v>
      </c>
      <c r="AP130" s="8">
        <v>0</v>
      </c>
      <c r="AQ130" s="8">
        <v>0</v>
      </c>
      <c r="AR130" s="8">
        <v>0</v>
      </c>
      <c r="AS130" s="8">
        <v>0</v>
      </c>
      <c r="AT130" s="8">
        <v>0</v>
      </c>
      <c r="AU130" s="8">
        <v>0</v>
      </c>
      <c r="AV130" s="8">
        <v>0</v>
      </c>
      <c r="AW130" s="8">
        <v>0</v>
      </c>
      <c r="AX130" s="8">
        <v>0</v>
      </c>
      <c r="AY130" s="8">
        <v>0</v>
      </c>
      <c r="AZ130" s="8">
        <v>0</v>
      </c>
      <c r="BA130" s="8">
        <v>0</v>
      </c>
      <c r="BB130" s="8">
        <v>0</v>
      </c>
      <c r="BC130" s="8">
        <v>0</v>
      </c>
      <c r="BD130" s="8">
        <v>0</v>
      </c>
      <c r="BE130" s="8">
        <v>1907700</v>
      </c>
      <c r="BF130" s="8" t="s">
        <v>150</v>
      </c>
      <c r="BG130" s="8" t="s">
        <v>150</v>
      </c>
      <c r="BH130" s="8" t="s">
        <v>150</v>
      </c>
      <c r="BI130" s="8" t="s">
        <v>150</v>
      </c>
      <c r="BJ130" s="8" t="s">
        <v>150</v>
      </c>
      <c r="BK130" s="8">
        <v>0</v>
      </c>
      <c r="BL130" s="8">
        <v>0</v>
      </c>
      <c r="BM130" s="8">
        <v>0</v>
      </c>
      <c r="BN130" s="8">
        <v>0</v>
      </c>
      <c r="BO130" s="8">
        <v>0</v>
      </c>
      <c r="BP130" s="8">
        <v>0</v>
      </c>
      <c r="BQ130" s="8">
        <v>0</v>
      </c>
      <c r="BR130" s="8">
        <v>0</v>
      </c>
      <c r="BS130" s="8">
        <v>0</v>
      </c>
      <c r="BT130" s="8">
        <v>0</v>
      </c>
      <c r="BU130" s="8">
        <v>0</v>
      </c>
      <c r="BV130" s="8">
        <v>0</v>
      </c>
      <c r="BW130" s="8">
        <v>0</v>
      </c>
      <c r="BX130" s="8">
        <v>0</v>
      </c>
      <c r="BY130" s="8">
        <v>0</v>
      </c>
      <c r="BZ130" s="8">
        <v>0</v>
      </c>
      <c r="CA130" s="8">
        <v>0</v>
      </c>
      <c r="CB130" s="8">
        <v>0</v>
      </c>
      <c r="CC130" s="8">
        <v>0</v>
      </c>
      <c r="CD130" s="8">
        <v>0</v>
      </c>
      <c r="CE130" s="8">
        <v>0</v>
      </c>
      <c r="CF130" s="8">
        <v>0</v>
      </c>
      <c r="CG130" s="8">
        <v>0</v>
      </c>
      <c r="CH130" s="8">
        <v>0</v>
      </c>
      <c r="CI130" s="8">
        <v>0</v>
      </c>
      <c r="CJ130" s="8">
        <v>0</v>
      </c>
      <c r="CK130" s="8">
        <v>0</v>
      </c>
      <c r="CL130" s="8">
        <v>0</v>
      </c>
      <c r="CM130" s="8">
        <v>0</v>
      </c>
      <c r="CN130" s="8">
        <v>0</v>
      </c>
      <c r="CO130" s="8">
        <v>0</v>
      </c>
      <c r="CP130" s="8">
        <v>0</v>
      </c>
      <c r="CQ130" s="8">
        <v>0</v>
      </c>
      <c r="CR130" s="8">
        <v>0</v>
      </c>
      <c r="CS130" s="8">
        <v>0</v>
      </c>
      <c r="CT130" s="8">
        <v>0</v>
      </c>
      <c r="CU130" s="8">
        <v>0</v>
      </c>
      <c r="CV130" s="8">
        <v>0</v>
      </c>
      <c r="CW130" s="8">
        <v>0</v>
      </c>
      <c r="CX130" s="8">
        <v>0</v>
      </c>
      <c r="CY130" s="8">
        <v>0</v>
      </c>
      <c r="CZ130" s="8">
        <v>0</v>
      </c>
      <c r="DA130" s="8">
        <v>0</v>
      </c>
      <c r="DB130" s="8">
        <v>0</v>
      </c>
      <c r="DC130" s="8">
        <v>0</v>
      </c>
      <c r="DD130" s="8">
        <v>0</v>
      </c>
      <c r="DE130" s="8">
        <v>0</v>
      </c>
      <c r="DF130" s="8">
        <v>0</v>
      </c>
      <c r="DG130" s="8">
        <v>0</v>
      </c>
      <c r="DH130" s="8">
        <v>0</v>
      </c>
      <c r="DI130" s="8" t="s">
        <v>150</v>
      </c>
      <c r="DJ130" s="8" t="s">
        <v>150</v>
      </c>
      <c r="DK130" s="8" t="s">
        <v>150</v>
      </c>
      <c r="DL130" s="8" t="s">
        <v>150</v>
      </c>
      <c r="DM130" s="8" t="s">
        <v>150</v>
      </c>
      <c r="DN130" s="8">
        <v>0</v>
      </c>
      <c r="DO130" s="8">
        <v>0</v>
      </c>
      <c r="DP130" s="8">
        <v>0</v>
      </c>
      <c r="DQ130" s="8">
        <v>0</v>
      </c>
      <c r="DR130" s="8">
        <v>0</v>
      </c>
      <c r="DS130" s="8">
        <v>0</v>
      </c>
      <c r="DT130" s="8">
        <v>0</v>
      </c>
      <c r="DU130" s="8">
        <v>0</v>
      </c>
      <c r="DV130" s="8">
        <v>0</v>
      </c>
      <c r="DW130" s="8">
        <v>0</v>
      </c>
      <c r="DX130" s="8">
        <v>0</v>
      </c>
      <c r="DY130" s="8">
        <v>0</v>
      </c>
      <c r="DZ130" s="8">
        <v>0</v>
      </c>
      <c r="EA130" s="8">
        <v>0</v>
      </c>
      <c r="EB130" s="8">
        <v>0</v>
      </c>
      <c r="EC130" s="8">
        <v>0</v>
      </c>
      <c r="ED130" s="8">
        <v>0</v>
      </c>
      <c r="EE130" s="8">
        <v>0</v>
      </c>
      <c r="EF130" s="8">
        <v>0</v>
      </c>
      <c r="EG130" s="8">
        <v>0</v>
      </c>
      <c r="EH130" s="8">
        <v>0</v>
      </c>
      <c r="EI130" s="8">
        <v>0</v>
      </c>
      <c r="EJ130" s="8">
        <v>0</v>
      </c>
      <c r="EK130" s="8">
        <v>0</v>
      </c>
      <c r="EL130" s="8">
        <v>0</v>
      </c>
      <c r="EM130" s="8">
        <v>0</v>
      </c>
      <c r="EN130" s="8">
        <v>0</v>
      </c>
      <c r="EO130" s="8">
        <v>0</v>
      </c>
      <c r="EP130" s="8">
        <v>0</v>
      </c>
      <c r="EQ130" s="8">
        <v>0</v>
      </c>
      <c r="ER130" s="8">
        <v>0</v>
      </c>
      <c r="ES130" s="8">
        <v>0</v>
      </c>
      <c r="ET130" s="8">
        <v>0</v>
      </c>
      <c r="EU130" s="8">
        <v>0</v>
      </c>
      <c r="EV130" s="8">
        <v>0</v>
      </c>
      <c r="EW130" s="8">
        <v>0</v>
      </c>
      <c r="EX130" s="8">
        <v>0</v>
      </c>
      <c r="EY130" s="8">
        <v>0</v>
      </c>
      <c r="EZ130" s="8">
        <v>0</v>
      </c>
      <c r="FA130" s="8">
        <v>0</v>
      </c>
      <c r="FB130" s="8">
        <v>-50434</v>
      </c>
      <c r="FC130" s="8">
        <v>-46451</v>
      </c>
      <c r="FD130" s="8">
        <v>-42981</v>
      </c>
      <c r="FE130" s="8">
        <v>-30636</v>
      </c>
      <c r="FF130" s="8">
        <v>-33227</v>
      </c>
      <c r="FG130" s="8">
        <v>0</v>
      </c>
      <c r="FH130" s="8">
        <v>0</v>
      </c>
      <c r="FI130" s="8">
        <v>0</v>
      </c>
      <c r="FJ130" s="8">
        <v>0</v>
      </c>
      <c r="FK130" s="8">
        <v>0</v>
      </c>
      <c r="FL130" s="8">
        <v>0</v>
      </c>
      <c r="FM130" s="8">
        <v>0</v>
      </c>
      <c r="FN130" s="8">
        <v>0</v>
      </c>
      <c r="FO130" s="8">
        <v>0</v>
      </c>
      <c r="FP130" s="8">
        <v>0</v>
      </c>
      <c r="FQ130" s="8">
        <v>0</v>
      </c>
      <c r="FR130" s="8">
        <v>0</v>
      </c>
      <c r="FS130" s="8">
        <v>0</v>
      </c>
      <c r="FT130" s="8">
        <v>0</v>
      </c>
      <c r="FU130" s="8">
        <v>0</v>
      </c>
      <c r="FV130" s="8">
        <v>0</v>
      </c>
      <c r="FW130" s="8">
        <v>0</v>
      </c>
      <c r="FX130" s="8">
        <v>0</v>
      </c>
      <c r="FY130" s="8">
        <v>0</v>
      </c>
      <c r="FZ130" s="8">
        <v>0</v>
      </c>
      <c r="GA130" s="8">
        <v>0</v>
      </c>
      <c r="GB130" s="8">
        <v>0</v>
      </c>
      <c r="GC130" s="8">
        <v>0</v>
      </c>
      <c r="GD130" s="8">
        <v>0</v>
      </c>
      <c r="GE130" s="8">
        <v>0</v>
      </c>
      <c r="GF130" s="8">
        <v>0</v>
      </c>
      <c r="GG130" s="8">
        <v>0</v>
      </c>
      <c r="GH130" s="8">
        <v>0</v>
      </c>
      <c r="GI130" s="8">
        <v>0</v>
      </c>
      <c r="GJ130" s="8">
        <v>0</v>
      </c>
      <c r="GK130" s="8">
        <v>0</v>
      </c>
      <c r="GL130" s="8">
        <v>0</v>
      </c>
      <c r="GM130" s="8">
        <v>0</v>
      </c>
      <c r="GN130" s="8">
        <v>0</v>
      </c>
      <c r="GO130" s="8">
        <v>0</v>
      </c>
      <c r="GP130" s="8">
        <v>0</v>
      </c>
      <c r="GQ130" s="8">
        <v>0</v>
      </c>
      <c r="GR130" s="8">
        <v>0</v>
      </c>
      <c r="GS130" s="8">
        <v>0</v>
      </c>
      <c r="GT130" s="8">
        <v>0</v>
      </c>
      <c r="GU130" s="8">
        <v>0</v>
      </c>
      <c r="GV130" s="8">
        <v>0</v>
      </c>
      <c r="GW130" s="8">
        <v>0</v>
      </c>
      <c r="GX130" s="8">
        <v>0</v>
      </c>
      <c r="GY130" s="8">
        <v>0</v>
      </c>
      <c r="GZ130" s="8">
        <v>0</v>
      </c>
      <c r="HA130" s="8">
        <v>0</v>
      </c>
      <c r="HB130" s="8">
        <v>0</v>
      </c>
      <c r="HC130" s="8">
        <v>0</v>
      </c>
      <c r="HD130" s="8">
        <v>0</v>
      </c>
      <c r="HE130" s="8">
        <v>0</v>
      </c>
      <c r="HF130" s="8">
        <v>0</v>
      </c>
      <c r="HG130" s="8">
        <v>0</v>
      </c>
      <c r="HH130" s="8">
        <v>0</v>
      </c>
      <c r="HI130" s="8">
        <v>0</v>
      </c>
      <c r="HJ130" s="8">
        <v>0</v>
      </c>
      <c r="HK130" s="8">
        <v>0</v>
      </c>
      <c r="HL130" s="8">
        <v>0</v>
      </c>
      <c r="HM130" s="8">
        <v>0</v>
      </c>
      <c r="HN130" s="8">
        <v>0</v>
      </c>
      <c r="HO130" s="8">
        <v>0</v>
      </c>
      <c r="HP130" s="8" t="s">
        <v>150</v>
      </c>
      <c r="HQ130" s="8" t="s">
        <v>150</v>
      </c>
      <c r="HR130" s="8" t="s">
        <v>150</v>
      </c>
      <c r="HS130" s="8" t="s">
        <v>150</v>
      </c>
      <c r="HT130" s="8">
        <v>-396391</v>
      </c>
      <c r="HU130" s="8">
        <v>-506634</v>
      </c>
      <c r="HV130" s="8">
        <v>-488709</v>
      </c>
      <c r="HW130" s="8">
        <v>-45503</v>
      </c>
      <c r="HX130" s="8">
        <v>-465510</v>
      </c>
      <c r="HY130" s="8">
        <v>0</v>
      </c>
      <c r="HZ130" s="8">
        <v>0</v>
      </c>
      <c r="IA130" s="8">
        <v>0</v>
      </c>
      <c r="IB130" s="8">
        <v>0</v>
      </c>
      <c r="IC130" s="8" t="s">
        <v>150</v>
      </c>
      <c r="ID130" s="8">
        <v>0</v>
      </c>
      <c r="IE130" s="8">
        <v>0</v>
      </c>
      <c r="IF130" s="8">
        <v>0</v>
      </c>
      <c r="IG130" s="8">
        <v>0</v>
      </c>
      <c r="IH130" s="8">
        <v>0</v>
      </c>
      <c r="II130" s="8">
        <v>0</v>
      </c>
      <c r="IJ130" s="8">
        <v>0</v>
      </c>
      <c r="IK130" s="8">
        <v>0</v>
      </c>
      <c r="IL130" s="8">
        <v>0</v>
      </c>
      <c r="IM130" s="8">
        <v>0</v>
      </c>
      <c r="IN130" s="8">
        <v>0</v>
      </c>
      <c r="IO130" s="8">
        <v>0</v>
      </c>
      <c r="IP130" s="8" t="s">
        <v>150</v>
      </c>
      <c r="IQ130" s="8" t="s">
        <v>150</v>
      </c>
      <c r="IR130" s="8" t="s">
        <v>150</v>
      </c>
      <c r="IS130" s="8">
        <v>0</v>
      </c>
      <c r="IT130" s="8">
        <v>0</v>
      </c>
      <c r="IU130" s="8" t="s">
        <v>150</v>
      </c>
      <c r="IV130" s="8" t="s">
        <v>150</v>
      </c>
      <c r="IW130" s="8" t="s">
        <v>150</v>
      </c>
      <c r="IX130" s="8">
        <v>0</v>
      </c>
      <c r="IY130" s="8">
        <v>0</v>
      </c>
      <c r="IZ130" s="8">
        <v>0</v>
      </c>
      <c r="JA130" s="8">
        <v>0</v>
      </c>
      <c r="JB130" s="8">
        <v>0</v>
      </c>
      <c r="JC130" s="8">
        <v>0</v>
      </c>
      <c r="JD130" s="8">
        <v>0</v>
      </c>
      <c r="JE130" s="8">
        <v>0</v>
      </c>
      <c r="JF130" s="8">
        <v>0</v>
      </c>
      <c r="JG130" s="8">
        <v>0</v>
      </c>
      <c r="JH130" s="8">
        <v>865</v>
      </c>
      <c r="JI130" s="8">
        <v>925</v>
      </c>
      <c r="JJ130" s="8">
        <v>916</v>
      </c>
      <c r="JK130" s="8">
        <v>1534</v>
      </c>
      <c r="JL130" s="8">
        <v>1543</v>
      </c>
      <c r="JM130" s="8">
        <v>0</v>
      </c>
      <c r="JN130" s="8">
        <v>0</v>
      </c>
      <c r="JO130" s="8">
        <v>0</v>
      </c>
      <c r="JP130" s="8">
        <v>0</v>
      </c>
      <c r="JQ130" s="8">
        <v>0</v>
      </c>
      <c r="JR130" s="8">
        <v>0</v>
      </c>
      <c r="JS130" s="8">
        <v>0</v>
      </c>
      <c r="JT130" s="8">
        <v>0</v>
      </c>
      <c r="JU130" s="8">
        <v>0</v>
      </c>
      <c r="JV130" s="8">
        <v>0</v>
      </c>
      <c r="JW130" s="8">
        <v>0</v>
      </c>
      <c r="JX130" s="8">
        <v>0</v>
      </c>
      <c r="JY130" s="8">
        <v>0</v>
      </c>
      <c r="JZ130" s="8">
        <v>0</v>
      </c>
      <c r="KA130" s="8">
        <v>0</v>
      </c>
      <c r="KB130" s="8">
        <v>0</v>
      </c>
      <c r="KC130" s="8">
        <v>0</v>
      </c>
      <c r="KD130" s="8">
        <v>0</v>
      </c>
      <c r="KE130" s="8">
        <v>0</v>
      </c>
      <c r="KF130" s="8">
        <v>0</v>
      </c>
      <c r="KG130" s="8">
        <v>0</v>
      </c>
      <c r="KH130" s="8">
        <v>0</v>
      </c>
      <c r="KI130" s="8">
        <v>0</v>
      </c>
      <c r="KJ130" s="8">
        <v>0</v>
      </c>
      <c r="KK130" s="8" t="s">
        <v>150</v>
      </c>
      <c r="KL130" s="8">
        <v>0</v>
      </c>
      <c r="KM130" s="8">
        <v>0</v>
      </c>
      <c r="KN130" s="8">
        <v>0</v>
      </c>
      <c r="KO130" s="8">
        <v>0</v>
      </c>
      <c r="KP130" s="8" t="s">
        <v>150</v>
      </c>
      <c r="KQ130" s="8">
        <v>0</v>
      </c>
      <c r="KR130" s="8">
        <v>0</v>
      </c>
      <c r="KS130" s="8">
        <v>0</v>
      </c>
      <c r="KT130" s="8">
        <v>0</v>
      </c>
      <c r="KU130" s="8">
        <v>0</v>
      </c>
      <c r="KV130" s="8">
        <v>0</v>
      </c>
      <c r="KW130" s="8">
        <v>0</v>
      </c>
      <c r="KX130" s="8">
        <v>0</v>
      </c>
      <c r="KY130" s="8">
        <v>0</v>
      </c>
      <c r="KZ130" s="8">
        <v>0</v>
      </c>
      <c r="LA130" s="8">
        <v>0</v>
      </c>
      <c r="LB130" s="8">
        <v>0</v>
      </c>
      <c r="LC130" s="8">
        <v>0</v>
      </c>
      <c r="LD130" s="8">
        <v>0</v>
      </c>
      <c r="LE130" s="8">
        <v>0</v>
      </c>
      <c r="LF130" s="8">
        <v>0</v>
      </c>
      <c r="LG130" s="8">
        <v>0</v>
      </c>
      <c r="LH130" s="8">
        <v>0</v>
      </c>
      <c r="LI130" s="8">
        <v>0</v>
      </c>
      <c r="LJ130" s="8">
        <v>0</v>
      </c>
      <c r="LK130" s="8">
        <v>0</v>
      </c>
      <c r="LL130" s="8">
        <v>0</v>
      </c>
      <c r="LM130" s="8" t="s">
        <v>150</v>
      </c>
      <c r="LN130" s="8" t="s">
        <v>150</v>
      </c>
      <c r="LO130" s="8" t="s">
        <v>150</v>
      </c>
      <c r="LP130" s="8">
        <v>0</v>
      </c>
      <c r="LQ130" s="8">
        <v>0</v>
      </c>
      <c r="LR130" s="8">
        <v>0</v>
      </c>
      <c r="LS130" s="8">
        <v>0</v>
      </c>
      <c r="LT130" s="8">
        <v>0</v>
      </c>
      <c r="LU130" s="8">
        <v>0</v>
      </c>
      <c r="LV130" s="8">
        <v>0</v>
      </c>
      <c r="LW130" s="8">
        <v>0</v>
      </c>
      <c r="LX130" s="8">
        <v>0</v>
      </c>
      <c r="LY130" s="8">
        <v>0</v>
      </c>
      <c r="LZ130" s="8">
        <v>0</v>
      </c>
      <c r="MA130" s="8">
        <v>0</v>
      </c>
      <c r="MB130" s="8">
        <v>0</v>
      </c>
      <c r="MC130" s="8">
        <v>0</v>
      </c>
      <c r="MD130" s="8">
        <v>0</v>
      </c>
      <c r="ME130" s="8">
        <v>0</v>
      </c>
      <c r="MF130" s="8">
        <v>0</v>
      </c>
      <c r="MG130" s="8">
        <v>0</v>
      </c>
      <c r="MH130" s="8">
        <v>0</v>
      </c>
      <c r="MI130" s="8">
        <v>0</v>
      </c>
      <c r="MJ130" s="8">
        <v>0</v>
      </c>
      <c r="MK130" s="8">
        <v>0</v>
      </c>
      <c r="ML130" s="8">
        <v>0</v>
      </c>
      <c r="MM130" s="8">
        <v>0</v>
      </c>
      <c r="MN130" s="8">
        <v>0</v>
      </c>
      <c r="MO130" s="8">
        <v>0</v>
      </c>
      <c r="MP130" s="8">
        <v>0</v>
      </c>
      <c r="MQ130" s="8">
        <v>0</v>
      </c>
      <c r="MR130" s="8">
        <v>0</v>
      </c>
      <c r="MS130" s="8">
        <v>0</v>
      </c>
      <c r="MT130" s="8">
        <v>0</v>
      </c>
      <c r="MU130" s="8">
        <v>0</v>
      </c>
      <c r="MV130" s="8">
        <v>0</v>
      </c>
      <c r="MW130" s="8">
        <v>0</v>
      </c>
      <c r="MX130" s="8">
        <v>0</v>
      </c>
      <c r="MY130" s="8" t="s">
        <v>150</v>
      </c>
      <c r="MZ130" s="8" t="s">
        <v>150</v>
      </c>
      <c r="NA130" s="8" t="s">
        <v>150</v>
      </c>
      <c r="NB130" s="8" t="s">
        <v>150</v>
      </c>
      <c r="NC130" s="8" t="s">
        <v>150</v>
      </c>
      <c r="ND130" s="8">
        <v>0</v>
      </c>
      <c r="NE130" s="8">
        <v>0</v>
      </c>
      <c r="NF130" s="8">
        <v>0</v>
      </c>
      <c r="NG130" s="8">
        <v>0</v>
      </c>
      <c r="NH130" s="8">
        <v>0</v>
      </c>
      <c r="NI130" s="8">
        <v>0</v>
      </c>
      <c r="NJ130" s="8">
        <v>0</v>
      </c>
      <c r="NK130" s="8">
        <v>0</v>
      </c>
      <c r="NL130" s="8">
        <v>0</v>
      </c>
      <c r="NM130" s="8">
        <v>0</v>
      </c>
      <c r="NN130" s="8">
        <v>0</v>
      </c>
      <c r="NO130" s="8">
        <v>0</v>
      </c>
      <c r="NP130" s="8">
        <v>0</v>
      </c>
      <c r="NQ130" s="8">
        <v>0</v>
      </c>
      <c r="NR130" s="8">
        <v>0</v>
      </c>
      <c r="NS130" s="8">
        <v>0</v>
      </c>
      <c r="NT130" s="8">
        <v>0</v>
      </c>
      <c r="NU130" s="8">
        <v>0</v>
      </c>
      <c r="NV130" s="8">
        <v>0</v>
      </c>
      <c r="NW130" s="8">
        <v>0</v>
      </c>
      <c r="NX130" s="8" t="s">
        <v>150</v>
      </c>
      <c r="NY130" s="8" t="s">
        <v>150</v>
      </c>
      <c r="NZ130" s="8" t="s">
        <v>150</v>
      </c>
      <c r="OA130" s="8" t="s">
        <v>150</v>
      </c>
      <c r="OB130" s="8">
        <v>0</v>
      </c>
      <c r="OC130" s="8">
        <v>0</v>
      </c>
      <c r="OD130" s="8">
        <v>0</v>
      </c>
      <c r="OE130" s="8">
        <v>0</v>
      </c>
      <c r="OF130" s="8">
        <v>0</v>
      </c>
      <c r="OG130" s="8">
        <v>0</v>
      </c>
      <c r="OH130" s="8">
        <v>0</v>
      </c>
      <c r="OI130" s="8">
        <v>0</v>
      </c>
      <c r="OJ130" s="8">
        <v>0</v>
      </c>
      <c r="OK130" s="8">
        <v>0</v>
      </c>
      <c r="OL130" s="8">
        <v>0</v>
      </c>
      <c r="OM130" s="8">
        <v>0</v>
      </c>
      <c r="ON130" s="8">
        <v>0</v>
      </c>
      <c r="OO130" s="8">
        <v>0</v>
      </c>
      <c r="OP130" s="8">
        <v>0</v>
      </c>
      <c r="OQ130" s="8">
        <v>0</v>
      </c>
      <c r="OR130" s="8">
        <v>0</v>
      </c>
      <c r="OS130" s="8">
        <v>0</v>
      </c>
      <c r="OT130" s="8">
        <v>0</v>
      </c>
      <c r="OU130" s="8">
        <v>0</v>
      </c>
      <c r="OV130" s="8">
        <v>0</v>
      </c>
      <c r="OW130" s="8">
        <v>0</v>
      </c>
      <c r="OX130" s="8">
        <v>0</v>
      </c>
      <c r="OY130" s="8">
        <v>0</v>
      </c>
      <c r="OZ130" s="8">
        <v>0</v>
      </c>
      <c r="PA130" s="8">
        <v>0</v>
      </c>
      <c r="PB130" s="8">
        <v>0</v>
      </c>
      <c r="PC130" s="8">
        <v>0</v>
      </c>
      <c r="PD130" s="8">
        <v>0</v>
      </c>
      <c r="PE130" s="8">
        <v>0</v>
      </c>
      <c r="PF130" s="8">
        <v>0</v>
      </c>
      <c r="PG130" s="8">
        <v>0</v>
      </c>
      <c r="PH130" s="8">
        <v>0</v>
      </c>
      <c r="PI130" s="8">
        <v>0</v>
      </c>
      <c r="PJ130" s="8">
        <v>0</v>
      </c>
      <c r="PK130" s="8">
        <v>0</v>
      </c>
      <c r="PL130" s="8">
        <v>0</v>
      </c>
      <c r="PM130" s="8">
        <v>0</v>
      </c>
      <c r="PN130" s="8">
        <v>0</v>
      </c>
      <c r="PO130" s="8">
        <v>0</v>
      </c>
      <c r="PP130" s="8">
        <v>0</v>
      </c>
      <c r="PQ130" s="8">
        <v>0</v>
      </c>
      <c r="PR130" s="8">
        <v>0</v>
      </c>
      <c r="PS130" s="8">
        <v>0</v>
      </c>
      <c r="PT130" s="8">
        <v>0</v>
      </c>
      <c r="PU130" s="8">
        <v>0</v>
      </c>
      <c r="PV130" s="8">
        <v>0</v>
      </c>
      <c r="PW130" s="8">
        <v>0</v>
      </c>
      <c r="PX130" s="8">
        <v>0</v>
      </c>
      <c r="PY130" s="8">
        <v>0</v>
      </c>
      <c r="PZ130" s="8">
        <v>0</v>
      </c>
      <c r="QA130" s="8">
        <v>0</v>
      </c>
      <c r="QB130" s="8">
        <v>0</v>
      </c>
      <c r="QC130" s="8">
        <v>0</v>
      </c>
      <c r="QD130" s="8">
        <v>0</v>
      </c>
      <c r="QE130" s="8">
        <v>0</v>
      </c>
      <c r="QF130" s="8">
        <v>0</v>
      </c>
      <c r="QG130" s="8">
        <v>0</v>
      </c>
      <c r="QH130" s="8">
        <v>0</v>
      </c>
      <c r="QI130" s="8">
        <v>0</v>
      </c>
      <c r="QJ130" s="8">
        <v>0</v>
      </c>
      <c r="QK130" s="8">
        <v>-287697</v>
      </c>
      <c r="QL130" s="8">
        <v>-216077</v>
      </c>
      <c r="QM130" s="8">
        <v>-254534</v>
      </c>
      <c r="QN130" s="8">
        <v>-248866</v>
      </c>
      <c r="QO130" s="8">
        <v>-277009</v>
      </c>
      <c r="QP130" s="8">
        <v>0</v>
      </c>
      <c r="QQ130" s="8">
        <v>0</v>
      </c>
      <c r="QR130" s="8">
        <v>0</v>
      </c>
      <c r="QS130" s="8">
        <v>0</v>
      </c>
      <c r="QT130" s="8">
        <v>0</v>
      </c>
      <c r="QU130" s="8">
        <v>0</v>
      </c>
      <c r="QV130" s="8">
        <v>0</v>
      </c>
      <c r="QW130" s="8">
        <v>0</v>
      </c>
      <c r="QX130" s="8">
        <v>0</v>
      </c>
      <c r="QY130" s="8">
        <v>0</v>
      </c>
      <c r="QZ130" s="8">
        <v>0</v>
      </c>
      <c r="RA130" s="8">
        <v>0</v>
      </c>
      <c r="RB130" s="8">
        <v>0</v>
      </c>
      <c r="RC130" s="8">
        <v>0</v>
      </c>
      <c r="RD130" s="8">
        <v>0</v>
      </c>
      <c r="RE130" s="8" t="s">
        <v>150</v>
      </c>
      <c r="RF130" s="8" t="s">
        <v>150</v>
      </c>
      <c r="RG130" s="8" t="s">
        <v>150</v>
      </c>
      <c r="RH130" s="8" t="s">
        <v>150</v>
      </c>
      <c r="RI130" s="8" t="s">
        <v>150</v>
      </c>
      <c r="RJ130" s="8">
        <v>0</v>
      </c>
      <c r="RK130" s="8">
        <v>0</v>
      </c>
      <c r="RL130" s="8">
        <v>0</v>
      </c>
      <c r="RM130" s="8">
        <v>0</v>
      </c>
      <c r="RN130" s="8" t="s">
        <v>150</v>
      </c>
      <c r="RO130" s="8">
        <v>0</v>
      </c>
      <c r="RP130" s="8">
        <v>0</v>
      </c>
      <c r="RQ130" s="8">
        <v>0</v>
      </c>
      <c r="RR130" s="8">
        <v>0</v>
      </c>
      <c r="RS130" s="8">
        <v>0</v>
      </c>
      <c r="RT130" s="8">
        <v>0</v>
      </c>
      <c r="RU130" s="8">
        <v>0</v>
      </c>
      <c r="RV130" s="8">
        <v>0</v>
      </c>
      <c r="RW130" s="8">
        <v>0</v>
      </c>
      <c r="RX130" s="8">
        <v>0</v>
      </c>
      <c r="RY130" s="8">
        <v>0</v>
      </c>
      <c r="RZ130" s="8">
        <v>0</v>
      </c>
      <c r="SA130" s="8">
        <v>0</v>
      </c>
      <c r="SB130" s="8">
        <v>0</v>
      </c>
      <c r="SC130" s="8">
        <v>0</v>
      </c>
      <c r="SD130" s="8">
        <v>654575</v>
      </c>
      <c r="SE130" s="8">
        <v>-2475</v>
      </c>
      <c r="SF130" s="8">
        <v>-420284</v>
      </c>
      <c r="SG130" s="8">
        <v>-442027</v>
      </c>
      <c r="SH130" s="8">
        <v>-1208097</v>
      </c>
      <c r="SI130" s="8">
        <v>0</v>
      </c>
      <c r="SJ130" s="8">
        <v>0</v>
      </c>
      <c r="SK130" s="8">
        <v>0</v>
      </c>
      <c r="SL130" s="8">
        <v>0</v>
      </c>
      <c r="SM130" s="8">
        <v>0</v>
      </c>
      <c r="SN130" s="8">
        <v>-44698</v>
      </c>
      <c r="SO130" s="8">
        <v>0</v>
      </c>
      <c r="SP130" s="8">
        <v>0</v>
      </c>
      <c r="SQ130" s="8">
        <v>0</v>
      </c>
      <c r="SR130" s="8">
        <v>0</v>
      </c>
      <c r="SS130" s="8">
        <v>0</v>
      </c>
      <c r="ST130" s="8">
        <v>0</v>
      </c>
      <c r="SU130" s="8">
        <v>0</v>
      </c>
      <c r="SV130" s="8">
        <v>0</v>
      </c>
      <c r="SW130" s="8">
        <v>0</v>
      </c>
      <c r="SX130" s="8">
        <v>0</v>
      </c>
      <c r="SY130" s="8">
        <v>0</v>
      </c>
      <c r="SZ130" s="8">
        <v>0</v>
      </c>
      <c r="TA130" s="8">
        <v>0</v>
      </c>
      <c r="TB130" s="8">
        <v>0</v>
      </c>
      <c r="TC130" s="8">
        <v>0</v>
      </c>
      <c r="TD130" s="8">
        <v>0</v>
      </c>
      <c r="TE130" s="8">
        <v>0</v>
      </c>
      <c r="TF130" s="8">
        <v>0</v>
      </c>
      <c r="TG130" s="8">
        <v>0</v>
      </c>
      <c r="TH130" s="8">
        <v>0</v>
      </c>
      <c r="TI130" s="8">
        <v>0</v>
      </c>
      <c r="TJ130" s="8">
        <v>0</v>
      </c>
      <c r="TK130" s="8">
        <v>0</v>
      </c>
      <c r="TL130" s="8">
        <v>0</v>
      </c>
      <c r="TM130" s="8">
        <v>0</v>
      </c>
      <c r="TN130" s="8">
        <v>0</v>
      </c>
      <c r="TO130" s="8">
        <v>0</v>
      </c>
      <c r="TP130" s="8">
        <v>0</v>
      </c>
      <c r="TQ130" s="8">
        <v>0</v>
      </c>
      <c r="TR130" s="8">
        <v>0</v>
      </c>
      <c r="TS130" s="8">
        <v>0</v>
      </c>
      <c r="TT130" s="8">
        <v>0</v>
      </c>
      <c r="TU130" s="8">
        <v>0</v>
      </c>
      <c r="TV130" s="8">
        <v>0</v>
      </c>
      <c r="TW130" s="8">
        <v>0</v>
      </c>
      <c r="TX130" s="8">
        <v>0</v>
      </c>
      <c r="TY130" s="8">
        <v>0</v>
      </c>
      <c r="TZ130" s="8">
        <v>0</v>
      </c>
      <c r="UA130" s="8">
        <v>0</v>
      </c>
      <c r="UB130" s="8">
        <v>0</v>
      </c>
      <c r="UC130" s="8">
        <v>0</v>
      </c>
      <c r="UD130" s="8">
        <v>0</v>
      </c>
      <c r="UE130" s="8">
        <v>0</v>
      </c>
      <c r="UF130" s="8">
        <v>0</v>
      </c>
      <c r="UG130" s="8">
        <v>0</v>
      </c>
      <c r="UH130" s="8">
        <v>0</v>
      </c>
      <c r="UI130" s="8">
        <v>0</v>
      </c>
      <c r="UJ130" s="8">
        <v>0</v>
      </c>
      <c r="UK130" s="8">
        <v>0</v>
      </c>
      <c r="UL130" s="8">
        <v>0</v>
      </c>
      <c r="UM130" s="8">
        <v>0</v>
      </c>
      <c r="UN130" s="8">
        <v>0</v>
      </c>
      <c r="UO130" s="8">
        <v>0</v>
      </c>
      <c r="UP130" s="8">
        <v>0</v>
      </c>
      <c r="UQ130" s="8">
        <v>0</v>
      </c>
      <c r="UR130" s="8">
        <v>0</v>
      </c>
      <c r="US130" s="8">
        <v>0</v>
      </c>
      <c r="UT130" s="8">
        <v>0</v>
      </c>
      <c r="UU130" s="8">
        <v>0</v>
      </c>
      <c r="UV130" s="8">
        <v>0</v>
      </c>
      <c r="UW130" s="8">
        <v>0</v>
      </c>
      <c r="UX130" s="8">
        <v>0</v>
      </c>
      <c r="UY130" s="8">
        <v>0</v>
      </c>
      <c r="UZ130" s="8">
        <v>0</v>
      </c>
      <c r="VA130" s="8">
        <v>0</v>
      </c>
      <c r="VB130" s="8">
        <v>0</v>
      </c>
      <c r="VC130" s="8">
        <v>0</v>
      </c>
      <c r="VD130" s="8">
        <v>0</v>
      </c>
      <c r="VE130" s="8">
        <v>0</v>
      </c>
      <c r="VF130" s="8">
        <v>0</v>
      </c>
      <c r="VG130" s="8">
        <v>0</v>
      </c>
      <c r="VH130" s="8">
        <v>0</v>
      </c>
      <c r="VI130" s="8">
        <v>0</v>
      </c>
      <c r="VJ130" s="8">
        <v>0</v>
      </c>
      <c r="VK130" s="8">
        <v>0</v>
      </c>
      <c r="VL130" s="8">
        <v>0</v>
      </c>
      <c r="VM130" s="8">
        <v>0</v>
      </c>
      <c r="VN130" s="8">
        <v>0</v>
      </c>
      <c r="VO130" s="8">
        <v>0</v>
      </c>
      <c r="VP130" s="8">
        <v>0</v>
      </c>
      <c r="VQ130" s="8">
        <v>0</v>
      </c>
      <c r="VR130" s="8">
        <v>0</v>
      </c>
      <c r="VS130" s="8">
        <v>0</v>
      </c>
      <c r="VT130" s="8">
        <v>0</v>
      </c>
      <c r="VU130" s="8">
        <v>0</v>
      </c>
      <c r="VV130" s="8">
        <v>0</v>
      </c>
      <c r="VW130" s="8">
        <v>0</v>
      </c>
      <c r="VX130" s="8">
        <v>0</v>
      </c>
      <c r="VY130" s="8">
        <v>0</v>
      </c>
      <c r="VZ130" s="8">
        <v>0</v>
      </c>
      <c r="WA130" s="8">
        <v>0</v>
      </c>
      <c r="WB130" s="8">
        <v>0</v>
      </c>
      <c r="WC130" s="8">
        <v>0</v>
      </c>
      <c r="WD130" s="8">
        <v>0</v>
      </c>
      <c r="WE130" s="8">
        <v>0</v>
      </c>
      <c r="WF130" s="8">
        <v>0</v>
      </c>
      <c r="WG130" s="8">
        <v>0</v>
      </c>
      <c r="WH130" s="8">
        <v>0</v>
      </c>
      <c r="WI130" s="8">
        <v>0</v>
      </c>
      <c r="WJ130" s="8">
        <v>0</v>
      </c>
      <c r="WK130" s="8">
        <v>0</v>
      </c>
      <c r="WL130" s="8">
        <v>0</v>
      </c>
      <c r="WM130" s="8">
        <v>0</v>
      </c>
      <c r="WN130" s="8">
        <v>0</v>
      </c>
      <c r="WO130" s="8">
        <v>0</v>
      </c>
      <c r="WP130" s="8">
        <v>0</v>
      </c>
      <c r="WQ130" s="8">
        <v>0</v>
      </c>
      <c r="WR130" s="8">
        <v>0</v>
      </c>
      <c r="WS130" s="8">
        <v>0</v>
      </c>
      <c r="WT130" s="8">
        <v>0</v>
      </c>
      <c r="WU130" s="8">
        <v>0</v>
      </c>
      <c r="WV130" s="8">
        <v>0</v>
      </c>
      <c r="WW130" s="8">
        <v>0</v>
      </c>
      <c r="WX130" s="8">
        <v>0</v>
      </c>
      <c r="WY130" s="8">
        <v>0</v>
      </c>
      <c r="WZ130" s="8">
        <v>0</v>
      </c>
      <c r="XA130" s="8">
        <v>0</v>
      </c>
      <c r="XB130" s="8">
        <v>0</v>
      </c>
      <c r="XC130" s="8">
        <v>0</v>
      </c>
      <c r="XD130" s="8">
        <v>21413</v>
      </c>
      <c r="XE130" s="8">
        <v>0</v>
      </c>
      <c r="XF130" s="8">
        <v>0</v>
      </c>
      <c r="XG130" s="8">
        <v>0</v>
      </c>
      <c r="XH130" s="8">
        <v>0</v>
      </c>
      <c r="XI130" s="8">
        <v>0</v>
      </c>
      <c r="XJ130" s="8">
        <v>0</v>
      </c>
      <c r="XK130" s="8">
        <v>0</v>
      </c>
      <c r="XL130" s="8">
        <v>0</v>
      </c>
      <c r="XM130" s="8">
        <v>0</v>
      </c>
      <c r="XN130" s="8">
        <v>0</v>
      </c>
      <c r="XO130" s="8">
        <v>0</v>
      </c>
      <c r="XP130" s="8">
        <v>0</v>
      </c>
      <c r="XQ130" s="8">
        <v>0</v>
      </c>
      <c r="XR130" s="8">
        <v>0</v>
      </c>
      <c r="XS130" s="8">
        <v>-12050</v>
      </c>
      <c r="XT130" s="8">
        <v>-11632</v>
      </c>
      <c r="XU130" s="8">
        <v>-6445</v>
      </c>
      <c r="XV130" s="8">
        <v>-3730</v>
      </c>
      <c r="XW130" s="8">
        <v>-1824</v>
      </c>
      <c r="XX130" s="8">
        <v>0</v>
      </c>
      <c r="XY130" s="8">
        <v>0</v>
      </c>
      <c r="XZ130" s="8">
        <v>0</v>
      </c>
      <c r="YA130" s="8">
        <v>0</v>
      </c>
      <c r="YB130" s="8" t="s">
        <v>150</v>
      </c>
      <c r="YC130" s="8">
        <v>0</v>
      </c>
      <c r="YD130" s="8">
        <v>0</v>
      </c>
      <c r="YE130" s="8">
        <v>0</v>
      </c>
      <c r="YF130" s="8">
        <v>0</v>
      </c>
      <c r="YG130" s="8">
        <v>0</v>
      </c>
      <c r="YH130" s="8">
        <v>0</v>
      </c>
      <c r="YI130" s="8">
        <v>0</v>
      </c>
      <c r="YJ130" s="8">
        <v>0</v>
      </c>
      <c r="YK130" s="8">
        <v>0</v>
      </c>
      <c r="YL130" s="8">
        <v>0</v>
      </c>
      <c r="YM130" s="8">
        <v>0</v>
      </c>
      <c r="YN130" s="8">
        <v>0</v>
      </c>
      <c r="YO130" s="8">
        <v>0</v>
      </c>
      <c r="YP130" s="8">
        <v>0</v>
      </c>
      <c r="YQ130" s="8">
        <v>0</v>
      </c>
      <c r="YR130" s="8">
        <v>0</v>
      </c>
      <c r="YS130" s="8">
        <v>0</v>
      </c>
      <c r="YT130" s="8">
        <v>0</v>
      </c>
      <c r="YU130" s="8">
        <v>0</v>
      </c>
      <c r="YV130" s="8">
        <v>0</v>
      </c>
      <c r="YW130" s="8">
        <v>0</v>
      </c>
      <c r="YX130" s="8">
        <v>0</v>
      </c>
      <c r="YY130" s="8">
        <v>0</v>
      </c>
      <c r="YZ130" s="8">
        <v>0</v>
      </c>
      <c r="ZA130" s="8">
        <v>0</v>
      </c>
      <c r="ZB130" s="8">
        <v>0</v>
      </c>
      <c r="ZC130" s="8">
        <v>0</v>
      </c>
      <c r="ZD130" s="8">
        <v>0</v>
      </c>
      <c r="ZE130" s="8">
        <v>0</v>
      </c>
      <c r="ZF130" s="8">
        <v>0</v>
      </c>
    </row>
    <row r="131" spans="2:682" x14ac:dyDescent="0.2">
      <c r="B131" s="196" t="s">
        <v>531</v>
      </c>
      <c r="C131" s="7">
        <v>203167</v>
      </c>
      <c r="D131" s="7" t="s">
        <v>502</v>
      </c>
      <c r="E131" s="197">
        <v>20</v>
      </c>
      <c r="F131" s="198" t="s">
        <v>532</v>
      </c>
      <c r="G131" s="197"/>
      <c r="H131" s="8">
        <v>20952877</v>
      </c>
      <c r="I131" s="8">
        <v>22153306</v>
      </c>
      <c r="J131" s="8">
        <v>21415685</v>
      </c>
      <c r="K131" s="8">
        <v>21771520</v>
      </c>
      <c r="L131" s="8">
        <v>22856535</v>
      </c>
      <c r="M131" s="8">
        <v>13940386</v>
      </c>
      <c r="N131" s="8">
        <v>15587338</v>
      </c>
      <c r="O131" s="8">
        <v>16359065</v>
      </c>
      <c r="P131" s="8">
        <v>15103317</v>
      </c>
      <c r="Q131" s="8">
        <v>14364364</v>
      </c>
      <c r="R131" s="8">
        <v>66545519</v>
      </c>
      <c r="S131" s="8">
        <v>68532540</v>
      </c>
      <c r="T131" s="8">
        <v>66322692</v>
      </c>
      <c r="U131" s="8">
        <v>62151180</v>
      </c>
      <c r="V131" s="8">
        <v>68950909</v>
      </c>
      <c r="W131" s="8">
        <v>433677</v>
      </c>
      <c r="X131" s="8">
        <v>411263</v>
      </c>
      <c r="Y131" s="8">
        <v>358775</v>
      </c>
      <c r="Z131" s="8">
        <v>405408</v>
      </c>
      <c r="AA131" s="8">
        <v>432268</v>
      </c>
      <c r="AB131" s="8">
        <v>8686809</v>
      </c>
      <c r="AC131" s="8">
        <v>9178531</v>
      </c>
      <c r="AD131" s="8">
        <v>8760439</v>
      </c>
      <c r="AE131" s="8">
        <v>8522235</v>
      </c>
      <c r="AF131" s="8">
        <v>8439583</v>
      </c>
      <c r="AG131" s="8">
        <v>35662824</v>
      </c>
      <c r="AH131" s="8">
        <v>36784591</v>
      </c>
      <c r="AI131" s="8">
        <v>35329307</v>
      </c>
      <c r="AJ131" s="8">
        <v>33739985</v>
      </c>
      <c r="AK131" s="8">
        <v>35616745</v>
      </c>
      <c r="AL131" s="8">
        <v>32740570</v>
      </c>
      <c r="AM131" s="8">
        <v>32797256</v>
      </c>
      <c r="AN131" s="8">
        <v>33946074</v>
      </c>
      <c r="AO131" s="8">
        <v>34228319</v>
      </c>
      <c r="AP131" s="8">
        <v>34923004</v>
      </c>
      <c r="AQ131" s="8">
        <v>10489771</v>
      </c>
      <c r="AR131" s="8">
        <v>11068563</v>
      </c>
      <c r="AS131" s="8">
        <v>10577136</v>
      </c>
      <c r="AT131" s="8">
        <v>9911712</v>
      </c>
      <c r="AU131" s="8">
        <v>10615940</v>
      </c>
      <c r="AV131" s="8">
        <v>12454384</v>
      </c>
      <c r="AW131" s="8">
        <v>12869598</v>
      </c>
      <c r="AX131" s="8">
        <v>12497786</v>
      </c>
      <c r="AY131" s="8">
        <v>12168816</v>
      </c>
      <c r="AZ131" s="8">
        <v>12257982</v>
      </c>
      <c r="BA131" s="8">
        <v>30994170</v>
      </c>
      <c r="BB131" s="8">
        <v>32403052</v>
      </c>
      <c r="BC131" s="8">
        <v>31931445</v>
      </c>
      <c r="BD131" s="8">
        <v>30391153</v>
      </c>
      <c r="BE131" s="8">
        <v>31016237</v>
      </c>
      <c r="BF131" s="8" t="s">
        <v>150</v>
      </c>
      <c r="BG131" s="8" t="s">
        <v>150</v>
      </c>
      <c r="BH131" s="8" t="s">
        <v>150</v>
      </c>
      <c r="BI131" s="8" t="s">
        <v>150</v>
      </c>
      <c r="BJ131" s="8" t="s">
        <v>150</v>
      </c>
      <c r="BK131" s="8">
        <v>2091675</v>
      </c>
      <c r="BL131" s="8">
        <v>2151917</v>
      </c>
      <c r="BM131" s="8">
        <v>2268195</v>
      </c>
      <c r="BN131" s="8">
        <v>2379867</v>
      </c>
      <c r="BO131" s="8">
        <v>2721742</v>
      </c>
      <c r="BP131" s="8">
        <v>3121600</v>
      </c>
      <c r="BQ131" s="8">
        <v>3277577</v>
      </c>
      <c r="BR131" s="8">
        <v>3240177</v>
      </c>
      <c r="BS131" s="8">
        <v>3169671</v>
      </c>
      <c r="BT131" s="8">
        <v>3399102</v>
      </c>
      <c r="BU131" s="8">
        <v>2663897</v>
      </c>
      <c r="BV131" s="8">
        <v>2996269</v>
      </c>
      <c r="BW131" s="8">
        <v>2732139</v>
      </c>
      <c r="BX131" s="8">
        <v>2855464</v>
      </c>
      <c r="BY131" s="8">
        <v>2992561</v>
      </c>
      <c r="BZ131" s="8">
        <v>172626</v>
      </c>
      <c r="CA131" s="8">
        <v>197931</v>
      </c>
      <c r="CB131" s="8">
        <v>232245</v>
      </c>
      <c r="CC131" s="8">
        <v>253631</v>
      </c>
      <c r="CD131" s="8">
        <v>326628</v>
      </c>
      <c r="CE131" s="8">
        <v>1762117</v>
      </c>
      <c r="CF131" s="8">
        <v>1861273</v>
      </c>
      <c r="CG131" s="8">
        <v>1924208</v>
      </c>
      <c r="CH131" s="8">
        <v>2003711</v>
      </c>
      <c r="CI131" s="8">
        <v>1983331</v>
      </c>
      <c r="CJ131" s="8">
        <v>12139983</v>
      </c>
      <c r="CK131" s="8">
        <v>12727797</v>
      </c>
      <c r="CL131" s="8">
        <v>12283919</v>
      </c>
      <c r="CM131" s="8">
        <v>11857229</v>
      </c>
      <c r="CN131" s="8">
        <v>12052537</v>
      </c>
      <c r="CO131" s="8">
        <v>95067999</v>
      </c>
      <c r="CP131" s="8">
        <v>97814883</v>
      </c>
      <c r="CQ131" s="8">
        <v>95106900</v>
      </c>
      <c r="CR131" s="8">
        <v>91380859</v>
      </c>
      <c r="CS131" s="8">
        <v>93090198</v>
      </c>
      <c r="CT131" s="8">
        <v>21533105</v>
      </c>
      <c r="CU131" s="8">
        <v>21506403</v>
      </c>
      <c r="CV131" s="8">
        <v>22620767</v>
      </c>
      <c r="CW131" s="8">
        <v>21912439</v>
      </c>
      <c r="CX131" s="8">
        <v>57357269</v>
      </c>
      <c r="CY131" s="8">
        <v>1089341</v>
      </c>
      <c r="CZ131" s="8">
        <v>1093468</v>
      </c>
      <c r="DA131" s="8">
        <v>988439</v>
      </c>
      <c r="DB131" s="8">
        <v>840328</v>
      </c>
      <c r="DC131" s="8">
        <v>716259</v>
      </c>
      <c r="DD131" s="8">
        <v>37673701</v>
      </c>
      <c r="DE131" s="8">
        <v>39850237</v>
      </c>
      <c r="DF131" s="8">
        <v>39055459</v>
      </c>
      <c r="DG131" s="8">
        <v>38111193</v>
      </c>
      <c r="DH131" s="8">
        <v>39291654</v>
      </c>
      <c r="DI131" s="8" t="s">
        <v>150</v>
      </c>
      <c r="DJ131" s="8" t="s">
        <v>150</v>
      </c>
      <c r="DK131" s="8" t="s">
        <v>150</v>
      </c>
      <c r="DL131" s="8" t="s">
        <v>150</v>
      </c>
      <c r="DM131" s="8" t="s">
        <v>150</v>
      </c>
      <c r="DN131" s="8">
        <v>12876998</v>
      </c>
      <c r="DO131" s="8">
        <v>13508570</v>
      </c>
      <c r="DP131" s="8">
        <v>13101059</v>
      </c>
      <c r="DQ131" s="8">
        <v>12714433</v>
      </c>
      <c r="DR131" s="8">
        <v>12892956</v>
      </c>
      <c r="DS131" s="8">
        <v>24072052</v>
      </c>
      <c r="DT131" s="8">
        <v>24909574</v>
      </c>
      <c r="DU131" s="8">
        <v>24213721</v>
      </c>
      <c r="DV131" s="8">
        <v>23075712</v>
      </c>
      <c r="DW131" s="8">
        <v>23641145</v>
      </c>
      <c r="DX131" s="8">
        <v>47220982</v>
      </c>
      <c r="DY131" s="8">
        <v>48640329</v>
      </c>
      <c r="DZ131" s="8">
        <v>46916804</v>
      </c>
      <c r="EA131" s="8">
        <v>43385066</v>
      </c>
      <c r="EB131" s="8">
        <v>47670776</v>
      </c>
      <c r="EC131" s="8">
        <v>91928462</v>
      </c>
      <c r="ED131" s="8">
        <v>97541777</v>
      </c>
      <c r="EE131" s="8">
        <v>95398319</v>
      </c>
      <c r="EF131" s="8">
        <v>89836160</v>
      </c>
      <c r="EG131" s="8">
        <v>93116928</v>
      </c>
      <c r="EH131" s="8">
        <v>42954859</v>
      </c>
      <c r="EI131" s="8">
        <v>44265756</v>
      </c>
      <c r="EJ131" s="8">
        <v>44956600</v>
      </c>
      <c r="EK131" s="8">
        <v>44956461</v>
      </c>
      <c r="EL131" s="8">
        <v>45465649</v>
      </c>
      <c r="EM131" s="8">
        <v>34528316</v>
      </c>
      <c r="EN131" s="8">
        <v>36312134</v>
      </c>
      <c r="EO131" s="8">
        <v>33091929</v>
      </c>
      <c r="EP131" s="8">
        <v>31846875</v>
      </c>
      <c r="EQ131" s="8">
        <v>33110860</v>
      </c>
      <c r="ER131" s="8">
        <v>5235106</v>
      </c>
      <c r="ES131" s="8">
        <v>4966207</v>
      </c>
      <c r="ET131" s="8">
        <v>4838744</v>
      </c>
      <c r="EU131" s="8">
        <v>4500381</v>
      </c>
      <c r="EV131" s="8">
        <v>4702007</v>
      </c>
      <c r="EW131" s="8">
        <v>5475918</v>
      </c>
      <c r="EX131" s="8">
        <v>5449337</v>
      </c>
      <c r="EY131" s="8">
        <v>5356682</v>
      </c>
      <c r="EZ131" s="8">
        <v>4716201</v>
      </c>
      <c r="FA131" s="8">
        <v>4969949</v>
      </c>
      <c r="FB131" s="8">
        <v>69146166</v>
      </c>
      <c r="FC131" s="8">
        <v>71971147</v>
      </c>
      <c r="FD131" s="8">
        <v>70522032</v>
      </c>
      <c r="FE131" s="8">
        <v>67351027</v>
      </c>
      <c r="FF131" s="8">
        <v>69313174</v>
      </c>
      <c r="FG131" s="8">
        <v>13534095</v>
      </c>
      <c r="FH131" s="8">
        <v>14047515</v>
      </c>
      <c r="FI131" s="8">
        <v>13462813</v>
      </c>
      <c r="FJ131" s="8">
        <v>12955280</v>
      </c>
      <c r="FK131" s="8">
        <v>13156515</v>
      </c>
      <c r="FL131" s="8">
        <v>11446740</v>
      </c>
      <c r="FM131" s="8">
        <v>12246397</v>
      </c>
      <c r="FN131" s="8">
        <v>12408775</v>
      </c>
      <c r="FO131" s="8">
        <v>12391271</v>
      </c>
      <c r="FP131" s="8">
        <v>11867768</v>
      </c>
      <c r="FQ131" s="8">
        <v>6716556</v>
      </c>
      <c r="FR131" s="8">
        <v>6824858</v>
      </c>
      <c r="FS131" s="8">
        <v>6554734</v>
      </c>
      <c r="FT131" s="8">
        <v>5953608</v>
      </c>
      <c r="FU131" s="8">
        <v>6072852</v>
      </c>
      <c r="FV131" s="8">
        <v>30534892</v>
      </c>
      <c r="FW131" s="8">
        <v>31952587</v>
      </c>
      <c r="FX131" s="8">
        <v>32438515</v>
      </c>
      <c r="FY131" s="8">
        <v>28072102</v>
      </c>
      <c r="FZ131" s="8">
        <v>31840173</v>
      </c>
      <c r="GA131" s="8">
        <v>63968063</v>
      </c>
      <c r="GB131" s="8">
        <v>65338457</v>
      </c>
      <c r="GC131" s="8">
        <v>64502238</v>
      </c>
      <c r="GD131" s="8">
        <v>63444317</v>
      </c>
      <c r="GE131" s="8">
        <v>64350762</v>
      </c>
      <c r="GF131" s="8">
        <v>14679976</v>
      </c>
      <c r="GG131" s="8">
        <v>15438129</v>
      </c>
      <c r="GH131" s="8">
        <v>15830103</v>
      </c>
      <c r="GI131" s="8">
        <v>17519613</v>
      </c>
      <c r="GJ131" s="8">
        <v>17748623</v>
      </c>
      <c r="GK131" s="8">
        <v>7470499</v>
      </c>
      <c r="GL131" s="8">
        <v>7518049</v>
      </c>
      <c r="GM131" s="8">
        <v>7951121</v>
      </c>
      <c r="GN131" s="8">
        <v>7536804</v>
      </c>
      <c r="GO131" s="8">
        <v>7845434</v>
      </c>
      <c r="GP131" s="8">
        <v>11649624</v>
      </c>
      <c r="GQ131" s="8">
        <v>12081727</v>
      </c>
      <c r="GR131" s="8">
        <v>11323752</v>
      </c>
      <c r="GS131" s="8">
        <v>10891290</v>
      </c>
      <c r="GT131" s="8">
        <v>10912496</v>
      </c>
      <c r="GU131" s="8">
        <v>21962344</v>
      </c>
      <c r="GV131" s="8">
        <v>21076039</v>
      </c>
      <c r="GW131" s="8">
        <v>21530594</v>
      </c>
      <c r="GX131" s="8">
        <v>20536356</v>
      </c>
      <c r="GY131" s="8">
        <v>20947418</v>
      </c>
      <c r="GZ131" s="8">
        <v>8807485</v>
      </c>
      <c r="HA131" s="8">
        <v>9464008</v>
      </c>
      <c r="HB131" s="8">
        <v>9278444</v>
      </c>
      <c r="HC131" s="8">
        <v>9156081</v>
      </c>
      <c r="HD131" s="8">
        <v>9049364</v>
      </c>
      <c r="HE131" s="8">
        <v>193025</v>
      </c>
      <c r="HF131" s="8">
        <v>200894</v>
      </c>
      <c r="HG131" s="8">
        <v>204715</v>
      </c>
      <c r="HH131" s="8">
        <v>195210</v>
      </c>
      <c r="HI131" s="8">
        <v>235967</v>
      </c>
      <c r="HJ131" s="8">
        <v>123985212</v>
      </c>
      <c r="HK131" s="8">
        <v>126518953</v>
      </c>
      <c r="HL131" s="8">
        <v>129282725</v>
      </c>
      <c r="HM131" s="8">
        <v>132706718</v>
      </c>
      <c r="HN131" s="8">
        <v>130733732</v>
      </c>
      <c r="HO131" s="8">
        <v>666709</v>
      </c>
      <c r="HP131" s="8" t="s">
        <v>150</v>
      </c>
      <c r="HQ131" s="8" t="s">
        <v>150</v>
      </c>
      <c r="HR131" s="8" t="s">
        <v>150</v>
      </c>
      <c r="HS131" s="8" t="s">
        <v>150</v>
      </c>
      <c r="HT131" s="8">
        <v>90437464</v>
      </c>
      <c r="HU131" s="8">
        <v>93344699</v>
      </c>
      <c r="HV131" s="8">
        <v>92021056</v>
      </c>
      <c r="HW131" s="8">
        <v>87478594</v>
      </c>
      <c r="HX131" s="8">
        <v>89959774</v>
      </c>
      <c r="HY131" s="8">
        <v>147794</v>
      </c>
      <c r="HZ131" s="8">
        <v>147614</v>
      </c>
      <c r="IA131" s="8">
        <v>151668</v>
      </c>
      <c r="IB131" s="8">
        <v>73768</v>
      </c>
      <c r="IC131" s="8" t="s">
        <v>150</v>
      </c>
      <c r="ID131" s="8">
        <v>4863946</v>
      </c>
      <c r="IE131" s="8">
        <v>5708637</v>
      </c>
      <c r="IF131" s="8">
        <v>5437647</v>
      </c>
      <c r="IG131" s="8">
        <v>5322711</v>
      </c>
      <c r="IH131" s="8">
        <v>4804980</v>
      </c>
      <c r="II131" s="8">
        <v>16045482</v>
      </c>
      <c r="IJ131" s="8">
        <v>16119795</v>
      </c>
      <c r="IK131" s="8">
        <v>15516880</v>
      </c>
      <c r="IL131" s="8">
        <v>14815420</v>
      </c>
      <c r="IM131" s="8">
        <v>14578732</v>
      </c>
      <c r="IN131" s="8">
        <v>1123629</v>
      </c>
      <c r="IO131" s="8">
        <v>1138188</v>
      </c>
      <c r="IP131" s="8" t="s">
        <v>150</v>
      </c>
      <c r="IQ131" s="8" t="s">
        <v>150</v>
      </c>
      <c r="IR131" s="8" t="s">
        <v>150</v>
      </c>
      <c r="IS131" s="8">
        <v>6854689</v>
      </c>
      <c r="IT131" s="8">
        <v>6807785</v>
      </c>
      <c r="IU131" s="8" t="s">
        <v>150</v>
      </c>
      <c r="IV131" s="8" t="s">
        <v>150</v>
      </c>
      <c r="IW131" s="8" t="s">
        <v>150</v>
      </c>
      <c r="IX131" s="8">
        <v>17963014</v>
      </c>
      <c r="IY131" s="8">
        <v>18717595</v>
      </c>
      <c r="IZ131" s="8">
        <v>18534459</v>
      </c>
      <c r="JA131" s="8">
        <v>17775017</v>
      </c>
      <c r="JB131" s="8">
        <v>17821743</v>
      </c>
      <c r="JC131" s="8">
        <v>31510485</v>
      </c>
      <c r="JD131" s="8">
        <v>31951746</v>
      </c>
      <c r="JE131" s="8">
        <v>28025649</v>
      </c>
      <c r="JF131" s="8">
        <v>26301530</v>
      </c>
      <c r="JG131" s="8">
        <v>26216020</v>
      </c>
      <c r="JH131" s="8">
        <v>17622024</v>
      </c>
      <c r="JI131" s="8">
        <v>18693601</v>
      </c>
      <c r="JJ131" s="8">
        <v>19589467</v>
      </c>
      <c r="JK131" s="8">
        <v>18340316</v>
      </c>
      <c r="JL131" s="8">
        <v>17433903</v>
      </c>
      <c r="JM131" s="8">
        <v>10870467</v>
      </c>
      <c r="JN131" s="8">
        <v>11655409</v>
      </c>
      <c r="JO131" s="8">
        <v>11387058</v>
      </c>
      <c r="JP131" s="8">
        <v>11406191</v>
      </c>
      <c r="JQ131" s="8">
        <v>11779345</v>
      </c>
      <c r="JR131" s="8">
        <v>7487149</v>
      </c>
      <c r="JS131" s="8">
        <v>7226933</v>
      </c>
      <c r="JT131" s="8">
        <v>6948750</v>
      </c>
      <c r="JU131" s="8">
        <v>5962464</v>
      </c>
      <c r="JV131" s="8">
        <v>6579314</v>
      </c>
      <c r="JW131" s="8">
        <v>21770685</v>
      </c>
      <c r="JX131" s="8">
        <v>22963086</v>
      </c>
      <c r="JY131" s="8">
        <v>21123706</v>
      </c>
      <c r="JZ131" s="8">
        <v>20021678</v>
      </c>
      <c r="KA131" s="8">
        <v>21012932</v>
      </c>
      <c r="KB131" s="8">
        <v>2016785</v>
      </c>
      <c r="KC131" s="8">
        <v>2108476</v>
      </c>
      <c r="KD131" s="8">
        <v>1986448</v>
      </c>
      <c r="KE131" s="8">
        <v>1700362</v>
      </c>
      <c r="KF131" s="8">
        <v>1675182</v>
      </c>
      <c r="KG131" s="8">
        <v>611920</v>
      </c>
      <c r="KH131" s="8">
        <v>592202</v>
      </c>
      <c r="KI131" s="8">
        <v>587260</v>
      </c>
      <c r="KJ131" s="8">
        <v>577430</v>
      </c>
      <c r="KK131" s="8" t="s">
        <v>150</v>
      </c>
      <c r="KL131" s="8">
        <v>446719</v>
      </c>
      <c r="KM131" s="8">
        <v>479983</v>
      </c>
      <c r="KN131" s="8">
        <v>463065</v>
      </c>
      <c r="KO131" s="8">
        <v>473869</v>
      </c>
      <c r="KP131" s="8" t="s">
        <v>150</v>
      </c>
      <c r="KQ131" s="8">
        <v>395760</v>
      </c>
      <c r="KR131" s="8">
        <v>441147</v>
      </c>
      <c r="KS131" s="8">
        <v>420131</v>
      </c>
      <c r="KT131" s="8">
        <v>406745</v>
      </c>
      <c r="KU131" s="8">
        <v>474481</v>
      </c>
      <c r="KV131" s="8">
        <v>13673501</v>
      </c>
      <c r="KW131" s="8">
        <v>14421238</v>
      </c>
      <c r="KX131" s="8">
        <v>13813726</v>
      </c>
      <c r="KY131" s="8">
        <v>12655905</v>
      </c>
      <c r="KZ131" s="8">
        <v>13160112</v>
      </c>
      <c r="LA131" s="8">
        <v>3685282</v>
      </c>
      <c r="LB131" s="8">
        <v>3842502</v>
      </c>
      <c r="LC131" s="8">
        <v>3807651</v>
      </c>
      <c r="LD131" s="8">
        <v>3663569</v>
      </c>
      <c r="LE131" s="8">
        <v>3743744</v>
      </c>
      <c r="LF131" s="8">
        <v>6829848</v>
      </c>
      <c r="LG131" s="8">
        <v>6939700</v>
      </c>
      <c r="LH131" s="8">
        <v>6450191</v>
      </c>
      <c r="LI131" s="8">
        <v>6005780</v>
      </c>
      <c r="LJ131" s="8">
        <v>5783143</v>
      </c>
      <c r="LK131" s="8">
        <v>1157168</v>
      </c>
      <c r="LL131" s="8">
        <v>1159727</v>
      </c>
      <c r="LM131" s="8" t="s">
        <v>150</v>
      </c>
      <c r="LN131" s="8" t="s">
        <v>150</v>
      </c>
      <c r="LO131" s="8" t="s">
        <v>150</v>
      </c>
      <c r="LP131" s="8">
        <v>3619936</v>
      </c>
      <c r="LQ131" s="8">
        <v>3694203</v>
      </c>
      <c r="LR131" s="8">
        <v>3706797</v>
      </c>
      <c r="LS131" s="8">
        <v>3558179</v>
      </c>
      <c r="LT131" s="8">
        <v>3602596</v>
      </c>
      <c r="LU131" s="8">
        <v>4658892</v>
      </c>
      <c r="LV131" s="8">
        <v>5290131</v>
      </c>
      <c r="LW131" s="8">
        <v>5305861</v>
      </c>
      <c r="LX131" s="8">
        <v>5401638</v>
      </c>
      <c r="LY131" s="8">
        <v>5828574</v>
      </c>
      <c r="LZ131" s="8">
        <v>34343004</v>
      </c>
      <c r="MA131" s="8">
        <v>37804680</v>
      </c>
      <c r="MB131" s="8">
        <v>36899143</v>
      </c>
      <c r="MC131" s="8">
        <v>38466802</v>
      </c>
      <c r="MD131" s="8">
        <v>44884586</v>
      </c>
      <c r="ME131" s="8">
        <v>15253101</v>
      </c>
      <c r="MF131" s="8">
        <v>15110246</v>
      </c>
      <c r="MG131" s="8">
        <v>14137864</v>
      </c>
      <c r="MH131" s="8">
        <v>13753778</v>
      </c>
      <c r="MI131" s="8">
        <v>15872858</v>
      </c>
      <c r="MJ131" s="8">
        <v>15933288</v>
      </c>
      <c r="MK131" s="8">
        <v>17039305</v>
      </c>
      <c r="ML131" s="8">
        <v>18948086</v>
      </c>
      <c r="MM131" s="8">
        <v>18723361</v>
      </c>
      <c r="MN131" s="8">
        <v>18190242</v>
      </c>
      <c r="MO131" s="8">
        <v>17900556</v>
      </c>
      <c r="MP131" s="8">
        <v>17524750</v>
      </c>
      <c r="MQ131" s="8">
        <v>17649894</v>
      </c>
      <c r="MR131" s="8">
        <v>15056177</v>
      </c>
      <c r="MS131" s="8">
        <v>15616335</v>
      </c>
      <c r="MT131" s="8">
        <v>103272</v>
      </c>
      <c r="MU131" s="8">
        <v>110011</v>
      </c>
      <c r="MV131" s="8">
        <v>105207</v>
      </c>
      <c r="MW131" s="8">
        <v>97006</v>
      </c>
      <c r="MX131" s="8">
        <v>95245</v>
      </c>
      <c r="MY131" s="8" t="s">
        <v>150</v>
      </c>
      <c r="MZ131" s="8" t="s">
        <v>150</v>
      </c>
      <c r="NA131" s="8" t="s">
        <v>150</v>
      </c>
      <c r="NB131" s="8" t="s">
        <v>150</v>
      </c>
      <c r="NC131" s="8" t="s">
        <v>150</v>
      </c>
      <c r="ND131" s="8">
        <v>4144132</v>
      </c>
      <c r="NE131" s="8">
        <v>4335003</v>
      </c>
      <c r="NF131" s="8">
        <v>4183251</v>
      </c>
      <c r="NG131" s="8">
        <v>4208932</v>
      </c>
      <c r="NH131" s="8">
        <v>4249285</v>
      </c>
      <c r="NI131" s="8">
        <v>24419406</v>
      </c>
      <c r="NJ131" s="8">
        <v>23371209</v>
      </c>
      <c r="NK131" s="8">
        <v>22384487</v>
      </c>
      <c r="NL131" s="8">
        <v>22269102</v>
      </c>
      <c r="NM131" s="8">
        <v>22885515</v>
      </c>
      <c r="NN131" s="8">
        <v>17548607</v>
      </c>
      <c r="NO131" s="8">
        <v>19519235</v>
      </c>
      <c r="NP131" s="8">
        <v>18087736</v>
      </c>
      <c r="NQ131" s="8">
        <v>17043957</v>
      </c>
      <c r="NR131" s="8">
        <v>17259399</v>
      </c>
      <c r="NS131" s="8">
        <v>14055961</v>
      </c>
      <c r="NT131" s="8">
        <v>14817660</v>
      </c>
      <c r="NU131" s="8">
        <v>14584611</v>
      </c>
      <c r="NV131" s="8">
        <v>15134738</v>
      </c>
      <c r="NW131" s="8">
        <v>16469862</v>
      </c>
      <c r="NX131" s="8" t="s">
        <v>150</v>
      </c>
      <c r="NY131" s="8" t="s">
        <v>150</v>
      </c>
      <c r="NZ131" s="8" t="s">
        <v>150</v>
      </c>
      <c r="OA131" s="8" t="s">
        <v>150</v>
      </c>
      <c r="OB131" s="8">
        <v>0</v>
      </c>
      <c r="OC131" s="8">
        <v>17537137</v>
      </c>
      <c r="OD131" s="8">
        <v>16986442</v>
      </c>
      <c r="OE131" s="8">
        <v>16201884</v>
      </c>
      <c r="OF131" s="8">
        <v>15348536</v>
      </c>
      <c r="OG131" s="8">
        <v>16622367</v>
      </c>
      <c r="OH131" s="8">
        <v>48079340</v>
      </c>
      <c r="OI131" s="8">
        <v>50073133</v>
      </c>
      <c r="OJ131" s="8">
        <v>51634945</v>
      </c>
      <c r="OK131" s="8">
        <v>51923595</v>
      </c>
      <c r="OL131" s="8">
        <v>56763030</v>
      </c>
      <c r="OM131" s="8">
        <v>7337275</v>
      </c>
      <c r="ON131" s="8">
        <v>7555332</v>
      </c>
      <c r="OO131" s="8">
        <v>7369014</v>
      </c>
      <c r="OP131" s="8">
        <v>7138058</v>
      </c>
      <c r="OQ131" s="8">
        <v>7270931</v>
      </c>
      <c r="OR131" s="8">
        <v>9603262</v>
      </c>
      <c r="OS131" s="8">
        <v>9292988</v>
      </c>
      <c r="OT131" s="8">
        <v>9723873</v>
      </c>
      <c r="OU131" s="8">
        <v>9245874</v>
      </c>
      <c r="OV131" s="8">
        <v>9946696</v>
      </c>
      <c r="OW131" s="8">
        <v>187097</v>
      </c>
      <c r="OX131" s="8">
        <v>195195</v>
      </c>
      <c r="OY131" s="8">
        <v>194156</v>
      </c>
      <c r="OZ131" s="8">
        <v>188953</v>
      </c>
      <c r="PA131" s="8">
        <v>198536</v>
      </c>
      <c r="PB131" s="8">
        <v>22748749</v>
      </c>
      <c r="PC131" s="8">
        <v>26638889</v>
      </c>
      <c r="PD131" s="8">
        <v>26177418</v>
      </c>
      <c r="PE131" s="8">
        <v>25632490</v>
      </c>
      <c r="PF131" s="8">
        <v>26068435</v>
      </c>
      <c r="PG131" s="8">
        <v>5139097</v>
      </c>
      <c r="PH131" s="8">
        <v>4306987</v>
      </c>
      <c r="PI131" s="8">
        <v>4220694</v>
      </c>
      <c r="PJ131" s="8">
        <v>4249030</v>
      </c>
      <c r="PK131" s="8">
        <v>4189600</v>
      </c>
      <c r="PL131" s="8">
        <v>15263856</v>
      </c>
      <c r="PM131" s="8">
        <v>15894138</v>
      </c>
      <c r="PN131" s="8">
        <v>15139865</v>
      </c>
      <c r="PO131" s="8">
        <v>14400088</v>
      </c>
      <c r="PP131" s="8">
        <v>13750545</v>
      </c>
      <c r="PQ131" s="8">
        <v>29455704</v>
      </c>
      <c r="PR131" s="8">
        <v>30799370</v>
      </c>
      <c r="PS131" s="8">
        <v>31076488</v>
      </c>
      <c r="PT131" s="8">
        <v>30427226</v>
      </c>
      <c r="PU131" s="8">
        <v>30888898</v>
      </c>
      <c r="PV131" s="8">
        <v>4277439</v>
      </c>
      <c r="PW131" s="8">
        <v>4398366</v>
      </c>
      <c r="PX131" s="8">
        <v>4230093</v>
      </c>
      <c r="PY131" s="8">
        <v>4171264</v>
      </c>
      <c r="PZ131" s="8">
        <v>4286209</v>
      </c>
      <c r="QA131" s="8">
        <v>5031083</v>
      </c>
      <c r="QB131" s="8">
        <v>5596681</v>
      </c>
      <c r="QC131" s="8">
        <v>5323557</v>
      </c>
      <c r="QD131" s="8">
        <v>5126976</v>
      </c>
      <c r="QE131" s="8">
        <v>5232407</v>
      </c>
      <c r="QF131" s="8">
        <v>68895126</v>
      </c>
      <c r="QG131" s="8">
        <v>63638989</v>
      </c>
      <c r="QH131" s="8">
        <v>75665687</v>
      </c>
      <c r="QI131" s="8">
        <v>88259491</v>
      </c>
      <c r="QJ131" s="8">
        <v>84756483</v>
      </c>
      <c r="QK131" s="8">
        <v>66473563</v>
      </c>
      <c r="QL131" s="8">
        <v>67038832</v>
      </c>
      <c r="QM131" s="8">
        <v>64584042</v>
      </c>
      <c r="QN131" s="8">
        <v>63732390</v>
      </c>
      <c r="QO131" s="8">
        <v>65850494</v>
      </c>
      <c r="QP131" s="8">
        <v>39296807</v>
      </c>
      <c r="QQ131" s="8">
        <v>40579820</v>
      </c>
      <c r="QR131" s="8">
        <v>39480156</v>
      </c>
      <c r="QS131" s="8">
        <v>37413675</v>
      </c>
      <c r="QT131" s="8">
        <v>38435544</v>
      </c>
      <c r="QU131" s="8">
        <v>4923072</v>
      </c>
      <c r="QV131" s="8">
        <v>5505151</v>
      </c>
      <c r="QW131" s="8">
        <v>5429794</v>
      </c>
      <c r="QX131" s="8">
        <v>4882407</v>
      </c>
      <c r="QY131" s="8">
        <v>4826561</v>
      </c>
      <c r="QZ131" s="8">
        <v>1570304</v>
      </c>
      <c r="RA131" s="8">
        <v>1665683</v>
      </c>
      <c r="RB131" s="8">
        <v>1591863</v>
      </c>
      <c r="RC131" s="8">
        <v>1625592</v>
      </c>
      <c r="RD131" s="8">
        <v>1731113</v>
      </c>
      <c r="RE131" s="8" t="s">
        <v>150</v>
      </c>
      <c r="RF131" s="8" t="s">
        <v>150</v>
      </c>
      <c r="RG131" s="8" t="s">
        <v>150</v>
      </c>
      <c r="RH131" s="8" t="s">
        <v>150</v>
      </c>
      <c r="RI131" s="8" t="s">
        <v>150</v>
      </c>
      <c r="RJ131" s="8">
        <v>33117</v>
      </c>
      <c r="RK131" s="8">
        <v>32999</v>
      </c>
      <c r="RL131" s="8">
        <v>32318</v>
      </c>
      <c r="RM131" s="8">
        <v>32778</v>
      </c>
      <c r="RN131" s="8" t="s">
        <v>150</v>
      </c>
      <c r="RO131" s="8">
        <v>22544508</v>
      </c>
      <c r="RP131" s="8">
        <v>22557912</v>
      </c>
      <c r="RQ131" s="8">
        <v>23748276</v>
      </c>
      <c r="RR131" s="8">
        <v>24938009</v>
      </c>
      <c r="RS131" s="8" t="s">
        <v>150</v>
      </c>
      <c r="RT131" s="8">
        <v>25949637</v>
      </c>
      <c r="RU131" s="8">
        <v>26884926</v>
      </c>
      <c r="RV131" s="8">
        <v>26258728</v>
      </c>
      <c r="RW131" s="8">
        <v>23976344</v>
      </c>
      <c r="RX131" s="8">
        <v>24592838</v>
      </c>
      <c r="RY131" s="8">
        <v>39442881</v>
      </c>
      <c r="RZ131" s="8">
        <v>40910424</v>
      </c>
      <c r="SA131" s="8">
        <v>40444722</v>
      </c>
      <c r="SB131" s="8">
        <v>39309946</v>
      </c>
      <c r="SC131" s="8">
        <v>40318886</v>
      </c>
      <c r="SD131" s="8">
        <v>39010856</v>
      </c>
      <c r="SE131" s="8">
        <v>44505219</v>
      </c>
      <c r="SF131" s="8">
        <v>46095265</v>
      </c>
      <c r="SG131" s="8">
        <v>37752277</v>
      </c>
      <c r="SH131" s="8">
        <v>38640897</v>
      </c>
      <c r="SI131" s="8">
        <v>8328157</v>
      </c>
      <c r="SJ131" s="8">
        <v>9138448</v>
      </c>
      <c r="SK131" s="8">
        <v>8777887</v>
      </c>
      <c r="SL131" s="8">
        <v>8745409</v>
      </c>
      <c r="SM131" s="8">
        <v>8860906</v>
      </c>
      <c r="SN131" s="8">
        <v>13243764</v>
      </c>
      <c r="SO131" s="8">
        <v>12207334</v>
      </c>
      <c r="SP131" s="8">
        <v>12741405</v>
      </c>
      <c r="SQ131" s="8">
        <v>12514507</v>
      </c>
      <c r="SR131" s="8">
        <v>15710622</v>
      </c>
      <c r="SS131" s="8">
        <v>19911837</v>
      </c>
      <c r="ST131" s="8">
        <v>21326383</v>
      </c>
      <c r="SU131" s="8">
        <v>21210614</v>
      </c>
      <c r="SV131" s="8">
        <v>19556802</v>
      </c>
      <c r="SW131" s="8">
        <v>21431896</v>
      </c>
      <c r="SX131" s="8">
        <v>21288499</v>
      </c>
      <c r="SY131" s="8">
        <v>22611934</v>
      </c>
      <c r="SZ131" s="8">
        <v>22675318</v>
      </c>
      <c r="TA131" s="8">
        <v>22887217</v>
      </c>
      <c r="TB131" s="8">
        <v>41523386</v>
      </c>
      <c r="TC131" s="8">
        <v>28795968</v>
      </c>
      <c r="TD131" s="8">
        <v>27611190</v>
      </c>
      <c r="TE131" s="8">
        <v>28784526</v>
      </c>
      <c r="TF131" s="8">
        <v>28574887</v>
      </c>
      <c r="TG131" s="8">
        <v>29167627</v>
      </c>
      <c r="TH131" s="8">
        <v>7522049</v>
      </c>
      <c r="TI131" s="8">
        <v>7947065</v>
      </c>
      <c r="TJ131" s="8">
        <v>7577007</v>
      </c>
      <c r="TK131" s="8">
        <v>7578212</v>
      </c>
      <c r="TL131" s="8">
        <v>7664784</v>
      </c>
      <c r="TM131" s="8">
        <v>1607147</v>
      </c>
      <c r="TN131" s="8">
        <v>1645153</v>
      </c>
      <c r="TO131" s="8">
        <v>1579715</v>
      </c>
      <c r="TP131" s="8">
        <v>1547869</v>
      </c>
      <c r="TQ131" s="8">
        <v>1534340</v>
      </c>
      <c r="TR131" s="8">
        <v>30562188</v>
      </c>
      <c r="TS131" s="8">
        <v>27826051</v>
      </c>
      <c r="TT131" s="8">
        <v>25044183</v>
      </c>
      <c r="TU131" s="8">
        <v>25660806</v>
      </c>
      <c r="TV131" s="8">
        <v>20907699</v>
      </c>
      <c r="TW131" s="8">
        <v>9791785</v>
      </c>
      <c r="TX131" s="8">
        <v>10016615</v>
      </c>
      <c r="TY131" s="8">
        <v>10598996</v>
      </c>
      <c r="TZ131" s="8">
        <v>10906448</v>
      </c>
      <c r="UA131" s="8">
        <v>10931054</v>
      </c>
      <c r="UB131" s="8">
        <v>85348123</v>
      </c>
      <c r="UC131" s="8">
        <v>82956299</v>
      </c>
      <c r="UD131" s="8">
        <v>69261805</v>
      </c>
      <c r="UE131" s="8">
        <v>66818407</v>
      </c>
      <c r="UF131" s="8">
        <v>67190477</v>
      </c>
      <c r="UG131" s="8">
        <v>5544108</v>
      </c>
      <c r="UH131" s="8">
        <v>6163839</v>
      </c>
      <c r="UI131" s="8">
        <v>5538129</v>
      </c>
      <c r="UJ131" s="8">
        <v>5150095</v>
      </c>
      <c r="UK131" s="8">
        <v>6397902</v>
      </c>
      <c r="UL131" s="8">
        <v>27021512</v>
      </c>
      <c r="UM131" s="8">
        <v>26364762</v>
      </c>
      <c r="UN131" s="8">
        <v>25836947</v>
      </c>
      <c r="UO131" s="8">
        <v>23729218</v>
      </c>
      <c r="UP131" s="8">
        <v>24527882</v>
      </c>
      <c r="UQ131" s="8">
        <v>27730612</v>
      </c>
      <c r="UR131" s="8">
        <v>31092835</v>
      </c>
      <c r="US131" s="8">
        <v>30385349</v>
      </c>
      <c r="UT131" s="8">
        <v>29873550</v>
      </c>
      <c r="UU131" s="8">
        <v>29361563</v>
      </c>
      <c r="UV131" s="8">
        <v>857762</v>
      </c>
      <c r="UW131" s="8">
        <v>812940</v>
      </c>
      <c r="UX131" s="8">
        <v>796348</v>
      </c>
      <c r="UY131" s="8">
        <v>755845</v>
      </c>
      <c r="UZ131" s="8">
        <v>803693</v>
      </c>
      <c r="VA131" s="8">
        <v>20573312</v>
      </c>
      <c r="VB131" s="8">
        <v>21001787</v>
      </c>
      <c r="VC131" s="8">
        <v>20962225</v>
      </c>
      <c r="VD131" s="8">
        <v>21154819</v>
      </c>
      <c r="VE131" s="8">
        <v>21174061</v>
      </c>
      <c r="VF131" s="8">
        <v>2322340</v>
      </c>
      <c r="VG131" s="8">
        <v>2297991</v>
      </c>
      <c r="VH131" s="8">
        <v>2236070</v>
      </c>
      <c r="VI131" s="8">
        <v>2173721</v>
      </c>
      <c r="VJ131" s="8">
        <v>2268910</v>
      </c>
      <c r="VK131" s="8">
        <v>22148633</v>
      </c>
      <c r="VL131" s="8">
        <v>22789335</v>
      </c>
      <c r="VM131" s="8">
        <v>23641192</v>
      </c>
      <c r="VN131" s="8">
        <v>28165099</v>
      </c>
      <c r="VO131" s="8">
        <v>28646008</v>
      </c>
      <c r="VP131" s="8">
        <v>12301204</v>
      </c>
      <c r="VQ131" s="8">
        <v>4905806</v>
      </c>
      <c r="VR131" s="8">
        <v>4532434</v>
      </c>
      <c r="VS131" s="8">
        <v>4623754</v>
      </c>
      <c r="VT131" s="8">
        <v>4351184</v>
      </c>
      <c r="VU131" s="8">
        <v>8197334</v>
      </c>
      <c r="VV131" s="8">
        <v>8799810</v>
      </c>
      <c r="VW131" s="8">
        <v>8662701</v>
      </c>
      <c r="VX131" s="8">
        <v>8160641</v>
      </c>
      <c r="VY131" s="8">
        <v>8798756</v>
      </c>
      <c r="VZ131" s="8">
        <v>1781273</v>
      </c>
      <c r="WA131" s="8">
        <v>1124932</v>
      </c>
      <c r="WB131" s="8">
        <v>1136241</v>
      </c>
      <c r="WC131" s="8">
        <v>1144659</v>
      </c>
      <c r="WD131" s="8">
        <v>1134459</v>
      </c>
      <c r="WE131" s="8">
        <v>5335123</v>
      </c>
      <c r="WF131" s="8">
        <v>5421714</v>
      </c>
      <c r="WG131" s="8">
        <v>5183874</v>
      </c>
      <c r="WH131" s="8">
        <v>5183874</v>
      </c>
      <c r="WI131" s="8">
        <v>5032802</v>
      </c>
      <c r="WJ131" s="8">
        <v>14264287</v>
      </c>
      <c r="WK131" s="8">
        <v>16918110</v>
      </c>
      <c r="WL131" s="8">
        <v>17835242</v>
      </c>
      <c r="WM131" s="8">
        <v>15944274</v>
      </c>
      <c r="WN131" s="8">
        <v>16298975</v>
      </c>
      <c r="WO131" s="8">
        <v>773073</v>
      </c>
      <c r="WP131" s="8">
        <v>824584</v>
      </c>
      <c r="WQ131" s="8">
        <v>785118</v>
      </c>
      <c r="WR131" s="8">
        <v>810545</v>
      </c>
      <c r="WS131" s="8">
        <v>1064814</v>
      </c>
      <c r="WT131" s="8">
        <v>43747684</v>
      </c>
      <c r="WU131" s="8">
        <v>45007776</v>
      </c>
      <c r="WV131" s="8">
        <v>39481456</v>
      </c>
      <c r="WW131" s="8">
        <v>39652136</v>
      </c>
      <c r="WX131" s="8">
        <v>40000386</v>
      </c>
      <c r="WY131" s="8">
        <v>706433</v>
      </c>
      <c r="WZ131" s="8">
        <v>757728</v>
      </c>
      <c r="XA131" s="8">
        <v>765051</v>
      </c>
      <c r="XB131" s="8">
        <v>765115</v>
      </c>
      <c r="XC131" s="8">
        <v>852363</v>
      </c>
      <c r="XD131" s="8">
        <v>2037605</v>
      </c>
      <c r="XE131" s="8">
        <v>2210986</v>
      </c>
      <c r="XF131" s="8">
        <v>2206281</v>
      </c>
      <c r="XG131" s="8">
        <v>2237480</v>
      </c>
      <c r="XH131" s="8">
        <v>2312836</v>
      </c>
      <c r="XI131" s="8">
        <v>603414</v>
      </c>
      <c r="XJ131" s="8">
        <v>661098</v>
      </c>
      <c r="XK131" s="8">
        <v>1726606</v>
      </c>
      <c r="XL131" s="8">
        <v>1857592</v>
      </c>
      <c r="XM131" s="8">
        <v>2080105</v>
      </c>
      <c r="XN131" s="8">
        <v>790744</v>
      </c>
      <c r="XO131" s="8">
        <v>802659</v>
      </c>
      <c r="XP131" s="8">
        <v>851045</v>
      </c>
      <c r="XQ131" s="8">
        <v>859411</v>
      </c>
      <c r="XR131" s="8">
        <v>793796</v>
      </c>
      <c r="XS131" s="8">
        <v>2326970</v>
      </c>
      <c r="XT131" s="8">
        <v>2232450</v>
      </c>
      <c r="XU131" s="8">
        <v>1543719</v>
      </c>
      <c r="XV131" s="8">
        <v>1534451</v>
      </c>
      <c r="XW131" s="8">
        <v>489278</v>
      </c>
      <c r="XX131" s="8">
        <v>86145612</v>
      </c>
      <c r="XY131" s="8">
        <v>90084048</v>
      </c>
      <c r="XZ131" s="8">
        <v>90437238</v>
      </c>
      <c r="YA131" s="8">
        <v>86882794</v>
      </c>
      <c r="YB131" s="8" t="s">
        <v>150</v>
      </c>
      <c r="YC131" s="8">
        <v>7099894</v>
      </c>
      <c r="YD131" s="8">
        <v>7598568</v>
      </c>
      <c r="YE131" s="8">
        <v>7563429</v>
      </c>
      <c r="YF131" s="8">
        <v>7384933</v>
      </c>
      <c r="YG131" s="8">
        <v>7926177</v>
      </c>
      <c r="YH131" s="8">
        <v>18977766</v>
      </c>
      <c r="YI131" s="8">
        <v>18883049</v>
      </c>
      <c r="YJ131" s="8">
        <v>16591727</v>
      </c>
      <c r="YK131" s="8">
        <v>16215401</v>
      </c>
      <c r="YL131" s="8">
        <v>18268467</v>
      </c>
      <c r="YM131" s="8">
        <v>5131079</v>
      </c>
      <c r="YN131" s="8">
        <v>5168112</v>
      </c>
      <c r="YO131" s="8">
        <v>5062058</v>
      </c>
      <c r="YP131" s="8">
        <v>4688706</v>
      </c>
      <c r="YQ131" s="8">
        <v>5272034</v>
      </c>
      <c r="YR131" s="8">
        <v>35905387</v>
      </c>
      <c r="YS131" s="8">
        <v>33510086</v>
      </c>
      <c r="YT131" s="8">
        <v>31622448</v>
      </c>
      <c r="YU131" s="8">
        <v>30821366</v>
      </c>
      <c r="YV131" s="8">
        <v>30777487</v>
      </c>
      <c r="YW131" s="8">
        <v>14525162</v>
      </c>
      <c r="YX131" s="8">
        <v>14900692</v>
      </c>
      <c r="YY131" s="8">
        <v>14017306</v>
      </c>
      <c r="YZ131" s="8">
        <v>14510367</v>
      </c>
      <c r="ZA131" s="8">
        <v>16333606</v>
      </c>
      <c r="ZB131" s="8">
        <v>15297092</v>
      </c>
      <c r="ZC131" s="8">
        <v>15675108</v>
      </c>
      <c r="ZD131" s="8">
        <v>14533438</v>
      </c>
      <c r="ZE131" s="8">
        <v>14393567</v>
      </c>
      <c r="ZF131" s="8">
        <v>13845865</v>
      </c>
    </row>
    <row r="132" spans="2:682" ht="10.5" x14ac:dyDescent="0.25">
      <c r="B132" s="195"/>
      <c r="C132" s="192"/>
      <c r="D132" s="7" t="s">
        <v>502</v>
      </c>
      <c r="E132" s="197">
        <v>21</v>
      </c>
      <c r="F132" s="193" t="s">
        <v>533</v>
      </c>
      <c r="G132" s="194"/>
    </row>
    <row r="133" spans="2:682" ht="20" x14ac:dyDescent="0.2">
      <c r="B133" s="196" t="s">
        <v>534</v>
      </c>
      <c r="C133" s="7">
        <v>203174</v>
      </c>
      <c r="D133" s="7" t="s">
        <v>502</v>
      </c>
      <c r="E133" s="197">
        <v>22</v>
      </c>
      <c r="F133" s="198" t="s">
        <v>535</v>
      </c>
      <c r="G133" s="197"/>
      <c r="H133" s="8">
        <v>18058445</v>
      </c>
      <c r="I133" s="8">
        <v>19219721</v>
      </c>
      <c r="J133" s="8">
        <v>19008103</v>
      </c>
      <c r="K133" s="8">
        <v>18676578</v>
      </c>
      <c r="L133" s="8">
        <v>19679424</v>
      </c>
      <c r="M133" s="8">
        <v>13216391</v>
      </c>
      <c r="N133" s="8">
        <v>13850563</v>
      </c>
      <c r="O133" s="8">
        <v>13364633</v>
      </c>
      <c r="P133" s="8">
        <v>12693227</v>
      </c>
      <c r="Q133" s="8">
        <v>12970876</v>
      </c>
      <c r="R133" s="8">
        <v>53709666</v>
      </c>
      <c r="S133" s="8">
        <v>55686193</v>
      </c>
      <c r="T133" s="8">
        <v>54152400</v>
      </c>
      <c r="U133" s="8">
        <v>50603071</v>
      </c>
      <c r="V133" s="8">
        <v>51171828</v>
      </c>
      <c r="W133" s="8">
        <v>414210</v>
      </c>
      <c r="X133" s="8">
        <v>388979</v>
      </c>
      <c r="Y133" s="8">
        <v>337796</v>
      </c>
      <c r="Z133" s="8">
        <v>384981</v>
      </c>
      <c r="AA133" s="8">
        <v>404334</v>
      </c>
      <c r="AB133" s="8">
        <v>8093784</v>
      </c>
      <c r="AC133" s="8">
        <v>8490818</v>
      </c>
      <c r="AD133" s="8">
        <v>8017902</v>
      </c>
      <c r="AE133" s="8">
        <v>7919845</v>
      </c>
      <c r="AF133" s="8">
        <v>7849350</v>
      </c>
      <c r="AG133" s="8">
        <v>27593035</v>
      </c>
      <c r="AH133" s="8">
        <v>28894678</v>
      </c>
      <c r="AI133" s="8">
        <v>28021094</v>
      </c>
      <c r="AJ133" s="8">
        <v>26469315</v>
      </c>
      <c r="AK133" s="8">
        <v>26845286</v>
      </c>
      <c r="AL133" s="8">
        <v>28018011</v>
      </c>
      <c r="AM133" s="8">
        <v>27943387</v>
      </c>
      <c r="AN133" s="8">
        <v>27844577</v>
      </c>
      <c r="AO133" s="8">
        <v>29344407</v>
      </c>
      <c r="AP133" s="8">
        <v>29228236</v>
      </c>
      <c r="AQ133" s="8">
        <v>8584553</v>
      </c>
      <c r="AR133" s="8">
        <v>9159778</v>
      </c>
      <c r="AS133" s="8">
        <v>8787925</v>
      </c>
      <c r="AT133" s="8">
        <v>8419975</v>
      </c>
      <c r="AU133" s="8">
        <v>8821240</v>
      </c>
      <c r="AV133" s="8">
        <v>8910726</v>
      </c>
      <c r="AW133" s="8">
        <v>8587539</v>
      </c>
      <c r="AX133" s="8">
        <v>9015988</v>
      </c>
      <c r="AY133" s="8">
        <v>8875043</v>
      </c>
      <c r="AZ133" s="8">
        <v>9234848</v>
      </c>
      <c r="BA133" s="8">
        <v>28970770</v>
      </c>
      <c r="BB133" s="8">
        <v>30223770</v>
      </c>
      <c r="BC133" s="8">
        <v>29683784</v>
      </c>
      <c r="BD133" s="8">
        <v>28249631</v>
      </c>
      <c r="BE133" s="8">
        <v>29090943</v>
      </c>
      <c r="BF133" s="8" t="s">
        <v>150</v>
      </c>
      <c r="BG133" s="8" t="s">
        <v>150</v>
      </c>
      <c r="BH133" s="8" t="s">
        <v>150</v>
      </c>
      <c r="BI133" s="8" t="s">
        <v>150</v>
      </c>
      <c r="BJ133" s="8" t="s">
        <v>150</v>
      </c>
      <c r="BK133" s="8">
        <v>1901235</v>
      </c>
      <c r="BL133" s="8">
        <v>1969683</v>
      </c>
      <c r="BM133" s="8">
        <v>1954359</v>
      </c>
      <c r="BN133" s="8">
        <v>1911627</v>
      </c>
      <c r="BO133" s="8">
        <v>1920911</v>
      </c>
      <c r="BP133" s="8">
        <v>1759765</v>
      </c>
      <c r="BQ133" s="8">
        <v>1737622</v>
      </c>
      <c r="BR133" s="8">
        <v>1809404</v>
      </c>
      <c r="BS133" s="8">
        <v>1765257</v>
      </c>
      <c r="BT133" s="8">
        <v>1829453</v>
      </c>
      <c r="BU133" s="8">
        <v>2560833</v>
      </c>
      <c r="BV133" s="8">
        <v>2803741</v>
      </c>
      <c r="BW133" s="8">
        <v>2595475</v>
      </c>
      <c r="BX133" s="8">
        <v>2584095</v>
      </c>
      <c r="BY133" s="8">
        <v>2665685</v>
      </c>
      <c r="BZ133" s="8">
        <v>302</v>
      </c>
      <c r="CA133" s="8">
        <v>328</v>
      </c>
      <c r="CB133" s="8">
        <v>333</v>
      </c>
      <c r="CC133" s="8">
        <v>290</v>
      </c>
      <c r="CD133" s="8">
        <v>256</v>
      </c>
      <c r="CE133" s="8">
        <v>1528083</v>
      </c>
      <c r="CF133" s="8">
        <v>1621183</v>
      </c>
      <c r="CG133" s="8">
        <v>1676751</v>
      </c>
      <c r="CH133" s="8">
        <v>1727690</v>
      </c>
      <c r="CI133" s="8">
        <v>1733601</v>
      </c>
      <c r="CJ133" s="8">
        <v>8344721</v>
      </c>
      <c r="CK133" s="8">
        <v>8909074</v>
      </c>
      <c r="CL133" s="8">
        <v>8516511</v>
      </c>
      <c r="CM133" s="8">
        <v>8258863</v>
      </c>
      <c r="CN133" s="8">
        <v>8512528</v>
      </c>
      <c r="CO133" s="8">
        <v>86377668</v>
      </c>
      <c r="CP133" s="8">
        <v>89439930</v>
      </c>
      <c r="CQ133" s="8">
        <v>86606814</v>
      </c>
      <c r="CR133" s="8">
        <v>83557768</v>
      </c>
      <c r="CS133" s="8">
        <v>85410014</v>
      </c>
      <c r="CT133" s="8">
        <v>19226835</v>
      </c>
      <c r="CU133" s="8">
        <v>20452223</v>
      </c>
      <c r="CV133" s="8">
        <v>20579299</v>
      </c>
      <c r="CW133" s="8">
        <v>20544059</v>
      </c>
      <c r="CX133" s="8">
        <v>42303158</v>
      </c>
      <c r="CY133" s="8">
        <v>1086841</v>
      </c>
      <c r="CZ133" s="8">
        <v>1085862</v>
      </c>
      <c r="DA133" s="8">
        <v>974977</v>
      </c>
      <c r="DB133" s="8">
        <v>831097</v>
      </c>
      <c r="DC133" s="8">
        <v>709301</v>
      </c>
      <c r="DD133" s="8">
        <v>33248491</v>
      </c>
      <c r="DE133" s="8">
        <v>34088752</v>
      </c>
      <c r="DF133" s="8">
        <v>32707948</v>
      </c>
      <c r="DG133" s="8">
        <v>31446239</v>
      </c>
      <c r="DH133" s="8">
        <v>32251402</v>
      </c>
      <c r="DI133" s="8" t="s">
        <v>150</v>
      </c>
      <c r="DJ133" s="8" t="s">
        <v>150</v>
      </c>
      <c r="DK133" s="8" t="s">
        <v>150</v>
      </c>
      <c r="DL133" s="8" t="s">
        <v>150</v>
      </c>
      <c r="DM133" s="8" t="s">
        <v>150</v>
      </c>
      <c r="DN133" s="8">
        <v>11876306</v>
      </c>
      <c r="DO133" s="8">
        <v>12498259</v>
      </c>
      <c r="DP133" s="8">
        <v>12104265</v>
      </c>
      <c r="DQ133" s="8">
        <v>11663007</v>
      </c>
      <c r="DR133" s="8">
        <v>12004815</v>
      </c>
      <c r="DS133" s="8">
        <v>21963071</v>
      </c>
      <c r="DT133" s="8">
        <v>22657235</v>
      </c>
      <c r="DU133" s="8">
        <v>21983941</v>
      </c>
      <c r="DV133" s="8">
        <v>21256658</v>
      </c>
      <c r="DW133" s="8">
        <v>21411242</v>
      </c>
      <c r="DX133" s="8">
        <v>42322880</v>
      </c>
      <c r="DY133" s="8">
        <v>43789344</v>
      </c>
      <c r="DZ133" s="8">
        <v>42072635</v>
      </c>
      <c r="EA133" s="8">
        <v>40629492</v>
      </c>
      <c r="EB133" s="8">
        <v>41481966</v>
      </c>
      <c r="EC133" s="8">
        <v>77435296</v>
      </c>
      <c r="ED133" s="8">
        <v>81033245</v>
      </c>
      <c r="EE133" s="8">
        <v>79894279</v>
      </c>
      <c r="EF133" s="8">
        <v>75716885</v>
      </c>
      <c r="EG133" s="8">
        <v>78390914</v>
      </c>
      <c r="EH133" s="8">
        <v>38024012</v>
      </c>
      <c r="EI133" s="8">
        <v>39144651</v>
      </c>
      <c r="EJ133" s="8">
        <v>39187343</v>
      </c>
      <c r="EK133" s="8">
        <v>39230213</v>
      </c>
      <c r="EL133" s="8">
        <v>39681797</v>
      </c>
      <c r="EM133" s="8">
        <v>27496412</v>
      </c>
      <c r="EN133" s="8">
        <v>28630670</v>
      </c>
      <c r="EO133" s="8">
        <v>27836983</v>
      </c>
      <c r="EP133" s="8">
        <v>26322902</v>
      </c>
      <c r="EQ133" s="8">
        <v>26938817</v>
      </c>
      <c r="ER133" s="8">
        <v>3957490</v>
      </c>
      <c r="ES133" s="8">
        <v>4133607</v>
      </c>
      <c r="ET133" s="8">
        <v>4070995</v>
      </c>
      <c r="EU133" s="8">
        <v>3850451</v>
      </c>
      <c r="EV133" s="8">
        <v>3946009</v>
      </c>
      <c r="EW133" s="8">
        <v>4346057</v>
      </c>
      <c r="EX133" s="8">
        <v>4123524</v>
      </c>
      <c r="EY133" s="8">
        <v>4009677</v>
      </c>
      <c r="EZ133" s="8">
        <v>3707504</v>
      </c>
      <c r="FA133" s="8">
        <v>19630461</v>
      </c>
      <c r="FB133" s="8">
        <v>43270010</v>
      </c>
      <c r="FC133" s="8">
        <v>44827278</v>
      </c>
      <c r="FD133" s="8">
        <v>44190984</v>
      </c>
      <c r="FE133" s="8">
        <v>42253884</v>
      </c>
      <c r="FF133" s="8">
        <v>43336959</v>
      </c>
      <c r="FG133" s="8">
        <v>12672936</v>
      </c>
      <c r="FH133" s="8">
        <v>13153523</v>
      </c>
      <c r="FI133" s="8">
        <v>12625965</v>
      </c>
      <c r="FJ133" s="8">
        <v>12133394</v>
      </c>
      <c r="FK133" s="8">
        <v>12557300</v>
      </c>
      <c r="FL133" s="8">
        <v>7843959</v>
      </c>
      <c r="FM133" s="8">
        <v>8034676</v>
      </c>
      <c r="FN133" s="8">
        <v>8001660</v>
      </c>
      <c r="FO133" s="8">
        <v>8099460</v>
      </c>
      <c r="FP133" s="8">
        <v>8124136</v>
      </c>
      <c r="FQ133" s="8">
        <v>4515535</v>
      </c>
      <c r="FR133" s="8">
        <v>4891523</v>
      </c>
      <c r="FS133" s="8">
        <v>4780568</v>
      </c>
      <c r="FT133" s="8">
        <v>4500001</v>
      </c>
      <c r="FU133" s="8">
        <v>4736111</v>
      </c>
      <c r="FV133" s="8">
        <v>20888456</v>
      </c>
      <c r="FW133" s="8">
        <v>22524808</v>
      </c>
      <c r="FX133" s="8">
        <v>21818158</v>
      </c>
      <c r="FY133" s="8">
        <v>20748189</v>
      </c>
      <c r="FZ133" s="8">
        <v>22281971</v>
      </c>
      <c r="GA133" s="8">
        <v>55243264</v>
      </c>
      <c r="GB133" s="8">
        <v>56149658</v>
      </c>
      <c r="GC133" s="8">
        <v>56027201</v>
      </c>
      <c r="GD133" s="8">
        <v>53896350</v>
      </c>
      <c r="GE133" s="8">
        <v>54632923</v>
      </c>
      <c r="GF133" s="8">
        <v>13047701</v>
      </c>
      <c r="GG133" s="8">
        <v>13690520</v>
      </c>
      <c r="GH133" s="8">
        <v>13235520</v>
      </c>
      <c r="GI133" s="8">
        <v>12401873</v>
      </c>
      <c r="GJ133" s="8">
        <v>12744935</v>
      </c>
      <c r="GK133" s="8">
        <v>5623978</v>
      </c>
      <c r="GL133" s="8">
        <v>5916322</v>
      </c>
      <c r="GM133" s="8">
        <v>5823938</v>
      </c>
      <c r="GN133" s="8">
        <v>5449556</v>
      </c>
      <c r="GO133" s="8">
        <v>5407660</v>
      </c>
      <c r="GP133" s="8">
        <v>9683824</v>
      </c>
      <c r="GQ133" s="8">
        <v>9899906</v>
      </c>
      <c r="GR133" s="8">
        <v>9773121</v>
      </c>
      <c r="GS133" s="8">
        <v>9181326</v>
      </c>
      <c r="GT133" s="8">
        <v>9630791</v>
      </c>
      <c r="GU133" s="8">
        <v>14534482</v>
      </c>
      <c r="GV133" s="8">
        <v>15297776</v>
      </c>
      <c r="GW133" s="8">
        <v>14836394</v>
      </c>
      <c r="GX133" s="8">
        <v>14223892</v>
      </c>
      <c r="GY133" s="8">
        <v>14542037</v>
      </c>
      <c r="GZ133" s="8">
        <v>7931919</v>
      </c>
      <c r="HA133" s="8">
        <v>8385396</v>
      </c>
      <c r="HB133" s="8">
        <v>8133619</v>
      </c>
      <c r="HC133" s="8">
        <v>7979927</v>
      </c>
      <c r="HD133" s="8">
        <v>8320976</v>
      </c>
      <c r="HE133" s="8">
        <v>172862</v>
      </c>
      <c r="HF133" s="8">
        <v>167322</v>
      </c>
      <c r="HG133" s="8">
        <v>162080</v>
      </c>
      <c r="HH133" s="8">
        <v>162776</v>
      </c>
      <c r="HI133" s="8">
        <v>173300</v>
      </c>
      <c r="HJ133" s="8">
        <v>108513594</v>
      </c>
      <c r="HK133" s="8">
        <v>110072760</v>
      </c>
      <c r="HL133" s="8">
        <v>111955723</v>
      </c>
      <c r="HM133" s="8">
        <v>113663998</v>
      </c>
      <c r="HN133" s="8">
        <v>112176554</v>
      </c>
      <c r="HO133" s="8">
        <v>638345</v>
      </c>
      <c r="HP133" s="8" t="s">
        <v>150</v>
      </c>
      <c r="HQ133" s="8" t="s">
        <v>150</v>
      </c>
      <c r="HR133" s="8" t="s">
        <v>150</v>
      </c>
      <c r="HS133" s="8" t="s">
        <v>150</v>
      </c>
      <c r="HT133" s="8">
        <v>82400878</v>
      </c>
      <c r="HU133" s="8">
        <v>85492162</v>
      </c>
      <c r="HV133" s="8">
        <v>84700194</v>
      </c>
      <c r="HW133" s="8">
        <v>80814387</v>
      </c>
      <c r="HX133" s="8">
        <v>82944041</v>
      </c>
      <c r="HY133" s="8">
        <v>127411</v>
      </c>
      <c r="HZ133" s="8">
        <v>127473</v>
      </c>
      <c r="IA133" s="8">
        <v>132036</v>
      </c>
      <c r="IB133" s="8">
        <v>68113</v>
      </c>
      <c r="IC133" s="8" t="s">
        <v>150</v>
      </c>
      <c r="ID133" s="8">
        <v>4146863</v>
      </c>
      <c r="IE133" s="8">
        <v>4222266</v>
      </c>
      <c r="IF133" s="8">
        <v>4128426</v>
      </c>
      <c r="IG133" s="8">
        <v>4040763</v>
      </c>
      <c r="IH133" s="8">
        <v>4100504</v>
      </c>
      <c r="II133" s="8">
        <v>10808617</v>
      </c>
      <c r="IJ133" s="8">
        <v>11132383</v>
      </c>
      <c r="IK133" s="8">
        <v>11078868</v>
      </c>
      <c r="IL133" s="8">
        <v>10767926</v>
      </c>
      <c r="IM133" s="8">
        <v>10731410</v>
      </c>
      <c r="IN133" s="8">
        <v>1046950</v>
      </c>
      <c r="IO133" s="8">
        <v>1064082</v>
      </c>
      <c r="IP133" s="8" t="s">
        <v>150</v>
      </c>
      <c r="IQ133" s="8" t="s">
        <v>150</v>
      </c>
      <c r="IR133" s="8" t="s">
        <v>150</v>
      </c>
      <c r="IS133" s="8">
        <v>6041201</v>
      </c>
      <c r="IT133" s="8">
        <v>6525670</v>
      </c>
      <c r="IU133" s="8" t="s">
        <v>150</v>
      </c>
      <c r="IV133" s="8" t="s">
        <v>150</v>
      </c>
      <c r="IW133" s="8" t="s">
        <v>150</v>
      </c>
      <c r="IX133" s="8">
        <v>14570954</v>
      </c>
      <c r="IY133" s="8">
        <v>14586522</v>
      </c>
      <c r="IZ133" s="8">
        <v>14536714</v>
      </c>
      <c r="JA133" s="8">
        <v>14828260</v>
      </c>
      <c r="JB133" s="8">
        <v>15405799</v>
      </c>
      <c r="JC133" s="8">
        <v>17946571</v>
      </c>
      <c r="JD133" s="8">
        <v>18488640</v>
      </c>
      <c r="JE133" s="8">
        <v>17751521</v>
      </c>
      <c r="JF133" s="8">
        <v>17231107</v>
      </c>
      <c r="JG133" s="8">
        <v>17494044</v>
      </c>
      <c r="JH133" s="8">
        <v>14393847</v>
      </c>
      <c r="JI133" s="8">
        <v>14707168</v>
      </c>
      <c r="JJ133" s="8">
        <v>14177172</v>
      </c>
      <c r="JK133" s="8">
        <v>13864405</v>
      </c>
      <c r="JL133" s="8">
        <v>14317920</v>
      </c>
      <c r="JM133" s="8">
        <v>20319844</v>
      </c>
      <c r="JN133" s="8">
        <v>21084909</v>
      </c>
      <c r="JO133" s="8">
        <v>20391155</v>
      </c>
      <c r="JP133" s="8">
        <v>19868169</v>
      </c>
      <c r="JQ133" s="8">
        <v>19865554</v>
      </c>
      <c r="JR133" s="8">
        <v>5590206</v>
      </c>
      <c r="JS133" s="8">
        <v>5847628</v>
      </c>
      <c r="JT133" s="8">
        <v>5631770</v>
      </c>
      <c r="JU133" s="8">
        <v>5116477</v>
      </c>
      <c r="JV133" s="8">
        <v>5093309</v>
      </c>
      <c r="JW133" s="8">
        <v>18228738</v>
      </c>
      <c r="JX133" s="8">
        <v>19124695</v>
      </c>
      <c r="JY133" s="8">
        <v>18558732</v>
      </c>
      <c r="JZ133" s="8">
        <v>17465718</v>
      </c>
      <c r="KA133" s="8">
        <v>18139175</v>
      </c>
      <c r="KB133" s="8">
        <v>1971080</v>
      </c>
      <c r="KC133" s="8">
        <v>2053098</v>
      </c>
      <c r="KD133" s="8">
        <v>1944080</v>
      </c>
      <c r="KE133" s="8">
        <v>1661014</v>
      </c>
      <c r="KF133" s="8">
        <v>1626549</v>
      </c>
      <c r="KG133" s="8">
        <v>567672</v>
      </c>
      <c r="KH133" s="8">
        <v>564199</v>
      </c>
      <c r="KI133" s="8">
        <v>563085</v>
      </c>
      <c r="KJ133" s="8">
        <v>554779</v>
      </c>
      <c r="KK133" s="8" t="s">
        <v>150</v>
      </c>
      <c r="KL133" s="8">
        <v>421595</v>
      </c>
      <c r="KM133" s="8">
        <v>448297</v>
      </c>
      <c r="KN133" s="8">
        <v>434587</v>
      </c>
      <c r="KO133" s="8">
        <v>445902</v>
      </c>
      <c r="KP133" s="8" t="s">
        <v>150</v>
      </c>
      <c r="KQ133" s="8">
        <v>193491</v>
      </c>
      <c r="KR133" s="8">
        <v>202330</v>
      </c>
      <c r="KS133" s="8">
        <v>201032</v>
      </c>
      <c r="KT133" s="8">
        <v>187317</v>
      </c>
      <c r="KU133" s="8">
        <v>204662</v>
      </c>
      <c r="KV133" s="8">
        <v>11526591</v>
      </c>
      <c r="KW133" s="8">
        <v>12063888</v>
      </c>
      <c r="KX133" s="8">
        <v>11655309</v>
      </c>
      <c r="KY133" s="8">
        <v>11008049</v>
      </c>
      <c r="KZ133" s="8">
        <v>11289417</v>
      </c>
      <c r="LA133" s="8">
        <v>3240863</v>
      </c>
      <c r="LB133" s="8">
        <v>3292722</v>
      </c>
      <c r="LC133" s="8">
        <v>3217067</v>
      </c>
      <c r="LD133" s="8">
        <v>3103765</v>
      </c>
      <c r="LE133" s="8">
        <v>3201351</v>
      </c>
      <c r="LF133" s="8">
        <v>6423818</v>
      </c>
      <c r="LG133" s="8">
        <v>6490442</v>
      </c>
      <c r="LH133" s="8">
        <v>6168684</v>
      </c>
      <c r="LI133" s="8">
        <v>5544027</v>
      </c>
      <c r="LJ133" s="8">
        <v>5503683</v>
      </c>
      <c r="LK133" s="8">
        <v>1094786</v>
      </c>
      <c r="LL133" s="8">
        <v>1099020</v>
      </c>
      <c r="LM133" s="8" t="s">
        <v>150</v>
      </c>
      <c r="LN133" s="8" t="s">
        <v>150</v>
      </c>
      <c r="LO133" s="8" t="s">
        <v>150</v>
      </c>
      <c r="LP133" s="8">
        <v>3306470</v>
      </c>
      <c r="LQ133" s="8">
        <v>3354401</v>
      </c>
      <c r="LR133" s="8">
        <v>3314305</v>
      </c>
      <c r="LS133" s="8">
        <v>3204524</v>
      </c>
      <c r="LT133" s="8">
        <v>3271618</v>
      </c>
      <c r="LU133" s="8">
        <v>13776593</v>
      </c>
      <c r="LV133" s="8">
        <v>14424630</v>
      </c>
      <c r="LW133" s="8">
        <v>14260486</v>
      </c>
      <c r="LX133" s="8">
        <v>13809686</v>
      </c>
      <c r="LY133" s="8">
        <v>14211216</v>
      </c>
      <c r="LZ133" s="8">
        <v>24491930</v>
      </c>
      <c r="MA133" s="8">
        <v>25850572</v>
      </c>
      <c r="MB133" s="8">
        <v>26200820</v>
      </c>
      <c r="MC133" s="8">
        <v>26523317</v>
      </c>
      <c r="MD133" s="8">
        <v>28074100</v>
      </c>
      <c r="ME133" s="8">
        <v>8997352</v>
      </c>
      <c r="MF133" s="8">
        <v>9027899</v>
      </c>
      <c r="MG133" s="8">
        <v>9014805</v>
      </c>
      <c r="MH133" s="8">
        <v>7889945</v>
      </c>
      <c r="MI133" s="8">
        <v>8896839</v>
      </c>
      <c r="MJ133" s="8">
        <v>9587826</v>
      </c>
      <c r="MK133" s="8">
        <v>9870620</v>
      </c>
      <c r="ML133" s="8">
        <v>9608278</v>
      </c>
      <c r="MM133" s="8">
        <v>9128910</v>
      </c>
      <c r="MN133" s="8">
        <v>9254379</v>
      </c>
      <c r="MO133" s="8">
        <v>11632619</v>
      </c>
      <c r="MP133" s="8">
        <v>12292728</v>
      </c>
      <c r="MQ133" s="8">
        <v>12325193</v>
      </c>
      <c r="MR133" s="8">
        <v>12091976</v>
      </c>
      <c r="MS133" s="8">
        <v>12267497</v>
      </c>
      <c r="MT133" s="8">
        <v>91714</v>
      </c>
      <c r="MU133" s="8">
        <v>98781</v>
      </c>
      <c r="MV133" s="8">
        <v>94376</v>
      </c>
      <c r="MW133" s="8">
        <v>86220</v>
      </c>
      <c r="MX133" s="8">
        <v>85344</v>
      </c>
      <c r="MY133" s="8" t="s">
        <v>150</v>
      </c>
      <c r="MZ133" s="8" t="s">
        <v>150</v>
      </c>
      <c r="NA133" s="8" t="s">
        <v>150</v>
      </c>
      <c r="NB133" s="8" t="s">
        <v>150</v>
      </c>
      <c r="NC133" s="8" t="s">
        <v>150</v>
      </c>
      <c r="ND133" s="8">
        <v>3868162</v>
      </c>
      <c r="NE133" s="8">
        <v>4034872</v>
      </c>
      <c r="NF133" s="8">
        <v>3937165</v>
      </c>
      <c r="NG133" s="8">
        <v>3990626</v>
      </c>
      <c r="NH133" s="8">
        <v>4045834</v>
      </c>
      <c r="NI133" s="8">
        <v>20570469</v>
      </c>
      <c r="NJ133" s="8">
        <v>20495914</v>
      </c>
      <c r="NK133" s="8">
        <v>19505109</v>
      </c>
      <c r="NL133" s="8">
        <v>20144059</v>
      </c>
      <c r="NM133" s="8">
        <v>20721171</v>
      </c>
      <c r="NN133" s="8">
        <v>15363789</v>
      </c>
      <c r="NO133" s="8">
        <v>15716582</v>
      </c>
      <c r="NP133" s="8">
        <v>15514709</v>
      </c>
      <c r="NQ133" s="8">
        <v>15198700</v>
      </c>
      <c r="NR133" s="8">
        <v>15394940</v>
      </c>
      <c r="NS133" s="8">
        <v>13184751</v>
      </c>
      <c r="NT133" s="8">
        <v>14267670</v>
      </c>
      <c r="NU133" s="8">
        <v>14118255</v>
      </c>
      <c r="NV133" s="8">
        <v>14525014</v>
      </c>
      <c r="NW133" s="8">
        <v>15169061</v>
      </c>
      <c r="NX133" s="8" t="s">
        <v>150</v>
      </c>
      <c r="NY133" s="8" t="s">
        <v>150</v>
      </c>
      <c r="NZ133" s="8" t="s">
        <v>150</v>
      </c>
      <c r="OA133" s="8" t="s">
        <v>150</v>
      </c>
      <c r="OB133" s="8">
        <v>36388</v>
      </c>
      <c r="OC133" s="8">
        <v>16693050</v>
      </c>
      <c r="OD133" s="8">
        <v>16333672</v>
      </c>
      <c r="OE133" s="8">
        <v>15713180</v>
      </c>
      <c r="OF133" s="8">
        <v>14620306</v>
      </c>
      <c r="OG133" s="8">
        <v>15607008</v>
      </c>
      <c r="OH133" s="8">
        <v>34065667</v>
      </c>
      <c r="OI133" s="8">
        <v>34908071</v>
      </c>
      <c r="OJ133" s="8">
        <v>33547022</v>
      </c>
      <c r="OK133" s="8">
        <v>32422880</v>
      </c>
      <c r="OL133" s="8">
        <v>33135807</v>
      </c>
      <c r="OM133" s="8">
        <v>6727740</v>
      </c>
      <c r="ON133" s="8">
        <v>6987962</v>
      </c>
      <c r="OO133" s="8">
        <v>6789827</v>
      </c>
      <c r="OP133" s="8">
        <v>6610508</v>
      </c>
      <c r="OQ133" s="8">
        <v>6788131</v>
      </c>
      <c r="OR133" s="8">
        <v>7705578</v>
      </c>
      <c r="OS133" s="8">
        <v>7737591</v>
      </c>
      <c r="OT133" s="8">
        <v>7820108</v>
      </c>
      <c r="OU133" s="8">
        <v>7648301</v>
      </c>
      <c r="OV133" s="8">
        <v>7876849</v>
      </c>
      <c r="OW133" s="8">
        <v>168116</v>
      </c>
      <c r="OX133" s="8">
        <v>179823</v>
      </c>
      <c r="OY133" s="8">
        <v>177826</v>
      </c>
      <c r="OZ133" s="8">
        <v>175423</v>
      </c>
      <c r="PA133" s="8">
        <v>182699</v>
      </c>
      <c r="PB133" s="8">
        <v>20096988</v>
      </c>
      <c r="PC133" s="8">
        <v>23999384</v>
      </c>
      <c r="PD133" s="8">
        <v>23214732</v>
      </c>
      <c r="PE133" s="8">
        <v>22417118</v>
      </c>
      <c r="PF133" s="8">
        <v>22726707</v>
      </c>
      <c r="PG133" s="8">
        <v>23411957</v>
      </c>
      <c r="PH133" s="8">
        <v>24413580</v>
      </c>
      <c r="PI133" s="8">
        <v>23441457</v>
      </c>
      <c r="PJ133" s="8">
        <v>22511489</v>
      </c>
      <c r="PK133" s="8">
        <v>23209989</v>
      </c>
      <c r="PL133" s="8">
        <v>42709414</v>
      </c>
      <c r="PM133" s="8">
        <v>44566969</v>
      </c>
      <c r="PN133" s="8">
        <v>43530849</v>
      </c>
      <c r="PO133" s="8">
        <v>41747767</v>
      </c>
      <c r="PP133" s="8">
        <v>44016009</v>
      </c>
      <c r="PQ133" s="8">
        <v>26277891</v>
      </c>
      <c r="PR133" s="8">
        <v>28068624</v>
      </c>
      <c r="PS133" s="8">
        <v>28364301</v>
      </c>
      <c r="PT133" s="8">
        <v>27033045</v>
      </c>
      <c r="PU133" s="8">
        <v>27656658</v>
      </c>
      <c r="PV133" s="8">
        <v>3872536</v>
      </c>
      <c r="PW133" s="8">
        <v>4041856</v>
      </c>
      <c r="PX133" s="8">
        <v>3952524</v>
      </c>
      <c r="PY133" s="8">
        <v>3840190</v>
      </c>
      <c r="PZ133" s="8">
        <v>4045812</v>
      </c>
      <c r="QA133" s="8">
        <v>4814984</v>
      </c>
      <c r="QB133" s="8">
        <v>4976960</v>
      </c>
      <c r="QC133" s="8">
        <v>4969089</v>
      </c>
      <c r="QD133" s="8">
        <v>4776688</v>
      </c>
      <c r="QE133" s="8">
        <v>4789879</v>
      </c>
      <c r="QF133" s="8">
        <v>62117596</v>
      </c>
      <c r="QG133" s="8">
        <v>49516473</v>
      </c>
      <c r="QH133" s="8">
        <v>36762729</v>
      </c>
      <c r="QI133" s="8">
        <v>36530075</v>
      </c>
      <c r="QJ133" s="8">
        <v>78857062</v>
      </c>
      <c r="QK133" s="8">
        <v>55249822</v>
      </c>
      <c r="QL133" s="8">
        <v>55115456</v>
      </c>
      <c r="QM133" s="8">
        <v>55342607</v>
      </c>
      <c r="QN133" s="8">
        <v>54559978</v>
      </c>
      <c r="QO133" s="8">
        <v>56273934</v>
      </c>
      <c r="QP133" s="8">
        <v>37228690</v>
      </c>
      <c r="QQ133" s="8">
        <v>38464989</v>
      </c>
      <c r="QR133" s="8">
        <v>37324155</v>
      </c>
      <c r="QS133" s="8">
        <v>35502404</v>
      </c>
      <c r="QT133" s="8">
        <v>36428052</v>
      </c>
      <c r="QU133" s="8">
        <v>13511137</v>
      </c>
      <c r="QV133" s="8">
        <v>13867194</v>
      </c>
      <c r="QW133" s="8">
        <v>13487279</v>
      </c>
      <c r="QX133" s="8">
        <v>12935420</v>
      </c>
      <c r="QY133" s="8">
        <v>13212534</v>
      </c>
      <c r="QZ133" s="8">
        <v>4633922</v>
      </c>
      <c r="RA133" s="8">
        <v>4897635</v>
      </c>
      <c r="RB133" s="8">
        <v>4664469</v>
      </c>
      <c r="RC133" s="8">
        <v>4271920</v>
      </c>
      <c r="RD133" s="8">
        <v>4434813</v>
      </c>
      <c r="RE133" s="8" t="s">
        <v>150</v>
      </c>
      <c r="RF133" s="8" t="s">
        <v>150</v>
      </c>
      <c r="RG133" s="8" t="s">
        <v>150</v>
      </c>
      <c r="RH133" s="8" t="s">
        <v>150</v>
      </c>
      <c r="RI133" s="8" t="s">
        <v>150</v>
      </c>
      <c r="RJ133" s="8">
        <v>16014</v>
      </c>
      <c r="RK133" s="8">
        <v>17353</v>
      </c>
      <c r="RL133" s="8">
        <v>17043</v>
      </c>
      <c r="RM133" s="8">
        <v>12156</v>
      </c>
      <c r="RN133" s="8" t="s">
        <v>150</v>
      </c>
      <c r="RO133" s="8">
        <v>17754280</v>
      </c>
      <c r="RP133" s="8">
        <v>17186002</v>
      </c>
      <c r="RQ133" s="8">
        <v>17304691</v>
      </c>
      <c r="RR133" s="8">
        <v>17423803</v>
      </c>
      <c r="RS133" s="8">
        <v>18296054</v>
      </c>
      <c r="RT133" s="8">
        <v>24855893</v>
      </c>
      <c r="RU133" s="8">
        <v>25836914</v>
      </c>
      <c r="RV133" s="8">
        <v>25039993</v>
      </c>
      <c r="RW133" s="8">
        <v>22944615</v>
      </c>
      <c r="RX133" s="8">
        <v>23449486</v>
      </c>
      <c r="RY133" s="8">
        <v>35987965</v>
      </c>
      <c r="RZ133" s="8">
        <v>37489410</v>
      </c>
      <c r="SA133" s="8">
        <v>37015633</v>
      </c>
      <c r="SB133" s="8">
        <v>36001116</v>
      </c>
      <c r="SC133" s="8">
        <v>36997804</v>
      </c>
      <c r="SD133" s="8">
        <v>28628812</v>
      </c>
      <c r="SE133" s="8">
        <v>29249478</v>
      </c>
      <c r="SF133" s="8">
        <v>29156848</v>
      </c>
      <c r="SG133" s="8">
        <v>28847910</v>
      </c>
      <c r="SH133" s="8">
        <v>28932674</v>
      </c>
      <c r="SI133" s="8">
        <v>7758017</v>
      </c>
      <c r="SJ133" s="8">
        <v>7914786</v>
      </c>
      <c r="SK133" s="8">
        <v>7685115</v>
      </c>
      <c r="SL133" s="8">
        <v>7675165</v>
      </c>
      <c r="SM133" s="8">
        <v>7781825</v>
      </c>
      <c r="SN133" s="8">
        <v>8734397</v>
      </c>
      <c r="SO133" s="8">
        <v>8853054</v>
      </c>
      <c r="SP133" s="8">
        <v>9013639</v>
      </c>
      <c r="SQ133" s="8">
        <v>8945883</v>
      </c>
      <c r="SR133" s="8">
        <v>9163032</v>
      </c>
      <c r="SS133" s="8">
        <v>18026293</v>
      </c>
      <c r="ST133" s="8">
        <v>18840233</v>
      </c>
      <c r="SU133" s="8">
        <v>18632703</v>
      </c>
      <c r="SV133" s="8">
        <v>17702245</v>
      </c>
      <c r="SW133" s="8">
        <v>18205777</v>
      </c>
      <c r="SX133" s="8">
        <v>20198012</v>
      </c>
      <c r="SY133" s="8">
        <v>21596857</v>
      </c>
      <c r="SZ133" s="8">
        <v>21581064</v>
      </c>
      <c r="TA133" s="8">
        <v>21835878</v>
      </c>
      <c r="TB133" s="8">
        <v>40171106</v>
      </c>
      <c r="TC133" s="8">
        <v>21316397</v>
      </c>
      <c r="TD133" s="8">
        <v>20697196</v>
      </c>
      <c r="TE133" s="8">
        <v>20833230</v>
      </c>
      <c r="TF133" s="8">
        <v>20088222</v>
      </c>
      <c r="TG133" s="8">
        <v>21036614</v>
      </c>
      <c r="TH133" s="8">
        <v>7015331</v>
      </c>
      <c r="TI133" s="8">
        <v>7219506</v>
      </c>
      <c r="TJ133" s="8">
        <v>7070605</v>
      </c>
      <c r="TK133" s="8">
        <v>6909697</v>
      </c>
      <c r="TL133" s="8">
        <v>6983377</v>
      </c>
      <c r="TM133" s="8">
        <v>1538962</v>
      </c>
      <c r="TN133" s="8">
        <v>1574884</v>
      </c>
      <c r="TO133" s="8">
        <v>1549151</v>
      </c>
      <c r="TP133" s="8">
        <v>1493921</v>
      </c>
      <c r="TQ133" s="8">
        <v>1495589</v>
      </c>
      <c r="TR133" s="8">
        <v>15623082</v>
      </c>
      <c r="TS133" s="8">
        <v>15139011</v>
      </c>
      <c r="TT133" s="8">
        <v>14405807</v>
      </c>
      <c r="TU133" s="8">
        <v>14398115</v>
      </c>
      <c r="TV133" s="8">
        <v>11298500</v>
      </c>
      <c r="TW133" s="8">
        <v>8637624</v>
      </c>
      <c r="TX133" s="8">
        <v>8884329</v>
      </c>
      <c r="TY133" s="8">
        <v>9195752</v>
      </c>
      <c r="TZ133" s="8">
        <v>9208624</v>
      </c>
      <c r="UA133" s="8">
        <v>9556728</v>
      </c>
      <c r="UB133" s="8">
        <v>72196041</v>
      </c>
      <c r="UC133" s="8">
        <v>73486722</v>
      </c>
      <c r="UD133" s="8">
        <v>62259607</v>
      </c>
      <c r="UE133" s="8">
        <v>58845769</v>
      </c>
      <c r="UF133" s="8">
        <v>80814328</v>
      </c>
      <c r="UG133" s="8">
        <v>4757567</v>
      </c>
      <c r="UH133" s="8">
        <v>4958022</v>
      </c>
      <c r="UI133" s="8">
        <v>4703924</v>
      </c>
      <c r="UJ133" s="8">
        <v>4495185</v>
      </c>
      <c r="UK133" s="8">
        <v>4644664</v>
      </c>
      <c r="UL133" s="8">
        <v>17147210</v>
      </c>
      <c r="UM133" s="8">
        <v>17944844</v>
      </c>
      <c r="UN133" s="8">
        <v>17496061</v>
      </c>
      <c r="UO133" s="8">
        <v>16253923</v>
      </c>
      <c r="UP133" s="8">
        <v>16452381</v>
      </c>
      <c r="UQ133" s="8">
        <v>19305301</v>
      </c>
      <c r="UR133" s="8">
        <v>20450500</v>
      </c>
      <c r="US133" s="8">
        <v>21027060</v>
      </c>
      <c r="UT133" s="8">
        <v>20574257</v>
      </c>
      <c r="UU133" s="8">
        <v>20859917</v>
      </c>
      <c r="UV133" s="8">
        <v>847824</v>
      </c>
      <c r="UW133" s="8">
        <v>801642</v>
      </c>
      <c r="UX133" s="8">
        <v>784218</v>
      </c>
      <c r="UY133" s="8">
        <v>745315</v>
      </c>
      <c r="UZ133" s="8">
        <v>795136</v>
      </c>
      <c r="VA133" s="8">
        <v>19186517</v>
      </c>
      <c r="VB133" s="8">
        <v>19631464</v>
      </c>
      <c r="VC133" s="8">
        <v>19783567</v>
      </c>
      <c r="VD133" s="8">
        <v>19953730</v>
      </c>
      <c r="VE133" s="8">
        <v>20092643</v>
      </c>
      <c r="VF133" s="8">
        <v>18290574</v>
      </c>
      <c r="VG133" s="8">
        <v>18806107</v>
      </c>
      <c r="VH133" s="8">
        <v>18053756</v>
      </c>
      <c r="VI133" s="8">
        <v>17139522</v>
      </c>
      <c r="VJ133" s="8">
        <v>17563170</v>
      </c>
      <c r="VK133" s="8">
        <v>20949489</v>
      </c>
      <c r="VL133" s="8">
        <v>21467269</v>
      </c>
      <c r="VM133" s="8">
        <v>20719688</v>
      </c>
      <c r="VN133" s="8">
        <v>20113272</v>
      </c>
      <c r="VO133" s="8">
        <v>20501333</v>
      </c>
      <c r="VP133" s="8">
        <v>3684426</v>
      </c>
      <c r="VQ133" s="8">
        <v>3977393</v>
      </c>
      <c r="VR133" s="8">
        <v>3918118</v>
      </c>
      <c r="VS133" s="8">
        <v>3856735</v>
      </c>
      <c r="VT133" s="8">
        <v>3720682</v>
      </c>
      <c r="VU133" s="8">
        <v>10173160</v>
      </c>
      <c r="VV133" s="8">
        <v>10836821</v>
      </c>
      <c r="VW133" s="8">
        <v>10641582</v>
      </c>
      <c r="VX133" s="8">
        <v>10098546</v>
      </c>
      <c r="VY133" s="8">
        <v>10463192</v>
      </c>
      <c r="VZ133" s="8">
        <v>10380348</v>
      </c>
      <c r="WA133" s="8">
        <v>10597384</v>
      </c>
      <c r="WB133" s="8">
        <v>10369218</v>
      </c>
      <c r="WC133" s="8">
        <v>10217416</v>
      </c>
      <c r="WD133" s="8">
        <v>10745926</v>
      </c>
      <c r="WE133" s="8">
        <v>5093904</v>
      </c>
      <c r="WF133" s="8">
        <v>5191057</v>
      </c>
      <c r="WG133" s="8">
        <v>4978470</v>
      </c>
      <c r="WH133" s="8">
        <v>4812940</v>
      </c>
      <c r="WI133" s="8">
        <v>4942865</v>
      </c>
      <c r="WJ133" s="8">
        <v>8925932</v>
      </c>
      <c r="WK133" s="8">
        <v>8900126</v>
      </c>
      <c r="WL133" s="8">
        <v>8744023</v>
      </c>
      <c r="WM133" s="8">
        <v>9110859</v>
      </c>
      <c r="WN133" s="8">
        <v>8717747</v>
      </c>
      <c r="WO133" s="8">
        <v>713262</v>
      </c>
      <c r="WP133" s="8">
        <v>761702</v>
      </c>
      <c r="WQ133" s="8">
        <v>729162</v>
      </c>
      <c r="WR133" s="8">
        <v>747640</v>
      </c>
      <c r="WS133" s="8">
        <v>995608</v>
      </c>
      <c r="WT133" s="8">
        <v>31597238</v>
      </c>
      <c r="WU133" s="8">
        <v>33699583</v>
      </c>
      <c r="WV133" s="8">
        <v>32119373</v>
      </c>
      <c r="WW133" s="8">
        <v>30601887</v>
      </c>
      <c r="WX133" s="8">
        <v>31120872</v>
      </c>
      <c r="WY133" s="8">
        <v>623980</v>
      </c>
      <c r="WZ133" s="8">
        <v>685822</v>
      </c>
      <c r="XA133" s="8">
        <v>665435</v>
      </c>
      <c r="XB133" s="8">
        <v>691785</v>
      </c>
      <c r="XC133" s="8">
        <v>700021</v>
      </c>
      <c r="XD133" s="8">
        <v>1659423</v>
      </c>
      <c r="XE133" s="8">
        <v>1700252</v>
      </c>
      <c r="XF133" s="8">
        <v>1687399</v>
      </c>
      <c r="XG133" s="8">
        <v>1808947</v>
      </c>
      <c r="XH133" s="8">
        <v>1840841</v>
      </c>
      <c r="XI133" s="8">
        <v>601553</v>
      </c>
      <c r="XJ133" s="8">
        <v>623138</v>
      </c>
      <c r="XK133" s="8">
        <v>1610240</v>
      </c>
      <c r="XL133" s="8">
        <v>1708477</v>
      </c>
      <c r="XM133" s="8">
        <v>1914053</v>
      </c>
      <c r="XN133" s="8">
        <v>731927</v>
      </c>
      <c r="XO133" s="8">
        <v>728281</v>
      </c>
      <c r="XP133" s="8">
        <v>767116</v>
      </c>
      <c r="XQ133" s="8">
        <v>778348</v>
      </c>
      <c r="XR133" s="8">
        <v>753204</v>
      </c>
      <c r="XS133" s="8">
        <v>1936940</v>
      </c>
      <c r="XT133" s="8">
        <v>1961839</v>
      </c>
      <c r="XU133" s="8">
        <v>1962814</v>
      </c>
      <c r="XV133" s="8">
        <v>1937734</v>
      </c>
      <c r="XW133" s="8">
        <v>0</v>
      </c>
      <c r="XX133" s="8">
        <v>80795984</v>
      </c>
      <c r="XY133" s="8">
        <v>85073694</v>
      </c>
      <c r="XZ133" s="8">
        <v>84944097</v>
      </c>
      <c r="YA133" s="8">
        <v>81860386</v>
      </c>
      <c r="YB133" s="8" t="s">
        <v>150</v>
      </c>
      <c r="YC133" s="8">
        <v>19585829</v>
      </c>
      <c r="YD133" s="8">
        <v>20550304</v>
      </c>
      <c r="YE133" s="8">
        <v>20057393</v>
      </c>
      <c r="YF133" s="8">
        <v>18878787</v>
      </c>
      <c r="YG133" s="8">
        <v>19276547</v>
      </c>
      <c r="YH133" s="8">
        <v>9609360</v>
      </c>
      <c r="YI133" s="8">
        <v>10031643</v>
      </c>
      <c r="YJ133" s="8">
        <v>9753285</v>
      </c>
      <c r="YK133" s="8">
        <v>9467474</v>
      </c>
      <c r="YL133" s="8">
        <v>9618791</v>
      </c>
      <c r="YM133" s="8">
        <v>3916764</v>
      </c>
      <c r="YN133" s="8">
        <v>4351025</v>
      </c>
      <c r="YO133" s="8">
        <v>4274264</v>
      </c>
      <c r="YP133" s="8">
        <v>4362043</v>
      </c>
      <c r="YQ133" s="8">
        <v>4660041</v>
      </c>
      <c r="YR133" s="8">
        <v>24902091</v>
      </c>
      <c r="YS133" s="8">
        <v>25546478</v>
      </c>
      <c r="YT133" s="8">
        <v>23880460</v>
      </c>
      <c r="YU133" s="8">
        <v>23012230</v>
      </c>
      <c r="YV133" s="8">
        <v>23573061</v>
      </c>
      <c r="YW133" s="8">
        <v>10791245</v>
      </c>
      <c r="YX133" s="8">
        <v>11072736</v>
      </c>
      <c r="YY133" s="8">
        <v>11017009</v>
      </c>
      <c r="YZ133" s="8">
        <v>10741682</v>
      </c>
      <c r="ZA133" s="8">
        <v>11185445</v>
      </c>
      <c r="ZB133" s="8">
        <v>10779183</v>
      </c>
      <c r="ZC133" s="8">
        <v>11067870</v>
      </c>
      <c r="ZD133" s="8">
        <v>10758317</v>
      </c>
      <c r="ZE133" s="8">
        <v>10616479</v>
      </c>
      <c r="ZF133" s="8">
        <v>11046096</v>
      </c>
    </row>
    <row r="134" spans="2:682" ht="20" x14ac:dyDescent="0.2">
      <c r="B134" s="196" t="s">
        <v>536</v>
      </c>
      <c r="C134" s="7">
        <v>203175</v>
      </c>
      <c r="D134" s="7" t="s">
        <v>502</v>
      </c>
      <c r="E134" s="197">
        <v>23</v>
      </c>
      <c r="F134" s="198" t="s">
        <v>537</v>
      </c>
      <c r="G134" s="197"/>
      <c r="H134" s="8">
        <v>0</v>
      </c>
      <c r="I134" s="8">
        <v>0</v>
      </c>
      <c r="J134" s="8">
        <v>0</v>
      </c>
      <c r="K134" s="8">
        <v>0</v>
      </c>
      <c r="L134" s="8">
        <v>0</v>
      </c>
      <c r="M134" s="8">
        <v>0</v>
      </c>
      <c r="N134" s="8">
        <v>0</v>
      </c>
      <c r="O134" s="8">
        <v>0</v>
      </c>
      <c r="P134" s="8">
        <v>0</v>
      </c>
      <c r="Q134" s="8">
        <v>0</v>
      </c>
      <c r="R134" s="8">
        <v>3513572</v>
      </c>
      <c r="S134" s="8">
        <v>3316324</v>
      </c>
      <c r="T134" s="8">
        <v>3279532</v>
      </c>
      <c r="U134" s="8">
        <v>3061701</v>
      </c>
      <c r="V134" s="8">
        <v>3065</v>
      </c>
      <c r="W134" s="8">
        <v>0</v>
      </c>
      <c r="X134" s="8">
        <v>0</v>
      </c>
      <c r="Y134" s="8">
        <v>0</v>
      </c>
      <c r="Z134" s="8">
        <v>0</v>
      </c>
      <c r="AA134" s="8">
        <v>0</v>
      </c>
      <c r="AB134" s="8">
        <v>0</v>
      </c>
      <c r="AC134" s="8">
        <v>0</v>
      </c>
      <c r="AD134" s="8">
        <v>0</v>
      </c>
      <c r="AE134" s="8">
        <v>0</v>
      </c>
      <c r="AF134" s="8">
        <v>0</v>
      </c>
      <c r="AG134" s="8">
        <v>3134202</v>
      </c>
      <c r="AH134" s="8">
        <v>3279469</v>
      </c>
      <c r="AI134" s="8">
        <v>3125060</v>
      </c>
      <c r="AJ134" s="8">
        <v>2778691</v>
      </c>
      <c r="AK134" s="8">
        <v>2800</v>
      </c>
      <c r="AL134" s="8">
        <v>56998</v>
      </c>
      <c r="AM134" s="8">
        <v>101395</v>
      </c>
      <c r="AN134" s="8">
        <v>256008</v>
      </c>
      <c r="AO134" s="8">
        <v>96199</v>
      </c>
      <c r="AP134" s="8">
        <v>0</v>
      </c>
      <c r="AQ134" s="8">
        <v>0</v>
      </c>
      <c r="AR134" s="8">
        <v>0</v>
      </c>
      <c r="AS134" s="8">
        <v>0</v>
      </c>
      <c r="AT134" s="8">
        <v>0</v>
      </c>
      <c r="AU134" s="8">
        <v>0</v>
      </c>
      <c r="AV134" s="8">
        <v>0</v>
      </c>
      <c r="AW134" s="8">
        <v>0</v>
      </c>
      <c r="AX134" s="8">
        <v>0</v>
      </c>
      <c r="AY134" s="8">
        <v>0</v>
      </c>
      <c r="AZ134" s="8">
        <v>0</v>
      </c>
      <c r="BA134" s="8">
        <v>0</v>
      </c>
      <c r="BB134" s="8">
        <v>0</v>
      </c>
      <c r="BC134" s="8">
        <v>0</v>
      </c>
      <c r="BD134" s="8">
        <v>0</v>
      </c>
      <c r="BE134" s="8">
        <v>0</v>
      </c>
      <c r="BF134" s="8" t="s">
        <v>150</v>
      </c>
      <c r="BG134" s="8" t="s">
        <v>150</v>
      </c>
      <c r="BH134" s="8" t="s">
        <v>150</v>
      </c>
      <c r="BI134" s="8" t="s">
        <v>150</v>
      </c>
      <c r="BJ134" s="8" t="s">
        <v>150</v>
      </c>
      <c r="BK134" s="8">
        <v>0</v>
      </c>
      <c r="BL134" s="8">
        <v>0</v>
      </c>
      <c r="BM134" s="8">
        <v>0</v>
      </c>
      <c r="BN134" s="8">
        <v>0</v>
      </c>
      <c r="BO134" s="8">
        <v>0</v>
      </c>
      <c r="BP134" s="8">
        <v>136354</v>
      </c>
      <c r="BQ134" s="8">
        <v>98670</v>
      </c>
      <c r="BR134" s="8">
        <v>164213</v>
      </c>
      <c r="BS134" s="8">
        <v>104505</v>
      </c>
      <c r="BT134" s="8">
        <v>123</v>
      </c>
      <c r="BU134" s="8">
        <v>42156</v>
      </c>
      <c r="BV134" s="8">
        <v>37300</v>
      </c>
      <c r="BW134" s="8">
        <v>54235</v>
      </c>
      <c r="BX134" s="8">
        <v>55341</v>
      </c>
      <c r="BY134" s="8">
        <v>56</v>
      </c>
      <c r="BZ134" s="8">
        <v>0</v>
      </c>
      <c r="CA134" s="8">
        <v>0</v>
      </c>
      <c r="CB134" s="8">
        <v>0</v>
      </c>
      <c r="CC134" s="8">
        <v>0</v>
      </c>
      <c r="CD134" s="8">
        <v>0</v>
      </c>
      <c r="CE134" s="8">
        <v>0</v>
      </c>
      <c r="CF134" s="8">
        <v>0</v>
      </c>
      <c r="CG134" s="8">
        <v>0</v>
      </c>
      <c r="CH134" s="8">
        <v>0</v>
      </c>
      <c r="CI134" s="8">
        <v>0</v>
      </c>
      <c r="CJ134" s="8">
        <v>2934863</v>
      </c>
      <c r="CK134" s="8">
        <v>3008371</v>
      </c>
      <c r="CL134" s="8">
        <v>3046459</v>
      </c>
      <c r="CM134" s="8">
        <v>2957506</v>
      </c>
      <c r="CN134" s="8">
        <v>2880</v>
      </c>
      <c r="CO134" s="8">
        <v>0</v>
      </c>
      <c r="CP134" s="8">
        <v>0</v>
      </c>
      <c r="CQ134" s="8">
        <v>0</v>
      </c>
      <c r="CR134" s="8">
        <v>0</v>
      </c>
      <c r="CS134" s="8">
        <v>0</v>
      </c>
      <c r="CT134" s="8">
        <v>0</v>
      </c>
      <c r="CU134" s="8">
        <v>0</v>
      </c>
      <c r="CV134" s="8">
        <v>0</v>
      </c>
      <c r="CW134" s="8">
        <v>0</v>
      </c>
      <c r="CX134" s="8">
        <v>9068</v>
      </c>
      <c r="CY134" s="8">
        <v>0</v>
      </c>
      <c r="CZ134" s="8">
        <v>0</v>
      </c>
      <c r="DA134" s="8">
        <v>0</v>
      </c>
      <c r="DB134" s="8">
        <v>0</v>
      </c>
      <c r="DC134" s="8">
        <v>0</v>
      </c>
      <c r="DD134" s="8">
        <v>302941</v>
      </c>
      <c r="DE134" s="8">
        <v>302416</v>
      </c>
      <c r="DF134" s="8">
        <v>297068</v>
      </c>
      <c r="DG134" s="8">
        <v>299827</v>
      </c>
      <c r="DH134" s="8">
        <v>298</v>
      </c>
      <c r="DI134" s="8" t="s">
        <v>150</v>
      </c>
      <c r="DJ134" s="8" t="s">
        <v>150</v>
      </c>
      <c r="DK134" s="8" t="s">
        <v>150</v>
      </c>
      <c r="DL134" s="8" t="s">
        <v>150</v>
      </c>
      <c r="DM134" s="8" t="s">
        <v>150</v>
      </c>
      <c r="DN134" s="8">
        <v>812</v>
      </c>
      <c r="DO134" s="8">
        <v>848</v>
      </c>
      <c r="DP134" s="8">
        <v>860</v>
      </c>
      <c r="DQ134" s="8">
        <v>1622</v>
      </c>
      <c r="DR134" s="8">
        <v>1</v>
      </c>
      <c r="DS134" s="8">
        <v>914668</v>
      </c>
      <c r="DT134" s="8">
        <v>931329</v>
      </c>
      <c r="DU134" s="8">
        <v>882367</v>
      </c>
      <c r="DV134" s="8">
        <v>814984</v>
      </c>
      <c r="DW134" s="8">
        <v>821</v>
      </c>
      <c r="DX134" s="8">
        <v>0</v>
      </c>
      <c r="DY134" s="8">
        <v>0</v>
      </c>
      <c r="DZ134" s="8">
        <v>0</v>
      </c>
      <c r="EA134" s="8">
        <v>0</v>
      </c>
      <c r="EB134" s="8">
        <v>0</v>
      </c>
      <c r="EC134" s="8">
        <v>8052479</v>
      </c>
      <c r="ED134" s="8">
        <v>9146762</v>
      </c>
      <c r="EE134" s="8">
        <v>7880442</v>
      </c>
      <c r="EF134" s="8">
        <v>7601249</v>
      </c>
      <c r="EG134" s="8">
        <v>7951</v>
      </c>
      <c r="EH134" s="8">
        <v>2196066</v>
      </c>
      <c r="EI134" s="8">
        <v>2324114</v>
      </c>
      <c r="EJ134" s="8">
        <v>2918832</v>
      </c>
      <c r="EK134" s="8">
        <v>2886789</v>
      </c>
      <c r="EL134" s="8">
        <v>3302</v>
      </c>
      <c r="EM134" s="8">
        <v>3920105</v>
      </c>
      <c r="EN134" s="8">
        <v>3100332</v>
      </c>
      <c r="EO134" s="8">
        <v>2399937</v>
      </c>
      <c r="EP134" s="8">
        <v>2398220</v>
      </c>
      <c r="EQ134" s="8">
        <v>2870</v>
      </c>
      <c r="ER134" s="8">
        <v>0</v>
      </c>
      <c r="ES134" s="8">
        <v>0</v>
      </c>
      <c r="ET134" s="8">
        <v>0</v>
      </c>
      <c r="EU134" s="8">
        <v>0</v>
      </c>
      <c r="EV134" s="8">
        <v>0</v>
      </c>
      <c r="EW134" s="8">
        <v>0</v>
      </c>
      <c r="EX134" s="8">
        <v>0</v>
      </c>
      <c r="EY134" s="8">
        <v>0</v>
      </c>
      <c r="EZ134" s="8">
        <v>0</v>
      </c>
      <c r="FA134" s="8">
        <v>0</v>
      </c>
      <c r="FB134" s="8">
        <v>18060645</v>
      </c>
      <c r="FC134" s="8">
        <v>18957867</v>
      </c>
      <c r="FD134" s="8">
        <v>18641160</v>
      </c>
      <c r="FE134" s="8">
        <v>16895604</v>
      </c>
      <c r="FF134" s="8">
        <v>17570</v>
      </c>
      <c r="FG134" s="8">
        <v>0</v>
      </c>
      <c r="FH134" s="8">
        <v>0</v>
      </c>
      <c r="FI134" s="8">
        <v>0</v>
      </c>
      <c r="FJ134" s="8">
        <v>0</v>
      </c>
      <c r="FK134" s="8">
        <v>0</v>
      </c>
      <c r="FL134" s="8">
        <v>62887</v>
      </c>
      <c r="FM134" s="8">
        <v>58991</v>
      </c>
      <c r="FN134" s="8">
        <v>61815</v>
      </c>
      <c r="FO134" s="8">
        <v>63218</v>
      </c>
      <c r="FP134" s="8">
        <v>61</v>
      </c>
      <c r="FQ134" s="8">
        <v>325820</v>
      </c>
      <c r="FR134" s="8">
        <v>345155</v>
      </c>
      <c r="FS134" s="8">
        <v>333321</v>
      </c>
      <c r="FT134" s="8">
        <v>129352</v>
      </c>
      <c r="FU134" s="8">
        <v>11</v>
      </c>
      <c r="FV134" s="8">
        <v>153</v>
      </c>
      <c r="FW134" s="8">
        <v>192</v>
      </c>
      <c r="FX134" s="8">
        <v>183</v>
      </c>
      <c r="FY134" s="8">
        <v>121</v>
      </c>
      <c r="FZ134" s="8">
        <v>0</v>
      </c>
      <c r="GA134" s="8">
        <v>620746</v>
      </c>
      <c r="GB134" s="8">
        <v>718236</v>
      </c>
      <c r="GC134" s="8">
        <v>651727</v>
      </c>
      <c r="GD134" s="8">
        <v>501674</v>
      </c>
      <c r="GE134" s="8">
        <v>455</v>
      </c>
      <c r="GF134" s="8">
        <v>0</v>
      </c>
      <c r="GG134" s="8">
        <v>0</v>
      </c>
      <c r="GH134" s="8">
        <v>0</v>
      </c>
      <c r="GI134" s="8">
        <v>0</v>
      </c>
      <c r="GJ134" s="8">
        <v>0</v>
      </c>
      <c r="GK134" s="8">
        <v>0</v>
      </c>
      <c r="GL134" s="8">
        <v>0</v>
      </c>
      <c r="GM134" s="8">
        <v>0</v>
      </c>
      <c r="GN134" s="8">
        <v>0</v>
      </c>
      <c r="GO134" s="8">
        <v>0</v>
      </c>
      <c r="GP134" s="8">
        <v>27389</v>
      </c>
      <c r="GQ134" s="8">
        <v>29408</v>
      </c>
      <c r="GR134" s="8">
        <v>28709</v>
      </c>
      <c r="GS134" s="8">
        <v>15673</v>
      </c>
      <c r="GT134" s="8">
        <v>8</v>
      </c>
      <c r="GU134" s="8">
        <v>24780</v>
      </c>
      <c r="GV134" s="8">
        <v>25179</v>
      </c>
      <c r="GW134" s="8">
        <v>23367</v>
      </c>
      <c r="GX134" s="8">
        <v>22284</v>
      </c>
      <c r="GY134" s="8">
        <v>23</v>
      </c>
      <c r="GZ134" s="8">
        <v>30345</v>
      </c>
      <c r="HA134" s="8">
        <v>32612</v>
      </c>
      <c r="HB134" s="8">
        <v>30266</v>
      </c>
      <c r="HC134" s="8">
        <v>28541</v>
      </c>
      <c r="HD134" s="8">
        <v>25</v>
      </c>
      <c r="HE134" s="8">
        <v>0</v>
      </c>
      <c r="HF134" s="8">
        <v>0</v>
      </c>
      <c r="HG134" s="8">
        <v>0</v>
      </c>
      <c r="HH134" s="8">
        <v>0</v>
      </c>
      <c r="HI134" s="8">
        <v>0</v>
      </c>
      <c r="HJ134" s="8">
        <v>6378697</v>
      </c>
      <c r="HK134" s="8">
        <v>6856835</v>
      </c>
      <c r="HL134" s="8">
        <v>7359846</v>
      </c>
      <c r="HM134" s="8">
        <v>7498691</v>
      </c>
      <c r="HN134" s="8">
        <v>6780</v>
      </c>
      <c r="HO134" s="8">
        <v>0</v>
      </c>
      <c r="HP134" s="8" t="s">
        <v>150</v>
      </c>
      <c r="HQ134" s="8" t="s">
        <v>150</v>
      </c>
      <c r="HR134" s="8" t="s">
        <v>150</v>
      </c>
      <c r="HS134" s="8" t="s">
        <v>150</v>
      </c>
      <c r="HT134" s="8">
        <v>240501</v>
      </c>
      <c r="HU134" s="8">
        <v>0</v>
      </c>
      <c r="HV134" s="8">
        <v>0</v>
      </c>
      <c r="HW134" s="8">
        <v>0</v>
      </c>
      <c r="HX134" s="8">
        <v>0</v>
      </c>
      <c r="HY134" s="8">
        <v>0</v>
      </c>
      <c r="HZ134" s="8">
        <v>0</v>
      </c>
      <c r="IA134" s="8">
        <v>0</v>
      </c>
      <c r="IB134" s="8">
        <v>0</v>
      </c>
      <c r="IC134" s="8" t="s">
        <v>150</v>
      </c>
      <c r="ID134" s="8">
        <v>76</v>
      </c>
      <c r="IE134" s="8">
        <v>809985</v>
      </c>
      <c r="IF134" s="8">
        <v>485716</v>
      </c>
      <c r="IG134" s="8">
        <v>493216</v>
      </c>
      <c r="IH134" s="8">
        <v>0</v>
      </c>
      <c r="II134" s="8">
        <v>306095</v>
      </c>
      <c r="IJ134" s="8">
        <v>296525</v>
      </c>
      <c r="IK134" s="8">
        <v>301349</v>
      </c>
      <c r="IL134" s="8">
        <v>297811</v>
      </c>
      <c r="IM134" s="8">
        <v>297</v>
      </c>
      <c r="IN134" s="8">
        <v>0</v>
      </c>
      <c r="IO134" s="8">
        <v>0</v>
      </c>
      <c r="IP134" s="8" t="s">
        <v>150</v>
      </c>
      <c r="IQ134" s="8" t="s">
        <v>150</v>
      </c>
      <c r="IR134" s="8" t="s">
        <v>150</v>
      </c>
      <c r="IS134" s="8">
        <v>0</v>
      </c>
      <c r="IT134" s="8">
        <v>0</v>
      </c>
      <c r="IU134" s="8" t="s">
        <v>150</v>
      </c>
      <c r="IV134" s="8" t="s">
        <v>150</v>
      </c>
      <c r="IW134" s="8" t="s">
        <v>150</v>
      </c>
      <c r="IX134" s="8">
        <v>0</v>
      </c>
      <c r="IY134" s="8">
        <v>0</v>
      </c>
      <c r="IZ134" s="8">
        <v>0</v>
      </c>
      <c r="JA134" s="8">
        <v>0</v>
      </c>
      <c r="JB134" s="8">
        <v>0</v>
      </c>
      <c r="JC134" s="8">
        <v>4962057</v>
      </c>
      <c r="JD134" s="8">
        <v>4607481</v>
      </c>
      <c r="JE134" s="8">
        <v>4461218</v>
      </c>
      <c r="JF134" s="8">
        <v>3409289</v>
      </c>
      <c r="JG134" s="8">
        <v>2913</v>
      </c>
      <c r="JH134" s="8">
        <v>1338169</v>
      </c>
      <c r="JI134" s="8">
        <v>997767</v>
      </c>
      <c r="JJ134" s="8">
        <v>827297</v>
      </c>
      <c r="JK134" s="8">
        <v>723247</v>
      </c>
      <c r="JL134" s="8">
        <v>738</v>
      </c>
      <c r="JM134" s="8">
        <v>0</v>
      </c>
      <c r="JN134" s="8">
        <v>0</v>
      </c>
      <c r="JO134" s="8">
        <v>0</v>
      </c>
      <c r="JP134" s="8">
        <v>0</v>
      </c>
      <c r="JQ134" s="8">
        <v>0</v>
      </c>
      <c r="JR134" s="8">
        <v>79869</v>
      </c>
      <c r="JS134" s="8">
        <v>85422</v>
      </c>
      <c r="JT134" s="8">
        <v>80710</v>
      </c>
      <c r="JU134" s="8">
        <v>76543</v>
      </c>
      <c r="JV134" s="8">
        <v>79</v>
      </c>
      <c r="JW134" s="8">
        <v>1755000</v>
      </c>
      <c r="JX134" s="8">
        <v>1791999</v>
      </c>
      <c r="JY134" s="8">
        <v>825857</v>
      </c>
      <c r="JZ134" s="8">
        <v>367872</v>
      </c>
      <c r="KA134" s="8">
        <v>373</v>
      </c>
      <c r="KB134" s="8">
        <v>0</v>
      </c>
      <c r="KC134" s="8">
        <v>0</v>
      </c>
      <c r="KD134" s="8">
        <v>0</v>
      </c>
      <c r="KE134" s="8">
        <v>0</v>
      </c>
      <c r="KF134" s="8">
        <v>0</v>
      </c>
      <c r="KG134" s="8">
        <v>5044</v>
      </c>
      <c r="KH134" s="8">
        <v>5068</v>
      </c>
      <c r="KI134" s="8">
        <v>5330</v>
      </c>
      <c r="KJ134" s="8">
        <v>5002</v>
      </c>
      <c r="KK134" s="8" t="s">
        <v>150</v>
      </c>
      <c r="KL134" s="8">
        <v>1023</v>
      </c>
      <c r="KM134" s="8">
        <v>1017</v>
      </c>
      <c r="KN134" s="8">
        <v>944</v>
      </c>
      <c r="KO134" s="8">
        <v>945</v>
      </c>
      <c r="KP134" s="8" t="s">
        <v>150</v>
      </c>
      <c r="KQ134" s="8">
        <v>134289</v>
      </c>
      <c r="KR134" s="8">
        <v>140881</v>
      </c>
      <c r="KS134" s="8">
        <v>138245</v>
      </c>
      <c r="KT134" s="8">
        <v>130250</v>
      </c>
      <c r="KU134" s="8">
        <v>131</v>
      </c>
      <c r="KV134" s="8">
        <v>0</v>
      </c>
      <c r="KW134" s="8">
        <v>0</v>
      </c>
      <c r="KX134" s="8">
        <v>0</v>
      </c>
      <c r="KY134" s="8">
        <v>0</v>
      </c>
      <c r="KZ134" s="8">
        <v>0</v>
      </c>
      <c r="LA134" s="8">
        <v>0</v>
      </c>
      <c r="LB134" s="8">
        <v>0</v>
      </c>
      <c r="LC134" s="8">
        <v>0</v>
      </c>
      <c r="LD134" s="8">
        <v>0</v>
      </c>
      <c r="LE134" s="8">
        <v>0</v>
      </c>
      <c r="LF134" s="8">
        <v>3689</v>
      </c>
      <c r="LG134" s="8">
        <v>2992</v>
      </c>
      <c r="LH134" s="8">
        <v>5</v>
      </c>
      <c r="LI134" s="8">
        <v>51441</v>
      </c>
      <c r="LJ134" s="8">
        <v>1</v>
      </c>
      <c r="LK134" s="8">
        <v>0</v>
      </c>
      <c r="LL134" s="8">
        <v>0</v>
      </c>
      <c r="LM134" s="8" t="s">
        <v>150</v>
      </c>
      <c r="LN134" s="8" t="s">
        <v>150</v>
      </c>
      <c r="LO134" s="8" t="s">
        <v>150</v>
      </c>
      <c r="LP134" s="8">
        <v>0</v>
      </c>
      <c r="LQ134" s="8">
        <v>0</v>
      </c>
      <c r="LR134" s="8">
        <v>0</v>
      </c>
      <c r="LS134" s="8">
        <v>0</v>
      </c>
      <c r="LT134" s="8">
        <v>0</v>
      </c>
      <c r="LU134" s="8">
        <v>0</v>
      </c>
      <c r="LV134" s="8">
        <v>0</v>
      </c>
      <c r="LW134" s="8">
        <v>0</v>
      </c>
      <c r="LX134" s="8">
        <v>0</v>
      </c>
      <c r="LY134" s="8">
        <v>0</v>
      </c>
      <c r="LZ134" s="8">
        <v>0</v>
      </c>
      <c r="MA134" s="8">
        <v>0</v>
      </c>
      <c r="MB134" s="8">
        <v>0</v>
      </c>
      <c r="MC134" s="8">
        <v>0</v>
      </c>
      <c r="MD134" s="8">
        <v>0</v>
      </c>
      <c r="ME134" s="8">
        <v>1656865</v>
      </c>
      <c r="MF134" s="8">
        <v>1610792</v>
      </c>
      <c r="MG134" s="8">
        <v>1468108</v>
      </c>
      <c r="MH134" s="8">
        <v>1340290</v>
      </c>
      <c r="MI134" s="8">
        <v>1393</v>
      </c>
      <c r="MJ134" s="8">
        <v>3065291</v>
      </c>
      <c r="MK134" s="8">
        <v>3235002</v>
      </c>
      <c r="ML134" s="8">
        <v>3109523</v>
      </c>
      <c r="MM134" s="8">
        <v>2940301</v>
      </c>
      <c r="MN134" s="8">
        <v>2903</v>
      </c>
      <c r="MO134" s="8">
        <v>4166</v>
      </c>
      <c r="MP134" s="8">
        <v>4449</v>
      </c>
      <c r="MQ134" s="8">
        <v>4353</v>
      </c>
      <c r="MR134" s="8">
        <v>4351</v>
      </c>
      <c r="MS134" s="8">
        <v>4</v>
      </c>
      <c r="MT134" s="8">
        <v>3387</v>
      </c>
      <c r="MU134" s="8">
        <v>3717</v>
      </c>
      <c r="MV134" s="8">
        <v>3547</v>
      </c>
      <c r="MW134" s="8">
        <v>3438</v>
      </c>
      <c r="MX134" s="8">
        <v>3</v>
      </c>
      <c r="MY134" s="8" t="s">
        <v>150</v>
      </c>
      <c r="MZ134" s="8" t="s">
        <v>150</v>
      </c>
      <c r="NA134" s="8" t="s">
        <v>150</v>
      </c>
      <c r="NB134" s="8" t="s">
        <v>150</v>
      </c>
      <c r="NC134" s="8" t="s">
        <v>150</v>
      </c>
      <c r="ND134" s="8">
        <v>0</v>
      </c>
      <c r="NE134" s="8">
        <v>0</v>
      </c>
      <c r="NF134" s="8">
        <v>0</v>
      </c>
      <c r="NG134" s="8">
        <v>0</v>
      </c>
      <c r="NH134" s="8">
        <v>0</v>
      </c>
      <c r="NI134" s="8">
        <v>0</v>
      </c>
      <c r="NJ134" s="8">
        <v>0</v>
      </c>
      <c r="NK134" s="8">
        <v>0</v>
      </c>
      <c r="NL134" s="8">
        <v>0</v>
      </c>
      <c r="NM134" s="8">
        <v>0</v>
      </c>
      <c r="NN134" s="8">
        <v>10511</v>
      </c>
      <c r="NO134" s="8">
        <v>11421</v>
      </c>
      <c r="NP134" s="8">
        <v>10991</v>
      </c>
      <c r="NQ134" s="8">
        <v>10970</v>
      </c>
      <c r="NR134" s="8">
        <v>11</v>
      </c>
      <c r="NS134" s="8">
        <v>5906</v>
      </c>
      <c r="NT134" s="8">
        <v>6215</v>
      </c>
      <c r="NU134" s="8">
        <v>5825</v>
      </c>
      <c r="NV134" s="8">
        <v>5882</v>
      </c>
      <c r="NW134" s="8">
        <v>6</v>
      </c>
      <c r="NX134" s="8" t="s">
        <v>150</v>
      </c>
      <c r="NY134" s="8" t="s">
        <v>150</v>
      </c>
      <c r="NZ134" s="8" t="s">
        <v>150</v>
      </c>
      <c r="OA134" s="8" t="s">
        <v>150</v>
      </c>
      <c r="OB134" s="8">
        <v>0</v>
      </c>
      <c r="OC134" s="8">
        <v>0</v>
      </c>
      <c r="OD134" s="8">
        <v>0</v>
      </c>
      <c r="OE134" s="8">
        <v>0</v>
      </c>
      <c r="OF134" s="8">
        <v>0</v>
      </c>
      <c r="OG134" s="8">
        <v>0</v>
      </c>
      <c r="OH134" s="8">
        <v>5928421</v>
      </c>
      <c r="OI134" s="8">
        <v>6367949</v>
      </c>
      <c r="OJ134" s="8">
        <v>5947074</v>
      </c>
      <c r="OK134" s="8">
        <v>5730370</v>
      </c>
      <c r="OL134" s="8">
        <v>6108</v>
      </c>
      <c r="OM134" s="8">
        <v>0</v>
      </c>
      <c r="ON134" s="8">
        <v>0</v>
      </c>
      <c r="OO134" s="8">
        <v>0</v>
      </c>
      <c r="OP134" s="8">
        <v>0</v>
      </c>
      <c r="OQ134" s="8">
        <v>0</v>
      </c>
      <c r="OR134" s="8">
        <v>0</v>
      </c>
      <c r="OS134" s="8">
        <v>0</v>
      </c>
      <c r="OT134" s="8">
        <v>0</v>
      </c>
      <c r="OU134" s="8">
        <v>0</v>
      </c>
      <c r="OV134" s="8">
        <v>0</v>
      </c>
      <c r="OW134" s="8">
        <v>4618</v>
      </c>
      <c r="OX134" s="8">
        <v>0</v>
      </c>
      <c r="OY134" s="8">
        <v>0</v>
      </c>
      <c r="OZ134" s="8">
        <v>0</v>
      </c>
      <c r="PA134" s="8">
        <v>0</v>
      </c>
      <c r="PB134" s="8">
        <v>0</v>
      </c>
      <c r="PC134" s="8">
        <v>276</v>
      </c>
      <c r="PD134" s="8">
        <v>254</v>
      </c>
      <c r="PE134" s="8">
        <v>247</v>
      </c>
      <c r="PF134" s="8">
        <v>0</v>
      </c>
      <c r="PG134" s="8">
        <v>565101</v>
      </c>
      <c r="PH134" s="8">
        <v>0</v>
      </c>
      <c r="PI134" s="8">
        <v>0</v>
      </c>
      <c r="PJ134" s="8">
        <v>0</v>
      </c>
      <c r="PK134" s="8">
        <v>0</v>
      </c>
      <c r="PL134" s="8">
        <v>7871</v>
      </c>
      <c r="PM134" s="8">
        <v>8471</v>
      </c>
      <c r="PN134" s="8">
        <v>8348</v>
      </c>
      <c r="PO134" s="8">
        <v>7963</v>
      </c>
      <c r="PP134" s="8">
        <v>8</v>
      </c>
      <c r="PQ134" s="8">
        <v>0</v>
      </c>
      <c r="PR134" s="8">
        <v>0</v>
      </c>
      <c r="PS134" s="8">
        <v>0</v>
      </c>
      <c r="PT134" s="8">
        <v>0</v>
      </c>
      <c r="PU134" s="8">
        <v>0</v>
      </c>
      <c r="PV134" s="8">
        <v>170470</v>
      </c>
      <c r="PW134" s="8">
        <v>173419</v>
      </c>
      <c r="PX134" s="8">
        <v>160935</v>
      </c>
      <c r="PY134" s="8">
        <v>165664</v>
      </c>
      <c r="PZ134" s="8">
        <v>173</v>
      </c>
      <c r="QA134" s="8">
        <v>3558</v>
      </c>
      <c r="QB134" s="8">
        <v>3027</v>
      </c>
      <c r="QC134" s="8">
        <v>2936</v>
      </c>
      <c r="QD134" s="8">
        <v>2699</v>
      </c>
      <c r="QE134" s="8">
        <v>3</v>
      </c>
      <c r="QF134" s="8">
        <v>5661727</v>
      </c>
      <c r="QG134" s="8">
        <v>10790942</v>
      </c>
      <c r="QH134" s="8">
        <v>21907744</v>
      </c>
      <c r="QI134" s="8">
        <v>18328235</v>
      </c>
      <c r="QJ134" s="8">
        <v>16843</v>
      </c>
      <c r="QK134" s="8">
        <v>181928</v>
      </c>
      <c r="QL134" s="8">
        <v>308313</v>
      </c>
      <c r="QM134" s="8">
        <v>302600</v>
      </c>
      <c r="QN134" s="8">
        <v>267143</v>
      </c>
      <c r="QO134" s="8">
        <v>279</v>
      </c>
      <c r="QP134" s="8">
        <v>0</v>
      </c>
      <c r="QQ134" s="8">
        <v>0</v>
      </c>
      <c r="QR134" s="8">
        <v>0</v>
      </c>
      <c r="QS134" s="8">
        <v>0</v>
      </c>
      <c r="QT134" s="8">
        <v>0</v>
      </c>
      <c r="QU134" s="8">
        <v>0</v>
      </c>
      <c r="QV134" s="8">
        <v>0</v>
      </c>
      <c r="QW134" s="8">
        <v>0</v>
      </c>
      <c r="QX134" s="8">
        <v>0</v>
      </c>
      <c r="QY134" s="8">
        <v>0</v>
      </c>
      <c r="QZ134" s="8">
        <v>0</v>
      </c>
      <c r="RA134" s="8">
        <v>0</v>
      </c>
      <c r="RB134" s="8">
        <v>0</v>
      </c>
      <c r="RC134" s="8">
        <v>0</v>
      </c>
      <c r="RD134" s="8">
        <v>0</v>
      </c>
      <c r="RE134" s="8" t="s">
        <v>150</v>
      </c>
      <c r="RF134" s="8" t="s">
        <v>150</v>
      </c>
      <c r="RG134" s="8" t="s">
        <v>150</v>
      </c>
      <c r="RH134" s="8" t="s">
        <v>150</v>
      </c>
      <c r="RI134" s="8" t="s">
        <v>150</v>
      </c>
      <c r="RJ134" s="8">
        <v>12179</v>
      </c>
      <c r="RK134" s="8">
        <v>12643</v>
      </c>
      <c r="RL134" s="8">
        <v>12974</v>
      </c>
      <c r="RM134" s="8">
        <v>12492</v>
      </c>
      <c r="RN134" s="8" t="s">
        <v>150</v>
      </c>
      <c r="RO134" s="8">
        <v>0</v>
      </c>
      <c r="RP134" s="8">
        <v>0</v>
      </c>
      <c r="RQ134" s="8">
        <v>0</v>
      </c>
      <c r="RR134" s="8">
        <v>0</v>
      </c>
      <c r="RS134" s="8">
        <v>0</v>
      </c>
      <c r="RT134" s="8">
        <v>0</v>
      </c>
      <c r="RU134" s="8">
        <v>0</v>
      </c>
      <c r="RV134" s="8">
        <v>0</v>
      </c>
      <c r="RW134" s="8">
        <v>0</v>
      </c>
      <c r="RX134" s="8">
        <v>0</v>
      </c>
      <c r="RY134" s="8">
        <v>8072</v>
      </c>
      <c r="RZ134" s="8">
        <v>8001</v>
      </c>
      <c r="SA134" s="8">
        <v>8470</v>
      </c>
      <c r="SB134" s="8">
        <v>7694</v>
      </c>
      <c r="SC134" s="8">
        <v>8</v>
      </c>
      <c r="SD134" s="8">
        <v>2086080</v>
      </c>
      <c r="SE134" s="8">
        <v>2076945</v>
      </c>
      <c r="SF134" s="8">
        <v>2053058</v>
      </c>
      <c r="SG134" s="8">
        <v>3449407</v>
      </c>
      <c r="SH134" s="8">
        <v>2222</v>
      </c>
      <c r="SI134" s="8">
        <v>13</v>
      </c>
      <c r="SJ134" s="8">
        <v>12</v>
      </c>
      <c r="SK134" s="8">
        <v>9</v>
      </c>
      <c r="SL134" s="8">
        <v>12</v>
      </c>
      <c r="SM134" s="8">
        <v>0</v>
      </c>
      <c r="SN134" s="8">
        <v>0</v>
      </c>
      <c r="SO134" s="8">
        <v>0</v>
      </c>
      <c r="SP134" s="8">
        <v>0</v>
      </c>
      <c r="SQ134" s="8">
        <v>0</v>
      </c>
      <c r="SR134" s="8">
        <v>0</v>
      </c>
      <c r="SS134" s="8">
        <v>8421</v>
      </c>
      <c r="ST134" s="8">
        <v>9216</v>
      </c>
      <c r="SU134" s="8">
        <v>8569</v>
      </c>
      <c r="SV134" s="8">
        <v>8301</v>
      </c>
      <c r="SW134" s="8">
        <v>8</v>
      </c>
      <c r="SX134" s="8">
        <v>0</v>
      </c>
      <c r="SY134" s="8">
        <v>0</v>
      </c>
      <c r="SZ134" s="8">
        <v>0</v>
      </c>
      <c r="TA134" s="8">
        <v>0</v>
      </c>
      <c r="TB134" s="8">
        <v>0</v>
      </c>
      <c r="TC134" s="8">
        <v>7492</v>
      </c>
      <c r="TD134" s="8">
        <v>7084</v>
      </c>
      <c r="TE134" s="8">
        <v>7306</v>
      </c>
      <c r="TF134" s="8">
        <v>7314</v>
      </c>
      <c r="TG134" s="8">
        <v>7</v>
      </c>
      <c r="TH134" s="8">
        <v>1404</v>
      </c>
      <c r="TI134" s="8">
        <v>1343</v>
      </c>
      <c r="TJ134" s="8">
        <v>1322</v>
      </c>
      <c r="TK134" s="8">
        <v>1594</v>
      </c>
      <c r="TL134" s="8">
        <v>2</v>
      </c>
      <c r="TM134" s="8">
        <v>0</v>
      </c>
      <c r="TN134" s="8">
        <v>0</v>
      </c>
      <c r="TO134" s="8">
        <v>0</v>
      </c>
      <c r="TP134" s="8">
        <v>0</v>
      </c>
      <c r="TQ134" s="8">
        <v>0</v>
      </c>
      <c r="TR134" s="8">
        <v>0</v>
      </c>
      <c r="TS134" s="8">
        <v>0</v>
      </c>
      <c r="TT134" s="8">
        <v>0</v>
      </c>
      <c r="TU134" s="8">
        <v>0</v>
      </c>
      <c r="TV134" s="8">
        <v>0</v>
      </c>
      <c r="TW134" s="8">
        <v>488330</v>
      </c>
      <c r="TX134" s="8">
        <v>471613</v>
      </c>
      <c r="TY134" s="8">
        <v>464735</v>
      </c>
      <c r="TZ134" s="8">
        <v>427555</v>
      </c>
      <c r="UA134" s="8">
        <v>508</v>
      </c>
      <c r="UB134" s="8">
        <v>0</v>
      </c>
      <c r="UC134" s="8">
        <v>0</v>
      </c>
      <c r="UD134" s="8">
        <v>0</v>
      </c>
      <c r="UE134" s="8">
        <v>0</v>
      </c>
      <c r="UF134" s="8">
        <v>0</v>
      </c>
      <c r="UG134" s="8">
        <v>0</v>
      </c>
      <c r="UH134" s="8">
        <v>0</v>
      </c>
      <c r="UI134" s="8">
        <v>0</v>
      </c>
      <c r="UJ134" s="8">
        <v>0</v>
      </c>
      <c r="UK134" s="8">
        <v>0</v>
      </c>
      <c r="UL134" s="8">
        <v>5830999</v>
      </c>
      <c r="UM134" s="8">
        <v>5277247</v>
      </c>
      <c r="UN134" s="8">
        <v>5255057</v>
      </c>
      <c r="UO134" s="8">
        <v>4433168</v>
      </c>
      <c r="UP134" s="8">
        <v>4523</v>
      </c>
      <c r="UQ134" s="8">
        <v>4990621</v>
      </c>
      <c r="UR134" s="8">
        <v>5113339</v>
      </c>
      <c r="US134" s="8">
        <v>3651254</v>
      </c>
      <c r="UT134" s="8">
        <v>2061552</v>
      </c>
      <c r="UU134" s="8">
        <v>1994</v>
      </c>
      <c r="UV134" s="8">
        <v>0</v>
      </c>
      <c r="UW134" s="8">
        <v>0</v>
      </c>
      <c r="UX134" s="8">
        <v>0</v>
      </c>
      <c r="UY134" s="8">
        <v>0</v>
      </c>
      <c r="UZ134" s="8">
        <v>0</v>
      </c>
      <c r="VA134" s="8">
        <v>0</v>
      </c>
      <c r="VB134" s="8">
        <v>0</v>
      </c>
      <c r="VC134" s="8">
        <v>0</v>
      </c>
      <c r="VD134" s="8">
        <v>0</v>
      </c>
      <c r="VE134" s="8">
        <v>0</v>
      </c>
      <c r="VF134" s="8">
        <v>0</v>
      </c>
      <c r="VG134" s="8">
        <v>0</v>
      </c>
      <c r="VH134" s="8">
        <v>0</v>
      </c>
      <c r="VI134" s="8">
        <v>0</v>
      </c>
      <c r="VJ134" s="8">
        <v>0</v>
      </c>
      <c r="VK134" s="8">
        <v>50</v>
      </c>
      <c r="VL134" s="8">
        <v>45</v>
      </c>
      <c r="VM134" s="8">
        <v>46</v>
      </c>
      <c r="VN134" s="8">
        <v>48</v>
      </c>
      <c r="VO134" s="8">
        <v>0</v>
      </c>
      <c r="VP134" s="8">
        <v>354903</v>
      </c>
      <c r="VQ134" s="8">
        <v>258691</v>
      </c>
      <c r="VR134" s="8">
        <v>0</v>
      </c>
      <c r="VS134" s="8">
        <v>0</v>
      </c>
      <c r="VT134" s="8">
        <v>0</v>
      </c>
      <c r="VU134" s="8">
        <v>33334</v>
      </c>
      <c r="VV134" s="8">
        <v>35302</v>
      </c>
      <c r="VW134" s="8">
        <v>31352</v>
      </c>
      <c r="VX134" s="8">
        <v>29078</v>
      </c>
      <c r="VY134" s="8">
        <v>29</v>
      </c>
      <c r="VZ134" s="8">
        <v>476397</v>
      </c>
      <c r="WA134" s="8">
        <v>0</v>
      </c>
      <c r="WB134" s="8">
        <v>0</v>
      </c>
      <c r="WC134" s="8">
        <v>0</v>
      </c>
      <c r="WD134" s="8">
        <v>0</v>
      </c>
      <c r="WE134" s="8">
        <v>0</v>
      </c>
      <c r="WF134" s="8">
        <v>0</v>
      </c>
      <c r="WG134" s="8">
        <v>0</v>
      </c>
      <c r="WH134" s="8">
        <v>0</v>
      </c>
      <c r="WI134" s="8">
        <v>0</v>
      </c>
      <c r="WJ134" s="8">
        <v>0</v>
      </c>
      <c r="WK134" s="8">
        <v>0</v>
      </c>
      <c r="WL134" s="8">
        <v>0</v>
      </c>
      <c r="WM134" s="8">
        <v>0</v>
      </c>
      <c r="WN134" s="8">
        <v>0</v>
      </c>
      <c r="WO134" s="8">
        <v>121</v>
      </c>
      <c r="WP134" s="8">
        <v>131</v>
      </c>
      <c r="WQ134" s="8">
        <v>118</v>
      </c>
      <c r="WR134" s="8">
        <v>135</v>
      </c>
      <c r="WS134" s="8">
        <v>0</v>
      </c>
      <c r="WT134" s="8">
        <v>13735</v>
      </c>
      <c r="WU134" s="8">
        <v>13749</v>
      </c>
      <c r="WV134" s="8">
        <v>13036</v>
      </c>
      <c r="WW134" s="8">
        <v>13024</v>
      </c>
      <c r="WX134" s="8">
        <v>14</v>
      </c>
      <c r="WY134" s="8">
        <v>0</v>
      </c>
      <c r="WZ134" s="8">
        <v>0</v>
      </c>
      <c r="XA134" s="8">
        <v>0</v>
      </c>
      <c r="XB134" s="8">
        <v>0</v>
      </c>
      <c r="XC134" s="8">
        <v>0</v>
      </c>
      <c r="XD134" s="8">
        <v>0</v>
      </c>
      <c r="XE134" s="8">
        <v>0</v>
      </c>
      <c r="XF134" s="8">
        <v>0</v>
      </c>
      <c r="XG134" s="8">
        <v>0</v>
      </c>
      <c r="XH134" s="8">
        <v>0</v>
      </c>
      <c r="XI134" s="8">
        <v>0</v>
      </c>
      <c r="XJ134" s="8">
        <v>0</v>
      </c>
      <c r="XK134" s="8">
        <v>0</v>
      </c>
      <c r="XL134" s="8">
        <v>0</v>
      </c>
      <c r="XM134" s="8">
        <v>0</v>
      </c>
      <c r="XN134" s="8">
        <v>0</v>
      </c>
      <c r="XO134" s="8">
        <v>0</v>
      </c>
      <c r="XP134" s="8">
        <v>0</v>
      </c>
      <c r="XQ134" s="8">
        <v>0</v>
      </c>
      <c r="XR134" s="8">
        <v>0</v>
      </c>
      <c r="XS134" s="8">
        <v>0</v>
      </c>
      <c r="XT134" s="8">
        <v>0</v>
      </c>
      <c r="XU134" s="8">
        <v>0</v>
      </c>
      <c r="XV134" s="8">
        <v>0</v>
      </c>
      <c r="XW134" s="8">
        <v>0</v>
      </c>
      <c r="XX134" s="8">
        <v>2638111</v>
      </c>
      <c r="XY134" s="8">
        <v>2738898</v>
      </c>
      <c r="XZ134" s="8">
        <v>2733586</v>
      </c>
      <c r="YA134" s="8">
        <v>1438652</v>
      </c>
      <c r="YB134" s="8" t="s">
        <v>150</v>
      </c>
      <c r="YC134" s="8">
        <v>31014</v>
      </c>
      <c r="YD134" s="8">
        <v>32590</v>
      </c>
      <c r="YE134" s="8">
        <v>32199</v>
      </c>
      <c r="YF134" s="8">
        <v>30387</v>
      </c>
      <c r="YG134" s="8">
        <v>32</v>
      </c>
      <c r="YH134" s="8">
        <v>1752381</v>
      </c>
      <c r="YI134" s="8">
        <v>2095364</v>
      </c>
      <c r="YJ134" s="8">
        <v>1812987</v>
      </c>
      <c r="YK134" s="8">
        <v>1714743</v>
      </c>
      <c r="YL134" s="8">
        <v>2518</v>
      </c>
      <c r="YM134" s="8">
        <v>0</v>
      </c>
      <c r="YN134" s="8">
        <v>0</v>
      </c>
      <c r="YO134" s="8">
        <v>0</v>
      </c>
      <c r="YP134" s="8">
        <v>0</v>
      </c>
      <c r="YQ134" s="8">
        <v>0</v>
      </c>
      <c r="YR134" s="8">
        <v>1600269</v>
      </c>
      <c r="YS134" s="8">
        <v>1688453</v>
      </c>
      <c r="YT134" s="8">
        <v>1298439</v>
      </c>
      <c r="YU134" s="8">
        <v>1052464</v>
      </c>
      <c r="YV134" s="8">
        <v>1136</v>
      </c>
      <c r="YW134" s="8">
        <v>2300864</v>
      </c>
      <c r="YX134" s="8">
        <v>1834933</v>
      </c>
      <c r="YY134" s="8">
        <v>1814118</v>
      </c>
      <c r="YZ134" s="8">
        <v>1802267</v>
      </c>
      <c r="ZA134" s="8">
        <v>2049</v>
      </c>
      <c r="ZB134" s="8">
        <v>2764852</v>
      </c>
      <c r="ZC134" s="8">
        <v>2587816</v>
      </c>
      <c r="ZD134" s="8">
        <v>2190190</v>
      </c>
      <c r="ZE134" s="8">
        <v>2035942</v>
      </c>
      <c r="ZF134" s="8">
        <v>1727</v>
      </c>
    </row>
    <row r="135" spans="2:682" ht="20" x14ac:dyDescent="0.2">
      <c r="B135" s="196" t="s">
        <v>538</v>
      </c>
      <c r="C135" s="7">
        <v>203176</v>
      </c>
      <c r="D135" s="7" t="s">
        <v>502</v>
      </c>
      <c r="E135" s="197">
        <v>24</v>
      </c>
      <c r="F135" s="198" t="s">
        <v>539</v>
      </c>
      <c r="G135" s="197"/>
      <c r="H135" s="8">
        <v>2262975</v>
      </c>
      <c r="I135" s="8">
        <v>2477267</v>
      </c>
      <c r="J135" s="8">
        <v>1815085</v>
      </c>
      <c r="K135" s="8">
        <v>2012903</v>
      </c>
      <c r="L135" s="8">
        <v>2372176</v>
      </c>
      <c r="M135" s="8">
        <v>268098</v>
      </c>
      <c r="N135" s="8">
        <v>1241382</v>
      </c>
      <c r="O135" s="8">
        <v>2718382</v>
      </c>
      <c r="P135" s="8">
        <v>1866023</v>
      </c>
      <c r="Q135" s="8">
        <v>908003</v>
      </c>
      <c r="R135" s="8">
        <v>6067323</v>
      </c>
      <c r="S135" s="8">
        <v>6267030</v>
      </c>
      <c r="T135" s="8">
        <v>5306903</v>
      </c>
      <c r="U135" s="8">
        <v>5760149</v>
      </c>
      <c r="V135" s="8">
        <v>11893514</v>
      </c>
      <c r="W135" s="8">
        <v>0</v>
      </c>
      <c r="X135" s="8">
        <v>0</v>
      </c>
      <c r="Y135" s="8">
        <v>0</v>
      </c>
      <c r="Z135" s="8">
        <v>0</v>
      </c>
      <c r="AA135" s="8">
        <v>0</v>
      </c>
      <c r="AB135" s="8">
        <v>295965</v>
      </c>
      <c r="AC135" s="8">
        <v>251691</v>
      </c>
      <c r="AD135" s="8">
        <v>290802</v>
      </c>
      <c r="AE135" s="8">
        <v>211739</v>
      </c>
      <c r="AF135" s="8">
        <v>244106</v>
      </c>
      <c r="AG135" s="8">
        <v>2874158</v>
      </c>
      <c r="AH135" s="8">
        <v>2681981</v>
      </c>
      <c r="AI135" s="8">
        <v>2695654</v>
      </c>
      <c r="AJ135" s="8">
        <v>2821316</v>
      </c>
      <c r="AK135" s="8">
        <v>4167084</v>
      </c>
      <c r="AL135" s="8">
        <v>2835161</v>
      </c>
      <c r="AM135" s="8">
        <v>2835055</v>
      </c>
      <c r="AN135" s="8">
        <v>3829007</v>
      </c>
      <c r="AO135" s="8">
        <v>2992109</v>
      </c>
      <c r="AP135" s="8">
        <v>3850839</v>
      </c>
      <c r="AQ135" s="8">
        <v>1238364</v>
      </c>
      <c r="AR135" s="8">
        <v>1405137</v>
      </c>
      <c r="AS135" s="8">
        <v>1157014</v>
      </c>
      <c r="AT135" s="8">
        <v>902941</v>
      </c>
      <c r="AU135" s="8">
        <v>1230865</v>
      </c>
      <c r="AV135" s="8">
        <v>3070079</v>
      </c>
      <c r="AW135" s="8">
        <v>3777497</v>
      </c>
      <c r="AX135" s="8">
        <v>2942248</v>
      </c>
      <c r="AY135" s="8">
        <v>2796393</v>
      </c>
      <c r="AZ135" s="8">
        <v>2519288</v>
      </c>
      <c r="BA135" s="8">
        <v>0</v>
      </c>
      <c r="BB135" s="8">
        <v>0</v>
      </c>
      <c r="BC135" s="8">
        <v>0</v>
      </c>
      <c r="BD135" s="8">
        <v>0</v>
      </c>
      <c r="BE135" s="8">
        <v>0</v>
      </c>
      <c r="BF135" s="8" t="s">
        <v>150</v>
      </c>
      <c r="BG135" s="8" t="s">
        <v>150</v>
      </c>
      <c r="BH135" s="8" t="s">
        <v>150</v>
      </c>
      <c r="BI135" s="8" t="s">
        <v>150</v>
      </c>
      <c r="BJ135" s="8" t="s">
        <v>150</v>
      </c>
      <c r="BK135" s="8">
        <v>31737</v>
      </c>
      <c r="BL135" s="8">
        <v>35877</v>
      </c>
      <c r="BM135" s="8">
        <v>98769</v>
      </c>
      <c r="BN135" s="8">
        <v>331407</v>
      </c>
      <c r="BO135" s="8">
        <v>653106</v>
      </c>
      <c r="BP135" s="8">
        <v>1096267</v>
      </c>
      <c r="BQ135" s="8">
        <v>1331189</v>
      </c>
      <c r="BR135" s="8">
        <v>1163223</v>
      </c>
      <c r="BS135" s="8">
        <v>1207480</v>
      </c>
      <c r="BT135" s="8">
        <v>1205349</v>
      </c>
      <c r="BU135" s="8">
        <v>0</v>
      </c>
      <c r="BV135" s="8">
        <v>0</v>
      </c>
      <c r="BW135" s="8">
        <v>0</v>
      </c>
      <c r="BX135" s="8">
        <v>0</v>
      </c>
      <c r="BY135" s="8">
        <v>0</v>
      </c>
      <c r="BZ135" s="8">
        <v>172293</v>
      </c>
      <c r="CA135" s="8">
        <v>198884</v>
      </c>
      <c r="CB135" s="8">
        <v>230104</v>
      </c>
      <c r="CC135" s="8">
        <v>254150</v>
      </c>
      <c r="CD135" s="8">
        <v>331970</v>
      </c>
      <c r="CE135" s="8">
        <v>119564</v>
      </c>
      <c r="CF135" s="8">
        <v>119392</v>
      </c>
      <c r="CG135" s="8">
        <v>130588</v>
      </c>
      <c r="CH135" s="8">
        <v>172920</v>
      </c>
      <c r="CI135" s="8">
        <v>139456</v>
      </c>
      <c r="CJ135" s="8">
        <v>0</v>
      </c>
      <c r="CK135" s="8">
        <v>0</v>
      </c>
      <c r="CL135" s="8">
        <v>0</v>
      </c>
      <c r="CM135" s="8">
        <v>0</v>
      </c>
      <c r="CN135" s="8">
        <v>0</v>
      </c>
      <c r="CO135" s="8">
        <v>1190851</v>
      </c>
      <c r="CP135" s="8">
        <v>1005450</v>
      </c>
      <c r="CQ135" s="8">
        <v>1509436</v>
      </c>
      <c r="CR135" s="8">
        <v>1242053</v>
      </c>
      <c r="CS135" s="8">
        <v>951462</v>
      </c>
      <c r="CT135" s="8">
        <v>796118</v>
      </c>
      <c r="CU135" s="8">
        <v>1273551</v>
      </c>
      <c r="CV135" s="8">
        <v>108457</v>
      </c>
      <c r="CW135" s="8">
        <v>528112</v>
      </c>
      <c r="CX135" s="8">
        <v>1095532</v>
      </c>
      <c r="CY135" s="8">
        <v>0</v>
      </c>
      <c r="CZ135" s="8">
        <v>0</v>
      </c>
      <c r="DA135" s="8">
        <v>0</v>
      </c>
      <c r="DB135" s="8">
        <v>0</v>
      </c>
      <c r="DC135" s="8">
        <v>0</v>
      </c>
      <c r="DD135" s="8">
        <v>2567641</v>
      </c>
      <c r="DE135" s="8">
        <v>3326626</v>
      </c>
      <c r="DF135" s="8">
        <v>4150913</v>
      </c>
      <c r="DG135" s="8">
        <v>4542004</v>
      </c>
      <c r="DH135" s="8">
        <v>4956864</v>
      </c>
      <c r="DI135" s="8" t="s">
        <v>150</v>
      </c>
      <c r="DJ135" s="8" t="s">
        <v>150</v>
      </c>
      <c r="DK135" s="8" t="s">
        <v>150</v>
      </c>
      <c r="DL135" s="8" t="s">
        <v>150</v>
      </c>
      <c r="DM135" s="8" t="s">
        <v>150</v>
      </c>
      <c r="DN135" s="8">
        <v>345418</v>
      </c>
      <c r="DO135" s="8">
        <v>338246</v>
      </c>
      <c r="DP135" s="8">
        <v>303182</v>
      </c>
      <c r="DQ135" s="8">
        <v>334031</v>
      </c>
      <c r="DR135" s="8">
        <v>310417</v>
      </c>
      <c r="DS135" s="8">
        <v>1330</v>
      </c>
      <c r="DT135" s="8">
        <v>82479</v>
      </c>
      <c r="DU135" s="8">
        <v>163490</v>
      </c>
      <c r="DV135" s="8">
        <v>42528</v>
      </c>
      <c r="DW135" s="8">
        <v>221753</v>
      </c>
      <c r="DX135" s="8">
        <v>2623336</v>
      </c>
      <c r="DY135" s="8">
        <v>2803802</v>
      </c>
      <c r="DZ135" s="8">
        <v>3045609</v>
      </c>
      <c r="EA135" s="8">
        <v>1807524</v>
      </c>
      <c r="EB135" s="8">
        <v>4263300</v>
      </c>
      <c r="EC135" s="8">
        <v>1818789</v>
      </c>
      <c r="ED135" s="8">
        <v>2100206</v>
      </c>
      <c r="EE135" s="8">
        <v>2146057</v>
      </c>
      <c r="EF135" s="8">
        <v>1255971</v>
      </c>
      <c r="EG135" s="8">
        <v>1455097</v>
      </c>
      <c r="EH135" s="8">
        <v>70215</v>
      </c>
      <c r="EI135" s="8">
        <v>59517</v>
      </c>
      <c r="EJ135" s="8">
        <v>151162</v>
      </c>
      <c r="EK135" s="8">
        <v>132534</v>
      </c>
      <c r="EL135" s="8">
        <v>400762</v>
      </c>
      <c r="EM135" s="8">
        <v>1729153</v>
      </c>
      <c r="EN135" s="8">
        <v>2523695</v>
      </c>
      <c r="EO135" s="8">
        <v>1650443</v>
      </c>
      <c r="EP135" s="8">
        <v>1807129</v>
      </c>
      <c r="EQ135" s="8">
        <v>1578694</v>
      </c>
      <c r="ER135" s="8">
        <v>950582</v>
      </c>
      <c r="ES135" s="8">
        <v>507428</v>
      </c>
      <c r="ET135" s="8">
        <v>483571</v>
      </c>
      <c r="EU135" s="8">
        <v>379710</v>
      </c>
      <c r="EV135" s="8">
        <v>553959</v>
      </c>
      <c r="EW135" s="8">
        <v>1075208</v>
      </c>
      <c r="EX135" s="8">
        <v>1098814</v>
      </c>
      <c r="EY135" s="8">
        <v>1063346</v>
      </c>
      <c r="EZ135" s="8">
        <v>826825</v>
      </c>
      <c r="FA135" s="8">
        <v>905127</v>
      </c>
      <c r="FB135" s="8">
        <v>5492081</v>
      </c>
      <c r="FC135" s="8">
        <v>5547604</v>
      </c>
      <c r="FD135" s="8">
        <v>5524681</v>
      </c>
      <c r="FE135" s="8">
        <v>6090656</v>
      </c>
      <c r="FF135" s="8">
        <v>5975781</v>
      </c>
      <c r="FG135" s="8">
        <v>23887</v>
      </c>
      <c r="FH135" s="8">
        <v>24526</v>
      </c>
      <c r="FI135" s="8">
        <v>29018</v>
      </c>
      <c r="FJ135" s="8">
        <v>26245</v>
      </c>
      <c r="FK135" s="8">
        <v>23975</v>
      </c>
      <c r="FL135" s="8">
        <v>2997908</v>
      </c>
      <c r="FM135" s="8">
        <v>3635328</v>
      </c>
      <c r="FN135" s="8">
        <v>3817128</v>
      </c>
      <c r="FO135" s="8">
        <v>3672768</v>
      </c>
      <c r="FP135" s="8">
        <v>3216312</v>
      </c>
      <c r="FQ135" s="8">
        <v>1735654</v>
      </c>
      <c r="FR135" s="8">
        <v>1521843</v>
      </c>
      <c r="FS135" s="8">
        <v>1305803</v>
      </c>
      <c r="FT135" s="8">
        <v>1152094</v>
      </c>
      <c r="FU135" s="8">
        <v>972097</v>
      </c>
      <c r="FV135" s="8">
        <v>8330923</v>
      </c>
      <c r="FW135" s="8">
        <v>8219992</v>
      </c>
      <c r="FX135" s="8">
        <v>9385090</v>
      </c>
      <c r="FY135" s="8">
        <v>5856098</v>
      </c>
      <c r="FZ135" s="8">
        <v>8403921</v>
      </c>
      <c r="GA135" s="8">
        <v>5883119</v>
      </c>
      <c r="GB135" s="8">
        <v>6541734</v>
      </c>
      <c r="GC135" s="8">
        <v>6085871</v>
      </c>
      <c r="GD135" s="8">
        <v>7447964</v>
      </c>
      <c r="GE135" s="8">
        <v>7259026</v>
      </c>
      <c r="GF135" s="8">
        <v>857217</v>
      </c>
      <c r="GG135" s="8">
        <v>1060167</v>
      </c>
      <c r="GH135" s="8">
        <v>1776404</v>
      </c>
      <c r="GI135" s="8">
        <v>4316175</v>
      </c>
      <c r="GJ135" s="8">
        <v>4363569</v>
      </c>
      <c r="GK135" s="8">
        <v>1703399</v>
      </c>
      <c r="GL135" s="8">
        <v>1483715</v>
      </c>
      <c r="GM135" s="8">
        <v>1960723</v>
      </c>
      <c r="GN135" s="8">
        <v>1968842</v>
      </c>
      <c r="GO135" s="8">
        <v>2369060</v>
      </c>
      <c r="GP135" s="8">
        <v>1136665</v>
      </c>
      <c r="GQ135" s="8">
        <v>1078403</v>
      </c>
      <c r="GR135" s="8">
        <v>1318982</v>
      </c>
      <c r="GS135" s="8">
        <v>1612503</v>
      </c>
      <c r="GT135" s="8">
        <v>1846993</v>
      </c>
      <c r="GU135" s="8">
        <v>6763461</v>
      </c>
      <c r="GV135" s="8">
        <v>4991612</v>
      </c>
      <c r="GW135" s="8">
        <v>6074708</v>
      </c>
      <c r="GX135" s="8">
        <v>5935157</v>
      </c>
      <c r="GY135" s="8">
        <v>5499932</v>
      </c>
      <c r="GZ135" s="8">
        <v>424557</v>
      </c>
      <c r="HA135" s="8">
        <v>586585</v>
      </c>
      <c r="HB135" s="8">
        <v>731476</v>
      </c>
      <c r="HC135" s="8">
        <v>1024921</v>
      </c>
      <c r="HD135" s="8">
        <v>146346</v>
      </c>
      <c r="HE135" s="8">
        <v>17008</v>
      </c>
      <c r="HF135" s="8">
        <v>26327</v>
      </c>
      <c r="HG135" s="8">
        <v>35633</v>
      </c>
      <c r="HH135" s="8">
        <v>30344</v>
      </c>
      <c r="HI135" s="8">
        <v>46556</v>
      </c>
      <c r="HJ135" s="8">
        <v>2596330</v>
      </c>
      <c r="HK135" s="8">
        <v>3067134</v>
      </c>
      <c r="HL135" s="8">
        <v>3155464</v>
      </c>
      <c r="HM135" s="8">
        <v>3459979</v>
      </c>
      <c r="HN135" s="8">
        <v>3810721</v>
      </c>
      <c r="HO135" s="8">
        <v>0</v>
      </c>
      <c r="HP135" s="8" t="s">
        <v>150</v>
      </c>
      <c r="HQ135" s="8" t="s">
        <v>150</v>
      </c>
      <c r="HR135" s="8" t="s">
        <v>150</v>
      </c>
      <c r="HS135" s="8" t="s">
        <v>150</v>
      </c>
      <c r="HT135" s="8">
        <v>3836843</v>
      </c>
      <c r="HU135" s="8">
        <v>3667160</v>
      </c>
      <c r="HV135" s="8">
        <v>2980350</v>
      </c>
      <c r="HW135" s="8">
        <v>2688605</v>
      </c>
      <c r="HX135" s="8">
        <v>3175875</v>
      </c>
      <c r="HY135" s="8">
        <v>0</v>
      </c>
      <c r="HZ135" s="8">
        <v>0</v>
      </c>
      <c r="IA135" s="8">
        <v>0</v>
      </c>
      <c r="IB135" s="8">
        <v>0</v>
      </c>
      <c r="IC135" s="8" t="s">
        <v>150</v>
      </c>
      <c r="ID135" s="8">
        <v>486612</v>
      </c>
      <c r="IE135" s="8">
        <v>564877</v>
      </c>
      <c r="IF135" s="8">
        <v>604628</v>
      </c>
      <c r="IG135" s="8">
        <v>558603</v>
      </c>
      <c r="IH135" s="8">
        <v>438948</v>
      </c>
      <c r="II135" s="8">
        <v>4330742</v>
      </c>
      <c r="IJ135" s="8">
        <v>4063936</v>
      </c>
      <c r="IK135" s="8">
        <v>3521714</v>
      </c>
      <c r="IL135" s="8">
        <v>3139759</v>
      </c>
      <c r="IM135" s="8">
        <v>2989501</v>
      </c>
      <c r="IN135" s="8">
        <v>0</v>
      </c>
      <c r="IO135" s="8">
        <v>0</v>
      </c>
      <c r="IP135" s="8" t="s">
        <v>150</v>
      </c>
      <c r="IQ135" s="8" t="s">
        <v>150</v>
      </c>
      <c r="IR135" s="8" t="s">
        <v>150</v>
      </c>
      <c r="IS135" s="8">
        <v>0</v>
      </c>
      <c r="IT135" s="8">
        <v>0</v>
      </c>
      <c r="IU135" s="8" t="s">
        <v>150</v>
      </c>
      <c r="IV135" s="8" t="s">
        <v>150</v>
      </c>
      <c r="IW135" s="8" t="s">
        <v>150</v>
      </c>
      <c r="IX135" s="8">
        <v>2135649</v>
      </c>
      <c r="IY135" s="8">
        <v>2863637</v>
      </c>
      <c r="IZ135" s="8">
        <v>2850922</v>
      </c>
      <c r="JA135" s="8">
        <v>1887139</v>
      </c>
      <c r="JB135" s="8">
        <v>1339089</v>
      </c>
      <c r="JC135" s="8">
        <v>6911325</v>
      </c>
      <c r="JD135" s="8">
        <v>7007305</v>
      </c>
      <c r="JE135" s="8">
        <v>4301273</v>
      </c>
      <c r="JF135" s="8">
        <v>4373903</v>
      </c>
      <c r="JG135" s="8">
        <v>4423364</v>
      </c>
      <c r="JH135" s="8">
        <v>1674979</v>
      </c>
      <c r="JI135" s="8">
        <v>2566029</v>
      </c>
      <c r="JJ135" s="8">
        <v>4468459</v>
      </c>
      <c r="JK135" s="8">
        <v>3667293</v>
      </c>
      <c r="JL135" s="8">
        <v>2183927</v>
      </c>
      <c r="JM135" s="8">
        <v>215920</v>
      </c>
      <c r="JN135" s="8">
        <v>158227</v>
      </c>
      <c r="JO135" s="8">
        <v>122354</v>
      </c>
      <c r="JP135" s="8">
        <v>128461</v>
      </c>
      <c r="JQ135" s="8">
        <v>24166</v>
      </c>
      <c r="JR135" s="8">
        <v>1436285</v>
      </c>
      <c r="JS135" s="8">
        <v>898279</v>
      </c>
      <c r="JT135" s="8">
        <v>877922</v>
      </c>
      <c r="JU135" s="8">
        <v>393288</v>
      </c>
      <c r="JV135" s="8">
        <v>808887</v>
      </c>
      <c r="JW135" s="8">
        <v>514059</v>
      </c>
      <c r="JX135" s="8">
        <v>671013</v>
      </c>
      <c r="JY135" s="8">
        <v>428747</v>
      </c>
      <c r="JZ135" s="8">
        <v>1058057</v>
      </c>
      <c r="KA135" s="8">
        <v>1301708</v>
      </c>
      <c r="KB135" s="8">
        <v>0</v>
      </c>
      <c r="KC135" s="8">
        <v>0</v>
      </c>
      <c r="KD135" s="8">
        <v>0</v>
      </c>
      <c r="KE135" s="8">
        <v>0</v>
      </c>
      <c r="KF135" s="8">
        <v>0</v>
      </c>
      <c r="KG135" s="8">
        <v>0</v>
      </c>
      <c r="KH135" s="8">
        <v>0</v>
      </c>
      <c r="KI135" s="8">
        <v>0</v>
      </c>
      <c r="KJ135" s="8">
        <v>0</v>
      </c>
      <c r="KK135" s="8" t="s">
        <v>150</v>
      </c>
      <c r="KL135" s="8">
        <v>0</v>
      </c>
      <c r="KM135" s="8">
        <v>0</v>
      </c>
      <c r="KN135" s="8">
        <v>0</v>
      </c>
      <c r="KO135" s="8">
        <v>0</v>
      </c>
      <c r="KP135" s="8" t="s">
        <v>150</v>
      </c>
      <c r="KQ135" s="8">
        <v>48967</v>
      </c>
      <c r="KR135" s="8">
        <v>77827</v>
      </c>
      <c r="KS135" s="8">
        <v>61225</v>
      </c>
      <c r="KT135" s="8">
        <v>69320</v>
      </c>
      <c r="KU135" s="8">
        <v>113792</v>
      </c>
      <c r="KV135" s="8">
        <v>1606543</v>
      </c>
      <c r="KW135" s="8">
        <v>1792146</v>
      </c>
      <c r="KX135" s="8">
        <v>1515848</v>
      </c>
      <c r="KY135" s="8">
        <v>1090488</v>
      </c>
      <c r="KZ135" s="8">
        <v>1345364</v>
      </c>
      <c r="LA135" s="8">
        <v>344135</v>
      </c>
      <c r="LB135" s="8">
        <v>450983</v>
      </c>
      <c r="LC135" s="8">
        <v>489863</v>
      </c>
      <c r="LD135" s="8">
        <v>460937</v>
      </c>
      <c r="LE135" s="8">
        <v>444033</v>
      </c>
      <c r="LF135" s="8">
        <v>172</v>
      </c>
      <c r="LG135" s="8">
        <v>0</v>
      </c>
      <c r="LH135" s="8">
        <v>61507</v>
      </c>
      <c r="LI135" s="8">
        <v>3074</v>
      </c>
      <c r="LJ135" s="8">
        <v>2101</v>
      </c>
      <c r="LK135" s="8">
        <v>0</v>
      </c>
      <c r="LL135" s="8">
        <v>0</v>
      </c>
      <c r="LM135" s="8" t="s">
        <v>150</v>
      </c>
      <c r="LN135" s="8" t="s">
        <v>150</v>
      </c>
      <c r="LO135" s="8" t="s">
        <v>150</v>
      </c>
      <c r="LP135" s="8">
        <v>39971</v>
      </c>
      <c r="LQ135" s="8">
        <v>45974</v>
      </c>
      <c r="LR135" s="8">
        <v>85599</v>
      </c>
      <c r="LS135" s="8">
        <v>57403</v>
      </c>
      <c r="LT135" s="8">
        <v>75879</v>
      </c>
      <c r="LU135" s="8">
        <v>833</v>
      </c>
      <c r="LV135" s="8">
        <v>425</v>
      </c>
      <c r="LW135" s="8">
        <v>4024</v>
      </c>
      <c r="LX135" s="8">
        <v>28818</v>
      </c>
      <c r="LY135" s="8">
        <v>36969</v>
      </c>
      <c r="LZ135" s="8">
        <v>9165323</v>
      </c>
      <c r="MA135" s="8">
        <v>11180851</v>
      </c>
      <c r="MB135" s="8">
        <v>9999599</v>
      </c>
      <c r="MC135" s="8">
        <v>11218586</v>
      </c>
      <c r="MD135" s="8">
        <v>16011296</v>
      </c>
      <c r="ME135" s="8">
        <v>4038441</v>
      </c>
      <c r="MF135" s="8">
        <v>3952562</v>
      </c>
      <c r="MG135" s="8">
        <v>3184844</v>
      </c>
      <c r="MH135" s="8">
        <v>4038670</v>
      </c>
      <c r="MI135" s="8">
        <v>5101541</v>
      </c>
      <c r="MJ135" s="8">
        <v>2630765</v>
      </c>
      <c r="MK135" s="8">
        <v>3329804</v>
      </c>
      <c r="ML135" s="8">
        <v>5614828</v>
      </c>
      <c r="MM135" s="8">
        <v>6069977</v>
      </c>
      <c r="MN135" s="8">
        <v>5450143</v>
      </c>
      <c r="MO135" s="8">
        <v>5860290</v>
      </c>
      <c r="MP135" s="8">
        <v>4740746</v>
      </c>
      <c r="MQ135" s="8">
        <v>4941100</v>
      </c>
      <c r="MR135" s="8">
        <v>2472145</v>
      </c>
      <c r="MS135" s="8">
        <v>2924086</v>
      </c>
      <c r="MT135" s="8">
        <v>0</v>
      </c>
      <c r="MU135" s="8">
        <v>0</v>
      </c>
      <c r="MV135" s="8">
        <v>0</v>
      </c>
      <c r="MW135" s="8">
        <v>0</v>
      </c>
      <c r="MX135" s="8">
        <v>0</v>
      </c>
      <c r="MY135" s="8" t="s">
        <v>150</v>
      </c>
      <c r="MZ135" s="8" t="s">
        <v>150</v>
      </c>
      <c r="NA135" s="8" t="s">
        <v>150</v>
      </c>
      <c r="NB135" s="8" t="s">
        <v>150</v>
      </c>
      <c r="NC135" s="8" t="s">
        <v>150</v>
      </c>
      <c r="ND135" s="8">
        <v>0</v>
      </c>
      <c r="NE135" s="8">
        <v>0</v>
      </c>
      <c r="NF135" s="8">
        <v>0</v>
      </c>
      <c r="NG135" s="8">
        <v>0</v>
      </c>
      <c r="NH135" s="8">
        <v>0</v>
      </c>
      <c r="NI135" s="8">
        <v>3180737</v>
      </c>
      <c r="NJ135" s="8">
        <v>1911700</v>
      </c>
      <c r="NK135" s="8">
        <v>2435900</v>
      </c>
      <c r="NL135" s="8">
        <v>1986870</v>
      </c>
      <c r="NM135" s="8">
        <v>1745613</v>
      </c>
      <c r="NN135" s="8">
        <v>1259128</v>
      </c>
      <c r="NO135" s="8">
        <v>2400396</v>
      </c>
      <c r="NP135" s="8">
        <v>1691604</v>
      </c>
      <c r="NQ135" s="8">
        <v>902426</v>
      </c>
      <c r="NR135" s="8">
        <v>937279</v>
      </c>
      <c r="NS135" s="8">
        <v>0</v>
      </c>
      <c r="NT135" s="8">
        <v>0</v>
      </c>
      <c r="NU135" s="8">
        <v>0</v>
      </c>
      <c r="NV135" s="8">
        <v>0</v>
      </c>
      <c r="NW135" s="8">
        <v>0</v>
      </c>
      <c r="NX135" s="8" t="s">
        <v>150</v>
      </c>
      <c r="NY135" s="8" t="s">
        <v>150</v>
      </c>
      <c r="NZ135" s="8" t="s">
        <v>150</v>
      </c>
      <c r="OA135" s="8" t="s">
        <v>150</v>
      </c>
      <c r="OB135" s="8">
        <v>0</v>
      </c>
      <c r="OC135" s="8">
        <v>32514</v>
      </c>
      <c r="OD135" s="8">
        <v>114268</v>
      </c>
      <c r="OE135" s="8">
        <v>8132</v>
      </c>
      <c r="OF135" s="8">
        <v>83548</v>
      </c>
      <c r="OG135" s="8">
        <v>124652</v>
      </c>
      <c r="OH135" s="8">
        <v>6654822</v>
      </c>
      <c r="OI135" s="8">
        <v>7656805</v>
      </c>
      <c r="OJ135" s="8">
        <v>11311704</v>
      </c>
      <c r="OK135" s="8">
        <v>13612202</v>
      </c>
      <c r="OL135" s="8">
        <v>15696940</v>
      </c>
      <c r="OM135" s="8">
        <v>0</v>
      </c>
      <c r="ON135" s="8">
        <v>0</v>
      </c>
      <c r="OO135" s="8">
        <v>0</v>
      </c>
      <c r="OP135" s="8">
        <v>0</v>
      </c>
      <c r="OQ135" s="8">
        <v>0</v>
      </c>
      <c r="OR135" s="8">
        <v>1218666</v>
      </c>
      <c r="OS135" s="8">
        <v>995240</v>
      </c>
      <c r="OT135" s="8">
        <v>1294570</v>
      </c>
      <c r="OU135" s="8">
        <v>947437</v>
      </c>
      <c r="OV135" s="8">
        <v>957499</v>
      </c>
      <c r="OW135" s="8">
        <v>0</v>
      </c>
      <c r="OX135" s="8">
        <v>0</v>
      </c>
      <c r="OY135" s="8">
        <v>0</v>
      </c>
      <c r="OZ135" s="8">
        <v>0</v>
      </c>
      <c r="PA135" s="8">
        <v>0</v>
      </c>
      <c r="PB135" s="8">
        <v>1432751</v>
      </c>
      <c r="PC135" s="8">
        <v>1262017</v>
      </c>
      <c r="PD135" s="8">
        <v>1477627</v>
      </c>
      <c r="PE135" s="8">
        <v>1501277</v>
      </c>
      <c r="PF135" s="8">
        <v>1500917</v>
      </c>
      <c r="PG135" s="8">
        <v>0</v>
      </c>
      <c r="PH135" s="8">
        <v>0</v>
      </c>
      <c r="PI135" s="8">
        <v>0</v>
      </c>
      <c r="PJ135" s="8">
        <v>0</v>
      </c>
      <c r="PK135" s="8">
        <v>0</v>
      </c>
      <c r="PL135" s="8">
        <v>2971229</v>
      </c>
      <c r="PM135" s="8">
        <v>2982104</v>
      </c>
      <c r="PN135" s="8">
        <v>2918638</v>
      </c>
      <c r="PO135" s="8">
        <v>2401666</v>
      </c>
      <c r="PP135" s="8">
        <v>2513454</v>
      </c>
      <c r="PQ135" s="8">
        <v>1833580</v>
      </c>
      <c r="PR135" s="8">
        <v>1377130</v>
      </c>
      <c r="PS135" s="8">
        <v>1227030</v>
      </c>
      <c r="PT135" s="8">
        <v>2013094</v>
      </c>
      <c r="PU135" s="8">
        <v>1608324</v>
      </c>
      <c r="PV135" s="8">
        <v>13835</v>
      </c>
      <c r="PW135" s="8">
        <v>17301</v>
      </c>
      <c r="PX135" s="8">
        <v>8951</v>
      </c>
      <c r="PY135" s="8">
        <v>27694</v>
      </c>
      <c r="PZ135" s="8">
        <v>34162</v>
      </c>
      <c r="QA135" s="8">
        <v>222049</v>
      </c>
      <c r="QB135" s="8">
        <v>309385</v>
      </c>
      <c r="QC135" s="8">
        <v>202299</v>
      </c>
      <c r="QD135" s="8">
        <v>239677</v>
      </c>
      <c r="QE135" s="8">
        <v>457189</v>
      </c>
      <c r="QF135" s="8">
        <v>0</v>
      </c>
      <c r="QG135" s="8">
        <v>0</v>
      </c>
      <c r="QH135" s="8">
        <v>0</v>
      </c>
      <c r="QI135" s="8">
        <v>0</v>
      </c>
      <c r="QJ135" s="8">
        <v>0</v>
      </c>
      <c r="QK135" s="8">
        <v>7036569</v>
      </c>
      <c r="QL135" s="8">
        <v>8001159</v>
      </c>
      <c r="QM135" s="8">
        <v>5177028</v>
      </c>
      <c r="QN135" s="8">
        <v>4981923</v>
      </c>
      <c r="QO135" s="8">
        <v>4833964</v>
      </c>
      <c r="QP135" s="8">
        <v>0</v>
      </c>
      <c r="QQ135" s="8">
        <v>0</v>
      </c>
      <c r="QR135" s="8">
        <v>0</v>
      </c>
      <c r="QS135" s="8">
        <v>0</v>
      </c>
      <c r="QT135" s="8">
        <v>3372</v>
      </c>
      <c r="QU135" s="8">
        <v>852317</v>
      </c>
      <c r="QV135" s="8">
        <v>840926</v>
      </c>
      <c r="QW135" s="8">
        <v>825839</v>
      </c>
      <c r="QX135" s="8">
        <v>366601</v>
      </c>
      <c r="QY135" s="8">
        <v>78163</v>
      </c>
      <c r="QZ135" s="8">
        <v>0</v>
      </c>
      <c r="RA135" s="8">
        <v>0</v>
      </c>
      <c r="RB135" s="8">
        <v>0</v>
      </c>
      <c r="RC135" s="8">
        <v>5363</v>
      </c>
      <c r="RD135" s="8">
        <v>9779</v>
      </c>
      <c r="RE135" s="8" t="s">
        <v>150</v>
      </c>
      <c r="RF135" s="8" t="s">
        <v>150</v>
      </c>
      <c r="RG135" s="8" t="s">
        <v>150</v>
      </c>
      <c r="RH135" s="8" t="s">
        <v>150</v>
      </c>
      <c r="RI135" s="8" t="s">
        <v>150</v>
      </c>
      <c r="RJ135" s="8">
        <v>0</v>
      </c>
      <c r="RK135" s="8">
        <v>0</v>
      </c>
      <c r="RL135" s="8">
        <v>0</v>
      </c>
      <c r="RM135" s="8">
        <v>0</v>
      </c>
      <c r="RN135" s="8" t="s">
        <v>150</v>
      </c>
      <c r="RO135" s="8">
        <v>3574665</v>
      </c>
      <c r="RP135" s="8">
        <v>4690990</v>
      </c>
      <c r="RQ135" s="8">
        <v>5267311</v>
      </c>
      <c r="RR135" s="8">
        <v>6442580</v>
      </c>
      <c r="RS135" s="8">
        <v>6483976</v>
      </c>
      <c r="RT135" s="8">
        <v>0</v>
      </c>
      <c r="RU135" s="8">
        <v>0</v>
      </c>
      <c r="RV135" s="8">
        <v>0</v>
      </c>
      <c r="RW135" s="8">
        <v>0</v>
      </c>
      <c r="RX135" s="8">
        <v>0</v>
      </c>
      <c r="RY135" s="8">
        <v>943954</v>
      </c>
      <c r="RZ135" s="8">
        <v>984597</v>
      </c>
      <c r="SA135" s="8">
        <v>962833</v>
      </c>
      <c r="SB135" s="8">
        <v>930305</v>
      </c>
      <c r="SC135" s="8">
        <v>939890</v>
      </c>
      <c r="SD135" s="8">
        <v>5771504</v>
      </c>
      <c r="SE135" s="8">
        <v>11185315</v>
      </c>
      <c r="SF135" s="8">
        <v>12839314</v>
      </c>
      <c r="SG135" s="8">
        <v>4156688</v>
      </c>
      <c r="SH135" s="8">
        <v>4894144</v>
      </c>
      <c r="SI135" s="8">
        <v>358359</v>
      </c>
      <c r="SJ135" s="8">
        <v>876376</v>
      </c>
      <c r="SK135" s="8">
        <v>748263</v>
      </c>
      <c r="SL135" s="8">
        <v>722756</v>
      </c>
      <c r="SM135" s="8">
        <v>738225</v>
      </c>
      <c r="SN135" s="8">
        <v>3719746</v>
      </c>
      <c r="SO135" s="8">
        <v>2525220</v>
      </c>
      <c r="SP135" s="8">
        <v>2842759</v>
      </c>
      <c r="SQ135" s="8">
        <v>2556184</v>
      </c>
      <c r="SR135" s="8">
        <v>5447879</v>
      </c>
      <c r="SS135" s="8">
        <v>1017962</v>
      </c>
      <c r="ST135" s="8">
        <v>1830161</v>
      </c>
      <c r="SU135" s="8">
        <v>1767989</v>
      </c>
      <c r="SV135" s="8">
        <v>1094459</v>
      </c>
      <c r="SW135" s="8">
        <v>1136421</v>
      </c>
      <c r="SX135" s="8">
        <v>145329</v>
      </c>
      <c r="SY135" s="8">
        <v>135590</v>
      </c>
      <c r="SZ135" s="8">
        <v>166834</v>
      </c>
      <c r="TA135" s="8">
        <v>165631</v>
      </c>
      <c r="TB135" s="8">
        <v>140878</v>
      </c>
      <c r="TC135" s="8">
        <v>5903478</v>
      </c>
      <c r="TD135" s="8">
        <v>5377547</v>
      </c>
      <c r="TE135" s="8">
        <v>6645768</v>
      </c>
      <c r="TF135" s="8">
        <v>6868224</v>
      </c>
      <c r="TG135" s="8">
        <v>6642744</v>
      </c>
      <c r="TH135" s="8">
        <v>199537</v>
      </c>
      <c r="TI135" s="8">
        <v>217790</v>
      </c>
      <c r="TJ135" s="8">
        <v>218486</v>
      </c>
      <c r="TK135" s="8">
        <v>177069</v>
      </c>
      <c r="TL135" s="8">
        <v>199613</v>
      </c>
      <c r="TM135" s="8">
        <v>0</v>
      </c>
      <c r="TN135" s="8">
        <v>0</v>
      </c>
      <c r="TO135" s="8">
        <v>0</v>
      </c>
      <c r="TP135" s="8">
        <v>0</v>
      </c>
      <c r="TQ135" s="8">
        <v>0</v>
      </c>
      <c r="TR135" s="8">
        <v>13677887</v>
      </c>
      <c r="TS135" s="8">
        <v>11199395</v>
      </c>
      <c r="TT135" s="8">
        <v>9822599</v>
      </c>
      <c r="TU135" s="8">
        <v>10344942</v>
      </c>
      <c r="TV135" s="8">
        <v>9195146</v>
      </c>
      <c r="TW135" s="8">
        <v>72899</v>
      </c>
      <c r="TX135" s="8">
        <v>323879</v>
      </c>
      <c r="TY135" s="8">
        <v>197507</v>
      </c>
      <c r="TZ135" s="8">
        <v>163106</v>
      </c>
      <c r="UA135" s="8">
        <v>156281</v>
      </c>
      <c r="UB135" s="8">
        <v>6980555</v>
      </c>
      <c r="UC135" s="8">
        <v>4463898</v>
      </c>
      <c r="UD135" s="8">
        <v>4658326</v>
      </c>
      <c r="UE135" s="8">
        <v>4185296</v>
      </c>
      <c r="UF135" s="8">
        <v>4462498</v>
      </c>
      <c r="UG135" s="8">
        <v>463252</v>
      </c>
      <c r="UH135" s="8">
        <v>856350</v>
      </c>
      <c r="UI135" s="8">
        <v>495281</v>
      </c>
      <c r="UJ135" s="8">
        <v>384752</v>
      </c>
      <c r="UK135" s="8">
        <v>1457357</v>
      </c>
      <c r="UL135" s="8">
        <v>3278825</v>
      </c>
      <c r="UM135" s="8">
        <v>2571886</v>
      </c>
      <c r="UN135" s="8">
        <v>2409343</v>
      </c>
      <c r="UO135" s="8">
        <v>2249634</v>
      </c>
      <c r="UP135" s="8">
        <v>3056119</v>
      </c>
      <c r="UQ135" s="8">
        <v>2828142</v>
      </c>
      <c r="UR135" s="8">
        <v>4963701</v>
      </c>
      <c r="US135" s="8">
        <v>5136276</v>
      </c>
      <c r="UT135" s="8">
        <v>6550741</v>
      </c>
      <c r="UU135" s="8">
        <v>6361349</v>
      </c>
      <c r="UV135" s="8">
        <v>0</v>
      </c>
      <c r="UW135" s="8">
        <v>0</v>
      </c>
      <c r="UX135" s="8">
        <v>0</v>
      </c>
      <c r="UY135" s="8">
        <v>0</v>
      </c>
      <c r="UZ135" s="8">
        <v>0</v>
      </c>
      <c r="VA135" s="8">
        <v>238901</v>
      </c>
      <c r="VB135" s="8">
        <v>286154</v>
      </c>
      <c r="VC135" s="8">
        <v>155201</v>
      </c>
      <c r="VD135" s="8">
        <v>75560</v>
      </c>
      <c r="VE135" s="8">
        <v>113570</v>
      </c>
      <c r="VF135" s="8">
        <v>0</v>
      </c>
      <c r="VG135" s="8">
        <v>0</v>
      </c>
      <c r="VH135" s="8">
        <v>0</v>
      </c>
      <c r="VI135" s="8">
        <v>0</v>
      </c>
      <c r="VJ135" s="8">
        <v>0</v>
      </c>
      <c r="VK135" s="8">
        <v>662158</v>
      </c>
      <c r="VL135" s="8">
        <v>553106</v>
      </c>
      <c r="VM135" s="8">
        <v>2365586</v>
      </c>
      <c r="VN135" s="8">
        <v>7529602</v>
      </c>
      <c r="VO135" s="8">
        <v>7769254</v>
      </c>
      <c r="VP135" s="8">
        <v>8196797</v>
      </c>
      <c r="VQ135" s="8">
        <v>597657</v>
      </c>
      <c r="VR135" s="8">
        <v>578546</v>
      </c>
      <c r="VS135" s="8">
        <v>630732</v>
      </c>
      <c r="VT135" s="8">
        <v>493121</v>
      </c>
      <c r="VU135" s="8">
        <v>1116318</v>
      </c>
      <c r="VV135" s="8">
        <v>1146450</v>
      </c>
      <c r="VW135" s="8">
        <v>1109726</v>
      </c>
      <c r="VX135" s="8">
        <v>959593</v>
      </c>
      <c r="VY135" s="8">
        <v>1259393</v>
      </c>
      <c r="VZ135" s="8">
        <v>0</v>
      </c>
      <c r="WA135" s="8">
        <v>0</v>
      </c>
      <c r="WB135" s="8">
        <v>0</v>
      </c>
      <c r="WC135" s="8">
        <v>0</v>
      </c>
      <c r="WD135" s="8">
        <v>0</v>
      </c>
      <c r="WE135" s="8">
        <v>0</v>
      </c>
      <c r="WF135" s="8">
        <v>0</v>
      </c>
      <c r="WG135" s="8">
        <v>0</v>
      </c>
      <c r="WH135" s="8">
        <v>0</v>
      </c>
      <c r="WI135" s="8">
        <v>0</v>
      </c>
      <c r="WJ135" s="8">
        <v>4516787</v>
      </c>
      <c r="WK135" s="8">
        <v>7159356</v>
      </c>
      <c r="WL135" s="8">
        <v>8224899</v>
      </c>
      <c r="WM135" s="8">
        <v>6034991</v>
      </c>
      <c r="WN135" s="8">
        <v>6734170</v>
      </c>
      <c r="WO135" s="8">
        <v>0</v>
      </c>
      <c r="WP135" s="8">
        <v>0</v>
      </c>
      <c r="WQ135" s="8">
        <v>0</v>
      </c>
      <c r="WR135" s="8">
        <v>0</v>
      </c>
      <c r="WS135" s="8">
        <v>0</v>
      </c>
      <c r="WT135" s="8">
        <v>10626662</v>
      </c>
      <c r="WU135" s="8">
        <v>10022059</v>
      </c>
      <c r="WV135" s="8">
        <v>5463656</v>
      </c>
      <c r="WW135" s="8">
        <v>7564656</v>
      </c>
      <c r="WX135" s="8">
        <v>7411514</v>
      </c>
      <c r="WY135" s="8">
        <v>21885</v>
      </c>
      <c r="WZ135" s="8">
        <v>56136</v>
      </c>
      <c r="XA135" s="8">
        <v>53265</v>
      </c>
      <c r="XB135" s="8">
        <v>42356</v>
      </c>
      <c r="XC135" s="8">
        <v>99827</v>
      </c>
      <c r="XD135" s="8">
        <v>257376</v>
      </c>
      <c r="XE135" s="8">
        <v>368238</v>
      </c>
      <c r="XF135" s="8">
        <v>378306</v>
      </c>
      <c r="XG135" s="8">
        <v>259541</v>
      </c>
      <c r="XH135" s="8">
        <v>304153</v>
      </c>
      <c r="XI135" s="8">
        <v>0</v>
      </c>
      <c r="XJ135" s="8">
        <v>0</v>
      </c>
      <c r="XK135" s="8">
        <v>66546</v>
      </c>
      <c r="XL135" s="8">
        <v>98087</v>
      </c>
      <c r="XM135" s="8">
        <v>112894</v>
      </c>
      <c r="XN135" s="8">
        <v>13266</v>
      </c>
      <c r="XO135" s="8">
        <v>25066</v>
      </c>
      <c r="XP135" s="8">
        <v>39322</v>
      </c>
      <c r="XQ135" s="8">
        <v>46578</v>
      </c>
      <c r="XR135" s="8">
        <v>11921</v>
      </c>
      <c r="XS135" s="8">
        <v>333133</v>
      </c>
      <c r="XT135" s="8">
        <v>298620</v>
      </c>
      <c r="XU135" s="8">
        <v>233348</v>
      </c>
      <c r="XV135" s="8">
        <v>237056</v>
      </c>
      <c r="XW135" s="8">
        <v>489278</v>
      </c>
      <c r="XX135" s="8">
        <v>1535794</v>
      </c>
      <c r="XY135" s="8">
        <v>225031</v>
      </c>
      <c r="XZ135" s="8">
        <v>560685</v>
      </c>
      <c r="YA135" s="8">
        <v>3693205</v>
      </c>
      <c r="YB135" s="8" t="s">
        <v>150</v>
      </c>
      <c r="YC135" s="8">
        <v>0</v>
      </c>
      <c r="YD135" s="8">
        <v>0</v>
      </c>
      <c r="YE135" s="8">
        <v>1479</v>
      </c>
      <c r="YF135" s="8">
        <v>10476</v>
      </c>
      <c r="YG135" s="8">
        <v>14952</v>
      </c>
      <c r="YH135" s="8">
        <v>7428921</v>
      </c>
      <c r="YI135" s="8">
        <v>6966704</v>
      </c>
      <c r="YJ135" s="8">
        <v>4379154</v>
      </c>
      <c r="YK135" s="8">
        <v>4508171</v>
      </c>
      <c r="YL135" s="8">
        <v>5002285</v>
      </c>
      <c r="YM135" s="8">
        <v>1098552</v>
      </c>
      <c r="YN135" s="8">
        <v>704971</v>
      </c>
      <c r="YO135" s="8">
        <v>644770</v>
      </c>
      <c r="YP135" s="8">
        <v>186565</v>
      </c>
      <c r="YQ135" s="8">
        <v>403446</v>
      </c>
      <c r="YR135" s="8">
        <v>8449390</v>
      </c>
      <c r="YS135" s="8">
        <v>5423633</v>
      </c>
      <c r="YT135" s="8">
        <v>5641012</v>
      </c>
      <c r="YU135" s="8">
        <v>5948319</v>
      </c>
      <c r="YV135" s="8">
        <v>5261202</v>
      </c>
      <c r="YW135" s="8">
        <v>1073557</v>
      </c>
      <c r="YX135" s="8">
        <v>1611696</v>
      </c>
      <c r="YY135" s="8">
        <v>857251</v>
      </c>
      <c r="YZ135" s="8">
        <v>1564042</v>
      </c>
      <c r="ZA135" s="8">
        <v>2699371</v>
      </c>
      <c r="ZB135" s="8">
        <v>1270960</v>
      </c>
      <c r="ZC135" s="8">
        <v>1557198</v>
      </c>
      <c r="ZD135" s="8">
        <v>1123101</v>
      </c>
      <c r="ZE135" s="8">
        <v>1316645</v>
      </c>
      <c r="ZF135" s="8">
        <v>636176</v>
      </c>
    </row>
    <row r="136" spans="2:682" x14ac:dyDescent="0.2">
      <c r="B136" s="199" t="s">
        <v>540</v>
      </c>
      <c r="C136" s="7">
        <v>203177</v>
      </c>
      <c r="D136" s="7" t="s">
        <v>502</v>
      </c>
      <c r="E136" s="197">
        <v>25</v>
      </c>
      <c r="F136" s="198" t="s">
        <v>540</v>
      </c>
      <c r="G136" s="197"/>
      <c r="H136" s="8">
        <v>0</v>
      </c>
      <c r="I136" s="8">
        <v>0</v>
      </c>
      <c r="J136" s="8">
        <v>0</v>
      </c>
      <c r="K136" s="8">
        <v>0</v>
      </c>
      <c r="L136" s="8">
        <v>0</v>
      </c>
      <c r="M136" s="8">
        <v>0</v>
      </c>
      <c r="N136" s="8">
        <v>0</v>
      </c>
      <c r="O136" s="8">
        <v>0</v>
      </c>
      <c r="P136" s="8">
        <v>0</v>
      </c>
      <c r="Q136" s="8">
        <v>0</v>
      </c>
      <c r="R136" s="8">
        <v>1427</v>
      </c>
      <c r="S136" s="8">
        <v>1473</v>
      </c>
      <c r="T136" s="8">
        <v>1336</v>
      </c>
      <c r="U136" s="8">
        <v>1150</v>
      </c>
      <c r="V136" s="8">
        <v>1</v>
      </c>
      <c r="W136" s="8">
        <v>0</v>
      </c>
      <c r="X136" s="8">
        <v>0</v>
      </c>
      <c r="Y136" s="8">
        <v>4564</v>
      </c>
      <c r="Z136" s="8">
        <v>0</v>
      </c>
      <c r="AA136" s="8">
        <v>0</v>
      </c>
      <c r="AB136" s="8">
        <v>0</v>
      </c>
      <c r="AC136" s="8">
        <v>0</v>
      </c>
      <c r="AD136" s="8">
        <v>0</v>
      </c>
      <c r="AE136" s="8">
        <v>0</v>
      </c>
      <c r="AF136" s="8">
        <v>0</v>
      </c>
      <c r="AG136" s="8">
        <v>-163200</v>
      </c>
      <c r="AH136" s="8">
        <v>-390346</v>
      </c>
      <c r="AI136" s="8">
        <v>-485481</v>
      </c>
      <c r="AJ136" s="8">
        <v>-374224</v>
      </c>
      <c r="AK136" s="8">
        <v>-342</v>
      </c>
      <c r="AL136" s="8">
        <v>0</v>
      </c>
      <c r="AM136" s="8">
        <v>0</v>
      </c>
      <c r="AN136" s="8">
        <v>0</v>
      </c>
      <c r="AO136" s="8">
        <v>0</v>
      </c>
      <c r="AP136" s="8">
        <v>0</v>
      </c>
      <c r="AQ136" s="8">
        <v>0</v>
      </c>
      <c r="AR136" s="8">
        <v>0</v>
      </c>
      <c r="AS136" s="8">
        <v>0</v>
      </c>
      <c r="AT136" s="8">
        <v>0</v>
      </c>
      <c r="AU136" s="8">
        <v>0</v>
      </c>
      <c r="AV136" s="8">
        <v>0</v>
      </c>
      <c r="AW136" s="8">
        <v>0</v>
      </c>
      <c r="AX136" s="8">
        <v>0</v>
      </c>
      <c r="AY136" s="8">
        <v>0</v>
      </c>
      <c r="AZ136" s="8">
        <v>0</v>
      </c>
      <c r="BA136" s="8">
        <v>0</v>
      </c>
      <c r="BB136" s="8">
        <v>0</v>
      </c>
      <c r="BC136" s="8">
        <v>0</v>
      </c>
      <c r="BD136" s="8">
        <v>0</v>
      </c>
      <c r="BE136" s="8">
        <v>0</v>
      </c>
      <c r="BF136" s="8" t="s">
        <v>150</v>
      </c>
      <c r="BG136" s="8" t="s">
        <v>150</v>
      </c>
      <c r="BH136" s="8" t="s">
        <v>150</v>
      </c>
      <c r="BI136" s="8" t="s">
        <v>150</v>
      </c>
      <c r="BJ136" s="8" t="s">
        <v>150</v>
      </c>
      <c r="BK136" s="8">
        <v>-1</v>
      </c>
      <c r="BL136" s="8">
        <v>-1</v>
      </c>
      <c r="BM136" s="8">
        <v>0</v>
      </c>
      <c r="BN136" s="8">
        <v>-1</v>
      </c>
      <c r="BO136" s="8">
        <v>0</v>
      </c>
      <c r="BP136" s="8">
        <v>0</v>
      </c>
      <c r="BQ136" s="8">
        <v>0</v>
      </c>
      <c r="BR136" s="8">
        <v>0</v>
      </c>
      <c r="BS136" s="8">
        <v>0</v>
      </c>
      <c r="BT136" s="8">
        <v>0</v>
      </c>
      <c r="BU136" s="8">
        <v>0</v>
      </c>
      <c r="BV136" s="8">
        <v>0</v>
      </c>
      <c r="BW136" s="8">
        <v>0</v>
      </c>
      <c r="BX136" s="8">
        <v>0</v>
      </c>
      <c r="BY136" s="8">
        <v>0</v>
      </c>
      <c r="BZ136" s="8">
        <v>0</v>
      </c>
      <c r="CA136" s="8">
        <v>0</v>
      </c>
      <c r="CB136" s="8">
        <v>0</v>
      </c>
      <c r="CC136" s="8">
        <v>0</v>
      </c>
      <c r="CD136" s="8">
        <v>0</v>
      </c>
      <c r="CE136" s="8">
        <v>0</v>
      </c>
      <c r="CF136" s="8">
        <v>0</v>
      </c>
      <c r="CG136" s="8">
        <v>0</v>
      </c>
      <c r="CH136" s="8">
        <v>0</v>
      </c>
      <c r="CI136" s="8">
        <v>0</v>
      </c>
      <c r="CJ136" s="8">
        <v>0</v>
      </c>
      <c r="CK136" s="8">
        <v>0</v>
      </c>
      <c r="CL136" s="8">
        <v>0</v>
      </c>
      <c r="CM136" s="8">
        <v>0</v>
      </c>
      <c r="CN136" s="8">
        <v>0</v>
      </c>
      <c r="CO136" s="8">
        <v>437993</v>
      </c>
      <c r="CP136" s="8">
        <v>450196</v>
      </c>
      <c r="CQ136" s="8">
        <v>435833</v>
      </c>
      <c r="CR136" s="8">
        <v>413235</v>
      </c>
      <c r="CS136" s="8">
        <v>410</v>
      </c>
      <c r="CT136" s="8">
        <v>0</v>
      </c>
      <c r="CU136" s="8">
        <v>0</v>
      </c>
      <c r="CV136" s="8">
        <v>0</v>
      </c>
      <c r="CW136" s="8">
        <v>0</v>
      </c>
      <c r="CX136" s="8">
        <v>0</v>
      </c>
      <c r="CY136" s="8">
        <v>0</v>
      </c>
      <c r="CZ136" s="8">
        <v>0</v>
      </c>
      <c r="DA136" s="8">
        <v>0</v>
      </c>
      <c r="DB136" s="8">
        <v>0</v>
      </c>
      <c r="DC136" s="8">
        <v>0</v>
      </c>
      <c r="DD136" s="8">
        <v>0</v>
      </c>
      <c r="DE136" s="8">
        <v>0</v>
      </c>
      <c r="DF136" s="8">
        <v>0</v>
      </c>
      <c r="DG136" s="8">
        <v>0</v>
      </c>
      <c r="DH136" s="8">
        <v>0</v>
      </c>
      <c r="DI136" s="8" t="s">
        <v>150</v>
      </c>
      <c r="DJ136" s="8" t="s">
        <v>150</v>
      </c>
      <c r="DK136" s="8" t="s">
        <v>150</v>
      </c>
      <c r="DL136" s="8" t="s">
        <v>150</v>
      </c>
      <c r="DM136" s="8" t="s">
        <v>150</v>
      </c>
      <c r="DN136" s="8">
        <v>0</v>
      </c>
      <c r="DO136" s="8">
        <v>0</v>
      </c>
      <c r="DP136" s="8">
        <v>0</v>
      </c>
      <c r="DQ136" s="8">
        <v>0</v>
      </c>
      <c r="DR136" s="8">
        <v>0</v>
      </c>
      <c r="DS136" s="8">
        <v>9</v>
      </c>
      <c r="DT136" s="8">
        <v>9</v>
      </c>
      <c r="DU136" s="8">
        <v>9</v>
      </c>
      <c r="DV136" s="8">
        <v>4706</v>
      </c>
      <c r="DW136" s="8">
        <v>0</v>
      </c>
      <c r="DX136" s="8">
        <v>0</v>
      </c>
      <c r="DY136" s="8">
        <v>0</v>
      </c>
      <c r="DZ136" s="8">
        <v>0</v>
      </c>
      <c r="EA136" s="8">
        <v>0</v>
      </c>
      <c r="EB136" s="8">
        <v>0</v>
      </c>
      <c r="EC136" s="8">
        <v>0</v>
      </c>
      <c r="ED136" s="8">
        <v>0</v>
      </c>
      <c r="EE136" s="8">
        <v>0</v>
      </c>
      <c r="EF136" s="8">
        <v>0</v>
      </c>
      <c r="EG136" s="8">
        <v>0</v>
      </c>
      <c r="EH136" s="8">
        <v>0</v>
      </c>
      <c r="EI136" s="8">
        <v>0</v>
      </c>
      <c r="EJ136" s="8">
        <v>0</v>
      </c>
      <c r="EK136" s="8">
        <v>0</v>
      </c>
      <c r="EL136" s="8">
        <v>0</v>
      </c>
      <c r="EM136" s="8">
        <v>0</v>
      </c>
      <c r="EN136" s="8">
        <v>0</v>
      </c>
      <c r="EO136" s="8">
        <v>0</v>
      </c>
      <c r="EP136" s="8">
        <v>0</v>
      </c>
      <c r="EQ136" s="8">
        <v>0</v>
      </c>
      <c r="ER136" s="8">
        <v>0</v>
      </c>
      <c r="ES136" s="8">
        <v>0</v>
      </c>
      <c r="ET136" s="8">
        <v>0</v>
      </c>
      <c r="EU136" s="8">
        <v>0</v>
      </c>
      <c r="EV136" s="8">
        <v>0</v>
      </c>
      <c r="EW136" s="8">
        <v>0</v>
      </c>
      <c r="EX136" s="8">
        <v>0</v>
      </c>
      <c r="EY136" s="8">
        <v>0</v>
      </c>
      <c r="EZ136" s="8">
        <v>0</v>
      </c>
      <c r="FA136" s="8">
        <v>-15855</v>
      </c>
      <c r="FB136" s="8">
        <v>0</v>
      </c>
      <c r="FC136" s="8">
        <v>0</v>
      </c>
      <c r="FD136" s="8">
        <v>0</v>
      </c>
      <c r="FE136" s="8">
        <v>0</v>
      </c>
      <c r="FF136" s="8">
        <v>0</v>
      </c>
      <c r="FG136" s="8">
        <v>0</v>
      </c>
      <c r="FH136" s="8">
        <v>0</v>
      </c>
      <c r="FI136" s="8">
        <v>0</v>
      </c>
      <c r="FJ136" s="8">
        <v>0</v>
      </c>
      <c r="FK136" s="8">
        <v>0</v>
      </c>
      <c r="FL136" s="8">
        <v>0</v>
      </c>
      <c r="FM136" s="8">
        <v>0</v>
      </c>
      <c r="FN136" s="8">
        <v>0</v>
      </c>
      <c r="FO136" s="8">
        <v>0</v>
      </c>
      <c r="FP136" s="8">
        <v>0</v>
      </c>
      <c r="FQ136" s="8">
        <v>0</v>
      </c>
      <c r="FR136" s="8">
        <v>0</v>
      </c>
      <c r="FS136" s="8">
        <v>0</v>
      </c>
      <c r="FT136" s="8">
        <v>0</v>
      </c>
      <c r="FU136" s="8">
        <v>0</v>
      </c>
      <c r="FV136" s="8">
        <v>0</v>
      </c>
      <c r="FW136" s="8">
        <v>0</v>
      </c>
      <c r="FX136" s="8">
        <v>0</v>
      </c>
      <c r="FY136" s="8">
        <v>0</v>
      </c>
      <c r="FZ136" s="8">
        <v>0</v>
      </c>
      <c r="GA136" s="8">
        <v>0</v>
      </c>
      <c r="GB136" s="8">
        <v>0</v>
      </c>
      <c r="GC136" s="8">
        <v>0</v>
      </c>
      <c r="GD136" s="8">
        <v>0</v>
      </c>
      <c r="GE136" s="8">
        <v>0</v>
      </c>
      <c r="GF136" s="8">
        <v>0</v>
      </c>
      <c r="GG136" s="8">
        <v>0</v>
      </c>
      <c r="GH136" s="8">
        <v>0</v>
      </c>
      <c r="GI136" s="8">
        <v>0</v>
      </c>
      <c r="GJ136" s="8">
        <v>0</v>
      </c>
      <c r="GK136" s="8">
        <v>0</v>
      </c>
      <c r="GL136" s="8">
        <v>0</v>
      </c>
      <c r="GM136" s="8">
        <v>0</v>
      </c>
      <c r="GN136" s="8">
        <v>0</v>
      </c>
      <c r="GO136" s="8">
        <v>7</v>
      </c>
      <c r="GP136" s="8">
        <v>0</v>
      </c>
      <c r="GQ136" s="8">
        <v>0</v>
      </c>
      <c r="GR136" s="8">
        <v>0</v>
      </c>
      <c r="GS136" s="8">
        <v>0</v>
      </c>
      <c r="GT136" s="8">
        <v>0</v>
      </c>
      <c r="GU136" s="8">
        <v>0</v>
      </c>
      <c r="GV136" s="8">
        <v>0</v>
      </c>
      <c r="GW136" s="8">
        <v>0</v>
      </c>
      <c r="GX136" s="8">
        <v>0</v>
      </c>
      <c r="GY136" s="8">
        <v>0</v>
      </c>
      <c r="GZ136" s="8">
        <v>0</v>
      </c>
      <c r="HA136" s="8">
        <v>0</v>
      </c>
      <c r="HB136" s="8">
        <v>0</v>
      </c>
      <c r="HC136" s="8">
        <v>0</v>
      </c>
      <c r="HD136" s="8">
        <v>0</v>
      </c>
      <c r="HE136" s="8">
        <v>0</v>
      </c>
      <c r="HF136" s="8">
        <v>0</v>
      </c>
      <c r="HG136" s="8">
        <v>0</v>
      </c>
      <c r="HH136" s="8">
        <v>0</v>
      </c>
      <c r="HI136" s="8">
        <v>0</v>
      </c>
      <c r="HJ136" s="8">
        <v>0</v>
      </c>
      <c r="HK136" s="8">
        <v>0</v>
      </c>
      <c r="HL136" s="8">
        <v>0</v>
      </c>
      <c r="HM136" s="8">
        <v>0</v>
      </c>
      <c r="HN136" s="8">
        <v>0</v>
      </c>
      <c r="HO136" s="8">
        <v>0</v>
      </c>
      <c r="HP136" s="8" t="s">
        <v>150</v>
      </c>
      <c r="HQ136" s="8" t="s">
        <v>150</v>
      </c>
      <c r="HR136" s="8" t="s">
        <v>150</v>
      </c>
      <c r="HS136" s="8" t="s">
        <v>150</v>
      </c>
      <c r="HT136" s="8">
        <v>0</v>
      </c>
      <c r="HU136" s="8">
        <v>0</v>
      </c>
      <c r="HV136" s="8">
        <v>0</v>
      </c>
      <c r="HW136" s="8">
        <v>0</v>
      </c>
      <c r="HX136" s="8">
        <v>0</v>
      </c>
      <c r="HY136" s="8">
        <v>0</v>
      </c>
      <c r="HZ136" s="8">
        <v>0</v>
      </c>
      <c r="IA136" s="8">
        <v>0</v>
      </c>
      <c r="IB136" s="8">
        <v>0</v>
      </c>
      <c r="IC136" s="8" t="s">
        <v>150</v>
      </c>
      <c r="ID136" s="8">
        <v>0</v>
      </c>
      <c r="IE136" s="8">
        <v>0</v>
      </c>
      <c r="IF136" s="8">
        <v>0</v>
      </c>
      <c r="IG136" s="8">
        <v>0</v>
      </c>
      <c r="IH136" s="8">
        <v>0</v>
      </c>
      <c r="II136" s="8">
        <v>11967</v>
      </c>
      <c r="IJ136" s="8">
        <v>4978</v>
      </c>
      <c r="IK136" s="8">
        <v>102</v>
      </c>
      <c r="IL136" s="8">
        <v>0</v>
      </c>
      <c r="IM136" s="8">
        <v>0</v>
      </c>
      <c r="IN136" s="8">
        <v>0</v>
      </c>
      <c r="IO136" s="8">
        <v>0</v>
      </c>
      <c r="IP136" s="8" t="s">
        <v>150</v>
      </c>
      <c r="IQ136" s="8" t="s">
        <v>150</v>
      </c>
      <c r="IR136" s="8" t="s">
        <v>150</v>
      </c>
      <c r="IS136" s="8">
        <v>0</v>
      </c>
      <c r="IT136" s="8">
        <v>0</v>
      </c>
      <c r="IU136" s="8" t="s">
        <v>150</v>
      </c>
      <c r="IV136" s="8" t="s">
        <v>150</v>
      </c>
      <c r="IW136" s="8" t="s">
        <v>150</v>
      </c>
      <c r="IX136" s="8">
        <v>0</v>
      </c>
      <c r="IY136" s="8">
        <v>0</v>
      </c>
      <c r="IZ136" s="8">
        <v>0</v>
      </c>
      <c r="JA136" s="8">
        <v>0</v>
      </c>
      <c r="JB136" s="8">
        <v>0</v>
      </c>
      <c r="JC136" s="8">
        <v>42</v>
      </c>
      <c r="JD136" s="8">
        <v>69</v>
      </c>
      <c r="JE136" s="8">
        <v>58</v>
      </c>
      <c r="JF136" s="8">
        <v>44</v>
      </c>
      <c r="JG136" s="8">
        <v>0</v>
      </c>
      <c r="JH136" s="8">
        <v>0</v>
      </c>
      <c r="JI136" s="8">
        <v>0</v>
      </c>
      <c r="JJ136" s="8">
        <v>0</v>
      </c>
      <c r="JK136" s="8">
        <v>0</v>
      </c>
      <c r="JL136" s="8">
        <v>0</v>
      </c>
      <c r="JM136" s="8">
        <v>-10558758</v>
      </c>
      <c r="JN136" s="8">
        <v>-10457843</v>
      </c>
      <c r="JO136" s="8">
        <v>-9864411</v>
      </c>
      <c r="JP136" s="8">
        <v>-9424958</v>
      </c>
      <c r="JQ136" s="8">
        <v>-9100</v>
      </c>
      <c r="JR136" s="8">
        <v>0</v>
      </c>
      <c r="JS136" s="8">
        <v>0</v>
      </c>
      <c r="JT136" s="8">
        <v>0</v>
      </c>
      <c r="JU136" s="8">
        <v>0</v>
      </c>
      <c r="JV136" s="8">
        <v>0</v>
      </c>
      <c r="JW136" s="8">
        <v>52</v>
      </c>
      <c r="JX136" s="8">
        <v>51</v>
      </c>
      <c r="JY136" s="8">
        <v>51</v>
      </c>
      <c r="JZ136" s="8">
        <v>51</v>
      </c>
      <c r="KA136" s="8">
        <v>0</v>
      </c>
      <c r="KB136" s="8">
        <v>0</v>
      </c>
      <c r="KC136" s="8">
        <v>0</v>
      </c>
      <c r="KD136" s="8">
        <v>0</v>
      </c>
      <c r="KE136" s="8">
        <v>0</v>
      </c>
      <c r="KF136" s="8">
        <v>0</v>
      </c>
      <c r="KG136" s="8">
        <v>0</v>
      </c>
      <c r="KH136" s="8">
        <v>0</v>
      </c>
      <c r="KI136" s="8">
        <v>0</v>
      </c>
      <c r="KJ136" s="8">
        <v>0</v>
      </c>
      <c r="KK136" s="8" t="s">
        <v>150</v>
      </c>
      <c r="KL136" s="8">
        <v>0</v>
      </c>
      <c r="KM136" s="8">
        <v>0</v>
      </c>
      <c r="KN136" s="8">
        <v>0</v>
      </c>
      <c r="KO136" s="8">
        <v>0</v>
      </c>
      <c r="KP136" s="8" t="s">
        <v>150</v>
      </c>
      <c r="KQ136" s="8">
        <v>0</v>
      </c>
      <c r="KR136" s="8">
        <v>0</v>
      </c>
      <c r="KS136" s="8">
        <v>0</v>
      </c>
      <c r="KT136" s="8">
        <v>74</v>
      </c>
      <c r="KU136" s="8">
        <v>0</v>
      </c>
      <c r="KV136" s="8">
        <v>1388</v>
      </c>
      <c r="KW136" s="8">
        <v>1403</v>
      </c>
      <c r="KX136" s="8">
        <v>1319</v>
      </c>
      <c r="KY136" s="8">
        <v>1804</v>
      </c>
      <c r="KZ136" s="8">
        <v>1</v>
      </c>
      <c r="LA136" s="8">
        <v>0</v>
      </c>
      <c r="LB136" s="8">
        <v>0</v>
      </c>
      <c r="LC136" s="8">
        <v>0</v>
      </c>
      <c r="LD136" s="8">
        <v>0</v>
      </c>
      <c r="LE136" s="8">
        <v>0</v>
      </c>
      <c r="LF136" s="8">
        <v>0</v>
      </c>
      <c r="LG136" s="8">
        <v>0</v>
      </c>
      <c r="LH136" s="8">
        <v>0</v>
      </c>
      <c r="LI136" s="8">
        <v>0</v>
      </c>
      <c r="LJ136" s="8">
        <v>0</v>
      </c>
      <c r="LK136" s="8">
        <v>0</v>
      </c>
      <c r="LL136" s="8">
        <v>0</v>
      </c>
      <c r="LM136" s="8" t="s">
        <v>150</v>
      </c>
      <c r="LN136" s="8" t="s">
        <v>150</v>
      </c>
      <c r="LO136" s="8" t="s">
        <v>150</v>
      </c>
      <c r="LP136" s="8">
        <v>0</v>
      </c>
      <c r="LQ136" s="8">
        <v>0</v>
      </c>
      <c r="LR136" s="8">
        <v>0</v>
      </c>
      <c r="LS136" s="8">
        <v>0</v>
      </c>
      <c r="LT136" s="8">
        <v>0</v>
      </c>
      <c r="LU136" s="8">
        <v>-9496228</v>
      </c>
      <c r="LV136" s="8">
        <v>-9589111</v>
      </c>
      <c r="LW136" s="8">
        <v>-9356248</v>
      </c>
      <c r="LX136" s="8">
        <v>-8782987</v>
      </c>
      <c r="LY136" s="8">
        <v>-8839</v>
      </c>
      <c r="LZ136" s="8">
        <v>0</v>
      </c>
      <c r="MA136" s="8">
        <v>0</v>
      </c>
      <c r="MB136" s="8">
        <v>0</v>
      </c>
      <c r="MC136" s="8">
        <v>28297</v>
      </c>
      <c r="MD136" s="8">
        <v>0</v>
      </c>
      <c r="ME136" s="8">
        <v>0</v>
      </c>
      <c r="MF136" s="8">
        <v>0</v>
      </c>
      <c r="MG136" s="8">
        <v>0</v>
      </c>
      <c r="MH136" s="8">
        <v>0</v>
      </c>
      <c r="MI136" s="8">
        <v>0</v>
      </c>
      <c r="MJ136" s="8">
        <v>0</v>
      </c>
      <c r="MK136" s="8">
        <v>0</v>
      </c>
      <c r="ML136" s="8">
        <v>0</v>
      </c>
      <c r="MM136" s="8">
        <v>0</v>
      </c>
      <c r="MN136" s="8">
        <v>0</v>
      </c>
      <c r="MO136" s="8">
        <v>0</v>
      </c>
      <c r="MP136" s="8">
        <v>0</v>
      </c>
      <c r="MQ136" s="8">
        <v>0</v>
      </c>
      <c r="MR136" s="8">
        <v>0</v>
      </c>
      <c r="MS136" s="8">
        <v>0</v>
      </c>
      <c r="MT136" s="8">
        <v>265</v>
      </c>
      <c r="MU136" s="8">
        <v>264</v>
      </c>
      <c r="MV136" s="8">
        <v>241</v>
      </c>
      <c r="MW136" s="8">
        <v>227</v>
      </c>
      <c r="MX136" s="8">
        <v>0</v>
      </c>
      <c r="MY136" s="8" t="s">
        <v>150</v>
      </c>
      <c r="MZ136" s="8" t="s">
        <v>150</v>
      </c>
      <c r="NA136" s="8" t="s">
        <v>150</v>
      </c>
      <c r="NB136" s="8" t="s">
        <v>150</v>
      </c>
      <c r="NC136" s="8" t="s">
        <v>150</v>
      </c>
      <c r="ND136" s="8">
        <v>0</v>
      </c>
      <c r="NE136" s="8">
        <v>0</v>
      </c>
      <c r="NF136" s="8">
        <v>0</v>
      </c>
      <c r="NG136" s="8">
        <v>0</v>
      </c>
      <c r="NH136" s="8">
        <v>0</v>
      </c>
      <c r="NI136" s="8">
        <v>0</v>
      </c>
      <c r="NJ136" s="8">
        <v>0</v>
      </c>
      <c r="NK136" s="8">
        <v>0</v>
      </c>
      <c r="NL136" s="8">
        <v>0</v>
      </c>
      <c r="NM136" s="8">
        <v>0</v>
      </c>
      <c r="NN136" s="8">
        <v>0</v>
      </c>
      <c r="NO136" s="8">
        <v>0</v>
      </c>
      <c r="NP136" s="8">
        <v>0</v>
      </c>
      <c r="NQ136" s="8">
        <v>0</v>
      </c>
      <c r="NR136" s="8">
        <v>0</v>
      </c>
      <c r="NS136" s="8">
        <v>0</v>
      </c>
      <c r="NT136" s="8">
        <v>0</v>
      </c>
      <c r="NU136" s="8">
        <v>0</v>
      </c>
      <c r="NV136" s="8">
        <v>0</v>
      </c>
      <c r="NW136" s="8">
        <v>0</v>
      </c>
      <c r="NX136" s="8" t="s">
        <v>150</v>
      </c>
      <c r="NY136" s="8" t="s">
        <v>150</v>
      </c>
      <c r="NZ136" s="8" t="s">
        <v>150</v>
      </c>
      <c r="OA136" s="8" t="s">
        <v>150</v>
      </c>
      <c r="OB136" s="8">
        <v>0</v>
      </c>
      <c r="OC136" s="8">
        <v>0</v>
      </c>
      <c r="OD136" s="8">
        <v>0</v>
      </c>
      <c r="OE136" s="8">
        <v>0</v>
      </c>
      <c r="OF136" s="8">
        <v>0</v>
      </c>
      <c r="OG136" s="8">
        <v>0</v>
      </c>
      <c r="OH136" s="8">
        <v>347</v>
      </c>
      <c r="OI136" s="8">
        <v>380</v>
      </c>
      <c r="OJ136" s="8">
        <v>463</v>
      </c>
      <c r="OK136" s="8">
        <v>348</v>
      </c>
      <c r="OL136" s="8">
        <v>0</v>
      </c>
      <c r="OM136" s="8">
        <v>0</v>
      </c>
      <c r="ON136" s="8">
        <v>0</v>
      </c>
      <c r="OO136" s="8">
        <v>0</v>
      </c>
      <c r="OP136" s="8">
        <v>0</v>
      </c>
      <c r="OQ136" s="8">
        <v>0</v>
      </c>
      <c r="OR136" s="8">
        <v>0</v>
      </c>
      <c r="OS136" s="8">
        <v>0</v>
      </c>
      <c r="OT136" s="8">
        <v>0</v>
      </c>
      <c r="OU136" s="8">
        <v>0</v>
      </c>
      <c r="OV136" s="8">
        <v>0</v>
      </c>
      <c r="OW136" s="8">
        <v>0</v>
      </c>
      <c r="OX136" s="8">
        <v>0</v>
      </c>
      <c r="OY136" s="8">
        <v>0</v>
      </c>
      <c r="OZ136" s="8">
        <v>0</v>
      </c>
      <c r="PA136" s="8">
        <v>0</v>
      </c>
      <c r="PB136" s="8">
        <v>0</v>
      </c>
      <c r="PC136" s="8">
        <v>0</v>
      </c>
      <c r="PD136" s="8">
        <v>0</v>
      </c>
      <c r="PE136" s="8">
        <v>0</v>
      </c>
      <c r="PF136" s="8">
        <v>0</v>
      </c>
      <c r="PG136" s="8">
        <v>-19217943</v>
      </c>
      <c r="PH136" s="8">
        <v>-20481565</v>
      </c>
      <c r="PI136" s="8">
        <v>-19470458</v>
      </c>
      <c r="PJ136" s="8">
        <v>-18548010</v>
      </c>
      <c r="PK136" s="8">
        <v>-19315</v>
      </c>
      <c r="PL136" s="8">
        <v>-31293499</v>
      </c>
      <c r="PM136" s="8">
        <v>-32371740</v>
      </c>
      <c r="PN136" s="8">
        <v>-31940554</v>
      </c>
      <c r="PO136" s="8">
        <v>-30430290</v>
      </c>
      <c r="PP136" s="8">
        <v>-33397</v>
      </c>
      <c r="PQ136" s="8">
        <v>84953</v>
      </c>
      <c r="PR136" s="8">
        <v>85880</v>
      </c>
      <c r="PS136" s="8">
        <v>87545</v>
      </c>
      <c r="PT136" s="8">
        <v>81802</v>
      </c>
      <c r="PU136" s="8">
        <v>94</v>
      </c>
      <c r="PV136" s="8">
        <v>0</v>
      </c>
      <c r="PW136" s="8">
        <v>0</v>
      </c>
      <c r="PX136" s="8">
        <v>0</v>
      </c>
      <c r="PY136" s="8">
        <v>0</v>
      </c>
      <c r="PZ136" s="8">
        <v>0</v>
      </c>
      <c r="QA136" s="8">
        <v>0</v>
      </c>
      <c r="QB136" s="8">
        <v>0</v>
      </c>
      <c r="QC136" s="8">
        <v>0</v>
      </c>
      <c r="QD136" s="8">
        <v>0</v>
      </c>
      <c r="QE136" s="8">
        <v>0</v>
      </c>
      <c r="QF136" s="8">
        <v>0</v>
      </c>
      <c r="QG136" s="8">
        <v>0</v>
      </c>
      <c r="QH136" s="8">
        <v>0</v>
      </c>
      <c r="QI136" s="8">
        <v>0</v>
      </c>
      <c r="QJ136" s="8">
        <v>-44663</v>
      </c>
      <c r="QK136" s="8">
        <v>0</v>
      </c>
      <c r="QL136" s="8">
        <v>0</v>
      </c>
      <c r="QM136" s="8">
        <v>0</v>
      </c>
      <c r="QN136" s="8">
        <v>0</v>
      </c>
      <c r="QO136" s="8">
        <v>0</v>
      </c>
      <c r="QP136" s="8">
        <v>0</v>
      </c>
      <c r="QQ136" s="8">
        <v>0</v>
      </c>
      <c r="QR136" s="8">
        <v>0</v>
      </c>
      <c r="QS136" s="8">
        <v>0</v>
      </c>
      <c r="QT136" s="8">
        <v>0</v>
      </c>
      <c r="QU136" s="8">
        <v>-9637282</v>
      </c>
      <c r="QV136" s="8">
        <v>-9574764</v>
      </c>
      <c r="QW136" s="8">
        <v>-9280960</v>
      </c>
      <c r="QX136" s="8">
        <v>-8746390</v>
      </c>
      <c r="QY136" s="8">
        <v>-8764</v>
      </c>
      <c r="QZ136" s="8">
        <v>-3136964</v>
      </c>
      <c r="RA136" s="8">
        <v>-3275135</v>
      </c>
      <c r="RB136" s="8">
        <v>-3079544</v>
      </c>
      <c r="RC136" s="8">
        <v>-2667076</v>
      </c>
      <c r="RD136" s="8">
        <v>-2776</v>
      </c>
      <c r="RE136" s="8" t="s">
        <v>150</v>
      </c>
      <c r="RF136" s="8" t="s">
        <v>150</v>
      </c>
      <c r="RG136" s="8" t="s">
        <v>150</v>
      </c>
      <c r="RH136" s="8" t="s">
        <v>150</v>
      </c>
      <c r="RI136" s="8" t="s">
        <v>150</v>
      </c>
      <c r="RJ136" s="8">
        <v>0</v>
      </c>
      <c r="RK136" s="8">
        <v>0</v>
      </c>
      <c r="RL136" s="8">
        <v>0</v>
      </c>
      <c r="RM136" s="8">
        <v>0</v>
      </c>
      <c r="RN136" s="8" t="s">
        <v>150</v>
      </c>
      <c r="RO136" s="8">
        <v>0</v>
      </c>
      <c r="RP136" s="8">
        <v>0</v>
      </c>
      <c r="RQ136" s="8">
        <v>0</v>
      </c>
      <c r="RR136" s="8">
        <v>0</v>
      </c>
      <c r="RS136" s="8">
        <v>0</v>
      </c>
      <c r="RT136" s="8">
        <v>0</v>
      </c>
      <c r="RU136" s="8">
        <v>0</v>
      </c>
      <c r="RV136" s="8">
        <v>0</v>
      </c>
      <c r="RW136" s="8">
        <v>0</v>
      </c>
      <c r="RX136" s="8">
        <v>0</v>
      </c>
      <c r="RY136" s="8">
        <v>0</v>
      </c>
      <c r="RZ136" s="8">
        <v>0</v>
      </c>
      <c r="SA136" s="8">
        <v>0</v>
      </c>
      <c r="SB136" s="8">
        <v>0</v>
      </c>
      <c r="SC136" s="8">
        <v>0</v>
      </c>
      <c r="SD136" s="8">
        <v>0</v>
      </c>
      <c r="SE136" s="8">
        <v>0</v>
      </c>
      <c r="SF136" s="8">
        <v>0</v>
      </c>
      <c r="SG136" s="8">
        <v>0</v>
      </c>
      <c r="SH136" s="8">
        <v>0</v>
      </c>
      <c r="SI136" s="8">
        <v>0</v>
      </c>
      <c r="SJ136" s="8">
        <v>0</v>
      </c>
      <c r="SK136" s="8">
        <v>0</v>
      </c>
      <c r="SL136" s="8">
        <v>0</v>
      </c>
      <c r="SM136" s="8">
        <v>0</v>
      </c>
      <c r="SN136" s="8">
        <v>0</v>
      </c>
      <c r="SO136" s="8">
        <v>0</v>
      </c>
      <c r="SP136" s="8">
        <v>0</v>
      </c>
      <c r="SQ136" s="8">
        <v>0</v>
      </c>
      <c r="SR136" s="8">
        <v>0</v>
      </c>
      <c r="SS136" s="8">
        <v>0</v>
      </c>
      <c r="ST136" s="8">
        <v>0</v>
      </c>
      <c r="SU136" s="8">
        <v>0</v>
      </c>
      <c r="SV136" s="8">
        <v>0</v>
      </c>
      <c r="SW136" s="8">
        <v>0</v>
      </c>
      <c r="SX136" s="8">
        <v>0</v>
      </c>
      <c r="SY136" s="8">
        <v>0</v>
      </c>
      <c r="SZ136" s="8">
        <v>0</v>
      </c>
      <c r="TA136" s="8">
        <v>0</v>
      </c>
      <c r="TB136" s="8">
        <v>0</v>
      </c>
      <c r="TC136" s="8">
        <v>0</v>
      </c>
      <c r="TD136" s="8">
        <v>0</v>
      </c>
      <c r="TE136" s="8">
        <v>0</v>
      </c>
      <c r="TF136" s="8">
        <v>0</v>
      </c>
      <c r="TG136" s="8">
        <v>0</v>
      </c>
      <c r="TH136" s="8">
        <v>0</v>
      </c>
      <c r="TI136" s="8">
        <v>0</v>
      </c>
      <c r="TJ136" s="8">
        <v>0</v>
      </c>
      <c r="TK136" s="8">
        <v>0</v>
      </c>
      <c r="TL136" s="8">
        <v>0</v>
      </c>
      <c r="TM136" s="8">
        <v>0</v>
      </c>
      <c r="TN136" s="8">
        <v>0</v>
      </c>
      <c r="TO136" s="8">
        <v>0</v>
      </c>
      <c r="TP136" s="8">
        <v>0</v>
      </c>
      <c r="TQ136" s="8">
        <v>0</v>
      </c>
      <c r="TR136" s="8">
        <v>0</v>
      </c>
      <c r="TS136" s="8">
        <v>0</v>
      </c>
      <c r="TT136" s="8">
        <v>0</v>
      </c>
      <c r="TU136" s="8">
        <v>0</v>
      </c>
      <c r="TV136" s="8">
        <v>0</v>
      </c>
      <c r="TW136" s="8">
        <v>0</v>
      </c>
      <c r="TX136" s="8">
        <v>0</v>
      </c>
      <c r="TY136" s="8">
        <v>0</v>
      </c>
      <c r="TZ136" s="8">
        <v>0</v>
      </c>
      <c r="UA136" s="8">
        <v>0</v>
      </c>
      <c r="UB136" s="8">
        <v>0</v>
      </c>
      <c r="UC136" s="8">
        <v>0</v>
      </c>
      <c r="UD136" s="8">
        <v>0</v>
      </c>
      <c r="UE136" s="8">
        <v>0</v>
      </c>
      <c r="UF136" s="8">
        <v>-23718</v>
      </c>
      <c r="UG136" s="8">
        <v>0</v>
      </c>
      <c r="UH136" s="8">
        <v>0</v>
      </c>
      <c r="UI136" s="8">
        <v>0</v>
      </c>
      <c r="UJ136" s="8">
        <v>0</v>
      </c>
      <c r="UK136" s="8">
        <v>0</v>
      </c>
      <c r="UL136" s="8">
        <v>0</v>
      </c>
      <c r="UM136" s="8">
        <v>0</v>
      </c>
      <c r="UN136" s="8">
        <v>0</v>
      </c>
      <c r="UO136" s="8">
        <v>0</v>
      </c>
      <c r="UP136" s="8">
        <v>0</v>
      </c>
      <c r="UQ136" s="8">
        <v>0</v>
      </c>
      <c r="UR136" s="8">
        <v>0</v>
      </c>
      <c r="US136" s="8">
        <v>0</v>
      </c>
      <c r="UT136" s="8">
        <v>0</v>
      </c>
      <c r="UU136" s="8">
        <v>0</v>
      </c>
      <c r="UV136" s="8">
        <v>0</v>
      </c>
      <c r="UW136" s="8">
        <v>0</v>
      </c>
      <c r="UX136" s="8">
        <v>0</v>
      </c>
      <c r="UY136" s="8">
        <v>0</v>
      </c>
      <c r="UZ136" s="8">
        <v>0</v>
      </c>
      <c r="VA136" s="8">
        <v>0</v>
      </c>
      <c r="VB136" s="8">
        <v>0</v>
      </c>
      <c r="VC136" s="8">
        <v>0</v>
      </c>
      <c r="VD136" s="8">
        <v>0</v>
      </c>
      <c r="VE136" s="8">
        <v>0</v>
      </c>
      <c r="VF136" s="8">
        <v>-16112599</v>
      </c>
      <c r="VG136" s="8">
        <v>-16664694</v>
      </c>
      <c r="VH136" s="8">
        <v>-15923395</v>
      </c>
      <c r="VI136" s="8">
        <v>-15092191</v>
      </c>
      <c r="VJ136" s="8">
        <v>-15545</v>
      </c>
      <c r="VK136" s="8">
        <v>0</v>
      </c>
      <c r="VL136" s="8">
        <v>0</v>
      </c>
      <c r="VM136" s="8">
        <v>0</v>
      </c>
      <c r="VN136" s="8">
        <v>0</v>
      </c>
      <c r="VO136" s="8">
        <v>0</v>
      </c>
      <c r="VP136" s="8">
        <v>0</v>
      </c>
      <c r="VQ136" s="8">
        <v>0</v>
      </c>
      <c r="VR136" s="8">
        <v>0</v>
      </c>
      <c r="VS136" s="8">
        <v>0</v>
      </c>
      <c r="VT136" s="8">
        <v>0</v>
      </c>
      <c r="VU136" s="8">
        <v>-3383722</v>
      </c>
      <c r="VV136" s="8">
        <v>-3484307</v>
      </c>
      <c r="VW136" s="8">
        <v>-3335020</v>
      </c>
      <c r="VX136" s="8">
        <v>-3078904</v>
      </c>
      <c r="VY136" s="8">
        <v>-3113</v>
      </c>
      <c r="VZ136" s="8">
        <v>-9239443</v>
      </c>
      <c r="WA136" s="8">
        <v>-9543442</v>
      </c>
      <c r="WB136" s="8">
        <v>-9280745</v>
      </c>
      <c r="WC136" s="8">
        <v>-9128782</v>
      </c>
      <c r="WD136" s="8">
        <v>-9679</v>
      </c>
      <c r="WE136" s="8">
        <v>0</v>
      </c>
      <c r="WF136" s="8">
        <v>0</v>
      </c>
      <c r="WG136" s="8">
        <v>0</v>
      </c>
      <c r="WH136" s="8">
        <v>0</v>
      </c>
      <c r="WI136" s="8">
        <v>0</v>
      </c>
      <c r="WJ136" s="8">
        <v>0</v>
      </c>
      <c r="WK136" s="8">
        <v>0</v>
      </c>
      <c r="WL136" s="8">
        <v>0</v>
      </c>
      <c r="WM136" s="8">
        <v>0</v>
      </c>
      <c r="WN136" s="8">
        <v>0</v>
      </c>
      <c r="WO136" s="8">
        <v>0</v>
      </c>
      <c r="WP136" s="8">
        <v>0</v>
      </c>
      <c r="WQ136" s="8">
        <v>0</v>
      </c>
      <c r="WR136" s="8">
        <v>0</v>
      </c>
      <c r="WS136" s="8">
        <v>0</v>
      </c>
      <c r="WT136" s="8">
        <v>0</v>
      </c>
      <c r="WU136" s="8">
        <v>0</v>
      </c>
      <c r="WV136" s="8">
        <v>0</v>
      </c>
      <c r="WW136" s="8">
        <v>0</v>
      </c>
      <c r="WX136" s="8">
        <v>0</v>
      </c>
      <c r="WY136" s="8">
        <v>1195</v>
      </c>
      <c r="WZ136" s="8">
        <v>0</v>
      </c>
      <c r="XA136" s="8">
        <v>0</v>
      </c>
      <c r="XB136" s="8">
        <v>0</v>
      </c>
      <c r="XC136" s="8">
        <v>0</v>
      </c>
      <c r="XD136" s="8">
        <v>0</v>
      </c>
      <c r="XE136" s="8">
        <v>0</v>
      </c>
      <c r="XF136" s="8">
        <v>0</v>
      </c>
      <c r="XG136" s="8">
        <v>0</v>
      </c>
      <c r="XH136" s="8">
        <v>0</v>
      </c>
      <c r="XI136" s="8">
        <v>0</v>
      </c>
      <c r="XJ136" s="8">
        <v>0</v>
      </c>
      <c r="XK136" s="8">
        <v>0</v>
      </c>
      <c r="XL136" s="8">
        <v>0</v>
      </c>
      <c r="XM136" s="8">
        <v>0</v>
      </c>
      <c r="XN136" s="8">
        <v>0</v>
      </c>
      <c r="XO136" s="8">
        <v>0</v>
      </c>
      <c r="XP136" s="8">
        <v>0</v>
      </c>
      <c r="XQ136" s="8">
        <v>0</v>
      </c>
      <c r="XR136" s="8">
        <v>0</v>
      </c>
      <c r="XS136" s="8">
        <v>0</v>
      </c>
      <c r="XT136" s="8">
        <v>0</v>
      </c>
      <c r="XU136" s="8">
        <v>0</v>
      </c>
      <c r="XV136" s="8">
        <v>0</v>
      </c>
      <c r="XW136" s="8">
        <v>0</v>
      </c>
      <c r="XX136" s="8">
        <v>0</v>
      </c>
      <c r="XY136" s="8">
        <v>0</v>
      </c>
      <c r="XZ136" s="8">
        <v>0</v>
      </c>
      <c r="YA136" s="8">
        <v>0</v>
      </c>
      <c r="YB136" s="8" t="s">
        <v>150</v>
      </c>
      <c r="YC136" s="8">
        <v>-12868877</v>
      </c>
      <c r="YD136" s="8">
        <v>-13417783</v>
      </c>
      <c r="YE136" s="8">
        <v>-12799356</v>
      </c>
      <c r="YF136" s="8">
        <v>-11833767</v>
      </c>
      <c r="YG136" s="8">
        <v>-11774</v>
      </c>
      <c r="YH136" s="8">
        <v>0</v>
      </c>
      <c r="YI136" s="8">
        <v>0</v>
      </c>
      <c r="YJ136" s="8">
        <v>0</v>
      </c>
      <c r="YK136" s="8">
        <v>0</v>
      </c>
      <c r="YL136" s="8">
        <v>0</v>
      </c>
      <c r="YM136" s="8">
        <v>0</v>
      </c>
      <c r="YN136" s="8">
        <v>0</v>
      </c>
      <c r="YO136" s="8">
        <v>0</v>
      </c>
      <c r="YP136" s="8">
        <v>0</v>
      </c>
      <c r="YQ136" s="8">
        <v>0</v>
      </c>
      <c r="YR136" s="8">
        <v>0</v>
      </c>
      <c r="YS136" s="8">
        <v>0</v>
      </c>
      <c r="YT136" s="8">
        <v>0</v>
      </c>
      <c r="YU136" s="8">
        <v>0</v>
      </c>
      <c r="YV136" s="8">
        <v>0</v>
      </c>
      <c r="YW136" s="8">
        <v>0</v>
      </c>
      <c r="YX136" s="8">
        <v>0</v>
      </c>
      <c r="YY136" s="8">
        <v>0</v>
      </c>
      <c r="YZ136" s="8">
        <v>0</v>
      </c>
      <c r="ZA136" s="8">
        <v>0</v>
      </c>
      <c r="ZB136" s="8">
        <v>0</v>
      </c>
      <c r="ZC136" s="8">
        <v>0</v>
      </c>
      <c r="ZD136" s="8">
        <v>0</v>
      </c>
      <c r="ZE136" s="8">
        <v>0</v>
      </c>
      <c r="ZF136" s="8">
        <v>0</v>
      </c>
    </row>
    <row r="137" spans="2:682" ht="20" x14ac:dyDescent="0.2">
      <c r="B137" s="199" t="s">
        <v>541</v>
      </c>
      <c r="C137" s="7">
        <v>203178</v>
      </c>
      <c r="D137" s="7" t="s">
        <v>502</v>
      </c>
      <c r="E137" s="197">
        <v>26</v>
      </c>
      <c r="F137" s="198" t="s">
        <v>542</v>
      </c>
      <c r="G137" s="197"/>
      <c r="H137" s="8">
        <v>12521</v>
      </c>
      <c r="I137" s="8">
        <v>12384</v>
      </c>
      <c r="J137" s="8">
        <v>11038</v>
      </c>
      <c r="K137" s="8">
        <v>8206</v>
      </c>
      <c r="L137" s="8">
        <v>9709</v>
      </c>
      <c r="M137" s="8">
        <v>23365</v>
      </c>
      <c r="N137" s="8">
        <v>23855</v>
      </c>
      <c r="O137" s="8">
        <v>23403</v>
      </c>
      <c r="P137" s="8">
        <v>21803</v>
      </c>
      <c r="Q137" s="8">
        <v>21304</v>
      </c>
      <c r="R137" s="8">
        <v>125373</v>
      </c>
      <c r="S137" s="8">
        <v>131597</v>
      </c>
      <c r="T137" s="8">
        <v>126062</v>
      </c>
      <c r="U137" s="8">
        <v>112010</v>
      </c>
      <c r="V137" s="8">
        <v>123498</v>
      </c>
      <c r="W137" s="8">
        <v>4423</v>
      </c>
      <c r="X137" s="8">
        <v>4612</v>
      </c>
      <c r="Y137" s="8">
        <v>0</v>
      </c>
      <c r="Z137" s="8">
        <v>4740</v>
      </c>
      <c r="AA137" s="8">
        <v>4811</v>
      </c>
      <c r="AB137" s="8">
        <v>0</v>
      </c>
      <c r="AC137" s="8">
        <v>0</v>
      </c>
      <c r="AD137" s="8">
        <v>0</v>
      </c>
      <c r="AE137" s="8">
        <v>0</v>
      </c>
      <c r="AF137" s="8">
        <v>0</v>
      </c>
      <c r="AG137" s="8">
        <v>0</v>
      </c>
      <c r="AH137" s="8">
        <v>0</v>
      </c>
      <c r="AI137" s="8">
        <v>0</v>
      </c>
      <c r="AJ137" s="8">
        <v>0</v>
      </c>
      <c r="AK137" s="8">
        <v>0</v>
      </c>
      <c r="AL137" s="8">
        <v>61297</v>
      </c>
      <c r="AM137" s="8">
        <v>59827</v>
      </c>
      <c r="AN137" s="8">
        <v>60396</v>
      </c>
      <c r="AO137" s="8">
        <v>65576</v>
      </c>
      <c r="AP137" s="8">
        <v>62532</v>
      </c>
      <c r="AQ137" s="8">
        <v>9417</v>
      </c>
      <c r="AR137" s="8">
        <v>10396</v>
      </c>
      <c r="AS137" s="8">
        <v>10002</v>
      </c>
      <c r="AT137" s="8">
        <v>9647</v>
      </c>
      <c r="AU137" s="8">
        <v>9734</v>
      </c>
      <c r="AV137" s="8">
        <v>10586</v>
      </c>
      <c r="AW137" s="8">
        <v>12811</v>
      </c>
      <c r="AX137" s="8">
        <v>86149</v>
      </c>
      <c r="AY137" s="8">
        <v>44593</v>
      </c>
      <c r="AZ137" s="8">
        <v>11101</v>
      </c>
      <c r="BA137" s="8">
        <v>16164</v>
      </c>
      <c r="BB137" s="8">
        <v>17360</v>
      </c>
      <c r="BC137" s="8">
        <v>16336</v>
      </c>
      <c r="BD137" s="8">
        <v>18326</v>
      </c>
      <c r="BE137" s="8">
        <v>17594</v>
      </c>
      <c r="BF137" s="8" t="s">
        <v>150</v>
      </c>
      <c r="BG137" s="8" t="s">
        <v>150</v>
      </c>
      <c r="BH137" s="8" t="s">
        <v>150</v>
      </c>
      <c r="BI137" s="8" t="s">
        <v>150</v>
      </c>
      <c r="BJ137" s="8" t="s">
        <v>150</v>
      </c>
      <c r="BK137" s="8">
        <v>3390</v>
      </c>
      <c r="BL137" s="8">
        <v>3611</v>
      </c>
      <c r="BM137" s="8">
        <v>2155</v>
      </c>
      <c r="BN137" s="8">
        <v>4164</v>
      </c>
      <c r="BO137" s="8">
        <v>5161</v>
      </c>
      <c r="BP137" s="8">
        <v>195030</v>
      </c>
      <c r="BQ137" s="8">
        <v>203203</v>
      </c>
      <c r="BR137" s="8">
        <v>109737</v>
      </c>
      <c r="BS137" s="8">
        <v>0</v>
      </c>
      <c r="BT137" s="8">
        <v>0</v>
      </c>
      <c r="BU137" s="8">
        <v>9575</v>
      </c>
      <c r="BV137" s="8">
        <v>9645</v>
      </c>
      <c r="BW137" s="8">
        <v>9643</v>
      </c>
      <c r="BX137" s="8">
        <v>13079</v>
      </c>
      <c r="BY137" s="8">
        <v>9876</v>
      </c>
      <c r="BZ137" s="8">
        <v>0</v>
      </c>
      <c r="CA137" s="8">
        <v>0</v>
      </c>
      <c r="CB137" s="8">
        <v>0</v>
      </c>
      <c r="CC137" s="8">
        <v>0</v>
      </c>
      <c r="CD137" s="8">
        <v>0</v>
      </c>
      <c r="CE137" s="8">
        <v>0</v>
      </c>
      <c r="CF137" s="8">
        <v>0</v>
      </c>
      <c r="CG137" s="8">
        <v>0</v>
      </c>
      <c r="CH137" s="8">
        <v>0</v>
      </c>
      <c r="CI137" s="8">
        <v>0</v>
      </c>
      <c r="CJ137" s="8">
        <v>24133</v>
      </c>
      <c r="CK137" s="8">
        <v>42252</v>
      </c>
      <c r="CL137" s="8">
        <v>21720</v>
      </c>
      <c r="CM137" s="8">
        <v>20584</v>
      </c>
      <c r="CN137" s="8">
        <v>27153</v>
      </c>
      <c r="CO137" s="8">
        <v>75391</v>
      </c>
      <c r="CP137" s="8">
        <v>70803</v>
      </c>
      <c r="CQ137" s="8">
        <v>74509</v>
      </c>
      <c r="CR137" s="8">
        <v>69086</v>
      </c>
      <c r="CS137" s="8">
        <v>65238</v>
      </c>
      <c r="CT137" s="8">
        <v>119966</v>
      </c>
      <c r="CU137" s="8">
        <v>117321</v>
      </c>
      <c r="CV137" s="8">
        <v>115177</v>
      </c>
      <c r="CW137" s="8">
        <v>97392</v>
      </c>
      <c r="CX137" s="8">
        <v>90585</v>
      </c>
      <c r="CY137" s="8">
        <v>653</v>
      </c>
      <c r="CZ137" s="8">
        <v>828</v>
      </c>
      <c r="DA137" s="8">
        <v>702</v>
      </c>
      <c r="DB137" s="8">
        <v>642</v>
      </c>
      <c r="DC137" s="8">
        <v>605</v>
      </c>
      <c r="DD137" s="8">
        <v>26244</v>
      </c>
      <c r="DE137" s="8">
        <v>28173</v>
      </c>
      <c r="DF137" s="8">
        <v>26828</v>
      </c>
      <c r="DG137" s="8">
        <v>22938</v>
      </c>
      <c r="DH137" s="8">
        <v>21441</v>
      </c>
      <c r="DI137" s="8" t="s">
        <v>150</v>
      </c>
      <c r="DJ137" s="8" t="s">
        <v>150</v>
      </c>
      <c r="DK137" s="8" t="s">
        <v>150</v>
      </c>
      <c r="DL137" s="8" t="s">
        <v>150</v>
      </c>
      <c r="DM137" s="8" t="s">
        <v>150</v>
      </c>
      <c r="DN137" s="8">
        <v>23264</v>
      </c>
      <c r="DO137" s="8">
        <v>27093</v>
      </c>
      <c r="DP137" s="8">
        <v>19473</v>
      </c>
      <c r="DQ137" s="8">
        <v>17136</v>
      </c>
      <c r="DR137" s="8">
        <v>18366</v>
      </c>
      <c r="DS137" s="8">
        <v>155953</v>
      </c>
      <c r="DT137" s="8">
        <v>138683</v>
      </c>
      <c r="DU137" s="8">
        <v>127357</v>
      </c>
      <c r="DV137" s="8">
        <v>80980</v>
      </c>
      <c r="DW137" s="8">
        <v>79387</v>
      </c>
      <c r="DX137" s="8">
        <v>78514</v>
      </c>
      <c r="DY137" s="8">
        <v>64635</v>
      </c>
      <c r="DZ137" s="8">
        <v>78190</v>
      </c>
      <c r="EA137" s="8">
        <v>67147</v>
      </c>
      <c r="EB137" s="8">
        <v>65539</v>
      </c>
      <c r="EC137" s="8">
        <v>158616</v>
      </c>
      <c r="ED137" s="8">
        <v>190883</v>
      </c>
      <c r="EE137" s="8">
        <v>179287</v>
      </c>
      <c r="EF137" s="8">
        <v>164907</v>
      </c>
      <c r="EG137" s="8">
        <v>98504</v>
      </c>
      <c r="EH137" s="8">
        <v>166031</v>
      </c>
      <c r="EI137" s="8">
        <v>187431</v>
      </c>
      <c r="EJ137" s="8">
        <v>148493</v>
      </c>
      <c r="EK137" s="8">
        <v>109876</v>
      </c>
      <c r="EL137" s="8">
        <v>160615</v>
      </c>
      <c r="EM137" s="8">
        <v>26944</v>
      </c>
      <c r="EN137" s="8">
        <v>31361</v>
      </c>
      <c r="EO137" s="8">
        <v>31759</v>
      </c>
      <c r="EP137" s="8">
        <v>29610</v>
      </c>
      <c r="EQ137" s="8">
        <v>30152</v>
      </c>
      <c r="ER137" s="8">
        <v>684</v>
      </c>
      <c r="ES137" s="8">
        <v>776</v>
      </c>
      <c r="ET137" s="8">
        <v>667</v>
      </c>
      <c r="EU137" s="8">
        <v>626</v>
      </c>
      <c r="EV137" s="8">
        <v>804</v>
      </c>
      <c r="EW137" s="8">
        <v>0</v>
      </c>
      <c r="EX137" s="8">
        <v>0</v>
      </c>
      <c r="EY137" s="8">
        <v>11501</v>
      </c>
      <c r="EZ137" s="8">
        <v>10865</v>
      </c>
      <c r="FA137" s="8">
        <v>10447</v>
      </c>
      <c r="FB137" s="8">
        <v>84404</v>
      </c>
      <c r="FC137" s="8">
        <v>105149</v>
      </c>
      <c r="FD137" s="8">
        <v>94234</v>
      </c>
      <c r="FE137" s="8">
        <v>90976</v>
      </c>
      <c r="FF137" s="8">
        <v>84623</v>
      </c>
      <c r="FG137" s="8">
        <v>0</v>
      </c>
      <c r="FH137" s="8">
        <v>31367</v>
      </c>
      <c r="FI137" s="8">
        <v>24434</v>
      </c>
      <c r="FJ137" s="8">
        <v>18212</v>
      </c>
      <c r="FK137" s="8">
        <v>18308</v>
      </c>
      <c r="FL137" s="8">
        <v>13281</v>
      </c>
      <c r="FM137" s="8">
        <v>12953</v>
      </c>
      <c r="FN137" s="8">
        <v>14522</v>
      </c>
      <c r="FO137" s="8">
        <v>12808</v>
      </c>
      <c r="FP137" s="8">
        <v>13068</v>
      </c>
      <c r="FQ137" s="8">
        <v>11102</v>
      </c>
      <c r="FR137" s="8">
        <v>12073</v>
      </c>
      <c r="FS137" s="8">
        <v>11479</v>
      </c>
      <c r="FT137" s="8">
        <v>11019</v>
      </c>
      <c r="FU137" s="8">
        <v>10457</v>
      </c>
      <c r="FV137" s="8">
        <v>52895</v>
      </c>
      <c r="FW137" s="8">
        <v>65543</v>
      </c>
      <c r="FX137" s="8">
        <v>37297</v>
      </c>
      <c r="FY137" s="8">
        <v>58781</v>
      </c>
      <c r="FZ137" s="8">
        <v>42094</v>
      </c>
      <c r="GA137" s="8">
        <v>83169</v>
      </c>
      <c r="GB137" s="8">
        <v>93327</v>
      </c>
      <c r="GC137" s="8">
        <v>88632</v>
      </c>
      <c r="GD137" s="8">
        <v>75674</v>
      </c>
      <c r="GE137" s="8">
        <v>60131</v>
      </c>
      <c r="GF137" s="8">
        <v>12962</v>
      </c>
      <c r="GG137" s="8">
        <v>14709</v>
      </c>
      <c r="GH137" s="8">
        <v>15211</v>
      </c>
      <c r="GI137" s="8">
        <v>10642</v>
      </c>
      <c r="GJ137" s="8">
        <v>11020</v>
      </c>
      <c r="GK137" s="8">
        <v>5262</v>
      </c>
      <c r="GL137" s="8">
        <v>3570</v>
      </c>
      <c r="GM137" s="8">
        <v>31743</v>
      </c>
      <c r="GN137" s="8">
        <v>6801</v>
      </c>
      <c r="GO137" s="8">
        <v>0</v>
      </c>
      <c r="GP137" s="8">
        <v>5268</v>
      </c>
      <c r="GQ137" s="8">
        <v>7186</v>
      </c>
      <c r="GR137" s="8">
        <v>8619</v>
      </c>
      <c r="GS137" s="8">
        <v>7958</v>
      </c>
      <c r="GT137" s="8">
        <v>6391</v>
      </c>
      <c r="GU137" s="8">
        <v>21757</v>
      </c>
      <c r="GV137" s="8">
        <v>24778</v>
      </c>
      <c r="GW137" s="8">
        <v>103470</v>
      </c>
      <c r="GX137" s="8">
        <v>80035</v>
      </c>
      <c r="GY137" s="8">
        <v>70409</v>
      </c>
      <c r="GZ137" s="8">
        <v>14881</v>
      </c>
      <c r="HA137" s="8">
        <v>16093</v>
      </c>
      <c r="HB137" s="8">
        <v>19738</v>
      </c>
      <c r="HC137" s="8">
        <v>22214</v>
      </c>
      <c r="HD137" s="8">
        <v>20705</v>
      </c>
      <c r="HE137" s="8">
        <v>805</v>
      </c>
      <c r="HF137" s="8">
        <v>909</v>
      </c>
      <c r="HG137" s="8">
        <v>836</v>
      </c>
      <c r="HH137" s="8">
        <v>900</v>
      </c>
      <c r="HI137" s="8">
        <v>1260</v>
      </c>
      <c r="HJ137" s="8">
        <v>126388</v>
      </c>
      <c r="HK137" s="8">
        <v>123167</v>
      </c>
      <c r="HL137" s="8">
        <v>121608</v>
      </c>
      <c r="HM137" s="8">
        <v>117208</v>
      </c>
      <c r="HN137" s="8">
        <v>134864</v>
      </c>
      <c r="HO137" s="8">
        <v>601</v>
      </c>
      <c r="HP137" s="8" t="s">
        <v>150</v>
      </c>
      <c r="HQ137" s="8" t="s">
        <v>150</v>
      </c>
      <c r="HR137" s="8" t="s">
        <v>150</v>
      </c>
      <c r="HS137" s="8" t="s">
        <v>150</v>
      </c>
      <c r="HT137" s="8">
        <v>60577</v>
      </c>
      <c r="HU137" s="8">
        <v>70826</v>
      </c>
      <c r="HV137" s="8">
        <v>91192</v>
      </c>
      <c r="HW137" s="8">
        <v>472855</v>
      </c>
      <c r="HX137" s="8">
        <v>522287</v>
      </c>
      <c r="HY137" s="8">
        <v>574</v>
      </c>
      <c r="HZ137" s="8">
        <v>567</v>
      </c>
      <c r="IA137" s="8">
        <v>0</v>
      </c>
      <c r="IB137" s="8">
        <v>0</v>
      </c>
      <c r="IC137" s="8" t="s">
        <v>150</v>
      </c>
      <c r="ID137" s="8">
        <v>8276</v>
      </c>
      <c r="IE137" s="8">
        <v>9222</v>
      </c>
      <c r="IF137" s="8">
        <v>8720</v>
      </c>
      <c r="IG137" s="8">
        <v>9355</v>
      </c>
      <c r="IH137" s="8">
        <v>8934</v>
      </c>
      <c r="II137" s="8">
        <v>14392</v>
      </c>
      <c r="IJ137" s="8">
        <v>13904</v>
      </c>
      <c r="IK137" s="8">
        <v>13204</v>
      </c>
      <c r="IL137" s="8">
        <v>13232</v>
      </c>
      <c r="IM137" s="8">
        <v>15743</v>
      </c>
      <c r="IN137" s="8">
        <v>3611</v>
      </c>
      <c r="IO137" s="8">
        <v>3362</v>
      </c>
      <c r="IP137" s="8" t="s">
        <v>150</v>
      </c>
      <c r="IQ137" s="8" t="s">
        <v>150</v>
      </c>
      <c r="IR137" s="8" t="s">
        <v>150</v>
      </c>
      <c r="IS137" s="8">
        <v>13875</v>
      </c>
      <c r="IT137" s="8">
        <v>15264</v>
      </c>
      <c r="IU137" s="8" t="s">
        <v>150</v>
      </c>
      <c r="IV137" s="8" t="s">
        <v>150</v>
      </c>
      <c r="IW137" s="8" t="s">
        <v>150</v>
      </c>
      <c r="IX137" s="8">
        <v>0</v>
      </c>
      <c r="IY137" s="8">
        <v>0</v>
      </c>
      <c r="IZ137" s="8">
        <v>0</v>
      </c>
      <c r="JA137" s="8">
        <v>0</v>
      </c>
      <c r="JB137" s="8">
        <v>0</v>
      </c>
      <c r="JC137" s="8">
        <v>0</v>
      </c>
      <c r="JD137" s="8">
        <v>0</v>
      </c>
      <c r="JE137" s="8">
        <v>0</v>
      </c>
      <c r="JF137" s="8">
        <v>0</v>
      </c>
      <c r="JG137" s="8">
        <v>0</v>
      </c>
      <c r="JH137" s="8">
        <v>21437</v>
      </c>
      <c r="JI137" s="8">
        <v>45052</v>
      </c>
      <c r="JJ137" s="8">
        <v>24434</v>
      </c>
      <c r="JK137" s="8">
        <v>22829</v>
      </c>
      <c r="JL137" s="8">
        <v>23148</v>
      </c>
      <c r="JM137" s="8">
        <v>24801</v>
      </c>
      <c r="JN137" s="8">
        <v>26748</v>
      </c>
      <c r="JO137" s="8">
        <v>24526</v>
      </c>
      <c r="JP137" s="8">
        <v>19337</v>
      </c>
      <c r="JQ137" s="8">
        <v>24386</v>
      </c>
      <c r="JR137" s="8">
        <v>0</v>
      </c>
      <c r="JS137" s="8">
        <v>0</v>
      </c>
      <c r="JT137" s="8">
        <v>0</v>
      </c>
      <c r="JU137" s="8">
        <v>0</v>
      </c>
      <c r="JV137" s="8">
        <v>0</v>
      </c>
      <c r="JW137" s="8">
        <v>16872</v>
      </c>
      <c r="JX137" s="8">
        <v>19098</v>
      </c>
      <c r="JY137" s="8">
        <v>23595</v>
      </c>
      <c r="JZ137" s="8">
        <v>24186</v>
      </c>
      <c r="KA137" s="8">
        <v>26587</v>
      </c>
      <c r="KB137" s="8">
        <v>0</v>
      </c>
      <c r="KC137" s="8">
        <v>0</v>
      </c>
      <c r="KD137" s="8">
        <v>0</v>
      </c>
      <c r="KE137" s="8">
        <v>0</v>
      </c>
      <c r="KF137" s="8">
        <v>0</v>
      </c>
      <c r="KG137" s="8">
        <v>752</v>
      </c>
      <c r="KH137" s="8">
        <v>775</v>
      </c>
      <c r="KI137" s="8">
        <v>842</v>
      </c>
      <c r="KJ137" s="8">
        <v>770</v>
      </c>
      <c r="KK137" s="8" t="s">
        <v>150</v>
      </c>
      <c r="KL137" s="8">
        <v>541</v>
      </c>
      <c r="KM137" s="8">
        <v>570</v>
      </c>
      <c r="KN137" s="8">
        <v>421</v>
      </c>
      <c r="KO137" s="8">
        <v>370</v>
      </c>
      <c r="KP137" s="8" t="s">
        <v>150</v>
      </c>
      <c r="KQ137" s="8">
        <v>395</v>
      </c>
      <c r="KR137" s="8">
        <v>448</v>
      </c>
      <c r="KS137" s="8">
        <v>463</v>
      </c>
      <c r="KT137" s="8">
        <v>454</v>
      </c>
      <c r="KU137" s="8">
        <v>454</v>
      </c>
      <c r="KV137" s="8">
        <v>20747</v>
      </c>
      <c r="KW137" s="8">
        <v>23155</v>
      </c>
      <c r="KX137" s="8">
        <v>21584</v>
      </c>
      <c r="KY137" s="8">
        <v>22428</v>
      </c>
      <c r="KZ137" s="8">
        <v>23581</v>
      </c>
      <c r="LA137" s="8">
        <v>3391</v>
      </c>
      <c r="LB137" s="8">
        <v>3402</v>
      </c>
      <c r="LC137" s="8">
        <v>3143</v>
      </c>
      <c r="LD137" s="8">
        <v>3423</v>
      </c>
      <c r="LE137" s="8">
        <v>3471</v>
      </c>
      <c r="LF137" s="8">
        <v>26914</v>
      </c>
      <c r="LG137" s="8">
        <v>32075</v>
      </c>
      <c r="LH137" s="8">
        <v>28643</v>
      </c>
      <c r="LI137" s="8">
        <v>27869</v>
      </c>
      <c r="LJ137" s="8">
        <v>27223</v>
      </c>
      <c r="LK137" s="8">
        <v>1735</v>
      </c>
      <c r="LL137" s="8">
        <v>1718</v>
      </c>
      <c r="LM137" s="8" t="s">
        <v>150</v>
      </c>
      <c r="LN137" s="8" t="s">
        <v>150</v>
      </c>
      <c r="LO137" s="8" t="s">
        <v>150</v>
      </c>
      <c r="LP137" s="8">
        <v>0</v>
      </c>
      <c r="LQ137" s="8">
        <v>0</v>
      </c>
      <c r="LR137" s="8">
        <v>0</v>
      </c>
      <c r="LS137" s="8">
        <v>0</v>
      </c>
      <c r="LT137" s="8">
        <v>0</v>
      </c>
      <c r="LU137" s="8">
        <v>7438</v>
      </c>
      <c r="LV137" s="8">
        <v>8255</v>
      </c>
      <c r="LW137" s="8">
        <v>8997</v>
      </c>
      <c r="LX137" s="8">
        <v>8727</v>
      </c>
      <c r="LY137" s="8">
        <v>7677</v>
      </c>
      <c r="LZ137" s="8">
        <v>27078</v>
      </c>
      <c r="MA137" s="8">
        <v>29241</v>
      </c>
      <c r="MB137" s="8">
        <v>28880</v>
      </c>
      <c r="MC137" s="8">
        <v>696602</v>
      </c>
      <c r="MD137" s="8">
        <v>31862</v>
      </c>
      <c r="ME137" s="8">
        <v>17957</v>
      </c>
      <c r="MF137" s="8">
        <v>18137</v>
      </c>
      <c r="MG137" s="8">
        <v>17789</v>
      </c>
      <c r="MH137" s="8">
        <v>16625</v>
      </c>
      <c r="MI137" s="8">
        <v>16407</v>
      </c>
      <c r="MJ137" s="8">
        <v>25711</v>
      </c>
      <c r="MK137" s="8">
        <v>26804</v>
      </c>
      <c r="ML137" s="8">
        <v>23500</v>
      </c>
      <c r="MM137" s="8">
        <v>21862</v>
      </c>
      <c r="MN137" s="8">
        <v>22360</v>
      </c>
      <c r="MO137" s="8">
        <v>638</v>
      </c>
      <c r="MP137" s="8">
        <v>598</v>
      </c>
      <c r="MQ137" s="8">
        <v>584</v>
      </c>
      <c r="MR137" s="8">
        <v>575</v>
      </c>
      <c r="MS137" s="8">
        <v>575</v>
      </c>
      <c r="MT137" s="8">
        <v>413</v>
      </c>
      <c r="MU137" s="8">
        <v>403</v>
      </c>
      <c r="MV137" s="8">
        <v>380</v>
      </c>
      <c r="MW137" s="8">
        <v>335</v>
      </c>
      <c r="MX137" s="8">
        <v>360</v>
      </c>
      <c r="MY137" s="8" t="s">
        <v>150</v>
      </c>
      <c r="MZ137" s="8" t="s">
        <v>150</v>
      </c>
      <c r="NA137" s="8" t="s">
        <v>150</v>
      </c>
      <c r="NB137" s="8" t="s">
        <v>150</v>
      </c>
      <c r="NC137" s="8" t="s">
        <v>150</v>
      </c>
      <c r="ND137" s="8">
        <v>11774</v>
      </c>
      <c r="NE137" s="8">
        <v>11951</v>
      </c>
      <c r="NF137" s="8">
        <v>12066</v>
      </c>
      <c r="NG137" s="8">
        <v>12329</v>
      </c>
      <c r="NH137" s="8">
        <v>12166</v>
      </c>
      <c r="NI137" s="8">
        <v>21063</v>
      </c>
      <c r="NJ137" s="8">
        <v>18132</v>
      </c>
      <c r="NK137" s="8">
        <v>17834</v>
      </c>
      <c r="NL137" s="8">
        <v>20830</v>
      </c>
      <c r="NM137" s="8">
        <v>15017</v>
      </c>
      <c r="NN137" s="8">
        <v>33419</v>
      </c>
      <c r="NO137" s="8">
        <v>34697</v>
      </c>
      <c r="NP137" s="8">
        <v>33079</v>
      </c>
      <c r="NQ137" s="8">
        <v>32618</v>
      </c>
      <c r="NR137" s="8">
        <v>33952</v>
      </c>
      <c r="NS137" s="8">
        <v>15960</v>
      </c>
      <c r="NT137" s="8">
        <v>17328</v>
      </c>
      <c r="NU137" s="8">
        <v>36999</v>
      </c>
      <c r="NV137" s="8">
        <v>36999</v>
      </c>
      <c r="NW137" s="8">
        <v>52897</v>
      </c>
      <c r="NX137" s="8" t="s">
        <v>150</v>
      </c>
      <c r="NY137" s="8" t="s">
        <v>150</v>
      </c>
      <c r="NZ137" s="8" t="s">
        <v>150</v>
      </c>
      <c r="OA137" s="8" t="s">
        <v>150</v>
      </c>
      <c r="OB137" s="8">
        <v>0</v>
      </c>
      <c r="OC137" s="8">
        <v>0</v>
      </c>
      <c r="OD137" s="8">
        <v>0</v>
      </c>
      <c r="OE137" s="8">
        <v>0</v>
      </c>
      <c r="OF137" s="8">
        <v>0</v>
      </c>
      <c r="OG137" s="8">
        <v>0</v>
      </c>
      <c r="OH137" s="8">
        <v>55703</v>
      </c>
      <c r="OI137" s="8">
        <v>52248</v>
      </c>
      <c r="OJ137" s="8">
        <v>56119</v>
      </c>
      <c r="OK137" s="8">
        <v>49603</v>
      </c>
      <c r="OL137" s="8">
        <v>48197</v>
      </c>
      <c r="OM137" s="8">
        <v>6187</v>
      </c>
      <c r="ON137" s="8">
        <v>6642</v>
      </c>
      <c r="OO137" s="8">
        <v>6467</v>
      </c>
      <c r="OP137" s="8">
        <v>5779</v>
      </c>
      <c r="OQ137" s="8">
        <v>5847</v>
      </c>
      <c r="OR137" s="8">
        <v>7378</v>
      </c>
      <c r="OS137" s="8">
        <v>8385</v>
      </c>
      <c r="OT137" s="8">
        <v>7630</v>
      </c>
      <c r="OU137" s="8">
        <v>7044</v>
      </c>
      <c r="OV137" s="8">
        <v>7550</v>
      </c>
      <c r="OW137" s="8">
        <v>1106</v>
      </c>
      <c r="OX137" s="8">
        <v>1124</v>
      </c>
      <c r="OY137" s="8">
        <v>1170</v>
      </c>
      <c r="OZ137" s="8">
        <v>0</v>
      </c>
      <c r="PA137" s="8">
        <v>1035</v>
      </c>
      <c r="PB137" s="8">
        <v>24823</v>
      </c>
      <c r="PC137" s="8">
        <v>27440</v>
      </c>
      <c r="PD137" s="8">
        <v>28523</v>
      </c>
      <c r="PE137" s="8">
        <v>27013</v>
      </c>
      <c r="PF137" s="8">
        <v>26287</v>
      </c>
      <c r="PG137" s="8">
        <v>13761</v>
      </c>
      <c r="PH137" s="8">
        <v>14925</v>
      </c>
      <c r="PI137" s="8">
        <v>35579</v>
      </c>
      <c r="PJ137" s="8">
        <v>32907</v>
      </c>
      <c r="PK137" s="8">
        <v>45375</v>
      </c>
      <c r="PL137" s="8">
        <v>0</v>
      </c>
      <c r="PM137" s="8">
        <v>0</v>
      </c>
      <c r="PN137" s="8">
        <v>0</v>
      </c>
      <c r="PO137" s="8">
        <v>0</v>
      </c>
      <c r="PP137" s="8">
        <v>0</v>
      </c>
      <c r="PQ137" s="8">
        <v>46514</v>
      </c>
      <c r="PR137" s="8">
        <v>49684</v>
      </c>
      <c r="PS137" s="8">
        <v>50208</v>
      </c>
      <c r="PT137" s="8">
        <v>47851</v>
      </c>
      <c r="PU137" s="8">
        <v>48955</v>
      </c>
      <c r="PV137" s="8">
        <v>13938</v>
      </c>
      <c r="PW137" s="8">
        <v>14650</v>
      </c>
      <c r="PX137" s="8">
        <v>15430</v>
      </c>
      <c r="PY137" s="8">
        <v>14627</v>
      </c>
      <c r="PZ137" s="8">
        <v>14906</v>
      </c>
      <c r="QA137" s="8">
        <v>11819</v>
      </c>
      <c r="QB137" s="8">
        <v>12648</v>
      </c>
      <c r="QC137" s="8">
        <v>21232</v>
      </c>
      <c r="QD137" s="8">
        <v>7500</v>
      </c>
      <c r="QE137" s="8">
        <v>15360</v>
      </c>
      <c r="QF137" s="8">
        <v>0</v>
      </c>
      <c r="QG137" s="8">
        <v>0</v>
      </c>
      <c r="QH137" s="8">
        <v>0</v>
      </c>
      <c r="QI137" s="8">
        <v>0</v>
      </c>
      <c r="QJ137" s="8">
        <v>0</v>
      </c>
      <c r="QK137" s="8">
        <v>125390</v>
      </c>
      <c r="QL137" s="8">
        <v>129220</v>
      </c>
      <c r="QM137" s="8">
        <v>125044</v>
      </c>
      <c r="QN137" s="8">
        <v>129115</v>
      </c>
      <c r="QO137" s="8">
        <v>127333</v>
      </c>
      <c r="QP137" s="8">
        <v>36088</v>
      </c>
      <c r="QQ137" s="8">
        <v>33861</v>
      </c>
      <c r="QR137" s="8">
        <v>43501</v>
      </c>
      <c r="QS137" s="8">
        <v>33516</v>
      </c>
      <c r="QT137" s="8">
        <v>30212</v>
      </c>
      <c r="QU137" s="8">
        <v>3791</v>
      </c>
      <c r="QV137" s="8">
        <v>4867</v>
      </c>
      <c r="QW137" s="8">
        <v>5163</v>
      </c>
      <c r="QX137" s="8">
        <v>5270</v>
      </c>
      <c r="QY137" s="8">
        <v>5316</v>
      </c>
      <c r="QZ137" s="8">
        <v>1937</v>
      </c>
      <c r="RA137" s="8">
        <v>2167</v>
      </c>
      <c r="RB137" s="8">
        <v>2117</v>
      </c>
      <c r="RC137" s="8">
        <v>1932</v>
      </c>
      <c r="RD137" s="8">
        <v>1862</v>
      </c>
      <c r="RE137" s="8" t="s">
        <v>150</v>
      </c>
      <c r="RF137" s="8" t="s">
        <v>150</v>
      </c>
      <c r="RG137" s="8" t="s">
        <v>150</v>
      </c>
      <c r="RH137" s="8" t="s">
        <v>150</v>
      </c>
      <c r="RI137" s="8" t="s">
        <v>150</v>
      </c>
      <c r="RJ137" s="8">
        <v>25</v>
      </c>
      <c r="RK137" s="8">
        <v>25</v>
      </c>
      <c r="RL137" s="8">
        <v>3</v>
      </c>
      <c r="RM137" s="8">
        <v>0</v>
      </c>
      <c r="RN137" s="8" t="s">
        <v>150</v>
      </c>
      <c r="RO137" s="8">
        <v>26450</v>
      </c>
      <c r="RP137" s="8">
        <v>26450</v>
      </c>
      <c r="RQ137" s="8">
        <v>31674</v>
      </c>
      <c r="RR137" s="8">
        <v>25725</v>
      </c>
      <c r="RS137" s="8" t="s">
        <v>150</v>
      </c>
      <c r="RT137" s="8">
        <v>196396</v>
      </c>
      <c r="RU137" s="8">
        <v>29058</v>
      </c>
      <c r="RV137" s="8">
        <v>31028</v>
      </c>
      <c r="RW137" s="8">
        <v>35850</v>
      </c>
      <c r="RX137" s="8">
        <v>25164</v>
      </c>
      <c r="RY137" s="8">
        <v>89811</v>
      </c>
      <c r="RZ137" s="8">
        <v>86739</v>
      </c>
      <c r="SA137" s="8">
        <v>58171</v>
      </c>
      <c r="SB137" s="8">
        <v>52197</v>
      </c>
      <c r="SC137" s="8">
        <v>53620</v>
      </c>
      <c r="SD137" s="8">
        <v>23985</v>
      </c>
      <c r="SE137" s="8">
        <v>23860</v>
      </c>
      <c r="SF137" s="8">
        <v>22375</v>
      </c>
      <c r="SG137" s="8">
        <v>23721</v>
      </c>
      <c r="SH137" s="8">
        <v>21201</v>
      </c>
      <c r="SI137" s="8">
        <v>0</v>
      </c>
      <c r="SJ137" s="8">
        <v>0</v>
      </c>
      <c r="SK137" s="8">
        <v>0</v>
      </c>
      <c r="SL137" s="8">
        <v>0</v>
      </c>
      <c r="SM137" s="8">
        <v>0</v>
      </c>
      <c r="SN137" s="8">
        <v>19124</v>
      </c>
      <c r="SO137" s="8">
        <v>18711</v>
      </c>
      <c r="SP137" s="8">
        <v>18739</v>
      </c>
      <c r="SQ137" s="8">
        <v>16760</v>
      </c>
      <c r="SR137" s="8">
        <v>19609</v>
      </c>
      <c r="SS137" s="8">
        <v>43435</v>
      </c>
      <c r="ST137" s="8">
        <v>309734</v>
      </c>
      <c r="SU137" s="8">
        <v>23313</v>
      </c>
      <c r="SV137" s="8">
        <v>6376</v>
      </c>
      <c r="SW137" s="8">
        <v>4</v>
      </c>
      <c r="SX137" s="8">
        <v>20963</v>
      </c>
      <c r="SY137" s="8">
        <v>24272</v>
      </c>
      <c r="SZ137" s="8">
        <v>26101</v>
      </c>
      <c r="TA137" s="8">
        <v>25470</v>
      </c>
      <c r="TB137" s="8">
        <v>28139</v>
      </c>
      <c r="TC137" s="8">
        <v>-27055</v>
      </c>
      <c r="TD137" s="8">
        <v>264876</v>
      </c>
      <c r="TE137" s="8">
        <v>22324</v>
      </c>
      <c r="TF137" s="8">
        <v>22176</v>
      </c>
      <c r="TG137" s="8">
        <v>21216</v>
      </c>
      <c r="TH137" s="8">
        <v>13097</v>
      </c>
      <c r="TI137" s="8">
        <v>13317</v>
      </c>
      <c r="TJ137" s="8">
        <v>14650</v>
      </c>
      <c r="TK137" s="8">
        <v>14595</v>
      </c>
      <c r="TL137" s="8">
        <v>12811</v>
      </c>
      <c r="TM137" s="8">
        <v>1289</v>
      </c>
      <c r="TN137" s="8">
        <v>1223</v>
      </c>
      <c r="TO137" s="8">
        <v>1143</v>
      </c>
      <c r="TP137" s="8">
        <v>1367</v>
      </c>
      <c r="TQ137" s="8">
        <v>1442</v>
      </c>
      <c r="TR137" s="8">
        <v>34006</v>
      </c>
      <c r="TS137" s="8">
        <v>31021</v>
      </c>
      <c r="TT137" s="8">
        <v>34122</v>
      </c>
      <c r="TU137" s="8">
        <v>43417</v>
      </c>
      <c r="TV137" s="8">
        <v>59413</v>
      </c>
      <c r="TW137" s="8">
        <v>17225</v>
      </c>
      <c r="TX137" s="8">
        <v>21038</v>
      </c>
      <c r="TY137" s="8">
        <v>33514</v>
      </c>
      <c r="TZ137" s="8">
        <v>34721</v>
      </c>
      <c r="UA137" s="8">
        <v>43405</v>
      </c>
      <c r="UB137" s="8">
        <v>148425</v>
      </c>
      <c r="UC137" s="8">
        <v>174193</v>
      </c>
      <c r="UD137" s="8">
        <v>164750</v>
      </c>
      <c r="UE137" s="8">
        <v>156959</v>
      </c>
      <c r="UF137" s="8">
        <v>132760</v>
      </c>
      <c r="UG137" s="8">
        <v>13449</v>
      </c>
      <c r="UH137" s="8">
        <v>13572</v>
      </c>
      <c r="UI137" s="8">
        <v>12346</v>
      </c>
      <c r="UJ137" s="8">
        <v>11106</v>
      </c>
      <c r="UK137" s="8">
        <v>11614</v>
      </c>
      <c r="UL137" s="8">
        <v>103576</v>
      </c>
      <c r="UM137" s="8">
        <v>99617</v>
      </c>
      <c r="UN137" s="8">
        <v>110481</v>
      </c>
      <c r="UO137" s="8">
        <v>120665</v>
      </c>
      <c r="UP137" s="8">
        <v>41555</v>
      </c>
      <c r="UQ137" s="8">
        <v>15643</v>
      </c>
      <c r="UR137" s="8">
        <v>17553</v>
      </c>
      <c r="US137" s="8">
        <v>17278</v>
      </c>
      <c r="UT137" s="8">
        <v>16177</v>
      </c>
      <c r="UU137" s="8">
        <v>15710</v>
      </c>
      <c r="UV137" s="8">
        <v>0</v>
      </c>
      <c r="UW137" s="8">
        <v>0</v>
      </c>
      <c r="UX137" s="8">
        <v>0</v>
      </c>
      <c r="UY137" s="8">
        <v>0</v>
      </c>
      <c r="UZ137" s="8">
        <v>0</v>
      </c>
      <c r="VA137" s="8">
        <v>38990</v>
      </c>
      <c r="VB137" s="8">
        <v>38863</v>
      </c>
      <c r="VC137" s="8">
        <v>37790</v>
      </c>
      <c r="VD137" s="8">
        <v>36272</v>
      </c>
      <c r="VE137" s="8">
        <v>37154</v>
      </c>
      <c r="VF137" s="8">
        <v>20165</v>
      </c>
      <c r="VG137" s="8">
        <v>19598</v>
      </c>
      <c r="VH137" s="8">
        <v>17387</v>
      </c>
      <c r="VI137" s="8">
        <v>15769</v>
      </c>
      <c r="VJ137" s="8">
        <v>30556</v>
      </c>
      <c r="VK137" s="8">
        <v>0</v>
      </c>
      <c r="VL137" s="8">
        <v>0</v>
      </c>
      <c r="VM137" s="8">
        <v>0</v>
      </c>
      <c r="VN137" s="8">
        <v>0</v>
      </c>
      <c r="VO137" s="8">
        <v>0</v>
      </c>
      <c r="VP137" s="8">
        <v>11121</v>
      </c>
      <c r="VQ137" s="8">
        <v>36457</v>
      </c>
      <c r="VR137" s="8">
        <v>4016</v>
      </c>
      <c r="VS137" s="8">
        <v>3356</v>
      </c>
      <c r="VT137" s="8">
        <v>3636</v>
      </c>
      <c r="VU137" s="8">
        <v>5023</v>
      </c>
      <c r="VV137" s="8">
        <v>5486</v>
      </c>
      <c r="VW137" s="8">
        <v>5398</v>
      </c>
      <c r="VX137" s="8">
        <v>5143</v>
      </c>
      <c r="VY137" s="8">
        <v>4976</v>
      </c>
      <c r="VZ137" s="8">
        <v>5783</v>
      </c>
      <c r="WA137" s="8">
        <v>6204</v>
      </c>
      <c r="WB137" s="8">
        <v>6537</v>
      </c>
      <c r="WC137" s="8">
        <v>5690</v>
      </c>
      <c r="WD137" s="8">
        <v>5951</v>
      </c>
      <c r="WE137" s="8">
        <v>0</v>
      </c>
      <c r="WF137" s="8">
        <v>0</v>
      </c>
      <c r="WG137" s="8">
        <v>0</v>
      </c>
      <c r="WH137" s="8">
        <v>0</v>
      </c>
      <c r="WI137" s="8">
        <v>0</v>
      </c>
      <c r="WJ137" s="8">
        <v>13748</v>
      </c>
      <c r="WK137" s="8">
        <v>15335</v>
      </c>
      <c r="WL137" s="8">
        <v>16986</v>
      </c>
      <c r="WM137" s="8">
        <v>17349</v>
      </c>
      <c r="WN137" s="8">
        <v>18082</v>
      </c>
      <c r="WO137" s="8">
        <v>1407</v>
      </c>
      <c r="WP137" s="8">
        <v>1403</v>
      </c>
      <c r="WQ137" s="8">
        <v>1443</v>
      </c>
      <c r="WR137" s="8">
        <v>1216</v>
      </c>
      <c r="WS137" s="8">
        <v>1381</v>
      </c>
      <c r="WT137" s="8">
        <v>0</v>
      </c>
      <c r="WU137" s="8">
        <v>0</v>
      </c>
      <c r="WV137" s="8">
        <v>0</v>
      </c>
      <c r="WW137" s="8">
        <v>0</v>
      </c>
      <c r="WX137" s="8">
        <v>0</v>
      </c>
      <c r="WY137" s="8">
        <v>0</v>
      </c>
      <c r="WZ137" s="8">
        <v>1204</v>
      </c>
      <c r="XA137" s="8">
        <v>1066</v>
      </c>
      <c r="XB137" s="8">
        <v>1101</v>
      </c>
      <c r="XC137" s="8">
        <v>1250</v>
      </c>
      <c r="XD137" s="8">
        <v>693</v>
      </c>
      <c r="XE137" s="8">
        <v>717</v>
      </c>
      <c r="XF137" s="8">
        <v>673</v>
      </c>
      <c r="XG137" s="8">
        <v>648</v>
      </c>
      <c r="XH137" s="8">
        <v>1070</v>
      </c>
      <c r="XI137" s="8">
        <v>0</v>
      </c>
      <c r="XJ137" s="8">
        <v>0</v>
      </c>
      <c r="XK137" s="8">
        <v>382</v>
      </c>
      <c r="XL137" s="8">
        <v>760</v>
      </c>
      <c r="XM137" s="8">
        <v>808</v>
      </c>
      <c r="XN137" s="8">
        <v>2705</v>
      </c>
      <c r="XO137" s="8">
        <v>2824</v>
      </c>
      <c r="XP137" s="8">
        <v>2755</v>
      </c>
      <c r="XQ137" s="8">
        <v>2818</v>
      </c>
      <c r="XR137" s="8">
        <v>2501</v>
      </c>
      <c r="XS137" s="8">
        <v>3642</v>
      </c>
      <c r="XT137" s="8">
        <v>4164</v>
      </c>
      <c r="XU137" s="8">
        <v>7139</v>
      </c>
      <c r="XV137" s="8">
        <v>6616</v>
      </c>
      <c r="XW137" s="8">
        <v>0</v>
      </c>
      <c r="XX137" s="8">
        <v>142488</v>
      </c>
      <c r="XY137" s="8">
        <v>142487</v>
      </c>
      <c r="XZ137" s="8">
        <v>125407</v>
      </c>
      <c r="YA137" s="8">
        <v>130100</v>
      </c>
      <c r="YB137" s="8" t="s">
        <v>150</v>
      </c>
      <c r="YC137" s="8">
        <v>8441</v>
      </c>
      <c r="YD137" s="8">
        <v>9374</v>
      </c>
      <c r="YE137" s="8">
        <v>9070</v>
      </c>
      <c r="YF137" s="8">
        <v>8176</v>
      </c>
      <c r="YG137" s="8">
        <v>8182</v>
      </c>
      <c r="YH137" s="8">
        <v>14454</v>
      </c>
      <c r="YI137" s="8">
        <v>14586</v>
      </c>
      <c r="YJ137" s="8">
        <v>15244</v>
      </c>
      <c r="YK137" s="8">
        <v>12905</v>
      </c>
      <c r="YL137" s="8">
        <v>11312</v>
      </c>
      <c r="YM137" s="8">
        <v>0</v>
      </c>
      <c r="YN137" s="8">
        <v>0</v>
      </c>
      <c r="YO137" s="8">
        <v>0</v>
      </c>
      <c r="YP137" s="8">
        <v>0</v>
      </c>
      <c r="YQ137" s="8">
        <v>0</v>
      </c>
      <c r="YR137" s="8">
        <v>57607</v>
      </c>
      <c r="YS137" s="8">
        <v>60168</v>
      </c>
      <c r="YT137" s="8">
        <v>58308</v>
      </c>
      <c r="YU137" s="8">
        <v>54353</v>
      </c>
      <c r="YV137" s="8">
        <v>47399</v>
      </c>
      <c r="YW137" s="8">
        <v>4472</v>
      </c>
      <c r="YX137" s="8">
        <v>0</v>
      </c>
      <c r="YY137" s="8">
        <v>20356</v>
      </c>
      <c r="YZ137" s="8">
        <v>18917</v>
      </c>
      <c r="ZA137" s="8">
        <v>26138</v>
      </c>
      <c r="ZB137" s="8">
        <v>73757</v>
      </c>
      <c r="ZC137" s="8">
        <v>62453</v>
      </c>
      <c r="ZD137" s="8">
        <v>52469</v>
      </c>
      <c r="ZE137" s="8">
        <v>51760</v>
      </c>
      <c r="ZF137" s="8">
        <v>49669</v>
      </c>
    </row>
    <row r="138" spans="2:682" x14ac:dyDescent="0.2">
      <c r="B138" s="199" t="s">
        <v>57</v>
      </c>
      <c r="C138" s="7">
        <v>203179</v>
      </c>
      <c r="D138" s="7" t="s">
        <v>502</v>
      </c>
      <c r="E138" s="197">
        <v>27</v>
      </c>
      <c r="F138" s="198" t="s">
        <v>543</v>
      </c>
      <c r="G138" s="197"/>
      <c r="H138" s="8">
        <v>618936</v>
      </c>
      <c r="I138" s="8">
        <v>443934</v>
      </c>
      <c r="J138" s="8">
        <v>581459</v>
      </c>
      <c r="K138" s="8">
        <v>1073833</v>
      </c>
      <c r="L138" s="8">
        <v>795226</v>
      </c>
      <c r="M138" s="8">
        <v>432532</v>
      </c>
      <c r="N138" s="8">
        <v>471538</v>
      </c>
      <c r="O138" s="8">
        <v>252647</v>
      </c>
      <c r="P138" s="8">
        <v>522273</v>
      </c>
      <c r="Q138" s="8">
        <v>464181</v>
      </c>
      <c r="R138" s="8">
        <v>3128158</v>
      </c>
      <c r="S138" s="8">
        <v>3129924</v>
      </c>
      <c r="T138" s="8">
        <v>3456459</v>
      </c>
      <c r="U138" s="8">
        <v>2613099</v>
      </c>
      <c r="V138" s="8">
        <v>2696241</v>
      </c>
      <c r="W138" s="8">
        <v>15044</v>
      </c>
      <c r="X138" s="8">
        <v>17672</v>
      </c>
      <c r="Y138" s="8">
        <v>16415</v>
      </c>
      <c r="Z138" s="8">
        <v>15687</v>
      </c>
      <c r="AA138" s="8">
        <v>23123</v>
      </c>
      <c r="AB138" s="8">
        <v>297060</v>
      </c>
      <c r="AC138" s="8">
        <v>436022</v>
      </c>
      <c r="AD138" s="8">
        <v>451735</v>
      </c>
      <c r="AE138" s="8">
        <v>390651</v>
      </c>
      <c r="AF138" s="8">
        <v>346127</v>
      </c>
      <c r="AG138" s="8">
        <v>2224629</v>
      </c>
      <c r="AH138" s="8">
        <v>2318809</v>
      </c>
      <c r="AI138" s="8">
        <v>1972980</v>
      </c>
      <c r="AJ138" s="8">
        <v>2044887</v>
      </c>
      <c r="AK138" s="8">
        <v>2146304</v>
      </c>
      <c r="AL138" s="8">
        <v>1769103</v>
      </c>
      <c r="AM138" s="8">
        <v>1857592</v>
      </c>
      <c r="AN138" s="8">
        <v>1956086</v>
      </c>
      <c r="AO138" s="8">
        <v>1730028</v>
      </c>
      <c r="AP138" s="8">
        <v>1781397</v>
      </c>
      <c r="AQ138" s="8">
        <v>657437</v>
      </c>
      <c r="AR138" s="8">
        <v>493252</v>
      </c>
      <c r="AS138" s="8">
        <v>622195</v>
      </c>
      <c r="AT138" s="8">
        <v>579149</v>
      </c>
      <c r="AU138" s="8">
        <v>554101</v>
      </c>
      <c r="AV138" s="8">
        <v>462993</v>
      </c>
      <c r="AW138" s="8">
        <v>491751</v>
      </c>
      <c r="AX138" s="8">
        <v>453401</v>
      </c>
      <c r="AY138" s="8">
        <v>452787</v>
      </c>
      <c r="AZ138" s="8">
        <v>492745</v>
      </c>
      <c r="BA138" s="8">
        <v>2007236</v>
      </c>
      <c r="BB138" s="8">
        <v>2161922</v>
      </c>
      <c r="BC138" s="8">
        <v>2231325</v>
      </c>
      <c r="BD138" s="8">
        <v>2123196</v>
      </c>
      <c r="BE138" s="8">
        <v>1907700</v>
      </c>
      <c r="BF138" s="8" t="s">
        <v>150</v>
      </c>
      <c r="BG138" s="8" t="s">
        <v>150</v>
      </c>
      <c r="BH138" s="8" t="s">
        <v>150</v>
      </c>
      <c r="BI138" s="8" t="s">
        <v>150</v>
      </c>
      <c r="BJ138" s="8" t="s">
        <v>150</v>
      </c>
      <c r="BK138" s="8">
        <v>155314</v>
      </c>
      <c r="BL138" s="8">
        <v>142747</v>
      </c>
      <c r="BM138" s="8">
        <v>212912</v>
      </c>
      <c r="BN138" s="8">
        <v>132669</v>
      </c>
      <c r="BO138" s="8">
        <v>142564</v>
      </c>
      <c r="BP138" s="8">
        <v>-65816</v>
      </c>
      <c r="BQ138" s="8">
        <v>-93107</v>
      </c>
      <c r="BR138" s="8">
        <v>-6400</v>
      </c>
      <c r="BS138" s="8">
        <v>92429</v>
      </c>
      <c r="BT138" s="8">
        <v>241279</v>
      </c>
      <c r="BU138" s="8">
        <v>51333</v>
      </c>
      <c r="BV138" s="8">
        <v>145583</v>
      </c>
      <c r="BW138" s="8">
        <v>72786</v>
      </c>
      <c r="BX138" s="8">
        <v>202949</v>
      </c>
      <c r="BY138" s="8">
        <v>260977</v>
      </c>
      <c r="BZ138" s="8">
        <v>31</v>
      </c>
      <c r="CA138" s="8">
        <v>-1282</v>
      </c>
      <c r="CB138" s="8">
        <v>1808</v>
      </c>
      <c r="CC138" s="8">
        <v>-809</v>
      </c>
      <c r="CD138" s="8">
        <v>-5598</v>
      </c>
      <c r="CE138" s="8">
        <v>114470</v>
      </c>
      <c r="CF138" s="8">
        <v>120697</v>
      </c>
      <c r="CG138" s="8">
        <v>116865</v>
      </c>
      <c r="CH138" s="8">
        <v>103101</v>
      </c>
      <c r="CI138" s="8">
        <v>110274</v>
      </c>
      <c r="CJ138" s="8">
        <v>836266</v>
      </c>
      <c r="CK138" s="8">
        <v>768100</v>
      </c>
      <c r="CL138" s="8">
        <v>699229</v>
      </c>
      <c r="CM138" s="8">
        <v>620276</v>
      </c>
      <c r="CN138" s="8">
        <v>633205</v>
      </c>
      <c r="CO138" s="8">
        <v>6986096</v>
      </c>
      <c r="CP138" s="8">
        <v>6848504</v>
      </c>
      <c r="CQ138" s="8">
        <v>6480308</v>
      </c>
      <c r="CR138" s="8">
        <v>6098716</v>
      </c>
      <c r="CS138" s="8">
        <v>6253619</v>
      </c>
      <c r="CT138" s="8">
        <v>1421587</v>
      </c>
      <c r="CU138" s="8">
        <v>259351</v>
      </c>
      <c r="CV138" s="8">
        <v>1291844</v>
      </c>
      <c r="CW138" s="8">
        <v>742876</v>
      </c>
      <c r="CX138" s="8">
        <v>4800056</v>
      </c>
      <c r="CY138" s="8">
        <v>1847</v>
      </c>
      <c r="CZ138" s="8">
        <v>6778</v>
      </c>
      <c r="DA138" s="8">
        <v>12760</v>
      </c>
      <c r="DB138" s="8">
        <v>8589</v>
      </c>
      <c r="DC138" s="8">
        <v>6353</v>
      </c>
      <c r="DD138" s="8">
        <v>1528384</v>
      </c>
      <c r="DE138" s="8">
        <v>2104270</v>
      </c>
      <c r="DF138" s="8">
        <v>1872702</v>
      </c>
      <c r="DG138" s="8">
        <v>1800185</v>
      </c>
      <c r="DH138" s="8">
        <v>1763809</v>
      </c>
      <c r="DI138" s="8" t="s">
        <v>150</v>
      </c>
      <c r="DJ138" s="8" t="s">
        <v>150</v>
      </c>
      <c r="DK138" s="8" t="s">
        <v>150</v>
      </c>
      <c r="DL138" s="8" t="s">
        <v>150</v>
      </c>
      <c r="DM138" s="8" t="s">
        <v>150</v>
      </c>
      <c r="DN138" s="8">
        <v>631198</v>
      </c>
      <c r="DO138" s="8">
        <v>644124</v>
      </c>
      <c r="DP138" s="8">
        <v>673279</v>
      </c>
      <c r="DQ138" s="8">
        <v>698637</v>
      </c>
      <c r="DR138" s="8">
        <v>558535</v>
      </c>
      <c r="DS138" s="8">
        <v>1037021</v>
      </c>
      <c r="DT138" s="8">
        <v>1099839</v>
      </c>
      <c r="DU138" s="8">
        <v>1056557</v>
      </c>
      <c r="DV138" s="8">
        <v>875856</v>
      </c>
      <c r="DW138" s="8">
        <v>1107416</v>
      </c>
      <c r="DX138" s="8">
        <v>2196252</v>
      </c>
      <c r="DY138" s="8">
        <v>1982548</v>
      </c>
      <c r="DZ138" s="8">
        <v>1720370</v>
      </c>
      <c r="EA138" s="8">
        <v>880903</v>
      </c>
      <c r="EB138" s="8">
        <v>1859971</v>
      </c>
      <c r="EC138" s="8">
        <v>4463282</v>
      </c>
      <c r="ED138" s="8">
        <v>5070681</v>
      </c>
      <c r="EE138" s="8">
        <v>5298253</v>
      </c>
      <c r="EF138" s="8">
        <v>5097148</v>
      </c>
      <c r="EG138" s="8">
        <v>5221540</v>
      </c>
      <c r="EH138" s="8">
        <v>2498535</v>
      </c>
      <c r="EI138" s="8">
        <v>2550043</v>
      </c>
      <c r="EJ138" s="8">
        <v>2550770</v>
      </c>
      <c r="EK138" s="8">
        <v>2597049</v>
      </c>
      <c r="EL138" s="8">
        <v>1920805</v>
      </c>
      <c r="EM138" s="8">
        <v>1355702</v>
      </c>
      <c r="EN138" s="8">
        <v>2026076</v>
      </c>
      <c r="EO138" s="8">
        <v>1172807</v>
      </c>
      <c r="EP138" s="8">
        <v>1289014</v>
      </c>
      <c r="EQ138" s="8">
        <v>1692940</v>
      </c>
      <c r="ER138" s="8">
        <v>326350</v>
      </c>
      <c r="ES138" s="8">
        <v>324396</v>
      </c>
      <c r="ET138" s="8">
        <v>283511</v>
      </c>
      <c r="EU138" s="8">
        <v>269594</v>
      </c>
      <c r="EV138" s="8">
        <v>201235</v>
      </c>
      <c r="EW138" s="8">
        <v>54653</v>
      </c>
      <c r="EX138" s="8">
        <v>226999</v>
      </c>
      <c r="EY138" s="8">
        <v>272158</v>
      </c>
      <c r="EZ138" s="8">
        <v>171007</v>
      </c>
      <c r="FA138" s="8">
        <v>278896</v>
      </c>
      <c r="FB138" s="8">
        <v>2239026</v>
      </c>
      <c r="FC138" s="8">
        <v>2533249</v>
      </c>
      <c r="FD138" s="8">
        <v>2070973</v>
      </c>
      <c r="FE138" s="8">
        <v>2019907</v>
      </c>
      <c r="FF138" s="8">
        <v>2346288</v>
      </c>
      <c r="FG138" s="8">
        <v>837272</v>
      </c>
      <c r="FH138" s="8">
        <v>838099</v>
      </c>
      <c r="FI138" s="8">
        <v>783396</v>
      </c>
      <c r="FJ138" s="8">
        <v>777429</v>
      </c>
      <c r="FK138" s="8">
        <v>556932</v>
      </c>
      <c r="FL138" s="8">
        <v>528705</v>
      </c>
      <c r="FM138" s="8">
        <v>504449</v>
      </c>
      <c r="FN138" s="8">
        <v>513650</v>
      </c>
      <c r="FO138" s="8">
        <v>543017</v>
      </c>
      <c r="FP138" s="8">
        <v>453096</v>
      </c>
      <c r="FQ138" s="8">
        <v>128445</v>
      </c>
      <c r="FR138" s="8">
        <v>54264</v>
      </c>
      <c r="FS138" s="8">
        <v>123563</v>
      </c>
      <c r="FT138" s="8">
        <v>161142</v>
      </c>
      <c r="FU138" s="8">
        <v>343525</v>
      </c>
      <c r="FV138" s="8">
        <v>1262465</v>
      </c>
      <c r="FW138" s="8">
        <v>1142052</v>
      </c>
      <c r="FX138" s="8">
        <v>1197787</v>
      </c>
      <c r="FY138" s="8">
        <v>1408913</v>
      </c>
      <c r="FZ138" s="8">
        <v>1112407</v>
      </c>
      <c r="GA138" s="8">
        <v>2137765</v>
      </c>
      <c r="GB138" s="8">
        <v>1835502</v>
      </c>
      <c r="GC138" s="8">
        <v>1648807</v>
      </c>
      <c r="GD138" s="8">
        <v>1522655</v>
      </c>
      <c r="GE138" s="8">
        <v>1943741</v>
      </c>
      <c r="GF138" s="8">
        <v>762096</v>
      </c>
      <c r="GG138" s="8">
        <v>672733</v>
      </c>
      <c r="GH138" s="8">
        <v>802968</v>
      </c>
      <c r="GI138" s="8">
        <v>790923</v>
      </c>
      <c r="GJ138" s="8">
        <v>629099</v>
      </c>
      <c r="GK138" s="8">
        <v>137860</v>
      </c>
      <c r="GL138" s="8">
        <v>114442</v>
      </c>
      <c r="GM138" s="8">
        <v>134717</v>
      </c>
      <c r="GN138" s="8">
        <v>111605</v>
      </c>
      <c r="GO138" s="8">
        <v>61898</v>
      </c>
      <c r="GP138" s="8">
        <v>796478</v>
      </c>
      <c r="GQ138" s="8">
        <v>1066824</v>
      </c>
      <c r="GR138" s="8">
        <v>194321</v>
      </c>
      <c r="GS138" s="8">
        <v>73830</v>
      </c>
      <c r="GT138" s="8">
        <v>-579858</v>
      </c>
      <c r="GU138" s="8">
        <v>617864</v>
      </c>
      <c r="GV138" s="8">
        <v>736694</v>
      </c>
      <c r="GW138" s="8">
        <v>492655</v>
      </c>
      <c r="GX138" s="8">
        <v>274988</v>
      </c>
      <c r="GY138" s="8">
        <v>812030</v>
      </c>
      <c r="GZ138" s="8">
        <v>405783</v>
      </c>
      <c r="HA138" s="8">
        <v>443322</v>
      </c>
      <c r="HB138" s="8">
        <v>363345</v>
      </c>
      <c r="HC138" s="8">
        <v>100478</v>
      </c>
      <c r="HD138" s="8">
        <v>535977</v>
      </c>
      <c r="HE138" s="8">
        <v>2350</v>
      </c>
      <c r="HF138" s="8">
        <v>6336</v>
      </c>
      <c r="HG138" s="8">
        <v>6166</v>
      </c>
      <c r="HH138" s="8">
        <v>1190</v>
      </c>
      <c r="HI138" s="8">
        <v>14851</v>
      </c>
      <c r="HJ138" s="8">
        <v>6370203</v>
      </c>
      <c r="HK138" s="8">
        <v>6399057</v>
      </c>
      <c r="HL138" s="8">
        <v>6690078</v>
      </c>
      <c r="HM138" s="8">
        <v>7966842</v>
      </c>
      <c r="HN138" s="8">
        <v>7831437</v>
      </c>
      <c r="HO138" s="8">
        <v>27763</v>
      </c>
      <c r="HP138" s="8" t="s">
        <v>150</v>
      </c>
      <c r="HQ138" s="8" t="s">
        <v>150</v>
      </c>
      <c r="HR138" s="8" t="s">
        <v>150</v>
      </c>
      <c r="HS138" s="8" t="s">
        <v>150</v>
      </c>
      <c r="HT138" s="8">
        <v>3898665</v>
      </c>
      <c r="HU138" s="8">
        <v>4114551</v>
      </c>
      <c r="HV138" s="8">
        <v>4249320</v>
      </c>
      <c r="HW138" s="8">
        <v>3502746</v>
      </c>
      <c r="HX138" s="8">
        <v>3317571</v>
      </c>
      <c r="HY138" s="8">
        <v>19809</v>
      </c>
      <c r="HZ138" s="8">
        <v>19574</v>
      </c>
      <c r="IA138" s="8">
        <v>19632</v>
      </c>
      <c r="IB138" s="8">
        <v>5655</v>
      </c>
      <c r="IC138" s="8" t="s">
        <v>150</v>
      </c>
      <c r="ID138" s="8">
        <v>222119</v>
      </c>
      <c r="IE138" s="8">
        <v>102287</v>
      </c>
      <c r="IF138" s="8">
        <v>210157</v>
      </c>
      <c r="IG138" s="8">
        <v>220773</v>
      </c>
      <c r="IH138" s="8">
        <v>256336</v>
      </c>
      <c r="II138" s="8">
        <v>573669</v>
      </c>
      <c r="IJ138" s="8">
        <v>608069</v>
      </c>
      <c r="IK138" s="8">
        <v>601643</v>
      </c>
      <c r="IL138" s="8">
        <v>596692</v>
      </c>
      <c r="IM138" s="8">
        <v>545431</v>
      </c>
      <c r="IN138" s="8">
        <v>73068</v>
      </c>
      <c r="IO138" s="8">
        <v>70744</v>
      </c>
      <c r="IP138" s="8" t="s">
        <v>150</v>
      </c>
      <c r="IQ138" s="8" t="s">
        <v>150</v>
      </c>
      <c r="IR138" s="8" t="s">
        <v>150</v>
      </c>
      <c r="IS138" s="8">
        <v>799613</v>
      </c>
      <c r="IT138" s="8">
        <v>266851</v>
      </c>
      <c r="IU138" s="8" t="s">
        <v>150</v>
      </c>
      <c r="IV138" s="8" t="s">
        <v>150</v>
      </c>
      <c r="IW138" s="8" t="s">
        <v>150</v>
      </c>
      <c r="IX138" s="8">
        <v>1256411</v>
      </c>
      <c r="IY138" s="8">
        <v>1267436</v>
      </c>
      <c r="IZ138" s="8">
        <v>1146823</v>
      </c>
      <c r="JA138" s="8">
        <v>1059618</v>
      </c>
      <c r="JB138" s="8">
        <v>1076855</v>
      </c>
      <c r="JC138" s="8">
        <v>1690490</v>
      </c>
      <c r="JD138" s="8">
        <v>1848251</v>
      </c>
      <c r="JE138" s="8">
        <v>1511579</v>
      </c>
      <c r="JF138" s="8">
        <v>1287187</v>
      </c>
      <c r="JG138" s="8">
        <v>1385569</v>
      </c>
      <c r="JH138" s="8">
        <v>193592</v>
      </c>
      <c r="JI138" s="8">
        <v>377585</v>
      </c>
      <c r="JJ138" s="8">
        <v>92105</v>
      </c>
      <c r="JK138" s="8">
        <v>62542</v>
      </c>
      <c r="JL138" s="8">
        <v>170593</v>
      </c>
      <c r="JM138" s="8">
        <v>868660</v>
      </c>
      <c r="JN138" s="8">
        <v>843368</v>
      </c>
      <c r="JO138" s="8">
        <v>713434</v>
      </c>
      <c r="JP138" s="8">
        <v>815182</v>
      </c>
      <c r="JQ138" s="8">
        <v>964767</v>
      </c>
      <c r="JR138" s="8">
        <v>380789</v>
      </c>
      <c r="JS138" s="8">
        <v>395604</v>
      </c>
      <c r="JT138" s="8">
        <v>358348</v>
      </c>
      <c r="JU138" s="8">
        <v>376156</v>
      </c>
      <c r="JV138" s="8">
        <v>598550</v>
      </c>
      <c r="JW138" s="8">
        <v>1255964</v>
      </c>
      <c r="JX138" s="8">
        <v>1356230</v>
      </c>
      <c r="JY138" s="8">
        <v>1286724</v>
      </c>
      <c r="JZ138" s="8">
        <v>1105794</v>
      </c>
      <c r="KA138" s="8">
        <v>1172464</v>
      </c>
      <c r="KB138" s="8">
        <v>45705</v>
      </c>
      <c r="KC138" s="8">
        <v>55378</v>
      </c>
      <c r="KD138" s="8">
        <v>42368</v>
      </c>
      <c r="KE138" s="8">
        <v>39348</v>
      </c>
      <c r="KF138" s="8">
        <v>48633</v>
      </c>
      <c r="KG138" s="8">
        <v>38452</v>
      </c>
      <c r="KH138" s="8">
        <v>22160</v>
      </c>
      <c r="KI138" s="8">
        <v>18003</v>
      </c>
      <c r="KJ138" s="8">
        <v>16879</v>
      </c>
      <c r="KK138" s="8" t="s">
        <v>150</v>
      </c>
      <c r="KL138" s="8">
        <v>23560</v>
      </c>
      <c r="KM138" s="8">
        <v>30099</v>
      </c>
      <c r="KN138" s="8">
        <v>27113</v>
      </c>
      <c r="KO138" s="8">
        <v>26652</v>
      </c>
      <c r="KP138" s="8" t="s">
        <v>150</v>
      </c>
      <c r="KQ138" s="8">
        <v>18618</v>
      </c>
      <c r="KR138" s="8">
        <v>19661</v>
      </c>
      <c r="KS138" s="8">
        <v>19166</v>
      </c>
      <c r="KT138" s="8">
        <v>19330</v>
      </c>
      <c r="KU138" s="8">
        <v>24418</v>
      </c>
      <c r="KV138" s="8">
        <v>518232</v>
      </c>
      <c r="KW138" s="8">
        <v>540646</v>
      </c>
      <c r="KX138" s="8">
        <v>619666</v>
      </c>
      <c r="KY138" s="8">
        <v>533136</v>
      </c>
      <c r="KZ138" s="8">
        <v>500466</v>
      </c>
      <c r="LA138" s="8">
        <v>96893</v>
      </c>
      <c r="LB138" s="8">
        <v>95395</v>
      </c>
      <c r="LC138" s="8">
        <v>97578</v>
      </c>
      <c r="LD138" s="8">
        <v>95444</v>
      </c>
      <c r="LE138" s="8">
        <v>94889</v>
      </c>
      <c r="LF138" s="8">
        <v>375255</v>
      </c>
      <c r="LG138" s="8">
        <v>414191</v>
      </c>
      <c r="LH138" s="8">
        <v>191352</v>
      </c>
      <c r="LI138" s="8">
        <v>379369</v>
      </c>
      <c r="LJ138" s="8">
        <v>249484</v>
      </c>
      <c r="LK138" s="8">
        <v>60647</v>
      </c>
      <c r="LL138" s="8">
        <v>58989</v>
      </c>
      <c r="LM138" s="8" t="s">
        <v>150</v>
      </c>
      <c r="LN138" s="8" t="s">
        <v>150</v>
      </c>
      <c r="LO138" s="8" t="s">
        <v>150</v>
      </c>
      <c r="LP138" s="8">
        <v>273495</v>
      </c>
      <c r="LQ138" s="8">
        <v>293828</v>
      </c>
      <c r="LR138" s="8">
        <v>306893</v>
      </c>
      <c r="LS138" s="8">
        <v>296252</v>
      </c>
      <c r="LT138" s="8">
        <v>255099</v>
      </c>
      <c r="LU138" s="8">
        <v>370256</v>
      </c>
      <c r="LV138" s="8">
        <v>445932</v>
      </c>
      <c r="LW138" s="8">
        <v>388602</v>
      </c>
      <c r="LX138" s="8">
        <v>337394</v>
      </c>
      <c r="LY138" s="8">
        <v>411818</v>
      </c>
      <c r="LZ138" s="8">
        <v>658673</v>
      </c>
      <c r="MA138" s="8">
        <v>744016</v>
      </c>
      <c r="MB138" s="8">
        <v>669844</v>
      </c>
      <c r="MC138" s="8">
        <v>0</v>
      </c>
      <c r="MD138" s="8">
        <v>767328</v>
      </c>
      <c r="ME138" s="8">
        <v>542486</v>
      </c>
      <c r="MF138" s="8">
        <v>500856</v>
      </c>
      <c r="MG138" s="8">
        <v>452318</v>
      </c>
      <c r="MH138" s="8">
        <v>468248</v>
      </c>
      <c r="MI138" s="8">
        <v>464757</v>
      </c>
      <c r="MJ138" s="8">
        <v>623695</v>
      </c>
      <c r="MK138" s="8">
        <v>577075</v>
      </c>
      <c r="ML138" s="8">
        <v>591957</v>
      </c>
      <c r="MM138" s="8">
        <v>562311</v>
      </c>
      <c r="MN138" s="8">
        <v>560601</v>
      </c>
      <c r="MO138" s="8">
        <v>402843</v>
      </c>
      <c r="MP138" s="8">
        <v>486229</v>
      </c>
      <c r="MQ138" s="8">
        <v>378664</v>
      </c>
      <c r="MR138" s="8">
        <v>487130</v>
      </c>
      <c r="MS138" s="8">
        <v>419733</v>
      </c>
      <c r="MT138" s="8">
        <v>7493</v>
      </c>
      <c r="MU138" s="8">
        <v>6846</v>
      </c>
      <c r="MV138" s="8">
        <v>6663</v>
      </c>
      <c r="MW138" s="8">
        <v>6786</v>
      </c>
      <c r="MX138" s="8">
        <v>5773</v>
      </c>
      <c r="MY138" s="8" t="s">
        <v>150</v>
      </c>
      <c r="MZ138" s="8" t="s">
        <v>150</v>
      </c>
      <c r="NA138" s="8" t="s">
        <v>150</v>
      </c>
      <c r="NB138" s="8" t="s">
        <v>150</v>
      </c>
      <c r="NC138" s="8" t="s">
        <v>150</v>
      </c>
      <c r="ND138" s="8">
        <v>264196</v>
      </c>
      <c r="NE138" s="8">
        <v>288180</v>
      </c>
      <c r="NF138" s="8">
        <v>234020</v>
      </c>
      <c r="NG138" s="8">
        <v>205977</v>
      </c>
      <c r="NH138" s="8">
        <v>191285</v>
      </c>
      <c r="NI138" s="8">
        <v>647137</v>
      </c>
      <c r="NJ138" s="8">
        <v>945463</v>
      </c>
      <c r="NK138" s="8">
        <v>425644</v>
      </c>
      <c r="NL138" s="8">
        <v>117343</v>
      </c>
      <c r="NM138" s="8">
        <v>403714</v>
      </c>
      <c r="NN138" s="8">
        <v>881760</v>
      </c>
      <c r="NO138" s="8">
        <v>1356139</v>
      </c>
      <c r="NP138" s="8">
        <v>837353</v>
      </c>
      <c r="NQ138" s="8">
        <v>899243</v>
      </c>
      <c r="NR138" s="8">
        <v>882426</v>
      </c>
      <c r="NS138" s="8">
        <v>849344</v>
      </c>
      <c r="NT138" s="8">
        <v>526223</v>
      </c>
      <c r="NU138" s="8">
        <v>423532</v>
      </c>
      <c r="NV138" s="8">
        <v>566843</v>
      </c>
      <c r="NW138" s="8">
        <v>1241897</v>
      </c>
      <c r="NX138" s="8" t="s">
        <v>150</v>
      </c>
      <c r="NY138" s="8" t="s">
        <v>150</v>
      </c>
      <c r="NZ138" s="8" t="s">
        <v>150</v>
      </c>
      <c r="OA138" s="8" t="s">
        <v>150</v>
      </c>
      <c r="OB138" s="8">
        <v>0</v>
      </c>
      <c r="OC138" s="8">
        <v>811573</v>
      </c>
      <c r="OD138" s="8">
        <v>538502</v>
      </c>
      <c r="OE138" s="8">
        <v>480572</v>
      </c>
      <c r="OF138" s="8">
        <v>644682</v>
      </c>
      <c r="OG138" s="8">
        <v>890707</v>
      </c>
      <c r="OH138" s="8">
        <v>1374380</v>
      </c>
      <c r="OI138" s="8">
        <v>1087680</v>
      </c>
      <c r="OJ138" s="8">
        <v>772563</v>
      </c>
      <c r="OK138" s="8">
        <v>108192</v>
      </c>
      <c r="OL138" s="8">
        <v>1773712</v>
      </c>
      <c r="OM138" s="8">
        <v>603348</v>
      </c>
      <c r="ON138" s="8">
        <v>560728</v>
      </c>
      <c r="OO138" s="8">
        <v>572720</v>
      </c>
      <c r="OP138" s="8">
        <v>521771</v>
      </c>
      <c r="OQ138" s="8">
        <v>476953</v>
      </c>
      <c r="OR138" s="8">
        <v>671640</v>
      </c>
      <c r="OS138" s="8">
        <v>551772</v>
      </c>
      <c r="OT138" s="8">
        <v>601565</v>
      </c>
      <c r="OU138" s="8">
        <v>643092</v>
      </c>
      <c r="OV138" s="8">
        <v>1104798</v>
      </c>
      <c r="OW138" s="8">
        <v>13257</v>
      </c>
      <c r="OX138" s="8">
        <v>14248</v>
      </c>
      <c r="OY138" s="8">
        <v>15160</v>
      </c>
      <c r="OZ138" s="8">
        <v>13530</v>
      </c>
      <c r="PA138" s="8">
        <v>14801</v>
      </c>
      <c r="PB138" s="8">
        <v>1194187</v>
      </c>
      <c r="PC138" s="8">
        <v>1349772</v>
      </c>
      <c r="PD138" s="8">
        <v>1456282</v>
      </c>
      <c r="PE138" s="8">
        <v>1686835</v>
      </c>
      <c r="PF138" s="8">
        <v>1814267</v>
      </c>
      <c r="PG138" s="8">
        <v>366221</v>
      </c>
      <c r="PH138" s="8">
        <v>360047</v>
      </c>
      <c r="PI138" s="8">
        <v>214116</v>
      </c>
      <c r="PJ138" s="8">
        <v>252644</v>
      </c>
      <c r="PK138" s="8">
        <v>249329</v>
      </c>
      <c r="PL138" s="8">
        <v>868841</v>
      </c>
      <c r="PM138" s="8">
        <v>708334</v>
      </c>
      <c r="PN138" s="8">
        <v>622584</v>
      </c>
      <c r="PO138" s="8">
        <v>672982</v>
      </c>
      <c r="PP138" s="8">
        <v>610162</v>
      </c>
      <c r="PQ138" s="8">
        <v>1212766</v>
      </c>
      <c r="PR138" s="8">
        <v>1218052</v>
      </c>
      <c r="PS138" s="8">
        <v>1347404</v>
      </c>
      <c r="PT138" s="8">
        <v>1251436</v>
      </c>
      <c r="PU138" s="8">
        <v>1481091</v>
      </c>
      <c r="PV138" s="8">
        <v>206660</v>
      </c>
      <c r="PW138" s="8">
        <v>151140</v>
      </c>
      <c r="PX138" s="8">
        <v>92253</v>
      </c>
      <c r="PY138" s="8">
        <v>123089</v>
      </c>
      <c r="PZ138" s="8">
        <v>18770</v>
      </c>
      <c r="QA138" s="8">
        <v>-21327</v>
      </c>
      <c r="QB138" s="8">
        <v>294661</v>
      </c>
      <c r="QC138" s="8">
        <v>73009</v>
      </c>
      <c r="QD138" s="8">
        <v>100412</v>
      </c>
      <c r="QE138" s="8">
        <v>-32955</v>
      </c>
      <c r="QF138" s="8">
        <v>1115803</v>
      </c>
      <c r="QG138" s="8">
        <v>3331574</v>
      </c>
      <c r="QH138" s="8">
        <v>16995214</v>
      </c>
      <c r="QI138" s="8">
        <v>33401185</v>
      </c>
      <c r="QJ138" s="8">
        <v>33719679</v>
      </c>
      <c r="QK138" s="8">
        <v>3879854</v>
      </c>
      <c r="QL138" s="8">
        <v>3484684</v>
      </c>
      <c r="QM138" s="8">
        <v>3636763</v>
      </c>
      <c r="QN138" s="8">
        <v>3794231</v>
      </c>
      <c r="QO138" s="8">
        <v>4336430</v>
      </c>
      <c r="QP138" s="8">
        <v>2032029</v>
      </c>
      <c r="QQ138" s="8">
        <v>2080970</v>
      </c>
      <c r="QR138" s="8">
        <v>2112500</v>
      </c>
      <c r="QS138" s="8">
        <v>1877755</v>
      </c>
      <c r="QT138" s="8">
        <v>1973908</v>
      </c>
      <c r="QU138" s="8">
        <v>193109</v>
      </c>
      <c r="QV138" s="8">
        <v>366928</v>
      </c>
      <c r="QW138" s="8">
        <v>392473</v>
      </c>
      <c r="QX138" s="8">
        <v>321506</v>
      </c>
      <c r="QY138" s="8">
        <v>294153</v>
      </c>
      <c r="QZ138" s="8">
        <v>71409</v>
      </c>
      <c r="RA138" s="8">
        <v>41016</v>
      </c>
      <c r="RB138" s="8">
        <v>4822</v>
      </c>
      <c r="RC138" s="8">
        <v>13453</v>
      </c>
      <c r="RD138" s="8">
        <v>60662</v>
      </c>
      <c r="RE138" s="8" t="s">
        <v>150</v>
      </c>
      <c r="RF138" s="8" t="s">
        <v>150</v>
      </c>
      <c r="RG138" s="8" t="s">
        <v>150</v>
      </c>
      <c r="RH138" s="8" t="s">
        <v>150</v>
      </c>
      <c r="RI138" s="8" t="s">
        <v>150</v>
      </c>
      <c r="RJ138" s="8">
        <v>4899</v>
      </c>
      <c r="RK138" s="8">
        <v>2978</v>
      </c>
      <c r="RL138" s="8">
        <v>2298</v>
      </c>
      <c r="RM138" s="8">
        <v>8130</v>
      </c>
      <c r="RN138" s="8" t="s">
        <v>150</v>
      </c>
      <c r="RO138" s="8">
        <v>1189113</v>
      </c>
      <c r="RP138" s="8">
        <v>654470</v>
      </c>
      <c r="RQ138" s="8">
        <v>1144600</v>
      </c>
      <c r="RR138" s="8">
        <v>1045901</v>
      </c>
      <c r="RS138" s="8" t="s">
        <v>150</v>
      </c>
      <c r="RT138" s="8">
        <v>897348</v>
      </c>
      <c r="RU138" s="8">
        <v>1018954</v>
      </c>
      <c r="RV138" s="8">
        <v>1187707</v>
      </c>
      <c r="RW138" s="8">
        <v>995879</v>
      </c>
      <c r="RX138" s="8">
        <v>1118188</v>
      </c>
      <c r="RY138" s="8">
        <v>2413079</v>
      </c>
      <c r="RZ138" s="8">
        <v>2341677</v>
      </c>
      <c r="SA138" s="8">
        <v>2399615</v>
      </c>
      <c r="SB138" s="8">
        <v>2318634</v>
      </c>
      <c r="SC138" s="8">
        <v>2319804</v>
      </c>
      <c r="SD138" s="8">
        <v>2500475</v>
      </c>
      <c r="SE138" s="8">
        <v>1969621</v>
      </c>
      <c r="SF138" s="8">
        <v>2023670</v>
      </c>
      <c r="SG138" s="8">
        <v>1274551</v>
      </c>
      <c r="SH138" s="8">
        <v>2571008</v>
      </c>
      <c r="SI138" s="8">
        <v>211768</v>
      </c>
      <c r="SJ138" s="8">
        <v>347274</v>
      </c>
      <c r="SK138" s="8">
        <v>344500</v>
      </c>
      <c r="SL138" s="8">
        <v>347476</v>
      </c>
      <c r="SM138" s="8">
        <v>340847</v>
      </c>
      <c r="SN138" s="8">
        <v>770497</v>
      </c>
      <c r="SO138" s="8">
        <v>810349</v>
      </c>
      <c r="SP138" s="8">
        <v>866268</v>
      </c>
      <c r="SQ138" s="8">
        <v>995680</v>
      </c>
      <c r="SR138" s="8">
        <v>1080102</v>
      </c>
      <c r="SS138" s="8">
        <v>815726</v>
      </c>
      <c r="ST138" s="8">
        <v>337039</v>
      </c>
      <c r="SU138" s="8">
        <v>778040</v>
      </c>
      <c r="SV138" s="8">
        <v>745421</v>
      </c>
      <c r="SW138" s="8">
        <v>2081295</v>
      </c>
      <c r="SX138" s="8">
        <v>924195</v>
      </c>
      <c r="SY138" s="8">
        <v>855215</v>
      </c>
      <c r="SZ138" s="8">
        <v>901319</v>
      </c>
      <c r="TA138" s="8">
        <v>860238</v>
      </c>
      <c r="TB138" s="8">
        <v>1183263</v>
      </c>
      <c r="TC138" s="8">
        <v>1595656</v>
      </c>
      <c r="TD138" s="8">
        <v>1264487</v>
      </c>
      <c r="TE138" s="8">
        <v>1275898</v>
      </c>
      <c r="TF138" s="8">
        <v>1588951</v>
      </c>
      <c r="TG138" s="8">
        <v>1459849</v>
      </c>
      <c r="TH138" s="8">
        <v>292680</v>
      </c>
      <c r="TI138" s="8">
        <v>495109</v>
      </c>
      <c r="TJ138" s="8">
        <v>271944</v>
      </c>
      <c r="TK138" s="8">
        <v>475257</v>
      </c>
      <c r="TL138" s="8">
        <v>467474</v>
      </c>
      <c r="TM138" s="8">
        <v>66896</v>
      </c>
      <c r="TN138" s="8">
        <v>69046</v>
      </c>
      <c r="TO138" s="8">
        <v>29421</v>
      </c>
      <c r="TP138" s="8">
        <v>52581</v>
      </c>
      <c r="TQ138" s="8">
        <v>37309</v>
      </c>
      <c r="TR138" s="8">
        <v>1227213</v>
      </c>
      <c r="TS138" s="8">
        <v>1456624</v>
      </c>
      <c r="TT138" s="8">
        <v>781655</v>
      </c>
      <c r="TU138" s="8">
        <v>874332</v>
      </c>
      <c r="TV138" s="8">
        <v>354640</v>
      </c>
      <c r="TW138" s="8">
        <v>575707</v>
      </c>
      <c r="TX138" s="8">
        <v>315756</v>
      </c>
      <c r="TY138" s="8">
        <v>707488</v>
      </c>
      <c r="TZ138" s="8">
        <v>1072442</v>
      </c>
      <c r="UA138" s="8">
        <v>666613</v>
      </c>
      <c r="UB138" s="8">
        <v>6023102</v>
      </c>
      <c r="UC138" s="8">
        <v>4831486</v>
      </c>
      <c r="UD138" s="8">
        <v>2179122</v>
      </c>
      <c r="UE138" s="8">
        <v>3630383</v>
      </c>
      <c r="UF138" s="8">
        <v>5498875</v>
      </c>
      <c r="UG138" s="8">
        <v>309840</v>
      </c>
      <c r="UH138" s="8">
        <v>335895</v>
      </c>
      <c r="UI138" s="8">
        <v>326578</v>
      </c>
      <c r="UJ138" s="8">
        <v>259052</v>
      </c>
      <c r="UK138" s="8">
        <v>284267</v>
      </c>
      <c r="UL138" s="8">
        <v>660902</v>
      </c>
      <c r="UM138" s="8">
        <v>471168</v>
      </c>
      <c r="UN138" s="8">
        <v>566005</v>
      </c>
      <c r="UO138" s="8">
        <v>671828</v>
      </c>
      <c r="UP138" s="8">
        <v>455091</v>
      </c>
      <c r="UQ138" s="8">
        <v>590905</v>
      </c>
      <c r="UR138" s="8">
        <v>547742</v>
      </c>
      <c r="US138" s="8">
        <v>553481</v>
      </c>
      <c r="UT138" s="8">
        <v>670823</v>
      </c>
      <c r="UU138" s="8">
        <v>130381</v>
      </c>
      <c r="UV138" s="8">
        <v>9938</v>
      </c>
      <c r="UW138" s="8">
        <v>11298</v>
      </c>
      <c r="UX138" s="8">
        <v>12130</v>
      </c>
      <c r="UY138" s="8">
        <v>10530</v>
      </c>
      <c r="UZ138" s="8">
        <v>8557</v>
      </c>
      <c r="VA138" s="8">
        <v>1108904</v>
      </c>
      <c r="VB138" s="8">
        <v>1045306</v>
      </c>
      <c r="VC138" s="8">
        <v>985667</v>
      </c>
      <c r="VD138" s="8">
        <v>1089257</v>
      </c>
      <c r="VE138" s="8">
        <v>930694</v>
      </c>
      <c r="VF138" s="8">
        <v>124200</v>
      </c>
      <c r="VG138" s="8">
        <v>136980</v>
      </c>
      <c r="VH138" s="8">
        <v>88322</v>
      </c>
      <c r="VI138" s="8">
        <v>110621</v>
      </c>
      <c r="VJ138" s="8">
        <v>220026</v>
      </c>
      <c r="VK138" s="8">
        <v>536936</v>
      </c>
      <c r="VL138" s="8">
        <v>768915</v>
      </c>
      <c r="VM138" s="8">
        <v>555872</v>
      </c>
      <c r="VN138" s="8">
        <v>522177</v>
      </c>
      <c r="VO138" s="8">
        <v>375369</v>
      </c>
      <c r="VP138" s="8">
        <v>53957</v>
      </c>
      <c r="VQ138" s="8">
        <v>35608</v>
      </c>
      <c r="VR138" s="8">
        <v>31754</v>
      </c>
      <c r="VS138" s="8">
        <v>132931</v>
      </c>
      <c r="VT138" s="8">
        <v>133745</v>
      </c>
      <c r="VU138" s="8">
        <v>253221</v>
      </c>
      <c r="VV138" s="8">
        <v>260058</v>
      </c>
      <c r="VW138" s="8">
        <v>209663</v>
      </c>
      <c r="VX138" s="8">
        <v>147185</v>
      </c>
      <c r="VY138" s="8">
        <v>154823</v>
      </c>
      <c r="VZ138" s="8">
        <v>158188</v>
      </c>
      <c r="WA138" s="8">
        <v>64786</v>
      </c>
      <c r="WB138" s="8">
        <v>41231</v>
      </c>
      <c r="WC138" s="8">
        <v>50335</v>
      </c>
      <c r="WD138" s="8">
        <v>61494</v>
      </c>
      <c r="WE138" s="8">
        <v>241219</v>
      </c>
      <c r="WF138" s="8">
        <v>230657</v>
      </c>
      <c r="WG138" s="8">
        <v>205404</v>
      </c>
      <c r="WH138" s="8">
        <v>236943</v>
      </c>
      <c r="WI138" s="8">
        <v>89937</v>
      </c>
      <c r="WJ138" s="8">
        <v>807820</v>
      </c>
      <c r="WK138" s="8">
        <v>843293</v>
      </c>
      <c r="WL138" s="8">
        <v>849334</v>
      </c>
      <c r="WM138" s="8">
        <v>781075</v>
      </c>
      <c r="WN138" s="8">
        <v>828976</v>
      </c>
      <c r="WO138" s="8">
        <v>58283</v>
      </c>
      <c r="WP138" s="8">
        <v>61348</v>
      </c>
      <c r="WQ138" s="8">
        <v>54395</v>
      </c>
      <c r="WR138" s="8">
        <v>61554</v>
      </c>
      <c r="WS138" s="8">
        <v>67686</v>
      </c>
      <c r="WT138" s="8">
        <v>1510049</v>
      </c>
      <c r="WU138" s="8">
        <v>1272385</v>
      </c>
      <c r="WV138" s="8">
        <v>1885391</v>
      </c>
      <c r="WW138" s="8">
        <v>1472569</v>
      </c>
      <c r="WX138" s="8">
        <v>1454147</v>
      </c>
      <c r="WY138" s="8">
        <v>59373</v>
      </c>
      <c r="WZ138" s="8">
        <v>14566</v>
      </c>
      <c r="XA138" s="8">
        <v>45285</v>
      </c>
      <c r="XB138" s="8">
        <v>29873</v>
      </c>
      <c r="XC138" s="8">
        <v>51265</v>
      </c>
      <c r="XD138" s="8">
        <v>120113</v>
      </c>
      <c r="XE138" s="8">
        <v>141779</v>
      </c>
      <c r="XF138" s="8">
        <v>139903</v>
      </c>
      <c r="XG138" s="8">
        <v>168344</v>
      </c>
      <c r="XH138" s="8">
        <v>166772</v>
      </c>
      <c r="XI138" s="8">
        <v>1861</v>
      </c>
      <c r="XJ138" s="8">
        <v>37960</v>
      </c>
      <c r="XK138" s="8">
        <v>49438</v>
      </c>
      <c r="XL138" s="8">
        <v>50268</v>
      </c>
      <c r="XM138" s="8">
        <v>52350</v>
      </c>
      <c r="XN138" s="8">
        <v>42846</v>
      </c>
      <c r="XO138" s="8">
        <v>46489</v>
      </c>
      <c r="XP138" s="8">
        <v>41852</v>
      </c>
      <c r="XQ138" s="8">
        <v>31670</v>
      </c>
      <c r="XR138" s="8">
        <v>26170</v>
      </c>
      <c r="XS138" s="8">
        <v>53255</v>
      </c>
      <c r="XT138" s="8">
        <v>-32173</v>
      </c>
      <c r="XU138" s="8">
        <v>-659582</v>
      </c>
      <c r="XV138" s="8">
        <v>-646955</v>
      </c>
      <c r="XW138" s="8">
        <v>0</v>
      </c>
      <c r="XX138" s="8">
        <v>1033235</v>
      </c>
      <c r="XY138" s="8">
        <v>1903938</v>
      </c>
      <c r="XZ138" s="8">
        <v>2073463</v>
      </c>
      <c r="YA138" s="8">
        <v>-239549</v>
      </c>
      <c r="YB138" s="8" t="s">
        <v>150</v>
      </c>
      <c r="YC138" s="8">
        <v>343487</v>
      </c>
      <c r="YD138" s="8">
        <v>424083</v>
      </c>
      <c r="YE138" s="8">
        <v>262644</v>
      </c>
      <c r="YF138" s="8">
        <v>290874</v>
      </c>
      <c r="YG138" s="8">
        <v>368647</v>
      </c>
      <c r="YH138" s="8">
        <v>172650</v>
      </c>
      <c r="YI138" s="8">
        <v>-225248</v>
      </c>
      <c r="YJ138" s="8">
        <v>631057</v>
      </c>
      <c r="YK138" s="8">
        <v>512108</v>
      </c>
      <c r="YL138" s="8">
        <v>1118377</v>
      </c>
      <c r="YM138" s="8">
        <v>115763</v>
      </c>
      <c r="YN138" s="8">
        <v>112116</v>
      </c>
      <c r="YO138" s="8">
        <v>143024</v>
      </c>
      <c r="YP138" s="8">
        <v>140098</v>
      </c>
      <c r="YQ138" s="8">
        <v>208547</v>
      </c>
      <c r="YR138" s="8">
        <v>896030</v>
      </c>
      <c r="YS138" s="8">
        <v>791354</v>
      </c>
      <c r="YT138" s="8">
        <v>744229</v>
      </c>
      <c r="YU138" s="8">
        <v>754000</v>
      </c>
      <c r="YV138" s="8">
        <v>760217</v>
      </c>
      <c r="YW138" s="8">
        <v>355024</v>
      </c>
      <c r="YX138" s="8">
        <v>381327</v>
      </c>
      <c r="YY138" s="8">
        <v>308572</v>
      </c>
      <c r="YZ138" s="8">
        <v>383459</v>
      </c>
      <c r="ZA138" s="8">
        <v>373960</v>
      </c>
      <c r="ZB138" s="8">
        <v>408340</v>
      </c>
      <c r="ZC138" s="8">
        <v>399771</v>
      </c>
      <c r="ZD138" s="8">
        <v>409361</v>
      </c>
      <c r="ZE138" s="8">
        <v>372741</v>
      </c>
      <c r="ZF138" s="8">
        <v>387086</v>
      </c>
    </row>
    <row r="139" spans="2:682" ht="20" x14ac:dyDescent="0.2">
      <c r="B139" s="199" t="s">
        <v>544</v>
      </c>
      <c r="C139" s="7">
        <v>203180</v>
      </c>
      <c r="D139" s="7" t="s">
        <v>502</v>
      </c>
      <c r="E139" s="197">
        <v>28</v>
      </c>
      <c r="F139" s="198" t="s">
        <v>545</v>
      </c>
      <c r="G139" s="197"/>
      <c r="H139" s="8">
        <v>20952877</v>
      </c>
      <c r="I139" s="8">
        <v>22153306</v>
      </c>
      <c r="J139" s="8">
        <v>21415685</v>
      </c>
      <c r="K139" s="8">
        <v>21771520</v>
      </c>
      <c r="L139" s="8">
        <v>22856535</v>
      </c>
      <c r="M139" s="8">
        <v>13940386</v>
      </c>
      <c r="N139" s="8">
        <v>15587338</v>
      </c>
      <c r="O139" s="8">
        <v>16359065</v>
      </c>
      <c r="P139" s="8">
        <v>15103326</v>
      </c>
      <c r="Q139" s="8">
        <v>14364364</v>
      </c>
      <c r="R139" s="8">
        <v>66545519</v>
      </c>
      <c r="S139" s="8">
        <v>68532541</v>
      </c>
      <c r="T139" s="8">
        <v>66322692</v>
      </c>
      <c r="U139" s="8">
        <v>62151180</v>
      </c>
      <c r="V139" s="8">
        <v>68950909</v>
      </c>
      <c r="W139" s="8">
        <v>433677</v>
      </c>
      <c r="X139" s="8">
        <v>411263</v>
      </c>
      <c r="Y139" s="8">
        <v>358775</v>
      </c>
      <c r="Z139" s="8">
        <v>405408</v>
      </c>
      <c r="AA139" s="8">
        <v>432268</v>
      </c>
      <c r="AB139" s="8">
        <v>8686809</v>
      </c>
      <c r="AC139" s="8">
        <v>9178531</v>
      </c>
      <c r="AD139" s="8">
        <v>8760439</v>
      </c>
      <c r="AE139" s="8">
        <v>8522235</v>
      </c>
      <c r="AF139" s="8">
        <v>8439583</v>
      </c>
      <c r="AG139" s="8">
        <v>35662824</v>
      </c>
      <c r="AH139" s="8">
        <v>36784591</v>
      </c>
      <c r="AI139" s="8">
        <v>35329307</v>
      </c>
      <c r="AJ139" s="8">
        <v>33739985</v>
      </c>
      <c r="AK139" s="8">
        <v>35616745</v>
      </c>
      <c r="AL139" s="8">
        <v>32740570</v>
      </c>
      <c r="AM139" s="8">
        <v>32797256</v>
      </c>
      <c r="AN139" s="8">
        <v>33946074</v>
      </c>
      <c r="AO139" s="8">
        <v>34228319</v>
      </c>
      <c r="AP139" s="8">
        <v>34923004</v>
      </c>
      <c r="AQ139" s="8">
        <v>10489771</v>
      </c>
      <c r="AR139" s="8">
        <v>11068563</v>
      </c>
      <c r="AS139" s="8">
        <v>10577136</v>
      </c>
      <c r="AT139" s="8">
        <v>9911712</v>
      </c>
      <c r="AU139" s="8">
        <v>10615940</v>
      </c>
      <c r="AV139" s="8">
        <v>12454384</v>
      </c>
      <c r="AW139" s="8">
        <v>12869598</v>
      </c>
      <c r="AX139" s="8">
        <v>12497786</v>
      </c>
      <c r="AY139" s="8">
        <v>12168816</v>
      </c>
      <c r="AZ139" s="8">
        <v>12257982</v>
      </c>
      <c r="BA139" s="8">
        <v>30994170</v>
      </c>
      <c r="BB139" s="8">
        <v>32403052</v>
      </c>
      <c r="BC139" s="8">
        <v>31931445</v>
      </c>
      <c r="BD139" s="8">
        <v>30391153</v>
      </c>
      <c r="BE139" s="8">
        <v>31016237</v>
      </c>
      <c r="BF139" s="8" t="s">
        <v>150</v>
      </c>
      <c r="BG139" s="8" t="s">
        <v>150</v>
      </c>
      <c r="BH139" s="8" t="s">
        <v>150</v>
      </c>
      <c r="BI139" s="8" t="s">
        <v>150</v>
      </c>
      <c r="BJ139" s="8" t="s">
        <v>150</v>
      </c>
      <c r="BK139" s="8">
        <v>2091675</v>
      </c>
      <c r="BL139" s="8">
        <v>2151917</v>
      </c>
      <c r="BM139" s="8">
        <v>2268195</v>
      </c>
      <c r="BN139" s="8">
        <v>2379866</v>
      </c>
      <c r="BO139" s="8">
        <v>2721742</v>
      </c>
      <c r="BP139" s="8">
        <v>3121600</v>
      </c>
      <c r="BQ139" s="8">
        <v>3277577</v>
      </c>
      <c r="BR139" s="8">
        <v>3240177</v>
      </c>
      <c r="BS139" s="8">
        <v>3169671</v>
      </c>
      <c r="BT139" s="8">
        <v>3399102</v>
      </c>
      <c r="BU139" s="8">
        <v>2663897</v>
      </c>
      <c r="BV139" s="8">
        <v>2996269</v>
      </c>
      <c r="BW139" s="8">
        <v>2732139</v>
      </c>
      <c r="BX139" s="8">
        <v>2855464</v>
      </c>
      <c r="BY139" s="8">
        <v>2992561</v>
      </c>
      <c r="BZ139" s="8">
        <v>172626</v>
      </c>
      <c r="CA139" s="8">
        <v>197930</v>
      </c>
      <c r="CB139" s="8">
        <v>232245</v>
      </c>
      <c r="CC139" s="8">
        <v>253631</v>
      </c>
      <c r="CD139" s="8">
        <v>326628</v>
      </c>
      <c r="CE139" s="8">
        <v>1762117</v>
      </c>
      <c r="CF139" s="8">
        <v>1861272</v>
      </c>
      <c r="CG139" s="8">
        <v>1924204</v>
      </c>
      <c r="CH139" s="8">
        <v>2003711</v>
      </c>
      <c r="CI139" s="8">
        <v>1983331</v>
      </c>
      <c r="CJ139" s="8">
        <v>12139983</v>
      </c>
      <c r="CK139" s="8">
        <v>12727797</v>
      </c>
      <c r="CL139" s="8">
        <v>12283919</v>
      </c>
      <c r="CM139" s="8">
        <v>11857229</v>
      </c>
      <c r="CN139" s="8">
        <v>12052537</v>
      </c>
      <c r="CO139" s="8">
        <v>95067999</v>
      </c>
      <c r="CP139" s="8">
        <v>97814883</v>
      </c>
      <c r="CQ139" s="8">
        <v>95106900</v>
      </c>
      <c r="CR139" s="8">
        <v>91380858</v>
      </c>
      <c r="CS139" s="8">
        <v>93090198</v>
      </c>
      <c r="CT139" s="8">
        <v>21564506</v>
      </c>
      <c r="CU139" s="8">
        <v>22102446</v>
      </c>
      <c r="CV139" s="8">
        <v>22094777</v>
      </c>
      <c r="CW139" s="8">
        <v>21912439</v>
      </c>
      <c r="CX139" s="8">
        <v>57357269</v>
      </c>
      <c r="CY139" s="8">
        <v>1089341</v>
      </c>
      <c r="CZ139" s="8">
        <v>1093468</v>
      </c>
      <c r="DA139" s="8">
        <v>988439</v>
      </c>
      <c r="DB139" s="8">
        <v>840328</v>
      </c>
      <c r="DC139" s="8">
        <v>716259</v>
      </c>
      <c r="DD139" s="8">
        <v>37673701</v>
      </c>
      <c r="DE139" s="8">
        <v>39850237</v>
      </c>
      <c r="DF139" s="8">
        <v>39055459</v>
      </c>
      <c r="DG139" s="8">
        <v>38111193</v>
      </c>
      <c r="DH139" s="8">
        <v>39291654</v>
      </c>
      <c r="DI139" s="8" t="s">
        <v>150</v>
      </c>
      <c r="DJ139" s="8" t="s">
        <v>150</v>
      </c>
      <c r="DK139" s="8" t="s">
        <v>150</v>
      </c>
      <c r="DL139" s="8" t="s">
        <v>150</v>
      </c>
      <c r="DM139" s="8" t="s">
        <v>150</v>
      </c>
      <c r="DN139" s="8">
        <v>12876998</v>
      </c>
      <c r="DO139" s="8">
        <v>13508570</v>
      </c>
      <c r="DP139" s="8">
        <v>13101059</v>
      </c>
      <c r="DQ139" s="8">
        <v>12714433</v>
      </c>
      <c r="DR139" s="8">
        <v>12892956</v>
      </c>
      <c r="DS139" s="8">
        <v>24072052</v>
      </c>
      <c r="DT139" s="8">
        <v>24909574</v>
      </c>
      <c r="DU139" s="8">
        <v>24213721</v>
      </c>
      <c r="DV139" s="8">
        <v>23075712</v>
      </c>
      <c r="DW139" s="8">
        <v>23641145</v>
      </c>
      <c r="DX139" s="8">
        <v>47220982</v>
      </c>
      <c r="DY139" s="8">
        <v>48640329</v>
      </c>
      <c r="DZ139" s="8">
        <v>46916804</v>
      </c>
      <c r="EA139" s="8">
        <v>43385066</v>
      </c>
      <c r="EB139" s="8">
        <v>47670776</v>
      </c>
      <c r="EC139" s="8">
        <v>91928462</v>
      </c>
      <c r="ED139" s="8">
        <v>97541777</v>
      </c>
      <c r="EE139" s="8">
        <v>95398318</v>
      </c>
      <c r="EF139" s="8">
        <v>89836160</v>
      </c>
      <c r="EG139" s="8">
        <v>93116928</v>
      </c>
      <c r="EH139" s="8">
        <v>42954859</v>
      </c>
      <c r="EI139" s="8">
        <v>44265756</v>
      </c>
      <c r="EJ139" s="8">
        <v>44956600</v>
      </c>
      <c r="EK139" s="8">
        <v>44956461</v>
      </c>
      <c r="EL139" s="8">
        <v>45465649</v>
      </c>
      <c r="EM139" s="8">
        <v>34528316</v>
      </c>
      <c r="EN139" s="8">
        <v>36312134</v>
      </c>
      <c r="EO139" s="8">
        <v>33091929</v>
      </c>
      <c r="EP139" s="8">
        <v>31846875</v>
      </c>
      <c r="EQ139" s="8">
        <v>33110860</v>
      </c>
      <c r="ER139" s="8">
        <v>5235106</v>
      </c>
      <c r="ES139" s="8">
        <v>4966207</v>
      </c>
      <c r="ET139" s="8">
        <v>4838744</v>
      </c>
      <c r="EU139" s="8">
        <v>4500381</v>
      </c>
      <c r="EV139" s="8">
        <v>4702007</v>
      </c>
      <c r="EW139" s="8">
        <v>5475918</v>
      </c>
      <c r="EX139" s="8">
        <v>5449337</v>
      </c>
      <c r="EY139" s="8">
        <v>5356682</v>
      </c>
      <c r="EZ139" s="8">
        <v>4716201</v>
      </c>
      <c r="FA139" s="8">
        <v>4969949</v>
      </c>
      <c r="FB139" s="8">
        <v>69146166</v>
      </c>
      <c r="FC139" s="8">
        <v>71971147</v>
      </c>
      <c r="FD139" s="8">
        <v>70522032</v>
      </c>
      <c r="FE139" s="8">
        <v>67351027</v>
      </c>
      <c r="FF139" s="8">
        <v>69313174</v>
      </c>
      <c r="FG139" s="8">
        <v>13534095</v>
      </c>
      <c r="FH139" s="8">
        <v>14047515</v>
      </c>
      <c r="FI139" s="8">
        <v>13462813</v>
      </c>
      <c r="FJ139" s="8">
        <v>12955280</v>
      </c>
      <c r="FK139" s="8">
        <v>13156515</v>
      </c>
      <c r="FL139" s="8">
        <v>11446740</v>
      </c>
      <c r="FM139" s="8">
        <v>12246397</v>
      </c>
      <c r="FN139" s="8">
        <v>12408775</v>
      </c>
      <c r="FO139" s="8">
        <v>12391271</v>
      </c>
      <c r="FP139" s="8">
        <v>11867768</v>
      </c>
      <c r="FQ139" s="8">
        <v>6716556</v>
      </c>
      <c r="FR139" s="8">
        <v>6824858</v>
      </c>
      <c r="FS139" s="8">
        <v>6554734</v>
      </c>
      <c r="FT139" s="8">
        <v>5953608</v>
      </c>
      <c r="FU139" s="8">
        <v>6072852</v>
      </c>
      <c r="FV139" s="8">
        <v>30534892</v>
      </c>
      <c r="FW139" s="8">
        <v>31952587</v>
      </c>
      <c r="FX139" s="8">
        <v>32438515</v>
      </c>
      <c r="FY139" s="8">
        <v>28072102</v>
      </c>
      <c r="FZ139" s="8">
        <v>31840173</v>
      </c>
      <c r="GA139" s="8">
        <v>63968063</v>
      </c>
      <c r="GB139" s="8">
        <v>65338457</v>
      </c>
      <c r="GC139" s="8">
        <v>64502238</v>
      </c>
      <c r="GD139" s="8">
        <v>63444317</v>
      </c>
      <c r="GE139" s="8">
        <v>64350762</v>
      </c>
      <c r="GF139" s="8">
        <v>14679976</v>
      </c>
      <c r="GG139" s="8">
        <v>15438129</v>
      </c>
      <c r="GH139" s="8">
        <v>15830103</v>
      </c>
      <c r="GI139" s="8">
        <v>17519613</v>
      </c>
      <c r="GJ139" s="8">
        <v>17748623</v>
      </c>
      <c r="GK139" s="8">
        <v>7470499</v>
      </c>
      <c r="GL139" s="8">
        <v>7518049</v>
      </c>
      <c r="GM139" s="8">
        <v>7951121</v>
      </c>
      <c r="GN139" s="8">
        <v>7536804</v>
      </c>
      <c r="GO139" s="8">
        <v>7845434</v>
      </c>
      <c r="GP139" s="8">
        <v>11649624</v>
      </c>
      <c r="GQ139" s="8">
        <v>12081727</v>
      </c>
      <c r="GR139" s="8">
        <v>11323752</v>
      </c>
      <c r="GS139" s="8">
        <v>10891290</v>
      </c>
      <c r="GT139" s="8">
        <v>10912496</v>
      </c>
      <c r="GU139" s="8">
        <v>21962344</v>
      </c>
      <c r="GV139" s="8">
        <v>21076039</v>
      </c>
      <c r="GW139" s="8">
        <v>21530594</v>
      </c>
      <c r="GX139" s="8">
        <v>20536356</v>
      </c>
      <c r="GY139" s="8">
        <v>20947418</v>
      </c>
      <c r="GZ139" s="8">
        <v>8807485</v>
      </c>
      <c r="HA139" s="8">
        <v>9464008</v>
      </c>
      <c r="HB139" s="8">
        <v>9278444</v>
      </c>
      <c r="HC139" s="8">
        <v>9156081</v>
      </c>
      <c r="HD139" s="8">
        <v>9049364</v>
      </c>
      <c r="HE139" s="8">
        <v>193025</v>
      </c>
      <c r="HF139" s="8">
        <v>200894</v>
      </c>
      <c r="HG139" s="8">
        <v>204715</v>
      </c>
      <c r="HH139" s="8">
        <v>195210</v>
      </c>
      <c r="HI139" s="8">
        <v>235967</v>
      </c>
      <c r="HJ139" s="8">
        <v>123985212</v>
      </c>
      <c r="HK139" s="8">
        <v>126518953</v>
      </c>
      <c r="HL139" s="8">
        <v>129282719</v>
      </c>
      <c r="HM139" s="8">
        <v>132706718</v>
      </c>
      <c r="HN139" s="8">
        <v>130733732</v>
      </c>
      <c r="HO139" s="8">
        <v>666709</v>
      </c>
      <c r="HP139" s="8" t="s">
        <v>150</v>
      </c>
      <c r="HQ139" s="8" t="s">
        <v>150</v>
      </c>
      <c r="HR139" s="8" t="s">
        <v>150</v>
      </c>
      <c r="HS139" s="8" t="s">
        <v>150</v>
      </c>
      <c r="HT139" s="8">
        <v>90437464</v>
      </c>
      <c r="HU139" s="8">
        <v>93344699</v>
      </c>
      <c r="HV139" s="8">
        <v>92021056</v>
      </c>
      <c r="HW139" s="8">
        <v>87478593</v>
      </c>
      <c r="HX139" s="8">
        <v>89959774</v>
      </c>
      <c r="HY139" s="8">
        <v>147794</v>
      </c>
      <c r="HZ139" s="8">
        <v>147614</v>
      </c>
      <c r="IA139" s="8">
        <v>151668</v>
      </c>
      <c r="IB139" s="8">
        <v>73768</v>
      </c>
      <c r="IC139" s="8" t="s">
        <v>150</v>
      </c>
      <c r="ID139" s="8">
        <v>4863946</v>
      </c>
      <c r="IE139" s="8">
        <v>5708637</v>
      </c>
      <c r="IF139" s="8">
        <v>5437647</v>
      </c>
      <c r="IG139" s="8">
        <v>5322710</v>
      </c>
      <c r="IH139" s="8">
        <v>4804980</v>
      </c>
      <c r="II139" s="8">
        <v>16045482</v>
      </c>
      <c r="IJ139" s="8">
        <v>16119795</v>
      </c>
      <c r="IK139" s="8">
        <v>15516880</v>
      </c>
      <c r="IL139" s="8">
        <v>14815420</v>
      </c>
      <c r="IM139" s="8">
        <v>14578732</v>
      </c>
      <c r="IN139" s="8">
        <v>1123629</v>
      </c>
      <c r="IO139" s="8">
        <v>1138188</v>
      </c>
      <c r="IP139" s="8" t="s">
        <v>150</v>
      </c>
      <c r="IQ139" s="8" t="s">
        <v>150</v>
      </c>
      <c r="IR139" s="8" t="s">
        <v>150</v>
      </c>
      <c r="IS139" s="8">
        <v>6854689</v>
      </c>
      <c r="IT139" s="8">
        <v>6807785</v>
      </c>
      <c r="IU139" s="8" t="s">
        <v>150</v>
      </c>
      <c r="IV139" s="8" t="s">
        <v>150</v>
      </c>
      <c r="IW139" s="8" t="s">
        <v>150</v>
      </c>
      <c r="IX139" s="8">
        <v>17963014</v>
      </c>
      <c r="IY139" s="8">
        <v>18717595</v>
      </c>
      <c r="IZ139" s="8">
        <v>18534459</v>
      </c>
      <c r="JA139" s="8">
        <v>17775017</v>
      </c>
      <c r="JB139" s="8">
        <v>17821743</v>
      </c>
      <c r="JC139" s="8">
        <v>31510485</v>
      </c>
      <c r="JD139" s="8">
        <v>31951746</v>
      </c>
      <c r="JE139" s="8">
        <v>28025649</v>
      </c>
      <c r="JF139" s="8">
        <v>26301530</v>
      </c>
      <c r="JG139" s="8">
        <v>26216020</v>
      </c>
      <c r="JH139" s="8">
        <v>17622024</v>
      </c>
      <c r="JI139" s="8">
        <v>18693601</v>
      </c>
      <c r="JJ139" s="8">
        <v>19589467</v>
      </c>
      <c r="JK139" s="8">
        <v>18340316</v>
      </c>
      <c r="JL139" s="8">
        <v>17433903</v>
      </c>
      <c r="JM139" s="8">
        <v>10870467</v>
      </c>
      <c r="JN139" s="8">
        <v>11655409</v>
      </c>
      <c r="JO139" s="8">
        <v>11387058</v>
      </c>
      <c r="JP139" s="8">
        <v>11406191</v>
      </c>
      <c r="JQ139" s="8">
        <v>11779345</v>
      </c>
      <c r="JR139" s="8">
        <v>7487149</v>
      </c>
      <c r="JS139" s="8">
        <v>7226933</v>
      </c>
      <c r="JT139" s="8">
        <v>6948750</v>
      </c>
      <c r="JU139" s="8">
        <v>5962464</v>
      </c>
      <c r="JV139" s="8">
        <v>6579314</v>
      </c>
      <c r="JW139" s="8">
        <v>21770685</v>
      </c>
      <c r="JX139" s="8">
        <v>22963086</v>
      </c>
      <c r="JY139" s="8">
        <v>21123706</v>
      </c>
      <c r="JZ139" s="8">
        <v>20021678</v>
      </c>
      <c r="KA139" s="8">
        <v>21012932</v>
      </c>
      <c r="KB139" s="8">
        <v>2016785</v>
      </c>
      <c r="KC139" s="8">
        <v>2108476</v>
      </c>
      <c r="KD139" s="8">
        <v>1986448</v>
      </c>
      <c r="KE139" s="8">
        <v>1700362</v>
      </c>
      <c r="KF139" s="8">
        <v>1675182</v>
      </c>
      <c r="KG139" s="8">
        <v>611920</v>
      </c>
      <c r="KH139" s="8">
        <v>592202</v>
      </c>
      <c r="KI139" s="8">
        <v>587260</v>
      </c>
      <c r="KJ139" s="8">
        <v>577430</v>
      </c>
      <c r="KK139" s="8" t="s">
        <v>150</v>
      </c>
      <c r="KL139" s="8">
        <v>446719</v>
      </c>
      <c r="KM139" s="8">
        <v>479983</v>
      </c>
      <c r="KN139" s="8">
        <v>463065</v>
      </c>
      <c r="KO139" s="8">
        <v>473869</v>
      </c>
      <c r="KP139" s="8" t="s">
        <v>150</v>
      </c>
      <c r="KQ139" s="8">
        <v>395760</v>
      </c>
      <c r="KR139" s="8">
        <v>441147</v>
      </c>
      <c r="KS139" s="8">
        <v>420131</v>
      </c>
      <c r="KT139" s="8">
        <v>406745</v>
      </c>
      <c r="KU139" s="8">
        <v>474481</v>
      </c>
      <c r="KV139" s="8">
        <v>13673501</v>
      </c>
      <c r="KW139" s="8">
        <v>14421238</v>
      </c>
      <c r="KX139" s="8">
        <v>13813726</v>
      </c>
      <c r="KY139" s="8">
        <v>12655905</v>
      </c>
      <c r="KZ139" s="8">
        <v>13160112</v>
      </c>
      <c r="LA139" s="8">
        <v>3685282</v>
      </c>
      <c r="LB139" s="8">
        <v>3842502</v>
      </c>
      <c r="LC139" s="8">
        <v>3807651</v>
      </c>
      <c r="LD139" s="8">
        <v>3663569</v>
      </c>
      <c r="LE139" s="8">
        <v>3743744</v>
      </c>
      <c r="LF139" s="8">
        <v>6829848</v>
      </c>
      <c r="LG139" s="8">
        <v>6939700</v>
      </c>
      <c r="LH139" s="8">
        <v>6450191</v>
      </c>
      <c r="LI139" s="8">
        <v>6005780</v>
      </c>
      <c r="LJ139" s="8">
        <v>5783143</v>
      </c>
      <c r="LK139" s="8">
        <v>1157168</v>
      </c>
      <c r="LL139" s="8">
        <v>1159727</v>
      </c>
      <c r="LM139" s="8" t="s">
        <v>150</v>
      </c>
      <c r="LN139" s="8" t="s">
        <v>150</v>
      </c>
      <c r="LO139" s="8" t="s">
        <v>150</v>
      </c>
      <c r="LP139" s="8">
        <v>3619936</v>
      </c>
      <c r="LQ139" s="8">
        <v>3694203</v>
      </c>
      <c r="LR139" s="8">
        <v>3706797</v>
      </c>
      <c r="LS139" s="8">
        <v>3558179</v>
      </c>
      <c r="LT139" s="8">
        <v>3602596</v>
      </c>
      <c r="LU139" s="8">
        <v>4658892</v>
      </c>
      <c r="LV139" s="8">
        <v>5290131</v>
      </c>
      <c r="LW139" s="8">
        <v>5305861</v>
      </c>
      <c r="LX139" s="8">
        <v>5401638</v>
      </c>
      <c r="LY139" s="8">
        <v>5828574</v>
      </c>
      <c r="LZ139" s="8">
        <v>34343004</v>
      </c>
      <c r="MA139" s="8">
        <v>37804680</v>
      </c>
      <c r="MB139" s="8">
        <v>36899143</v>
      </c>
      <c r="MC139" s="8">
        <v>38466802</v>
      </c>
      <c r="MD139" s="8">
        <v>44884586</v>
      </c>
      <c r="ME139" s="8">
        <v>15253101</v>
      </c>
      <c r="MF139" s="8">
        <v>15110246</v>
      </c>
      <c r="MG139" s="8">
        <v>14137864</v>
      </c>
      <c r="MH139" s="8">
        <v>13753778</v>
      </c>
      <c r="MI139" s="8">
        <v>15872858</v>
      </c>
      <c r="MJ139" s="8">
        <v>15933288</v>
      </c>
      <c r="MK139" s="8">
        <v>17039305</v>
      </c>
      <c r="ML139" s="8">
        <v>18948086</v>
      </c>
      <c r="MM139" s="8">
        <v>18723361</v>
      </c>
      <c r="MN139" s="8">
        <v>18190242</v>
      </c>
      <c r="MO139" s="8">
        <v>17900556</v>
      </c>
      <c r="MP139" s="8">
        <v>17524750</v>
      </c>
      <c r="MQ139" s="8">
        <v>17649894</v>
      </c>
      <c r="MR139" s="8">
        <v>15056177</v>
      </c>
      <c r="MS139" s="8">
        <v>15616335</v>
      </c>
      <c r="MT139" s="8">
        <v>103272</v>
      </c>
      <c r="MU139" s="8">
        <v>110011</v>
      </c>
      <c r="MV139" s="8">
        <v>105207</v>
      </c>
      <c r="MW139" s="8">
        <v>97006</v>
      </c>
      <c r="MX139" s="8">
        <v>95245</v>
      </c>
      <c r="MY139" s="8" t="s">
        <v>150</v>
      </c>
      <c r="MZ139" s="8" t="s">
        <v>150</v>
      </c>
      <c r="NA139" s="8" t="s">
        <v>150</v>
      </c>
      <c r="NB139" s="8" t="s">
        <v>150</v>
      </c>
      <c r="NC139" s="8" t="s">
        <v>150</v>
      </c>
      <c r="ND139" s="8">
        <v>4144132</v>
      </c>
      <c r="NE139" s="8">
        <v>4335003</v>
      </c>
      <c r="NF139" s="8">
        <v>4183251</v>
      </c>
      <c r="NG139" s="8">
        <v>4208932</v>
      </c>
      <c r="NH139" s="8">
        <v>4249285</v>
      </c>
      <c r="NI139" s="8">
        <v>24419406</v>
      </c>
      <c r="NJ139" s="8">
        <v>23371209</v>
      </c>
      <c r="NK139" s="8">
        <v>22384487</v>
      </c>
      <c r="NL139" s="8">
        <v>22269102</v>
      </c>
      <c r="NM139" s="8">
        <v>22885515</v>
      </c>
      <c r="NN139" s="8">
        <v>17548607</v>
      </c>
      <c r="NO139" s="8">
        <v>19519235</v>
      </c>
      <c r="NP139" s="8">
        <v>18087736</v>
      </c>
      <c r="NQ139" s="8">
        <v>17043957</v>
      </c>
      <c r="NR139" s="8">
        <v>17259399</v>
      </c>
      <c r="NS139" s="8">
        <v>14055961</v>
      </c>
      <c r="NT139" s="8">
        <v>14817436</v>
      </c>
      <c r="NU139" s="8">
        <v>14584611</v>
      </c>
      <c r="NV139" s="8">
        <v>15134738</v>
      </c>
      <c r="NW139" s="8">
        <v>16469862</v>
      </c>
      <c r="NX139" s="8" t="s">
        <v>150</v>
      </c>
      <c r="NY139" s="8" t="s">
        <v>150</v>
      </c>
      <c r="NZ139" s="8" t="s">
        <v>150</v>
      </c>
      <c r="OA139" s="8" t="s">
        <v>150</v>
      </c>
      <c r="OB139" s="8">
        <v>36388</v>
      </c>
      <c r="OC139" s="8">
        <v>17537137</v>
      </c>
      <c r="OD139" s="8">
        <v>16986442</v>
      </c>
      <c r="OE139" s="8">
        <v>16201884</v>
      </c>
      <c r="OF139" s="8">
        <v>15348536</v>
      </c>
      <c r="OG139" s="8">
        <v>16622367</v>
      </c>
      <c r="OH139" s="8">
        <v>48079340</v>
      </c>
      <c r="OI139" s="8">
        <v>50073133</v>
      </c>
      <c r="OJ139" s="8">
        <v>51634945</v>
      </c>
      <c r="OK139" s="8">
        <v>51923595</v>
      </c>
      <c r="OL139" s="8">
        <v>56763030</v>
      </c>
      <c r="OM139" s="8">
        <v>7337275</v>
      </c>
      <c r="ON139" s="8">
        <v>7555332</v>
      </c>
      <c r="OO139" s="8">
        <v>7369014</v>
      </c>
      <c r="OP139" s="8">
        <v>7138058</v>
      </c>
      <c r="OQ139" s="8">
        <v>7270931</v>
      </c>
      <c r="OR139" s="8">
        <v>9603262</v>
      </c>
      <c r="OS139" s="8">
        <v>9292988</v>
      </c>
      <c r="OT139" s="8">
        <v>9723873</v>
      </c>
      <c r="OU139" s="8">
        <v>9245874</v>
      </c>
      <c r="OV139" s="8">
        <v>9946696</v>
      </c>
      <c r="OW139" s="8">
        <v>187097</v>
      </c>
      <c r="OX139" s="8">
        <v>195195</v>
      </c>
      <c r="OY139" s="8">
        <v>194156</v>
      </c>
      <c r="OZ139" s="8">
        <v>188953</v>
      </c>
      <c r="PA139" s="8">
        <v>198536</v>
      </c>
      <c r="PB139" s="8">
        <v>22748749</v>
      </c>
      <c r="PC139" s="8">
        <v>26638889</v>
      </c>
      <c r="PD139" s="8">
        <v>26177418</v>
      </c>
      <c r="PE139" s="8">
        <v>25632490</v>
      </c>
      <c r="PF139" s="8">
        <v>26068435</v>
      </c>
      <c r="PG139" s="8">
        <v>5139097</v>
      </c>
      <c r="PH139" s="8">
        <v>4306987</v>
      </c>
      <c r="PI139" s="8">
        <v>4220694</v>
      </c>
      <c r="PJ139" s="8">
        <v>4249030</v>
      </c>
      <c r="PK139" s="8">
        <v>4189600</v>
      </c>
      <c r="PL139" s="8">
        <v>15263856</v>
      </c>
      <c r="PM139" s="8">
        <v>15894138</v>
      </c>
      <c r="PN139" s="8">
        <v>15139865</v>
      </c>
      <c r="PO139" s="8">
        <v>14400088</v>
      </c>
      <c r="PP139" s="8">
        <v>13750545</v>
      </c>
      <c r="PQ139" s="8">
        <v>29455704</v>
      </c>
      <c r="PR139" s="8">
        <v>30799370</v>
      </c>
      <c r="PS139" s="8">
        <v>31076488</v>
      </c>
      <c r="PT139" s="8">
        <v>30427228</v>
      </c>
      <c r="PU139" s="8">
        <v>30888898</v>
      </c>
      <c r="PV139" s="8">
        <v>4277439</v>
      </c>
      <c r="PW139" s="8">
        <v>4398366</v>
      </c>
      <c r="PX139" s="8">
        <v>4230093</v>
      </c>
      <c r="PY139" s="8">
        <v>4171264</v>
      </c>
      <c r="PZ139" s="8">
        <v>4286209</v>
      </c>
      <c r="QA139" s="8">
        <v>5031083</v>
      </c>
      <c r="QB139" s="8">
        <v>5596681</v>
      </c>
      <c r="QC139" s="8">
        <v>5268565</v>
      </c>
      <c r="QD139" s="8">
        <v>5126976</v>
      </c>
      <c r="QE139" s="8">
        <v>5232407</v>
      </c>
      <c r="QF139" s="8">
        <v>68895126</v>
      </c>
      <c r="QG139" s="8">
        <v>63638989</v>
      </c>
      <c r="QH139" s="8">
        <v>75665687</v>
      </c>
      <c r="QI139" s="8">
        <v>88259495</v>
      </c>
      <c r="QJ139" s="8">
        <v>84756483</v>
      </c>
      <c r="QK139" s="8">
        <v>66473563</v>
      </c>
      <c r="QL139" s="8">
        <v>67038832</v>
      </c>
      <c r="QM139" s="8">
        <v>64584042</v>
      </c>
      <c r="QN139" s="8">
        <v>63732390</v>
      </c>
      <c r="QO139" s="8">
        <v>65850494</v>
      </c>
      <c r="QP139" s="8">
        <v>39296807</v>
      </c>
      <c r="QQ139" s="8">
        <v>40579820</v>
      </c>
      <c r="QR139" s="8">
        <v>39480156</v>
      </c>
      <c r="QS139" s="8">
        <v>37413675</v>
      </c>
      <c r="QT139" s="8">
        <v>38435544</v>
      </c>
      <c r="QU139" s="8">
        <v>4923072</v>
      </c>
      <c r="QV139" s="8">
        <v>5505151</v>
      </c>
      <c r="QW139" s="8">
        <v>5429794</v>
      </c>
      <c r="QX139" s="8">
        <v>4882407</v>
      </c>
      <c r="QY139" s="8">
        <v>4826561</v>
      </c>
      <c r="QZ139" s="8">
        <v>1570304</v>
      </c>
      <c r="RA139" s="8">
        <v>1665683</v>
      </c>
      <c r="RB139" s="8">
        <v>1591864</v>
      </c>
      <c r="RC139" s="8">
        <v>1625592</v>
      </c>
      <c r="RD139" s="8">
        <v>1731113</v>
      </c>
      <c r="RE139" s="8" t="s">
        <v>150</v>
      </c>
      <c r="RF139" s="8" t="s">
        <v>150</v>
      </c>
      <c r="RG139" s="8" t="s">
        <v>150</v>
      </c>
      <c r="RH139" s="8" t="s">
        <v>150</v>
      </c>
      <c r="RI139" s="8" t="s">
        <v>150</v>
      </c>
      <c r="RJ139" s="8">
        <v>33117</v>
      </c>
      <c r="RK139" s="8">
        <v>32999</v>
      </c>
      <c r="RL139" s="8">
        <v>32318</v>
      </c>
      <c r="RM139" s="8">
        <v>32778</v>
      </c>
      <c r="RN139" s="8" t="s">
        <v>150</v>
      </c>
      <c r="RO139" s="8">
        <v>22544508</v>
      </c>
      <c r="RP139" s="8">
        <v>22557912</v>
      </c>
      <c r="RQ139" s="8">
        <v>23748276</v>
      </c>
      <c r="RR139" s="8">
        <v>24938009</v>
      </c>
      <c r="RS139" s="8">
        <v>0</v>
      </c>
      <c r="RT139" s="8">
        <v>25949637</v>
      </c>
      <c r="RU139" s="8">
        <v>26884926</v>
      </c>
      <c r="RV139" s="8">
        <v>26258728</v>
      </c>
      <c r="RW139" s="8">
        <v>23976344</v>
      </c>
      <c r="RX139" s="8">
        <v>24592838</v>
      </c>
      <c r="RY139" s="8">
        <v>39442881</v>
      </c>
      <c r="RZ139" s="8">
        <v>40910424</v>
      </c>
      <c r="SA139" s="8">
        <v>40444722</v>
      </c>
      <c r="SB139" s="8">
        <v>39309946</v>
      </c>
      <c r="SC139" s="8">
        <v>40318886</v>
      </c>
      <c r="SD139" s="8">
        <v>39010856</v>
      </c>
      <c r="SE139" s="8">
        <v>44505219</v>
      </c>
      <c r="SF139" s="8">
        <v>46095265</v>
      </c>
      <c r="SG139" s="8">
        <v>37752277</v>
      </c>
      <c r="SH139" s="8">
        <v>38640897</v>
      </c>
      <c r="SI139" s="8">
        <v>8328157</v>
      </c>
      <c r="SJ139" s="8">
        <v>9138448</v>
      </c>
      <c r="SK139" s="8">
        <v>8777887</v>
      </c>
      <c r="SL139" s="8">
        <v>8745409</v>
      </c>
      <c r="SM139" s="8">
        <v>8860906</v>
      </c>
      <c r="SN139" s="8">
        <v>13243764</v>
      </c>
      <c r="SO139" s="8">
        <v>12207334</v>
      </c>
      <c r="SP139" s="8">
        <v>12741405</v>
      </c>
      <c r="SQ139" s="8">
        <v>12514507</v>
      </c>
      <c r="SR139" s="8">
        <v>15710622</v>
      </c>
      <c r="SS139" s="8">
        <v>19911837</v>
      </c>
      <c r="ST139" s="8">
        <v>21326383</v>
      </c>
      <c r="SU139" s="8">
        <v>21210614</v>
      </c>
      <c r="SV139" s="8">
        <v>19556802</v>
      </c>
      <c r="SW139" s="8">
        <v>21431896</v>
      </c>
      <c r="SX139" s="8">
        <v>21288499</v>
      </c>
      <c r="SY139" s="8">
        <v>22611934</v>
      </c>
      <c r="SZ139" s="8">
        <v>22675318</v>
      </c>
      <c r="TA139" s="8">
        <v>22887217</v>
      </c>
      <c r="TB139" s="8">
        <v>41523386</v>
      </c>
      <c r="TC139" s="8">
        <v>28795968</v>
      </c>
      <c r="TD139" s="8">
        <v>27611190</v>
      </c>
      <c r="TE139" s="8">
        <v>28784526</v>
      </c>
      <c r="TF139" s="8">
        <v>28574887</v>
      </c>
      <c r="TG139" s="8">
        <v>29167627</v>
      </c>
      <c r="TH139" s="8">
        <v>7522049</v>
      </c>
      <c r="TI139" s="8">
        <v>7947065</v>
      </c>
      <c r="TJ139" s="8">
        <v>7577007</v>
      </c>
      <c r="TK139" s="8">
        <v>7578212</v>
      </c>
      <c r="TL139" s="8">
        <v>7664784</v>
      </c>
      <c r="TM139" s="8">
        <v>1607147</v>
      </c>
      <c r="TN139" s="8">
        <v>1645153</v>
      </c>
      <c r="TO139" s="8">
        <v>1579715</v>
      </c>
      <c r="TP139" s="8">
        <v>1547869</v>
      </c>
      <c r="TQ139" s="8">
        <v>1534340</v>
      </c>
      <c r="TR139" s="8">
        <v>30562188</v>
      </c>
      <c r="TS139" s="8">
        <v>27826051</v>
      </c>
      <c r="TT139" s="8">
        <v>25044183</v>
      </c>
      <c r="TU139" s="8">
        <v>25660806</v>
      </c>
      <c r="TV139" s="8">
        <v>20907699</v>
      </c>
      <c r="TW139" s="8">
        <v>9791785</v>
      </c>
      <c r="TX139" s="8">
        <v>10016615</v>
      </c>
      <c r="TY139" s="8">
        <v>10598996</v>
      </c>
      <c r="TZ139" s="8">
        <v>10906448</v>
      </c>
      <c r="UA139" s="8">
        <v>10931054</v>
      </c>
      <c r="UB139" s="8">
        <v>85348123</v>
      </c>
      <c r="UC139" s="8">
        <v>82956299</v>
      </c>
      <c r="UD139" s="8">
        <v>69261805</v>
      </c>
      <c r="UE139" s="8">
        <v>66818407</v>
      </c>
      <c r="UF139" s="8">
        <v>67190477</v>
      </c>
      <c r="UG139" s="8">
        <v>5544108</v>
      </c>
      <c r="UH139" s="8">
        <v>6163839</v>
      </c>
      <c r="UI139" s="8">
        <v>5538129</v>
      </c>
      <c r="UJ139" s="8">
        <v>5150095</v>
      </c>
      <c r="UK139" s="8">
        <v>6397902</v>
      </c>
      <c r="UL139" s="8">
        <v>27021512</v>
      </c>
      <c r="UM139" s="8">
        <v>26364762</v>
      </c>
      <c r="UN139" s="8">
        <v>25836947</v>
      </c>
      <c r="UO139" s="8">
        <v>23729218</v>
      </c>
      <c r="UP139" s="8">
        <v>24527882</v>
      </c>
      <c r="UQ139" s="8">
        <v>27730612</v>
      </c>
      <c r="UR139" s="8">
        <v>31092835</v>
      </c>
      <c r="US139" s="8">
        <v>30385349</v>
      </c>
      <c r="UT139" s="8">
        <v>29873550</v>
      </c>
      <c r="UU139" s="8">
        <v>29361563</v>
      </c>
      <c r="UV139" s="8">
        <v>857762</v>
      </c>
      <c r="UW139" s="8">
        <v>812940</v>
      </c>
      <c r="UX139" s="8">
        <v>796348</v>
      </c>
      <c r="UY139" s="8">
        <v>755845</v>
      </c>
      <c r="UZ139" s="8">
        <v>803693</v>
      </c>
      <c r="VA139" s="8">
        <v>20573312</v>
      </c>
      <c r="VB139" s="8">
        <v>21001787</v>
      </c>
      <c r="VC139" s="8">
        <v>20962225</v>
      </c>
      <c r="VD139" s="8">
        <v>21154819</v>
      </c>
      <c r="VE139" s="8">
        <v>21174061</v>
      </c>
      <c r="VF139" s="8">
        <v>2322340</v>
      </c>
      <c r="VG139" s="8">
        <v>2297991</v>
      </c>
      <c r="VH139" s="8">
        <v>2236070</v>
      </c>
      <c r="VI139" s="8">
        <v>2173721</v>
      </c>
      <c r="VJ139" s="8">
        <v>2268910</v>
      </c>
      <c r="VK139" s="8">
        <v>22148633</v>
      </c>
      <c r="VL139" s="8">
        <v>22789335</v>
      </c>
      <c r="VM139" s="8">
        <v>23641192</v>
      </c>
      <c r="VN139" s="8">
        <v>28165099</v>
      </c>
      <c r="VO139" s="8">
        <v>28646008</v>
      </c>
      <c r="VP139" s="8">
        <v>12301204</v>
      </c>
      <c r="VQ139" s="8">
        <v>4905806</v>
      </c>
      <c r="VR139" s="8">
        <v>4532434</v>
      </c>
      <c r="VS139" s="8">
        <v>4623754</v>
      </c>
      <c r="VT139" s="8">
        <v>4351184</v>
      </c>
      <c r="VU139" s="8">
        <v>8197334</v>
      </c>
      <c r="VV139" s="8">
        <v>8799810</v>
      </c>
      <c r="VW139" s="8">
        <v>8662701</v>
      </c>
      <c r="VX139" s="8">
        <v>8160641</v>
      </c>
      <c r="VY139" s="8">
        <v>8798756</v>
      </c>
      <c r="VZ139" s="8">
        <v>1781273</v>
      </c>
      <c r="WA139" s="8">
        <v>1124932</v>
      </c>
      <c r="WB139" s="8">
        <v>1136241</v>
      </c>
      <c r="WC139" s="8">
        <v>1144659</v>
      </c>
      <c r="WD139" s="8">
        <v>1134459</v>
      </c>
      <c r="WE139" s="8">
        <v>5335123</v>
      </c>
      <c r="WF139" s="8">
        <v>5421714</v>
      </c>
      <c r="WG139" s="8">
        <v>5183874</v>
      </c>
      <c r="WH139" s="8">
        <v>5049883</v>
      </c>
      <c r="WI139" s="8">
        <v>5032802</v>
      </c>
      <c r="WJ139" s="8">
        <v>14264287</v>
      </c>
      <c r="WK139" s="8">
        <v>16918110</v>
      </c>
      <c r="WL139" s="8">
        <v>17835242</v>
      </c>
      <c r="WM139" s="8">
        <v>15944274</v>
      </c>
      <c r="WN139" s="8">
        <v>16298975</v>
      </c>
      <c r="WO139" s="8">
        <v>773073</v>
      </c>
      <c r="WP139" s="8">
        <v>824584</v>
      </c>
      <c r="WQ139" s="8">
        <v>785118</v>
      </c>
      <c r="WR139" s="8">
        <v>810545</v>
      </c>
      <c r="WS139" s="8">
        <v>1064814</v>
      </c>
      <c r="WT139" s="8">
        <v>43747684</v>
      </c>
      <c r="WU139" s="8">
        <v>45007776</v>
      </c>
      <c r="WV139" s="8">
        <v>39481456</v>
      </c>
      <c r="WW139" s="8">
        <v>39652136</v>
      </c>
      <c r="WX139" s="8">
        <v>40000386</v>
      </c>
      <c r="WY139" s="8">
        <v>706433</v>
      </c>
      <c r="WZ139" s="8">
        <v>757728</v>
      </c>
      <c r="XA139" s="8">
        <v>765051</v>
      </c>
      <c r="XB139" s="8">
        <v>765115</v>
      </c>
      <c r="XC139" s="8">
        <v>852363</v>
      </c>
      <c r="XD139" s="8">
        <v>2037605</v>
      </c>
      <c r="XE139" s="8">
        <v>2210986</v>
      </c>
      <c r="XF139" s="8">
        <v>2206281</v>
      </c>
      <c r="XG139" s="8">
        <v>2237480</v>
      </c>
      <c r="XH139" s="8">
        <v>2312836</v>
      </c>
      <c r="XI139" s="8">
        <v>603414</v>
      </c>
      <c r="XJ139" s="8">
        <v>661098</v>
      </c>
      <c r="XK139" s="8">
        <v>1726606</v>
      </c>
      <c r="XL139" s="8">
        <v>1857592</v>
      </c>
      <c r="XM139" s="8">
        <v>2080105</v>
      </c>
      <c r="XN139" s="8">
        <v>790744</v>
      </c>
      <c r="XO139" s="8">
        <v>802660</v>
      </c>
      <c r="XP139" s="8">
        <v>851045</v>
      </c>
      <c r="XQ139" s="8">
        <v>859414</v>
      </c>
      <c r="XR139" s="8">
        <v>793796</v>
      </c>
      <c r="XS139" s="8">
        <v>2326970</v>
      </c>
      <c r="XT139" s="8">
        <v>2232450</v>
      </c>
      <c r="XU139" s="8">
        <v>1543719</v>
      </c>
      <c r="XV139" s="8">
        <v>1534451</v>
      </c>
      <c r="XW139" s="8">
        <v>489278</v>
      </c>
      <c r="XX139" s="8">
        <v>86145612</v>
      </c>
      <c r="XY139" s="8">
        <v>90084048</v>
      </c>
      <c r="XZ139" s="8">
        <v>90437238</v>
      </c>
      <c r="YA139" s="8">
        <v>86882794</v>
      </c>
      <c r="YB139" s="8" t="s">
        <v>150</v>
      </c>
      <c r="YC139" s="8">
        <v>7099894</v>
      </c>
      <c r="YD139" s="8">
        <v>7598568</v>
      </c>
      <c r="YE139" s="8">
        <v>7563429</v>
      </c>
      <c r="YF139" s="8">
        <v>7384933</v>
      </c>
      <c r="YG139" s="8">
        <v>7926177</v>
      </c>
      <c r="YH139" s="8">
        <v>18977766</v>
      </c>
      <c r="YI139" s="8">
        <v>18883049</v>
      </c>
      <c r="YJ139" s="8">
        <v>16591727</v>
      </c>
      <c r="YK139" s="8">
        <v>16215401</v>
      </c>
      <c r="YL139" s="8">
        <v>18268467</v>
      </c>
      <c r="YM139" s="8">
        <v>5131079</v>
      </c>
      <c r="YN139" s="8">
        <v>5168112</v>
      </c>
      <c r="YO139" s="8">
        <v>5062058</v>
      </c>
      <c r="YP139" s="8">
        <v>4688706</v>
      </c>
      <c r="YQ139" s="8">
        <v>5272034</v>
      </c>
      <c r="YR139" s="8">
        <v>35905387</v>
      </c>
      <c r="YS139" s="8">
        <v>33510086</v>
      </c>
      <c r="YT139" s="8">
        <v>31622448</v>
      </c>
      <c r="YU139" s="8">
        <v>30821366</v>
      </c>
      <c r="YV139" s="8">
        <v>30777487</v>
      </c>
      <c r="YW139" s="8">
        <v>14525162</v>
      </c>
      <c r="YX139" s="8">
        <v>14900692</v>
      </c>
      <c r="YY139" s="8">
        <v>14017306</v>
      </c>
      <c r="YZ139" s="8">
        <v>14510367</v>
      </c>
      <c r="ZA139" s="8">
        <v>16333606</v>
      </c>
      <c r="ZB139" s="8">
        <v>15297092</v>
      </c>
      <c r="ZC139" s="8">
        <v>15675108</v>
      </c>
      <c r="ZD139" s="8">
        <v>14533438</v>
      </c>
      <c r="ZE139" s="8">
        <v>14393567</v>
      </c>
      <c r="ZF139" s="8">
        <v>13845865</v>
      </c>
    </row>
  </sheetData>
  <phoneticPr fontId="24" type="noConversion"/>
  <conditionalFormatting sqref="ZB10:ZF95 Z47:ZA47 W48:ZA78 W10:ZA46 H10:V78 H79:ZA95">
    <cfRule type="containsText" dxfId="1" priority="9" operator="containsText" text="NA">
      <formula>NOT(ISERROR(SEARCH("NA",H10)))</formula>
    </cfRule>
  </conditionalFormatting>
  <pageMargins left="0.75" right="0.75" top="1" bottom="1" header="0.5" footer="0.5"/>
  <pageSetup scale="10" fitToHeight="3" orientation="landscape" verticalDpi="0"/>
  <headerFooter>
    <oddHeader>&amp;L&amp;"Times New Roman Bold,Bold"&amp;12&amp;K000000Retail Pricing Benchmarking Analysis&amp;R&amp;"Times New Roman,Regular"&amp;K000000Exhibit RDS-3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BBADB-CED3-894A-B496-C80E4B048E47}">
  <sheetPr>
    <tabColor rgb="FFFF0000"/>
    <pageSetUpPr fitToPage="1"/>
  </sheetPr>
  <dimension ref="A1:ZE211"/>
  <sheetViews>
    <sheetView workbookViewId="0">
      <pane xSplit="6" ySplit="7" topLeftCell="G8" activePane="bottomRight" state="frozen"/>
      <selection pane="topRight" activeCell="G1" sqref="G1"/>
      <selection pane="bottomLeft" activeCell="A8" sqref="A8"/>
      <selection pane="bottomRight" activeCell="I35" sqref="I35"/>
    </sheetView>
  </sheetViews>
  <sheetFormatPr defaultColWidth="8.81640625" defaultRowHeight="10" outlineLevelRow="1" x14ac:dyDescent="0.2"/>
  <cols>
    <col min="1" max="1" width="2.7265625" style="7" customWidth="1"/>
    <col min="2" max="2" width="4.453125" style="7" customWidth="1"/>
    <col min="3" max="3" width="3.7265625" style="7" customWidth="1"/>
    <col min="4" max="4" width="38.81640625" style="7" customWidth="1"/>
    <col min="5" max="5" width="7.453125" style="7" customWidth="1"/>
    <col min="6" max="6" width="24.7265625" style="7" customWidth="1"/>
    <col min="7" max="676" width="9.7265625" style="7" customWidth="1"/>
    <col min="677" max="16384" width="8.81640625" style="7"/>
  </cols>
  <sheetData>
    <row r="1" spans="1:681" s="202" customFormat="1" ht="13" customHeight="1" x14ac:dyDescent="0.3">
      <c r="B1" s="209" t="s">
        <v>546</v>
      </c>
      <c r="F1" s="204" t="s">
        <v>276</v>
      </c>
      <c r="G1" s="205">
        <v>2017</v>
      </c>
      <c r="H1" s="206">
        <f t="shared" ref="H1:K1" si="0">G1+1</f>
        <v>2018</v>
      </c>
      <c r="I1" s="206">
        <f t="shared" si="0"/>
        <v>2019</v>
      </c>
      <c r="J1" s="206">
        <f t="shared" si="0"/>
        <v>2020</v>
      </c>
      <c r="K1" s="206">
        <f t="shared" si="0"/>
        <v>2021</v>
      </c>
    </row>
    <row r="2" spans="1:681" s="210" customFormat="1" ht="13" customHeight="1" thickBot="1" x14ac:dyDescent="0.35">
      <c r="F2" s="204" t="s">
        <v>14</v>
      </c>
      <c r="G2" s="210">
        <v>1</v>
      </c>
      <c r="L2" s="210">
        <f>G2+1</f>
        <v>2</v>
      </c>
      <c r="Q2" s="210">
        <f>L2+1</f>
        <v>3</v>
      </c>
      <c r="V2" s="210">
        <f>Q2+1</f>
        <v>4</v>
      </c>
      <c r="AA2" s="210">
        <f>V2+1</f>
        <v>5</v>
      </c>
      <c r="AF2" s="210">
        <f>AA2+1</f>
        <v>6</v>
      </c>
      <c r="AK2" s="210">
        <f>AF2+1</f>
        <v>7</v>
      </c>
      <c r="AP2" s="210">
        <f>AK2+1</f>
        <v>8</v>
      </c>
      <c r="AU2" s="210">
        <f>AP2+1</f>
        <v>9</v>
      </c>
      <c r="AZ2" s="210">
        <f>AU2+1</f>
        <v>10</v>
      </c>
      <c r="BE2" s="210">
        <f>AZ2+1</f>
        <v>11</v>
      </c>
      <c r="BJ2" s="210">
        <f>BE2+1</f>
        <v>12</v>
      </c>
      <c r="BO2" s="210">
        <f>BJ2+1</f>
        <v>13</v>
      </c>
      <c r="BT2" s="210">
        <f>BO2+1</f>
        <v>14</v>
      </c>
      <c r="BY2" s="210">
        <f>BT2+1</f>
        <v>15</v>
      </c>
      <c r="CD2" s="210">
        <f>BY2+1</f>
        <v>16</v>
      </c>
      <c r="CI2" s="210">
        <f>CD2+1</f>
        <v>17</v>
      </c>
      <c r="CN2" s="210">
        <f>CI2+1</f>
        <v>18</v>
      </c>
      <c r="CS2" s="210">
        <f>CN2+1</f>
        <v>19</v>
      </c>
      <c r="CX2" s="210">
        <f>CS2+1</f>
        <v>20</v>
      </c>
      <c r="DC2" s="210">
        <f>CX2+1</f>
        <v>21</v>
      </c>
      <c r="DH2" s="210">
        <f>DC2+1</f>
        <v>22</v>
      </c>
      <c r="DM2" s="210">
        <f>DH2+1</f>
        <v>23</v>
      </c>
      <c r="DR2" s="210">
        <f>DM2+1</f>
        <v>24</v>
      </c>
      <c r="DW2" s="210">
        <f>DR2+1</f>
        <v>25</v>
      </c>
      <c r="EB2" s="210">
        <f>DW2+1</f>
        <v>26</v>
      </c>
      <c r="EG2" s="210">
        <f>EB2+1</f>
        <v>27</v>
      </c>
      <c r="EL2" s="210">
        <f>EG2+1</f>
        <v>28</v>
      </c>
      <c r="EQ2" s="210">
        <f>EL2+1</f>
        <v>29</v>
      </c>
      <c r="EV2" s="210">
        <f>EQ2+1</f>
        <v>30</v>
      </c>
      <c r="FA2" s="210">
        <f>EV2+1</f>
        <v>31</v>
      </c>
      <c r="FF2" s="210">
        <f>FA2+1</f>
        <v>32</v>
      </c>
      <c r="FK2" s="210">
        <f>FF2+1</f>
        <v>33</v>
      </c>
      <c r="FP2" s="210">
        <f>FK2+1</f>
        <v>34</v>
      </c>
      <c r="FU2" s="210">
        <f>FP2+1</f>
        <v>35</v>
      </c>
      <c r="FZ2" s="210">
        <f>FU2+1</f>
        <v>36</v>
      </c>
      <c r="GE2" s="210">
        <f>FZ2+1</f>
        <v>37</v>
      </c>
      <c r="GJ2" s="210">
        <f>GE2+1</f>
        <v>38</v>
      </c>
      <c r="GO2" s="210">
        <f>GJ2+1</f>
        <v>39</v>
      </c>
      <c r="GT2" s="210">
        <f>GO2+1</f>
        <v>40</v>
      </c>
      <c r="GY2" s="210">
        <f>GT2+1</f>
        <v>41</v>
      </c>
      <c r="HD2" s="210">
        <f>GY2+1</f>
        <v>42</v>
      </c>
      <c r="HI2" s="210">
        <f>HD2+1</f>
        <v>43</v>
      </c>
      <c r="HN2" s="210">
        <f>HI2+1</f>
        <v>44</v>
      </c>
      <c r="HS2" s="210">
        <f>HN2+1</f>
        <v>45</v>
      </c>
      <c r="HX2" s="210">
        <f>HS2+1</f>
        <v>46</v>
      </c>
      <c r="IC2" s="210">
        <f>HX2+1</f>
        <v>47</v>
      </c>
      <c r="IH2" s="210">
        <f>IC2+1</f>
        <v>48</v>
      </c>
      <c r="IM2" s="210">
        <f>IH2+1</f>
        <v>49</v>
      </c>
      <c r="IR2" s="210">
        <f>IM2+1</f>
        <v>50</v>
      </c>
      <c r="IW2" s="210">
        <f>IR2+1</f>
        <v>51</v>
      </c>
      <c r="JB2" s="210">
        <f>IW2+1</f>
        <v>52</v>
      </c>
      <c r="JG2" s="210">
        <f>JB2+1</f>
        <v>53</v>
      </c>
      <c r="JL2" s="210">
        <f>JG2+1</f>
        <v>54</v>
      </c>
      <c r="JQ2" s="210">
        <f>JL2+1</f>
        <v>55</v>
      </c>
      <c r="JV2" s="210">
        <f>JQ2+1</f>
        <v>56</v>
      </c>
      <c r="KA2" s="210">
        <f>JV2+1</f>
        <v>57</v>
      </c>
      <c r="KF2" s="210">
        <f>KA2+1</f>
        <v>58</v>
      </c>
      <c r="KK2" s="210">
        <f>KF2+1</f>
        <v>59</v>
      </c>
      <c r="KP2" s="210">
        <f>KK2+1</f>
        <v>60</v>
      </c>
      <c r="KU2" s="210">
        <f>KP2+1</f>
        <v>61</v>
      </c>
      <c r="KZ2" s="210">
        <f>KU2+1</f>
        <v>62</v>
      </c>
      <c r="LE2" s="210">
        <f>KZ2+1</f>
        <v>63</v>
      </c>
      <c r="LJ2" s="210">
        <f>LE2+1</f>
        <v>64</v>
      </c>
      <c r="LO2" s="210">
        <f>LJ2+1</f>
        <v>65</v>
      </c>
      <c r="LT2" s="210">
        <f>LO2+1</f>
        <v>66</v>
      </c>
      <c r="LY2" s="210">
        <f>LT2+1</f>
        <v>67</v>
      </c>
      <c r="MD2" s="210">
        <f>LY2+1</f>
        <v>68</v>
      </c>
      <c r="MI2" s="210">
        <f>MD2+1</f>
        <v>69</v>
      </c>
      <c r="MN2" s="210">
        <f>MI2+1</f>
        <v>70</v>
      </c>
      <c r="MS2" s="210">
        <f>MN2+1</f>
        <v>71</v>
      </c>
      <c r="MX2" s="210">
        <f>MS2+1</f>
        <v>72</v>
      </c>
      <c r="NC2" s="210">
        <f>MX2+1</f>
        <v>73</v>
      </c>
      <c r="NH2" s="210">
        <f>NC2+1</f>
        <v>74</v>
      </c>
      <c r="NM2" s="210">
        <f>NH2+1</f>
        <v>75</v>
      </c>
      <c r="NR2" s="210">
        <f>NM2+1</f>
        <v>76</v>
      </c>
      <c r="NW2" s="210">
        <f>NR2+1</f>
        <v>77</v>
      </c>
      <c r="OB2" s="210">
        <f>NW2+1</f>
        <v>78</v>
      </c>
      <c r="OG2" s="210">
        <f>OB2+1</f>
        <v>79</v>
      </c>
      <c r="OL2" s="210">
        <f>OG2+1</f>
        <v>80</v>
      </c>
      <c r="OQ2" s="210">
        <f>OL2+1</f>
        <v>81</v>
      </c>
      <c r="OV2" s="210">
        <f>OQ2+1</f>
        <v>82</v>
      </c>
      <c r="PA2" s="210">
        <f>OV2+1</f>
        <v>83</v>
      </c>
      <c r="PF2" s="210">
        <f>PA2+1</f>
        <v>84</v>
      </c>
      <c r="PK2" s="210">
        <f>PF2+1</f>
        <v>85</v>
      </c>
      <c r="PP2" s="210">
        <f>PK2+1</f>
        <v>86</v>
      </c>
      <c r="PU2" s="210">
        <f>PP2+1</f>
        <v>87</v>
      </c>
      <c r="PZ2" s="210">
        <f>PU2+1</f>
        <v>88</v>
      </c>
      <c r="QE2" s="210">
        <f>PZ2+1</f>
        <v>89</v>
      </c>
      <c r="QJ2" s="210">
        <f>QE2+1</f>
        <v>90</v>
      </c>
      <c r="QO2" s="210">
        <f>QJ2+1</f>
        <v>91</v>
      </c>
      <c r="QT2" s="210">
        <f>QO2+1</f>
        <v>92</v>
      </c>
      <c r="QY2" s="210">
        <f>QT2+1</f>
        <v>93</v>
      </c>
      <c r="RD2" s="210">
        <f>QY2+1</f>
        <v>94</v>
      </c>
      <c r="RI2" s="210">
        <f>RD2+1</f>
        <v>95</v>
      </c>
      <c r="RN2" s="210">
        <f>RI2+1</f>
        <v>96</v>
      </c>
      <c r="RS2" s="210">
        <f>RN2+1</f>
        <v>97</v>
      </c>
      <c r="RX2" s="210">
        <f>RS2+1</f>
        <v>98</v>
      </c>
      <c r="SC2" s="210">
        <f>RX2+1</f>
        <v>99</v>
      </c>
      <c r="SH2" s="210">
        <f>SC2+1</f>
        <v>100</v>
      </c>
      <c r="SM2" s="210">
        <f>SH2+1</f>
        <v>101</v>
      </c>
      <c r="SR2" s="210">
        <f>SM2+1</f>
        <v>102</v>
      </c>
      <c r="SW2" s="210">
        <f>SR2+1</f>
        <v>103</v>
      </c>
      <c r="TB2" s="210">
        <f>SW2+1</f>
        <v>104</v>
      </c>
      <c r="TG2" s="210">
        <f>TB2+1</f>
        <v>105</v>
      </c>
      <c r="TL2" s="210">
        <f>TG2+1</f>
        <v>106</v>
      </c>
      <c r="TQ2" s="210">
        <f>TL2+1</f>
        <v>107</v>
      </c>
      <c r="TV2" s="210">
        <f>TQ2+1</f>
        <v>108</v>
      </c>
      <c r="UA2" s="210">
        <f>TV2+1</f>
        <v>109</v>
      </c>
      <c r="UF2" s="210">
        <f>UA2+1</f>
        <v>110</v>
      </c>
      <c r="UK2" s="210">
        <f>UF2+1</f>
        <v>111</v>
      </c>
      <c r="UP2" s="210">
        <f>UK2+1</f>
        <v>112</v>
      </c>
      <c r="UU2" s="210">
        <f>UP2+1</f>
        <v>113</v>
      </c>
      <c r="UZ2" s="210">
        <f>UU2+1</f>
        <v>114</v>
      </c>
      <c r="VE2" s="210">
        <f>UZ2+1</f>
        <v>115</v>
      </c>
      <c r="VJ2" s="210">
        <f>VE2+1</f>
        <v>116</v>
      </c>
      <c r="VO2" s="210">
        <f>VJ2+1</f>
        <v>117</v>
      </c>
      <c r="VT2" s="210">
        <f>VO2+1</f>
        <v>118</v>
      </c>
      <c r="VY2" s="210">
        <f>VT2+1</f>
        <v>119</v>
      </c>
      <c r="WD2" s="210">
        <f>VY2+1</f>
        <v>120</v>
      </c>
      <c r="WI2" s="210">
        <f>WD2+1</f>
        <v>121</v>
      </c>
      <c r="WN2" s="210">
        <f>WI2+1</f>
        <v>122</v>
      </c>
      <c r="WS2" s="210">
        <f>WN2+1</f>
        <v>123</v>
      </c>
      <c r="WX2" s="210">
        <f>WS2+1</f>
        <v>124</v>
      </c>
      <c r="XC2" s="210">
        <f>WX2+1</f>
        <v>125</v>
      </c>
      <c r="XH2" s="210">
        <f>XC2+1</f>
        <v>126</v>
      </c>
      <c r="XM2" s="210">
        <f>XH2+1</f>
        <v>127</v>
      </c>
      <c r="XR2" s="210">
        <f>XM2+1</f>
        <v>128</v>
      </c>
      <c r="XW2" s="210">
        <f>XR2+1</f>
        <v>129</v>
      </c>
      <c r="YB2" s="210">
        <f>XW2+1</f>
        <v>130</v>
      </c>
      <c r="YG2" s="210">
        <f>YB2+1</f>
        <v>131</v>
      </c>
      <c r="YL2" s="210">
        <f>YG2+1</f>
        <v>132</v>
      </c>
      <c r="YQ2" s="210">
        <f>YL2+1</f>
        <v>133</v>
      </c>
      <c r="YV2" s="210">
        <f>YQ2+1</f>
        <v>134</v>
      </c>
      <c r="ZA2" s="210">
        <f>YV2+1</f>
        <v>135</v>
      </c>
    </row>
    <row r="3" spans="1:681" ht="61" customHeight="1" thickBot="1" x14ac:dyDescent="0.25">
      <c r="B3" s="180" t="s">
        <v>279</v>
      </c>
      <c r="C3" s="12" t="s">
        <v>280</v>
      </c>
      <c r="D3" s="13" t="s">
        <v>15</v>
      </c>
      <c r="E3" s="13" t="s">
        <v>547</v>
      </c>
      <c r="F3" s="292" t="s">
        <v>281</v>
      </c>
      <c r="G3" s="94" t="str">
        <f>VLOOKUP(G$2,Assumptions!$B$22:$D$156,3,FALSE)</f>
        <v>Entergy Texas, Inc.</v>
      </c>
      <c r="H3" s="5" t="str">
        <f t="shared" ref="H3:K4" si="1">G3</f>
        <v>Entergy Texas, Inc.</v>
      </c>
      <c r="I3" s="5" t="str">
        <f t="shared" si="1"/>
        <v>Entergy Texas, Inc.</v>
      </c>
      <c r="J3" s="5" t="str">
        <f t="shared" si="1"/>
        <v>Entergy Texas, Inc.</v>
      </c>
      <c r="K3" s="5" t="str">
        <f t="shared" si="1"/>
        <v>Entergy Texas, Inc.</v>
      </c>
      <c r="L3" s="94" t="str">
        <f>VLOOKUP(L$2,Assumptions!$B$22:$D$156,3,FALSE)</f>
        <v>AES Indiana</v>
      </c>
      <c r="M3" s="5" t="str">
        <f t="shared" ref="M3:M4" si="2">L3</f>
        <v>AES Indiana</v>
      </c>
      <c r="N3" s="5" t="str">
        <f t="shared" ref="N3:N4" si="3">M3</f>
        <v>AES Indiana</v>
      </c>
      <c r="O3" s="5" t="str">
        <f t="shared" ref="O3:O4" si="4">N3</f>
        <v>AES Indiana</v>
      </c>
      <c r="P3" s="5" t="str">
        <f t="shared" ref="P3:P4" si="5">O3</f>
        <v>AES Indiana</v>
      </c>
      <c r="Q3" s="94" t="str">
        <f>VLOOKUP(Q$2,Assumptions!$B$22:$D$156,3,FALSE)</f>
        <v>Alabama Power Company</v>
      </c>
      <c r="R3" s="5" t="str">
        <f t="shared" ref="R3:R4" si="6">Q3</f>
        <v>Alabama Power Company</v>
      </c>
      <c r="S3" s="5" t="str">
        <f t="shared" ref="S3:S4" si="7">R3</f>
        <v>Alabama Power Company</v>
      </c>
      <c r="T3" s="5" t="str">
        <f t="shared" ref="T3:T4" si="8">S3</f>
        <v>Alabama Power Company</v>
      </c>
      <c r="U3" s="5" t="str">
        <f t="shared" ref="U3:U4" si="9">T3</f>
        <v>Alabama Power Company</v>
      </c>
      <c r="V3" s="94" t="str">
        <f>VLOOKUP(V$2,Assumptions!$B$22:$D$156,3,FALSE)</f>
        <v>Alaska Electric Light and Power Company</v>
      </c>
      <c r="W3" s="5" t="str">
        <f t="shared" ref="W3:W4" si="10">V3</f>
        <v>Alaska Electric Light and Power Company</v>
      </c>
      <c r="X3" s="5" t="str">
        <f t="shared" ref="X3:X4" si="11">W3</f>
        <v>Alaska Electric Light and Power Company</v>
      </c>
      <c r="Y3" s="5" t="str">
        <f t="shared" ref="Y3:Y4" si="12">X3</f>
        <v>Alaska Electric Light and Power Company</v>
      </c>
      <c r="Z3" s="5" t="str">
        <f t="shared" ref="Z3:Z4" si="13">Y3</f>
        <v>Alaska Electric Light and Power Company</v>
      </c>
      <c r="AA3" s="94" t="str">
        <f>VLOOKUP(AA$2,Assumptions!$B$22:$D$156,3,FALSE)</f>
        <v>Ameren Illinois Company</v>
      </c>
      <c r="AB3" s="5" t="str">
        <f t="shared" ref="AB3:AB4" si="14">AA3</f>
        <v>Ameren Illinois Company</v>
      </c>
      <c r="AC3" s="5" t="str">
        <f t="shared" ref="AC3:AC4" si="15">AB3</f>
        <v>Ameren Illinois Company</v>
      </c>
      <c r="AD3" s="5" t="str">
        <f t="shared" ref="AD3:AD4" si="16">AC3</f>
        <v>Ameren Illinois Company</v>
      </c>
      <c r="AE3" s="5" t="str">
        <f t="shared" ref="AE3:AE4" si="17">AD3</f>
        <v>Ameren Illinois Company</v>
      </c>
      <c r="AF3" s="94" t="str">
        <f>VLOOKUP(AF$2,Assumptions!$B$22:$D$156,3,FALSE)</f>
        <v>Appalachian Power Company</v>
      </c>
      <c r="AG3" s="5" t="str">
        <f t="shared" ref="AG3:AG4" si="18">AF3</f>
        <v>Appalachian Power Company</v>
      </c>
      <c r="AH3" s="5" t="str">
        <f t="shared" ref="AH3:AH4" si="19">AG3</f>
        <v>Appalachian Power Company</v>
      </c>
      <c r="AI3" s="5" t="str">
        <f t="shared" ref="AI3:AI4" si="20">AH3</f>
        <v>Appalachian Power Company</v>
      </c>
      <c r="AJ3" s="5" t="str">
        <f t="shared" ref="AJ3:AJ4" si="21">AI3</f>
        <v>Appalachian Power Company</v>
      </c>
      <c r="AK3" s="94" t="str">
        <f>VLOOKUP(AK$2,Assumptions!$B$22:$D$156,3,FALSE)</f>
        <v>Arizona Public Service Company</v>
      </c>
      <c r="AL3" s="5" t="str">
        <f t="shared" ref="AL3:AL4" si="22">AK3</f>
        <v>Arizona Public Service Company</v>
      </c>
      <c r="AM3" s="5" t="str">
        <f t="shared" ref="AM3:AM4" si="23">AL3</f>
        <v>Arizona Public Service Company</v>
      </c>
      <c r="AN3" s="5" t="str">
        <f t="shared" ref="AN3:AN4" si="24">AM3</f>
        <v>Arizona Public Service Company</v>
      </c>
      <c r="AO3" s="5" t="str">
        <f t="shared" ref="AO3:AO4" si="25">AN3</f>
        <v>Arizona Public Service Company</v>
      </c>
      <c r="AP3" s="94" t="str">
        <f>VLOOKUP(AP$2,Assumptions!$B$22:$D$156,3,FALSE)</f>
        <v>Atlantic City Electric Company</v>
      </c>
      <c r="AQ3" s="5" t="str">
        <f t="shared" ref="AQ3:AQ4" si="26">AP3</f>
        <v>Atlantic City Electric Company</v>
      </c>
      <c r="AR3" s="5" t="str">
        <f t="shared" ref="AR3:AR4" si="27">AQ3</f>
        <v>Atlantic City Electric Company</v>
      </c>
      <c r="AS3" s="5" t="str">
        <f t="shared" ref="AS3:AS4" si="28">AR3</f>
        <v>Atlantic City Electric Company</v>
      </c>
      <c r="AT3" s="5" t="str">
        <f t="shared" ref="AT3:AT4" si="29">AS3</f>
        <v>Atlantic City Electric Company</v>
      </c>
      <c r="AU3" s="94" t="str">
        <f>VLOOKUP(AU$2,Assumptions!$B$22:$D$156,3,FALSE)</f>
        <v>Avista Corporation</v>
      </c>
      <c r="AV3" s="5" t="str">
        <f t="shared" ref="AV3:AV4" si="30">AU3</f>
        <v>Avista Corporation</v>
      </c>
      <c r="AW3" s="5" t="str">
        <f t="shared" ref="AW3:AW4" si="31">AV3</f>
        <v>Avista Corporation</v>
      </c>
      <c r="AX3" s="5" t="str">
        <f t="shared" ref="AX3:AX4" si="32">AW3</f>
        <v>Avista Corporation</v>
      </c>
      <c r="AY3" s="5" t="str">
        <f t="shared" ref="AY3:AY4" si="33">AX3</f>
        <v>Avista Corporation</v>
      </c>
      <c r="AZ3" s="94" t="str">
        <f>VLOOKUP(AZ$2,Assumptions!$B$22:$D$156,3,FALSE)</f>
        <v>Baltimore Gas and Electric Company</v>
      </c>
      <c r="BA3" s="5" t="str">
        <f t="shared" ref="BA3:BA4" si="34">AZ3</f>
        <v>Baltimore Gas and Electric Company</v>
      </c>
      <c r="BB3" s="5" t="str">
        <f t="shared" ref="BB3:BB4" si="35">BA3</f>
        <v>Baltimore Gas and Electric Company</v>
      </c>
      <c r="BC3" s="5" t="str">
        <f t="shared" ref="BC3:BC4" si="36">BB3</f>
        <v>Baltimore Gas and Electric Company</v>
      </c>
      <c r="BD3" s="5" t="str">
        <f t="shared" ref="BD3:BD4" si="37">BC3</f>
        <v>Baltimore Gas and Electric Company</v>
      </c>
      <c r="BE3" s="94" t="str">
        <f>VLOOKUP(BE$2,Assumptions!$B$22:$D$156,3,FALSE)</f>
        <v>Bear Valley Electric Service</v>
      </c>
      <c r="BF3" s="5" t="str">
        <f t="shared" ref="BF3:BF4" si="38">BE3</f>
        <v>Bear Valley Electric Service</v>
      </c>
      <c r="BG3" s="5" t="str">
        <f t="shared" ref="BG3:BG4" si="39">BF3</f>
        <v>Bear Valley Electric Service</v>
      </c>
      <c r="BH3" s="5" t="str">
        <f t="shared" ref="BH3:BH4" si="40">BG3</f>
        <v>Bear Valley Electric Service</v>
      </c>
      <c r="BI3" s="5" t="str">
        <f t="shared" ref="BI3:BI4" si="41">BH3</f>
        <v>Bear Valley Electric Service</v>
      </c>
      <c r="BJ3" s="94" t="str">
        <f>VLOOKUP(BJ$2,Assumptions!$B$22:$D$156,3,FALSE)</f>
        <v>Black Hills Colorado Electric, Inc.</v>
      </c>
      <c r="BK3" s="5" t="str">
        <f t="shared" ref="BK3:BK4" si="42">BJ3</f>
        <v>Black Hills Colorado Electric, Inc.</v>
      </c>
      <c r="BL3" s="5" t="str">
        <f t="shared" ref="BL3:BL4" si="43">BK3</f>
        <v>Black Hills Colorado Electric, Inc.</v>
      </c>
      <c r="BM3" s="5" t="str">
        <f t="shared" ref="BM3:BM4" si="44">BL3</f>
        <v>Black Hills Colorado Electric, Inc.</v>
      </c>
      <c r="BN3" s="5" t="str">
        <f t="shared" ref="BN3:BN4" si="45">BM3</f>
        <v>Black Hills Colorado Electric, Inc.</v>
      </c>
      <c r="BO3" s="94" t="str">
        <f>VLOOKUP(BO$2,Assumptions!$B$22:$D$156,3,FALSE)</f>
        <v>Black Hills Power, Inc.</v>
      </c>
      <c r="BP3" s="5" t="str">
        <f t="shared" ref="BP3:BP4" si="46">BO3</f>
        <v>Black Hills Power, Inc.</v>
      </c>
      <c r="BQ3" s="5" t="str">
        <f t="shared" ref="BQ3:BQ4" si="47">BP3</f>
        <v>Black Hills Power, Inc.</v>
      </c>
      <c r="BR3" s="5" t="str">
        <f t="shared" ref="BR3:BR4" si="48">BQ3</f>
        <v>Black Hills Power, Inc.</v>
      </c>
      <c r="BS3" s="5" t="str">
        <f t="shared" ref="BS3:BS4" si="49">BR3</f>
        <v>Black Hills Power, Inc.</v>
      </c>
      <c r="BT3" s="94" t="str">
        <f>VLOOKUP(BT$2,Assumptions!$B$22:$D$156,3,FALSE)</f>
        <v>Central Hudson Gas &amp; Electric Corporation</v>
      </c>
      <c r="BU3" s="5" t="str">
        <f t="shared" ref="BU3:BU4" si="50">BT3</f>
        <v>Central Hudson Gas &amp; Electric Corporation</v>
      </c>
      <c r="BV3" s="5" t="str">
        <f t="shared" ref="BV3:BV4" si="51">BU3</f>
        <v>Central Hudson Gas &amp; Electric Corporation</v>
      </c>
      <c r="BW3" s="5" t="str">
        <f t="shared" ref="BW3:BW4" si="52">BV3</f>
        <v>Central Hudson Gas &amp; Electric Corporation</v>
      </c>
      <c r="BX3" s="5" t="str">
        <f t="shared" ref="BX3:BX4" si="53">BW3</f>
        <v>Central Hudson Gas &amp; Electric Corporation</v>
      </c>
      <c r="BY3" s="94" t="str">
        <f>VLOOKUP(BY$2,Assumptions!$B$22:$D$156,3,FALSE)</f>
        <v>Central Maine Power Company</v>
      </c>
      <c r="BZ3" s="5" t="str">
        <f t="shared" ref="BZ3:BZ4" si="54">BY3</f>
        <v>Central Maine Power Company</v>
      </c>
      <c r="CA3" s="5" t="str">
        <f t="shared" ref="CA3:CA4" si="55">BZ3</f>
        <v>Central Maine Power Company</v>
      </c>
      <c r="CB3" s="5" t="str">
        <f t="shared" ref="CB3:CB4" si="56">CA3</f>
        <v>Central Maine Power Company</v>
      </c>
      <c r="CC3" s="5" t="str">
        <f t="shared" ref="CC3:CC4" si="57">CB3</f>
        <v>Central Maine Power Company</v>
      </c>
      <c r="CD3" s="94" t="str">
        <f>VLOOKUP(CD$2,Assumptions!$B$22:$D$156,3,FALSE)</f>
        <v>Cheyenne Light, Fuel and Power Company</v>
      </c>
      <c r="CE3" s="5" t="str">
        <f t="shared" ref="CE3:CE4" si="58">CD3</f>
        <v>Cheyenne Light, Fuel and Power Company</v>
      </c>
      <c r="CF3" s="5" t="str">
        <f t="shared" ref="CF3:CF4" si="59">CE3</f>
        <v>Cheyenne Light, Fuel and Power Company</v>
      </c>
      <c r="CG3" s="5" t="str">
        <f t="shared" ref="CG3:CG4" si="60">CF3</f>
        <v>Cheyenne Light, Fuel and Power Company</v>
      </c>
      <c r="CH3" s="5" t="str">
        <f t="shared" ref="CH3:CH4" si="61">CG3</f>
        <v>Cheyenne Light, Fuel and Power Company</v>
      </c>
      <c r="CI3" s="94" t="str">
        <f>VLOOKUP(CI$2,Assumptions!$B$22:$D$156,3,FALSE)</f>
        <v>Cleco Power LLC</v>
      </c>
      <c r="CJ3" s="5" t="str">
        <f t="shared" ref="CJ3:CJ4" si="62">CI3</f>
        <v>Cleco Power LLC</v>
      </c>
      <c r="CK3" s="5" t="str">
        <f t="shared" ref="CK3:CK4" si="63">CJ3</f>
        <v>Cleco Power LLC</v>
      </c>
      <c r="CL3" s="5" t="str">
        <f t="shared" ref="CL3:CL4" si="64">CK3</f>
        <v>Cleco Power LLC</v>
      </c>
      <c r="CM3" s="5" t="str">
        <f t="shared" ref="CM3:CM4" si="65">CL3</f>
        <v>Cleco Power LLC</v>
      </c>
      <c r="CN3" s="94" t="str">
        <f>VLOOKUP(CN$2,Assumptions!$B$22:$D$156,3,FALSE)</f>
        <v>Commonwealth Edison Company</v>
      </c>
      <c r="CO3" s="5" t="str">
        <f t="shared" ref="CO3:CO4" si="66">CN3</f>
        <v>Commonwealth Edison Company</v>
      </c>
      <c r="CP3" s="5" t="str">
        <f t="shared" ref="CP3:CP4" si="67">CO3</f>
        <v>Commonwealth Edison Company</v>
      </c>
      <c r="CQ3" s="5" t="str">
        <f t="shared" ref="CQ3:CQ4" si="68">CP3</f>
        <v>Commonwealth Edison Company</v>
      </c>
      <c r="CR3" s="5" t="str">
        <f t="shared" ref="CR3:CR4" si="69">CQ3</f>
        <v>Commonwealth Edison Company</v>
      </c>
      <c r="CS3" s="94" t="str">
        <f>VLOOKUP(CS$2,Assumptions!$B$22:$D$156,3,FALSE)</f>
        <v>Consolidated Edison Company of New York, Inc.</v>
      </c>
      <c r="CT3" s="5" t="str">
        <f t="shared" ref="CT3:CT4" si="70">CS3</f>
        <v>Consolidated Edison Company of New York, Inc.</v>
      </c>
      <c r="CU3" s="5" t="str">
        <f t="shared" ref="CU3:CU4" si="71">CT3</f>
        <v>Consolidated Edison Company of New York, Inc.</v>
      </c>
      <c r="CV3" s="5" t="str">
        <f t="shared" ref="CV3:CV4" si="72">CU3</f>
        <v>Consolidated Edison Company of New York, Inc.</v>
      </c>
      <c r="CW3" s="5" t="str">
        <f t="shared" ref="CW3:CW4" si="73">CV3</f>
        <v>Consolidated Edison Company of New York, Inc.</v>
      </c>
      <c r="CX3" s="94" t="str">
        <f>VLOOKUP(CX$2,Assumptions!$B$22:$D$156,3,FALSE)</f>
        <v>Consolidated Water Power Company</v>
      </c>
      <c r="CY3" s="5" t="str">
        <f t="shared" ref="CY3:CY4" si="74">CX3</f>
        <v>Consolidated Water Power Company</v>
      </c>
      <c r="CZ3" s="5" t="str">
        <f t="shared" ref="CZ3:CZ4" si="75">CY3</f>
        <v>Consolidated Water Power Company</v>
      </c>
      <c r="DA3" s="5" t="str">
        <f t="shared" ref="DA3:DA4" si="76">CZ3</f>
        <v>Consolidated Water Power Company</v>
      </c>
      <c r="DB3" s="5" t="str">
        <f t="shared" ref="DB3:DB4" si="77">DA3</f>
        <v>Consolidated Water Power Company</v>
      </c>
      <c r="DC3" s="94" t="str">
        <f>VLOOKUP(DC$2,Assumptions!$B$22:$D$156,3,FALSE)</f>
        <v>Consumers Energy Company</v>
      </c>
      <c r="DD3" s="5" t="str">
        <f t="shared" ref="DD3:DD4" si="78">DC3</f>
        <v>Consumers Energy Company</v>
      </c>
      <c r="DE3" s="5" t="str">
        <f t="shared" ref="DE3:DE4" si="79">DD3</f>
        <v>Consumers Energy Company</v>
      </c>
      <c r="DF3" s="5" t="str">
        <f t="shared" ref="DF3:DF4" si="80">DE3</f>
        <v>Consumers Energy Company</v>
      </c>
      <c r="DG3" s="5" t="str">
        <f t="shared" ref="DG3:DG4" si="81">DF3</f>
        <v>Consumers Energy Company</v>
      </c>
      <c r="DH3" s="94" t="str">
        <f>VLOOKUP(DH$2,Assumptions!$B$22:$D$156,3,FALSE)</f>
        <v>Dahlberg Light &amp; Power Company</v>
      </c>
      <c r="DI3" s="5" t="str">
        <f t="shared" ref="DI3:DI4" si="82">DH3</f>
        <v>Dahlberg Light &amp; Power Company</v>
      </c>
      <c r="DJ3" s="5" t="str">
        <f t="shared" ref="DJ3:DJ4" si="83">DI3</f>
        <v>Dahlberg Light &amp; Power Company</v>
      </c>
      <c r="DK3" s="5" t="str">
        <f t="shared" ref="DK3:DK4" si="84">DJ3</f>
        <v>Dahlberg Light &amp; Power Company</v>
      </c>
      <c r="DL3" s="5" t="str">
        <f t="shared" ref="DL3:DL4" si="85">DK3</f>
        <v>Dahlberg Light &amp; Power Company</v>
      </c>
      <c r="DM3" s="94" t="str">
        <f>VLOOKUP(DM$2,Assumptions!$B$22:$D$156,3,FALSE)</f>
        <v>Delmarva Power &amp; Light Company</v>
      </c>
      <c r="DN3" s="5" t="str">
        <f t="shared" ref="DN3:DN4" si="86">DM3</f>
        <v>Delmarva Power &amp; Light Company</v>
      </c>
      <c r="DO3" s="5" t="str">
        <f t="shared" ref="DO3:DO4" si="87">DN3</f>
        <v>Delmarva Power &amp; Light Company</v>
      </c>
      <c r="DP3" s="5" t="str">
        <f t="shared" ref="DP3:DP4" si="88">DO3</f>
        <v>Delmarva Power &amp; Light Company</v>
      </c>
      <c r="DQ3" s="5" t="str">
        <f t="shared" ref="DQ3:DQ4" si="89">DP3</f>
        <v>Delmarva Power &amp; Light Company</v>
      </c>
      <c r="DR3" s="94" t="str">
        <f>VLOOKUP(DR$2,Assumptions!$B$22:$D$156,3,FALSE)</f>
        <v>Dominion Energy South Carolina, Inc.</v>
      </c>
      <c r="DS3" s="5" t="str">
        <f t="shared" ref="DS3:DS4" si="90">DR3</f>
        <v>Dominion Energy South Carolina, Inc.</v>
      </c>
      <c r="DT3" s="5" t="str">
        <f t="shared" ref="DT3:DT4" si="91">DS3</f>
        <v>Dominion Energy South Carolina, Inc.</v>
      </c>
      <c r="DU3" s="5" t="str">
        <f t="shared" ref="DU3:DU4" si="92">DT3</f>
        <v>Dominion Energy South Carolina, Inc.</v>
      </c>
      <c r="DV3" s="5" t="str">
        <f t="shared" ref="DV3:DV4" si="93">DU3</f>
        <v>Dominion Energy South Carolina, Inc.</v>
      </c>
      <c r="DW3" s="94" t="str">
        <f>VLOOKUP(DW$2,Assumptions!$B$22:$D$156,3,FALSE)</f>
        <v>DTE Electric Company</v>
      </c>
      <c r="DX3" s="5" t="str">
        <f t="shared" ref="DX3:DX4" si="94">DW3</f>
        <v>DTE Electric Company</v>
      </c>
      <c r="DY3" s="5" t="str">
        <f t="shared" ref="DY3:DY4" si="95">DX3</f>
        <v>DTE Electric Company</v>
      </c>
      <c r="DZ3" s="5" t="str">
        <f t="shared" ref="DZ3:DZ4" si="96">DY3</f>
        <v>DTE Electric Company</v>
      </c>
      <c r="EA3" s="5" t="str">
        <f t="shared" ref="EA3:EA4" si="97">DZ3</f>
        <v>DTE Electric Company</v>
      </c>
      <c r="EB3" s="94" t="str">
        <f>VLOOKUP(EB$2,Assumptions!$B$22:$D$156,3,FALSE)</f>
        <v>Duke Energy Carolinas, LLC</v>
      </c>
      <c r="EC3" s="5" t="str">
        <f t="shared" ref="EC3:EC4" si="98">EB3</f>
        <v>Duke Energy Carolinas, LLC</v>
      </c>
      <c r="ED3" s="5" t="str">
        <f t="shared" ref="ED3:ED4" si="99">EC3</f>
        <v>Duke Energy Carolinas, LLC</v>
      </c>
      <c r="EE3" s="5" t="str">
        <f t="shared" ref="EE3:EE4" si="100">ED3</f>
        <v>Duke Energy Carolinas, LLC</v>
      </c>
      <c r="EF3" s="5" t="str">
        <f t="shared" ref="EF3:EF4" si="101">EE3</f>
        <v>Duke Energy Carolinas, LLC</v>
      </c>
      <c r="EG3" s="94" t="str">
        <f>VLOOKUP(EG$2,Assumptions!$B$22:$D$156,3,FALSE)</f>
        <v>Duke Energy Florida, LLC</v>
      </c>
      <c r="EH3" s="5" t="str">
        <f t="shared" ref="EH3:EH4" si="102">EG3</f>
        <v>Duke Energy Florida, LLC</v>
      </c>
      <c r="EI3" s="5" t="str">
        <f t="shared" ref="EI3:EI4" si="103">EH3</f>
        <v>Duke Energy Florida, LLC</v>
      </c>
      <c r="EJ3" s="5" t="str">
        <f t="shared" ref="EJ3:EJ4" si="104">EI3</f>
        <v>Duke Energy Florida, LLC</v>
      </c>
      <c r="EK3" s="5" t="str">
        <f t="shared" ref="EK3:EK4" si="105">EJ3</f>
        <v>Duke Energy Florida, LLC</v>
      </c>
      <c r="EL3" s="94" t="str">
        <f>VLOOKUP(EL$2,Assumptions!$B$22:$D$156,3,FALSE)</f>
        <v>Duke Energy Indiana, LLC</v>
      </c>
      <c r="EM3" s="5" t="str">
        <f t="shared" ref="EM3:EM4" si="106">EL3</f>
        <v>Duke Energy Indiana, LLC</v>
      </c>
      <c r="EN3" s="5" t="str">
        <f t="shared" ref="EN3:EN4" si="107">EM3</f>
        <v>Duke Energy Indiana, LLC</v>
      </c>
      <c r="EO3" s="5" t="str">
        <f t="shared" ref="EO3:EO4" si="108">EN3</f>
        <v>Duke Energy Indiana, LLC</v>
      </c>
      <c r="EP3" s="5" t="str">
        <f t="shared" ref="EP3:EP4" si="109">EO3</f>
        <v>Duke Energy Indiana, LLC</v>
      </c>
      <c r="EQ3" s="94" t="str">
        <f>VLOOKUP(EQ$2,Assumptions!$B$22:$D$156,3,FALSE)</f>
        <v>Duke Energy Kentucky, Inc.</v>
      </c>
      <c r="ER3" s="5" t="str">
        <f t="shared" ref="ER3:ER4" si="110">EQ3</f>
        <v>Duke Energy Kentucky, Inc.</v>
      </c>
      <c r="ES3" s="5" t="str">
        <f t="shared" ref="ES3:ES4" si="111">ER3</f>
        <v>Duke Energy Kentucky, Inc.</v>
      </c>
      <c r="ET3" s="5" t="str">
        <f t="shared" ref="ET3:ET4" si="112">ES3</f>
        <v>Duke Energy Kentucky, Inc.</v>
      </c>
      <c r="EU3" s="5" t="str">
        <f t="shared" ref="EU3:EU4" si="113">ET3</f>
        <v>Duke Energy Kentucky, Inc.</v>
      </c>
      <c r="EV3" s="94" t="str">
        <f>VLOOKUP(EV$2,Assumptions!$B$22:$D$156,3,FALSE)</f>
        <v>Duke Energy Ohio, Inc.</v>
      </c>
      <c r="EW3" s="5" t="str">
        <f t="shared" ref="EW3:EW4" si="114">EV3</f>
        <v>Duke Energy Ohio, Inc.</v>
      </c>
      <c r="EX3" s="5" t="str">
        <f t="shared" ref="EX3:EX4" si="115">EW3</f>
        <v>Duke Energy Ohio, Inc.</v>
      </c>
      <c r="EY3" s="5" t="str">
        <f t="shared" ref="EY3:EY4" si="116">EX3</f>
        <v>Duke Energy Ohio, Inc.</v>
      </c>
      <c r="EZ3" s="5" t="str">
        <f t="shared" ref="EZ3:EZ4" si="117">EY3</f>
        <v>Duke Energy Ohio, Inc.</v>
      </c>
      <c r="FA3" s="94" t="str">
        <f>VLOOKUP(FA$2,Assumptions!$B$22:$D$156,3,FALSE)</f>
        <v>Duke Energy Progress, LLC</v>
      </c>
      <c r="FB3" s="5" t="str">
        <f t="shared" ref="FB3:FB4" si="118">FA3</f>
        <v>Duke Energy Progress, LLC</v>
      </c>
      <c r="FC3" s="5" t="str">
        <f t="shared" ref="FC3:FC4" si="119">FB3</f>
        <v>Duke Energy Progress, LLC</v>
      </c>
      <c r="FD3" s="5" t="str">
        <f t="shared" ref="FD3:FD4" si="120">FC3</f>
        <v>Duke Energy Progress, LLC</v>
      </c>
      <c r="FE3" s="5" t="str">
        <f t="shared" ref="FE3:FE4" si="121">FD3</f>
        <v>Duke Energy Progress, LLC</v>
      </c>
      <c r="FF3" s="94" t="str">
        <f>VLOOKUP(FF$2,Assumptions!$B$22:$D$156,3,FALSE)</f>
        <v>Duquesne Light Company</v>
      </c>
      <c r="FG3" s="5" t="str">
        <f t="shared" ref="FG3:FG4" si="122">FF3</f>
        <v>Duquesne Light Company</v>
      </c>
      <c r="FH3" s="5" t="str">
        <f t="shared" ref="FH3:FH4" si="123">FG3</f>
        <v>Duquesne Light Company</v>
      </c>
      <c r="FI3" s="5" t="str">
        <f t="shared" ref="FI3:FI4" si="124">FH3</f>
        <v>Duquesne Light Company</v>
      </c>
      <c r="FJ3" s="5" t="str">
        <f t="shared" ref="FJ3:FJ4" si="125">FI3</f>
        <v>Duquesne Light Company</v>
      </c>
      <c r="FK3" s="94" t="str">
        <f>VLOOKUP(FK$2,Assumptions!$B$22:$D$156,3,FALSE)</f>
        <v>El Paso Electric Company</v>
      </c>
      <c r="FL3" s="5" t="str">
        <f t="shared" ref="FL3:FL4" si="126">FK3</f>
        <v>El Paso Electric Company</v>
      </c>
      <c r="FM3" s="5" t="str">
        <f t="shared" ref="FM3:FM4" si="127">FL3</f>
        <v>El Paso Electric Company</v>
      </c>
      <c r="FN3" s="5" t="str">
        <f t="shared" ref="FN3:FN4" si="128">FM3</f>
        <v>El Paso Electric Company</v>
      </c>
      <c r="FO3" s="5" t="str">
        <f t="shared" ref="FO3:FO4" si="129">FN3</f>
        <v>El Paso Electric Company</v>
      </c>
      <c r="FP3" s="94" t="str">
        <f>VLOOKUP(FP$2,Assumptions!$B$22:$D$156,3,FALSE)</f>
        <v>Empire District Electric Company</v>
      </c>
      <c r="FQ3" s="5" t="str">
        <f t="shared" ref="FQ3:FQ4" si="130">FP3</f>
        <v>Empire District Electric Company</v>
      </c>
      <c r="FR3" s="5" t="str">
        <f t="shared" ref="FR3:FR4" si="131">FQ3</f>
        <v>Empire District Electric Company</v>
      </c>
      <c r="FS3" s="5" t="str">
        <f t="shared" ref="FS3:FS4" si="132">FR3</f>
        <v>Empire District Electric Company</v>
      </c>
      <c r="FT3" s="5" t="str">
        <f t="shared" ref="FT3:FT4" si="133">FS3</f>
        <v>Empire District Electric Company</v>
      </c>
      <c r="FU3" s="94" t="str">
        <f>VLOOKUP(FU$2,Assumptions!$B$22:$D$156,3,FALSE)</f>
        <v>Entergy Arkansas, LLC</v>
      </c>
      <c r="FV3" s="5" t="str">
        <f t="shared" ref="FV3:FV4" si="134">FU3</f>
        <v>Entergy Arkansas, LLC</v>
      </c>
      <c r="FW3" s="5" t="str">
        <f t="shared" ref="FW3:FW4" si="135">FV3</f>
        <v>Entergy Arkansas, LLC</v>
      </c>
      <c r="FX3" s="5" t="str">
        <f t="shared" ref="FX3:FX4" si="136">FW3</f>
        <v>Entergy Arkansas, LLC</v>
      </c>
      <c r="FY3" s="5" t="str">
        <f t="shared" ref="FY3:FY4" si="137">FX3</f>
        <v>Entergy Arkansas, LLC</v>
      </c>
      <c r="FZ3" s="94" t="str">
        <f>VLOOKUP(FZ$2,Assumptions!$B$22:$D$156,3,FALSE)</f>
        <v>Entergy Louisiana, LLC</v>
      </c>
      <c r="GA3" s="5" t="str">
        <f t="shared" ref="GA3:GA4" si="138">FZ3</f>
        <v>Entergy Louisiana, LLC</v>
      </c>
      <c r="GB3" s="5" t="str">
        <f t="shared" ref="GB3:GB4" si="139">GA3</f>
        <v>Entergy Louisiana, LLC</v>
      </c>
      <c r="GC3" s="5" t="str">
        <f t="shared" ref="GC3:GC4" si="140">GB3</f>
        <v>Entergy Louisiana, LLC</v>
      </c>
      <c r="GD3" s="5" t="str">
        <f t="shared" ref="GD3:GD4" si="141">GC3</f>
        <v>Entergy Louisiana, LLC</v>
      </c>
      <c r="GE3" s="94" t="str">
        <f>VLOOKUP(GE$2,Assumptions!$B$22:$D$156,3,FALSE)</f>
        <v>Entergy Mississippi, LLC</v>
      </c>
      <c r="GF3" s="5" t="str">
        <f t="shared" ref="GF3:GF4" si="142">GE3</f>
        <v>Entergy Mississippi, LLC</v>
      </c>
      <c r="GG3" s="5" t="str">
        <f t="shared" ref="GG3:GG4" si="143">GF3</f>
        <v>Entergy Mississippi, LLC</v>
      </c>
      <c r="GH3" s="5" t="str">
        <f t="shared" ref="GH3:GH4" si="144">GG3</f>
        <v>Entergy Mississippi, LLC</v>
      </c>
      <c r="GI3" s="5" t="str">
        <f t="shared" ref="GI3:GI4" si="145">GH3</f>
        <v>Entergy Mississippi, LLC</v>
      </c>
      <c r="GJ3" s="94" t="str">
        <f>VLOOKUP(GJ$2,Assumptions!$B$22:$D$156,3,FALSE)</f>
        <v>Entergy New Orleans, LLC</v>
      </c>
      <c r="GK3" s="5" t="str">
        <f t="shared" ref="GK3:GK4" si="146">GJ3</f>
        <v>Entergy New Orleans, LLC</v>
      </c>
      <c r="GL3" s="5" t="str">
        <f t="shared" ref="GL3:GL4" si="147">GK3</f>
        <v>Entergy New Orleans, LLC</v>
      </c>
      <c r="GM3" s="5" t="str">
        <f t="shared" ref="GM3:GM4" si="148">GL3</f>
        <v>Entergy New Orleans, LLC</v>
      </c>
      <c r="GN3" s="5" t="str">
        <f t="shared" ref="GN3:GN4" si="149">GM3</f>
        <v>Entergy New Orleans, LLC</v>
      </c>
      <c r="GO3" s="94" t="str">
        <f>VLOOKUP(GO$2,Assumptions!$B$22:$D$156,3,FALSE)</f>
        <v>Evergy Kansas South, Inc.</v>
      </c>
      <c r="GP3" s="5" t="str">
        <f t="shared" ref="GP3:GP4" si="150">GO3</f>
        <v>Evergy Kansas South, Inc.</v>
      </c>
      <c r="GQ3" s="5" t="str">
        <f t="shared" ref="GQ3:GQ4" si="151">GP3</f>
        <v>Evergy Kansas South, Inc.</v>
      </c>
      <c r="GR3" s="5" t="str">
        <f t="shared" ref="GR3:GR4" si="152">GQ3</f>
        <v>Evergy Kansas South, Inc.</v>
      </c>
      <c r="GS3" s="5" t="str">
        <f t="shared" ref="GS3:GS4" si="153">GR3</f>
        <v>Evergy Kansas South, Inc.</v>
      </c>
      <c r="GT3" s="94" t="str">
        <f>VLOOKUP(GT$2,Assumptions!$B$22:$D$156,3,FALSE)</f>
        <v>Evergy Metro, Inc.</v>
      </c>
      <c r="GU3" s="5" t="str">
        <f t="shared" ref="GU3:GU4" si="154">GT3</f>
        <v>Evergy Metro, Inc.</v>
      </c>
      <c r="GV3" s="5" t="str">
        <f t="shared" ref="GV3:GV4" si="155">GU3</f>
        <v>Evergy Metro, Inc.</v>
      </c>
      <c r="GW3" s="5" t="str">
        <f t="shared" ref="GW3:GW4" si="156">GV3</f>
        <v>Evergy Metro, Inc.</v>
      </c>
      <c r="GX3" s="5" t="str">
        <f t="shared" ref="GX3:GX4" si="157">GW3</f>
        <v>Evergy Metro, Inc.</v>
      </c>
      <c r="GY3" s="94" t="str">
        <f>VLOOKUP(GY$2,Assumptions!$B$22:$D$156,3,FALSE)</f>
        <v>Evergy Missouri West, Inc.</v>
      </c>
      <c r="GZ3" s="5" t="str">
        <f t="shared" ref="GZ3:GZ4" si="158">GY3</f>
        <v>Evergy Missouri West, Inc.</v>
      </c>
      <c r="HA3" s="5" t="str">
        <f t="shared" ref="HA3:HA4" si="159">GZ3</f>
        <v>Evergy Missouri West, Inc.</v>
      </c>
      <c r="HB3" s="5" t="str">
        <f t="shared" ref="HB3:HB4" si="160">HA3</f>
        <v>Evergy Missouri West, Inc.</v>
      </c>
      <c r="HC3" s="5" t="str">
        <f t="shared" ref="HC3:HC4" si="161">HB3</f>
        <v>Evergy Missouri West, Inc.</v>
      </c>
      <c r="HD3" s="94" t="str">
        <f>VLOOKUP(HD$2,Assumptions!$B$22:$D$156,3,FALSE)</f>
        <v>Fitchburg Gas and Electric Light Company</v>
      </c>
      <c r="HE3" s="5" t="str">
        <f t="shared" ref="HE3:HE4" si="162">HD3</f>
        <v>Fitchburg Gas and Electric Light Company</v>
      </c>
      <c r="HF3" s="5" t="str">
        <f t="shared" ref="HF3:HF4" si="163">HE3</f>
        <v>Fitchburg Gas and Electric Light Company</v>
      </c>
      <c r="HG3" s="5" t="str">
        <f t="shared" ref="HG3:HG4" si="164">HF3</f>
        <v>Fitchburg Gas and Electric Light Company</v>
      </c>
      <c r="HH3" s="5" t="str">
        <f t="shared" ref="HH3:HH4" si="165">HG3</f>
        <v>Fitchburg Gas and Electric Light Company</v>
      </c>
      <c r="HI3" s="94" t="str">
        <f>VLOOKUP(HI$2,Assumptions!$B$22:$D$156,3,FALSE)</f>
        <v>Florida Power &amp; Light Company</v>
      </c>
      <c r="HJ3" s="5" t="str">
        <f t="shared" ref="HJ3:HJ4" si="166">HI3</f>
        <v>Florida Power &amp; Light Company</v>
      </c>
      <c r="HK3" s="5" t="str">
        <f t="shared" ref="HK3:HK4" si="167">HJ3</f>
        <v>Florida Power &amp; Light Company</v>
      </c>
      <c r="HL3" s="5" t="str">
        <f t="shared" ref="HL3:HL4" si="168">HK3</f>
        <v>Florida Power &amp; Light Company</v>
      </c>
      <c r="HM3" s="5" t="str">
        <f t="shared" ref="HM3:HM4" si="169">HL3</f>
        <v>Florida Power &amp; Light Company</v>
      </c>
      <c r="HN3" s="94" t="str">
        <f>VLOOKUP(HN$2,Assumptions!$B$22:$D$156,3,FALSE)</f>
        <v>Florida Public Utilities Company</v>
      </c>
      <c r="HO3" s="5" t="str">
        <f t="shared" ref="HO3:HO4" si="170">HN3</f>
        <v>Florida Public Utilities Company</v>
      </c>
      <c r="HP3" s="5" t="str">
        <f t="shared" ref="HP3:HP4" si="171">HO3</f>
        <v>Florida Public Utilities Company</v>
      </c>
      <c r="HQ3" s="5" t="str">
        <f t="shared" ref="HQ3:HQ4" si="172">HP3</f>
        <v>Florida Public Utilities Company</v>
      </c>
      <c r="HR3" s="5" t="str">
        <f t="shared" ref="HR3:HR4" si="173">HQ3</f>
        <v>Florida Public Utilities Company</v>
      </c>
      <c r="HS3" s="94" t="str">
        <f>VLOOKUP(HS$2,Assumptions!$B$22:$D$156,3,FALSE)</f>
        <v>Georgia Power Company</v>
      </c>
      <c r="HT3" s="5" t="str">
        <f t="shared" ref="HT3:HT4" si="174">HS3</f>
        <v>Georgia Power Company</v>
      </c>
      <c r="HU3" s="5" t="str">
        <f t="shared" ref="HU3:HU4" si="175">HT3</f>
        <v>Georgia Power Company</v>
      </c>
      <c r="HV3" s="5" t="str">
        <f t="shared" ref="HV3:HV4" si="176">HU3</f>
        <v>Georgia Power Company</v>
      </c>
      <c r="HW3" s="5" t="str">
        <f t="shared" ref="HW3:HW4" si="177">HV3</f>
        <v>Georgia Power Company</v>
      </c>
      <c r="HX3" s="94" t="str">
        <f>VLOOKUP(HX$2,Assumptions!$B$22:$D$156,3,FALSE)</f>
        <v>Golden State Water Company</v>
      </c>
      <c r="HY3" s="5" t="str">
        <f t="shared" ref="HY3:HY4" si="178">HX3</f>
        <v>Golden State Water Company</v>
      </c>
      <c r="HZ3" s="5" t="str">
        <f t="shared" ref="HZ3:HZ4" si="179">HY3</f>
        <v>Golden State Water Company</v>
      </c>
      <c r="IA3" s="5" t="str">
        <f t="shared" ref="IA3:IA4" si="180">HZ3</f>
        <v>Golden State Water Company</v>
      </c>
      <c r="IB3" s="5" t="str">
        <f t="shared" ref="IB3:IB4" si="181">IA3</f>
        <v>Golden State Water Company</v>
      </c>
      <c r="IC3" s="94" t="str">
        <f>VLOOKUP(IC$2,Assumptions!$B$22:$D$156,3,FALSE)</f>
        <v>Green Mountain Power Corporation</v>
      </c>
      <c r="ID3" s="5" t="str">
        <f t="shared" ref="ID3:ID4" si="182">IC3</f>
        <v>Green Mountain Power Corporation</v>
      </c>
      <c r="IE3" s="5" t="str">
        <f t="shared" ref="IE3:IE4" si="183">ID3</f>
        <v>Green Mountain Power Corporation</v>
      </c>
      <c r="IF3" s="5" t="str">
        <f t="shared" ref="IF3:IF4" si="184">IE3</f>
        <v>Green Mountain Power Corporation</v>
      </c>
      <c r="IG3" s="5" t="str">
        <f t="shared" ref="IG3:IG4" si="185">IF3</f>
        <v>Green Mountain Power Corporation</v>
      </c>
      <c r="IH3" s="94" t="str">
        <f>VLOOKUP(IH$2,Assumptions!$B$22:$D$156,3,FALSE)</f>
        <v>Gulf Power Company</v>
      </c>
      <c r="II3" s="5" t="str">
        <f t="shared" ref="II3:II4" si="186">IH3</f>
        <v>Gulf Power Company</v>
      </c>
      <c r="IJ3" s="5" t="str">
        <f t="shared" ref="IJ3:IJ4" si="187">II3</f>
        <v>Gulf Power Company</v>
      </c>
      <c r="IK3" s="5" t="str">
        <f t="shared" ref="IK3:IK4" si="188">IJ3</f>
        <v>Gulf Power Company</v>
      </c>
      <c r="IL3" s="5" t="str">
        <f t="shared" ref="IL3:IL4" si="189">IK3</f>
        <v>Gulf Power Company</v>
      </c>
      <c r="IM3" s="94" t="str">
        <f>VLOOKUP(IM$2,Assumptions!$B$22:$D$156,3,FALSE)</f>
        <v>Hawaii Electric Light Company, Inc.</v>
      </c>
      <c r="IN3" s="5" t="str">
        <f t="shared" ref="IN3:IN4" si="190">IM3</f>
        <v>Hawaii Electric Light Company, Inc.</v>
      </c>
      <c r="IO3" s="5" t="str">
        <f t="shared" ref="IO3:IO4" si="191">IN3</f>
        <v>Hawaii Electric Light Company, Inc.</v>
      </c>
      <c r="IP3" s="5" t="str">
        <f t="shared" ref="IP3:IP4" si="192">IO3</f>
        <v>Hawaii Electric Light Company, Inc.</v>
      </c>
      <c r="IQ3" s="5" t="str">
        <f t="shared" ref="IQ3:IQ4" si="193">IP3</f>
        <v>Hawaii Electric Light Company, Inc.</v>
      </c>
      <c r="IR3" s="94" t="str">
        <f>VLOOKUP(IR$2,Assumptions!$B$22:$D$156,3,FALSE)</f>
        <v>Hawaiian Electric Company, Inc.</v>
      </c>
      <c r="IS3" s="5" t="str">
        <f t="shared" ref="IS3:IS4" si="194">IR3</f>
        <v>Hawaiian Electric Company, Inc.</v>
      </c>
      <c r="IT3" s="5" t="str">
        <f t="shared" ref="IT3:IT4" si="195">IS3</f>
        <v>Hawaiian Electric Company, Inc.</v>
      </c>
      <c r="IU3" s="5" t="str">
        <f t="shared" ref="IU3:IU4" si="196">IT3</f>
        <v>Hawaiian Electric Company, Inc.</v>
      </c>
      <c r="IV3" s="5" t="str">
        <f t="shared" ref="IV3:IV4" si="197">IU3</f>
        <v>Hawaiian Electric Company, Inc.</v>
      </c>
      <c r="IW3" s="94" t="str">
        <f>VLOOKUP(IW$2,Assumptions!$B$22:$D$156,3,FALSE)</f>
        <v>Idaho Power Company</v>
      </c>
      <c r="IX3" s="5" t="str">
        <f t="shared" ref="IX3:IX4" si="198">IW3</f>
        <v>Idaho Power Company</v>
      </c>
      <c r="IY3" s="5" t="str">
        <f t="shared" ref="IY3:IY4" si="199">IX3</f>
        <v>Idaho Power Company</v>
      </c>
      <c r="IZ3" s="5" t="str">
        <f t="shared" ref="IZ3:IZ4" si="200">IY3</f>
        <v>Idaho Power Company</v>
      </c>
      <c r="JA3" s="5" t="str">
        <f t="shared" ref="JA3:JA4" si="201">IZ3</f>
        <v>Idaho Power Company</v>
      </c>
      <c r="JB3" s="94" t="str">
        <f>VLOOKUP(JB$2,Assumptions!$B$22:$D$156,3,FALSE)</f>
        <v>Indiana Michigan Power Company</v>
      </c>
      <c r="JC3" s="5" t="str">
        <f t="shared" ref="JC3:JC4" si="202">JB3</f>
        <v>Indiana Michigan Power Company</v>
      </c>
      <c r="JD3" s="5" t="str">
        <f t="shared" ref="JD3:JD4" si="203">JC3</f>
        <v>Indiana Michigan Power Company</v>
      </c>
      <c r="JE3" s="5" t="str">
        <f t="shared" ref="JE3:JE4" si="204">JD3</f>
        <v>Indiana Michigan Power Company</v>
      </c>
      <c r="JF3" s="5" t="str">
        <f t="shared" ref="JF3:JF4" si="205">JE3</f>
        <v>Indiana Michigan Power Company</v>
      </c>
      <c r="JG3" s="94" t="str">
        <f>VLOOKUP(JG$2,Assumptions!$B$22:$D$156,3,FALSE)</f>
        <v>Interstate Power and Light Company</v>
      </c>
      <c r="JH3" s="5" t="str">
        <f t="shared" ref="JH3:JH4" si="206">JG3</f>
        <v>Interstate Power and Light Company</v>
      </c>
      <c r="JI3" s="5" t="str">
        <f t="shared" ref="JI3:JI4" si="207">JH3</f>
        <v>Interstate Power and Light Company</v>
      </c>
      <c r="JJ3" s="5" t="str">
        <f t="shared" ref="JJ3:JJ4" si="208">JI3</f>
        <v>Interstate Power and Light Company</v>
      </c>
      <c r="JK3" s="5" t="str">
        <f t="shared" ref="JK3:JK4" si="209">JJ3</f>
        <v>Interstate Power and Light Company</v>
      </c>
      <c r="JL3" s="94" t="str">
        <f>VLOOKUP(JL$2,Assumptions!$B$22:$D$156,3,FALSE)</f>
        <v>Jersey Central Power &amp; Light Company</v>
      </c>
      <c r="JM3" s="5" t="str">
        <f t="shared" ref="JM3:JM4" si="210">JL3</f>
        <v>Jersey Central Power &amp; Light Company</v>
      </c>
      <c r="JN3" s="5" t="str">
        <f t="shared" ref="JN3:JN4" si="211">JM3</f>
        <v>Jersey Central Power &amp; Light Company</v>
      </c>
      <c r="JO3" s="5" t="str">
        <f t="shared" ref="JO3:JO4" si="212">JN3</f>
        <v>Jersey Central Power &amp; Light Company</v>
      </c>
      <c r="JP3" s="5" t="str">
        <f t="shared" ref="JP3:JP4" si="213">JO3</f>
        <v>Jersey Central Power &amp; Light Company</v>
      </c>
      <c r="JQ3" s="94" t="str">
        <f>VLOOKUP(JQ$2,Assumptions!$B$22:$D$156,3,FALSE)</f>
        <v>Kentucky Power Company</v>
      </c>
      <c r="JR3" s="5" t="str">
        <f t="shared" ref="JR3:JR4" si="214">JQ3</f>
        <v>Kentucky Power Company</v>
      </c>
      <c r="JS3" s="5" t="str">
        <f t="shared" ref="JS3:JS4" si="215">JR3</f>
        <v>Kentucky Power Company</v>
      </c>
      <c r="JT3" s="5" t="str">
        <f t="shared" ref="JT3:JT4" si="216">JS3</f>
        <v>Kentucky Power Company</v>
      </c>
      <c r="JU3" s="5" t="str">
        <f t="shared" ref="JU3:JU4" si="217">JT3</f>
        <v>Kentucky Power Company</v>
      </c>
      <c r="JV3" s="94" t="str">
        <f>VLOOKUP(JV$2,Assumptions!$B$22:$D$156,3,FALSE)</f>
        <v>Kentucky Utilities Company</v>
      </c>
      <c r="JW3" s="5" t="str">
        <f t="shared" ref="JW3:JW4" si="218">JV3</f>
        <v>Kentucky Utilities Company</v>
      </c>
      <c r="JX3" s="5" t="str">
        <f t="shared" ref="JX3:JX4" si="219">JW3</f>
        <v>Kentucky Utilities Company</v>
      </c>
      <c r="JY3" s="5" t="str">
        <f t="shared" ref="JY3:JY4" si="220">JX3</f>
        <v>Kentucky Utilities Company</v>
      </c>
      <c r="JZ3" s="5" t="str">
        <f t="shared" ref="JZ3:JZ4" si="221">JY3</f>
        <v>Kentucky Utilities Company</v>
      </c>
      <c r="KA3" s="94" t="str">
        <f>VLOOKUP(KA$2,Assumptions!$B$22:$D$156,3,FALSE)</f>
        <v>Kingsport Power Company</v>
      </c>
      <c r="KB3" s="5" t="str">
        <f t="shared" ref="KB3:KB4" si="222">KA3</f>
        <v>Kingsport Power Company</v>
      </c>
      <c r="KC3" s="5" t="str">
        <f t="shared" ref="KC3:KC4" si="223">KB3</f>
        <v>Kingsport Power Company</v>
      </c>
      <c r="KD3" s="5" t="str">
        <f t="shared" ref="KD3:KD4" si="224">KC3</f>
        <v>Kingsport Power Company</v>
      </c>
      <c r="KE3" s="5" t="str">
        <f t="shared" ref="KE3:KE4" si="225">KD3</f>
        <v>Kingsport Power Company</v>
      </c>
      <c r="KF3" s="94" t="str">
        <f>VLOOKUP(KF$2,Assumptions!$B$22:$D$156,3,FALSE)</f>
        <v>Liberty Utilities (CalPeco Electric) LLC</v>
      </c>
      <c r="KG3" s="5" t="str">
        <f t="shared" ref="KG3:KG4" si="226">KF3</f>
        <v>Liberty Utilities (CalPeco Electric) LLC</v>
      </c>
      <c r="KH3" s="5" t="str">
        <f t="shared" ref="KH3:KH4" si="227">KG3</f>
        <v>Liberty Utilities (CalPeco Electric) LLC</v>
      </c>
      <c r="KI3" s="5" t="str">
        <f t="shared" ref="KI3:KI4" si="228">KH3</f>
        <v>Liberty Utilities (CalPeco Electric) LLC</v>
      </c>
      <c r="KJ3" s="5" t="str">
        <f t="shared" ref="KJ3:KJ4" si="229">KI3</f>
        <v>Liberty Utilities (CalPeco Electric) LLC</v>
      </c>
      <c r="KK3" s="94" t="str">
        <f>VLOOKUP(KK$2,Assumptions!$B$22:$D$156,3,FALSE)</f>
        <v>Liberty Utilities (Granite State Electric) Corp.</v>
      </c>
      <c r="KL3" s="5" t="str">
        <f t="shared" ref="KL3:KL4" si="230">KK3</f>
        <v>Liberty Utilities (Granite State Electric) Corp.</v>
      </c>
      <c r="KM3" s="5" t="str">
        <f t="shared" ref="KM3:KM4" si="231">KL3</f>
        <v>Liberty Utilities (Granite State Electric) Corp.</v>
      </c>
      <c r="KN3" s="5" t="str">
        <f t="shared" ref="KN3:KN4" si="232">KM3</f>
        <v>Liberty Utilities (Granite State Electric) Corp.</v>
      </c>
      <c r="KO3" s="5" t="str">
        <f t="shared" ref="KO3:KO4" si="233">KN3</f>
        <v>Liberty Utilities (Granite State Electric) Corp.</v>
      </c>
      <c r="KP3" s="94" t="str">
        <f>VLOOKUP(KP$2,Assumptions!$B$22:$D$156,3,FALSE)</f>
        <v>Lockhart Power Company</v>
      </c>
      <c r="KQ3" s="5" t="str">
        <f t="shared" ref="KQ3:KQ4" si="234">KP3</f>
        <v>Lockhart Power Company</v>
      </c>
      <c r="KR3" s="5" t="str">
        <f t="shared" ref="KR3:KR4" si="235">KQ3</f>
        <v>Lockhart Power Company</v>
      </c>
      <c r="KS3" s="5" t="str">
        <f t="shared" ref="KS3:KS4" si="236">KR3</f>
        <v>Lockhart Power Company</v>
      </c>
      <c r="KT3" s="5" t="str">
        <f t="shared" ref="KT3:KT4" si="237">KS3</f>
        <v>Lockhart Power Company</v>
      </c>
      <c r="KU3" s="94" t="str">
        <f>VLOOKUP(KU$2,Assumptions!$B$22:$D$156,3,FALSE)</f>
        <v>Louisville Gas and Electric Company</v>
      </c>
      <c r="KV3" s="5" t="str">
        <f t="shared" ref="KV3:KY4" si="238">KU3</f>
        <v>Louisville Gas and Electric Company</v>
      </c>
      <c r="KW3" s="5" t="str">
        <f t="shared" si="238"/>
        <v>Louisville Gas and Electric Company</v>
      </c>
      <c r="KX3" s="5" t="str">
        <f t="shared" si="238"/>
        <v>Louisville Gas and Electric Company</v>
      </c>
      <c r="KY3" s="5" t="str">
        <f t="shared" si="238"/>
        <v>Louisville Gas and Electric Company</v>
      </c>
      <c r="KZ3" s="94" t="str">
        <f>VLOOKUP(KZ$2,Assumptions!$B$22:$D$156,3,FALSE)</f>
        <v>Madison Gas and Electric Company</v>
      </c>
      <c r="LA3" s="5" t="str">
        <f t="shared" ref="LA3:LD4" si="239">KZ3</f>
        <v>Madison Gas and Electric Company</v>
      </c>
      <c r="LB3" s="5" t="str">
        <f t="shared" si="239"/>
        <v>Madison Gas and Electric Company</v>
      </c>
      <c r="LC3" s="5" t="str">
        <f t="shared" si="239"/>
        <v>Madison Gas and Electric Company</v>
      </c>
      <c r="LD3" s="5" t="str">
        <f t="shared" si="239"/>
        <v>Madison Gas and Electric Company</v>
      </c>
      <c r="LE3" s="94" t="str">
        <f>VLOOKUP(LE$2,Assumptions!$B$22:$D$156,3,FALSE)</f>
        <v>Massachusetts Electric Company</v>
      </c>
      <c r="LF3" s="5" t="str">
        <f t="shared" ref="LF3:LI4" si="240">LE3</f>
        <v>Massachusetts Electric Company</v>
      </c>
      <c r="LG3" s="5" t="str">
        <f t="shared" si="240"/>
        <v>Massachusetts Electric Company</v>
      </c>
      <c r="LH3" s="5" t="str">
        <f t="shared" si="240"/>
        <v>Massachusetts Electric Company</v>
      </c>
      <c r="LI3" s="5" t="str">
        <f t="shared" si="240"/>
        <v>Massachusetts Electric Company</v>
      </c>
      <c r="LJ3" s="94" t="str">
        <f>VLOOKUP(LJ$2,Assumptions!$B$22:$D$156,3,FALSE)</f>
        <v>Maui Electric Company, Limited</v>
      </c>
      <c r="LK3" s="5" t="str">
        <f t="shared" ref="LK3:LN4" si="241">LJ3</f>
        <v>Maui Electric Company, Limited</v>
      </c>
      <c r="LL3" s="5" t="str">
        <f t="shared" si="241"/>
        <v>Maui Electric Company, Limited</v>
      </c>
      <c r="LM3" s="5" t="str">
        <f t="shared" si="241"/>
        <v>Maui Electric Company, Limited</v>
      </c>
      <c r="LN3" s="5" t="str">
        <f t="shared" si="241"/>
        <v>Maui Electric Company, Limited</v>
      </c>
      <c r="LO3" s="94" t="str">
        <f>VLOOKUP(LO$2,Assumptions!$B$22:$D$156,3,FALSE)</f>
        <v>MDU Resources Group, Inc.</v>
      </c>
      <c r="LP3" s="5" t="str">
        <f t="shared" ref="LP3:LS4" si="242">LO3</f>
        <v>MDU Resources Group, Inc.</v>
      </c>
      <c r="LQ3" s="5" t="str">
        <f t="shared" si="242"/>
        <v>MDU Resources Group, Inc.</v>
      </c>
      <c r="LR3" s="5" t="str">
        <f t="shared" si="242"/>
        <v>MDU Resources Group, Inc.</v>
      </c>
      <c r="LS3" s="5" t="str">
        <f t="shared" si="242"/>
        <v>MDU Resources Group, Inc.</v>
      </c>
      <c r="LT3" s="94" t="str">
        <f>VLOOKUP(LT$2,Assumptions!$B$22:$D$156,3,FALSE)</f>
        <v>Metropolitan Edison Company</v>
      </c>
      <c r="LU3" s="5" t="str">
        <f t="shared" ref="LU3:LX4" si="243">LT3</f>
        <v>Metropolitan Edison Company</v>
      </c>
      <c r="LV3" s="5" t="str">
        <f t="shared" si="243"/>
        <v>Metropolitan Edison Company</v>
      </c>
      <c r="LW3" s="5" t="str">
        <f t="shared" si="243"/>
        <v>Metropolitan Edison Company</v>
      </c>
      <c r="LX3" s="5" t="str">
        <f t="shared" si="243"/>
        <v>Metropolitan Edison Company</v>
      </c>
      <c r="LY3" s="94" t="str">
        <f>VLOOKUP(LY$2,Assumptions!$B$22:$D$156,3,FALSE)</f>
        <v>MidAmerican Energy Company</v>
      </c>
      <c r="LZ3" s="5" t="str">
        <f t="shared" ref="LZ3:MC4" si="244">LY3</f>
        <v>MidAmerican Energy Company</v>
      </c>
      <c r="MA3" s="5" t="str">
        <f t="shared" si="244"/>
        <v>MidAmerican Energy Company</v>
      </c>
      <c r="MB3" s="5" t="str">
        <f t="shared" si="244"/>
        <v>MidAmerican Energy Company</v>
      </c>
      <c r="MC3" s="5" t="str">
        <f t="shared" si="244"/>
        <v>MidAmerican Energy Company</v>
      </c>
      <c r="MD3" s="94" t="str">
        <f>VLOOKUP(MD$2,Assumptions!$B$22:$D$156,3,FALSE)</f>
        <v>Minnesota Power Enterprises, Inc.</v>
      </c>
      <c r="ME3" s="5" t="str">
        <f t="shared" ref="ME3:MH4" si="245">MD3</f>
        <v>Minnesota Power Enterprises, Inc.</v>
      </c>
      <c r="MF3" s="5" t="str">
        <f t="shared" si="245"/>
        <v>Minnesota Power Enterprises, Inc.</v>
      </c>
      <c r="MG3" s="5" t="str">
        <f t="shared" si="245"/>
        <v>Minnesota Power Enterprises, Inc.</v>
      </c>
      <c r="MH3" s="5" t="str">
        <f t="shared" si="245"/>
        <v>Minnesota Power Enterprises, Inc.</v>
      </c>
      <c r="MI3" s="94" t="str">
        <f>VLOOKUP(MI$2,Assumptions!$B$22:$D$156,3,FALSE)</f>
        <v>Mississippi Power Company</v>
      </c>
      <c r="MJ3" s="5" t="str">
        <f t="shared" ref="MJ3:MM4" si="246">MI3</f>
        <v>Mississippi Power Company</v>
      </c>
      <c r="MK3" s="5" t="str">
        <f t="shared" si="246"/>
        <v>Mississippi Power Company</v>
      </c>
      <c r="ML3" s="5" t="str">
        <f t="shared" si="246"/>
        <v>Mississippi Power Company</v>
      </c>
      <c r="MM3" s="5" t="str">
        <f t="shared" si="246"/>
        <v>Mississippi Power Company</v>
      </c>
      <c r="MN3" s="94" t="str">
        <f>VLOOKUP(MN$2,Assumptions!$B$22:$D$156,3,FALSE)</f>
        <v>Monongahela Power Company</v>
      </c>
      <c r="MO3" s="5" t="str">
        <f t="shared" ref="MO3:MR4" si="247">MN3</f>
        <v>Monongahela Power Company</v>
      </c>
      <c r="MP3" s="5" t="str">
        <f t="shared" si="247"/>
        <v>Monongahela Power Company</v>
      </c>
      <c r="MQ3" s="5" t="str">
        <f t="shared" si="247"/>
        <v>Monongahela Power Company</v>
      </c>
      <c r="MR3" s="5" t="str">
        <f t="shared" si="247"/>
        <v>Monongahela Power Company</v>
      </c>
      <c r="MS3" s="94" t="str">
        <f>VLOOKUP(MS$2,Assumptions!$B$22:$D$156,3,FALSE)</f>
        <v>Mt. Carmel Public Utility Company</v>
      </c>
      <c r="MT3" s="5" t="str">
        <f t="shared" ref="MT3:MW4" si="248">MS3</f>
        <v>Mt. Carmel Public Utility Company</v>
      </c>
      <c r="MU3" s="5" t="str">
        <f t="shared" si="248"/>
        <v>Mt. Carmel Public Utility Company</v>
      </c>
      <c r="MV3" s="5" t="str">
        <f t="shared" si="248"/>
        <v>Mt. Carmel Public Utility Company</v>
      </c>
      <c r="MW3" s="5" t="str">
        <f t="shared" si="248"/>
        <v>Mt. Carmel Public Utility Company</v>
      </c>
      <c r="MX3" s="94" t="str">
        <f>VLOOKUP(MX$2,Assumptions!$B$22:$D$156,3,FALSE)</f>
        <v>Nantucket Electric Co.</v>
      </c>
      <c r="MY3" s="5" t="str">
        <f t="shared" ref="MY3:NB4" si="249">MX3</f>
        <v>Nantucket Electric Co.</v>
      </c>
      <c r="MZ3" s="5" t="str">
        <f t="shared" si="249"/>
        <v>Nantucket Electric Co.</v>
      </c>
      <c r="NA3" s="5" t="str">
        <f t="shared" si="249"/>
        <v>Nantucket Electric Co.</v>
      </c>
      <c r="NB3" s="5" t="str">
        <f t="shared" si="249"/>
        <v>Nantucket Electric Co.</v>
      </c>
      <c r="NC3" s="94" t="str">
        <f>VLOOKUP(NC$2,Assumptions!$B$22:$D$156,3,FALSE)</f>
        <v>Narragansett Electric Company</v>
      </c>
      <c r="ND3" s="5" t="str">
        <f t="shared" ref="ND3:NG4" si="250">NC3</f>
        <v>Narragansett Electric Company</v>
      </c>
      <c r="NE3" s="5" t="str">
        <f t="shared" si="250"/>
        <v>Narragansett Electric Company</v>
      </c>
      <c r="NF3" s="5" t="str">
        <f t="shared" si="250"/>
        <v>Narragansett Electric Company</v>
      </c>
      <c r="NG3" s="5" t="str">
        <f t="shared" si="250"/>
        <v>Narragansett Electric Company</v>
      </c>
      <c r="NH3" s="94" t="str">
        <f>VLOOKUP(NH$2,Assumptions!$B$22:$D$156,3,FALSE)</f>
        <v>Nevada Power Company</v>
      </c>
      <c r="NI3" s="5" t="str">
        <f t="shared" ref="NI3:NL4" si="251">NH3</f>
        <v>Nevada Power Company</v>
      </c>
      <c r="NJ3" s="5" t="str">
        <f t="shared" si="251"/>
        <v>Nevada Power Company</v>
      </c>
      <c r="NK3" s="5" t="str">
        <f t="shared" si="251"/>
        <v>Nevada Power Company</v>
      </c>
      <c r="NL3" s="5" t="str">
        <f t="shared" si="251"/>
        <v>Nevada Power Company</v>
      </c>
      <c r="NM3" s="94" t="str">
        <f>VLOOKUP(NM$2,Assumptions!$B$22:$D$156,3,FALSE)</f>
        <v>New York State Electric &amp; Gas Corporation</v>
      </c>
      <c r="NN3" s="5" t="str">
        <f t="shared" ref="NN3:NQ4" si="252">NM3</f>
        <v>New York State Electric &amp; Gas Corporation</v>
      </c>
      <c r="NO3" s="5" t="str">
        <f t="shared" si="252"/>
        <v>New York State Electric &amp; Gas Corporation</v>
      </c>
      <c r="NP3" s="5" t="str">
        <f t="shared" si="252"/>
        <v>New York State Electric &amp; Gas Corporation</v>
      </c>
      <c r="NQ3" s="5" t="str">
        <f t="shared" si="252"/>
        <v>New York State Electric &amp; Gas Corporation</v>
      </c>
      <c r="NR3" s="94" t="str">
        <f>VLOOKUP(NR$2,Assumptions!$B$22:$D$156,3,FALSE)</f>
        <v>Niagara Mohawk Power Corporation</v>
      </c>
      <c r="NS3" s="5" t="str">
        <f t="shared" ref="NS3:NV4" si="253">NR3</f>
        <v>Niagara Mohawk Power Corporation</v>
      </c>
      <c r="NT3" s="5" t="str">
        <f t="shared" si="253"/>
        <v>Niagara Mohawk Power Corporation</v>
      </c>
      <c r="NU3" s="5" t="str">
        <f t="shared" si="253"/>
        <v>Niagara Mohawk Power Corporation</v>
      </c>
      <c r="NV3" s="5" t="str">
        <f t="shared" si="253"/>
        <v>Niagara Mohawk Power Corporation</v>
      </c>
      <c r="NW3" s="94" t="str">
        <f>VLOOKUP(NW$2,Assumptions!$B$22:$D$156,3,FALSE)</f>
        <v>North Central Power Co., Inc.</v>
      </c>
      <c r="NX3" s="5" t="str">
        <f t="shared" ref="NX3:OA4" si="254">NW3</f>
        <v>North Central Power Co., Inc.</v>
      </c>
      <c r="NY3" s="5" t="str">
        <f t="shared" si="254"/>
        <v>North Central Power Co., Inc.</v>
      </c>
      <c r="NZ3" s="5" t="str">
        <f t="shared" si="254"/>
        <v>North Central Power Co., Inc.</v>
      </c>
      <c r="OA3" s="5" t="str">
        <f t="shared" si="254"/>
        <v>North Central Power Co., Inc.</v>
      </c>
      <c r="OB3" s="94" t="str">
        <f>VLOOKUP(OB$2,Assumptions!$B$22:$D$156,3,FALSE)</f>
        <v>Northern Indiana Public Service Company</v>
      </c>
      <c r="OC3" s="5" t="str">
        <f t="shared" ref="OC3:OF4" si="255">OB3</f>
        <v>Northern Indiana Public Service Company</v>
      </c>
      <c r="OD3" s="5" t="str">
        <f t="shared" si="255"/>
        <v>Northern Indiana Public Service Company</v>
      </c>
      <c r="OE3" s="5" t="str">
        <f t="shared" si="255"/>
        <v>Northern Indiana Public Service Company</v>
      </c>
      <c r="OF3" s="5" t="str">
        <f t="shared" si="255"/>
        <v>Northern Indiana Public Service Company</v>
      </c>
      <c r="OG3" s="94" t="str">
        <f>VLOOKUP(OG$2,Assumptions!$B$22:$D$156,3,FALSE)</f>
        <v>Northern States Power Company - MN</v>
      </c>
      <c r="OH3" s="5" t="str">
        <f t="shared" ref="OH3:OK4" si="256">OG3</f>
        <v>Northern States Power Company - MN</v>
      </c>
      <c r="OI3" s="5" t="str">
        <f t="shared" si="256"/>
        <v>Northern States Power Company - MN</v>
      </c>
      <c r="OJ3" s="5" t="str">
        <f t="shared" si="256"/>
        <v>Northern States Power Company - MN</v>
      </c>
      <c r="OK3" s="5" t="str">
        <f t="shared" si="256"/>
        <v>Northern States Power Company - MN</v>
      </c>
      <c r="OL3" s="94" t="str">
        <f>VLOOKUP(OL$2,Assumptions!$B$22:$D$156,3,FALSE)</f>
        <v>Northern States Power Company - WI</v>
      </c>
      <c r="OM3" s="5" t="str">
        <f t="shared" ref="OM3:OP4" si="257">OL3</f>
        <v>Northern States Power Company - WI</v>
      </c>
      <c r="ON3" s="5" t="str">
        <f t="shared" si="257"/>
        <v>Northern States Power Company - WI</v>
      </c>
      <c r="OO3" s="5" t="str">
        <f t="shared" si="257"/>
        <v>Northern States Power Company - WI</v>
      </c>
      <c r="OP3" s="5" t="str">
        <f t="shared" si="257"/>
        <v>Northern States Power Company - WI</v>
      </c>
      <c r="OQ3" s="94" t="str">
        <f>VLOOKUP(OQ$2,Assumptions!$B$22:$D$156,3,FALSE)</f>
        <v>NorthWestern Corporation</v>
      </c>
      <c r="OR3" s="5" t="str">
        <f t="shared" ref="OR3:OU4" si="258">OQ3</f>
        <v>NorthWestern Corporation</v>
      </c>
      <c r="OS3" s="5" t="str">
        <f t="shared" si="258"/>
        <v>NorthWestern Corporation</v>
      </c>
      <c r="OT3" s="5" t="str">
        <f t="shared" si="258"/>
        <v>NorthWestern Corporation</v>
      </c>
      <c r="OU3" s="5" t="str">
        <f t="shared" si="258"/>
        <v>NorthWestern Corporation</v>
      </c>
      <c r="OV3" s="94" t="str">
        <f>VLOOKUP(OV$2,Assumptions!$B$22:$D$156,3,FALSE)</f>
        <v>Northwestern Wisconsin Electric Company</v>
      </c>
      <c r="OW3" s="5" t="str">
        <f t="shared" ref="OW3:OZ4" si="259">OV3</f>
        <v>Northwestern Wisconsin Electric Company</v>
      </c>
      <c r="OX3" s="5" t="str">
        <f t="shared" si="259"/>
        <v>Northwestern Wisconsin Electric Company</v>
      </c>
      <c r="OY3" s="5" t="str">
        <f t="shared" si="259"/>
        <v>Northwestern Wisconsin Electric Company</v>
      </c>
      <c r="OZ3" s="5" t="str">
        <f t="shared" si="259"/>
        <v>Northwestern Wisconsin Electric Company</v>
      </c>
      <c r="PA3" s="94" t="str">
        <f>VLOOKUP(PA$2,Assumptions!$B$22:$D$156,3,FALSE)</f>
        <v>NSTAR Electric Company</v>
      </c>
      <c r="PB3" s="5" t="str">
        <f t="shared" ref="PB3:PE4" si="260">PA3</f>
        <v>NSTAR Electric Company</v>
      </c>
      <c r="PC3" s="5" t="str">
        <f t="shared" si="260"/>
        <v>NSTAR Electric Company</v>
      </c>
      <c r="PD3" s="5" t="str">
        <f t="shared" si="260"/>
        <v>NSTAR Electric Company</v>
      </c>
      <c r="PE3" s="5" t="str">
        <f t="shared" si="260"/>
        <v>NSTAR Electric Company</v>
      </c>
      <c r="PF3" s="94" t="str">
        <f>VLOOKUP(PF$2,Assumptions!$B$22:$D$156,3,FALSE)</f>
        <v>Ohio Edison Company</v>
      </c>
      <c r="PG3" s="5" t="str">
        <f t="shared" ref="PG3:PJ4" si="261">PF3</f>
        <v>Ohio Edison Company</v>
      </c>
      <c r="PH3" s="5" t="str">
        <f t="shared" si="261"/>
        <v>Ohio Edison Company</v>
      </c>
      <c r="PI3" s="5" t="str">
        <f t="shared" si="261"/>
        <v>Ohio Edison Company</v>
      </c>
      <c r="PJ3" s="5" t="str">
        <f t="shared" si="261"/>
        <v>Ohio Edison Company</v>
      </c>
      <c r="PK3" s="94" t="str">
        <f>VLOOKUP(PK$2,Assumptions!$B$22:$D$156,3,FALSE)</f>
        <v>Ohio Power Company</v>
      </c>
      <c r="PL3" s="5" t="str">
        <f t="shared" ref="PL3:PO4" si="262">PK3</f>
        <v>Ohio Power Company</v>
      </c>
      <c r="PM3" s="5" t="str">
        <f t="shared" si="262"/>
        <v>Ohio Power Company</v>
      </c>
      <c r="PN3" s="5" t="str">
        <f t="shared" si="262"/>
        <v>Ohio Power Company</v>
      </c>
      <c r="PO3" s="5" t="str">
        <f t="shared" si="262"/>
        <v>Ohio Power Company</v>
      </c>
      <c r="PP3" s="94" t="str">
        <f>VLOOKUP(PP$2,Assumptions!$B$22:$D$156,3,FALSE)</f>
        <v>Oklahoma Gas and Electric Company</v>
      </c>
      <c r="PQ3" s="5" t="str">
        <f t="shared" ref="PQ3:PT4" si="263">PP3</f>
        <v>Oklahoma Gas and Electric Company</v>
      </c>
      <c r="PR3" s="5" t="str">
        <f t="shared" si="263"/>
        <v>Oklahoma Gas and Electric Company</v>
      </c>
      <c r="PS3" s="5" t="str">
        <f t="shared" si="263"/>
        <v>Oklahoma Gas and Electric Company</v>
      </c>
      <c r="PT3" s="5" t="str">
        <f t="shared" si="263"/>
        <v>Oklahoma Gas and Electric Company</v>
      </c>
      <c r="PU3" s="94" t="str">
        <f>VLOOKUP(PU$2,Assumptions!$B$22:$D$156,3,FALSE)</f>
        <v>Orange and Rockland Utilities, Inc.</v>
      </c>
      <c r="PV3" s="5" t="str">
        <f t="shared" ref="PV3:PY4" si="264">PU3</f>
        <v>Orange and Rockland Utilities, Inc.</v>
      </c>
      <c r="PW3" s="5" t="str">
        <f t="shared" si="264"/>
        <v>Orange and Rockland Utilities, Inc.</v>
      </c>
      <c r="PX3" s="5" t="str">
        <f t="shared" si="264"/>
        <v>Orange and Rockland Utilities, Inc.</v>
      </c>
      <c r="PY3" s="5" t="str">
        <f t="shared" si="264"/>
        <v>Orange and Rockland Utilities, Inc.</v>
      </c>
      <c r="PZ3" s="94" t="str">
        <f>VLOOKUP(PZ$2,Assumptions!$B$22:$D$156,3,FALSE)</f>
        <v>Otter Tail Power Company</v>
      </c>
      <c r="QA3" s="5" t="str">
        <f t="shared" ref="QA3:QD4" si="265">PZ3</f>
        <v>Otter Tail Power Company</v>
      </c>
      <c r="QB3" s="5" t="str">
        <f t="shared" si="265"/>
        <v>Otter Tail Power Company</v>
      </c>
      <c r="QC3" s="5" t="str">
        <f t="shared" si="265"/>
        <v>Otter Tail Power Company</v>
      </c>
      <c r="QD3" s="5" t="str">
        <f t="shared" si="265"/>
        <v>Otter Tail Power Company</v>
      </c>
      <c r="QE3" s="94" t="str">
        <f>VLOOKUP(QE$2,Assumptions!$B$22:$D$156,3,FALSE)</f>
        <v>Pacific Gas and Electric Company</v>
      </c>
      <c r="QF3" s="5" t="str">
        <f t="shared" ref="QF3:QI4" si="266">QE3</f>
        <v>Pacific Gas and Electric Company</v>
      </c>
      <c r="QG3" s="5" t="str">
        <f t="shared" si="266"/>
        <v>Pacific Gas and Electric Company</v>
      </c>
      <c r="QH3" s="5" t="str">
        <f t="shared" si="266"/>
        <v>Pacific Gas and Electric Company</v>
      </c>
      <c r="QI3" s="5" t="str">
        <f t="shared" si="266"/>
        <v>Pacific Gas and Electric Company</v>
      </c>
      <c r="QJ3" s="94" t="str">
        <f>VLOOKUP(QJ$2,Assumptions!$B$22:$D$156,3,FALSE)</f>
        <v>PacifiCorp</v>
      </c>
      <c r="QK3" s="5" t="str">
        <f t="shared" ref="QK3:QN4" si="267">QJ3</f>
        <v>PacifiCorp</v>
      </c>
      <c r="QL3" s="5" t="str">
        <f t="shared" si="267"/>
        <v>PacifiCorp</v>
      </c>
      <c r="QM3" s="5" t="str">
        <f t="shared" si="267"/>
        <v>PacifiCorp</v>
      </c>
      <c r="QN3" s="5" t="str">
        <f t="shared" si="267"/>
        <v>PacifiCorp</v>
      </c>
      <c r="QO3" s="94" t="str">
        <f>VLOOKUP(QO$2,Assumptions!$B$22:$D$156,3,FALSE)</f>
        <v>PECO Energy Company</v>
      </c>
      <c r="QP3" s="5" t="str">
        <f t="shared" ref="QP3:QS4" si="268">QO3</f>
        <v>PECO Energy Company</v>
      </c>
      <c r="QQ3" s="5" t="str">
        <f t="shared" si="268"/>
        <v>PECO Energy Company</v>
      </c>
      <c r="QR3" s="5" t="str">
        <f t="shared" si="268"/>
        <v>PECO Energy Company</v>
      </c>
      <c r="QS3" s="5" t="str">
        <f t="shared" si="268"/>
        <v>PECO Energy Company</v>
      </c>
      <c r="QT3" s="94" t="str">
        <f>VLOOKUP(QT$2,Assumptions!$B$22:$D$156,3,FALSE)</f>
        <v>Pennsylvania Electric Company</v>
      </c>
      <c r="QU3" s="5" t="str">
        <f t="shared" ref="QU3:QX4" si="269">QT3</f>
        <v>Pennsylvania Electric Company</v>
      </c>
      <c r="QV3" s="5" t="str">
        <f t="shared" si="269"/>
        <v>Pennsylvania Electric Company</v>
      </c>
      <c r="QW3" s="5" t="str">
        <f t="shared" si="269"/>
        <v>Pennsylvania Electric Company</v>
      </c>
      <c r="QX3" s="5" t="str">
        <f t="shared" si="269"/>
        <v>Pennsylvania Electric Company</v>
      </c>
      <c r="QY3" s="94" t="str">
        <f>VLOOKUP(QY$2,Assumptions!$B$22:$D$156,3,FALSE)</f>
        <v>Pennsylvania Power Company</v>
      </c>
      <c r="QZ3" s="5" t="str">
        <f t="shared" ref="QZ3:RC4" si="270">QY3</f>
        <v>Pennsylvania Power Company</v>
      </c>
      <c r="RA3" s="5" t="str">
        <f t="shared" si="270"/>
        <v>Pennsylvania Power Company</v>
      </c>
      <c r="RB3" s="5" t="str">
        <f t="shared" si="270"/>
        <v>Pennsylvania Power Company</v>
      </c>
      <c r="RC3" s="5" t="str">
        <f t="shared" si="270"/>
        <v>Pennsylvania Power Company</v>
      </c>
      <c r="RD3" s="94" t="str">
        <f>VLOOKUP(RD$2,Assumptions!$B$22:$D$156,3,FALSE)</f>
        <v>Pike County Light and Power Company</v>
      </c>
      <c r="RE3" s="5" t="str">
        <f t="shared" ref="RE3:RH4" si="271">RD3</f>
        <v>Pike County Light and Power Company</v>
      </c>
      <c r="RF3" s="5" t="str">
        <f t="shared" si="271"/>
        <v>Pike County Light and Power Company</v>
      </c>
      <c r="RG3" s="5" t="str">
        <f t="shared" si="271"/>
        <v>Pike County Light and Power Company</v>
      </c>
      <c r="RH3" s="5" t="str">
        <f t="shared" si="271"/>
        <v>Pike County Light and Power Company</v>
      </c>
      <c r="RI3" s="94" t="str">
        <f>VLOOKUP(RI$2,Assumptions!$B$22:$D$156,3,FALSE)</f>
        <v>Pioneer Power and Light Company</v>
      </c>
      <c r="RJ3" s="5" t="str">
        <f t="shared" ref="RJ3:RM4" si="272">RI3</f>
        <v>Pioneer Power and Light Company</v>
      </c>
      <c r="RK3" s="5" t="str">
        <f t="shared" si="272"/>
        <v>Pioneer Power and Light Company</v>
      </c>
      <c r="RL3" s="5" t="str">
        <f t="shared" si="272"/>
        <v>Pioneer Power and Light Company</v>
      </c>
      <c r="RM3" s="5" t="str">
        <f t="shared" si="272"/>
        <v>Pioneer Power and Light Company</v>
      </c>
      <c r="RN3" s="94" t="str">
        <f>VLOOKUP(RN$2,Assumptions!$B$22:$D$156,3,FALSE)</f>
        <v>Portland General Electric Company</v>
      </c>
      <c r="RO3" s="5" t="str">
        <f t="shared" ref="RO3:RR4" si="273">RN3</f>
        <v>Portland General Electric Company</v>
      </c>
      <c r="RP3" s="5" t="str">
        <f t="shared" si="273"/>
        <v>Portland General Electric Company</v>
      </c>
      <c r="RQ3" s="5" t="str">
        <f t="shared" si="273"/>
        <v>Portland General Electric Company</v>
      </c>
      <c r="RR3" s="5" t="str">
        <f t="shared" si="273"/>
        <v>Portland General Electric Company</v>
      </c>
      <c r="RS3" s="94" t="str">
        <f>VLOOKUP(RS$2,Assumptions!$B$22:$D$156,3,FALSE)</f>
        <v>Potomac Electric Power Company</v>
      </c>
      <c r="RT3" s="5" t="str">
        <f t="shared" ref="RT3:RW4" si="274">RS3</f>
        <v>Potomac Electric Power Company</v>
      </c>
      <c r="RU3" s="5" t="str">
        <f t="shared" si="274"/>
        <v>Potomac Electric Power Company</v>
      </c>
      <c r="RV3" s="5" t="str">
        <f t="shared" si="274"/>
        <v>Potomac Electric Power Company</v>
      </c>
      <c r="RW3" s="5" t="str">
        <f t="shared" si="274"/>
        <v>Potomac Electric Power Company</v>
      </c>
      <c r="RX3" s="94" t="str">
        <f>VLOOKUP(RX$2,Assumptions!$B$22:$D$156,3,FALSE)</f>
        <v>PPL Electric Utilities Corporation</v>
      </c>
      <c r="RY3" s="5" t="str">
        <f t="shared" ref="RY3:SB4" si="275">RX3</f>
        <v>PPL Electric Utilities Corporation</v>
      </c>
      <c r="RZ3" s="5" t="str">
        <f t="shared" si="275"/>
        <v>PPL Electric Utilities Corporation</v>
      </c>
      <c r="SA3" s="5" t="str">
        <f t="shared" si="275"/>
        <v>PPL Electric Utilities Corporation</v>
      </c>
      <c r="SB3" s="5" t="str">
        <f t="shared" si="275"/>
        <v>PPL Electric Utilities Corporation</v>
      </c>
      <c r="SC3" s="94" t="str">
        <f>VLOOKUP(SC$2,Assumptions!$B$22:$D$156,3,FALSE)</f>
        <v>Public Service Company of Colorado</v>
      </c>
      <c r="SD3" s="5" t="str">
        <f t="shared" ref="SD3:SG4" si="276">SC3</f>
        <v>Public Service Company of Colorado</v>
      </c>
      <c r="SE3" s="5" t="str">
        <f t="shared" si="276"/>
        <v>Public Service Company of Colorado</v>
      </c>
      <c r="SF3" s="5" t="str">
        <f t="shared" si="276"/>
        <v>Public Service Company of Colorado</v>
      </c>
      <c r="SG3" s="5" t="str">
        <f t="shared" si="276"/>
        <v>Public Service Company of Colorado</v>
      </c>
      <c r="SH3" s="94" t="str">
        <f>VLOOKUP(SH$2,Assumptions!$B$22:$D$156,3,FALSE)</f>
        <v>Public Service Company of New Hampshire</v>
      </c>
      <c r="SI3" s="5" t="str">
        <f t="shared" ref="SI3:SL4" si="277">SH3</f>
        <v>Public Service Company of New Hampshire</v>
      </c>
      <c r="SJ3" s="5" t="str">
        <f t="shared" si="277"/>
        <v>Public Service Company of New Hampshire</v>
      </c>
      <c r="SK3" s="5" t="str">
        <f t="shared" si="277"/>
        <v>Public Service Company of New Hampshire</v>
      </c>
      <c r="SL3" s="5" t="str">
        <f t="shared" si="277"/>
        <v>Public Service Company of New Hampshire</v>
      </c>
      <c r="SM3" s="94" t="str">
        <f>VLOOKUP(SM$2,Assumptions!$B$22:$D$156,3,FALSE)</f>
        <v>Public Service Company of New Mexico</v>
      </c>
      <c r="SN3" s="5" t="str">
        <f t="shared" ref="SN3:SQ4" si="278">SM3</f>
        <v>Public Service Company of New Mexico</v>
      </c>
      <c r="SO3" s="5" t="str">
        <f t="shared" si="278"/>
        <v>Public Service Company of New Mexico</v>
      </c>
      <c r="SP3" s="5" t="str">
        <f t="shared" si="278"/>
        <v>Public Service Company of New Mexico</v>
      </c>
      <c r="SQ3" s="5" t="str">
        <f t="shared" si="278"/>
        <v>Public Service Company of New Mexico</v>
      </c>
      <c r="SR3" s="94" t="str">
        <f>VLOOKUP(SR$2,Assumptions!$B$22:$D$156,3,FALSE)</f>
        <v>Public Service Company of Oklahoma</v>
      </c>
      <c r="SS3" s="5" t="str">
        <f t="shared" ref="SS3:SV4" si="279">SR3</f>
        <v>Public Service Company of Oklahoma</v>
      </c>
      <c r="ST3" s="5" t="str">
        <f t="shared" si="279"/>
        <v>Public Service Company of Oklahoma</v>
      </c>
      <c r="SU3" s="5" t="str">
        <f t="shared" si="279"/>
        <v>Public Service Company of Oklahoma</v>
      </c>
      <c r="SV3" s="5" t="str">
        <f t="shared" si="279"/>
        <v>Public Service Company of Oklahoma</v>
      </c>
      <c r="SW3" s="94" t="str">
        <f>VLOOKUP(SW$2,Assumptions!$B$22:$D$156,3,FALSE)</f>
        <v>Public Service Electric and Gas Company</v>
      </c>
      <c r="SX3" s="5" t="str">
        <f t="shared" ref="SX3:TA4" si="280">SW3</f>
        <v>Public Service Electric and Gas Company</v>
      </c>
      <c r="SY3" s="5" t="str">
        <f t="shared" si="280"/>
        <v>Public Service Electric and Gas Company</v>
      </c>
      <c r="SZ3" s="5" t="str">
        <f t="shared" si="280"/>
        <v>Public Service Electric and Gas Company</v>
      </c>
      <c r="TA3" s="5" t="str">
        <f t="shared" si="280"/>
        <v>Public Service Electric and Gas Company</v>
      </c>
      <c r="TB3" s="94" t="str">
        <f>VLOOKUP(TB$2,Assumptions!$B$22:$D$156,3,FALSE)</f>
        <v>Puget Sound Energy, Inc.</v>
      </c>
      <c r="TC3" s="5" t="str">
        <f t="shared" ref="TC3:TF4" si="281">TB3</f>
        <v>Puget Sound Energy, Inc.</v>
      </c>
      <c r="TD3" s="5" t="str">
        <f t="shared" si="281"/>
        <v>Puget Sound Energy, Inc.</v>
      </c>
      <c r="TE3" s="5" t="str">
        <f t="shared" si="281"/>
        <v>Puget Sound Energy, Inc.</v>
      </c>
      <c r="TF3" s="5" t="str">
        <f t="shared" si="281"/>
        <v>Puget Sound Energy, Inc.</v>
      </c>
      <c r="TG3" s="94" t="str">
        <f>VLOOKUP(TG$2,Assumptions!$B$22:$D$156,3,FALSE)</f>
        <v>Rochester Gas and Electric Co</v>
      </c>
      <c r="TH3" s="5" t="str">
        <f t="shared" ref="TH3:TK4" si="282">TG3</f>
        <v>Rochester Gas and Electric Co</v>
      </c>
      <c r="TI3" s="5" t="str">
        <f t="shared" si="282"/>
        <v>Rochester Gas and Electric Co</v>
      </c>
      <c r="TJ3" s="5" t="str">
        <f t="shared" si="282"/>
        <v>Rochester Gas and Electric Co</v>
      </c>
      <c r="TK3" s="5" t="str">
        <f t="shared" si="282"/>
        <v>Rochester Gas and Electric Co</v>
      </c>
      <c r="TL3" s="94" t="str">
        <f>VLOOKUP(TL$2,Assumptions!$B$22:$D$156,3,FALSE)</f>
        <v>Rockland Electric Company</v>
      </c>
      <c r="TM3" s="5" t="str">
        <f t="shared" ref="TM3:TP4" si="283">TL3</f>
        <v>Rockland Electric Company</v>
      </c>
      <c r="TN3" s="5" t="str">
        <f t="shared" si="283"/>
        <v>Rockland Electric Company</v>
      </c>
      <c r="TO3" s="5" t="str">
        <f t="shared" si="283"/>
        <v>Rockland Electric Company</v>
      </c>
      <c r="TP3" s="5" t="str">
        <f t="shared" si="283"/>
        <v>Rockland Electric Company</v>
      </c>
      <c r="TQ3" s="94" t="str">
        <f>VLOOKUP(TQ$2,Assumptions!$B$22:$D$156,3,FALSE)</f>
        <v>San Diego Gas &amp; Electric Company</v>
      </c>
      <c r="TR3" s="5" t="str">
        <f t="shared" ref="TR3:TU4" si="284">TQ3</f>
        <v>San Diego Gas &amp; Electric Company</v>
      </c>
      <c r="TS3" s="5" t="str">
        <f t="shared" si="284"/>
        <v>San Diego Gas &amp; Electric Company</v>
      </c>
      <c r="TT3" s="5" t="str">
        <f t="shared" si="284"/>
        <v>San Diego Gas &amp; Electric Company</v>
      </c>
      <c r="TU3" s="5" t="str">
        <f t="shared" si="284"/>
        <v>San Diego Gas &amp; Electric Company</v>
      </c>
      <c r="TV3" s="94" t="str">
        <f>VLOOKUP(TV$2,Assumptions!$B$22:$D$156,3,FALSE)</f>
        <v>Sierra Pacific Power Company</v>
      </c>
      <c r="TW3" s="5" t="str">
        <f t="shared" ref="TW3:TZ4" si="285">TV3</f>
        <v>Sierra Pacific Power Company</v>
      </c>
      <c r="TX3" s="5" t="str">
        <f t="shared" si="285"/>
        <v>Sierra Pacific Power Company</v>
      </c>
      <c r="TY3" s="5" t="str">
        <f t="shared" si="285"/>
        <v>Sierra Pacific Power Company</v>
      </c>
      <c r="TZ3" s="5" t="str">
        <f t="shared" si="285"/>
        <v>Sierra Pacific Power Company</v>
      </c>
      <c r="UA3" s="94" t="str">
        <f>VLOOKUP(UA$2,Assumptions!$B$22:$D$156,3,FALSE)</f>
        <v>Southern California Edison Company</v>
      </c>
      <c r="UB3" s="5" t="str">
        <f t="shared" ref="UB3:UE4" si="286">UA3</f>
        <v>Southern California Edison Company</v>
      </c>
      <c r="UC3" s="5" t="str">
        <f t="shared" si="286"/>
        <v>Southern California Edison Company</v>
      </c>
      <c r="UD3" s="5" t="str">
        <f t="shared" si="286"/>
        <v>Southern California Edison Company</v>
      </c>
      <c r="UE3" s="5" t="str">
        <f t="shared" si="286"/>
        <v>Southern California Edison Company</v>
      </c>
      <c r="UF3" s="94" t="str">
        <f>VLOOKUP(UF$2,Assumptions!$B$22:$D$156,3,FALSE)</f>
        <v>Southern Indiana Gas and Electric Company</v>
      </c>
      <c r="UG3" s="5" t="str">
        <f t="shared" ref="UG3:UJ4" si="287">UF3</f>
        <v>Southern Indiana Gas and Electric Company</v>
      </c>
      <c r="UH3" s="5" t="str">
        <f t="shared" si="287"/>
        <v>Southern Indiana Gas and Electric Company</v>
      </c>
      <c r="UI3" s="5" t="str">
        <f t="shared" si="287"/>
        <v>Southern Indiana Gas and Electric Company</v>
      </c>
      <c r="UJ3" s="5" t="str">
        <f t="shared" si="287"/>
        <v>Southern Indiana Gas and Electric Company</v>
      </c>
      <c r="UK3" s="94" t="str">
        <f>VLOOKUP(UK$2,Assumptions!$B$22:$D$156,3,FALSE)</f>
        <v>Southwestern Electric Power Company</v>
      </c>
      <c r="UL3" s="5" t="str">
        <f t="shared" ref="UL3:UO4" si="288">UK3</f>
        <v>Southwestern Electric Power Company</v>
      </c>
      <c r="UM3" s="5" t="str">
        <f t="shared" si="288"/>
        <v>Southwestern Electric Power Company</v>
      </c>
      <c r="UN3" s="5" t="str">
        <f t="shared" si="288"/>
        <v>Southwestern Electric Power Company</v>
      </c>
      <c r="UO3" s="5" t="str">
        <f t="shared" si="288"/>
        <v>Southwestern Electric Power Company</v>
      </c>
      <c r="UP3" s="94" t="str">
        <f>VLOOKUP(UP$2,Assumptions!$B$22:$D$156,3,FALSE)</f>
        <v>Southwestern Public Service Company</v>
      </c>
      <c r="UQ3" s="5" t="str">
        <f t="shared" ref="UQ3:UT4" si="289">UP3</f>
        <v>Southwestern Public Service Company</v>
      </c>
      <c r="UR3" s="5" t="str">
        <f t="shared" si="289"/>
        <v>Southwestern Public Service Company</v>
      </c>
      <c r="US3" s="5" t="str">
        <f t="shared" si="289"/>
        <v>Southwestern Public Service Company</v>
      </c>
      <c r="UT3" s="5" t="str">
        <f t="shared" si="289"/>
        <v>Southwestern Public Service Company</v>
      </c>
      <c r="UU3" s="94" t="str">
        <f>VLOOKUP(UU$2,Assumptions!$B$22:$D$156,3,FALSE)</f>
        <v>Superior Water, Light and Power Company</v>
      </c>
      <c r="UV3" s="5" t="str">
        <f t="shared" ref="UV3:UY4" si="290">UU3</f>
        <v>Superior Water, Light and Power Company</v>
      </c>
      <c r="UW3" s="5" t="str">
        <f t="shared" si="290"/>
        <v>Superior Water, Light and Power Company</v>
      </c>
      <c r="UX3" s="5" t="str">
        <f t="shared" si="290"/>
        <v>Superior Water, Light and Power Company</v>
      </c>
      <c r="UY3" s="5" t="str">
        <f t="shared" si="290"/>
        <v>Superior Water, Light and Power Company</v>
      </c>
      <c r="UZ3" s="94" t="str">
        <f>VLOOKUP(UZ$2,Assumptions!$B$22:$D$156,3,FALSE)</f>
        <v>Tampa Electric Company</v>
      </c>
      <c r="VA3" s="5" t="str">
        <f t="shared" ref="VA3:VD4" si="291">UZ3</f>
        <v>Tampa Electric Company</v>
      </c>
      <c r="VB3" s="5" t="str">
        <f t="shared" si="291"/>
        <v>Tampa Electric Company</v>
      </c>
      <c r="VC3" s="5" t="str">
        <f t="shared" si="291"/>
        <v>Tampa Electric Company</v>
      </c>
      <c r="VD3" s="5" t="str">
        <f t="shared" si="291"/>
        <v>Tampa Electric Company</v>
      </c>
      <c r="VE3" s="94" t="str">
        <f>VLOOKUP(VE$2,Assumptions!$B$22:$D$156,3,FALSE)</f>
        <v>The Cleveland Electric Illuminating Company</v>
      </c>
      <c r="VF3" s="5" t="str">
        <f t="shared" ref="VF3:VI4" si="292">VE3</f>
        <v>The Cleveland Electric Illuminating Company</v>
      </c>
      <c r="VG3" s="5" t="str">
        <f t="shared" si="292"/>
        <v>The Cleveland Electric Illuminating Company</v>
      </c>
      <c r="VH3" s="5" t="str">
        <f t="shared" si="292"/>
        <v>The Cleveland Electric Illuminating Company</v>
      </c>
      <c r="VI3" s="5" t="str">
        <f t="shared" si="292"/>
        <v>The Cleveland Electric Illuminating Company</v>
      </c>
      <c r="VJ3" s="94" t="str">
        <f>VLOOKUP(VJ$2,Assumptions!$B$22:$D$156,3,FALSE)</f>
        <v>The Connecticut Light and Power Company</v>
      </c>
      <c r="VK3" s="5" t="str">
        <f t="shared" ref="VK3:VN4" si="293">VJ3</f>
        <v>The Connecticut Light and Power Company</v>
      </c>
      <c r="VL3" s="5" t="str">
        <f t="shared" si="293"/>
        <v>The Connecticut Light and Power Company</v>
      </c>
      <c r="VM3" s="5" t="str">
        <f t="shared" si="293"/>
        <v>The Connecticut Light and Power Company</v>
      </c>
      <c r="VN3" s="5" t="str">
        <f t="shared" si="293"/>
        <v>The Connecticut Light and Power Company</v>
      </c>
      <c r="VO3" s="94" t="str">
        <f>VLOOKUP(VO$2,Assumptions!$B$22:$D$156,3,FALSE)</f>
        <v>The Dayton Power and Light Company</v>
      </c>
      <c r="VP3" s="5" t="str">
        <f t="shared" ref="VP3:VS4" si="294">VO3</f>
        <v>The Dayton Power and Light Company</v>
      </c>
      <c r="VQ3" s="5" t="str">
        <f t="shared" si="294"/>
        <v>The Dayton Power and Light Company</v>
      </c>
      <c r="VR3" s="5" t="str">
        <f t="shared" si="294"/>
        <v>The Dayton Power and Light Company</v>
      </c>
      <c r="VS3" s="5" t="str">
        <f t="shared" si="294"/>
        <v>The Dayton Power and Light Company</v>
      </c>
      <c r="VT3" s="94" t="str">
        <f>VLOOKUP(VT$2,Assumptions!$B$22:$D$156,3,FALSE)</f>
        <v>The Potomac Edison Company</v>
      </c>
      <c r="VU3" s="5" t="str">
        <f t="shared" ref="VU3:VX4" si="295">VT3</f>
        <v>The Potomac Edison Company</v>
      </c>
      <c r="VV3" s="5" t="str">
        <f t="shared" si="295"/>
        <v>The Potomac Edison Company</v>
      </c>
      <c r="VW3" s="5" t="str">
        <f t="shared" si="295"/>
        <v>The Potomac Edison Company</v>
      </c>
      <c r="VX3" s="5" t="str">
        <f t="shared" si="295"/>
        <v>The Potomac Edison Company</v>
      </c>
      <c r="VY3" s="94" t="str">
        <f>VLOOKUP(VY$2,Assumptions!$B$22:$D$156,3,FALSE)</f>
        <v>The Toledo Edison Company</v>
      </c>
      <c r="VZ3" s="5" t="str">
        <f t="shared" ref="VZ3:WC4" si="296">VY3</f>
        <v>The Toledo Edison Company</v>
      </c>
      <c r="WA3" s="5" t="str">
        <f t="shared" si="296"/>
        <v>The Toledo Edison Company</v>
      </c>
      <c r="WB3" s="5" t="str">
        <f t="shared" si="296"/>
        <v>The Toledo Edison Company</v>
      </c>
      <c r="WC3" s="5" t="str">
        <f t="shared" si="296"/>
        <v>The Toledo Edison Company</v>
      </c>
      <c r="WD3" s="94" t="str">
        <f>VLOOKUP(WD$2,Assumptions!$B$22:$D$156,3,FALSE)</f>
        <v>The United Illuminating Company</v>
      </c>
      <c r="WE3" s="5" t="str">
        <f t="shared" ref="WE3:WH4" si="297">WD3</f>
        <v>The United Illuminating Company</v>
      </c>
      <c r="WF3" s="5" t="str">
        <f t="shared" si="297"/>
        <v>The United Illuminating Company</v>
      </c>
      <c r="WG3" s="5" t="str">
        <f t="shared" si="297"/>
        <v>The United Illuminating Company</v>
      </c>
      <c r="WH3" s="5" t="str">
        <f t="shared" si="297"/>
        <v>The United Illuminating Company</v>
      </c>
      <c r="WI3" s="94" t="str">
        <f>VLOOKUP(WI$2,Assumptions!$B$22:$D$156,3,FALSE)</f>
        <v>Tucson Electric Power Company</v>
      </c>
      <c r="WJ3" s="5" t="str">
        <f t="shared" ref="WJ3:WM4" si="298">WI3</f>
        <v>Tucson Electric Power Company</v>
      </c>
      <c r="WK3" s="5" t="str">
        <f t="shared" si="298"/>
        <v>Tucson Electric Power Company</v>
      </c>
      <c r="WL3" s="5" t="str">
        <f t="shared" si="298"/>
        <v>Tucson Electric Power Company</v>
      </c>
      <c r="WM3" s="5" t="str">
        <f t="shared" si="298"/>
        <v>Tucson Electric Power Company</v>
      </c>
      <c r="WN3" s="94" t="str">
        <f>VLOOKUP(WN$2,Assumptions!$B$22:$D$156,3,FALSE)</f>
        <v>UGI Utilities, Inc.</v>
      </c>
      <c r="WO3" s="5" t="str">
        <f t="shared" ref="WO3:WR4" si="299">WN3</f>
        <v>UGI Utilities, Inc.</v>
      </c>
      <c r="WP3" s="5" t="str">
        <f t="shared" si="299"/>
        <v>UGI Utilities, Inc.</v>
      </c>
      <c r="WQ3" s="5" t="str">
        <f t="shared" si="299"/>
        <v>UGI Utilities, Inc.</v>
      </c>
      <c r="WR3" s="5" t="str">
        <f t="shared" si="299"/>
        <v>UGI Utilities, Inc.</v>
      </c>
      <c r="WS3" s="94" t="str">
        <f>VLOOKUP(WS$2,Assumptions!$B$22:$D$156,3,FALSE)</f>
        <v>Union Electric Company</v>
      </c>
      <c r="WT3" s="5" t="str">
        <f t="shared" ref="WT3:WW4" si="300">WS3</f>
        <v>Union Electric Company</v>
      </c>
      <c r="WU3" s="5" t="str">
        <f t="shared" si="300"/>
        <v>Union Electric Company</v>
      </c>
      <c r="WV3" s="5" t="str">
        <f t="shared" si="300"/>
        <v>Union Electric Company</v>
      </c>
      <c r="WW3" s="5" t="str">
        <f t="shared" si="300"/>
        <v>Union Electric Company</v>
      </c>
      <c r="WX3" s="94" t="str">
        <f>VLOOKUP(WX$2,Assumptions!$B$22:$D$156,3,FALSE)</f>
        <v>Unitil Energy Systems, Inc.</v>
      </c>
      <c r="WY3" s="5" t="str">
        <f t="shared" ref="WY3:XB4" si="301">WX3</f>
        <v>Unitil Energy Systems, Inc.</v>
      </c>
      <c r="WZ3" s="5" t="str">
        <f t="shared" si="301"/>
        <v>Unitil Energy Systems, Inc.</v>
      </c>
      <c r="XA3" s="5" t="str">
        <f t="shared" si="301"/>
        <v>Unitil Energy Systems, Inc.</v>
      </c>
      <c r="XB3" s="5" t="str">
        <f t="shared" si="301"/>
        <v>Unitil Energy Systems, Inc.</v>
      </c>
      <c r="XC3" s="94" t="str">
        <f>VLOOKUP(XC$2,Assumptions!$B$22:$D$156,3,FALSE)</f>
        <v>UNS Electric, Inc.</v>
      </c>
      <c r="XD3" s="5" t="str">
        <f t="shared" ref="XD3:XG4" si="302">XC3</f>
        <v>UNS Electric, Inc.</v>
      </c>
      <c r="XE3" s="5" t="str">
        <f t="shared" si="302"/>
        <v>UNS Electric, Inc.</v>
      </c>
      <c r="XF3" s="5" t="str">
        <f t="shared" si="302"/>
        <v>UNS Electric, Inc.</v>
      </c>
      <c r="XG3" s="5" t="str">
        <f t="shared" si="302"/>
        <v>UNS Electric, Inc.</v>
      </c>
      <c r="XH3" s="94" t="str">
        <f>VLOOKUP(XH$2,Assumptions!$B$22:$D$156,3,FALSE)</f>
        <v>Upper Michigan Energy Resources Corporation</v>
      </c>
      <c r="XI3" s="5" t="str">
        <f t="shared" ref="XI3:XL4" si="303">XH3</f>
        <v>Upper Michigan Energy Resources Corporation</v>
      </c>
      <c r="XJ3" s="5" t="str">
        <f t="shared" si="303"/>
        <v>Upper Michigan Energy Resources Corporation</v>
      </c>
      <c r="XK3" s="5" t="str">
        <f t="shared" si="303"/>
        <v>Upper Michigan Energy Resources Corporation</v>
      </c>
      <c r="XL3" s="5" t="str">
        <f t="shared" si="303"/>
        <v>Upper Michigan Energy Resources Corporation</v>
      </c>
      <c r="XM3" s="94" t="str">
        <f>VLOOKUP(XM$2,Assumptions!$B$22:$D$156,3,FALSE)</f>
        <v>Upper Peninsula Power Company</v>
      </c>
      <c r="XN3" s="5" t="str">
        <f t="shared" ref="XN3:XQ4" si="304">XM3</f>
        <v>Upper Peninsula Power Company</v>
      </c>
      <c r="XO3" s="5" t="str">
        <f t="shared" si="304"/>
        <v>Upper Peninsula Power Company</v>
      </c>
      <c r="XP3" s="5" t="str">
        <f t="shared" si="304"/>
        <v>Upper Peninsula Power Company</v>
      </c>
      <c r="XQ3" s="5" t="str">
        <f t="shared" si="304"/>
        <v>Upper Peninsula Power Company</v>
      </c>
      <c r="XR3" s="94" t="str">
        <f>VLOOKUP(XR$2,Assumptions!$B$22:$D$156,3,FALSE)</f>
        <v>Versant Power</v>
      </c>
      <c r="XS3" s="5" t="str">
        <f t="shared" ref="XS3:XV4" si="305">XR3</f>
        <v>Versant Power</v>
      </c>
      <c r="XT3" s="5" t="str">
        <f t="shared" si="305"/>
        <v>Versant Power</v>
      </c>
      <c r="XU3" s="5" t="str">
        <f t="shared" si="305"/>
        <v>Versant Power</v>
      </c>
      <c r="XV3" s="5" t="str">
        <f t="shared" si="305"/>
        <v>Versant Power</v>
      </c>
      <c r="XW3" s="94" t="str">
        <f>VLOOKUP(XW$2,Assumptions!$B$22:$D$156,3,FALSE)</f>
        <v>Virginia Electric and Power Company</v>
      </c>
      <c r="XX3" s="5" t="str">
        <f t="shared" ref="XX3:YA4" si="306">XW3</f>
        <v>Virginia Electric and Power Company</v>
      </c>
      <c r="XY3" s="5" t="str">
        <f t="shared" si="306"/>
        <v>Virginia Electric and Power Company</v>
      </c>
      <c r="XZ3" s="5" t="str">
        <f t="shared" si="306"/>
        <v>Virginia Electric and Power Company</v>
      </c>
      <c r="YA3" s="5" t="str">
        <f t="shared" si="306"/>
        <v>Virginia Electric and Power Company</v>
      </c>
      <c r="YB3" s="94" t="str">
        <f>VLOOKUP(YB$2,Assumptions!$B$22:$D$156,3,FALSE)</f>
        <v>West Penn Power Company</v>
      </c>
      <c r="YC3" s="5" t="str">
        <f t="shared" ref="YC3:YF4" si="307">YB3</f>
        <v>West Penn Power Company</v>
      </c>
      <c r="YD3" s="5" t="str">
        <f t="shared" si="307"/>
        <v>West Penn Power Company</v>
      </c>
      <c r="YE3" s="5" t="str">
        <f t="shared" si="307"/>
        <v>West Penn Power Company</v>
      </c>
      <c r="YF3" s="5" t="str">
        <f t="shared" si="307"/>
        <v>West Penn Power Company</v>
      </c>
      <c r="YG3" s="94" t="str">
        <f>VLOOKUP(YG$2,Assumptions!$B$22:$D$156,3,FALSE)</f>
        <v>Westar Energy (KPL)</v>
      </c>
      <c r="YH3" s="5" t="str">
        <f t="shared" ref="YH3:YK4" si="308">YG3</f>
        <v>Westar Energy (KPL)</v>
      </c>
      <c r="YI3" s="5" t="str">
        <f t="shared" si="308"/>
        <v>Westar Energy (KPL)</v>
      </c>
      <c r="YJ3" s="5" t="str">
        <f t="shared" si="308"/>
        <v>Westar Energy (KPL)</v>
      </c>
      <c r="YK3" s="5" t="str">
        <f t="shared" si="308"/>
        <v>Westar Energy (KPL)</v>
      </c>
      <c r="YL3" s="94" t="str">
        <f>VLOOKUP(YL$2,Assumptions!$B$22:$D$156,3,FALSE)</f>
        <v>Wheeling Power Company</v>
      </c>
      <c r="YM3" s="5" t="str">
        <f t="shared" ref="YM3:YP4" si="309">YL3</f>
        <v>Wheeling Power Company</v>
      </c>
      <c r="YN3" s="5" t="str">
        <f t="shared" si="309"/>
        <v>Wheeling Power Company</v>
      </c>
      <c r="YO3" s="5" t="str">
        <f t="shared" si="309"/>
        <v>Wheeling Power Company</v>
      </c>
      <c r="YP3" s="5" t="str">
        <f t="shared" si="309"/>
        <v>Wheeling Power Company</v>
      </c>
      <c r="YQ3" s="94" t="str">
        <f>VLOOKUP(YQ$2,Assumptions!$B$22:$D$156,3,FALSE)</f>
        <v>Wisconsin Electric Power Company</v>
      </c>
      <c r="YR3" s="5" t="str">
        <f t="shared" ref="YR3:YU4" si="310">YQ3</f>
        <v>Wisconsin Electric Power Company</v>
      </c>
      <c r="YS3" s="5" t="str">
        <f t="shared" si="310"/>
        <v>Wisconsin Electric Power Company</v>
      </c>
      <c r="YT3" s="5" t="str">
        <f t="shared" si="310"/>
        <v>Wisconsin Electric Power Company</v>
      </c>
      <c r="YU3" s="5" t="str">
        <f t="shared" si="310"/>
        <v>Wisconsin Electric Power Company</v>
      </c>
      <c r="YV3" s="94" t="str">
        <f>VLOOKUP(YV$2,Assumptions!$B$22:$D$156,3,FALSE)</f>
        <v>Wisconsin Power and Light Company</v>
      </c>
      <c r="YW3" s="5" t="str">
        <f t="shared" ref="YW3:YZ4" si="311">YV3</f>
        <v>Wisconsin Power and Light Company</v>
      </c>
      <c r="YX3" s="5" t="str">
        <f t="shared" si="311"/>
        <v>Wisconsin Power and Light Company</v>
      </c>
      <c r="YY3" s="5" t="str">
        <f t="shared" si="311"/>
        <v>Wisconsin Power and Light Company</v>
      </c>
      <c r="YZ3" s="5" t="str">
        <f t="shared" si="311"/>
        <v>Wisconsin Power and Light Company</v>
      </c>
      <c r="ZA3" s="94" t="str">
        <f>VLOOKUP(ZA$2,Assumptions!$B$22:$D$156,3,FALSE)</f>
        <v>Wisconsin Public Service Corporation</v>
      </c>
      <c r="ZB3" s="5" t="str">
        <f t="shared" ref="ZB3:ZB4" si="312">ZA3</f>
        <v>Wisconsin Public Service Corporation</v>
      </c>
      <c r="ZC3" s="5" t="str">
        <f t="shared" ref="ZC3:ZC4" si="313">ZB3</f>
        <v>Wisconsin Public Service Corporation</v>
      </c>
      <c r="ZD3" s="5" t="str">
        <f t="shared" ref="ZD3:ZD4" si="314">ZC3</f>
        <v>Wisconsin Public Service Corporation</v>
      </c>
      <c r="ZE3" s="5" t="str">
        <f t="shared" ref="ZE3:ZE4" si="315">ZD3</f>
        <v>Wisconsin Public Service Corporation</v>
      </c>
    </row>
    <row r="4" spans="1:681" ht="10.5" outlineLevel="1" x14ac:dyDescent="0.25">
      <c r="A4" s="208"/>
      <c r="B4" s="181"/>
      <c r="C4" s="182" t="s">
        <v>548</v>
      </c>
      <c r="E4" s="183"/>
      <c r="F4" s="10"/>
      <c r="G4" s="69">
        <f>VLOOKUP(G$2,Assumptions!$B$22:$D$156,2,FALSE)</f>
        <v>4199135</v>
      </c>
      <c r="H4" s="69">
        <f t="shared" si="1"/>
        <v>4199135</v>
      </c>
      <c r="I4" s="69">
        <f t="shared" si="1"/>
        <v>4199135</v>
      </c>
      <c r="J4" s="69">
        <f t="shared" si="1"/>
        <v>4199135</v>
      </c>
      <c r="K4" s="69">
        <f t="shared" si="1"/>
        <v>4199135</v>
      </c>
      <c r="L4" s="69">
        <f>VLOOKUP(L$2,Assumptions!$B$22:$D$156,2,FALSE)</f>
        <v>4024697</v>
      </c>
      <c r="M4" s="69">
        <f t="shared" si="2"/>
        <v>4024697</v>
      </c>
      <c r="N4" s="69">
        <f t="shared" si="3"/>
        <v>4024697</v>
      </c>
      <c r="O4" s="69">
        <f t="shared" si="4"/>
        <v>4024697</v>
      </c>
      <c r="P4" s="69">
        <f t="shared" si="5"/>
        <v>4024697</v>
      </c>
      <c r="Q4" s="69">
        <f>VLOOKUP(Q$2,Assumptions!$B$22:$D$156,2,FALSE)</f>
        <v>4014956</v>
      </c>
      <c r="R4" s="69">
        <f t="shared" si="6"/>
        <v>4014956</v>
      </c>
      <c r="S4" s="69">
        <f t="shared" si="7"/>
        <v>4014956</v>
      </c>
      <c r="T4" s="69">
        <f t="shared" si="8"/>
        <v>4014956</v>
      </c>
      <c r="U4" s="69">
        <f t="shared" si="9"/>
        <v>4014956</v>
      </c>
      <c r="V4" s="69">
        <f>VLOOKUP(V$2,Assumptions!$B$22:$D$156,2,FALSE)</f>
        <v>4058371</v>
      </c>
      <c r="W4" s="69">
        <f t="shared" si="10"/>
        <v>4058371</v>
      </c>
      <c r="X4" s="69">
        <f t="shared" si="11"/>
        <v>4058371</v>
      </c>
      <c r="Y4" s="69">
        <f t="shared" si="12"/>
        <v>4058371</v>
      </c>
      <c r="Z4" s="69">
        <f t="shared" si="13"/>
        <v>4058371</v>
      </c>
      <c r="AA4" s="69">
        <f>VLOOKUP(AA$2,Assumptions!$B$22:$D$156,2,FALSE)</f>
        <v>4272394</v>
      </c>
      <c r="AB4" s="69">
        <f t="shared" si="14"/>
        <v>4272394</v>
      </c>
      <c r="AC4" s="69">
        <f t="shared" si="15"/>
        <v>4272394</v>
      </c>
      <c r="AD4" s="69">
        <f t="shared" si="16"/>
        <v>4272394</v>
      </c>
      <c r="AE4" s="69">
        <f t="shared" si="17"/>
        <v>4272394</v>
      </c>
      <c r="AF4" s="69">
        <f>VLOOKUP(AF$2,Assumptions!$B$22:$D$156,2,FALSE)</f>
        <v>4056972</v>
      </c>
      <c r="AG4" s="69">
        <f t="shared" si="18"/>
        <v>4056972</v>
      </c>
      <c r="AH4" s="69">
        <f t="shared" si="19"/>
        <v>4056972</v>
      </c>
      <c r="AI4" s="69">
        <f t="shared" si="20"/>
        <v>4056972</v>
      </c>
      <c r="AJ4" s="69">
        <f t="shared" si="21"/>
        <v>4056972</v>
      </c>
      <c r="AK4" s="69">
        <f>VLOOKUP(AK$2,Assumptions!$B$22:$D$156,2,FALSE)</f>
        <v>4056974</v>
      </c>
      <c r="AL4" s="69">
        <f t="shared" si="22"/>
        <v>4056974</v>
      </c>
      <c r="AM4" s="69">
        <f t="shared" si="23"/>
        <v>4056974</v>
      </c>
      <c r="AN4" s="69">
        <f t="shared" si="24"/>
        <v>4056974</v>
      </c>
      <c r="AO4" s="69">
        <f t="shared" si="25"/>
        <v>4056974</v>
      </c>
      <c r="AP4" s="69">
        <f>VLOOKUP(AP$2,Assumptions!$B$22:$D$156,2,FALSE)</f>
        <v>4056975</v>
      </c>
      <c r="AQ4" s="69">
        <f t="shared" si="26"/>
        <v>4056975</v>
      </c>
      <c r="AR4" s="69">
        <f t="shared" si="27"/>
        <v>4056975</v>
      </c>
      <c r="AS4" s="69">
        <f t="shared" si="28"/>
        <v>4056975</v>
      </c>
      <c r="AT4" s="69">
        <f t="shared" si="29"/>
        <v>4056975</v>
      </c>
      <c r="AU4" s="69">
        <f>VLOOKUP(AU$2,Assumptions!$B$22:$D$156,2,FALSE)</f>
        <v>4057075</v>
      </c>
      <c r="AV4" s="69">
        <f t="shared" si="30"/>
        <v>4057075</v>
      </c>
      <c r="AW4" s="69">
        <f t="shared" si="31"/>
        <v>4057075</v>
      </c>
      <c r="AX4" s="69">
        <f t="shared" si="32"/>
        <v>4057075</v>
      </c>
      <c r="AY4" s="69">
        <f t="shared" si="33"/>
        <v>4057075</v>
      </c>
      <c r="AZ4" s="69">
        <f>VLOOKUP(AZ$2,Assumptions!$B$22:$D$156,2,FALSE)</f>
        <v>4007784</v>
      </c>
      <c r="BA4" s="69">
        <f t="shared" si="34"/>
        <v>4007784</v>
      </c>
      <c r="BB4" s="69">
        <f t="shared" si="35"/>
        <v>4007784</v>
      </c>
      <c r="BC4" s="69">
        <f t="shared" si="36"/>
        <v>4007784</v>
      </c>
      <c r="BD4" s="69">
        <f t="shared" si="37"/>
        <v>4007784</v>
      </c>
      <c r="BE4" s="69">
        <f>VLOOKUP(BE$2,Assumptions!$B$22:$D$156,2,FALSE)</f>
        <v>6949631</v>
      </c>
      <c r="BF4" s="69">
        <f t="shared" si="38"/>
        <v>6949631</v>
      </c>
      <c r="BG4" s="69">
        <f t="shared" si="39"/>
        <v>6949631</v>
      </c>
      <c r="BH4" s="69">
        <f t="shared" si="40"/>
        <v>6949631</v>
      </c>
      <c r="BI4" s="69">
        <f t="shared" si="41"/>
        <v>6949631</v>
      </c>
      <c r="BJ4" s="69">
        <f>VLOOKUP(BJ$2,Assumptions!$B$22:$D$156,2,FALSE)</f>
        <v>4215172</v>
      </c>
      <c r="BK4" s="69">
        <f t="shared" si="42"/>
        <v>4215172</v>
      </c>
      <c r="BL4" s="69">
        <f t="shared" si="43"/>
        <v>4215172</v>
      </c>
      <c r="BM4" s="69">
        <f t="shared" si="44"/>
        <v>4215172</v>
      </c>
      <c r="BN4" s="69">
        <f t="shared" si="45"/>
        <v>4215172</v>
      </c>
      <c r="BO4" s="69">
        <f>VLOOKUP(BO$2,Assumptions!$B$22:$D$156,2,FALSE)</f>
        <v>4065694</v>
      </c>
      <c r="BP4" s="69">
        <f t="shared" si="46"/>
        <v>4065694</v>
      </c>
      <c r="BQ4" s="69">
        <f t="shared" si="47"/>
        <v>4065694</v>
      </c>
      <c r="BR4" s="69">
        <f t="shared" si="48"/>
        <v>4065694</v>
      </c>
      <c r="BS4" s="69">
        <f t="shared" si="49"/>
        <v>4065694</v>
      </c>
      <c r="BT4" s="69">
        <f>VLOOKUP(BT$2,Assumptions!$B$22:$D$156,2,FALSE)</f>
        <v>4057076</v>
      </c>
      <c r="BU4" s="69">
        <f t="shared" si="50"/>
        <v>4057076</v>
      </c>
      <c r="BV4" s="69">
        <f t="shared" si="51"/>
        <v>4057076</v>
      </c>
      <c r="BW4" s="69">
        <f t="shared" si="52"/>
        <v>4057076</v>
      </c>
      <c r="BX4" s="69">
        <f t="shared" si="53"/>
        <v>4057076</v>
      </c>
      <c r="BY4" s="69">
        <f>VLOOKUP(BY$2,Assumptions!$B$22:$D$156,2,FALSE)</f>
        <v>4056978</v>
      </c>
      <c r="BZ4" s="69">
        <f t="shared" si="54"/>
        <v>4056978</v>
      </c>
      <c r="CA4" s="69">
        <f t="shared" si="55"/>
        <v>4056978</v>
      </c>
      <c r="CB4" s="69">
        <f t="shared" si="56"/>
        <v>4056978</v>
      </c>
      <c r="CC4" s="69">
        <f t="shared" si="57"/>
        <v>4056978</v>
      </c>
      <c r="CD4" s="69">
        <f>VLOOKUP(CD$2,Assumptions!$B$22:$D$156,2,FALSE)</f>
        <v>4059189</v>
      </c>
      <c r="CE4" s="69">
        <f t="shared" si="58"/>
        <v>4059189</v>
      </c>
      <c r="CF4" s="69">
        <f t="shared" si="59"/>
        <v>4059189</v>
      </c>
      <c r="CG4" s="69">
        <f t="shared" si="60"/>
        <v>4059189</v>
      </c>
      <c r="CH4" s="69">
        <f t="shared" si="61"/>
        <v>4059189</v>
      </c>
      <c r="CI4" s="69">
        <f>VLOOKUP(CI$2,Assumptions!$B$22:$D$156,2,FALSE)</f>
        <v>4056982</v>
      </c>
      <c r="CJ4" s="69">
        <f t="shared" si="62"/>
        <v>4056982</v>
      </c>
      <c r="CK4" s="69">
        <f t="shared" si="63"/>
        <v>4056982</v>
      </c>
      <c r="CL4" s="69">
        <f t="shared" si="64"/>
        <v>4056982</v>
      </c>
      <c r="CM4" s="69">
        <f t="shared" si="65"/>
        <v>4056982</v>
      </c>
      <c r="CN4" s="69">
        <f>VLOOKUP(CN$2,Assumptions!$B$22:$D$156,2,FALSE)</f>
        <v>4000672</v>
      </c>
      <c r="CO4" s="69">
        <f t="shared" si="66"/>
        <v>4000672</v>
      </c>
      <c r="CP4" s="69">
        <f t="shared" si="67"/>
        <v>4000672</v>
      </c>
      <c r="CQ4" s="69">
        <f t="shared" si="68"/>
        <v>4000672</v>
      </c>
      <c r="CR4" s="69">
        <f t="shared" si="69"/>
        <v>4000672</v>
      </c>
      <c r="CS4" s="69">
        <f>VLOOKUP(CS$2,Assumptions!$B$22:$D$156,2,FALSE)</f>
        <v>4057080</v>
      </c>
      <c r="CT4" s="69">
        <f t="shared" si="70"/>
        <v>4057080</v>
      </c>
      <c r="CU4" s="69">
        <f t="shared" si="71"/>
        <v>4057080</v>
      </c>
      <c r="CV4" s="69">
        <f t="shared" si="72"/>
        <v>4057080</v>
      </c>
      <c r="CW4" s="69">
        <f t="shared" si="73"/>
        <v>4057080</v>
      </c>
      <c r="CX4" s="69">
        <f>VLOOKUP(CX$2,Assumptions!$B$22:$D$156,2,FALSE)</f>
        <v>4059417</v>
      </c>
      <c r="CY4" s="69">
        <f t="shared" si="74"/>
        <v>4059417</v>
      </c>
      <c r="CZ4" s="69">
        <f t="shared" si="75"/>
        <v>4059417</v>
      </c>
      <c r="DA4" s="69">
        <f t="shared" si="76"/>
        <v>4059417</v>
      </c>
      <c r="DB4" s="69">
        <f t="shared" si="77"/>
        <v>4059417</v>
      </c>
      <c r="DC4" s="69">
        <f>VLOOKUP(DC$2,Assumptions!$B$22:$D$156,2,FALSE)</f>
        <v>4057081</v>
      </c>
      <c r="DD4" s="69">
        <f t="shared" si="78"/>
        <v>4057081</v>
      </c>
      <c r="DE4" s="69">
        <f t="shared" si="79"/>
        <v>4057081</v>
      </c>
      <c r="DF4" s="69">
        <f t="shared" si="80"/>
        <v>4057081</v>
      </c>
      <c r="DG4" s="69">
        <f t="shared" si="81"/>
        <v>4057081</v>
      </c>
      <c r="DH4" s="69">
        <f>VLOOKUP(DH$2,Assumptions!$B$22:$D$156,2,FALSE)</f>
        <v>4059540</v>
      </c>
      <c r="DI4" s="69">
        <f t="shared" si="82"/>
        <v>4059540</v>
      </c>
      <c r="DJ4" s="69">
        <f t="shared" si="83"/>
        <v>4059540</v>
      </c>
      <c r="DK4" s="69">
        <f t="shared" si="84"/>
        <v>4059540</v>
      </c>
      <c r="DL4" s="69">
        <f t="shared" si="85"/>
        <v>4059540</v>
      </c>
      <c r="DM4" s="69">
        <f>VLOOKUP(DM$2,Assumptions!$B$22:$D$156,2,FALSE)</f>
        <v>4057082</v>
      </c>
      <c r="DN4" s="69">
        <f t="shared" si="86"/>
        <v>4057082</v>
      </c>
      <c r="DO4" s="69">
        <f t="shared" si="87"/>
        <v>4057082</v>
      </c>
      <c r="DP4" s="69">
        <f t="shared" si="88"/>
        <v>4057082</v>
      </c>
      <c r="DQ4" s="69">
        <f t="shared" si="89"/>
        <v>4057082</v>
      </c>
      <c r="DR4" s="69">
        <f>VLOOKUP(DR$2,Assumptions!$B$22:$D$156,2,FALSE)</f>
        <v>4057099</v>
      </c>
      <c r="DS4" s="69">
        <f t="shared" si="90"/>
        <v>4057099</v>
      </c>
      <c r="DT4" s="69">
        <f t="shared" si="91"/>
        <v>4057099</v>
      </c>
      <c r="DU4" s="69">
        <f t="shared" si="92"/>
        <v>4057099</v>
      </c>
      <c r="DV4" s="69">
        <f t="shared" si="93"/>
        <v>4057099</v>
      </c>
      <c r="DW4" s="69">
        <f>VLOOKUP(DW$2,Assumptions!$B$22:$D$156,2,FALSE)</f>
        <v>4057083</v>
      </c>
      <c r="DX4" s="69">
        <f t="shared" si="94"/>
        <v>4057083</v>
      </c>
      <c r="DY4" s="69">
        <f t="shared" si="95"/>
        <v>4057083</v>
      </c>
      <c r="DZ4" s="69">
        <f t="shared" si="96"/>
        <v>4057083</v>
      </c>
      <c r="EA4" s="69">
        <f t="shared" si="97"/>
        <v>4057083</v>
      </c>
      <c r="EB4" s="69">
        <f>VLOOKUP(EB$2,Assumptions!$B$22:$D$156,2,FALSE)</f>
        <v>4004320</v>
      </c>
      <c r="EC4" s="69">
        <f t="shared" si="98"/>
        <v>4004320</v>
      </c>
      <c r="ED4" s="69">
        <f t="shared" si="99"/>
        <v>4004320</v>
      </c>
      <c r="EE4" s="69">
        <f t="shared" si="100"/>
        <v>4004320</v>
      </c>
      <c r="EF4" s="69">
        <f t="shared" si="101"/>
        <v>4004320</v>
      </c>
      <c r="EG4" s="69">
        <f>VLOOKUP(EG$2,Assumptions!$B$22:$D$156,2,FALSE)</f>
        <v>4056998</v>
      </c>
      <c r="EH4" s="69">
        <f t="shared" si="102"/>
        <v>4056998</v>
      </c>
      <c r="EI4" s="69">
        <f t="shared" si="103"/>
        <v>4056998</v>
      </c>
      <c r="EJ4" s="69">
        <f t="shared" si="104"/>
        <v>4056998</v>
      </c>
      <c r="EK4" s="69">
        <f t="shared" si="105"/>
        <v>4056998</v>
      </c>
      <c r="EL4" s="69">
        <f>VLOOKUP(EL$2,Assumptions!$B$22:$D$156,2,FALSE)</f>
        <v>4062444</v>
      </c>
      <c r="EM4" s="69">
        <f t="shared" si="106"/>
        <v>4062444</v>
      </c>
      <c r="EN4" s="69">
        <f t="shared" si="107"/>
        <v>4062444</v>
      </c>
      <c r="EO4" s="69">
        <f t="shared" si="108"/>
        <v>4062444</v>
      </c>
      <c r="EP4" s="69">
        <f t="shared" si="109"/>
        <v>4062444</v>
      </c>
      <c r="EQ4" s="69">
        <f>VLOOKUP(EQ$2,Assumptions!$B$22:$D$156,2,FALSE)</f>
        <v>4057103</v>
      </c>
      <c r="ER4" s="69">
        <f t="shared" si="110"/>
        <v>4057103</v>
      </c>
      <c r="ES4" s="69">
        <f t="shared" si="111"/>
        <v>4057103</v>
      </c>
      <c r="ET4" s="69">
        <f t="shared" si="112"/>
        <v>4057103</v>
      </c>
      <c r="EU4" s="69">
        <f t="shared" si="113"/>
        <v>4057103</v>
      </c>
      <c r="EV4" s="69">
        <f>VLOOKUP(EV$2,Assumptions!$B$22:$D$156,2,FALSE)</f>
        <v>4057079</v>
      </c>
      <c r="EW4" s="69">
        <f t="shared" si="114"/>
        <v>4057079</v>
      </c>
      <c r="EX4" s="69">
        <f t="shared" si="115"/>
        <v>4057079</v>
      </c>
      <c r="EY4" s="69">
        <f t="shared" si="116"/>
        <v>4057079</v>
      </c>
      <c r="EZ4" s="69">
        <f t="shared" si="117"/>
        <v>4057079</v>
      </c>
      <c r="FA4" s="69">
        <f>VLOOKUP(FA$2,Assumptions!$B$22:$D$156,2,FALSE)</f>
        <v>4004192</v>
      </c>
      <c r="FB4" s="69">
        <f t="shared" si="118"/>
        <v>4004192</v>
      </c>
      <c r="FC4" s="69">
        <f t="shared" si="119"/>
        <v>4004192</v>
      </c>
      <c r="FD4" s="69">
        <f t="shared" si="120"/>
        <v>4004192</v>
      </c>
      <c r="FE4" s="69">
        <f t="shared" si="121"/>
        <v>4004192</v>
      </c>
      <c r="FF4" s="69">
        <f>VLOOKUP(FF$2,Assumptions!$B$22:$D$156,2,FALSE)</f>
        <v>4004307</v>
      </c>
      <c r="FG4" s="69">
        <f t="shared" si="122"/>
        <v>4004307</v>
      </c>
      <c r="FH4" s="69">
        <f t="shared" si="123"/>
        <v>4004307</v>
      </c>
      <c r="FI4" s="69">
        <f t="shared" si="124"/>
        <v>4004307</v>
      </c>
      <c r="FJ4" s="69">
        <f t="shared" si="125"/>
        <v>4004307</v>
      </c>
      <c r="FK4" s="69">
        <f>VLOOKUP(FK$2,Assumptions!$B$22:$D$156,2,FALSE)</f>
        <v>4056994</v>
      </c>
      <c r="FL4" s="69">
        <f t="shared" si="126"/>
        <v>4056994</v>
      </c>
      <c r="FM4" s="69">
        <f t="shared" si="127"/>
        <v>4056994</v>
      </c>
      <c r="FN4" s="69">
        <f t="shared" si="128"/>
        <v>4056994</v>
      </c>
      <c r="FO4" s="69">
        <f t="shared" si="129"/>
        <v>4056994</v>
      </c>
      <c r="FP4" s="69">
        <f>VLOOKUP(FP$2,Assumptions!$B$22:$D$156,2,FALSE)</f>
        <v>3005475</v>
      </c>
      <c r="FQ4" s="69">
        <f t="shared" si="130"/>
        <v>3005475</v>
      </c>
      <c r="FR4" s="69">
        <f t="shared" si="131"/>
        <v>3005475</v>
      </c>
      <c r="FS4" s="69">
        <f t="shared" si="132"/>
        <v>3005475</v>
      </c>
      <c r="FT4" s="69">
        <f t="shared" si="133"/>
        <v>3005475</v>
      </c>
      <c r="FU4" s="69">
        <f>VLOOKUP(FU$2,Assumptions!$B$22:$D$156,2,FALSE)</f>
        <v>4056995</v>
      </c>
      <c r="FV4" s="69">
        <f t="shared" si="134"/>
        <v>4056995</v>
      </c>
      <c r="FW4" s="69">
        <f t="shared" si="135"/>
        <v>4056995</v>
      </c>
      <c r="FX4" s="69">
        <f t="shared" si="136"/>
        <v>4056995</v>
      </c>
      <c r="FY4" s="69">
        <f t="shared" si="137"/>
        <v>4056995</v>
      </c>
      <c r="FZ4" s="69">
        <f>VLOOKUP(FZ$2,Assumptions!$B$22:$D$156,2,FALSE)</f>
        <v>4112564</v>
      </c>
      <c r="GA4" s="69">
        <f t="shared" si="138"/>
        <v>4112564</v>
      </c>
      <c r="GB4" s="69">
        <f t="shared" si="139"/>
        <v>4112564</v>
      </c>
      <c r="GC4" s="69">
        <f t="shared" si="140"/>
        <v>4112564</v>
      </c>
      <c r="GD4" s="69">
        <f t="shared" si="141"/>
        <v>4112564</v>
      </c>
      <c r="GE4" s="69">
        <f>VLOOKUP(GE$2,Assumptions!$B$22:$D$156,2,FALSE)</f>
        <v>4008616</v>
      </c>
      <c r="GF4" s="69">
        <f t="shared" si="142"/>
        <v>4008616</v>
      </c>
      <c r="GG4" s="69">
        <f t="shared" si="143"/>
        <v>4008616</v>
      </c>
      <c r="GH4" s="69">
        <f t="shared" si="144"/>
        <v>4008616</v>
      </c>
      <c r="GI4" s="69">
        <f t="shared" si="145"/>
        <v>4008616</v>
      </c>
      <c r="GJ4" s="69">
        <f>VLOOKUP(GJ$2,Assumptions!$B$22:$D$156,2,FALSE)</f>
        <v>4057085</v>
      </c>
      <c r="GK4" s="69">
        <f t="shared" si="146"/>
        <v>4057085</v>
      </c>
      <c r="GL4" s="69">
        <f t="shared" si="147"/>
        <v>4057085</v>
      </c>
      <c r="GM4" s="69">
        <f t="shared" si="148"/>
        <v>4057085</v>
      </c>
      <c r="GN4" s="69">
        <f t="shared" si="149"/>
        <v>4057085</v>
      </c>
      <c r="GO4" s="69">
        <f>VLOOKUP(GO$2,Assumptions!$B$22:$D$156,2,FALSE)</f>
        <v>4057089</v>
      </c>
      <c r="GP4" s="69">
        <f t="shared" si="150"/>
        <v>4057089</v>
      </c>
      <c r="GQ4" s="69">
        <f t="shared" si="151"/>
        <v>4057089</v>
      </c>
      <c r="GR4" s="69">
        <f t="shared" si="152"/>
        <v>4057089</v>
      </c>
      <c r="GS4" s="69">
        <f t="shared" si="153"/>
        <v>4057089</v>
      </c>
      <c r="GT4" s="69">
        <f>VLOOKUP(GT$2,Assumptions!$B$22:$D$156,2,FALSE)</f>
        <v>4072456</v>
      </c>
      <c r="GU4" s="69">
        <f t="shared" si="154"/>
        <v>4072456</v>
      </c>
      <c r="GV4" s="69">
        <f t="shared" si="155"/>
        <v>4072456</v>
      </c>
      <c r="GW4" s="69">
        <f t="shared" si="156"/>
        <v>4072456</v>
      </c>
      <c r="GX4" s="69">
        <f t="shared" si="157"/>
        <v>4072456</v>
      </c>
      <c r="GY4" s="69">
        <f>VLOOKUP(GY$2,Assumptions!$B$22:$D$156,2,FALSE)</f>
        <v>4000843</v>
      </c>
      <c r="GZ4" s="69">
        <f t="shared" si="158"/>
        <v>4000843</v>
      </c>
      <c r="HA4" s="69">
        <f t="shared" si="159"/>
        <v>4000843</v>
      </c>
      <c r="HB4" s="69">
        <f t="shared" si="160"/>
        <v>4000843</v>
      </c>
      <c r="HC4" s="69">
        <f t="shared" si="161"/>
        <v>4000843</v>
      </c>
      <c r="HD4" s="69">
        <f>VLOOKUP(HD$2,Assumptions!$B$22:$D$156,2,FALSE)</f>
        <v>4060026</v>
      </c>
      <c r="HE4" s="69">
        <f t="shared" si="162"/>
        <v>4060026</v>
      </c>
      <c r="HF4" s="69">
        <f t="shared" si="163"/>
        <v>4060026</v>
      </c>
      <c r="HG4" s="69">
        <f t="shared" si="164"/>
        <v>4060026</v>
      </c>
      <c r="HH4" s="69">
        <f t="shared" si="165"/>
        <v>4060026</v>
      </c>
      <c r="HI4" s="69">
        <f>VLOOKUP(HI$2,Assumptions!$B$22:$D$156,2,FALSE)</f>
        <v>4056997</v>
      </c>
      <c r="HJ4" s="69">
        <f t="shared" si="166"/>
        <v>4056997</v>
      </c>
      <c r="HK4" s="69">
        <f t="shared" si="167"/>
        <v>4056997</v>
      </c>
      <c r="HL4" s="69">
        <f t="shared" si="168"/>
        <v>4056997</v>
      </c>
      <c r="HM4" s="69">
        <f t="shared" si="169"/>
        <v>4056997</v>
      </c>
      <c r="HN4" s="69">
        <f>VLOOKUP(HN$2,Assumptions!$B$22:$D$156,2,FALSE)</f>
        <v>4057086</v>
      </c>
      <c r="HO4" s="69">
        <f t="shared" si="170"/>
        <v>4057086</v>
      </c>
      <c r="HP4" s="69">
        <f t="shared" si="171"/>
        <v>4057086</v>
      </c>
      <c r="HQ4" s="69">
        <f t="shared" si="172"/>
        <v>4057086</v>
      </c>
      <c r="HR4" s="69">
        <f t="shared" si="173"/>
        <v>4057086</v>
      </c>
      <c r="HS4" s="69">
        <f>VLOOKUP(HS$2,Assumptions!$B$22:$D$156,2,FALSE)</f>
        <v>4004152</v>
      </c>
      <c r="HT4" s="69">
        <f t="shared" si="174"/>
        <v>4004152</v>
      </c>
      <c r="HU4" s="69">
        <f t="shared" si="175"/>
        <v>4004152</v>
      </c>
      <c r="HV4" s="69">
        <f t="shared" si="176"/>
        <v>4004152</v>
      </c>
      <c r="HW4" s="69">
        <f t="shared" si="177"/>
        <v>4004152</v>
      </c>
      <c r="HX4" s="69">
        <f>VLOOKUP(HX$2,Assumptions!$B$22:$D$156,2,FALSE)</f>
        <v>4063057</v>
      </c>
      <c r="HY4" s="69">
        <f t="shared" si="178"/>
        <v>4063057</v>
      </c>
      <c r="HZ4" s="69">
        <f t="shared" si="179"/>
        <v>4063057</v>
      </c>
      <c r="IA4" s="69">
        <f t="shared" si="180"/>
        <v>4063057</v>
      </c>
      <c r="IB4" s="69">
        <f t="shared" si="181"/>
        <v>4063057</v>
      </c>
      <c r="IC4" s="69">
        <f>VLOOKUP(IC$2,Assumptions!$B$22:$D$156,2,FALSE)</f>
        <v>4056999</v>
      </c>
      <c r="ID4" s="69">
        <f t="shared" si="182"/>
        <v>4056999</v>
      </c>
      <c r="IE4" s="69">
        <f t="shared" si="183"/>
        <v>4056999</v>
      </c>
      <c r="IF4" s="69">
        <f t="shared" si="184"/>
        <v>4056999</v>
      </c>
      <c r="IG4" s="69">
        <f t="shared" si="185"/>
        <v>4056999</v>
      </c>
      <c r="IH4" s="69">
        <f>VLOOKUP(IH$2,Assumptions!$B$22:$D$156,2,FALSE)</f>
        <v>4057000</v>
      </c>
      <c r="II4" s="69">
        <f t="shared" si="186"/>
        <v>4057000</v>
      </c>
      <c r="IJ4" s="69">
        <f t="shared" si="187"/>
        <v>4057000</v>
      </c>
      <c r="IK4" s="69">
        <f t="shared" si="188"/>
        <v>4057000</v>
      </c>
      <c r="IL4" s="69">
        <f t="shared" si="189"/>
        <v>4057000</v>
      </c>
      <c r="IM4" s="69">
        <f>VLOOKUP(IM$2,Assumptions!$B$22:$D$156,2,FALSE)</f>
        <v>4060446</v>
      </c>
      <c r="IN4" s="69">
        <f t="shared" si="190"/>
        <v>4060446</v>
      </c>
      <c r="IO4" s="69">
        <f t="shared" si="191"/>
        <v>4060446</v>
      </c>
      <c r="IP4" s="69">
        <f t="shared" si="192"/>
        <v>4060446</v>
      </c>
      <c r="IQ4" s="69">
        <f t="shared" si="193"/>
        <v>4060446</v>
      </c>
      <c r="IR4" s="69">
        <f>VLOOKUP(IR$2,Assumptions!$B$22:$D$156,2,FALSE)</f>
        <v>4057001</v>
      </c>
      <c r="IS4" s="69">
        <f t="shared" si="194"/>
        <v>4057001</v>
      </c>
      <c r="IT4" s="69">
        <f t="shared" si="195"/>
        <v>4057001</v>
      </c>
      <c r="IU4" s="69">
        <f t="shared" si="196"/>
        <v>4057001</v>
      </c>
      <c r="IV4" s="69">
        <f t="shared" si="197"/>
        <v>4057001</v>
      </c>
      <c r="IW4" s="69">
        <f>VLOOKUP(IW$2,Assumptions!$B$22:$D$156,2,FALSE)</f>
        <v>4057002</v>
      </c>
      <c r="IX4" s="69">
        <f t="shared" si="198"/>
        <v>4057002</v>
      </c>
      <c r="IY4" s="69">
        <f t="shared" si="199"/>
        <v>4057002</v>
      </c>
      <c r="IZ4" s="69">
        <f t="shared" si="200"/>
        <v>4057002</v>
      </c>
      <c r="JA4" s="69">
        <f t="shared" si="201"/>
        <v>4057002</v>
      </c>
      <c r="JB4" s="69">
        <f>VLOOKUP(JB$2,Assumptions!$B$22:$D$156,2,FALSE)</f>
        <v>4057003</v>
      </c>
      <c r="JC4" s="69">
        <f t="shared" si="202"/>
        <v>4057003</v>
      </c>
      <c r="JD4" s="69">
        <f t="shared" si="203"/>
        <v>4057003</v>
      </c>
      <c r="JE4" s="69">
        <f t="shared" si="204"/>
        <v>4057003</v>
      </c>
      <c r="JF4" s="69">
        <f t="shared" si="205"/>
        <v>4057003</v>
      </c>
      <c r="JG4" s="69">
        <f>VLOOKUP(JG$2,Assumptions!$B$22:$D$156,2,FALSE)</f>
        <v>4057087</v>
      </c>
      <c r="JH4" s="69">
        <f t="shared" si="206"/>
        <v>4057087</v>
      </c>
      <c r="JI4" s="69">
        <f t="shared" si="207"/>
        <v>4057087</v>
      </c>
      <c r="JJ4" s="69">
        <f t="shared" si="208"/>
        <v>4057087</v>
      </c>
      <c r="JK4" s="69">
        <f t="shared" si="209"/>
        <v>4057087</v>
      </c>
      <c r="JL4" s="69">
        <f>VLOOKUP(JL$2,Assumptions!$B$22:$D$156,2,FALSE)</f>
        <v>4057004</v>
      </c>
      <c r="JM4" s="69">
        <f t="shared" si="210"/>
        <v>4057004</v>
      </c>
      <c r="JN4" s="69">
        <f t="shared" si="211"/>
        <v>4057004</v>
      </c>
      <c r="JO4" s="69">
        <f t="shared" si="212"/>
        <v>4057004</v>
      </c>
      <c r="JP4" s="69">
        <f t="shared" si="213"/>
        <v>4057004</v>
      </c>
      <c r="JQ4" s="69">
        <f>VLOOKUP(JQ$2,Assumptions!$B$22:$D$156,2,FALSE)</f>
        <v>4057006</v>
      </c>
      <c r="JR4" s="69">
        <f t="shared" si="214"/>
        <v>4057006</v>
      </c>
      <c r="JS4" s="69">
        <f t="shared" si="215"/>
        <v>4057006</v>
      </c>
      <c r="JT4" s="69">
        <f t="shared" si="216"/>
        <v>4057006</v>
      </c>
      <c r="JU4" s="69">
        <f t="shared" si="217"/>
        <v>4057006</v>
      </c>
      <c r="JV4" s="69">
        <f>VLOOKUP(JV$2,Assumptions!$B$22:$D$156,2,FALSE)</f>
        <v>4042397</v>
      </c>
      <c r="JW4" s="69">
        <f t="shared" si="218"/>
        <v>4042397</v>
      </c>
      <c r="JX4" s="69">
        <f t="shared" si="219"/>
        <v>4042397</v>
      </c>
      <c r="JY4" s="69">
        <f t="shared" si="220"/>
        <v>4042397</v>
      </c>
      <c r="JZ4" s="69">
        <f t="shared" si="221"/>
        <v>4042397</v>
      </c>
      <c r="KA4" s="69">
        <f>VLOOKUP(KA$2,Assumptions!$B$22:$D$156,2,FALSE)</f>
        <v>4060895</v>
      </c>
      <c r="KB4" s="69">
        <f t="shared" si="222"/>
        <v>4060895</v>
      </c>
      <c r="KC4" s="69">
        <f t="shared" si="223"/>
        <v>4060895</v>
      </c>
      <c r="KD4" s="69">
        <f t="shared" si="224"/>
        <v>4060895</v>
      </c>
      <c r="KE4" s="69">
        <f t="shared" si="225"/>
        <v>4060895</v>
      </c>
      <c r="KF4" s="69">
        <f>VLOOKUP(KF$2,Assumptions!$B$22:$D$156,2,FALSE)</f>
        <v>4232403</v>
      </c>
      <c r="KG4" s="69">
        <f t="shared" si="226"/>
        <v>4232403</v>
      </c>
      <c r="KH4" s="69">
        <f t="shared" si="227"/>
        <v>4232403</v>
      </c>
      <c r="KI4" s="69">
        <f t="shared" si="228"/>
        <v>4232403</v>
      </c>
      <c r="KJ4" s="69">
        <f t="shared" si="229"/>
        <v>4232403</v>
      </c>
      <c r="KK4" s="69">
        <f>VLOOKUP(KK$2,Assumptions!$B$22:$D$156,2,FALSE)</f>
        <v>4060294</v>
      </c>
      <c r="KL4" s="69">
        <f t="shared" si="230"/>
        <v>4060294</v>
      </c>
      <c r="KM4" s="69">
        <f t="shared" si="231"/>
        <v>4060294</v>
      </c>
      <c r="KN4" s="69">
        <f t="shared" si="232"/>
        <v>4060294</v>
      </c>
      <c r="KO4" s="69">
        <f t="shared" si="233"/>
        <v>4060294</v>
      </c>
      <c r="KP4" s="69">
        <f>VLOOKUP(KP$2,Assumptions!$B$22:$D$156,2,FALSE)</f>
        <v>4061118</v>
      </c>
      <c r="KQ4" s="69">
        <f t="shared" si="234"/>
        <v>4061118</v>
      </c>
      <c r="KR4" s="69">
        <f t="shared" si="235"/>
        <v>4061118</v>
      </c>
      <c r="KS4" s="69">
        <f t="shared" si="236"/>
        <v>4061118</v>
      </c>
      <c r="KT4" s="69">
        <f t="shared" si="237"/>
        <v>4061118</v>
      </c>
      <c r="KU4" s="69">
        <f>VLOOKUP(KU$2,Assumptions!$B$22:$D$156,2,FALSE)</f>
        <v>4057090</v>
      </c>
      <c r="KV4" s="69">
        <f t="shared" si="238"/>
        <v>4057090</v>
      </c>
      <c r="KW4" s="69">
        <f t="shared" si="238"/>
        <v>4057090</v>
      </c>
      <c r="KX4" s="69">
        <f t="shared" si="238"/>
        <v>4057090</v>
      </c>
      <c r="KY4" s="69">
        <f t="shared" si="238"/>
        <v>4057090</v>
      </c>
      <c r="KZ4" s="69">
        <f>VLOOKUP(KZ$2,Assumptions!$B$22:$D$156,2,FALSE)</f>
        <v>4008754</v>
      </c>
      <c r="LA4" s="69">
        <f t="shared" si="239"/>
        <v>4008754</v>
      </c>
      <c r="LB4" s="69">
        <f t="shared" si="239"/>
        <v>4008754</v>
      </c>
      <c r="LC4" s="69">
        <f t="shared" si="239"/>
        <v>4008754</v>
      </c>
      <c r="LD4" s="69">
        <f t="shared" si="239"/>
        <v>4008754</v>
      </c>
      <c r="LE4" s="69">
        <f>VLOOKUP(LE$2,Assumptions!$B$22:$D$156,2,FALSE)</f>
        <v>4057008</v>
      </c>
      <c r="LF4" s="69">
        <f t="shared" si="240"/>
        <v>4057008</v>
      </c>
      <c r="LG4" s="69">
        <f t="shared" si="240"/>
        <v>4057008</v>
      </c>
      <c r="LH4" s="69">
        <f t="shared" si="240"/>
        <v>4057008</v>
      </c>
      <c r="LI4" s="69">
        <f t="shared" si="240"/>
        <v>4057008</v>
      </c>
      <c r="LJ4" s="69">
        <f>VLOOKUP(LJ$2,Assumptions!$B$22:$D$156,2,FALSE)</f>
        <v>4061329</v>
      </c>
      <c r="LK4" s="69">
        <f t="shared" si="241"/>
        <v>4061329</v>
      </c>
      <c r="LL4" s="69">
        <f t="shared" si="241"/>
        <v>4061329</v>
      </c>
      <c r="LM4" s="69">
        <f t="shared" si="241"/>
        <v>4061329</v>
      </c>
      <c r="LN4" s="69">
        <f t="shared" si="241"/>
        <v>4061329</v>
      </c>
      <c r="LO4" s="69">
        <f>VLOOKUP(LO$2,Assumptions!$B$22:$D$156,2,FALSE)</f>
        <v>4010692</v>
      </c>
      <c r="LP4" s="69">
        <f t="shared" si="242"/>
        <v>4010692</v>
      </c>
      <c r="LQ4" s="69">
        <f t="shared" si="242"/>
        <v>4010692</v>
      </c>
      <c r="LR4" s="69">
        <f t="shared" si="242"/>
        <v>4010692</v>
      </c>
      <c r="LS4" s="69">
        <f t="shared" si="242"/>
        <v>4010692</v>
      </c>
      <c r="LT4" s="69">
        <f>VLOOKUP(LT$2,Assumptions!$B$22:$D$156,2,FALSE)</f>
        <v>4057009</v>
      </c>
      <c r="LU4" s="69">
        <f t="shared" si="243"/>
        <v>4057009</v>
      </c>
      <c r="LV4" s="69">
        <f t="shared" si="243"/>
        <v>4057009</v>
      </c>
      <c r="LW4" s="69">
        <f t="shared" si="243"/>
        <v>4057009</v>
      </c>
      <c r="LX4" s="69">
        <f t="shared" si="243"/>
        <v>4057009</v>
      </c>
      <c r="LY4" s="69">
        <f>VLOOKUP(LY$2,Assumptions!$B$22:$D$156,2,FALSE)</f>
        <v>4057091</v>
      </c>
      <c r="LZ4" s="69">
        <f t="shared" si="244"/>
        <v>4057091</v>
      </c>
      <c r="MA4" s="69">
        <f t="shared" si="244"/>
        <v>4057091</v>
      </c>
      <c r="MB4" s="69">
        <f t="shared" si="244"/>
        <v>4057091</v>
      </c>
      <c r="MC4" s="69">
        <f t="shared" si="244"/>
        <v>4057091</v>
      </c>
      <c r="MD4" s="69">
        <f>VLOOKUP(MD$2,Assumptions!$B$22:$D$156,2,FALSE)</f>
        <v>4061513</v>
      </c>
      <c r="ME4" s="69">
        <f t="shared" si="245"/>
        <v>4061513</v>
      </c>
      <c r="MF4" s="69">
        <f t="shared" si="245"/>
        <v>4061513</v>
      </c>
      <c r="MG4" s="69">
        <f t="shared" si="245"/>
        <v>4061513</v>
      </c>
      <c r="MH4" s="69">
        <f t="shared" si="245"/>
        <v>4061513</v>
      </c>
      <c r="MI4" s="69">
        <f>VLOOKUP(MI$2,Assumptions!$B$22:$D$156,2,FALSE)</f>
        <v>4057010</v>
      </c>
      <c r="MJ4" s="69">
        <f t="shared" si="246"/>
        <v>4057010</v>
      </c>
      <c r="MK4" s="69">
        <f t="shared" si="246"/>
        <v>4057010</v>
      </c>
      <c r="ML4" s="69">
        <f t="shared" si="246"/>
        <v>4057010</v>
      </c>
      <c r="MM4" s="69">
        <f t="shared" si="246"/>
        <v>4057010</v>
      </c>
      <c r="MN4" s="69">
        <f>VLOOKUP(MN$2,Assumptions!$B$22:$D$156,2,FALSE)</f>
        <v>4057011</v>
      </c>
      <c r="MO4" s="69">
        <f t="shared" si="247"/>
        <v>4057011</v>
      </c>
      <c r="MP4" s="69">
        <f t="shared" si="247"/>
        <v>4057011</v>
      </c>
      <c r="MQ4" s="69">
        <f t="shared" si="247"/>
        <v>4057011</v>
      </c>
      <c r="MR4" s="69">
        <f t="shared" si="247"/>
        <v>4057011</v>
      </c>
      <c r="MS4" s="69">
        <f>VLOOKUP(MS$2,Assumptions!$B$22:$D$156,2,FALSE)</f>
        <v>4061646</v>
      </c>
      <c r="MT4" s="69">
        <f t="shared" si="248"/>
        <v>4061646</v>
      </c>
      <c r="MU4" s="69">
        <f t="shared" si="248"/>
        <v>4061646</v>
      </c>
      <c r="MV4" s="69">
        <f t="shared" si="248"/>
        <v>4061646</v>
      </c>
      <c r="MW4" s="69">
        <f t="shared" si="248"/>
        <v>4061646</v>
      </c>
      <c r="MX4" s="69">
        <f>VLOOKUP(MX$2,Assumptions!$B$22:$D$156,2,FALSE)</f>
        <v>4061671</v>
      </c>
      <c r="MY4" s="69">
        <f t="shared" si="249"/>
        <v>4061671</v>
      </c>
      <c r="MZ4" s="69">
        <f t="shared" si="249"/>
        <v>4061671</v>
      </c>
      <c r="NA4" s="69">
        <f t="shared" si="249"/>
        <v>4061671</v>
      </c>
      <c r="NB4" s="69">
        <f t="shared" si="249"/>
        <v>4061671</v>
      </c>
      <c r="NC4" s="69">
        <f>VLOOKUP(NC$2,Assumptions!$B$22:$D$156,2,FALSE)</f>
        <v>4057012</v>
      </c>
      <c r="ND4" s="69">
        <f t="shared" si="250"/>
        <v>4057012</v>
      </c>
      <c r="NE4" s="69">
        <f t="shared" si="250"/>
        <v>4057012</v>
      </c>
      <c r="NF4" s="69">
        <f t="shared" si="250"/>
        <v>4057012</v>
      </c>
      <c r="NG4" s="69">
        <f t="shared" si="250"/>
        <v>4057012</v>
      </c>
      <c r="NH4" s="69">
        <f>VLOOKUP(NH$2,Assumptions!$B$22:$D$156,2,FALSE)</f>
        <v>4061726</v>
      </c>
      <c r="NI4" s="69">
        <f t="shared" si="251"/>
        <v>4061726</v>
      </c>
      <c r="NJ4" s="69">
        <f t="shared" si="251"/>
        <v>4061726</v>
      </c>
      <c r="NK4" s="69">
        <f t="shared" si="251"/>
        <v>4061726</v>
      </c>
      <c r="NL4" s="69">
        <f t="shared" si="251"/>
        <v>4061726</v>
      </c>
      <c r="NM4" s="69">
        <f>VLOOKUP(NM$2,Assumptions!$B$22:$D$156,2,FALSE)</f>
        <v>4004389</v>
      </c>
      <c r="NN4" s="69">
        <f t="shared" si="252"/>
        <v>4004389</v>
      </c>
      <c r="NO4" s="69">
        <f t="shared" si="252"/>
        <v>4004389</v>
      </c>
      <c r="NP4" s="69">
        <f t="shared" si="252"/>
        <v>4004389</v>
      </c>
      <c r="NQ4" s="69">
        <f t="shared" si="252"/>
        <v>4004389</v>
      </c>
      <c r="NR4" s="69">
        <f>VLOOKUP(NR$2,Assumptions!$B$22:$D$156,2,FALSE)</f>
        <v>4057014</v>
      </c>
      <c r="NS4" s="69">
        <f t="shared" si="253"/>
        <v>4057014</v>
      </c>
      <c r="NT4" s="69">
        <f t="shared" si="253"/>
        <v>4057014</v>
      </c>
      <c r="NU4" s="69">
        <f t="shared" si="253"/>
        <v>4057014</v>
      </c>
      <c r="NV4" s="69">
        <f t="shared" si="253"/>
        <v>4057014</v>
      </c>
      <c r="NW4" s="69">
        <f>VLOOKUP(NW$2,Assumptions!$B$22:$D$156,2,FALSE)</f>
        <v>4061866</v>
      </c>
      <c r="NX4" s="69">
        <f t="shared" si="254"/>
        <v>4061866</v>
      </c>
      <c r="NY4" s="69">
        <f t="shared" si="254"/>
        <v>4061866</v>
      </c>
      <c r="NZ4" s="69">
        <f t="shared" si="254"/>
        <v>4061866</v>
      </c>
      <c r="OA4" s="69">
        <f t="shared" si="254"/>
        <v>4061866</v>
      </c>
      <c r="OB4" s="69">
        <f>VLOOKUP(OB$2,Assumptions!$B$22:$D$156,2,FALSE)</f>
        <v>4012860</v>
      </c>
      <c r="OC4" s="69">
        <f t="shared" si="255"/>
        <v>4012860</v>
      </c>
      <c r="OD4" s="69">
        <f t="shared" si="255"/>
        <v>4012860</v>
      </c>
      <c r="OE4" s="69">
        <f t="shared" si="255"/>
        <v>4012860</v>
      </c>
      <c r="OF4" s="69">
        <f t="shared" si="255"/>
        <v>4012860</v>
      </c>
      <c r="OG4" s="69">
        <f>VLOOKUP(OG$2,Assumptions!$B$22:$D$156,2,FALSE)</f>
        <v>4057754</v>
      </c>
      <c r="OH4" s="69">
        <f t="shared" si="256"/>
        <v>4057754</v>
      </c>
      <c r="OI4" s="69">
        <f t="shared" si="256"/>
        <v>4057754</v>
      </c>
      <c r="OJ4" s="69">
        <f t="shared" si="256"/>
        <v>4057754</v>
      </c>
      <c r="OK4" s="69">
        <f t="shared" si="256"/>
        <v>4057754</v>
      </c>
      <c r="OL4" s="69">
        <f>VLOOKUP(OL$2,Assumptions!$B$22:$D$156,2,FALSE)</f>
        <v>4061925</v>
      </c>
      <c r="OM4" s="69">
        <f t="shared" si="257"/>
        <v>4061925</v>
      </c>
      <c r="ON4" s="69">
        <f t="shared" si="257"/>
        <v>4061925</v>
      </c>
      <c r="OO4" s="69">
        <f t="shared" si="257"/>
        <v>4061925</v>
      </c>
      <c r="OP4" s="69">
        <f t="shared" si="257"/>
        <v>4061925</v>
      </c>
      <c r="OQ4" s="69">
        <f>VLOOKUP(OQ$2,Assumptions!$B$22:$D$156,2,FALSE)</f>
        <v>4057053</v>
      </c>
      <c r="OR4" s="69">
        <f t="shared" si="258"/>
        <v>4057053</v>
      </c>
      <c r="OS4" s="69">
        <f t="shared" si="258"/>
        <v>4057053</v>
      </c>
      <c r="OT4" s="69">
        <f t="shared" si="258"/>
        <v>4057053</v>
      </c>
      <c r="OU4" s="69">
        <f t="shared" si="258"/>
        <v>4057053</v>
      </c>
      <c r="OV4" s="69">
        <f>VLOOKUP(OV$2,Assumptions!$B$22:$D$156,2,FALSE)</f>
        <v>4061951</v>
      </c>
      <c r="OW4" s="69">
        <f t="shared" si="259"/>
        <v>4061951</v>
      </c>
      <c r="OX4" s="69">
        <f t="shared" si="259"/>
        <v>4061951</v>
      </c>
      <c r="OY4" s="69">
        <f t="shared" si="259"/>
        <v>4061951</v>
      </c>
      <c r="OZ4" s="69">
        <f t="shared" si="259"/>
        <v>4061951</v>
      </c>
      <c r="PA4" s="69">
        <f>VLOOKUP(PA$2,Assumptions!$B$22:$D$156,2,FALSE)</f>
        <v>4008369</v>
      </c>
      <c r="PB4" s="69">
        <f t="shared" si="260"/>
        <v>4008369</v>
      </c>
      <c r="PC4" s="69">
        <f t="shared" si="260"/>
        <v>4008369</v>
      </c>
      <c r="PD4" s="69">
        <f t="shared" si="260"/>
        <v>4008369</v>
      </c>
      <c r="PE4" s="69">
        <f t="shared" si="260"/>
        <v>4008369</v>
      </c>
      <c r="PF4" s="69">
        <f>VLOOKUP(PF$2,Assumptions!$B$22:$D$156,2,FALSE)</f>
        <v>4014480</v>
      </c>
      <c r="PG4" s="69">
        <f t="shared" si="261"/>
        <v>4014480</v>
      </c>
      <c r="PH4" s="69">
        <f t="shared" si="261"/>
        <v>4014480</v>
      </c>
      <c r="PI4" s="69">
        <f t="shared" si="261"/>
        <v>4014480</v>
      </c>
      <c r="PJ4" s="69">
        <f t="shared" si="261"/>
        <v>4014480</v>
      </c>
      <c r="PK4" s="69">
        <f>VLOOKUP(PK$2,Assumptions!$B$22:$D$156,2,FALSE)</f>
        <v>4057015</v>
      </c>
      <c r="PL4" s="69">
        <f t="shared" si="262"/>
        <v>4057015</v>
      </c>
      <c r="PM4" s="69">
        <f t="shared" si="262"/>
        <v>4057015</v>
      </c>
      <c r="PN4" s="69">
        <f t="shared" si="262"/>
        <v>4057015</v>
      </c>
      <c r="PO4" s="69">
        <f t="shared" si="262"/>
        <v>4057015</v>
      </c>
      <c r="PP4" s="69">
        <f>VLOOKUP(PP$2,Assumptions!$B$22:$D$156,2,FALSE)</f>
        <v>4057016</v>
      </c>
      <c r="PQ4" s="69">
        <f t="shared" si="263"/>
        <v>4057016</v>
      </c>
      <c r="PR4" s="69">
        <f t="shared" si="263"/>
        <v>4057016</v>
      </c>
      <c r="PS4" s="69">
        <f t="shared" si="263"/>
        <v>4057016</v>
      </c>
      <c r="PT4" s="69">
        <f t="shared" si="263"/>
        <v>4057016</v>
      </c>
      <c r="PU4" s="69">
        <f>VLOOKUP(PU$2,Assumptions!$B$22:$D$156,2,FALSE)</f>
        <v>4057093</v>
      </c>
      <c r="PV4" s="69">
        <f t="shared" si="264"/>
        <v>4057093</v>
      </c>
      <c r="PW4" s="69">
        <f t="shared" si="264"/>
        <v>4057093</v>
      </c>
      <c r="PX4" s="69">
        <f t="shared" si="264"/>
        <v>4057093</v>
      </c>
      <c r="PY4" s="69">
        <f t="shared" si="264"/>
        <v>4057093</v>
      </c>
      <c r="PZ4" s="69">
        <f>VLOOKUP(PZ$2,Assumptions!$B$22:$D$156,2,FALSE)</f>
        <v>4147257</v>
      </c>
      <c r="QA4" s="69">
        <f t="shared" si="265"/>
        <v>4147257</v>
      </c>
      <c r="QB4" s="69">
        <f t="shared" si="265"/>
        <v>4147257</v>
      </c>
      <c r="QC4" s="69">
        <f t="shared" si="265"/>
        <v>4147257</v>
      </c>
      <c r="QD4" s="69">
        <f t="shared" si="265"/>
        <v>4147257</v>
      </c>
      <c r="QE4" s="69">
        <f>VLOOKUP(QE$2,Assumptions!$B$22:$D$156,2,FALSE)</f>
        <v>4004218</v>
      </c>
      <c r="QF4" s="69">
        <f t="shared" si="266"/>
        <v>4004218</v>
      </c>
      <c r="QG4" s="69">
        <f t="shared" si="266"/>
        <v>4004218</v>
      </c>
      <c r="QH4" s="69">
        <f t="shared" si="266"/>
        <v>4004218</v>
      </c>
      <c r="QI4" s="69">
        <f t="shared" si="266"/>
        <v>4004218</v>
      </c>
      <c r="QJ4" s="69">
        <f>VLOOKUP(QJ$2,Assumptions!$B$22:$D$156,2,FALSE)</f>
        <v>4001587</v>
      </c>
      <c r="QK4" s="69">
        <f t="shared" si="267"/>
        <v>4001587</v>
      </c>
      <c r="QL4" s="69">
        <f t="shared" si="267"/>
        <v>4001587</v>
      </c>
      <c r="QM4" s="69">
        <f t="shared" si="267"/>
        <v>4001587</v>
      </c>
      <c r="QN4" s="69">
        <f t="shared" si="267"/>
        <v>4001587</v>
      </c>
      <c r="QO4" s="69">
        <f>VLOOKUP(QO$2,Assumptions!$B$22:$D$156,2,FALSE)</f>
        <v>4062222</v>
      </c>
      <c r="QP4" s="69">
        <f t="shared" si="268"/>
        <v>4062222</v>
      </c>
      <c r="QQ4" s="69">
        <f t="shared" si="268"/>
        <v>4062222</v>
      </c>
      <c r="QR4" s="69">
        <f t="shared" si="268"/>
        <v>4062222</v>
      </c>
      <c r="QS4" s="69">
        <f t="shared" si="268"/>
        <v>4062222</v>
      </c>
      <c r="QT4" s="69">
        <f>VLOOKUP(QT$2,Assumptions!$B$22:$D$156,2,FALSE)</f>
        <v>4057018</v>
      </c>
      <c r="QU4" s="69">
        <f t="shared" si="269"/>
        <v>4057018</v>
      </c>
      <c r="QV4" s="69">
        <f t="shared" si="269"/>
        <v>4057018</v>
      </c>
      <c r="QW4" s="69">
        <f t="shared" si="269"/>
        <v>4057018</v>
      </c>
      <c r="QX4" s="69">
        <f t="shared" si="269"/>
        <v>4057018</v>
      </c>
      <c r="QY4" s="69">
        <f>VLOOKUP(QY$2,Assumptions!$B$22:$D$156,2,FALSE)</f>
        <v>4018463</v>
      </c>
      <c r="QZ4" s="69">
        <f t="shared" si="270"/>
        <v>4018463</v>
      </c>
      <c r="RA4" s="69">
        <f t="shared" si="270"/>
        <v>4018463</v>
      </c>
      <c r="RB4" s="69">
        <f t="shared" si="270"/>
        <v>4018463</v>
      </c>
      <c r="RC4" s="69">
        <f t="shared" si="270"/>
        <v>4018463</v>
      </c>
      <c r="RD4" s="69">
        <f>VLOOKUP(RD$2,Assumptions!$B$22:$D$156,2,FALSE)</f>
        <v>4062303</v>
      </c>
      <c r="RE4" s="69">
        <f t="shared" si="271"/>
        <v>4062303</v>
      </c>
      <c r="RF4" s="69">
        <f t="shared" si="271"/>
        <v>4062303</v>
      </c>
      <c r="RG4" s="69">
        <f t="shared" si="271"/>
        <v>4062303</v>
      </c>
      <c r="RH4" s="69">
        <f t="shared" si="271"/>
        <v>4062303</v>
      </c>
      <c r="RI4" s="69">
        <f>VLOOKUP(RI$2,Assumptions!$B$22:$D$156,2,FALSE)</f>
        <v>4062320</v>
      </c>
      <c r="RJ4" s="69">
        <f t="shared" si="272"/>
        <v>4062320</v>
      </c>
      <c r="RK4" s="69">
        <f t="shared" si="272"/>
        <v>4062320</v>
      </c>
      <c r="RL4" s="69">
        <f t="shared" si="272"/>
        <v>4062320</v>
      </c>
      <c r="RM4" s="69">
        <f t="shared" si="272"/>
        <v>4062320</v>
      </c>
      <c r="RN4" s="69">
        <f>VLOOKUP(RN$2,Assumptions!$B$22:$D$156,2,FALSE)</f>
        <v>4057019</v>
      </c>
      <c r="RO4" s="69">
        <f t="shared" si="273"/>
        <v>4057019</v>
      </c>
      <c r="RP4" s="69">
        <f t="shared" si="273"/>
        <v>4057019</v>
      </c>
      <c r="RQ4" s="69">
        <f t="shared" si="273"/>
        <v>4057019</v>
      </c>
      <c r="RR4" s="69">
        <f t="shared" si="273"/>
        <v>4057019</v>
      </c>
      <c r="RS4" s="69">
        <f>VLOOKUP(RS$2,Assumptions!$B$22:$D$156,2,FALSE)</f>
        <v>4044391</v>
      </c>
      <c r="RT4" s="69">
        <f t="shared" si="274"/>
        <v>4044391</v>
      </c>
      <c r="RU4" s="69">
        <f t="shared" si="274"/>
        <v>4044391</v>
      </c>
      <c r="RV4" s="69">
        <f t="shared" si="274"/>
        <v>4044391</v>
      </c>
      <c r="RW4" s="69">
        <f t="shared" si="274"/>
        <v>4044391</v>
      </c>
      <c r="RX4" s="69">
        <f>VLOOKUP(RX$2,Assumptions!$B$22:$D$156,2,FALSE)</f>
        <v>4057021</v>
      </c>
      <c r="RY4" s="69">
        <f t="shared" si="275"/>
        <v>4057021</v>
      </c>
      <c r="RZ4" s="69">
        <f t="shared" si="275"/>
        <v>4057021</v>
      </c>
      <c r="SA4" s="69">
        <f t="shared" si="275"/>
        <v>4057021</v>
      </c>
      <c r="SB4" s="69">
        <f t="shared" si="275"/>
        <v>4057021</v>
      </c>
      <c r="SC4" s="69">
        <f>VLOOKUP(SC$2,Assumptions!$B$22:$D$156,2,FALSE)</f>
        <v>4057094</v>
      </c>
      <c r="SD4" s="69">
        <f t="shared" si="276"/>
        <v>4057094</v>
      </c>
      <c r="SE4" s="69">
        <f t="shared" si="276"/>
        <v>4057094</v>
      </c>
      <c r="SF4" s="69">
        <f t="shared" si="276"/>
        <v>4057094</v>
      </c>
      <c r="SG4" s="69">
        <f t="shared" si="276"/>
        <v>4057094</v>
      </c>
      <c r="SH4" s="69">
        <f>VLOOKUP(SH$2,Assumptions!$B$22:$D$156,2,FALSE)</f>
        <v>4057022</v>
      </c>
      <c r="SI4" s="69">
        <f t="shared" si="277"/>
        <v>4057022</v>
      </c>
      <c r="SJ4" s="69">
        <f t="shared" si="277"/>
        <v>4057022</v>
      </c>
      <c r="SK4" s="69">
        <f t="shared" si="277"/>
        <v>4057022</v>
      </c>
      <c r="SL4" s="69">
        <f t="shared" si="277"/>
        <v>4057022</v>
      </c>
      <c r="SM4" s="69">
        <f>VLOOKUP(SM$2,Assumptions!$B$22:$D$156,2,FALSE)</f>
        <v>4073320</v>
      </c>
      <c r="SN4" s="69">
        <f t="shared" si="278"/>
        <v>4073320</v>
      </c>
      <c r="SO4" s="69">
        <f t="shared" si="278"/>
        <v>4073320</v>
      </c>
      <c r="SP4" s="69">
        <f t="shared" si="278"/>
        <v>4073320</v>
      </c>
      <c r="SQ4" s="69">
        <f t="shared" si="278"/>
        <v>4073320</v>
      </c>
      <c r="SR4" s="69">
        <f>VLOOKUP(SR$2,Assumptions!$B$22:$D$156,2,FALSE)</f>
        <v>4057023</v>
      </c>
      <c r="SS4" s="69">
        <f t="shared" si="279"/>
        <v>4057023</v>
      </c>
      <c r="ST4" s="69">
        <f t="shared" si="279"/>
        <v>4057023</v>
      </c>
      <c r="SU4" s="69">
        <f t="shared" si="279"/>
        <v>4057023</v>
      </c>
      <c r="SV4" s="69">
        <f t="shared" si="279"/>
        <v>4057023</v>
      </c>
      <c r="SW4" s="69">
        <f>VLOOKUP(SW$2,Assumptions!$B$22:$D$156,2,FALSE)</f>
        <v>4057095</v>
      </c>
      <c r="SX4" s="69">
        <f t="shared" si="280"/>
        <v>4057095</v>
      </c>
      <c r="SY4" s="69">
        <f t="shared" si="280"/>
        <v>4057095</v>
      </c>
      <c r="SZ4" s="69">
        <f t="shared" si="280"/>
        <v>4057095</v>
      </c>
      <c r="TA4" s="69">
        <f t="shared" si="280"/>
        <v>4057095</v>
      </c>
      <c r="TB4" s="69">
        <f>VLOOKUP(TB$2,Assumptions!$B$22:$D$156,2,FALSE)</f>
        <v>4062485</v>
      </c>
      <c r="TC4" s="69">
        <f t="shared" si="281"/>
        <v>4062485</v>
      </c>
      <c r="TD4" s="69">
        <f t="shared" si="281"/>
        <v>4062485</v>
      </c>
      <c r="TE4" s="69">
        <f t="shared" si="281"/>
        <v>4062485</v>
      </c>
      <c r="TF4" s="69">
        <f t="shared" si="281"/>
        <v>4062485</v>
      </c>
      <c r="TG4" s="69">
        <f>VLOOKUP(TG$2,Assumptions!$B$22:$D$156,2,FALSE)</f>
        <v>4057096</v>
      </c>
      <c r="TH4" s="69">
        <f t="shared" si="282"/>
        <v>4057096</v>
      </c>
      <c r="TI4" s="69">
        <f t="shared" si="282"/>
        <v>4057096</v>
      </c>
      <c r="TJ4" s="69">
        <f t="shared" si="282"/>
        <v>4057096</v>
      </c>
      <c r="TK4" s="69">
        <f t="shared" si="282"/>
        <v>4057096</v>
      </c>
      <c r="TL4" s="69">
        <f>VLOOKUP(TL$2,Assumptions!$B$22:$D$156,2,FALSE)</f>
        <v>4062660</v>
      </c>
      <c r="TM4" s="69">
        <f t="shared" si="283"/>
        <v>4062660</v>
      </c>
      <c r="TN4" s="69">
        <f t="shared" si="283"/>
        <v>4062660</v>
      </c>
      <c r="TO4" s="69">
        <f t="shared" si="283"/>
        <v>4062660</v>
      </c>
      <c r="TP4" s="69">
        <f t="shared" si="283"/>
        <v>4062660</v>
      </c>
      <c r="TQ4" s="69">
        <f>VLOOKUP(TQ$2,Assumptions!$B$22:$D$156,2,FALSE)</f>
        <v>4057097</v>
      </c>
      <c r="TR4" s="69">
        <f t="shared" si="284"/>
        <v>4057097</v>
      </c>
      <c r="TS4" s="69">
        <f t="shared" si="284"/>
        <v>4057097</v>
      </c>
      <c r="TT4" s="69">
        <f t="shared" si="284"/>
        <v>4057097</v>
      </c>
      <c r="TU4" s="69">
        <f t="shared" si="284"/>
        <v>4057097</v>
      </c>
      <c r="TV4" s="69">
        <f>VLOOKUP(TV$2,Assumptions!$B$22:$D$156,2,FALSE)</f>
        <v>4057098</v>
      </c>
      <c r="TW4" s="69">
        <f t="shared" si="285"/>
        <v>4057098</v>
      </c>
      <c r="TX4" s="69">
        <f t="shared" si="285"/>
        <v>4057098</v>
      </c>
      <c r="TY4" s="69">
        <f t="shared" si="285"/>
        <v>4057098</v>
      </c>
      <c r="TZ4" s="69">
        <f t="shared" si="285"/>
        <v>4057098</v>
      </c>
      <c r="UA4" s="69">
        <f>VLOOKUP(UA$2,Assumptions!$B$22:$D$156,2,FALSE)</f>
        <v>4009083</v>
      </c>
      <c r="UB4" s="69">
        <f t="shared" si="286"/>
        <v>4009083</v>
      </c>
      <c r="UC4" s="69">
        <f t="shared" si="286"/>
        <v>4009083</v>
      </c>
      <c r="UD4" s="69">
        <f t="shared" si="286"/>
        <v>4009083</v>
      </c>
      <c r="UE4" s="69">
        <f t="shared" si="286"/>
        <v>4009083</v>
      </c>
      <c r="UF4" s="69">
        <f>VLOOKUP(UF$2,Assumptions!$B$22:$D$156,2,FALSE)</f>
        <v>4057100</v>
      </c>
      <c r="UG4" s="69">
        <f t="shared" si="287"/>
        <v>4057100</v>
      </c>
      <c r="UH4" s="69">
        <f t="shared" si="287"/>
        <v>4057100</v>
      </c>
      <c r="UI4" s="69">
        <f t="shared" si="287"/>
        <v>4057100</v>
      </c>
      <c r="UJ4" s="69">
        <f t="shared" si="287"/>
        <v>4057100</v>
      </c>
      <c r="UK4" s="69">
        <f>VLOOKUP(UK$2,Assumptions!$B$22:$D$156,2,FALSE)</f>
        <v>4057026</v>
      </c>
      <c r="UL4" s="69">
        <f t="shared" si="288"/>
        <v>4057026</v>
      </c>
      <c r="UM4" s="69">
        <f t="shared" si="288"/>
        <v>4057026</v>
      </c>
      <c r="UN4" s="69">
        <f t="shared" si="288"/>
        <v>4057026</v>
      </c>
      <c r="UO4" s="69">
        <f t="shared" si="288"/>
        <v>4057026</v>
      </c>
      <c r="UP4" s="69">
        <f>VLOOKUP(UP$2,Assumptions!$B$22:$D$156,2,FALSE)</f>
        <v>4057027</v>
      </c>
      <c r="UQ4" s="69">
        <f t="shared" si="289"/>
        <v>4057027</v>
      </c>
      <c r="UR4" s="69">
        <f t="shared" si="289"/>
        <v>4057027</v>
      </c>
      <c r="US4" s="69">
        <f t="shared" si="289"/>
        <v>4057027</v>
      </c>
      <c r="UT4" s="69">
        <f t="shared" si="289"/>
        <v>4057027</v>
      </c>
      <c r="UU4" s="69">
        <f>VLOOKUP(UU$2,Assumptions!$B$22:$D$156,2,FALSE)</f>
        <v>4063281</v>
      </c>
      <c r="UV4" s="69">
        <f t="shared" si="290"/>
        <v>4063281</v>
      </c>
      <c r="UW4" s="69">
        <f t="shared" si="290"/>
        <v>4063281</v>
      </c>
      <c r="UX4" s="69">
        <f t="shared" si="290"/>
        <v>4063281</v>
      </c>
      <c r="UY4" s="69">
        <f t="shared" si="290"/>
        <v>4063281</v>
      </c>
      <c r="UZ4" s="69">
        <f>VLOOKUP(UZ$2,Assumptions!$B$22:$D$156,2,FALSE)</f>
        <v>3010781</v>
      </c>
      <c r="VA4" s="69">
        <f t="shared" si="291"/>
        <v>3010781</v>
      </c>
      <c r="VB4" s="69">
        <f t="shared" si="291"/>
        <v>3010781</v>
      </c>
      <c r="VC4" s="69">
        <f t="shared" si="291"/>
        <v>3010781</v>
      </c>
      <c r="VD4" s="69">
        <f t="shared" si="291"/>
        <v>3010781</v>
      </c>
      <c r="VE4" s="69">
        <f>VLOOKUP(VE$2,Assumptions!$B$22:$D$156,2,FALSE)</f>
        <v>4056983</v>
      </c>
      <c r="VF4" s="69">
        <f t="shared" si="292"/>
        <v>4056983</v>
      </c>
      <c r="VG4" s="69">
        <f t="shared" si="292"/>
        <v>4056983</v>
      </c>
      <c r="VH4" s="69">
        <f t="shared" si="292"/>
        <v>4056983</v>
      </c>
      <c r="VI4" s="69">
        <f t="shared" si="292"/>
        <v>4056983</v>
      </c>
      <c r="VJ4" s="69">
        <f>VLOOKUP(VJ$2,Assumptions!$B$22:$D$156,2,FALSE)</f>
        <v>4056992</v>
      </c>
      <c r="VK4" s="69">
        <f t="shared" si="293"/>
        <v>4056992</v>
      </c>
      <c r="VL4" s="69">
        <f t="shared" si="293"/>
        <v>4056992</v>
      </c>
      <c r="VM4" s="69">
        <f t="shared" si="293"/>
        <v>4056992</v>
      </c>
      <c r="VN4" s="69">
        <f t="shared" si="293"/>
        <v>4056992</v>
      </c>
      <c r="VO4" s="69">
        <f>VLOOKUP(VO$2,Assumptions!$B$22:$D$156,2,FALSE)</f>
        <v>4017451</v>
      </c>
      <c r="VP4" s="69">
        <f t="shared" si="294"/>
        <v>4017451</v>
      </c>
      <c r="VQ4" s="69">
        <f t="shared" si="294"/>
        <v>4017451</v>
      </c>
      <c r="VR4" s="69">
        <f t="shared" si="294"/>
        <v>4017451</v>
      </c>
      <c r="VS4" s="69">
        <f t="shared" si="294"/>
        <v>4017451</v>
      </c>
      <c r="VT4" s="69">
        <f>VLOOKUP(VT$2,Assumptions!$B$22:$D$156,2,FALSE)</f>
        <v>4057020</v>
      </c>
      <c r="VU4" s="69">
        <f t="shared" si="295"/>
        <v>4057020</v>
      </c>
      <c r="VV4" s="69">
        <f t="shared" si="295"/>
        <v>4057020</v>
      </c>
      <c r="VW4" s="69">
        <f t="shared" si="295"/>
        <v>4057020</v>
      </c>
      <c r="VX4" s="69">
        <f t="shared" si="295"/>
        <v>4057020</v>
      </c>
      <c r="VY4" s="69">
        <f>VLOOKUP(VY$2,Assumptions!$B$22:$D$156,2,FALSE)</f>
        <v>4057029</v>
      </c>
      <c r="VZ4" s="69">
        <f t="shared" si="296"/>
        <v>4057029</v>
      </c>
      <c r="WA4" s="69">
        <f t="shared" si="296"/>
        <v>4057029</v>
      </c>
      <c r="WB4" s="69">
        <f t="shared" si="296"/>
        <v>4057029</v>
      </c>
      <c r="WC4" s="69">
        <f t="shared" si="296"/>
        <v>4057029</v>
      </c>
      <c r="WD4" s="69">
        <f>VLOOKUP(WD$2,Assumptions!$B$22:$D$156,2,FALSE)</f>
        <v>3004222</v>
      </c>
      <c r="WE4" s="69">
        <f t="shared" si="297"/>
        <v>3004222</v>
      </c>
      <c r="WF4" s="69">
        <f t="shared" si="297"/>
        <v>3004222</v>
      </c>
      <c r="WG4" s="69">
        <f t="shared" si="297"/>
        <v>3004222</v>
      </c>
      <c r="WH4" s="69">
        <f t="shared" si="297"/>
        <v>3004222</v>
      </c>
      <c r="WI4" s="69">
        <f>VLOOKUP(WI$2,Assumptions!$B$22:$D$156,2,FALSE)</f>
        <v>4057030</v>
      </c>
      <c r="WJ4" s="69">
        <f t="shared" si="298"/>
        <v>4057030</v>
      </c>
      <c r="WK4" s="69">
        <f t="shared" si="298"/>
        <v>4057030</v>
      </c>
      <c r="WL4" s="69">
        <f t="shared" si="298"/>
        <v>4057030</v>
      </c>
      <c r="WM4" s="69">
        <f t="shared" si="298"/>
        <v>4057030</v>
      </c>
      <c r="WN4" s="69">
        <f>VLOOKUP(WN$2,Assumptions!$B$22:$D$156,2,FALSE)</f>
        <v>4057538</v>
      </c>
      <c r="WO4" s="69">
        <f t="shared" si="299"/>
        <v>4057538</v>
      </c>
      <c r="WP4" s="69">
        <f t="shared" si="299"/>
        <v>4057538</v>
      </c>
      <c r="WQ4" s="69">
        <f t="shared" si="299"/>
        <v>4057538</v>
      </c>
      <c r="WR4" s="69">
        <f t="shared" si="299"/>
        <v>4057538</v>
      </c>
      <c r="WS4" s="69">
        <f>VLOOKUP(WS$2,Assumptions!$B$22:$D$156,2,FALSE)</f>
        <v>4057102</v>
      </c>
      <c r="WT4" s="69">
        <f t="shared" si="300"/>
        <v>4057102</v>
      </c>
      <c r="WU4" s="69">
        <f t="shared" si="300"/>
        <v>4057102</v>
      </c>
      <c r="WV4" s="69">
        <f t="shared" si="300"/>
        <v>4057102</v>
      </c>
      <c r="WW4" s="69">
        <f t="shared" si="300"/>
        <v>4057102</v>
      </c>
      <c r="WX4" s="69">
        <f>VLOOKUP(WX$2,Assumptions!$B$22:$D$156,2,FALSE)</f>
        <v>4059391</v>
      </c>
      <c r="WY4" s="69">
        <f t="shared" si="301"/>
        <v>4059391</v>
      </c>
      <c r="WZ4" s="69">
        <f t="shared" si="301"/>
        <v>4059391</v>
      </c>
      <c r="XA4" s="69">
        <f t="shared" si="301"/>
        <v>4059391</v>
      </c>
      <c r="XB4" s="69">
        <f t="shared" si="301"/>
        <v>4059391</v>
      </c>
      <c r="XC4" s="69">
        <f>VLOOKUP(XC$2,Assumptions!$B$22:$D$156,2,FALSE)</f>
        <v>4092733</v>
      </c>
      <c r="XD4" s="69">
        <f t="shared" si="302"/>
        <v>4092733</v>
      </c>
      <c r="XE4" s="69">
        <f t="shared" si="302"/>
        <v>4092733</v>
      </c>
      <c r="XF4" s="69">
        <f t="shared" si="302"/>
        <v>4092733</v>
      </c>
      <c r="XG4" s="69">
        <f t="shared" si="302"/>
        <v>4092733</v>
      </c>
      <c r="XH4" s="69">
        <f>VLOOKUP(XH$2,Assumptions!$B$22:$D$156,2,FALSE)</f>
        <v>4887639</v>
      </c>
      <c r="XI4" s="69">
        <f t="shared" si="303"/>
        <v>4887639</v>
      </c>
      <c r="XJ4" s="69">
        <f t="shared" si="303"/>
        <v>4887639</v>
      </c>
      <c r="XK4" s="69">
        <f t="shared" si="303"/>
        <v>4887639</v>
      </c>
      <c r="XL4" s="69">
        <f t="shared" si="303"/>
        <v>4887639</v>
      </c>
      <c r="XM4" s="69">
        <f>VLOOKUP(XM$2,Assumptions!$B$22:$D$156,2,FALSE)</f>
        <v>4081463</v>
      </c>
      <c r="XN4" s="69">
        <f t="shared" si="304"/>
        <v>4081463</v>
      </c>
      <c r="XO4" s="69">
        <f t="shared" si="304"/>
        <v>4081463</v>
      </c>
      <c r="XP4" s="69">
        <f t="shared" si="304"/>
        <v>4081463</v>
      </c>
      <c r="XQ4" s="69">
        <f t="shared" si="304"/>
        <v>4081463</v>
      </c>
      <c r="XR4" s="69">
        <f>VLOOKUP(XR$2,Assumptions!$B$22:$D$156,2,FALSE)</f>
        <v>3001167</v>
      </c>
      <c r="XS4" s="69">
        <f t="shared" si="305"/>
        <v>3001167</v>
      </c>
      <c r="XT4" s="69">
        <f t="shared" si="305"/>
        <v>3001167</v>
      </c>
      <c r="XU4" s="69">
        <f t="shared" si="305"/>
        <v>3001167</v>
      </c>
      <c r="XV4" s="69">
        <f t="shared" si="305"/>
        <v>3001167</v>
      </c>
      <c r="XW4" s="69">
        <f>VLOOKUP(XW$2,Assumptions!$B$22:$D$156,2,FALSE)</f>
        <v>4057032</v>
      </c>
      <c r="XX4" s="69">
        <f t="shared" si="306"/>
        <v>4057032</v>
      </c>
      <c r="XY4" s="69">
        <f t="shared" si="306"/>
        <v>4057032</v>
      </c>
      <c r="XZ4" s="69">
        <f t="shared" si="306"/>
        <v>4057032</v>
      </c>
      <c r="YA4" s="69">
        <f t="shared" si="306"/>
        <v>4057032</v>
      </c>
      <c r="YB4" s="69">
        <f>VLOOKUP(YB$2,Assumptions!$B$22:$D$156,2,FALSE)</f>
        <v>4057033</v>
      </c>
      <c r="YC4" s="69">
        <f t="shared" si="307"/>
        <v>4057033</v>
      </c>
      <c r="YD4" s="69">
        <f t="shared" si="307"/>
        <v>4057033</v>
      </c>
      <c r="YE4" s="69">
        <f t="shared" si="307"/>
        <v>4057033</v>
      </c>
      <c r="YF4" s="69">
        <f t="shared" si="307"/>
        <v>4057033</v>
      </c>
      <c r="YG4" s="69">
        <f>VLOOKUP(YG$2,Assumptions!$B$22:$D$156,2,FALSE)</f>
        <v>4082573</v>
      </c>
      <c r="YH4" s="69">
        <f t="shared" si="308"/>
        <v>4082573</v>
      </c>
      <c r="YI4" s="69">
        <f t="shared" si="308"/>
        <v>4082573</v>
      </c>
      <c r="YJ4" s="69">
        <f t="shared" si="308"/>
        <v>4082573</v>
      </c>
      <c r="YK4" s="69">
        <f t="shared" si="308"/>
        <v>4082573</v>
      </c>
      <c r="YL4" s="69">
        <f>VLOOKUP(YL$2,Assumptions!$B$22:$D$156,2,FALSE)</f>
        <v>4063994</v>
      </c>
      <c r="YM4" s="69">
        <f t="shared" si="309"/>
        <v>4063994</v>
      </c>
      <c r="YN4" s="69">
        <f t="shared" si="309"/>
        <v>4063994</v>
      </c>
      <c r="YO4" s="69">
        <f t="shared" si="309"/>
        <v>4063994</v>
      </c>
      <c r="YP4" s="69">
        <f t="shared" si="309"/>
        <v>4063994</v>
      </c>
      <c r="YQ4" s="69">
        <f>VLOOKUP(YQ$2,Assumptions!$B$22:$D$156,2,FALSE)</f>
        <v>4057105</v>
      </c>
      <c r="YR4" s="69">
        <f t="shared" si="310"/>
        <v>4057105</v>
      </c>
      <c r="YS4" s="69">
        <f t="shared" si="310"/>
        <v>4057105</v>
      </c>
      <c r="YT4" s="69">
        <f t="shared" si="310"/>
        <v>4057105</v>
      </c>
      <c r="YU4" s="69">
        <f t="shared" si="310"/>
        <v>4057105</v>
      </c>
      <c r="YV4" s="69">
        <f>VLOOKUP(YV$2,Assumptions!$B$22:$D$156,2,FALSE)</f>
        <v>4008669</v>
      </c>
      <c r="YW4" s="69">
        <f t="shared" si="311"/>
        <v>4008669</v>
      </c>
      <c r="YX4" s="69">
        <f t="shared" si="311"/>
        <v>4008669</v>
      </c>
      <c r="YY4" s="69">
        <f t="shared" si="311"/>
        <v>4008669</v>
      </c>
      <c r="YZ4" s="69">
        <f t="shared" si="311"/>
        <v>4008669</v>
      </c>
      <c r="ZA4" s="69">
        <f>VLOOKUP(ZA$2,Assumptions!$B$22:$D$156,2,FALSE)</f>
        <v>4057106</v>
      </c>
      <c r="ZB4" s="69">
        <f t="shared" si="312"/>
        <v>4057106</v>
      </c>
      <c r="ZC4" s="69">
        <f t="shared" si="313"/>
        <v>4057106</v>
      </c>
      <c r="ZD4" s="69">
        <f t="shared" si="314"/>
        <v>4057106</v>
      </c>
      <c r="ZE4" s="69">
        <f t="shared" si="315"/>
        <v>4057106</v>
      </c>
    </row>
    <row r="5" spans="1:681" ht="10.5" outlineLevel="1" x14ac:dyDescent="0.25">
      <c r="B5" s="184"/>
      <c r="C5" s="185"/>
      <c r="D5" s="186" t="s">
        <v>549</v>
      </c>
      <c r="E5" s="186"/>
      <c r="F5" s="10"/>
      <c r="G5" s="187" t="str">
        <f>$G$1&amp;"Y"</f>
        <v>2017Y</v>
      </c>
      <c r="H5" s="187" t="str">
        <f>$H$1&amp;"Y"</f>
        <v>2018Y</v>
      </c>
      <c r="I5" s="187" t="str">
        <f>$I$1&amp;"Y"</f>
        <v>2019Y</v>
      </c>
      <c r="J5" s="187" t="str">
        <f>$J$1&amp;"Y"</f>
        <v>2020Y</v>
      </c>
      <c r="K5" s="187" t="str">
        <f>$K$1&amp;"Y"</f>
        <v>2021Y</v>
      </c>
      <c r="L5" s="187" t="str">
        <f>$G$1&amp;"Y"</f>
        <v>2017Y</v>
      </c>
      <c r="M5" s="187" t="str">
        <f>$H$1&amp;"Y"</f>
        <v>2018Y</v>
      </c>
      <c r="N5" s="187" t="str">
        <f>$I$1&amp;"Y"</f>
        <v>2019Y</v>
      </c>
      <c r="O5" s="187" t="str">
        <f>$J$1&amp;"Y"</f>
        <v>2020Y</v>
      </c>
      <c r="P5" s="187" t="str">
        <f>$K$1&amp;"Y"</f>
        <v>2021Y</v>
      </c>
      <c r="Q5" s="187" t="str">
        <f>$G$1&amp;"Y"</f>
        <v>2017Y</v>
      </c>
      <c r="R5" s="187" t="str">
        <f>$H$1&amp;"Y"</f>
        <v>2018Y</v>
      </c>
      <c r="S5" s="187" t="str">
        <f>$I$1&amp;"Y"</f>
        <v>2019Y</v>
      </c>
      <c r="T5" s="187" t="str">
        <f>$J$1&amp;"Y"</f>
        <v>2020Y</v>
      </c>
      <c r="U5" s="187" t="str">
        <f>$K$1&amp;"Y"</f>
        <v>2021Y</v>
      </c>
      <c r="V5" s="187" t="str">
        <f>$G$1&amp;"Y"</f>
        <v>2017Y</v>
      </c>
      <c r="W5" s="187" t="str">
        <f>$H$1&amp;"Y"</f>
        <v>2018Y</v>
      </c>
      <c r="X5" s="187" t="str">
        <f>$I$1&amp;"Y"</f>
        <v>2019Y</v>
      </c>
      <c r="Y5" s="187" t="str">
        <f>$J$1&amp;"Y"</f>
        <v>2020Y</v>
      </c>
      <c r="Z5" s="187" t="str">
        <f>$K$1&amp;"Y"</f>
        <v>2021Y</v>
      </c>
      <c r="AA5" s="187" t="str">
        <f>$G$1&amp;"Y"</f>
        <v>2017Y</v>
      </c>
      <c r="AB5" s="187" t="str">
        <f>$H$1&amp;"Y"</f>
        <v>2018Y</v>
      </c>
      <c r="AC5" s="187" t="str">
        <f>$I$1&amp;"Y"</f>
        <v>2019Y</v>
      </c>
      <c r="AD5" s="187" t="str">
        <f>$J$1&amp;"Y"</f>
        <v>2020Y</v>
      </c>
      <c r="AE5" s="187" t="str">
        <f>$K$1&amp;"Y"</f>
        <v>2021Y</v>
      </c>
      <c r="AF5" s="187" t="str">
        <f>$G$1&amp;"Y"</f>
        <v>2017Y</v>
      </c>
      <c r="AG5" s="187" t="str">
        <f>$H$1&amp;"Y"</f>
        <v>2018Y</v>
      </c>
      <c r="AH5" s="187" t="str">
        <f>$I$1&amp;"Y"</f>
        <v>2019Y</v>
      </c>
      <c r="AI5" s="187" t="str">
        <f>$J$1&amp;"Y"</f>
        <v>2020Y</v>
      </c>
      <c r="AJ5" s="187" t="str">
        <f>$K$1&amp;"Y"</f>
        <v>2021Y</v>
      </c>
      <c r="AK5" s="187" t="str">
        <f>$G$1&amp;"Y"</f>
        <v>2017Y</v>
      </c>
      <c r="AL5" s="187" t="str">
        <f>$H$1&amp;"Y"</f>
        <v>2018Y</v>
      </c>
      <c r="AM5" s="187" t="str">
        <f>$I$1&amp;"Y"</f>
        <v>2019Y</v>
      </c>
      <c r="AN5" s="187" t="str">
        <f>$J$1&amp;"Y"</f>
        <v>2020Y</v>
      </c>
      <c r="AO5" s="187" t="str">
        <f>$K$1&amp;"Y"</f>
        <v>2021Y</v>
      </c>
      <c r="AP5" s="187" t="str">
        <f>$G$1&amp;"Y"</f>
        <v>2017Y</v>
      </c>
      <c r="AQ5" s="187" t="str">
        <f>$H$1&amp;"Y"</f>
        <v>2018Y</v>
      </c>
      <c r="AR5" s="187" t="str">
        <f>$I$1&amp;"Y"</f>
        <v>2019Y</v>
      </c>
      <c r="AS5" s="187" t="str">
        <f>$J$1&amp;"Y"</f>
        <v>2020Y</v>
      </c>
      <c r="AT5" s="187" t="str">
        <f>$K$1&amp;"Y"</f>
        <v>2021Y</v>
      </c>
      <c r="AU5" s="187" t="str">
        <f>$G$1&amp;"Y"</f>
        <v>2017Y</v>
      </c>
      <c r="AV5" s="187" t="str">
        <f>$H$1&amp;"Y"</f>
        <v>2018Y</v>
      </c>
      <c r="AW5" s="187" t="str">
        <f>$I$1&amp;"Y"</f>
        <v>2019Y</v>
      </c>
      <c r="AX5" s="187" t="str">
        <f>$J$1&amp;"Y"</f>
        <v>2020Y</v>
      </c>
      <c r="AY5" s="187" t="str">
        <f>$K$1&amp;"Y"</f>
        <v>2021Y</v>
      </c>
      <c r="AZ5" s="187" t="str">
        <f>$G$1&amp;"Y"</f>
        <v>2017Y</v>
      </c>
      <c r="BA5" s="187" t="str">
        <f>$H$1&amp;"Y"</f>
        <v>2018Y</v>
      </c>
      <c r="BB5" s="187" t="str">
        <f>$I$1&amp;"Y"</f>
        <v>2019Y</v>
      </c>
      <c r="BC5" s="187" t="str">
        <f>$J$1&amp;"Y"</f>
        <v>2020Y</v>
      </c>
      <c r="BD5" s="187" t="str">
        <f>$K$1&amp;"Y"</f>
        <v>2021Y</v>
      </c>
      <c r="BE5" s="187" t="str">
        <f>$G$1&amp;"Y"</f>
        <v>2017Y</v>
      </c>
      <c r="BF5" s="187" t="str">
        <f>$H$1&amp;"Y"</f>
        <v>2018Y</v>
      </c>
      <c r="BG5" s="187" t="str">
        <f>$I$1&amp;"Y"</f>
        <v>2019Y</v>
      </c>
      <c r="BH5" s="187" t="str">
        <f>$J$1&amp;"Y"</f>
        <v>2020Y</v>
      </c>
      <c r="BI5" s="187" t="str">
        <f>$K$1&amp;"Y"</f>
        <v>2021Y</v>
      </c>
      <c r="BJ5" s="187" t="str">
        <f>$G$1&amp;"Y"</f>
        <v>2017Y</v>
      </c>
      <c r="BK5" s="187" t="str">
        <f>$H$1&amp;"Y"</f>
        <v>2018Y</v>
      </c>
      <c r="BL5" s="187" t="str">
        <f>$I$1&amp;"Y"</f>
        <v>2019Y</v>
      </c>
      <c r="BM5" s="187" t="str">
        <f>$J$1&amp;"Y"</f>
        <v>2020Y</v>
      </c>
      <c r="BN5" s="187" t="str">
        <f>$K$1&amp;"Y"</f>
        <v>2021Y</v>
      </c>
      <c r="BO5" s="187" t="str">
        <f>$G$1&amp;"Y"</f>
        <v>2017Y</v>
      </c>
      <c r="BP5" s="187" t="str">
        <f>$H$1&amp;"Y"</f>
        <v>2018Y</v>
      </c>
      <c r="BQ5" s="187" t="str">
        <f>$I$1&amp;"Y"</f>
        <v>2019Y</v>
      </c>
      <c r="BR5" s="187" t="str">
        <f>$J$1&amp;"Y"</f>
        <v>2020Y</v>
      </c>
      <c r="BS5" s="187" t="str">
        <f>$K$1&amp;"Y"</f>
        <v>2021Y</v>
      </c>
      <c r="BT5" s="187" t="str">
        <f>$G$1&amp;"Y"</f>
        <v>2017Y</v>
      </c>
      <c r="BU5" s="187" t="str">
        <f>$H$1&amp;"Y"</f>
        <v>2018Y</v>
      </c>
      <c r="BV5" s="187" t="str">
        <f>$I$1&amp;"Y"</f>
        <v>2019Y</v>
      </c>
      <c r="BW5" s="187" t="str">
        <f>$J$1&amp;"Y"</f>
        <v>2020Y</v>
      </c>
      <c r="BX5" s="187" t="str">
        <f>$K$1&amp;"Y"</f>
        <v>2021Y</v>
      </c>
      <c r="BY5" s="187" t="str">
        <f>$G$1&amp;"Y"</f>
        <v>2017Y</v>
      </c>
      <c r="BZ5" s="187" t="str">
        <f>$H$1&amp;"Y"</f>
        <v>2018Y</v>
      </c>
      <c r="CA5" s="187" t="str">
        <f>$I$1&amp;"Y"</f>
        <v>2019Y</v>
      </c>
      <c r="CB5" s="187" t="str">
        <f>$J$1&amp;"Y"</f>
        <v>2020Y</v>
      </c>
      <c r="CC5" s="187" t="str">
        <f>$K$1&amp;"Y"</f>
        <v>2021Y</v>
      </c>
      <c r="CD5" s="187" t="str">
        <f>$G$1&amp;"Y"</f>
        <v>2017Y</v>
      </c>
      <c r="CE5" s="187" t="str">
        <f>$H$1&amp;"Y"</f>
        <v>2018Y</v>
      </c>
      <c r="CF5" s="187" t="str">
        <f>$I$1&amp;"Y"</f>
        <v>2019Y</v>
      </c>
      <c r="CG5" s="187" t="str">
        <f>$J$1&amp;"Y"</f>
        <v>2020Y</v>
      </c>
      <c r="CH5" s="187" t="str">
        <f>$K$1&amp;"Y"</f>
        <v>2021Y</v>
      </c>
      <c r="CI5" s="187" t="str">
        <f>$G$1&amp;"Y"</f>
        <v>2017Y</v>
      </c>
      <c r="CJ5" s="187" t="str">
        <f>$H$1&amp;"Y"</f>
        <v>2018Y</v>
      </c>
      <c r="CK5" s="187" t="str">
        <f>$I$1&amp;"Y"</f>
        <v>2019Y</v>
      </c>
      <c r="CL5" s="187" t="str">
        <f>$J$1&amp;"Y"</f>
        <v>2020Y</v>
      </c>
      <c r="CM5" s="187" t="str">
        <f>$K$1&amp;"Y"</f>
        <v>2021Y</v>
      </c>
      <c r="CN5" s="187" t="str">
        <f>$G$1&amp;"Y"</f>
        <v>2017Y</v>
      </c>
      <c r="CO5" s="187" t="str">
        <f>$H$1&amp;"Y"</f>
        <v>2018Y</v>
      </c>
      <c r="CP5" s="187" t="str">
        <f>$I$1&amp;"Y"</f>
        <v>2019Y</v>
      </c>
      <c r="CQ5" s="187" t="str">
        <f>$J$1&amp;"Y"</f>
        <v>2020Y</v>
      </c>
      <c r="CR5" s="187" t="str">
        <f>$K$1&amp;"Y"</f>
        <v>2021Y</v>
      </c>
      <c r="CS5" s="187" t="str">
        <f>$G$1&amp;"Y"</f>
        <v>2017Y</v>
      </c>
      <c r="CT5" s="187" t="str">
        <f>$H$1&amp;"Y"</f>
        <v>2018Y</v>
      </c>
      <c r="CU5" s="187" t="str">
        <f>$I$1&amp;"Y"</f>
        <v>2019Y</v>
      </c>
      <c r="CV5" s="187" t="str">
        <f>$J$1&amp;"Y"</f>
        <v>2020Y</v>
      </c>
      <c r="CW5" s="187" t="str">
        <f>$K$1&amp;"Y"</f>
        <v>2021Y</v>
      </c>
      <c r="CX5" s="187" t="str">
        <f>$G$1&amp;"Y"</f>
        <v>2017Y</v>
      </c>
      <c r="CY5" s="187" t="str">
        <f>$H$1&amp;"Y"</f>
        <v>2018Y</v>
      </c>
      <c r="CZ5" s="187" t="str">
        <f>$I$1&amp;"Y"</f>
        <v>2019Y</v>
      </c>
      <c r="DA5" s="187" t="str">
        <f>$J$1&amp;"Y"</f>
        <v>2020Y</v>
      </c>
      <c r="DB5" s="187" t="str">
        <f>$K$1&amp;"Y"</f>
        <v>2021Y</v>
      </c>
      <c r="DC5" s="187" t="str">
        <f>$G$1&amp;"Y"</f>
        <v>2017Y</v>
      </c>
      <c r="DD5" s="187" t="str">
        <f>$H$1&amp;"Y"</f>
        <v>2018Y</v>
      </c>
      <c r="DE5" s="187" t="str">
        <f>$I$1&amp;"Y"</f>
        <v>2019Y</v>
      </c>
      <c r="DF5" s="187" t="str">
        <f>$J$1&amp;"Y"</f>
        <v>2020Y</v>
      </c>
      <c r="DG5" s="187" t="str">
        <f>$K$1&amp;"Y"</f>
        <v>2021Y</v>
      </c>
      <c r="DH5" s="187" t="str">
        <f>$G$1&amp;"Y"</f>
        <v>2017Y</v>
      </c>
      <c r="DI5" s="187" t="str">
        <f>$H$1&amp;"Y"</f>
        <v>2018Y</v>
      </c>
      <c r="DJ5" s="187" t="str">
        <f>$I$1&amp;"Y"</f>
        <v>2019Y</v>
      </c>
      <c r="DK5" s="187" t="str">
        <f>$J$1&amp;"Y"</f>
        <v>2020Y</v>
      </c>
      <c r="DL5" s="187" t="str">
        <f>$K$1&amp;"Y"</f>
        <v>2021Y</v>
      </c>
      <c r="DM5" s="187" t="str">
        <f>$G$1&amp;"Y"</f>
        <v>2017Y</v>
      </c>
      <c r="DN5" s="187" t="str">
        <f>$H$1&amp;"Y"</f>
        <v>2018Y</v>
      </c>
      <c r="DO5" s="187" t="str">
        <f>$I$1&amp;"Y"</f>
        <v>2019Y</v>
      </c>
      <c r="DP5" s="187" t="str">
        <f>$J$1&amp;"Y"</f>
        <v>2020Y</v>
      </c>
      <c r="DQ5" s="187" t="str">
        <f>$K$1&amp;"Y"</f>
        <v>2021Y</v>
      </c>
      <c r="DR5" s="187" t="str">
        <f>$G$1&amp;"Y"</f>
        <v>2017Y</v>
      </c>
      <c r="DS5" s="187" t="str">
        <f>$H$1&amp;"Y"</f>
        <v>2018Y</v>
      </c>
      <c r="DT5" s="187" t="str">
        <f>$I$1&amp;"Y"</f>
        <v>2019Y</v>
      </c>
      <c r="DU5" s="187" t="str">
        <f>$J$1&amp;"Y"</f>
        <v>2020Y</v>
      </c>
      <c r="DV5" s="187" t="str">
        <f>$K$1&amp;"Y"</f>
        <v>2021Y</v>
      </c>
      <c r="DW5" s="187" t="str">
        <f>$G$1&amp;"Y"</f>
        <v>2017Y</v>
      </c>
      <c r="DX5" s="187" t="str">
        <f>$H$1&amp;"Y"</f>
        <v>2018Y</v>
      </c>
      <c r="DY5" s="187" t="str">
        <f>$I$1&amp;"Y"</f>
        <v>2019Y</v>
      </c>
      <c r="DZ5" s="187" t="str">
        <f>$J$1&amp;"Y"</f>
        <v>2020Y</v>
      </c>
      <c r="EA5" s="187" t="str">
        <f>$K$1&amp;"Y"</f>
        <v>2021Y</v>
      </c>
      <c r="EB5" s="187" t="str">
        <f>$G$1&amp;"Y"</f>
        <v>2017Y</v>
      </c>
      <c r="EC5" s="187" t="str">
        <f>$H$1&amp;"Y"</f>
        <v>2018Y</v>
      </c>
      <c r="ED5" s="187" t="str">
        <f>$I$1&amp;"Y"</f>
        <v>2019Y</v>
      </c>
      <c r="EE5" s="187" t="str">
        <f>$J$1&amp;"Y"</f>
        <v>2020Y</v>
      </c>
      <c r="EF5" s="187" t="str">
        <f>$K$1&amp;"Y"</f>
        <v>2021Y</v>
      </c>
      <c r="EG5" s="187" t="str">
        <f>$G$1&amp;"Y"</f>
        <v>2017Y</v>
      </c>
      <c r="EH5" s="187" t="str">
        <f>$H$1&amp;"Y"</f>
        <v>2018Y</v>
      </c>
      <c r="EI5" s="187" t="str">
        <f>$I$1&amp;"Y"</f>
        <v>2019Y</v>
      </c>
      <c r="EJ5" s="187" t="str">
        <f>$J$1&amp;"Y"</f>
        <v>2020Y</v>
      </c>
      <c r="EK5" s="187" t="str">
        <f>$K$1&amp;"Y"</f>
        <v>2021Y</v>
      </c>
      <c r="EL5" s="187" t="str">
        <f>$G$1&amp;"Y"</f>
        <v>2017Y</v>
      </c>
      <c r="EM5" s="187" t="str">
        <f>$H$1&amp;"Y"</f>
        <v>2018Y</v>
      </c>
      <c r="EN5" s="187" t="str">
        <f>$I$1&amp;"Y"</f>
        <v>2019Y</v>
      </c>
      <c r="EO5" s="187" t="str">
        <f>$J$1&amp;"Y"</f>
        <v>2020Y</v>
      </c>
      <c r="EP5" s="187" t="str">
        <f>$K$1&amp;"Y"</f>
        <v>2021Y</v>
      </c>
      <c r="EQ5" s="187" t="str">
        <f>$G$1&amp;"Y"</f>
        <v>2017Y</v>
      </c>
      <c r="ER5" s="187" t="str">
        <f>$H$1&amp;"Y"</f>
        <v>2018Y</v>
      </c>
      <c r="ES5" s="187" t="str">
        <f>$I$1&amp;"Y"</f>
        <v>2019Y</v>
      </c>
      <c r="ET5" s="187" t="str">
        <f>$J$1&amp;"Y"</f>
        <v>2020Y</v>
      </c>
      <c r="EU5" s="187" t="str">
        <f>$K$1&amp;"Y"</f>
        <v>2021Y</v>
      </c>
      <c r="EV5" s="187" t="str">
        <f>$G$1&amp;"Y"</f>
        <v>2017Y</v>
      </c>
      <c r="EW5" s="187" t="str">
        <f>$H$1&amp;"Y"</f>
        <v>2018Y</v>
      </c>
      <c r="EX5" s="187" t="str">
        <f>$I$1&amp;"Y"</f>
        <v>2019Y</v>
      </c>
      <c r="EY5" s="187" t="str">
        <f>$J$1&amp;"Y"</f>
        <v>2020Y</v>
      </c>
      <c r="EZ5" s="187" t="str">
        <f>$K$1&amp;"Y"</f>
        <v>2021Y</v>
      </c>
      <c r="FA5" s="187" t="str">
        <f>$G$1&amp;"Y"</f>
        <v>2017Y</v>
      </c>
      <c r="FB5" s="187" t="str">
        <f>$H$1&amp;"Y"</f>
        <v>2018Y</v>
      </c>
      <c r="FC5" s="187" t="str">
        <f>$I$1&amp;"Y"</f>
        <v>2019Y</v>
      </c>
      <c r="FD5" s="187" t="str">
        <f>$J$1&amp;"Y"</f>
        <v>2020Y</v>
      </c>
      <c r="FE5" s="187" t="str">
        <f>$K$1&amp;"Y"</f>
        <v>2021Y</v>
      </c>
      <c r="FF5" s="187" t="str">
        <f>$G$1&amp;"Y"</f>
        <v>2017Y</v>
      </c>
      <c r="FG5" s="187" t="str">
        <f>$H$1&amp;"Y"</f>
        <v>2018Y</v>
      </c>
      <c r="FH5" s="187" t="str">
        <f>$I$1&amp;"Y"</f>
        <v>2019Y</v>
      </c>
      <c r="FI5" s="187" t="str">
        <f>$J$1&amp;"Y"</f>
        <v>2020Y</v>
      </c>
      <c r="FJ5" s="187" t="str">
        <f>$K$1&amp;"Y"</f>
        <v>2021Y</v>
      </c>
      <c r="FK5" s="187" t="str">
        <f>$G$1&amp;"Y"</f>
        <v>2017Y</v>
      </c>
      <c r="FL5" s="187" t="str">
        <f>$H$1&amp;"Y"</f>
        <v>2018Y</v>
      </c>
      <c r="FM5" s="187" t="str">
        <f>$I$1&amp;"Y"</f>
        <v>2019Y</v>
      </c>
      <c r="FN5" s="187" t="str">
        <f>$J$1&amp;"Y"</f>
        <v>2020Y</v>
      </c>
      <c r="FO5" s="187" t="str">
        <f>$K$1&amp;"Y"</f>
        <v>2021Y</v>
      </c>
      <c r="FP5" s="187" t="str">
        <f>$G$1&amp;"Y"</f>
        <v>2017Y</v>
      </c>
      <c r="FQ5" s="187" t="str">
        <f>$H$1&amp;"Y"</f>
        <v>2018Y</v>
      </c>
      <c r="FR5" s="187" t="str">
        <f>$I$1&amp;"Y"</f>
        <v>2019Y</v>
      </c>
      <c r="FS5" s="187" t="str">
        <f>$J$1&amp;"Y"</f>
        <v>2020Y</v>
      </c>
      <c r="FT5" s="187" t="str">
        <f>$K$1&amp;"Y"</f>
        <v>2021Y</v>
      </c>
      <c r="FU5" s="187" t="str">
        <f>$G$1&amp;"Y"</f>
        <v>2017Y</v>
      </c>
      <c r="FV5" s="187" t="str">
        <f>$H$1&amp;"Y"</f>
        <v>2018Y</v>
      </c>
      <c r="FW5" s="187" t="str">
        <f>$I$1&amp;"Y"</f>
        <v>2019Y</v>
      </c>
      <c r="FX5" s="187" t="str">
        <f>$J$1&amp;"Y"</f>
        <v>2020Y</v>
      </c>
      <c r="FY5" s="187" t="str">
        <f>$K$1&amp;"Y"</f>
        <v>2021Y</v>
      </c>
      <c r="FZ5" s="187" t="str">
        <f>$G$1&amp;"Y"</f>
        <v>2017Y</v>
      </c>
      <c r="GA5" s="187" t="str">
        <f>$H$1&amp;"Y"</f>
        <v>2018Y</v>
      </c>
      <c r="GB5" s="187" t="str">
        <f>$I$1&amp;"Y"</f>
        <v>2019Y</v>
      </c>
      <c r="GC5" s="187" t="str">
        <f>$J$1&amp;"Y"</f>
        <v>2020Y</v>
      </c>
      <c r="GD5" s="187" t="str">
        <f>$K$1&amp;"Y"</f>
        <v>2021Y</v>
      </c>
      <c r="GE5" s="187" t="str">
        <f>$G$1&amp;"Y"</f>
        <v>2017Y</v>
      </c>
      <c r="GF5" s="187" t="str">
        <f>$H$1&amp;"Y"</f>
        <v>2018Y</v>
      </c>
      <c r="GG5" s="187" t="str">
        <f>$I$1&amp;"Y"</f>
        <v>2019Y</v>
      </c>
      <c r="GH5" s="187" t="str">
        <f>$J$1&amp;"Y"</f>
        <v>2020Y</v>
      </c>
      <c r="GI5" s="187" t="str">
        <f>$K$1&amp;"Y"</f>
        <v>2021Y</v>
      </c>
      <c r="GJ5" s="187" t="str">
        <f>$G$1&amp;"Y"</f>
        <v>2017Y</v>
      </c>
      <c r="GK5" s="187" t="str">
        <f>$H$1&amp;"Y"</f>
        <v>2018Y</v>
      </c>
      <c r="GL5" s="187" t="str">
        <f>$I$1&amp;"Y"</f>
        <v>2019Y</v>
      </c>
      <c r="GM5" s="187" t="str">
        <f>$J$1&amp;"Y"</f>
        <v>2020Y</v>
      </c>
      <c r="GN5" s="187" t="str">
        <f>$K$1&amp;"Y"</f>
        <v>2021Y</v>
      </c>
      <c r="GO5" s="187" t="str">
        <f>$G$1&amp;"Y"</f>
        <v>2017Y</v>
      </c>
      <c r="GP5" s="187" t="str">
        <f>$H$1&amp;"Y"</f>
        <v>2018Y</v>
      </c>
      <c r="GQ5" s="187" t="str">
        <f>$I$1&amp;"Y"</f>
        <v>2019Y</v>
      </c>
      <c r="GR5" s="187" t="str">
        <f>$J$1&amp;"Y"</f>
        <v>2020Y</v>
      </c>
      <c r="GS5" s="187" t="str">
        <f>$K$1&amp;"Y"</f>
        <v>2021Y</v>
      </c>
      <c r="GT5" s="187" t="str">
        <f>$G$1&amp;"Y"</f>
        <v>2017Y</v>
      </c>
      <c r="GU5" s="187" t="str">
        <f>$H$1&amp;"Y"</f>
        <v>2018Y</v>
      </c>
      <c r="GV5" s="187" t="str">
        <f>$I$1&amp;"Y"</f>
        <v>2019Y</v>
      </c>
      <c r="GW5" s="187" t="str">
        <f>$J$1&amp;"Y"</f>
        <v>2020Y</v>
      </c>
      <c r="GX5" s="187" t="str">
        <f>$K$1&amp;"Y"</f>
        <v>2021Y</v>
      </c>
      <c r="GY5" s="187" t="str">
        <f>$G$1&amp;"Y"</f>
        <v>2017Y</v>
      </c>
      <c r="GZ5" s="187" t="str">
        <f>$H$1&amp;"Y"</f>
        <v>2018Y</v>
      </c>
      <c r="HA5" s="187" t="str">
        <f>$I$1&amp;"Y"</f>
        <v>2019Y</v>
      </c>
      <c r="HB5" s="187" t="str">
        <f>$J$1&amp;"Y"</f>
        <v>2020Y</v>
      </c>
      <c r="HC5" s="187" t="str">
        <f>$K$1&amp;"Y"</f>
        <v>2021Y</v>
      </c>
      <c r="HD5" s="187" t="str">
        <f>$G$1&amp;"Y"</f>
        <v>2017Y</v>
      </c>
      <c r="HE5" s="187" t="str">
        <f>$H$1&amp;"Y"</f>
        <v>2018Y</v>
      </c>
      <c r="HF5" s="187" t="str">
        <f>$I$1&amp;"Y"</f>
        <v>2019Y</v>
      </c>
      <c r="HG5" s="187" t="str">
        <f>$J$1&amp;"Y"</f>
        <v>2020Y</v>
      </c>
      <c r="HH5" s="187" t="str">
        <f>$K$1&amp;"Y"</f>
        <v>2021Y</v>
      </c>
      <c r="HI5" s="187" t="str">
        <f>$G$1&amp;"Y"</f>
        <v>2017Y</v>
      </c>
      <c r="HJ5" s="187" t="str">
        <f>$H$1&amp;"Y"</f>
        <v>2018Y</v>
      </c>
      <c r="HK5" s="187" t="str">
        <f>$I$1&amp;"Y"</f>
        <v>2019Y</v>
      </c>
      <c r="HL5" s="187" t="str">
        <f>$J$1&amp;"Y"</f>
        <v>2020Y</v>
      </c>
      <c r="HM5" s="187" t="str">
        <f>$K$1&amp;"Y"</f>
        <v>2021Y</v>
      </c>
      <c r="HN5" s="187" t="str">
        <f>$G$1&amp;"Y"</f>
        <v>2017Y</v>
      </c>
      <c r="HO5" s="187" t="str">
        <f>$H$1&amp;"Y"</f>
        <v>2018Y</v>
      </c>
      <c r="HP5" s="187" t="str">
        <f>$I$1&amp;"Y"</f>
        <v>2019Y</v>
      </c>
      <c r="HQ5" s="187" t="str">
        <f>$J$1&amp;"Y"</f>
        <v>2020Y</v>
      </c>
      <c r="HR5" s="187" t="str">
        <f>$K$1&amp;"Y"</f>
        <v>2021Y</v>
      </c>
      <c r="HS5" s="187" t="str">
        <f>$G$1&amp;"Y"</f>
        <v>2017Y</v>
      </c>
      <c r="HT5" s="187" t="str">
        <f>$H$1&amp;"Y"</f>
        <v>2018Y</v>
      </c>
      <c r="HU5" s="187" t="str">
        <f>$I$1&amp;"Y"</f>
        <v>2019Y</v>
      </c>
      <c r="HV5" s="187" t="str">
        <f>$J$1&amp;"Y"</f>
        <v>2020Y</v>
      </c>
      <c r="HW5" s="187" t="str">
        <f>$K$1&amp;"Y"</f>
        <v>2021Y</v>
      </c>
      <c r="HX5" s="187" t="str">
        <f>$G$1&amp;"Y"</f>
        <v>2017Y</v>
      </c>
      <c r="HY5" s="187" t="str">
        <f>$H$1&amp;"Y"</f>
        <v>2018Y</v>
      </c>
      <c r="HZ5" s="187" t="str">
        <f>$I$1&amp;"Y"</f>
        <v>2019Y</v>
      </c>
      <c r="IA5" s="187" t="str">
        <f>$J$1&amp;"Y"</f>
        <v>2020Y</v>
      </c>
      <c r="IB5" s="187" t="str">
        <f>$K$1&amp;"Y"</f>
        <v>2021Y</v>
      </c>
      <c r="IC5" s="187" t="str">
        <f>$G$1&amp;"Y"</f>
        <v>2017Y</v>
      </c>
      <c r="ID5" s="187" t="str">
        <f>$H$1&amp;"Y"</f>
        <v>2018Y</v>
      </c>
      <c r="IE5" s="187" t="str">
        <f>$I$1&amp;"Y"</f>
        <v>2019Y</v>
      </c>
      <c r="IF5" s="187" t="str">
        <f>$J$1&amp;"Y"</f>
        <v>2020Y</v>
      </c>
      <c r="IG5" s="187" t="str">
        <f>$K$1&amp;"Y"</f>
        <v>2021Y</v>
      </c>
      <c r="IH5" s="187" t="str">
        <f>$G$1&amp;"Y"</f>
        <v>2017Y</v>
      </c>
      <c r="II5" s="187" t="str">
        <f>$H$1&amp;"Y"</f>
        <v>2018Y</v>
      </c>
      <c r="IJ5" s="187" t="str">
        <f>$I$1&amp;"Y"</f>
        <v>2019Y</v>
      </c>
      <c r="IK5" s="187" t="str">
        <f>$J$1&amp;"Y"</f>
        <v>2020Y</v>
      </c>
      <c r="IL5" s="187" t="str">
        <f>$K$1&amp;"Y"</f>
        <v>2021Y</v>
      </c>
      <c r="IM5" s="187" t="str">
        <f>$G$1&amp;"Y"</f>
        <v>2017Y</v>
      </c>
      <c r="IN5" s="187" t="str">
        <f>$H$1&amp;"Y"</f>
        <v>2018Y</v>
      </c>
      <c r="IO5" s="187" t="str">
        <f>$I$1&amp;"Y"</f>
        <v>2019Y</v>
      </c>
      <c r="IP5" s="187" t="str">
        <f>$J$1&amp;"Y"</f>
        <v>2020Y</v>
      </c>
      <c r="IQ5" s="187" t="str">
        <f>$K$1&amp;"Y"</f>
        <v>2021Y</v>
      </c>
      <c r="IR5" s="187" t="str">
        <f>$G$1&amp;"Y"</f>
        <v>2017Y</v>
      </c>
      <c r="IS5" s="187" t="str">
        <f>$H$1&amp;"Y"</f>
        <v>2018Y</v>
      </c>
      <c r="IT5" s="187" t="str">
        <f>$I$1&amp;"Y"</f>
        <v>2019Y</v>
      </c>
      <c r="IU5" s="187" t="str">
        <f>$J$1&amp;"Y"</f>
        <v>2020Y</v>
      </c>
      <c r="IV5" s="187" t="str">
        <f>$K$1&amp;"Y"</f>
        <v>2021Y</v>
      </c>
      <c r="IW5" s="187" t="str">
        <f>$G$1&amp;"Y"</f>
        <v>2017Y</v>
      </c>
      <c r="IX5" s="187" t="str">
        <f>$H$1&amp;"Y"</f>
        <v>2018Y</v>
      </c>
      <c r="IY5" s="187" t="str">
        <f>$I$1&amp;"Y"</f>
        <v>2019Y</v>
      </c>
      <c r="IZ5" s="187" t="str">
        <f>$J$1&amp;"Y"</f>
        <v>2020Y</v>
      </c>
      <c r="JA5" s="187" t="str">
        <f>$K$1&amp;"Y"</f>
        <v>2021Y</v>
      </c>
      <c r="JB5" s="187" t="str">
        <f>$G$1&amp;"Y"</f>
        <v>2017Y</v>
      </c>
      <c r="JC5" s="187" t="str">
        <f>$H$1&amp;"Y"</f>
        <v>2018Y</v>
      </c>
      <c r="JD5" s="187" t="str">
        <f>$I$1&amp;"Y"</f>
        <v>2019Y</v>
      </c>
      <c r="JE5" s="187" t="str">
        <f>$J$1&amp;"Y"</f>
        <v>2020Y</v>
      </c>
      <c r="JF5" s="187" t="str">
        <f>$K$1&amp;"Y"</f>
        <v>2021Y</v>
      </c>
      <c r="JG5" s="187" t="str">
        <f>$G$1&amp;"Y"</f>
        <v>2017Y</v>
      </c>
      <c r="JH5" s="187" t="str">
        <f>$H$1&amp;"Y"</f>
        <v>2018Y</v>
      </c>
      <c r="JI5" s="187" t="str">
        <f>$I$1&amp;"Y"</f>
        <v>2019Y</v>
      </c>
      <c r="JJ5" s="187" t="str">
        <f>$J$1&amp;"Y"</f>
        <v>2020Y</v>
      </c>
      <c r="JK5" s="187" t="str">
        <f>$K$1&amp;"Y"</f>
        <v>2021Y</v>
      </c>
      <c r="JL5" s="187" t="str">
        <f>$G$1&amp;"Y"</f>
        <v>2017Y</v>
      </c>
      <c r="JM5" s="187" t="str">
        <f>$H$1&amp;"Y"</f>
        <v>2018Y</v>
      </c>
      <c r="JN5" s="187" t="str">
        <f>$I$1&amp;"Y"</f>
        <v>2019Y</v>
      </c>
      <c r="JO5" s="187" t="str">
        <f>$J$1&amp;"Y"</f>
        <v>2020Y</v>
      </c>
      <c r="JP5" s="187" t="str">
        <f>$K$1&amp;"Y"</f>
        <v>2021Y</v>
      </c>
      <c r="JQ5" s="187" t="str">
        <f>$G$1&amp;"Y"</f>
        <v>2017Y</v>
      </c>
      <c r="JR5" s="187" t="str">
        <f>$H$1&amp;"Y"</f>
        <v>2018Y</v>
      </c>
      <c r="JS5" s="187" t="str">
        <f>$I$1&amp;"Y"</f>
        <v>2019Y</v>
      </c>
      <c r="JT5" s="187" t="str">
        <f>$J$1&amp;"Y"</f>
        <v>2020Y</v>
      </c>
      <c r="JU5" s="187" t="str">
        <f>$K$1&amp;"Y"</f>
        <v>2021Y</v>
      </c>
      <c r="JV5" s="187" t="str">
        <f>$G$1&amp;"Y"</f>
        <v>2017Y</v>
      </c>
      <c r="JW5" s="187" t="str">
        <f>$H$1&amp;"Y"</f>
        <v>2018Y</v>
      </c>
      <c r="JX5" s="187" t="str">
        <f>$I$1&amp;"Y"</f>
        <v>2019Y</v>
      </c>
      <c r="JY5" s="187" t="str">
        <f>$J$1&amp;"Y"</f>
        <v>2020Y</v>
      </c>
      <c r="JZ5" s="187" t="str">
        <f>$K$1&amp;"Y"</f>
        <v>2021Y</v>
      </c>
      <c r="KA5" s="187" t="str">
        <f>$G$1&amp;"Y"</f>
        <v>2017Y</v>
      </c>
      <c r="KB5" s="187" t="str">
        <f>$H$1&amp;"Y"</f>
        <v>2018Y</v>
      </c>
      <c r="KC5" s="187" t="str">
        <f>$I$1&amp;"Y"</f>
        <v>2019Y</v>
      </c>
      <c r="KD5" s="187" t="str">
        <f>$J$1&amp;"Y"</f>
        <v>2020Y</v>
      </c>
      <c r="KE5" s="187" t="str">
        <f>$K$1&amp;"Y"</f>
        <v>2021Y</v>
      </c>
      <c r="KF5" s="187" t="str">
        <f>$G$1&amp;"Y"</f>
        <v>2017Y</v>
      </c>
      <c r="KG5" s="187" t="str">
        <f>$H$1&amp;"Y"</f>
        <v>2018Y</v>
      </c>
      <c r="KH5" s="187" t="str">
        <f>$I$1&amp;"Y"</f>
        <v>2019Y</v>
      </c>
      <c r="KI5" s="187" t="str">
        <f>$J$1&amp;"Y"</f>
        <v>2020Y</v>
      </c>
      <c r="KJ5" s="187" t="str">
        <f>$K$1&amp;"Y"</f>
        <v>2021Y</v>
      </c>
      <c r="KK5" s="187" t="str">
        <f>$G$1&amp;"Y"</f>
        <v>2017Y</v>
      </c>
      <c r="KL5" s="187" t="str">
        <f>$H$1&amp;"Y"</f>
        <v>2018Y</v>
      </c>
      <c r="KM5" s="187" t="str">
        <f>$I$1&amp;"Y"</f>
        <v>2019Y</v>
      </c>
      <c r="KN5" s="187" t="str">
        <f>$J$1&amp;"Y"</f>
        <v>2020Y</v>
      </c>
      <c r="KO5" s="187" t="str">
        <f>$K$1&amp;"Y"</f>
        <v>2021Y</v>
      </c>
      <c r="KP5" s="187" t="str">
        <f>$G$1&amp;"Y"</f>
        <v>2017Y</v>
      </c>
      <c r="KQ5" s="187" t="str">
        <f>$H$1&amp;"Y"</f>
        <v>2018Y</v>
      </c>
      <c r="KR5" s="187" t="str">
        <f>$I$1&amp;"Y"</f>
        <v>2019Y</v>
      </c>
      <c r="KS5" s="187" t="str">
        <f>$J$1&amp;"Y"</f>
        <v>2020Y</v>
      </c>
      <c r="KT5" s="187" t="str">
        <f>$K$1&amp;"Y"</f>
        <v>2021Y</v>
      </c>
      <c r="KU5" s="187" t="str">
        <f>$G$1&amp;"Y"</f>
        <v>2017Y</v>
      </c>
      <c r="KV5" s="187" t="str">
        <f>$H$1&amp;"Y"</f>
        <v>2018Y</v>
      </c>
      <c r="KW5" s="187" t="str">
        <f>$I$1&amp;"Y"</f>
        <v>2019Y</v>
      </c>
      <c r="KX5" s="187" t="str">
        <f>$J$1&amp;"Y"</f>
        <v>2020Y</v>
      </c>
      <c r="KY5" s="187" t="str">
        <f>$K$1&amp;"Y"</f>
        <v>2021Y</v>
      </c>
      <c r="KZ5" s="187" t="str">
        <f>$G$1&amp;"Y"</f>
        <v>2017Y</v>
      </c>
      <c r="LA5" s="187" t="str">
        <f>$H$1&amp;"Y"</f>
        <v>2018Y</v>
      </c>
      <c r="LB5" s="187" t="str">
        <f>$I$1&amp;"Y"</f>
        <v>2019Y</v>
      </c>
      <c r="LC5" s="187" t="str">
        <f>$J$1&amp;"Y"</f>
        <v>2020Y</v>
      </c>
      <c r="LD5" s="187" t="str">
        <f>$K$1&amp;"Y"</f>
        <v>2021Y</v>
      </c>
      <c r="LE5" s="187" t="str">
        <f>$G$1&amp;"Y"</f>
        <v>2017Y</v>
      </c>
      <c r="LF5" s="187" t="str">
        <f>$H$1&amp;"Y"</f>
        <v>2018Y</v>
      </c>
      <c r="LG5" s="187" t="str">
        <f>$I$1&amp;"Y"</f>
        <v>2019Y</v>
      </c>
      <c r="LH5" s="187" t="str">
        <f>$J$1&amp;"Y"</f>
        <v>2020Y</v>
      </c>
      <c r="LI5" s="187" t="str">
        <f>$K$1&amp;"Y"</f>
        <v>2021Y</v>
      </c>
      <c r="LJ5" s="187" t="str">
        <f>$G$1&amp;"Y"</f>
        <v>2017Y</v>
      </c>
      <c r="LK5" s="187" t="str">
        <f>$H$1&amp;"Y"</f>
        <v>2018Y</v>
      </c>
      <c r="LL5" s="187" t="str">
        <f>$I$1&amp;"Y"</f>
        <v>2019Y</v>
      </c>
      <c r="LM5" s="187" t="str">
        <f>$J$1&amp;"Y"</f>
        <v>2020Y</v>
      </c>
      <c r="LN5" s="187" t="str">
        <f>$K$1&amp;"Y"</f>
        <v>2021Y</v>
      </c>
      <c r="LO5" s="187" t="str">
        <f>$G$1&amp;"Y"</f>
        <v>2017Y</v>
      </c>
      <c r="LP5" s="187" t="str">
        <f>$H$1&amp;"Y"</f>
        <v>2018Y</v>
      </c>
      <c r="LQ5" s="187" t="str">
        <f>$I$1&amp;"Y"</f>
        <v>2019Y</v>
      </c>
      <c r="LR5" s="187" t="str">
        <f>$J$1&amp;"Y"</f>
        <v>2020Y</v>
      </c>
      <c r="LS5" s="187" t="str">
        <f>$K$1&amp;"Y"</f>
        <v>2021Y</v>
      </c>
      <c r="LT5" s="187" t="str">
        <f>$G$1&amp;"Y"</f>
        <v>2017Y</v>
      </c>
      <c r="LU5" s="187" t="str">
        <f>$H$1&amp;"Y"</f>
        <v>2018Y</v>
      </c>
      <c r="LV5" s="187" t="str">
        <f>$I$1&amp;"Y"</f>
        <v>2019Y</v>
      </c>
      <c r="LW5" s="187" t="str">
        <f>$J$1&amp;"Y"</f>
        <v>2020Y</v>
      </c>
      <c r="LX5" s="187" t="str">
        <f>$K$1&amp;"Y"</f>
        <v>2021Y</v>
      </c>
      <c r="LY5" s="187" t="str">
        <f>$G$1&amp;"Y"</f>
        <v>2017Y</v>
      </c>
      <c r="LZ5" s="187" t="str">
        <f>$H$1&amp;"Y"</f>
        <v>2018Y</v>
      </c>
      <c r="MA5" s="187" t="str">
        <f>$I$1&amp;"Y"</f>
        <v>2019Y</v>
      </c>
      <c r="MB5" s="187" t="str">
        <f>$J$1&amp;"Y"</f>
        <v>2020Y</v>
      </c>
      <c r="MC5" s="187" t="str">
        <f>$K$1&amp;"Y"</f>
        <v>2021Y</v>
      </c>
      <c r="MD5" s="187" t="str">
        <f>$G$1&amp;"Y"</f>
        <v>2017Y</v>
      </c>
      <c r="ME5" s="187" t="str">
        <f>$H$1&amp;"Y"</f>
        <v>2018Y</v>
      </c>
      <c r="MF5" s="187" t="str">
        <f>$I$1&amp;"Y"</f>
        <v>2019Y</v>
      </c>
      <c r="MG5" s="187" t="str">
        <f>$J$1&amp;"Y"</f>
        <v>2020Y</v>
      </c>
      <c r="MH5" s="187" t="str">
        <f>$K$1&amp;"Y"</f>
        <v>2021Y</v>
      </c>
      <c r="MI5" s="187" t="str">
        <f>$G$1&amp;"Y"</f>
        <v>2017Y</v>
      </c>
      <c r="MJ5" s="187" t="str">
        <f>$H$1&amp;"Y"</f>
        <v>2018Y</v>
      </c>
      <c r="MK5" s="187" t="str">
        <f>$I$1&amp;"Y"</f>
        <v>2019Y</v>
      </c>
      <c r="ML5" s="187" t="str">
        <f>$J$1&amp;"Y"</f>
        <v>2020Y</v>
      </c>
      <c r="MM5" s="187" t="str">
        <f>$K$1&amp;"Y"</f>
        <v>2021Y</v>
      </c>
      <c r="MN5" s="187" t="str">
        <f>$G$1&amp;"Y"</f>
        <v>2017Y</v>
      </c>
      <c r="MO5" s="187" t="str">
        <f>$H$1&amp;"Y"</f>
        <v>2018Y</v>
      </c>
      <c r="MP5" s="187" t="str">
        <f>$I$1&amp;"Y"</f>
        <v>2019Y</v>
      </c>
      <c r="MQ5" s="187" t="str">
        <f>$J$1&amp;"Y"</f>
        <v>2020Y</v>
      </c>
      <c r="MR5" s="187" t="str">
        <f>$K$1&amp;"Y"</f>
        <v>2021Y</v>
      </c>
      <c r="MS5" s="187" t="str">
        <f>$G$1&amp;"Y"</f>
        <v>2017Y</v>
      </c>
      <c r="MT5" s="187" t="str">
        <f>$H$1&amp;"Y"</f>
        <v>2018Y</v>
      </c>
      <c r="MU5" s="187" t="str">
        <f>$I$1&amp;"Y"</f>
        <v>2019Y</v>
      </c>
      <c r="MV5" s="187" t="str">
        <f>$J$1&amp;"Y"</f>
        <v>2020Y</v>
      </c>
      <c r="MW5" s="187" t="str">
        <f>$K$1&amp;"Y"</f>
        <v>2021Y</v>
      </c>
      <c r="MX5" s="187" t="str">
        <f>$G$1&amp;"Y"</f>
        <v>2017Y</v>
      </c>
      <c r="MY5" s="187" t="str">
        <f>$H$1&amp;"Y"</f>
        <v>2018Y</v>
      </c>
      <c r="MZ5" s="187" t="str">
        <f>$I$1&amp;"Y"</f>
        <v>2019Y</v>
      </c>
      <c r="NA5" s="187" t="str">
        <f>$J$1&amp;"Y"</f>
        <v>2020Y</v>
      </c>
      <c r="NB5" s="187" t="str">
        <f>$K$1&amp;"Y"</f>
        <v>2021Y</v>
      </c>
      <c r="NC5" s="187" t="str">
        <f>$G$1&amp;"Y"</f>
        <v>2017Y</v>
      </c>
      <c r="ND5" s="187" t="str">
        <f>$H$1&amp;"Y"</f>
        <v>2018Y</v>
      </c>
      <c r="NE5" s="187" t="str">
        <f>$I$1&amp;"Y"</f>
        <v>2019Y</v>
      </c>
      <c r="NF5" s="187" t="str">
        <f>$J$1&amp;"Y"</f>
        <v>2020Y</v>
      </c>
      <c r="NG5" s="187" t="str">
        <f>$K$1&amp;"Y"</f>
        <v>2021Y</v>
      </c>
      <c r="NH5" s="187" t="str">
        <f>$G$1&amp;"Y"</f>
        <v>2017Y</v>
      </c>
      <c r="NI5" s="187" t="str">
        <f>$H$1&amp;"Y"</f>
        <v>2018Y</v>
      </c>
      <c r="NJ5" s="187" t="str">
        <f>$I$1&amp;"Y"</f>
        <v>2019Y</v>
      </c>
      <c r="NK5" s="187" t="str">
        <f>$J$1&amp;"Y"</f>
        <v>2020Y</v>
      </c>
      <c r="NL5" s="187" t="str">
        <f>$K$1&amp;"Y"</f>
        <v>2021Y</v>
      </c>
      <c r="NM5" s="187" t="str">
        <f>$G$1&amp;"Y"</f>
        <v>2017Y</v>
      </c>
      <c r="NN5" s="187" t="str">
        <f>$H$1&amp;"Y"</f>
        <v>2018Y</v>
      </c>
      <c r="NO5" s="187" t="str">
        <f>$I$1&amp;"Y"</f>
        <v>2019Y</v>
      </c>
      <c r="NP5" s="187" t="str">
        <f>$J$1&amp;"Y"</f>
        <v>2020Y</v>
      </c>
      <c r="NQ5" s="187" t="str">
        <f>$K$1&amp;"Y"</f>
        <v>2021Y</v>
      </c>
      <c r="NR5" s="187" t="str">
        <f>$G$1&amp;"Y"</f>
        <v>2017Y</v>
      </c>
      <c r="NS5" s="187" t="str">
        <f>$H$1&amp;"Y"</f>
        <v>2018Y</v>
      </c>
      <c r="NT5" s="187" t="str">
        <f>$I$1&amp;"Y"</f>
        <v>2019Y</v>
      </c>
      <c r="NU5" s="187" t="str">
        <f>$J$1&amp;"Y"</f>
        <v>2020Y</v>
      </c>
      <c r="NV5" s="187" t="str">
        <f>$K$1&amp;"Y"</f>
        <v>2021Y</v>
      </c>
      <c r="NW5" s="187" t="str">
        <f>$G$1&amp;"Y"</f>
        <v>2017Y</v>
      </c>
      <c r="NX5" s="187" t="str">
        <f>$H$1&amp;"Y"</f>
        <v>2018Y</v>
      </c>
      <c r="NY5" s="187" t="str">
        <f>$I$1&amp;"Y"</f>
        <v>2019Y</v>
      </c>
      <c r="NZ5" s="187" t="str">
        <f>$J$1&amp;"Y"</f>
        <v>2020Y</v>
      </c>
      <c r="OA5" s="187" t="str">
        <f>$K$1&amp;"Y"</f>
        <v>2021Y</v>
      </c>
      <c r="OB5" s="187" t="str">
        <f>$G$1&amp;"Y"</f>
        <v>2017Y</v>
      </c>
      <c r="OC5" s="187" t="str">
        <f>$H$1&amp;"Y"</f>
        <v>2018Y</v>
      </c>
      <c r="OD5" s="187" t="str">
        <f>$I$1&amp;"Y"</f>
        <v>2019Y</v>
      </c>
      <c r="OE5" s="187" t="str">
        <f>$J$1&amp;"Y"</f>
        <v>2020Y</v>
      </c>
      <c r="OF5" s="187" t="str">
        <f>$K$1&amp;"Y"</f>
        <v>2021Y</v>
      </c>
      <c r="OG5" s="187" t="str">
        <f>$G$1&amp;"Y"</f>
        <v>2017Y</v>
      </c>
      <c r="OH5" s="187" t="str">
        <f>$H$1&amp;"Y"</f>
        <v>2018Y</v>
      </c>
      <c r="OI5" s="187" t="str">
        <f>$I$1&amp;"Y"</f>
        <v>2019Y</v>
      </c>
      <c r="OJ5" s="187" t="str">
        <f>$J$1&amp;"Y"</f>
        <v>2020Y</v>
      </c>
      <c r="OK5" s="187" t="str">
        <f>$K$1&amp;"Y"</f>
        <v>2021Y</v>
      </c>
      <c r="OL5" s="187" t="str">
        <f>$G$1&amp;"Y"</f>
        <v>2017Y</v>
      </c>
      <c r="OM5" s="187" t="str">
        <f>$H$1&amp;"Y"</f>
        <v>2018Y</v>
      </c>
      <c r="ON5" s="187" t="str">
        <f>$I$1&amp;"Y"</f>
        <v>2019Y</v>
      </c>
      <c r="OO5" s="187" t="str">
        <f>$J$1&amp;"Y"</f>
        <v>2020Y</v>
      </c>
      <c r="OP5" s="187" t="str">
        <f>$K$1&amp;"Y"</f>
        <v>2021Y</v>
      </c>
      <c r="OQ5" s="187" t="str">
        <f>$G$1&amp;"Y"</f>
        <v>2017Y</v>
      </c>
      <c r="OR5" s="187" t="str">
        <f>$H$1&amp;"Y"</f>
        <v>2018Y</v>
      </c>
      <c r="OS5" s="187" t="str">
        <f>$I$1&amp;"Y"</f>
        <v>2019Y</v>
      </c>
      <c r="OT5" s="187" t="str">
        <f>$J$1&amp;"Y"</f>
        <v>2020Y</v>
      </c>
      <c r="OU5" s="187" t="str">
        <f>$K$1&amp;"Y"</f>
        <v>2021Y</v>
      </c>
      <c r="OV5" s="187" t="str">
        <f>$G$1&amp;"Y"</f>
        <v>2017Y</v>
      </c>
      <c r="OW5" s="187" t="str">
        <f>$H$1&amp;"Y"</f>
        <v>2018Y</v>
      </c>
      <c r="OX5" s="187" t="str">
        <f>$I$1&amp;"Y"</f>
        <v>2019Y</v>
      </c>
      <c r="OY5" s="187" t="str">
        <f>$J$1&amp;"Y"</f>
        <v>2020Y</v>
      </c>
      <c r="OZ5" s="187" t="str">
        <f>$K$1&amp;"Y"</f>
        <v>2021Y</v>
      </c>
      <c r="PA5" s="187" t="str">
        <f>$G$1&amp;"Y"</f>
        <v>2017Y</v>
      </c>
      <c r="PB5" s="187" t="str">
        <f>$H$1&amp;"Y"</f>
        <v>2018Y</v>
      </c>
      <c r="PC5" s="187" t="str">
        <f>$I$1&amp;"Y"</f>
        <v>2019Y</v>
      </c>
      <c r="PD5" s="187" t="str">
        <f>$J$1&amp;"Y"</f>
        <v>2020Y</v>
      </c>
      <c r="PE5" s="187" t="str">
        <f>$K$1&amp;"Y"</f>
        <v>2021Y</v>
      </c>
      <c r="PF5" s="187" t="str">
        <f>$G$1&amp;"Y"</f>
        <v>2017Y</v>
      </c>
      <c r="PG5" s="187" t="str">
        <f>$H$1&amp;"Y"</f>
        <v>2018Y</v>
      </c>
      <c r="PH5" s="187" t="str">
        <f>$I$1&amp;"Y"</f>
        <v>2019Y</v>
      </c>
      <c r="PI5" s="187" t="str">
        <f>$J$1&amp;"Y"</f>
        <v>2020Y</v>
      </c>
      <c r="PJ5" s="187" t="str">
        <f>$K$1&amp;"Y"</f>
        <v>2021Y</v>
      </c>
      <c r="PK5" s="187" t="str">
        <f>$G$1&amp;"Y"</f>
        <v>2017Y</v>
      </c>
      <c r="PL5" s="187" t="str">
        <f>$H$1&amp;"Y"</f>
        <v>2018Y</v>
      </c>
      <c r="PM5" s="187" t="str">
        <f>$I$1&amp;"Y"</f>
        <v>2019Y</v>
      </c>
      <c r="PN5" s="187" t="str">
        <f>$J$1&amp;"Y"</f>
        <v>2020Y</v>
      </c>
      <c r="PO5" s="187" t="str">
        <f>$K$1&amp;"Y"</f>
        <v>2021Y</v>
      </c>
      <c r="PP5" s="187" t="str">
        <f>$G$1&amp;"Y"</f>
        <v>2017Y</v>
      </c>
      <c r="PQ5" s="187" t="str">
        <f>$H$1&amp;"Y"</f>
        <v>2018Y</v>
      </c>
      <c r="PR5" s="187" t="str">
        <f>$I$1&amp;"Y"</f>
        <v>2019Y</v>
      </c>
      <c r="PS5" s="187" t="str">
        <f>$J$1&amp;"Y"</f>
        <v>2020Y</v>
      </c>
      <c r="PT5" s="187" t="str">
        <f>$K$1&amp;"Y"</f>
        <v>2021Y</v>
      </c>
      <c r="PU5" s="187" t="str">
        <f>$G$1&amp;"Y"</f>
        <v>2017Y</v>
      </c>
      <c r="PV5" s="187" t="str">
        <f>$H$1&amp;"Y"</f>
        <v>2018Y</v>
      </c>
      <c r="PW5" s="187" t="str">
        <f>$I$1&amp;"Y"</f>
        <v>2019Y</v>
      </c>
      <c r="PX5" s="187" t="str">
        <f>$J$1&amp;"Y"</f>
        <v>2020Y</v>
      </c>
      <c r="PY5" s="187" t="str">
        <f>$K$1&amp;"Y"</f>
        <v>2021Y</v>
      </c>
      <c r="PZ5" s="187" t="str">
        <f>$G$1&amp;"Y"</f>
        <v>2017Y</v>
      </c>
      <c r="QA5" s="187" t="str">
        <f>$H$1&amp;"Y"</f>
        <v>2018Y</v>
      </c>
      <c r="QB5" s="187" t="str">
        <f>$I$1&amp;"Y"</f>
        <v>2019Y</v>
      </c>
      <c r="QC5" s="187" t="str">
        <f>$J$1&amp;"Y"</f>
        <v>2020Y</v>
      </c>
      <c r="QD5" s="187" t="str">
        <f>$K$1&amp;"Y"</f>
        <v>2021Y</v>
      </c>
      <c r="QE5" s="187" t="str">
        <f>$G$1&amp;"Y"</f>
        <v>2017Y</v>
      </c>
      <c r="QF5" s="187" t="str">
        <f>$H$1&amp;"Y"</f>
        <v>2018Y</v>
      </c>
      <c r="QG5" s="187" t="str">
        <f>$I$1&amp;"Y"</f>
        <v>2019Y</v>
      </c>
      <c r="QH5" s="187" t="str">
        <f>$J$1&amp;"Y"</f>
        <v>2020Y</v>
      </c>
      <c r="QI5" s="187" t="str">
        <f>$K$1&amp;"Y"</f>
        <v>2021Y</v>
      </c>
      <c r="QJ5" s="187" t="str">
        <f>$G$1&amp;"Y"</f>
        <v>2017Y</v>
      </c>
      <c r="QK5" s="187" t="str">
        <f>$H$1&amp;"Y"</f>
        <v>2018Y</v>
      </c>
      <c r="QL5" s="187" t="str">
        <f>$I$1&amp;"Y"</f>
        <v>2019Y</v>
      </c>
      <c r="QM5" s="187" t="str">
        <f>$J$1&amp;"Y"</f>
        <v>2020Y</v>
      </c>
      <c r="QN5" s="187" t="str">
        <f>$K$1&amp;"Y"</f>
        <v>2021Y</v>
      </c>
      <c r="QO5" s="187" t="str">
        <f>$G$1&amp;"Y"</f>
        <v>2017Y</v>
      </c>
      <c r="QP5" s="187" t="str">
        <f>$H$1&amp;"Y"</f>
        <v>2018Y</v>
      </c>
      <c r="QQ5" s="187" t="str">
        <f>$I$1&amp;"Y"</f>
        <v>2019Y</v>
      </c>
      <c r="QR5" s="187" t="str">
        <f>$J$1&amp;"Y"</f>
        <v>2020Y</v>
      </c>
      <c r="QS5" s="187" t="str">
        <f>$K$1&amp;"Y"</f>
        <v>2021Y</v>
      </c>
      <c r="QT5" s="187" t="str">
        <f>$G$1&amp;"Y"</f>
        <v>2017Y</v>
      </c>
      <c r="QU5" s="187" t="str">
        <f>$H$1&amp;"Y"</f>
        <v>2018Y</v>
      </c>
      <c r="QV5" s="187" t="str">
        <f>$I$1&amp;"Y"</f>
        <v>2019Y</v>
      </c>
      <c r="QW5" s="187" t="str">
        <f>$J$1&amp;"Y"</f>
        <v>2020Y</v>
      </c>
      <c r="QX5" s="187" t="str">
        <f>$K$1&amp;"Y"</f>
        <v>2021Y</v>
      </c>
      <c r="QY5" s="187" t="str">
        <f>$G$1&amp;"Y"</f>
        <v>2017Y</v>
      </c>
      <c r="QZ5" s="187" t="str">
        <f>$H$1&amp;"Y"</f>
        <v>2018Y</v>
      </c>
      <c r="RA5" s="187" t="str">
        <f>$I$1&amp;"Y"</f>
        <v>2019Y</v>
      </c>
      <c r="RB5" s="187" t="str">
        <f>$J$1&amp;"Y"</f>
        <v>2020Y</v>
      </c>
      <c r="RC5" s="187" t="str">
        <f>$K$1&amp;"Y"</f>
        <v>2021Y</v>
      </c>
      <c r="RD5" s="187" t="str">
        <f>$G$1&amp;"Y"</f>
        <v>2017Y</v>
      </c>
      <c r="RE5" s="187" t="str">
        <f>$H$1&amp;"Y"</f>
        <v>2018Y</v>
      </c>
      <c r="RF5" s="187" t="str">
        <f>$I$1&amp;"Y"</f>
        <v>2019Y</v>
      </c>
      <c r="RG5" s="187" t="str">
        <f>$J$1&amp;"Y"</f>
        <v>2020Y</v>
      </c>
      <c r="RH5" s="187" t="str">
        <f>$K$1&amp;"Y"</f>
        <v>2021Y</v>
      </c>
      <c r="RI5" s="187" t="str">
        <f>$G$1&amp;"Y"</f>
        <v>2017Y</v>
      </c>
      <c r="RJ5" s="187" t="str">
        <f>$H$1&amp;"Y"</f>
        <v>2018Y</v>
      </c>
      <c r="RK5" s="187" t="str">
        <f>$I$1&amp;"Y"</f>
        <v>2019Y</v>
      </c>
      <c r="RL5" s="187" t="str">
        <f>$J$1&amp;"Y"</f>
        <v>2020Y</v>
      </c>
      <c r="RM5" s="187" t="str">
        <f>$K$1&amp;"Y"</f>
        <v>2021Y</v>
      </c>
      <c r="RN5" s="187" t="str">
        <f>$G$1&amp;"Y"</f>
        <v>2017Y</v>
      </c>
      <c r="RO5" s="187" t="str">
        <f>$H$1&amp;"Y"</f>
        <v>2018Y</v>
      </c>
      <c r="RP5" s="187" t="str">
        <f>$I$1&amp;"Y"</f>
        <v>2019Y</v>
      </c>
      <c r="RQ5" s="187" t="str">
        <f>$J$1&amp;"Y"</f>
        <v>2020Y</v>
      </c>
      <c r="RR5" s="187" t="str">
        <f>$K$1&amp;"Y"</f>
        <v>2021Y</v>
      </c>
      <c r="RS5" s="187" t="str">
        <f>$G$1&amp;"Y"</f>
        <v>2017Y</v>
      </c>
      <c r="RT5" s="187" t="str">
        <f>$H$1&amp;"Y"</f>
        <v>2018Y</v>
      </c>
      <c r="RU5" s="187" t="str">
        <f>$I$1&amp;"Y"</f>
        <v>2019Y</v>
      </c>
      <c r="RV5" s="187" t="str">
        <f>$J$1&amp;"Y"</f>
        <v>2020Y</v>
      </c>
      <c r="RW5" s="187" t="str">
        <f>$K$1&amp;"Y"</f>
        <v>2021Y</v>
      </c>
      <c r="RX5" s="187" t="str">
        <f>$G$1&amp;"Y"</f>
        <v>2017Y</v>
      </c>
      <c r="RY5" s="187" t="str">
        <f>$H$1&amp;"Y"</f>
        <v>2018Y</v>
      </c>
      <c r="RZ5" s="187" t="str">
        <f>$I$1&amp;"Y"</f>
        <v>2019Y</v>
      </c>
      <c r="SA5" s="187" t="str">
        <f>$J$1&amp;"Y"</f>
        <v>2020Y</v>
      </c>
      <c r="SB5" s="187" t="str">
        <f>$K$1&amp;"Y"</f>
        <v>2021Y</v>
      </c>
      <c r="SC5" s="187" t="str">
        <f>$G$1&amp;"Y"</f>
        <v>2017Y</v>
      </c>
      <c r="SD5" s="187" t="str">
        <f>$H$1&amp;"Y"</f>
        <v>2018Y</v>
      </c>
      <c r="SE5" s="187" t="str">
        <f>$I$1&amp;"Y"</f>
        <v>2019Y</v>
      </c>
      <c r="SF5" s="187" t="str">
        <f>$J$1&amp;"Y"</f>
        <v>2020Y</v>
      </c>
      <c r="SG5" s="187" t="str">
        <f>$K$1&amp;"Y"</f>
        <v>2021Y</v>
      </c>
      <c r="SH5" s="187" t="str">
        <f>$G$1&amp;"Y"</f>
        <v>2017Y</v>
      </c>
      <c r="SI5" s="187" t="str">
        <f>$H$1&amp;"Y"</f>
        <v>2018Y</v>
      </c>
      <c r="SJ5" s="187" t="str">
        <f>$I$1&amp;"Y"</f>
        <v>2019Y</v>
      </c>
      <c r="SK5" s="187" t="str">
        <f>$J$1&amp;"Y"</f>
        <v>2020Y</v>
      </c>
      <c r="SL5" s="187" t="str">
        <f>$K$1&amp;"Y"</f>
        <v>2021Y</v>
      </c>
      <c r="SM5" s="187" t="str">
        <f>$G$1&amp;"Y"</f>
        <v>2017Y</v>
      </c>
      <c r="SN5" s="187" t="str">
        <f>$H$1&amp;"Y"</f>
        <v>2018Y</v>
      </c>
      <c r="SO5" s="187" t="str">
        <f>$I$1&amp;"Y"</f>
        <v>2019Y</v>
      </c>
      <c r="SP5" s="187" t="str">
        <f>$J$1&amp;"Y"</f>
        <v>2020Y</v>
      </c>
      <c r="SQ5" s="187" t="str">
        <f>$K$1&amp;"Y"</f>
        <v>2021Y</v>
      </c>
      <c r="SR5" s="187" t="str">
        <f>$G$1&amp;"Y"</f>
        <v>2017Y</v>
      </c>
      <c r="SS5" s="187" t="str">
        <f>$H$1&amp;"Y"</f>
        <v>2018Y</v>
      </c>
      <c r="ST5" s="187" t="str">
        <f>$I$1&amp;"Y"</f>
        <v>2019Y</v>
      </c>
      <c r="SU5" s="187" t="str">
        <f>$J$1&amp;"Y"</f>
        <v>2020Y</v>
      </c>
      <c r="SV5" s="187" t="str">
        <f>$K$1&amp;"Y"</f>
        <v>2021Y</v>
      </c>
      <c r="SW5" s="187" t="str">
        <f>$G$1&amp;"Y"</f>
        <v>2017Y</v>
      </c>
      <c r="SX5" s="187" t="str">
        <f>$H$1&amp;"Y"</f>
        <v>2018Y</v>
      </c>
      <c r="SY5" s="187" t="str">
        <f>$I$1&amp;"Y"</f>
        <v>2019Y</v>
      </c>
      <c r="SZ5" s="187" t="str">
        <f>$J$1&amp;"Y"</f>
        <v>2020Y</v>
      </c>
      <c r="TA5" s="187" t="str">
        <f>$K$1&amp;"Y"</f>
        <v>2021Y</v>
      </c>
      <c r="TB5" s="187" t="str">
        <f>$G$1&amp;"Y"</f>
        <v>2017Y</v>
      </c>
      <c r="TC5" s="187" t="str">
        <f>$H$1&amp;"Y"</f>
        <v>2018Y</v>
      </c>
      <c r="TD5" s="187" t="str">
        <f>$I$1&amp;"Y"</f>
        <v>2019Y</v>
      </c>
      <c r="TE5" s="187" t="str">
        <f>$J$1&amp;"Y"</f>
        <v>2020Y</v>
      </c>
      <c r="TF5" s="187" t="str">
        <f>$K$1&amp;"Y"</f>
        <v>2021Y</v>
      </c>
      <c r="TG5" s="187" t="str">
        <f>$G$1&amp;"Y"</f>
        <v>2017Y</v>
      </c>
      <c r="TH5" s="187" t="str">
        <f>$H$1&amp;"Y"</f>
        <v>2018Y</v>
      </c>
      <c r="TI5" s="187" t="str">
        <f>$I$1&amp;"Y"</f>
        <v>2019Y</v>
      </c>
      <c r="TJ5" s="187" t="str">
        <f>$J$1&amp;"Y"</f>
        <v>2020Y</v>
      </c>
      <c r="TK5" s="187" t="str">
        <f>$K$1&amp;"Y"</f>
        <v>2021Y</v>
      </c>
      <c r="TL5" s="187" t="str">
        <f>$G$1&amp;"Y"</f>
        <v>2017Y</v>
      </c>
      <c r="TM5" s="187" t="str">
        <f>$H$1&amp;"Y"</f>
        <v>2018Y</v>
      </c>
      <c r="TN5" s="187" t="str">
        <f>$I$1&amp;"Y"</f>
        <v>2019Y</v>
      </c>
      <c r="TO5" s="187" t="str">
        <f>$J$1&amp;"Y"</f>
        <v>2020Y</v>
      </c>
      <c r="TP5" s="187" t="str">
        <f>$K$1&amp;"Y"</f>
        <v>2021Y</v>
      </c>
      <c r="TQ5" s="187" t="str">
        <f>$G$1&amp;"Y"</f>
        <v>2017Y</v>
      </c>
      <c r="TR5" s="187" t="str">
        <f>$H$1&amp;"Y"</f>
        <v>2018Y</v>
      </c>
      <c r="TS5" s="187" t="str">
        <f>$I$1&amp;"Y"</f>
        <v>2019Y</v>
      </c>
      <c r="TT5" s="187" t="str">
        <f>$J$1&amp;"Y"</f>
        <v>2020Y</v>
      </c>
      <c r="TU5" s="187" t="str">
        <f>$K$1&amp;"Y"</f>
        <v>2021Y</v>
      </c>
      <c r="TV5" s="187" t="str">
        <f>$G$1&amp;"Y"</f>
        <v>2017Y</v>
      </c>
      <c r="TW5" s="187" t="str">
        <f>$H$1&amp;"Y"</f>
        <v>2018Y</v>
      </c>
      <c r="TX5" s="187" t="str">
        <f>$I$1&amp;"Y"</f>
        <v>2019Y</v>
      </c>
      <c r="TY5" s="187" t="str">
        <f>$J$1&amp;"Y"</f>
        <v>2020Y</v>
      </c>
      <c r="TZ5" s="187" t="str">
        <f>$K$1&amp;"Y"</f>
        <v>2021Y</v>
      </c>
      <c r="UA5" s="187" t="str">
        <f>$G$1&amp;"Y"</f>
        <v>2017Y</v>
      </c>
      <c r="UB5" s="187" t="str">
        <f>$H$1&amp;"Y"</f>
        <v>2018Y</v>
      </c>
      <c r="UC5" s="187" t="str">
        <f>$I$1&amp;"Y"</f>
        <v>2019Y</v>
      </c>
      <c r="UD5" s="187" t="str">
        <f>$J$1&amp;"Y"</f>
        <v>2020Y</v>
      </c>
      <c r="UE5" s="187" t="str">
        <f>$K$1&amp;"Y"</f>
        <v>2021Y</v>
      </c>
      <c r="UF5" s="187" t="str">
        <f>$G$1&amp;"Y"</f>
        <v>2017Y</v>
      </c>
      <c r="UG5" s="187" t="str">
        <f>$H$1&amp;"Y"</f>
        <v>2018Y</v>
      </c>
      <c r="UH5" s="187" t="str">
        <f>$I$1&amp;"Y"</f>
        <v>2019Y</v>
      </c>
      <c r="UI5" s="187" t="str">
        <f>$J$1&amp;"Y"</f>
        <v>2020Y</v>
      </c>
      <c r="UJ5" s="187" t="str">
        <f>$K$1&amp;"Y"</f>
        <v>2021Y</v>
      </c>
      <c r="UK5" s="187" t="str">
        <f>$G$1&amp;"Y"</f>
        <v>2017Y</v>
      </c>
      <c r="UL5" s="187" t="str">
        <f>$H$1&amp;"Y"</f>
        <v>2018Y</v>
      </c>
      <c r="UM5" s="187" t="str">
        <f>$I$1&amp;"Y"</f>
        <v>2019Y</v>
      </c>
      <c r="UN5" s="187" t="str">
        <f>$J$1&amp;"Y"</f>
        <v>2020Y</v>
      </c>
      <c r="UO5" s="187" t="str">
        <f>$K$1&amp;"Y"</f>
        <v>2021Y</v>
      </c>
      <c r="UP5" s="187" t="str">
        <f>$G$1&amp;"Y"</f>
        <v>2017Y</v>
      </c>
      <c r="UQ5" s="187" t="str">
        <f>$H$1&amp;"Y"</f>
        <v>2018Y</v>
      </c>
      <c r="UR5" s="187" t="str">
        <f>$I$1&amp;"Y"</f>
        <v>2019Y</v>
      </c>
      <c r="US5" s="187" t="str">
        <f>$J$1&amp;"Y"</f>
        <v>2020Y</v>
      </c>
      <c r="UT5" s="187" t="str">
        <f>$K$1&amp;"Y"</f>
        <v>2021Y</v>
      </c>
      <c r="UU5" s="187" t="str">
        <f>$G$1&amp;"Y"</f>
        <v>2017Y</v>
      </c>
      <c r="UV5" s="187" t="str">
        <f>$H$1&amp;"Y"</f>
        <v>2018Y</v>
      </c>
      <c r="UW5" s="187" t="str">
        <f>$I$1&amp;"Y"</f>
        <v>2019Y</v>
      </c>
      <c r="UX5" s="187" t="str">
        <f>$J$1&amp;"Y"</f>
        <v>2020Y</v>
      </c>
      <c r="UY5" s="187" t="str">
        <f>$K$1&amp;"Y"</f>
        <v>2021Y</v>
      </c>
      <c r="UZ5" s="187" t="str">
        <f>$G$1&amp;"Y"</f>
        <v>2017Y</v>
      </c>
      <c r="VA5" s="187" t="str">
        <f>$H$1&amp;"Y"</f>
        <v>2018Y</v>
      </c>
      <c r="VB5" s="187" t="str">
        <f>$I$1&amp;"Y"</f>
        <v>2019Y</v>
      </c>
      <c r="VC5" s="187" t="str">
        <f>$J$1&amp;"Y"</f>
        <v>2020Y</v>
      </c>
      <c r="VD5" s="187" t="str">
        <f>$K$1&amp;"Y"</f>
        <v>2021Y</v>
      </c>
      <c r="VE5" s="187" t="str">
        <f>$G$1&amp;"Y"</f>
        <v>2017Y</v>
      </c>
      <c r="VF5" s="187" t="str">
        <f>$H$1&amp;"Y"</f>
        <v>2018Y</v>
      </c>
      <c r="VG5" s="187" t="str">
        <f>$I$1&amp;"Y"</f>
        <v>2019Y</v>
      </c>
      <c r="VH5" s="187" t="str">
        <f>$J$1&amp;"Y"</f>
        <v>2020Y</v>
      </c>
      <c r="VI5" s="187" t="str">
        <f>$K$1&amp;"Y"</f>
        <v>2021Y</v>
      </c>
      <c r="VJ5" s="187" t="str">
        <f>$G$1&amp;"Y"</f>
        <v>2017Y</v>
      </c>
      <c r="VK5" s="187" t="str">
        <f>$H$1&amp;"Y"</f>
        <v>2018Y</v>
      </c>
      <c r="VL5" s="187" t="str">
        <f>$I$1&amp;"Y"</f>
        <v>2019Y</v>
      </c>
      <c r="VM5" s="187" t="str">
        <f>$J$1&amp;"Y"</f>
        <v>2020Y</v>
      </c>
      <c r="VN5" s="187" t="str">
        <f>$K$1&amp;"Y"</f>
        <v>2021Y</v>
      </c>
      <c r="VO5" s="187" t="str">
        <f>$G$1&amp;"Y"</f>
        <v>2017Y</v>
      </c>
      <c r="VP5" s="187" t="str">
        <f>$H$1&amp;"Y"</f>
        <v>2018Y</v>
      </c>
      <c r="VQ5" s="187" t="str">
        <f>$I$1&amp;"Y"</f>
        <v>2019Y</v>
      </c>
      <c r="VR5" s="187" t="str">
        <f>$J$1&amp;"Y"</f>
        <v>2020Y</v>
      </c>
      <c r="VS5" s="187" t="str">
        <f>$K$1&amp;"Y"</f>
        <v>2021Y</v>
      </c>
      <c r="VT5" s="187" t="str">
        <f>$G$1&amp;"Y"</f>
        <v>2017Y</v>
      </c>
      <c r="VU5" s="187" t="str">
        <f>$H$1&amp;"Y"</f>
        <v>2018Y</v>
      </c>
      <c r="VV5" s="187" t="str">
        <f>$I$1&amp;"Y"</f>
        <v>2019Y</v>
      </c>
      <c r="VW5" s="187" t="str">
        <f>$J$1&amp;"Y"</f>
        <v>2020Y</v>
      </c>
      <c r="VX5" s="187" t="str">
        <f>$K$1&amp;"Y"</f>
        <v>2021Y</v>
      </c>
      <c r="VY5" s="187" t="str">
        <f>$G$1&amp;"Y"</f>
        <v>2017Y</v>
      </c>
      <c r="VZ5" s="187" t="str">
        <f>$H$1&amp;"Y"</f>
        <v>2018Y</v>
      </c>
      <c r="WA5" s="187" t="str">
        <f>$I$1&amp;"Y"</f>
        <v>2019Y</v>
      </c>
      <c r="WB5" s="187" t="str">
        <f>$J$1&amp;"Y"</f>
        <v>2020Y</v>
      </c>
      <c r="WC5" s="187" t="str">
        <f>$K$1&amp;"Y"</f>
        <v>2021Y</v>
      </c>
      <c r="WD5" s="187" t="str">
        <f>$G$1&amp;"Y"</f>
        <v>2017Y</v>
      </c>
      <c r="WE5" s="187" t="str">
        <f>$H$1&amp;"Y"</f>
        <v>2018Y</v>
      </c>
      <c r="WF5" s="187" t="str">
        <f>$I$1&amp;"Y"</f>
        <v>2019Y</v>
      </c>
      <c r="WG5" s="187" t="str">
        <f>$J$1&amp;"Y"</f>
        <v>2020Y</v>
      </c>
      <c r="WH5" s="187" t="str">
        <f>$K$1&amp;"Y"</f>
        <v>2021Y</v>
      </c>
      <c r="WI5" s="187" t="str">
        <f>$G$1&amp;"Y"</f>
        <v>2017Y</v>
      </c>
      <c r="WJ5" s="187" t="str">
        <f>$H$1&amp;"Y"</f>
        <v>2018Y</v>
      </c>
      <c r="WK5" s="187" t="str">
        <f>$I$1&amp;"Y"</f>
        <v>2019Y</v>
      </c>
      <c r="WL5" s="187" t="str">
        <f>$J$1&amp;"Y"</f>
        <v>2020Y</v>
      </c>
      <c r="WM5" s="187" t="str">
        <f>$K$1&amp;"Y"</f>
        <v>2021Y</v>
      </c>
      <c r="WN5" s="187" t="str">
        <f>$G$1&amp;"Y"</f>
        <v>2017Y</v>
      </c>
      <c r="WO5" s="187" t="str">
        <f>$H$1&amp;"Y"</f>
        <v>2018Y</v>
      </c>
      <c r="WP5" s="187" t="str">
        <f>$I$1&amp;"Y"</f>
        <v>2019Y</v>
      </c>
      <c r="WQ5" s="187" t="str">
        <f>$J$1&amp;"Y"</f>
        <v>2020Y</v>
      </c>
      <c r="WR5" s="187" t="str">
        <f>$K$1&amp;"Y"</f>
        <v>2021Y</v>
      </c>
      <c r="WS5" s="187" t="str">
        <f>$G$1&amp;"Y"</f>
        <v>2017Y</v>
      </c>
      <c r="WT5" s="187" t="str">
        <f>$H$1&amp;"Y"</f>
        <v>2018Y</v>
      </c>
      <c r="WU5" s="187" t="str">
        <f>$I$1&amp;"Y"</f>
        <v>2019Y</v>
      </c>
      <c r="WV5" s="187" t="str">
        <f>$J$1&amp;"Y"</f>
        <v>2020Y</v>
      </c>
      <c r="WW5" s="187" t="str">
        <f>$K$1&amp;"Y"</f>
        <v>2021Y</v>
      </c>
      <c r="WX5" s="187" t="str">
        <f>$G$1&amp;"Y"</f>
        <v>2017Y</v>
      </c>
      <c r="WY5" s="187" t="str">
        <f>$H$1&amp;"Y"</f>
        <v>2018Y</v>
      </c>
      <c r="WZ5" s="187" t="str">
        <f>$I$1&amp;"Y"</f>
        <v>2019Y</v>
      </c>
      <c r="XA5" s="187" t="str">
        <f>$J$1&amp;"Y"</f>
        <v>2020Y</v>
      </c>
      <c r="XB5" s="187" t="str">
        <f>$K$1&amp;"Y"</f>
        <v>2021Y</v>
      </c>
      <c r="XC5" s="187" t="str">
        <f>$G$1&amp;"Y"</f>
        <v>2017Y</v>
      </c>
      <c r="XD5" s="187" t="str">
        <f>$H$1&amp;"Y"</f>
        <v>2018Y</v>
      </c>
      <c r="XE5" s="187" t="str">
        <f>$I$1&amp;"Y"</f>
        <v>2019Y</v>
      </c>
      <c r="XF5" s="187" t="str">
        <f>$J$1&amp;"Y"</f>
        <v>2020Y</v>
      </c>
      <c r="XG5" s="187" t="str">
        <f>$K$1&amp;"Y"</f>
        <v>2021Y</v>
      </c>
      <c r="XH5" s="187" t="str">
        <f>$G$1&amp;"Y"</f>
        <v>2017Y</v>
      </c>
      <c r="XI5" s="187" t="str">
        <f>$H$1&amp;"Y"</f>
        <v>2018Y</v>
      </c>
      <c r="XJ5" s="187" t="str">
        <f>$I$1&amp;"Y"</f>
        <v>2019Y</v>
      </c>
      <c r="XK5" s="187" t="str">
        <f>$J$1&amp;"Y"</f>
        <v>2020Y</v>
      </c>
      <c r="XL5" s="187" t="str">
        <f>$K$1&amp;"Y"</f>
        <v>2021Y</v>
      </c>
      <c r="XM5" s="187" t="str">
        <f>$G$1&amp;"Y"</f>
        <v>2017Y</v>
      </c>
      <c r="XN5" s="187" t="str">
        <f>$H$1&amp;"Y"</f>
        <v>2018Y</v>
      </c>
      <c r="XO5" s="187" t="str">
        <f>$I$1&amp;"Y"</f>
        <v>2019Y</v>
      </c>
      <c r="XP5" s="187" t="str">
        <f>$J$1&amp;"Y"</f>
        <v>2020Y</v>
      </c>
      <c r="XQ5" s="187" t="str">
        <f>$K$1&amp;"Y"</f>
        <v>2021Y</v>
      </c>
      <c r="XR5" s="187" t="str">
        <f>$G$1&amp;"Y"</f>
        <v>2017Y</v>
      </c>
      <c r="XS5" s="187" t="str">
        <f>$H$1&amp;"Y"</f>
        <v>2018Y</v>
      </c>
      <c r="XT5" s="187" t="str">
        <f>$I$1&amp;"Y"</f>
        <v>2019Y</v>
      </c>
      <c r="XU5" s="187" t="str">
        <f>$J$1&amp;"Y"</f>
        <v>2020Y</v>
      </c>
      <c r="XV5" s="187" t="str">
        <f>$K$1&amp;"Y"</f>
        <v>2021Y</v>
      </c>
      <c r="XW5" s="187" t="str">
        <f>$G$1&amp;"Y"</f>
        <v>2017Y</v>
      </c>
      <c r="XX5" s="187" t="str">
        <f>$H$1&amp;"Y"</f>
        <v>2018Y</v>
      </c>
      <c r="XY5" s="187" t="str">
        <f>$I$1&amp;"Y"</f>
        <v>2019Y</v>
      </c>
      <c r="XZ5" s="187" t="str">
        <f>$J$1&amp;"Y"</f>
        <v>2020Y</v>
      </c>
      <c r="YA5" s="187" t="str">
        <f>$K$1&amp;"Y"</f>
        <v>2021Y</v>
      </c>
      <c r="YB5" s="187" t="str">
        <f>$G$1&amp;"Y"</f>
        <v>2017Y</v>
      </c>
      <c r="YC5" s="187" t="str">
        <f>$H$1&amp;"Y"</f>
        <v>2018Y</v>
      </c>
      <c r="YD5" s="187" t="str">
        <f>$I$1&amp;"Y"</f>
        <v>2019Y</v>
      </c>
      <c r="YE5" s="187" t="str">
        <f>$J$1&amp;"Y"</f>
        <v>2020Y</v>
      </c>
      <c r="YF5" s="187" t="str">
        <f>$K$1&amp;"Y"</f>
        <v>2021Y</v>
      </c>
      <c r="YG5" s="187" t="str">
        <f>$G$1&amp;"Y"</f>
        <v>2017Y</v>
      </c>
      <c r="YH5" s="187" t="str">
        <f>$H$1&amp;"Y"</f>
        <v>2018Y</v>
      </c>
      <c r="YI5" s="187" t="str">
        <f>$I$1&amp;"Y"</f>
        <v>2019Y</v>
      </c>
      <c r="YJ5" s="187" t="str">
        <f>$J$1&amp;"Y"</f>
        <v>2020Y</v>
      </c>
      <c r="YK5" s="187" t="str">
        <f>$K$1&amp;"Y"</f>
        <v>2021Y</v>
      </c>
      <c r="YL5" s="187" t="str">
        <f>$G$1&amp;"Y"</f>
        <v>2017Y</v>
      </c>
      <c r="YM5" s="187" t="str">
        <f>$H$1&amp;"Y"</f>
        <v>2018Y</v>
      </c>
      <c r="YN5" s="187" t="str">
        <f>$I$1&amp;"Y"</f>
        <v>2019Y</v>
      </c>
      <c r="YO5" s="187" t="str">
        <f>$J$1&amp;"Y"</f>
        <v>2020Y</v>
      </c>
      <c r="YP5" s="187" t="str">
        <f>$K$1&amp;"Y"</f>
        <v>2021Y</v>
      </c>
      <c r="YQ5" s="187" t="str">
        <f>$G$1&amp;"Y"</f>
        <v>2017Y</v>
      </c>
      <c r="YR5" s="187" t="str">
        <f>$H$1&amp;"Y"</f>
        <v>2018Y</v>
      </c>
      <c r="YS5" s="187" t="str">
        <f>$I$1&amp;"Y"</f>
        <v>2019Y</v>
      </c>
      <c r="YT5" s="187" t="str">
        <f>$J$1&amp;"Y"</f>
        <v>2020Y</v>
      </c>
      <c r="YU5" s="187" t="str">
        <f>$K$1&amp;"Y"</f>
        <v>2021Y</v>
      </c>
      <c r="YV5" s="187" t="str">
        <f>$G$1&amp;"Y"</f>
        <v>2017Y</v>
      </c>
      <c r="YW5" s="187" t="str">
        <f>$H$1&amp;"Y"</f>
        <v>2018Y</v>
      </c>
      <c r="YX5" s="187" t="str">
        <f>$I$1&amp;"Y"</f>
        <v>2019Y</v>
      </c>
      <c r="YY5" s="187" t="str">
        <f>$J$1&amp;"Y"</f>
        <v>2020Y</v>
      </c>
      <c r="YZ5" s="187" t="str">
        <f>$K$1&amp;"Y"</f>
        <v>2021Y</v>
      </c>
      <c r="ZA5" s="187" t="str">
        <f>$G$1&amp;"Y"</f>
        <v>2017Y</v>
      </c>
      <c r="ZB5" s="187" t="str">
        <f>$H$1&amp;"Y"</f>
        <v>2018Y</v>
      </c>
      <c r="ZC5" s="187" t="str">
        <f>$I$1&amp;"Y"</f>
        <v>2019Y</v>
      </c>
      <c r="ZD5" s="187" t="str">
        <f>$J$1&amp;"Y"</f>
        <v>2020Y</v>
      </c>
      <c r="ZE5" s="187" t="str">
        <f>$K$1&amp;"Y"</f>
        <v>2021Y</v>
      </c>
    </row>
    <row r="6" spans="1:681" ht="10.5" outlineLevel="1" x14ac:dyDescent="0.25">
      <c r="B6" s="184"/>
      <c r="C6" s="185"/>
      <c r="D6" s="186"/>
      <c r="E6" s="186"/>
      <c r="F6" s="10"/>
      <c r="G6" s="186">
        <v>1</v>
      </c>
      <c r="H6" s="186">
        <v>1</v>
      </c>
      <c r="I6" s="186">
        <v>1</v>
      </c>
      <c r="J6" s="186">
        <v>1</v>
      </c>
      <c r="K6" s="186">
        <v>1</v>
      </c>
      <c r="L6" s="186">
        <v>1</v>
      </c>
      <c r="M6" s="186">
        <v>1</v>
      </c>
      <c r="N6" s="186">
        <v>1</v>
      </c>
      <c r="O6" s="186">
        <v>1</v>
      </c>
      <c r="P6" s="186">
        <v>1</v>
      </c>
      <c r="Q6" s="186">
        <v>1</v>
      </c>
      <c r="R6" s="186">
        <v>1</v>
      </c>
      <c r="S6" s="186">
        <v>1</v>
      </c>
      <c r="T6" s="186">
        <v>1</v>
      </c>
      <c r="U6" s="186">
        <v>1</v>
      </c>
      <c r="V6" s="186">
        <v>1</v>
      </c>
      <c r="W6" s="186">
        <v>1</v>
      </c>
      <c r="X6" s="186">
        <v>1</v>
      </c>
      <c r="Y6" s="186">
        <v>1</v>
      </c>
      <c r="Z6" s="186">
        <v>1</v>
      </c>
      <c r="AA6" s="186">
        <v>1</v>
      </c>
      <c r="AB6" s="186">
        <v>1</v>
      </c>
      <c r="AC6" s="186">
        <v>1</v>
      </c>
      <c r="AD6" s="186">
        <v>1</v>
      </c>
      <c r="AE6" s="186">
        <v>1</v>
      </c>
      <c r="AF6" s="186">
        <v>1</v>
      </c>
      <c r="AG6" s="186">
        <v>1</v>
      </c>
      <c r="AH6" s="186">
        <v>1</v>
      </c>
      <c r="AI6" s="186">
        <v>1</v>
      </c>
      <c r="AJ6" s="186">
        <v>1</v>
      </c>
      <c r="AK6" s="186">
        <v>1</v>
      </c>
      <c r="AL6" s="186">
        <v>1</v>
      </c>
      <c r="AM6" s="186">
        <v>1</v>
      </c>
      <c r="AN6" s="186">
        <v>1</v>
      </c>
      <c r="AO6" s="186">
        <v>1</v>
      </c>
      <c r="AP6" s="186">
        <v>1</v>
      </c>
      <c r="AQ6" s="186">
        <v>1</v>
      </c>
      <c r="AR6" s="186">
        <v>1</v>
      </c>
      <c r="AS6" s="186">
        <v>1</v>
      </c>
      <c r="AT6" s="186">
        <v>1</v>
      </c>
      <c r="AU6" s="186">
        <v>1</v>
      </c>
      <c r="AV6" s="186">
        <v>1</v>
      </c>
      <c r="AW6" s="186">
        <v>1</v>
      </c>
      <c r="AX6" s="186">
        <v>1</v>
      </c>
      <c r="AY6" s="186">
        <v>1</v>
      </c>
      <c r="AZ6" s="186">
        <v>1</v>
      </c>
      <c r="BA6" s="186">
        <v>1</v>
      </c>
      <c r="BB6" s="186">
        <v>1</v>
      </c>
      <c r="BC6" s="186">
        <v>1</v>
      </c>
      <c r="BD6" s="186">
        <v>1</v>
      </c>
      <c r="BE6" s="186">
        <v>1</v>
      </c>
      <c r="BF6" s="186">
        <v>1</v>
      </c>
      <c r="BG6" s="186">
        <v>1</v>
      </c>
      <c r="BH6" s="186">
        <v>1</v>
      </c>
      <c r="BI6" s="186">
        <v>1</v>
      </c>
      <c r="BJ6" s="186">
        <v>1</v>
      </c>
      <c r="BK6" s="186">
        <v>1</v>
      </c>
      <c r="BL6" s="186">
        <v>1</v>
      </c>
      <c r="BM6" s="186">
        <v>1</v>
      </c>
      <c r="BN6" s="186">
        <v>1</v>
      </c>
      <c r="BO6" s="186">
        <v>1</v>
      </c>
      <c r="BP6" s="186">
        <v>1</v>
      </c>
      <c r="BQ6" s="186">
        <v>1</v>
      </c>
      <c r="BR6" s="186">
        <v>1</v>
      </c>
      <c r="BS6" s="186">
        <v>1</v>
      </c>
      <c r="BT6" s="186">
        <v>1</v>
      </c>
      <c r="BU6" s="186">
        <v>1</v>
      </c>
      <c r="BV6" s="186">
        <v>1</v>
      </c>
      <c r="BW6" s="186">
        <v>1</v>
      </c>
      <c r="BX6" s="186">
        <v>1</v>
      </c>
      <c r="BY6" s="186">
        <v>1</v>
      </c>
      <c r="BZ6" s="186">
        <v>1</v>
      </c>
      <c r="CA6" s="186">
        <v>1</v>
      </c>
      <c r="CB6" s="186">
        <v>1</v>
      </c>
      <c r="CC6" s="186">
        <v>1</v>
      </c>
      <c r="CD6" s="186">
        <v>1</v>
      </c>
      <c r="CE6" s="186">
        <v>1</v>
      </c>
      <c r="CF6" s="186">
        <v>1</v>
      </c>
      <c r="CG6" s="186">
        <v>1</v>
      </c>
      <c r="CH6" s="186">
        <v>1</v>
      </c>
      <c r="CI6" s="186">
        <v>1</v>
      </c>
      <c r="CJ6" s="186">
        <v>1</v>
      </c>
      <c r="CK6" s="186">
        <v>1</v>
      </c>
      <c r="CL6" s="186">
        <v>1</v>
      </c>
      <c r="CM6" s="186">
        <v>1</v>
      </c>
      <c r="CN6" s="186">
        <v>1</v>
      </c>
      <c r="CO6" s="186">
        <v>1</v>
      </c>
      <c r="CP6" s="186">
        <v>1</v>
      </c>
      <c r="CQ6" s="186">
        <v>1</v>
      </c>
      <c r="CR6" s="186">
        <v>1</v>
      </c>
      <c r="CS6" s="186">
        <v>1</v>
      </c>
      <c r="CT6" s="186">
        <v>1</v>
      </c>
      <c r="CU6" s="186">
        <v>1</v>
      </c>
      <c r="CV6" s="186">
        <v>1</v>
      </c>
      <c r="CW6" s="186">
        <v>1</v>
      </c>
      <c r="CX6" s="186">
        <v>1</v>
      </c>
      <c r="CY6" s="186">
        <v>1</v>
      </c>
      <c r="CZ6" s="186">
        <v>1</v>
      </c>
      <c r="DA6" s="186">
        <v>1</v>
      </c>
      <c r="DB6" s="186">
        <v>1</v>
      </c>
      <c r="DC6" s="186">
        <v>1</v>
      </c>
      <c r="DD6" s="186">
        <v>1</v>
      </c>
      <c r="DE6" s="186">
        <v>1</v>
      </c>
      <c r="DF6" s="186">
        <v>1</v>
      </c>
      <c r="DG6" s="186">
        <v>1</v>
      </c>
      <c r="DH6" s="186">
        <v>1</v>
      </c>
      <c r="DI6" s="186">
        <v>1</v>
      </c>
      <c r="DJ6" s="186">
        <v>1</v>
      </c>
      <c r="DK6" s="186">
        <v>1</v>
      </c>
      <c r="DL6" s="186">
        <v>1</v>
      </c>
      <c r="DM6" s="186">
        <v>1</v>
      </c>
      <c r="DN6" s="186">
        <v>1</v>
      </c>
      <c r="DO6" s="186">
        <v>1</v>
      </c>
      <c r="DP6" s="186">
        <v>1</v>
      </c>
      <c r="DQ6" s="186">
        <v>1</v>
      </c>
      <c r="DR6" s="186">
        <v>1</v>
      </c>
      <c r="DS6" s="186">
        <v>1</v>
      </c>
      <c r="DT6" s="186">
        <v>1</v>
      </c>
      <c r="DU6" s="186">
        <v>1</v>
      </c>
      <c r="DV6" s="186">
        <v>1</v>
      </c>
      <c r="DW6" s="186">
        <v>1</v>
      </c>
      <c r="DX6" s="186">
        <v>1</v>
      </c>
      <c r="DY6" s="186">
        <v>1</v>
      </c>
      <c r="DZ6" s="186">
        <v>1</v>
      </c>
      <c r="EA6" s="186">
        <v>1</v>
      </c>
      <c r="EB6" s="186">
        <v>1</v>
      </c>
      <c r="EC6" s="186">
        <v>1</v>
      </c>
      <c r="ED6" s="186">
        <v>1</v>
      </c>
      <c r="EE6" s="186">
        <v>1</v>
      </c>
      <c r="EF6" s="186">
        <v>1</v>
      </c>
      <c r="EG6" s="186">
        <v>1</v>
      </c>
      <c r="EH6" s="186">
        <v>1</v>
      </c>
      <c r="EI6" s="186">
        <v>1</v>
      </c>
      <c r="EJ6" s="186">
        <v>1</v>
      </c>
      <c r="EK6" s="186">
        <v>1</v>
      </c>
      <c r="EL6" s="186">
        <v>1</v>
      </c>
      <c r="EM6" s="186">
        <v>1</v>
      </c>
      <c r="EN6" s="186">
        <v>1</v>
      </c>
      <c r="EO6" s="186">
        <v>1</v>
      </c>
      <c r="EP6" s="186">
        <v>1</v>
      </c>
      <c r="EQ6" s="186">
        <v>1</v>
      </c>
      <c r="ER6" s="186">
        <v>1</v>
      </c>
      <c r="ES6" s="186">
        <v>1</v>
      </c>
      <c r="ET6" s="186">
        <v>1</v>
      </c>
      <c r="EU6" s="186">
        <v>1</v>
      </c>
      <c r="EV6" s="186"/>
      <c r="EW6" s="186"/>
      <c r="EX6" s="186"/>
      <c r="EY6" s="186"/>
      <c r="EZ6" s="186"/>
      <c r="FA6" s="186">
        <v>1</v>
      </c>
      <c r="FB6" s="186">
        <v>1</v>
      </c>
      <c r="FC6" s="186">
        <v>1</v>
      </c>
      <c r="FD6" s="186">
        <v>1</v>
      </c>
      <c r="FE6" s="186">
        <v>1</v>
      </c>
      <c r="FF6" s="186">
        <v>1</v>
      </c>
      <c r="FG6" s="186">
        <v>1</v>
      </c>
      <c r="FH6" s="186">
        <v>1</v>
      </c>
      <c r="FI6" s="186">
        <v>1</v>
      </c>
      <c r="FJ6" s="186">
        <v>1</v>
      </c>
      <c r="FK6" s="186">
        <v>1</v>
      </c>
      <c r="FL6" s="186">
        <v>1</v>
      </c>
      <c r="FM6" s="186">
        <v>1</v>
      </c>
      <c r="FN6" s="186">
        <v>1</v>
      </c>
      <c r="FO6" s="186">
        <v>1</v>
      </c>
      <c r="FP6" s="186">
        <v>1</v>
      </c>
      <c r="FQ6" s="186">
        <v>1</v>
      </c>
      <c r="FR6" s="186">
        <v>1</v>
      </c>
      <c r="FS6" s="186">
        <v>1</v>
      </c>
      <c r="FT6" s="186">
        <v>1</v>
      </c>
      <c r="FU6" s="186">
        <v>1</v>
      </c>
      <c r="FV6" s="186">
        <v>1</v>
      </c>
      <c r="FW6" s="186">
        <v>1</v>
      </c>
      <c r="FX6" s="186">
        <v>1</v>
      </c>
      <c r="FY6" s="186">
        <v>1</v>
      </c>
      <c r="FZ6" s="186">
        <v>1</v>
      </c>
      <c r="GA6" s="186">
        <v>1</v>
      </c>
      <c r="GB6" s="186">
        <v>1</v>
      </c>
      <c r="GC6" s="186">
        <v>1</v>
      </c>
      <c r="GD6" s="186">
        <v>1</v>
      </c>
      <c r="GE6" s="186">
        <v>1</v>
      </c>
      <c r="GF6" s="186">
        <v>1</v>
      </c>
      <c r="GG6" s="186">
        <v>1</v>
      </c>
      <c r="GH6" s="186">
        <v>1</v>
      </c>
      <c r="GI6" s="186">
        <v>1</v>
      </c>
      <c r="GJ6" s="186">
        <v>1</v>
      </c>
      <c r="GK6" s="186">
        <v>1</v>
      </c>
      <c r="GL6" s="186">
        <v>1</v>
      </c>
      <c r="GM6" s="186">
        <v>1</v>
      </c>
      <c r="GN6" s="186">
        <v>1</v>
      </c>
      <c r="GO6" s="186">
        <v>1</v>
      </c>
      <c r="GP6" s="186">
        <v>1</v>
      </c>
      <c r="GQ6" s="186">
        <v>1</v>
      </c>
      <c r="GR6" s="186">
        <v>1</v>
      </c>
      <c r="GS6" s="186">
        <v>1</v>
      </c>
      <c r="GT6" s="186">
        <v>1</v>
      </c>
      <c r="GU6" s="186">
        <v>1</v>
      </c>
      <c r="GV6" s="186">
        <v>1</v>
      </c>
      <c r="GW6" s="186">
        <v>1</v>
      </c>
      <c r="GX6" s="186">
        <v>1</v>
      </c>
      <c r="GY6" s="186">
        <v>1</v>
      </c>
      <c r="GZ6" s="186">
        <v>1</v>
      </c>
      <c r="HA6" s="186">
        <v>1</v>
      </c>
      <c r="HB6" s="186">
        <v>1</v>
      </c>
      <c r="HC6" s="186">
        <v>1</v>
      </c>
      <c r="HD6" s="186">
        <v>1</v>
      </c>
      <c r="HE6" s="186">
        <v>1</v>
      </c>
      <c r="HF6" s="186">
        <v>1</v>
      </c>
      <c r="HG6" s="186">
        <v>1</v>
      </c>
      <c r="HH6" s="186">
        <v>1</v>
      </c>
      <c r="HI6" s="186">
        <v>1</v>
      </c>
      <c r="HJ6" s="186">
        <v>1</v>
      </c>
      <c r="HK6" s="186">
        <v>1</v>
      </c>
      <c r="HL6" s="186">
        <v>1</v>
      </c>
      <c r="HM6" s="186">
        <v>1</v>
      </c>
      <c r="HN6" s="186">
        <v>1</v>
      </c>
      <c r="HO6" s="186">
        <v>1</v>
      </c>
      <c r="HP6" s="186">
        <v>1</v>
      </c>
      <c r="HQ6" s="186">
        <v>1</v>
      </c>
      <c r="HR6" s="186">
        <v>1</v>
      </c>
      <c r="HS6" s="186">
        <v>1</v>
      </c>
      <c r="HT6" s="186">
        <v>1</v>
      </c>
      <c r="HU6" s="186">
        <v>1</v>
      </c>
      <c r="HV6" s="186">
        <v>1</v>
      </c>
      <c r="HW6" s="186">
        <v>1</v>
      </c>
      <c r="HX6" s="186">
        <v>1</v>
      </c>
      <c r="HY6" s="186">
        <v>1</v>
      </c>
      <c r="HZ6" s="186">
        <v>1</v>
      </c>
      <c r="IA6" s="186">
        <v>1</v>
      </c>
      <c r="IB6" s="186">
        <v>1</v>
      </c>
      <c r="IC6" s="186">
        <v>1</v>
      </c>
      <c r="ID6" s="186">
        <v>1</v>
      </c>
      <c r="IE6" s="186">
        <v>1</v>
      </c>
      <c r="IF6" s="186">
        <v>1</v>
      </c>
      <c r="IG6" s="186">
        <v>1</v>
      </c>
      <c r="IH6" s="186">
        <v>1</v>
      </c>
      <c r="II6" s="186">
        <v>1</v>
      </c>
      <c r="IJ6" s="186">
        <v>1</v>
      </c>
      <c r="IK6" s="186">
        <v>1</v>
      </c>
      <c r="IL6" s="186">
        <v>1</v>
      </c>
      <c r="IM6" s="186">
        <v>1</v>
      </c>
      <c r="IN6" s="186">
        <v>1</v>
      </c>
      <c r="IO6" s="186">
        <v>1</v>
      </c>
      <c r="IP6" s="186">
        <v>1</v>
      </c>
      <c r="IQ6" s="186">
        <v>1</v>
      </c>
      <c r="IR6" s="186">
        <v>1</v>
      </c>
      <c r="IS6" s="186">
        <v>1</v>
      </c>
      <c r="IT6" s="186">
        <v>1</v>
      </c>
      <c r="IU6" s="186">
        <v>1</v>
      </c>
      <c r="IV6" s="186">
        <v>1</v>
      </c>
      <c r="IW6" s="186">
        <v>1</v>
      </c>
      <c r="IX6" s="186">
        <v>1</v>
      </c>
      <c r="IY6" s="186">
        <v>1</v>
      </c>
      <c r="IZ6" s="186">
        <v>1</v>
      </c>
      <c r="JA6" s="186">
        <v>1</v>
      </c>
      <c r="JB6" s="186">
        <v>1</v>
      </c>
      <c r="JC6" s="186">
        <v>1</v>
      </c>
      <c r="JD6" s="186">
        <v>1</v>
      </c>
      <c r="JE6" s="186">
        <v>1</v>
      </c>
      <c r="JF6" s="186">
        <v>1</v>
      </c>
      <c r="JG6" s="186">
        <v>1</v>
      </c>
      <c r="JH6" s="186">
        <v>1</v>
      </c>
      <c r="JI6" s="186">
        <v>1</v>
      </c>
      <c r="JJ6" s="186">
        <v>1</v>
      </c>
      <c r="JK6" s="186">
        <v>1</v>
      </c>
      <c r="JL6" s="186">
        <v>1</v>
      </c>
      <c r="JM6" s="186">
        <v>1</v>
      </c>
      <c r="JN6" s="186">
        <v>1</v>
      </c>
      <c r="JO6" s="186">
        <v>1</v>
      </c>
      <c r="JP6" s="186">
        <v>1</v>
      </c>
      <c r="JQ6" s="186">
        <v>1</v>
      </c>
      <c r="JR6" s="186">
        <v>1</v>
      </c>
      <c r="JS6" s="186">
        <v>1</v>
      </c>
      <c r="JT6" s="186">
        <v>1</v>
      </c>
      <c r="JU6" s="186">
        <v>1</v>
      </c>
      <c r="JV6" s="186">
        <v>1</v>
      </c>
      <c r="JW6" s="186">
        <v>1</v>
      </c>
      <c r="JX6" s="186">
        <v>1</v>
      </c>
      <c r="JY6" s="186">
        <v>1</v>
      </c>
      <c r="JZ6" s="186">
        <v>1</v>
      </c>
      <c r="KA6" s="186">
        <v>1</v>
      </c>
      <c r="KB6" s="186">
        <v>1</v>
      </c>
      <c r="KC6" s="186">
        <v>1</v>
      </c>
      <c r="KD6" s="186">
        <v>1</v>
      </c>
      <c r="KE6" s="186">
        <v>1</v>
      </c>
      <c r="KF6" s="186">
        <v>1</v>
      </c>
      <c r="KG6" s="186">
        <v>1</v>
      </c>
      <c r="KH6" s="186">
        <v>1</v>
      </c>
      <c r="KI6" s="186">
        <v>1</v>
      </c>
      <c r="KJ6" s="186">
        <v>1</v>
      </c>
      <c r="KK6" s="186">
        <v>1</v>
      </c>
      <c r="KL6" s="186">
        <v>1</v>
      </c>
      <c r="KM6" s="186">
        <v>1</v>
      </c>
      <c r="KN6" s="186">
        <v>1</v>
      </c>
      <c r="KO6" s="186">
        <v>1</v>
      </c>
      <c r="KP6" s="186">
        <v>1</v>
      </c>
      <c r="KQ6" s="186">
        <v>1</v>
      </c>
      <c r="KR6" s="186">
        <v>1</v>
      </c>
      <c r="KS6" s="186">
        <v>1</v>
      </c>
      <c r="KT6" s="186">
        <v>1</v>
      </c>
      <c r="KU6" s="186">
        <v>1</v>
      </c>
      <c r="KV6" s="186">
        <v>1</v>
      </c>
      <c r="KW6" s="186">
        <v>1</v>
      </c>
      <c r="KX6" s="186">
        <v>1</v>
      </c>
      <c r="KY6" s="186">
        <v>1</v>
      </c>
      <c r="KZ6" s="186">
        <v>1</v>
      </c>
      <c r="LA6" s="186">
        <v>1</v>
      </c>
      <c r="LB6" s="186">
        <v>1</v>
      </c>
      <c r="LC6" s="186">
        <v>1</v>
      </c>
      <c r="LD6" s="186">
        <v>1</v>
      </c>
      <c r="LE6" s="186">
        <v>1</v>
      </c>
      <c r="LF6" s="186">
        <v>1</v>
      </c>
      <c r="LG6" s="186">
        <v>1</v>
      </c>
      <c r="LH6" s="186">
        <v>1</v>
      </c>
      <c r="LI6" s="186">
        <v>1</v>
      </c>
      <c r="LJ6" s="186">
        <v>1</v>
      </c>
      <c r="LK6" s="186">
        <v>1</v>
      </c>
      <c r="LL6" s="186">
        <v>1</v>
      </c>
      <c r="LM6" s="186">
        <v>1</v>
      </c>
      <c r="LN6" s="186">
        <v>1</v>
      </c>
      <c r="LO6" s="186">
        <v>1</v>
      </c>
      <c r="LP6" s="186">
        <v>1</v>
      </c>
      <c r="LQ6" s="186">
        <v>1</v>
      </c>
      <c r="LR6" s="186">
        <v>1</v>
      </c>
      <c r="LS6" s="186">
        <v>1</v>
      </c>
      <c r="LT6" s="186">
        <v>1</v>
      </c>
      <c r="LU6" s="186">
        <v>1</v>
      </c>
      <c r="LV6" s="186">
        <v>1</v>
      </c>
      <c r="LW6" s="186">
        <v>1</v>
      </c>
      <c r="LX6" s="186">
        <v>1</v>
      </c>
      <c r="LY6" s="186">
        <v>1</v>
      </c>
      <c r="LZ6" s="186">
        <v>1</v>
      </c>
      <c r="MA6" s="186">
        <v>1</v>
      </c>
      <c r="MB6" s="186">
        <v>1</v>
      </c>
      <c r="MC6" s="186">
        <v>1</v>
      </c>
      <c r="MD6" s="186">
        <v>1</v>
      </c>
      <c r="ME6" s="186">
        <v>1</v>
      </c>
      <c r="MF6" s="186">
        <v>1</v>
      </c>
      <c r="MG6" s="186">
        <v>1</v>
      </c>
      <c r="MH6" s="186">
        <v>1</v>
      </c>
      <c r="MI6" s="186">
        <v>1</v>
      </c>
      <c r="MJ6" s="186">
        <v>1</v>
      </c>
      <c r="MK6" s="186">
        <v>1</v>
      </c>
      <c r="ML6" s="186">
        <v>1</v>
      </c>
      <c r="MM6" s="186">
        <v>1</v>
      </c>
      <c r="MN6" s="186">
        <v>1</v>
      </c>
      <c r="MO6" s="186">
        <v>1</v>
      </c>
      <c r="MP6" s="186">
        <v>1</v>
      </c>
      <c r="MQ6" s="186">
        <v>1</v>
      </c>
      <c r="MR6" s="186">
        <v>1</v>
      </c>
      <c r="MS6" s="186">
        <v>1</v>
      </c>
      <c r="MT6" s="186">
        <v>1</v>
      </c>
      <c r="MU6" s="186">
        <v>1</v>
      </c>
      <c r="MV6" s="186">
        <v>1</v>
      </c>
      <c r="MW6" s="186">
        <v>1</v>
      </c>
      <c r="MX6" s="186">
        <v>1</v>
      </c>
      <c r="MY6" s="186">
        <v>1</v>
      </c>
      <c r="MZ6" s="186">
        <v>1</v>
      </c>
      <c r="NA6" s="186">
        <v>1</v>
      </c>
      <c r="NB6" s="186">
        <v>1</v>
      </c>
      <c r="NC6" s="186">
        <v>1</v>
      </c>
      <c r="ND6" s="186">
        <v>1</v>
      </c>
      <c r="NE6" s="186">
        <v>1</v>
      </c>
      <c r="NF6" s="186">
        <v>1</v>
      </c>
      <c r="NG6" s="186">
        <v>1</v>
      </c>
      <c r="NH6" s="186">
        <v>1</v>
      </c>
      <c r="NI6" s="186">
        <v>1</v>
      </c>
      <c r="NJ6" s="186">
        <v>1</v>
      </c>
      <c r="NK6" s="186">
        <v>1</v>
      </c>
      <c r="NL6" s="186">
        <v>1</v>
      </c>
      <c r="NM6" s="186">
        <v>1</v>
      </c>
      <c r="NN6" s="186">
        <v>1</v>
      </c>
      <c r="NO6" s="186">
        <v>1</v>
      </c>
      <c r="NP6" s="186">
        <v>1</v>
      </c>
      <c r="NQ6" s="186">
        <v>1</v>
      </c>
      <c r="NR6" s="186">
        <v>1</v>
      </c>
      <c r="NS6" s="186">
        <v>1</v>
      </c>
      <c r="NT6" s="186">
        <v>1</v>
      </c>
      <c r="NU6" s="186">
        <v>1</v>
      </c>
      <c r="NV6" s="186">
        <v>1</v>
      </c>
      <c r="NW6" s="186">
        <v>1</v>
      </c>
      <c r="NX6" s="186">
        <v>1</v>
      </c>
      <c r="NY6" s="186">
        <v>1</v>
      </c>
      <c r="NZ6" s="186">
        <v>1</v>
      </c>
      <c r="OA6" s="186">
        <v>1</v>
      </c>
      <c r="OB6" s="186">
        <v>1</v>
      </c>
      <c r="OC6" s="186">
        <v>1</v>
      </c>
      <c r="OD6" s="186">
        <v>1</v>
      </c>
      <c r="OE6" s="186">
        <v>1</v>
      </c>
      <c r="OF6" s="186">
        <v>1</v>
      </c>
      <c r="OG6" s="186">
        <v>1</v>
      </c>
      <c r="OH6" s="186">
        <v>1</v>
      </c>
      <c r="OI6" s="186">
        <v>1</v>
      </c>
      <c r="OJ6" s="186">
        <v>1</v>
      </c>
      <c r="OK6" s="186">
        <v>1</v>
      </c>
      <c r="OL6" s="186">
        <v>1</v>
      </c>
      <c r="OM6" s="186">
        <v>1</v>
      </c>
      <c r="ON6" s="186">
        <v>1</v>
      </c>
      <c r="OO6" s="186">
        <v>1</v>
      </c>
      <c r="OP6" s="186">
        <v>1</v>
      </c>
      <c r="OQ6" s="186">
        <v>1</v>
      </c>
      <c r="OR6" s="186">
        <v>1</v>
      </c>
      <c r="OS6" s="186">
        <v>1</v>
      </c>
      <c r="OT6" s="186">
        <v>1</v>
      </c>
      <c r="OU6" s="186">
        <v>1</v>
      </c>
      <c r="OV6" s="186">
        <v>1</v>
      </c>
      <c r="OW6" s="186">
        <v>1</v>
      </c>
      <c r="OX6" s="186">
        <v>1</v>
      </c>
      <c r="OY6" s="186">
        <v>1</v>
      </c>
      <c r="OZ6" s="186">
        <v>1</v>
      </c>
      <c r="PA6" s="186">
        <v>1</v>
      </c>
      <c r="PB6" s="186">
        <v>1</v>
      </c>
      <c r="PC6" s="186">
        <v>1</v>
      </c>
      <c r="PD6" s="186">
        <v>1</v>
      </c>
      <c r="PE6" s="186">
        <v>1</v>
      </c>
      <c r="PF6" s="186">
        <v>1</v>
      </c>
      <c r="PG6" s="186">
        <v>1</v>
      </c>
      <c r="PH6" s="186">
        <v>1</v>
      </c>
      <c r="PI6" s="186">
        <v>1</v>
      </c>
      <c r="PJ6" s="186">
        <v>1</v>
      </c>
      <c r="PK6" s="186">
        <v>1</v>
      </c>
      <c r="PL6" s="186">
        <v>1</v>
      </c>
      <c r="PM6" s="186">
        <v>1</v>
      </c>
      <c r="PN6" s="186">
        <v>1</v>
      </c>
      <c r="PO6" s="186">
        <v>1</v>
      </c>
      <c r="PP6" s="186">
        <v>1</v>
      </c>
      <c r="PQ6" s="186">
        <v>1</v>
      </c>
      <c r="PR6" s="186">
        <v>1</v>
      </c>
      <c r="PS6" s="186">
        <v>1</v>
      </c>
      <c r="PT6" s="186">
        <v>1</v>
      </c>
      <c r="PU6" s="186">
        <v>1</v>
      </c>
      <c r="PV6" s="186">
        <v>1</v>
      </c>
      <c r="PW6" s="186">
        <v>1</v>
      </c>
      <c r="PX6" s="186">
        <v>1</v>
      </c>
      <c r="PY6" s="186">
        <v>1</v>
      </c>
      <c r="PZ6" s="186">
        <v>1</v>
      </c>
      <c r="QA6" s="186">
        <v>1</v>
      </c>
      <c r="QB6" s="186">
        <v>1</v>
      </c>
      <c r="QC6" s="186">
        <v>1</v>
      </c>
      <c r="QD6" s="186">
        <v>1</v>
      </c>
      <c r="QE6" s="186">
        <v>1</v>
      </c>
      <c r="QF6" s="186">
        <v>1</v>
      </c>
      <c r="QG6" s="186">
        <v>1</v>
      </c>
      <c r="QH6" s="186">
        <v>1</v>
      </c>
      <c r="QI6" s="186">
        <v>1</v>
      </c>
      <c r="QJ6" s="186">
        <v>1</v>
      </c>
      <c r="QK6" s="186">
        <v>1</v>
      </c>
      <c r="QL6" s="186">
        <v>1</v>
      </c>
      <c r="QM6" s="186">
        <v>1</v>
      </c>
      <c r="QN6" s="186">
        <v>1</v>
      </c>
      <c r="QO6" s="186">
        <v>1</v>
      </c>
      <c r="QP6" s="186">
        <v>1</v>
      </c>
      <c r="QQ6" s="186">
        <v>1</v>
      </c>
      <c r="QR6" s="186">
        <v>1</v>
      </c>
      <c r="QS6" s="186">
        <v>1</v>
      </c>
      <c r="QT6" s="186">
        <v>1</v>
      </c>
      <c r="QU6" s="186">
        <v>1</v>
      </c>
      <c r="QV6" s="186">
        <v>1</v>
      </c>
      <c r="QW6" s="186">
        <v>1</v>
      </c>
      <c r="QX6" s="186">
        <v>1</v>
      </c>
      <c r="QY6" s="186">
        <v>1</v>
      </c>
      <c r="QZ6" s="186">
        <v>1</v>
      </c>
      <c r="RA6" s="186">
        <v>1</v>
      </c>
      <c r="RB6" s="186">
        <v>1</v>
      </c>
      <c r="RC6" s="186">
        <v>1</v>
      </c>
      <c r="RD6" s="186">
        <v>1</v>
      </c>
      <c r="RE6" s="186">
        <v>1</v>
      </c>
      <c r="RF6" s="186">
        <v>1</v>
      </c>
      <c r="RG6" s="186">
        <v>1</v>
      </c>
      <c r="RH6" s="186">
        <v>1</v>
      </c>
      <c r="RI6" s="186">
        <v>1</v>
      </c>
      <c r="RJ6" s="186">
        <v>1</v>
      </c>
      <c r="RK6" s="186">
        <v>1</v>
      </c>
      <c r="RL6" s="186">
        <v>1</v>
      </c>
      <c r="RM6" s="186">
        <v>1</v>
      </c>
      <c r="RN6" s="186">
        <v>1</v>
      </c>
      <c r="RO6" s="186">
        <v>1</v>
      </c>
      <c r="RP6" s="186">
        <v>1</v>
      </c>
      <c r="RQ6" s="186">
        <v>1</v>
      </c>
      <c r="RR6" s="186">
        <v>1</v>
      </c>
      <c r="RS6" s="186">
        <v>1</v>
      </c>
      <c r="RT6" s="186">
        <v>1</v>
      </c>
      <c r="RU6" s="186">
        <v>1</v>
      </c>
      <c r="RV6" s="186">
        <v>1</v>
      </c>
      <c r="RW6" s="186">
        <v>1</v>
      </c>
      <c r="RX6" s="186">
        <v>1</v>
      </c>
      <c r="RY6" s="186">
        <v>1</v>
      </c>
      <c r="RZ6" s="186">
        <v>1</v>
      </c>
      <c r="SA6" s="186">
        <v>1</v>
      </c>
      <c r="SB6" s="186">
        <v>1</v>
      </c>
      <c r="SC6" s="186">
        <v>1</v>
      </c>
      <c r="SD6" s="186">
        <v>1</v>
      </c>
      <c r="SE6" s="186">
        <v>1</v>
      </c>
      <c r="SF6" s="186">
        <v>1</v>
      </c>
      <c r="SG6" s="186">
        <v>1</v>
      </c>
      <c r="SH6" s="186">
        <v>1</v>
      </c>
      <c r="SI6" s="186">
        <v>1</v>
      </c>
      <c r="SJ6" s="186">
        <v>1</v>
      </c>
      <c r="SK6" s="186">
        <v>1</v>
      </c>
      <c r="SL6" s="186">
        <v>1</v>
      </c>
      <c r="SM6" s="186">
        <v>1</v>
      </c>
      <c r="SN6" s="186">
        <v>1</v>
      </c>
      <c r="SO6" s="186">
        <v>1</v>
      </c>
      <c r="SP6" s="186">
        <v>1</v>
      </c>
      <c r="SQ6" s="186">
        <v>1</v>
      </c>
      <c r="SR6" s="186">
        <v>1</v>
      </c>
      <c r="SS6" s="186">
        <v>1</v>
      </c>
      <c r="ST6" s="186">
        <v>1</v>
      </c>
      <c r="SU6" s="186">
        <v>1</v>
      </c>
      <c r="SV6" s="186">
        <v>1</v>
      </c>
      <c r="SW6" s="186">
        <v>1</v>
      </c>
      <c r="SX6" s="186">
        <v>1</v>
      </c>
      <c r="SY6" s="186">
        <v>1</v>
      </c>
      <c r="SZ6" s="186">
        <v>1</v>
      </c>
      <c r="TA6" s="186">
        <v>1</v>
      </c>
      <c r="TB6" s="186">
        <v>1</v>
      </c>
      <c r="TC6" s="186">
        <v>1</v>
      </c>
      <c r="TD6" s="186">
        <v>1</v>
      </c>
      <c r="TE6" s="186">
        <v>1</v>
      </c>
      <c r="TF6" s="186">
        <v>1</v>
      </c>
      <c r="TG6" s="186">
        <v>1</v>
      </c>
      <c r="TH6" s="186">
        <v>1</v>
      </c>
      <c r="TI6" s="186">
        <v>1</v>
      </c>
      <c r="TJ6" s="186">
        <v>1</v>
      </c>
      <c r="TK6" s="186">
        <v>1</v>
      </c>
      <c r="TL6" s="186">
        <v>1</v>
      </c>
      <c r="TM6" s="186">
        <v>1</v>
      </c>
      <c r="TN6" s="186">
        <v>1</v>
      </c>
      <c r="TO6" s="186">
        <v>1</v>
      </c>
      <c r="TP6" s="186">
        <v>1</v>
      </c>
      <c r="TQ6" s="186">
        <v>1</v>
      </c>
      <c r="TR6" s="186">
        <v>1</v>
      </c>
      <c r="TS6" s="186">
        <v>1</v>
      </c>
      <c r="TT6" s="186">
        <v>1</v>
      </c>
      <c r="TU6" s="186">
        <v>1</v>
      </c>
      <c r="TV6" s="186">
        <v>1</v>
      </c>
      <c r="TW6" s="186">
        <v>1</v>
      </c>
      <c r="TX6" s="186">
        <v>1</v>
      </c>
      <c r="TY6" s="186">
        <v>1</v>
      </c>
      <c r="TZ6" s="186">
        <v>1</v>
      </c>
      <c r="UA6" s="186">
        <v>1</v>
      </c>
      <c r="UB6" s="186">
        <v>1</v>
      </c>
      <c r="UC6" s="186">
        <v>1</v>
      </c>
      <c r="UD6" s="186">
        <v>1</v>
      </c>
      <c r="UE6" s="186">
        <v>1</v>
      </c>
      <c r="UF6" s="186">
        <v>1</v>
      </c>
      <c r="UG6" s="186">
        <v>1</v>
      </c>
      <c r="UH6" s="186">
        <v>1</v>
      </c>
      <c r="UI6" s="186">
        <v>1</v>
      </c>
      <c r="UJ6" s="186">
        <v>1</v>
      </c>
      <c r="UK6" s="186">
        <v>1</v>
      </c>
      <c r="UL6" s="186">
        <v>1</v>
      </c>
      <c r="UM6" s="186">
        <v>1</v>
      </c>
      <c r="UN6" s="186">
        <v>1</v>
      </c>
      <c r="UO6" s="186">
        <v>1</v>
      </c>
      <c r="UP6" s="186">
        <v>1</v>
      </c>
      <c r="UQ6" s="186">
        <v>1</v>
      </c>
      <c r="UR6" s="186">
        <v>1</v>
      </c>
      <c r="US6" s="186">
        <v>1</v>
      </c>
      <c r="UT6" s="186">
        <v>1</v>
      </c>
      <c r="UU6" s="186">
        <v>1</v>
      </c>
      <c r="UV6" s="186">
        <v>1</v>
      </c>
      <c r="UW6" s="186">
        <v>1</v>
      </c>
      <c r="UX6" s="186">
        <v>1</v>
      </c>
      <c r="UY6" s="186">
        <v>1</v>
      </c>
      <c r="UZ6" s="186">
        <v>1</v>
      </c>
      <c r="VA6" s="186">
        <v>1</v>
      </c>
      <c r="VB6" s="186">
        <v>1</v>
      </c>
      <c r="VC6" s="186">
        <v>1</v>
      </c>
      <c r="VD6" s="186">
        <v>1</v>
      </c>
      <c r="VE6" s="186">
        <v>1</v>
      </c>
      <c r="VF6" s="186">
        <v>1</v>
      </c>
      <c r="VG6" s="186">
        <v>1</v>
      </c>
      <c r="VH6" s="186">
        <v>1</v>
      </c>
      <c r="VI6" s="186">
        <v>1</v>
      </c>
      <c r="VJ6" s="186">
        <v>1</v>
      </c>
      <c r="VK6" s="186">
        <v>1</v>
      </c>
      <c r="VL6" s="186">
        <v>1</v>
      </c>
      <c r="VM6" s="186">
        <v>1</v>
      </c>
      <c r="VN6" s="186">
        <v>1</v>
      </c>
      <c r="VO6" s="186">
        <v>1</v>
      </c>
      <c r="VP6" s="186">
        <v>1</v>
      </c>
      <c r="VQ6" s="186">
        <v>1</v>
      </c>
      <c r="VR6" s="186">
        <v>1</v>
      </c>
      <c r="VS6" s="186">
        <v>1</v>
      </c>
      <c r="VT6" s="186">
        <v>1</v>
      </c>
      <c r="VU6" s="186">
        <v>1</v>
      </c>
      <c r="VV6" s="186">
        <v>1</v>
      </c>
      <c r="VW6" s="186">
        <v>1</v>
      </c>
      <c r="VX6" s="186">
        <v>1</v>
      </c>
      <c r="VY6" s="186">
        <v>1</v>
      </c>
      <c r="VZ6" s="186">
        <v>1</v>
      </c>
      <c r="WA6" s="186">
        <v>1</v>
      </c>
      <c r="WB6" s="186">
        <v>1</v>
      </c>
      <c r="WC6" s="186">
        <v>1</v>
      </c>
      <c r="WD6" s="186">
        <v>1</v>
      </c>
      <c r="WE6" s="186">
        <v>1</v>
      </c>
      <c r="WF6" s="186">
        <v>1</v>
      </c>
      <c r="WG6" s="186">
        <v>1</v>
      </c>
      <c r="WH6" s="186">
        <v>1</v>
      </c>
      <c r="WI6" s="186">
        <v>1</v>
      </c>
      <c r="WJ6" s="186">
        <v>1</v>
      </c>
      <c r="WK6" s="186">
        <v>1</v>
      </c>
      <c r="WL6" s="186">
        <v>1</v>
      </c>
      <c r="WM6" s="186">
        <v>1</v>
      </c>
      <c r="WN6" s="186">
        <v>1</v>
      </c>
      <c r="WO6" s="186">
        <v>1</v>
      </c>
      <c r="WP6" s="186">
        <v>1</v>
      </c>
      <c r="WQ6" s="186">
        <v>1</v>
      </c>
      <c r="WR6" s="186">
        <v>1</v>
      </c>
      <c r="WS6" s="186">
        <v>1</v>
      </c>
      <c r="WT6" s="186">
        <v>1</v>
      </c>
      <c r="WU6" s="186">
        <v>1</v>
      </c>
      <c r="WV6" s="186">
        <v>1</v>
      </c>
      <c r="WW6" s="186">
        <v>1</v>
      </c>
      <c r="WX6" s="186">
        <v>1</v>
      </c>
      <c r="WY6" s="186">
        <v>1</v>
      </c>
      <c r="WZ6" s="186">
        <v>1</v>
      </c>
      <c r="XA6" s="186">
        <v>1</v>
      </c>
      <c r="XB6" s="186">
        <v>1</v>
      </c>
      <c r="XC6" s="186">
        <v>1</v>
      </c>
      <c r="XD6" s="186">
        <v>1</v>
      </c>
      <c r="XE6" s="186">
        <v>1</v>
      </c>
      <c r="XF6" s="186">
        <v>1</v>
      </c>
      <c r="XG6" s="186">
        <v>1</v>
      </c>
      <c r="XH6" s="186">
        <v>1</v>
      </c>
      <c r="XI6" s="186">
        <v>1</v>
      </c>
      <c r="XJ6" s="186">
        <v>1</v>
      </c>
      <c r="XK6" s="186">
        <v>1</v>
      </c>
      <c r="XL6" s="186">
        <v>1</v>
      </c>
      <c r="XM6" s="186">
        <v>1</v>
      </c>
      <c r="XN6" s="186">
        <v>1</v>
      </c>
      <c r="XO6" s="186">
        <v>1</v>
      </c>
      <c r="XP6" s="186">
        <v>1</v>
      </c>
      <c r="XQ6" s="186">
        <v>1</v>
      </c>
      <c r="XR6" s="186">
        <v>1</v>
      </c>
      <c r="XS6" s="186">
        <v>1</v>
      </c>
      <c r="XT6" s="186">
        <v>1</v>
      </c>
      <c r="XU6" s="186">
        <v>1</v>
      </c>
      <c r="XV6" s="186">
        <v>1</v>
      </c>
      <c r="XW6" s="186">
        <v>1</v>
      </c>
      <c r="XX6" s="186">
        <v>1</v>
      </c>
      <c r="XY6" s="186">
        <v>1</v>
      </c>
      <c r="XZ6" s="186">
        <v>1</v>
      </c>
      <c r="YA6" s="186">
        <v>1</v>
      </c>
      <c r="YB6" s="186">
        <v>1</v>
      </c>
      <c r="YC6" s="186">
        <v>1</v>
      </c>
      <c r="YD6" s="186">
        <v>1</v>
      </c>
      <c r="YE6" s="186">
        <v>1</v>
      </c>
      <c r="YF6" s="186">
        <v>1</v>
      </c>
      <c r="YG6" s="186">
        <v>1</v>
      </c>
      <c r="YH6" s="186">
        <v>1</v>
      </c>
      <c r="YI6" s="186">
        <v>1</v>
      </c>
      <c r="YJ6" s="186">
        <v>1</v>
      </c>
      <c r="YK6" s="186">
        <v>1</v>
      </c>
      <c r="YL6" s="186">
        <v>1</v>
      </c>
      <c r="YM6" s="186">
        <v>1</v>
      </c>
      <c r="YN6" s="186">
        <v>1</v>
      </c>
      <c r="YO6" s="186">
        <v>1</v>
      </c>
      <c r="YP6" s="186">
        <v>1</v>
      </c>
      <c r="YQ6" s="186">
        <v>1</v>
      </c>
      <c r="YR6" s="186">
        <v>1</v>
      </c>
      <c r="YS6" s="186">
        <v>1</v>
      </c>
      <c r="YT6" s="186">
        <v>1</v>
      </c>
      <c r="YU6" s="186">
        <v>1</v>
      </c>
      <c r="YV6" s="186">
        <v>1</v>
      </c>
      <c r="YW6" s="186">
        <v>1</v>
      </c>
      <c r="YX6" s="186">
        <v>1</v>
      </c>
      <c r="YY6" s="186">
        <v>1</v>
      </c>
      <c r="YZ6" s="186">
        <v>1</v>
      </c>
      <c r="ZA6" s="186">
        <v>1</v>
      </c>
      <c r="ZB6" s="186">
        <v>1</v>
      </c>
      <c r="ZC6" s="186">
        <v>1</v>
      </c>
      <c r="ZD6" s="186">
        <v>1</v>
      </c>
      <c r="ZE6" s="186">
        <v>1</v>
      </c>
    </row>
    <row r="7" spans="1:681" ht="11" thickBot="1" x14ac:dyDescent="0.3">
      <c r="B7" s="188"/>
      <c r="C7" s="47"/>
      <c r="D7" s="48"/>
      <c r="E7" s="21">
        <v>201159</v>
      </c>
      <c r="F7" s="48"/>
      <c r="G7" s="9">
        <v>43100</v>
      </c>
      <c r="H7" s="9">
        <v>43465</v>
      </c>
      <c r="I7" s="9">
        <v>43830</v>
      </c>
      <c r="J7" s="9">
        <v>44196</v>
      </c>
      <c r="K7" s="9">
        <v>44561</v>
      </c>
      <c r="L7" s="9">
        <v>43100</v>
      </c>
      <c r="M7" s="9">
        <v>43465</v>
      </c>
      <c r="N7" s="9">
        <v>43830</v>
      </c>
      <c r="O7" s="9">
        <v>44196</v>
      </c>
      <c r="P7" s="9">
        <v>44561</v>
      </c>
      <c r="Q7" s="9">
        <v>43100</v>
      </c>
      <c r="R7" s="9">
        <v>43465</v>
      </c>
      <c r="S7" s="9">
        <v>43830</v>
      </c>
      <c r="T7" s="9">
        <v>44196</v>
      </c>
      <c r="U7" s="9">
        <v>44561</v>
      </c>
      <c r="V7" s="9">
        <v>43100</v>
      </c>
      <c r="W7" s="9">
        <v>43465</v>
      </c>
      <c r="X7" s="9">
        <v>43830</v>
      </c>
      <c r="Y7" s="9">
        <v>44196</v>
      </c>
      <c r="Z7" s="9">
        <v>44561</v>
      </c>
      <c r="AA7" s="9">
        <v>43100</v>
      </c>
      <c r="AB7" s="9">
        <v>43465</v>
      </c>
      <c r="AC7" s="9">
        <v>43830</v>
      </c>
      <c r="AD7" s="9">
        <v>44196</v>
      </c>
      <c r="AE7" s="9">
        <v>44561</v>
      </c>
      <c r="AF7" s="9">
        <v>43100</v>
      </c>
      <c r="AG7" s="9">
        <v>43465</v>
      </c>
      <c r="AH7" s="9">
        <v>43830</v>
      </c>
      <c r="AI7" s="9">
        <v>44196</v>
      </c>
      <c r="AJ7" s="9">
        <v>44561</v>
      </c>
      <c r="AK7" s="9">
        <v>43100</v>
      </c>
      <c r="AL7" s="9">
        <v>43465</v>
      </c>
      <c r="AM7" s="9">
        <v>43830</v>
      </c>
      <c r="AN7" s="9">
        <v>44196</v>
      </c>
      <c r="AO7" s="9">
        <v>44561</v>
      </c>
      <c r="AP7" s="9">
        <v>43100</v>
      </c>
      <c r="AQ7" s="9">
        <v>43465</v>
      </c>
      <c r="AR7" s="9">
        <v>43830</v>
      </c>
      <c r="AS7" s="9">
        <v>44196</v>
      </c>
      <c r="AT7" s="9">
        <v>44561</v>
      </c>
      <c r="AU7" s="9">
        <v>43100</v>
      </c>
      <c r="AV7" s="9">
        <v>43465</v>
      </c>
      <c r="AW7" s="9">
        <v>43830</v>
      </c>
      <c r="AX7" s="9">
        <v>44196</v>
      </c>
      <c r="AY7" s="9">
        <v>44561</v>
      </c>
      <c r="AZ7" s="9">
        <v>43100</v>
      </c>
      <c r="BA7" s="9">
        <v>43465</v>
      </c>
      <c r="BB7" s="9">
        <v>43830</v>
      </c>
      <c r="BC7" s="9">
        <v>44196</v>
      </c>
      <c r="BD7" s="9">
        <v>44561</v>
      </c>
      <c r="BE7" s="9"/>
      <c r="BF7" s="9"/>
      <c r="BG7" s="9"/>
      <c r="BH7" s="9"/>
      <c r="BI7" s="9"/>
      <c r="BJ7" s="9">
        <v>43100</v>
      </c>
      <c r="BK7" s="9">
        <v>43465</v>
      </c>
      <c r="BL7" s="9">
        <v>43830</v>
      </c>
      <c r="BM7" s="9">
        <v>44196</v>
      </c>
      <c r="BN7" s="9">
        <v>44561</v>
      </c>
      <c r="BO7" s="9">
        <v>43100</v>
      </c>
      <c r="BP7" s="9">
        <v>43465</v>
      </c>
      <c r="BQ7" s="9">
        <v>43830</v>
      </c>
      <c r="BR7" s="9">
        <v>44196</v>
      </c>
      <c r="BS7" s="9">
        <v>44561</v>
      </c>
      <c r="BT7" s="9">
        <v>43100</v>
      </c>
      <c r="BU7" s="9">
        <v>43465</v>
      </c>
      <c r="BV7" s="9">
        <v>43830</v>
      </c>
      <c r="BW7" s="9">
        <v>44196</v>
      </c>
      <c r="BX7" s="9">
        <v>44561</v>
      </c>
      <c r="BY7" s="9">
        <v>43100</v>
      </c>
      <c r="BZ7" s="9">
        <v>43465</v>
      </c>
      <c r="CA7" s="9">
        <v>43830</v>
      </c>
      <c r="CB7" s="9">
        <v>44196</v>
      </c>
      <c r="CC7" s="9">
        <v>44561</v>
      </c>
      <c r="CD7" s="9">
        <v>43100</v>
      </c>
      <c r="CE7" s="9">
        <v>43465</v>
      </c>
      <c r="CF7" s="9">
        <v>43830</v>
      </c>
      <c r="CG7" s="9">
        <v>44196</v>
      </c>
      <c r="CH7" s="9">
        <v>44561</v>
      </c>
      <c r="CI7" s="9">
        <v>43100</v>
      </c>
      <c r="CJ7" s="9">
        <v>43465</v>
      </c>
      <c r="CK7" s="9">
        <v>43830</v>
      </c>
      <c r="CL7" s="9">
        <v>44196</v>
      </c>
      <c r="CM7" s="9">
        <v>44561</v>
      </c>
      <c r="CN7" s="9">
        <v>43100</v>
      </c>
      <c r="CO7" s="9">
        <v>43465</v>
      </c>
      <c r="CP7" s="9">
        <v>43830</v>
      </c>
      <c r="CQ7" s="9">
        <v>44196</v>
      </c>
      <c r="CR7" s="9">
        <v>44561</v>
      </c>
      <c r="CS7" s="9">
        <v>43100</v>
      </c>
      <c r="CT7" s="9">
        <v>43465</v>
      </c>
      <c r="CU7" s="9">
        <v>43830</v>
      </c>
      <c r="CV7" s="9">
        <v>44196</v>
      </c>
      <c r="CW7" s="9">
        <v>44561</v>
      </c>
      <c r="CX7" s="9">
        <v>43100</v>
      </c>
      <c r="CY7" s="9">
        <v>43465</v>
      </c>
      <c r="CZ7" s="9">
        <v>43830</v>
      </c>
      <c r="DA7" s="9">
        <v>44196</v>
      </c>
      <c r="DB7" s="9">
        <v>44561</v>
      </c>
      <c r="DC7" s="9">
        <v>43100</v>
      </c>
      <c r="DD7" s="9">
        <v>43465</v>
      </c>
      <c r="DE7" s="9">
        <v>43830</v>
      </c>
      <c r="DF7" s="9">
        <v>44196</v>
      </c>
      <c r="DG7" s="9">
        <v>44561</v>
      </c>
      <c r="DH7" s="9"/>
      <c r="DI7" s="9"/>
      <c r="DJ7" s="9"/>
      <c r="DK7" s="9"/>
      <c r="DL7" s="9"/>
      <c r="DM7" s="9">
        <v>43100</v>
      </c>
      <c r="DN7" s="9">
        <v>43465</v>
      </c>
      <c r="DO7" s="9">
        <v>43830</v>
      </c>
      <c r="DP7" s="9">
        <v>44196</v>
      </c>
      <c r="DQ7" s="9">
        <v>44561</v>
      </c>
      <c r="DR7" s="9">
        <v>43100</v>
      </c>
      <c r="DS7" s="9">
        <v>43465</v>
      </c>
      <c r="DT7" s="9">
        <v>43830</v>
      </c>
      <c r="DU7" s="9">
        <v>44196</v>
      </c>
      <c r="DV7" s="9">
        <v>44561</v>
      </c>
      <c r="DW7" s="9">
        <v>43100</v>
      </c>
      <c r="DX7" s="9">
        <v>43465</v>
      </c>
      <c r="DY7" s="9">
        <v>43830</v>
      </c>
      <c r="DZ7" s="9">
        <v>44196</v>
      </c>
      <c r="EA7" s="9">
        <v>44561</v>
      </c>
      <c r="EB7" s="9">
        <v>43100</v>
      </c>
      <c r="EC7" s="9">
        <v>43465</v>
      </c>
      <c r="ED7" s="9">
        <v>43830</v>
      </c>
      <c r="EE7" s="9">
        <v>44196</v>
      </c>
      <c r="EF7" s="9">
        <v>44561</v>
      </c>
      <c r="EG7" s="9">
        <v>43100</v>
      </c>
      <c r="EH7" s="9">
        <v>43465</v>
      </c>
      <c r="EI7" s="9">
        <v>43830</v>
      </c>
      <c r="EJ7" s="9">
        <v>44196</v>
      </c>
      <c r="EK7" s="9">
        <v>44561</v>
      </c>
      <c r="EL7" s="9">
        <v>43100</v>
      </c>
      <c r="EM7" s="9">
        <v>43465</v>
      </c>
      <c r="EN7" s="9">
        <v>43830</v>
      </c>
      <c r="EO7" s="9">
        <v>44196</v>
      </c>
      <c r="EP7" s="9">
        <v>44561</v>
      </c>
      <c r="EQ7" s="9">
        <v>43100</v>
      </c>
      <c r="ER7" s="9">
        <v>43465</v>
      </c>
      <c r="ES7" s="9">
        <v>43830</v>
      </c>
      <c r="ET7" s="9">
        <v>44196</v>
      </c>
      <c r="EU7" s="9">
        <v>44561</v>
      </c>
      <c r="EV7" s="9">
        <v>43100</v>
      </c>
      <c r="EW7" s="9">
        <v>43465</v>
      </c>
      <c r="EX7" s="9">
        <v>43830</v>
      </c>
      <c r="EY7" s="9">
        <v>44196</v>
      </c>
      <c r="EZ7" s="9">
        <v>44561</v>
      </c>
      <c r="FA7" s="9">
        <v>43100</v>
      </c>
      <c r="FB7" s="9">
        <v>43465</v>
      </c>
      <c r="FC7" s="9">
        <v>43830</v>
      </c>
      <c r="FD7" s="9">
        <v>44196</v>
      </c>
      <c r="FE7" s="9">
        <v>44561</v>
      </c>
      <c r="FF7" s="9">
        <v>43100</v>
      </c>
      <c r="FG7" s="9">
        <v>43465</v>
      </c>
      <c r="FH7" s="9">
        <v>43830</v>
      </c>
      <c r="FI7" s="9">
        <v>44196</v>
      </c>
      <c r="FJ7" s="9">
        <v>44561</v>
      </c>
      <c r="FK7" s="9">
        <v>43100</v>
      </c>
      <c r="FL7" s="9">
        <v>43465</v>
      </c>
      <c r="FM7" s="9">
        <v>43830</v>
      </c>
      <c r="FN7" s="9">
        <v>44196</v>
      </c>
      <c r="FO7" s="9">
        <v>44561</v>
      </c>
      <c r="FP7" s="9">
        <v>43100</v>
      </c>
      <c r="FQ7" s="9">
        <v>43465</v>
      </c>
      <c r="FR7" s="9">
        <v>43830</v>
      </c>
      <c r="FS7" s="9">
        <v>44196</v>
      </c>
      <c r="FT7" s="9">
        <v>44561</v>
      </c>
      <c r="FU7" s="9">
        <v>43100</v>
      </c>
      <c r="FV7" s="9">
        <v>43465</v>
      </c>
      <c r="FW7" s="9">
        <v>43830</v>
      </c>
      <c r="FX7" s="9">
        <v>44196</v>
      </c>
      <c r="FY7" s="9">
        <v>44561</v>
      </c>
      <c r="FZ7" s="9">
        <v>43100</v>
      </c>
      <c r="GA7" s="9">
        <v>43465</v>
      </c>
      <c r="GB7" s="9">
        <v>43830</v>
      </c>
      <c r="GC7" s="9">
        <v>44196</v>
      </c>
      <c r="GD7" s="9">
        <v>44561</v>
      </c>
      <c r="GE7" s="9">
        <v>43100</v>
      </c>
      <c r="GF7" s="9">
        <v>43465</v>
      </c>
      <c r="GG7" s="9">
        <v>43830</v>
      </c>
      <c r="GH7" s="9">
        <v>44196</v>
      </c>
      <c r="GI7" s="9">
        <v>44561</v>
      </c>
      <c r="GJ7" s="9">
        <v>43100</v>
      </c>
      <c r="GK7" s="9">
        <v>43465</v>
      </c>
      <c r="GL7" s="9">
        <v>43830</v>
      </c>
      <c r="GM7" s="9">
        <v>44196</v>
      </c>
      <c r="GN7" s="9">
        <v>44561</v>
      </c>
      <c r="GO7" s="9">
        <v>43100</v>
      </c>
      <c r="GP7" s="9">
        <v>43465</v>
      </c>
      <c r="GQ7" s="9">
        <v>43830</v>
      </c>
      <c r="GR7" s="9">
        <v>44196</v>
      </c>
      <c r="GS7" s="9">
        <v>44561</v>
      </c>
      <c r="GT7" s="9">
        <v>43100</v>
      </c>
      <c r="GU7" s="9">
        <v>43465</v>
      </c>
      <c r="GV7" s="9">
        <v>43830</v>
      </c>
      <c r="GW7" s="9">
        <v>44196</v>
      </c>
      <c r="GX7" s="9">
        <v>44561</v>
      </c>
      <c r="GY7" s="9">
        <v>43100</v>
      </c>
      <c r="GZ7" s="9">
        <v>43465</v>
      </c>
      <c r="HA7" s="9">
        <v>43830</v>
      </c>
      <c r="HB7" s="9">
        <v>44196</v>
      </c>
      <c r="HC7" s="9">
        <v>44561</v>
      </c>
      <c r="HD7" s="9">
        <v>43100</v>
      </c>
      <c r="HE7" s="9">
        <v>43465</v>
      </c>
      <c r="HF7" s="9">
        <v>43830</v>
      </c>
      <c r="HG7" s="9">
        <v>44196</v>
      </c>
      <c r="HH7" s="9">
        <v>44561</v>
      </c>
      <c r="HI7" s="9">
        <v>43100</v>
      </c>
      <c r="HJ7" s="9">
        <v>43465</v>
      </c>
      <c r="HK7" s="9">
        <v>43830</v>
      </c>
      <c r="HL7" s="9">
        <v>44196</v>
      </c>
      <c r="HM7" s="9">
        <v>44561</v>
      </c>
      <c r="HN7" s="9">
        <v>43100</v>
      </c>
      <c r="HO7" s="9">
        <v>43465</v>
      </c>
      <c r="HP7" s="9">
        <v>43830</v>
      </c>
      <c r="HQ7" s="9">
        <v>44196</v>
      </c>
      <c r="HR7" s="9"/>
      <c r="HS7" s="9">
        <v>43100</v>
      </c>
      <c r="HT7" s="9">
        <v>43465</v>
      </c>
      <c r="HU7" s="9">
        <v>43830</v>
      </c>
      <c r="HV7" s="9">
        <v>44196</v>
      </c>
      <c r="HW7" s="9">
        <v>44561</v>
      </c>
      <c r="HX7" s="9">
        <v>43100</v>
      </c>
      <c r="HY7" s="9">
        <v>43465</v>
      </c>
      <c r="HZ7" s="9">
        <v>43830</v>
      </c>
      <c r="IA7" s="9">
        <v>44196</v>
      </c>
      <c r="IB7" s="9"/>
      <c r="IC7" s="9">
        <v>43100</v>
      </c>
      <c r="ID7" s="9">
        <v>43465</v>
      </c>
      <c r="IE7" s="9">
        <v>43830</v>
      </c>
      <c r="IF7" s="9">
        <v>44196</v>
      </c>
      <c r="IG7" s="9">
        <v>44561</v>
      </c>
      <c r="IH7" s="9">
        <v>43100</v>
      </c>
      <c r="II7" s="9">
        <v>43465</v>
      </c>
      <c r="IJ7" s="9">
        <v>43830</v>
      </c>
      <c r="IK7" s="9">
        <v>44196</v>
      </c>
      <c r="IL7" s="9">
        <v>44561</v>
      </c>
      <c r="IM7" s="9">
        <v>43100</v>
      </c>
      <c r="IN7" s="9">
        <v>43465</v>
      </c>
      <c r="IO7" s="9"/>
      <c r="IP7" s="9"/>
      <c r="IQ7" s="9"/>
      <c r="IR7" s="9">
        <v>43100</v>
      </c>
      <c r="IS7" s="9">
        <v>43465</v>
      </c>
      <c r="IT7" s="9"/>
      <c r="IU7" s="9"/>
      <c r="IV7" s="9"/>
      <c r="IW7" s="9">
        <v>43100</v>
      </c>
      <c r="IX7" s="9">
        <v>43465</v>
      </c>
      <c r="IY7" s="9">
        <v>43830</v>
      </c>
      <c r="IZ7" s="9">
        <v>44196</v>
      </c>
      <c r="JA7" s="9">
        <v>44561</v>
      </c>
      <c r="JB7" s="9">
        <v>43100</v>
      </c>
      <c r="JC7" s="9">
        <v>43465</v>
      </c>
      <c r="JD7" s="9">
        <v>43830</v>
      </c>
      <c r="JE7" s="9">
        <v>44196</v>
      </c>
      <c r="JF7" s="9">
        <v>44561</v>
      </c>
      <c r="JG7" s="9">
        <v>43100</v>
      </c>
      <c r="JH7" s="9">
        <v>43465</v>
      </c>
      <c r="JI7" s="9">
        <v>43830</v>
      </c>
      <c r="JJ7" s="9">
        <v>44196</v>
      </c>
      <c r="JK7" s="9">
        <v>44561</v>
      </c>
      <c r="JL7" s="9">
        <v>43100</v>
      </c>
      <c r="JM7" s="9">
        <v>43465</v>
      </c>
      <c r="JN7" s="9">
        <v>43830</v>
      </c>
      <c r="JO7" s="9">
        <v>44196</v>
      </c>
      <c r="JP7" s="9">
        <v>44561</v>
      </c>
      <c r="JQ7" s="9">
        <v>43100</v>
      </c>
      <c r="JR7" s="9">
        <v>43465</v>
      </c>
      <c r="JS7" s="9">
        <v>43830</v>
      </c>
      <c r="JT7" s="9">
        <v>44196</v>
      </c>
      <c r="JU7" s="9">
        <v>44561</v>
      </c>
      <c r="JV7" s="9">
        <v>43100</v>
      </c>
      <c r="JW7" s="9">
        <v>43465</v>
      </c>
      <c r="JX7" s="9">
        <v>43830</v>
      </c>
      <c r="JY7" s="9">
        <v>44196</v>
      </c>
      <c r="JZ7" s="9">
        <v>44561</v>
      </c>
      <c r="KA7" s="9">
        <v>43100</v>
      </c>
      <c r="KB7" s="9">
        <v>43465</v>
      </c>
      <c r="KC7" s="9">
        <v>43830</v>
      </c>
      <c r="KD7" s="9">
        <v>44196</v>
      </c>
      <c r="KE7" s="9">
        <v>44561</v>
      </c>
      <c r="KF7" s="9">
        <v>43100</v>
      </c>
      <c r="KG7" s="9">
        <v>43465</v>
      </c>
      <c r="KH7" s="9">
        <v>43830</v>
      </c>
      <c r="KI7" s="9">
        <v>44196</v>
      </c>
      <c r="KJ7" s="9"/>
      <c r="KK7" s="9">
        <v>43100</v>
      </c>
      <c r="KL7" s="9">
        <v>43465</v>
      </c>
      <c r="KM7" s="9">
        <v>43830</v>
      </c>
      <c r="KN7" s="9">
        <v>44196</v>
      </c>
      <c r="KO7" s="9"/>
      <c r="KP7" s="9">
        <v>43100</v>
      </c>
      <c r="KQ7" s="9">
        <v>43465</v>
      </c>
      <c r="KR7" s="9">
        <v>43830</v>
      </c>
      <c r="KS7" s="9">
        <v>44196</v>
      </c>
      <c r="KT7" s="9">
        <v>44561</v>
      </c>
      <c r="KU7" s="9">
        <v>43100</v>
      </c>
      <c r="KV7" s="9">
        <v>43465</v>
      </c>
      <c r="KW7" s="9">
        <v>43830</v>
      </c>
      <c r="KX7" s="9">
        <v>44196</v>
      </c>
      <c r="KY7" s="9">
        <v>44561</v>
      </c>
      <c r="KZ7" s="9">
        <v>43100</v>
      </c>
      <c r="LA7" s="9">
        <v>43465</v>
      </c>
      <c r="LB7" s="9">
        <v>43830</v>
      </c>
      <c r="LC7" s="9">
        <v>44196</v>
      </c>
      <c r="LD7" s="9">
        <v>44561</v>
      </c>
      <c r="LE7" s="9">
        <v>43100</v>
      </c>
      <c r="LF7" s="9">
        <v>43465</v>
      </c>
      <c r="LG7" s="9">
        <v>43830</v>
      </c>
      <c r="LH7" s="9">
        <v>44196</v>
      </c>
      <c r="LI7" s="9">
        <v>44561</v>
      </c>
      <c r="LJ7" s="9">
        <v>43100</v>
      </c>
      <c r="LK7" s="9">
        <v>43465</v>
      </c>
      <c r="LL7" s="9"/>
      <c r="LM7" s="9"/>
      <c r="LN7" s="9"/>
      <c r="LO7" s="9">
        <v>43100</v>
      </c>
      <c r="LP7" s="9">
        <v>43465</v>
      </c>
      <c r="LQ7" s="9">
        <v>43830</v>
      </c>
      <c r="LR7" s="9">
        <v>44196</v>
      </c>
      <c r="LS7" s="9">
        <v>44561</v>
      </c>
      <c r="LT7" s="9">
        <v>43100</v>
      </c>
      <c r="LU7" s="9">
        <v>43465</v>
      </c>
      <c r="LV7" s="9">
        <v>43830</v>
      </c>
      <c r="LW7" s="9">
        <v>44196</v>
      </c>
      <c r="LX7" s="9">
        <v>44561</v>
      </c>
      <c r="LY7" s="9">
        <v>43100</v>
      </c>
      <c r="LZ7" s="9">
        <v>43465</v>
      </c>
      <c r="MA7" s="9">
        <v>43830</v>
      </c>
      <c r="MB7" s="9">
        <v>44196</v>
      </c>
      <c r="MC7" s="9">
        <v>44561</v>
      </c>
      <c r="MD7" s="9">
        <v>43100</v>
      </c>
      <c r="ME7" s="9">
        <v>43465</v>
      </c>
      <c r="MF7" s="9">
        <v>43830</v>
      </c>
      <c r="MG7" s="9">
        <v>44196</v>
      </c>
      <c r="MH7" s="9">
        <v>44561</v>
      </c>
      <c r="MI7" s="9">
        <v>43100</v>
      </c>
      <c r="MJ7" s="9">
        <v>43465</v>
      </c>
      <c r="MK7" s="9">
        <v>43830</v>
      </c>
      <c r="ML7" s="9">
        <v>44196</v>
      </c>
      <c r="MM7" s="9">
        <v>44561</v>
      </c>
      <c r="MN7" s="9">
        <v>43100</v>
      </c>
      <c r="MO7" s="9">
        <v>43465</v>
      </c>
      <c r="MP7" s="9">
        <v>43830</v>
      </c>
      <c r="MQ7" s="9">
        <v>44196</v>
      </c>
      <c r="MR7" s="9">
        <v>44561</v>
      </c>
      <c r="MS7" s="9">
        <v>43100</v>
      </c>
      <c r="MT7" s="9">
        <v>43465</v>
      </c>
      <c r="MU7" s="9">
        <v>43830</v>
      </c>
      <c r="MV7" s="9">
        <v>44196</v>
      </c>
      <c r="MW7" s="9">
        <v>44561</v>
      </c>
      <c r="MX7" s="9">
        <v>43100</v>
      </c>
      <c r="MY7" s="9">
        <v>43465</v>
      </c>
      <c r="MZ7" s="9"/>
      <c r="NA7" s="9"/>
      <c r="NB7" s="9"/>
      <c r="NC7" s="9">
        <v>43100</v>
      </c>
      <c r="ND7" s="9">
        <v>43465</v>
      </c>
      <c r="NE7" s="9">
        <v>43830</v>
      </c>
      <c r="NF7" s="9">
        <v>44196</v>
      </c>
      <c r="NG7" s="9">
        <v>44561</v>
      </c>
      <c r="NH7" s="9">
        <v>43100</v>
      </c>
      <c r="NI7" s="9">
        <v>43465</v>
      </c>
      <c r="NJ7" s="9">
        <v>43830</v>
      </c>
      <c r="NK7" s="9">
        <v>44196</v>
      </c>
      <c r="NL7" s="9">
        <v>44561</v>
      </c>
      <c r="NM7" s="9">
        <v>43100</v>
      </c>
      <c r="NN7" s="9">
        <v>43465</v>
      </c>
      <c r="NO7" s="9">
        <v>43830</v>
      </c>
      <c r="NP7" s="9">
        <v>44196</v>
      </c>
      <c r="NQ7" s="9">
        <v>44561</v>
      </c>
      <c r="NR7" s="9">
        <v>43100</v>
      </c>
      <c r="NS7" s="9">
        <v>43465</v>
      </c>
      <c r="NT7" s="9">
        <v>43830</v>
      </c>
      <c r="NU7" s="9">
        <v>44196</v>
      </c>
      <c r="NV7" s="9">
        <v>44561</v>
      </c>
      <c r="NW7" s="9">
        <v>43100</v>
      </c>
      <c r="NX7" s="9">
        <v>43465</v>
      </c>
      <c r="NY7" s="9">
        <v>43830</v>
      </c>
      <c r="NZ7" s="9">
        <v>44196</v>
      </c>
      <c r="OA7" s="9">
        <v>44561</v>
      </c>
      <c r="OB7" s="9">
        <v>43100</v>
      </c>
      <c r="OC7" s="9">
        <v>43465</v>
      </c>
      <c r="OD7" s="9">
        <v>43830</v>
      </c>
      <c r="OE7" s="9">
        <v>44196</v>
      </c>
      <c r="OF7" s="9">
        <v>44561</v>
      </c>
      <c r="OG7" s="9">
        <v>43100</v>
      </c>
      <c r="OH7" s="9">
        <v>43465</v>
      </c>
      <c r="OI7" s="9">
        <v>43830</v>
      </c>
      <c r="OJ7" s="9">
        <v>44196</v>
      </c>
      <c r="OK7" s="9">
        <v>44561</v>
      </c>
      <c r="OL7" s="9">
        <v>43100</v>
      </c>
      <c r="OM7" s="9">
        <v>43465</v>
      </c>
      <c r="ON7" s="9">
        <v>43830</v>
      </c>
      <c r="OO7" s="9">
        <v>44196</v>
      </c>
      <c r="OP7" s="9">
        <v>44561</v>
      </c>
      <c r="OQ7" s="9">
        <v>43100</v>
      </c>
      <c r="OR7" s="9">
        <v>43465</v>
      </c>
      <c r="OS7" s="9">
        <v>43830</v>
      </c>
      <c r="OT7" s="9">
        <v>44196</v>
      </c>
      <c r="OU7" s="9">
        <v>44561</v>
      </c>
      <c r="OV7" s="9">
        <v>43100</v>
      </c>
      <c r="OW7" s="9">
        <v>43465</v>
      </c>
      <c r="OX7" s="9">
        <v>43830</v>
      </c>
      <c r="OY7" s="9">
        <v>44196</v>
      </c>
      <c r="OZ7" s="9">
        <v>44561</v>
      </c>
      <c r="PA7" s="9">
        <v>43100</v>
      </c>
      <c r="PB7" s="9">
        <v>43465</v>
      </c>
      <c r="PC7" s="9">
        <v>43830</v>
      </c>
      <c r="PD7" s="9">
        <v>44196</v>
      </c>
      <c r="PE7" s="9">
        <v>44561</v>
      </c>
      <c r="PF7" s="9">
        <v>43100</v>
      </c>
      <c r="PG7" s="9">
        <v>43465</v>
      </c>
      <c r="PH7" s="9">
        <v>43830</v>
      </c>
      <c r="PI7" s="9">
        <v>44196</v>
      </c>
      <c r="PJ7" s="9">
        <v>44561</v>
      </c>
      <c r="PK7" s="9">
        <v>43100</v>
      </c>
      <c r="PL7" s="9">
        <v>43465</v>
      </c>
      <c r="PM7" s="9">
        <v>43830</v>
      </c>
      <c r="PN7" s="9">
        <v>44196</v>
      </c>
      <c r="PO7" s="9">
        <v>44561</v>
      </c>
      <c r="PP7" s="9">
        <v>43100</v>
      </c>
      <c r="PQ7" s="9">
        <v>43465</v>
      </c>
      <c r="PR7" s="9">
        <v>43830</v>
      </c>
      <c r="PS7" s="9">
        <v>44196</v>
      </c>
      <c r="PT7" s="9">
        <v>44561</v>
      </c>
      <c r="PU7" s="9">
        <v>43100</v>
      </c>
      <c r="PV7" s="9">
        <v>43465</v>
      </c>
      <c r="PW7" s="9">
        <v>43830</v>
      </c>
      <c r="PX7" s="9">
        <v>44196</v>
      </c>
      <c r="PY7" s="9">
        <v>44561</v>
      </c>
      <c r="PZ7" s="9">
        <v>43100</v>
      </c>
      <c r="QA7" s="9">
        <v>43465</v>
      </c>
      <c r="QB7" s="9">
        <v>43830</v>
      </c>
      <c r="QC7" s="9">
        <v>44196</v>
      </c>
      <c r="QD7" s="9">
        <v>44561</v>
      </c>
      <c r="QE7" s="9">
        <v>43100</v>
      </c>
      <c r="QF7" s="9">
        <v>43465</v>
      </c>
      <c r="QG7" s="9">
        <v>43830</v>
      </c>
      <c r="QH7" s="9">
        <v>44196</v>
      </c>
      <c r="QI7" s="9">
        <v>44561</v>
      </c>
      <c r="QJ7" s="9">
        <v>43100</v>
      </c>
      <c r="QK7" s="9">
        <v>43465</v>
      </c>
      <c r="QL7" s="9">
        <v>43830</v>
      </c>
      <c r="QM7" s="9">
        <v>44196</v>
      </c>
      <c r="QN7" s="9">
        <v>44561</v>
      </c>
      <c r="QO7" s="9">
        <v>43100</v>
      </c>
      <c r="QP7" s="9">
        <v>43465</v>
      </c>
      <c r="QQ7" s="9">
        <v>43830</v>
      </c>
      <c r="QR7" s="9">
        <v>44196</v>
      </c>
      <c r="QS7" s="9">
        <v>44561</v>
      </c>
      <c r="QT7" s="9">
        <v>43100</v>
      </c>
      <c r="QU7" s="9">
        <v>43465</v>
      </c>
      <c r="QV7" s="9">
        <v>43830</v>
      </c>
      <c r="QW7" s="9">
        <v>44196</v>
      </c>
      <c r="QX7" s="9">
        <v>44561</v>
      </c>
      <c r="QY7" s="9">
        <v>43100</v>
      </c>
      <c r="QZ7" s="9">
        <v>43465</v>
      </c>
      <c r="RA7" s="9">
        <v>43830</v>
      </c>
      <c r="RB7" s="9">
        <v>44196</v>
      </c>
      <c r="RC7" s="9">
        <v>44561</v>
      </c>
      <c r="RD7" s="9">
        <v>43100</v>
      </c>
      <c r="RE7" s="9">
        <v>43465</v>
      </c>
      <c r="RF7" s="9">
        <v>43830</v>
      </c>
      <c r="RG7" s="9">
        <v>44196</v>
      </c>
      <c r="RH7" s="9"/>
      <c r="RI7" s="9">
        <v>43100</v>
      </c>
      <c r="RJ7" s="9">
        <v>43465</v>
      </c>
      <c r="RK7" s="9">
        <v>43830</v>
      </c>
      <c r="RL7" s="9">
        <v>44196</v>
      </c>
      <c r="RM7" s="9"/>
      <c r="RN7" s="9">
        <v>43100</v>
      </c>
      <c r="RO7" s="9">
        <v>43465</v>
      </c>
      <c r="RP7" s="9">
        <v>43830</v>
      </c>
      <c r="RQ7" s="9">
        <v>44196</v>
      </c>
      <c r="RR7" s="9">
        <v>44561</v>
      </c>
      <c r="RS7" s="9">
        <v>43100</v>
      </c>
      <c r="RT7" s="9">
        <v>43465</v>
      </c>
      <c r="RU7" s="9">
        <v>43830</v>
      </c>
      <c r="RV7" s="9">
        <v>44196</v>
      </c>
      <c r="RW7" s="9">
        <v>44561</v>
      </c>
      <c r="RX7" s="9">
        <v>43100</v>
      </c>
      <c r="RY7" s="9">
        <v>43465</v>
      </c>
      <c r="RZ7" s="9">
        <v>43830</v>
      </c>
      <c r="SA7" s="9">
        <v>44196</v>
      </c>
      <c r="SB7" s="9">
        <v>44561</v>
      </c>
      <c r="SC7" s="9">
        <v>43100</v>
      </c>
      <c r="SD7" s="9">
        <v>43465</v>
      </c>
      <c r="SE7" s="9">
        <v>43830</v>
      </c>
      <c r="SF7" s="9">
        <v>44196</v>
      </c>
      <c r="SG7" s="9">
        <v>44561</v>
      </c>
      <c r="SH7" s="9">
        <v>43100</v>
      </c>
      <c r="SI7" s="9">
        <v>43465</v>
      </c>
      <c r="SJ7" s="9">
        <v>43830</v>
      </c>
      <c r="SK7" s="9">
        <v>44196</v>
      </c>
      <c r="SL7" s="9">
        <v>44561</v>
      </c>
      <c r="SM7" s="9">
        <v>43100</v>
      </c>
      <c r="SN7" s="9">
        <v>43465</v>
      </c>
      <c r="SO7" s="9">
        <v>43830</v>
      </c>
      <c r="SP7" s="9">
        <v>44196</v>
      </c>
      <c r="SQ7" s="9">
        <v>44561</v>
      </c>
      <c r="SR7" s="9">
        <v>43100</v>
      </c>
      <c r="SS7" s="9">
        <v>43465</v>
      </c>
      <c r="ST7" s="9">
        <v>43830</v>
      </c>
      <c r="SU7" s="9">
        <v>44196</v>
      </c>
      <c r="SV7" s="9">
        <v>44561</v>
      </c>
      <c r="SW7" s="9">
        <v>43100</v>
      </c>
      <c r="SX7" s="9">
        <v>43465</v>
      </c>
      <c r="SY7" s="9">
        <v>43830</v>
      </c>
      <c r="SZ7" s="9">
        <v>44196</v>
      </c>
      <c r="TA7" s="9">
        <v>44561</v>
      </c>
      <c r="TB7" s="9">
        <v>43100</v>
      </c>
      <c r="TC7" s="9">
        <v>43465</v>
      </c>
      <c r="TD7" s="9">
        <v>43830</v>
      </c>
      <c r="TE7" s="9">
        <v>44196</v>
      </c>
      <c r="TF7" s="9">
        <v>44561</v>
      </c>
      <c r="TG7" s="9">
        <v>43100</v>
      </c>
      <c r="TH7" s="9">
        <v>43465</v>
      </c>
      <c r="TI7" s="9">
        <v>43830</v>
      </c>
      <c r="TJ7" s="9">
        <v>44196</v>
      </c>
      <c r="TK7" s="9">
        <v>44561</v>
      </c>
      <c r="TL7" s="9">
        <v>43100</v>
      </c>
      <c r="TM7" s="9">
        <v>43465</v>
      </c>
      <c r="TN7" s="9">
        <v>43830</v>
      </c>
      <c r="TO7" s="9">
        <v>44196</v>
      </c>
      <c r="TP7" s="9">
        <v>44561</v>
      </c>
      <c r="TQ7" s="9">
        <v>43100</v>
      </c>
      <c r="TR7" s="9">
        <v>43465</v>
      </c>
      <c r="TS7" s="9">
        <v>43830</v>
      </c>
      <c r="TT7" s="9">
        <v>44196</v>
      </c>
      <c r="TU7" s="9">
        <v>44561</v>
      </c>
      <c r="TV7" s="9">
        <v>43100</v>
      </c>
      <c r="TW7" s="9">
        <v>43465</v>
      </c>
      <c r="TX7" s="9">
        <v>43830</v>
      </c>
      <c r="TY7" s="9">
        <v>44196</v>
      </c>
      <c r="TZ7" s="9">
        <v>44561</v>
      </c>
      <c r="UA7" s="9">
        <v>43100</v>
      </c>
      <c r="UB7" s="9">
        <v>43465</v>
      </c>
      <c r="UC7" s="9">
        <v>43830</v>
      </c>
      <c r="UD7" s="9">
        <v>44196</v>
      </c>
      <c r="UE7" s="9">
        <v>44561</v>
      </c>
      <c r="UF7" s="9">
        <v>43100</v>
      </c>
      <c r="UG7" s="9">
        <v>43465</v>
      </c>
      <c r="UH7" s="9">
        <v>43830</v>
      </c>
      <c r="UI7" s="9">
        <v>44196</v>
      </c>
      <c r="UJ7" s="9">
        <v>44561</v>
      </c>
      <c r="UK7" s="9">
        <v>43100</v>
      </c>
      <c r="UL7" s="9">
        <v>43465</v>
      </c>
      <c r="UM7" s="9">
        <v>43830</v>
      </c>
      <c r="UN7" s="9">
        <v>44196</v>
      </c>
      <c r="UO7" s="9">
        <v>44561</v>
      </c>
      <c r="UP7" s="9">
        <v>43100</v>
      </c>
      <c r="UQ7" s="9">
        <v>43465</v>
      </c>
      <c r="UR7" s="9">
        <v>43830</v>
      </c>
      <c r="US7" s="9">
        <v>44196</v>
      </c>
      <c r="UT7" s="9">
        <v>44561</v>
      </c>
      <c r="UU7" s="9">
        <v>43100</v>
      </c>
      <c r="UV7" s="9">
        <v>43465</v>
      </c>
      <c r="UW7" s="9">
        <v>43830</v>
      </c>
      <c r="UX7" s="9">
        <v>44196</v>
      </c>
      <c r="UY7" s="9">
        <v>44561</v>
      </c>
      <c r="UZ7" s="9">
        <v>43100</v>
      </c>
      <c r="VA7" s="9">
        <v>43465</v>
      </c>
      <c r="VB7" s="9">
        <v>43830</v>
      </c>
      <c r="VC7" s="9">
        <v>44196</v>
      </c>
      <c r="VD7" s="9">
        <v>44561</v>
      </c>
      <c r="VE7" s="9">
        <v>43100</v>
      </c>
      <c r="VF7" s="9">
        <v>43465</v>
      </c>
      <c r="VG7" s="9">
        <v>43830</v>
      </c>
      <c r="VH7" s="9">
        <v>44196</v>
      </c>
      <c r="VI7" s="9">
        <v>44561</v>
      </c>
      <c r="VJ7" s="9">
        <v>43100</v>
      </c>
      <c r="VK7" s="9">
        <v>43465</v>
      </c>
      <c r="VL7" s="9">
        <v>43830</v>
      </c>
      <c r="VM7" s="9">
        <v>44196</v>
      </c>
      <c r="VN7" s="9">
        <v>44561</v>
      </c>
      <c r="VO7" s="9">
        <v>43100</v>
      </c>
      <c r="VP7" s="9">
        <v>43465</v>
      </c>
      <c r="VQ7" s="9">
        <v>43830</v>
      </c>
      <c r="VR7" s="9">
        <v>44196</v>
      </c>
      <c r="VS7" s="9">
        <v>44561</v>
      </c>
      <c r="VT7" s="9">
        <v>43100</v>
      </c>
      <c r="VU7" s="9">
        <v>43465</v>
      </c>
      <c r="VV7" s="9">
        <v>43830</v>
      </c>
      <c r="VW7" s="9">
        <v>44196</v>
      </c>
      <c r="VX7" s="9">
        <v>44561</v>
      </c>
      <c r="VY7" s="9">
        <v>43100</v>
      </c>
      <c r="VZ7" s="9">
        <v>43465</v>
      </c>
      <c r="WA7" s="9">
        <v>43830</v>
      </c>
      <c r="WB7" s="9">
        <v>44196</v>
      </c>
      <c r="WC7" s="9">
        <v>44561</v>
      </c>
      <c r="WD7" s="9">
        <v>43100</v>
      </c>
      <c r="WE7" s="9">
        <v>43465</v>
      </c>
      <c r="WF7" s="9">
        <v>43830</v>
      </c>
      <c r="WG7" s="9">
        <v>44196</v>
      </c>
      <c r="WH7" s="9">
        <v>44561</v>
      </c>
      <c r="WI7" s="9">
        <v>43100</v>
      </c>
      <c r="WJ7" s="9">
        <v>43465</v>
      </c>
      <c r="WK7" s="9">
        <v>43830</v>
      </c>
      <c r="WL7" s="9">
        <v>44196</v>
      </c>
      <c r="WM7" s="9">
        <v>44561</v>
      </c>
      <c r="WN7" s="9">
        <v>43100</v>
      </c>
      <c r="WO7" s="9">
        <v>43465</v>
      </c>
      <c r="WP7" s="9">
        <v>43830</v>
      </c>
      <c r="WQ7" s="9">
        <v>44196</v>
      </c>
      <c r="WR7" s="9">
        <v>44561</v>
      </c>
      <c r="WS7" s="9">
        <v>43100</v>
      </c>
      <c r="WT7" s="9">
        <v>43465</v>
      </c>
      <c r="WU7" s="9">
        <v>43830</v>
      </c>
      <c r="WV7" s="9">
        <v>44196</v>
      </c>
      <c r="WW7" s="9">
        <v>44561</v>
      </c>
      <c r="WX7" s="9">
        <v>43100</v>
      </c>
      <c r="WY7" s="9">
        <v>43465</v>
      </c>
      <c r="WZ7" s="9">
        <v>43830</v>
      </c>
      <c r="XA7" s="9">
        <v>44196</v>
      </c>
      <c r="XB7" s="9">
        <v>44561</v>
      </c>
      <c r="XC7" s="9">
        <v>43100</v>
      </c>
      <c r="XD7" s="9">
        <v>43465</v>
      </c>
      <c r="XE7" s="9">
        <v>43830</v>
      </c>
      <c r="XF7" s="9">
        <v>44196</v>
      </c>
      <c r="XG7" s="9">
        <v>44561</v>
      </c>
      <c r="XH7" s="9">
        <v>43100</v>
      </c>
      <c r="XI7" s="9">
        <v>43465</v>
      </c>
      <c r="XJ7" s="9">
        <v>43830</v>
      </c>
      <c r="XK7" s="9">
        <v>44196</v>
      </c>
      <c r="XL7" s="9">
        <v>44561</v>
      </c>
      <c r="XM7" s="9">
        <v>43100</v>
      </c>
      <c r="XN7" s="9">
        <v>43465</v>
      </c>
      <c r="XO7" s="9">
        <v>43830</v>
      </c>
      <c r="XP7" s="9">
        <v>44196</v>
      </c>
      <c r="XQ7" s="9">
        <v>44561</v>
      </c>
      <c r="XR7" s="9">
        <v>43100</v>
      </c>
      <c r="XS7" s="9">
        <v>43465</v>
      </c>
      <c r="XT7" s="9">
        <v>43830</v>
      </c>
      <c r="XU7" s="9">
        <v>44196</v>
      </c>
      <c r="XV7" s="9">
        <v>44561</v>
      </c>
      <c r="XW7" s="9">
        <v>43100</v>
      </c>
      <c r="XX7" s="9">
        <v>43465</v>
      </c>
      <c r="XY7" s="9">
        <v>43830</v>
      </c>
      <c r="XZ7" s="9">
        <v>44196</v>
      </c>
      <c r="YA7" s="9"/>
      <c r="YB7" s="9">
        <v>43100</v>
      </c>
      <c r="YC7" s="9">
        <v>43465</v>
      </c>
      <c r="YD7" s="9">
        <v>43830</v>
      </c>
      <c r="YE7" s="9">
        <v>44196</v>
      </c>
      <c r="YF7" s="9">
        <v>44561</v>
      </c>
      <c r="YG7" s="9">
        <v>43100</v>
      </c>
      <c r="YH7" s="9">
        <v>43465</v>
      </c>
      <c r="YI7" s="9">
        <v>43830</v>
      </c>
      <c r="YJ7" s="9">
        <v>44196</v>
      </c>
      <c r="YK7" s="9">
        <v>44561</v>
      </c>
      <c r="YL7" s="9">
        <v>43100</v>
      </c>
      <c r="YM7" s="9">
        <v>43465</v>
      </c>
      <c r="YN7" s="9">
        <v>43830</v>
      </c>
      <c r="YO7" s="9">
        <v>44196</v>
      </c>
      <c r="YP7" s="9">
        <v>44561</v>
      </c>
      <c r="YQ7" s="9">
        <v>43100</v>
      </c>
      <c r="YR7" s="9">
        <v>43465</v>
      </c>
      <c r="YS7" s="9">
        <v>43830</v>
      </c>
      <c r="YT7" s="9">
        <v>44196</v>
      </c>
      <c r="YU7" s="9">
        <v>44561</v>
      </c>
      <c r="YV7" s="9">
        <v>43100</v>
      </c>
      <c r="YW7" s="9">
        <v>43465</v>
      </c>
      <c r="YX7" s="9">
        <v>43830</v>
      </c>
      <c r="YY7" s="9">
        <v>44196</v>
      </c>
      <c r="YZ7" s="9">
        <v>44561</v>
      </c>
      <c r="ZA7" s="9">
        <v>43100</v>
      </c>
      <c r="ZB7" s="9">
        <v>43465</v>
      </c>
      <c r="ZC7" s="9">
        <v>43830</v>
      </c>
      <c r="ZD7" s="9">
        <v>44196</v>
      </c>
      <c r="ZE7" s="9">
        <v>44561</v>
      </c>
    </row>
    <row r="8" spans="1:681" x14ac:dyDescent="0.2">
      <c r="B8" s="189">
        <v>320</v>
      </c>
      <c r="C8" s="189">
        <v>1</v>
      </c>
      <c r="D8" s="189" t="s">
        <v>550</v>
      </c>
      <c r="E8" s="189"/>
      <c r="F8" s="189"/>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row>
    <row r="9" spans="1:681" x14ac:dyDescent="0.2">
      <c r="B9" s="189">
        <v>320</v>
      </c>
      <c r="C9" s="189">
        <v>2</v>
      </c>
      <c r="D9" s="189" t="s">
        <v>551</v>
      </c>
      <c r="E9" s="189"/>
      <c r="F9" s="189"/>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row>
    <row r="10" spans="1:681" x14ac:dyDescent="0.2">
      <c r="B10" s="189">
        <v>320</v>
      </c>
      <c r="C10" s="189">
        <v>3</v>
      </c>
      <c r="D10" s="189" t="s">
        <v>552</v>
      </c>
      <c r="E10" s="189"/>
      <c r="F10" s="189"/>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row>
    <row r="11" spans="1:681" ht="11.15" customHeight="1" x14ac:dyDescent="0.2">
      <c r="B11" s="7">
        <v>320</v>
      </c>
      <c r="C11" s="7">
        <v>4</v>
      </c>
      <c r="D11" s="7" t="s">
        <v>553</v>
      </c>
      <c r="E11" s="7">
        <v>202767</v>
      </c>
      <c r="F11" s="7">
        <v>500</v>
      </c>
      <c r="G11" s="200">
        <v>5805</v>
      </c>
      <c r="H11" s="200">
        <v>6609</v>
      </c>
      <c r="I11" s="200">
        <v>7465</v>
      </c>
      <c r="J11" s="200">
        <v>5948</v>
      </c>
      <c r="K11" s="200">
        <v>6229</v>
      </c>
      <c r="L11" s="8">
        <v>2962</v>
      </c>
      <c r="M11" s="8">
        <v>4181</v>
      </c>
      <c r="N11" s="8">
        <v>3963</v>
      </c>
      <c r="O11" s="8">
        <v>5271</v>
      </c>
      <c r="P11" s="8">
        <v>5059</v>
      </c>
      <c r="Q11" s="8">
        <v>14099</v>
      </c>
      <c r="R11" s="8">
        <v>15006</v>
      </c>
      <c r="S11" s="8">
        <v>12809</v>
      </c>
      <c r="T11" s="8">
        <v>11295</v>
      </c>
      <c r="U11" s="8">
        <v>13517</v>
      </c>
      <c r="V11" s="8">
        <v>0</v>
      </c>
      <c r="W11" s="8">
        <v>0</v>
      </c>
      <c r="X11" s="8">
        <v>0</v>
      </c>
      <c r="Y11" s="8">
        <v>0</v>
      </c>
      <c r="Z11" s="8">
        <v>0</v>
      </c>
      <c r="AA11" s="8">
        <v>0</v>
      </c>
      <c r="AB11" s="8">
        <v>0</v>
      </c>
      <c r="AC11" s="8">
        <v>0</v>
      </c>
      <c r="AD11" s="8">
        <v>0</v>
      </c>
      <c r="AE11" s="8">
        <v>0</v>
      </c>
      <c r="AF11" s="8">
        <v>21098</v>
      </c>
      <c r="AG11" s="8">
        <v>21444</v>
      </c>
      <c r="AH11" s="8">
        <v>24884</v>
      </c>
      <c r="AI11" s="8">
        <v>19581</v>
      </c>
      <c r="AJ11" s="8">
        <v>19520</v>
      </c>
      <c r="AK11" s="8">
        <v>14709</v>
      </c>
      <c r="AL11" s="8">
        <v>12536</v>
      </c>
      <c r="AM11" s="8">
        <v>12188</v>
      </c>
      <c r="AN11" s="8">
        <v>7565</v>
      </c>
      <c r="AO11" s="8">
        <v>7873</v>
      </c>
      <c r="AP11" s="8">
        <v>0</v>
      </c>
      <c r="AQ11" s="8">
        <v>0</v>
      </c>
      <c r="AR11" s="8">
        <v>0</v>
      </c>
      <c r="AS11" s="8">
        <v>0</v>
      </c>
      <c r="AT11" s="8">
        <v>0</v>
      </c>
      <c r="AU11" s="8">
        <v>352</v>
      </c>
      <c r="AV11" s="8">
        <v>346</v>
      </c>
      <c r="AW11" s="8">
        <v>355</v>
      </c>
      <c r="AX11" s="8">
        <v>355</v>
      </c>
      <c r="AY11" s="8">
        <v>371</v>
      </c>
      <c r="AZ11" s="8">
        <v>0</v>
      </c>
      <c r="BA11" s="8">
        <v>0</v>
      </c>
      <c r="BB11" s="8">
        <v>0</v>
      </c>
      <c r="BC11" s="8">
        <v>0</v>
      </c>
      <c r="BD11" s="8">
        <v>0</v>
      </c>
      <c r="BE11" s="8" t="s">
        <v>150</v>
      </c>
      <c r="BF11" s="8" t="s">
        <v>150</v>
      </c>
      <c r="BG11" s="8" t="s">
        <v>150</v>
      </c>
      <c r="BH11" s="8" t="s">
        <v>150</v>
      </c>
      <c r="BI11" s="8" t="s">
        <v>150</v>
      </c>
      <c r="BJ11" s="8">
        <v>0</v>
      </c>
      <c r="BK11" s="8">
        <v>-2</v>
      </c>
      <c r="BL11" s="8">
        <v>0</v>
      </c>
      <c r="BM11" s="8">
        <v>0</v>
      </c>
      <c r="BN11" s="8">
        <v>0</v>
      </c>
      <c r="BO11" s="8">
        <v>438</v>
      </c>
      <c r="BP11" s="8">
        <v>812</v>
      </c>
      <c r="BQ11" s="8">
        <v>1281</v>
      </c>
      <c r="BR11" s="8">
        <v>1125</v>
      </c>
      <c r="BS11" s="8">
        <v>1145</v>
      </c>
      <c r="BT11" s="8">
        <v>0</v>
      </c>
      <c r="BU11" s="8">
        <v>0</v>
      </c>
      <c r="BV11" s="8">
        <v>0</v>
      </c>
      <c r="BW11" s="8">
        <v>0</v>
      </c>
      <c r="BX11" s="8">
        <v>0</v>
      </c>
      <c r="BY11" s="8">
        <v>0</v>
      </c>
      <c r="BZ11" s="8">
        <v>0</v>
      </c>
      <c r="CA11" s="8">
        <v>0</v>
      </c>
      <c r="CB11" s="8">
        <v>0</v>
      </c>
      <c r="CC11" s="8">
        <v>0</v>
      </c>
      <c r="CD11" s="8">
        <v>63</v>
      </c>
      <c r="CE11" s="8">
        <v>50</v>
      </c>
      <c r="CF11" s="8">
        <v>343</v>
      </c>
      <c r="CG11" s="8">
        <v>319</v>
      </c>
      <c r="CH11" s="8">
        <v>330</v>
      </c>
      <c r="CI11" s="8">
        <v>2252</v>
      </c>
      <c r="CJ11" s="8">
        <v>5333</v>
      </c>
      <c r="CK11" s="8">
        <v>3403</v>
      </c>
      <c r="CL11" s="8">
        <v>4776</v>
      </c>
      <c r="CM11" s="8">
        <v>5239</v>
      </c>
      <c r="CN11" s="8">
        <v>0</v>
      </c>
      <c r="CO11" s="8">
        <v>0</v>
      </c>
      <c r="CP11" s="8">
        <v>0</v>
      </c>
      <c r="CQ11" s="8">
        <v>0</v>
      </c>
      <c r="CR11" s="8">
        <v>0</v>
      </c>
      <c r="CS11" s="8">
        <v>14558</v>
      </c>
      <c r="CT11" s="8">
        <v>12247</v>
      </c>
      <c r="CU11" s="8">
        <v>11247</v>
      </c>
      <c r="CV11" s="8">
        <v>9782</v>
      </c>
      <c r="CW11" s="8">
        <v>10229</v>
      </c>
      <c r="CX11" s="8">
        <v>0</v>
      </c>
      <c r="CY11" s="8">
        <v>0</v>
      </c>
      <c r="CZ11" s="8">
        <v>0</v>
      </c>
      <c r="DA11" s="8">
        <v>0</v>
      </c>
      <c r="DB11" s="8">
        <v>0</v>
      </c>
      <c r="DC11" s="8">
        <v>10319</v>
      </c>
      <c r="DD11" s="8">
        <v>10456</v>
      </c>
      <c r="DE11" s="8">
        <v>14265</v>
      </c>
      <c r="DF11" s="8">
        <v>15014</v>
      </c>
      <c r="DG11" s="8">
        <v>10847</v>
      </c>
      <c r="DH11" s="8" t="s">
        <v>150</v>
      </c>
      <c r="DI11" s="8" t="s">
        <v>150</v>
      </c>
      <c r="DJ11" s="8" t="s">
        <v>150</v>
      </c>
      <c r="DK11" s="8" t="s">
        <v>150</v>
      </c>
      <c r="DL11" s="8" t="s">
        <v>150</v>
      </c>
      <c r="DM11" s="8">
        <v>0</v>
      </c>
      <c r="DN11" s="8">
        <v>0</v>
      </c>
      <c r="DO11" s="8">
        <v>0</v>
      </c>
      <c r="DP11" s="8">
        <v>0</v>
      </c>
      <c r="DQ11" s="8">
        <v>0</v>
      </c>
      <c r="DR11" s="8">
        <v>2870</v>
      </c>
      <c r="DS11" s="8">
        <v>3039</v>
      </c>
      <c r="DT11" s="8">
        <v>2953</v>
      </c>
      <c r="DU11" s="8">
        <v>2932</v>
      </c>
      <c r="DV11" s="8">
        <v>8780</v>
      </c>
      <c r="DW11" s="8">
        <v>15249</v>
      </c>
      <c r="DX11" s="8">
        <v>16488</v>
      </c>
      <c r="DY11" s="8">
        <v>14915</v>
      </c>
      <c r="DZ11" s="8">
        <v>13982</v>
      </c>
      <c r="EA11" s="8">
        <v>12465</v>
      </c>
      <c r="EB11" s="8">
        <v>14818</v>
      </c>
      <c r="EC11" s="8">
        <v>14107</v>
      </c>
      <c r="ED11" s="8">
        <v>12042</v>
      </c>
      <c r="EE11" s="8">
        <v>11885</v>
      </c>
      <c r="EF11" s="8">
        <v>10741</v>
      </c>
      <c r="EG11" s="8">
        <v>10879</v>
      </c>
      <c r="EH11" s="8">
        <v>10206</v>
      </c>
      <c r="EI11" s="8">
        <v>7989</v>
      </c>
      <c r="EJ11" s="8">
        <v>6116</v>
      </c>
      <c r="EK11" s="8">
        <v>4899</v>
      </c>
      <c r="EL11" s="8">
        <v>24783</v>
      </c>
      <c r="EM11" s="8">
        <v>24771</v>
      </c>
      <c r="EN11" s="8">
        <v>24590</v>
      </c>
      <c r="EO11" s="8">
        <v>23138</v>
      </c>
      <c r="EP11" s="8">
        <v>20216</v>
      </c>
      <c r="EQ11" s="8">
        <v>2504</v>
      </c>
      <c r="ER11" s="8">
        <v>2467</v>
      </c>
      <c r="ES11" s="8">
        <v>2312</v>
      </c>
      <c r="ET11" s="8">
        <v>2339</v>
      </c>
      <c r="EU11" s="8">
        <v>2474</v>
      </c>
      <c r="EV11" s="8">
        <v>0</v>
      </c>
      <c r="EW11" s="8">
        <v>0</v>
      </c>
      <c r="EX11" s="8">
        <v>0</v>
      </c>
      <c r="EY11" s="8">
        <v>0</v>
      </c>
      <c r="EZ11" s="8">
        <v>0</v>
      </c>
      <c r="FA11" s="8">
        <v>7041</v>
      </c>
      <c r="FB11" s="8">
        <v>7050</v>
      </c>
      <c r="FC11" s="8">
        <v>5637</v>
      </c>
      <c r="FD11" s="8">
        <v>4893</v>
      </c>
      <c r="FE11" s="8">
        <v>5428</v>
      </c>
      <c r="FF11" s="8">
        <v>0</v>
      </c>
      <c r="FG11" s="8">
        <v>0</v>
      </c>
      <c r="FH11" s="8">
        <v>0</v>
      </c>
      <c r="FI11" s="8">
        <v>0</v>
      </c>
      <c r="FJ11" s="8">
        <v>0</v>
      </c>
      <c r="FK11" s="8">
        <v>2607</v>
      </c>
      <c r="FL11" s="8">
        <v>2044</v>
      </c>
      <c r="FM11" s="8">
        <v>1911</v>
      </c>
      <c r="FN11" s="8">
        <v>2372</v>
      </c>
      <c r="FO11" s="8">
        <v>2310</v>
      </c>
      <c r="FP11" s="8">
        <v>2113</v>
      </c>
      <c r="FQ11" s="8">
        <v>2114</v>
      </c>
      <c r="FR11" s="8">
        <v>1932</v>
      </c>
      <c r="FS11" s="8">
        <v>1381</v>
      </c>
      <c r="FT11" s="8">
        <v>775</v>
      </c>
      <c r="FU11" s="8">
        <v>5725</v>
      </c>
      <c r="FV11" s="8">
        <v>6427</v>
      </c>
      <c r="FW11" s="8">
        <v>6316</v>
      </c>
      <c r="FX11" s="8">
        <v>5055</v>
      </c>
      <c r="FY11" s="8">
        <v>3999</v>
      </c>
      <c r="FZ11" s="8">
        <v>11032</v>
      </c>
      <c r="GA11" s="8">
        <v>10226</v>
      </c>
      <c r="GB11" s="8">
        <v>11754</v>
      </c>
      <c r="GC11" s="8">
        <v>9753</v>
      </c>
      <c r="GD11" s="8">
        <v>9498</v>
      </c>
      <c r="GE11" s="8">
        <v>5917</v>
      </c>
      <c r="GF11" s="8">
        <v>6044</v>
      </c>
      <c r="GG11" s="8">
        <v>6337</v>
      </c>
      <c r="GH11" s="8">
        <v>4931</v>
      </c>
      <c r="GI11" s="8">
        <v>4545</v>
      </c>
      <c r="GJ11" s="8">
        <v>471</v>
      </c>
      <c r="GK11" s="8">
        <v>525</v>
      </c>
      <c r="GL11" s="8">
        <v>943</v>
      </c>
      <c r="GM11" s="8">
        <v>612</v>
      </c>
      <c r="GN11" s="8">
        <v>506</v>
      </c>
      <c r="GO11" s="8">
        <v>4947</v>
      </c>
      <c r="GP11" s="8">
        <v>2970</v>
      </c>
      <c r="GQ11" s="8">
        <v>3572</v>
      </c>
      <c r="GR11" s="8">
        <v>3318</v>
      </c>
      <c r="GS11" s="8">
        <v>3080</v>
      </c>
      <c r="GT11" s="8">
        <v>8736</v>
      </c>
      <c r="GU11" s="8">
        <v>5394</v>
      </c>
      <c r="GV11" s="8">
        <v>8093</v>
      </c>
      <c r="GW11" s="8">
        <v>6027</v>
      </c>
      <c r="GX11" s="8">
        <v>4565</v>
      </c>
      <c r="GY11" s="8">
        <v>1878</v>
      </c>
      <c r="GZ11" s="8">
        <v>1367</v>
      </c>
      <c r="HA11" s="8">
        <v>1474</v>
      </c>
      <c r="HB11" s="8">
        <v>1465</v>
      </c>
      <c r="HC11" s="8">
        <v>1062</v>
      </c>
      <c r="HD11" s="8">
        <v>0</v>
      </c>
      <c r="HE11" s="8">
        <v>0</v>
      </c>
      <c r="HF11" s="8">
        <v>0</v>
      </c>
      <c r="HG11" s="8">
        <v>0</v>
      </c>
      <c r="HH11" s="8">
        <v>0</v>
      </c>
      <c r="HI11" s="8">
        <v>6162</v>
      </c>
      <c r="HJ11" s="8">
        <v>4030</v>
      </c>
      <c r="HK11" s="8">
        <v>6388</v>
      </c>
      <c r="HL11" s="8">
        <v>3728</v>
      </c>
      <c r="HM11" s="8">
        <v>4863</v>
      </c>
      <c r="HN11" s="8">
        <v>0</v>
      </c>
      <c r="HO11" s="8" t="s">
        <v>150</v>
      </c>
      <c r="HP11" s="8" t="s">
        <v>150</v>
      </c>
      <c r="HQ11" s="8" t="s">
        <v>150</v>
      </c>
      <c r="HR11" s="8" t="s">
        <v>150</v>
      </c>
      <c r="HS11" s="8">
        <v>9410</v>
      </c>
      <c r="HT11" s="8">
        <v>12507</v>
      </c>
      <c r="HU11" s="8">
        <v>18930</v>
      </c>
      <c r="HV11" s="8">
        <v>18046</v>
      </c>
      <c r="HW11" s="8">
        <v>17911</v>
      </c>
      <c r="HX11" s="8">
        <v>0</v>
      </c>
      <c r="HY11" s="8">
        <v>0</v>
      </c>
      <c r="HZ11" s="8">
        <v>0</v>
      </c>
      <c r="IA11" s="8">
        <v>0</v>
      </c>
      <c r="IB11" s="8" t="s">
        <v>150</v>
      </c>
      <c r="IC11" s="8">
        <v>92</v>
      </c>
      <c r="ID11" s="8">
        <v>92</v>
      </c>
      <c r="IE11" s="8">
        <v>105</v>
      </c>
      <c r="IF11" s="8">
        <v>145</v>
      </c>
      <c r="IG11" s="8">
        <v>119</v>
      </c>
      <c r="IH11" s="8">
        <v>7979</v>
      </c>
      <c r="II11" s="8">
        <v>9843</v>
      </c>
      <c r="IJ11" s="8">
        <v>3812</v>
      </c>
      <c r="IK11" s="8">
        <v>3771</v>
      </c>
      <c r="IL11" s="8">
        <v>5625</v>
      </c>
      <c r="IM11" s="8">
        <v>1152</v>
      </c>
      <c r="IN11" s="8">
        <v>1127</v>
      </c>
      <c r="IO11" s="8" t="s">
        <v>150</v>
      </c>
      <c r="IP11" s="8" t="s">
        <v>150</v>
      </c>
      <c r="IQ11" s="8" t="s">
        <v>150</v>
      </c>
      <c r="IR11" s="8">
        <v>808</v>
      </c>
      <c r="IS11" s="8">
        <v>520</v>
      </c>
      <c r="IT11" s="8" t="s">
        <v>150</v>
      </c>
      <c r="IU11" s="8" t="s">
        <v>150</v>
      </c>
      <c r="IV11" s="8" t="s">
        <v>150</v>
      </c>
      <c r="IW11" s="8">
        <v>979</v>
      </c>
      <c r="IX11" s="8">
        <v>1205</v>
      </c>
      <c r="IY11" s="8">
        <v>1533</v>
      </c>
      <c r="IZ11" s="8">
        <v>1423</v>
      </c>
      <c r="JA11" s="8">
        <v>901</v>
      </c>
      <c r="JB11" s="8">
        <v>4117</v>
      </c>
      <c r="JC11" s="8">
        <v>5116</v>
      </c>
      <c r="JD11" s="8">
        <v>5826</v>
      </c>
      <c r="JE11" s="8">
        <v>4496</v>
      </c>
      <c r="JF11" s="8">
        <v>4706</v>
      </c>
      <c r="JG11" s="8">
        <v>7709</v>
      </c>
      <c r="JH11" s="8">
        <v>7735</v>
      </c>
      <c r="JI11" s="8">
        <v>6369</v>
      </c>
      <c r="JJ11" s="8">
        <v>7115</v>
      </c>
      <c r="JK11" s="8">
        <v>6476</v>
      </c>
      <c r="JL11" s="8">
        <v>0</v>
      </c>
      <c r="JM11" s="8">
        <v>0</v>
      </c>
      <c r="JN11" s="8">
        <v>0</v>
      </c>
      <c r="JO11" s="8">
        <v>0</v>
      </c>
      <c r="JP11" s="8">
        <v>0</v>
      </c>
      <c r="JQ11" s="8">
        <v>4090</v>
      </c>
      <c r="JR11" s="8">
        <v>3965</v>
      </c>
      <c r="JS11" s="8">
        <v>4546</v>
      </c>
      <c r="JT11" s="8">
        <v>4869</v>
      </c>
      <c r="JU11" s="8">
        <v>5351</v>
      </c>
      <c r="JV11" s="8">
        <v>8486</v>
      </c>
      <c r="JW11" s="8">
        <v>7598</v>
      </c>
      <c r="JX11" s="8">
        <v>7720</v>
      </c>
      <c r="JY11" s="8">
        <v>5181</v>
      </c>
      <c r="JZ11" s="8">
        <v>5047</v>
      </c>
      <c r="KA11" s="8">
        <v>0</v>
      </c>
      <c r="KB11" s="8">
        <v>0</v>
      </c>
      <c r="KC11" s="8">
        <v>0</v>
      </c>
      <c r="KD11" s="8">
        <v>0</v>
      </c>
      <c r="KE11" s="8">
        <v>0</v>
      </c>
      <c r="KF11" s="8">
        <v>0</v>
      </c>
      <c r="KG11" s="8">
        <v>0</v>
      </c>
      <c r="KH11" s="8">
        <v>0</v>
      </c>
      <c r="KI11" s="8">
        <v>0</v>
      </c>
      <c r="KJ11" s="8" t="s">
        <v>150</v>
      </c>
      <c r="KK11" s="8">
        <v>0</v>
      </c>
      <c r="KL11" s="8">
        <v>0</v>
      </c>
      <c r="KM11" s="8">
        <v>0</v>
      </c>
      <c r="KN11" s="8">
        <v>0</v>
      </c>
      <c r="KO11" s="8" t="s">
        <v>150</v>
      </c>
      <c r="KP11" s="8">
        <v>0</v>
      </c>
      <c r="KQ11" s="8">
        <v>0</v>
      </c>
      <c r="KR11" s="8">
        <v>0</v>
      </c>
      <c r="KS11" s="8">
        <v>0</v>
      </c>
      <c r="KT11" s="8">
        <v>0</v>
      </c>
      <c r="KU11" s="8">
        <v>4954</v>
      </c>
      <c r="KV11" s="8">
        <v>4862</v>
      </c>
      <c r="KW11" s="8">
        <v>5420</v>
      </c>
      <c r="KX11" s="8">
        <v>3898</v>
      </c>
      <c r="KY11" s="8">
        <v>3583</v>
      </c>
      <c r="KZ11" s="8">
        <v>371</v>
      </c>
      <c r="LA11" s="8">
        <v>337</v>
      </c>
      <c r="LB11" s="8">
        <v>475</v>
      </c>
      <c r="LC11" s="8">
        <v>444</v>
      </c>
      <c r="LD11" s="8">
        <v>413</v>
      </c>
      <c r="LE11" s="8">
        <v>0</v>
      </c>
      <c r="LF11" s="8">
        <v>0</v>
      </c>
      <c r="LG11" s="8">
        <v>0</v>
      </c>
      <c r="LH11" s="8">
        <v>0</v>
      </c>
      <c r="LI11" s="8">
        <v>0</v>
      </c>
      <c r="LJ11" s="8">
        <v>402</v>
      </c>
      <c r="LK11" s="8">
        <v>492</v>
      </c>
      <c r="LL11" s="8" t="s">
        <v>150</v>
      </c>
      <c r="LM11" s="8" t="s">
        <v>150</v>
      </c>
      <c r="LN11" s="8" t="s">
        <v>150</v>
      </c>
      <c r="LO11" s="8">
        <v>2601</v>
      </c>
      <c r="LP11" s="8">
        <v>2385</v>
      </c>
      <c r="LQ11" s="8">
        <v>2726</v>
      </c>
      <c r="LR11" s="8">
        <v>2593</v>
      </c>
      <c r="LS11" s="8">
        <v>2449</v>
      </c>
      <c r="LT11" s="8">
        <v>0</v>
      </c>
      <c r="LU11" s="8">
        <v>0</v>
      </c>
      <c r="LV11" s="8">
        <v>0</v>
      </c>
      <c r="LW11" s="8">
        <v>0</v>
      </c>
      <c r="LX11" s="8">
        <v>0</v>
      </c>
      <c r="LY11" s="8">
        <v>9566</v>
      </c>
      <c r="LZ11" s="8">
        <v>9795</v>
      </c>
      <c r="MA11" s="8">
        <v>10665</v>
      </c>
      <c r="MB11" s="8">
        <v>8645</v>
      </c>
      <c r="MC11" s="8">
        <v>7360</v>
      </c>
      <c r="MD11" s="8">
        <v>6650</v>
      </c>
      <c r="ME11" s="8">
        <v>6058</v>
      </c>
      <c r="MF11" s="8">
        <v>4713</v>
      </c>
      <c r="MG11" s="8">
        <v>3877</v>
      </c>
      <c r="MH11" s="8">
        <v>4780</v>
      </c>
      <c r="MI11" s="8">
        <v>4399</v>
      </c>
      <c r="MJ11" s="8">
        <v>3874</v>
      </c>
      <c r="MK11" s="8">
        <v>3710</v>
      </c>
      <c r="ML11" s="8">
        <v>3750</v>
      </c>
      <c r="MM11" s="8">
        <v>4344</v>
      </c>
      <c r="MN11" s="8">
        <v>1142</v>
      </c>
      <c r="MO11" s="8">
        <v>1473</v>
      </c>
      <c r="MP11" s="8">
        <v>1520</v>
      </c>
      <c r="MQ11" s="8">
        <v>718</v>
      </c>
      <c r="MR11" s="8">
        <v>1024</v>
      </c>
      <c r="MS11" s="8">
        <v>0</v>
      </c>
      <c r="MT11" s="8">
        <v>0</v>
      </c>
      <c r="MU11" s="8">
        <v>0</v>
      </c>
      <c r="MV11" s="8">
        <v>0</v>
      </c>
      <c r="MW11" s="8">
        <v>0</v>
      </c>
      <c r="MX11" s="8">
        <v>0</v>
      </c>
      <c r="MY11" s="8">
        <v>0</v>
      </c>
      <c r="MZ11" s="8" t="s">
        <v>150</v>
      </c>
      <c r="NA11" s="8" t="s">
        <v>150</v>
      </c>
      <c r="NB11" s="8" t="s">
        <v>150</v>
      </c>
      <c r="NC11" s="8">
        <v>0</v>
      </c>
      <c r="ND11" s="8">
        <v>0</v>
      </c>
      <c r="NE11" s="8">
        <v>0</v>
      </c>
      <c r="NF11" s="8">
        <v>0</v>
      </c>
      <c r="NG11" s="8">
        <v>0</v>
      </c>
      <c r="NH11" s="8">
        <v>2016</v>
      </c>
      <c r="NI11" s="8">
        <v>2388</v>
      </c>
      <c r="NJ11" s="8">
        <v>3331</v>
      </c>
      <c r="NK11" s="8">
        <v>642</v>
      </c>
      <c r="NL11" s="8">
        <v>318</v>
      </c>
      <c r="NM11" s="8">
        <v>0</v>
      </c>
      <c r="NN11" s="8">
        <v>0</v>
      </c>
      <c r="NO11" s="8">
        <v>0</v>
      </c>
      <c r="NP11" s="8">
        <v>0</v>
      </c>
      <c r="NQ11" s="8">
        <v>0</v>
      </c>
      <c r="NR11" s="8">
        <v>0</v>
      </c>
      <c r="NS11" s="8">
        <v>0</v>
      </c>
      <c r="NT11" s="8">
        <v>56</v>
      </c>
      <c r="NU11" s="8">
        <v>48</v>
      </c>
      <c r="NV11" s="8">
        <v>34</v>
      </c>
      <c r="NW11" s="8">
        <v>0</v>
      </c>
      <c r="NX11" s="8">
        <v>0</v>
      </c>
      <c r="NY11" s="8">
        <v>0</v>
      </c>
      <c r="NZ11" s="8">
        <v>0</v>
      </c>
      <c r="OA11" s="8">
        <v>0</v>
      </c>
      <c r="OB11" s="8">
        <v>9218</v>
      </c>
      <c r="OC11" s="8">
        <v>9899</v>
      </c>
      <c r="OD11" s="8">
        <v>8548</v>
      </c>
      <c r="OE11" s="8">
        <v>7685</v>
      </c>
      <c r="OF11" s="8">
        <v>8648</v>
      </c>
      <c r="OG11" s="8">
        <v>3677</v>
      </c>
      <c r="OH11" s="8">
        <v>3465</v>
      </c>
      <c r="OI11" s="8">
        <v>3412</v>
      </c>
      <c r="OJ11" s="8">
        <v>3744</v>
      </c>
      <c r="OK11" s="8">
        <v>3340</v>
      </c>
      <c r="OL11" s="8">
        <v>357</v>
      </c>
      <c r="OM11" s="8">
        <v>437</v>
      </c>
      <c r="ON11" s="8">
        <v>537</v>
      </c>
      <c r="OO11" s="8">
        <v>612</v>
      </c>
      <c r="OP11" s="8">
        <v>473</v>
      </c>
      <c r="OQ11" s="8">
        <v>991</v>
      </c>
      <c r="OR11" s="8">
        <v>926</v>
      </c>
      <c r="OS11" s="8">
        <v>856</v>
      </c>
      <c r="OT11" s="8">
        <v>425</v>
      </c>
      <c r="OU11" s="8">
        <v>836</v>
      </c>
      <c r="OV11" s="8">
        <v>0</v>
      </c>
      <c r="OW11" s="8">
        <v>0</v>
      </c>
      <c r="OX11" s="8">
        <v>0</v>
      </c>
      <c r="OY11" s="8">
        <v>0</v>
      </c>
      <c r="OZ11" s="8">
        <v>0</v>
      </c>
      <c r="PA11" s="8">
        <v>0</v>
      </c>
      <c r="PB11" s="8">
        <v>0</v>
      </c>
      <c r="PC11" s="8">
        <v>0</v>
      </c>
      <c r="PD11" s="8">
        <v>0</v>
      </c>
      <c r="PE11" s="8">
        <v>0</v>
      </c>
      <c r="PF11" s="8">
        <v>0</v>
      </c>
      <c r="PG11" s="8">
        <v>0</v>
      </c>
      <c r="PH11" s="8">
        <v>0</v>
      </c>
      <c r="PI11" s="8">
        <v>0</v>
      </c>
      <c r="PJ11" s="8">
        <v>0</v>
      </c>
      <c r="PK11" s="8">
        <v>0</v>
      </c>
      <c r="PL11" s="8">
        <v>0</v>
      </c>
      <c r="PM11" s="8">
        <v>0</v>
      </c>
      <c r="PN11" s="8">
        <v>0</v>
      </c>
      <c r="PO11" s="8">
        <v>0</v>
      </c>
      <c r="PP11" s="8">
        <v>11847</v>
      </c>
      <c r="PQ11" s="8">
        <v>12479</v>
      </c>
      <c r="PR11" s="8">
        <v>12981</v>
      </c>
      <c r="PS11" s="8">
        <v>9041</v>
      </c>
      <c r="PT11" s="8">
        <v>6268</v>
      </c>
      <c r="PU11" s="8">
        <v>0</v>
      </c>
      <c r="PV11" s="8">
        <v>0</v>
      </c>
      <c r="PW11" s="8">
        <v>0</v>
      </c>
      <c r="PX11" s="8">
        <v>0</v>
      </c>
      <c r="PY11" s="8">
        <v>0</v>
      </c>
      <c r="PZ11" s="8">
        <v>1651</v>
      </c>
      <c r="QA11" s="8">
        <v>1573</v>
      </c>
      <c r="QB11" s="8">
        <v>1601</v>
      </c>
      <c r="QC11" s="8">
        <v>1642</v>
      </c>
      <c r="QD11" s="8">
        <v>1542</v>
      </c>
      <c r="QE11" s="8">
        <v>1</v>
      </c>
      <c r="QF11" s="8">
        <v>55</v>
      </c>
      <c r="QG11" s="8">
        <v>6</v>
      </c>
      <c r="QH11" s="8">
        <v>1</v>
      </c>
      <c r="QI11" s="8">
        <v>52</v>
      </c>
      <c r="QJ11" s="8">
        <v>18564</v>
      </c>
      <c r="QK11" s="8">
        <v>17847</v>
      </c>
      <c r="QL11" s="8">
        <v>17825</v>
      </c>
      <c r="QM11" s="8">
        <v>16129</v>
      </c>
      <c r="QN11" s="8">
        <v>13703</v>
      </c>
      <c r="QO11" s="8">
        <v>0</v>
      </c>
      <c r="QP11" s="8">
        <v>0</v>
      </c>
      <c r="QQ11" s="8">
        <v>0</v>
      </c>
      <c r="QR11" s="8">
        <v>0</v>
      </c>
      <c r="QS11" s="8">
        <v>0</v>
      </c>
      <c r="QT11" s="8">
        <v>0</v>
      </c>
      <c r="QU11" s="8">
        <v>0</v>
      </c>
      <c r="QV11" s="8">
        <v>0</v>
      </c>
      <c r="QW11" s="8">
        <v>0</v>
      </c>
      <c r="QX11" s="8">
        <v>0</v>
      </c>
      <c r="QY11" s="8">
        <v>0</v>
      </c>
      <c r="QZ11" s="8">
        <v>0</v>
      </c>
      <c r="RA11" s="8">
        <v>0</v>
      </c>
      <c r="RB11" s="8">
        <v>0</v>
      </c>
      <c r="RC11" s="8">
        <v>0</v>
      </c>
      <c r="RD11" s="8">
        <v>0</v>
      </c>
      <c r="RE11" s="8" t="s">
        <v>150</v>
      </c>
      <c r="RF11" s="8" t="s">
        <v>150</v>
      </c>
      <c r="RG11" s="8" t="s">
        <v>150</v>
      </c>
      <c r="RH11" s="8" t="s">
        <v>150</v>
      </c>
      <c r="RI11" s="8">
        <v>0</v>
      </c>
      <c r="RJ11" s="8">
        <v>0</v>
      </c>
      <c r="RK11" s="8">
        <v>0</v>
      </c>
      <c r="RL11" s="8">
        <v>0</v>
      </c>
      <c r="RM11" s="8" t="s">
        <v>150</v>
      </c>
      <c r="RN11" s="8">
        <v>2528</v>
      </c>
      <c r="RO11" s="8">
        <v>2270</v>
      </c>
      <c r="RP11" s="8">
        <v>2331</v>
      </c>
      <c r="RQ11" s="8">
        <v>2351</v>
      </c>
      <c r="RR11" s="8">
        <v>-186</v>
      </c>
      <c r="RS11" s="8">
        <v>0</v>
      </c>
      <c r="RT11" s="8">
        <v>0</v>
      </c>
      <c r="RU11" s="8">
        <v>0</v>
      </c>
      <c r="RV11" s="8">
        <v>0</v>
      </c>
      <c r="RW11" s="8">
        <v>0</v>
      </c>
      <c r="RX11" s="8">
        <v>0</v>
      </c>
      <c r="RY11" s="8">
        <v>0</v>
      </c>
      <c r="RZ11" s="8">
        <v>0</v>
      </c>
      <c r="SA11" s="8">
        <v>0</v>
      </c>
      <c r="SB11" s="8">
        <v>0</v>
      </c>
      <c r="SC11" s="8">
        <v>3548</v>
      </c>
      <c r="SD11" s="8">
        <v>2980</v>
      </c>
      <c r="SE11" s="8">
        <v>2819</v>
      </c>
      <c r="SF11" s="8">
        <v>2778</v>
      </c>
      <c r="SG11" s="8">
        <v>2583</v>
      </c>
      <c r="SH11" s="8">
        <v>4237</v>
      </c>
      <c r="SI11" s="8">
        <v>497</v>
      </c>
      <c r="SJ11" s="8">
        <v>38</v>
      </c>
      <c r="SK11" s="8">
        <v>4</v>
      </c>
      <c r="SL11" s="8">
        <v>3</v>
      </c>
      <c r="SM11" s="8">
        <v>4006</v>
      </c>
      <c r="SN11" s="8">
        <v>4530</v>
      </c>
      <c r="SO11" s="8">
        <v>3677</v>
      </c>
      <c r="SP11" s="8">
        <v>4429</v>
      </c>
      <c r="SQ11" s="8">
        <v>5073</v>
      </c>
      <c r="SR11" s="8">
        <v>13944</v>
      </c>
      <c r="SS11" s="8">
        <v>14636</v>
      </c>
      <c r="ST11" s="8">
        <v>18952</v>
      </c>
      <c r="SU11" s="8">
        <v>14953</v>
      </c>
      <c r="SV11" s="8">
        <v>14482</v>
      </c>
      <c r="SW11" s="8">
        <v>0</v>
      </c>
      <c r="SX11" s="8">
        <v>0</v>
      </c>
      <c r="SY11" s="8">
        <v>0</v>
      </c>
      <c r="SZ11" s="8">
        <v>0</v>
      </c>
      <c r="TA11" s="8">
        <v>0</v>
      </c>
      <c r="TB11" s="8">
        <v>1878</v>
      </c>
      <c r="TC11" s="8">
        <v>1705</v>
      </c>
      <c r="TD11" s="8">
        <v>1346</v>
      </c>
      <c r="TE11" s="8">
        <v>1418</v>
      </c>
      <c r="TF11" s="8">
        <v>1256</v>
      </c>
      <c r="TG11" s="8">
        <v>0</v>
      </c>
      <c r="TH11" s="8">
        <v>0</v>
      </c>
      <c r="TI11" s="8">
        <v>0</v>
      </c>
      <c r="TJ11" s="8">
        <v>0</v>
      </c>
      <c r="TK11" s="8">
        <v>0</v>
      </c>
      <c r="TL11" s="8">
        <v>0</v>
      </c>
      <c r="TM11" s="8">
        <v>0</v>
      </c>
      <c r="TN11" s="8">
        <v>0</v>
      </c>
      <c r="TO11" s="8">
        <v>0</v>
      </c>
      <c r="TP11" s="8">
        <v>0</v>
      </c>
      <c r="TQ11" s="8">
        <v>1909</v>
      </c>
      <c r="TR11" s="8">
        <v>2324</v>
      </c>
      <c r="TS11" s="8">
        <v>2154</v>
      </c>
      <c r="TT11" s="8">
        <v>2071</v>
      </c>
      <c r="TU11" s="8">
        <v>1946</v>
      </c>
      <c r="TV11" s="8">
        <v>428</v>
      </c>
      <c r="TW11" s="8">
        <v>486</v>
      </c>
      <c r="TX11" s="8">
        <v>772</v>
      </c>
      <c r="TY11" s="8">
        <v>653</v>
      </c>
      <c r="TZ11" s="8">
        <v>533</v>
      </c>
      <c r="UA11" s="8">
        <v>6</v>
      </c>
      <c r="UB11" s="8">
        <v>-1</v>
      </c>
      <c r="UC11" s="8">
        <v>2</v>
      </c>
      <c r="UD11" s="8">
        <v>5</v>
      </c>
      <c r="UE11" s="8">
        <v>4</v>
      </c>
      <c r="UF11" s="8">
        <v>3485</v>
      </c>
      <c r="UG11" s="8">
        <v>3353</v>
      </c>
      <c r="UH11" s="8">
        <v>3403</v>
      </c>
      <c r="UI11" s="8">
        <v>3879</v>
      </c>
      <c r="UJ11" s="8">
        <v>3898</v>
      </c>
      <c r="UK11" s="8">
        <v>17305</v>
      </c>
      <c r="UL11" s="8">
        <v>19360</v>
      </c>
      <c r="UM11" s="8">
        <v>22589</v>
      </c>
      <c r="UN11" s="8">
        <v>20838</v>
      </c>
      <c r="UO11" s="8">
        <v>18782</v>
      </c>
      <c r="UP11" s="8">
        <v>2289</v>
      </c>
      <c r="UQ11" s="8">
        <v>2290</v>
      </c>
      <c r="UR11" s="8">
        <v>2689</v>
      </c>
      <c r="US11" s="8">
        <v>3681</v>
      </c>
      <c r="UT11" s="8">
        <v>3600</v>
      </c>
      <c r="UU11" s="8">
        <v>0</v>
      </c>
      <c r="UV11" s="8">
        <v>0</v>
      </c>
      <c r="UW11" s="8">
        <v>0</v>
      </c>
      <c r="UX11" s="8">
        <v>0</v>
      </c>
      <c r="UY11" s="8">
        <v>0</v>
      </c>
      <c r="UZ11" s="8">
        <v>3138</v>
      </c>
      <c r="VA11" s="8">
        <v>3137</v>
      </c>
      <c r="VB11" s="8">
        <v>3528</v>
      </c>
      <c r="VC11" s="8">
        <v>3480</v>
      </c>
      <c r="VD11" s="8">
        <v>4478</v>
      </c>
      <c r="VE11" s="8">
        <v>0</v>
      </c>
      <c r="VF11" s="8">
        <v>0</v>
      </c>
      <c r="VG11" s="8">
        <v>0</v>
      </c>
      <c r="VH11" s="8">
        <v>0</v>
      </c>
      <c r="VI11" s="8">
        <v>0</v>
      </c>
      <c r="VJ11" s="8">
        <v>0</v>
      </c>
      <c r="VK11" s="8">
        <v>0</v>
      </c>
      <c r="VL11" s="8">
        <v>0</v>
      </c>
      <c r="VM11" s="8">
        <v>0</v>
      </c>
      <c r="VN11" s="8">
        <v>0</v>
      </c>
      <c r="VO11" s="8">
        <v>6594</v>
      </c>
      <c r="VP11" s="8">
        <v>0</v>
      </c>
      <c r="VQ11" s="8">
        <v>0</v>
      </c>
      <c r="VR11" s="8">
        <v>0</v>
      </c>
      <c r="VS11" s="8">
        <v>0</v>
      </c>
      <c r="VT11" s="8">
        <v>0</v>
      </c>
      <c r="VU11" s="8">
        <v>0</v>
      </c>
      <c r="VV11" s="8">
        <v>0</v>
      </c>
      <c r="VW11" s="8">
        <v>0</v>
      </c>
      <c r="VX11" s="8">
        <v>0</v>
      </c>
      <c r="VY11" s="8">
        <v>0</v>
      </c>
      <c r="VZ11" s="8">
        <v>0</v>
      </c>
      <c r="WA11" s="8">
        <v>0</v>
      </c>
      <c r="WB11" s="8">
        <v>0</v>
      </c>
      <c r="WC11" s="8">
        <v>0</v>
      </c>
      <c r="WD11" s="8">
        <v>0</v>
      </c>
      <c r="WE11" s="8">
        <v>0</v>
      </c>
      <c r="WF11" s="8">
        <v>0</v>
      </c>
      <c r="WG11" s="8">
        <v>0</v>
      </c>
      <c r="WH11" s="8">
        <v>0</v>
      </c>
      <c r="WI11" s="8">
        <v>12618</v>
      </c>
      <c r="WJ11" s="8">
        <v>12458</v>
      </c>
      <c r="WK11" s="8">
        <v>12987</v>
      </c>
      <c r="WL11" s="8">
        <v>8984</v>
      </c>
      <c r="WM11" s="8">
        <v>9180</v>
      </c>
      <c r="WN11" s="8">
        <v>0</v>
      </c>
      <c r="WO11" s="8">
        <v>0</v>
      </c>
      <c r="WP11" s="8">
        <v>0</v>
      </c>
      <c r="WQ11" s="8">
        <v>0</v>
      </c>
      <c r="WR11" s="8">
        <v>0</v>
      </c>
      <c r="WS11" s="8">
        <v>5233</v>
      </c>
      <c r="WT11" s="8">
        <v>5220</v>
      </c>
      <c r="WU11" s="8">
        <v>5591</v>
      </c>
      <c r="WV11" s="8">
        <v>5561</v>
      </c>
      <c r="WW11" s="8">
        <v>4991</v>
      </c>
      <c r="WX11" s="8">
        <v>0</v>
      </c>
      <c r="WY11" s="8">
        <v>0</v>
      </c>
      <c r="WZ11" s="8">
        <v>0</v>
      </c>
      <c r="XA11" s="8">
        <v>0</v>
      </c>
      <c r="XB11" s="8">
        <v>0</v>
      </c>
      <c r="XC11" s="8">
        <v>0</v>
      </c>
      <c r="XD11" s="8">
        <v>0</v>
      </c>
      <c r="XE11" s="8">
        <v>0</v>
      </c>
      <c r="XF11" s="8">
        <v>0</v>
      </c>
      <c r="XG11" s="8">
        <v>0</v>
      </c>
      <c r="XH11" s="8">
        <v>0</v>
      </c>
      <c r="XI11" s="8">
        <v>0</v>
      </c>
      <c r="XJ11" s="8">
        <v>0</v>
      </c>
      <c r="XK11" s="8">
        <v>0</v>
      </c>
      <c r="XL11" s="8">
        <v>0</v>
      </c>
      <c r="XM11" s="8">
        <v>0</v>
      </c>
      <c r="XN11" s="8">
        <v>0</v>
      </c>
      <c r="XO11" s="8">
        <v>0</v>
      </c>
      <c r="XP11" s="8">
        <v>0</v>
      </c>
      <c r="XQ11" s="8">
        <v>0</v>
      </c>
      <c r="XR11" s="8">
        <v>0</v>
      </c>
      <c r="XS11" s="8">
        <v>0</v>
      </c>
      <c r="XT11" s="8">
        <v>0</v>
      </c>
      <c r="XU11" s="8">
        <v>0</v>
      </c>
      <c r="XV11" s="8">
        <v>0</v>
      </c>
      <c r="XW11" s="8">
        <v>26561</v>
      </c>
      <c r="XX11" s="8">
        <v>32086</v>
      </c>
      <c r="XY11" s="8">
        <v>28854</v>
      </c>
      <c r="XZ11" s="8">
        <v>26586</v>
      </c>
      <c r="YA11" s="8" t="s">
        <v>150</v>
      </c>
      <c r="YB11" s="8">
        <v>0</v>
      </c>
      <c r="YC11" s="8">
        <v>0</v>
      </c>
      <c r="YD11" s="8">
        <v>0</v>
      </c>
      <c r="YE11" s="8">
        <v>0</v>
      </c>
      <c r="YF11" s="8">
        <v>0</v>
      </c>
      <c r="YG11" s="8">
        <v>3513</v>
      </c>
      <c r="YH11" s="8">
        <v>3309</v>
      </c>
      <c r="YI11" s="8">
        <v>2799</v>
      </c>
      <c r="YJ11" s="8">
        <v>2028</v>
      </c>
      <c r="YK11" s="8">
        <v>1650</v>
      </c>
      <c r="YL11" s="8">
        <v>2390</v>
      </c>
      <c r="YM11" s="8">
        <v>2573</v>
      </c>
      <c r="YN11" s="8">
        <v>3045</v>
      </c>
      <c r="YO11" s="8">
        <v>2284</v>
      </c>
      <c r="YP11" s="8">
        <v>1985</v>
      </c>
      <c r="YQ11" s="8">
        <v>10806</v>
      </c>
      <c r="YR11" s="8">
        <v>9564</v>
      </c>
      <c r="YS11" s="8">
        <v>7701</v>
      </c>
      <c r="YT11" s="8">
        <v>6703</v>
      </c>
      <c r="YU11" s="8">
        <v>5817</v>
      </c>
      <c r="YV11" s="8">
        <v>3086</v>
      </c>
      <c r="YW11" s="8">
        <v>2447</v>
      </c>
      <c r="YX11" s="8">
        <v>2701</v>
      </c>
      <c r="YY11" s="8">
        <v>2898</v>
      </c>
      <c r="YZ11" s="8">
        <v>3625</v>
      </c>
      <c r="ZA11" s="8">
        <v>6224</v>
      </c>
      <c r="ZB11" s="8">
        <v>1995</v>
      </c>
      <c r="ZC11" s="8">
        <v>1721</v>
      </c>
      <c r="ZD11" s="8">
        <v>1522</v>
      </c>
      <c r="ZE11" s="8">
        <v>1562</v>
      </c>
    </row>
    <row r="12" spans="1:681" x14ac:dyDescent="0.2">
      <c r="B12" s="7">
        <v>320</v>
      </c>
      <c r="C12" s="7">
        <v>5</v>
      </c>
      <c r="D12" s="7" t="s">
        <v>554</v>
      </c>
      <c r="E12" s="7">
        <v>202768</v>
      </c>
      <c r="F12" s="7">
        <v>501</v>
      </c>
      <c r="G12" s="200">
        <v>217207</v>
      </c>
      <c r="H12" s="200">
        <v>252926</v>
      </c>
      <c r="I12" s="200">
        <v>169684</v>
      </c>
      <c r="J12" s="200">
        <v>166799</v>
      </c>
      <c r="K12" s="200">
        <v>469020</v>
      </c>
      <c r="L12" s="8">
        <v>265069</v>
      </c>
      <c r="M12" s="8">
        <v>250685</v>
      </c>
      <c r="N12" s="8">
        <v>232662</v>
      </c>
      <c r="O12" s="8">
        <v>162316</v>
      </c>
      <c r="P12" s="8">
        <v>182150</v>
      </c>
      <c r="Q12" s="8">
        <v>805833</v>
      </c>
      <c r="R12" s="8">
        <v>888863</v>
      </c>
      <c r="S12" s="8">
        <v>737978</v>
      </c>
      <c r="T12" s="8">
        <v>615487</v>
      </c>
      <c r="U12" s="8">
        <v>777875</v>
      </c>
      <c r="V12" s="8">
        <v>0</v>
      </c>
      <c r="W12" s="8">
        <v>0</v>
      </c>
      <c r="X12" s="8">
        <v>0</v>
      </c>
      <c r="Y12" s="8">
        <v>0</v>
      </c>
      <c r="Z12" s="8">
        <v>0</v>
      </c>
      <c r="AA12" s="8">
        <v>0</v>
      </c>
      <c r="AB12" s="8">
        <v>0</v>
      </c>
      <c r="AC12" s="8">
        <v>0</v>
      </c>
      <c r="AD12" s="8">
        <v>0</v>
      </c>
      <c r="AE12" s="8">
        <v>0</v>
      </c>
      <c r="AF12" s="8">
        <v>557722</v>
      </c>
      <c r="AG12" s="8">
        <v>548077</v>
      </c>
      <c r="AH12" s="8">
        <v>567523</v>
      </c>
      <c r="AI12" s="8">
        <v>485092</v>
      </c>
      <c r="AJ12" s="8">
        <v>384765</v>
      </c>
      <c r="AK12" s="8">
        <v>241174</v>
      </c>
      <c r="AL12" s="8">
        <v>277187</v>
      </c>
      <c r="AM12" s="8">
        <v>271514</v>
      </c>
      <c r="AN12" s="8">
        <v>216626</v>
      </c>
      <c r="AO12" s="8">
        <v>264828</v>
      </c>
      <c r="AP12" s="8">
        <v>0</v>
      </c>
      <c r="AQ12" s="8">
        <v>0</v>
      </c>
      <c r="AR12" s="8">
        <v>0</v>
      </c>
      <c r="AS12" s="8">
        <v>0</v>
      </c>
      <c r="AT12" s="8">
        <v>0</v>
      </c>
      <c r="AU12" s="8">
        <v>28164</v>
      </c>
      <c r="AV12" s="8">
        <v>27776</v>
      </c>
      <c r="AW12" s="8">
        <v>30555</v>
      </c>
      <c r="AX12" s="8">
        <v>29507</v>
      </c>
      <c r="AY12" s="8">
        <v>34555</v>
      </c>
      <c r="AZ12" s="8">
        <v>0</v>
      </c>
      <c r="BA12" s="8">
        <v>0</v>
      </c>
      <c r="BB12" s="8">
        <v>0</v>
      </c>
      <c r="BC12" s="8">
        <v>0</v>
      </c>
      <c r="BD12" s="8">
        <v>0</v>
      </c>
      <c r="BE12" s="8" t="s">
        <v>150</v>
      </c>
      <c r="BF12" s="8" t="s">
        <v>150</v>
      </c>
      <c r="BG12" s="8" t="s">
        <v>150</v>
      </c>
      <c r="BH12" s="8" t="s">
        <v>150</v>
      </c>
      <c r="BI12" s="8" t="s">
        <v>150</v>
      </c>
      <c r="BJ12" s="8">
        <v>0</v>
      </c>
      <c r="BK12" s="8">
        <v>0</v>
      </c>
      <c r="BL12" s="8">
        <v>0</v>
      </c>
      <c r="BM12" s="8">
        <v>0</v>
      </c>
      <c r="BN12" s="8">
        <v>0</v>
      </c>
      <c r="BO12" s="8">
        <v>18845</v>
      </c>
      <c r="BP12" s="8">
        <v>20343</v>
      </c>
      <c r="BQ12" s="8">
        <v>19819</v>
      </c>
      <c r="BR12" s="8">
        <v>19711</v>
      </c>
      <c r="BS12" s="8">
        <v>19207</v>
      </c>
      <c r="BT12" s="8">
        <v>0</v>
      </c>
      <c r="BU12" s="8">
        <v>0</v>
      </c>
      <c r="BV12" s="8">
        <v>0</v>
      </c>
      <c r="BW12" s="8">
        <v>0</v>
      </c>
      <c r="BX12" s="8">
        <v>0</v>
      </c>
      <c r="BY12" s="8">
        <v>0</v>
      </c>
      <c r="BZ12" s="8">
        <v>0</v>
      </c>
      <c r="CA12" s="8">
        <v>0</v>
      </c>
      <c r="CB12" s="8">
        <v>0</v>
      </c>
      <c r="CC12" s="8">
        <v>0</v>
      </c>
      <c r="CD12" s="8">
        <v>9888</v>
      </c>
      <c r="CE12" s="8">
        <v>10369</v>
      </c>
      <c r="CF12" s="8">
        <v>10099</v>
      </c>
      <c r="CG12" s="8">
        <v>9448</v>
      </c>
      <c r="CH12" s="8">
        <v>9446</v>
      </c>
      <c r="CI12" s="8">
        <v>331106</v>
      </c>
      <c r="CJ12" s="8">
        <v>401432</v>
      </c>
      <c r="CK12" s="8">
        <v>374752</v>
      </c>
      <c r="CL12" s="8">
        <v>296499</v>
      </c>
      <c r="CM12" s="8">
        <v>424572</v>
      </c>
      <c r="CN12" s="8">
        <v>0</v>
      </c>
      <c r="CO12" s="8">
        <v>0</v>
      </c>
      <c r="CP12" s="8">
        <v>0</v>
      </c>
      <c r="CQ12" s="8">
        <v>0</v>
      </c>
      <c r="CR12" s="8">
        <v>0</v>
      </c>
      <c r="CS12" s="8">
        <v>125999</v>
      </c>
      <c r="CT12" s="8">
        <v>157470</v>
      </c>
      <c r="CU12" s="8">
        <v>97531</v>
      </c>
      <c r="CV12" s="8">
        <v>74316</v>
      </c>
      <c r="CW12" s="8">
        <v>155863</v>
      </c>
      <c r="CX12" s="8">
        <v>0</v>
      </c>
      <c r="CY12" s="8">
        <v>0</v>
      </c>
      <c r="CZ12" s="8">
        <v>0</v>
      </c>
      <c r="DA12" s="8">
        <v>0</v>
      </c>
      <c r="DB12" s="8">
        <v>0</v>
      </c>
      <c r="DC12" s="8">
        <v>281650</v>
      </c>
      <c r="DD12" s="8">
        <v>283522</v>
      </c>
      <c r="DE12" s="8">
        <v>258241</v>
      </c>
      <c r="DF12" s="8">
        <v>207079</v>
      </c>
      <c r="DG12" s="8">
        <v>303036</v>
      </c>
      <c r="DH12" s="8" t="s">
        <v>150</v>
      </c>
      <c r="DI12" s="8" t="s">
        <v>150</v>
      </c>
      <c r="DJ12" s="8" t="s">
        <v>150</v>
      </c>
      <c r="DK12" s="8" t="s">
        <v>150</v>
      </c>
      <c r="DL12" s="8" t="s">
        <v>150</v>
      </c>
      <c r="DM12" s="8">
        <v>0</v>
      </c>
      <c r="DN12" s="8">
        <v>0</v>
      </c>
      <c r="DO12" s="8">
        <v>0</v>
      </c>
      <c r="DP12" s="8">
        <v>0</v>
      </c>
      <c r="DQ12" s="8">
        <v>0</v>
      </c>
      <c r="DR12" s="8">
        <v>248499</v>
      </c>
      <c r="DS12" s="8">
        <v>249313</v>
      </c>
      <c r="DT12" s="8">
        <v>171655</v>
      </c>
      <c r="DU12" s="8">
        <v>96921</v>
      </c>
      <c r="DV12" s="8">
        <v>166494</v>
      </c>
      <c r="DW12" s="8">
        <v>680784</v>
      </c>
      <c r="DX12" s="8">
        <v>710549</v>
      </c>
      <c r="DY12" s="8">
        <v>645581</v>
      </c>
      <c r="DZ12" s="8">
        <v>497813</v>
      </c>
      <c r="EA12" s="8">
        <v>627341</v>
      </c>
      <c r="EB12" s="8">
        <v>864622</v>
      </c>
      <c r="EC12" s="8">
        <v>716703</v>
      </c>
      <c r="ED12" s="8">
        <v>717392</v>
      </c>
      <c r="EE12" s="8">
        <v>524108</v>
      </c>
      <c r="EF12" s="8">
        <v>442608</v>
      </c>
      <c r="EG12" s="8">
        <v>458635</v>
      </c>
      <c r="EH12" s="8">
        <v>426343</v>
      </c>
      <c r="EI12" s="8">
        <v>273573</v>
      </c>
      <c r="EJ12" s="8">
        <v>232930</v>
      </c>
      <c r="EK12" s="8">
        <v>301933</v>
      </c>
      <c r="EL12" s="8">
        <v>571629</v>
      </c>
      <c r="EM12" s="8">
        <v>575482</v>
      </c>
      <c r="EN12" s="8">
        <v>438610</v>
      </c>
      <c r="EO12" s="8">
        <v>419298</v>
      </c>
      <c r="EP12" s="8">
        <v>413004</v>
      </c>
      <c r="EQ12" s="8">
        <v>93477</v>
      </c>
      <c r="ER12" s="8">
        <v>59245</v>
      </c>
      <c r="ES12" s="8">
        <v>69486</v>
      </c>
      <c r="ET12" s="8">
        <v>51336</v>
      </c>
      <c r="EU12" s="8">
        <v>55556</v>
      </c>
      <c r="EV12" s="8">
        <v>0</v>
      </c>
      <c r="EW12" s="8">
        <v>0</v>
      </c>
      <c r="EX12" s="8">
        <v>0</v>
      </c>
      <c r="EY12" s="8">
        <v>0</v>
      </c>
      <c r="EZ12" s="8">
        <v>0</v>
      </c>
      <c r="FA12" s="8">
        <v>338758</v>
      </c>
      <c r="FB12" s="8">
        <v>328260</v>
      </c>
      <c r="FC12" s="8">
        <v>378267</v>
      </c>
      <c r="FD12" s="8">
        <v>259040</v>
      </c>
      <c r="FE12" s="8">
        <v>269976</v>
      </c>
      <c r="FF12" s="8">
        <v>0</v>
      </c>
      <c r="FG12" s="8">
        <v>0</v>
      </c>
      <c r="FH12" s="8">
        <v>0</v>
      </c>
      <c r="FI12" s="8">
        <v>0</v>
      </c>
      <c r="FJ12" s="8">
        <v>0</v>
      </c>
      <c r="FK12" s="8">
        <v>104169</v>
      </c>
      <c r="FL12" s="8">
        <v>98375</v>
      </c>
      <c r="FM12" s="8">
        <v>59798</v>
      </c>
      <c r="FN12" s="8">
        <v>59458</v>
      </c>
      <c r="FO12" s="8">
        <v>157185</v>
      </c>
      <c r="FP12" s="8">
        <v>27660</v>
      </c>
      <c r="FQ12" s="8">
        <v>50064</v>
      </c>
      <c r="FR12" s="8">
        <v>47980</v>
      </c>
      <c r="FS12" s="8">
        <v>22726</v>
      </c>
      <c r="FT12" s="8">
        <v>-238382</v>
      </c>
      <c r="FU12" s="8">
        <v>332699</v>
      </c>
      <c r="FV12" s="8">
        <v>365303</v>
      </c>
      <c r="FW12" s="8">
        <v>290094</v>
      </c>
      <c r="FX12" s="8">
        <v>178797</v>
      </c>
      <c r="FY12" s="8">
        <v>432886</v>
      </c>
      <c r="FZ12" s="8">
        <v>752482</v>
      </c>
      <c r="GA12" s="8">
        <v>796499</v>
      </c>
      <c r="GB12" s="8">
        <v>702856</v>
      </c>
      <c r="GC12" s="8">
        <v>639537</v>
      </c>
      <c r="GD12" s="8">
        <v>1208925</v>
      </c>
      <c r="GE12" s="8">
        <v>215954</v>
      </c>
      <c r="GF12" s="8">
        <v>238447</v>
      </c>
      <c r="GG12" s="8">
        <v>199136</v>
      </c>
      <c r="GH12" s="8">
        <v>242748</v>
      </c>
      <c r="GI12" s="8">
        <v>318055</v>
      </c>
      <c r="GJ12" s="8">
        <v>64715</v>
      </c>
      <c r="GK12" s="8">
        <v>67731</v>
      </c>
      <c r="GL12" s="8">
        <v>62309</v>
      </c>
      <c r="GM12" s="8">
        <v>47630</v>
      </c>
      <c r="GN12" s="8">
        <v>87879</v>
      </c>
      <c r="GO12" s="8">
        <v>109516</v>
      </c>
      <c r="GP12" s="8">
        <v>125499</v>
      </c>
      <c r="GQ12" s="8">
        <v>95247</v>
      </c>
      <c r="GR12" s="8">
        <v>88356</v>
      </c>
      <c r="GS12" s="8">
        <v>-31805</v>
      </c>
      <c r="GT12" s="8">
        <v>229397</v>
      </c>
      <c r="GU12" s="8">
        <v>220083</v>
      </c>
      <c r="GV12" s="8">
        <v>195264</v>
      </c>
      <c r="GW12" s="8">
        <v>142467</v>
      </c>
      <c r="GX12" s="8">
        <v>205259</v>
      </c>
      <c r="GY12" s="8">
        <v>89137</v>
      </c>
      <c r="GZ12" s="8">
        <v>78439</v>
      </c>
      <c r="HA12" s="8">
        <v>53251</v>
      </c>
      <c r="HB12" s="8">
        <v>37205</v>
      </c>
      <c r="HC12" s="8">
        <v>-272568</v>
      </c>
      <c r="HD12" s="8">
        <v>0</v>
      </c>
      <c r="HE12" s="8">
        <v>0</v>
      </c>
      <c r="HF12" s="8">
        <v>0</v>
      </c>
      <c r="HG12" s="8">
        <v>0</v>
      </c>
      <c r="HH12" s="8">
        <v>0</v>
      </c>
      <c r="HI12" s="8">
        <v>350266</v>
      </c>
      <c r="HJ12" s="8">
        <v>287680</v>
      </c>
      <c r="HK12" s="8">
        <v>202561</v>
      </c>
      <c r="HL12" s="8">
        <v>157617</v>
      </c>
      <c r="HM12" s="8">
        <v>226448</v>
      </c>
      <c r="HN12" s="8">
        <v>0</v>
      </c>
      <c r="HO12" s="8" t="s">
        <v>150</v>
      </c>
      <c r="HP12" s="8" t="s">
        <v>150</v>
      </c>
      <c r="HQ12" s="8" t="s">
        <v>150</v>
      </c>
      <c r="HR12" s="8" t="s">
        <v>150</v>
      </c>
      <c r="HS12" s="8">
        <v>669725</v>
      </c>
      <c r="HT12" s="8">
        <v>685975</v>
      </c>
      <c r="HU12" s="8">
        <v>536584</v>
      </c>
      <c r="HV12" s="8">
        <v>355375</v>
      </c>
      <c r="HW12" s="8">
        <v>403708</v>
      </c>
      <c r="HX12" s="8">
        <v>0</v>
      </c>
      <c r="HY12" s="8">
        <v>0</v>
      </c>
      <c r="HZ12" s="8">
        <v>0</v>
      </c>
      <c r="IA12" s="8">
        <v>0</v>
      </c>
      <c r="IB12" s="8" t="s">
        <v>150</v>
      </c>
      <c r="IC12" s="8">
        <v>4839</v>
      </c>
      <c r="ID12" s="8">
        <v>4952</v>
      </c>
      <c r="IE12" s="8">
        <v>4233</v>
      </c>
      <c r="IF12" s="8">
        <v>4240</v>
      </c>
      <c r="IG12" s="8">
        <v>4805</v>
      </c>
      <c r="IH12" s="8">
        <v>168170</v>
      </c>
      <c r="II12" s="8">
        <v>181504</v>
      </c>
      <c r="IJ12" s="8">
        <v>155864</v>
      </c>
      <c r="IK12" s="8">
        <v>97766</v>
      </c>
      <c r="IL12" s="8">
        <v>147812</v>
      </c>
      <c r="IM12" s="8">
        <v>20939</v>
      </c>
      <c r="IN12" s="8">
        <v>28113</v>
      </c>
      <c r="IO12" s="8" t="s">
        <v>150</v>
      </c>
      <c r="IP12" s="8" t="s">
        <v>150</v>
      </c>
      <c r="IQ12" s="8" t="s">
        <v>150</v>
      </c>
      <c r="IR12" s="8">
        <v>378355</v>
      </c>
      <c r="IS12" s="8">
        <v>498423</v>
      </c>
      <c r="IT12" s="8" t="s">
        <v>150</v>
      </c>
      <c r="IU12" s="8" t="s">
        <v>150</v>
      </c>
      <c r="IV12" s="8" t="s">
        <v>150</v>
      </c>
      <c r="IW12" s="8">
        <v>107894</v>
      </c>
      <c r="IX12" s="8">
        <v>115524</v>
      </c>
      <c r="IY12" s="8">
        <v>105257</v>
      </c>
      <c r="IZ12" s="8">
        <v>119678</v>
      </c>
      <c r="JA12" s="8">
        <v>95324</v>
      </c>
      <c r="JB12" s="8">
        <v>137376</v>
      </c>
      <c r="JC12" s="8">
        <v>149280</v>
      </c>
      <c r="JD12" s="8">
        <v>114626</v>
      </c>
      <c r="JE12" s="8">
        <v>57632</v>
      </c>
      <c r="JF12" s="8">
        <v>83441</v>
      </c>
      <c r="JG12" s="8">
        <v>140063</v>
      </c>
      <c r="JH12" s="8">
        <v>135524</v>
      </c>
      <c r="JI12" s="8">
        <v>102255</v>
      </c>
      <c r="JJ12" s="8">
        <v>77503</v>
      </c>
      <c r="JK12" s="8">
        <v>113270</v>
      </c>
      <c r="JL12" s="8">
        <v>0</v>
      </c>
      <c r="JM12" s="8">
        <v>0</v>
      </c>
      <c r="JN12" s="8">
        <v>0</v>
      </c>
      <c r="JO12" s="8">
        <v>0</v>
      </c>
      <c r="JP12" s="8">
        <v>0</v>
      </c>
      <c r="JQ12" s="8">
        <v>116261</v>
      </c>
      <c r="JR12" s="8">
        <v>97128</v>
      </c>
      <c r="JS12" s="8">
        <v>96775</v>
      </c>
      <c r="JT12" s="8">
        <v>72861</v>
      </c>
      <c r="JU12" s="8">
        <v>80123</v>
      </c>
      <c r="JV12" s="8">
        <v>363699</v>
      </c>
      <c r="JW12" s="8">
        <v>356332</v>
      </c>
      <c r="JX12" s="8">
        <v>298753</v>
      </c>
      <c r="JY12" s="8">
        <v>296805</v>
      </c>
      <c r="JZ12" s="8">
        <v>311648</v>
      </c>
      <c r="KA12" s="8">
        <v>0</v>
      </c>
      <c r="KB12" s="8">
        <v>0</v>
      </c>
      <c r="KC12" s="8">
        <v>0</v>
      </c>
      <c r="KD12" s="8">
        <v>0</v>
      </c>
      <c r="KE12" s="8">
        <v>0</v>
      </c>
      <c r="KF12" s="8">
        <v>0</v>
      </c>
      <c r="KG12" s="8">
        <v>0</v>
      </c>
      <c r="KH12" s="8">
        <v>0</v>
      </c>
      <c r="KI12" s="8">
        <v>0</v>
      </c>
      <c r="KJ12" s="8" t="s">
        <v>150</v>
      </c>
      <c r="KK12" s="8">
        <v>0</v>
      </c>
      <c r="KL12" s="8">
        <v>0</v>
      </c>
      <c r="KM12" s="8">
        <v>0</v>
      </c>
      <c r="KN12" s="8">
        <v>0</v>
      </c>
      <c r="KO12" s="8" t="s">
        <v>150</v>
      </c>
      <c r="KP12" s="8">
        <v>0</v>
      </c>
      <c r="KQ12" s="8">
        <v>0</v>
      </c>
      <c r="KR12" s="8">
        <v>0</v>
      </c>
      <c r="KS12" s="8">
        <v>0</v>
      </c>
      <c r="KT12" s="8">
        <v>0</v>
      </c>
      <c r="KU12" s="8">
        <v>255985</v>
      </c>
      <c r="KV12" s="8">
        <v>254424</v>
      </c>
      <c r="KW12" s="8">
        <v>246448</v>
      </c>
      <c r="KX12" s="8">
        <v>214741</v>
      </c>
      <c r="KY12" s="8">
        <v>215889</v>
      </c>
      <c r="KZ12" s="8">
        <v>52794</v>
      </c>
      <c r="LA12" s="8">
        <v>53617</v>
      </c>
      <c r="LB12" s="8">
        <v>51145</v>
      </c>
      <c r="LC12" s="8">
        <v>41492</v>
      </c>
      <c r="LD12" s="8">
        <v>53184</v>
      </c>
      <c r="LE12" s="8">
        <v>0</v>
      </c>
      <c r="LF12" s="8">
        <v>0</v>
      </c>
      <c r="LG12" s="8">
        <v>0</v>
      </c>
      <c r="LH12" s="8">
        <v>0</v>
      </c>
      <c r="LI12" s="8">
        <v>0</v>
      </c>
      <c r="LJ12" s="8">
        <v>18416</v>
      </c>
      <c r="LK12" s="8">
        <v>23763</v>
      </c>
      <c r="LL12" s="8" t="s">
        <v>150</v>
      </c>
      <c r="LM12" s="8" t="s">
        <v>150</v>
      </c>
      <c r="LN12" s="8" t="s">
        <v>150</v>
      </c>
      <c r="LO12" s="8">
        <v>50399</v>
      </c>
      <c r="LP12" s="8">
        <v>54995</v>
      </c>
      <c r="LQ12" s="8">
        <v>53817</v>
      </c>
      <c r="LR12" s="8">
        <v>48733</v>
      </c>
      <c r="LS12" s="8">
        <v>47603</v>
      </c>
      <c r="LT12" s="8">
        <v>0</v>
      </c>
      <c r="LU12" s="8">
        <v>0</v>
      </c>
      <c r="LV12" s="8">
        <v>0</v>
      </c>
      <c r="LW12" s="8">
        <v>0</v>
      </c>
      <c r="LX12" s="8">
        <v>0</v>
      </c>
      <c r="LY12" s="8">
        <v>230334</v>
      </c>
      <c r="LZ12" s="8">
        <v>264202</v>
      </c>
      <c r="MA12" s="8">
        <v>200489</v>
      </c>
      <c r="MB12" s="8">
        <v>111019</v>
      </c>
      <c r="MC12" s="8">
        <v>211642</v>
      </c>
      <c r="MD12" s="8">
        <v>143367</v>
      </c>
      <c r="ME12" s="8">
        <v>149685</v>
      </c>
      <c r="MF12" s="8">
        <v>94878</v>
      </c>
      <c r="MG12" s="8">
        <v>82735</v>
      </c>
      <c r="MH12" s="8">
        <v>117462</v>
      </c>
      <c r="MI12" s="8">
        <v>193859</v>
      </c>
      <c r="MJ12" s="8">
        <v>115761</v>
      </c>
      <c r="MK12" s="8">
        <v>140600</v>
      </c>
      <c r="ML12" s="8">
        <v>111110</v>
      </c>
      <c r="MM12" s="8">
        <v>161281</v>
      </c>
      <c r="MN12" s="8">
        <v>492133</v>
      </c>
      <c r="MO12" s="8">
        <v>538018</v>
      </c>
      <c r="MP12" s="8">
        <v>496966</v>
      </c>
      <c r="MQ12" s="8">
        <v>367932</v>
      </c>
      <c r="MR12" s="8">
        <v>479625</v>
      </c>
      <c r="MS12" s="8">
        <v>0</v>
      </c>
      <c r="MT12" s="8">
        <v>0</v>
      </c>
      <c r="MU12" s="8">
        <v>0</v>
      </c>
      <c r="MV12" s="8">
        <v>0</v>
      </c>
      <c r="MW12" s="8">
        <v>0</v>
      </c>
      <c r="MX12" s="8">
        <v>0</v>
      </c>
      <c r="MY12" s="8">
        <v>0</v>
      </c>
      <c r="MZ12" s="8" t="s">
        <v>150</v>
      </c>
      <c r="NA12" s="8" t="s">
        <v>150</v>
      </c>
      <c r="NB12" s="8" t="s">
        <v>150</v>
      </c>
      <c r="NC12" s="8">
        <v>0</v>
      </c>
      <c r="ND12" s="8">
        <v>0</v>
      </c>
      <c r="NE12" s="8">
        <v>0</v>
      </c>
      <c r="NF12" s="8">
        <v>0</v>
      </c>
      <c r="NG12" s="8">
        <v>0</v>
      </c>
      <c r="NH12" s="8">
        <v>44122</v>
      </c>
      <c r="NI12" s="8">
        <v>42645</v>
      </c>
      <c r="NJ12" s="8">
        <v>45757</v>
      </c>
      <c r="NK12" s="8">
        <v>0</v>
      </c>
      <c r="NL12" s="8">
        <v>0</v>
      </c>
      <c r="NM12" s="8">
        <v>0</v>
      </c>
      <c r="NN12" s="8">
        <v>0</v>
      </c>
      <c r="NO12" s="8">
        <v>0</v>
      </c>
      <c r="NP12" s="8">
        <v>0</v>
      </c>
      <c r="NQ12" s="8">
        <v>0</v>
      </c>
      <c r="NR12" s="8">
        <v>0</v>
      </c>
      <c r="NS12" s="8">
        <v>0</v>
      </c>
      <c r="NT12" s="8">
        <v>0</v>
      </c>
      <c r="NU12" s="8">
        <v>0</v>
      </c>
      <c r="NV12" s="8">
        <v>0</v>
      </c>
      <c r="NW12" s="8">
        <v>0</v>
      </c>
      <c r="NX12" s="8">
        <v>0</v>
      </c>
      <c r="NY12" s="8">
        <v>0</v>
      </c>
      <c r="NZ12" s="8">
        <v>0</v>
      </c>
      <c r="OA12" s="8">
        <v>0</v>
      </c>
      <c r="OB12" s="8">
        <v>230294</v>
      </c>
      <c r="OC12" s="8">
        <v>256333</v>
      </c>
      <c r="OD12" s="8">
        <v>197794</v>
      </c>
      <c r="OE12" s="8">
        <v>119378</v>
      </c>
      <c r="OF12" s="8">
        <v>158441</v>
      </c>
      <c r="OG12" s="8">
        <v>318565</v>
      </c>
      <c r="OH12" s="8">
        <v>322461</v>
      </c>
      <c r="OI12" s="8">
        <v>266913</v>
      </c>
      <c r="OJ12" s="8">
        <v>209722</v>
      </c>
      <c r="OK12" s="8">
        <v>232682</v>
      </c>
      <c r="OL12" s="8">
        <v>10581</v>
      </c>
      <c r="OM12" s="8">
        <v>9728</v>
      </c>
      <c r="ON12" s="8">
        <v>10045</v>
      </c>
      <c r="OO12" s="8">
        <v>8900</v>
      </c>
      <c r="OP12" s="8">
        <v>8153</v>
      </c>
      <c r="OQ12" s="8">
        <v>43461</v>
      </c>
      <c r="OR12" s="8">
        <v>41471</v>
      </c>
      <c r="OS12" s="8">
        <v>43159</v>
      </c>
      <c r="OT12" s="8">
        <v>35542</v>
      </c>
      <c r="OU12" s="8">
        <v>44346</v>
      </c>
      <c r="OV12" s="8">
        <v>0</v>
      </c>
      <c r="OW12" s="8">
        <v>0</v>
      </c>
      <c r="OX12" s="8">
        <v>0</v>
      </c>
      <c r="OY12" s="8">
        <v>0</v>
      </c>
      <c r="OZ12" s="8">
        <v>0</v>
      </c>
      <c r="PA12" s="8">
        <v>0</v>
      </c>
      <c r="PB12" s="8">
        <v>0</v>
      </c>
      <c r="PC12" s="8">
        <v>0</v>
      </c>
      <c r="PD12" s="8">
        <v>0</v>
      </c>
      <c r="PE12" s="8">
        <v>0</v>
      </c>
      <c r="PF12" s="8">
        <v>0</v>
      </c>
      <c r="PG12" s="8">
        <v>0</v>
      </c>
      <c r="PH12" s="8">
        <v>0</v>
      </c>
      <c r="PI12" s="8">
        <v>0</v>
      </c>
      <c r="PJ12" s="8">
        <v>0</v>
      </c>
      <c r="PK12" s="8">
        <v>0</v>
      </c>
      <c r="PL12" s="8">
        <v>0</v>
      </c>
      <c r="PM12" s="8">
        <v>0</v>
      </c>
      <c r="PN12" s="8">
        <v>0</v>
      </c>
      <c r="PO12" s="8">
        <v>0</v>
      </c>
      <c r="PP12" s="8">
        <v>290418</v>
      </c>
      <c r="PQ12" s="8">
        <v>263062</v>
      </c>
      <c r="PR12" s="8">
        <v>209602</v>
      </c>
      <c r="PS12" s="8">
        <v>210918</v>
      </c>
      <c r="PT12" s="8">
        <v>459965</v>
      </c>
      <c r="PU12" s="8">
        <v>0</v>
      </c>
      <c r="PV12" s="8">
        <v>0</v>
      </c>
      <c r="PW12" s="8">
        <v>0</v>
      </c>
      <c r="PX12" s="8">
        <v>0</v>
      </c>
      <c r="PY12" s="8">
        <v>0</v>
      </c>
      <c r="PZ12" s="8">
        <v>58606</v>
      </c>
      <c r="QA12" s="8">
        <v>64655</v>
      </c>
      <c r="QB12" s="8">
        <v>58042</v>
      </c>
      <c r="QC12" s="8">
        <v>45463</v>
      </c>
      <c r="QD12" s="8">
        <v>42222</v>
      </c>
      <c r="QE12" s="8">
        <v>176833</v>
      </c>
      <c r="QF12" s="8">
        <v>207065</v>
      </c>
      <c r="QG12" s="8">
        <v>204526</v>
      </c>
      <c r="QH12" s="8">
        <v>184062</v>
      </c>
      <c r="QI12" s="8">
        <v>267514</v>
      </c>
      <c r="QJ12" s="8">
        <v>836255</v>
      </c>
      <c r="QK12" s="8">
        <v>815216</v>
      </c>
      <c r="QL12" s="8">
        <v>757097</v>
      </c>
      <c r="QM12" s="8">
        <v>681802</v>
      </c>
      <c r="QN12" s="8">
        <v>681734</v>
      </c>
      <c r="QO12" s="8">
        <v>0</v>
      </c>
      <c r="QP12" s="8">
        <v>0</v>
      </c>
      <c r="QQ12" s="8">
        <v>0</v>
      </c>
      <c r="QR12" s="8">
        <v>0</v>
      </c>
      <c r="QS12" s="8">
        <v>0</v>
      </c>
      <c r="QT12" s="8">
        <v>0</v>
      </c>
      <c r="QU12" s="8">
        <v>0</v>
      </c>
      <c r="QV12" s="8">
        <v>0</v>
      </c>
      <c r="QW12" s="8">
        <v>0</v>
      </c>
      <c r="QX12" s="8">
        <v>0</v>
      </c>
      <c r="QY12" s="8">
        <v>0</v>
      </c>
      <c r="QZ12" s="8">
        <v>0</v>
      </c>
      <c r="RA12" s="8">
        <v>0</v>
      </c>
      <c r="RB12" s="8">
        <v>0</v>
      </c>
      <c r="RC12" s="8">
        <v>0</v>
      </c>
      <c r="RD12" s="8">
        <v>0</v>
      </c>
      <c r="RE12" s="8" t="s">
        <v>150</v>
      </c>
      <c r="RF12" s="8" t="s">
        <v>150</v>
      </c>
      <c r="RG12" s="8" t="s">
        <v>150</v>
      </c>
      <c r="RH12" s="8" t="s">
        <v>150</v>
      </c>
      <c r="RI12" s="8">
        <v>0</v>
      </c>
      <c r="RJ12" s="8">
        <v>0</v>
      </c>
      <c r="RK12" s="8">
        <v>0</v>
      </c>
      <c r="RL12" s="8">
        <v>0</v>
      </c>
      <c r="RM12" s="8" t="s">
        <v>150</v>
      </c>
      <c r="RN12" s="8">
        <v>73931</v>
      </c>
      <c r="RO12" s="8">
        <v>64190</v>
      </c>
      <c r="RP12" s="8">
        <v>93518</v>
      </c>
      <c r="RQ12" s="8">
        <v>70676</v>
      </c>
      <c r="RR12" s="8">
        <v>37330</v>
      </c>
      <c r="RS12" s="8">
        <v>0</v>
      </c>
      <c r="RT12" s="8">
        <v>0</v>
      </c>
      <c r="RU12" s="8">
        <v>0</v>
      </c>
      <c r="RV12" s="8">
        <v>0</v>
      </c>
      <c r="RW12" s="8">
        <v>0</v>
      </c>
      <c r="RX12" s="8">
        <v>0</v>
      </c>
      <c r="RY12" s="8">
        <v>0</v>
      </c>
      <c r="RZ12" s="8">
        <v>0</v>
      </c>
      <c r="SA12" s="8">
        <v>0</v>
      </c>
      <c r="SB12" s="8">
        <v>0</v>
      </c>
      <c r="SC12" s="8">
        <v>275266</v>
      </c>
      <c r="SD12" s="8">
        <v>265776</v>
      </c>
      <c r="SE12" s="8">
        <v>226351</v>
      </c>
      <c r="SF12" s="8">
        <v>195474</v>
      </c>
      <c r="SG12" s="8">
        <v>279542</v>
      </c>
      <c r="SH12" s="8">
        <v>47650</v>
      </c>
      <c r="SI12" s="8">
        <v>15300</v>
      </c>
      <c r="SJ12" s="8">
        <v>-52</v>
      </c>
      <c r="SK12" s="8">
        <v>1</v>
      </c>
      <c r="SL12" s="8">
        <v>-1</v>
      </c>
      <c r="SM12" s="8">
        <v>153297</v>
      </c>
      <c r="SN12" s="8">
        <v>133064</v>
      </c>
      <c r="SO12" s="8">
        <v>145981</v>
      </c>
      <c r="SP12" s="8">
        <v>161407</v>
      </c>
      <c r="SQ12" s="8">
        <v>141112</v>
      </c>
      <c r="SR12" s="8">
        <v>134109</v>
      </c>
      <c r="SS12" s="8">
        <v>172967</v>
      </c>
      <c r="ST12" s="8">
        <v>143542</v>
      </c>
      <c r="SU12" s="8">
        <v>104359</v>
      </c>
      <c r="SV12" s="8">
        <v>-493516</v>
      </c>
      <c r="SW12" s="8">
        <v>0</v>
      </c>
      <c r="SX12" s="8">
        <v>0</v>
      </c>
      <c r="SY12" s="8">
        <v>0</v>
      </c>
      <c r="SZ12" s="8">
        <v>0</v>
      </c>
      <c r="TA12" s="8">
        <v>0</v>
      </c>
      <c r="TB12" s="8">
        <v>82114</v>
      </c>
      <c r="TC12" s="8">
        <v>79334</v>
      </c>
      <c r="TD12" s="8">
        <v>94984</v>
      </c>
      <c r="TE12" s="8">
        <v>40961</v>
      </c>
      <c r="TF12" s="8">
        <v>49596</v>
      </c>
      <c r="TG12" s="8">
        <v>0</v>
      </c>
      <c r="TH12" s="8">
        <v>0</v>
      </c>
      <c r="TI12" s="8">
        <v>0</v>
      </c>
      <c r="TJ12" s="8">
        <v>0</v>
      </c>
      <c r="TK12" s="8">
        <v>0</v>
      </c>
      <c r="TL12" s="8">
        <v>0</v>
      </c>
      <c r="TM12" s="8">
        <v>0</v>
      </c>
      <c r="TN12" s="8">
        <v>0</v>
      </c>
      <c r="TO12" s="8">
        <v>0</v>
      </c>
      <c r="TP12" s="8">
        <v>0</v>
      </c>
      <c r="TQ12" s="8">
        <v>108007</v>
      </c>
      <c r="TR12" s="8">
        <v>125486</v>
      </c>
      <c r="TS12" s="8">
        <v>93885</v>
      </c>
      <c r="TT12" s="8">
        <v>85839</v>
      </c>
      <c r="TU12" s="8">
        <v>140396</v>
      </c>
      <c r="TV12" s="8">
        <v>33508</v>
      </c>
      <c r="TW12" s="8">
        <v>52423</v>
      </c>
      <c r="TX12" s="8">
        <v>67403</v>
      </c>
      <c r="TY12" s="8">
        <v>54208</v>
      </c>
      <c r="TZ12" s="8">
        <v>65769</v>
      </c>
      <c r="UA12" s="8">
        <v>0</v>
      </c>
      <c r="UB12" s="8">
        <v>0</v>
      </c>
      <c r="UC12" s="8">
        <v>-1</v>
      </c>
      <c r="UD12" s="8">
        <v>0</v>
      </c>
      <c r="UE12" s="8">
        <v>0</v>
      </c>
      <c r="UF12" s="8">
        <v>128587</v>
      </c>
      <c r="UG12" s="8">
        <v>147780</v>
      </c>
      <c r="UH12" s="8">
        <v>127489</v>
      </c>
      <c r="UI12" s="8">
        <v>105583</v>
      </c>
      <c r="UJ12" s="8">
        <v>146588</v>
      </c>
      <c r="UK12" s="8">
        <v>484587</v>
      </c>
      <c r="UL12" s="8">
        <v>504115</v>
      </c>
      <c r="UM12" s="8">
        <v>450436</v>
      </c>
      <c r="UN12" s="8">
        <v>418715</v>
      </c>
      <c r="UO12" s="8">
        <v>940585</v>
      </c>
      <c r="UP12" s="8">
        <v>323687</v>
      </c>
      <c r="UQ12" s="8">
        <v>303338</v>
      </c>
      <c r="UR12" s="8">
        <v>219139</v>
      </c>
      <c r="US12" s="8">
        <v>212902</v>
      </c>
      <c r="UT12" s="8">
        <v>376821</v>
      </c>
      <c r="UU12" s="8">
        <v>0</v>
      </c>
      <c r="UV12" s="8">
        <v>0</v>
      </c>
      <c r="UW12" s="8">
        <v>0</v>
      </c>
      <c r="UX12" s="8">
        <v>0</v>
      </c>
      <c r="UY12" s="8">
        <v>0</v>
      </c>
      <c r="UZ12" s="8">
        <v>203185</v>
      </c>
      <c r="VA12" s="8">
        <v>189942</v>
      </c>
      <c r="VB12" s="8">
        <v>160434</v>
      </c>
      <c r="VC12" s="8">
        <v>116980</v>
      </c>
      <c r="VD12" s="8">
        <v>149999</v>
      </c>
      <c r="VE12" s="8">
        <v>0</v>
      </c>
      <c r="VF12" s="8">
        <v>0</v>
      </c>
      <c r="VG12" s="8">
        <v>0</v>
      </c>
      <c r="VH12" s="8">
        <v>0</v>
      </c>
      <c r="VI12" s="8">
        <v>0</v>
      </c>
      <c r="VJ12" s="8">
        <v>0</v>
      </c>
      <c r="VK12" s="8">
        <v>0</v>
      </c>
      <c r="VL12" s="8">
        <v>0</v>
      </c>
      <c r="VM12" s="8">
        <v>0</v>
      </c>
      <c r="VN12" s="8">
        <v>0</v>
      </c>
      <c r="VO12" s="8">
        <v>157844</v>
      </c>
      <c r="VP12" s="8">
        <v>2462</v>
      </c>
      <c r="VQ12" s="8">
        <v>2526</v>
      </c>
      <c r="VR12" s="8">
        <v>1603</v>
      </c>
      <c r="VS12" s="8">
        <v>484</v>
      </c>
      <c r="VT12" s="8">
        <v>0</v>
      </c>
      <c r="VU12" s="8">
        <v>0</v>
      </c>
      <c r="VV12" s="8">
        <v>0</v>
      </c>
      <c r="VW12" s="8">
        <v>0</v>
      </c>
      <c r="VX12" s="8">
        <v>0</v>
      </c>
      <c r="VY12" s="8">
        <v>0</v>
      </c>
      <c r="VZ12" s="8">
        <v>0</v>
      </c>
      <c r="WA12" s="8">
        <v>0</v>
      </c>
      <c r="WB12" s="8">
        <v>0</v>
      </c>
      <c r="WC12" s="8">
        <v>0</v>
      </c>
      <c r="WD12" s="8">
        <v>0</v>
      </c>
      <c r="WE12" s="8">
        <v>0</v>
      </c>
      <c r="WF12" s="8">
        <v>0</v>
      </c>
      <c r="WG12" s="8">
        <v>0</v>
      </c>
      <c r="WH12" s="8">
        <v>0</v>
      </c>
      <c r="WI12" s="8">
        <v>168596</v>
      </c>
      <c r="WJ12" s="8">
        <v>162082</v>
      </c>
      <c r="WK12" s="8">
        <v>146771</v>
      </c>
      <c r="WL12" s="8">
        <v>160492</v>
      </c>
      <c r="WM12" s="8">
        <v>132633</v>
      </c>
      <c r="WN12" s="8">
        <v>0</v>
      </c>
      <c r="WO12" s="8">
        <v>0</v>
      </c>
      <c r="WP12" s="8">
        <v>0</v>
      </c>
      <c r="WQ12" s="8">
        <v>0</v>
      </c>
      <c r="WR12" s="8">
        <v>0</v>
      </c>
      <c r="WS12" s="8">
        <v>674008</v>
      </c>
      <c r="WT12" s="8">
        <v>602900</v>
      </c>
      <c r="WU12" s="8">
        <v>422881</v>
      </c>
      <c r="WV12" s="8">
        <v>434344</v>
      </c>
      <c r="WW12" s="8">
        <v>475714</v>
      </c>
      <c r="WX12" s="8">
        <v>0</v>
      </c>
      <c r="WY12" s="8">
        <v>0</v>
      </c>
      <c r="WZ12" s="8">
        <v>0</v>
      </c>
      <c r="XA12" s="8">
        <v>0</v>
      </c>
      <c r="XB12" s="8">
        <v>0</v>
      </c>
      <c r="XC12" s="8">
        <v>0</v>
      </c>
      <c r="XD12" s="8">
        <v>0</v>
      </c>
      <c r="XE12" s="8">
        <v>0</v>
      </c>
      <c r="XF12" s="8">
        <v>0</v>
      </c>
      <c r="XG12" s="8">
        <v>0</v>
      </c>
      <c r="XH12" s="8">
        <v>0</v>
      </c>
      <c r="XI12" s="8">
        <v>0</v>
      </c>
      <c r="XJ12" s="8">
        <v>0</v>
      </c>
      <c r="XK12" s="8">
        <v>0</v>
      </c>
      <c r="XL12" s="8">
        <v>0</v>
      </c>
      <c r="XM12" s="8">
        <v>0</v>
      </c>
      <c r="XN12" s="8">
        <v>0</v>
      </c>
      <c r="XO12" s="8">
        <v>0</v>
      </c>
      <c r="XP12" s="8">
        <v>0</v>
      </c>
      <c r="XQ12" s="8">
        <v>0</v>
      </c>
      <c r="XR12" s="8">
        <v>0</v>
      </c>
      <c r="XS12" s="8">
        <v>0</v>
      </c>
      <c r="XT12" s="8">
        <v>0</v>
      </c>
      <c r="XU12" s="8">
        <v>0</v>
      </c>
      <c r="XV12" s="8">
        <v>0</v>
      </c>
      <c r="XW12" s="8">
        <v>544048</v>
      </c>
      <c r="XX12" s="8">
        <v>484677</v>
      </c>
      <c r="XY12" s="8">
        <v>303180</v>
      </c>
      <c r="XZ12" s="8">
        <v>316759</v>
      </c>
      <c r="YA12" s="8" t="s">
        <v>150</v>
      </c>
      <c r="YB12" s="8">
        <v>0</v>
      </c>
      <c r="YC12" s="8">
        <v>0</v>
      </c>
      <c r="YD12" s="8">
        <v>0</v>
      </c>
      <c r="YE12" s="8">
        <v>0</v>
      </c>
      <c r="YF12" s="8">
        <v>0</v>
      </c>
      <c r="YG12" s="8">
        <v>177173</v>
      </c>
      <c r="YH12" s="8">
        <v>188009</v>
      </c>
      <c r="YI12" s="8">
        <v>114750</v>
      </c>
      <c r="YJ12" s="8">
        <v>82360</v>
      </c>
      <c r="YK12" s="8">
        <v>51130</v>
      </c>
      <c r="YL12" s="8">
        <v>86367</v>
      </c>
      <c r="YM12" s="8">
        <v>67310</v>
      </c>
      <c r="YN12" s="8">
        <v>49603</v>
      </c>
      <c r="YO12" s="8">
        <v>46654</v>
      </c>
      <c r="YP12" s="8">
        <v>8967</v>
      </c>
      <c r="YQ12" s="8">
        <v>443399</v>
      </c>
      <c r="YR12" s="8">
        <v>372069</v>
      </c>
      <c r="YS12" s="8">
        <v>284554</v>
      </c>
      <c r="YT12" s="8">
        <v>208524</v>
      </c>
      <c r="YU12" s="8">
        <v>273886</v>
      </c>
      <c r="YV12" s="8">
        <v>150252</v>
      </c>
      <c r="YW12" s="8">
        <v>161276</v>
      </c>
      <c r="YX12" s="8">
        <v>110511</v>
      </c>
      <c r="YY12" s="8">
        <v>75666</v>
      </c>
      <c r="YZ12" s="8">
        <v>77857</v>
      </c>
      <c r="ZA12" s="8">
        <v>164604</v>
      </c>
      <c r="ZB12" s="8">
        <v>175261</v>
      </c>
      <c r="ZC12" s="8">
        <v>124870</v>
      </c>
      <c r="ZD12" s="8">
        <v>110932</v>
      </c>
      <c r="ZE12" s="8">
        <v>118736</v>
      </c>
    </row>
    <row r="13" spans="1:681" x14ac:dyDescent="0.2">
      <c r="B13" s="7">
        <v>320</v>
      </c>
      <c r="C13" s="7">
        <v>6</v>
      </c>
      <c r="D13" s="7" t="s">
        <v>555</v>
      </c>
      <c r="E13" s="7">
        <v>202769</v>
      </c>
      <c r="F13" s="7">
        <v>502</v>
      </c>
      <c r="G13" s="200">
        <v>5196</v>
      </c>
      <c r="H13" s="200">
        <v>5942</v>
      </c>
      <c r="I13" s="200">
        <v>5293</v>
      </c>
      <c r="J13" s="200">
        <v>4460</v>
      </c>
      <c r="K13" s="200">
        <v>4860</v>
      </c>
      <c r="L13" s="8">
        <v>1259</v>
      </c>
      <c r="M13" s="8">
        <v>5827</v>
      </c>
      <c r="N13" s="8">
        <v>5565</v>
      </c>
      <c r="O13" s="8">
        <v>9443</v>
      </c>
      <c r="P13" s="8">
        <v>6264</v>
      </c>
      <c r="Q13" s="8">
        <v>32756</v>
      </c>
      <c r="R13" s="8">
        <v>33339</v>
      </c>
      <c r="S13" s="8">
        <v>31206</v>
      </c>
      <c r="T13" s="8">
        <v>24896</v>
      </c>
      <c r="U13" s="8">
        <v>27555</v>
      </c>
      <c r="V13" s="8">
        <v>0</v>
      </c>
      <c r="W13" s="8">
        <v>0</v>
      </c>
      <c r="X13" s="8">
        <v>0</v>
      </c>
      <c r="Y13" s="8">
        <v>0</v>
      </c>
      <c r="Z13" s="8">
        <v>0</v>
      </c>
      <c r="AA13" s="8">
        <v>0</v>
      </c>
      <c r="AB13" s="8">
        <v>0</v>
      </c>
      <c r="AC13" s="8">
        <v>0</v>
      </c>
      <c r="AD13" s="8">
        <v>0</v>
      </c>
      <c r="AE13" s="8">
        <v>0</v>
      </c>
      <c r="AF13" s="8">
        <v>46702</v>
      </c>
      <c r="AG13" s="8">
        <v>46101</v>
      </c>
      <c r="AH13" s="8">
        <v>44334</v>
      </c>
      <c r="AI13" s="8">
        <v>45367</v>
      </c>
      <c r="AJ13" s="8">
        <v>50532</v>
      </c>
      <c r="AK13" s="8">
        <v>23078</v>
      </c>
      <c r="AL13" s="8">
        <v>24464</v>
      </c>
      <c r="AM13" s="8">
        <v>23688</v>
      </c>
      <c r="AN13" s="8">
        <v>27359</v>
      </c>
      <c r="AO13" s="8">
        <v>28296</v>
      </c>
      <c r="AP13" s="8">
        <v>0</v>
      </c>
      <c r="AQ13" s="8">
        <v>0</v>
      </c>
      <c r="AR13" s="8">
        <v>0</v>
      </c>
      <c r="AS13" s="8">
        <v>0</v>
      </c>
      <c r="AT13" s="8">
        <v>0</v>
      </c>
      <c r="AU13" s="8">
        <v>4499</v>
      </c>
      <c r="AV13" s="8">
        <v>4055</v>
      </c>
      <c r="AW13" s="8">
        <v>3761</v>
      </c>
      <c r="AX13" s="8">
        <v>3514</v>
      </c>
      <c r="AY13" s="8">
        <v>3411</v>
      </c>
      <c r="AZ13" s="8">
        <v>0</v>
      </c>
      <c r="BA13" s="8">
        <v>0</v>
      </c>
      <c r="BB13" s="8">
        <v>0</v>
      </c>
      <c r="BC13" s="8">
        <v>0</v>
      </c>
      <c r="BD13" s="8">
        <v>0</v>
      </c>
      <c r="BE13" s="8" t="s">
        <v>150</v>
      </c>
      <c r="BF13" s="8" t="s">
        <v>150</v>
      </c>
      <c r="BG13" s="8" t="s">
        <v>150</v>
      </c>
      <c r="BH13" s="8" t="s">
        <v>150</v>
      </c>
      <c r="BI13" s="8" t="s">
        <v>150</v>
      </c>
      <c r="BJ13" s="8">
        <v>0</v>
      </c>
      <c r="BK13" s="8">
        <v>0</v>
      </c>
      <c r="BL13" s="8">
        <v>0</v>
      </c>
      <c r="BM13" s="8">
        <v>0</v>
      </c>
      <c r="BN13" s="8">
        <v>0</v>
      </c>
      <c r="BO13" s="8">
        <v>1471</v>
      </c>
      <c r="BP13" s="8">
        <v>1580</v>
      </c>
      <c r="BQ13" s="8">
        <v>1627</v>
      </c>
      <c r="BR13" s="8">
        <v>1589</v>
      </c>
      <c r="BS13" s="8">
        <v>1732</v>
      </c>
      <c r="BT13" s="8">
        <v>0</v>
      </c>
      <c r="BU13" s="8">
        <v>0</v>
      </c>
      <c r="BV13" s="8">
        <v>0</v>
      </c>
      <c r="BW13" s="8">
        <v>0</v>
      </c>
      <c r="BX13" s="8">
        <v>0</v>
      </c>
      <c r="BY13" s="8">
        <v>0</v>
      </c>
      <c r="BZ13" s="8">
        <v>0</v>
      </c>
      <c r="CA13" s="8">
        <v>0</v>
      </c>
      <c r="CB13" s="8">
        <v>0</v>
      </c>
      <c r="CC13" s="8">
        <v>0</v>
      </c>
      <c r="CD13" s="8">
        <v>703</v>
      </c>
      <c r="CE13" s="8">
        <v>709</v>
      </c>
      <c r="CF13" s="8">
        <v>730</v>
      </c>
      <c r="CG13" s="8">
        <v>753</v>
      </c>
      <c r="CH13" s="8">
        <v>746</v>
      </c>
      <c r="CI13" s="8">
        <v>8280</v>
      </c>
      <c r="CJ13" s="8">
        <v>7225</v>
      </c>
      <c r="CK13" s="8">
        <v>9706</v>
      </c>
      <c r="CL13" s="8">
        <v>11530</v>
      </c>
      <c r="CM13" s="8">
        <v>13101</v>
      </c>
      <c r="CN13" s="8">
        <v>0</v>
      </c>
      <c r="CO13" s="8">
        <v>0</v>
      </c>
      <c r="CP13" s="8">
        <v>0</v>
      </c>
      <c r="CQ13" s="8">
        <v>0</v>
      </c>
      <c r="CR13" s="8">
        <v>0</v>
      </c>
      <c r="CS13" s="8">
        <v>7661</v>
      </c>
      <c r="CT13" s="8">
        <v>8250</v>
      </c>
      <c r="CU13" s="8">
        <v>7762</v>
      </c>
      <c r="CV13" s="8">
        <v>6604</v>
      </c>
      <c r="CW13" s="8">
        <v>9167</v>
      </c>
      <c r="CX13" s="8">
        <v>0</v>
      </c>
      <c r="CY13" s="8">
        <v>0</v>
      </c>
      <c r="CZ13" s="8">
        <v>0</v>
      </c>
      <c r="DA13" s="8">
        <v>0</v>
      </c>
      <c r="DB13" s="8">
        <v>0</v>
      </c>
      <c r="DC13" s="8">
        <v>13589</v>
      </c>
      <c r="DD13" s="8">
        <v>13389</v>
      </c>
      <c r="DE13" s="8">
        <v>15037</v>
      </c>
      <c r="DF13" s="8">
        <v>16628</v>
      </c>
      <c r="DG13" s="8">
        <v>15416</v>
      </c>
      <c r="DH13" s="8" t="s">
        <v>150</v>
      </c>
      <c r="DI13" s="8" t="s">
        <v>150</v>
      </c>
      <c r="DJ13" s="8" t="s">
        <v>150</v>
      </c>
      <c r="DK13" s="8" t="s">
        <v>150</v>
      </c>
      <c r="DL13" s="8" t="s">
        <v>150</v>
      </c>
      <c r="DM13" s="8">
        <v>0</v>
      </c>
      <c r="DN13" s="8">
        <v>0</v>
      </c>
      <c r="DO13" s="8">
        <v>0</v>
      </c>
      <c r="DP13" s="8">
        <v>0</v>
      </c>
      <c r="DQ13" s="8">
        <v>0</v>
      </c>
      <c r="DR13" s="8">
        <v>17150</v>
      </c>
      <c r="DS13" s="8">
        <v>14227</v>
      </c>
      <c r="DT13" s="8">
        <v>2163</v>
      </c>
      <c r="DU13" s="8">
        <v>2026</v>
      </c>
      <c r="DV13" s="8">
        <v>4624</v>
      </c>
      <c r="DW13" s="8">
        <v>17296</v>
      </c>
      <c r="DX13" s="8">
        <v>18623</v>
      </c>
      <c r="DY13" s="8">
        <v>11857</v>
      </c>
      <c r="DZ13" s="8">
        <v>18015</v>
      </c>
      <c r="EA13" s="8">
        <v>17746</v>
      </c>
      <c r="EB13" s="8">
        <v>54242</v>
      </c>
      <c r="EC13" s="8">
        <v>53517</v>
      </c>
      <c r="ED13" s="8">
        <v>55035</v>
      </c>
      <c r="EE13" s="8">
        <v>48216</v>
      </c>
      <c r="EF13" s="8">
        <v>42565</v>
      </c>
      <c r="EG13" s="8">
        <v>16279</v>
      </c>
      <c r="EH13" s="8">
        <v>16085</v>
      </c>
      <c r="EI13" s="8">
        <v>8564</v>
      </c>
      <c r="EJ13" s="8">
        <v>3994</v>
      </c>
      <c r="EK13" s="8">
        <v>7104</v>
      </c>
      <c r="EL13" s="8">
        <v>58855</v>
      </c>
      <c r="EM13" s="8">
        <v>62903</v>
      </c>
      <c r="EN13" s="8">
        <v>49663</v>
      </c>
      <c r="EO13" s="8">
        <v>50774</v>
      </c>
      <c r="EP13" s="8">
        <v>52162</v>
      </c>
      <c r="EQ13" s="8">
        <v>12132</v>
      </c>
      <c r="ER13" s="8">
        <v>11457</v>
      </c>
      <c r="ES13" s="8">
        <v>12715</v>
      </c>
      <c r="ET13" s="8">
        <v>14930</v>
      </c>
      <c r="EU13" s="8">
        <v>15450</v>
      </c>
      <c r="EV13" s="8">
        <v>0</v>
      </c>
      <c r="EW13" s="8">
        <v>0</v>
      </c>
      <c r="EX13" s="8">
        <v>0</v>
      </c>
      <c r="EY13" s="8">
        <v>0</v>
      </c>
      <c r="EZ13" s="8">
        <v>0</v>
      </c>
      <c r="FA13" s="8">
        <v>18815</v>
      </c>
      <c r="FB13" s="8">
        <v>98801</v>
      </c>
      <c r="FC13" s="8">
        <v>23978</v>
      </c>
      <c r="FD13" s="8">
        <v>13708</v>
      </c>
      <c r="FE13" s="8">
        <v>16876</v>
      </c>
      <c r="FF13" s="8">
        <v>0</v>
      </c>
      <c r="FG13" s="8">
        <v>0</v>
      </c>
      <c r="FH13" s="8">
        <v>0</v>
      </c>
      <c r="FI13" s="8">
        <v>0</v>
      </c>
      <c r="FJ13" s="8">
        <v>0</v>
      </c>
      <c r="FK13" s="8">
        <v>3044</v>
      </c>
      <c r="FL13" s="8">
        <v>2796</v>
      </c>
      <c r="FM13" s="8">
        <v>3139</v>
      </c>
      <c r="FN13" s="8">
        <v>3082</v>
      </c>
      <c r="FO13" s="8">
        <v>3449</v>
      </c>
      <c r="FP13" s="8">
        <v>2735</v>
      </c>
      <c r="FQ13" s="8">
        <v>2105</v>
      </c>
      <c r="FR13" s="8">
        <v>2207</v>
      </c>
      <c r="FS13" s="8">
        <v>1599</v>
      </c>
      <c r="FT13" s="8">
        <v>1438</v>
      </c>
      <c r="FU13" s="8">
        <v>3265</v>
      </c>
      <c r="FV13" s="8">
        <v>2865</v>
      </c>
      <c r="FW13" s="8">
        <v>2084</v>
      </c>
      <c r="FX13" s="8">
        <v>2564</v>
      </c>
      <c r="FY13" s="8">
        <v>3368</v>
      </c>
      <c r="FZ13" s="8">
        <v>5661</v>
      </c>
      <c r="GA13" s="8">
        <v>6008</v>
      </c>
      <c r="GB13" s="8">
        <v>4984</v>
      </c>
      <c r="GC13" s="8">
        <v>4867</v>
      </c>
      <c r="GD13" s="8">
        <v>4525</v>
      </c>
      <c r="GE13" s="8">
        <v>3066</v>
      </c>
      <c r="GF13" s="8">
        <v>3405</v>
      </c>
      <c r="GG13" s="8">
        <v>2897</v>
      </c>
      <c r="GH13" s="8">
        <v>2286</v>
      </c>
      <c r="GI13" s="8">
        <v>2279</v>
      </c>
      <c r="GJ13" s="8">
        <v>-3</v>
      </c>
      <c r="GK13" s="8">
        <v>0</v>
      </c>
      <c r="GL13" s="8">
        <v>0</v>
      </c>
      <c r="GM13" s="8">
        <v>0</v>
      </c>
      <c r="GN13" s="8">
        <v>0</v>
      </c>
      <c r="GO13" s="8">
        <v>6188</v>
      </c>
      <c r="GP13" s="8">
        <v>6928</v>
      </c>
      <c r="GQ13" s="8">
        <v>4098</v>
      </c>
      <c r="GR13" s="8">
        <v>3517</v>
      </c>
      <c r="GS13" s="8">
        <v>3475</v>
      </c>
      <c r="GT13" s="8">
        <v>16508</v>
      </c>
      <c r="GU13" s="8">
        <v>17270</v>
      </c>
      <c r="GV13" s="8">
        <v>14805</v>
      </c>
      <c r="GW13" s="8">
        <v>12230</v>
      </c>
      <c r="GX13" s="8">
        <v>11604</v>
      </c>
      <c r="GY13" s="8">
        <v>8505</v>
      </c>
      <c r="GZ13" s="8">
        <v>7543</v>
      </c>
      <c r="HA13" s="8">
        <v>5112</v>
      </c>
      <c r="HB13" s="8">
        <v>4520</v>
      </c>
      <c r="HC13" s="8">
        <v>4208</v>
      </c>
      <c r="HD13" s="8">
        <v>0</v>
      </c>
      <c r="HE13" s="8">
        <v>0</v>
      </c>
      <c r="HF13" s="8">
        <v>0</v>
      </c>
      <c r="HG13" s="8">
        <v>0</v>
      </c>
      <c r="HH13" s="8">
        <v>0</v>
      </c>
      <c r="HI13" s="8">
        <v>8289</v>
      </c>
      <c r="HJ13" s="8">
        <v>5329</v>
      </c>
      <c r="HK13" s="8">
        <v>5020</v>
      </c>
      <c r="HL13" s="8">
        <v>3698</v>
      </c>
      <c r="HM13" s="8">
        <v>3919</v>
      </c>
      <c r="HN13" s="8">
        <v>0</v>
      </c>
      <c r="HO13" s="8" t="s">
        <v>150</v>
      </c>
      <c r="HP13" s="8" t="s">
        <v>150</v>
      </c>
      <c r="HQ13" s="8" t="s">
        <v>150</v>
      </c>
      <c r="HR13" s="8" t="s">
        <v>150</v>
      </c>
      <c r="HS13" s="8">
        <v>46806</v>
      </c>
      <c r="HT13" s="8">
        <v>49729</v>
      </c>
      <c r="HU13" s="8">
        <v>42114</v>
      </c>
      <c r="HV13" s="8">
        <v>32158</v>
      </c>
      <c r="HW13" s="8">
        <v>33800</v>
      </c>
      <c r="HX13" s="8">
        <v>0</v>
      </c>
      <c r="HY13" s="8">
        <v>0</v>
      </c>
      <c r="HZ13" s="8">
        <v>0</v>
      </c>
      <c r="IA13" s="8">
        <v>0</v>
      </c>
      <c r="IB13" s="8" t="s">
        <v>150</v>
      </c>
      <c r="IC13" s="8">
        <v>352</v>
      </c>
      <c r="ID13" s="8">
        <v>394</v>
      </c>
      <c r="IE13" s="8">
        <v>398</v>
      </c>
      <c r="IF13" s="8">
        <v>366</v>
      </c>
      <c r="IG13" s="8">
        <v>439</v>
      </c>
      <c r="IH13" s="8">
        <v>14176</v>
      </c>
      <c r="II13" s="8">
        <v>15745</v>
      </c>
      <c r="IJ13" s="8">
        <v>16102</v>
      </c>
      <c r="IK13" s="8">
        <v>12472</v>
      </c>
      <c r="IL13" s="8">
        <v>11435</v>
      </c>
      <c r="IM13" s="8">
        <v>1597</v>
      </c>
      <c r="IN13" s="8">
        <v>1627</v>
      </c>
      <c r="IO13" s="8" t="s">
        <v>150</v>
      </c>
      <c r="IP13" s="8" t="s">
        <v>150</v>
      </c>
      <c r="IQ13" s="8" t="s">
        <v>150</v>
      </c>
      <c r="IR13" s="8">
        <v>8707</v>
      </c>
      <c r="IS13" s="8">
        <v>9851</v>
      </c>
      <c r="IT13" s="8" t="s">
        <v>150</v>
      </c>
      <c r="IU13" s="8" t="s">
        <v>150</v>
      </c>
      <c r="IV13" s="8" t="s">
        <v>150</v>
      </c>
      <c r="IW13" s="8">
        <v>8501</v>
      </c>
      <c r="IX13" s="8">
        <v>9913</v>
      </c>
      <c r="IY13" s="8">
        <v>10783</v>
      </c>
      <c r="IZ13" s="8">
        <v>9790</v>
      </c>
      <c r="JA13" s="8">
        <v>9231</v>
      </c>
      <c r="JB13" s="8">
        <v>15351</v>
      </c>
      <c r="JC13" s="8">
        <v>17225</v>
      </c>
      <c r="JD13" s="8">
        <v>12352</v>
      </c>
      <c r="JE13" s="8">
        <v>9759</v>
      </c>
      <c r="JF13" s="8">
        <v>13398</v>
      </c>
      <c r="JG13" s="8">
        <v>15769</v>
      </c>
      <c r="JH13" s="8">
        <v>14976</v>
      </c>
      <c r="JI13" s="8">
        <v>13407</v>
      </c>
      <c r="JJ13" s="8">
        <v>13996</v>
      </c>
      <c r="JK13" s="8">
        <v>14059</v>
      </c>
      <c r="JL13" s="8">
        <v>0</v>
      </c>
      <c r="JM13" s="8">
        <v>0</v>
      </c>
      <c r="JN13" s="8">
        <v>0</v>
      </c>
      <c r="JO13" s="8">
        <v>0</v>
      </c>
      <c r="JP13" s="8">
        <v>0</v>
      </c>
      <c r="JQ13" s="8">
        <v>6219</v>
      </c>
      <c r="JR13" s="8">
        <v>6039</v>
      </c>
      <c r="JS13" s="8">
        <v>5575</v>
      </c>
      <c r="JT13" s="8">
        <v>4383</v>
      </c>
      <c r="JU13" s="8">
        <v>7023</v>
      </c>
      <c r="JV13" s="8">
        <v>21055</v>
      </c>
      <c r="JW13" s="8">
        <v>18814</v>
      </c>
      <c r="JX13" s="8">
        <v>16144</v>
      </c>
      <c r="JY13" s="8">
        <v>18142</v>
      </c>
      <c r="JZ13" s="8">
        <v>18421</v>
      </c>
      <c r="KA13" s="8">
        <v>0</v>
      </c>
      <c r="KB13" s="8">
        <v>0</v>
      </c>
      <c r="KC13" s="8">
        <v>0</v>
      </c>
      <c r="KD13" s="8">
        <v>0</v>
      </c>
      <c r="KE13" s="8">
        <v>0</v>
      </c>
      <c r="KF13" s="8">
        <v>0</v>
      </c>
      <c r="KG13" s="8">
        <v>0</v>
      </c>
      <c r="KH13" s="8">
        <v>0</v>
      </c>
      <c r="KI13" s="8">
        <v>0</v>
      </c>
      <c r="KJ13" s="8" t="s">
        <v>150</v>
      </c>
      <c r="KK13" s="8">
        <v>0</v>
      </c>
      <c r="KL13" s="8">
        <v>0</v>
      </c>
      <c r="KM13" s="8">
        <v>0</v>
      </c>
      <c r="KN13" s="8">
        <v>0</v>
      </c>
      <c r="KO13" s="8" t="s">
        <v>150</v>
      </c>
      <c r="KP13" s="8">
        <v>0</v>
      </c>
      <c r="KQ13" s="8">
        <v>0</v>
      </c>
      <c r="KR13" s="8">
        <v>0</v>
      </c>
      <c r="KS13" s="8">
        <v>0</v>
      </c>
      <c r="KT13" s="8">
        <v>0</v>
      </c>
      <c r="KU13" s="8">
        <v>17008</v>
      </c>
      <c r="KV13" s="8">
        <v>17685</v>
      </c>
      <c r="KW13" s="8">
        <v>17897</v>
      </c>
      <c r="KX13" s="8">
        <v>18908</v>
      </c>
      <c r="KY13" s="8">
        <v>18434</v>
      </c>
      <c r="KZ13" s="8">
        <v>1735</v>
      </c>
      <c r="LA13" s="8">
        <v>1711</v>
      </c>
      <c r="LB13" s="8">
        <v>1560</v>
      </c>
      <c r="LC13" s="8">
        <v>1421</v>
      </c>
      <c r="LD13" s="8">
        <v>1357</v>
      </c>
      <c r="LE13" s="8">
        <v>0</v>
      </c>
      <c r="LF13" s="8">
        <v>0</v>
      </c>
      <c r="LG13" s="8">
        <v>0</v>
      </c>
      <c r="LH13" s="8">
        <v>0</v>
      </c>
      <c r="LI13" s="8">
        <v>0</v>
      </c>
      <c r="LJ13" s="8">
        <v>2202</v>
      </c>
      <c r="LK13" s="8">
        <v>2407</v>
      </c>
      <c r="LL13" s="8" t="s">
        <v>150</v>
      </c>
      <c r="LM13" s="8" t="s">
        <v>150</v>
      </c>
      <c r="LN13" s="8" t="s">
        <v>150</v>
      </c>
      <c r="LO13" s="8">
        <v>7277</v>
      </c>
      <c r="LP13" s="8">
        <v>7929</v>
      </c>
      <c r="LQ13" s="8">
        <v>7800</v>
      </c>
      <c r="LR13" s="8">
        <v>7625</v>
      </c>
      <c r="LS13" s="8">
        <v>6715</v>
      </c>
      <c r="LT13" s="8">
        <v>0</v>
      </c>
      <c r="LU13" s="8">
        <v>0</v>
      </c>
      <c r="LV13" s="8">
        <v>0</v>
      </c>
      <c r="LW13" s="8">
        <v>0</v>
      </c>
      <c r="LX13" s="8">
        <v>0</v>
      </c>
      <c r="LY13" s="8">
        <v>16527</v>
      </c>
      <c r="LZ13" s="8">
        <v>17593</v>
      </c>
      <c r="MA13" s="8">
        <v>17115</v>
      </c>
      <c r="MB13" s="8">
        <v>14547</v>
      </c>
      <c r="MC13" s="8">
        <v>17406</v>
      </c>
      <c r="MD13" s="8">
        <v>11393</v>
      </c>
      <c r="ME13" s="8">
        <v>10563</v>
      </c>
      <c r="MF13" s="8">
        <v>9312</v>
      </c>
      <c r="MG13" s="8">
        <v>9329</v>
      </c>
      <c r="MH13" s="8">
        <v>9903</v>
      </c>
      <c r="MI13" s="8">
        <v>5792</v>
      </c>
      <c r="MJ13" s="8">
        <v>2269</v>
      </c>
      <c r="MK13" s="8">
        <v>2433</v>
      </c>
      <c r="ML13" s="8">
        <v>2448</v>
      </c>
      <c r="MM13" s="8">
        <v>2449</v>
      </c>
      <c r="MN13" s="8">
        <v>7578</v>
      </c>
      <c r="MO13" s="8">
        <v>6314</v>
      </c>
      <c r="MP13" s="8">
        <v>7560</v>
      </c>
      <c r="MQ13" s="8">
        <v>7017</v>
      </c>
      <c r="MR13" s="8">
        <v>6989</v>
      </c>
      <c r="MS13" s="8">
        <v>0</v>
      </c>
      <c r="MT13" s="8">
        <v>0</v>
      </c>
      <c r="MU13" s="8">
        <v>0</v>
      </c>
      <c r="MV13" s="8">
        <v>0</v>
      </c>
      <c r="MW13" s="8">
        <v>0</v>
      </c>
      <c r="MX13" s="8">
        <v>0</v>
      </c>
      <c r="MY13" s="8">
        <v>0</v>
      </c>
      <c r="MZ13" s="8" t="s">
        <v>150</v>
      </c>
      <c r="NA13" s="8" t="s">
        <v>150</v>
      </c>
      <c r="NB13" s="8" t="s">
        <v>150</v>
      </c>
      <c r="NC13" s="8">
        <v>0</v>
      </c>
      <c r="ND13" s="8">
        <v>0</v>
      </c>
      <c r="NE13" s="8">
        <v>0</v>
      </c>
      <c r="NF13" s="8">
        <v>0</v>
      </c>
      <c r="NG13" s="8">
        <v>0</v>
      </c>
      <c r="NH13" s="8">
        <v>2536</v>
      </c>
      <c r="NI13" s="8">
        <v>1769</v>
      </c>
      <c r="NJ13" s="8">
        <v>1392</v>
      </c>
      <c r="NK13" s="8">
        <v>54</v>
      </c>
      <c r="NL13" s="8">
        <v>18</v>
      </c>
      <c r="NM13" s="8">
        <v>0</v>
      </c>
      <c r="NN13" s="8">
        <v>0</v>
      </c>
      <c r="NO13" s="8">
        <v>0</v>
      </c>
      <c r="NP13" s="8">
        <v>0</v>
      </c>
      <c r="NQ13" s="8">
        <v>0</v>
      </c>
      <c r="NR13" s="8">
        <v>0</v>
      </c>
      <c r="NS13" s="8">
        <v>0</v>
      </c>
      <c r="NT13" s="8">
        <v>0</v>
      </c>
      <c r="NU13" s="8">
        <v>0</v>
      </c>
      <c r="NV13" s="8">
        <v>0</v>
      </c>
      <c r="NW13" s="8">
        <v>0</v>
      </c>
      <c r="NX13" s="8">
        <v>0</v>
      </c>
      <c r="NY13" s="8">
        <v>0</v>
      </c>
      <c r="NZ13" s="8">
        <v>0</v>
      </c>
      <c r="OA13" s="8">
        <v>0</v>
      </c>
      <c r="OB13" s="8">
        <v>47486</v>
      </c>
      <c r="OC13" s="8">
        <v>38917</v>
      </c>
      <c r="OD13" s="8">
        <v>30723</v>
      </c>
      <c r="OE13" s="8">
        <v>34084</v>
      </c>
      <c r="OF13" s="8">
        <v>34968</v>
      </c>
      <c r="OG13" s="8">
        <v>24341</v>
      </c>
      <c r="OH13" s="8">
        <v>25431</v>
      </c>
      <c r="OI13" s="8">
        <v>20246</v>
      </c>
      <c r="OJ13" s="8">
        <v>18131</v>
      </c>
      <c r="OK13" s="8">
        <v>17516</v>
      </c>
      <c r="OL13" s="8">
        <v>1907</v>
      </c>
      <c r="OM13" s="8">
        <v>2024</v>
      </c>
      <c r="ON13" s="8">
        <v>2161</v>
      </c>
      <c r="OO13" s="8">
        <v>2369</v>
      </c>
      <c r="OP13" s="8">
        <v>2148</v>
      </c>
      <c r="OQ13" s="8">
        <v>3346</v>
      </c>
      <c r="OR13" s="8">
        <v>3508</v>
      </c>
      <c r="OS13" s="8">
        <v>3477</v>
      </c>
      <c r="OT13" s="8">
        <v>3346</v>
      </c>
      <c r="OU13" s="8">
        <v>3516</v>
      </c>
      <c r="OV13" s="8">
        <v>0</v>
      </c>
      <c r="OW13" s="8">
        <v>0</v>
      </c>
      <c r="OX13" s="8">
        <v>0</v>
      </c>
      <c r="OY13" s="8">
        <v>0</v>
      </c>
      <c r="OZ13" s="8">
        <v>0</v>
      </c>
      <c r="PA13" s="8">
        <v>0</v>
      </c>
      <c r="PB13" s="8">
        <v>0</v>
      </c>
      <c r="PC13" s="8">
        <v>0</v>
      </c>
      <c r="PD13" s="8">
        <v>0</v>
      </c>
      <c r="PE13" s="8">
        <v>0</v>
      </c>
      <c r="PF13" s="8">
        <v>0</v>
      </c>
      <c r="PG13" s="8">
        <v>0</v>
      </c>
      <c r="PH13" s="8">
        <v>0</v>
      </c>
      <c r="PI13" s="8">
        <v>0</v>
      </c>
      <c r="PJ13" s="8">
        <v>0</v>
      </c>
      <c r="PK13" s="8">
        <v>0</v>
      </c>
      <c r="PL13" s="8">
        <v>0</v>
      </c>
      <c r="PM13" s="8">
        <v>0</v>
      </c>
      <c r="PN13" s="8">
        <v>0</v>
      </c>
      <c r="PO13" s="8">
        <v>0</v>
      </c>
      <c r="PP13" s="8">
        <v>6738</v>
      </c>
      <c r="PQ13" s="8">
        <v>6757</v>
      </c>
      <c r="PR13" s="8">
        <v>6803</v>
      </c>
      <c r="PS13" s="8">
        <v>6951</v>
      </c>
      <c r="PT13" s="8">
        <v>8077</v>
      </c>
      <c r="PU13" s="8">
        <v>0</v>
      </c>
      <c r="PV13" s="8">
        <v>0</v>
      </c>
      <c r="PW13" s="8">
        <v>0</v>
      </c>
      <c r="PX13" s="8">
        <v>0</v>
      </c>
      <c r="PY13" s="8">
        <v>0</v>
      </c>
      <c r="PZ13" s="8">
        <v>5818</v>
      </c>
      <c r="QA13" s="8">
        <v>6352</v>
      </c>
      <c r="QB13" s="8">
        <v>5923</v>
      </c>
      <c r="QC13" s="8">
        <v>5123</v>
      </c>
      <c r="QD13" s="8">
        <v>5072</v>
      </c>
      <c r="QE13" s="8">
        <v>10</v>
      </c>
      <c r="QF13" s="8">
        <v>16</v>
      </c>
      <c r="QG13" s="8">
        <v>10</v>
      </c>
      <c r="QH13" s="8">
        <v>11</v>
      </c>
      <c r="QI13" s="8">
        <v>1</v>
      </c>
      <c r="QJ13" s="8">
        <v>75579</v>
      </c>
      <c r="QK13" s="8">
        <v>80653</v>
      </c>
      <c r="QL13" s="8">
        <v>80249</v>
      </c>
      <c r="QM13" s="8">
        <v>76240</v>
      </c>
      <c r="QN13" s="8">
        <v>74176</v>
      </c>
      <c r="QO13" s="8">
        <v>0</v>
      </c>
      <c r="QP13" s="8">
        <v>0</v>
      </c>
      <c r="QQ13" s="8">
        <v>0</v>
      </c>
      <c r="QR13" s="8">
        <v>0</v>
      </c>
      <c r="QS13" s="8">
        <v>0</v>
      </c>
      <c r="QT13" s="8">
        <v>0</v>
      </c>
      <c r="QU13" s="8">
        <v>0</v>
      </c>
      <c r="QV13" s="8">
        <v>0</v>
      </c>
      <c r="QW13" s="8">
        <v>0</v>
      </c>
      <c r="QX13" s="8">
        <v>0</v>
      </c>
      <c r="QY13" s="8">
        <v>0</v>
      </c>
      <c r="QZ13" s="8">
        <v>0</v>
      </c>
      <c r="RA13" s="8">
        <v>0</v>
      </c>
      <c r="RB13" s="8">
        <v>0</v>
      </c>
      <c r="RC13" s="8">
        <v>0</v>
      </c>
      <c r="RD13" s="8">
        <v>0</v>
      </c>
      <c r="RE13" s="8" t="s">
        <v>150</v>
      </c>
      <c r="RF13" s="8" t="s">
        <v>150</v>
      </c>
      <c r="RG13" s="8" t="s">
        <v>150</v>
      </c>
      <c r="RH13" s="8" t="s">
        <v>150</v>
      </c>
      <c r="RI13" s="8">
        <v>0</v>
      </c>
      <c r="RJ13" s="8">
        <v>0</v>
      </c>
      <c r="RK13" s="8">
        <v>0</v>
      </c>
      <c r="RL13" s="8">
        <v>0</v>
      </c>
      <c r="RM13" s="8" t="s">
        <v>150</v>
      </c>
      <c r="RN13" s="8">
        <v>6804</v>
      </c>
      <c r="RO13" s="8">
        <v>6842</v>
      </c>
      <c r="RP13" s="8">
        <v>8506</v>
      </c>
      <c r="RQ13" s="8">
        <v>15834</v>
      </c>
      <c r="RR13" s="8">
        <v>2610</v>
      </c>
      <c r="RS13" s="8">
        <v>0</v>
      </c>
      <c r="RT13" s="8">
        <v>0</v>
      </c>
      <c r="RU13" s="8">
        <v>0</v>
      </c>
      <c r="RV13" s="8">
        <v>0</v>
      </c>
      <c r="RW13" s="8">
        <v>0</v>
      </c>
      <c r="RX13" s="8">
        <v>0</v>
      </c>
      <c r="RY13" s="8">
        <v>0</v>
      </c>
      <c r="RZ13" s="8">
        <v>0</v>
      </c>
      <c r="SA13" s="8">
        <v>0</v>
      </c>
      <c r="SB13" s="8">
        <v>0</v>
      </c>
      <c r="SC13" s="8">
        <v>32006</v>
      </c>
      <c r="SD13" s="8">
        <v>29325</v>
      </c>
      <c r="SE13" s="8">
        <v>24845</v>
      </c>
      <c r="SF13" s="8">
        <v>23620</v>
      </c>
      <c r="SG13" s="8">
        <v>25843</v>
      </c>
      <c r="SH13" s="8">
        <v>2767</v>
      </c>
      <c r="SI13" s="8">
        <v>32</v>
      </c>
      <c r="SJ13" s="8">
        <v>1</v>
      </c>
      <c r="SK13" s="8">
        <v>0</v>
      </c>
      <c r="SL13" s="8">
        <v>0</v>
      </c>
      <c r="SM13" s="8">
        <v>8830</v>
      </c>
      <c r="SN13" s="8">
        <v>9103</v>
      </c>
      <c r="SO13" s="8">
        <v>10718</v>
      </c>
      <c r="SP13" s="8">
        <v>9773</v>
      </c>
      <c r="SQ13" s="8">
        <v>10655</v>
      </c>
      <c r="SR13" s="8">
        <v>7854</v>
      </c>
      <c r="SS13" s="8">
        <v>9525</v>
      </c>
      <c r="ST13" s="8">
        <v>10371</v>
      </c>
      <c r="SU13" s="8">
        <v>9934</v>
      </c>
      <c r="SV13" s="8">
        <v>8797</v>
      </c>
      <c r="SW13" s="8">
        <v>0</v>
      </c>
      <c r="SX13" s="8">
        <v>0</v>
      </c>
      <c r="SY13" s="8">
        <v>0</v>
      </c>
      <c r="SZ13" s="8">
        <v>0</v>
      </c>
      <c r="TA13" s="8">
        <v>0</v>
      </c>
      <c r="TB13" s="8">
        <v>9146</v>
      </c>
      <c r="TC13" s="8">
        <v>9076</v>
      </c>
      <c r="TD13" s="8">
        <v>10513</v>
      </c>
      <c r="TE13" s="8">
        <v>7209</v>
      </c>
      <c r="TF13" s="8">
        <v>8045</v>
      </c>
      <c r="TG13" s="8">
        <v>0</v>
      </c>
      <c r="TH13" s="8">
        <v>0</v>
      </c>
      <c r="TI13" s="8">
        <v>0</v>
      </c>
      <c r="TJ13" s="8">
        <v>0</v>
      </c>
      <c r="TK13" s="8">
        <v>0</v>
      </c>
      <c r="TL13" s="8">
        <v>0</v>
      </c>
      <c r="TM13" s="8">
        <v>0</v>
      </c>
      <c r="TN13" s="8">
        <v>0</v>
      </c>
      <c r="TO13" s="8">
        <v>0</v>
      </c>
      <c r="TP13" s="8">
        <v>0</v>
      </c>
      <c r="TQ13" s="8">
        <v>0</v>
      </c>
      <c r="TR13" s="8">
        <v>10</v>
      </c>
      <c r="TS13" s="8">
        <v>0</v>
      </c>
      <c r="TT13" s="8">
        <v>0</v>
      </c>
      <c r="TU13" s="8">
        <v>0</v>
      </c>
      <c r="TV13" s="8">
        <v>1928</v>
      </c>
      <c r="TW13" s="8">
        <v>3107</v>
      </c>
      <c r="TX13" s="8">
        <v>3533</v>
      </c>
      <c r="TY13" s="8">
        <v>3163</v>
      </c>
      <c r="TZ13" s="8">
        <v>3383</v>
      </c>
      <c r="UA13" s="8">
        <v>0</v>
      </c>
      <c r="UB13" s="8">
        <v>0</v>
      </c>
      <c r="UC13" s="8">
        <v>0</v>
      </c>
      <c r="UD13" s="8">
        <v>0</v>
      </c>
      <c r="UE13" s="8">
        <v>0</v>
      </c>
      <c r="UF13" s="8">
        <v>21671</v>
      </c>
      <c r="UG13" s="8">
        <v>25015</v>
      </c>
      <c r="UH13" s="8">
        <v>26098</v>
      </c>
      <c r="UI13" s="8">
        <v>23608</v>
      </c>
      <c r="UJ13" s="8">
        <v>33656</v>
      </c>
      <c r="UK13" s="8">
        <v>21031</v>
      </c>
      <c r="UL13" s="8">
        <v>23302</v>
      </c>
      <c r="UM13" s="8">
        <v>19966</v>
      </c>
      <c r="UN13" s="8">
        <v>20064</v>
      </c>
      <c r="UO13" s="8">
        <v>21556</v>
      </c>
      <c r="UP13" s="8">
        <v>10130</v>
      </c>
      <c r="UQ13" s="8">
        <v>10894</v>
      </c>
      <c r="UR13" s="8">
        <v>10244</v>
      </c>
      <c r="US13" s="8">
        <v>11497</v>
      </c>
      <c r="UT13" s="8">
        <v>12168</v>
      </c>
      <c r="UU13" s="8">
        <v>0</v>
      </c>
      <c r="UV13" s="8">
        <v>0</v>
      </c>
      <c r="UW13" s="8">
        <v>0</v>
      </c>
      <c r="UX13" s="8">
        <v>0</v>
      </c>
      <c r="UY13" s="8">
        <v>0</v>
      </c>
      <c r="UZ13" s="8">
        <v>20451</v>
      </c>
      <c r="VA13" s="8">
        <v>13858</v>
      </c>
      <c r="VB13" s="8">
        <v>10800</v>
      </c>
      <c r="VC13" s="8">
        <v>8703</v>
      </c>
      <c r="VD13" s="8">
        <v>8802</v>
      </c>
      <c r="VE13" s="8">
        <v>0</v>
      </c>
      <c r="VF13" s="8">
        <v>0</v>
      </c>
      <c r="VG13" s="8">
        <v>0</v>
      </c>
      <c r="VH13" s="8">
        <v>0</v>
      </c>
      <c r="VI13" s="8">
        <v>0</v>
      </c>
      <c r="VJ13" s="8">
        <v>0</v>
      </c>
      <c r="VK13" s="8">
        <v>0</v>
      </c>
      <c r="VL13" s="8">
        <v>0</v>
      </c>
      <c r="VM13" s="8">
        <v>0</v>
      </c>
      <c r="VN13" s="8">
        <v>0</v>
      </c>
      <c r="VO13" s="8">
        <v>14992</v>
      </c>
      <c r="VP13" s="8">
        <v>-3</v>
      </c>
      <c r="VQ13" s="8">
        <v>0</v>
      </c>
      <c r="VR13" s="8">
        <v>0</v>
      </c>
      <c r="VS13" s="8">
        <v>0</v>
      </c>
      <c r="VT13" s="8">
        <v>0</v>
      </c>
      <c r="VU13" s="8">
        <v>0</v>
      </c>
      <c r="VV13" s="8">
        <v>0</v>
      </c>
      <c r="VW13" s="8">
        <v>0</v>
      </c>
      <c r="VX13" s="8">
        <v>0</v>
      </c>
      <c r="VY13" s="8">
        <v>0</v>
      </c>
      <c r="VZ13" s="8">
        <v>0</v>
      </c>
      <c r="WA13" s="8">
        <v>0</v>
      </c>
      <c r="WB13" s="8">
        <v>0</v>
      </c>
      <c r="WC13" s="8">
        <v>0</v>
      </c>
      <c r="WD13" s="8">
        <v>0</v>
      </c>
      <c r="WE13" s="8">
        <v>0</v>
      </c>
      <c r="WF13" s="8">
        <v>0</v>
      </c>
      <c r="WG13" s="8">
        <v>0</v>
      </c>
      <c r="WH13" s="8">
        <v>0</v>
      </c>
      <c r="WI13" s="8">
        <v>35342</v>
      </c>
      <c r="WJ13" s="8">
        <v>39075</v>
      </c>
      <c r="WK13" s="8">
        <v>37952</v>
      </c>
      <c r="WL13" s="8">
        <v>36708</v>
      </c>
      <c r="WM13" s="8">
        <v>36157</v>
      </c>
      <c r="WN13" s="8">
        <v>0</v>
      </c>
      <c r="WO13" s="8">
        <v>0</v>
      </c>
      <c r="WP13" s="8">
        <v>0</v>
      </c>
      <c r="WQ13" s="8">
        <v>0</v>
      </c>
      <c r="WR13" s="8">
        <v>0</v>
      </c>
      <c r="WS13" s="8">
        <v>21132</v>
      </c>
      <c r="WT13" s="8">
        <v>20449</v>
      </c>
      <c r="WU13" s="8">
        <v>18145</v>
      </c>
      <c r="WV13" s="8">
        <v>18877</v>
      </c>
      <c r="WW13" s="8">
        <v>19660</v>
      </c>
      <c r="WX13" s="8">
        <v>0</v>
      </c>
      <c r="WY13" s="8">
        <v>0</v>
      </c>
      <c r="WZ13" s="8">
        <v>0</v>
      </c>
      <c r="XA13" s="8">
        <v>0</v>
      </c>
      <c r="XB13" s="8">
        <v>0</v>
      </c>
      <c r="XC13" s="8">
        <v>0</v>
      </c>
      <c r="XD13" s="8">
        <v>0</v>
      </c>
      <c r="XE13" s="8">
        <v>0</v>
      </c>
      <c r="XF13" s="8">
        <v>0</v>
      </c>
      <c r="XG13" s="8">
        <v>0</v>
      </c>
      <c r="XH13" s="8">
        <v>0</v>
      </c>
      <c r="XI13" s="8">
        <v>0</v>
      </c>
      <c r="XJ13" s="8">
        <v>0</v>
      </c>
      <c r="XK13" s="8">
        <v>0</v>
      </c>
      <c r="XL13" s="8">
        <v>0</v>
      </c>
      <c r="XM13" s="8">
        <v>0</v>
      </c>
      <c r="XN13" s="8">
        <v>0</v>
      </c>
      <c r="XO13" s="8">
        <v>0</v>
      </c>
      <c r="XP13" s="8">
        <v>0</v>
      </c>
      <c r="XQ13" s="8">
        <v>0</v>
      </c>
      <c r="XR13" s="8">
        <v>0</v>
      </c>
      <c r="XS13" s="8">
        <v>0</v>
      </c>
      <c r="XT13" s="8">
        <v>0</v>
      </c>
      <c r="XU13" s="8">
        <v>0</v>
      </c>
      <c r="XV13" s="8">
        <v>0</v>
      </c>
      <c r="XW13" s="8">
        <v>52480</v>
      </c>
      <c r="XX13" s="8">
        <v>45538</v>
      </c>
      <c r="XY13" s="8">
        <v>35748</v>
      </c>
      <c r="XZ13" s="8">
        <v>33487</v>
      </c>
      <c r="YA13" s="8" t="s">
        <v>150</v>
      </c>
      <c r="YB13" s="8">
        <v>0</v>
      </c>
      <c r="YC13" s="8">
        <v>0</v>
      </c>
      <c r="YD13" s="8">
        <v>0</v>
      </c>
      <c r="YE13" s="8">
        <v>0</v>
      </c>
      <c r="YF13" s="8">
        <v>0</v>
      </c>
      <c r="YG13" s="8">
        <v>9955</v>
      </c>
      <c r="YH13" s="8">
        <v>9873</v>
      </c>
      <c r="YI13" s="8">
        <v>7233</v>
      </c>
      <c r="YJ13" s="8">
        <v>6560</v>
      </c>
      <c r="YK13" s="8">
        <v>8026</v>
      </c>
      <c r="YL13" s="8">
        <v>6390</v>
      </c>
      <c r="YM13" s="8">
        <v>6014</v>
      </c>
      <c r="YN13" s="8">
        <v>5723</v>
      </c>
      <c r="YO13" s="8">
        <v>4370</v>
      </c>
      <c r="YP13" s="8">
        <v>6915</v>
      </c>
      <c r="YQ13" s="8">
        <v>22182</v>
      </c>
      <c r="YR13" s="8">
        <v>12293</v>
      </c>
      <c r="YS13" s="8">
        <v>9915</v>
      </c>
      <c r="YT13" s="8">
        <v>8051</v>
      </c>
      <c r="YU13" s="8">
        <v>7842</v>
      </c>
      <c r="YV13" s="8">
        <v>8409</v>
      </c>
      <c r="YW13" s="8">
        <v>8722</v>
      </c>
      <c r="YX13" s="8">
        <v>7682</v>
      </c>
      <c r="YY13" s="8">
        <v>9962</v>
      </c>
      <c r="YZ13" s="8">
        <v>10660</v>
      </c>
      <c r="ZA13" s="8">
        <v>8208</v>
      </c>
      <c r="ZB13" s="8">
        <v>5831</v>
      </c>
      <c r="ZC13" s="8">
        <v>4613</v>
      </c>
      <c r="ZD13" s="8">
        <v>4449</v>
      </c>
      <c r="ZE13" s="8">
        <v>4160</v>
      </c>
    </row>
    <row r="14" spans="1:681" x14ac:dyDescent="0.2">
      <c r="B14" s="7">
        <v>320</v>
      </c>
      <c r="C14" s="7">
        <v>7</v>
      </c>
      <c r="D14" s="7" t="s">
        <v>556</v>
      </c>
      <c r="E14" s="7">
        <v>202770</v>
      </c>
      <c r="F14" s="7">
        <v>503</v>
      </c>
      <c r="G14" s="8">
        <v>0</v>
      </c>
      <c r="H14" s="8">
        <v>0</v>
      </c>
      <c r="I14" s="8">
        <v>0</v>
      </c>
      <c r="J14" s="8">
        <v>0</v>
      </c>
      <c r="K14" s="8">
        <v>0</v>
      </c>
      <c r="L14" s="8">
        <v>0</v>
      </c>
      <c r="M14" s="8">
        <v>0</v>
      </c>
      <c r="N14" s="8">
        <v>3</v>
      </c>
      <c r="O14" s="8">
        <v>0</v>
      </c>
      <c r="P14" s="8">
        <v>0</v>
      </c>
      <c r="Q14" s="8">
        <v>0</v>
      </c>
      <c r="R14" s="8">
        <v>0</v>
      </c>
      <c r="S14" s="8">
        <v>0</v>
      </c>
      <c r="T14" s="8">
        <v>0</v>
      </c>
      <c r="U14" s="8">
        <v>0</v>
      </c>
      <c r="V14" s="8">
        <v>0</v>
      </c>
      <c r="W14" s="8">
        <v>0</v>
      </c>
      <c r="X14" s="8">
        <v>0</v>
      </c>
      <c r="Y14" s="8">
        <v>0</v>
      </c>
      <c r="Z14" s="8">
        <v>0</v>
      </c>
      <c r="AA14" s="8">
        <v>0</v>
      </c>
      <c r="AB14" s="8">
        <v>0</v>
      </c>
      <c r="AC14" s="8">
        <v>0</v>
      </c>
      <c r="AD14" s="8">
        <v>0</v>
      </c>
      <c r="AE14" s="8">
        <v>0</v>
      </c>
      <c r="AF14" s="8">
        <v>0</v>
      </c>
      <c r="AG14" s="8">
        <v>0</v>
      </c>
      <c r="AH14" s="8">
        <v>0</v>
      </c>
      <c r="AI14" s="8">
        <v>0</v>
      </c>
      <c r="AJ14" s="8">
        <v>0</v>
      </c>
      <c r="AK14" s="8">
        <v>0</v>
      </c>
      <c r="AL14" s="8">
        <v>0</v>
      </c>
      <c r="AM14" s="8">
        <v>0</v>
      </c>
      <c r="AN14" s="8">
        <v>0</v>
      </c>
      <c r="AO14" s="8">
        <v>0</v>
      </c>
      <c r="AP14" s="8">
        <v>0</v>
      </c>
      <c r="AQ14" s="8">
        <v>0</v>
      </c>
      <c r="AR14" s="8">
        <v>0</v>
      </c>
      <c r="AS14" s="8">
        <v>0</v>
      </c>
      <c r="AT14" s="8">
        <v>0</v>
      </c>
      <c r="AU14" s="8">
        <v>0</v>
      </c>
      <c r="AV14" s="8">
        <v>0</v>
      </c>
      <c r="AW14" s="8">
        <v>0</v>
      </c>
      <c r="AX14" s="8">
        <v>0</v>
      </c>
      <c r="AY14" s="8">
        <v>0</v>
      </c>
      <c r="AZ14" s="8">
        <v>0</v>
      </c>
      <c r="BA14" s="8">
        <v>0</v>
      </c>
      <c r="BB14" s="8">
        <v>0</v>
      </c>
      <c r="BC14" s="8">
        <v>0</v>
      </c>
      <c r="BD14" s="8">
        <v>0</v>
      </c>
      <c r="BE14" s="8" t="s">
        <v>150</v>
      </c>
      <c r="BF14" s="8" t="s">
        <v>150</v>
      </c>
      <c r="BG14" s="8" t="s">
        <v>150</v>
      </c>
      <c r="BH14" s="8" t="s">
        <v>150</v>
      </c>
      <c r="BI14" s="8" t="s">
        <v>150</v>
      </c>
      <c r="BJ14" s="8">
        <v>0</v>
      </c>
      <c r="BK14" s="8">
        <v>0</v>
      </c>
      <c r="BL14" s="8">
        <v>0</v>
      </c>
      <c r="BM14" s="8">
        <v>0</v>
      </c>
      <c r="BN14" s="8">
        <v>0</v>
      </c>
      <c r="BO14" s="8">
        <v>0</v>
      </c>
      <c r="BP14" s="8">
        <v>0</v>
      </c>
      <c r="BQ14" s="8">
        <v>0</v>
      </c>
      <c r="BR14" s="8">
        <v>0</v>
      </c>
      <c r="BS14" s="8">
        <v>0</v>
      </c>
      <c r="BT14" s="8">
        <v>0</v>
      </c>
      <c r="BU14" s="8">
        <v>0</v>
      </c>
      <c r="BV14" s="8">
        <v>0</v>
      </c>
      <c r="BW14" s="8">
        <v>0</v>
      </c>
      <c r="BX14" s="8">
        <v>0</v>
      </c>
      <c r="BY14" s="8">
        <v>0</v>
      </c>
      <c r="BZ14" s="8">
        <v>0</v>
      </c>
      <c r="CA14" s="8">
        <v>0</v>
      </c>
      <c r="CB14" s="8">
        <v>0</v>
      </c>
      <c r="CC14" s="8">
        <v>0</v>
      </c>
      <c r="CD14" s="8">
        <v>0</v>
      </c>
      <c r="CE14" s="8">
        <v>0</v>
      </c>
      <c r="CF14" s="8">
        <v>0</v>
      </c>
      <c r="CG14" s="8">
        <v>0</v>
      </c>
      <c r="CH14" s="8">
        <v>0</v>
      </c>
      <c r="CI14" s="8">
        <v>0</v>
      </c>
      <c r="CJ14" s="8">
        <v>0</v>
      </c>
      <c r="CK14" s="8">
        <v>0</v>
      </c>
      <c r="CL14" s="8">
        <v>1735</v>
      </c>
      <c r="CM14" s="8">
        <v>2121</v>
      </c>
      <c r="CN14" s="8">
        <v>0</v>
      </c>
      <c r="CO14" s="8">
        <v>0</v>
      </c>
      <c r="CP14" s="8">
        <v>0</v>
      </c>
      <c r="CQ14" s="8">
        <v>0</v>
      </c>
      <c r="CR14" s="8">
        <v>0</v>
      </c>
      <c r="CS14" s="8">
        <v>0</v>
      </c>
      <c r="CT14" s="8">
        <v>0</v>
      </c>
      <c r="CU14" s="8">
        <v>0</v>
      </c>
      <c r="CV14" s="8">
        <v>0</v>
      </c>
      <c r="CW14" s="8">
        <v>0</v>
      </c>
      <c r="CX14" s="8">
        <v>0</v>
      </c>
      <c r="CY14" s="8">
        <v>0</v>
      </c>
      <c r="CZ14" s="8">
        <v>0</v>
      </c>
      <c r="DA14" s="8">
        <v>0</v>
      </c>
      <c r="DB14" s="8">
        <v>0</v>
      </c>
      <c r="DC14" s="8">
        <v>0</v>
      </c>
      <c r="DD14" s="8">
        <v>0</v>
      </c>
      <c r="DE14" s="8">
        <v>0</v>
      </c>
      <c r="DF14" s="8">
        <v>0</v>
      </c>
      <c r="DG14" s="8">
        <v>0</v>
      </c>
      <c r="DH14" s="8" t="s">
        <v>150</v>
      </c>
      <c r="DI14" s="8" t="s">
        <v>150</v>
      </c>
      <c r="DJ14" s="8" t="s">
        <v>150</v>
      </c>
      <c r="DK14" s="8" t="s">
        <v>150</v>
      </c>
      <c r="DL14" s="8" t="s">
        <v>150</v>
      </c>
      <c r="DM14" s="8">
        <v>0</v>
      </c>
      <c r="DN14" s="8">
        <v>0</v>
      </c>
      <c r="DO14" s="8">
        <v>0</v>
      </c>
      <c r="DP14" s="8">
        <v>0</v>
      </c>
      <c r="DQ14" s="8">
        <v>0</v>
      </c>
      <c r="DR14" s="8">
        <v>0</v>
      </c>
      <c r="DS14" s="8">
        <v>0</v>
      </c>
      <c r="DT14" s="8">
        <v>0</v>
      </c>
      <c r="DU14" s="8">
        <v>0</v>
      </c>
      <c r="DV14" s="8">
        <v>0</v>
      </c>
      <c r="DW14" s="8">
        <v>0</v>
      </c>
      <c r="DX14" s="8">
        <v>0</v>
      </c>
      <c r="DY14" s="8">
        <v>0</v>
      </c>
      <c r="DZ14" s="8">
        <v>0</v>
      </c>
      <c r="EA14" s="8">
        <v>0</v>
      </c>
      <c r="EB14" s="8">
        <v>0</v>
      </c>
      <c r="EC14" s="8">
        <v>0</v>
      </c>
      <c r="ED14" s="8">
        <v>0</v>
      </c>
      <c r="EE14" s="8">
        <v>0</v>
      </c>
      <c r="EF14" s="8">
        <v>0</v>
      </c>
      <c r="EG14" s="8">
        <v>0</v>
      </c>
      <c r="EH14" s="8">
        <v>0</v>
      </c>
      <c r="EI14" s="8">
        <v>0</v>
      </c>
      <c r="EJ14" s="8">
        <v>0</v>
      </c>
      <c r="EK14" s="8">
        <v>0</v>
      </c>
      <c r="EL14" s="8">
        <v>0</v>
      </c>
      <c r="EM14" s="8">
        <v>0</v>
      </c>
      <c r="EN14" s="8">
        <v>0</v>
      </c>
      <c r="EO14" s="8">
        <v>0</v>
      </c>
      <c r="EP14" s="8">
        <v>0</v>
      </c>
      <c r="EQ14" s="8">
        <v>0</v>
      </c>
      <c r="ER14" s="8">
        <v>0</v>
      </c>
      <c r="ES14" s="8">
        <v>0</v>
      </c>
      <c r="ET14" s="8">
        <v>0</v>
      </c>
      <c r="EU14" s="8">
        <v>0</v>
      </c>
      <c r="EV14" s="8">
        <v>0</v>
      </c>
      <c r="EW14" s="8">
        <v>0</v>
      </c>
      <c r="EX14" s="8">
        <v>0</v>
      </c>
      <c r="EY14" s="8">
        <v>0</v>
      </c>
      <c r="EZ14" s="8">
        <v>0</v>
      </c>
      <c r="FA14" s="8">
        <v>0</v>
      </c>
      <c r="FB14" s="8">
        <v>0</v>
      </c>
      <c r="FC14" s="8">
        <v>0</v>
      </c>
      <c r="FD14" s="8">
        <v>0</v>
      </c>
      <c r="FE14" s="8">
        <v>0</v>
      </c>
      <c r="FF14" s="8">
        <v>0</v>
      </c>
      <c r="FG14" s="8">
        <v>0</v>
      </c>
      <c r="FH14" s="8">
        <v>0</v>
      </c>
      <c r="FI14" s="8">
        <v>0</v>
      </c>
      <c r="FJ14" s="8">
        <v>0</v>
      </c>
      <c r="FK14" s="8">
        <v>0</v>
      </c>
      <c r="FL14" s="8">
        <v>0</v>
      </c>
      <c r="FM14" s="8">
        <v>0</v>
      </c>
      <c r="FN14" s="8">
        <v>0</v>
      </c>
      <c r="FO14" s="8">
        <v>0</v>
      </c>
      <c r="FP14" s="8">
        <v>0</v>
      </c>
      <c r="FQ14" s="8">
        <v>0</v>
      </c>
      <c r="FR14" s="8">
        <v>0</v>
      </c>
      <c r="FS14" s="8">
        <v>0</v>
      </c>
      <c r="FT14" s="8">
        <v>0</v>
      </c>
      <c r="FU14" s="8">
        <v>0</v>
      </c>
      <c r="FV14" s="8">
        <v>0</v>
      </c>
      <c r="FW14" s="8">
        <v>0</v>
      </c>
      <c r="FX14" s="8">
        <v>0</v>
      </c>
      <c r="FY14" s="8">
        <v>0</v>
      </c>
      <c r="FZ14" s="8">
        <v>0</v>
      </c>
      <c r="GA14" s="8">
        <v>0</v>
      </c>
      <c r="GB14" s="8">
        <v>0</v>
      </c>
      <c r="GC14" s="8">
        <v>0</v>
      </c>
      <c r="GD14" s="8">
        <v>0</v>
      </c>
      <c r="GE14" s="8">
        <v>0</v>
      </c>
      <c r="GF14" s="8">
        <v>0</v>
      </c>
      <c r="GG14" s="8">
        <v>0</v>
      </c>
      <c r="GH14" s="8">
        <v>0</v>
      </c>
      <c r="GI14" s="8">
        <v>0</v>
      </c>
      <c r="GJ14" s="8">
        <v>0</v>
      </c>
      <c r="GK14" s="8">
        <v>0</v>
      </c>
      <c r="GL14" s="8">
        <v>0</v>
      </c>
      <c r="GM14" s="8">
        <v>0</v>
      </c>
      <c r="GN14" s="8">
        <v>0</v>
      </c>
      <c r="GO14" s="8">
        <v>0</v>
      </c>
      <c r="GP14" s="8">
        <v>0</v>
      </c>
      <c r="GQ14" s="8">
        <v>0</v>
      </c>
      <c r="GR14" s="8">
        <v>0</v>
      </c>
      <c r="GS14" s="8">
        <v>0</v>
      </c>
      <c r="GT14" s="8">
        <v>0</v>
      </c>
      <c r="GU14" s="8">
        <v>0</v>
      </c>
      <c r="GV14" s="8">
        <v>0</v>
      </c>
      <c r="GW14" s="8">
        <v>0</v>
      </c>
      <c r="GX14" s="8">
        <v>0</v>
      </c>
      <c r="GY14" s="8">
        <v>0</v>
      </c>
      <c r="GZ14" s="8">
        <v>0</v>
      </c>
      <c r="HA14" s="8">
        <v>0</v>
      </c>
      <c r="HB14" s="8">
        <v>0</v>
      </c>
      <c r="HC14" s="8">
        <v>0</v>
      </c>
      <c r="HD14" s="8">
        <v>0</v>
      </c>
      <c r="HE14" s="8">
        <v>0</v>
      </c>
      <c r="HF14" s="8">
        <v>0</v>
      </c>
      <c r="HG14" s="8">
        <v>0</v>
      </c>
      <c r="HH14" s="8">
        <v>0</v>
      </c>
      <c r="HI14" s="8">
        <v>0</v>
      </c>
      <c r="HJ14" s="8">
        <v>0</v>
      </c>
      <c r="HK14" s="8">
        <v>0</v>
      </c>
      <c r="HL14" s="8">
        <v>0</v>
      </c>
      <c r="HM14" s="8">
        <v>0</v>
      </c>
      <c r="HN14" s="8">
        <v>0</v>
      </c>
      <c r="HO14" s="8" t="s">
        <v>150</v>
      </c>
      <c r="HP14" s="8" t="s">
        <v>150</v>
      </c>
      <c r="HQ14" s="8" t="s">
        <v>150</v>
      </c>
      <c r="HR14" s="8" t="s">
        <v>150</v>
      </c>
      <c r="HS14" s="8">
        <v>0</v>
      </c>
      <c r="HT14" s="8">
        <v>0</v>
      </c>
      <c r="HU14" s="8">
        <v>0</v>
      </c>
      <c r="HV14" s="8">
        <v>0</v>
      </c>
      <c r="HW14" s="8">
        <v>0</v>
      </c>
      <c r="HX14" s="8">
        <v>0</v>
      </c>
      <c r="HY14" s="8">
        <v>0</v>
      </c>
      <c r="HZ14" s="8">
        <v>0</v>
      </c>
      <c r="IA14" s="8">
        <v>0</v>
      </c>
      <c r="IB14" s="8" t="s">
        <v>150</v>
      </c>
      <c r="IC14" s="8">
        <v>237</v>
      </c>
      <c r="ID14" s="8">
        <v>401</v>
      </c>
      <c r="IE14" s="8">
        <v>284</v>
      </c>
      <c r="IF14" s="8">
        <v>279</v>
      </c>
      <c r="IG14" s="8">
        <v>263</v>
      </c>
      <c r="IH14" s="8">
        <v>0</v>
      </c>
      <c r="II14" s="8">
        <v>0</v>
      </c>
      <c r="IJ14" s="8">
        <v>0</v>
      </c>
      <c r="IK14" s="8">
        <v>0</v>
      </c>
      <c r="IL14" s="8">
        <v>0</v>
      </c>
      <c r="IM14" s="8">
        <v>0</v>
      </c>
      <c r="IN14" s="8">
        <v>0</v>
      </c>
      <c r="IO14" s="8" t="s">
        <v>150</v>
      </c>
      <c r="IP14" s="8" t="s">
        <v>150</v>
      </c>
      <c r="IQ14" s="8" t="s">
        <v>150</v>
      </c>
      <c r="IR14" s="8">
        <v>0</v>
      </c>
      <c r="IS14" s="8">
        <v>0</v>
      </c>
      <c r="IT14" s="8" t="s">
        <v>150</v>
      </c>
      <c r="IU14" s="8" t="s">
        <v>150</v>
      </c>
      <c r="IV14" s="8" t="s">
        <v>150</v>
      </c>
      <c r="IW14" s="8">
        <v>0</v>
      </c>
      <c r="IX14" s="8">
        <v>0</v>
      </c>
      <c r="IY14" s="8">
        <v>0</v>
      </c>
      <c r="IZ14" s="8">
        <v>0</v>
      </c>
      <c r="JA14" s="8">
        <v>0</v>
      </c>
      <c r="JB14" s="8">
        <v>0</v>
      </c>
      <c r="JC14" s="8">
        <v>0</v>
      </c>
      <c r="JD14" s="8">
        <v>0</v>
      </c>
      <c r="JE14" s="8">
        <v>0</v>
      </c>
      <c r="JF14" s="8">
        <v>0</v>
      </c>
      <c r="JG14" s="8">
        <v>0</v>
      </c>
      <c r="JH14" s="8">
        <v>0</v>
      </c>
      <c r="JI14" s="8">
        <v>0</v>
      </c>
      <c r="JJ14" s="8">
        <v>0</v>
      </c>
      <c r="JK14" s="8">
        <v>0</v>
      </c>
      <c r="JL14" s="8">
        <v>0</v>
      </c>
      <c r="JM14" s="8">
        <v>0</v>
      </c>
      <c r="JN14" s="8">
        <v>0</v>
      </c>
      <c r="JO14" s="8">
        <v>0</v>
      </c>
      <c r="JP14" s="8">
        <v>0</v>
      </c>
      <c r="JQ14" s="8">
        <v>0</v>
      </c>
      <c r="JR14" s="8">
        <v>0</v>
      </c>
      <c r="JS14" s="8">
        <v>0</v>
      </c>
      <c r="JT14" s="8">
        <v>0</v>
      </c>
      <c r="JU14" s="8">
        <v>0</v>
      </c>
      <c r="JV14" s="8">
        <v>0</v>
      </c>
      <c r="JW14" s="8">
        <v>0</v>
      </c>
      <c r="JX14" s="8">
        <v>0</v>
      </c>
      <c r="JY14" s="8">
        <v>0</v>
      </c>
      <c r="JZ14" s="8">
        <v>0</v>
      </c>
      <c r="KA14" s="8">
        <v>0</v>
      </c>
      <c r="KB14" s="8">
        <v>0</v>
      </c>
      <c r="KC14" s="8">
        <v>0</v>
      </c>
      <c r="KD14" s="8">
        <v>0</v>
      </c>
      <c r="KE14" s="8">
        <v>0</v>
      </c>
      <c r="KF14" s="8">
        <v>0</v>
      </c>
      <c r="KG14" s="8">
        <v>0</v>
      </c>
      <c r="KH14" s="8">
        <v>0</v>
      </c>
      <c r="KI14" s="8">
        <v>0</v>
      </c>
      <c r="KJ14" s="8" t="s">
        <v>150</v>
      </c>
      <c r="KK14" s="8">
        <v>0</v>
      </c>
      <c r="KL14" s="8">
        <v>0</v>
      </c>
      <c r="KM14" s="8">
        <v>0</v>
      </c>
      <c r="KN14" s="8">
        <v>0</v>
      </c>
      <c r="KO14" s="8" t="s">
        <v>150</v>
      </c>
      <c r="KP14" s="8">
        <v>0</v>
      </c>
      <c r="KQ14" s="8">
        <v>0</v>
      </c>
      <c r="KR14" s="8">
        <v>0</v>
      </c>
      <c r="KS14" s="8">
        <v>0</v>
      </c>
      <c r="KT14" s="8">
        <v>0</v>
      </c>
      <c r="KU14" s="8">
        <v>0</v>
      </c>
      <c r="KV14" s="8">
        <v>0</v>
      </c>
      <c r="KW14" s="8">
        <v>0</v>
      </c>
      <c r="KX14" s="8">
        <v>0</v>
      </c>
      <c r="KY14" s="8">
        <v>0</v>
      </c>
      <c r="KZ14" s="8">
        <v>0</v>
      </c>
      <c r="LA14" s="8">
        <v>0</v>
      </c>
      <c r="LB14" s="8">
        <v>0</v>
      </c>
      <c r="LC14" s="8">
        <v>0</v>
      </c>
      <c r="LD14" s="8">
        <v>0</v>
      </c>
      <c r="LE14" s="8">
        <v>0</v>
      </c>
      <c r="LF14" s="8">
        <v>0</v>
      </c>
      <c r="LG14" s="8">
        <v>0</v>
      </c>
      <c r="LH14" s="8">
        <v>0</v>
      </c>
      <c r="LI14" s="8">
        <v>0</v>
      </c>
      <c r="LJ14" s="8">
        <v>0</v>
      </c>
      <c r="LK14" s="8">
        <v>0</v>
      </c>
      <c r="LL14" s="8" t="s">
        <v>150</v>
      </c>
      <c r="LM14" s="8" t="s">
        <v>150</v>
      </c>
      <c r="LN14" s="8" t="s">
        <v>150</v>
      </c>
      <c r="LO14" s="8">
        <v>0</v>
      </c>
      <c r="LP14" s="8">
        <v>0</v>
      </c>
      <c r="LQ14" s="8">
        <v>0</v>
      </c>
      <c r="LR14" s="8">
        <v>0</v>
      </c>
      <c r="LS14" s="8">
        <v>0</v>
      </c>
      <c r="LT14" s="8">
        <v>0</v>
      </c>
      <c r="LU14" s="8">
        <v>0</v>
      </c>
      <c r="LV14" s="8">
        <v>0</v>
      </c>
      <c r="LW14" s="8">
        <v>0</v>
      </c>
      <c r="LX14" s="8">
        <v>0</v>
      </c>
      <c r="LY14" s="8">
        <v>0</v>
      </c>
      <c r="LZ14" s="8">
        <v>0</v>
      </c>
      <c r="MA14" s="8">
        <v>0</v>
      </c>
      <c r="MB14" s="8">
        <v>0</v>
      </c>
      <c r="MC14" s="8">
        <v>0</v>
      </c>
      <c r="MD14" s="8">
        <v>0</v>
      </c>
      <c r="ME14" s="8">
        <v>0</v>
      </c>
      <c r="MF14" s="8">
        <v>0</v>
      </c>
      <c r="MG14" s="8">
        <v>0</v>
      </c>
      <c r="MH14" s="8">
        <v>0</v>
      </c>
      <c r="MI14" s="8">
        <v>0</v>
      </c>
      <c r="MJ14" s="8">
        <v>0</v>
      </c>
      <c r="MK14" s="8">
        <v>0</v>
      </c>
      <c r="ML14" s="8">
        <v>0</v>
      </c>
      <c r="MM14" s="8">
        <v>0</v>
      </c>
      <c r="MN14" s="8">
        <v>0</v>
      </c>
      <c r="MO14" s="8">
        <v>0</v>
      </c>
      <c r="MP14" s="8">
        <v>0</v>
      </c>
      <c r="MQ14" s="8">
        <v>0</v>
      </c>
      <c r="MR14" s="8">
        <v>0</v>
      </c>
      <c r="MS14" s="8">
        <v>0</v>
      </c>
      <c r="MT14" s="8">
        <v>0</v>
      </c>
      <c r="MU14" s="8">
        <v>0</v>
      </c>
      <c r="MV14" s="8">
        <v>0</v>
      </c>
      <c r="MW14" s="8">
        <v>0</v>
      </c>
      <c r="MX14" s="8">
        <v>0</v>
      </c>
      <c r="MY14" s="8">
        <v>0</v>
      </c>
      <c r="MZ14" s="8" t="s">
        <v>150</v>
      </c>
      <c r="NA14" s="8" t="s">
        <v>150</v>
      </c>
      <c r="NB14" s="8" t="s">
        <v>150</v>
      </c>
      <c r="NC14" s="8">
        <v>0</v>
      </c>
      <c r="ND14" s="8">
        <v>0</v>
      </c>
      <c r="NE14" s="8">
        <v>0</v>
      </c>
      <c r="NF14" s="8">
        <v>0</v>
      </c>
      <c r="NG14" s="8">
        <v>0</v>
      </c>
      <c r="NH14" s="8">
        <v>182</v>
      </c>
      <c r="NI14" s="8">
        <v>163</v>
      </c>
      <c r="NJ14" s="8">
        <v>119</v>
      </c>
      <c r="NK14" s="8">
        <v>151</v>
      </c>
      <c r="NL14" s="8">
        <v>160</v>
      </c>
      <c r="NM14" s="8">
        <v>0</v>
      </c>
      <c r="NN14" s="8">
        <v>0</v>
      </c>
      <c r="NO14" s="8">
        <v>0</v>
      </c>
      <c r="NP14" s="8">
        <v>0</v>
      </c>
      <c r="NQ14" s="8">
        <v>0</v>
      </c>
      <c r="NR14" s="8">
        <v>0</v>
      </c>
      <c r="NS14" s="8">
        <v>0</v>
      </c>
      <c r="NT14" s="8">
        <v>0</v>
      </c>
      <c r="NU14" s="8">
        <v>0</v>
      </c>
      <c r="NV14" s="8">
        <v>0</v>
      </c>
      <c r="NW14" s="8">
        <v>0</v>
      </c>
      <c r="NX14" s="8">
        <v>0</v>
      </c>
      <c r="NY14" s="8">
        <v>0</v>
      </c>
      <c r="NZ14" s="8">
        <v>0</v>
      </c>
      <c r="OA14" s="8">
        <v>0</v>
      </c>
      <c r="OB14" s="8">
        <v>0</v>
      </c>
      <c r="OC14" s="8">
        <v>0</v>
      </c>
      <c r="OD14" s="8">
        <v>0</v>
      </c>
      <c r="OE14" s="8">
        <v>0</v>
      </c>
      <c r="OF14" s="8">
        <v>0</v>
      </c>
      <c r="OG14" s="8">
        <v>0</v>
      </c>
      <c r="OH14" s="8">
        <v>0</v>
      </c>
      <c r="OI14" s="8">
        <v>0</v>
      </c>
      <c r="OJ14" s="8">
        <v>0</v>
      </c>
      <c r="OK14" s="8">
        <v>0</v>
      </c>
      <c r="OL14" s="8">
        <v>0</v>
      </c>
      <c r="OM14" s="8">
        <v>0</v>
      </c>
      <c r="ON14" s="8">
        <v>0</v>
      </c>
      <c r="OO14" s="8">
        <v>0</v>
      </c>
      <c r="OP14" s="8">
        <v>0</v>
      </c>
      <c r="OQ14" s="8">
        <v>0</v>
      </c>
      <c r="OR14" s="8">
        <v>0</v>
      </c>
      <c r="OS14" s="8">
        <v>0</v>
      </c>
      <c r="OT14" s="8">
        <v>0</v>
      </c>
      <c r="OU14" s="8">
        <v>0</v>
      </c>
      <c r="OV14" s="8">
        <v>0</v>
      </c>
      <c r="OW14" s="8">
        <v>0</v>
      </c>
      <c r="OX14" s="8">
        <v>0</v>
      </c>
      <c r="OY14" s="8">
        <v>0</v>
      </c>
      <c r="OZ14" s="8">
        <v>0</v>
      </c>
      <c r="PA14" s="8">
        <v>0</v>
      </c>
      <c r="PB14" s="8">
        <v>0</v>
      </c>
      <c r="PC14" s="8">
        <v>0</v>
      </c>
      <c r="PD14" s="8">
        <v>0</v>
      </c>
      <c r="PE14" s="8">
        <v>0</v>
      </c>
      <c r="PF14" s="8">
        <v>0</v>
      </c>
      <c r="PG14" s="8">
        <v>0</v>
      </c>
      <c r="PH14" s="8">
        <v>0</v>
      </c>
      <c r="PI14" s="8">
        <v>0</v>
      </c>
      <c r="PJ14" s="8">
        <v>0</v>
      </c>
      <c r="PK14" s="8">
        <v>0</v>
      </c>
      <c r="PL14" s="8">
        <v>0</v>
      </c>
      <c r="PM14" s="8">
        <v>0</v>
      </c>
      <c r="PN14" s="8">
        <v>0</v>
      </c>
      <c r="PO14" s="8">
        <v>0</v>
      </c>
      <c r="PP14" s="8">
        <v>0</v>
      </c>
      <c r="PQ14" s="8">
        <v>0</v>
      </c>
      <c r="PR14" s="8">
        <v>0</v>
      </c>
      <c r="PS14" s="8">
        <v>0</v>
      </c>
      <c r="PT14" s="8">
        <v>0</v>
      </c>
      <c r="PU14" s="8">
        <v>0</v>
      </c>
      <c r="PV14" s="8">
        <v>0</v>
      </c>
      <c r="PW14" s="8">
        <v>0</v>
      </c>
      <c r="PX14" s="8">
        <v>0</v>
      </c>
      <c r="PY14" s="8">
        <v>0</v>
      </c>
      <c r="PZ14" s="8">
        <v>0</v>
      </c>
      <c r="QA14" s="8">
        <v>0</v>
      </c>
      <c r="QB14" s="8">
        <v>0</v>
      </c>
      <c r="QC14" s="8">
        <v>0</v>
      </c>
      <c r="QD14" s="8">
        <v>0</v>
      </c>
      <c r="QE14" s="8">
        <v>0</v>
      </c>
      <c r="QF14" s="8">
        <v>0</v>
      </c>
      <c r="QG14" s="8">
        <v>0</v>
      </c>
      <c r="QH14" s="8">
        <v>0</v>
      </c>
      <c r="QI14" s="8">
        <v>0</v>
      </c>
      <c r="QJ14" s="8">
        <v>4677</v>
      </c>
      <c r="QK14" s="8">
        <v>4714</v>
      </c>
      <c r="QL14" s="8">
        <v>4837</v>
      </c>
      <c r="QM14" s="8">
        <v>6509</v>
      </c>
      <c r="QN14" s="8">
        <v>5404</v>
      </c>
      <c r="QO14" s="8">
        <v>0</v>
      </c>
      <c r="QP14" s="8">
        <v>0</v>
      </c>
      <c r="QQ14" s="8">
        <v>0</v>
      </c>
      <c r="QR14" s="8">
        <v>0</v>
      </c>
      <c r="QS14" s="8">
        <v>0</v>
      </c>
      <c r="QT14" s="8">
        <v>0</v>
      </c>
      <c r="QU14" s="8">
        <v>0</v>
      </c>
      <c r="QV14" s="8">
        <v>0</v>
      </c>
      <c r="QW14" s="8">
        <v>0</v>
      </c>
      <c r="QX14" s="8">
        <v>0</v>
      </c>
      <c r="QY14" s="8">
        <v>0</v>
      </c>
      <c r="QZ14" s="8">
        <v>0</v>
      </c>
      <c r="RA14" s="8">
        <v>0</v>
      </c>
      <c r="RB14" s="8">
        <v>0</v>
      </c>
      <c r="RC14" s="8">
        <v>0</v>
      </c>
      <c r="RD14" s="8">
        <v>0</v>
      </c>
      <c r="RE14" s="8" t="s">
        <v>150</v>
      </c>
      <c r="RF14" s="8" t="s">
        <v>150</v>
      </c>
      <c r="RG14" s="8" t="s">
        <v>150</v>
      </c>
      <c r="RH14" s="8" t="s">
        <v>150</v>
      </c>
      <c r="RI14" s="8">
        <v>0</v>
      </c>
      <c r="RJ14" s="8">
        <v>0</v>
      </c>
      <c r="RK14" s="8">
        <v>0</v>
      </c>
      <c r="RL14" s="8">
        <v>0</v>
      </c>
      <c r="RM14" s="8" t="s">
        <v>150</v>
      </c>
      <c r="RN14" s="8">
        <v>0</v>
      </c>
      <c r="RO14" s="8">
        <v>0</v>
      </c>
      <c r="RP14" s="8">
        <v>0</v>
      </c>
      <c r="RQ14" s="8">
        <v>0</v>
      </c>
      <c r="RR14" s="8">
        <v>0</v>
      </c>
      <c r="RS14" s="8">
        <v>0</v>
      </c>
      <c r="RT14" s="8">
        <v>0</v>
      </c>
      <c r="RU14" s="8">
        <v>0</v>
      </c>
      <c r="RV14" s="8">
        <v>0</v>
      </c>
      <c r="RW14" s="8">
        <v>0</v>
      </c>
      <c r="RX14" s="8">
        <v>0</v>
      </c>
      <c r="RY14" s="8">
        <v>0</v>
      </c>
      <c r="RZ14" s="8">
        <v>0</v>
      </c>
      <c r="SA14" s="8">
        <v>0</v>
      </c>
      <c r="SB14" s="8">
        <v>0</v>
      </c>
      <c r="SC14" s="8">
        <v>0</v>
      </c>
      <c r="SD14" s="8">
        <v>0</v>
      </c>
      <c r="SE14" s="8">
        <v>0</v>
      </c>
      <c r="SF14" s="8">
        <v>0</v>
      </c>
      <c r="SG14" s="8">
        <v>0</v>
      </c>
      <c r="SH14" s="8">
        <v>0</v>
      </c>
      <c r="SI14" s="8">
        <v>0</v>
      </c>
      <c r="SJ14" s="8">
        <v>0</v>
      </c>
      <c r="SK14" s="8">
        <v>0</v>
      </c>
      <c r="SL14" s="8">
        <v>0</v>
      </c>
      <c r="SM14" s="8">
        <v>0</v>
      </c>
      <c r="SN14" s="8">
        <v>0</v>
      </c>
      <c r="SO14" s="8">
        <v>0</v>
      </c>
      <c r="SP14" s="8">
        <v>0</v>
      </c>
      <c r="SQ14" s="8">
        <v>0</v>
      </c>
      <c r="SR14" s="8">
        <v>0</v>
      </c>
      <c r="SS14" s="8">
        <v>0</v>
      </c>
      <c r="ST14" s="8">
        <v>0</v>
      </c>
      <c r="SU14" s="8">
        <v>0</v>
      </c>
      <c r="SV14" s="8">
        <v>0</v>
      </c>
      <c r="SW14" s="8">
        <v>0</v>
      </c>
      <c r="SX14" s="8">
        <v>0</v>
      </c>
      <c r="SY14" s="8">
        <v>0</v>
      </c>
      <c r="SZ14" s="8">
        <v>0</v>
      </c>
      <c r="TA14" s="8">
        <v>0</v>
      </c>
      <c r="TB14" s="8">
        <v>0</v>
      </c>
      <c r="TC14" s="8">
        <v>0</v>
      </c>
      <c r="TD14" s="8">
        <v>0</v>
      </c>
      <c r="TE14" s="8">
        <v>0</v>
      </c>
      <c r="TF14" s="8">
        <v>0</v>
      </c>
      <c r="TG14" s="8">
        <v>0</v>
      </c>
      <c r="TH14" s="8">
        <v>0</v>
      </c>
      <c r="TI14" s="8">
        <v>0</v>
      </c>
      <c r="TJ14" s="8">
        <v>0</v>
      </c>
      <c r="TK14" s="8">
        <v>0</v>
      </c>
      <c r="TL14" s="8">
        <v>0</v>
      </c>
      <c r="TM14" s="8">
        <v>0</v>
      </c>
      <c r="TN14" s="8">
        <v>0</v>
      </c>
      <c r="TO14" s="8">
        <v>0</v>
      </c>
      <c r="TP14" s="8">
        <v>0</v>
      </c>
      <c r="TQ14" s="8">
        <v>0</v>
      </c>
      <c r="TR14" s="8">
        <v>0</v>
      </c>
      <c r="TS14" s="8">
        <v>0</v>
      </c>
      <c r="TT14" s="8">
        <v>0</v>
      </c>
      <c r="TU14" s="8">
        <v>0</v>
      </c>
      <c r="TV14" s="8">
        <v>0</v>
      </c>
      <c r="TW14" s="8">
        <v>0</v>
      </c>
      <c r="TX14" s="8">
        <v>0</v>
      </c>
      <c r="TY14" s="8">
        <v>0</v>
      </c>
      <c r="TZ14" s="8">
        <v>0</v>
      </c>
      <c r="UA14" s="8">
        <v>0</v>
      </c>
      <c r="UB14" s="8">
        <v>0</v>
      </c>
      <c r="UC14" s="8">
        <v>0</v>
      </c>
      <c r="UD14" s="8">
        <v>0</v>
      </c>
      <c r="UE14" s="8">
        <v>0</v>
      </c>
      <c r="UF14" s="8">
        <v>0</v>
      </c>
      <c r="UG14" s="8">
        <v>0</v>
      </c>
      <c r="UH14" s="8">
        <v>0</v>
      </c>
      <c r="UI14" s="8">
        <v>0</v>
      </c>
      <c r="UJ14" s="8">
        <v>0</v>
      </c>
      <c r="UK14" s="8">
        <v>0</v>
      </c>
      <c r="UL14" s="8">
        <v>0</v>
      </c>
      <c r="UM14" s="8">
        <v>0</v>
      </c>
      <c r="UN14" s="8">
        <v>0</v>
      </c>
      <c r="UO14" s="8">
        <v>0</v>
      </c>
      <c r="UP14" s="8">
        <v>0</v>
      </c>
      <c r="UQ14" s="8">
        <v>0</v>
      </c>
      <c r="UR14" s="8">
        <v>0</v>
      </c>
      <c r="US14" s="8">
        <v>0</v>
      </c>
      <c r="UT14" s="8">
        <v>0</v>
      </c>
      <c r="UU14" s="8">
        <v>0</v>
      </c>
      <c r="UV14" s="8">
        <v>0</v>
      </c>
      <c r="UW14" s="8">
        <v>0</v>
      </c>
      <c r="UX14" s="8">
        <v>0</v>
      </c>
      <c r="UY14" s="8">
        <v>0</v>
      </c>
      <c r="UZ14" s="8">
        <v>0</v>
      </c>
      <c r="VA14" s="8">
        <v>0</v>
      </c>
      <c r="VB14" s="8">
        <v>0</v>
      </c>
      <c r="VC14" s="8">
        <v>0</v>
      </c>
      <c r="VD14" s="8">
        <v>0</v>
      </c>
      <c r="VE14" s="8">
        <v>0</v>
      </c>
      <c r="VF14" s="8">
        <v>0</v>
      </c>
      <c r="VG14" s="8">
        <v>0</v>
      </c>
      <c r="VH14" s="8">
        <v>0</v>
      </c>
      <c r="VI14" s="8">
        <v>0</v>
      </c>
      <c r="VJ14" s="8">
        <v>0</v>
      </c>
      <c r="VK14" s="8">
        <v>0</v>
      </c>
      <c r="VL14" s="8">
        <v>0</v>
      </c>
      <c r="VM14" s="8">
        <v>0</v>
      </c>
      <c r="VN14" s="8">
        <v>0</v>
      </c>
      <c r="VO14" s="8">
        <v>0</v>
      </c>
      <c r="VP14" s="8">
        <v>0</v>
      </c>
      <c r="VQ14" s="8">
        <v>0</v>
      </c>
      <c r="VR14" s="8">
        <v>0</v>
      </c>
      <c r="VS14" s="8">
        <v>0</v>
      </c>
      <c r="VT14" s="8">
        <v>0</v>
      </c>
      <c r="VU14" s="8">
        <v>0</v>
      </c>
      <c r="VV14" s="8">
        <v>0</v>
      </c>
      <c r="VW14" s="8">
        <v>0</v>
      </c>
      <c r="VX14" s="8">
        <v>0</v>
      </c>
      <c r="VY14" s="8">
        <v>0</v>
      </c>
      <c r="VZ14" s="8">
        <v>0</v>
      </c>
      <c r="WA14" s="8">
        <v>0</v>
      </c>
      <c r="WB14" s="8">
        <v>0</v>
      </c>
      <c r="WC14" s="8">
        <v>0</v>
      </c>
      <c r="WD14" s="8">
        <v>0</v>
      </c>
      <c r="WE14" s="8">
        <v>0</v>
      </c>
      <c r="WF14" s="8">
        <v>0</v>
      </c>
      <c r="WG14" s="8">
        <v>0</v>
      </c>
      <c r="WH14" s="8">
        <v>0</v>
      </c>
      <c r="WI14" s="8">
        <v>0</v>
      </c>
      <c r="WJ14" s="8">
        <v>0</v>
      </c>
      <c r="WK14" s="8">
        <v>0</v>
      </c>
      <c r="WL14" s="8">
        <v>0</v>
      </c>
      <c r="WM14" s="8">
        <v>0</v>
      </c>
      <c r="WN14" s="8">
        <v>0</v>
      </c>
      <c r="WO14" s="8">
        <v>0</v>
      </c>
      <c r="WP14" s="8">
        <v>0</v>
      </c>
      <c r="WQ14" s="8">
        <v>0</v>
      </c>
      <c r="WR14" s="8">
        <v>0</v>
      </c>
      <c r="WS14" s="8">
        <v>0</v>
      </c>
      <c r="WT14" s="8">
        <v>0</v>
      </c>
      <c r="WU14" s="8">
        <v>0</v>
      </c>
      <c r="WV14" s="8">
        <v>0</v>
      </c>
      <c r="WW14" s="8">
        <v>0</v>
      </c>
      <c r="WX14" s="8">
        <v>0</v>
      </c>
      <c r="WY14" s="8">
        <v>0</v>
      </c>
      <c r="WZ14" s="8">
        <v>0</v>
      </c>
      <c r="XA14" s="8">
        <v>0</v>
      </c>
      <c r="XB14" s="8">
        <v>0</v>
      </c>
      <c r="XC14" s="8">
        <v>0</v>
      </c>
      <c r="XD14" s="8">
        <v>0</v>
      </c>
      <c r="XE14" s="8">
        <v>0</v>
      </c>
      <c r="XF14" s="8">
        <v>0</v>
      </c>
      <c r="XG14" s="8">
        <v>0</v>
      </c>
      <c r="XH14" s="8">
        <v>0</v>
      </c>
      <c r="XI14" s="8">
        <v>0</v>
      </c>
      <c r="XJ14" s="8">
        <v>0</v>
      </c>
      <c r="XK14" s="8">
        <v>0</v>
      </c>
      <c r="XL14" s="8">
        <v>0</v>
      </c>
      <c r="XM14" s="8">
        <v>0</v>
      </c>
      <c r="XN14" s="8">
        <v>0</v>
      </c>
      <c r="XO14" s="8">
        <v>0</v>
      </c>
      <c r="XP14" s="8">
        <v>0</v>
      </c>
      <c r="XQ14" s="8">
        <v>0</v>
      </c>
      <c r="XR14" s="8">
        <v>0</v>
      </c>
      <c r="XS14" s="8">
        <v>0</v>
      </c>
      <c r="XT14" s="8">
        <v>0</v>
      </c>
      <c r="XU14" s="8">
        <v>0</v>
      </c>
      <c r="XV14" s="8">
        <v>0</v>
      </c>
      <c r="XW14" s="8">
        <v>0</v>
      </c>
      <c r="XX14" s="8">
        <v>0</v>
      </c>
      <c r="XY14" s="8">
        <v>0</v>
      </c>
      <c r="XZ14" s="8">
        <v>0</v>
      </c>
      <c r="YA14" s="8" t="s">
        <v>150</v>
      </c>
      <c r="YB14" s="8">
        <v>0</v>
      </c>
      <c r="YC14" s="8">
        <v>0</v>
      </c>
      <c r="YD14" s="8">
        <v>0</v>
      </c>
      <c r="YE14" s="8">
        <v>0</v>
      </c>
      <c r="YF14" s="8">
        <v>0</v>
      </c>
      <c r="YG14" s="8">
        <v>0</v>
      </c>
      <c r="YH14" s="8">
        <v>0</v>
      </c>
      <c r="YI14" s="8">
        <v>0</v>
      </c>
      <c r="YJ14" s="8">
        <v>0</v>
      </c>
      <c r="YK14" s="8">
        <v>0</v>
      </c>
      <c r="YL14" s="8">
        <v>0</v>
      </c>
      <c r="YM14" s="8">
        <v>0</v>
      </c>
      <c r="YN14" s="8">
        <v>0</v>
      </c>
      <c r="YO14" s="8">
        <v>0</v>
      </c>
      <c r="YP14" s="8">
        <v>0</v>
      </c>
      <c r="YQ14" s="8">
        <v>0</v>
      </c>
      <c r="YR14" s="8">
        <v>0</v>
      </c>
      <c r="YS14" s="8">
        <v>0</v>
      </c>
      <c r="YT14" s="8">
        <v>0</v>
      </c>
      <c r="YU14" s="8">
        <v>0</v>
      </c>
      <c r="YV14" s="8">
        <v>0</v>
      </c>
      <c r="YW14" s="8">
        <v>0</v>
      </c>
      <c r="YX14" s="8">
        <v>0</v>
      </c>
      <c r="YY14" s="8">
        <v>0</v>
      </c>
      <c r="YZ14" s="8">
        <v>0</v>
      </c>
      <c r="ZA14" s="8">
        <v>0</v>
      </c>
      <c r="ZB14" s="8">
        <v>0</v>
      </c>
      <c r="ZC14" s="8">
        <v>0</v>
      </c>
      <c r="ZD14" s="8">
        <v>0</v>
      </c>
      <c r="ZE14" s="8">
        <v>0</v>
      </c>
    </row>
    <row r="15" spans="1:681" x14ac:dyDescent="0.2">
      <c r="B15" s="7">
        <v>320</v>
      </c>
      <c r="C15" s="7">
        <v>8</v>
      </c>
      <c r="D15" s="7" t="s">
        <v>557</v>
      </c>
      <c r="E15" s="7">
        <v>202771</v>
      </c>
      <c r="F15" s="7">
        <v>504</v>
      </c>
      <c r="G15" s="8">
        <v>0</v>
      </c>
      <c r="H15" s="8">
        <v>0</v>
      </c>
      <c r="I15" s="8">
        <v>0</v>
      </c>
      <c r="J15" s="8">
        <v>0</v>
      </c>
      <c r="K15" s="8">
        <v>0</v>
      </c>
      <c r="L15" s="8">
        <v>0</v>
      </c>
      <c r="M15" s="8">
        <v>0</v>
      </c>
      <c r="N15" s="8">
        <v>0</v>
      </c>
      <c r="O15" s="8">
        <v>0</v>
      </c>
      <c r="P15" s="8">
        <v>0</v>
      </c>
      <c r="Q15" s="8">
        <v>0</v>
      </c>
      <c r="R15" s="8">
        <v>0</v>
      </c>
      <c r="S15" s="8">
        <v>0</v>
      </c>
      <c r="T15" s="8">
        <v>0</v>
      </c>
      <c r="U15" s="8">
        <v>0</v>
      </c>
      <c r="V15" s="8">
        <v>0</v>
      </c>
      <c r="W15" s="8">
        <v>0</v>
      </c>
      <c r="X15" s="8">
        <v>0</v>
      </c>
      <c r="Y15" s="8">
        <v>0</v>
      </c>
      <c r="Z15" s="8">
        <v>0</v>
      </c>
      <c r="AA15" s="8">
        <v>0</v>
      </c>
      <c r="AB15" s="8">
        <v>0</v>
      </c>
      <c r="AC15" s="8">
        <v>0</v>
      </c>
      <c r="AD15" s="8">
        <v>0</v>
      </c>
      <c r="AE15" s="8">
        <v>0</v>
      </c>
      <c r="AF15" s="8">
        <v>0</v>
      </c>
      <c r="AG15" s="8">
        <v>0</v>
      </c>
      <c r="AH15" s="8">
        <v>0</v>
      </c>
      <c r="AI15" s="8">
        <v>0</v>
      </c>
      <c r="AJ15" s="8">
        <v>0</v>
      </c>
      <c r="AK15" s="8">
        <v>0</v>
      </c>
      <c r="AL15" s="8">
        <v>0</v>
      </c>
      <c r="AM15" s="8">
        <v>0</v>
      </c>
      <c r="AN15" s="8">
        <v>0</v>
      </c>
      <c r="AO15" s="8">
        <v>0</v>
      </c>
      <c r="AP15" s="8">
        <v>0</v>
      </c>
      <c r="AQ15" s="8">
        <v>0</v>
      </c>
      <c r="AR15" s="8">
        <v>0</v>
      </c>
      <c r="AS15" s="8">
        <v>0</v>
      </c>
      <c r="AT15" s="8">
        <v>0</v>
      </c>
      <c r="AU15" s="8">
        <v>0</v>
      </c>
      <c r="AV15" s="8">
        <v>0</v>
      </c>
      <c r="AW15" s="8">
        <v>0</v>
      </c>
      <c r="AX15" s="8">
        <v>0</v>
      </c>
      <c r="AY15" s="8">
        <v>0</v>
      </c>
      <c r="AZ15" s="8">
        <v>0</v>
      </c>
      <c r="BA15" s="8">
        <v>0</v>
      </c>
      <c r="BB15" s="8">
        <v>0</v>
      </c>
      <c r="BC15" s="8">
        <v>0</v>
      </c>
      <c r="BD15" s="8">
        <v>0</v>
      </c>
      <c r="BE15" s="8" t="s">
        <v>150</v>
      </c>
      <c r="BF15" s="8" t="s">
        <v>150</v>
      </c>
      <c r="BG15" s="8" t="s">
        <v>150</v>
      </c>
      <c r="BH15" s="8" t="s">
        <v>150</v>
      </c>
      <c r="BI15" s="8" t="s">
        <v>150</v>
      </c>
      <c r="BJ15" s="8">
        <v>0</v>
      </c>
      <c r="BK15" s="8">
        <v>0</v>
      </c>
      <c r="BL15" s="8">
        <v>0</v>
      </c>
      <c r="BM15" s="8">
        <v>0</v>
      </c>
      <c r="BN15" s="8">
        <v>0</v>
      </c>
      <c r="BO15" s="8">
        <v>0</v>
      </c>
      <c r="BP15" s="8">
        <v>0</v>
      </c>
      <c r="BQ15" s="8">
        <v>0</v>
      </c>
      <c r="BR15" s="8">
        <v>0</v>
      </c>
      <c r="BS15" s="8">
        <v>0</v>
      </c>
      <c r="BT15" s="8">
        <v>0</v>
      </c>
      <c r="BU15" s="8">
        <v>0</v>
      </c>
      <c r="BV15" s="8">
        <v>0</v>
      </c>
      <c r="BW15" s="8">
        <v>0</v>
      </c>
      <c r="BX15" s="8">
        <v>0</v>
      </c>
      <c r="BY15" s="8">
        <v>0</v>
      </c>
      <c r="BZ15" s="8">
        <v>0</v>
      </c>
      <c r="CA15" s="8">
        <v>0</v>
      </c>
      <c r="CB15" s="8">
        <v>0</v>
      </c>
      <c r="CC15" s="8">
        <v>0</v>
      </c>
      <c r="CD15" s="8">
        <v>0</v>
      </c>
      <c r="CE15" s="8">
        <v>0</v>
      </c>
      <c r="CF15" s="8">
        <v>0</v>
      </c>
      <c r="CG15" s="8">
        <v>0</v>
      </c>
      <c r="CH15" s="8">
        <v>0</v>
      </c>
      <c r="CI15" s="8">
        <v>0</v>
      </c>
      <c r="CJ15" s="8">
        <v>0</v>
      </c>
      <c r="CK15" s="8">
        <v>0</v>
      </c>
      <c r="CL15" s="8">
        <v>0</v>
      </c>
      <c r="CM15" s="8">
        <v>0</v>
      </c>
      <c r="CN15" s="8">
        <v>0</v>
      </c>
      <c r="CO15" s="8">
        <v>0</v>
      </c>
      <c r="CP15" s="8">
        <v>0</v>
      </c>
      <c r="CQ15" s="8">
        <v>0</v>
      </c>
      <c r="CR15" s="8">
        <v>0</v>
      </c>
      <c r="CS15" s="8">
        <v>111</v>
      </c>
      <c r="CT15" s="8">
        <v>779</v>
      </c>
      <c r="CU15" s="8">
        <v>875</v>
      </c>
      <c r="CV15" s="8">
        <v>334</v>
      </c>
      <c r="CW15" s="8">
        <v>118</v>
      </c>
      <c r="CX15" s="8">
        <v>0</v>
      </c>
      <c r="CY15" s="8">
        <v>0</v>
      </c>
      <c r="CZ15" s="8">
        <v>0</v>
      </c>
      <c r="DA15" s="8">
        <v>0</v>
      </c>
      <c r="DB15" s="8">
        <v>0</v>
      </c>
      <c r="DC15" s="8">
        <v>0</v>
      </c>
      <c r="DD15" s="8">
        <v>0</v>
      </c>
      <c r="DE15" s="8">
        <v>0</v>
      </c>
      <c r="DF15" s="8">
        <v>0</v>
      </c>
      <c r="DG15" s="8">
        <v>0</v>
      </c>
      <c r="DH15" s="8" t="s">
        <v>150</v>
      </c>
      <c r="DI15" s="8" t="s">
        <v>150</v>
      </c>
      <c r="DJ15" s="8" t="s">
        <v>150</v>
      </c>
      <c r="DK15" s="8" t="s">
        <v>150</v>
      </c>
      <c r="DL15" s="8" t="s">
        <v>150</v>
      </c>
      <c r="DM15" s="8">
        <v>0</v>
      </c>
      <c r="DN15" s="8">
        <v>0</v>
      </c>
      <c r="DO15" s="8">
        <v>0</v>
      </c>
      <c r="DP15" s="8">
        <v>0</v>
      </c>
      <c r="DQ15" s="8">
        <v>0</v>
      </c>
      <c r="DR15" s="8">
        <v>0</v>
      </c>
      <c r="DS15" s="8">
        <v>0</v>
      </c>
      <c r="DT15" s="8">
        <v>0</v>
      </c>
      <c r="DU15" s="8">
        <v>0</v>
      </c>
      <c r="DV15" s="8">
        <v>0</v>
      </c>
      <c r="DW15" s="8">
        <v>0</v>
      </c>
      <c r="DX15" s="8">
        <v>0</v>
      </c>
      <c r="DY15" s="8">
        <v>0</v>
      </c>
      <c r="DZ15" s="8">
        <v>0</v>
      </c>
      <c r="EA15" s="8">
        <v>0</v>
      </c>
      <c r="EB15" s="8">
        <v>0</v>
      </c>
      <c r="EC15" s="8">
        <v>0</v>
      </c>
      <c r="ED15" s="8">
        <v>0</v>
      </c>
      <c r="EE15" s="8">
        <v>0</v>
      </c>
      <c r="EF15" s="8">
        <v>0</v>
      </c>
      <c r="EG15" s="8">
        <v>0</v>
      </c>
      <c r="EH15" s="8">
        <v>0</v>
      </c>
      <c r="EI15" s="8">
        <v>0</v>
      </c>
      <c r="EJ15" s="8">
        <v>0</v>
      </c>
      <c r="EK15" s="8">
        <v>0</v>
      </c>
      <c r="EL15" s="8">
        <v>496</v>
      </c>
      <c r="EM15" s="8">
        <v>112</v>
      </c>
      <c r="EN15" s="8">
        <v>104</v>
      </c>
      <c r="EO15" s="8">
        <v>100</v>
      </c>
      <c r="EP15" s="8">
        <v>110</v>
      </c>
      <c r="EQ15" s="8">
        <v>0</v>
      </c>
      <c r="ER15" s="8">
        <v>0</v>
      </c>
      <c r="ES15" s="8">
        <v>0</v>
      </c>
      <c r="ET15" s="8">
        <v>0</v>
      </c>
      <c r="EU15" s="8">
        <v>0</v>
      </c>
      <c r="EV15" s="8">
        <v>0</v>
      </c>
      <c r="EW15" s="8">
        <v>0</v>
      </c>
      <c r="EX15" s="8">
        <v>0</v>
      </c>
      <c r="EY15" s="8">
        <v>0</v>
      </c>
      <c r="EZ15" s="8">
        <v>0</v>
      </c>
      <c r="FA15" s="8">
        <v>0</v>
      </c>
      <c r="FB15" s="8">
        <v>0</v>
      </c>
      <c r="FC15" s="8">
        <v>0</v>
      </c>
      <c r="FD15" s="8">
        <v>0</v>
      </c>
      <c r="FE15" s="8">
        <v>0</v>
      </c>
      <c r="FF15" s="8">
        <v>0</v>
      </c>
      <c r="FG15" s="8">
        <v>0</v>
      </c>
      <c r="FH15" s="8">
        <v>0</v>
      </c>
      <c r="FI15" s="8">
        <v>0</v>
      </c>
      <c r="FJ15" s="8">
        <v>0</v>
      </c>
      <c r="FK15" s="8">
        <v>0</v>
      </c>
      <c r="FL15" s="8">
        <v>0</v>
      </c>
      <c r="FM15" s="8">
        <v>0</v>
      </c>
      <c r="FN15" s="8">
        <v>0</v>
      </c>
      <c r="FO15" s="8">
        <v>0</v>
      </c>
      <c r="FP15" s="8">
        <v>0</v>
      </c>
      <c r="FQ15" s="8">
        <v>0</v>
      </c>
      <c r="FR15" s="8">
        <v>0</v>
      </c>
      <c r="FS15" s="8">
        <v>0</v>
      </c>
      <c r="FT15" s="8">
        <v>0</v>
      </c>
      <c r="FU15" s="8">
        <v>0</v>
      </c>
      <c r="FV15" s="8">
        <v>0</v>
      </c>
      <c r="FW15" s="8">
        <v>0</v>
      </c>
      <c r="FX15" s="8">
        <v>0</v>
      </c>
      <c r="FY15" s="8">
        <v>0</v>
      </c>
      <c r="FZ15" s="8">
        <v>0</v>
      </c>
      <c r="GA15" s="8">
        <v>0</v>
      </c>
      <c r="GB15" s="8">
        <v>0</v>
      </c>
      <c r="GC15" s="8">
        <v>0</v>
      </c>
      <c r="GD15" s="8">
        <v>0</v>
      </c>
      <c r="GE15" s="8">
        <v>0</v>
      </c>
      <c r="GF15" s="8">
        <v>0</v>
      </c>
      <c r="GG15" s="8">
        <v>0</v>
      </c>
      <c r="GH15" s="8">
        <v>0</v>
      </c>
      <c r="GI15" s="8">
        <v>0</v>
      </c>
      <c r="GJ15" s="8">
        <v>0</v>
      </c>
      <c r="GK15" s="8">
        <v>0</v>
      </c>
      <c r="GL15" s="8">
        <v>0</v>
      </c>
      <c r="GM15" s="8">
        <v>0</v>
      </c>
      <c r="GN15" s="8">
        <v>0</v>
      </c>
      <c r="GO15" s="8">
        <v>0</v>
      </c>
      <c r="GP15" s="8">
        <v>0</v>
      </c>
      <c r="GQ15" s="8">
        <v>0</v>
      </c>
      <c r="GR15" s="8">
        <v>0</v>
      </c>
      <c r="GS15" s="8">
        <v>0</v>
      </c>
      <c r="GT15" s="8">
        <v>0</v>
      </c>
      <c r="GU15" s="8">
        <v>0</v>
      </c>
      <c r="GV15" s="8">
        <v>0</v>
      </c>
      <c r="GW15" s="8">
        <v>0</v>
      </c>
      <c r="GX15" s="8">
        <v>0</v>
      </c>
      <c r="GY15" s="8">
        <v>7512</v>
      </c>
      <c r="GZ15" s="8">
        <v>8431</v>
      </c>
      <c r="HA15" s="8">
        <v>6850</v>
      </c>
      <c r="HB15" s="8">
        <v>6420</v>
      </c>
      <c r="HC15" s="8">
        <v>9749</v>
      </c>
      <c r="HD15" s="8">
        <v>0</v>
      </c>
      <c r="HE15" s="8">
        <v>0</v>
      </c>
      <c r="HF15" s="8">
        <v>0</v>
      </c>
      <c r="HG15" s="8">
        <v>0</v>
      </c>
      <c r="HH15" s="8">
        <v>0</v>
      </c>
      <c r="HI15" s="8">
        <v>0</v>
      </c>
      <c r="HJ15" s="8">
        <v>0</v>
      </c>
      <c r="HK15" s="8">
        <v>0</v>
      </c>
      <c r="HL15" s="8">
        <v>0</v>
      </c>
      <c r="HM15" s="8">
        <v>0</v>
      </c>
      <c r="HN15" s="8">
        <v>0</v>
      </c>
      <c r="HO15" s="8" t="s">
        <v>150</v>
      </c>
      <c r="HP15" s="8" t="s">
        <v>150</v>
      </c>
      <c r="HQ15" s="8" t="s">
        <v>150</v>
      </c>
      <c r="HR15" s="8" t="s">
        <v>150</v>
      </c>
      <c r="HS15" s="8">
        <v>0</v>
      </c>
      <c r="HT15" s="8">
        <v>0</v>
      </c>
      <c r="HU15" s="8">
        <v>0</v>
      </c>
      <c r="HV15" s="8">
        <v>0</v>
      </c>
      <c r="HW15" s="8">
        <v>0</v>
      </c>
      <c r="HX15" s="8">
        <v>0</v>
      </c>
      <c r="HY15" s="8">
        <v>0</v>
      </c>
      <c r="HZ15" s="8">
        <v>0</v>
      </c>
      <c r="IA15" s="8">
        <v>0</v>
      </c>
      <c r="IB15" s="8" t="s">
        <v>150</v>
      </c>
      <c r="IC15" s="8">
        <v>0</v>
      </c>
      <c r="ID15" s="8">
        <v>0</v>
      </c>
      <c r="IE15" s="8">
        <v>0</v>
      </c>
      <c r="IF15" s="8">
        <v>0</v>
      </c>
      <c r="IG15" s="8">
        <v>0</v>
      </c>
      <c r="IH15" s="8">
        <v>0</v>
      </c>
      <c r="II15" s="8">
        <v>0</v>
      </c>
      <c r="IJ15" s="8">
        <v>0</v>
      </c>
      <c r="IK15" s="8">
        <v>0</v>
      </c>
      <c r="IL15" s="8">
        <v>0</v>
      </c>
      <c r="IM15" s="8">
        <v>0</v>
      </c>
      <c r="IN15" s="8">
        <v>0</v>
      </c>
      <c r="IO15" s="8" t="s">
        <v>150</v>
      </c>
      <c r="IP15" s="8" t="s">
        <v>150</v>
      </c>
      <c r="IQ15" s="8" t="s">
        <v>150</v>
      </c>
      <c r="IR15" s="8">
        <v>0</v>
      </c>
      <c r="IS15" s="8">
        <v>0</v>
      </c>
      <c r="IT15" s="8" t="s">
        <v>150</v>
      </c>
      <c r="IU15" s="8" t="s">
        <v>150</v>
      </c>
      <c r="IV15" s="8" t="s">
        <v>150</v>
      </c>
      <c r="IW15" s="8">
        <v>0</v>
      </c>
      <c r="IX15" s="8">
        <v>0</v>
      </c>
      <c r="IY15" s="8">
        <v>0</v>
      </c>
      <c r="IZ15" s="8">
        <v>0</v>
      </c>
      <c r="JA15" s="8">
        <v>0</v>
      </c>
      <c r="JB15" s="8">
        <v>0</v>
      </c>
      <c r="JC15" s="8">
        <v>0</v>
      </c>
      <c r="JD15" s="8">
        <v>0</v>
      </c>
      <c r="JE15" s="8">
        <v>0</v>
      </c>
      <c r="JF15" s="8">
        <v>0</v>
      </c>
      <c r="JG15" s="8">
        <v>17335</v>
      </c>
      <c r="JH15" s="8">
        <v>16964</v>
      </c>
      <c r="JI15" s="8">
        <v>16559</v>
      </c>
      <c r="JJ15" s="8">
        <v>14824</v>
      </c>
      <c r="JK15" s="8">
        <v>18516</v>
      </c>
      <c r="JL15" s="8">
        <v>0</v>
      </c>
      <c r="JM15" s="8">
        <v>0</v>
      </c>
      <c r="JN15" s="8">
        <v>0</v>
      </c>
      <c r="JO15" s="8">
        <v>0</v>
      </c>
      <c r="JP15" s="8">
        <v>0</v>
      </c>
      <c r="JQ15" s="8">
        <v>0</v>
      </c>
      <c r="JR15" s="8">
        <v>0</v>
      </c>
      <c r="JS15" s="8">
        <v>0</v>
      </c>
      <c r="JT15" s="8">
        <v>0</v>
      </c>
      <c r="JU15" s="8">
        <v>0</v>
      </c>
      <c r="JV15" s="8">
        <v>0</v>
      </c>
      <c r="JW15" s="8">
        <v>0</v>
      </c>
      <c r="JX15" s="8">
        <v>0</v>
      </c>
      <c r="JY15" s="8">
        <v>0</v>
      </c>
      <c r="JZ15" s="8">
        <v>0</v>
      </c>
      <c r="KA15" s="8">
        <v>0</v>
      </c>
      <c r="KB15" s="8">
        <v>0</v>
      </c>
      <c r="KC15" s="8">
        <v>0</v>
      </c>
      <c r="KD15" s="8">
        <v>0</v>
      </c>
      <c r="KE15" s="8">
        <v>0</v>
      </c>
      <c r="KF15" s="8">
        <v>0</v>
      </c>
      <c r="KG15" s="8">
        <v>0</v>
      </c>
      <c r="KH15" s="8">
        <v>0</v>
      </c>
      <c r="KI15" s="8">
        <v>0</v>
      </c>
      <c r="KJ15" s="8" t="s">
        <v>150</v>
      </c>
      <c r="KK15" s="8">
        <v>0</v>
      </c>
      <c r="KL15" s="8">
        <v>0</v>
      </c>
      <c r="KM15" s="8">
        <v>0</v>
      </c>
      <c r="KN15" s="8">
        <v>0</v>
      </c>
      <c r="KO15" s="8" t="s">
        <v>150</v>
      </c>
      <c r="KP15" s="8">
        <v>0</v>
      </c>
      <c r="KQ15" s="8">
        <v>0</v>
      </c>
      <c r="KR15" s="8">
        <v>0</v>
      </c>
      <c r="KS15" s="8">
        <v>0</v>
      </c>
      <c r="KT15" s="8">
        <v>0</v>
      </c>
      <c r="KU15" s="8">
        <v>0</v>
      </c>
      <c r="KV15" s="8">
        <v>0</v>
      </c>
      <c r="KW15" s="8">
        <v>0</v>
      </c>
      <c r="KX15" s="8">
        <v>0</v>
      </c>
      <c r="KY15" s="8">
        <v>0</v>
      </c>
      <c r="KZ15" s="8">
        <v>2303</v>
      </c>
      <c r="LA15" s="8">
        <v>2732</v>
      </c>
      <c r="LB15" s="8">
        <v>3001</v>
      </c>
      <c r="LC15" s="8">
        <v>2970</v>
      </c>
      <c r="LD15" s="8">
        <v>2682</v>
      </c>
      <c r="LE15" s="8">
        <v>0</v>
      </c>
      <c r="LF15" s="8">
        <v>0</v>
      </c>
      <c r="LG15" s="8">
        <v>0</v>
      </c>
      <c r="LH15" s="8">
        <v>0</v>
      </c>
      <c r="LI15" s="8">
        <v>0</v>
      </c>
      <c r="LJ15" s="8">
        <v>0</v>
      </c>
      <c r="LK15" s="8">
        <v>0</v>
      </c>
      <c r="LL15" s="8" t="s">
        <v>150</v>
      </c>
      <c r="LM15" s="8" t="s">
        <v>150</v>
      </c>
      <c r="LN15" s="8" t="s">
        <v>150</v>
      </c>
      <c r="LO15" s="8">
        <v>0</v>
      </c>
      <c r="LP15" s="8">
        <v>0</v>
      </c>
      <c r="LQ15" s="8">
        <v>0</v>
      </c>
      <c r="LR15" s="8">
        <v>0</v>
      </c>
      <c r="LS15" s="8">
        <v>0</v>
      </c>
      <c r="LT15" s="8">
        <v>0</v>
      </c>
      <c r="LU15" s="8">
        <v>0</v>
      </c>
      <c r="LV15" s="8">
        <v>0</v>
      </c>
      <c r="LW15" s="8">
        <v>0</v>
      </c>
      <c r="LX15" s="8">
        <v>0</v>
      </c>
      <c r="LY15" s="8">
        <v>0</v>
      </c>
      <c r="LZ15" s="8">
        <v>0</v>
      </c>
      <c r="MA15" s="8">
        <v>0</v>
      </c>
      <c r="MB15" s="8">
        <v>0</v>
      </c>
      <c r="MC15" s="8">
        <v>0</v>
      </c>
      <c r="MD15" s="8">
        <v>0</v>
      </c>
      <c r="ME15" s="8">
        <v>0</v>
      </c>
      <c r="MF15" s="8">
        <v>0</v>
      </c>
      <c r="MG15" s="8">
        <v>0</v>
      </c>
      <c r="MH15" s="8">
        <v>0</v>
      </c>
      <c r="MI15" s="8">
        <v>0</v>
      </c>
      <c r="MJ15" s="8">
        <v>0</v>
      </c>
      <c r="MK15" s="8">
        <v>0</v>
      </c>
      <c r="ML15" s="8">
        <v>0</v>
      </c>
      <c r="MM15" s="8">
        <v>0</v>
      </c>
      <c r="MN15" s="8">
        <v>0</v>
      </c>
      <c r="MO15" s="8">
        <v>0</v>
      </c>
      <c r="MP15" s="8">
        <v>0</v>
      </c>
      <c r="MQ15" s="8">
        <v>0</v>
      </c>
      <c r="MR15" s="8">
        <v>0</v>
      </c>
      <c r="MS15" s="8">
        <v>0</v>
      </c>
      <c r="MT15" s="8">
        <v>0</v>
      </c>
      <c r="MU15" s="8">
        <v>0</v>
      </c>
      <c r="MV15" s="8">
        <v>0</v>
      </c>
      <c r="MW15" s="8">
        <v>0</v>
      </c>
      <c r="MX15" s="8">
        <v>0</v>
      </c>
      <c r="MY15" s="8">
        <v>0</v>
      </c>
      <c r="MZ15" s="8" t="s">
        <v>150</v>
      </c>
      <c r="NA15" s="8" t="s">
        <v>150</v>
      </c>
      <c r="NB15" s="8" t="s">
        <v>150</v>
      </c>
      <c r="NC15" s="8">
        <v>0</v>
      </c>
      <c r="ND15" s="8">
        <v>0</v>
      </c>
      <c r="NE15" s="8">
        <v>0</v>
      </c>
      <c r="NF15" s="8">
        <v>0</v>
      </c>
      <c r="NG15" s="8">
        <v>0</v>
      </c>
      <c r="NH15" s="8">
        <v>0</v>
      </c>
      <c r="NI15" s="8">
        <v>0</v>
      </c>
      <c r="NJ15" s="8">
        <v>0</v>
      </c>
      <c r="NK15" s="8">
        <v>0</v>
      </c>
      <c r="NL15" s="8">
        <v>0</v>
      </c>
      <c r="NM15" s="8">
        <v>0</v>
      </c>
      <c r="NN15" s="8">
        <v>0</v>
      </c>
      <c r="NO15" s="8">
        <v>0</v>
      </c>
      <c r="NP15" s="8">
        <v>0</v>
      </c>
      <c r="NQ15" s="8">
        <v>0</v>
      </c>
      <c r="NR15" s="8">
        <v>0</v>
      </c>
      <c r="NS15" s="8">
        <v>0</v>
      </c>
      <c r="NT15" s="8">
        <v>0</v>
      </c>
      <c r="NU15" s="8">
        <v>0</v>
      </c>
      <c r="NV15" s="8">
        <v>0</v>
      </c>
      <c r="NW15" s="8">
        <v>0</v>
      </c>
      <c r="NX15" s="8">
        <v>0</v>
      </c>
      <c r="NY15" s="8">
        <v>0</v>
      </c>
      <c r="NZ15" s="8">
        <v>0</v>
      </c>
      <c r="OA15" s="8">
        <v>0</v>
      </c>
      <c r="OB15" s="8">
        <v>0</v>
      </c>
      <c r="OC15" s="8">
        <v>0</v>
      </c>
      <c r="OD15" s="8">
        <v>0</v>
      </c>
      <c r="OE15" s="8">
        <v>0</v>
      </c>
      <c r="OF15" s="8">
        <v>0</v>
      </c>
      <c r="OG15" s="8">
        <v>0</v>
      </c>
      <c r="OH15" s="8">
        <v>0</v>
      </c>
      <c r="OI15" s="8">
        <v>0</v>
      </c>
      <c r="OJ15" s="8">
        <v>0</v>
      </c>
      <c r="OK15" s="8">
        <v>0</v>
      </c>
      <c r="OL15" s="8">
        <v>0</v>
      </c>
      <c r="OM15" s="8">
        <v>0</v>
      </c>
      <c r="ON15" s="8">
        <v>0</v>
      </c>
      <c r="OO15" s="8">
        <v>0</v>
      </c>
      <c r="OP15" s="8">
        <v>0</v>
      </c>
      <c r="OQ15" s="8">
        <v>0</v>
      </c>
      <c r="OR15" s="8">
        <v>0</v>
      </c>
      <c r="OS15" s="8">
        <v>0</v>
      </c>
      <c r="OT15" s="8">
        <v>0</v>
      </c>
      <c r="OU15" s="8">
        <v>0</v>
      </c>
      <c r="OV15" s="8">
        <v>0</v>
      </c>
      <c r="OW15" s="8">
        <v>0</v>
      </c>
      <c r="OX15" s="8">
        <v>0</v>
      </c>
      <c r="OY15" s="8">
        <v>0</v>
      </c>
      <c r="OZ15" s="8">
        <v>0</v>
      </c>
      <c r="PA15" s="8">
        <v>0</v>
      </c>
      <c r="PB15" s="8">
        <v>0</v>
      </c>
      <c r="PC15" s="8">
        <v>0</v>
      </c>
      <c r="PD15" s="8">
        <v>0</v>
      </c>
      <c r="PE15" s="8">
        <v>0</v>
      </c>
      <c r="PF15" s="8">
        <v>0</v>
      </c>
      <c r="PG15" s="8">
        <v>0</v>
      </c>
      <c r="PH15" s="8">
        <v>0</v>
      </c>
      <c r="PI15" s="8">
        <v>0</v>
      </c>
      <c r="PJ15" s="8">
        <v>0</v>
      </c>
      <c r="PK15" s="8">
        <v>0</v>
      </c>
      <c r="PL15" s="8">
        <v>0</v>
      </c>
      <c r="PM15" s="8">
        <v>0</v>
      </c>
      <c r="PN15" s="8">
        <v>0</v>
      </c>
      <c r="PO15" s="8">
        <v>0</v>
      </c>
      <c r="PP15" s="8">
        <v>0</v>
      </c>
      <c r="PQ15" s="8">
        <v>0</v>
      </c>
      <c r="PR15" s="8">
        <v>0</v>
      </c>
      <c r="PS15" s="8">
        <v>0</v>
      </c>
      <c r="PT15" s="8">
        <v>0</v>
      </c>
      <c r="PU15" s="8">
        <v>0</v>
      </c>
      <c r="PV15" s="8">
        <v>0</v>
      </c>
      <c r="PW15" s="8">
        <v>0</v>
      </c>
      <c r="PX15" s="8">
        <v>0</v>
      </c>
      <c r="PY15" s="8">
        <v>0</v>
      </c>
      <c r="PZ15" s="8">
        <v>0</v>
      </c>
      <c r="QA15" s="8">
        <v>0</v>
      </c>
      <c r="QB15" s="8">
        <v>0</v>
      </c>
      <c r="QC15" s="8">
        <v>0</v>
      </c>
      <c r="QD15" s="8">
        <v>0</v>
      </c>
      <c r="QE15" s="8">
        <v>0</v>
      </c>
      <c r="QF15" s="8">
        <v>0</v>
      </c>
      <c r="QG15" s="8">
        <v>0</v>
      </c>
      <c r="QH15" s="8">
        <v>0</v>
      </c>
      <c r="QI15" s="8">
        <v>0</v>
      </c>
      <c r="QJ15" s="8">
        <v>0</v>
      </c>
      <c r="QK15" s="8">
        <v>0</v>
      </c>
      <c r="QL15" s="8">
        <v>0</v>
      </c>
      <c r="QM15" s="8">
        <v>0</v>
      </c>
      <c r="QN15" s="8">
        <v>0</v>
      </c>
      <c r="QO15" s="8">
        <v>0</v>
      </c>
      <c r="QP15" s="8">
        <v>0</v>
      </c>
      <c r="QQ15" s="8">
        <v>0</v>
      </c>
      <c r="QR15" s="8">
        <v>0</v>
      </c>
      <c r="QS15" s="8">
        <v>0</v>
      </c>
      <c r="QT15" s="8">
        <v>0</v>
      </c>
      <c r="QU15" s="8">
        <v>0</v>
      </c>
      <c r="QV15" s="8">
        <v>0</v>
      </c>
      <c r="QW15" s="8">
        <v>0</v>
      </c>
      <c r="QX15" s="8">
        <v>0</v>
      </c>
      <c r="QY15" s="8">
        <v>0</v>
      </c>
      <c r="QZ15" s="8">
        <v>0</v>
      </c>
      <c r="RA15" s="8">
        <v>0</v>
      </c>
      <c r="RB15" s="8">
        <v>0</v>
      </c>
      <c r="RC15" s="8">
        <v>0</v>
      </c>
      <c r="RD15" s="8">
        <v>0</v>
      </c>
      <c r="RE15" s="8" t="s">
        <v>150</v>
      </c>
      <c r="RF15" s="8" t="s">
        <v>150</v>
      </c>
      <c r="RG15" s="8" t="s">
        <v>150</v>
      </c>
      <c r="RH15" s="8" t="s">
        <v>150</v>
      </c>
      <c r="RI15" s="8">
        <v>0</v>
      </c>
      <c r="RJ15" s="8">
        <v>0</v>
      </c>
      <c r="RK15" s="8">
        <v>0</v>
      </c>
      <c r="RL15" s="8">
        <v>0</v>
      </c>
      <c r="RM15" s="8" t="s">
        <v>150</v>
      </c>
      <c r="RN15" s="8">
        <v>0</v>
      </c>
      <c r="RO15" s="8">
        <v>0</v>
      </c>
      <c r="RP15" s="8">
        <v>0</v>
      </c>
      <c r="RQ15" s="8">
        <v>0</v>
      </c>
      <c r="RR15" s="8">
        <v>0</v>
      </c>
      <c r="RS15" s="8">
        <v>0</v>
      </c>
      <c r="RT15" s="8">
        <v>0</v>
      </c>
      <c r="RU15" s="8">
        <v>0</v>
      </c>
      <c r="RV15" s="8">
        <v>0</v>
      </c>
      <c r="RW15" s="8">
        <v>0</v>
      </c>
      <c r="RX15" s="8">
        <v>0</v>
      </c>
      <c r="RY15" s="8">
        <v>0</v>
      </c>
      <c r="RZ15" s="8">
        <v>0</v>
      </c>
      <c r="SA15" s="8">
        <v>0</v>
      </c>
      <c r="SB15" s="8">
        <v>0</v>
      </c>
      <c r="SC15" s="8">
        <v>0</v>
      </c>
      <c r="SD15" s="8">
        <v>0</v>
      </c>
      <c r="SE15" s="8">
        <v>0</v>
      </c>
      <c r="SF15" s="8">
        <v>0</v>
      </c>
      <c r="SG15" s="8">
        <v>0</v>
      </c>
      <c r="SH15" s="8">
        <v>0</v>
      </c>
      <c r="SI15" s="8">
        <v>0</v>
      </c>
      <c r="SJ15" s="8">
        <v>0</v>
      </c>
      <c r="SK15" s="8">
        <v>0</v>
      </c>
      <c r="SL15" s="8">
        <v>0</v>
      </c>
      <c r="SM15" s="8">
        <v>0</v>
      </c>
      <c r="SN15" s="8">
        <v>0</v>
      </c>
      <c r="SO15" s="8">
        <v>0</v>
      </c>
      <c r="SP15" s="8">
        <v>0</v>
      </c>
      <c r="SQ15" s="8">
        <v>0</v>
      </c>
      <c r="SR15" s="8">
        <v>0</v>
      </c>
      <c r="SS15" s="8">
        <v>0</v>
      </c>
      <c r="ST15" s="8">
        <v>0</v>
      </c>
      <c r="SU15" s="8">
        <v>0</v>
      </c>
      <c r="SV15" s="8">
        <v>0</v>
      </c>
      <c r="SW15" s="8">
        <v>0</v>
      </c>
      <c r="SX15" s="8">
        <v>0</v>
      </c>
      <c r="SY15" s="8">
        <v>0</v>
      </c>
      <c r="SZ15" s="8">
        <v>0</v>
      </c>
      <c r="TA15" s="8">
        <v>0</v>
      </c>
      <c r="TB15" s="8">
        <v>0</v>
      </c>
      <c r="TC15" s="8">
        <v>0</v>
      </c>
      <c r="TD15" s="8">
        <v>0</v>
      </c>
      <c r="TE15" s="8">
        <v>0</v>
      </c>
      <c r="TF15" s="8">
        <v>0</v>
      </c>
      <c r="TG15" s="8">
        <v>0</v>
      </c>
      <c r="TH15" s="8">
        <v>0</v>
      </c>
      <c r="TI15" s="8">
        <v>0</v>
      </c>
      <c r="TJ15" s="8">
        <v>0</v>
      </c>
      <c r="TK15" s="8">
        <v>0</v>
      </c>
      <c r="TL15" s="8">
        <v>0</v>
      </c>
      <c r="TM15" s="8">
        <v>0</v>
      </c>
      <c r="TN15" s="8">
        <v>0</v>
      </c>
      <c r="TO15" s="8">
        <v>0</v>
      </c>
      <c r="TP15" s="8">
        <v>0</v>
      </c>
      <c r="TQ15" s="8">
        <v>0</v>
      </c>
      <c r="TR15" s="8">
        <v>0</v>
      </c>
      <c r="TS15" s="8">
        <v>0</v>
      </c>
      <c r="TT15" s="8">
        <v>0</v>
      </c>
      <c r="TU15" s="8">
        <v>-1</v>
      </c>
      <c r="TV15" s="8">
        <v>0</v>
      </c>
      <c r="TW15" s="8">
        <v>0</v>
      </c>
      <c r="TX15" s="8">
        <v>0</v>
      </c>
      <c r="TY15" s="8">
        <v>0</v>
      </c>
      <c r="TZ15" s="8">
        <v>0</v>
      </c>
      <c r="UA15" s="8">
        <v>0</v>
      </c>
      <c r="UB15" s="8">
        <v>0</v>
      </c>
      <c r="UC15" s="8">
        <v>0</v>
      </c>
      <c r="UD15" s="8">
        <v>0</v>
      </c>
      <c r="UE15" s="8">
        <v>0</v>
      </c>
      <c r="UF15" s="8">
        <v>0</v>
      </c>
      <c r="UG15" s="8">
        <v>0</v>
      </c>
      <c r="UH15" s="8">
        <v>0</v>
      </c>
      <c r="UI15" s="8">
        <v>0</v>
      </c>
      <c r="UJ15" s="8">
        <v>0</v>
      </c>
      <c r="UK15" s="8">
        <v>0</v>
      </c>
      <c r="UL15" s="8">
        <v>0</v>
      </c>
      <c r="UM15" s="8">
        <v>0</v>
      </c>
      <c r="UN15" s="8">
        <v>0</v>
      </c>
      <c r="UO15" s="8">
        <v>0</v>
      </c>
      <c r="UP15" s="8">
        <v>0</v>
      </c>
      <c r="UQ15" s="8">
        <v>0</v>
      </c>
      <c r="UR15" s="8">
        <v>0</v>
      </c>
      <c r="US15" s="8">
        <v>0</v>
      </c>
      <c r="UT15" s="8">
        <v>0</v>
      </c>
      <c r="UU15" s="8">
        <v>0</v>
      </c>
      <c r="UV15" s="8">
        <v>0</v>
      </c>
      <c r="UW15" s="8">
        <v>0</v>
      </c>
      <c r="UX15" s="8">
        <v>0</v>
      </c>
      <c r="UY15" s="8">
        <v>0</v>
      </c>
      <c r="UZ15" s="8">
        <v>0</v>
      </c>
      <c r="VA15" s="8">
        <v>0</v>
      </c>
      <c r="VB15" s="8">
        <v>0</v>
      </c>
      <c r="VC15" s="8">
        <v>0</v>
      </c>
      <c r="VD15" s="8">
        <v>0</v>
      </c>
      <c r="VE15" s="8">
        <v>0</v>
      </c>
      <c r="VF15" s="8">
        <v>0</v>
      </c>
      <c r="VG15" s="8">
        <v>0</v>
      </c>
      <c r="VH15" s="8">
        <v>0</v>
      </c>
      <c r="VI15" s="8">
        <v>0</v>
      </c>
      <c r="VJ15" s="8">
        <v>0</v>
      </c>
      <c r="VK15" s="8">
        <v>0</v>
      </c>
      <c r="VL15" s="8">
        <v>0</v>
      </c>
      <c r="VM15" s="8">
        <v>0</v>
      </c>
      <c r="VN15" s="8">
        <v>0</v>
      </c>
      <c r="VO15" s="8">
        <v>0</v>
      </c>
      <c r="VP15" s="8">
        <v>0</v>
      </c>
      <c r="VQ15" s="8">
        <v>0</v>
      </c>
      <c r="VR15" s="8">
        <v>0</v>
      </c>
      <c r="VS15" s="8">
        <v>0</v>
      </c>
      <c r="VT15" s="8">
        <v>0</v>
      </c>
      <c r="VU15" s="8">
        <v>0</v>
      </c>
      <c r="VV15" s="8">
        <v>0</v>
      </c>
      <c r="VW15" s="8">
        <v>0</v>
      </c>
      <c r="VX15" s="8">
        <v>0</v>
      </c>
      <c r="VY15" s="8">
        <v>0</v>
      </c>
      <c r="VZ15" s="8">
        <v>0</v>
      </c>
      <c r="WA15" s="8">
        <v>0</v>
      </c>
      <c r="WB15" s="8">
        <v>0</v>
      </c>
      <c r="WC15" s="8">
        <v>0</v>
      </c>
      <c r="WD15" s="8">
        <v>0</v>
      </c>
      <c r="WE15" s="8">
        <v>0</v>
      </c>
      <c r="WF15" s="8">
        <v>0</v>
      </c>
      <c r="WG15" s="8">
        <v>0</v>
      </c>
      <c r="WH15" s="8">
        <v>0</v>
      </c>
      <c r="WI15" s="8">
        <v>0</v>
      </c>
      <c r="WJ15" s="8">
        <v>290</v>
      </c>
      <c r="WK15" s="8">
        <v>461</v>
      </c>
      <c r="WL15" s="8">
        <v>314</v>
      </c>
      <c r="WM15" s="8">
        <v>210</v>
      </c>
      <c r="WN15" s="8">
        <v>0</v>
      </c>
      <c r="WO15" s="8">
        <v>0</v>
      </c>
      <c r="WP15" s="8">
        <v>0</v>
      </c>
      <c r="WQ15" s="8">
        <v>0</v>
      </c>
      <c r="WR15" s="8">
        <v>0</v>
      </c>
      <c r="WS15" s="8">
        <v>0</v>
      </c>
      <c r="WT15" s="8">
        <v>0</v>
      </c>
      <c r="WU15" s="8">
        <v>0</v>
      </c>
      <c r="WV15" s="8">
        <v>0</v>
      </c>
      <c r="WW15" s="8">
        <v>0</v>
      </c>
      <c r="WX15" s="8">
        <v>0</v>
      </c>
      <c r="WY15" s="8">
        <v>0</v>
      </c>
      <c r="WZ15" s="8">
        <v>0</v>
      </c>
      <c r="XA15" s="8">
        <v>0</v>
      </c>
      <c r="XB15" s="8">
        <v>0</v>
      </c>
      <c r="XC15" s="8">
        <v>0</v>
      </c>
      <c r="XD15" s="8">
        <v>0</v>
      </c>
      <c r="XE15" s="8">
        <v>0</v>
      </c>
      <c r="XF15" s="8">
        <v>0</v>
      </c>
      <c r="XG15" s="8">
        <v>0</v>
      </c>
      <c r="XH15" s="8">
        <v>0</v>
      </c>
      <c r="XI15" s="8">
        <v>0</v>
      </c>
      <c r="XJ15" s="8">
        <v>0</v>
      </c>
      <c r="XK15" s="8">
        <v>0</v>
      </c>
      <c r="XL15" s="8">
        <v>0</v>
      </c>
      <c r="XM15" s="8">
        <v>0</v>
      </c>
      <c r="XN15" s="8">
        <v>0</v>
      </c>
      <c r="XO15" s="8">
        <v>0</v>
      </c>
      <c r="XP15" s="8">
        <v>0</v>
      </c>
      <c r="XQ15" s="8">
        <v>0</v>
      </c>
      <c r="XR15" s="8">
        <v>0</v>
      </c>
      <c r="XS15" s="8">
        <v>0</v>
      </c>
      <c r="XT15" s="8">
        <v>0</v>
      </c>
      <c r="XU15" s="8">
        <v>0</v>
      </c>
      <c r="XV15" s="8">
        <v>0</v>
      </c>
      <c r="XW15" s="8">
        <v>0</v>
      </c>
      <c r="XX15" s="8">
        <v>0</v>
      </c>
      <c r="XY15" s="8">
        <v>0</v>
      </c>
      <c r="XZ15" s="8">
        <v>0</v>
      </c>
      <c r="YA15" s="8" t="s">
        <v>150</v>
      </c>
      <c r="YB15" s="8">
        <v>0</v>
      </c>
      <c r="YC15" s="8">
        <v>0</v>
      </c>
      <c r="YD15" s="8">
        <v>0</v>
      </c>
      <c r="YE15" s="8">
        <v>0</v>
      </c>
      <c r="YF15" s="8">
        <v>0</v>
      </c>
      <c r="YG15" s="8">
        <v>0</v>
      </c>
      <c r="YH15" s="8">
        <v>0</v>
      </c>
      <c r="YI15" s="8">
        <v>0</v>
      </c>
      <c r="YJ15" s="8">
        <v>0</v>
      </c>
      <c r="YK15" s="8">
        <v>0</v>
      </c>
      <c r="YL15" s="8">
        <v>0</v>
      </c>
      <c r="YM15" s="8">
        <v>0</v>
      </c>
      <c r="YN15" s="8">
        <v>0</v>
      </c>
      <c r="YO15" s="8">
        <v>0</v>
      </c>
      <c r="YP15" s="8">
        <v>0</v>
      </c>
      <c r="YQ15" s="8">
        <v>8862</v>
      </c>
      <c r="YR15" s="8">
        <v>9229</v>
      </c>
      <c r="YS15" s="8">
        <v>8690</v>
      </c>
      <c r="YT15" s="8">
        <v>6360</v>
      </c>
      <c r="YU15" s="8">
        <v>13660</v>
      </c>
      <c r="YV15" s="8">
        <v>0</v>
      </c>
      <c r="YW15" s="8">
        <v>0</v>
      </c>
      <c r="YX15" s="8">
        <v>0</v>
      </c>
      <c r="YY15" s="8">
        <v>0</v>
      </c>
      <c r="YZ15" s="8">
        <v>0</v>
      </c>
      <c r="ZA15" s="8">
        <v>0</v>
      </c>
      <c r="ZB15" s="8">
        <v>0</v>
      </c>
      <c r="ZC15" s="8">
        <v>0</v>
      </c>
      <c r="ZD15" s="8">
        <v>0</v>
      </c>
      <c r="ZE15" s="8">
        <v>0</v>
      </c>
    </row>
    <row r="16" spans="1:681" x14ac:dyDescent="0.2">
      <c r="B16" s="7">
        <v>320</v>
      </c>
      <c r="C16" s="7">
        <v>9</v>
      </c>
      <c r="D16" s="7" t="s">
        <v>558</v>
      </c>
      <c r="E16" s="7">
        <v>202772</v>
      </c>
      <c r="F16" s="7">
        <v>505</v>
      </c>
      <c r="G16" s="200">
        <v>3269</v>
      </c>
      <c r="H16" s="200">
        <v>5432</v>
      </c>
      <c r="I16" s="200">
        <v>6023</v>
      </c>
      <c r="J16" s="200">
        <v>6248</v>
      </c>
      <c r="K16" s="200">
        <v>5877</v>
      </c>
      <c r="L16" s="8">
        <v>3812</v>
      </c>
      <c r="M16" s="8">
        <v>3591</v>
      </c>
      <c r="N16" s="8">
        <v>2150</v>
      </c>
      <c r="O16" s="8">
        <v>2264</v>
      </c>
      <c r="P16" s="8">
        <v>1523</v>
      </c>
      <c r="Q16" s="8">
        <v>7275</v>
      </c>
      <c r="R16" s="8">
        <v>5653</v>
      </c>
      <c r="S16" s="8">
        <v>5754</v>
      </c>
      <c r="T16" s="8">
        <v>5536</v>
      </c>
      <c r="U16" s="8">
        <v>5123</v>
      </c>
      <c r="V16" s="8">
        <v>0</v>
      </c>
      <c r="W16" s="8">
        <v>0</v>
      </c>
      <c r="X16" s="8">
        <v>0</v>
      </c>
      <c r="Y16" s="8">
        <v>0</v>
      </c>
      <c r="Z16" s="8">
        <v>0</v>
      </c>
      <c r="AA16" s="8">
        <v>0</v>
      </c>
      <c r="AB16" s="8">
        <v>0</v>
      </c>
      <c r="AC16" s="8">
        <v>0</v>
      </c>
      <c r="AD16" s="8">
        <v>0</v>
      </c>
      <c r="AE16" s="8">
        <v>0</v>
      </c>
      <c r="AF16" s="8">
        <v>287</v>
      </c>
      <c r="AG16" s="8">
        <v>298</v>
      </c>
      <c r="AH16" s="8">
        <v>266</v>
      </c>
      <c r="AI16" s="8">
        <v>158</v>
      </c>
      <c r="AJ16" s="8">
        <v>203</v>
      </c>
      <c r="AK16" s="8">
        <v>5029</v>
      </c>
      <c r="AL16" s="8">
        <v>4724</v>
      </c>
      <c r="AM16" s="8">
        <v>1611</v>
      </c>
      <c r="AN16" s="8">
        <v>1211</v>
      </c>
      <c r="AO16" s="8">
        <v>1914</v>
      </c>
      <c r="AP16" s="8">
        <v>0</v>
      </c>
      <c r="AQ16" s="8">
        <v>0</v>
      </c>
      <c r="AR16" s="8">
        <v>0</v>
      </c>
      <c r="AS16" s="8">
        <v>0</v>
      </c>
      <c r="AT16" s="8">
        <v>0</v>
      </c>
      <c r="AU16" s="8">
        <v>1241</v>
      </c>
      <c r="AV16" s="8">
        <v>934</v>
      </c>
      <c r="AW16" s="8">
        <v>888</v>
      </c>
      <c r="AX16" s="8">
        <v>743</v>
      </c>
      <c r="AY16" s="8">
        <v>707</v>
      </c>
      <c r="AZ16" s="8">
        <v>0</v>
      </c>
      <c r="BA16" s="8">
        <v>0</v>
      </c>
      <c r="BB16" s="8">
        <v>0</v>
      </c>
      <c r="BC16" s="8">
        <v>0</v>
      </c>
      <c r="BD16" s="8">
        <v>0</v>
      </c>
      <c r="BE16" s="8" t="s">
        <v>150</v>
      </c>
      <c r="BF16" s="8" t="s">
        <v>150</v>
      </c>
      <c r="BG16" s="8" t="s">
        <v>150</v>
      </c>
      <c r="BH16" s="8" t="s">
        <v>150</v>
      </c>
      <c r="BI16" s="8" t="s">
        <v>150</v>
      </c>
      <c r="BJ16" s="8">
        <v>0</v>
      </c>
      <c r="BK16" s="8">
        <v>0</v>
      </c>
      <c r="BL16" s="8">
        <v>0</v>
      </c>
      <c r="BM16" s="8">
        <v>0</v>
      </c>
      <c r="BN16" s="8">
        <v>0</v>
      </c>
      <c r="BO16" s="8">
        <v>564</v>
      </c>
      <c r="BP16" s="8">
        <v>541</v>
      </c>
      <c r="BQ16" s="8">
        <v>665</v>
      </c>
      <c r="BR16" s="8">
        <v>589</v>
      </c>
      <c r="BS16" s="8">
        <v>572</v>
      </c>
      <c r="BT16" s="8">
        <v>0</v>
      </c>
      <c r="BU16" s="8">
        <v>0</v>
      </c>
      <c r="BV16" s="8">
        <v>0</v>
      </c>
      <c r="BW16" s="8">
        <v>0</v>
      </c>
      <c r="BX16" s="8">
        <v>0</v>
      </c>
      <c r="BY16" s="8">
        <v>0</v>
      </c>
      <c r="BZ16" s="8">
        <v>0</v>
      </c>
      <c r="CA16" s="8">
        <v>0</v>
      </c>
      <c r="CB16" s="8">
        <v>0</v>
      </c>
      <c r="CC16" s="8">
        <v>0</v>
      </c>
      <c r="CD16" s="8">
        <v>422</v>
      </c>
      <c r="CE16" s="8">
        <v>473</v>
      </c>
      <c r="CF16" s="8">
        <v>457</v>
      </c>
      <c r="CG16" s="8">
        <v>440</v>
      </c>
      <c r="CH16" s="8">
        <v>420</v>
      </c>
      <c r="CI16" s="8">
        <v>6293</v>
      </c>
      <c r="CJ16" s="8">
        <v>6503</v>
      </c>
      <c r="CK16" s="8">
        <v>7167</v>
      </c>
      <c r="CL16" s="8">
        <v>7721</v>
      </c>
      <c r="CM16" s="8">
        <v>7737</v>
      </c>
      <c r="CN16" s="8">
        <v>0</v>
      </c>
      <c r="CO16" s="8">
        <v>0</v>
      </c>
      <c r="CP16" s="8">
        <v>0</v>
      </c>
      <c r="CQ16" s="8">
        <v>0</v>
      </c>
      <c r="CR16" s="8">
        <v>0</v>
      </c>
      <c r="CS16" s="8">
        <v>718</v>
      </c>
      <c r="CT16" s="8">
        <v>701</v>
      </c>
      <c r="CU16" s="8">
        <v>787</v>
      </c>
      <c r="CV16" s="8">
        <v>649</v>
      </c>
      <c r="CW16" s="8">
        <v>671</v>
      </c>
      <c r="CX16" s="8">
        <v>0</v>
      </c>
      <c r="CY16" s="8">
        <v>0</v>
      </c>
      <c r="CZ16" s="8">
        <v>0</v>
      </c>
      <c r="DA16" s="8">
        <v>0</v>
      </c>
      <c r="DB16" s="8">
        <v>0</v>
      </c>
      <c r="DC16" s="8">
        <v>8205</v>
      </c>
      <c r="DD16" s="8">
        <v>8481</v>
      </c>
      <c r="DE16" s="8">
        <v>9727</v>
      </c>
      <c r="DF16" s="8">
        <v>10774</v>
      </c>
      <c r="DG16" s="8">
        <v>10051</v>
      </c>
      <c r="DH16" s="8" t="s">
        <v>150</v>
      </c>
      <c r="DI16" s="8" t="s">
        <v>150</v>
      </c>
      <c r="DJ16" s="8" t="s">
        <v>150</v>
      </c>
      <c r="DK16" s="8" t="s">
        <v>150</v>
      </c>
      <c r="DL16" s="8" t="s">
        <v>150</v>
      </c>
      <c r="DM16" s="8">
        <v>0</v>
      </c>
      <c r="DN16" s="8">
        <v>0</v>
      </c>
      <c r="DO16" s="8">
        <v>0</v>
      </c>
      <c r="DP16" s="8">
        <v>0</v>
      </c>
      <c r="DQ16" s="8">
        <v>0</v>
      </c>
      <c r="DR16" s="8">
        <v>6094</v>
      </c>
      <c r="DS16" s="8">
        <v>6373</v>
      </c>
      <c r="DT16" s="8">
        <v>6397</v>
      </c>
      <c r="DU16" s="8">
        <v>6040</v>
      </c>
      <c r="DV16" s="8">
        <v>1252</v>
      </c>
      <c r="DW16" s="8">
        <v>3807</v>
      </c>
      <c r="DX16" s="8">
        <v>4397</v>
      </c>
      <c r="DY16" s="8">
        <v>4746</v>
      </c>
      <c r="DZ16" s="8">
        <v>4779</v>
      </c>
      <c r="EA16" s="8">
        <v>5355</v>
      </c>
      <c r="EB16" s="8">
        <v>7400</v>
      </c>
      <c r="EC16" s="8">
        <v>7451</v>
      </c>
      <c r="ED16" s="8">
        <v>7637</v>
      </c>
      <c r="EE16" s="8">
        <v>7346</v>
      </c>
      <c r="EF16" s="8">
        <v>6291</v>
      </c>
      <c r="EG16" s="8">
        <v>0</v>
      </c>
      <c r="EH16" s="8">
        <v>3</v>
      </c>
      <c r="EI16" s="8">
        <v>1</v>
      </c>
      <c r="EJ16" s="8">
        <v>67</v>
      </c>
      <c r="EK16" s="8">
        <v>70</v>
      </c>
      <c r="EL16" s="8">
        <v>6397</v>
      </c>
      <c r="EM16" s="8">
        <v>7997</v>
      </c>
      <c r="EN16" s="8">
        <v>8140</v>
      </c>
      <c r="EO16" s="8">
        <v>8683</v>
      </c>
      <c r="EP16" s="8">
        <v>8774</v>
      </c>
      <c r="EQ16" s="8">
        <v>871</v>
      </c>
      <c r="ER16" s="8">
        <v>933</v>
      </c>
      <c r="ES16" s="8">
        <v>23</v>
      </c>
      <c r="ET16" s="8">
        <v>924</v>
      </c>
      <c r="EU16" s="8">
        <v>734</v>
      </c>
      <c r="EV16" s="8">
        <v>0</v>
      </c>
      <c r="EW16" s="8">
        <v>0</v>
      </c>
      <c r="EX16" s="8">
        <v>0</v>
      </c>
      <c r="EY16" s="8">
        <v>0</v>
      </c>
      <c r="EZ16" s="8">
        <v>0</v>
      </c>
      <c r="FA16" s="8">
        <v>13</v>
      </c>
      <c r="FB16" s="8">
        <v>17</v>
      </c>
      <c r="FC16" s="8">
        <v>0</v>
      </c>
      <c r="FD16" s="8">
        <v>5</v>
      </c>
      <c r="FE16" s="8">
        <v>1</v>
      </c>
      <c r="FF16" s="8">
        <v>0</v>
      </c>
      <c r="FG16" s="8">
        <v>0</v>
      </c>
      <c r="FH16" s="8">
        <v>0</v>
      </c>
      <c r="FI16" s="8">
        <v>0</v>
      </c>
      <c r="FJ16" s="8">
        <v>0</v>
      </c>
      <c r="FK16" s="8">
        <v>2988</v>
      </c>
      <c r="FL16" s="8">
        <v>3887</v>
      </c>
      <c r="FM16" s="8">
        <v>4013</v>
      </c>
      <c r="FN16" s="8">
        <v>4939</v>
      </c>
      <c r="FO16" s="8">
        <v>4643</v>
      </c>
      <c r="FP16" s="8">
        <v>1289</v>
      </c>
      <c r="FQ16" s="8">
        <v>1672</v>
      </c>
      <c r="FR16" s="8">
        <v>1668</v>
      </c>
      <c r="FS16" s="8">
        <v>1127</v>
      </c>
      <c r="FT16" s="8">
        <v>492</v>
      </c>
      <c r="FU16" s="8">
        <v>1273</v>
      </c>
      <c r="FV16" s="8">
        <v>1525</v>
      </c>
      <c r="FW16" s="8">
        <v>1704</v>
      </c>
      <c r="FX16" s="8">
        <v>1463</v>
      </c>
      <c r="FY16" s="8">
        <v>1508</v>
      </c>
      <c r="FZ16" s="8">
        <v>5289</v>
      </c>
      <c r="GA16" s="8">
        <v>4971</v>
      </c>
      <c r="GB16" s="8">
        <v>4419</v>
      </c>
      <c r="GC16" s="8">
        <v>4199</v>
      </c>
      <c r="GD16" s="8">
        <v>4370</v>
      </c>
      <c r="GE16" s="8">
        <v>1089</v>
      </c>
      <c r="GF16" s="8">
        <v>1170</v>
      </c>
      <c r="GG16" s="8">
        <v>1052</v>
      </c>
      <c r="GH16" s="8">
        <v>644</v>
      </c>
      <c r="GI16" s="8">
        <v>603</v>
      </c>
      <c r="GJ16" s="8">
        <v>1</v>
      </c>
      <c r="GK16" s="8">
        <v>0</v>
      </c>
      <c r="GL16" s="8">
        <v>0</v>
      </c>
      <c r="GM16" s="8">
        <v>0</v>
      </c>
      <c r="GN16" s="8">
        <v>0</v>
      </c>
      <c r="GO16" s="8">
        <v>2154</v>
      </c>
      <c r="GP16" s="8">
        <v>1802</v>
      </c>
      <c r="GQ16" s="8">
        <v>933</v>
      </c>
      <c r="GR16" s="8">
        <v>925</v>
      </c>
      <c r="GS16" s="8">
        <v>905</v>
      </c>
      <c r="GT16" s="8">
        <v>6993</v>
      </c>
      <c r="GU16" s="8">
        <v>6679</v>
      </c>
      <c r="GV16" s="8">
        <v>5497</v>
      </c>
      <c r="GW16" s="8">
        <v>4899</v>
      </c>
      <c r="GX16" s="8">
        <v>4576</v>
      </c>
      <c r="GY16" s="8">
        <v>3346</v>
      </c>
      <c r="GZ16" s="8">
        <v>3151</v>
      </c>
      <c r="HA16" s="8">
        <v>1820</v>
      </c>
      <c r="HB16" s="8">
        <v>1778</v>
      </c>
      <c r="HC16" s="8">
        <v>1463</v>
      </c>
      <c r="HD16" s="8">
        <v>0</v>
      </c>
      <c r="HE16" s="8">
        <v>0</v>
      </c>
      <c r="HF16" s="8">
        <v>0</v>
      </c>
      <c r="HG16" s="8">
        <v>0</v>
      </c>
      <c r="HH16" s="8">
        <v>0</v>
      </c>
      <c r="HI16" s="8">
        <v>1892</v>
      </c>
      <c r="HJ16" s="8">
        <v>1591</v>
      </c>
      <c r="HK16" s="8">
        <v>1352</v>
      </c>
      <c r="HL16" s="8">
        <v>1313</v>
      </c>
      <c r="HM16" s="8">
        <v>1336</v>
      </c>
      <c r="HN16" s="8">
        <v>0</v>
      </c>
      <c r="HO16" s="8" t="s">
        <v>150</v>
      </c>
      <c r="HP16" s="8" t="s">
        <v>150</v>
      </c>
      <c r="HQ16" s="8" t="s">
        <v>150</v>
      </c>
      <c r="HR16" s="8" t="s">
        <v>150</v>
      </c>
      <c r="HS16" s="8">
        <v>2502</v>
      </c>
      <c r="HT16" s="8">
        <v>1789</v>
      </c>
      <c r="HU16" s="8">
        <v>2963</v>
      </c>
      <c r="HV16" s="8">
        <v>2912</v>
      </c>
      <c r="HW16" s="8">
        <v>2574</v>
      </c>
      <c r="HX16" s="8">
        <v>0</v>
      </c>
      <c r="HY16" s="8">
        <v>0</v>
      </c>
      <c r="HZ16" s="8">
        <v>0</v>
      </c>
      <c r="IA16" s="8">
        <v>0</v>
      </c>
      <c r="IB16" s="8" t="s">
        <v>150</v>
      </c>
      <c r="IC16" s="8">
        <v>156</v>
      </c>
      <c r="ID16" s="8">
        <v>167</v>
      </c>
      <c r="IE16" s="8">
        <v>143</v>
      </c>
      <c r="IF16" s="8">
        <v>150</v>
      </c>
      <c r="IG16" s="8">
        <v>171</v>
      </c>
      <c r="IH16" s="8">
        <v>4435</v>
      </c>
      <c r="II16" s="8">
        <v>4274</v>
      </c>
      <c r="IJ16" s="8">
        <v>4316</v>
      </c>
      <c r="IK16" s="8">
        <v>3782</v>
      </c>
      <c r="IL16" s="8">
        <v>3340</v>
      </c>
      <c r="IM16" s="8">
        <v>752</v>
      </c>
      <c r="IN16" s="8">
        <v>850</v>
      </c>
      <c r="IO16" s="8" t="s">
        <v>150</v>
      </c>
      <c r="IP16" s="8" t="s">
        <v>150</v>
      </c>
      <c r="IQ16" s="8" t="s">
        <v>150</v>
      </c>
      <c r="IR16" s="8">
        <v>6231</v>
      </c>
      <c r="IS16" s="8">
        <v>6323</v>
      </c>
      <c r="IT16" s="8" t="s">
        <v>150</v>
      </c>
      <c r="IU16" s="8" t="s">
        <v>150</v>
      </c>
      <c r="IV16" s="8" t="s">
        <v>150</v>
      </c>
      <c r="IW16" s="8">
        <v>1396</v>
      </c>
      <c r="IX16" s="8">
        <v>1868</v>
      </c>
      <c r="IY16" s="8">
        <v>1894</v>
      </c>
      <c r="IZ16" s="8">
        <v>1754</v>
      </c>
      <c r="JA16" s="8">
        <v>1282</v>
      </c>
      <c r="JB16" s="8">
        <v>1874</v>
      </c>
      <c r="JC16" s="8">
        <v>1695</v>
      </c>
      <c r="JD16" s="8">
        <v>1641</v>
      </c>
      <c r="JE16" s="8">
        <v>1390</v>
      </c>
      <c r="JF16" s="8">
        <v>1379</v>
      </c>
      <c r="JG16" s="8">
        <v>4091</v>
      </c>
      <c r="JH16" s="8">
        <v>3678</v>
      </c>
      <c r="JI16" s="8">
        <v>3601</v>
      </c>
      <c r="JJ16" s="8">
        <v>2994</v>
      </c>
      <c r="JK16" s="8">
        <v>3350</v>
      </c>
      <c r="JL16" s="8">
        <v>0</v>
      </c>
      <c r="JM16" s="8">
        <v>0</v>
      </c>
      <c r="JN16" s="8">
        <v>0</v>
      </c>
      <c r="JO16" s="8">
        <v>0</v>
      </c>
      <c r="JP16" s="8">
        <v>0</v>
      </c>
      <c r="JQ16" s="8">
        <v>6</v>
      </c>
      <c r="JR16" s="8">
        <v>1</v>
      </c>
      <c r="JS16" s="8">
        <v>6</v>
      </c>
      <c r="JT16" s="8">
        <v>7</v>
      </c>
      <c r="JU16" s="8">
        <v>310</v>
      </c>
      <c r="JV16" s="8">
        <v>8005</v>
      </c>
      <c r="JW16" s="8">
        <v>8202</v>
      </c>
      <c r="JX16" s="8">
        <v>7914</v>
      </c>
      <c r="JY16" s="8">
        <v>7500</v>
      </c>
      <c r="JZ16" s="8">
        <v>7756</v>
      </c>
      <c r="KA16" s="8">
        <v>0</v>
      </c>
      <c r="KB16" s="8">
        <v>0</v>
      </c>
      <c r="KC16" s="8">
        <v>0</v>
      </c>
      <c r="KD16" s="8">
        <v>0</v>
      </c>
      <c r="KE16" s="8">
        <v>0</v>
      </c>
      <c r="KF16" s="8">
        <v>0</v>
      </c>
      <c r="KG16" s="8">
        <v>0</v>
      </c>
      <c r="KH16" s="8">
        <v>0</v>
      </c>
      <c r="KI16" s="8">
        <v>0</v>
      </c>
      <c r="KJ16" s="8" t="s">
        <v>150</v>
      </c>
      <c r="KK16" s="8">
        <v>0</v>
      </c>
      <c r="KL16" s="8">
        <v>0</v>
      </c>
      <c r="KM16" s="8">
        <v>0</v>
      </c>
      <c r="KN16" s="8">
        <v>0</v>
      </c>
      <c r="KO16" s="8" t="s">
        <v>150</v>
      </c>
      <c r="KP16" s="8">
        <v>0</v>
      </c>
      <c r="KQ16" s="8">
        <v>0</v>
      </c>
      <c r="KR16" s="8">
        <v>0</v>
      </c>
      <c r="KS16" s="8">
        <v>0</v>
      </c>
      <c r="KT16" s="8">
        <v>0</v>
      </c>
      <c r="KU16" s="8">
        <v>2617</v>
      </c>
      <c r="KV16" s="8">
        <v>2858</v>
      </c>
      <c r="KW16" s="8">
        <v>2984</v>
      </c>
      <c r="KX16" s="8">
        <v>2996</v>
      </c>
      <c r="KY16" s="8">
        <v>3214</v>
      </c>
      <c r="KZ16" s="8">
        <v>1146</v>
      </c>
      <c r="LA16" s="8">
        <v>1148</v>
      </c>
      <c r="LB16" s="8">
        <v>1286</v>
      </c>
      <c r="LC16" s="8">
        <v>1214</v>
      </c>
      <c r="LD16" s="8">
        <v>1137</v>
      </c>
      <c r="LE16" s="8">
        <v>0</v>
      </c>
      <c r="LF16" s="8">
        <v>0</v>
      </c>
      <c r="LG16" s="8">
        <v>0</v>
      </c>
      <c r="LH16" s="8">
        <v>0</v>
      </c>
      <c r="LI16" s="8">
        <v>0</v>
      </c>
      <c r="LJ16" s="8">
        <v>1533</v>
      </c>
      <c r="LK16" s="8">
        <v>1308</v>
      </c>
      <c r="LL16" s="8" t="s">
        <v>150</v>
      </c>
      <c r="LM16" s="8" t="s">
        <v>150</v>
      </c>
      <c r="LN16" s="8" t="s">
        <v>150</v>
      </c>
      <c r="LO16" s="8">
        <v>1987</v>
      </c>
      <c r="LP16" s="8">
        <v>2060</v>
      </c>
      <c r="LQ16" s="8">
        <v>2239</v>
      </c>
      <c r="LR16" s="8">
        <v>2215</v>
      </c>
      <c r="LS16" s="8">
        <v>2121</v>
      </c>
      <c r="LT16" s="8">
        <v>0</v>
      </c>
      <c r="LU16" s="8">
        <v>0</v>
      </c>
      <c r="LV16" s="8">
        <v>0</v>
      </c>
      <c r="LW16" s="8">
        <v>0</v>
      </c>
      <c r="LX16" s="8">
        <v>0</v>
      </c>
      <c r="LY16" s="8">
        <v>3184</v>
      </c>
      <c r="LZ16" s="8">
        <v>2659</v>
      </c>
      <c r="MA16" s="8">
        <v>2633</v>
      </c>
      <c r="MB16" s="8">
        <v>2167</v>
      </c>
      <c r="MC16" s="8">
        <v>2247</v>
      </c>
      <c r="MD16" s="8">
        <v>1893</v>
      </c>
      <c r="ME16" s="8">
        <v>1823</v>
      </c>
      <c r="MF16" s="8">
        <v>1540</v>
      </c>
      <c r="MG16" s="8">
        <v>1405</v>
      </c>
      <c r="MH16" s="8">
        <v>1414</v>
      </c>
      <c r="MI16" s="8">
        <v>4897</v>
      </c>
      <c r="MJ16" s="8">
        <v>5298</v>
      </c>
      <c r="MK16" s="8">
        <v>4717</v>
      </c>
      <c r="ML16" s="8">
        <v>4626</v>
      </c>
      <c r="MM16" s="8">
        <v>4672</v>
      </c>
      <c r="MN16" s="8">
        <v>344</v>
      </c>
      <c r="MO16" s="8">
        <v>288</v>
      </c>
      <c r="MP16" s="8">
        <v>360</v>
      </c>
      <c r="MQ16" s="8">
        <v>346</v>
      </c>
      <c r="MR16" s="8">
        <v>627</v>
      </c>
      <c r="MS16" s="8">
        <v>0</v>
      </c>
      <c r="MT16" s="8">
        <v>0</v>
      </c>
      <c r="MU16" s="8">
        <v>0</v>
      </c>
      <c r="MV16" s="8">
        <v>0</v>
      </c>
      <c r="MW16" s="8">
        <v>0</v>
      </c>
      <c r="MX16" s="8">
        <v>0</v>
      </c>
      <c r="MY16" s="8">
        <v>0</v>
      </c>
      <c r="MZ16" s="8" t="s">
        <v>150</v>
      </c>
      <c r="NA16" s="8" t="s">
        <v>150</v>
      </c>
      <c r="NB16" s="8" t="s">
        <v>150</v>
      </c>
      <c r="NC16" s="8">
        <v>0</v>
      </c>
      <c r="ND16" s="8">
        <v>0</v>
      </c>
      <c r="NE16" s="8">
        <v>0</v>
      </c>
      <c r="NF16" s="8">
        <v>0</v>
      </c>
      <c r="NG16" s="8">
        <v>0</v>
      </c>
      <c r="NH16" s="8">
        <v>1180</v>
      </c>
      <c r="NI16" s="8">
        <v>848</v>
      </c>
      <c r="NJ16" s="8">
        <v>549</v>
      </c>
      <c r="NK16" s="8">
        <v>94</v>
      </c>
      <c r="NL16" s="8">
        <v>25</v>
      </c>
      <c r="NM16" s="8">
        <v>0</v>
      </c>
      <c r="NN16" s="8">
        <v>0</v>
      </c>
      <c r="NO16" s="8">
        <v>0</v>
      </c>
      <c r="NP16" s="8">
        <v>0</v>
      </c>
      <c r="NQ16" s="8">
        <v>0</v>
      </c>
      <c r="NR16" s="8">
        <v>0</v>
      </c>
      <c r="NS16" s="8">
        <v>0</v>
      </c>
      <c r="NT16" s="8">
        <v>0</v>
      </c>
      <c r="NU16" s="8">
        <v>0</v>
      </c>
      <c r="NV16" s="8">
        <v>0</v>
      </c>
      <c r="NW16" s="8">
        <v>0</v>
      </c>
      <c r="NX16" s="8">
        <v>0</v>
      </c>
      <c r="NY16" s="8">
        <v>0</v>
      </c>
      <c r="NZ16" s="8">
        <v>0</v>
      </c>
      <c r="OA16" s="8">
        <v>0</v>
      </c>
      <c r="OB16" s="8">
        <v>7938</v>
      </c>
      <c r="OC16" s="8">
        <v>7469</v>
      </c>
      <c r="OD16" s="8">
        <v>7142</v>
      </c>
      <c r="OE16" s="8">
        <v>6927</v>
      </c>
      <c r="OF16" s="8">
        <v>6796</v>
      </c>
      <c r="OG16" s="8">
        <v>4040</v>
      </c>
      <c r="OH16" s="8">
        <v>3698</v>
      </c>
      <c r="OI16" s="8">
        <v>3676</v>
      </c>
      <c r="OJ16" s="8">
        <v>3304</v>
      </c>
      <c r="OK16" s="8">
        <v>4308</v>
      </c>
      <c r="OL16" s="8">
        <v>777</v>
      </c>
      <c r="OM16" s="8">
        <v>827</v>
      </c>
      <c r="ON16" s="8">
        <v>826</v>
      </c>
      <c r="OO16" s="8">
        <v>868</v>
      </c>
      <c r="OP16" s="8">
        <v>927</v>
      </c>
      <c r="OQ16" s="8">
        <v>811</v>
      </c>
      <c r="OR16" s="8">
        <v>816</v>
      </c>
      <c r="OS16" s="8">
        <v>878</v>
      </c>
      <c r="OT16" s="8">
        <v>743</v>
      </c>
      <c r="OU16" s="8">
        <v>803</v>
      </c>
      <c r="OV16" s="8">
        <v>0</v>
      </c>
      <c r="OW16" s="8">
        <v>0</v>
      </c>
      <c r="OX16" s="8">
        <v>0</v>
      </c>
      <c r="OY16" s="8">
        <v>0</v>
      </c>
      <c r="OZ16" s="8">
        <v>0</v>
      </c>
      <c r="PA16" s="8">
        <v>0</v>
      </c>
      <c r="PB16" s="8">
        <v>0</v>
      </c>
      <c r="PC16" s="8">
        <v>0</v>
      </c>
      <c r="PD16" s="8">
        <v>0</v>
      </c>
      <c r="PE16" s="8">
        <v>0</v>
      </c>
      <c r="PF16" s="8">
        <v>0</v>
      </c>
      <c r="PG16" s="8">
        <v>0</v>
      </c>
      <c r="PH16" s="8">
        <v>0</v>
      </c>
      <c r="PI16" s="8">
        <v>0</v>
      </c>
      <c r="PJ16" s="8">
        <v>0</v>
      </c>
      <c r="PK16" s="8">
        <v>0</v>
      </c>
      <c r="PL16" s="8">
        <v>0</v>
      </c>
      <c r="PM16" s="8">
        <v>0</v>
      </c>
      <c r="PN16" s="8">
        <v>0</v>
      </c>
      <c r="PO16" s="8">
        <v>0</v>
      </c>
      <c r="PP16" s="8">
        <v>5168</v>
      </c>
      <c r="PQ16" s="8">
        <v>4898</v>
      </c>
      <c r="PR16" s="8">
        <v>8637</v>
      </c>
      <c r="PS16" s="8">
        <v>8387</v>
      </c>
      <c r="PT16" s="8">
        <v>12541</v>
      </c>
      <c r="PU16" s="8">
        <v>0</v>
      </c>
      <c r="PV16" s="8">
        <v>0</v>
      </c>
      <c r="PW16" s="8">
        <v>0</v>
      </c>
      <c r="PX16" s="8">
        <v>0</v>
      </c>
      <c r="PY16" s="8">
        <v>0</v>
      </c>
      <c r="PZ16" s="8">
        <v>2442</v>
      </c>
      <c r="QA16" s="8">
        <v>2734</v>
      </c>
      <c r="QB16" s="8">
        <v>2601</v>
      </c>
      <c r="QC16" s="8">
        <v>2589</v>
      </c>
      <c r="QD16" s="8">
        <v>2171</v>
      </c>
      <c r="QE16" s="8">
        <v>0</v>
      </c>
      <c r="QF16" s="8">
        <v>0</v>
      </c>
      <c r="QG16" s="8">
        <v>0</v>
      </c>
      <c r="QH16" s="8">
        <v>0</v>
      </c>
      <c r="QI16" s="8">
        <v>0</v>
      </c>
      <c r="QJ16" s="8">
        <v>1215</v>
      </c>
      <c r="QK16" s="8">
        <v>1538</v>
      </c>
      <c r="QL16" s="8">
        <v>1533</v>
      </c>
      <c r="QM16" s="8">
        <v>1538</v>
      </c>
      <c r="QN16" s="8">
        <v>916</v>
      </c>
      <c r="QO16" s="8">
        <v>0</v>
      </c>
      <c r="QP16" s="8">
        <v>0</v>
      </c>
      <c r="QQ16" s="8">
        <v>0</v>
      </c>
      <c r="QR16" s="8">
        <v>0</v>
      </c>
      <c r="QS16" s="8">
        <v>0</v>
      </c>
      <c r="QT16" s="8">
        <v>0</v>
      </c>
      <c r="QU16" s="8">
        <v>0</v>
      </c>
      <c r="QV16" s="8">
        <v>0</v>
      </c>
      <c r="QW16" s="8">
        <v>0</v>
      </c>
      <c r="QX16" s="8">
        <v>0</v>
      </c>
      <c r="QY16" s="8">
        <v>0</v>
      </c>
      <c r="QZ16" s="8">
        <v>0</v>
      </c>
      <c r="RA16" s="8">
        <v>0</v>
      </c>
      <c r="RB16" s="8">
        <v>0</v>
      </c>
      <c r="RC16" s="8">
        <v>0</v>
      </c>
      <c r="RD16" s="8">
        <v>0</v>
      </c>
      <c r="RE16" s="8" t="s">
        <v>150</v>
      </c>
      <c r="RF16" s="8" t="s">
        <v>150</v>
      </c>
      <c r="RG16" s="8" t="s">
        <v>150</v>
      </c>
      <c r="RH16" s="8" t="s">
        <v>150</v>
      </c>
      <c r="RI16" s="8">
        <v>0</v>
      </c>
      <c r="RJ16" s="8">
        <v>0</v>
      </c>
      <c r="RK16" s="8">
        <v>0</v>
      </c>
      <c r="RL16" s="8">
        <v>0</v>
      </c>
      <c r="RM16" s="8" t="s">
        <v>150</v>
      </c>
      <c r="RN16" s="8">
        <v>0</v>
      </c>
      <c r="RO16" s="8">
        <v>0</v>
      </c>
      <c r="RP16" s="8">
        <v>0</v>
      </c>
      <c r="RQ16" s="8">
        <v>0</v>
      </c>
      <c r="RR16" s="8">
        <v>0</v>
      </c>
      <c r="RS16" s="8">
        <v>0</v>
      </c>
      <c r="RT16" s="8">
        <v>0</v>
      </c>
      <c r="RU16" s="8">
        <v>0</v>
      </c>
      <c r="RV16" s="8">
        <v>0</v>
      </c>
      <c r="RW16" s="8">
        <v>0</v>
      </c>
      <c r="RX16" s="8">
        <v>0</v>
      </c>
      <c r="RY16" s="8">
        <v>0</v>
      </c>
      <c r="RZ16" s="8">
        <v>0</v>
      </c>
      <c r="SA16" s="8">
        <v>0</v>
      </c>
      <c r="SB16" s="8">
        <v>0</v>
      </c>
      <c r="SC16" s="8">
        <v>5868</v>
      </c>
      <c r="SD16" s="8">
        <v>6363</v>
      </c>
      <c r="SE16" s="8">
        <v>7045</v>
      </c>
      <c r="SF16" s="8">
        <v>5226</v>
      </c>
      <c r="SG16" s="8">
        <v>5721</v>
      </c>
      <c r="SH16" s="8">
        <v>2415</v>
      </c>
      <c r="SI16" s="8">
        <v>67</v>
      </c>
      <c r="SJ16" s="8">
        <v>0</v>
      </c>
      <c r="SK16" s="8">
        <v>0</v>
      </c>
      <c r="SL16" s="8">
        <v>0</v>
      </c>
      <c r="SM16" s="8">
        <v>5082</v>
      </c>
      <c r="SN16" s="8">
        <v>3797</v>
      </c>
      <c r="SO16" s="8">
        <v>3681</v>
      </c>
      <c r="SP16" s="8">
        <v>3611</v>
      </c>
      <c r="SQ16" s="8">
        <v>4344</v>
      </c>
      <c r="SR16" s="8">
        <v>4659</v>
      </c>
      <c r="SS16" s="8">
        <v>4991</v>
      </c>
      <c r="ST16" s="8">
        <v>4288</v>
      </c>
      <c r="SU16" s="8">
        <v>3335</v>
      </c>
      <c r="SV16" s="8">
        <v>4745</v>
      </c>
      <c r="SW16" s="8">
        <v>0</v>
      </c>
      <c r="SX16" s="8">
        <v>0</v>
      </c>
      <c r="SY16" s="8">
        <v>0</v>
      </c>
      <c r="SZ16" s="8">
        <v>0</v>
      </c>
      <c r="TA16" s="8">
        <v>0</v>
      </c>
      <c r="TB16" s="8">
        <v>1772</v>
      </c>
      <c r="TC16" s="8">
        <v>1791</v>
      </c>
      <c r="TD16" s="8">
        <v>1807</v>
      </c>
      <c r="TE16" s="8">
        <v>1718</v>
      </c>
      <c r="TF16" s="8">
        <v>1587</v>
      </c>
      <c r="TG16" s="8">
        <v>0</v>
      </c>
      <c r="TH16" s="8">
        <v>0</v>
      </c>
      <c r="TI16" s="8">
        <v>0</v>
      </c>
      <c r="TJ16" s="8">
        <v>0</v>
      </c>
      <c r="TK16" s="8">
        <v>0</v>
      </c>
      <c r="TL16" s="8">
        <v>0</v>
      </c>
      <c r="TM16" s="8">
        <v>0</v>
      </c>
      <c r="TN16" s="8">
        <v>0</v>
      </c>
      <c r="TO16" s="8">
        <v>0</v>
      </c>
      <c r="TP16" s="8">
        <v>0</v>
      </c>
      <c r="TQ16" s="8">
        <v>270</v>
      </c>
      <c r="TR16" s="8">
        <v>177</v>
      </c>
      <c r="TS16" s="8">
        <v>302</v>
      </c>
      <c r="TT16" s="8">
        <v>357</v>
      </c>
      <c r="TU16" s="8">
        <v>1018</v>
      </c>
      <c r="TV16" s="8">
        <v>1020</v>
      </c>
      <c r="TW16" s="8">
        <v>1614</v>
      </c>
      <c r="TX16" s="8">
        <v>1396</v>
      </c>
      <c r="TY16" s="8">
        <v>981</v>
      </c>
      <c r="TZ16" s="8">
        <v>718</v>
      </c>
      <c r="UA16" s="8">
        <v>0</v>
      </c>
      <c r="UB16" s="8">
        <v>0</v>
      </c>
      <c r="UC16" s="8">
        <v>0</v>
      </c>
      <c r="UD16" s="8">
        <v>0</v>
      </c>
      <c r="UE16" s="8">
        <v>0</v>
      </c>
      <c r="UF16" s="8">
        <v>2220</v>
      </c>
      <c r="UG16" s="8">
        <v>2205</v>
      </c>
      <c r="UH16" s="8">
        <v>2376</v>
      </c>
      <c r="UI16" s="8">
        <v>2591</v>
      </c>
      <c r="UJ16" s="8">
        <v>2622</v>
      </c>
      <c r="UK16" s="8">
        <v>8979</v>
      </c>
      <c r="UL16" s="8">
        <v>10597</v>
      </c>
      <c r="UM16" s="8">
        <v>10998</v>
      </c>
      <c r="UN16" s="8">
        <v>9493</v>
      </c>
      <c r="UO16" s="8">
        <v>10271</v>
      </c>
      <c r="UP16" s="8">
        <v>10447</v>
      </c>
      <c r="UQ16" s="8">
        <v>10203</v>
      </c>
      <c r="UR16" s="8">
        <v>9788</v>
      </c>
      <c r="US16" s="8">
        <v>9124</v>
      </c>
      <c r="UT16" s="8">
        <v>9145</v>
      </c>
      <c r="UU16" s="8">
        <v>0</v>
      </c>
      <c r="UV16" s="8">
        <v>0</v>
      </c>
      <c r="UW16" s="8">
        <v>0</v>
      </c>
      <c r="UX16" s="8">
        <v>0</v>
      </c>
      <c r="UY16" s="8">
        <v>0</v>
      </c>
      <c r="UZ16" s="8">
        <v>3134</v>
      </c>
      <c r="VA16" s="8">
        <v>3092</v>
      </c>
      <c r="VB16" s="8">
        <v>3019</v>
      </c>
      <c r="VC16" s="8">
        <v>2796</v>
      </c>
      <c r="VD16" s="8">
        <v>2494</v>
      </c>
      <c r="VE16" s="8">
        <v>0</v>
      </c>
      <c r="VF16" s="8">
        <v>0</v>
      </c>
      <c r="VG16" s="8">
        <v>0</v>
      </c>
      <c r="VH16" s="8">
        <v>0</v>
      </c>
      <c r="VI16" s="8">
        <v>0</v>
      </c>
      <c r="VJ16" s="8">
        <v>0</v>
      </c>
      <c r="VK16" s="8">
        <v>0</v>
      </c>
      <c r="VL16" s="8">
        <v>0</v>
      </c>
      <c r="VM16" s="8">
        <v>0</v>
      </c>
      <c r="VN16" s="8">
        <v>0</v>
      </c>
      <c r="VO16" s="8">
        <v>810</v>
      </c>
      <c r="VP16" s="8">
        <v>0</v>
      </c>
      <c r="VQ16" s="8">
        <v>0</v>
      </c>
      <c r="VR16" s="8">
        <v>0</v>
      </c>
      <c r="VS16" s="8">
        <v>0</v>
      </c>
      <c r="VT16" s="8">
        <v>0</v>
      </c>
      <c r="VU16" s="8">
        <v>0</v>
      </c>
      <c r="VV16" s="8">
        <v>0</v>
      </c>
      <c r="VW16" s="8">
        <v>0</v>
      </c>
      <c r="VX16" s="8">
        <v>0</v>
      </c>
      <c r="VY16" s="8">
        <v>0</v>
      </c>
      <c r="VZ16" s="8">
        <v>0</v>
      </c>
      <c r="WA16" s="8">
        <v>0</v>
      </c>
      <c r="WB16" s="8">
        <v>0</v>
      </c>
      <c r="WC16" s="8">
        <v>0</v>
      </c>
      <c r="WD16" s="8">
        <v>0</v>
      </c>
      <c r="WE16" s="8">
        <v>0</v>
      </c>
      <c r="WF16" s="8">
        <v>0</v>
      </c>
      <c r="WG16" s="8">
        <v>0</v>
      </c>
      <c r="WH16" s="8">
        <v>0</v>
      </c>
      <c r="WI16" s="8">
        <v>5389</v>
      </c>
      <c r="WJ16" s="8">
        <v>4888</v>
      </c>
      <c r="WK16" s="8">
        <v>4732</v>
      </c>
      <c r="WL16" s="8">
        <v>4437</v>
      </c>
      <c r="WM16" s="8">
        <v>5636</v>
      </c>
      <c r="WN16" s="8">
        <v>0</v>
      </c>
      <c r="WO16" s="8">
        <v>0</v>
      </c>
      <c r="WP16" s="8">
        <v>0</v>
      </c>
      <c r="WQ16" s="8">
        <v>0</v>
      </c>
      <c r="WR16" s="8">
        <v>0</v>
      </c>
      <c r="WS16" s="8">
        <v>11844</v>
      </c>
      <c r="WT16" s="8">
        <v>13085</v>
      </c>
      <c r="WU16" s="8">
        <v>13861</v>
      </c>
      <c r="WV16" s="8">
        <v>12523</v>
      </c>
      <c r="WW16" s="8">
        <v>13094</v>
      </c>
      <c r="WX16" s="8">
        <v>0</v>
      </c>
      <c r="WY16" s="8">
        <v>0</v>
      </c>
      <c r="WZ16" s="8">
        <v>0</v>
      </c>
      <c r="XA16" s="8">
        <v>0</v>
      </c>
      <c r="XB16" s="8">
        <v>0</v>
      </c>
      <c r="XC16" s="8">
        <v>0</v>
      </c>
      <c r="XD16" s="8">
        <v>0</v>
      </c>
      <c r="XE16" s="8">
        <v>0</v>
      </c>
      <c r="XF16" s="8">
        <v>0</v>
      </c>
      <c r="XG16" s="8">
        <v>0</v>
      </c>
      <c r="XH16" s="8">
        <v>0</v>
      </c>
      <c r="XI16" s="8">
        <v>0</v>
      </c>
      <c r="XJ16" s="8">
        <v>0</v>
      </c>
      <c r="XK16" s="8">
        <v>0</v>
      </c>
      <c r="XL16" s="8">
        <v>0</v>
      </c>
      <c r="XM16" s="8">
        <v>0</v>
      </c>
      <c r="XN16" s="8">
        <v>0</v>
      </c>
      <c r="XO16" s="8">
        <v>0</v>
      </c>
      <c r="XP16" s="8">
        <v>0</v>
      </c>
      <c r="XQ16" s="8">
        <v>0</v>
      </c>
      <c r="XR16" s="8">
        <v>0</v>
      </c>
      <c r="XS16" s="8">
        <v>0</v>
      </c>
      <c r="XT16" s="8">
        <v>0</v>
      </c>
      <c r="XU16" s="8">
        <v>0</v>
      </c>
      <c r="XV16" s="8">
        <v>0</v>
      </c>
      <c r="XW16" s="8">
        <v>8928</v>
      </c>
      <c r="XX16" s="8">
        <v>8516</v>
      </c>
      <c r="XY16" s="8">
        <v>7662</v>
      </c>
      <c r="XZ16" s="8">
        <v>7009</v>
      </c>
      <c r="YA16" s="8" t="s">
        <v>150</v>
      </c>
      <c r="YB16" s="8">
        <v>0</v>
      </c>
      <c r="YC16" s="8">
        <v>0</v>
      </c>
      <c r="YD16" s="8">
        <v>0</v>
      </c>
      <c r="YE16" s="8">
        <v>0</v>
      </c>
      <c r="YF16" s="8">
        <v>0</v>
      </c>
      <c r="YG16" s="8">
        <v>1894</v>
      </c>
      <c r="YH16" s="8">
        <v>1756</v>
      </c>
      <c r="YI16" s="8">
        <v>1720</v>
      </c>
      <c r="YJ16" s="8">
        <v>1788</v>
      </c>
      <c r="YK16" s="8">
        <v>1717</v>
      </c>
      <c r="YL16" s="8">
        <v>4</v>
      </c>
      <c r="YM16" s="8">
        <v>0</v>
      </c>
      <c r="YN16" s="8">
        <v>0</v>
      </c>
      <c r="YO16" s="8">
        <v>0</v>
      </c>
      <c r="YP16" s="8">
        <v>309</v>
      </c>
      <c r="YQ16" s="8">
        <v>5884</v>
      </c>
      <c r="YR16" s="8">
        <v>5909</v>
      </c>
      <c r="YS16" s="8">
        <v>4236</v>
      </c>
      <c r="YT16" s="8">
        <v>3453</v>
      </c>
      <c r="YU16" s="8">
        <v>4061</v>
      </c>
      <c r="YV16" s="8">
        <v>1875</v>
      </c>
      <c r="YW16" s="8">
        <v>2044</v>
      </c>
      <c r="YX16" s="8">
        <v>1776</v>
      </c>
      <c r="YY16" s="8">
        <v>1476</v>
      </c>
      <c r="YZ16" s="8">
        <v>1603</v>
      </c>
      <c r="ZA16" s="8">
        <v>1695</v>
      </c>
      <c r="ZB16" s="8">
        <v>3137</v>
      </c>
      <c r="ZC16" s="8">
        <v>2402</v>
      </c>
      <c r="ZD16" s="8">
        <v>2333</v>
      </c>
      <c r="ZE16" s="8">
        <v>2640</v>
      </c>
    </row>
    <row r="17" spans="2:681" x14ac:dyDescent="0.2">
      <c r="B17" s="7">
        <v>320</v>
      </c>
      <c r="C17" s="7">
        <v>10</v>
      </c>
      <c r="D17" s="7" t="s">
        <v>559</v>
      </c>
      <c r="E17" s="7">
        <v>202773</v>
      </c>
      <c r="F17" s="7">
        <v>506</v>
      </c>
      <c r="G17" s="200">
        <v>8512</v>
      </c>
      <c r="H17" s="200">
        <v>8514</v>
      </c>
      <c r="I17" s="200">
        <v>8303</v>
      </c>
      <c r="J17" s="200">
        <v>9088</v>
      </c>
      <c r="K17" s="200">
        <v>8942</v>
      </c>
      <c r="L17" s="8">
        <v>39672</v>
      </c>
      <c r="M17" s="8">
        <v>44735</v>
      </c>
      <c r="N17" s="8">
        <v>38338</v>
      </c>
      <c r="O17" s="8">
        <v>25366</v>
      </c>
      <c r="P17" s="8">
        <v>41521</v>
      </c>
      <c r="Q17" s="8">
        <v>89240</v>
      </c>
      <c r="R17" s="8">
        <v>85021</v>
      </c>
      <c r="S17" s="8">
        <v>86311</v>
      </c>
      <c r="T17" s="8">
        <v>70537</v>
      </c>
      <c r="U17" s="8">
        <v>70593</v>
      </c>
      <c r="V17" s="8">
        <v>0</v>
      </c>
      <c r="W17" s="8">
        <v>0</v>
      </c>
      <c r="X17" s="8">
        <v>0</v>
      </c>
      <c r="Y17" s="8">
        <v>0</v>
      </c>
      <c r="Z17" s="8">
        <v>0</v>
      </c>
      <c r="AA17" s="8">
        <v>0</v>
      </c>
      <c r="AB17" s="8">
        <v>0</v>
      </c>
      <c r="AC17" s="8">
        <v>0</v>
      </c>
      <c r="AD17" s="8">
        <v>0</v>
      </c>
      <c r="AE17" s="8">
        <v>0</v>
      </c>
      <c r="AF17" s="8">
        <v>27429</v>
      </c>
      <c r="AG17" s="8">
        <v>34597</v>
      </c>
      <c r="AH17" s="8">
        <v>25763</v>
      </c>
      <c r="AI17" s="8">
        <v>24831</v>
      </c>
      <c r="AJ17" s="8">
        <v>19293</v>
      </c>
      <c r="AK17" s="8">
        <v>20212</v>
      </c>
      <c r="AL17" s="8">
        <v>13539</v>
      </c>
      <c r="AM17" s="8">
        <v>18045</v>
      </c>
      <c r="AN17" s="8">
        <v>20997</v>
      </c>
      <c r="AO17" s="8">
        <v>15291</v>
      </c>
      <c r="AP17" s="8">
        <v>0</v>
      </c>
      <c r="AQ17" s="8">
        <v>0</v>
      </c>
      <c r="AR17" s="8">
        <v>0</v>
      </c>
      <c r="AS17" s="8">
        <v>0</v>
      </c>
      <c r="AT17" s="8">
        <v>0</v>
      </c>
      <c r="AU17" s="8">
        <v>2799</v>
      </c>
      <c r="AV17" s="8">
        <v>3306</v>
      </c>
      <c r="AW17" s="8">
        <v>3108</v>
      </c>
      <c r="AX17" s="8">
        <v>4636</v>
      </c>
      <c r="AY17" s="8">
        <v>5583</v>
      </c>
      <c r="AZ17" s="8">
        <v>0</v>
      </c>
      <c r="BA17" s="8">
        <v>0</v>
      </c>
      <c r="BB17" s="8">
        <v>0</v>
      </c>
      <c r="BC17" s="8">
        <v>0</v>
      </c>
      <c r="BD17" s="8">
        <v>0</v>
      </c>
      <c r="BE17" s="8" t="s">
        <v>150</v>
      </c>
      <c r="BF17" s="8" t="s">
        <v>150</v>
      </c>
      <c r="BG17" s="8" t="s">
        <v>150</v>
      </c>
      <c r="BH17" s="8" t="s">
        <v>150</v>
      </c>
      <c r="BI17" s="8" t="s">
        <v>150</v>
      </c>
      <c r="BJ17" s="8">
        <v>0</v>
      </c>
      <c r="BK17" s="8">
        <v>0</v>
      </c>
      <c r="BL17" s="8">
        <v>0</v>
      </c>
      <c r="BM17" s="8">
        <v>0</v>
      </c>
      <c r="BN17" s="8">
        <v>0</v>
      </c>
      <c r="BO17" s="8">
        <v>1348</v>
      </c>
      <c r="BP17" s="8">
        <v>1369</v>
      </c>
      <c r="BQ17" s="8">
        <v>1667</v>
      </c>
      <c r="BR17" s="8">
        <v>1407</v>
      </c>
      <c r="BS17" s="8">
        <v>1469</v>
      </c>
      <c r="BT17" s="8">
        <v>0</v>
      </c>
      <c r="BU17" s="8">
        <v>0</v>
      </c>
      <c r="BV17" s="8">
        <v>0</v>
      </c>
      <c r="BW17" s="8">
        <v>0</v>
      </c>
      <c r="BX17" s="8">
        <v>0</v>
      </c>
      <c r="BY17" s="8">
        <v>0</v>
      </c>
      <c r="BZ17" s="8">
        <v>0</v>
      </c>
      <c r="CA17" s="8">
        <v>0</v>
      </c>
      <c r="CB17" s="8">
        <v>0</v>
      </c>
      <c r="CC17" s="8">
        <v>0</v>
      </c>
      <c r="CD17" s="8">
        <v>560</v>
      </c>
      <c r="CE17" s="8">
        <v>609</v>
      </c>
      <c r="CF17" s="8">
        <v>608</v>
      </c>
      <c r="CG17" s="8">
        <v>551</v>
      </c>
      <c r="CH17" s="8">
        <v>544</v>
      </c>
      <c r="CI17" s="8">
        <v>9336</v>
      </c>
      <c r="CJ17" s="8">
        <v>9448</v>
      </c>
      <c r="CK17" s="8">
        <v>7073</v>
      </c>
      <c r="CL17" s="8">
        <v>6348</v>
      </c>
      <c r="CM17" s="8">
        <v>7188</v>
      </c>
      <c r="CN17" s="8">
        <v>0</v>
      </c>
      <c r="CO17" s="8">
        <v>0</v>
      </c>
      <c r="CP17" s="8">
        <v>0</v>
      </c>
      <c r="CQ17" s="8">
        <v>0</v>
      </c>
      <c r="CR17" s="8">
        <v>0</v>
      </c>
      <c r="CS17" s="8">
        <v>3819</v>
      </c>
      <c r="CT17" s="8">
        <v>4869</v>
      </c>
      <c r="CU17" s="8">
        <v>4573</v>
      </c>
      <c r="CV17" s="8">
        <v>4390</v>
      </c>
      <c r="CW17" s="8">
        <v>6917</v>
      </c>
      <c r="CX17" s="8">
        <v>0</v>
      </c>
      <c r="CY17" s="8">
        <v>0</v>
      </c>
      <c r="CZ17" s="8">
        <v>0</v>
      </c>
      <c r="DA17" s="8">
        <v>0</v>
      </c>
      <c r="DB17" s="8">
        <v>0</v>
      </c>
      <c r="DC17" s="8">
        <v>12855</v>
      </c>
      <c r="DD17" s="8">
        <v>13887</v>
      </c>
      <c r="DE17" s="8">
        <v>13298</v>
      </c>
      <c r="DF17" s="8">
        <v>12716</v>
      </c>
      <c r="DG17" s="8">
        <v>14663</v>
      </c>
      <c r="DH17" s="8" t="s">
        <v>150</v>
      </c>
      <c r="DI17" s="8" t="s">
        <v>150</v>
      </c>
      <c r="DJ17" s="8" t="s">
        <v>150</v>
      </c>
      <c r="DK17" s="8" t="s">
        <v>150</v>
      </c>
      <c r="DL17" s="8" t="s">
        <v>150</v>
      </c>
      <c r="DM17" s="8">
        <v>0</v>
      </c>
      <c r="DN17" s="8">
        <v>0</v>
      </c>
      <c r="DO17" s="8">
        <v>0</v>
      </c>
      <c r="DP17" s="8">
        <v>0</v>
      </c>
      <c r="DQ17" s="8">
        <v>0</v>
      </c>
      <c r="DR17" s="8">
        <v>6469</v>
      </c>
      <c r="DS17" s="8">
        <v>6801</v>
      </c>
      <c r="DT17" s="8">
        <v>6729</v>
      </c>
      <c r="DU17" s="8">
        <v>7782</v>
      </c>
      <c r="DV17" s="8">
        <v>6796</v>
      </c>
      <c r="DW17" s="8">
        <v>73140</v>
      </c>
      <c r="DX17" s="8">
        <v>60074</v>
      </c>
      <c r="DY17" s="8">
        <v>51791</v>
      </c>
      <c r="DZ17" s="8">
        <v>57897</v>
      </c>
      <c r="EA17" s="8">
        <v>61138</v>
      </c>
      <c r="EB17" s="8">
        <v>18183</v>
      </c>
      <c r="EC17" s="8">
        <v>18744</v>
      </c>
      <c r="ED17" s="8">
        <v>10977</v>
      </c>
      <c r="EE17" s="8">
        <v>13233</v>
      </c>
      <c r="EF17" s="8">
        <v>9837</v>
      </c>
      <c r="EG17" s="8">
        <v>8193</v>
      </c>
      <c r="EH17" s="8">
        <v>9455</v>
      </c>
      <c r="EI17" s="8">
        <v>9136</v>
      </c>
      <c r="EJ17" s="8">
        <v>5535</v>
      </c>
      <c r="EK17" s="8">
        <v>4349</v>
      </c>
      <c r="EL17" s="8">
        <v>21868</v>
      </c>
      <c r="EM17" s="8">
        <v>22495</v>
      </c>
      <c r="EN17" s="8">
        <v>20335</v>
      </c>
      <c r="EO17" s="8">
        <v>15229</v>
      </c>
      <c r="EP17" s="8">
        <v>16315</v>
      </c>
      <c r="EQ17" s="8">
        <v>2262</v>
      </c>
      <c r="ER17" s="8">
        <v>2847</v>
      </c>
      <c r="ES17" s="8">
        <v>1849</v>
      </c>
      <c r="ET17" s="8">
        <v>1874</v>
      </c>
      <c r="EU17" s="8">
        <v>1422</v>
      </c>
      <c r="EV17" s="8">
        <v>72</v>
      </c>
      <c r="EW17" s="8">
        <v>0</v>
      </c>
      <c r="EX17" s="8">
        <v>0</v>
      </c>
      <c r="EY17" s="8">
        <v>0</v>
      </c>
      <c r="EZ17" s="8">
        <v>0</v>
      </c>
      <c r="FA17" s="8">
        <v>9484</v>
      </c>
      <c r="FB17" s="8">
        <v>12002</v>
      </c>
      <c r="FC17" s="8">
        <v>7632</v>
      </c>
      <c r="FD17" s="8">
        <v>8150</v>
      </c>
      <c r="FE17" s="8">
        <v>5655</v>
      </c>
      <c r="FF17" s="8">
        <v>0</v>
      </c>
      <c r="FG17" s="8">
        <v>0</v>
      </c>
      <c r="FH17" s="8">
        <v>0</v>
      </c>
      <c r="FI17" s="8">
        <v>0</v>
      </c>
      <c r="FJ17" s="8">
        <v>0</v>
      </c>
      <c r="FK17" s="8">
        <v>3395</v>
      </c>
      <c r="FL17" s="8">
        <v>2854</v>
      </c>
      <c r="FM17" s="8">
        <v>3536</v>
      </c>
      <c r="FN17" s="8">
        <v>3859</v>
      </c>
      <c r="FO17" s="8">
        <v>3056</v>
      </c>
      <c r="FP17" s="8">
        <v>3191</v>
      </c>
      <c r="FQ17" s="8">
        <v>2808</v>
      </c>
      <c r="FR17" s="8">
        <v>2232</v>
      </c>
      <c r="FS17" s="8">
        <v>1391</v>
      </c>
      <c r="FT17" s="8">
        <v>1204</v>
      </c>
      <c r="FU17" s="8">
        <v>4596</v>
      </c>
      <c r="FV17" s="8">
        <v>5175</v>
      </c>
      <c r="FW17" s="8">
        <v>5386</v>
      </c>
      <c r="FX17" s="8">
        <v>4838</v>
      </c>
      <c r="FY17" s="8">
        <v>5146</v>
      </c>
      <c r="FZ17" s="8">
        <v>10767</v>
      </c>
      <c r="GA17" s="8">
        <v>12109</v>
      </c>
      <c r="GB17" s="8">
        <v>11959</v>
      </c>
      <c r="GC17" s="8">
        <v>12405</v>
      </c>
      <c r="GD17" s="8">
        <v>12128</v>
      </c>
      <c r="GE17" s="8">
        <v>6140</v>
      </c>
      <c r="GF17" s="8">
        <v>6193</v>
      </c>
      <c r="GG17" s="8">
        <v>6295</v>
      </c>
      <c r="GH17" s="8">
        <v>7843</v>
      </c>
      <c r="GI17" s="8">
        <v>8182</v>
      </c>
      <c r="GJ17" s="8">
        <v>789</v>
      </c>
      <c r="GK17" s="8">
        <v>841</v>
      </c>
      <c r="GL17" s="8">
        <v>1178</v>
      </c>
      <c r="GM17" s="8">
        <v>985</v>
      </c>
      <c r="GN17" s="8">
        <v>780</v>
      </c>
      <c r="GO17" s="8">
        <v>3054</v>
      </c>
      <c r="GP17" s="8">
        <v>7811</v>
      </c>
      <c r="GQ17" s="8">
        <v>4147</v>
      </c>
      <c r="GR17" s="8">
        <v>2717</v>
      </c>
      <c r="GS17" s="8">
        <v>4065</v>
      </c>
      <c r="GT17" s="8">
        <v>11902</v>
      </c>
      <c r="GU17" s="8">
        <v>23293</v>
      </c>
      <c r="GV17" s="8">
        <v>7850</v>
      </c>
      <c r="GW17" s="8">
        <v>6028</v>
      </c>
      <c r="GX17" s="8">
        <v>6491</v>
      </c>
      <c r="GY17" s="8">
        <v>8486</v>
      </c>
      <c r="GZ17" s="8">
        <v>18426</v>
      </c>
      <c r="HA17" s="8">
        <v>4056</v>
      </c>
      <c r="HB17" s="8">
        <v>2637</v>
      </c>
      <c r="HC17" s="8">
        <v>3390</v>
      </c>
      <c r="HD17" s="8">
        <v>0</v>
      </c>
      <c r="HE17" s="8">
        <v>0</v>
      </c>
      <c r="HF17" s="8">
        <v>0</v>
      </c>
      <c r="HG17" s="8">
        <v>0</v>
      </c>
      <c r="HH17" s="8">
        <v>0</v>
      </c>
      <c r="HI17" s="8">
        <v>21968</v>
      </c>
      <c r="HJ17" s="8">
        <v>17246</v>
      </c>
      <c r="HK17" s="8">
        <v>14642</v>
      </c>
      <c r="HL17" s="8">
        <v>16386</v>
      </c>
      <c r="HM17" s="8">
        <v>18892</v>
      </c>
      <c r="HN17" s="8">
        <v>0</v>
      </c>
      <c r="HO17" s="8" t="s">
        <v>150</v>
      </c>
      <c r="HP17" s="8" t="s">
        <v>150</v>
      </c>
      <c r="HQ17" s="8" t="s">
        <v>150</v>
      </c>
      <c r="HR17" s="8" t="s">
        <v>150</v>
      </c>
      <c r="HS17" s="8">
        <v>56002</v>
      </c>
      <c r="HT17" s="8">
        <v>60453</v>
      </c>
      <c r="HU17" s="8">
        <v>55276</v>
      </c>
      <c r="HV17" s="8">
        <v>43119</v>
      </c>
      <c r="HW17" s="8">
        <v>49875</v>
      </c>
      <c r="HX17" s="8">
        <v>0</v>
      </c>
      <c r="HY17" s="8">
        <v>0</v>
      </c>
      <c r="HZ17" s="8">
        <v>0</v>
      </c>
      <c r="IA17" s="8">
        <v>0</v>
      </c>
      <c r="IB17" s="8" t="s">
        <v>150</v>
      </c>
      <c r="IC17" s="8">
        <v>753</v>
      </c>
      <c r="ID17" s="8">
        <v>772</v>
      </c>
      <c r="IE17" s="8">
        <v>755</v>
      </c>
      <c r="IF17" s="8">
        <v>660</v>
      </c>
      <c r="IG17" s="8">
        <v>747</v>
      </c>
      <c r="IH17" s="8">
        <v>24011</v>
      </c>
      <c r="II17" s="8">
        <v>17671</v>
      </c>
      <c r="IJ17" s="8">
        <v>16568</v>
      </c>
      <c r="IK17" s="8">
        <v>7781</v>
      </c>
      <c r="IL17" s="8">
        <v>7102</v>
      </c>
      <c r="IM17" s="8">
        <v>927</v>
      </c>
      <c r="IN17" s="8">
        <v>1409</v>
      </c>
      <c r="IO17" s="8" t="s">
        <v>150</v>
      </c>
      <c r="IP17" s="8" t="s">
        <v>150</v>
      </c>
      <c r="IQ17" s="8" t="s">
        <v>150</v>
      </c>
      <c r="IR17" s="8">
        <v>9977</v>
      </c>
      <c r="IS17" s="8">
        <v>8256</v>
      </c>
      <c r="IT17" s="8" t="s">
        <v>150</v>
      </c>
      <c r="IU17" s="8" t="s">
        <v>150</v>
      </c>
      <c r="IV17" s="8" t="s">
        <v>150</v>
      </c>
      <c r="IW17" s="8">
        <v>11695</v>
      </c>
      <c r="IX17" s="8">
        <v>9134</v>
      </c>
      <c r="IY17" s="8">
        <v>9195</v>
      </c>
      <c r="IZ17" s="8">
        <v>9779</v>
      </c>
      <c r="JA17" s="8">
        <v>8485</v>
      </c>
      <c r="JB17" s="8">
        <v>3269</v>
      </c>
      <c r="JC17" s="8">
        <v>4580</v>
      </c>
      <c r="JD17" s="8">
        <v>2120</v>
      </c>
      <c r="JE17" s="8">
        <v>5890</v>
      </c>
      <c r="JF17" s="8">
        <v>3060</v>
      </c>
      <c r="JG17" s="8">
        <v>7761</v>
      </c>
      <c r="JH17" s="8">
        <v>6723</v>
      </c>
      <c r="JI17" s="8">
        <v>5788</v>
      </c>
      <c r="JJ17" s="8">
        <v>8584</v>
      </c>
      <c r="JK17" s="8">
        <v>6118</v>
      </c>
      <c r="JL17" s="8">
        <v>0</v>
      </c>
      <c r="JM17" s="8">
        <v>0</v>
      </c>
      <c r="JN17" s="8">
        <v>0</v>
      </c>
      <c r="JO17" s="8">
        <v>0</v>
      </c>
      <c r="JP17" s="8">
        <v>0</v>
      </c>
      <c r="JQ17" s="8">
        <v>10590</v>
      </c>
      <c r="JR17" s="8">
        <v>7904</v>
      </c>
      <c r="JS17" s="8">
        <v>9067</v>
      </c>
      <c r="JT17" s="8">
        <v>6500</v>
      </c>
      <c r="JU17" s="8">
        <v>4403</v>
      </c>
      <c r="JV17" s="8">
        <v>31191</v>
      </c>
      <c r="JW17" s="8">
        <v>26962</v>
      </c>
      <c r="JX17" s="8">
        <v>23947</v>
      </c>
      <c r="JY17" s="8">
        <v>27211</v>
      </c>
      <c r="JZ17" s="8">
        <v>26872</v>
      </c>
      <c r="KA17" s="8">
        <v>0</v>
      </c>
      <c r="KB17" s="8">
        <v>0</v>
      </c>
      <c r="KC17" s="8">
        <v>0</v>
      </c>
      <c r="KD17" s="8">
        <v>0</v>
      </c>
      <c r="KE17" s="8">
        <v>0</v>
      </c>
      <c r="KF17" s="8">
        <v>0</v>
      </c>
      <c r="KG17" s="8">
        <v>0</v>
      </c>
      <c r="KH17" s="8">
        <v>0</v>
      </c>
      <c r="KI17" s="8">
        <v>0</v>
      </c>
      <c r="KJ17" s="8" t="s">
        <v>150</v>
      </c>
      <c r="KK17" s="8">
        <v>0</v>
      </c>
      <c r="KL17" s="8">
        <v>0</v>
      </c>
      <c r="KM17" s="8">
        <v>0</v>
      </c>
      <c r="KN17" s="8">
        <v>0</v>
      </c>
      <c r="KO17" s="8" t="s">
        <v>150</v>
      </c>
      <c r="KP17" s="8">
        <v>0</v>
      </c>
      <c r="KQ17" s="8">
        <v>0</v>
      </c>
      <c r="KR17" s="8">
        <v>0</v>
      </c>
      <c r="KS17" s="8">
        <v>0</v>
      </c>
      <c r="KT17" s="8">
        <v>0</v>
      </c>
      <c r="KU17" s="8">
        <v>16179</v>
      </c>
      <c r="KV17" s="8">
        <v>14451</v>
      </c>
      <c r="KW17" s="8">
        <v>13654</v>
      </c>
      <c r="KX17" s="8">
        <v>14828</v>
      </c>
      <c r="KY17" s="8">
        <v>15429</v>
      </c>
      <c r="KZ17" s="8">
        <v>11363</v>
      </c>
      <c r="LA17" s="8">
        <v>11293</v>
      </c>
      <c r="LB17" s="8">
        <v>11957</v>
      </c>
      <c r="LC17" s="8">
        <v>11713</v>
      </c>
      <c r="LD17" s="8">
        <v>14831</v>
      </c>
      <c r="LE17" s="8">
        <v>0</v>
      </c>
      <c r="LF17" s="8">
        <v>0</v>
      </c>
      <c r="LG17" s="8">
        <v>0</v>
      </c>
      <c r="LH17" s="8">
        <v>0</v>
      </c>
      <c r="LI17" s="8">
        <v>0</v>
      </c>
      <c r="LJ17" s="8">
        <v>1111</v>
      </c>
      <c r="LK17" s="8">
        <v>953</v>
      </c>
      <c r="LL17" s="8" t="s">
        <v>150</v>
      </c>
      <c r="LM17" s="8" t="s">
        <v>150</v>
      </c>
      <c r="LN17" s="8" t="s">
        <v>150</v>
      </c>
      <c r="LO17" s="8">
        <v>3775</v>
      </c>
      <c r="LP17" s="8">
        <v>4174</v>
      </c>
      <c r="LQ17" s="8">
        <v>3239</v>
      </c>
      <c r="LR17" s="8">
        <v>3737</v>
      </c>
      <c r="LS17" s="8">
        <v>3085</v>
      </c>
      <c r="LT17" s="8">
        <v>0</v>
      </c>
      <c r="LU17" s="8">
        <v>0</v>
      </c>
      <c r="LV17" s="8">
        <v>0</v>
      </c>
      <c r="LW17" s="8">
        <v>0</v>
      </c>
      <c r="LX17" s="8">
        <v>0</v>
      </c>
      <c r="LY17" s="8">
        <v>9541</v>
      </c>
      <c r="LZ17" s="8">
        <v>10480</v>
      </c>
      <c r="MA17" s="8">
        <v>11468</v>
      </c>
      <c r="MB17" s="8">
        <v>12293</v>
      </c>
      <c r="MC17" s="8">
        <v>10755</v>
      </c>
      <c r="MD17" s="8">
        <v>554</v>
      </c>
      <c r="ME17" s="8">
        <v>801</v>
      </c>
      <c r="MF17" s="8">
        <v>543</v>
      </c>
      <c r="MG17" s="8">
        <v>419</v>
      </c>
      <c r="MH17" s="8">
        <v>507</v>
      </c>
      <c r="MI17" s="8">
        <v>17914</v>
      </c>
      <c r="MJ17" s="8">
        <v>16688</v>
      </c>
      <c r="MK17" s="8">
        <v>14039</v>
      </c>
      <c r="ML17" s="8">
        <v>14241</v>
      </c>
      <c r="MM17" s="8">
        <v>13803</v>
      </c>
      <c r="MN17" s="8">
        <v>14476</v>
      </c>
      <c r="MO17" s="8">
        <v>14583</v>
      </c>
      <c r="MP17" s="8">
        <v>15526</v>
      </c>
      <c r="MQ17" s="8">
        <v>17670</v>
      </c>
      <c r="MR17" s="8">
        <v>17849</v>
      </c>
      <c r="MS17" s="8">
        <v>0</v>
      </c>
      <c r="MT17" s="8">
        <v>0</v>
      </c>
      <c r="MU17" s="8">
        <v>0</v>
      </c>
      <c r="MV17" s="8">
        <v>0</v>
      </c>
      <c r="MW17" s="8">
        <v>0</v>
      </c>
      <c r="MX17" s="8">
        <v>0</v>
      </c>
      <c r="MY17" s="8">
        <v>0</v>
      </c>
      <c r="MZ17" s="8" t="s">
        <v>150</v>
      </c>
      <c r="NA17" s="8" t="s">
        <v>150</v>
      </c>
      <c r="NB17" s="8" t="s">
        <v>150</v>
      </c>
      <c r="NC17" s="8">
        <v>0</v>
      </c>
      <c r="ND17" s="8">
        <v>0</v>
      </c>
      <c r="NE17" s="8">
        <v>0</v>
      </c>
      <c r="NF17" s="8">
        <v>0</v>
      </c>
      <c r="NG17" s="8">
        <v>0</v>
      </c>
      <c r="NH17" s="8">
        <v>7219</v>
      </c>
      <c r="NI17" s="8">
        <v>5649</v>
      </c>
      <c r="NJ17" s="8">
        <v>6142</v>
      </c>
      <c r="NK17" s="8">
        <v>4871</v>
      </c>
      <c r="NL17" s="8">
        <v>4240</v>
      </c>
      <c r="NM17" s="8">
        <v>0</v>
      </c>
      <c r="NN17" s="8">
        <v>0</v>
      </c>
      <c r="NO17" s="8">
        <v>0</v>
      </c>
      <c r="NP17" s="8">
        <v>0</v>
      </c>
      <c r="NQ17" s="8">
        <v>0</v>
      </c>
      <c r="NR17" s="8">
        <v>0</v>
      </c>
      <c r="NS17" s="8">
        <v>0</v>
      </c>
      <c r="NT17" s="8">
        <v>0</v>
      </c>
      <c r="NU17" s="8">
        <v>0</v>
      </c>
      <c r="NV17" s="8">
        <v>0</v>
      </c>
      <c r="NW17" s="8">
        <v>0</v>
      </c>
      <c r="NX17" s="8">
        <v>0</v>
      </c>
      <c r="NY17" s="8">
        <v>0</v>
      </c>
      <c r="NZ17" s="8">
        <v>0</v>
      </c>
      <c r="OA17" s="8">
        <v>0</v>
      </c>
      <c r="OB17" s="8">
        <v>6236</v>
      </c>
      <c r="OC17" s="8">
        <v>9235</v>
      </c>
      <c r="OD17" s="8">
        <v>3746</v>
      </c>
      <c r="OE17" s="8">
        <v>4499</v>
      </c>
      <c r="OF17" s="8">
        <v>11584</v>
      </c>
      <c r="OG17" s="8">
        <v>13924</v>
      </c>
      <c r="OH17" s="8">
        <v>15383</v>
      </c>
      <c r="OI17" s="8">
        <v>12954</v>
      </c>
      <c r="OJ17" s="8">
        <v>14413</v>
      </c>
      <c r="OK17" s="8">
        <v>13819</v>
      </c>
      <c r="OL17" s="8">
        <v>1145</v>
      </c>
      <c r="OM17" s="8">
        <v>788</v>
      </c>
      <c r="ON17" s="8">
        <v>932</v>
      </c>
      <c r="OO17" s="8">
        <v>1195</v>
      </c>
      <c r="OP17" s="8">
        <v>1135</v>
      </c>
      <c r="OQ17" s="8">
        <v>3195</v>
      </c>
      <c r="OR17" s="8">
        <v>3739</v>
      </c>
      <c r="OS17" s="8">
        <v>3409</v>
      </c>
      <c r="OT17" s="8">
        <v>3762</v>
      </c>
      <c r="OU17" s="8">
        <v>3471</v>
      </c>
      <c r="OV17" s="8">
        <v>0</v>
      </c>
      <c r="OW17" s="8">
        <v>0</v>
      </c>
      <c r="OX17" s="8">
        <v>0</v>
      </c>
      <c r="OY17" s="8">
        <v>0</v>
      </c>
      <c r="OZ17" s="8">
        <v>0</v>
      </c>
      <c r="PA17" s="8">
        <v>0</v>
      </c>
      <c r="PB17" s="8">
        <v>0</v>
      </c>
      <c r="PC17" s="8">
        <v>0</v>
      </c>
      <c r="PD17" s="8">
        <v>0</v>
      </c>
      <c r="PE17" s="8">
        <v>0</v>
      </c>
      <c r="PF17" s="8">
        <v>0</v>
      </c>
      <c r="PG17" s="8">
        <v>0</v>
      </c>
      <c r="PH17" s="8">
        <v>0</v>
      </c>
      <c r="PI17" s="8">
        <v>0</v>
      </c>
      <c r="PJ17" s="8">
        <v>0</v>
      </c>
      <c r="PK17" s="8">
        <v>0</v>
      </c>
      <c r="PL17" s="8">
        <v>0</v>
      </c>
      <c r="PM17" s="8">
        <v>0</v>
      </c>
      <c r="PN17" s="8">
        <v>0</v>
      </c>
      <c r="PO17" s="8">
        <v>0</v>
      </c>
      <c r="PP17" s="8">
        <v>13233</v>
      </c>
      <c r="PQ17" s="8">
        <v>10983</v>
      </c>
      <c r="PR17" s="8">
        <v>14021</v>
      </c>
      <c r="PS17" s="8">
        <v>16917</v>
      </c>
      <c r="PT17" s="8">
        <v>21177</v>
      </c>
      <c r="PU17" s="8">
        <v>0</v>
      </c>
      <c r="PV17" s="8">
        <v>0</v>
      </c>
      <c r="PW17" s="8">
        <v>0</v>
      </c>
      <c r="PX17" s="8">
        <v>0</v>
      </c>
      <c r="PY17" s="8">
        <v>0</v>
      </c>
      <c r="PZ17" s="8">
        <v>5062</v>
      </c>
      <c r="QA17" s="8">
        <v>5898</v>
      </c>
      <c r="QB17" s="8">
        <v>4417</v>
      </c>
      <c r="QC17" s="8">
        <v>5385</v>
      </c>
      <c r="QD17" s="8">
        <v>3837</v>
      </c>
      <c r="QE17" s="8">
        <v>651</v>
      </c>
      <c r="QF17" s="8">
        <v>388</v>
      </c>
      <c r="QG17" s="8">
        <v>66</v>
      </c>
      <c r="QH17" s="8">
        <v>19</v>
      </c>
      <c r="QI17" s="8">
        <v>-403</v>
      </c>
      <c r="QJ17" s="8">
        <v>12187</v>
      </c>
      <c r="QK17" s="8">
        <v>24374</v>
      </c>
      <c r="QL17" s="8">
        <v>27043</v>
      </c>
      <c r="QM17" s="8">
        <v>60014</v>
      </c>
      <c r="QN17" s="8">
        <v>30860</v>
      </c>
      <c r="QO17" s="8">
        <v>0</v>
      </c>
      <c r="QP17" s="8">
        <v>0</v>
      </c>
      <c r="QQ17" s="8">
        <v>0</v>
      </c>
      <c r="QR17" s="8">
        <v>0</v>
      </c>
      <c r="QS17" s="8">
        <v>0</v>
      </c>
      <c r="QT17" s="8">
        <v>0</v>
      </c>
      <c r="QU17" s="8">
        <v>0</v>
      </c>
      <c r="QV17" s="8">
        <v>0</v>
      </c>
      <c r="QW17" s="8">
        <v>0</v>
      </c>
      <c r="QX17" s="8">
        <v>0</v>
      </c>
      <c r="QY17" s="8">
        <v>0</v>
      </c>
      <c r="QZ17" s="8">
        <v>0</v>
      </c>
      <c r="RA17" s="8">
        <v>0</v>
      </c>
      <c r="RB17" s="8">
        <v>0</v>
      </c>
      <c r="RC17" s="8">
        <v>0</v>
      </c>
      <c r="RD17" s="8">
        <v>0</v>
      </c>
      <c r="RE17" s="8" t="s">
        <v>150</v>
      </c>
      <c r="RF17" s="8" t="s">
        <v>150</v>
      </c>
      <c r="RG17" s="8" t="s">
        <v>150</v>
      </c>
      <c r="RH17" s="8" t="s">
        <v>150</v>
      </c>
      <c r="RI17" s="8">
        <v>0</v>
      </c>
      <c r="RJ17" s="8">
        <v>0</v>
      </c>
      <c r="RK17" s="8">
        <v>0</v>
      </c>
      <c r="RL17" s="8">
        <v>0</v>
      </c>
      <c r="RM17" s="8" t="s">
        <v>150</v>
      </c>
      <c r="RN17" s="8">
        <v>9085</v>
      </c>
      <c r="RO17" s="8">
        <v>9159</v>
      </c>
      <c r="RP17" s="8">
        <v>11103</v>
      </c>
      <c r="RQ17" s="8">
        <v>7904</v>
      </c>
      <c r="RR17" s="8">
        <v>2846</v>
      </c>
      <c r="RS17" s="8">
        <v>0</v>
      </c>
      <c r="RT17" s="8">
        <v>0</v>
      </c>
      <c r="RU17" s="8">
        <v>0</v>
      </c>
      <c r="RV17" s="8">
        <v>0</v>
      </c>
      <c r="RW17" s="8">
        <v>0</v>
      </c>
      <c r="RX17" s="8">
        <v>0</v>
      </c>
      <c r="RY17" s="8">
        <v>0</v>
      </c>
      <c r="RZ17" s="8">
        <v>0</v>
      </c>
      <c r="SA17" s="8">
        <v>0</v>
      </c>
      <c r="SB17" s="8">
        <v>0</v>
      </c>
      <c r="SC17" s="8">
        <v>11484</v>
      </c>
      <c r="SD17" s="8">
        <v>11304</v>
      </c>
      <c r="SE17" s="8">
        <v>10893</v>
      </c>
      <c r="SF17" s="8">
        <v>12810</v>
      </c>
      <c r="SG17" s="8">
        <v>12216</v>
      </c>
      <c r="SH17" s="8">
        <v>5947</v>
      </c>
      <c r="SI17" s="8">
        <v>540</v>
      </c>
      <c r="SJ17" s="8">
        <v>31</v>
      </c>
      <c r="SK17" s="8">
        <v>0</v>
      </c>
      <c r="SL17" s="8">
        <v>0</v>
      </c>
      <c r="SM17" s="8">
        <v>2620</v>
      </c>
      <c r="SN17" s="8">
        <v>4157</v>
      </c>
      <c r="SO17" s="8">
        <v>4567</v>
      </c>
      <c r="SP17" s="8">
        <v>4435</v>
      </c>
      <c r="SQ17" s="8">
        <v>4372</v>
      </c>
      <c r="SR17" s="8">
        <v>8446</v>
      </c>
      <c r="SS17" s="8">
        <v>11143</v>
      </c>
      <c r="ST17" s="8">
        <v>8171</v>
      </c>
      <c r="SU17" s="8">
        <v>10169</v>
      </c>
      <c r="SV17" s="8">
        <v>5843</v>
      </c>
      <c r="SW17" s="8">
        <v>0</v>
      </c>
      <c r="SX17" s="8">
        <v>0</v>
      </c>
      <c r="SY17" s="8">
        <v>0</v>
      </c>
      <c r="SZ17" s="8">
        <v>0</v>
      </c>
      <c r="TA17" s="8">
        <v>0</v>
      </c>
      <c r="TB17" s="8">
        <v>8402</v>
      </c>
      <c r="TC17" s="8">
        <v>11281</v>
      </c>
      <c r="TD17" s="8">
        <v>10493</v>
      </c>
      <c r="TE17" s="8">
        <v>12145</v>
      </c>
      <c r="TF17" s="8">
        <v>8983</v>
      </c>
      <c r="TG17" s="8">
        <v>0</v>
      </c>
      <c r="TH17" s="8">
        <v>0</v>
      </c>
      <c r="TI17" s="8">
        <v>0</v>
      </c>
      <c r="TJ17" s="8">
        <v>0</v>
      </c>
      <c r="TK17" s="8">
        <v>0</v>
      </c>
      <c r="TL17" s="8">
        <v>0</v>
      </c>
      <c r="TM17" s="8">
        <v>0</v>
      </c>
      <c r="TN17" s="8">
        <v>0</v>
      </c>
      <c r="TO17" s="8">
        <v>0</v>
      </c>
      <c r="TP17" s="8">
        <v>0</v>
      </c>
      <c r="TQ17" s="8">
        <v>7062</v>
      </c>
      <c r="TR17" s="8">
        <v>6643</v>
      </c>
      <c r="TS17" s="8">
        <v>6529</v>
      </c>
      <c r="TT17" s="8">
        <v>6566</v>
      </c>
      <c r="TU17" s="8">
        <v>6537</v>
      </c>
      <c r="TV17" s="8">
        <v>7458</v>
      </c>
      <c r="TW17" s="8">
        <v>7313</v>
      </c>
      <c r="TX17" s="8">
        <v>7474</v>
      </c>
      <c r="TY17" s="8">
        <v>7541</v>
      </c>
      <c r="TZ17" s="8">
        <v>6438</v>
      </c>
      <c r="UA17" s="8">
        <v>319</v>
      </c>
      <c r="UB17" s="8">
        <v>1256</v>
      </c>
      <c r="UC17" s="8">
        <v>98</v>
      </c>
      <c r="UD17" s="8">
        <v>179</v>
      </c>
      <c r="UE17" s="8">
        <v>319</v>
      </c>
      <c r="UF17" s="8">
        <v>7947</v>
      </c>
      <c r="UG17" s="8">
        <v>9187</v>
      </c>
      <c r="UH17" s="8">
        <v>9622</v>
      </c>
      <c r="UI17" s="8">
        <v>9166</v>
      </c>
      <c r="UJ17" s="8">
        <v>8470</v>
      </c>
      <c r="UK17" s="8">
        <v>18654</v>
      </c>
      <c r="UL17" s="8">
        <v>18474</v>
      </c>
      <c r="UM17" s="8">
        <v>15806</v>
      </c>
      <c r="UN17" s="8">
        <v>19780</v>
      </c>
      <c r="UO17" s="8">
        <v>13025</v>
      </c>
      <c r="UP17" s="8">
        <v>12412</v>
      </c>
      <c r="UQ17" s="8">
        <v>13366</v>
      </c>
      <c r="UR17" s="8">
        <v>12821</v>
      </c>
      <c r="US17" s="8">
        <v>12775</v>
      </c>
      <c r="UT17" s="8">
        <v>13644</v>
      </c>
      <c r="UU17" s="8">
        <v>0</v>
      </c>
      <c r="UV17" s="8">
        <v>0</v>
      </c>
      <c r="UW17" s="8">
        <v>0</v>
      </c>
      <c r="UX17" s="8">
        <v>0</v>
      </c>
      <c r="UY17" s="8">
        <v>0</v>
      </c>
      <c r="UZ17" s="8">
        <v>9503</v>
      </c>
      <c r="VA17" s="8">
        <v>10199</v>
      </c>
      <c r="VB17" s="8">
        <v>8991</v>
      </c>
      <c r="VC17" s="8">
        <v>3889</v>
      </c>
      <c r="VD17" s="8">
        <v>7145</v>
      </c>
      <c r="VE17" s="8">
        <v>0</v>
      </c>
      <c r="VF17" s="8">
        <v>0</v>
      </c>
      <c r="VG17" s="8">
        <v>0</v>
      </c>
      <c r="VH17" s="8">
        <v>0</v>
      </c>
      <c r="VI17" s="8">
        <v>0</v>
      </c>
      <c r="VJ17" s="8">
        <v>0</v>
      </c>
      <c r="VK17" s="8">
        <v>0</v>
      </c>
      <c r="VL17" s="8">
        <v>0</v>
      </c>
      <c r="VM17" s="8">
        <v>0</v>
      </c>
      <c r="VN17" s="8">
        <v>0</v>
      </c>
      <c r="VO17" s="8">
        <v>14657</v>
      </c>
      <c r="VP17" s="8">
        <v>130</v>
      </c>
      <c r="VQ17" s="8">
        <v>107</v>
      </c>
      <c r="VR17" s="8">
        <v>89</v>
      </c>
      <c r="VS17" s="8">
        <v>38</v>
      </c>
      <c r="VT17" s="8">
        <v>0</v>
      </c>
      <c r="VU17" s="8">
        <v>0</v>
      </c>
      <c r="VV17" s="8">
        <v>0</v>
      </c>
      <c r="VW17" s="8">
        <v>0</v>
      </c>
      <c r="VX17" s="8">
        <v>0</v>
      </c>
      <c r="VY17" s="8">
        <v>0</v>
      </c>
      <c r="VZ17" s="8">
        <v>0</v>
      </c>
      <c r="WA17" s="8">
        <v>0</v>
      </c>
      <c r="WB17" s="8">
        <v>0</v>
      </c>
      <c r="WC17" s="8">
        <v>0</v>
      </c>
      <c r="WD17" s="8">
        <v>0</v>
      </c>
      <c r="WE17" s="8">
        <v>0</v>
      </c>
      <c r="WF17" s="8">
        <v>0</v>
      </c>
      <c r="WG17" s="8">
        <v>0</v>
      </c>
      <c r="WH17" s="8">
        <v>0</v>
      </c>
      <c r="WI17" s="8">
        <v>10354</v>
      </c>
      <c r="WJ17" s="8">
        <v>9352</v>
      </c>
      <c r="WK17" s="8">
        <v>12655</v>
      </c>
      <c r="WL17" s="8">
        <v>10162</v>
      </c>
      <c r="WM17" s="8">
        <v>10054</v>
      </c>
      <c r="WN17" s="8">
        <v>0</v>
      </c>
      <c r="WO17" s="8">
        <v>0</v>
      </c>
      <c r="WP17" s="8">
        <v>0</v>
      </c>
      <c r="WQ17" s="8">
        <v>0</v>
      </c>
      <c r="WR17" s="8">
        <v>0</v>
      </c>
      <c r="WS17" s="8">
        <v>14542</v>
      </c>
      <c r="WT17" s="8">
        <v>13445</v>
      </c>
      <c r="WU17" s="8">
        <v>13422</v>
      </c>
      <c r="WV17" s="8">
        <v>17161</v>
      </c>
      <c r="WW17" s="8">
        <v>13279</v>
      </c>
      <c r="WX17" s="8">
        <v>0</v>
      </c>
      <c r="WY17" s="8">
        <v>0</v>
      </c>
      <c r="WZ17" s="8">
        <v>0</v>
      </c>
      <c r="XA17" s="8">
        <v>0</v>
      </c>
      <c r="XB17" s="8">
        <v>0</v>
      </c>
      <c r="XC17" s="8">
        <v>0</v>
      </c>
      <c r="XD17" s="8">
        <v>0</v>
      </c>
      <c r="XE17" s="8">
        <v>0</v>
      </c>
      <c r="XF17" s="8">
        <v>0</v>
      </c>
      <c r="XG17" s="8">
        <v>0</v>
      </c>
      <c r="XH17" s="8">
        <v>0</v>
      </c>
      <c r="XI17" s="8">
        <v>0</v>
      </c>
      <c r="XJ17" s="8">
        <v>123</v>
      </c>
      <c r="XK17" s="8">
        <v>0</v>
      </c>
      <c r="XL17" s="8">
        <v>0</v>
      </c>
      <c r="XM17" s="8">
        <v>0</v>
      </c>
      <c r="XN17" s="8">
        <v>0</v>
      </c>
      <c r="XO17" s="8">
        <v>0</v>
      </c>
      <c r="XP17" s="8">
        <v>0</v>
      </c>
      <c r="XQ17" s="8">
        <v>0</v>
      </c>
      <c r="XR17" s="8">
        <v>0</v>
      </c>
      <c r="XS17" s="8">
        <v>0</v>
      </c>
      <c r="XT17" s="8">
        <v>0</v>
      </c>
      <c r="XU17" s="8">
        <v>0</v>
      </c>
      <c r="XV17" s="8">
        <v>0</v>
      </c>
      <c r="XW17" s="8">
        <v>40457</v>
      </c>
      <c r="XX17" s="8">
        <v>31742</v>
      </c>
      <c r="XY17" s="8">
        <v>130659</v>
      </c>
      <c r="XZ17" s="8">
        <v>87182</v>
      </c>
      <c r="YA17" s="8" t="s">
        <v>150</v>
      </c>
      <c r="YB17" s="8">
        <v>0</v>
      </c>
      <c r="YC17" s="8">
        <v>0</v>
      </c>
      <c r="YD17" s="8">
        <v>0</v>
      </c>
      <c r="YE17" s="8">
        <v>0</v>
      </c>
      <c r="YF17" s="8">
        <v>0</v>
      </c>
      <c r="YG17" s="8">
        <v>7662</v>
      </c>
      <c r="YH17" s="8">
        <v>19349</v>
      </c>
      <c r="YI17" s="8">
        <v>8414</v>
      </c>
      <c r="YJ17" s="8">
        <v>7126</v>
      </c>
      <c r="YK17" s="8">
        <v>9695</v>
      </c>
      <c r="YL17" s="8">
        <v>2988</v>
      </c>
      <c r="YM17" s="8">
        <v>3398</v>
      </c>
      <c r="YN17" s="8">
        <v>5305</v>
      </c>
      <c r="YO17" s="8">
        <v>2977</v>
      </c>
      <c r="YP17" s="8">
        <v>2122</v>
      </c>
      <c r="YQ17" s="8">
        <v>64151</v>
      </c>
      <c r="YR17" s="8">
        <v>24992</v>
      </c>
      <c r="YS17" s="8">
        <v>22454</v>
      </c>
      <c r="YT17" s="8">
        <v>46733</v>
      </c>
      <c r="YU17" s="8">
        <v>19810</v>
      </c>
      <c r="YV17" s="8">
        <v>4552</v>
      </c>
      <c r="YW17" s="8">
        <v>5166</v>
      </c>
      <c r="YX17" s="8">
        <v>3472</v>
      </c>
      <c r="YY17" s="8">
        <v>9499</v>
      </c>
      <c r="YZ17" s="8">
        <v>6829</v>
      </c>
      <c r="ZA17" s="8">
        <v>11130</v>
      </c>
      <c r="ZB17" s="8">
        <v>7328</v>
      </c>
      <c r="ZC17" s="8">
        <v>5538</v>
      </c>
      <c r="ZD17" s="8">
        <v>8250</v>
      </c>
      <c r="ZE17" s="8">
        <v>5661</v>
      </c>
    </row>
    <row r="18" spans="2:681" x14ac:dyDescent="0.2">
      <c r="B18" s="7">
        <v>320</v>
      </c>
      <c r="C18" s="7">
        <v>11</v>
      </c>
      <c r="D18" s="7" t="s">
        <v>560</v>
      </c>
      <c r="E18" s="7">
        <v>202774</v>
      </c>
      <c r="F18" s="7">
        <v>507</v>
      </c>
      <c r="G18" s="8">
        <v>222</v>
      </c>
      <c r="H18" s="8">
        <v>124</v>
      </c>
      <c r="I18" s="200">
        <v>137</v>
      </c>
      <c r="J18" s="200">
        <v>72</v>
      </c>
      <c r="K18" s="200">
        <v>48</v>
      </c>
      <c r="L18" s="8">
        <v>8</v>
      </c>
      <c r="M18" s="8">
        <v>0</v>
      </c>
      <c r="N18" s="8">
        <v>0</v>
      </c>
      <c r="O18" s="8">
        <v>0</v>
      </c>
      <c r="P18" s="8">
        <v>24</v>
      </c>
      <c r="Q18" s="8">
        <v>2969</v>
      </c>
      <c r="R18" s="8">
        <v>2963</v>
      </c>
      <c r="S18" s="8">
        <v>3043</v>
      </c>
      <c r="T18" s="8">
        <v>3460</v>
      </c>
      <c r="U18" s="8">
        <v>2994</v>
      </c>
      <c r="V18" s="8">
        <v>0</v>
      </c>
      <c r="W18" s="8">
        <v>0</v>
      </c>
      <c r="X18" s="8">
        <v>0</v>
      </c>
      <c r="Y18" s="8">
        <v>0</v>
      </c>
      <c r="Z18" s="8">
        <v>0</v>
      </c>
      <c r="AA18" s="8">
        <v>0</v>
      </c>
      <c r="AB18" s="8">
        <v>0</v>
      </c>
      <c r="AC18" s="8">
        <v>0</v>
      </c>
      <c r="AD18" s="8">
        <v>0</v>
      </c>
      <c r="AE18" s="8">
        <v>0</v>
      </c>
      <c r="AF18" s="8">
        <v>9</v>
      </c>
      <c r="AG18" s="8">
        <v>17</v>
      </c>
      <c r="AH18" s="8">
        <v>35</v>
      </c>
      <c r="AI18" s="8">
        <v>34</v>
      </c>
      <c r="AJ18" s="8">
        <v>39</v>
      </c>
      <c r="AK18" s="8">
        <v>1382</v>
      </c>
      <c r="AL18" s="8">
        <v>1366</v>
      </c>
      <c r="AM18" s="8">
        <v>1394</v>
      </c>
      <c r="AN18" s="8">
        <v>1509</v>
      </c>
      <c r="AO18" s="8">
        <v>1558</v>
      </c>
      <c r="AP18" s="8">
        <v>0</v>
      </c>
      <c r="AQ18" s="8">
        <v>0</v>
      </c>
      <c r="AR18" s="8">
        <v>0</v>
      </c>
      <c r="AS18" s="8">
        <v>0</v>
      </c>
      <c r="AT18" s="8">
        <v>0</v>
      </c>
      <c r="AU18" s="8">
        <v>39</v>
      </c>
      <c r="AV18" s="8">
        <v>35</v>
      </c>
      <c r="AW18" s="8">
        <v>15</v>
      </c>
      <c r="AX18" s="8">
        <v>0</v>
      </c>
      <c r="AY18" s="8">
        <v>0</v>
      </c>
      <c r="AZ18" s="8">
        <v>0</v>
      </c>
      <c r="BA18" s="8">
        <v>0</v>
      </c>
      <c r="BB18" s="8">
        <v>0</v>
      </c>
      <c r="BC18" s="8">
        <v>0</v>
      </c>
      <c r="BD18" s="8">
        <v>0</v>
      </c>
      <c r="BE18" s="8" t="s">
        <v>150</v>
      </c>
      <c r="BF18" s="8" t="s">
        <v>150</v>
      </c>
      <c r="BG18" s="8" t="s">
        <v>150</v>
      </c>
      <c r="BH18" s="8" t="s">
        <v>150</v>
      </c>
      <c r="BI18" s="8" t="s">
        <v>150</v>
      </c>
      <c r="BJ18" s="8">
        <v>0</v>
      </c>
      <c r="BK18" s="8">
        <v>0</v>
      </c>
      <c r="BL18" s="8">
        <v>0</v>
      </c>
      <c r="BM18" s="8">
        <v>0</v>
      </c>
      <c r="BN18" s="8">
        <v>0</v>
      </c>
      <c r="BO18" s="8">
        <v>2291</v>
      </c>
      <c r="BP18" s="8">
        <v>2524</v>
      </c>
      <c r="BQ18" s="8">
        <v>2526</v>
      </c>
      <c r="BR18" s="8">
        <v>2660</v>
      </c>
      <c r="BS18" s="8">
        <v>2931</v>
      </c>
      <c r="BT18" s="8">
        <v>0</v>
      </c>
      <c r="BU18" s="8">
        <v>0</v>
      </c>
      <c r="BV18" s="8">
        <v>0</v>
      </c>
      <c r="BW18" s="8">
        <v>0</v>
      </c>
      <c r="BX18" s="8">
        <v>0</v>
      </c>
      <c r="BY18" s="8">
        <v>0</v>
      </c>
      <c r="BZ18" s="8">
        <v>0</v>
      </c>
      <c r="CA18" s="8">
        <v>0</v>
      </c>
      <c r="CB18" s="8">
        <v>0</v>
      </c>
      <c r="CC18" s="8">
        <v>0</v>
      </c>
      <c r="CD18" s="8">
        <v>1299</v>
      </c>
      <c r="CE18" s="8">
        <v>1443</v>
      </c>
      <c r="CF18" s="8">
        <v>1430</v>
      </c>
      <c r="CG18" s="8">
        <v>1513</v>
      </c>
      <c r="CH18" s="8">
        <v>1713</v>
      </c>
      <c r="CI18" s="8">
        <v>0</v>
      </c>
      <c r="CJ18" s="8">
        <v>0</v>
      </c>
      <c r="CK18" s="8">
        <v>0</v>
      </c>
      <c r="CL18" s="8">
        <v>0</v>
      </c>
      <c r="CM18" s="8">
        <v>0</v>
      </c>
      <c r="CN18" s="8">
        <v>0</v>
      </c>
      <c r="CO18" s="8">
        <v>0</v>
      </c>
      <c r="CP18" s="8">
        <v>0</v>
      </c>
      <c r="CQ18" s="8">
        <v>0</v>
      </c>
      <c r="CR18" s="8">
        <v>0</v>
      </c>
      <c r="CS18" s="8">
        <v>70261</v>
      </c>
      <c r="CT18" s="8">
        <v>70237</v>
      </c>
      <c r="CU18" s="8">
        <v>65585</v>
      </c>
      <c r="CV18" s="8">
        <v>70164</v>
      </c>
      <c r="CW18" s="8">
        <v>69603</v>
      </c>
      <c r="CX18" s="8">
        <v>0</v>
      </c>
      <c r="CY18" s="8">
        <v>0</v>
      </c>
      <c r="CZ18" s="8">
        <v>0</v>
      </c>
      <c r="DA18" s="8">
        <v>0</v>
      </c>
      <c r="DB18" s="8">
        <v>0</v>
      </c>
      <c r="DC18" s="8">
        <v>0</v>
      </c>
      <c r="DD18" s="8">
        <v>0</v>
      </c>
      <c r="DE18" s="8">
        <v>0</v>
      </c>
      <c r="DF18" s="8">
        <v>0</v>
      </c>
      <c r="DG18" s="8">
        <v>0</v>
      </c>
      <c r="DH18" s="8" t="s">
        <v>150</v>
      </c>
      <c r="DI18" s="8" t="s">
        <v>150</v>
      </c>
      <c r="DJ18" s="8" t="s">
        <v>150</v>
      </c>
      <c r="DK18" s="8" t="s">
        <v>150</v>
      </c>
      <c r="DL18" s="8" t="s">
        <v>150</v>
      </c>
      <c r="DM18" s="8">
        <v>0</v>
      </c>
      <c r="DN18" s="8">
        <v>0</v>
      </c>
      <c r="DO18" s="8">
        <v>0</v>
      </c>
      <c r="DP18" s="8">
        <v>0</v>
      </c>
      <c r="DQ18" s="8">
        <v>0</v>
      </c>
      <c r="DR18" s="8">
        <v>0</v>
      </c>
      <c r="DS18" s="8">
        <v>0</v>
      </c>
      <c r="DT18" s="8">
        <v>0</v>
      </c>
      <c r="DU18" s="8">
        <v>0</v>
      </c>
      <c r="DV18" s="8">
        <v>0</v>
      </c>
      <c r="DW18" s="8">
        <v>0</v>
      </c>
      <c r="DX18" s="8">
        <v>0</v>
      </c>
      <c r="DY18" s="8">
        <v>0</v>
      </c>
      <c r="DZ18" s="8">
        <v>0</v>
      </c>
      <c r="EA18" s="8">
        <v>0</v>
      </c>
      <c r="EB18" s="8">
        <v>0</v>
      </c>
      <c r="EC18" s="8">
        <v>0</v>
      </c>
      <c r="ED18" s="8">
        <v>0</v>
      </c>
      <c r="EE18" s="8">
        <v>0</v>
      </c>
      <c r="EF18" s="8">
        <v>0</v>
      </c>
      <c r="EG18" s="8">
        <v>0</v>
      </c>
      <c r="EH18" s="8">
        <v>0</v>
      </c>
      <c r="EI18" s="8">
        <v>0</v>
      </c>
      <c r="EJ18" s="8">
        <v>0</v>
      </c>
      <c r="EK18" s="8">
        <v>0</v>
      </c>
      <c r="EL18" s="8">
        <v>32</v>
      </c>
      <c r="EM18" s="8">
        <v>0</v>
      </c>
      <c r="EN18" s="8">
        <v>0</v>
      </c>
      <c r="EO18" s="8">
        <v>0</v>
      </c>
      <c r="EP18" s="8">
        <v>0</v>
      </c>
      <c r="EQ18" s="8">
        <v>0</v>
      </c>
      <c r="ER18" s="8">
        <v>0</v>
      </c>
      <c r="ES18" s="8">
        <v>0</v>
      </c>
      <c r="ET18" s="8">
        <v>0</v>
      </c>
      <c r="EU18" s="8">
        <v>0</v>
      </c>
      <c r="EV18" s="8">
        <v>0</v>
      </c>
      <c r="EW18" s="8">
        <v>0</v>
      </c>
      <c r="EX18" s="8">
        <v>0</v>
      </c>
      <c r="EY18" s="8">
        <v>0</v>
      </c>
      <c r="EZ18" s="8">
        <v>0</v>
      </c>
      <c r="FA18" s="8">
        <v>28</v>
      </c>
      <c r="FB18" s="8">
        <v>0</v>
      </c>
      <c r="FC18" s="8">
        <v>0</v>
      </c>
      <c r="FD18" s="8">
        <v>0</v>
      </c>
      <c r="FE18" s="8">
        <v>0</v>
      </c>
      <c r="FF18" s="8">
        <v>0</v>
      </c>
      <c r="FG18" s="8">
        <v>0</v>
      </c>
      <c r="FH18" s="8">
        <v>0</v>
      </c>
      <c r="FI18" s="8">
        <v>0</v>
      </c>
      <c r="FJ18" s="8">
        <v>0</v>
      </c>
      <c r="FK18" s="8">
        <v>466</v>
      </c>
      <c r="FL18" s="8">
        <v>465</v>
      </c>
      <c r="FM18" s="8">
        <v>527</v>
      </c>
      <c r="FN18" s="8">
        <v>655</v>
      </c>
      <c r="FO18" s="8">
        <v>798</v>
      </c>
      <c r="FP18" s="8">
        <v>55</v>
      </c>
      <c r="FQ18" s="8">
        <v>44</v>
      </c>
      <c r="FR18" s="8">
        <v>26</v>
      </c>
      <c r="FS18" s="8">
        <v>13</v>
      </c>
      <c r="FT18" s="8">
        <v>22</v>
      </c>
      <c r="FU18" s="8">
        <v>297</v>
      </c>
      <c r="FV18" s="8">
        <v>280</v>
      </c>
      <c r="FW18" s="8">
        <v>132</v>
      </c>
      <c r="FX18" s="8">
        <v>49</v>
      </c>
      <c r="FY18" s="8">
        <v>72</v>
      </c>
      <c r="FZ18" s="8">
        <v>633</v>
      </c>
      <c r="GA18" s="8">
        <v>322</v>
      </c>
      <c r="GB18" s="8">
        <v>292</v>
      </c>
      <c r="GC18" s="8">
        <v>127</v>
      </c>
      <c r="GD18" s="8">
        <v>178</v>
      </c>
      <c r="GE18" s="8">
        <v>214</v>
      </c>
      <c r="GF18" s="8">
        <v>303</v>
      </c>
      <c r="GG18" s="8">
        <v>167</v>
      </c>
      <c r="GH18" s="8">
        <v>448</v>
      </c>
      <c r="GI18" s="8">
        <v>22</v>
      </c>
      <c r="GJ18" s="8">
        <v>54</v>
      </c>
      <c r="GK18" s="8">
        <v>42</v>
      </c>
      <c r="GL18" s="8">
        <v>61</v>
      </c>
      <c r="GM18" s="8">
        <v>30</v>
      </c>
      <c r="GN18" s="8">
        <v>36</v>
      </c>
      <c r="GO18" s="8">
        <v>16856</v>
      </c>
      <c r="GP18" s="8">
        <v>15047</v>
      </c>
      <c r="GQ18" s="8">
        <v>15043</v>
      </c>
      <c r="GR18" s="8">
        <v>14848</v>
      </c>
      <c r="GS18" s="8">
        <v>14784</v>
      </c>
      <c r="GT18" s="8">
        <v>303</v>
      </c>
      <c r="GU18" s="8">
        <v>248</v>
      </c>
      <c r="GV18" s="8">
        <v>160</v>
      </c>
      <c r="GW18" s="8">
        <v>83</v>
      </c>
      <c r="GX18" s="8">
        <v>114</v>
      </c>
      <c r="GY18" s="8">
        <v>83</v>
      </c>
      <c r="GZ18" s="8">
        <v>67</v>
      </c>
      <c r="HA18" s="8">
        <v>38</v>
      </c>
      <c r="HB18" s="8">
        <v>20</v>
      </c>
      <c r="HC18" s="8">
        <v>28</v>
      </c>
      <c r="HD18" s="8">
        <v>0</v>
      </c>
      <c r="HE18" s="8">
        <v>0</v>
      </c>
      <c r="HF18" s="8">
        <v>0</v>
      </c>
      <c r="HG18" s="8">
        <v>0</v>
      </c>
      <c r="HH18" s="8">
        <v>0</v>
      </c>
      <c r="HI18" s="8">
        <v>72</v>
      </c>
      <c r="HJ18" s="8">
        <v>6</v>
      </c>
      <c r="HK18" s="8">
        <v>0</v>
      </c>
      <c r="HL18" s="8">
        <v>0</v>
      </c>
      <c r="HM18" s="8">
        <v>0</v>
      </c>
      <c r="HN18" s="8">
        <v>0</v>
      </c>
      <c r="HO18" s="8" t="s">
        <v>150</v>
      </c>
      <c r="HP18" s="8" t="s">
        <v>150</v>
      </c>
      <c r="HQ18" s="8" t="s">
        <v>150</v>
      </c>
      <c r="HR18" s="8" t="s">
        <v>150</v>
      </c>
      <c r="HS18" s="8">
        <v>0</v>
      </c>
      <c r="HT18" s="8">
        <v>0</v>
      </c>
      <c r="HU18" s="8">
        <v>0</v>
      </c>
      <c r="HV18" s="8">
        <v>0</v>
      </c>
      <c r="HW18" s="8">
        <v>0</v>
      </c>
      <c r="HX18" s="8">
        <v>0</v>
      </c>
      <c r="HY18" s="8">
        <v>0</v>
      </c>
      <c r="HZ18" s="8">
        <v>0</v>
      </c>
      <c r="IA18" s="8">
        <v>0</v>
      </c>
      <c r="IB18" s="8" t="s">
        <v>150</v>
      </c>
      <c r="IC18" s="8">
        <v>0</v>
      </c>
      <c r="ID18" s="8">
        <v>0</v>
      </c>
      <c r="IE18" s="8">
        <v>0</v>
      </c>
      <c r="IF18" s="8">
        <v>0</v>
      </c>
      <c r="IG18" s="8">
        <v>0</v>
      </c>
      <c r="IH18" s="8">
        <v>0</v>
      </c>
      <c r="II18" s="8">
        <v>0</v>
      </c>
      <c r="IJ18" s="8">
        <v>0</v>
      </c>
      <c r="IK18" s="8">
        <v>0</v>
      </c>
      <c r="IL18" s="8">
        <v>-27</v>
      </c>
      <c r="IM18" s="8">
        <v>0</v>
      </c>
      <c r="IN18" s="8">
        <v>0</v>
      </c>
      <c r="IO18" s="8" t="s">
        <v>150</v>
      </c>
      <c r="IP18" s="8" t="s">
        <v>150</v>
      </c>
      <c r="IQ18" s="8" t="s">
        <v>150</v>
      </c>
      <c r="IR18" s="8">
        <v>653</v>
      </c>
      <c r="IS18" s="8">
        <v>1133</v>
      </c>
      <c r="IT18" s="8" t="s">
        <v>150</v>
      </c>
      <c r="IU18" s="8" t="s">
        <v>150</v>
      </c>
      <c r="IV18" s="8" t="s">
        <v>150</v>
      </c>
      <c r="IW18" s="8">
        <v>329</v>
      </c>
      <c r="IX18" s="8">
        <v>251</v>
      </c>
      <c r="IY18" s="8">
        <v>225</v>
      </c>
      <c r="IZ18" s="8">
        <v>220</v>
      </c>
      <c r="JA18" s="8">
        <v>217</v>
      </c>
      <c r="JB18" s="8">
        <v>70159</v>
      </c>
      <c r="JC18" s="8">
        <v>70171</v>
      </c>
      <c r="JD18" s="8">
        <v>69236</v>
      </c>
      <c r="JE18" s="8">
        <v>69239</v>
      </c>
      <c r="JF18" s="8">
        <v>68652</v>
      </c>
      <c r="JG18" s="8">
        <v>0</v>
      </c>
      <c r="JH18" s="8">
        <v>0</v>
      </c>
      <c r="JI18" s="8">
        <v>0</v>
      </c>
      <c r="JJ18" s="8">
        <v>0</v>
      </c>
      <c r="JK18" s="8">
        <v>0</v>
      </c>
      <c r="JL18" s="8">
        <v>0</v>
      </c>
      <c r="JM18" s="8">
        <v>0</v>
      </c>
      <c r="JN18" s="8">
        <v>0</v>
      </c>
      <c r="JO18" s="8">
        <v>0</v>
      </c>
      <c r="JP18" s="8">
        <v>0</v>
      </c>
      <c r="JQ18" s="8">
        <v>0</v>
      </c>
      <c r="JR18" s="8">
        <v>0</v>
      </c>
      <c r="JS18" s="8">
        <v>0</v>
      </c>
      <c r="JT18" s="8">
        <v>0</v>
      </c>
      <c r="JU18" s="8">
        <v>0</v>
      </c>
      <c r="JV18" s="8">
        <v>12</v>
      </c>
      <c r="JW18" s="8">
        <v>11</v>
      </c>
      <c r="JX18" s="8">
        <v>0</v>
      </c>
      <c r="JY18" s="8">
        <v>0</v>
      </c>
      <c r="JZ18" s="8">
        <v>0</v>
      </c>
      <c r="KA18" s="8">
        <v>0</v>
      </c>
      <c r="KB18" s="8">
        <v>0</v>
      </c>
      <c r="KC18" s="8">
        <v>0</v>
      </c>
      <c r="KD18" s="8">
        <v>0</v>
      </c>
      <c r="KE18" s="8">
        <v>0</v>
      </c>
      <c r="KF18" s="8">
        <v>0</v>
      </c>
      <c r="KG18" s="8">
        <v>0</v>
      </c>
      <c r="KH18" s="8">
        <v>0</v>
      </c>
      <c r="KI18" s="8">
        <v>0</v>
      </c>
      <c r="KJ18" s="8" t="s">
        <v>150</v>
      </c>
      <c r="KK18" s="8">
        <v>0</v>
      </c>
      <c r="KL18" s="8">
        <v>0</v>
      </c>
      <c r="KM18" s="8">
        <v>0</v>
      </c>
      <c r="KN18" s="8">
        <v>0</v>
      </c>
      <c r="KO18" s="8" t="s">
        <v>150</v>
      </c>
      <c r="KP18" s="8">
        <v>0</v>
      </c>
      <c r="KQ18" s="8">
        <v>0</v>
      </c>
      <c r="KR18" s="8">
        <v>0</v>
      </c>
      <c r="KS18" s="8">
        <v>0</v>
      </c>
      <c r="KT18" s="8">
        <v>0</v>
      </c>
      <c r="KU18" s="8">
        <v>36</v>
      </c>
      <c r="KV18" s="8">
        <v>37</v>
      </c>
      <c r="KW18" s="8">
        <v>36</v>
      </c>
      <c r="KX18" s="8">
        <v>27</v>
      </c>
      <c r="KY18" s="8">
        <v>32</v>
      </c>
      <c r="KZ18" s="8">
        <v>1155</v>
      </c>
      <c r="LA18" s="8">
        <v>1155</v>
      </c>
      <c r="LB18" s="8">
        <v>798</v>
      </c>
      <c r="LC18" s="8">
        <v>801</v>
      </c>
      <c r="LD18" s="8">
        <v>820</v>
      </c>
      <c r="LE18" s="8">
        <v>0</v>
      </c>
      <c r="LF18" s="8">
        <v>0</v>
      </c>
      <c r="LG18" s="8">
        <v>0</v>
      </c>
      <c r="LH18" s="8">
        <v>0</v>
      </c>
      <c r="LI18" s="8">
        <v>0</v>
      </c>
      <c r="LJ18" s="8">
        <v>0</v>
      </c>
      <c r="LK18" s="8">
        <v>0</v>
      </c>
      <c r="LL18" s="8" t="s">
        <v>150</v>
      </c>
      <c r="LM18" s="8" t="s">
        <v>150</v>
      </c>
      <c r="LN18" s="8" t="s">
        <v>150</v>
      </c>
      <c r="LO18" s="8">
        <v>784</v>
      </c>
      <c r="LP18" s="8">
        <v>854</v>
      </c>
      <c r="LQ18" s="8">
        <v>753</v>
      </c>
      <c r="LR18" s="8">
        <v>878</v>
      </c>
      <c r="LS18" s="8">
        <v>885</v>
      </c>
      <c r="LT18" s="8">
        <v>0</v>
      </c>
      <c r="LU18" s="8">
        <v>0</v>
      </c>
      <c r="LV18" s="8">
        <v>0</v>
      </c>
      <c r="LW18" s="8">
        <v>0</v>
      </c>
      <c r="LX18" s="8">
        <v>0</v>
      </c>
      <c r="LY18" s="8">
        <v>-197</v>
      </c>
      <c r="LZ18" s="8">
        <v>-73</v>
      </c>
      <c r="MA18" s="8">
        <v>-74</v>
      </c>
      <c r="MB18" s="8">
        <v>173</v>
      </c>
      <c r="MC18" s="8">
        <v>-83</v>
      </c>
      <c r="MD18" s="8">
        <v>0</v>
      </c>
      <c r="ME18" s="8">
        <v>0</v>
      </c>
      <c r="MF18" s="8">
        <v>0</v>
      </c>
      <c r="MG18" s="8">
        <v>0</v>
      </c>
      <c r="MH18" s="8">
        <v>0</v>
      </c>
      <c r="MI18" s="8">
        <v>0</v>
      </c>
      <c r="MJ18" s="8">
        <v>0</v>
      </c>
      <c r="MK18" s="8">
        <v>0</v>
      </c>
      <c r="ML18" s="8">
        <v>0</v>
      </c>
      <c r="MM18" s="8">
        <v>0</v>
      </c>
      <c r="MN18" s="8">
        <v>0</v>
      </c>
      <c r="MO18" s="8">
        <v>0</v>
      </c>
      <c r="MP18" s="8">
        <v>0</v>
      </c>
      <c r="MQ18" s="8">
        <v>0</v>
      </c>
      <c r="MR18" s="8">
        <v>0</v>
      </c>
      <c r="MS18" s="8">
        <v>0</v>
      </c>
      <c r="MT18" s="8">
        <v>0</v>
      </c>
      <c r="MU18" s="8">
        <v>0</v>
      </c>
      <c r="MV18" s="8">
        <v>0</v>
      </c>
      <c r="MW18" s="8">
        <v>0</v>
      </c>
      <c r="MX18" s="8">
        <v>0</v>
      </c>
      <c r="MY18" s="8">
        <v>0</v>
      </c>
      <c r="MZ18" s="8" t="s">
        <v>150</v>
      </c>
      <c r="NA18" s="8" t="s">
        <v>150</v>
      </c>
      <c r="NB18" s="8" t="s">
        <v>150</v>
      </c>
      <c r="NC18" s="8">
        <v>0</v>
      </c>
      <c r="ND18" s="8">
        <v>0</v>
      </c>
      <c r="NE18" s="8">
        <v>0</v>
      </c>
      <c r="NF18" s="8">
        <v>0</v>
      </c>
      <c r="NG18" s="8">
        <v>0</v>
      </c>
      <c r="NH18" s="8">
        <v>65</v>
      </c>
      <c r="NI18" s="8">
        <v>65</v>
      </c>
      <c r="NJ18" s="8">
        <v>65</v>
      </c>
      <c r="NK18" s="8">
        <v>0</v>
      </c>
      <c r="NL18" s="8">
        <v>0</v>
      </c>
      <c r="NM18" s="8">
        <v>0</v>
      </c>
      <c r="NN18" s="8">
        <v>0</v>
      </c>
      <c r="NO18" s="8">
        <v>0</v>
      </c>
      <c r="NP18" s="8">
        <v>0</v>
      </c>
      <c r="NQ18" s="8">
        <v>0</v>
      </c>
      <c r="NR18" s="8">
        <v>0</v>
      </c>
      <c r="NS18" s="8">
        <v>0</v>
      </c>
      <c r="NT18" s="8">
        <v>0</v>
      </c>
      <c r="NU18" s="8">
        <v>0</v>
      </c>
      <c r="NV18" s="8">
        <v>0</v>
      </c>
      <c r="NW18" s="8">
        <v>0</v>
      </c>
      <c r="NX18" s="8">
        <v>0</v>
      </c>
      <c r="NY18" s="8">
        <v>0</v>
      </c>
      <c r="NZ18" s="8">
        <v>0</v>
      </c>
      <c r="OA18" s="8">
        <v>0</v>
      </c>
      <c r="OB18" s="8">
        <v>9216</v>
      </c>
      <c r="OC18" s="8">
        <v>3840</v>
      </c>
      <c r="OD18" s="8">
        <v>0</v>
      </c>
      <c r="OE18" s="8">
        <v>0</v>
      </c>
      <c r="OF18" s="8">
        <v>0</v>
      </c>
      <c r="OG18" s="8">
        <v>3259</v>
      </c>
      <c r="OH18" s="8">
        <v>4606</v>
      </c>
      <c r="OI18" s="8">
        <v>3335</v>
      </c>
      <c r="OJ18" s="8">
        <v>1906</v>
      </c>
      <c r="OK18" s="8">
        <v>1469</v>
      </c>
      <c r="OL18" s="8">
        <v>642</v>
      </c>
      <c r="OM18" s="8">
        <v>696</v>
      </c>
      <c r="ON18" s="8">
        <v>598</v>
      </c>
      <c r="OO18" s="8">
        <v>249</v>
      </c>
      <c r="OP18" s="8">
        <v>194</v>
      </c>
      <c r="OQ18" s="8">
        <v>67</v>
      </c>
      <c r="OR18" s="8">
        <v>74</v>
      </c>
      <c r="OS18" s="8">
        <v>48</v>
      </c>
      <c r="OT18" s="8">
        <v>33</v>
      </c>
      <c r="OU18" s="8">
        <v>33</v>
      </c>
      <c r="OV18" s="8">
        <v>0</v>
      </c>
      <c r="OW18" s="8">
        <v>0</v>
      </c>
      <c r="OX18" s="8">
        <v>0</v>
      </c>
      <c r="OY18" s="8">
        <v>0</v>
      </c>
      <c r="OZ18" s="8">
        <v>0</v>
      </c>
      <c r="PA18" s="8">
        <v>0</v>
      </c>
      <c r="PB18" s="8">
        <v>0</v>
      </c>
      <c r="PC18" s="8">
        <v>0</v>
      </c>
      <c r="PD18" s="8">
        <v>0</v>
      </c>
      <c r="PE18" s="8">
        <v>0</v>
      </c>
      <c r="PF18" s="8">
        <v>0</v>
      </c>
      <c r="PG18" s="8">
        <v>0</v>
      </c>
      <c r="PH18" s="8">
        <v>0</v>
      </c>
      <c r="PI18" s="8">
        <v>0</v>
      </c>
      <c r="PJ18" s="8">
        <v>0</v>
      </c>
      <c r="PK18" s="8">
        <v>0</v>
      </c>
      <c r="PL18" s="8">
        <v>0</v>
      </c>
      <c r="PM18" s="8">
        <v>0</v>
      </c>
      <c r="PN18" s="8">
        <v>0</v>
      </c>
      <c r="PO18" s="8">
        <v>0</v>
      </c>
      <c r="PP18" s="8">
        <v>602</v>
      </c>
      <c r="PQ18" s="8">
        <v>416</v>
      </c>
      <c r="PR18" s="8">
        <v>833</v>
      </c>
      <c r="PS18" s="8">
        <v>840</v>
      </c>
      <c r="PT18" s="8">
        <v>762</v>
      </c>
      <c r="PU18" s="8">
        <v>0</v>
      </c>
      <c r="PV18" s="8">
        <v>0</v>
      </c>
      <c r="PW18" s="8">
        <v>0</v>
      </c>
      <c r="PX18" s="8">
        <v>0</v>
      </c>
      <c r="PY18" s="8">
        <v>0</v>
      </c>
      <c r="PZ18" s="8">
        <v>1</v>
      </c>
      <c r="QA18" s="8">
        <v>8</v>
      </c>
      <c r="QB18" s="8">
        <v>16</v>
      </c>
      <c r="QC18" s="8">
        <v>0</v>
      </c>
      <c r="QD18" s="8">
        <v>16</v>
      </c>
      <c r="QE18" s="8">
        <v>0</v>
      </c>
      <c r="QF18" s="8">
        <v>0</v>
      </c>
      <c r="QG18" s="8">
        <v>0</v>
      </c>
      <c r="QH18" s="8">
        <v>0</v>
      </c>
      <c r="QI18" s="8">
        <v>0</v>
      </c>
      <c r="QJ18" s="8">
        <v>549</v>
      </c>
      <c r="QK18" s="8">
        <v>489</v>
      </c>
      <c r="QL18" s="8">
        <v>492</v>
      </c>
      <c r="QM18" s="8">
        <v>471</v>
      </c>
      <c r="QN18" s="8">
        <v>463</v>
      </c>
      <c r="QO18" s="8">
        <v>0</v>
      </c>
      <c r="QP18" s="8">
        <v>0</v>
      </c>
      <c r="QQ18" s="8">
        <v>0</v>
      </c>
      <c r="QR18" s="8">
        <v>0</v>
      </c>
      <c r="QS18" s="8">
        <v>0</v>
      </c>
      <c r="QT18" s="8">
        <v>0</v>
      </c>
      <c r="QU18" s="8">
        <v>0</v>
      </c>
      <c r="QV18" s="8">
        <v>0</v>
      </c>
      <c r="QW18" s="8">
        <v>0</v>
      </c>
      <c r="QX18" s="8">
        <v>0</v>
      </c>
      <c r="QY18" s="8">
        <v>0</v>
      </c>
      <c r="QZ18" s="8">
        <v>0</v>
      </c>
      <c r="RA18" s="8">
        <v>0</v>
      </c>
      <c r="RB18" s="8">
        <v>0</v>
      </c>
      <c r="RC18" s="8">
        <v>0</v>
      </c>
      <c r="RD18" s="8">
        <v>0</v>
      </c>
      <c r="RE18" s="8" t="s">
        <v>150</v>
      </c>
      <c r="RF18" s="8" t="s">
        <v>150</v>
      </c>
      <c r="RG18" s="8" t="s">
        <v>150</v>
      </c>
      <c r="RH18" s="8" t="s">
        <v>150</v>
      </c>
      <c r="RI18" s="8">
        <v>0</v>
      </c>
      <c r="RJ18" s="8">
        <v>0</v>
      </c>
      <c r="RK18" s="8">
        <v>0</v>
      </c>
      <c r="RL18" s="8">
        <v>0</v>
      </c>
      <c r="RM18" s="8" t="s">
        <v>150</v>
      </c>
      <c r="RN18" s="8">
        <v>57</v>
      </c>
      <c r="RO18" s="8">
        <v>43</v>
      </c>
      <c r="RP18" s="8">
        <v>17</v>
      </c>
      <c r="RQ18" s="8">
        <v>0</v>
      </c>
      <c r="RR18" s="8">
        <v>0</v>
      </c>
      <c r="RS18" s="8">
        <v>0</v>
      </c>
      <c r="RT18" s="8">
        <v>0</v>
      </c>
      <c r="RU18" s="8">
        <v>0</v>
      </c>
      <c r="RV18" s="8">
        <v>0</v>
      </c>
      <c r="RW18" s="8">
        <v>0</v>
      </c>
      <c r="RX18" s="8">
        <v>0</v>
      </c>
      <c r="RY18" s="8">
        <v>0</v>
      </c>
      <c r="RZ18" s="8">
        <v>0</v>
      </c>
      <c r="SA18" s="8">
        <v>0</v>
      </c>
      <c r="SB18" s="8">
        <v>0</v>
      </c>
      <c r="SC18" s="8">
        <v>6170</v>
      </c>
      <c r="SD18" s="8">
        <v>5983</v>
      </c>
      <c r="SE18" s="8">
        <v>4871</v>
      </c>
      <c r="SF18" s="8">
        <v>2395</v>
      </c>
      <c r="SG18" s="8">
        <v>1873</v>
      </c>
      <c r="SH18" s="8">
        <v>51</v>
      </c>
      <c r="SI18" s="8">
        <v>40</v>
      </c>
      <c r="SJ18" s="8">
        <v>3</v>
      </c>
      <c r="SK18" s="8">
        <v>0</v>
      </c>
      <c r="SL18" s="8">
        <v>0</v>
      </c>
      <c r="SM18" s="8">
        <v>164</v>
      </c>
      <c r="SN18" s="8">
        <v>168</v>
      </c>
      <c r="SO18" s="8">
        <v>171</v>
      </c>
      <c r="SP18" s="8">
        <v>186</v>
      </c>
      <c r="SQ18" s="8">
        <v>191</v>
      </c>
      <c r="SR18" s="8">
        <v>41</v>
      </c>
      <c r="SS18" s="8">
        <v>27</v>
      </c>
      <c r="ST18" s="8">
        <v>40</v>
      </c>
      <c r="SU18" s="8">
        <v>4</v>
      </c>
      <c r="SV18" s="8">
        <v>4</v>
      </c>
      <c r="SW18" s="8">
        <v>0</v>
      </c>
      <c r="SX18" s="8">
        <v>0</v>
      </c>
      <c r="SY18" s="8">
        <v>0</v>
      </c>
      <c r="SZ18" s="8">
        <v>0</v>
      </c>
      <c r="TA18" s="8">
        <v>0</v>
      </c>
      <c r="TB18" s="8">
        <v>92</v>
      </c>
      <c r="TC18" s="8">
        <v>71</v>
      </c>
      <c r="TD18" s="8">
        <v>24</v>
      </c>
      <c r="TE18" s="8">
        <v>0</v>
      </c>
      <c r="TF18" s="8">
        <v>0</v>
      </c>
      <c r="TG18" s="8">
        <v>0</v>
      </c>
      <c r="TH18" s="8">
        <v>0</v>
      </c>
      <c r="TI18" s="8">
        <v>0</v>
      </c>
      <c r="TJ18" s="8">
        <v>0</v>
      </c>
      <c r="TK18" s="8">
        <v>0</v>
      </c>
      <c r="TL18" s="8">
        <v>0</v>
      </c>
      <c r="TM18" s="8">
        <v>0</v>
      </c>
      <c r="TN18" s="8">
        <v>0</v>
      </c>
      <c r="TO18" s="8">
        <v>0</v>
      </c>
      <c r="TP18" s="8">
        <v>0</v>
      </c>
      <c r="TQ18" s="8">
        <v>34</v>
      </c>
      <c r="TR18" s="8">
        <v>30</v>
      </c>
      <c r="TS18" s="8">
        <v>37</v>
      </c>
      <c r="TT18" s="8">
        <v>35</v>
      </c>
      <c r="TU18" s="8">
        <v>35</v>
      </c>
      <c r="TV18" s="8">
        <v>0</v>
      </c>
      <c r="TW18" s="8">
        <v>0</v>
      </c>
      <c r="TX18" s="8">
        <v>0</v>
      </c>
      <c r="TY18" s="8">
        <v>0</v>
      </c>
      <c r="TZ18" s="8">
        <v>0</v>
      </c>
      <c r="UA18" s="8">
        <v>0</v>
      </c>
      <c r="UB18" s="8">
        <v>0</v>
      </c>
      <c r="UC18" s="8">
        <v>0</v>
      </c>
      <c r="UD18" s="8">
        <v>0</v>
      </c>
      <c r="UE18" s="8">
        <v>0</v>
      </c>
      <c r="UF18" s="8">
        <v>743</v>
      </c>
      <c r="UG18" s="8">
        <v>879</v>
      </c>
      <c r="UH18" s="8">
        <v>881</v>
      </c>
      <c r="UI18" s="8">
        <v>924</v>
      </c>
      <c r="UJ18" s="8">
        <v>606</v>
      </c>
      <c r="UK18" s="8">
        <v>180</v>
      </c>
      <c r="UL18" s="8">
        <v>3</v>
      </c>
      <c r="UM18" s="8">
        <v>3</v>
      </c>
      <c r="UN18" s="8">
        <v>4</v>
      </c>
      <c r="UO18" s="8">
        <v>4</v>
      </c>
      <c r="UP18" s="8">
        <v>5689</v>
      </c>
      <c r="UQ18" s="8">
        <v>6556</v>
      </c>
      <c r="UR18" s="8">
        <v>5834</v>
      </c>
      <c r="US18" s="8">
        <v>3474</v>
      </c>
      <c r="UT18" s="8">
        <v>2810</v>
      </c>
      <c r="UU18" s="8">
        <v>0</v>
      </c>
      <c r="UV18" s="8">
        <v>0</v>
      </c>
      <c r="UW18" s="8">
        <v>0</v>
      </c>
      <c r="UX18" s="8">
        <v>0</v>
      </c>
      <c r="UY18" s="8">
        <v>0</v>
      </c>
      <c r="UZ18" s="8">
        <v>0</v>
      </c>
      <c r="VA18" s="8">
        <v>0</v>
      </c>
      <c r="VB18" s="8">
        <v>0</v>
      </c>
      <c r="VC18" s="8">
        <v>0</v>
      </c>
      <c r="VD18" s="8">
        <v>0</v>
      </c>
      <c r="VE18" s="8">
        <v>-149</v>
      </c>
      <c r="VF18" s="8">
        <v>0</v>
      </c>
      <c r="VG18" s="8">
        <v>0</v>
      </c>
      <c r="VH18" s="8">
        <v>0</v>
      </c>
      <c r="VI18" s="8">
        <v>0</v>
      </c>
      <c r="VJ18" s="8">
        <v>0</v>
      </c>
      <c r="VK18" s="8">
        <v>0</v>
      </c>
      <c r="VL18" s="8">
        <v>0</v>
      </c>
      <c r="VM18" s="8">
        <v>0</v>
      </c>
      <c r="VN18" s="8">
        <v>0</v>
      </c>
      <c r="VO18" s="8">
        <v>11</v>
      </c>
      <c r="VP18" s="8">
        <v>0</v>
      </c>
      <c r="VQ18" s="8">
        <v>0</v>
      </c>
      <c r="VR18" s="8">
        <v>0</v>
      </c>
      <c r="VS18" s="8">
        <v>0</v>
      </c>
      <c r="VT18" s="8">
        <v>180150</v>
      </c>
      <c r="VU18" s="8">
        <v>195367</v>
      </c>
      <c r="VV18" s="8">
        <v>201710</v>
      </c>
      <c r="VW18" s="8">
        <v>174643</v>
      </c>
      <c r="VX18" s="8">
        <v>206727</v>
      </c>
      <c r="VY18" s="8">
        <v>0</v>
      </c>
      <c r="VZ18" s="8">
        <v>0</v>
      </c>
      <c r="WA18" s="8">
        <v>0</v>
      </c>
      <c r="WB18" s="8">
        <v>0</v>
      </c>
      <c r="WC18" s="8">
        <v>0</v>
      </c>
      <c r="WD18" s="8">
        <v>0</v>
      </c>
      <c r="WE18" s="8">
        <v>0</v>
      </c>
      <c r="WF18" s="8">
        <v>0</v>
      </c>
      <c r="WG18" s="8">
        <v>0</v>
      </c>
      <c r="WH18" s="8">
        <v>0</v>
      </c>
      <c r="WI18" s="8">
        <v>8507</v>
      </c>
      <c r="WJ18" s="8">
        <v>8402</v>
      </c>
      <c r="WK18" s="8">
        <v>8164</v>
      </c>
      <c r="WL18" s="8">
        <v>8030</v>
      </c>
      <c r="WM18" s="8">
        <v>101</v>
      </c>
      <c r="WN18" s="8">
        <v>0</v>
      </c>
      <c r="WO18" s="8">
        <v>0</v>
      </c>
      <c r="WP18" s="8">
        <v>0</v>
      </c>
      <c r="WQ18" s="8">
        <v>0</v>
      </c>
      <c r="WR18" s="8">
        <v>0</v>
      </c>
      <c r="WS18" s="8">
        <v>18</v>
      </c>
      <c r="WT18" s="8">
        <v>19</v>
      </c>
      <c r="WU18" s="8">
        <v>18</v>
      </c>
      <c r="WV18" s="8">
        <v>18</v>
      </c>
      <c r="WW18" s="8">
        <v>18</v>
      </c>
      <c r="WX18" s="8">
        <v>0</v>
      </c>
      <c r="WY18" s="8">
        <v>0</v>
      </c>
      <c r="WZ18" s="8">
        <v>0</v>
      </c>
      <c r="XA18" s="8">
        <v>0</v>
      </c>
      <c r="XB18" s="8">
        <v>0</v>
      </c>
      <c r="XC18" s="8">
        <v>0</v>
      </c>
      <c r="XD18" s="8">
        <v>0</v>
      </c>
      <c r="XE18" s="8">
        <v>0</v>
      </c>
      <c r="XF18" s="8">
        <v>0</v>
      </c>
      <c r="XG18" s="8">
        <v>0</v>
      </c>
      <c r="XH18" s="8">
        <v>0</v>
      </c>
      <c r="XI18" s="8">
        <v>0</v>
      </c>
      <c r="XJ18" s="8">
        <v>0</v>
      </c>
      <c r="XK18" s="8">
        <v>0</v>
      </c>
      <c r="XL18" s="8">
        <v>0</v>
      </c>
      <c r="XM18" s="8">
        <v>0</v>
      </c>
      <c r="XN18" s="8">
        <v>0</v>
      </c>
      <c r="XO18" s="8">
        <v>0</v>
      </c>
      <c r="XP18" s="8">
        <v>0</v>
      </c>
      <c r="XQ18" s="8">
        <v>0</v>
      </c>
      <c r="XR18" s="8">
        <v>0</v>
      </c>
      <c r="XS18" s="8">
        <v>0</v>
      </c>
      <c r="XT18" s="8">
        <v>0</v>
      </c>
      <c r="XU18" s="8">
        <v>0</v>
      </c>
      <c r="XV18" s="8">
        <v>0</v>
      </c>
      <c r="XW18" s="8">
        <v>1404</v>
      </c>
      <c r="XX18" s="8">
        <v>1633</v>
      </c>
      <c r="XY18" s="8">
        <v>2004</v>
      </c>
      <c r="XZ18" s="8">
        <v>2229</v>
      </c>
      <c r="YA18" s="8" t="s">
        <v>150</v>
      </c>
      <c r="YB18" s="8">
        <v>0</v>
      </c>
      <c r="YC18" s="8">
        <v>0</v>
      </c>
      <c r="YD18" s="8">
        <v>0</v>
      </c>
      <c r="YE18" s="8">
        <v>0</v>
      </c>
      <c r="YF18" s="8">
        <v>0</v>
      </c>
      <c r="YG18" s="8">
        <v>9749</v>
      </c>
      <c r="YH18" s="8">
        <v>9749</v>
      </c>
      <c r="YI18" s="8">
        <v>2113</v>
      </c>
      <c r="YJ18" s="8">
        <v>1418</v>
      </c>
      <c r="YK18" s="8">
        <v>0</v>
      </c>
      <c r="YL18" s="8">
        <v>0</v>
      </c>
      <c r="YM18" s="8">
        <v>0</v>
      </c>
      <c r="YN18" s="8">
        <v>0</v>
      </c>
      <c r="YO18" s="8">
        <v>0</v>
      </c>
      <c r="YP18" s="8">
        <v>0</v>
      </c>
      <c r="YQ18" s="8">
        <v>316339</v>
      </c>
      <c r="YR18" s="8">
        <v>318375</v>
      </c>
      <c r="YS18" s="8">
        <v>309752</v>
      </c>
      <c r="YT18" s="8">
        <v>315838</v>
      </c>
      <c r="YU18" s="8">
        <v>305428</v>
      </c>
      <c r="YV18" s="8">
        <v>0</v>
      </c>
      <c r="YW18" s="8">
        <v>0</v>
      </c>
      <c r="YX18" s="8">
        <v>0</v>
      </c>
      <c r="YY18" s="8">
        <v>0</v>
      </c>
      <c r="YZ18" s="8">
        <v>0</v>
      </c>
      <c r="ZA18" s="8">
        <v>0</v>
      </c>
      <c r="ZB18" s="8">
        <v>0</v>
      </c>
      <c r="ZC18" s="8">
        <v>0</v>
      </c>
      <c r="ZD18" s="8">
        <v>0</v>
      </c>
      <c r="ZE18" s="8">
        <v>0</v>
      </c>
    </row>
    <row r="19" spans="2:681" x14ac:dyDescent="0.2">
      <c r="B19" s="7">
        <v>320</v>
      </c>
      <c r="C19" s="7">
        <v>12</v>
      </c>
      <c r="D19" s="7" t="s">
        <v>561</v>
      </c>
      <c r="E19" s="7">
        <v>202775</v>
      </c>
      <c r="F19" s="7">
        <v>509</v>
      </c>
      <c r="G19" s="200">
        <v>4</v>
      </c>
      <c r="H19" s="200">
        <v>87</v>
      </c>
      <c r="I19" s="200">
        <v>-1</v>
      </c>
      <c r="J19" s="200">
        <v>24</v>
      </c>
      <c r="K19" s="200">
        <v>471</v>
      </c>
      <c r="L19" s="8">
        <v>126</v>
      </c>
      <c r="M19" s="8">
        <v>43</v>
      </c>
      <c r="N19" s="8">
        <v>15</v>
      </c>
      <c r="O19" s="8">
        <v>6</v>
      </c>
      <c r="P19" s="8">
        <v>0</v>
      </c>
      <c r="Q19" s="8">
        <v>100</v>
      </c>
      <c r="R19" s="8">
        <v>90</v>
      </c>
      <c r="S19" s="8">
        <v>45</v>
      </c>
      <c r="T19" s="8">
        <v>21</v>
      </c>
      <c r="U19" s="8">
        <v>39</v>
      </c>
      <c r="V19" s="8">
        <v>0</v>
      </c>
      <c r="W19" s="8">
        <v>0</v>
      </c>
      <c r="X19" s="8">
        <v>0</v>
      </c>
      <c r="Y19" s="8">
        <v>0</v>
      </c>
      <c r="Z19" s="8">
        <v>0</v>
      </c>
      <c r="AA19" s="8">
        <v>0</v>
      </c>
      <c r="AB19" s="8">
        <v>0</v>
      </c>
      <c r="AC19" s="8">
        <v>0</v>
      </c>
      <c r="AD19" s="8">
        <v>76372</v>
      </c>
      <c r="AE19" s="8">
        <v>79213</v>
      </c>
      <c r="AF19" s="8">
        <v>277</v>
      </c>
      <c r="AG19" s="8">
        <v>215</v>
      </c>
      <c r="AH19" s="8">
        <v>161</v>
      </c>
      <c r="AI19" s="8">
        <v>163</v>
      </c>
      <c r="AJ19" s="8">
        <v>612</v>
      </c>
      <c r="AK19" s="8">
        <v>627</v>
      </c>
      <c r="AL19" s="8">
        <v>847</v>
      </c>
      <c r="AM19" s="8">
        <v>3687</v>
      </c>
      <c r="AN19" s="8">
        <v>3186</v>
      </c>
      <c r="AO19" s="8">
        <v>7821</v>
      </c>
      <c r="AP19" s="8">
        <v>0</v>
      </c>
      <c r="AQ19" s="8">
        <v>0</v>
      </c>
      <c r="AR19" s="8">
        <v>0</v>
      </c>
      <c r="AS19" s="8">
        <v>0</v>
      </c>
      <c r="AT19" s="8">
        <v>0</v>
      </c>
      <c r="AU19" s="8">
        <v>0</v>
      </c>
      <c r="AV19" s="8">
        <v>0</v>
      </c>
      <c r="AW19" s="8">
        <v>0</v>
      </c>
      <c r="AX19" s="8">
        <v>0</v>
      </c>
      <c r="AY19" s="8">
        <v>0</v>
      </c>
      <c r="AZ19" s="8">
        <v>0</v>
      </c>
      <c r="BA19" s="8">
        <v>0</v>
      </c>
      <c r="BB19" s="8">
        <v>0</v>
      </c>
      <c r="BC19" s="8">
        <v>0</v>
      </c>
      <c r="BD19" s="8">
        <v>0</v>
      </c>
      <c r="BE19" s="8" t="s">
        <v>150</v>
      </c>
      <c r="BF19" s="8" t="s">
        <v>150</v>
      </c>
      <c r="BG19" s="8" t="s">
        <v>150</v>
      </c>
      <c r="BH19" s="8" t="s">
        <v>150</v>
      </c>
      <c r="BI19" s="8" t="s">
        <v>150</v>
      </c>
      <c r="BJ19" s="8">
        <v>0</v>
      </c>
      <c r="BK19" s="8">
        <v>0</v>
      </c>
      <c r="BL19" s="8">
        <v>0</v>
      </c>
      <c r="BM19" s="8">
        <v>0</v>
      </c>
      <c r="BN19" s="8">
        <v>0</v>
      </c>
      <c r="BO19" s="8">
        <v>0</v>
      </c>
      <c r="BP19" s="8">
        <v>0</v>
      </c>
      <c r="BQ19" s="8">
        <v>0</v>
      </c>
      <c r="BR19" s="8">
        <v>0</v>
      </c>
      <c r="BS19" s="8">
        <v>0</v>
      </c>
      <c r="BT19" s="8">
        <v>0</v>
      </c>
      <c r="BU19" s="8">
        <v>0</v>
      </c>
      <c r="BV19" s="8">
        <v>0</v>
      </c>
      <c r="BW19" s="8">
        <v>0</v>
      </c>
      <c r="BX19" s="8">
        <v>0</v>
      </c>
      <c r="BY19" s="8">
        <v>0</v>
      </c>
      <c r="BZ19" s="8">
        <v>0</v>
      </c>
      <c r="CA19" s="8">
        <v>0</v>
      </c>
      <c r="CB19" s="8">
        <v>0</v>
      </c>
      <c r="CC19" s="8">
        <v>0</v>
      </c>
      <c r="CD19" s="8">
        <v>0</v>
      </c>
      <c r="CE19" s="8">
        <v>0</v>
      </c>
      <c r="CF19" s="8">
        <v>0</v>
      </c>
      <c r="CG19" s="8">
        <v>0</v>
      </c>
      <c r="CH19" s="8">
        <v>0</v>
      </c>
      <c r="CI19" s="8">
        <v>-3</v>
      </c>
      <c r="CJ19" s="8">
        <v>0</v>
      </c>
      <c r="CK19" s="8">
        <v>0</v>
      </c>
      <c r="CL19" s="8">
        <v>0</v>
      </c>
      <c r="CM19" s="8">
        <v>0</v>
      </c>
      <c r="CN19" s="8">
        <v>0</v>
      </c>
      <c r="CO19" s="8">
        <v>0</v>
      </c>
      <c r="CP19" s="8">
        <v>0</v>
      </c>
      <c r="CQ19" s="8">
        <v>0</v>
      </c>
      <c r="CR19" s="8">
        <v>0</v>
      </c>
      <c r="CS19" s="8">
        <v>2278</v>
      </c>
      <c r="CT19" s="8">
        <v>9966</v>
      </c>
      <c r="CU19" s="8">
        <v>11327</v>
      </c>
      <c r="CV19" s="8">
        <v>15732</v>
      </c>
      <c r="CW19" s="8">
        <v>15368</v>
      </c>
      <c r="CX19" s="8">
        <v>0</v>
      </c>
      <c r="CY19" s="8">
        <v>0</v>
      </c>
      <c r="CZ19" s="8">
        <v>0</v>
      </c>
      <c r="DA19" s="8">
        <v>0</v>
      </c>
      <c r="DB19" s="8">
        <v>0</v>
      </c>
      <c r="DC19" s="8">
        <v>0</v>
      </c>
      <c r="DD19" s="8">
        <v>0</v>
      </c>
      <c r="DE19" s="8">
        <v>0</v>
      </c>
      <c r="DF19" s="8">
        <v>0</v>
      </c>
      <c r="DG19" s="8">
        <v>0</v>
      </c>
      <c r="DH19" s="8" t="s">
        <v>150</v>
      </c>
      <c r="DI19" s="8" t="s">
        <v>150</v>
      </c>
      <c r="DJ19" s="8" t="s">
        <v>150</v>
      </c>
      <c r="DK19" s="8" t="s">
        <v>150</v>
      </c>
      <c r="DL19" s="8" t="s">
        <v>150</v>
      </c>
      <c r="DM19" s="8">
        <v>0</v>
      </c>
      <c r="DN19" s="8">
        <v>0</v>
      </c>
      <c r="DO19" s="8">
        <v>0</v>
      </c>
      <c r="DP19" s="8">
        <v>0</v>
      </c>
      <c r="DQ19" s="8">
        <v>0</v>
      </c>
      <c r="DR19" s="8">
        <v>-366</v>
      </c>
      <c r="DS19" s="8">
        <v>5</v>
      </c>
      <c r="DT19" s="8">
        <v>3</v>
      </c>
      <c r="DU19" s="8">
        <v>0</v>
      </c>
      <c r="DV19" s="8">
        <v>0</v>
      </c>
      <c r="DW19" s="8">
        <v>13618</v>
      </c>
      <c r="DX19" s="8">
        <v>9790</v>
      </c>
      <c r="DY19" s="8">
        <v>8138</v>
      </c>
      <c r="DZ19" s="8">
        <v>9132</v>
      </c>
      <c r="EA19" s="8">
        <v>6683</v>
      </c>
      <c r="EB19" s="8">
        <v>13641</v>
      </c>
      <c r="EC19" s="8">
        <v>17170</v>
      </c>
      <c r="ED19" s="8">
        <v>22569</v>
      </c>
      <c r="EE19" s="8">
        <v>24445</v>
      </c>
      <c r="EF19" s="8">
        <v>28906</v>
      </c>
      <c r="EG19" s="8">
        <v>47</v>
      </c>
      <c r="EH19" s="8">
        <v>59</v>
      </c>
      <c r="EI19" s="8">
        <v>10</v>
      </c>
      <c r="EJ19" s="8">
        <v>6</v>
      </c>
      <c r="EK19" s="8">
        <v>9</v>
      </c>
      <c r="EL19" s="8">
        <v>351</v>
      </c>
      <c r="EM19" s="8">
        <v>-736</v>
      </c>
      <c r="EN19" s="8">
        <v>-175</v>
      </c>
      <c r="EO19" s="8">
        <v>-509</v>
      </c>
      <c r="EP19" s="8">
        <v>42</v>
      </c>
      <c r="EQ19" s="8">
        <v>19</v>
      </c>
      <c r="ER19" s="8">
        <v>7</v>
      </c>
      <c r="ES19" s="8">
        <v>3</v>
      </c>
      <c r="ET19" s="8">
        <v>1</v>
      </c>
      <c r="EU19" s="8">
        <v>1</v>
      </c>
      <c r="EV19" s="8">
        <v>1983</v>
      </c>
      <c r="EW19" s="8">
        <v>1588</v>
      </c>
      <c r="EX19" s="8">
        <v>903</v>
      </c>
      <c r="EY19" s="8">
        <v>561</v>
      </c>
      <c r="EZ19" s="8">
        <v>652</v>
      </c>
      <c r="FA19" s="8">
        <v>6626</v>
      </c>
      <c r="FB19" s="8">
        <v>18472</v>
      </c>
      <c r="FC19" s="8">
        <v>38906</v>
      </c>
      <c r="FD19" s="8">
        <v>26562</v>
      </c>
      <c r="FE19" s="8">
        <v>39459</v>
      </c>
      <c r="FF19" s="8">
        <v>0</v>
      </c>
      <c r="FG19" s="8">
        <v>0</v>
      </c>
      <c r="FH19" s="8">
        <v>0</v>
      </c>
      <c r="FI19" s="8">
        <v>0</v>
      </c>
      <c r="FJ19" s="8">
        <v>0</v>
      </c>
      <c r="FK19" s="8">
        <v>109</v>
      </c>
      <c r="FL19" s="8">
        <v>86</v>
      </c>
      <c r="FM19" s="8">
        <v>41</v>
      </c>
      <c r="FN19" s="8">
        <v>28</v>
      </c>
      <c r="FO19" s="8">
        <v>96</v>
      </c>
      <c r="FP19" s="8">
        <v>0</v>
      </c>
      <c r="FQ19" s="8">
        <v>0</v>
      </c>
      <c r="FR19" s="8">
        <v>0</v>
      </c>
      <c r="FS19" s="8">
        <v>0</v>
      </c>
      <c r="FT19" s="8">
        <v>14</v>
      </c>
      <c r="FU19" s="8">
        <v>0</v>
      </c>
      <c r="FV19" s="8">
        <v>53</v>
      </c>
      <c r="FW19" s="8">
        <v>16</v>
      </c>
      <c r="FX19" s="8">
        <v>15</v>
      </c>
      <c r="FY19" s="8">
        <v>1</v>
      </c>
      <c r="FZ19" s="8">
        <v>742</v>
      </c>
      <c r="GA19" s="8">
        <v>284</v>
      </c>
      <c r="GB19" s="8">
        <v>-76</v>
      </c>
      <c r="GC19" s="8">
        <v>218</v>
      </c>
      <c r="GD19" s="8">
        <v>62</v>
      </c>
      <c r="GE19" s="8">
        <v>10</v>
      </c>
      <c r="GF19" s="8">
        <v>8</v>
      </c>
      <c r="GG19" s="8">
        <v>4</v>
      </c>
      <c r="GH19" s="8">
        <v>50</v>
      </c>
      <c r="GI19" s="8">
        <v>26</v>
      </c>
      <c r="GJ19" s="8">
        <v>0</v>
      </c>
      <c r="GK19" s="8">
        <v>0</v>
      </c>
      <c r="GL19" s="8">
        <v>0</v>
      </c>
      <c r="GM19" s="8">
        <v>0</v>
      </c>
      <c r="GN19" s="8">
        <v>0</v>
      </c>
      <c r="GO19" s="8">
        <v>0</v>
      </c>
      <c r="GP19" s="8">
        <v>0</v>
      </c>
      <c r="GQ19" s="8">
        <v>0</v>
      </c>
      <c r="GR19" s="8">
        <v>0</v>
      </c>
      <c r="GS19" s="8">
        <v>0</v>
      </c>
      <c r="GT19" s="8">
        <v>-3963</v>
      </c>
      <c r="GU19" s="8">
        <v>-3909</v>
      </c>
      <c r="GV19" s="8">
        <v>-3990</v>
      </c>
      <c r="GW19" s="8">
        <v>-3899</v>
      </c>
      <c r="GX19" s="8">
        <v>-3908</v>
      </c>
      <c r="GY19" s="8">
        <v>-3</v>
      </c>
      <c r="GZ19" s="8">
        <v>316</v>
      </c>
      <c r="HA19" s="8">
        <v>0</v>
      </c>
      <c r="HB19" s="8">
        <v>-316</v>
      </c>
      <c r="HC19" s="8">
        <v>0</v>
      </c>
      <c r="HD19" s="8">
        <v>0</v>
      </c>
      <c r="HE19" s="8">
        <v>0</v>
      </c>
      <c r="HF19" s="8">
        <v>0</v>
      </c>
      <c r="HG19" s="8">
        <v>0</v>
      </c>
      <c r="HH19" s="8">
        <v>0</v>
      </c>
      <c r="HI19" s="8">
        <v>0</v>
      </c>
      <c r="HJ19" s="8">
        <v>0</v>
      </c>
      <c r="HK19" s="8">
        <v>0</v>
      </c>
      <c r="HL19" s="8">
        <v>0</v>
      </c>
      <c r="HM19" s="8">
        <v>0</v>
      </c>
      <c r="HN19" s="8">
        <v>0</v>
      </c>
      <c r="HO19" s="8" t="s">
        <v>150</v>
      </c>
      <c r="HP19" s="8" t="s">
        <v>150</v>
      </c>
      <c r="HQ19" s="8" t="s">
        <v>150</v>
      </c>
      <c r="HR19" s="8" t="s">
        <v>150</v>
      </c>
      <c r="HS19" s="8">
        <v>51</v>
      </c>
      <c r="HT19" s="8">
        <v>44</v>
      </c>
      <c r="HU19" s="8">
        <v>34</v>
      </c>
      <c r="HV19" s="8">
        <v>18</v>
      </c>
      <c r="HW19" s="8">
        <v>18</v>
      </c>
      <c r="HX19" s="8">
        <v>0</v>
      </c>
      <c r="HY19" s="8">
        <v>0</v>
      </c>
      <c r="HZ19" s="8">
        <v>0</v>
      </c>
      <c r="IA19" s="8">
        <v>0</v>
      </c>
      <c r="IB19" s="8" t="s">
        <v>150</v>
      </c>
      <c r="IC19" s="8">
        <v>0</v>
      </c>
      <c r="ID19" s="8">
        <v>0</v>
      </c>
      <c r="IE19" s="8">
        <v>0</v>
      </c>
      <c r="IF19" s="8">
        <v>0</v>
      </c>
      <c r="IG19" s="8">
        <v>0</v>
      </c>
      <c r="IH19" s="8">
        <v>58</v>
      </c>
      <c r="II19" s="8">
        <v>59</v>
      </c>
      <c r="IJ19" s="8">
        <v>18</v>
      </c>
      <c r="IK19" s="8">
        <v>64</v>
      </c>
      <c r="IL19" s="8">
        <v>209</v>
      </c>
      <c r="IM19" s="8">
        <v>0</v>
      </c>
      <c r="IN19" s="8">
        <v>0</v>
      </c>
      <c r="IO19" s="8" t="s">
        <v>150</v>
      </c>
      <c r="IP19" s="8" t="s">
        <v>150</v>
      </c>
      <c r="IQ19" s="8" t="s">
        <v>150</v>
      </c>
      <c r="IR19" s="8">
        <v>0</v>
      </c>
      <c r="IS19" s="8">
        <v>0</v>
      </c>
      <c r="IT19" s="8" t="s">
        <v>150</v>
      </c>
      <c r="IU19" s="8" t="s">
        <v>150</v>
      </c>
      <c r="IV19" s="8" t="s">
        <v>150</v>
      </c>
      <c r="IW19" s="8">
        <v>0</v>
      </c>
      <c r="IX19" s="8">
        <v>0</v>
      </c>
      <c r="IY19" s="8">
        <v>0</v>
      </c>
      <c r="IZ19" s="8">
        <v>0</v>
      </c>
      <c r="JA19" s="8">
        <v>0</v>
      </c>
      <c r="JB19" s="8">
        <v>1039</v>
      </c>
      <c r="JC19" s="8">
        <v>1224</v>
      </c>
      <c r="JD19" s="8">
        <v>861</v>
      </c>
      <c r="JE19" s="8">
        <v>386</v>
      </c>
      <c r="JF19" s="8">
        <v>162</v>
      </c>
      <c r="JG19" s="8">
        <v>645</v>
      </c>
      <c r="JH19" s="8">
        <v>1856</v>
      </c>
      <c r="JI19" s="8">
        <v>2532</v>
      </c>
      <c r="JJ19" s="8">
        <v>2532</v>
      </c>
      <c r="JK19" s="8">
        <v>2532</v>
      </c>
      <c r="JL19" s="8">
        <v>0</v>
      </c>
      <c r="JM19" s="8">
        <v>0</v>
      </c>
      <c r="JN19" s="8">
        <v>0</v>
      </c>
      <c r="JO19" s="8">
        <v>0</v>
      </c>
      <c r="JP19" s="8">
        <v>0</v>
      </c>
      <c r="JQ19" s="8">
        <v>362</v>
      </c>
      <c r="JR19" s="8">
        <v>256</v>
      </c>
      <c r="JS19" s="8">
        <v>210</v>
      </c>
      <c r="JT19" s="8">
        <v>71</v>
      </c>
      <c r="JU19" s="8">
        <v>68</v>
      </c>
      <c r="JV19" s="8">
        <v>4</v>
      </c>
      <c r="JW19" s="8">
        <v>3</v>
      </c>
      <c r="JX19" s="8">
        <v>2</v>
      </c>
      <c r="JY19" s="8">
        <v>2</v>
      </c>
      <c r="JZ19" s="8">
        <v>2</v>
      </c>
      <c r="KA19" s="8">
        <v>0</v>
      </c>
      <c r="KB19" s="8">
        <v>0</v>
      </c>
      <c r="KC19" s="8">
        <v>0</v>
      </c>
      <c r="KD19" s="8">
        <v>0</v>
      </c>
      <c r="KE19" s="8">
        <v>0</v>
      </c>
      <c r="KF19" s="8">
        <v>0</v>
      </c>
      <c r="KG19" s="8">
        <v>0</v>
      </c>
      <c r="KH19" s="8">
        <v>0</v>
      </c>
      <c r="KI19" s="8">
        <v>0</v>
      </c>
      <c r="KJ19" s="8" t="s">
        <v>150</v>
      </c>
      <c r="KK19" s="8">
        <v>0</v>
      </c>
      <c r="KL19" s="8">
        <v>0</v>
      </c>
      <c r="KM19" s="8">
        <v>0</v>
      </c>
      <c r="KN19" s="8">
        <v>0</v>
      </c>
      <c r="KO19" s="8" t="s">
        <v>150</v>
      </c>
      <c r="KP19" s="8">
        <v>0</v>
      </c>
      <c r="KQ19" s="8">
        <v>0</v>
      </c>
      <c r="KR19" s="8">
        <v>0</v>
      </c>
      <c r="KS19" s="8">
        <v>0</v>
      </c>
      <c r="KT19" s="8">
        <v>0</v>
      </c>
      <c r="KU19" s="8">
        <v>0</v>
      </c>
      <c r="KV19" s="8">
        <v>0</v>
      </c>
      <c r="KW19" s="8">
        <v>0</v>
      </c>
      <c r="KX19" s="8">
        <v>0</v>
      </c>
      <c r="KY19" s="8">
        <v>0</v>
      </c>
      <c r="KZ19" s="8">
        <v>98</v>
      </c>
      <c r="LA19" s="8">
        <v>1</v>
      </c>
      <c r="LB19" s="8">
        <v>1</v>
      </c>
      <c r="LC19" s="8">
        <v>1</v>
      </c>
      <c r="LD19" s="8">
        <v>1</v>
      </c>
      <c r="LE19" s="8">
        <v>0</v>
      </c>
      <c r="LF19" s="8">
        <v>0</v>
      </c>
      <c r="LG19" s="8">
        <v>0</v>
      </c>
      <c r="LH19" s="8">
        <v>0</v>
      </c>
      <c r="LI19" s="8">
        <v>0</v>
      </c>
      <c r="LJ19" s="8">
        <v>0</v>
      </c>
      <c r="LK19" s="8">
        <v>0</v>
      </c>
      <c r="LL19" s="8" t="s">
        <v>150</v>
      </c>
      <c r="LM19" s="8" t="s">
        <v>150</v>
      </c>
      <c r="LN19" s="8" t="s">
        <v>150</v>
      </c>
      <c r="LO19" s="8">
        <v>0</v>
      </c>
      <c r="LP19" s="8">
        <v>0</v>
      </c>
      <c r="LQ19" s="8">
        <v>0</v>
      </c>
      <c r="LR19" s="8">
        <v>0</v>
      </c>
      <c r="LS19" s="8">
        <v>0</v>
      </c>
      <c r="LT19" s="8">
        <v>0</v>
      </c>
      <c r="LU19" s="8">
        <v>0</v>
      </c>
      <c r="LV19" s="8">
        <v>0</v>
      </c>
      <c r="LW19" s="8">
        <v>0</v>
      </c>
      <c r="LX19" s="8">
        <v>0</v>
      </c>
      <c r="LY19" s="8">
        <v>110</v>
      </c>
      <c r="LZ19" s="8">
        <v>65</v>
      </c>
      <c r="MA19" s="8">
        <v>97</v>
      </c>
      <c r="MB19" s="8">
        <v>40</v>
      </c>
      <c r="MC19" s="8">
        <v>29</v>
      </c>
      <c r="MD19" s="8">
        <v>0</v>
      </c>
      <c r="ME19" s="8">
        <v>0</v>
      </c>
      <c r="MF19" s="8">
        <v>0</v>
      </c>
      <c r="MG19" s="8">
        <v>0</v>
      </c>
      <c r="MH19" s="8">
        <v>0</v>
      </c>
      <c r="MI19" s="8">
        <v>0</v>
      </c>
      <c r="MJ19" s="8">
        <v>0</v>
      </c>
      <c r="MK19" s="8">
        <v>78</v>
      </c>
      <c r="ML19" s="8">
        <v>164</v>
      </c>
      <c r="MM19" s="8">
        <v>87</v>
      </c>
      <c r="MN19" s="8">
        <v>172</v>
      </c>
      <c r="MO19" s="8">
        <v>-328</v>
      </c>
      <c r="MP19" s="8">
        <v>208</v>
      </c>
      <c r="MQ19" s="8">
        <v>408</v>
      </c>
      <c r="MR19" s="8">
        <v>398</v>
      </c>
      <c r="MS19" s="8">
        <v>0</v>
      </c>
      <c r="MT19" s="8">
        <v>0</v>
      </c>
      <c r="MU19" s="8">
        <v>0</v>
      </c>
      <c r="MV19" s="8">
        <v>0</v>
      </c>
      <c r="MW19" s="8">
        <v>0</v>
      </c>
      <c r="MX19" s="8">
        <v>0</v>
      </c>
      <c r="MY19" s="8">
        <v>0</v>
      </c>
      <c r="MZ19" s="8" t="s">
        <v>150</v>
      </c>
      <c r="NA19" s="8" t="s">
        <v>150</v>
      </c>
      <c r="NB19" s="8" t="s">
        <v>150</v>
      </c>
      <c r="NC19" s="8">
        <v>0</v>
      </c>
      <c r="ND19" s="8">
        <v>0</v>
      </c>
      <c r="NE19" s="8">
        <v>0</v>
      </c>
      <c r="NF19" s="8">
        <v>0</v>
      </c>
      <c r="NG19" s="8">
        <v>0</v>
      </c>
      <c r="NH19" s="8">
        <v>0</v>
      </c>
      <c r="NI19" s="8">
        <v>0</v>
      </c>
      <c r="NJ19" s="8">
        <v>0</v>
      </c>
      <c r="NK19" s="8">
        <v>0</v>
      </c>
      <c r="NL19" s="8">
        <v>0</v>
      </c>
      <c r="NM19" s="8">
        <v>0</v>
      </c>
      <c r="NN19" s="8">
        <v>0</v>
      </c>
      <c r="NO19" s="8">
        <v>0</v>
      </c>
      <c r="NP19" s="8">
        <v>0</v>
      </c>
      <c r="NQ19" s="8">
        <v>0</v>
      </c>
      <c r="NR19" s="8">
        <v>0</v>
      </c>
      <c r="NS19" s="8">
        <v>0</v>
      </c>
      <c r="NT19" s="8">
        <v>0</v>
      </c>
      <c r="NU19" s="8">
        <v>0</v>
      </c>
      <c r="NV19" s="8">
        <v>0</v>
      </c>
      <c r="NW19" s="8">
        <v>0</v>
      </c>
      <c r="NX19" s="8">
        <v>0</v>
      </c>
      <c r="NY19" s="8">
        <v>0</v>
      </c>
      <c r="NZ19" s="8">
        <v>0</v>
      </c>
      <c r="OA19" s="8">
        <v>0</v>
      </c>
      <c r="OB19" s="8">
        <v>0</v>
      </c>
      <c r="OC19" s="8">
        <v>0</v>
      </c>
      <c r="OD19" s="8">
        <v>0</v>
      </c>
      <c r="OE19" s="8">
        <v>0</v>
      </c>
      <c r="OF19" s="8">
        <v>0</v>
      </c>
      <c r="OG19" s="8">
        <v>0</v>
      </c>
      <c r="OH19" s="8">
        <v>0</v>
      </c>
      <c r="OI19" s="8">
        <v>0</v>
      </c>
      <c r="OJ19" s="8">
        <v>0</v>
      </c>
      <c r="OK19" s="8">
        <v>0</v>
      </c>
      <c r="OL19" s="8">
        <v>0</v>
      </c>
      <c r="OM19" s="8">
        <v>0</v>
      </c>
      <c r="ON19" s="8">
        <v>0</v>
      </c>
      <c r="OO19" s="8">
        <v>0</v>
      </c>
      <c r="OP19" s="8">
        <v>0</v>
      </c>
      <c r="OQ19" s="8">
        <v>0</v>
      </c>
      <c r="OR19" s="8">
        <v>0</v>
      </c>
      <c r="OS19" s="8">
        <v>0</v>
      </c>
      <c r="OT19" s="8">
        <v>0</v>
      </c>
      <c r="OU19" s="8">
        <v>0</v>
      </c>
      <c r="OV19" s="8">
        <v>0</v>
      </c>
      <c r="OW19" s="8">
        <v>0</v>
      </c>
      <c r="OX19" s="8">
        <v>0</v>
      </c>
      <c r="OY19" s="8">
        <v>0</v>
      </c>
      <c r="OZ19" s="8">
        <v>0</v>
      </c>
      <c r="PA19" s="8">
        <v>0</v>
      </c>
      <c r="PB19" s="8">
        <v>0</v>
      </c>
      <c r="PC19" s="8">
        <v>0</v>
      </c>
      <c r="PD19" s="8">
        <v>0</v>
      </c>
      <c r="PE19" s="8">
        <v>0</v>
      </c>
      <c r="PF19" s="8">
        <v>0</v>
      </c>
      <c r="PG19" s="8">
        <v>0</v>
      </c>
      <c r="PH19" s="8">
        <v>0</v>
      </c>
      <c r="PI19" s="8">
        <v>0</v>
      </c>
      <c r="PJ19" s="8">
        <v>0</v>
      </c>
      <c r="PK19" s="8">
        <v>0</v>
      </c>
      <c r="PL19" s="8">
        <v>0</v>
      </c>
      <c r="PM19" s="8">
        <v>0</v>
      </c>
      <c r="PN19" s="8">
        <v>0</v>
      </c>
      <c r="PO19" s="8">
        <v>0</v>
      </c>
      <c r="PP19" s="8">
        <v>0</v>
      </c>
      <c r="PQ19" s="8">
        <v>0</v>
      </c>
      <c r="PR19" s="8">
        <v>0</v>
      </c>
      <c r="PS19" s="8">
        <v>0</v>
      </c>
      <c r="PT19" s="8">
        <v>0</v>
      </c>
      <c r="PU19" s="8">
        <v>0</v>
      </c>
      <c r="PV19" s="8">
        <v>0</v>
      </c>
      <c r="PW19" s="8">
        <v>0</v>
      </c>
      <c r="PX19" s="8">
        <v>0</v>
      </c>
      <c r="PY19" s="8">
        <v>0</v>
      </c>
      <c r="PZ19" s="8">
        <v>16</v>
      </c>
      <c r="QA19" s="8">
        <v>13</v>
      </c>
      <c r="QB19" s="8">
        <v>2</v>
      </c>
      <c r="QC19" s="8">
        <v>0</v>
      </c>
      <c r="QD19" s="8">
        <v>0</v>
      </c>
      <c r="QE19" s="8">
        <v>27273</v>
      </c>
      <c r="QF19" s="8">
        <v>35626</v>
      </c>
      <c r="QG19" s="8">
        <v>33701</v>
      </c>
      <c r="QH19" s="8">
        <v>37602</v>
      </c>
      <c r="QI19" s="8">
        <v>50099</v>
      </c>
      <c r="QJ19" s="8">
        <v>0</v>
      </c>
      <c r="QK19" s="8">
        <v>0</v>
      </c>
      <c r="QL19" s="8">
        <v>0</v>
      </c>
      <c r="QM19" s="8">
        <v>0</v>
      </c>
      <c r="QN19" s="8">
        <v>0</v>
      </c>
      <c r="QO19" s="8">
        <v>0</v>
      </c>
      <c r="QP19" s="8">
        <v>0</v>
      </c>
      <c r="QQ19" s="8">
        <v>0</v>
      </c>
      <c r="QR19" s="8">
        <v>0</v>
      </c>
      <c r="QS19" s="8">
        <v>0</v>
      </c>
      <c r="QT19" s="8">
        <v>0</v>
      </c>
      <c r="QU19" s="8">
        <v>0</v>
      </c>
      <c r="QV19" s="8">
        <v>0</v>
      </c>
      <c r="QW19" s="8">
        <v>0</v>
      </c>
      <c r="QX19" s="8">
        <v>0</v>
      </c>
      <c r="QY19" s="8">
        <v>0</v>
      </c>
      <c r="QZ19" s="8">
        <v>0</v>
      </c>
      <c r="RA19" s="8">
        <v>0</v>
      </c>
      <c r="RB19" s="8">
        <v>0</v>
      </c>
      <c r="RC19" s="8">
        <v>0</v>
      </c>
      <c r="RD19" s="8">
        <v>0</v>
      </c>
      <c r="RE19" s="8" t="s">
        <v>150</v>
      </c>
      <c r="RF19" s="8" t="s">
        <v>150</v>
      </c>
      <c r="RG19" s="8" t="s">
        <v>150</v>
      </c>
      <c r="RH19" s="8" t="s">
        <v>150</v>
      </c>
      <c r="RI19" s="8">
        <v>0</v>
      </c>
      <c r="RJ19" s="8">
        <v>0</v>
      </c>
      <c r="RK19" s="8">
        <v>0</v>
      </c>
      <c r="RL19" s="8">
        <v>0</v>
      </c>
      <c r="RM19" s="8" t="s">
        <v>150</v>
      </c>
      <c r="RN19" s="8">
        <v>0</v>
      </c>
      <c r="RO19" s="8">
        <v>0</v>
      </c>
      <c r="RP19" s="8">
        <v>0</v>
      </c>
      <c r="RQ19" s="8">
        <v>0</v>
      </c>
      <c r="RR19" s="8">
        <v>0</v>
      </c>
      <c r="RS19" s="8">
        <v>0</v>
      </c>
      <c r="RT19" s="8">
        <v>0</v>
      </c>
      <c r="RU19" s="8">
        <v>0</v>
      </c>
      <c r="RV19" s="8">
        <v>0</v>
      </c>
      <c r="RW19" s="8">
        <v>0</v>
      </c>
      <c r="RX19" s="8">
        <v>0</v>
      </c>
      <c r="RY19" s="8">
        <v>0</v>
      </c>
      <c r="RZ19" s="8">
        <v>0</v>
      </c>
      <c r="SA19" s="8">
        <v>0</v>
      </c>
      <c r="SB19" s="8">
        <v>0</v>
      </c>
      <c r="SC19" s="8">
        <v>0</v>
      </c>
      <c r="SD19" s="8">
        <v>0</v>
      </c>
      <c r="SE19" s="8">
        <v>0</v>
      </c>
      <c r="SF19" s="8">
        <v>0</v>
      </c>
      <c r="SG19" s="8">
        <v>0</v>
      </c>
      <c r="SH19" s="8">
        <v>-4802</v>
      </c>
      <c r="SI19" s="8">
        <v>-7368</v>
      </c>
      <c r="SJ19" s="8">
        <v>-7230</v>
      </c>
      <c r="SK19" s="8">
        <v>-10781</v>
      </c>
      <c r="SL19" s="8">
        <v>-24232</v>
      </c>
      <c r="SM19" s="8">
        <v>0</v>
      </c>
      <c r="SN19" s="8">
        <v>0</v>
      </c>
      <c r="SO19" s="8">
        <v>0</v>
      </c>
      <c r="SP19" s="8">
        <v>0</v>
      </c>
      <c r="SQ19" s="8">
        <v>0</v>
      </c>
      <c r="SR19" s="8">
        <v>0</v>
      </c>
      <c r="SS19" s="8">
        <v>70</v>
      </c>
      <c r="ST19" s="8">
        <v>104</v>
      </c>
      <c r="SU19" s="8">
        <v>19</v>
      </c>
      <c r="SV19" s="8">
        <v>4</v>
      </c>
      <c r="SW19" s="8">
        <v>0</v>
      </c>
      <c r="SX19" s="8">
        <v>0</v>
      </c>
      <c r="SY19" s="8">
        <v>0</v>
      </c>
      <c r="SZ19" s="8">
        <v>0</v>
      </c>
      <c r="TA19" s="8">
        <v>0</v>
      </c>
      <c r="TB19" s="8">
        <v>0</v>
      </c>
      <c r="TC19" s="8">
        <v>0</v>
      </c>
      <c r="TD19" s="8">
        <v>0</v>
      </c>
      <c r="TE19" s="8">
        <v>0</v>
      </c>
      <c r="TF19" s="8">
        <v>0</v>
      </c>
      <c r="TG19" s="8">
        <v>0</v>
      </c>
      <c r="TH19" s="8">
        <v>0</v>
      </c>
      <c r="TI19" s="8">
        <v>0</v>
      </c>
      <c r="TJ19" s="8">
        <v>0</v>
      </c>
      <c r="TK19" s="8">
        <v>0</v>
      </c>
      <c r="TL19" s="8">
        <v>0</v>
      </c>
      <c r="TM19" s="8">
        <v>0</v>
      </c>
      <c r="TN19" s="8">
        <v>0</v>
      </c>
      <c r="TO19" s="8">
        <v>0</v>
      </c>
      <c r="TP19" s="8">
        <v>0</v>
      </c>
      <c r="TQ19" s="8">
        <v>0</v>
      </c>
      <c r="TR19" s="8">
        <v>0</v>
      </c>
      <c r="TS19" s="8">
        <v>0</v>
      </c>
      <c r="TT19" s="8">
        <v>0</v>
      </c>
      <c r="TU19" s="8">
        <v>0</v>
      </c>
      <c r="TV19" s="8">
        <v>0</v>
      </c>
      <c r="TW19" s="8">
        <v>0</v>
      </c>
      <c r="TX19" s="8">
        <v>0</v>
      </c>
      <c r="TY19" s="8">
        <v>0</v>
      </c>
      <c r="TZ19" s="8">
        <v>0</v>
      </c>
      <c r="UA19" s="8">
        <v>0</v>
      </c>
      <c r="UB19" s="8">
        <v>0</v>
      </c>
      <c r="UC19" s="8">
        <v>0</v>
      </c>
      <c r="UD19" s="8">
        <v>0</v>
      </c>
      <c r="UE19" s="8">
        <v>0</v>
      </c>
      <c r="UF19" s="8">
        <v>0</v>
      </c>
      <c r="UG19" s="8">
        <v>58</v>
      </c>
      <c r="UH19" s="8">
        <v>174</v>
      </c>
      <c r="UI19" s="8">
        <v>11</v>
      </c>
      <c r="UJ19" s="8">
        <v>23</v>
      </c>
      <c r="UK19" s="8">
        <v>316</v>
      </c>
      <c r="UL19" s="8">
        <v>284</v>
      </c>
      <c r="UM19" s="8">
        <v>486</v>
      </c>
      <c r="UN19" s="8">
        <v>-668</v>
      </c>
      <c r="UO19" s="8">
        <v>147</v>
      </c>
      <c r="UP19" s="8">
        <v>14</v>
      </c>
      <c r="UQ19" s="8">
        <v>122</v>
      </c>
      <c r="UR19" s="8">
        <v>0</v>
      </c>
      <c r="US19" s="8">
        <v>35</v>
      </c>
      <c r="UT19" s="8">
        <v>0</v>
      </c>
      <c r="UU19" s="8">
        <v>0</v>
      </c>
      <c r="UV19" s="8">
        <v>0</v>
      </c>
      <c r="UW19" s="8">
        <v>0</v>
      </c>
      <c r="UX19" s="8">
        <v>0</v>
      </c>
      <c r="UY19" s="8">
        <v>0</v>
      </c>
      <c r="UZ19" s="8">
        <v>-7</v>
      </c>
      <c r="VA19" s="8">
        <v>0</v>
      </c>
      <c r="VB19" s="8">
        <v>0</v>
      </c>
      <c r="VC19" s="8">
        <v>0</v>
      </c>
      <c r="VD19" s="8">
        <v>0</v>
      </c>
      <c r="VE19" s="8">
        <v>0</v>
      </c>
      <c r="VF19" s="8">
        <v>0</v>
      </c>
      <c r="VG19" s="8">
        <v>0</v>
      </c>
      <c r="VH19" s="8">
        <v>0</v>
      </c>
      <c r="VI19" s="8">
        <v>0</v>
      </c>
      <c r="VJ19" s="8">
        <v>0</v>
      </c>
      <c r="VK19" s="8">
        <v>0</v>
      </c>
      <c r="VL19" s="8">
        <v>0</v>
      </c>
      <c r="VM19" s="8">
        <v>0</v>
      </c>
      <c r="VN19" s="8">
        <v>0</v>
      </c>
      <c r="VO19" s="8">
        <v>2</v>
      </c>
      <c r="VP19" s="8">
        <v>0</v>
      </c>
      <c r="VQ19" s="8">
        <v>0</v>
      </c>
      <c r="VR19" s="8">
        <v>0</v>
      </c>
      <c r="VS19" s="8">
        <v>0</v>
      </c>
      <c r="VT19" s="8">
        <v>0</v>
      </c>
      <c r="VU19" s="8">
        <v>0</v>
      </c>
      <c r="VV19" s="8">
        <v>0</v>
      </c>
      <c r="VW19" s="8">
        <v>0</v>
      </c>
      <c r="VX19" s="8">
        <v>0</v>
      </c>
      <c r="VY19" s="8">
        <v>0</v>
      </c>
      <c r="VZ19" s="8">
        <v>0</v>
      </c>
      <c r="WA19" s="8">
        <v>0</v>
      </c>
      <c r="WB19" s="8">
        <v>0</v>
      </c>
      <c r="WC19" s="8">
        <v>0</v>
      </c>
      <c r="WD19" s="8">
        <v>0</v>
      </c>
      <c r="WE19" s="8">
        <v>0</v>
      </c>
      <c r="WF19" s="8">
        <v>0</v>
      </c>
      <c r="WG19" s="8">
        <v>0</v>
      </c>
      <c r="WH19" s="8">
        <v>0</v>
      </c>
      <c r="WI19" s="8">
        <v>0</v>
      </c>
      <c r="WJ19" s="8">
        <v>0</v>
      </c>
      <c r="WK19" s="8">
        <v>0</v>
      </c>
      <c r="WL19" s="8">
        <v>0</v>
      </c>
      <c r="WM19" s="8">
        <v>0</v>
      </c>
      <c r="WN19" s="8">
        <v>0</v>
      </c>
      <c r="WO19" s="8">
        <v>0</v>
      </c>
      <c r="WP19" s="8">
        <v>0</v>
      </c>
      <c r="WQ19" s="8">
        <v>0</v>
      </c>
      <c r="WR19" s="8">
        <v>790</v>
      </c>
      <c r="WS19" s="8">
        <v>184</v>
      </c>
      <c r="WT19" s="8">
        <v>154</v>
      </c>
      <c r="WU19" s="8">
        <v>81</v>
      </c>
      <c r="WV19" s="8">
        <v>4479</v>
      </c>
      <c r="WW19" s="8">
        <v>7854</v>
      </c>
      <c r="WX19" s="8">
        <v>0</v>
      </c>
      <c r="WY19" s="8">
        <v>0</v>
      </c>
      <c r="WZ19" s="8">
        <v>0</v>
      </c>
      <c r="XA19" s="8">
        <v>0</v>
      </c>
      <c r="XB19" s="8">
        <v>0</v>
      </c>
      <c r="XC19" s="8">
        <v>0</v>
      </c>
      <c r="XD19" s="8">
        <v>0</v>
      </c>
      <c r="XE19" s="8">
        <v>0</v>
      </c>
      <c r="XF19" s="8">
        <v>0</v>
      </c>
      <c r="XG19" s="8">
        <v>0</v>
      </c>
      <c r="XH19" s="8">
        <v>0</v>
      </c>
      <c r="XI19" s="8">
        <v>0</v>
      </c>
      <c r="XJ19" s="8">
        <v>0</v>
      </c>
      <c r="XK19" s="8">
        <v>0</v>
      </c>
      <c r="XL19" s="8">
        <v>0</v>
      </c>
      <c r="XM19" s="8">
        <v>0</v>
      </c>
      <c r="XN19" s="8">
        <v>0</v>
      </c>
      <c r="XO19" s="8">
        <v>0</v>
      </c>
      <c r="XP19" s="8">
        <v>0</v>
      </c>
      <c r="XQ19" s="8">
        <v>0</v>
      </c>
      <c r="XR19" s="8">
        <v>0</v>
      </c>
      <c r="XS19" s="8">
        <v>0</v>
      </c>
      <c r="XT19" s="8">
        <v>0</v>
      </c>
      <c r="XU19" s="8">
        <v>0</v>
      </c>
      <c r="XV19" s="8">
        <v>0</v>
      </c>
      <c r="XW19" s="8">
        <v>0</v>
      </c>
      <c r="XX19" s="8">
        <v>0</v>
      </c>
      <c r="XY19" s="8">
        <v>0</v>
      </c>
      <c r="XZ19" s="8">
        <v>0</v>
      </c>
      <c r="YA19" s="8" t="s">
        <v>150</v>
      </c>
      <c r="YB19" s="8">
        <v>0</v>
      </c>
      <c r="YC19" s="8">
        <v>0</v>
      </c>
      <c r="YD19" s="8">
        <v>0</v>
      </c>
      <c r="YE19" s="8">
        <v>0</v>
      </c>
      <c r="YF19" s="8">
        <v>0</v>
      </c>
      <c r="YG19" s="8">
        <v>158</v>
      </c>
      <c r="YH19" s="8">
        <v>74</v>
      </c>
      <c r="YI19" s="8">
        <v>27</v>
      </c>
      <c r="YJ19" s="8">
        <v>16</v>
      </c>
      <c r="YK19" s="8">
        <v>5</v>
      </c>
      <c r="YL19" s="8">
        <v>1</v>
      </c>
      <c r="YM19" s="8">
        <v>1</v>
      </c>
      <c r="YN19" s="8">
        <v>0</v>
      </c>
      <c r="YO19" s="8">
        <v>1</v>
      </c>
      <c r="YP19" s="8">
        <v>0</v>
      </c>
      <c r="YQ19" s="8">
        <v>0</v>
      </c>
      <c r="YR19" s="8">
        <v>0</v>
      </c>
      <c r="YS19" s="8">
        <v>0</v>
      </c>
      <c r="YT19" s="8">
        <v>0</v>
      </c>
      <c r="YU19" s="8">
        <v>0</v>
      </c>
      <c r="YV19" s="8">
        <v>0</v>
      </c>
      <c r="YW19" s="8">
        <v>0</v>
      </c>
      <c r="YX19" s="8">
        <v>0</v>
      </c>
      <c r="YY19" s="8">
        <v>0</v>
      </c>
      <c r="YZ19" s="8">
        <v>0</v>
      </c>
      <c r="ZA19" s="8">
        <v>474</v>
      </c>
      <c r="ZB19" s="8">
        <v>159</v>
      </c>
      <c r="ZC19" s="8">
        <v>340</v>
      </c>
      <c r="ZD19" s="8">
        <v>218</v>
      </c>
      <c r="ZE19" s="8">
        <v>1518</v>
      </c>
    </row>
    <row r="20" spans="2:681" x14ac:dyDescent="0.2">
      <c r="B20" s="7">
        <v>320</v>
      </c>
      <c r="C20" s="7">
        <v>13</v>
      </c>
      <c r="D20" s="7" t="s">
        <v>562</v>
      </c>
      <c r="E20" s="7">
        <v>202776</v>
      </c>
      <c r="G20" s="200">
        <v>240215</v>
      </c>
      <c r="H20" s="200">
        <v>279635</v>
      </c>
      <c r="I20" s="200">
        <v>196904</v>
      </c>
      <c r="J20" s="200">
        <v>192639</v>
      </c>
      <c r="K20" s="200">
        <v>495447</v>
      </c>
      <c r="L20" s="8">
        <v>312908</v>
      </c>
      <c r="M20" s="8">
        <v>309063</v>
      </c>
      <c r="N20" s="8">
        <v>282696</v>
      </c>
      <c r="O20" s="8">
        <v>204665</v>
      </c>
      <c r="P20" s="8">
        <v>236542</v>
      </c>
      <c r="Q20" s="8">
        <v>952272</v>
      </c>
      <c r="R20" s="8">
        <v>1030935</v>
      </c>
      <c r="S20" s="8">
        <v>877146</v>
      </c>
      <c r="T20" s="8">
        <v>731231</v>
      </c>
      <c r="U20" s="8">
        <v>897695</v>
      </c>
      <c r="V20" s="8">
        <v>0</v>
      </c>
      <c r="W20" s="8">
        <v>0</v>
      </c>
      <c r="X20" s="8">
        <v>0</v>
      </c>
      <c r="Y20" s="8">
        <v>0</v>
      </c>
      <c r="Z20" s="8">
        <v>0</v>
      </c>
      <c r="AA20" s="8">
        <v>0</v>
      </c>
      <c r="AB20" s="8">
        <v>0</v>
      </c>
      <c r="AC20" s="8">
        <v>0</v>
      </c>
      <c r="AD20" s="8">
        <v>76372</v>
      </c>
      <c r="AE20" s="8">
        <v>79213</v>
      </c>
      <c r="AF20" s="8">
        <v>653524</v>
      </c>
      <c r="AG20" s="8">
        <v>650748</v>
      </c>
      <c r="AH20" s="8">
        <v>662965</v>
      </c>
      <c r="AI20" s="8">
        <v>575226</v>
      </c>
      <c r="AJ20" s="8">
        <v>474965</v>
      </c>
      <c r="AK20" s="8">
        <v>306210</v>
      </c>
      <c r="AL20" s="8">
        <v>334663</v>
      </c>
      <c r="AM20" s="8">
        <v>332128</v>
      </c>
      <c r="AN20" s="8">
        <v>278454</v>
      </c>
      <c r="AO20" s="8">
        <v>327580</v>
      </c>
      <c r="AP20" s="8">
        <v>0</v>
      </c>
      <c r="AQ20" s="8">
        <v>0</v>
      </c>
      <c r="AR20" s="8">
        <v>0</v>
      </c>
      <c r="AS20" s="8">
        <v>0</v>
      </c>
      <c r="AT20" s="8">
        <v>0</v>
      </c>
      <c r="AU20" s="8">
        <v>37094</v>
      </c>
      <c r="AV20" s="8">
        <v>36452</v>
      </c>
      <c r="AW20" s="8">
        <v>38682</v>
      </c>
      <c r="AX20" s="8">
        <v>38756</v>
      </c>
      <c r="AY20" s="8">
        <v>44627</v>
      </c>
      <c r="AZ20" s="8">
        <v>0</v>
      </c>
      <c r="BA20" s="8">
        <v>0</v>
      </c>
      <c r="BB20" s="8">
        <v>0</v>
      </c>
      <c r="BC20" s="8">
        <v>0</v>
      </c>
      <c r="BD20" s="8">
        <v>0</v>
      </c>
      <c r="BE20" s="8" t="s">
        <v>150</v>
      </c>
      <c r="BF20" s="8" t="s">
        <v>150</v>
      </c>
      <c r="BG20" s="8" t="s">
        <v>150</v>
      </c>
      <c r="BH20" s="8" t="s">
        <v>150</v>
      </c>
      <c r="BI20" s="8" t="s">
        <v>150</v>
      </c>
      <c r="BJ20" s="8">
        <v>0</v>
      </c>
      <c r="BK20" s="8">
        <v>-2</v>
      </c>
      <c r="BL20" s="8">
        <v>0</v>
      </c>
      <c r="BM20" s="8">
        <v>0</v>
      </c>
      <c r="BN20" s="8">
        <v>0</v>
      </c>
      <c r="BO20" s="8">
        <v>24957</v>
      </c>
      <c r="BP20" s="8">
        <v>27170</v>
      </c>
      <c r="BQ20" s="8">
        <v>27584</v>
      </c>
      <c r="BR20" s="8">
        <v>27082</v>
      </c>
      <c r="BS20" s="8">
        <v>27057</v>
      </c>
      <c r="BT20" s="8">
        <v>0</v>
      </c>
      <c r="BU20" s="8">
        <v>0</v>
      </c>
      <c r="BV20" s="8">
        <v>0</v>
      </c>
      <c r="BW20" s="8">
        <v>0</v>
      </c>
      <c r="BX20" s="8">
        <v>0</v>
      </c>
      <c r="BY20" s="8">
        <v>0</v>
      </c>
      <c r="BZ20" s="8">
        <v>0</v>
      </c>
      <c r="CA20" s="8">
        <v>0</v>
      </c>
      <c r="CB20" s="8">
        <v>0</v>
      </c>
      <c r="CC20" s="8">
        <v>0</v>
      </c>
      <c r="CD20" s="8">
        <v>12934</v>
      </c>
      <c r="CE20" s="8">
        <v>13654</v>
      </c>
      <c r="CF20" s="8">
        <v>13667</v>
      </c>
      <c r="CG20" s="8">
        <v>13023</v>
      </c>
      <c r="CH20" s="8">
        <v>13199</v>
      </c>
      <c r="CI20" s="8">
        <v>357265</v>
      </c>
      <c r="CJ20" s="8">
        <v>429941</v>
      </c>
      <c r="CK20" s="8">
        <v>402101</v>
      </c>
      <c r="CL20" s="8">
        <v>328608</v>
      </c>
      <c r="CM20" s="8">
        <v>459959</v>
      </c>
      <c r="CN20" s="8">
        <v>0</v>
      </c>
      <c r="CO20" s="8">
        <v>0</v>
      </c>
      <c r="CP20" s="8">
        <v>0</v>
      </c>
      <c r="CQ20" s="8">
        <v>0</v>
      </c>
      <c r="CR20" s="8">
        <v>0</v>
      </c>
      <c r="CS20" s="8">
        <v>225184</v>
      </c>
      <c r="CT20" s="8">
        <v>262960</v>
      </c>
      <c r="CU20" s="8">
        <v>197937</v>
      </c>
      <c r="CV20" s="8">
        <v>181304</v>
      </c>
      <c r="CW20" s="8">
        <v>267701</v>
      </c>
      <c r="CX20" s="8">
        <v>0</v>
      </c>
      <c r="CY20" s="8">
        <v>0</v>
      </c>
      <c r="CZ20" s="8">
        <v>0</v>
      </c>
      <c r="DA20" s="8">
        <v>0</v>
      </c>
      <c r="DB20" s="8">
        <v>0</v>
      </c>
      <c r="DC20" s="8">
        <v>326618</v>
      </c>
      <c r="DD20" s="8">
        <v>329734</v>
      </c>
      <c r="DE20" s="8">
        <v>310568</v>
      </c>
      <c r="DF20" s="8">
        <v>262211</v>
      </c>
      <c r="DG20" s="8">
        <v>354014</v>
      </c>
      <c r="DH20" s="8" t="s">
        <v>150</v>
      </c>
      <c r="DI20" s="8" t="s">
        <v>150</v>
      </c>
      <c r="DJ20" s="8" t="s">
        <v>150</v>
      </c>
      <c r="DK20" s="8" t="s">
        <v>150</v>
      </c>
      <c r="DL20" s="8" t="s">
        <v>150</v>
      </c>
      <c r="DM20" s="8">
        <v>0</v>
      </c>
      <c r="DN20" s="8">
        <v>0</v>
      </c>
      <c r="DO20" s="8">
        <v>0</v>
      </c>
      <c r="DP20" s="8">
        <v>0</v>
      </c>
      <c r="DQ20" s="8">
        <v>0</v>
      </c>
      <c r="DR20" s="8">
        <v>280715</v>
      </c>
      <c r="DS20" s="8">
        <v>279757</v>
      </c>
      <c r="DT20" s="8">
        <v>189899</v>
      </c>
      <c r="DU20" s="8">
        <v>115701</v>
      </c>
      <c r="DV20" s="8">
        <v>187946</v>
      </c>
      <c r="DW20" s="8">
        <v>803895</v>
      </c>
      <c r="DX20" s="8">
        <v>819922</v>
      </c>
      <c r="DY20" s="8">
        <v>737028</v>
      </c>
      <c r="DZ20" s="8">
        <v>601618</v>
      </c>
      <c r="EA20" s="8">
        <v>730727</v>
      </c>
      <c r="EB20" s="8">
        <v>972905</v>
      </c>
      <c r="EC20" s="8">
        <v>827691</v>
      </c>
      <c r="ED20" s="8">
        <v>825652</v>
      </c>
      <c r="EE20" s="8">
        <v>629234</v>
      </c>
      <c r="EF20" s="8">
        <v>540947</v>
      </c>
      <c r="EG20" s="8">
        <v>494032</v>
      </c>
      <c r="EH20" s="8">
        <v>462151</v>
      </c>
      <c r="EI20" s="8">
        <v>299274</v>
      </c>
      <c r="EJ20" s="8">
        <v>248650</v>
      </c>
      <c r="EK20" s="8">
        <v>318364</v>
      </c>
      <c r="EL20" s="8">
        <v>683420</v>
      </c>
      <c r="EM20" s="8">
        <v>692801</v>
      </c>
      <c r="EN20" s="8">
        <v>541058</v>
      </c>
      <c r="EO20" s="8">
        <v>516514</v>
      </c>
      <c r="EP20" s="8">
        <v>510402</v>
      </c>
      <c r="EQ20" s="8">
        <v>111265</v>
      </c>
      <c r="ER20" s="8">
        <v>76957</v>
      </c>
      <c r="ES20" s="8">
        <v>86388</v>
      </c>
      <c r="ET20" s="8">
        <v>71404</v>
      </c>
      <c r="EU20" s="8">
        <v>75636</v>
      </c>
      <c r="EV20" s="8">
        <v>2054</v>
      </c>
      <c r="EW20" s="8">
        <v>1588</v>
      </c>
      <c r="EX20" s="8">
        <v>903</v>
      </c>
      <c r="EY20" s="8">
        <v>561</v>
      </c>
      <c r="EZ20" s="8">
        <v>652</v>
      </c>
      <c r="FA20" s="8">
        <v>380765</v>
      </c>
      <c r="FB20" s="8">
        <v>464603</v>
      </c>
      <c r="FC20" s="8">
        <v>454421</v>
      </c>
      <c r="FD20" s="8">
        <v>312358</v>
      </c>
      <c r="FE20" s="8">
        <v>337395</v>
      </c>
      <c r="FF20" s="8">
        <v>0</v>
      </c>
      <c r="FG20" s="8">
        <v>0</v>
      </c>
      <c r="FH20" s="8">
        <v>0</v>
      </c>
      <c r="FI20" s="8">
        <v>0</v>
      </c>
      <c r="FJ20" s="8">
        <v>0</v>
      </c>
      <c r="FK20" s="8">
        <v>116778</v>
      </c>
      <c r="FL20" s="8">
        <v>110507</v>
      </c>
      <c r="FM20" s="8">
        <v>72964</v>
      </c>
      <c r="FN20" s="8">
        <v>74393</v>
      </c>
      <c r="FO20" s="8">
        <v>171537</v>
      </c>
      <c r="FP20" s="8">
        <v>37043</v>
      </c>
      <c r="FQ20" s="8">
        <v>58807</v>
      </c>
      <c r="FR20" s="8">
        <v>56046</v>
      </c>
      <c r="FS20" s="8">
        <v>28237</v>
      </c>
      <c r="FT20" s="8">
        <v>-234438</v>
      </c>
      <c r="FU20" s="8">
        <v>347856</v>
      </c>
      <c r="FV20" s="8">
        <v>381627</v>
      </c>
      <c r="FW20" s="8">
        <v>305731</v>
      </c>
      <c r="FX20" s="8">
        <v>192782</v>
      </c>
      <c r="FY20" s="8">
        <v>446980</v>
      </c>
      <c r="FZ20" s="8">
        <v>786606</v>
      </c>
      <c r="GA20" s="8">
        <v>830420</v>
      </c>
      <c r="GB20" s="8">
        <v>736188</v>
      </c>
      <c r="GC20" s="8">
        <v>671106</v>
      </c>
      <c r="GD20" s="8">
        <v>1239686</v>
      </c>
      <c r="GE20" s="8">
        <v>232390</v>
      </c>
      <c r="GF20" s="8">
        <v>255571</v>
      </c>
      <c r="GG20" s="8">
        <v>215889</v>
      </c>
      <c r="GH20" s="8">
        <v>258950</v>
      </c>
      <c r="GI20" s="8">
        <v>333712</v>
      </c>
      <c r="GJ20" s="8">
        <v>66028</v>
      </c>
      <c r="GK20" s="8">
        <v>69139</v>
      </c>
      <c r="GL20" s="8">
        <v>64491</v>
      </c>
      <c r="GM20" s="8">
        <v>49256</v>
      </c>
      <c r="GN20" s="8">
        <v>89201</v>
      </c>
      <c r="GO20" s="8">
        <v>142715</v>
      </c>
      <c r="GP20" s="8">
        <v>160058</v>
      </c>
      <c r="GQ20" s="8">
        <v>123041</v>
      </c>
      <c r="GR20" s="8">
        <v>113681</v>
      </c>
      <c r="GS20" s="8">
        <v>-5494</v>
      </c>
      <c r="GT20" s="8">
        <v>269875</v>
      </c>
      <c r="GU20" s="8">
        <v>269059</v>
      </c>
      <c r="GV20" s="8">
        <v>227680</v>
      </c>
      <c r="GW20" s="8">
        <v>167835</v>
      </c>
      <c r="GX20" s="8">
        <v>228701</v>
      </c>
      <c r="GY20" s="8">
        <v>103920</v>
      </c>
      <c r="GZ20" s="8">
        <v>100878</v>
      </c>
      <c r="HA20" s="8">
        <v>58900</v>
      </c>
      <c r="HB20" s="8">
        <v>40889</v>
      </c>
      <c r="HC20" s="8">
        <v>-272164</v>
      </c>
      <c r="HD20" s="8">
        <v>0</v>
      </c>
      <c r="HE20" s="8">
        <v>0</v>
      </c>
      <c r="HF20" s="8">
        <v>0</v>
      </c>
      <c r="HG20" s="8">
        <v>0</v>
      </c>
      <c r="HH20" s="8">
        <v>0</v>
      </c>
      <c r="HI20" s="8">
        <v>388648</v>
      </c>
      <c r="HJ20" s="8">
        <v>315881</v>
      </c>
      <c r="HK20" s="8">
        <v>229965</v>
      </c>
      <c r="HL20" s="8">
        <v>182741</v>
      </c>
      <c r="HM20" s="8">
        <v>255458</v>
      </c>
      <c r="HN20" s="8">
        <v>0</v>
      </c>
      <c r="HO20" s="8" t="s">
        <v>150</v>
      </c>
      <c r="HP20" s="8" t="s">
        <v>150</v>
      </c>
      <c r="HQ20" s="8" t="s">
        <v>150</v>
      </c>
      <c r="HR20" s="8" t="s">
        <v>150</v>
      </c>
      <c r="HS20" s="8">
        <v>784496</v>
      </c>
      <c r="HT20" s="8">
        <v>810497</v>
      </c>
      <c r="HU20" s="8">
        <v>655901</v>
      </c>
      <c r="HV20" s="8">
        <v>451628</v>
      </c>
      <c r="HW20" s="8">
        <v>507887</v>
      </c>
      <c r="HX20" s="8">
        <v>0</v>
      </c>
      <c r="HY20" s="8">
        <v>0</v>
      </c>
      <c r="HZ20" s="8">
        <v>0</v>
      </c>
      <c r="IA20" s="8">
        <v>0</v>
      </c>
      <c r="IB20" s="8" t="s">
        <v>150</v>
      </c>
      <c r="IC20" s="8">
        <v>6430</v>
      </c>
      <c r="ID20" s="8">
        <v>6778</v>
      </c>
      <c r="IE20" s="8">
        <v>5917</v>
      </c>
      <c r="IF20" s="8">
        <v>5841</v>
      </c>
      <c r="IG20" s="8">
        <v>6544</v>
      </c>
      <c r="IH20" s="8">
        <v>218830</v>
      </c>
      <c r="II20" s="8">
        <v>229096</v>
      </c>
      <c r="IJ20" s="8">
        <v>196681</v>
      </c>
      <c r="IK20" s="8">
        <v>125637</v>
      </c>
      <c r="IL20" s="8">
        <v>175496</v>
      </c>
      <c r="IM20" s="8">
        <v>25367</v>
      </c>
      <c r="IN20" s="8">
        <v>33126</v>
      </c>
      <c r="IO20" s="8" t="s">
        <v>150</v>
      </c>
      <c r="IP20" s="8" t="s">
        <v>150</v>
      </c>
      <c r="IQ20" s="8" t="s">
        <v>150</v>
      </c>
      <c r="IR20" s="8">
        <v>404732</v>
      </c>
      <c r="IS20" s="8">
        <v>524506</v>
      </c>
      <c r="IT20" s="8" t="s">
        <v>150</v>
      </c>
      <c r="IU20" s="8" t="s">
        <v>150</v>
      </c>
      <c r="IV20" s="8" t="s">
        <v>150</v>
      </c>
      <c r="IW20" s="8">
        <v>130794</v>
      </c>
      <c r="IX20" s="8">
        <v>137895</v>
      </c>
      <c r="IY20" s="8">
        <v>128887</v>
      </c>
      <c r="IZ20" s="8">
        <v>142644</v>
      </c>
      <c r="JA20" s="8">
        <v>115440</v>
      </c>
      <c r="JB20" s="8">
        <v>233184</v>
      </c>
      <c r="JC20" s="8">
        <v>249291</v>
      </c>
      <c r="JD20" s="8">
        <v>206663</v>
      </c>
      <c r="JE20" s="8">
        <v>148793</v>
      </c>
      <c r="JF20" s="8">
        <v>174797</v>
      </c>
      <c r="JG20" s="8">
        <v>158703</v>
      </c>
      <c r="JH20" s="8">
        <v>153529</v>
      </c>
      <c r="JI20" s="8">
        <v>117392</v>
      </c>
      <c r="JJ20" s="8">
        <v>97901</v>
      </c>
      <c r="JK20" s="8">
        <v>127289</v>
      </c>
      <c r="JL20" s="8">
        <v>0</v>
      </c>
      <c r="JM20" s="8">
        <v>0</v>
      </c>
      <c r="JN20" s="8">
        <v>0</v>
      </c>
      <c r="JO20" s="8">
        <v>0</v>
      </c>
      <c r="JP20" s="8">
        <v>0</v>
      </c>
      <c r="JQ20" s="8">
        <v>137528</v>
      </c>
      <c r="JR20" s="8">
        <v>115293</v>
      </c>
      <c r="JS20" s="8">
        <v>116180</v>
      </c>
      <c r="JT20" s="8">
        <v>88691</v>
      </c>
      <c r="JU20" s="8">
        <v>97277</v>
      </c>
      <c r="JV20" s="8">
        <v>432453</v>
      </c>
      <c r="JW20" s="8">
        <v>417925</v>
      </c>
      <c r="JX20" s="8">
        <v>354480</v>
      </c>
      <c r="JY20" s="8">
        <v>354841</v>
      </c>
      <c r="JZ20" s="8">
        <v>369746</v>
      </c>
      <c r="KA20" s="8">
        <v>0</v>
      </c>
      <c r="KB20" s="8">
        <v>0</v>
      </c>
      <c r="KC20" s="8">
        <v>0</v>
      </c>
      <c r="KD20" s="8">
        <v>0</v>
      </c>
      <c r="KE20" s="8">
        <v>0</v>
      </c>
      <c r="KF20" s="8">
        <v>0</v>
      </c>
      <c r="KG20" s="8">
        <v>0</v>
      </c>
      <c r="KH20" s="8">
        <v>0</v>
      </c>
      <c r="KI20" s="8">
        <v>0</v>
      </c>
      <c r="KJ20" s="8" t="s">
        <v>150</v>
      </c>
      <c r="KK20" s="8">
        <v>0</v>
      </c>
      <c r="KL20" s="8">
        <v>0</v>
      </c>
      <c r="KM20" s="8">
        <v>0</v>
      </c>
      <c r="KN20" s="8">
        <v>0</v>
      </c>
      <c r="KO20" s="8" t="s">
        <v>150</v>
      </c>
      <c r="KP20" s="8">
        <v>0</v>
      </c>
      <c r="KQ20" s="8">
        <v>0</v>
      </c>
      <c r="KR20" s="8">
        <v>0</v>
      </c>
      <c r="KS20" s="8">
        <v>0</v>
      </c>
      <c r="KT20" s="8">
        <v>0</v>
      </c>
      <c r="KU20" s="8">
        <v>296779</v>
      </c>
      <c r="KV20" s="8">
        <v>294316</v>
      </c>
      <c r="KW20" s="8">
        <v>286440</v>
      </c>
      <c r="KX20" s="8">
        <v>255397</v>
      </c>
      <c r="KY20" s="8">
        <v>256582</v>
      </c>
      <c r="KZ20" s="8">
        <v>66358</v>
      </c>
      <c r="LA20" s="8">
        <v>66529</v>
      </c>
      <c r="LB20" s="8">
        <v>64221</v>
      </c>
      <c r="LC20" s="8">
        <v>54116</v>
      </c>
      <c r="LD20" s="8">
        <v>69060</v>
      </c>
      <c r="LE20" s="8">
        <v>0</v>
      </c>
      <c r="LF20" s="8">
        <v>0</v>
      </c>
      <c r="LG20" s="8">
        <v>0</v>
      </c>
      <c r="LH20" s="8">
        <v>0</v>
      </c>
      <c r="LI20" s="8">
        <v>0</v>
      </c>
      <c r="LJ20" s="8">
        <v>23665</v>
      </c>
      <c r="LK20" s="8">
        <v>28923</v>
      </c>
      <c r="LL20" s="8" t="s">
        <v>150</v>
      </c>
      <c r="LM20" s="8" t="s">
        <v>150</v>
      </c>
      <c r="LN20" s="8" t="s">
        <v>150</v>
      </c>
      <c r="LO20" s="8">
        <v>66822</v>
      </c>
      <c r="LP20" s="8">
        <v>72398</v>
      </c>
      <c r="LQ20" s="8">
        <v>70573</v>
      </c>
      <c r="LR20" s="8">
        <v>65781</v>
      </c>
      <c r="LS20" s="8">
        <v>62858</v>
      </c>
      <c r="LT20" s="8">
        <v>0</v>
      </c>
      <c r="LU20" s="8">
        <v>0</v>
      </c>
      <c r="LV20" s="8">
        <v>0</v>
      </c>
      <c r="LW20" s="8">
        <v>0</v>
      </c>
      <c r="LX20" s="8">
        <v>0</v>
      </c>
      <c r="LY20" s="8">
        <v>269065</v>
      </c>
      <c r="LZ20" s="8">
        <v>304720</v>
      </c>
      <c r="MA20" s="8">
        <v>242393</v>
      </c>
      <c r="MB20" s="8">
        <v>148885</v>
      </c>
      <c r="MC20" s="8">
        <v>249355</v>
      </c>
      <c r="MD20" s="8">
        <v>163857</v>
      </c>
      <c r="ME20" s="8">
        <v>168929</v>
      </c>
      <c r="MF20" s="8">
        <v>110987</v>
      </c>
      <c r="MG20" s="8">
        <v>97766</v>
      </c>
      <c r="MH20" s="8">
        <v>134065</v>
      </c>
      <c r="MI20" s="8">
        <v>226860</v>
      </c>
      <c r="MJ20" s="8">
        <v>143890</v>
      </c>
      <c r="MK20" s="8">
        <v>165577</v>
      </c>
      <c r="ML20" s="8">
        <v>136338</v>
      </c>
      <c r="MM20" s="8">
        <v>186636</v>
      </c>
      <c r="MN20" s="8">
        <v>515845</v>
      </c>
      <c r="MO20" s="8">
        <v>560348</v>
      </c>
      <c r="MP20" s="8">
        <v>522141</v>
      </c>
      <c r="MQ20" s="8">
        <v>394091</v>
      </c>
      <c r="MR20" s="8">
        <v>506513</v>
      </c>
      <c r="MS20" s="8">
        <v>0</v>
      </c>
      <c r="MT20" s="8">
        <v>0</v>
      </c>
      <c r="MU20" s="8">
        <v>0</v>
      </c>
      <c r="MV20" s="8">
        <v>0</v>
      </c>
      <c r="MW20" s="8">
        <v>0</v>
      </c>
      <c r="MX20" s="8">
        <v>0</v>
      </c>
      <c r="MY20" s="8">
        <v>0</v>
      </c>
      <c r="MZ20" s="8" t="s">
        <v>150</v>
      </c>
      <c r="NA20" s="8" t="s">
        <v>150</v>
      </c>
      <c r="NB20" s="8" t="s">
        <v>150</v>
      </c>
      <c r="NC20" s="8">
        <v>0</v>
      </c>
      <c r="ND20" s="8">
        <v>0</v>
      </c>
      <c r="NE20" s="8">
        <v>0</v>
      </c>
      <c r="NF20" s="8">
        <v>0</v>
      </c>
      <c r="NG20" s="8">
        <v>0</v>
      </c>
      <c r="NH20" s="8">
        <v>57320</v>
      </c>
      <c r="NI20" s="8">
        <v>53526</v>
      </c>
      <c r="NJ20" s="8">
        <v>57355</v>
      </c>
      <c r="NK20" s="8">
        <v>5811</v>
      </c>
      <c r="NL20" s="8">
        <v>4760</v>
      </c>
      <c r="NM20" s="8">
        <v>0</v>
      </c>
      <c r="NN20" s="8">
        <v>0</v>
      </c>
      <c r="NO20" s="8">
        <v>0</v>
      </c>
      <c r="NP20" s="8">
        <v>0</v>
      </c>
      <c r="NQ20" s="8">
        <v>0</v>
      </c>
      <c r="NR20" s="8">
        <v>0</v>
      </c>
      <c r="NS20" s="8">
        <v>0</v>
      </c>
      <c r="NT20" s="8">
        <v>56</v>
      </c>
      <c r="NU20" s="8">
        <v>48</v>
      </c>
      <c r="NV20" s="8">
        <v>34</v>
      </c>
      <c r="NW20" s="8">
        <v>0</v>
      </c>
      <c r="NX20" s="8">
        <v>0</v>
      </c>
      <c r="NY20" s="8">
        <v>0</v>
      </c>
      <c r="NZ20" s="8">
        <v>0</v>
      </c>
      <c r="OA20" s="8">
        <v>0</v>
      </c>
      <c r="OB20" s="8">
        <v>310388</v>
      </c>
      <c r="OC20" s="8">
        <v>325693</v>
      </c>
      <c r="OD20" s="8">
        <v>247953</v>
      </c>
      <c r="OE20" s="8">
        <v>172573</v>
      </c>
      <c r="OF20" s="8">
        <v>220436</v>
      </c>
      <c r="OG20" s="8">
        <v>367806</v>
      </c>
      <c r="OH20" s="8">
        <v>375046</v>
      </c>
      <c r="OI20" s="8">
        <v>310536</v>
      </c>
      <c r="OJ20" s="8">
        <v>251220</v>
      </c>
      <c r="OK20" s="8">
        <v>273134</v>
      </c>
      <c r="OL20" s="8">
        <v>15409</v>
      </c>
      <c r="OM20" s="8">
        <v>14499</v>
      </c>
      <c r="ON20" s="8">
        <v>15100</v>
      </c>
      <c r="OO20" s="8">
        <v>14193</v>
      </c>
      <c r="OP20" s="8">
        <v>13029</v>
      </c>
      <c r="OQ20" s="8">
        <v>51870</v>
      </c>
      <c r="OR20" s="8">
        <v>50535</v>
      </c>
      <c r="OS20" s="8">
        <v>51827</v>
      </c>
      <c r="OT20" s="8">
        <v>43850</v>
      </c>
      <c r="OU20" s="8">
        <v>53005</v>
      </c>
      <c r="OV20" s="8">
        <v>0</v>
      </c>
      <c r="OW20" s="8">
        <v>0</v>
      </c>
      <c r="OX20" s="8">
        <v>0</v>
      </c>
      <c r="OY20" s="8">
        <v>0</v>
      </c>
      <c r="OZ20" s="8">
        <v>0</v>
      </c>
      <c r="PA20" s="8">
        <v>0</v>
      </c>
      <c r="PB20" s="8">
        <v>0</v>
      </c>
      <c r="PC20" s="8">
        <v>0</v>
      </c>
      <c r="PD20" s="8">
        <v>0</v>
      </c>
      <c r="PE20" s="8">
        <v>0</v>
      </c>
      <c r="PF20" s="8">
        <v>0</v>
      </c>
      <c r="PG20" s="8">
        <v>0</v>
      </c>
      <c r="PH20" s="8">
        <v>0</v>
      </c>
      <c r="PI20" s="8">
        <v>0</v>
      </c>
      <c r="PJ20" s="8">
        <v>0</v>
      </c>
      <c r="PK20" s="8">
        <v>0</v>
      </c>
      <c r="PL20" s="8">
        <v>0</v>
      </c>
      <c r="PM20" s="8">
        <v>0</v>
      </c>
      <c r="PN20" s="8">
        <v>0</v>
      </c>
      <c r="PO20" s="8">
        <v>0</v>
      </c>
      <c r="PP20" s="8">
        <v>328005</v>
      </c>
      <c r="PQ20" s="8">
        <v>298594</v>
      </c>
      <c r="PR20" s="8">
        <v>252876</v>
      </c>
      <c r="PS20" s="8">
        <v>253054</v>
      </c>
      <c r="PT20" s="8">
        <v>508790</v>
      </c>
      <c r="PU20" s="8">
        <v>0</v>
      </c>
      <c r="PV20" s="8">
        <v>0</v>
      </c>
      <c r="PW20" s="8">
        <v>0</v>
      </c>
      <c r="PX20" s="8">
        <v>0</v>
      </c>
      <c r="PY20" s="8">
        <v>0</v>
      </c>
      <c r="PZ20" s="8">
        <v>73595</v>
      </c>
      <c r="QA20" s="8">
        <v>81234</v>
      </c>
      <c r="QB20" s="8">
        <v>72604</v>
      </c>
      <c r="QC20" s="8">
        <v>60203</v>
      </c>
      <c r="QD20" s="8">
        <v>54860</v>
      </c>
      <c r="QE20" s="8">
        <v>204769</v>
      </c>
      <c r="QF20" s="8">
        <v>243151</v>
      </c>
      <c r="QG20" s="8">
        <v>238310</v>
      </c>
      <c r="QH20" s="8">
        <v>221696</v>
      </c>
      <c r="QI20" s="8">
        <v>317262</v>
      </c>
      <c r="QJ20" s="8">
        <v>949027</v>
      </c>
      <c r="QK20" s="8">
        <v>944831</v>
      </c>
      <c r="QL20" s="8">
        <v>889076</v>
      </c>
      <c r="QM20" s="8">
        <v>842703</v>
      </c>
      <c r="QN20" s="8">
        <v>807255</v>
      </c>
      <c r="QO20" s="8">
        <v>0</v>
      </c>
      <c r="QP20" s="8">
        <v>0</v>
      </c>
      <c r="QQ20" s="8">
        <v>0</v>
      </c>
      <c r="QR20" s="8">
        <v>0</v>
      </c>
      <c r="QS20" s="8">
        <v>0</v>
      </c>
      <c r="QT20" s="8">
        <v>0</v>
      </c>
      <c r="QU20" s="8">
        <v>0</v>
      </c>
      <c r="QV20" s="8">
        <v>0</v>
      </c>
      <c r="QW20" s="8">
        <v>0</v>
      </c>
      <c r="QX20" s="8">
        <v>0</v>
      </c>
      <c r="QY20" s="8">
        <v>0</v>
      </c>
      <c r="QZ20" s="8">
        <v>0</v>
      </c>
      <c r="RA20" s="8">
        <v>0</v>
      </c>
      <c r="RB20" s="8">
        <v>0</v>
      </c>
      <c r="RC20" s="8">
        <v>0</v>
      </c>
      <c r="RD20" s="8">
        <v>0</v>
      </c>
      <c r="RE20" s="8" t="s">
        <v>150</v>
      </c>
      <c r="RF20" s="8" t="s">
        <v>150</v>
      </c>
      <c r="RG20" s="8" t="s">
        <v>150</v>
      </c>
      <c r="RH20" s="8" t="s">
        <v>150</v>
      </c>
      <c r="RI20" s="8">
        <v>0</v>
      </c>
      <c r="RJ20" s="8">
        <v>0</v>
      </c>
      <c r="RK20" s="8">
        <v>0</v>
      </c>
      <c r="RL20" s="8">
        <v>0</v>
      </c>
      <c r="RM20" s="8" t="s">
        <v>150</v>
      </c>
      <c r="RN20" s="8">
        <v>92405</v>
      </c>
      <c r="RO20" s="8">
        <v>82504</v>
      </c>
      <c r="RP20" s="8">
        <v>115475</v>
      </c>
      <c r="RQ20" s="8">
        <v>96765</v>
      </c>
      <c r="RR20" s="8">
        <v>42599</v>
      </c>
      <c r="RS20" s="8">
        <v>0</v>
      </c>
      <c r="RT20" s="8">
        <v>0</v>
      </c>
      <c r="RU20" s="8">
        <v>0</v>
      </c>
      <c r="RV20" s="8">
        <v>0</v>
      </c>
      <c r="RW20" s="8">
        <v>0</v>
      </c>
      <c r="RX20" s="8">
        <v>0</v>
      </c>
      <c r="RY20" s="8">
        <v>0</v>
      </c>
      <c r="RZ20" s="8">
        <v>0</v>
      </c>
      <c r="SA20" s="8">
        <v>0</v>
      </c>
      <c r="SB20" s="8">
        <v>0</v>
      </c>
      <c r="SC20" s="8">
        <v>334342</v>
      </c>
      <c r="SD20" s="8">
        <v>321731</v>
      </c>
      <c r="SE20" s="8">
        <v>276825</v>
      </c>
      <c r="SF20" s="8">
        <v>242303</v>
      </c>
      <c r="SG20" s="8">
        <v>327777</v>
      </c>
      <c r="SH20" s="8">
        <v>58266</v>
      </c>
      <c r="SI20" s="8">
        <v>9108</v>
      </c>
      <c r="SJ20" s="8">
        <v>-7210</v>
      </c>
      <c r="SK20" s="8">
        <v>-10776</v>
      </c>
      <c r="SL20" s="8">
        <v>-24231</v>
      </c>
      <c r="SM20" s="8">
        <v>173999</v>
      </c>
      <c r="SN20" s="8">
        <v>154820</v>
      </c>
      <c r="SO20" s="8">
        <v>168796</v>
      </c>
      <c r="SP20" s="8">
        <v>183841</v>
      </c>
      <c r="SQ20" s="8">
        <v>165746</v>
      </c>
      <c r="SR20" s="8">
        <v>169053</v>
      </c>
      <c r="SS20" s="8">
        <v>213359</v>
      </c>
      <c r="ST20" s="8">
        <v>185467</v>
      </c>
      <c r="SU20" s="8">
        <v>142771</v>
      </c>
      <c r="SV20" s="8">
        <v>-459641</v>
      </c>
      <c r="SW20" s="8">
        <v>0</v>
      </c>
      <c r="SX20" s="8">
        <v>0</v>
      </c>
      <c r="SY20" s="8">
        <v>0</v>
      </c>
      <c r="SZ20" s="8">
        <v>0</v>
      </c>
      <c r="TA20" s="8">
        <v>0</v>
      </c>
      <c r="TB20" s="8">
        <v>103404</v>
      </c>
      <c r="TC20" s="8">
        <v>103259</v>
      </c>
      <c r="TD20" s="8">
        <v>119167</v>
      </c>
      <c r="TE20" s="8">
        <v>63451</v>
      </c>
      <c r="TF20" s="8">
        <v>69468</v>
      </c>
      <c r="TG20" s="8">
        <v>0</v>
      </c>
      <c r="TH20" s="8">
        <v>0</v>
      </c>
      <c r="TI20" s="8">
        <v>0</v>
      </c>
      <c r="TJ20" s="8">
        <v>0</v>
      </c>
      <c r="TK20" s="8">
        <v>0</v>
      </c>
      <c r="TL20" s="8">
        <v>0</v>
      </c>
      <c r="TM20" s="8">
        <v>0</v>
      </c>
      <c r="TN20" s="8">
        <v>0</v>
      </c>
      <c r="TO20" s="8">
        <v>0</v>
      </c>
      <c r="TP20" s="8">
        <v>0</v>
      </c>
      <c r="TQ20" s="8">
        <v>117281</v>
      </c>
      <c r="TR20" s="8">
        <v>134670</v>
      </c>
      <c r="TS20" s="8">
        <v>102908</v>
      </c>
      <c r="TT20" s="8">
        <v>94869</v>
      </c>
      <c r="TU20" s="8">
        <v>149933</v>
      </c>
      <c r="TV20" s="8">
        <v>44341</v>
      </c>
      <c r="TW20" s="8">
        <v>64944</v>
      </c>
      <c r="TX20" s="8">
        <v>80577</v>
      </c>
      <c r="TY20" s="8">
        <v>66545</v>
      </c>
      <c r="TZ20" s="8">
        <v>76841</v>
      </c>
      <c r="UA20" s="8">
        <v>325</v>
      </c>
      <c r="UB20" s="8">
        <v>1255</v>
      </c>
      <c r="UC20" s="8">
        <v>99</v>
      </c>
      <c r="UD20" s="8">
        <v>183</v>
      </c>
      <c r="UE20" s="8">
        <v>323</v>
      </c>
      <c r="UF20" s="8">
        <v>164654</v>
      </c>
      <c r="UG20" s="8">
        <v>188477</v>
      </c>
      <c r="UH20" s="8">
        <v>170042</v>
      </c>
      <c r="UI20" s="8">
        <v>145761</v>
      </c>
      <c r="UJ20" s="8">
        <v>195863</v>
      </c>
      <c r="UK20" s="8">
        <v>551052</v>
      </c>
      <c r="UL20" s="8">
        <v>576136</v>
      </c>
      <c r="UM20" s="8">
        <v>520283</v>
      </c>
      <c r="UN20" s="8">
        <v>488226</v>
      </c>
      <c r="UO20" s="8">
        <v>1004370</v>
      </c>
      <c r="UP20" s="8">
        <v>364667</v>
      </c>
      <c r="UQ20" s="8">
        <v>346771</v>
      </c>
      <c r="UR20" s="8">
        <v>260515</v>
      </c>
      <c r="US20" s="8">
        <v>253488</v>
      </c>
      <c r="UT20" s="8">
        <v>418189</v>
      </c>
      <c r="UU20" s="8">
        <v>0</v>
      </c>
      <c r="UV20" s="8">
        <v>0</v>
      </c>
      <c r="UW20" s="8">
        <v>0</v>
      </c>
      <c r="UX20" s="8">
        <v>0</v>
      </c>
      <c r="UY20" s="8">
        <v>0</v>
      </c>
      <c r="UZ20" s="8">
        <v>239403</v>
      </c>
      <c r="VA20" s="8">
        <v>220228</v>
      </c>
      <c r="VB20" s="8">
        <v>186773</v>
      </c>
      <c r="VC20" s="8">
        <v>135849</v>
      </c>
      <c r="VD20" s="8">
        <v>172918</v>
      </c>
      <c r="VE20" s="8">
        <v>-149</v>
      </c>
      <c r="VF20" s="8">
        <v>0</v>
      </c>
      <c r="VG20" s="8">
        <v>0</v>
      </c>
      <c r="VH20" s="8">
        <v>0</v>
      </c>
      <c r="VI20" s="8">
        <v>0</v>
      </c>
      <c r="VJ20" s="8">
        <v>0</v>
      </c>
      <c r="VK20" s="8">
        <v>0</v>
      </c>
      <c r="VL20" s="8">
        <v>0</v>
      </c>
      <c r="VM20" s="8">
        <v>0</v>
      </c>
      <c r="VN20" s="8">
        <v>0</v>
      </c>
      <c r="VO20" s="8">
        <v>194910</v>
      </c>
      <c r="VP20" s="8">
        <v>2589</v>
      </c>
      <c r="VQ20" s="8">
        <v>2633</v>
      </c>
      <c r="VR20" s="8">
        <v>1692</v>
      </c>
      <c r="VS20" s="8">
        <v>522</v>
      </c>
      <c r="VT20" s="8">
        <v>180150</v>
      </c>
      <c r="VU20" s="8">
        <v>195367</v>
      </c>
      <c r="VV20" s="8">
        <v>201710</v>
      </c>
      <c r="VW20" s="8">
        <v>174643</v>
      </c>
      <c r="VX20" s="8">
        <v>206727</v>
      </c>
      <c r="VY20" s="8">
        <v>0</v>
      </c>
      <c r="VZ20" s="8">
        <v>0</v>
      </c>
      <c r="WA20" s="8">
        <v>0</v>
      </c>
      <c r="WB20" s="8">
        <v>0</v>
      </c>
      <c r="WC20" s="8">
        <v>0</v>
      </c>
      <c r="WD20" s="8">
        <v>0</v>
      </c>
      <c r="WE20" s="8">
        <v>0</v>
      </c>
      <c r="WF20" s="8">
        <v>0</v>
      </c>
      <c r="WG20" s="8">
        <v>0</v>
      </c>
      <c r="WH20" s="8">
        <v>0</v>
      </c>
      <c r="WI20" s="8">
        <v>240805</v>
      </c>
      <c r="WJ20" s="8">
        <v>235967</v>
      </c>
      <c r="WK20" s="8">
        <v>222799</v>
      </c>
      <c r="WL20" s="8">
        <v>228500</v>
      </c>
      <c r="WM20" s="8">
        <v>193551</v>
      </c>
      <c r="WN20" s="8">
        <v>0</v>
      </c>
      <c r="WO20" s="8">
        <v>0</v>
      </c>
      <c r="WP20" s="8">
        <v>0</v>
      </c>
      <c r="WQ20" s="8">
        <v>0</v>
      </c>
      <c r="WR20" s="8">
        <v>790</v>
      </c>
      <c r="WS20" s="8">
        <v>726962</v>
      </c>
      <c r="WT20" s="8">
        <v>655270</v>
      </c>
      <c r="WU20" s="8">
        <v>474000</v>
      </c>
      <c r="WV20" s="8">
        <v>492962</v>
      </c>
      <c r="WW20" s="8">
        <v>534609</v>
      </c>
      <c r="WX20" s="8">
        <v>0</v>
      </c>
      <c r="WY20" s="8">
        <v>0</v>
      </c>
      <c r="WZ20" s="8">
        <v>0</v>
      </c>
      <c r="XA20" s="8">
        <v>0</v>
      </c>
      <c r="XB20" s="8">
        <v>0</v>
      </c>
      <c r="XC20" s="8">
        <v>0</v>
      </c>
      <c r="XD20" s="8">
        <v>0</v>
      </c>
      <c r="XE20" s="8">
        <v>0</v>
      </c>
      <c r="XF20" s="8">
        <v>0</v>
      </c>
      <c r="XG20" s="8">
        <v>0</v>
      </c>
      <c r="XH20" s="8">
        <v>0</v>
      </c>
      <c r="XI20" s="8">
        <v>0</v>
      </c>
      <c r="XJ20" s="8">
        <v>123</v>
      </c>
      <c r="XK20" s="8">
        <v>0</v>
      </c>
      <c r="XL20" s="8">
        <v>0</v>
      </c>
      <c r="XM20" s="8">
        <v>0</v>
      </c>
      <c r="XN20" s="8">
        <v>0</v>
      </c>
      <c r="XO20" s="8">
        <v>0</v>
      </c>
      <c r="XP20" s="8">
        <v>0</v>
      </c>
      <c r="XQ20" s="8">
        <v>0</v>
      </c>
      <c r="XR20" s="8">
        <v>0</v>
      </c>
      <c r="XS20" s="8">
        <v>0</v>
      </c>
      <c r="XT20" s="8">
        <v>0</v>
      </c>
      <c r="XU20" s="8">
        <v>0</v>
      </c>
      <c r="XV20" s="8">
        <v>0</v>
      </c>
      <c r="XW20" s="8">
        <v>673878</v>
      </c>
      <c r="XX20" s="8">
        <v>604191</v>
      </c>
      <c r="XY20" s="8">
        <v>508107</v>
      </c>
      <c r="XZ20" s="8">
        <v>473252</v>
      </c>
      <c r="YA20" s="8" t="s">
        <v>150</v>
      </c>
      <c r="YB20" s="8">
        <v>0</v>
      </c>
      <c r="YC20" s="8">
        <v>0</v>
      </c>
      <c r="YD20" s="8">
        <v>0</v>
      </c>
      <c r="YE20" s="8">
        <v>0</v>
      </c>
      <c r="YF20" s="8">
        <v>0</v>
      </c>
      <c r="YG20" s="8">
        <v>210104</v>
      </c>
      <c r="YH20" s="8">
        <v>232120</v>
      </c>
      <c r="YI20" s="8">
        <v>137057</v>
      </c>
      <c r="YJ20" s="8">
        <v>101296</v>
      </c>
      <c r="YK20" s="8">
        <v>72222</v>
      </c>
      <c r="YL20" s="8">
        <v>98140</v>
      </c>
      <c r="YM20" s="8">
        <v>79296</v>
      </c>
      <c r="YN20" s="8">
        <v>63676</v>
      </c>
      <c r="YO20" s="8">
        <v>56286</v>
      </c>
      <c r="YP20" s="8">
        <v>20297</v>
      </c>
      <c r="YQ20" s="8">
        <v>853898</v>
      </c>
      <c r="YR20" s="8">
        <v>733973</v>
      </c>
      <c r="YS20" s="8">
        <v>629922</v>
      </c>
      <c r="YT20" s="8">
        <v>582942</v>
      </c>
      <c r="YU20" s="8">
        <v>603184</v>
      </c>
      <c r="YV20" s="8">
        <v>168174</v>
      </c>
      <c r="YW20" s="8">
        <v>179654</v>
      </c>
      <c r="YX20" s="8">
        <v>126142</v>
      </c>
      <c r="YY20" s="8">
        <v>99501</v>
      </c>
      <c r="YZ20" s="8">
        <v>100574</v>
      </c>
      <c r="ZA20" s="8">
        <v>192335</v>
      </c>
      <c r="ZB20" s="8">
        <v>193711</v>
      </c>
      <c r="ZC20" s="8">
        <v>139485</v>
      </c>
      <c r="ZD20" s="8">
        <v>127704</v>
      </c>
      <c r="ZE20" s="8">
        <v>134278</v>
      </c>
    </row>
    <row r="21" spans="2:681" x14ac:dyDescent="0.2">
      <c r="B21" s="189">
        <v>320</v>
      </c>
      <c r="C21" s="189">
        <v>14</v>
      </c>
      <c r="D21" s="189" t="s">
        <v>563</v>
      </c>
      <c r="E21" s="189"/>
      <c r="F21" s="189"/>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row>
    <row r="22" spans="2:681" x14ac:dyDescent="0.2">
      <c r="B22" s="7">
        <v>320</v>
      </c>
      <c r="C22" s="7">
        <v>15</v>
      </c>
      <c r="D22" s="7" t="s">
        <v>564</v>
      </c>
      <c r="E22" s="7">
        <v>202777</v>
      </c>
      <c r="F22" s="7">
        <v>510</v>
      </c>
      <c r="G22" s="200">
        <v>1376</v>
      </c>
      <c r="H22" s="200">
        <v>824</v>
      </c>
      <c r="I22" s="200">
        <v>983</v>
      </c>
      <c r="J22" s="200">
        <v>783</v>
      </c>
      <c r="K22" s="200">
        <v>957</v>
      </c>
      <c r="L22" s="8">
        <v>4033</v>
      </c>
      <c r="M22" s="8">
        <v>8174</v>
      </c>
      <c r="N22" s="8">
        <v>6424</v>
      </c>
      <c r="O22" s="8">
        <v>6505</v>
      </c>
      <c r="P22" s="8">
        <v>6192</v>
      </c>
      <c r="Q22" s="8">
        <v>8150</v>
      </c>
      <c r="R22" s="8">
        <v>21648</v>
      </c>
      <c r="S22" s="8">
        <v>14426</v>
      </c>
      <c r="T22" s="8">
        <v>21500</v>
      </c>
      <c r="U22" s="8">
        <v>15309</v>
      </c>
      <c r="V22" s="8">
        <v>0</v>
      </c>
      <c r="W22" s="8">
        <v>0</v>
      </c>
      <c r="X22" s="8">
        <v>0</v>
      </c>
      <c r="Y22" s="8">
        <v>0</v>
      </c>
      <c r="Z22" s="8">
        <v>0</v>
      </c>
      <c r="AA22" s="8">
        <v>0</v>
      </c>
      <c r="AB22" s="8">
        <v>0</v>
      </c>
      <c r="AC22" s="8">
        <v>0</v>
      </c>
      <c r="AD22" s="8">
        <v>0</v>
      </c>
      <c r="AE22" s="8">
        <v>0</v>
      </c>
      <c r="AF22" s="8">
        <v>4820</v>
      </c>
      <c r="AG22" s="8">
        <v>5443</v>
      </c>
      <c r="AH22" s="8">
        <v>4816</v>
      </c>
      <c r="AI22" s="8">
        <v>1492</v>
      </c>
      <c r="AJ22" s="8">
        <v>2363</v>
      </c>
      <c r="AK22" s="8">
        <v>5310</v>
      </c>
      <c r="AL22" s="8">
        <v>5881</v>
      </c>
      <c r="AM22" s="8">
        <v>4932</v>
      </c>
      <c r="AN22" s="8">
        <v>4986</v>
      </c>
      <c r="AO22" s="8">
        <v>5968</v>
      </c>
      <c r="AP22" s="8">
        <v>0</v>
      </c>
      <c r="AQ22" s="8">
        <v>0</v>
      </c>
      <c r="AR22" s="8">
        <v>0</v>
      </c>
      <c r="AS22" s="8">
        <v>0</v>
      </c>
      <c r="AT22" s="8">
        <v>0</v>
      </c>
      <c r="AU22" s="8">
        <v>500</v>
      </c>
      <c r="AV22" s="8">
        <v>479</v>
      </c>
      <c r="AW22" s="8">
        <v>506</v>
      </c>
      <c r="AX22" s="8">
        <v>661</v>
      </c>
      <c r="AY22" s="8">
        <v>774</v>
      </c>
      <c r="AZ22" s="8">
        <v>0</v>
      </c>
      <c r="BA22" s="8">
        <v>0</v>
      </c>
      <c r="BB22" s="8">
        <v>0</v>
      </c>
      <c r="BC22" s="8">
        <v>0</v>
      </c>
      <c r="BD22" s="8">
        <v>0</v>
      </c>
      <c r="BE22" s="8" t="s">
        <v>150</v>
      </c>
      <c r="BF22" s="8" t="s">
        <v>150</v>
      </c>
      <c r="BG22" s="8" t="s">
        <v>150</v>
      </c>
      <c r="BH22" s="8" t="s">
        <v>150</v>
      </c>
      <c r="BI22" s="8" t="s">
        <v>150</v>
      </c>
      <c r="BJ22" s="8">
        <v>0</v>
      </c>
      <c r="BK22" s="8">
        <v>0</v>
      </c>
      <c r="BL22" s="8">
        <v>0</v>
      </c>
      <c r="BM22" s="8">
        <v>0</v>
      </c>
      <c r="BN22" s="8">
        <v>0</v>
      </c>
      <c r="BO22" s="8">
        <v>1305</v>
      </c>
      <c r="BP22" s="8">
        <v>2054</v>
      </c>
      <c r="BQ22" s="8">
        <v>1518</v>
      </c>
      <c r="BR22" s="8">
        <v>814</v>
      </c>
      <c r="BS22" s="8">
        <v>777</v>
      </c>
      <c r="BT22" s="8">
        <v>0</v>
      </c>
      <c r="BU22" s="8">
        <v>0</v>
      </c>
      <c r="BV22" s="8">
        <v>0</v>
      </c>
      <c r="BW22" s="8">
        <v>0</v>
      </c>
      <c r="BX22" s="8">
        <v>0</v>
      </c>
      <c r="BY22" s="8">
        <v>0</v>
      </c>
      <c r="BZ22" s="8">
        <v>0</v>
      </c>
      <c r="CA22" s="8">
        <v>0</v>
      </c>
      <c r="CB22" s="8">
        <v>0</v>
      </c>
      <c r="CC22" s="8">
        <v>0</v>
      </c>
      <c r="CD22" s="8">
        <v>919</v>
      </c>
      <c r="CE22" s="8">
        <v>1050</v>
      </c>
      <c r="CF22" s="8">
        <v>618</v>
      </c>
      <c r="CG22" s="8">
        <v>688</v>
      </c>
      <c r="CH22" s="8">
        <v>496</v>
      </c>
      <c r="CI22" s="8">
        <v>3532</v>
      </c>
      <c r="CJ22" s="8">
        <v>4287</v>
      </c>
      <c r="CK22" s="8">
        <v>5550</v>
      </c>
      <c r="CL22" s="8">
        <v>6181</v>
      </c>
      <c r="CM22" s="8">
        <v>6878</v>
      </c>
      <c r="CN22" s="8">
        <v>0</v>
      </c>
      <c r="CO22" s="8">
        <v>0</v>
      </c>
      <c r="CP22" s="8">
        <v>0</v>
      </c>
      <c r="CQ22" s="8">
        <v>0</v>
      </c>
      <c r="CR22" s="8">
        <v>0</v>
      </c>
      <c r="CS22" s="8">
        <v>6906</v>
      </c>
      <c r="CT22" s="8">
        <v>6151</v>
      </c>
      <c r="CU22" s="8">
        <v>7094</v>
      </c>
      <c r="CV22" s="8">
        <v>7666</v>
      </c>
      <c r="CW22" s="8">
        <v>6740</v>
      </c>
      <c r="CX22" s="8">
        <v>0</v>
      </c>
      <c r="CY22" s="8">
        <v>0</v>
      </c>
      <c r="CZ22" s="8">
        <v>0</v>
      </c>
      <c r="DA22" s="8">
        <v>0</v>
      </c>
      <c r="DB22" s="8">
        <v>0</v>
      </c>
      <c r="DC22" s="8">
        <v>6284</v>
      </c>
      <c r="DD22" s="8">
        <v>7058</v>
      </c>
      <c r="DE22" s="8">
        <v>7395</v>
      </c>
      <c r="DF22" s="8">
        <v>8119</v>
      </c>
      <c r="DG22" s="8">
        <v>7179</v>
      </c>
      <c r="DH22" s="8" t="s">
        <v>150</v>
      </c>
      <c r="DI22" s="8" t="s">
        <v>150</v>
      </c>
      <c r="DJ22" s="8" t="s">
        <v>150</v>
      </c>
      <c r="DK22" s="8" t="s">
        <v>150</v>
      </c>
      <c r="DL22" s="8" t="s">
        <v>150</v>
      </c>
      <c r="DM22" s="8">
        <v>0</v>
      </c>
      <c r="DN22" s="8">
        <v>0</v>
      </c>
      <c r="DO22" s="8">
        <v>0</v>
      </c>
      <c r="DP22" s="8">
        <v>0</v>
      </c>
      <c r="DQ22" s="8">
        <v>0</v>
      </c>
      <c r="DR22" s="8">
        <v>74</v>
      </c>
      <c r="DS22" s="8">
        <v>63</v>
      </c>
      <c r="DT22" s="8">
        <v>101</v>
      </c>
      <c r="DU22" s="8">
        <v>1232</v>
      </c>
      <c r="DV22" s="8">
        <v>869</v>
      </c>
      <c r="DW22" s="8">
        <v>243</v>
      </c>
      <c r="DX22" s="8">
        <v>190</v>
      </c>
      <c r="DY22" s="8">
        <v>449</v>
      </c>
      <c r="DZ22" s="8">
        <v>424</v>
      </c>
      <c r="EA22" s="8">
        <v>258</v>
      </c>
      <c r="EB22" s="8">
        <v>13395</v>
      </c>
      <c r="EC22" s="8">
        <v>13598</v>
      </c>
      <c r="ED22" s="8">
        <v>12612</v>
      </c>
      <c r="EE22" s="8">
        <v>12379</v>
      </c>
      <c r="EF22" s="8">
        <v>11439</v>
      </c>
      <c r="EG22" s="8">
        <v>7381</v>
      </c>
      <c r="EH22" s="8">
        <v>7473</v>
      </c>
      <c r="EI22" s="8">
        <v>6243</v>
      </c>
      <c r="EJ22" s="8">
        <v>5272</v>
      </c>
      <c r="EK22" s="8">
        <v>7910</v>
      </c>
      <c r="EL22" s="8">
        <v>14235</v>
      </c>
      <c r="EM22" s="8">
        <v>15661</v>
      </c>
      <c r="EN22" s="8">
        <v>16394</v>
      </c>
      <c r="EO22" s="8">
        <v>14434</v>
      </c>
      <c r="EP22" s="8">
        <v>13774</v>
      </c>
      <c r="EQ22" s="8">
        <v>1770</v>
      </c>
      <c r="ER22" s="8">
        <v>2238</v>
      </c>
      <c r="ES22" s="8">
        <v>2054</v>
      </c>
      <c r="ET22" s="8">
        <v>1767</v>
      </c>
      <c r="EU22" s="8">
        <v>2175</v>
      </c>
      <c r="EV22" s="8">
        <v>0</v>
      </c>
      <c r="EW22" s="8">
        <v>0</v>
      </c>
      <c r="EX22" s="8">
        <v>0</v>
      </c>
      <c r="EY22" s="8">
        <v>0</v>
      </c>
      <c r="EZ22" s="8">
        <v>0</v>
      </c>
      <c r="FA22" s="8">
        <v>5167</v>
      </c>
      <c r="FB22" s="8">
        <v>5198</v>
      </c>
      <c r="FC22" s="8">
        <v>4751</v>
      </c>
      <c r="FD22" s="8">
        <v>3463</v>
      </c>
      <c r="FE22" s="8">
        <v>3175</v>
      </c>
      <c r="FF22" s="8">
        <v>0</v>
      </c>
      <c r="FG22" s="8">
        <v>0</v>
      </c>
      <c r="FH22" s="8">
        <v>0</v>
      </c>
      <c r="FI22" s="8">
        <v>0</v>
      </c>
      <c r="FJ22" s="8">
        <v>0</v>
      </c>
      <c r="FK22" s="8">
        <v>2284</v>
      </c>
      <c r="FL22" s="8">
        <v>2198</v>
      </c>
      <c r="FM22" s="8">
        <v>2477</v>
      </c>
      <c r="FN22" s="8">
        <v>2304</v>
      </c>
      <c r="FO22" s="8">
        <v>2307</v>
      </c>
      <c r="FP22" s="8">
        <v>1064</v>
      </c>
      <c r="FQ22" s="8">
        <v>1216</v>
      </c>
      <c r="FR22" s="8">
        <v>1196</v>
      </c>
      <c r="FS22" s="8">
        <v>1006</v>
      </c>
      <c r="FT22" s="8">
        <v>619</v>
      </c>
      <c r="FU22" s="8">
        <v>840</v>
      </c>
      <c r="FV22" s="8">
        <v>810</v>
      </c>
      <c r="FW22" s="8">
        <v>878</v>
      </c>
      <c r="FX22" s="8">
        <v>779</v>
      </c>
      <c r="FY22" s="8">
        <v>569</v>
      </c>
      <c r="FZ22" s="8">
        <v>2930</v>
      </c>
      <c r="GA22" s="8">
        <v>2355</v>
      </c>
      <c r="GB22" s="8">
        <v>2787</v>
      </c>
      <c r="GC22" s="8">
        <v>2792</v>
      </c>
      <c r="GD22" s="8">
        <v>3053</v>
      </c>
      <c r="GE22" s="8">
        <v>809</v>
      </c>
      <c r="GF22" s="8">
        <v>624</v>
      </c>
      <c r="GG22" s="8">
        <v>854</v>
      </c>
      <c r="GH22" s="8">
        <v>558</v>
      </c>
      <c r="GI22" s="8">
        <v>500</v>
      </c>
      <c r="GJ22" s="8">
        <v>35</v>
      </c>
      <c r="GK22" s="8">
        <v>20</v>
      </c>
      <c r="GL22" s="8">
        <v>25</v>
      </c>
      <c r="GM22" s="8">
        <v>26</v>
      </c>
      <c r="GN22" s="8">
        <v>36</v>
      </c>
      <c r="GO22" s="8">
        <v>4363</v>
      </c>
      <c r="GP22" s="8">
        <v>3665</v>
      </c>
      <c r="GQ22" s="8">
        <v>3548</v>
      </c>
      <c r="GR22" s="8">
        <v>2892</v>
      </c>
      <c r="GS22" s="8">
        <v>3052</v>
      </c>
      <c r="GT22" s="8">
        <v>6775</v>
      </c>
      <c r="GU22" s="8">
        <v>6540</v>
      </c>
      <c r="GV22" s="8">
        <v>5739</v>
      </c>
      <c r="GW22" s="8">
        <v>4775</v>
      </c>
      <c r="GX22" s="8">
        <v>4120</v>
      </c>
      <c r="GY22" s="8">
        <v>2334</v>
      </c>
      <c r="GZ22" s="8">
        <v>1868</v>
      </c>
      <c r="HA22" s="8">
        <v>1264</v>
      </c>
      <c r="HB22" s="8">
        <v>1008</v>
      </c>
      <c r="HC22" s="8">
        <v>721</v>
      </c>
      <c r="HD22" s="8">
        <v>0</v>
      </c>
      <c r="HE22" s="8">
        <v>0</v>
      </c>
      <c r="HF22" s="8">
        <v>0</v>
      </c>
      <c r="HG22" s="8">
        <v>0</v>
      </c>
      <c r="HH22" s="8">
        <v>0</v>
      </c>
      <c r="HI22" s="8">
        <v>5930</v>
      </c>
      <c r="HJ22" s="8">
        <v>4816</v>
      </c>
      <c r="HK22" s="8">
        <v>5044</v>
      </c>
      <c r="HL22" s="8">
        <v>3680</v>
      </c>
      <c r="HM22" s="8">
        <v>4788</v>
      </c>
      <c r="HN22" s="8">
        <v>0</v>
      </c>
      <c r="HO22" s="8" t="s">
        <v>150</v>
      </c>
      <c r="HP22" s="8" t="s">
        <v>150</v>
      </c>
      <c r="HQ22" s="8" t="s">
        <v>150</v>
      </c>
      <c r="HR22" s="8" t="s">
        <v>150</v>
      </c>
      <c r="HS22" s="8">
        <v>17974</v>
      </c>
      <c r="HT22" s="8">
        <v>18530</v>
      </c>
      <c r="HU22" s="8">
        <v>18645</v>
      </c>
      <c r="HV22" s="8">
        <v>16583</v>
      </c>
      <c r="HW22" s="8">
        <v>15916</v>
      </c>
      <c r="HX22" s="8">
        <v>0</v>
      </c>
      <c r="HY22" s="8">
        <v>0</v>
      </c>
      <c r="HZ22" s="8">
        <v>0</v>
      </c>
      <c r="IA22" s="8">
        <v>0</v>
      </c>
      <c r="IB22" s="8" t="s">
        <v>150</v>
      </c>
      <c r="IC22" s="8">
        <v>24</v>
      </c>
      <c r="ID22" s="8">
        <v>24</v>
      </c>
      <c r="IE22" s="8">
        <v>21</v>
      </c>
      <c r="IF22" s="8">
        <v>26</v>
      </c>
      <c r="IG22" s="8">
        <v>27</v>
      </c>
      <c r="IH22" s="8">
        <v>6893</v>
      </c>
      <c r="II22" s="8">
        <v>6613</v>
      </c>
      <c r="IJ22" s="8">
        <v>4621</v>
      </c>
      <c r="IK22" s="8">
        <v>4042</v>
      </c>
      <c r="IL22" s="8">
        <v>3776</v>
      </c>
      <c r="IM22" s="8">
        <v>62</v>
      </c>
      <c r="IN22" s="8">
        <v>-70</v>
      </c>
      <c r="IO22" s="8" t="s">
        <v>150</v>
      </c>
      <c r="IP22" s="8" t="s">
        <v>150</v>
      </c>
      <c r="IQ22" s="8" t="s">
        <v>150</v>
      </c>
      <c r="IR22" s="8">
        <v>4</v>
      </c>
      <c r="IS22" s="8">
        <v>0</v>
      </c>
      <c r="IT22" s="8" t="s">
        <v>150</v>
      </c>
      <c r="IU22" s="8" t="s">
        <v>150</v>
      </c>
      <c r="IV22" s="8" t="s">
        <v>150</v>
      </c>
      <c r="IW22" s="8">
        <v>55</v>
      </c>
      <c r="IX22" s="8">
        <v>213</v>
      </c>
      <c r="IY22" s="8">
        <v>139</v>
      </c>
      <c r="IZ22" s="8">
        <v>9</v>
      </c>
      <c r="JA22" s="8">
        <v>-2</v>
      </c>
      <c r="JB22" s="8">
        <v>2286</v>
      </c>
      <c r="JC22" s="8">
        <v>2690</v>
      </c>
      <c r="JD22" s="8">
        <v>2791</v>
      </c>
      <c r="JE22" s="8">
        <v>2426</v>
      </c>
      <c r="JF22" s="8">
        <v>2305</v>
      </c>
      <c r="JG22" s="8">
        <v>4252</v>
      </c>
      <c r="JH22" s="8">
        <v>4364</v>
      </c>
      <c r="JI22" s="8">
        <v>3588</v>
      </c>
      <c r="JJ22" s="8">
        <v>3977</v>
      </c>
      <c r="JK22" s="8">
        <v>3371</v>
      </c>
      <c r="JL22" s="8">
        <v>0</v>
      </c>
      <c r="JM22" s="8">
        <v>0</v>
      </c>
      <c r="JN22" s="8">
        <v>0</v>
      </c>
      <c r="JO22" s="8">
        <v>0</v>
      </c>
      <c r="JP22" s="8">
        <v>0</v>
      </c>
      <c r="JQ22" s="8">
        <v>2531</v>
      </c>
      <c r="JR22" s="8">
        <v>2242</v>
      </c>
      <c r="JS22" s="8">
        <v>2071</v>
      </c>
      <c r="JT22" s="8">
        <v>1745</v>
      </c>
      <c r="JU22" s="8">
        <v>1593</v>
      </c>
      <c r="JV22" s="8">
        <v>8969</v>
      </c>
      <c r="JW22" s="8">
        <v>10311</v>
      </c>
      <c r="JX22" s="8">
        <v>10233</v>
      </c>
      <c r="JY22" s="8">
        <v>11580</v>
      </c>
      <c r="JZ22" s="8">
        <v>12683</v>
      </c>
      <c r="KA22" s="8">
        <v>0</v>
      </c>
      <c r="KB22" s="8">
        <v>0</v>
      </c>
      <c r="KC22" s="8">
        <v>0</v>
      </c>
      <c r="KD22" s="8">
        <v>0</v>
      </c>
      <c r="KE22" s="8">
        <v>0</v>
      </c>
      <c r="KF22" s="8">
        <v>0</v>
      </c>
      <c r="KG22" s="8">
        <v>0</v>
      </c>
      <c r="KH22" s="8">
        <v>0</v>
      </c>
      <c r="KI22" s="8">
        <v>0</v>
      </c>
      <c r="KJ22" s="8" t="s">
        <v>150</v>
      </c>
      <c r="KK22" s="8">
        <v>0</v>
      </c>
      <c r="KL22" s="8">
        <v>0</v>
      </c>
      <c r="KM22" s="8">
        <v>0</v>
      </c>
      <c r="KN22" s="8">
        <v>0</v>
      </c>
      <c r="KO22" s="8" t="s">
        <v>150</v>
      </c>
      <c r="KP22" s="8">
        <v>0</v>
      </c>
      <c r="KQ22" s="8">
        <v>0</v>
      </c>
      <c r="KR22" s="8">
        <v>0</v>
      </c>
      <c r="KS22" s="8">
        <v>0</v>
      </c>
      <c r="KT22" s="8">
        <v>0</v>
      </c>
      <c r="KU22" s="8">
        <v>4862</v>
      </c>
      <c r="KV22" s="8">
        <v>5519</v>
      </c>
      <c r="KW22" s="8">
        <v>5379</v>
      </c>
      <c r="KX22" s="8">
        <v>6824</v>
      </c>
      <c r="KY22" s="8">
        <v>6927</v>
      </c>
      <c r="KZ22" s="8">
        <v>247</v>
      </c>
      <c r="LA22" s="8">
        <v>183</v>
      </c>
      <c r="LB22" s="8">
        <v>352</v>
      </c>
      <c r="LC22" s="8">
        <v>356</v>
      </c>
      <c r="LD22" s="8">
        <v>280</v>
      </c>
      <c r="LE22" s="8">
        <v>0</v>
      </c>
      <c r="LF22" s="8">
        <v>0</v>
      </c>
      <c r="LG22" s="8">
        <v>0</v>
      </c>
      <c r="LH22" s="8">
        <v>0</v>
      </c>
      <c r="LI22" s="8">
        <v>0</v>
      </c>
      <c r="LJ22" s="8">
        <v>0</v>
      </c>
      <c r="LK22" s="8">
        <v>0</v>
      </c>
      <c r="LL22" s="8" t="s">
        <v>150</v>
      </c>
      <c r="LM22" s="8" t="s">
        <v>150</v>
      </c>
      <c r="LN22" s="8" t="s">
        <v>150</v>
      </c>
      <c r="LO22" s="8">
        <v>1469</v>
      </c>
      <c r="LP22" s="8">
        <v>1396</v>
      </c>
      <c r="LQ22" s="8">
        <v>1380</v>
      </c>
      <c r="LR22" s="8">
        <v>1154</v>
      </c>
      <c r="LS22" s="8">
        <v>1039</v>
      </c>
      <c r="LT22" s="8">
        <v>0</v>
      </c>
      <c r="LU22" s="8">
        <v>0</v>
      </c>
      <c r="LV22" s="8">
        <v>0</v>
      </c>
      <c r="LW22" s="8">
        <v>0</v>
      </c>
      <c r="LX22" s="8">
        <v>0</v>
      </c>
      <c r="LY22" s="8">
        <v>5148</v>
      </c>
      <c r="LZ22" s="8">
        <v>5231</v>
      </c>
      <c r="MA22" s="8">
        <v>5036</v>
      </c>
      <c r="MB22" s="8">
        <v>5149</v>
      </c>
      <c r="MC22" s="8">
        <v>4013</v>
      </c>
      <c r="MD22" s="8">
        <v>4074</v>
      </c>
      <c r="ME22" s="8">
        <v>3358</v>
      </c>
      <c r="MF22" s="8">
        <v>2678</v>
      </c>
      <c r="MG22" s="8">
        <v>2794</v>
      </c>
      <c r="MH22" s="8">
        <v>3159</v>
      </c>
      <c r="MI22" s="8">
        <v>11320</v>
      </c>
      <c r="MJ22" s="8">
        <v>9223</v>
      </c>
      <c r="MK22" s="8">
        <v>6993</v>
      </c>
      <c r="ML22" s="8">
        <v>6725</v>
      </c>
      <c r="MM22" s="8">
        <v>7383</v>
      </c>
      <c r="MN22" s="8">
        <v>845</v>
      </c>
      <c r="MO22" s="8">
        <v>865</v>
      </c>
      <c r="MP22" s="8">
        <v>1132</v>
      </c>
      <c r="MQ22" s="8">
        <v>1086</v>
      </c>
      <c r="MR22" s="8">
        <v>1212</v>
      </c>
      <c r="MS22" s="8">
        <v>0</v>
      </c>
      <c r="MT22" s="8">
        <v>0</v>
      </c>
      <c r="MU22" s="8">
        <v>0</v>
      </c>
      <c r="MV22" s="8">
        <v>0</v>
      </c>
      <c r="MW22" s="8">
        <v>0</v>
      </c>
      <c r="MX22" s="8">
        <v>0</v>
      </c>
      <c r="MY22" s="8">
        <v>0</v>
      </c>
      <c r="MZ22" s="8" t="s">
        <v>150</v>
      </c>
      <c r="NA22" s="8" t="s">
        <v>150</v>
      </c>
      <c r="NB22" s="8" t="s">
        <v>150</v>
      </c>
      <c r="NC22" s="8">
        <v>0</v>
      </c>
      <c r="ND22" s="8">
        <v>0</v>
      </c>
      <c r="NE22" s="8">
        <v>0</v>
      </c>
      <c r="NF22" s="8">
        <v>0</v>
      </c>
      <c r="NG22" s="8">
        <v>0</v>
      </c>
      <c r="NH22" s="8">
        <v>562</v>
      </c>
      <c r="NI22" s="8">
        <v>441</v>
      </c>
      <c r="NJ22" s="8">
        <v>309</v>
      </c>
      <c r="NK22" s="8">
        <v>-6</v>
      </c>
      <c r="NL22" s="8">
        <v>0</v>
      </c>
      <c r="NM22" s="8">
        <v>0</v>
      </c>
      <c r="NN22" s="8">
        <v>0</v>
      </c>
      <c r="NO22" s="8">
        <v>0</v>
      </c>
      <c r="NP22" s="8">
        <v>0</v>
      </c>
      <c r="NQ22" s="8">
        <v>0</v>
      </c>
      <c r="NR22" s="8">
        <v>0</v>
      </c>
      <c r="NS22" s="8">
        <v>0</v>
      </c>
      <c r="NT22" s="8">
        <v>0</v>
      </c>
      <c r="NU22" s="8">
        <v>0</v>
      </c>
      <c r="NV22" s="8">
        <v>0</v>
      </c>
      <c r="NW22" s="8">
        <v>0</v>
      </c>
      <c r="NX22" s="8">
        <v>0</v>
      </c>
      <c r="NY22" s="8">
        <v>0</v>
      </c>
      <c r="NZ22" s="8">
        <v>0</v>
      </c>
      <c r="OA22" s="8">
        <v>0</v>
      </c>
      <c r="OB22" s="8">
        <v>4321</v>
      </c>
      <c r="OC22" s="8">
        <v>4065</v>
      </c>
      <c r="OD22" s="8">
        <v>4122</v>
      </c>
      <c r="OE22" s="8">
        <v>5227</v>
      </c>
      <c r="OF22" s="8">
        <v>4389</v>
      </c>
      <c r="OG22" s="8">
        <v>2958</v>
      </c>
      <c r="OH22" s="8">
        <v>3701</v>
      </c>
      <c r="OI22" s="8">
        <v>3765</v>
      </c>
      <c r="OJ22" s="8">
        <v>1686</v>
      </c>
      <c r="OK22" s="8">
        <v>1542</v>
      </c>
      <c r="OL22" s="8">
        <v>10</v>
      </c>
      <c r="OM22" s="8">
        <v>4</v>
      </c>
      <c r="ON22" s="8">
        <v>1</v>
      </c>
      <c r="OO22" s="8">
        <v>17</v>
      </c>
      <c r="OP22" s="8">
        <v>9</v>
      </c>
      <c r="OQ22" s="8">
        <v>910</v>
      </c>
      <c r="OR22" s="8">
        <v>1111</v>
      </c>
      <c r="OS22" s="8">
        <v>1225</v>
      </c>
      <c r="OT22" s="8">
        <v>1213</v>
      </c>
      <c r="OU22" s="8">
        <v>1255</v>
      </c>
      <c r="OV22" s="8">
        <v>0</v>
      </c>
      <c r="OW22" s="8">
        <v>0</v>
      </c>
      <c r="OX22" s="8">
        <v>0</v>
      </c>
      <c r="OY22" s="8">
        <v>0</v>
      </c>
      <c r="OZ22" s="8">
        <v>0</v>
      </c>
      <c r="PA22" s="8">
        <v>0</v>
      </c>
      <c r="PB22" s="8">
        <v>0</v>
      </c>
      <c r="PC22" s="8">
        <v>0</v>
      </c>
      <c r="PD22" s="8">
        <v>0</v>
      </c>
      <c r="PE22" s="8">
        <v>0</v>
      </c>
      <c r="PF22" s="8">
        <v>0</v>
      </c>
      <c r="PG22" s="8">
        <v>0</v>
      </c>
      <c r="PH22" s="8">
        <v>0</v>
      </c>
      <c r="PI22" s="8">
        <v>0</v>
      </c>
      <c r="PJ22" s="8">
        <v>0</v>
      </c>
      <c r="PK22" s="8">
        <v>0</v>
      </c>
      <c r="PL22" s="8">
        <v>0</v>
      </c>
      <c r="PM22" s="8">
        <v>0</v>
      </c>
      <c r="PN22" s="8">
        <v>0</v>
      </c>
      <c r="PO22" s="8">
        <v>0</v>
      </c>
      <c r="PP22" s="8">
        <v>13352</v>
      </c>
      <c r="PQ22" s="8">
        <v>13710</v>
      </c>
      <c r="PR22" s="8">
        <v>13615</v>
      </c>
      <c r="PS22" s="8">
        <v>14076</v>
      </c>
      <c r="PT22" s="8">
        <v>9649</v>
      </c>
      <c r="PU22" s="8">
        <v>0</v>
      </c>
      <c r="PV22" s="8">
        <v>0</v>
      </c>
      <c r="PW22" s="8">
        <v>0</v>
      </c>
      <c r="PX22" s="8">
        <v>0</v>
      </c>
      <c r="PY22" s="8">
        <v>0</v>
      </c>
      <c r="PZ22" s="8">
        <v>843</v>
      </c>
      <c r="QA22" s="8">
        <v>937</v>
      </c>
      <c r="QB22" s="8">
        <v>965</v>
      </c>
      <c r="QC22" s="8">
        <v>834</v>
      </c>
      <c r="QD22" s="8">
        <v>799</v>
      </c>
      <c r="QE22" s="8">
        <v>18</v>
      </c>
      <c r="QF22" s="8">
        <v>130</v>
      </c>
      <c r="QG22" s="8">
        <v>39</v>
      </c>
      <c r="QH22" s="8">
        <v>23</v>
      </c>
      <c r="QI22" s="8">
        <v>61</v>
      </c>
      <c r="QJ22" s="8">
        <v>8000</v>
      </c>
      <c r="QK22" s="8">
        <v>7987</v>
      </c>
      <c r="QL22" s="8">
        <v>7293</v>
      </c>
      <c r="QM22" s="8">
        <v>8207</v>
      </c>
      <c r="QN22" s="8">
        <v>5276</v>
      </c>
      <c r="QO22" s="8">
        <v>0</v>
      </c>
      <c r="QP22" s="8">
        <v>0</v>
      </c>
      <c r="QQ22" s="8">
        <v>0</v>
      </c>
      <c r="QR22" s="8">
        <v>0</v>
      </c>
      <c r="QS22" s="8">
        <v>0</v>
      </c>
      <c r="QT22" s="8">
        <v>0</v>
      </c>
      <c r="QU22" s="8">
        <v>0</v>
      </c>
      <c r="QV22" s="8">
        <v>0</v>
      </c>
      <c r="QW22" s="8">
        <v>0</v>
      </c>
      <c r="QX22" s="8">
        <v>0</v>
      </c>
      <c r="QY22" s="8">
        <v>0</v>
      </c>
      <c r="QZ22" s="8">
        <v>0</v>
      </c>
      <c r="RA22" s="8">
        <v>0</v>
      </c>
      <c r="RB22" s="8">
        <v>0</v>
      </c>
      <c r="RC22" s="8">
        <v>0</v>
      </c>
      <c r="RD22" s="8">
        <v>0</v>
      </c>
      <c r="RE22" s="8" t="s">
        <v>150</v>
      </c>
      <c r="RF22" s="8" t="s">
        <v>150</v>
      </c>
      <c r="RG22" s="8" t="s">
        <v>150</v>
      </c>
      <c r="RH22" s="8" t="s">
        <v>150</v>
      </c>
      <c r="RI22" s="8">
        <v>0</v>
      </c>
      <c r="RJ22" s="8">
        <v>0</v>
      </c>
      <c r="RK22" s="8">
        <v>0</v>
      </c>
      <c r="RL22" s="8">
        <v>0</v>
      </c>
      <c r="RM22" s="8" t="s">
        <v>150</v>
      </c>
      <c r="RN22" s="8">
        <v>798</v>
      </c>
      <c r="RO22" s="8">
        <v>940</v>
      </c>
      <c r="RP22" s="8">
        <v>902</v>
      </c>
      <c r="RQ22" s="8">
        <v>965</v>
      </c>
      <c r="RR22" s="8">
        <v>815</v>
      </c>
      <c r="RS22" s="8">
        <v>0</v>
      </c>
      <c r="RT22" s="8">
        <v>0</v>
      </c>
      <c r="RU22" s="8">
        <v>0</v>
      </c>
      <c r="RV22" s="8">
        <v>0</v>
      </c>
      <c r="RW22" s="8">
        <v>0</v>
      </c>
      <c r="RX22" s="8">
        <v>0</v>
      </c>
      <c r="RY22" s="8">
        <v>0</v>
      </c>
      <c r="RZ22" s="8">
        <v>0</v>
      </c>
      <c r="SA22" s="8">
        <v>0</v>
      </c>
      <c r="SB22" s="8">
        <v>0</v>
      </c>
      <c r="SC22" s="8">
        <v>5342</v>
      </c>
      <c r="SD22" s="8">
        <v>5130</v>
      </c>
      <c r="SE22" s="8">
        <v>3480</v>
      </c>
      <c r="SF22" s="8">
        <v>2397</v>
      </c>
      <c r="SG22" s="8">
        <v>2161</v>
      </c>
      <c r="SH22" s="8">
        <v>4231</v>
      </c>
      <c r="SI22" s="8">
        <v>325</v>
      </c>
      <c r="SJ22" s="8">
        <v>2</v>
      </c>
      <c r="SK22" s="8">
        <v>1</v>
      </c>
      <c r="SL22" s="8">
        <v>1</v>
      </c>
      <c r="SM22" s="8">
        <v>2610</v>
      </c>
      <c r="SN22" s="8">
        <v>3161</v>
      </c>
      <c r="SO22" s="8">
        <v>2712</v>
      </c>
      <c r="SP22" s="8">
        <v>2530</v>
      </c>
      <c r="SQ22" s="8">
        <v>2356</v>
      </c>
      <c r="SR22" s="8">
        <v>4981</v>
      </c>
      <c r="SS22" s="8">
        <v>4114</v>
      </c>
      <c r="ST22" s="8">
        <v>4681</v>
      </c>
      <c r="SU22" s="8">
        <v>3422</v>
      </c>
      <c r="SV22" s="8">
        <v>3058</v>
      </c>
      <c r="SW22" s="8">
        <v>0</v>
      </c>
      <c r="SX22" s="8">
        <v>0</v>
      </c>
      <c r="SY22" s="8">
        <v>0</v>
      </c>
      <c r="SZ22" s="8">
        <v>0</v>
      </c>
      <c r="TA22" s="8">
        <v>0</v>
      </c>
      <c r="TB22" s="8">
        <v>1584</v>
      </c>
      <c r="TC22" s="8">
        <v>1708</v>
      </c>
      <c r="TD22" s="8">
        <v>1869</v>
      </c>
      <c r="TE22" s="8">
        <v>1453</v>
      </c>
      <c r="TF22" s="8">
        <v>999</v>
      </c>
      <c r="TG22" s="8">
        <v>0</v>
      </c>
      <c r="TH22" s="8">
        <v>0</v>
      </c>
      <c r="TI22" s="8">
        <v>0</v>
      </c>
      <c r="TJ22" s="8">
        <v>0</v>
      </c>
      <c r="TK22" s="8">
        <v>0</v>
      </c>
      <c r="TL22" s="8">
        <v>0</v>
      </c>
      <c r="TM22" s="8">
        <v>0</v>
      </c>
      <c r="TN22" s="8">
        <v>0</v>
      </c>
      <c r="TO22" s="8">
        <v>0</v>
      </c>
      <c r="TP22" s="8">
        <v>0</v>
      </c>
      <c r="TQ22" s="8">
        <v>0</v>
      </c>
      <c r="TR22" s="8">
        <v>0</v>
      </c>
      <c r="TS22" s="8">
        <v>0</v>
      </c>
      <c r="TT22" s="8">
        <v>1</v>
      </c>
      <c r="TU22" s="8">
        <v>0</v>
      </c>
      <c r="TV22" s="8">
        <v>0</v>
      </c>
      <c r="TW22" s="8">
        <v>0</v>
      </c>
      <c r="TX22" s="8">
        <v>0</v>
      </c>
      <c r="TY22" s="8">
        <v>0</v>
      </c>
      <c r="TZ22" s="8">
        <v>0</v>
      </c>
      <c r="UA22" s="8">
        <v>90</v>
      </c>
      <c r="UB22" s="8">
        <v>283</v>
      </c>
      <c r="UC22" s="8">
        <v>102</v>
      </c>
      <c r="UD22" s="8">
        <v>138</v>
      </c>
      <c r="UE22" s="8">
        <v>131</v>
      </c>
      <c r="UF22" s="8">
        <v>2065</v>
      </c>
      <c r="UG22" s="8">
        <v>2146</v>
      </c>
      <c r="UH22" s="8">
        <v>2501</v>
      </c>
      <c r="UI22" s="8">
        <v>2202</v>
      </c>
      <c r="UJ22" s="8">
        <v>2997</v>
      </c>
      <c r="UK22" s="8">
        <v>5935</v>
      </c>
      <c r="UL22" s="8">
        <v>6205</v>
      </c>
      <c r="UM22" s="8">
        <v>5918</v>
      </c>
      <c r="UN22" s="8">
        <v>3050</v>
      </c>
      <c r="UO22" s="8">
        <v>3577</v>
      </c>
      <c r="UP22" s="8">
        <v>1441</v>
      </c>
      <c r="UQ22" s="8">
        <v>1420</v>
      </c>
      <c r="UR22" s="8">
        <v>986</v>
      </c>
      <c r="US22" s="8">
        <v>579</v>
      </c>
      <c r="UT22" s="8">
        <v>679</v>
      </c>
      <c r="UU22" s="8">
        <v>0</v>
      </c>
      <c r="UV22" s="8">
        <v>0</v>
      </c>
      <c r="UW22" s="8">
        <v>0</v>
      </c>
      <c r="UX22" s="8">
        <v>0</v>
      </c>
      <c r="UY22" s="8">
        <v>0</v>
      </c>
      <c r="UZ22" s="8">
        <v>449</v>
      </c>
      <c r="VA22" s="8">
        <v>327</v>
      </c>
      <c r="VB22" s="8">
        <v>326</v>
      </c>
      <c r="VC22" s="8">
        <v>45</v>
      </c>
      <c r="VD22" s="8">
        <v>21</v>
      </c>
      <c r="VE22" s="8">
        <v>0</v>
      </c>
      <c r="VF22" s="8">
        <v>0</v>
      </c>
      <c r="VG22" s="8">
        <v>0</v>
      </c>
      <c r="VH22" s="8">
        <v>0</v>
      </c>
      <c r="VI22" s="8">
        <v>0</v>
      </c>
      <c r="VJ22" s="8">
        <v>0</v>
      </c>
      <c r="VK22" s="8">
        <v>0</v>
      </c>
      <c r="VL22" s="8">
        <v>0</v>
      </c>
      <c r="VM22" s="8">
        <v>0</v>
      </c>
      <c r="VN22" s="8">
        <v>0</v>
      </c>
      <c r="VO22" s="8">
        <v>2597</v>
      </c>
      <c r="VP22" s="8">
        <v>0</v>
      </c>
      <c r="VQ22" s="8">
        <v>0</v>
      </c>
      <c r="VR22" s="8">
        <v>0</v>
      </c>
      <c r="VS22" s="8">
        <v>0</v>
      </c>
      <c r="VT22" s="8">
        <v>0</v>
      </c>
      <c r="VU22" s="8">
        <v>0</v>
      </c>
      <c r="VV22" s="8">
        <v>0</v>
      </c>
      <c r="VW22" s="8">
        <v>0</v>
      </c>
      <c r="VX22" s="8">
        <v>0</v>
      </c>
      <c r="VY22" s="8">
        <v>0</v>
      </c>
      <c r="VZ22" s="8">
        <v>0</v>
      </c>
      <c r="WA22" s="8">
        <v>0</v>
      </c>
      <c r="WB22" s="8">
        <v>0</v>
      </c>
      <c r="WC22" s="8">
        <v>0</v>
      </c>
      <c r="WD22" s="8">
        <v>0</v>
      </c>
      <c r="WE22" s="8">
        <v>0</v>
      </c>
      <c r="WF22" s="8">
        <v>0</v>
      </c>
      <c r="WG22" s="8">
        <v>0</v>
      </c>
      <c r="WH22" s="8">
        <v>0</v>
      </c>
      <c r="WI22" s="8">
        <v>5699</v>
      </c>
      <c r="WJ22" s="8">
        <v>6083</v>
      </c>
      <c r="WK22" s="8">
        <v>5500</v>
      </c>
      <c r="WL22" s="8">
        <v>5358</v>
      </c>
      <c r="WM22" s="8">
        <v>5800</v>
      </c>
      <c r="WN22" s="8">
        <v>0</v>
      </c>
      <c r="WO22" s="8">
        <v>0</v>
      </c>
      <c r="WP22" s="8">
        <v>0</v>
      </c>
      <c r="WQ22" s="8">
        <v>0</v>
      </c>
      <c r="WR22" s="8">
        <v>0</v>
      </c>
      <c r="WS22" s="8">
        <v>10453</v>
      </c>
      <c r="WT22" s="8">
        <v>13249</v>
      </c>
      <c r="WU22" s="8">
        <v>12296</v>
      </c>
      <c r="WV22" s="8">
        <v>11602</v>
      </c>
      <c r="WW22" s="8">
        <v>9925</v>
      </c>
      <c r="WX22" s="8">
        <v>0</v>
      </c>
      <c r="WY22" s="8">
        <v>0</v>
      </c>
      <c r="WZ22" s="8">
        <v>0</v>
      </c>
      <c r="XA22" s="8">
        <v>0</v>
      </c>
      <c r="XB22" s="8">
        <v>0</v>
      </c>
      <c r="XC22" s="8">
        <v>0</v>
      </c>
      <c r="XD22" s="8">
        <v>0</v>
      </c>
      <c r="XE22" s="8">
        <v>0</v>
      </c>
      <c r="XF22" s="8">
        <v>0</v>
      </c>
      <c r="XG22" s="8">
        <v>0</v>
      </c>
      <c r="XH22" s="8">
        <v>0</v>
      </c>
      <c r="XI22" s="8">
        <v>0</v>
      </c>
      <c r="XJ22" s="8">
        <v>0</v>
      </c>
      <c r="XK22" s="8">
        <v>0</v>
      </c>
      <c r="XL22" s="8">
        <v>0</v>
      </c>
      <c r="XM22" s="8">
        <v>0</v>
      </c>
      <c r="XN22" s="8">
        <v>0</v>
      </c>
      <c r="XO22" s="8">
        <v>0</v>
      </c>
      <c r="XP22" s="8">
        <v>0</v>
      </c>
      <c r="XQ22" s="8">
        <v>0</v>
      </c>
      <c r="XR22" s="8">
        <v>0</v>
      </c>
      <c r="XS22" s="8">
        <v>0</v>
      </c>
      <c r="XT22" s="8">
        <v>0</v>
      </c>
      <c r="XU22" s="8">
        <v>0</v>
      </c>
      <c r="XV22" s="8">
        <v>0</v>
      </c>
      <c r="XW22" s="8">
        <v>9665</v>
      </c>
      <c r="XX22" s="8">
        <v>10367</v>
      </c>
      <c r="XY22" s="8">
        <v>5730</v>
      </c>
      <c r="XZ22" s="8">
        <v>5829</v>
      </c>
      <c r="YA22" s="8" t="s">
        <v>150</v>
      </c>
      <c r="YB22" s="8">
        <v>0</v>
      </c>
      <c r="YC22" s="8">
        <v>0</v>
      </c>
      <c r="YD22" s="8">
        <v>0</v>
      </c>
      <c r="YE22" s="8">
        <v>0</v>
      </c>
      <c r="YF22" s="8">
        <v>0</v>
      </c>
      <c r="YG22" s="8">
        <v>5454</v>
      </c>
      <c r="YH22" s="8">
        <v>5251</v>
      </c>
      <c r="YI22" s="8">
        <v>4055</v>
      </c>
      <c r="YJ22" s="8">
        <v>2113</v>
      </c>
      <c r="YK22" s="8">
        <v>2528</v>
      </c>
      <c r="YL22" s="8">
        <v>1954</v>
      </c>
      <c r="YM22" s="8">
        <v>1688</v>
      </c>
      <c r="YN22" s="8">
        <v>1509</v>
      </c>
      <c r="YO22" s="8">
        <v>1336</v>
      </c>
      <c r="YP22" s="8">
        <v>1230</v>
      </c>
      <c r="YQ22" s="8">
        <v>13899</v>
      </c>
      <c r="YR22" s="8">
        <v>10599</v>
      </c>
      <c r="YS22" s="8">
        <v>9743</v>
      </c>
      <c r="YT22" s="8">
        <v>7796</v>
      </c>
      <c r="YU22" s="8">
        <v>7458</v>
      </c>
      <c r="YV22" s="8">
        <v>946</v>
      </c>
      <c r="YW22" s="8">
        <v>860</v>
      </c>
      <c r="YX22" s="8">
        <v>945</v>
      </c>
      <c r="YY22" s="8">
        <v>909</v>
      </c>
      <c r="YZ22" s="8">
        <v>578</v>
      </c>
      <c r="ZA22" s="8">
        <v>570</v>
      </c>
      <c r="ZB22" s="8">
        <v>2557</v>
      </c>
      <c r="ZC22" s="8">
        <v>2435</v>
      </c>
      <c r="ZD22" s="8">
        <v>2110</v>
      </c>
      <c r="ZE22" s="8">
        <v>1813</v>
      </c>
    </row>
    <row r="23" spans="2:681" x14ac:dyDescent="0.2">
      <c r="B23" s="7">
        <v>320</v>
      </c>
      <c r="C23" s="7">
        <v>16</v>
      </c>
      <c r="D23" s="7" t="s">
        <v>565</v>
      </c>
      <c r="E23" s="7">
        <v>202778</v>
      </c>
      <c r="F23" s="7">
        <v>511</v>
      </c>
      <c r="G23" s="200">
        <v>2730</v>
      </c>
      <c r="H23" s="200">
        <v>3172</v>
      </c>
      <c r="I23" s="200">
        <v>1821</v>
      </c>
      <c r="J23" s="200">
        <v>1999</v>
      </c>
      <c r="K23" s="200">
        <v>2279</v>
      </c>
      <c r="L23" s="8">
        <v>4704</v>
      </c>
      <c r="M23" s="8">
        <v>2610</v>
      </c>
      <c r="N23" s="8">
        <v>2880</v>
      </c>
      <c r="O23" s="8">
        <v>4354</v>
      </c>
      <c r="P23" s="8">
        <v>3722</v>
      </c>
      <c r="Q23" s="8">
        <v>32030</v>
      </c>
      <c r="R23" s="8">
        <v>29385</v>
      </c>
      <c r="S23" s="8">
        <v>25694</v>
      </c>
      <c r="T23" s="8">
        <v>16387</v>
      </c>
      <c r="U23" s="8">
        <v>17975</v>
      </c>
      <c r="V23" s="8">
        <v>0</v>
      </c>
      <c r="W23" s="8">
        <v>0</v>
      </c>
      <c r="X23" s="8">
        <v>0</v>
      </c>
      <c r="Y23" s="8">
        <v>0</v>
      </c>
      <c r="Z23" s="8">
        <v>0</v>
      </c>
      <c r="AA23" s="8">
        <v>0</v>
      </c>
      <c r="AB23" s="8">
        <v>0</v>
      </c>
      <c r="AC23" s="8">
        <v>0</v>
      </c>
      <c r="AD23" s="8">
        <v>0</v>
      </c>
      <c r="AE23" s="8">
        <v>0</v>
      </c>
      <c r="AF23" s="8">
        <v>6789</v>
      </c>
      <c r="AG23" s="8">
        <v>6206</v>
      </c>
      <c r="AH23" s="8">
        <v>3894</v>
      </c>
      <c r="AI23" s="8">
        <v>5365</v>
      </c>
      <c r="AJ23" s="8">
        <v>4230</v>
      </c>
      <c r="AK23" s="8">
        <v>10640</v>
      </c>
      <c r="AL23" s="8">
        <v>13088</v>
      </c>
      <c r="AM23" s="8">
        <v>10090</v>
      </c>
      <c r="AN23" s="8">
        <v>11345</v>
      </c>
      <c r="AO23" s="8">
        <v>13887</v>
      </c>
      <c r="AP23" s="8">
        <v>0</v>
      </c>
      <c r="AQ23" s="8">
        <v>0</v>
      </c>
      <c r="AR23" s="8">
        <v>0</v>
      </c>
      <c r="AS23" s="8">
        <v>0</v>
      </c>
      <c r="AT23" s="8">
        <v>0</v>
      </c>
      <c r="AU23" s="8">
        <v>704</v>
      </c>
      <c r="AV23" s="8">
        <v>529</v>
      </c>
      <c r="AW23" s="8">
        <v>760</v>
      </c>
      <c r="AX23" s="8">
        <v>777</v>
      </c>
      <c r="AY23" s="8">
        <v>724</v>
      </c>
      <c r="AZ23" s="8">
        <v>0</v>
      </c>
      <c r="BA23" s="8">
        <v>0</v>
      </c>
      <c r="BB23" s="8">
        <v>0</v>
      </c>
      <c r="BC23" s="8">
        <v>0</v>
      </c>
      <c r="BD23" s="8">
        <v>0</v>
      </c>
      <c r="BE23" s="8" t="s">
        <v>150</v>
      </c>
      <c r="BF23" s="8" t="s">
        <v>150</v>
      </c>
      <c r="BG23" s="8" t="s">
        <v>150</v>
      </c>
      <c r="BH23" s="8" t="s">
        <v>150</v>
      </c>
      <c r="BI23" s="8" t="s">
        <v>150</v>
      </c>
      <c r="BJ23" s="8">
        <v>0</v>
      </c>
      <c r="BK23" s="8">
        <v>0</v>
      </c>
      <c r="BL23" s="8">
        <v>0</v>
      </c>
      <c r="BM23" s="8">
        <v>0</v>
      </c>
      <c r="BN23" s="8">
        <v>0</v>
      </c>
      <c r="BO23" s="8">
        <v>779</v>
      </c>
      <c r="BP23" s="8">
        <v>447</v>
      </c>
      <c r="BQ23" s="8">
        <v>843</v>
      </c>
      <c r="BR23" s="8">
        <v>558</v>
      </c>
      <c r="BS23" s="8">
        <v>524</v>
      </c>
      <c r="BT23" s="8">
        <v>0</v>
      </c>
      <c r="BU23" s="8">
        <v>0</v>
      </c>
      <c r="BV23" s="8">
        <v>0</v>
      </c>
      <c r="BW23" s="8">
        <v>0</v>
      </c>
      <c r="BX23" s="8">
        <v>0</v>
      </c>
      <c r="BY23" s="8">
        <v>0</v>
      </c>
      <c r="BZ23" s="8">
        <v>0</v>
      </c>
      <c r="CA23" s="8">
        <v>0</v>
      </c>
      <c r="CB23" s="8">
        <v>0</v>
      </c>
      <c r="CC23" s="8">
        <v>0</v>
      </c>
      <c r="CD23" s="8">
        <v>251</v>
      </c>
      <c r="CE23" s="8">
        <v>301</v>
      </c>
      <c r="CF23" s="8">
        <v>439</v>
      </c>
      <c r="CG23" s="8">
        <v>285</v>
      </c>
      <c r="CH23" s="8">
        <v>335</v>
      </c>
      <c r="CI23" s="8">
        <v>3391</v>
      </c>
      <c r="CJ23" s="8">
        <v>2579</v>
      </c>
      <c r="CK23" s="8">
        <v>1667</v>
      </c>
      <c r="CL23" s="8">
        <v>1167</v>
      </c>
      <c r="CM23" s="8">
        <v>757</v>
      </c>
      <c r="CN23" s="8">
        <v>0</v>
      </c>
      <c r="CO23" s="8">
        <v>0</v>
      </c>
      <c r="CP23" s="8">
        <v>0</v>
      </c>
      <c r="CQ23" s="8">
        <v>0</v>
      </c>
      <c r="CR23" s="8">
        <v>0</v>
      </c>
      <c r="CS23" s="8">
        <v>2771</v>
      </c>
      <c r="CT23" s="8">
        <v>1939</v>
      </c>
      <c r="CU23" s="8">
        <v>2079</v>
      </c>
      <c r="CV23" s="8">
        <v>2816</v>
      </c>
      <c r="CW23" s="8">
        <v>3327</v>
      </c>
      <c r="CX23" s="8">
        <v>0</v>
      </c>
      <c r="CY23" s="8">
        <v>0</v>
      </c>
      <c r="CZ23" s="8">
        <v>0</v>
      </c>
      <c r="DA23" s="8">
        <v>0</v>
      </c>
      <c r="DB23" s="8">
        <v>0</v>
      </c>
      <c r="DC23" s="8">
        <v>3894</v>
      </c>
      <c r="DD23" s="8">
        <v>4581</v>
      </c>
      <c r="DE23" s="8">
        <v>4118</v>
      </c>
      <c r="DF23" s="8">
        <v>4331</v>
      </c>
      <c r="DG23" s="8">
        <v>4289</v>
      </c>
      <c r="DH23" s="8" t="s">
        <v>150</v>
      </c>
      <c r="DI23" s="8" t="s">
        <v>150</v>
      </c>
      <c r="DJ23" s="8" t="s">
        <v>150</v>
      </c>
      <c r="DK23" s="8" t="s">
        <v>150</v>
      </c>
      <c r="DL23" s="8" t="s">
        <v>150</v>
      </c>
      <c r="DM23" s="8">
        <v>0</v>
      </c>
      <c r="DN23" s="8">
        <v>0</v>
      </c>
      <c r="DO23" s="8">
        <v>0</v>
      </c>
      <c r="DP23" s="8">
        <v>0</v>
      </c>
      <c r="DQ23" s="8">
        <v>0</v>
      </c>
      <c r="DR23" s="8">
        <v>729</v>
      </c>
      <c r="DS23" s="8">
        <v>596</v>
      </c>
      <c r="DT23" s="8">
        <v>734</v>
      </c>
      <c r="DU23" s="8">
        <v>766</v>
      </c>
      <c r="DV23" s="8">
        <v>953</v>
      </c>
      <c r="DW23" s="8">
        <v>11506</v>
      </c>
      <c r="DX23" s="8">
        <v>11925</v>
      </c>
      <c r="DY23" s="8">
        <v>10968</v>
      </c>
      <c r="DZ23" s="8">
        <v>10694</v>
      </c>
      <c r="EA23" s="8">
        <v>12136</v>
      </c>
      <c r="EB23" s="8">
        <v>5487</v>
      </c>
      <c r="EC23" s="8">
        <v>25392</v>
      </c>
      <c r="ED23" s="8">
        <v>22739</v>
      </c>
      <c r="EE23" s="8">
        <v>17454</v>
      </c>
      <c r="EF23" s="8">
        <v>15243</v>
      </c>
      <c r="EG23" s="8">
        <v>19124</v>
      </c>
      <c r="EH23" s="8">
        <v>19172</v>
      </c>
      <c r="EI23" s="8">
        <v>21414</v>
      </c>
      <c r="EJ23" s="8">
        <v>22188</v>
      </c>
      <c r="EK23" s="8">
        <v>22876</v>
      </c>
      <c r="EL23" s="8">
        <v>23307</v>
      </c>
      <c r="EM23" s="8">
        <v>24600</v>
      </c>
      <c r="EN23" s="8">
        <v>26060</v>
      </c>
      <c r="EO23" s="8">
        <v>30074</v>
      </c>
      <c r="EP23" s="8">
        <v>25502</v>
      </c>
      <c r="EQ23" s="8">
        <v>4731</v>
      </c>
      <c r="ER23" s="8">
        <v>7178</v>
      </c>
      <c r="ES23" s="8">
        <v>7439</v>
      </c>
      <c r="ET23" s="8">
        <v>6568</v>
      </c>
      <c r="EU23" s="8">
        <v>6095</v>
      </c>
      <c r="EV23" s="8">
        <v>0</v>
      </c>
      <c r="EW23" s="8">
        <v>0</v>
      </c>
      <c r="EX23" s="8">
        <v>0</v>
      </c>
      <c r="EY23" s="8">
        <v>0</v>
      </c>
      <c r="EZ23" s="8">
        <v>0</v>
      </c>
      <c r="FA23" s="8">
        <v>9053</v>
      </c>
      <c r="FB23" s="8">
        <v>11660</v>
      </c>
      <c r="FC23" s="8">
        <v>10631</v>
      </c>
      <c r="FD23" s="8">
        <v>6373</v>
      </c>
      <c r="FE23" s="8">
        <v>4473</v>
      </c>
      <c r="FF23" s="8">
        <v>0</v>
      </c>
      <c r="FG23" s="8">
        <v>0</v>
      </c>
      <c r="FH23" s="8">
        <v>0</v>
      </c>
      <c r="FI23" s="8">
        <v>0</v>
      </c>
      <c r="FJ23" s="8">
        <v>0</v>
      </c>
      <c r="FK23" s="8">
        <v>1436</v>
      </c>
      <c r="FL23" s="8">
        <v>1243</v>
      </c>
      <c r="FM23" s="8">
        <v>1344</v>
      </c>
      <c r="FN23" s="8">
        <v>1120</v>
      </c>
      <c r="FO23" s="8">
        <v>1358</v>
      </c>
      <c r="FP23" s="8">
        <v>1524</v>
      </c>
      <c r="FQ23" s="8">
        <v>1383</v>
      </c>
      <c r="FR23" s="8">
        <v>971</v>
      </c>
      <c r="FS23" s="8">
        <v>1131</v>
      </c>
      <c r="FT23" s="8">
        <v>609</v>
      </c>
      <c r="FU23" s="8">
        <v>896</v>
      </c>
      <c r="FV23" s="8">
        <v>1881</v>
      </c>
      <c r="FW23" s="8">
        <v>1077</v>
      </c>
      <c r="FX23" s="8">
        <v>1117</v>
      </c>
      <c r="FY23" s="8">
        <v>998</v>
      </c>
      <c r="FZ23" s="8">
        <v>3600</v>
      </c>
      <c r="GA23" s="8">
        <v>3585</v>
      </c>
      <c r="GB23" s="8">
        <v>3168</v>
      </c>
      <c r="GC23" s="8">
        <v>3723</v>
      </c>
      <c r="GD23" s="8">
        <v>3295</v>
      </c>
      <c r="GE23" s="8">
        <v>1215</v>
      </c>
      <c r="GF23" s="8">
        <v>2046</v>
      </c>
      <c r="GG23" s="8">
        <v>1108</v>
      </c>
      <c r="GH23" s="8">
        <v>981</v>
      </c>
      <c r="GI23" s="8">
        <v>746</v>
      </c>
      <c r="GJ23" s="8">
        <v>138</v>
      </c>
      <c r="GK23" s="8">
        <v>52</v>
      </c>
      <c r="GL23" s="8">
        <v>16</v>
      </c>
      <c r="GM23" s="8">
        <v>44</v>
      </c>
      <c r="GN23" s="8">
        <v>5</v>
      </c>
      <c r="GO23" s="8">
        <v>1736</v>
      </c>
      <c r="GP23" s="8">
        <v>2055</v>
      </c>
      <c r="GQ23" s="8">
        <v>2531</v>
      </c>
      <c r="GR23" s="8">
        <v>2166</v>
      </c>
      <c r="GS23" s="8">
        <v>1949</v>
      </c>
      <c r="GT23" s="8">
        <v>7597</v>
      </c>
      <c r="GU23" s="8">
        <v>7705</v>
      </c>
      <c r="GV23" s="8">
        <v>7313</v>
      </c>
      <c r="GW23" s="8">
        <v>6477</v>
      </c>
      <c r="GX23" s="8">
        <v>5625</v>
      </c>
      <c r="GY23" s="8">
        <v>4935</v>
      </c>
      <c r="GZ23" s="8">
        <v>3770</v>
      </c>
      <c r="HA23" s="8">
        <v>2071</v>
      </c>
      <c r="HB23" s="8">
        <v>1762</v>
      </c>
      <c r="HC23" s="8">
        <v>1803</v>
      </c>
      <c r="HD23" s="8">
        <v>0</v>
      </c>
      <c r="HE23" s="8">
        <v>0</v>
      </c>
      <c r="HF23" s="8">
        <v>0</v>
      </c>
      <c r="HG23" s="8">
        <v>0</v>
      </c>
      <c r="HH23" s="8">
        <v>0</v>
      </c>
      <c r="HI23" s="8">
        <v>7685</v>
      </c>
      <c r="HJ23" s="8">
        <v>5821</v>
      </c>
      <c r="HK23" s="8">
        <v>4779</v>
      </c>
      <c r="HL23" s="8">
        <v>4231</v>
      </c>
      <c r="HM23" s="8">
        <v>3845</v>
      </c>
      <c r="HN23" s="8">
        <v>0</v>
      </c>
      <c r="HO23" s="8" t="s">
        <v>150</v>
      </c>
      <c r="HP23" s="8" t="s">
        <v>150</v>
      </c>
      <c r="HQ23" s="8" t="s">
        <v>150</v>
      </c>
      <c r="HR23" s="8" t="s">
        <v>150</v>
      </c>
      <c r="HS23" s="8">
        <v>27080</v>
      </c>
      <c r="HT23" s="8">
        <v>25855</v>
      </c>
      <c r="HU23" s="8">
        <v>21712</v>
      </c>
      <c r="HV23" s="8">
        <v>14042</v>
      </c>
      <c r="HW23" s="8">
        <v>15659</v>
      </c>
      <c r="HX23" s="8">
        <v>0</v>
      </c>
      <c r="HY23" s="8">
        <v>0</v>
      </c>
      <c r="HZ23" s="8">
        <v>0</v>
      </c>
      <c r="IA23" s="8">
        <v>0</v>
      </c>
      <c r="IB23" s="8" t="s">
        <v>150</v>
      </c>
      <c r="IC23" s="8">
        <v>14</v>
      </c>
      <c r="ID23" s="8">
        <v>37</v>
      </c>
      <c r="IE23" s="8">
        <v>30</v>
      </c>
      <c r="IF23" s="8">
        <v>28</v>
      </c>
      <c r="IG23" s="8">
        <v>16</v>
      </c>
      <c r="IH23" s="8">
        <v>8315</v>
      </c>
      <c r="II23" s="8">
        <v>7491</v>
      </c>
      <c r="IJ23" s="8">
        <v>7605</v>
      </c>
      <c r="IK23" s="8">
        <v>4843</v>
      </c>
      <c r="IL23" s="8">
        <v>6165</v>
      </c>
      <c r="IM23" s="8">
        <v>178</v>
      </c>
      <c r="IN23" s="8">
        <v>1156</v>
      </c>
      <c r="IO23" s="8" t="s">
        <v>150</v>
      </c>
      <c r="IP23" s="8" t="s">
        <v>150</v>
      </c>
      <c r="IQ23" s="8" t="s">
        <v>150</v>
      </c>
      <c r="IR23" s="8">
        <v>4115</v>
      </c>
      <c r="IS23" s="8">
        <v>2975</v>
      </c>
      <c r="IT23" s="8" t="s">
        <v>150</v>
      </c>
      <c r="IU23" s="8" t="s">
        <v>150</v>
      </c>
      <c r="IV23" s="8" t="s">
        <v>150</v>
      </c>
      <c r="IW23" s="8">
        <v>440</v>
      </c>
      <c r="IX23" s="8">
        <v>349</v>
      </c>
      <c r="IY23" s="8">
        <v>295</v>
      </c>
      <c r="IZ23" s="8">
        <v>383</v>
      </c>
      <c r="JA23" s="8">
        <v>1279</v>
      </c>
      <c r="JB23" s="8">
        <v>1359</v>
      </c>
      <c r="JC23" s="8">
        <v>1316</v>
      </c>
      <c r="JD23" s="8">
        <v>1315</v>
      </c>
      <c r="JE23" s="8">
        <v>912</v>
      </c>
      <c r="JF23" s="8">
        <v>753</v>
      </c>
      <c r="JG23" s="8">
        <v>3188</v>
      </c>
      <c r="JH23" s="8">
        <v>2769</v>
      </c>
      <c r="JI23" s="8">
        <v>2306</v>
      </c>
      <c r="JJ23" s="8">
        <v>2930</v>
      </c>
      <c r="JK23" s="8">
        <v>2602</v>
      </c>
      <c r="JL23" s="8">
        <v>0</v>
      </c>
      <c r="JM23" s="8">
        <v>0</v>
      </c>
      <c r="JN23" s="8">
        <v>0</v>
      </c>
      <c r="JO23" s="8">
        <v>0</v>
      </c>
      <c r="JP23" s="8">
        <v>0</v>
      </c>
      <c r="JQ23" s="8">
        <v>1535</v>
      </c>
      <c r="JR23" s="8">
        <v>1748</v>
      </c>
      <c r="JS23" s="8">
        <v>1426</v>
      </c>
      <c r="JT23" s="8">
        <v>2375</v>
      </c>
      <c r="JU23" s="8">
        <v>1694</v>
      </c>
      <c r="JV23" s="8">
        <v>8009</v>
      </c>
      <c r="JW23" s="8">
        <v>10115</v>
      </c>
      <c r="JX23" s="8">
        <v>10422</v>
      </c>
      <c r="JY23" s="8">
        <v>10380</v>
      </c>
      <c r="JZ23" s="8">
        <v>11679</v>
      </c>
      <c r="KA23" s="8">
        <v>0</v>
      </c>
      <c r="KB23" s="8">
        <v>0</v>
      </c>
      <c r="KC23" s="8">
        <v>0</v>
      </c>
      <c r="KD23" s="8">
        <v>0</v>
      </c>
      <c r="KE23" s="8">
        <v>0</v>
      </c>
      <c r="KF23" s="8">
        <v>0</v>
      </c>
      <c r="KG23" s="8">
        <v>0</v>
      </c>
      <c r="KH23" s="8">
        <v>0</v>
      </c>
      <c r="KI23" s="8">
        <v>0</v>
      </c>
      <c r="KJ23" s="8" t="s">
        <v>150</v>
      </c>
      <c r="KK23" s="8">
        <v>0</v>
      </c>
      <c r="KL23" s="8">
        <v>0</v>
      </c>
      <c r="KM23" s="8">
        <v>0</v>
      </c>
      <c r="KN23" s="8">
        <v>0</v>
      </c>
      <c r="KO23" s="8" t="s">
        <v>150</v>
      </c>
      <c r="KP23" s="8">
        <v>0</v>
      </c>
      <c r="KQ23" s="8">
        <v>0</v>
      </c>
      <c r="KR23" s="8">
        <v>0</v>
      </c>
      <c r="KS23" s="8">
        <v>0</v>
      </c>
      <c r="KT23" s="8">
        <v>0</v>
      </c>
      <c r="KU23" s="8">
        <v>2489</v>
      </c>
      <c r="KV23" s="8">
        <v>3056</v>
      </c>
      <c r="KW23" s="8">
        <v>4056</v>
      </c>
      <c r="KX23" s="8">
        <v>3855</v>
      </c>
      <c r="KY23" s="8">
        <v>4749</v>
      </c>
      <c r="KZ23" s="8">
        <v>557</v>
      </c>
      <c r="LA23" s="8">
        <v>805</v>
      </c>
      <c r="LB23" s="8">
        <v>681</v>
      </c>
      <c r="LC23" s="8">
        <v>544</v>
      </c>
      <c r="LD23" s="8">
        <v>344</v>
      </c>
      <c r="LE23" s="8">
        <v>0</v>
      </c>
      <c r="LF23" s="8">
        <v>0</v>
      </c>
      <c r="LG23" s="8">
        <v>0</v>
      </c>
      <c r="LH23" s="8">
        <v>0</v>
      </c>
      <c r="LI23" s="8">
        <v>0</v>
      </c>
      <c r="LJ23" s="8">
        <v>767</v>
      </c>
      <c r="LK23" s="8">
        <v>924</v>
      </c>
      <c r="LL23" s="8" t="s">
        <v>150</v>
      </c>
      <c r="LM23" s="8" t="s">
        <v>150</v>
      </c>
      <c r="LN23" s="8" t="s">
        <v>150</v>
      </c>
      <c r="LO23" s="8">
        <v>824</v>
      </c>
      <c r="LP23" s="8">
        <v>790</v>
      </c>
      <c r="LQ23" s="8">
        <v>813</v>
      </c>
      <c r="LR23" s="8">
        <v>665</v>
      </c>
      <c r="LS23" s="8">
        <v>627</v>
      </c>
      <c r="LT23" s="8">
        <v>0</v>
      </c>
      <c r="LU23" s="8">
        <v>0</v>
      </c>
      <c r="LV23" s="8">
        <v>0</v>
      </c>
      <c r="LW23" s="8">
        <v>0</v>
      </c>
      <c r="LX23" s="8">
        <v>0</v>
      </c>
      <c r="LY23" s="8">
        <v>2977</v>
      </c>
      <c r="LZ23" s="8">
        <v>4326</v>
      </c>
      <c r="MA23" s="8">
        <v>3421</v>
      </c>
      <c r="MB23" s="8">
        <v>2448</v>
      </c>
      <c r="MC23" s="8">
        <v>2797</v>
      </c>
      <c r="MD23" s="8">
        <v>1164</v>
      </c>
      <c r="ME23" s="8">
        <v>1019</v>
      </c>
      <c r="MF23" s="8">
        <v>927</v>
      </c>
      <c r="MG23" s="8">
        <v>697</v>
      </c>
      <c r="MH23" s="8">
        <v>622</v>
      </c>
      <c r="MI23" s="8">
        <v>6748</v>
      </c>
      <c r="MJ23" s="8">
        <v>4975</v>
      </c>
      <c r="MK23" s="8">
        <v>4010</v>
      </c>
      <c r="ML23" s="8">
        <v>3946</v>
      </c>
      <c r="MM23" s="8">
        <v>5854</v>
      </c>
      <c r="MN23" s="8">
        <v>591</v>
      </c>
      <c r="MO23" s="8">
        <v>501</v>
      </c>
      <c r="MP23" s="8">
        <v>652</v>
      </c>
      <c r="MQ23" s="8">
        <v>580</v>
      </c>
      <c r="MR23" s="8">
        <v>592</v>
      </c>
      <c r="MS23" s="8">
        <v>0</v>
      </c>
      <c r="MT23" s="8">
        <v>0</v>
      </c>
      <c r="MU23" s="8">
        <v>0</v>
      </c>
      <c r="MV23" s="8">
        <v>0</v>
      </c>
      <c r="MW23" s="8">
        <v>0</v>
      </c>
      <c r="MX23" s="8">
        <v>0</v>
      </c>
      <c r="MY23" s="8">
        <v>0</v>
      </c>
      <c r="MZ23" s="8" t="s">
        <v>150</v>
      </c>
      <c r="NA23" s="8" t="s">
        <v>150</v>
      </c>
      <c r="NB23" s="8" t="s">
        <v>150</v>
      </c>
      <c r="NC23" s="8">
        <v>0</v>
      </c>
      <c r="ND23" s="8">
        <v>0</v>
      </c>
      <c r="NE23" s="8">
        <v>0</v>
      </c>
      <c r="NF23" s="8">
        <v>0</v>
      </c>
      <c r="NG23" s="8">
        <v>0</v>
      </c>
      <c r="NH23" s="8">
        <v>434</v>
      </c>
      <c r="NI23" s="8">
        <v>191</v>
      </c>
      <c r="NJ23" s="8">
        <v>188</v>
      </c>
      <c r="NK23" s="8">
        <v>28</v>
      </c>
      <c r="NL23" s="8">
        <v>43</v>
      </c>
      <c r="NM23" s="8">
        <v>0</v>
      </c>
      <c r="NN23" s="8">
        <v>0</v>
      </c>
      <c r="NO23" s="8">
        <v>0</v>
      </c>
      <c r="NP23" s="8">
        <v>0</v>
      </c>
      <c r="NQ23" s="8">
        <v>0</v>
      </c>
      <c r="NR23" s="8">
        <v>0</v>
      </c>
      <c r="NS23" s="8">
        <v>0</v>
      </c>
      <c r="NT23" s="8">
        <v>0</v>
      </c>
      <c r="NU23" s="8">
        <v>0</v>
      </c>
      <c r="NV23" s="8">
        <v>0</v>
      </c>
      <c r="NW23" s="8">
        <v>0</v>
      </c>
      <c r="NX23" s="8">
        <v>0</v>
      </c>
      <c r="NY23" s="8">
        <v>0</v>
      </c>
      <c r="NZ23" s="8">
        <v>0</v>
      </c>
      <c r="OA23" s="8">
        <v>0</v>
      </c>
      <c r="OB23" s="8">
        <v>15255</v>
      </c>
      <c r="OC23" s="8">
        <v>12275</v>
      </c>
      <c r="OD23" s="8">
        <v>10173</v>
      </c>
      <c r="OE23" s="8">
        <v>9166</v>
      </c>
      <c r="OF23" s="8">
        <v>13781</v>
      </c>
      <c r="OG23" s="8">
        <v>5369</v>
      </c>
      <c r="OH23" s="8">
        <v>5715</v>
      </c>
      <c r="OI23" s="8">
        <v>6420</v>
      </c>
      <c r="OJ23" s="8">
        <v>4793</v>
      </c>
      <c r="OK23" s="8">
        <v>4344</v>
      </c>
      <c r="OL23" s="8">
        <v>475</v>
      </c>
      <c r="OM23" s="8">
        <v>514</v>
      </c>
      <c r="ON23" s="8">
        <v>536</v>
      </c>
      <c r="OO23" s="8">
        <v>628</v>
      </c>
      <c r="OP23" s="8">
        <v>476</v>
      </c>
      <c r="OQ23" s="8">
        <v>986</v>
      </c>
      <c r="OR23" s="8">
        <v>730</v>
      </c>
      <c r="OS23" s="8">
        <v>1037</v>
      </c>
      <c r="OT23" s="8">
        <v>943</v>
      </c>
      <c r="OU23" s="8">
        <v>1007</v>
      </c>
      <c r="OV23" s="8">
        <v>0</v>
      </c>
      <c r="OW23" s="8">
        <v>0</v>
      </c>
      <c r="OX23" s="8">
        <v>0</v>
      </c>
      <c r="OY23" s="8">
        <v>0</v>
      </c>
      <c r="OZ23" s="8">
        <v>0</v>
      </c>
      <c r="PA23" s="8">
        <v>0</v>
      </c>
      <c r="PB23" s="8">
        <v>0</v>
      </c>
      <c r="PC23" s="8">
        <v>0</v>
      </c>
      <c r="PD23" s="8">
        <v>0</v>
      </c>
      <c r="PE23" s="8">
        <v>0</v>
      </c>
      <c r="PF23" s="8">
        <v>0</v>
      </c>
      <c r="PG23" s="8">
        <v>0</v>
      </c>
      <c r="PH23" s="8">
        <v>0</v>
      </c>
      <c r="PI23" s="8">
        <v>0</v>
      </c>
      <c r="PJ23" s="8">
        <v>0</v>
      </c>
      <c r="PK23" s="8">
        <v>0</v>
      </c>
      <c r="PL23" s="8">
        <v>0</v>
      </c>
      <c r="PM23" s="8">
        <v>0</v>
      </c>
      <c r="PN23" s="8">
        <v>0</v>
      </c>
      <c r="PO23" s="8">
        <v>0</v>
      </c>
      <c r="PP23" s="8">
        <v>4082</v>
      </c>
      <c r="PQ23" s="8">
        <v>3872</v>
      </c>
      <c r="PR23" s="8">
        <v>3038</v>
      </c>
      <c r="PS23" s="8">
        <v>3402</v>
      </c>
      <c r="PT23" s="8">
        <v>3071</v>
      </c>
      <c r="PU23" s="8">
        <v>0</v>
      </c>
      <c r="PV23" s="8">
        <v>0</v>
      </c>
      <c r="PW23" s="8">
        <v>0</v>
      </c>
      <c r="PX23" s="8">
        <v>0</v>
      </c>
      <c r="PY23" s="8">
        <v>0</v>
      </c>
      <c r="PZ23" s="8">
        <v>1202</v>
      </c>
      <c r="QA23" s="8">
        <v>989</v>
      </c>
      <c r="QB23" s="8">
        <v>883</v>
      </c>
      <c r="QC23" s="8">
        <v>777</v>
      </c>
      <c r="QD23" s="8">
        <v>875</v>
      </c>
      <c r="QE23" s="8">
        <v>0</v>
      </c>
      <c r="QF23" s="8">
        <v>0</v>
      </c>
      <c r="QG23" s="8">
        <v>0</v>
      </c>
      <c r="QH23" s="8">
        <v>0</v>
      </c>
      <c r="QI23" s="8">
        <v>0</v>
      </c>
      <c r="QJ23" s="8">
        <v>30784</v>
      </c>
      <c r="QK23" s="8">
        <v>26949</v>
      </c>
      <c r="QL23" s="8">
        <v>27615</v>
      </c>
      <c r="QM23" s="8">
        <v>31374</v>
      </c>
      <c r="QN23" s="8">
        <v>19593</v>
      </c>
      <c r="QO23" s="8">
        <v>0</v>
      </c>
      <c r="QP23" s="8">
        <v>0</v>
      </c>
      <c r="QQ23" s="8">
        <v>0</v>
      </c>
      <c r="QR23" s="8">
        <v>0</v>
      </c>
      <c r="QS23" s="8">
        <v>0</v>
      </c>
      <c r="QT23" s="8">
        <v>0</v>
      </c>
      <c r="QU23" s="8">
        <v>0</v>
      </c>
      <c r="QV23" s="8">
        <v>0</v>
      </c>
      <c r="QW23" s="8">
        <v>0</v>
      </c>
      <c r="QX23" s="8">
        <v>0</v>
      </c>
      <c r="QY23" s="8">
        <v>0</v>
      </c>
      <c r="QZ23" s="8">
        <v>0</v>
      </c>
      <c r="RA23" s="8">
        <v>0</v>
      </c>
      <c r="RB23" s="8">
        <v>0</v>
      </c>
      <c r="RC23" s="8">
        <v>0</v>
      </c>
      <c r="RD23" s="8">
        <v>0</v>
      </c>
      <c r="RE23" s="8" t="s">
        <v>150</v>
      </c>
      <c r="RF23" s="8" t="s">
        <v>150</v>
      </c>
      <c r="RG23" s="8" t="s">
        <v>150</v>
      </c>
      <c r="RH23" s="8" t="s">
        <v>150</v>
      </c>
      <c r="RI23" s="8">
        <v>0</v>
      </c>
      <c r="RJ23" s="8">
        <v>0</v>
      </c>
      <c r="RK23" s="8">
        <v>0</v>
      </c>
      <c r="RL23" s="8">
        <v>0</v>
      </c>
      <c r="RM23" s="8" t="s">
        <v>150</v>
      </c>
      <c r="RN23" s="8">
        <v>1015</v>
      </c>
      <c r="RO23" s="8">
        <v>993</v>
      </c>
      <c r="RP23" s="8">
        <v>1100</v>
      </c>
      <c r="RQ23" s="8">
        <v>994</v>
      </c>
      <c r="RR23" s="8">
        <v>825</v>
      </c>
      <c r="RS23" s="8">
        <v>0</v>
      </c>
      <c r="RT23" s="8">
        <v>0</v>
      </c>
      <c r="RU23" s="8">
        <v>0</v>
      </c>
      <c r="RV23" s="8">
        <v>0</v>
      </c>
      <c r="RW23" s="8">
        <v>0</v>
      </c>
      <c r="RX23" s="8">
        <v>0</v>
      </c>
      <c r="RY23" s="8">
        <v>0</v>
      </c>
      <c r="RZ23" s="8">
        <v>0</v>
      </c>
      <c r="SA23" s="8">
        <v>0</v>
      </c>
      <c r="SB23" s="8">
        <v>0</v>
      </c>
      <c r="SC23" s="8">
        <v>7038</v>
      </c>
      <c r="SD23" s="8">
        <v>7484</v>
      </c>
      <c r="SE23" s="8">
        <v>6760</v>
      </c>
      <c r="SF23" s="8">
        <v>6108</v>
      </c>
      <c r="SG23" s="8">
        <v>5339</v>
      </c>
      <c r="SH23" s="8">
        <v>548</v>
      </c>
      <c r="SI23" s="8">
        <v>25</v>
      </c>
      <c r="SJ23" s="8">
        <v>1</v>
      </c>
      <c r="SK23" s="8">
        <v>0</v>
      </c>
      <c r="SL23" s="8">
        <v>0</v>
      </c>
      <c r="SM23" s="8">
        <v>5450</v>
      </c>
      <c r="SN23" s="8">
        <v>6283</v>
      </c>
      <c r="SO23" s="8">
        <v>4290</v>
      </c>
      <c r="SP23" s="8">
        <v>3904</v>
      </c>
      <c r="SQ23" s="8">
        <v>4668</v>
      </c>
      <c r="SR23" s="8">
        <v>3667</v>
      </c>
      <c r="SS23" s="8">
        <v>2959</v>
      </c>
      <c r="ST23" s="8">
        <v>2320</v>
      </c>
      <c r="SU23" s="8">
        <v>2682</v>
      </c>
      <c r="SV23" s="8">
        <v>4419</v>
      </c>
      <c r="SW23" s="8">
        <v>0</v>
      </c>
      <c r="SX23" s="8">
        <v>0</v>
      </c>
      <c r="SY23" s="8">
        <v>0</v>
      </c>
      <c r="SZ23" s="8">
        <v>0</v>
      </c>
      <c r="TA23" s="8">
        <v>0</v>
      </c>
      <c r="TB23" s="8">
        <v>2326</v>
      </c>
      <c r="TC23" s="8">
        <v>1786</v>
      </c>
      <c r="TD23" s="8">
        <v>1957</v>
      </c>
      <c r="TE23" s="8">
        <v>1446</v>
      </c>
      <c r="TF23" s="8">
        <v>1484</v>
      </c>
      <c r="TG23" s="8">
        <v>0</v>
      </c>
      <c r="TH23" s="8">
        <v>0</v>
      </c>
      <c r="TI23" s="8">
        <v>0</v>
      </c>
      <c r="TJ23" s="8">
        <v>0</v>
      </c>
      <c r="TK23" s="8">
        <v>0</v>
      </c>
      <c r="TL23" s="8">
        <v>0</v>
      </c>
      <c r="TM23" s="8">
        <v>0</v>
      </c>
      <c r="TN23" s="8">
        <v>0</v>
      </c>
      <c r="TO23" s="8">
        <v>0</v>
      </c>
      <c r="TP23" s="8">
        <v>0</v>
      </c>
      <c r="TQ23" s="8">
        <v>187</v>
      </c>
      <c r="TR23" s="8">
        <v>140</v>
      </c>
      <c r="TS23" s="8">
        <v>38</v>
      </c>
      <c r="TT23" s="8">
        <v>104</v>
      </c>
      <c r="TU23" s="8">
        <v>184</v>
      </c>
      <c r="TV23" s="8">
        <v>436</v>
      </c>
      <c r="TW23" s="8">
        <v>476</v>
      </c>
      <c r="TX23" s="8">
        <v>528</v>
      </c>
      <c r="TY23" s="8">
        <v>494</v>
      </c>
      <c r="TZ23" s="8">
        <v>1604</v>
      </c>
      <c r="UA23" s="8">
        <v>0</v>
      </c>
      <c r="UB23" s="8">
        <v>0</v>
      </c>
      <c r="UC23" s="8">
        <v>0</v>
      </c>
      <c r="UD23" s="8">
        <v>0</v>
      </c>
      <c r="UE23" s="8">
        <v>0</v>
      </c>
      <c r="UF23" s="8">
        <v>2245</v>
      </c>
      <c r="UG23" s="8">
        <v>1809</v>
      </c>
      <c r="UH23" s="8">
        <v>2160</v>
      </c>
      <c r="UI23" s="8">
        <v>5257</v>
      </c>
      <c r="UJ23" s="8">
        <v>2818</v>
      </c>
      <c r="UK23" s="8">
        <v>6643</v>
      </c>
      <c r="UL23" s="8">
        <v>6302</v>
      </c>
      <c r="UM23" s="8">
        <v>5817</v>
      </c>
      <c r="UN23" s="8">
        <v>5827</v>
      </c>
      <c r="UO23" s="8">
        <v>5844</v>
      </c>
      <c r="UP23" s="8">
        <v>5212</v>
      </c>
      <c r="UQ23" s="8">
        <v>5470</v>
      </c>
      <c r="UR23" s="8">
        <v>4744</v>
      </c>
      <c r="US23" s="8">
        <v>3854</v>
      </c>
      <c r="UT23" s="8">
        <v>3872</v>
      </c>
      <c r="UU23" s="8">
        <v>0</v>
      </c>
      <c r="UV23" s="8">
        <v>0</v>
      </c>
      <c r="UW23" s="8">
        <v>0</v>
      </c>
      <c r="UX23" s="8">
        <v>0</v>
      </c>
      <c r="UY23" s="8">
        <v>0</v>
      </c>
      <c r="UZ23" s="8">
        <v>8470</v>
      </c>
      <c r="VA23" s="8">
        <v>5041</v>
      </c>
      <c r="VB23" s="8">
        <v>4589</v>
      </c>
      <c r="VC23" s="8">
        <v>3054</v>
      </c>
      <c r="VD23" s="8">
        <v>2806</v>
      </c>
      <c r="VE23" s="8">
        <v>0</v>
      </c>
      <c r="VF23" s="8">
        <v>0</v>
      </c>
      <c r="VG23" s="8">
        <v>0</v>
      </c>
      <c r="VH23" s="8">
        <v>0</v>
      </c>
      <c r="VI23" s="8">
        <v>0</v>
      </c>
      <c r="VJ23" s="8">
        <v>0</v>
      </c>
      <c r="VK23" s="8">
        <v>0</v>
      </c>
      <c r="VL23" s="8">
        <v>0</v>
      </c>
      <c r="VM23" s="8">
        <v>0</v>
      </c>
      <c r="VN23" s="8">
        <v>0</v>
      </c>
      <c r="VO23" s="8">
        <v>4945</v>
      </c>
      <c r="VP23" s="8">
        <v>56</v>
      </c>
      <c r="VQ23" s="8">
        <v>0</v>
      </c>
      <c r="VR23" s="8">
        <v>0</v>
      </c>
      <c r="VS23" s="8">
        <v>0</v>
      </c>
      <c r="VT23" s="8">
        <v>0</v>
      </c>
      <c r="VU23" s="8">
        <v>0</v>
      </c>
      <c r="VV23" s="8">
        <v>0</v>
      </c>
      <c r="VW23" s="8">
        <v>0</v>
      </c>
      <c r="VX23" s="8">
        <v>0</v>
      </c>
      <c r="VY23" s="8">
        <v>0</v>
      </c>
      <c r="VZ23" s="8">
        <v>0</v>
      </c>
      <c r="WA23" s="8">
        <v>0</v>
      </c>
      <c r="WB23" s="8">
        <v>0</v>
      </c>
      <c r="WC23" s="8">
        <v>0</v>
      </c>
      <c r="WD23" s="8">
        <v>0</v>
      </c>
      <c r="WE23" s="8">
        <v>0</v>
      </c>
      <c r="WF23" s="8">
        <v>0</v>
      </c>
      <c r="WG23" s="8">
        <v>0</v>
      </c>
      <c r="WH23" s="8">
        <v>0</v>
      </c>
      <c r="WI23" s="8">
        <v>6523</v>
      </c>
      <c r="WJ23" s="8">
        <v>8288</v>
      </c>
      <c r="WK23" s="8">
        <v>8183</v>
      </c>
      <c r="WL23" s="8">
        <v>5519</v>
      </c>
      <c r="WM23" s="8">
        <v>6821</v>
      </c>
      <c r="WN23" s="8">
        <v>0</v>
      </c>
      <c r="WO23" s="8">
        <v>0</v>
      </c>
      <c r="WP23" s="8">
        <v>0</v>
      </c>
      <c r="WQ23" s="8">
        <v>0</v>
      </c>
      <c r="WR23" s="8">
        <v>0</v>
      </c>
      <c r="WS23" s="8">
        <v>7073</v>
      </c>
      <c r="WT23" s="8">
        <v>7862</v>
      </c>
      <c r="WU23" s="8">
        <v>8855</v>
      </c>
      <c r="WV23" s="8">
        <v>7039</v>
      </c>
      <c r="WW23" s="8">
        <v>7484</v>
      </c>
      <c r="WX23" s="8">
        <v>0</v>
      </c>
      <c r="WY23" s="8">
        <v>0</v>
      </c>
      <c r="WZ23" s="8">
        <v>0</v>
      </c>
      <c r="XA23" s="8">
        <v>0</v>
      </c>
      <c r="XB23" s="8">
        <v>0</v>
      </c>
      <c r="XC23" s="8">
        <v>0</v>
      </c>
      <c r="XD23" s="8">
        <v>0</v>
      </c>
      <c r="XE23" s="8">
        <v>0</v>
      </c>
      <c r="XF23" s="8">
        <v>0</v>
      </c>
      <c r="XG23" s="8">
        <v>0</v>
      </c>
      <c r="XH23" s="8">
        <v>0</v>
      </c>
      <c r="XI23" s="8">
        <v>0</v>
      </c>
      <c r="XJ23" s="8">
        <v>0</v>
      </c>
      <c r="XK23" s="8">
        <v>0</v>
      </c>
      <c r="XL23" s="8">
        <v>0</v>
      </c>
      <c r="XM23" s="8">
        <v>29</v>
      </c>
      <c r="XN23" s="8">
        <v>20</v>
      </c>
      <c r="XO23" s="8">
        <v>19</v>
      </c>
      <c r="XP23" s="8">
        <v>18</v>
      </c>
      <c r="XQ23" s="8">
        <v>18</v>
      </c>
      <c r="XR23" s="8">
        <v>0</v>
      </c>
      <c r="XS23" s="8">
        <v>0</v>
      </c>
      <c r="XT23" s="8">
        <v>0</v>
      </c>
      <c r="XU23" s="8">
        <v>0</v>
      </c>
      <c r="XV23" s="8">
        <v>0</v>
      </c>
      <c r="XW23" s="8">
        <v>4899</v>
      </c>
      <c r="XX23" s="8">
        <v>5269</v>
      </c>
      <c r="XY23" s="8">
        <v>6303</v>
      </c>
      <c r="XZ23" s="8">
        <v>8478</v>
      </c>
      <c r="YA23" s="8" t="s">
        <v>150</v>
      </c>
      <c r="YB23" s="8">
        <v>0</v>
      </c>
      <c r="YC23" s="8">
        <v>0</v>
      </c>
      <c r="YD23" s="8">
        <v>0</v>
      </c>
      <c r="YE23" s="8">
        <v>0</v>
      </c>
      <c r="YF23" s="8">
        <v>0</v>
      </c>
      <c r="YG23" s="8">
        <v>2685</v>
      </c>
      <c r="YH23" s="8">
        <v>2797</v>
      </c>
      <c r="YI23" s="8">
        <v>2660</v>
      </c>
      <c r="YJ23" s="8">
        <v>2309</v>
      </c>
      <c r="YK23" s="8">
        <v>2373</v>
      </c>
      <c r="YL23" s="8">
        <v>669</v>
      </c>
      <c r="YM23" s="8">
        <v>1080</v>
      </c>
      <c r="YN23" s="8">
        <v>490</v>
      </c>
      <c r="YO23" s="8">
        <v>1329</v>
      </c>
      <c r="YP23" s="8">
        <v>929</v>
      </c>
      <c r="YQ23" s="8">
        <v>8855</v>
      </c>
      <c r="YR23" s="8">
        <v>6956</v>
      </c>
      <c r="YS23" s="8">
        <v>5494</v>
      </c>
      <c r="YT23" s="8">
        <v>5592</v>
      </c>
      <c r="YU23" s="8">
        <v>4266</v>
      </c>
      <c r="YV23" s="8">
        <v>726</v>
      </c>
      <c r="YW23" s="8">
        <v>868</v>
      </c>
      <c r="YX23" s="8">
        <v>639</v>
      </c>
      <c r="YY23" s="8">
        <v>484</v>
      </c>
      <c r="YZ23" s="8">
        <v>300</v>
      </c>
      <c r="ZA23" s="8">
        <v>2286</v>
      </c>
      <c r="ZB23" s="8">
        <v>3343</v>
      </c>
      <c r="ZC23" s="8">
        <v>2674</v>
      </c>
      <c r="ZD23" s="8">
        <v>1702</v>
      </c>
      <c r="ZE23" s="8">
        <v>2090</v>
      </c>
    </row>
    <row r="24" spans="2:681" x14ac:dyDescent="0.2">
      <c r="B24" s="7">
        <v>320</v>
      </c>
      <c r="C24" s="7">
        <v>17</v>
      </c>
      <c r="D24" s="7" t="s">
        <v>566</v>
      </c>
      <c r="E24" s="7">
        <v>202779</v>
      </c>
      <c r="F24" s="7">
        <v>512</v>
      </c>
      <c r="G24" s="200">
        <v>10697</v>
      </c>
      <c r="H24" s="200">
        <v>13195</v>
      </c>
      <c r="I24" s="200">
        <v>11210</v>
      </c>
      <c r="J24" s="200">
        <v>11785</v>
      </c>
      <c r="K24" s="200">
        <v>13581</v>
      </c>
      <c r="L24" s="8">
        <v>54332</v>
      </c>
      <c r="M24" s="8">
        <v>62779</v>
      </c>
      <c r="N24" s="8">
        <v>62815</v>
      </c>
      <c r="O24" s="8">
        <v>48103</v>
      </c>
      <c r="P24" s="8">
        <v>53918</v>
      </c>
      <c r="Q24" s="8">
        <v>166483</v>
      </c>
      <c r="R24" s="8">
        <v>151000</v>
      </c>
      <c r="S24" s="8">
        <v>138977</v>
      </c>
      <c r="T24" s="8">
        <v>90002</v>
      </c>
      <c r="U24" s="8">
        <v>120236</v>
      </c>
      <c r="V24" s="8">
        <v>0</v>
      </c>
      <c r="W24" s="8">
        <v>0</v>
      </c>
      <c r="X24" s="8">
        <v>0</v>
      </c>
      <c r="Y24" s="8">
        <v>0</v>
      </c>
      <c r="Z24" s="8">
        <v>0</v>
      </c>
      <c r="AA24" s="8">
        <v>0</v>
      </c>
      <c r="AB24" s="8">
        <v>0</v>
      </c>
      <c r="AC24" s="8">
        <v>0</v>
      </c>
      <c r="AD24" s="8">
        <v>0</v>
      </c>
      <c r="AE24" s="8">
        <v>0</v>
      </c>
      <c r="AF24" s="8">
        <v>54273</v>
      </c>
      <c r="AG24" s="8">
        <v>57159</v>
      </c>
      <c r="AH24" s="8">
        <v>52906</v>
      </c>
      <c r="AI24" s="8">
        <v>48740</v>
      </c>
      <c r="AJ24" s="8">
        <v>47508</v>
      </c>
      <c r="AK24" s="8">
        <v>44136</v>
      </c>
      <c r="AL24" s="8">
        <v>44237</v>
      </c>
      <c r="AM24" s="8">
        <v>28856</v>
      </c>
      <c r="AN24" s="8">
        <v>28115</v>
      </c>
      <c r="AO24" s="8">
        <v>30352</v>
      </c>
      <c r="AP24" s="8">
        <v>0</v>
      </c>
      <c r="AQ24" s="8">
        <v>0</v>
      </c>
      <c r="AR24" s="8">
        <v>0</v>
      </c>
      <c r="AS24" s="8">
        <v>0</v>
      </c>
      <c r="AT24" s="8">
        <v>0</v>
      </c>
      <c r="AU24" s="8">
        <v>6404</v>
      </c>
      <c r="AV24" s="8">
        <v>5336</v>
      </c>
      <c r="AW24" s="8">
        <v>5794</v>
      </c>
      <c r="AX24" s="8">
        <v>7796</v>
      </c>
      <c r="AY24" s="8">
        <v>7818</v>
      </c>
      <c r="AZ24" s="8">
        <v>0</v>
      </c>
      <c r="BA24" s="8">
        <v>0</v>
      </c>
      <c r="BB24" s="8">
        <v>0</v>
      </c>
      <c r="BC24" s="8">
        <v>0</v>
      </c>
      <c r="BD24" s="8">
        <v>0</v>
      </c>
      <c r="BE24" s="8" t="s">
        <v>150</v>
      </c>
      <c r="BF24" s="8" t="s">
        <v>150</v>
      </c>
      <c r="BG24" s="8" t="s">
        <v>150</v>
      </c>
      <c r="BH24" s="8" t="s">
        <v>150</v>
      </c>
      <c r="BI24" s="8" t="s">
        <v>150</v>
      </c>
      <c r="BJ24" s="8">
        <v>0</v>
      </c>
      <c r="BK24" s="8">
        <v>0</v>
      </c>
      <c r="BL24" s="8">
        <v>0</v>
      </c>
      <c r="BM24" s="8">
        <v>0</v>
      </c>
      <c r="BN24" s="8">
        <v>0</v>
      </c>
      <c r="BO24" s="8">
        <v>5422</v>
      </c>
      <c r="BP24" s="8">
        <v>4827</v>
      </c>
      <c r="BQ24" s="8">
        <v>4407</v>
      </c>
      <c r="BR24" s="8">
        <v>4980</v>
      </c>
      <c r="BS24" s="8">
        <v>5691</v>
      </c>
      <c r="BT24" s="8">
        <v>0</v>
      </c>
      <c r="BU24" s="8">
        <v>0</v>
      </c>
      <c r="BV24" s="8">
        <v>0</v>
      </c>
      <c r="BW24" s="8">
        <v>0</v>
      </c>
      <c r="BX24" s="8">
        <v>0</v>
      </c>
      <c r="BY24" s="8">
        <v>0</v>
      </c>
      <c r="BZ24" s="8">
        <v>0</v>
      </c>
      <c r="CA24" s="8">
        <v>0</v>
      </c>
      <c r="CB24" s="8">
        <v>0</v>
      </c>
      <c r="CC24" s="8">
        <v>0</v>
      </c>
      <c r="CD24" s="8">
        <v>2369</v>
      </c>
      <c r="CE24" s="8">
        <v>2189</v>
      </c>
      <c r="CF24" s="8">
        <v>2393</v>
      </c>
      <c r="CG24" s="8">
        <v>2386</v>
      </c>
      <c r="CH24" s="8">
        <v>2308</v>
      </c>
      <c r="CI24" s="8">
        <v>29287</v>
      </c>
      <c r="CJ24" s="8">
        <v>21615</v>
      </c>
      <c r="CK24" s="8">
        <v>20687</v>
      </c>
      <c r="CL24" s="8">
        <v>16362</v>
      </c>
      <c r="CM24" s="8">
        <v>16941</v>
      </c>
      <c r="CN24" s="8">
        <v>0</v>
      </c>
      <c r="CO24" s="8">
        <v>0</v>
      </c>
      <c r="CP24" s="8">
        <v>0</v>
      </c>
      <c r="CQ24" s="8">
        <v>0</v>
      </c>
      <c r="CR24" s="8">
        <v>0</v>
      </c>
      <c r="CS24" s="8">
        <v>5055</v>
      </c>
      <c r="CT24" s="8">
        <v>3636</v>
      </c>
      <c r="CU24" s="8">
        <v>4820</v>
      </c>
      <c r="CV24" s="8">
        <v>2724</v>
      </c>
      <c r="CW24" s="8">
        <v>3299</v>
      </c>
      <c r="CX24" s="8">
        <v>0</v>
      </c>
      <c r="CY24" s="8">
        <v>0</v>
      </c>
      <c r="CZ24" s="8">
        <v>0</v>
      </c>
      <c r="DA24" s="8">
        <v>0</v>
      </c>
      <c r="DB24" s="8">
        <v>0</v>
      </c>
      <c r="DC24" s="8">
        <v>21465</v>
      </c>
      <c r="DD24" s="8">
        <v>27109</v>
      </c>
      <c r="DE24" s="8">
        <v>24595</v>
      </c>
      <c r="DF24" s="8">
        <v>19850</v>
      </c>
      <c r="DG24" s="8">
        <v>24008</v>
      </c>
      <c r="DH24" s="8" t="s">
        <v>150</v>
      </c>
      <c r="DI24" s="8" t="s">
        <v>150</v>
      </c>
      <c r="DJ24" s="8" t="s">
        <v>150</v>
      </c>
      <c r="DK24" s="8" t="s">
        <v>150</v>
      </c>
      <c r="DL24" s="8" t="s">
        <v>150</v>
      </c>
      <c r="DM24" s="8">
        <v>0</v>
      </c>
      <c r="DN24" s="8">
        <v>0</v>
      </c>
      <c r="DO24" s="8">
        <v>0</v>
      </c>
      <c r="DP24" s="8">
        <v>0</v>
      </c>
      <c r="DQ24" s="8">
        <v>0</v>
      </c>
      <c r="DR24" s="8">
        <v>12511</v>
      </c>
      <c r="DS24" s="8">
        <v>13974</v>
      </c>
      <c r="DT24" s="8">
        <v>10015</v>
      </c>
      <c r="DU24" s="8">
        <v>5615</v>
      </c>
      <c r="DV24" s="8">
        <v>6830</v>
      </c>
      <c r="DW24" s="8">
        <v>79524</v>
      </c>
      <c r="DX24" s="8">
        <v>81100</v>
      </c>
      <c r="DY24" s="8">
        <v>62243</v>
      </c>
      <c r="DZ24" s="8">
        <v>51576</v>
      </c>
      <c r="EA24" s="8">
        <v>60908</v>
      </c>
      <c r="EB24" s="8">
        <v>43659</v>
      </c>
      <c r="EC24" s="8">
        <v>40875</v>
      </c>
      <c r="ED24" s="8">
        <v>37931</v>
      </c>
      <c r="EE24" s="8">
        <v>29156</v>
      </c>
      <c r="EF24" s="8">
        <v>30684</v>
      </c>
      <c r="EG24" s="8">
        <v>25706</v>
      </c>
      <c r="EH24" s="8">
        <v>19603</v>
      </c>
      <c r="EI24" s="8">
        <v>14462</v>
      </c>
      <c r="EJ24" s="8">
        <v>11394</v>
      </c>
      <c r="EK24" s="8">
        <v>11229</v>
      </c>
      <c r="EL24" s="8">
        <v>94792</v>
      </c>
      <c r="EM24" s="8">
        <v>97336</v>
      </c>
      <c r="EN24" s="8">
        <v>105587</v>
      </c>
      <c r="EO24" s="8">
        <v>95212</v>
      </c>
      <c r="EP24" s="8">
        <v>84111</v>
      </c>
      <c r="EQ24" s="8">
        <v>5936</v>
      </c>
      <c r="ER24" s="8">
        <v>11207</v>
      </c>
      <c r="ES24" s="8">
        <v>12854</v>
      </c>
      <c r="ET24" s="8">
        <v>10175</v>
      </c>
      <c r="EU24" s="8">
        <v>11047</v>
      </c>
      <c r="EV24" s="8">
        <v>0</v>
      </c>
      <c r="EW24" s="8">
        <v>0</v>
      </c>
      <c r="EX24" s="8">
        <v>0</v>
      </c>
      <c r="EY24" s="8">
        <v>0</v>
      </c>
      <c r="EZ24" s="8">
        <v>0</v>
      </c>
      <c r="FA24" s="8">
        <v>30666</v>
      </c>
      <c r="FB24" s="8">
        <v>35112</v>
      </c>
      <c r="FC24" s="8">
        <v>23802</v>
      </c>
      <c r="FD24" s="8">
        <v>21782</v>
      </c>
      <c r="FE24" s="8">
        <v>21864</v>
      </c>
      <c r="FF24" s="8">
        <v>0</v>
      </c>
      <c r="FG24" s="8">
        <v>0</v>
      </c>
      <c r="FH24" s="8">
        <v>0</v>
      </c>
      <c r="FI24" s="8">
        <v>0</v>
      </c>
      <c r="FJ24" s="8">
        <v>0</v>
      </c>
      <c r="FK24" s="8">
        <v>7692</v>
      </c>
      <c r="FL24" s="8">
        <v>8019</v>
      </c>
      <c r="FM24" s="8">
        <v>6009</v>
      </c>
      <c r="FN24" s="8">
        <v>8798</v>
      </c>
      <c r="FO24" s="8">
        <v>11276</v>
      </c>
      <c r="FP24" s="8">
        <v>5709</v>
      </c>
      <c r="FQ24" s="8">
        <v>5315</v>
      </c>
      <c r="FR24" s="8">
        <v>5065</v>
      </c>
      <c r="FS24" s="8">
        <v>2459</v>
      </c>
      <c r="FT24" s="8">
        <v>2301</v>
      </c>
      <c r="FU24" s="8">
        <v>10769</v>
      </c>
      <c r="FV24" s="8">
        <v>10344</v>
      </c>
      <c r="FW24" s="8">
        <v>12677</v>
      </c>
      <c r="FX24" s="8">
        <v>9563</v>
      </c>
      <c r="FY24" s="8">
        <v>11628</v>
      </c>
      <c r="FZ24" s="8">
        <v>19837</v>
      </c>
      <c r="GA24" s="8">
        <v>23719</v>
      </c>
      <c r="GB24" s="8">
        <v>20425</v>
      </c>
      <c r="GC24" s="8">
        <v>16288</v>
      </c>
      <c r="GD24" s="8">
        <v>15727</v>
      </c>
      <c r="GE24" s="8">
        <v>6835</v>
      </c>
      <c r="GF24" s="8">
        <v>8833</v>
      </c>
      <c r="GG24" s="8">
        <v>12025</v>
      </c>
      <c r="GH24" s="8">
        <v>7932</v>
      </c>
      <c r="GI24" s="8">
        <v>7966</v>
      </c>
      <c r="GJ24" s="8">
        <v>463</v>
      </c>
      <c r="GK24" s="8">
        <v>347</v>
      </c>
      <c r="GL24" s="8">
        <v>0</v>
      </c>
      <c r="GM24" s="8">
        <v>3</v>
      </c>
      <c r="GN24" s="8">
        <v>3</v>
      </c>
      <c r="GO24" s="8">
        <v>14856</v>
      </c>
      <c r="GP24" s="8">
        <v>11019</v>
      </c>
      <c r="GQ24" s="8">
        <v>10530</v>
      </c>
      <c r="GR24" s="8">
        <v>9094</v>
      </c>
      <c r="GS24" s="8">
        <v>11442</v>
      </c>
      <c r="GT24" s="8">
        <v>31701</v>
      </c>
      <c r="GU24" s="8">
        <v>26066</v>
      </c>
      <c r="GV24" s="8">
        <v>22206</v>
      </c>
      <c r="GW24" s="8">
        <v>18129</v>
      </c>
      <c r="GX24" s="8">
        <v>21043</v>
      </c>
      <c r="GY24" s="8">
        <v>14236</v>
      </c>
      <c r="GZ24" s="8">
        <v>12455</v>
      </c>
      <c r="HA24" s="8">
        <v>7055</v>
      </c>
      <c r="HB24" s="8">
        <v>6000</v>
      </c>
      <c r="HC24" s="8">
        <v>6871</v>
      </c>
      <c r="HD24" s="8">
        <v>0</v>
      </c>
      <c r="HE24" s="8">
        <v>0</v>
      </c>
      <c r="HF24" s="8">
        <v>0</v>
      </c>
      <c r="HG24" s="8">
        <v>0</v>
      </c>
      <c r="HH24" s="8">
        <v>0</v>
      </c>
      <c r="HI24" s="8">
        <v>17726</v>
      </c>
      <c r="HJ24" s="8">
        <v>24984</v>
      </c>
      <c r="HK24" s="8">
        <v>11680</v>
      </c>
      <c r="HL24" s="8">
        <v>13934</v>
      </c>
      <c r="HM24" s="8">
        <v>12132</v>
      </c>
      <c r="HN24" s="8">
        <v>0</v>
      </c>
      <c r="HO24" s="8" t="s">
        <v>150</v>
      </c>
      <c r="HP24" s="8" t="s">
        <v>150</v>
      </c>
      <c r="HQ24" s="8" t="s">
        <v>150</v>
      </c>
      <c r="HR24" s="8" t="s">
        <v>150</v>
      </c>
      <c r="HS24" s="8">
        <v>82105</v>
      </c>
      <c r="HT24" s="8">
        <v>91232</v>
      </c>
      <c r="HU24" s="8">
        <v>103566</v>
      </c>
      <c r="HV24" s="8">
        <v>60383</v>
      </c>
      <c r="HW24" s="8">
        <v>87351</v>
      </c>
      <c r="HX24" s="8">
        <v>0</v>
      </c>
      <c r="HY24" s="8">
        <v>0</v>
      </c>
      <c r="HZ24" s="8">
        <v>0</v>
      </c>
      <c r="IA24" s="8">
        <v>0</v>
      </c>
      <c r="IB24" s="8" t="s">
        <v>150</v>
      </c>
      <c r="IC24" s="8">
        <v>232</v>
      </c>
      <c r="ID24" s="8">
        <v>237</v>
      </c>
      <c r="IE24" s="8">
        <v>319</v>
      </c>
      <c r="IF24" s="8">
        <v>273</v>
      </c>
      <c r="IG24" s="8">
        <v>119</v>
      </c>
      <c r="IH24" s="8">
        <v>36530</v>
      </c>
      <c r="II24" s="8">
        <v>36655</v>
      </c>
      <c r="IJ24" s="8">
        <v>27325</v>
      </c>
      <c r="IK24" s="8">
        <v>22802</v>
      </c>
      <c r="IL24" s="8">
        <v>17978</v>
      </c>
      <c r="IM24" s="8">
        <v>2283</v>
      </c>
      <c r="IN24" s="8">
        <v>2983</v>
      </c>
      <c r="IO24" s="8" t="s">
        <v>150</v>
      </c>
      <c r="IP24" s="8" t="s">
        <v>150</v>
      </c>
      <c r="IQ24" s="8" t="s">
        <v>150</v>
      </c>
      <c r="IR24" s="8">
        <v>19769</v>
      </c>
      <c r="IS24" s="8">
        <v>16948</v>
      </c>
      <c r="IT24" s="8" t="s">
        <v>150</v>
      </c>
      <c r="IU24" s="8" t="s">
        <v>150</v>
      </c>
      <c r="IV24" s="8" t="s">
        <v>150</v>
      </c>
      <c r="IW24" s="8">
        <v>11031</v>
      </c>
      <c r="IX24" s="8">
        <v>10847</v>
      </c>
      <c r="IY24" s="8">
        <v>10532</v>
      </c>
      <c r="IZ24" s="8">
        <v>8491</v>
      </c>
      <c r="JA24" s="8">
        <v>8910</v>
      </c>
      <c r="JB24" s="8">
        <v>8411</v>
      </c>
      <c r="JC24" s="8">
        <v>11914</v>
      </c>
      <c r="JD24" s="8">
        <v>7552</v>
      </c>
      <c r="JE24" s="8">
        <v>4844</v>
      </c>
      <c r="JF24" s="8">
        <v>7782</v>
      </c>
      <c r="JG24" s="8">
        <v>11217</v>
      </c>
      <c r="JH24" s="8">
        <v>12368</v>
      </c>
      <c r="JI24" s="8">
        <v>11221</v>
      </c>
      <c r="JJ24" s="8">
        <v>6952</v>
      </c>
      <c r="JK24" s="8">
        <v>7412</v>
      </c>
      <c r="JL24" s="8">
        <v>0</v>
      </c>
      <c r="JM24" s="8">
        <v>0</v>
      </c>
      <c r="JN24" s="8">
        <v>0</v>
      </c>
      <c r="JO24" s="8">
        <v>0</v>
      </c>
      <c r="JP24" s="8">
        <v>0</v>
      </c>
      <c r="JQ24" s="8">
        <v>12575</v>
      </c>
      <c r="JR24" s="8">
        <v>15092</v>
      </c>
      <c r="JS24" s="8">
        <v>12040</v>
      </c>
      <c r="JT24" s="8">
        <v>11180</v>
      </c>
      <c r="JU24" s="8">
        <v>11092</v>
      </c>
      <c r="JV24" s="8">
        <v>42741</v>
      </c>
      <c r="JW24" s="8">
        <v>49723</v>
      </c>
      <c r="JX24" s="8">
        <v>48408</v>
      </c>
      <c r="JY24" s="8">
        <v>42893</v>
      </c>
      <c r="JZ24" s="8">
        <v>50207</v>
      </c>
      <c r="KA24" s="8">
        <v>0</v>
      </c>
      <c r="KB24" s="8">
        <v>0</v>
      </c>
      <c r="KC24" s="8">
        <v>0</v>
      </c>
      <c r="KD24" s="8">
        <v>0</v>
      </c>
      <c r="KE24" s="8">
        <v>0</v>
      </c>
      <c r="KF24" s="8">
        <v>0</v>
      </c>
      <c r="KG24" s="8">
        <v>0</v>
      </c>
      <c r="KH24" s="8">
        <v>0</v>
      </c>
      <c r="KI24" s="8">
        <v>0</v>
      </c>
      <c r="KJ24" s="8" t="s">
        <v>150</v>
      </c>
      <c r="KK24" s="8">
        <v>0</v>
      </c>
      <c r="KL24" s="8">
        <v>0</v>
      </c>
      <c r="KM24" s="8">
        <v>0</v>
      </c>
      <c r="KN24" s="8">
        <v>0</v>
      </c>
      <c r="KO24" s="8" t="s">
        <v>150</v>
      </c>
      <c r="KP24" s="8">
        <v>0</v>
      </c>
      <c r="KQ24" s="8">
        <v>0</v>
      </c>
      <c r="KR24" s="8">
        <v>0</v>
      </c>
      <c r="KS24" s="8">
        <v>0</v>
      </c>
      <c r="KT24" s="8">
        <v>0</v>
      </c>
      <c r="KU24" s="8">
        <v>31647</v>
      </c>
      <c r="KV24" s="8">
        <v>33252</v>
      </c>
      <c r="KW24" s="8">
        <v>34882</v>
      </c>
      <c r="KX24" s="8">
        <v>32010</v>
      </c>
      <c r="KY24" s="8">
        <v>39406</v>
      </c>
      <c r="KZ24" s="8">
        <v>2532</v>
      </c>
      <c r="LA24" s="8">
        <v>3497</v>
      </c>
      <c r="LB24" s="8">
        <v>2236</v>
      </c>
      <c r="LC24" s="8">
        <v>1865</v>
      </c>
      <c r="LD24" s="8">
        <v>2438</v>
      </c>
      <c r="LE24" s="8">
        <v>0</v>
      </c>
      <c r="LF24" s="8">
        <v>0</v>
      </c>
      <c r="LG24" s="8">
        <v>0</v>
      </c>
      <c r="LH24" s="8">
        <v>0</v>
      </c>
      <c r="LI24" s="8">
        <v>0</v>
      </c>
      <c r="LJ24" s="8">
        <v>1537</v>
      </c>
      <c r="LK24" s="8">
        <v>1745</v>
      </c>
      <c r="LL24" s="8" t="s">
        <v>150</v>
      </c>
      <c r="LM24" s="8" t="s">
        <v>150</v>
      </c>
      <c r="LN24" s="8" t="s">
        <v>150</v>
      </c>
      <c r="LO24" s="8">
        <v>6750</v>
      </c>
      <c r="LP24" s="8">
        <v>7332</v>
      </c>
      <c r="LQ24" s="8">
        <v>7054</v>
      </c>
      <c r="LR24" s="8">
        <v>4045</v>
      </c>
      <c r="LS24" s="8">
        <v>4882</v>
      </c>
      <c r="LT24" s="8">
        <v>0</v>
      </c>
      <c r="LU24" s="8">
        <v>0</v>
      </c>
      <c r="LV24" s="8">
        <v>0</v>
      </c>
      <c r="LW24" s="8">
        <v>0</v>
      </c>
      <c r="LX24" s="8">
        <v>0</v>
      </c>
      <c r="LY24" s="8">
        <v>33530</v>
      </c>
      <c r="LZ24" s="8">
        <v>29847</v>
      </c>
      <c r="MA24" s="8">
        <v>22932</v>
      </c>
      <c r="MB24" s="8">
        <v>13077</v>
      </c>
      <c r="MC24" s="8">
        <v>17008</v>
      </c>
      <c r="MD24" s="8">
        <v>11732</v>
      </c>
      <c r="ME24" s="8">
        <v>9613</v>
      </c>
      <c r="MF24" s="8">
        <v>9041</v>
      </c>
      <c r="MG24" s="8">
        <v>6770</v>
      </c>
      <c r="MH24" s="8">
        <v>9304</v>
      </c>
      <c r="MI24" s="8">
        <v>20166</v>
      </c>
      <c r="MJ24" s="8">
        <v>17816</v>
      </c>
      <c r="MK24" s="8">
        <v>11680</v>
      </c>
      <c r="ML24" s="8">
        <v>10417</v>
      </c>
      <c r="MM24" s="8">
        <v>11818</v>
      </c>
      <c r="MN24" s="8">
        <v>50172</v>
      </c>
      <c r="MO24" s="8">
        <v>52013</v>
      </c>
      <c r="MP24" s="8">
        <v>43679</v>
      </c>
      <c r="MQ24" s="8">
        <v>58173</v>
      </c>
      <c r="MR24" s="8">
        <v>49634</v>
      </c>
      <c r="MS24" s="8">
        <v>0</v>
      </c>
      <c r="MT24" s="8">
        <v>0</v>
      </c>
      <c r="MU24" s="8">
        <v>0</v>
      </c>
      <c r="MV24" s="8">
        <v>0</v>
      </c>
      <c r="MW24" s="8">
        <v>0</v>
      </c>
      <c r="MX24" s="8">
        <v>0</v>
      </c>
      <c r="MY24" s="8">
        <v>0</v>
      </c>
      <c r="MZ24" s="8" t="s">
        <v>150</v>
      </c>
      <c r="NA24" s="8" t="s">
        <v>150</v>
      </c>
      <c r="NB24" s="8" t="s">
        <v>150</v>
      </c>
      <c r="NC24" s="8">
        <v>0</v>
      </c>
      <c r="ND24" s="8">
        <v>0</v>
      </c>
      <c r="NE24" s="8">
        <v>0</v>
      </c>
      <c r="NF24" s="8">
        <v>0</v>
      </c>
      <c r="NG24" s="8">
        <v>0</v>
      </c>
      <c r="NH24" s="8">
        <v>3228</v>
      </c>
      <c r="NI24" s="8">
        <v>4114</v>
      </c>
      <c r="NJ24" s="8">
        <v>3763</v>
      </c>
      <c r="NK24" s="8">
        <v>163</v>
      </c>
      <c r="NL24" s="8">
        <v>220</v>
      </c>
      <c r="NM24" s="8">
        <v>0</v>
      </c>
      <c r="NN24" s="8">
        <v>0</v>
      </c>
      <c r="NO24" s="8">
        <v>0</v>
      </c>
      <c r="NP24" s="8">
        <v>0</v>
      </c>
      <c r="NQ24" s="8">
        <v>0</v>
      </c>
      <c r="NR24" s="8">
        <v>0</v>
      </c>
      <c r="NS24" s="8">
        <v>0</v>
      </c>
      <c r="NT24" s="8">
        <v>0</v>
      </c>
      <c r="NU24" s="8">
        <v>0</v>
      </c>
      <c r="NV24" s="8">
        <v>1</v>
      </c>
      <c r="NW24" s="8">
        <v>0</v>
      </c>
      <c r="NX24" s="8">
        <v>0</v>
      </c>
      <c r="NY24" s="8">
        <v>0</v>
      </c>
      <c r="NZ24" s="8">
        <v>0</v>
      </c>
      <c r="OA24" s="8">
        <v>0</v>
      </c>
      <c r="OB24" s="8">
        <v>60134</v>
      </c>
      <c r="OC24" s="8">
        <v>46580</v>
      </c>
      <c r="OD24" s="8">
        <v>48952</v>
      </c>
      <c r="OE24" s="8">
        <v>36454</v>
      </c>
      <c r="OF24" s="8">
        <v>25247</v>
      </c>
      <c r="OG24" s="8">
        <v>23980</v>
      </c>
      <c r="OH24" s="8">
        <v>25987</v>
      </c>
      <c r="OI24" s="8">
        <v>22851</v>
      </c>
      <c r="OJ24" s="8">
        <v>21090</v>
      </c>
      <c r="OK24" s="8">
        <v>19973</v>
      </c>
      <c r="OL24" s="8">
        <v>1299</v>
      </c>
      <c r="OM24" s="8">
        <v>1947</v>
      </c>
      <c r="ON24" s="8">
        <v>1699</v>
      </c>
      <c r="OO24" s="8">
        <v>2045</v>
      </c>
      <c r="OP24" s="8">
        <v>1541</v>
      </c>
      <c r="OQ24" s="8">
        <v>6817</v>
      </c>
      <c r="OR24" s="8">
        <v>7127</v>
      </c>
      <c r="OS24" s="8">
        <v>6966</v>
      </c>
      <c r="OT24" s="8">
        <v>7741</v>
      </c>
      <c r="OU24" s="8">
        <v>9436</v>
      </c>
      <c r="OV24" s="8">
        <v>0</v>
      </c>
      <c r="OW24" s="8">
        <v>0</v>
      </c>
      <c r="OX24" s="8">
        <v>0</v>
      </c>
      <c r="OY24" s="8">
        <v>0</v>
      </c>
      <c r="OZ24" s="8">
        <v>0</v>
      </c>
      <c r="PA24" s="8">
        <v>0</v>
      </c>
      <c r="PB24" s="8">
        <v>0</v>
      </c>
      <c r="PC24" s="8">
        <v>0</v>
      </c>
      <c r="PD24" s="8">
        <v>0</v>
      </c>
      <c r="PE24" s="8">
        <v>0</v>
      </c>
      <c r="PF24" s="8">
        <v>0</v>
      </c>
      <c r="PG24" s="8">
        <v>0</v>
      </c>
      <c r="PH24" s="8">
        <v>0</v>
      </c>
      <c r="PI24" s="8">
        <v>0</v>
      </c>
      <c r="PJ24" s="8">
        <v>0</v>
      </c>
      <c r="PK24" s="8">
        <v>0</v>
      </c>
      <c r="PL24" s="8">
        <v>0</v>
      </c>
      <c r="PM24" s="8">
        <v>0</v>
      </c>
      <c r="PN24" s="8">
        <v>0</v>
      </c>
      <c r="PO24" s="8">
        <v>0</v>
      </c>
      <c r="PP24" s="8">
        <v>30179</v>
      </c>
      <c r="PQ24" s="8">
        <v>23450</v>
      </c>
      <c r="PR24" s="8">
        <v>24919</v>
      </c>
      <c r="PS24" s="8">
        <v>28800</v>
      </c>
      <c r="PT24" s="8">
        <v>31029</v>
      </c>
      <c r="PU24" s="8">
        <v>0</v>
      </c>
      <c r="PV24" s="8">
        <v>0</v>
      </c>
      <c r="PW24" s="8">
        <v>0</v>
      </c>
      <c r="PX24" s="8">
        <v>0</v>
      </c>
      <c r="PY24" s="8">
        <v>0</v>
      </c>
      <c r="PZ24" s="8">
        <v>7208</v>
      </c>
      <c r="QA24" s="8">
        <v>9024</v>
      </c>
      <c r="QB24" s="8">
        <v>8465</v>
      </c>
      <c r="QC24" s="8">
        <v>5027</v>
      </c>
      <c r="QD24" s="8">
        <v>6229</v>
      </c>
      <c r="QE24" s="8">
        <v>1670</v>
      </c>
      <c r="QF24" s="8">
        <v>1478</v>
      </c>
      <c r="QG24" s="8">
        <v>2192</v>
      </c>
      <c r="QH24" s="8">
        <v>1343</v>
      </c>
      <c r="QI24" s="8">
        <v>5869</v>
      </c>
      <c r="QJ24" s="8">
        <v>87947</v>
      </c>
      <c r="QK24" s="8">
        <v>94244</v>
      </c>
      <c r="QL24" s="8">
        <v>89040</v>
      </c>
      <c r="QM24" s="8">
        <v>70714</v>
      </c>
      <c r="QN24" s="8">
        <v>66310</v>
      </c>
      <c r="QO24" s="8">
        <v>0</v>
      </c>
      <c r="QP24" s="8">
        <v>0</v>
      </c>
      <c r="QQ24" s="8">
        <v>0</v>
      </c>
      <c r="QR24" s="8">
        <v>0</v>
      </c>
      <c r="QS24" s="8">
        <v>0</v>
      </c>
      <c r="QT24" s="8">
        <v>0</v>
      </c>
      <c r="QU24" s="8">
        <v>0</v>
      </c>
      <c r="QV24" s="8">
        <v>0</v>
      </c>
      <c r="QW24" s="8">
        <v>0</v>
      </c>
      <c r="QX24" s="8">
        <v>0</v>
      </c>
      <c r="QY24" s="8">
        <v>0</v>
      </c>
      <c r="QZ24" s="8">
        <v>0</v>
      </c>
      <c r="RA24" s="8">
        <v>0</v>
      </c>
      <c r="RB24" s="8">
        <v>0</v>
      </c>
      <c r="RC24" s="8">
        <v>0</v>
      </c>
      <c r="RD24" s="8">
        <v>0</v>
      </c>
      <c r="RE24" s="8" t="s">
        <v>150</v>
      </c>
      <c r="RF24" s="8" t="s">
        <v>150</v>
      </c>
      <c r="RG24" s="8" t="s">
        <v>150</v>
      </c>
      <c r="RH24" s="8" t="s">
        <v>150</v>
      </c>
      <c r="RI24" s="8">
        <v>0</v>
      </c>
      <c r="RJ24" s="8">
        <v>0</v>
      </c>
      <c r="RK24" s="8">
        <v>0</v>
      </c>
      <c r="RL24" s="8">
        <v>0</v>
      </c>
      <c r="RM24" s="8" t="s">
        <v>150</v>
      </c>
      <c r="RN24" s="8">
        <v>7174</v>
      </c>
      <c r="RO24" s="8">
        <v>5492</v>
      </c>
      <c r="RP24" s="8">
        <v>6476</v>
      </c>
      <c r="RQ24" s="8">
        <v>8181</v>
      </c>
      <c r="RR24" s="8">
        <v>7591</v>
      </c>
      <c r="RS24" s="8">
        <v>0</v>
      </c>
      <c r="RT24" s="8">
        <v>0</v>
      </c>
      <c r="RU24" s="8">
        <v>0</v>
      </c>
      <c r="RV24" s="8">
        <v>0</v>
      </c>
      <c r="RW24" s="8">
        <v>0</v>
      </c>
      <c r="RX24" s="8">
        <v>0</v>
      </c>
      <c r="RY24" s="8">
        <v>0</v>
      </c>
      <c r="RZ24" s="8">
        <v>0</v>
      </c>
      <c r="SA24" s="8">
        <v>0</v>
      </c>
      <c r="SB24" s="8">
        <v>0</v>
      </c>
      <c r="SC24" s="8">
        <v>26381</v>
      </c>
      <c r="SD24" s="8">
        <v>20605</v>
      </c>
      <c r="SE24" s="8">
        <v>23138</v>
      </c>
      <c r="SF24" s="8">
        <v>20439</v>
      </c>
      <c r="SG24" s="8">
        <v>20192</v>
      </c>
      <c r="SH24" s="8">
        <v>13772</v>
      </c>
      <c r="SI24" s="8">
        <v>890</v>
      </c>
      <c r="SJ24" s="8">
        <v>25</v>
      </c>
      <c r="SK24" s="8">
        <v>779</v>
      </c>
      <c r="SL24" s="8">
        <v>-2</v>
      </c>
      <c r="SM24" s="8">
        <v>19435</v>
      </c>
      <c r="SN24" s="8">
        <v>28354</v>
      </c>
      <c r="SO24" s="8">
        <v>24951</v>
      </c>
      <c r="SP24" s="8">
        <v>21014</v>
      </c>
      <c r="SQ24" s="8">
        <v>22402</v>
      </c>
      <c r="SR24" s="8">
        <v>18548</v>
      </c>
      <c r="SS24" s="8">
        <v>18052</v>
      </c>
      <c r="ST24" s="8">
        <v>15290</v>
      </c>
      <c r="SU24" s="8">
        <v>12670</v>
      </c>
      <c r="SV24" s="8">
        <v>10001</v>
      </c>
      <c r="SW24" s="8">
        <v>0</v>
      </c>
      <c r="SX24" s="8">
        <v>0</v>
      </c>
      <c r="SY24" s="8">
        <v>0</v>
      </c>
      <c r="SZ24" s="8">
        <v>0</v>
      </c>
      <c r="TA24" s="8">
        <v>0</v>
      </c>
      <c r="TB24" s="8">
        <v>14537</v>
      </c>
      <c r="TC24" s="8">
        <v>13792</v>
      </c>
      <c r="TD24" s="8">
        <v>14046</v>
      </c>
      <c r="TE24" s="8">
        <v>10216</v>
      </c>
      <c r="TF24" s="8">
        <v>9593</v>
      </c>
      <c r="TG24" s="8">
        <v>0</v>
      </c>
      <c r="TH24" s="8">
        <v>0</v>
      </c>
      <c r="TI24" s="8">
        <v>0</v>
      </c>
      <c r="TJ24" s="8">
        <v>0</v>
      </c>
      <c r="TK24" s="8">
        <v>0</v>
      </c>
      <c r="TL24" s="8">
        <v>0</v>
      </c>
      <c r="TM24" s="8">
        <v>0</v>
      </c>
      <c r="TN24" s="8">
        <v>0</v>
      </c>
      <c r="TO24" s="8">
        <v>0</v>
      </c>
      <c r="TP24" s="8">
        <v>0</v>
      </c>
      <c r="TQ24" s="8">
        <v>2466</v>
      </c>
      <c r="TR24" s="8">
        <v>1743</v>
      </c>
      <c r="TS24" s="8">
        <v>2647</v>
      </c>
      <c r="TT24" s="8">
        <v>2360</v>
      </c>
      <c r="TU24" s="8">
        <v>2370</v>
      </c>
      <c r="TV24" s="8">
        <v>3114</v>
      </c>
      <c r="TW24" s="8">
        <v>3512</v>
      </c>
      <c r="TX24" s="8">
        <v>3614</v>
      </c>
      <c r="TY24" s="8">
        <v>2306</v>
      </c>
      <c r="TZ24" s="8">
        <v>3365</v>
      </c>
      <c r="UA24" s="8">
        <v>0</v>
      </c>
      <c r="UB24" s="8">
        <v>0</v>
      </c>
      <c r="UC24" s="8">
        <v>0</v>
      </c>
      <c r="UD24" s="8">
        <v>0</v>
      </c>
      <c r="UE24" s="8">
        <v>0</v>
      </c>
      <c r="UF24" s="8">
        <v>15811</v>
      </c>
      <c r="UG24" s="8">
        <v>21038</v>
      </c>
      <c r="UH24" s="8">
        <v>22466</v>
      </c>
      <c r="UI24" s="8">
        <v>18728</v>
      </c>
      <c r="UJ24" s="8">
        <v>18516</v>
      </c>
      <c r="UK24" s="8">
        <v>37902</v>
      </c>
      <c r="UL24" s="8">
        <v>39924</v>
      </c>
      <c r="UM24" s="8">
        <v>37142</v>
      </c>
      <c r="UN24" s="8">
        <v>28715</v>
      </c>
      <c r="UO24" s="8">
        <v>28353</v>
      </c>
      <c r="UP24" s="8">
        <v>15694</v>
      </c>
      <c r="UQ24" s="8">
        <v>16203</v>
      </c>
      <c r="UR24" s="8">
        <v>13981</v>
      </c>
      <c r="US24" s="8">
        <v>13624</v>
      </c>
      <c r="UT24" s="8">
        <v>11964</v>
      </c>
      <c r="UU24" s="8">
        <v>0</v>
      </c>
      <c r="UV24" s="8">
        <v>0</v>
      </c>
      <c r="UW24" s="8">
        <v>0</v>
      </c>
      <c r="UX24" s="8">
        <v>0</v>
      </c>
      <c r="UY24" s="8">
        <v>0</v>
      </c>
      <c r="UZ24" s="8">
        <v>34728</v>
      </c>
      <c r="VA24" s="8">
        <v>24759</v>
      </c>
      <c r="VB24" s="8">
        <v>19300</v>
      </c>
      <c r="VC24" s="8">
        <v>28551</v>
      </c>
      <c r="VD24" s="8">
        <v>24569</v>
      </c>
      <c r="VE24" s="8">
        <v>0</v>
      </c>
      <c r="VF24" s="8">
        <v>0</v>
      </c>
      <c r="VG24" s="8">
        <v>0</v>
      </c>
      <c r="VH24" s="8">
        <v>0</v>
      </c>
      <c r="VI24" s="8">
        <v>0</v>
      </c>
      <c r="VJ24" s="8">
        <v>0</v>
      </c>
      <c r="VK24" s="8">
        <v>0</v>
      </c>
      <c r="VL24" s="8">
        <v>0</v>
      </c>
      <c r="VM24" s="8">
        <v>0</v>
      </c>
      <c r="VN24" s="8">
        <v>0</v>
      </c>
      <c r="VO24" s="8">
        <v>22211</v>
      </c>
      <c r="VP24" s="8">
        <v>-6</v>
      </c>
      <c r="VQ24" s="8">
        <v>0</v>
      </c>
      <c r="VR24" s="8">
        <v>0</v>
      </c>
      <c r="VS24" s="8">
        <v>0</v>
      </c>
      <c r="VT24" s="8">
        <v>0</v>
      </c>
      <c r="VU24" s="8">
        <v>0</v>
      </c>
      <c r="VV24" s="8">
        <v>0</v>
      </c>
      <c r="VW24" s="8">
        <v>0</v>
      </c>
      <c r="VX24" s="8">
        <v>0</v>
      </c>
      <c r="VY24" s="8">
        <v>0</v>
      </c>
      <c r="VZ24" s="8">
        <v>0</v>
      </c>
      <c r="WA24" s="8">
        <v>0</v>
      </c>
      <c r="WB24" s="8">
        <v>0</v>
      </c>
      <c r="WC24" s="8">
        <v>0</v>
      </c>
      <c r="WD24" s="8">
        <v>0</v>
      </c>
      <c r="WE24" s="8">
        <v>0</v>
      </c>
      <c r="WF24" s="8">
        <v>0</v>
      </c>
      <c r="WG24" s="8">
        <v>0</v>
      </c>
      <c r="WH24" s="8">
        <v>0</v>
      </c>
      <c r="WI24" s="8">
        <v>51805</v>
      </c>
      <c r="WJ24" s="8">
        <v>49277</v>
      </c>
      <c r="WK24" s="8">
        <v>58411</v>
      </c>
      <c r="WL24" s="8">
        <v>33217</v>
      </c>
      <c r="WM24" s="8">
        <v>42633</v>
      </c>
      <c r="WN24" s="8">
        <v>0</v>
      </c>
      <c r="WO24" s="8">
        <v>0</v>
      </c>
      <c r="WP24" s="8">
        <v>0</v>
      </c>
      <c r="WQ24" s="8">
        <v>0</v>
      </c>
      <c r="WR24" s="8">
        <v>0</v>
      </c>
      <c r="WS24" s="8">
        <v>43895</v>
      </c>
      <c r="WT24" s="8">
        <v>58649</v>
      </c>
      <c r="WU24" s="8">
        <v>50782</v>
      </c>
      <c r="WV24" s="8">
        <v>38775</v>
      </c>
      <c r="WW24" s="8">
        <v>46334</v>
      </c>
      <c r="WX24" s="8">
        <v>0</v>
      </c>
      <c r="WY24" s="8">
        <v>0</v>
      </c>
      <c r="WZ24" s="8">
        <v>0</v>
      </c>
      <c r="XA24" s="8">
        <v>0</v>
      </c>
      <c r="XB24" s="8">
        <v>0</v>
      </c>
      <c r="XC24" s="8">
        <v>0</v>
      </c>
      <c r="XD24" s="8">
        <v>0</v>
      </c>
      <c r="XE24" s="8">
        <v>0</v>
      </c>
      <c r="XF24" s="8">
        <v>0</v>
      </c>
      <c r="XG24" s="8">
        <v>0</v>
      </c>
      <c r="XH24" s="8">
        <v>0</v>
      </c>
      <c r="XI24" s="8">
        <v>0</v>
      </c>
      <c r="XJ24" s="8">
        <v>0</v>
      </c>
      <c r="XK24" s="8">
        <v>0</v>
      </c>
      <c r="XL24" s="8">
        <v>0</v>
      </c>
      <c r="XM24" s="8">
        <v>0</v>
      </c>
      <c r="XN24" s="8">
        <v>0</v>
      </c>
      <c r="XO24" s="8">
        <v>0</v>
      </c>
      <c r="XP24" s="8">
        <v>0</v>
      </c>
      <c r="XQ24" s="8">
        <v>0</v>
      </c>
      <c r="XR24" s="8">
        <v>0</v>
      </c>
      <c r="XS24" s="8">
        <v>0</v>
      </c>
      <c r="XT24" s="8">
        <v>0</v>
      </c>
      <c r="XU24" s="8">
        <v>0</v>
      </c>
      <c r="XV24" s="8">
        <v>0</v>
      </c>
      <c r="XW24" s="8">
        <v>91255</v>
      </c>
      <c r="XX24" s="8">
        <v>153124</v>
      </c>
      <c r="XY24" s="8">
        <v>1029371</v>
      </c>
      <c r="XZ24" s="8">
        <v>195964</v>
      </c>
      <c r="YA24" s="8" t="s">
        <v>150</v>
      </c>
      <c r="YB24" s="8">
        <v>0</v>
      </c>
      <c r="YC24" s="8">
        <v>0</v>
      </c>
      <c r="YD24" s="8">
        <v>0</v>
      </c>
      <c r="YE24" s="8">
        <v>0</v>
      </c>
      <c r="YF24" s="8">
        <v>0</v>
      </c>
      <c r="YG24" s="8">
        <v>19131</v>
      </c>
      <c r="YH24" s="8">
        <v>21673</v>
      </c>
      <c r="YI24" s="8">
        <v>16032</v>
      </c>
      <c r="YJ24" s="8">
        <v>17810</v>
      </c>
      <c r="YK24" s="8">
        <v>18649</v>
      </c>
      <c r="YL24" s="8">
        <v>9935</v>
      </c>
      <c r="YM24" s="8">
        <v>12043</v>
      </c>
      <c r="YN24" s="8">
        <v>11093</v>
      </c>
      <c r="YO24" s="8">
        <v>8094</v>
      </c>
      <c r="YP24" s="8">
        <v>8310</v>
      </c>
      <c r="YQ24" s="8">
        <v>52988</v>
      </c>
      <c r="YR24" s="8">
        <v>40827</v>
      </c>
      <c r="YS24" s="8">
        <v>31938</v>
      </c>
      <c r="YT24" s="8">
        <v>24879</v>
      </c>
      <c r="YU24" s="8">
        <v>29846</v>
      </c>
      <c r="YV24" s="8">
        <v>7000</v>
      </c>
      <c r="YW24" s="8">
        <v>9761</v>
      </c>
      <c r="YX24" s="8">
        <v>6234</v>
      </c>
      <c r="YY24" s="8">
        <v>5021</v>
      </c>
      <c r="YZ24" s="8">
        <v>6849</v>
      </c>
      <c r="ZA24" s="8">
        <v>15105</v>
      </c>
      <c r="ZB24" s="8">
        <v>11896</v>
      </c>
      <c r="ZC24" s="8">
        <v>10110</v>
      </c>
      <c r="ZD24" s="8">
        <v>7926</v>
      </c>
      <c r="ZE24" s="8">
        <v>8832</v>
      </c>
    </row>
    <row r="25" spans="2:681" x14ac:dyDescent="0.2">
      <c r="B25" s="7">
        <v>320</v>
      </c>
      <c r="C25" s="7">
        <v>18</v>
      </c>
      <c r="D25" s="7" t="s">
        <v>567</v>
      </c>
      <c r="E25" s="7">
        <v>202780</v>
      </c>
      <c r="F25" s="7">
        <v>513</v>
      </c>
      <c r="G25" s="200">
        <v>12704</v>
      </c>
      <c r="H25" s="200">
        <v>4311</v>
      </c>
      <c r="I25" s="200">
        <v>12667</v>
      </c>
      <c r="J25" s="200">
        <v>5824</v>
      </c>
      <c r="K25" s="200">
        <v>6573</v>
      </c>
      <c r="L25" s="8">
        <v>18262</v>
      </c>
      <c r="M25" s="8">
        <v>18147</v>
      </c>
      <c r="N25" s="8">
        <v>20991</v>
      </c>
      <c r="O25" s="8">
        <v>16961</v>
      </c>
      <c r="P25" s="8">
        <v>16137</v>
      </c>
      <c r="Q25" s="8">
        <v>50356</v>
      </c>
      <c r="R25" s="8">
        <v>23439</v>
      </c>
      <c r="S25" s="8">
        <v>27351</v>
      </c>
      <c r="T25" s="8">
        <v>10199</v>
      </c>
      <c r="U25" s="8">
        <v>31871</v>
      </c>
      <c r="V25" s="8">
        <v>0</v>
      </c>
      <c r="W25" s="8">
        <v>0</v>
      </c>
      <c r="X25" s="8">
        <v>0</v>
      </c>
      <c r="Y25" s="8">
        <v>0</v>
      </c>
      <c r="Z25" s="8">
        <v>0</v>
      </c>
      <c r="AA25" s="8">
        <v>0</v>
      </c>
      <c r="AB25" s="8">
        <v>0</v>
      </c>
      <c r="AC25" s="8">
        <v>0</v>
      </c>
      <c r="AD25" s="8">
        <v>0</v>
      </c>
      <c r="AE25" s="8">
        <v>0</v>
      </c>
      <c r="AF25" s="8">
        <v>14876</v>
      </c>
      <c r="AG25" s="8">
        <v>13785</v>
      </c>
      <c r="AH25" s="8">
        <v>14349</v>
      </c>
      <c r="AI25" s="8">
        <v>12988</v>
      </c>
      <c r="AJ25" s="8">
        <v>13343</v>
      </c>
      <c r="AK25" s="8">
        <v>14932</v>
      </c>
      <c r="AL25" s="8">
        <v>14110</v>
      </c>
      <c r="AM25" s="8">
        <v>7837</v>
      </c>
      <c r="AN25" s="8">
        <v>5647</v>
      </c>
      <c r="AO25" s="8">
        <v>6912</v>
      </c>
      <c r="AP25" s="8">
        <v>0</v>
      </c>
      <c r="AQ25" s="8">
        <v>0</v>
      </c>
      <c r="AR25" s="8">
        <v>0</v>
      </c>
      <c r="AS25" s="8">
        <v>0</v>
      </c>
      <c r="AT25" s="8">
        <v>0</v>
      </c>
      <c r="AU25" s="8">
        <v>2867</v>
      </c>
      <c r="AV25" s="8">
        <v>1459</v>
      </c>
      <c r="AW25" s="8">
        <v>639</v>
      </c>
      <c r="AX25" s="8">
        <v>2264</v>
      </c>
      <c r="AY25" s="8">
        <v>2057</v>
      </c>
      <c r="AZ25" s="8">
        <v>0</v>
      </c>
      <c r="BA25" s="8">
        <v>0</v>
      </c>
      <c r="BB25" s="8">
        <v>0</v>
      </c>
      <c r="BC25" s="8">
        <v>0</v>
      </c>
      <c r="BD25" s="8">
        <v>0</v>
      </c>
      <c r="BE25" s="8" t="s">
        <v>150</v>
      </c>
      <c r="BF25" s="8" t="s">
        <v>150</v>
      </c>
      <c r="BG25" s="8" t="s">
        <v>150</v>
      </c>
      <c r="BH25" s="8" t="s">
        <v>150</v>
      </c>
      <c r="BI25" s="8" t="s">
        <v>150</v>
      </c>
      <c r="BJ25" s="8">
        <v>0</v>
      </c>
      <c r="BK25" s="8">
        <v>0</v>
      </c>
      <c r="BL25" s="8">
        <v>0</v>
      </c>
      <c r="BM25" s="8">
        <v>0</v>
      </c>
      <c r="BN25" s="8">
        <v>0</v>
      </c>
      <c r="BO25" s="8">
        <v>1612</v>
      </c>
      <c r="BP25" s="8">
        <v>953</v>
      </c>
      <c r="BQ25" s="8">
        <v>912</v>
      </c>
      <c r="BR25" s="8">
        <v>975</v>
      </c>
      <c r="BS25" s="8">
        <v>1011</v>
      </c>
      <c r="BT25" s="8">
        <v>0</v>
      </c>
      <c r="BU25" s="8">
        <v>0</v>
      </c>
      <c r="BV25" s="8">
        <v>0</v>
      </c>
      <c r="BW25" s="8">
        <v>0</v>
      </c>
      <c r="BX25" s="8">
        <v>0</v>
      </c>
      <c r="BY25" s="8">
        <v>0</v>
      </c>
      <c r="BZ25" s="8">
        <v>0</v>
      </c>
      <c r="CA25" s="8">
        <v>0</v>
      </c>
      <c r="CB25" s="8">
        <v>0</v>
      </c>
      <c r="CC25" s="8">
        <v>0</v>
      </c>
      <c r="CD25" s="8">
        <v>289</v>
      </c>
      <c r="CE25" s="8">
        <v>446</v>
      </c>
      <c r="CF25" s="8">
        <v>249</v>
      </c>
      <c r="CG25" s="8">
        <v>176</v>
      </c>
      <c r="CH25" s="8">
        <v>330</v>
      </c>
      <c r="CI25" s="8">
        <v>11555</v>
      </c>
      <c r="CJ25" s="8">
        <v>23371</v>
      </c>
      <c r="CK25" s="8">
        <v>12428</v>
      </c>
      <c r="CL25" s="8">
        <v>12454</v>
      </c>
      <c r="CM25" s="8">
        <v>19513</v>
      </c>
      <c r="CN25" s="8">
        <v>0</v>
      </c>
      <c r="CO25" s="8">
        <v>0</v>
      </c>
      <c r="CP25" s="8">
        <v>0</v>
      </c>
      <c r="CQ25" s="8">
        <v>0</v>
      </c>
      <c r="CR25" s="8">
        <v>0</v>
      </c>
      <c r="CS25" s="8">
        <v>4222</v>
      </c>
      <c r="CT25" s="8">
        <v>4255</v>
      </c>
      <c r="CU25" s="8">
        <v>3968</v>
      </c>
      <c r="CV25" s="8">
        <v>3295</v>
      </c>
      <c r="CW25" s="8">
        <v>3678</v>
      </c>
      <c r="CX25" s="8">
        <v>0</v>
      </c>
      <c r="CY25" s="8">
        <v>0</v>
      </c>
      <c r="CZ25" s="8">
        <v>0</v>
      </c>
      <c r="DA25" s="8">
        <v>0</v>
      </c>
      <c r="DB25" s="8">
        <v>0</v>
      </c>
      <c r="DC25" s="8">
        <v>4360</v>
      </c>
      <c r="DD25" s="8">
        <v>3968</v>
      </c>
      <c r="DE25" s="8">
        <v>3823</v>
      </c>
      <c r="DF25" s="8">
        <v>7276</v>
      </c>
      <c r="DG25" s="8">
        <v>11075</v>
      </c>
      <c r="DH25" s="8" t="s">
        <v>150</v>
      </c>
      <c r="DI25" s="8" t="s">
        <v>150</v>
      </c>
      <c r="DJ25" s="8" t="s">
        <v>150</v>
      </c>
      <c r="DK25" s="8" t="s">
        <v>150</v>
      </c>
      <c r="DL25" s="8" t="s">
        <v>150</v>
      </c>
      <c r="DM25" s="8">
        <v>0</v>
      </c>
      <c r="DN25" s="8">
        <v>0</v>
      </c>
      <c r="DO25" s="8">
        <v>0</v>
      </c>
      <c r="DP25" s="8">
        <v>0</v>
      </c>
      <c r="DQ25" s="8">
        <v>0</v>
      </c>
      <c r="DR25" s="8">
        <v>11554</v>
      </c>
      <c r="DS25" s="8">
        <v>11404</v>
      </c>
      <c r="DT25" s="8">
        <v>11142</v>
      </c>
      <c r="DU25" s="8">
        <v>11598</v>
      </c>
      <c r="DV25" s="8">
        <v>12106</v>
      </c>
      <c r="DW25" s="8">
        <v>19424</v>
      </c>
      <c r="DX25" s="8">
        <v>24178</v>
      </c>
      <c r="DY25" s="8">
        <v>21370</v>
      </c>
      <c r="DZ25" s="8">
        <v>11990</v>
      </c>
      <c r="EA25" s="8">
        <v>11268</v>
      </c>
      <c r="EB25" s="8">
        <v>29813</v>
      </c>
      <c r="EC25" s="8">
        <v>18618</v>
      </c>
      <c r="ED25" s="8">
        <v>13311</v>
      </c>
      <c r="EE25" s="8">
        <v>11044</v>
      </c>
      <c r="EF25" s="8">
        <v>11918</v>
      </c>
      <c r="EG25" s="8">
        <v>5421</v>
      </c>
      <c r="EH25" s="8">
        <v>9947</v>
      </c>
      <c r="EI25" s="8">
        <v>5652</v>
      </c>
      <c r="EJ25" s="8">
        <v>6405</v>
      </c>
      <c r="EK25" s="8">
        <v>4507</v>
      </c>
      <c r="EL25" s="8">
        <v>20392</v>
      </c>
      <c r="EM25" s="8">
        <v>17967</v>
      </c>
      <c r="EN25" s="8">
        <v>24015</v>
      </c>
      <c r="EO25" s="8">
        <v>51871</v>
      </c>
      <c r="EP25" s="8">
        <v>18669</v>
      </c>
      <c r="EQ25" s="8">
        <v>1148</v>
      </c>
      <c r="ER25" s="8">
        <v>6224</v>
      </c>
      <c r="ES25" s="8">
        <v>2466</v>
      </c>
      <c r="ET25" s="8">
        <v>1669</v>
      </c>
      <c r="EU25" s="8">
        <v>3455</v>
      </c>
      <c r="EV25" s="8">
        <v>0</v>
      </c>
      <c r="EW25" s="8">
        <v>0</v>
      </c>
      <c r="EX25" s="8">
        <v>56</v>
      </c>
      <c r="EY25" s="8">
        <v>0</v>
      </c>
      <c r="EZ25" s="8">
        <v>0</v>
      </c>
      <c r="FA25" s="8">
        <v>6348</v>
      </c>
      <c r="FB25" s="8">
        <v>4380</v>
      </c>
      <c r="FC25" s="8">
        <v>3549</v>
      </c>
      <c r="FD25" s="8">
        <v>2687</v>
      </c>
      <c r="FE25" s="8">
        <v>2119</v>
      </c>
      <c r="FF25" s="8">
        <v>0</v>
      </c>
      <c r="FG25" s="8">
        <v>0</v>
      </c>
      <c r="FH25" s="8">
        <v>0</v>
      </c>
      <c r="FI25" s="8">
        <v>0</v>
      </c>
      <c r="FJ25" s="8">
        <v>0</v>
      </c>
      <c r="FK25" s="8">
        <v>13571</v>
      </c>
      <c r="FL25" s="8">
        <v>15348</v>
      </c>
      <c r="FM25" s="8">
        <v>11562</v>
      </c>
      <c r="FN25" s="8">
        <v>14374</v>
      </c>
      <c r="FO25" s="8">
        <v>15795</v>
      </c>
      <c r="FP25" s="8">
        <v>1757</v>
      </c>
      <c r="FQ25" s="8">
        <v>2049</v>
      </c>
      <c r="FR25" s="8">
        <v>1152</v>
      </c>
      <c r="FS25" s="8">
        <v>602</v>
      </c>
      <c r="FT25" s="8">
        <v>564</v>
      </c>
      <c r="FU25" s="8">
        <v>4851</v>
      </c>
      <c r="FV25" s="8">
        <v>3787</v>
      </c>
      <c r="FW25" s="8">
        <v>5361</v>
      </c>
      <c r="FX25" s="8">
        <v>4446</v>
      </c>
      <c r="FY25" s="8">
        <v>4845</v>
      </c>
      <c r="FZ25" s="8">
        <v>10484</v>
      </c>
      <c r="GA25" s="8">
        <v>12723</v>
      </c>
      <c r="GB25" s="8">
        <v>8059</v>
      </c>
      <c r="GC25" s="8">
        <v>11201</v>
      </c>
      <c r="GD25" s="8">
        <v>5162</v>
      </c>
      <c r="GE25" s="8">
        <v>4383</v>
      </c>
      <c r="GF25" s="8">
        <v>4754</v>
      </c>
      <c r="GG25" s="8">
        <v>3735</v>
      </c>
      <c r="GH25" s="8">
        <v>2987</v>
      </c>
      <c r="GI25" s="8">
        <v>3518</v>
      </c>
      <c r="GJ25" s="8">
        <v>1418</v>
      </c>
      <c r="GK25" s="8">
        <v>1064</v>
      </c>
      <c r="GL25" s="8">
        <v>0</v>
      </c>
      <c r="GM25" s="8">
        <v>0</v>
      </c>
      <c r="GN25" s="8">
        <v>0</v>
      </c>
      <c r="GO25" s="8">
        <v>2969</v>
      </c>
      <c r="GP25" s="8">
        <v>2630</v>
      </c>
      <c r="GQ25" s="8">
        <v>2193</v>
      </c>
      <c r="GR25" s="8">
        <v>2432</v>
      </c>
      <c r="GS25" s="8">
        <v>1902</v>
      </c>
      <c r="GT25" s="8">
        <v>4165</v>
      </c>
      <c r="GU25" s="8">
        <v>8819</v>
      </c>
      <c r="GV25" s="8">
        <v>4196</v>
      </c>
      <c r="GW25" s="8">
        <v>2941</v>
      </c>
      <c r="GX25" s="8">
        <v>3367</v>
      </c>
      <c r="GY25" s="8">
        <v>4310</v>
      </c>
      <c r="GZ25" s="8">
        <v>5120</v>
      </c>
      <c r="HA25" s="8">
        <v>3805</v>
      </c>
      <c r="HB25" s="8">
        <v>3170</v>
      </c>
      <c r="HC25" s="8">
        <v>3014</v>
      </c>
      <c r="HD25" s="8">
        <v>0</v>
      </c>
      <c r="HE25" s="8">
        <v>0</v>
      </c>
      <c r="HF25" s="8">
        <v>0</v>
      </c>
      <c r="HG25" s="8">
        <v>0</v>
      </c>
      <c r="HH25" s="8">
        <v>0</v>
      </c>
      <c r="HI25" s="8">
        <v>5997</v>
      </c>
      <c r="HJ25" s="8">
        <v>4002</v>
      </c>
      <c r="HK25" s="8">
        <v>2170</v>
      </c>
      <c r="HL25" s="8">
        <v>2094</v>
      </c>
      <c r="HM25" s="8">
        <v>2482</v>
      </c>
      <c r="HN25" s="8">
        <v>0</v>
      </c>
      <c r="HO25" s="8" t="s">
        <v>150</v>
      </c>
      <c r="HP25" s="8" t="s">
        <v>150</v>
      </c>
      <c r="HQ25" s="8" t="s">
        <v>150</v>
      </c>
      <c r="HR25" s="8" t="s">
        <v>150</v>
      </c>
      <c r="HS25" s="8">
        <v>11765</v>
      </c>
      <c r="HT25" s="8">
        <v>14264</v>
      </c>
      <c r="HU25" s="8">
        <v>20691</v>
      </c>
      <c r="HV25" s="8">
        <v>6080</v>
      </c>
      <c r="HW25" s="8">
        <v>13205</v>
      </c>
      <c r="HX25" s="8">
        <v>0</v>
      </c>
      <c r="HY25" s="8">
        <v>0</v>
      </c>
      <c r="HZ25" s="8">
        <v>0</v>
      </c>
      <c r="IA25" s="8">
        <v>0</v>
      </c>
      <c r="IB25" s="8" t="s">
        <v>150</v>
      </c>
      <c r="IC25" s="8">
        <v>155</v>
      </c>
      <c r="ID25" s="8">
        <v>137</v>
      </c>
      <c r="IE25" s="8">
        <v>963</v>
      </c>
      <c r="IF25" s="8">
        <v>169</v>
      </c>
      <c r="IG25" s="8">
        <v>234</v>
      </c>
      <c r="IH25" s="8">
        <v>10426</v>
      </c>
      <c r="II25" s="8">
        <v>3957</v>
      </c>
      <c r="IJ25" s="8">
        <v>6222</v>
      </c>
      <c r="IK25" s="8">
        <v>6085</v>
      </c>
      <c r="IL25" s="8">
        <v>6227</v>
      </c>
      <c r="IM25" s="8">
        <v>685</v>
      </c>
      <c r="IN25" s="8">
        <v>183</v>
      </c>
      <c r="IO25" s="8" t="s">
        <v>150</v>
      </c>
      <c r="IP25" s="8" t="s">
        <v>150</v>
      </c>
      <c r="IQ25" s="8" t="s">
        <v>150</v>
      </c>
      <c r="IR25" s="8">
        <v>9438</v>
      </c>
      <c r="IS25" s="8">
        <v>6015</v>
      </c>
      <c r="IT25" s="8" t="s">
        <v>150</v>
      </c>
      <c r="IU25" s="8" t="s">
        <v>150</v>
      </c>
      <c r="IV25" s="8" t="s">
        <v>150</v>
      </c>
      <c r="IW25" s="8">
        <v>4331</v>
      </c>
      <c r="IX25" s="8">
        <v>4545</v>
      </c>
      <c r="IY25" s="8">
        <v>4078</v>
      </c>
      <c r="IZ25" s="8">
        <v>3148</v>
      </c>
      <c r="JA25" s="8">
        <v>2692</v>
      </c>
      <c r="JB25" s="8">
        <v>2594</v>
      </c>
      <c r="JC25" s="8">
        <v>4233</v>
      </c>
      <c r="JD25" s="8">
        <v>2244</v>
      </c>
      <c r="JE25" s="8">
        <v>2420</v>
      </c>
      <c r="JF25" s="8">
        <v>2949</v>
      </c>
      <c r="JG25" s="8">
        <v>3335</v>
      </c>
      <c r="JH25" s="8">
        <v>2582</v>
      </c>
      <c r="JI25" s="8">
        <v>2092</v>
      </c>
      <c r="JJ25" s="8">
        <v>1283</v>
      </c>
      <c r="JK25" s="8">
        <v>1526</v>
      </c>
      <c r="JL25" s="8">
        <v>0</v>
      </c>
      <c r="JM25" s="8">
        <v>0</v>
      </c>
      <c r="JN25" s="8">
        <v>0</v>
      </c>
      <c r="JO25" s="8">
        <v>0</v>
      </c>
      <c r="JP25" s="8">
        <v>0</v>
      </c>
      <c r="JQ25" s="8">
        <v>3868</v>
      </c>
      <c r="JR25" s="8">
        <v>5496</v>
      </c>
      <c r="JS25" s="8">
        <v>4506</v>
      </c>
      <c r="JT25" s="8">
        <v>3300</v>
      </c>
      <c r="JU25" s="8">
        <v>3850</v>
      </c>
      <c r="JV25" s="8">
        <v>8629</v>
      </c>
      <c r="JW25" s="8">
        <v>11503</v>
      </c>
      <c r="JX25" s="8">
        <v>11775</v>
      </c>
      <c r="JY25" s="8">
        <v>9216</v>
      </c>
      <c r="JZ25" s="8">
        <v>8468</v>
      </c>
      <c r="KA25" s="8">
        <v>0</v>
      </c>
      <c r="KB25" s="8">
        <v>0</v>
      </c>
      <c r="KC25" s="8">
        <v>0</v>
      </c>
      <c r="KD25" s="8">
        <v>0</v>
      </c>
      <c r="KE25" s="8">
        <v>0</v>
      </c>
      <c r="KF25" s="8">
        <v>0</v>
      </c>
      <c r="KG25" s="8">
        <v>0</v>
      </c>
      <c r="KH25" s="8">
        <v>0</v>
      </c>
      <c r="KI25" s="8">
        <v>0</v>
      </c>
      <c r="KJ25" s="8" t="s">
        <v>150</v>
      </c>
      <c r="KK25" s="8">
        <v>0</v>
      </c>
      <c r="KL25" s="8">
        <v>0</v>
      </c>
      <c r="KM25" s="8">
        <v>0</v>
      </c>
      <c r="KN25" s="8">
        <v>0</v>
      </c>
      <c r="KO25" s="8" t="s">
        <v>150</v>
      </c>
      <c r="KP25" s="8">
        <v>0</v>
      </c>
      <c r="KQ25" s="8">
        <v>0</v>
      </c>
      <c r="KR25" s="8">
        <v>0</v>
      </c>
      <c r="KS25" s="8">
        <v>0</v>
      </c>
      <c r="KT25" s="8">
        <v>0</v>
      </c>
      <c r="KU25" s="8">
        <v>6942</v>
      </c>
      <c r="KV25" s="8">
        <v>9060</v>
      </c>
      <c r="KW25" s="8">
        <v>9326</v>
      </c>
      <c r="KX25" s="8">
        <v>7673</v>
      </c>
      <c r="KY25" s="8">
        <v>8214</v>
      </c>
      <c r="KZ25" s="8">
        <v>1157</v>
      </c>
      <c r="LA25" s="8">
        <v>1306</v>
      </c>
      <c r="LB25" s="8">
        <v>1501</v>
      </c>
      <c r="LC25" s="8">
        <v>1618</v>
      </c>
      <c r="LD25" s="8">
        <v>1571</v>
      </c>
      <c r="LE25" s="8">
        <v>0</v>
      </c>
      <c r="LF25" s="8">
        <v>0</v>
      </c>
      <c r="LG25" s="8">
        <v>0</v>
      </c>
      <c r="LH25" s="8">
        <v>0</v>
      </c>
      <c r="LI25" s="8">
        <v>0</v>
      </c>
      <c r="LJ25" s="8">
        <v>2469</v>
      </c>
      <c r="LK25" s="8">
        <v>936</v>
      </c>
      <c r="LL25" s="8" t="s">
        <v>150</v>
      </c>
      <c r="LM25" s="8" t="s">
        <v>150</v>
      </c>
      <c r="LN25" s="8" t="s">
        <v>150</v>
      </c>
      <c r="LO25" s="8">
        <v>1806</v>
      </c>
      <c r="LP25" s="8">
        <v>2151</v>
      </c>
      <c r="LQ25" s="8">
        <v>1822</v>
      </c>
      <c r="LR25" s="8">
        <v>885</v>
      </c>
      <c r="LS25" s="8">
        <v>1596</v>
      </c>
      <c r="LT25" s="8">
        <v>0</v>
      </c>
      <c r="LU25" s="8">
        <v>0</v>
      </c>
      <c r="LV25" s="8">
        <v>0</v>
      </c>
      <c r="LW25" s="8">
        <v>0</v>
      </c>
      <c r="LX25" s="8">
        <v>0</v>
      </c>
      <c r="LY25" s="8">
        <v>12092</v>
      </c>
      <c r="LZ25" s="8">
        <v>7894</v>
      </c>
      <c r="MA25" s="8">
        <v>5827</v>
      </c>
      <c r="MB25" s="8">
        <v>3813</v>
      </c>
      <c r="MC25" s="8">
        <v>5944</v>
      </c>
      <c r="MD25" s="8">
        <v>3226</v>
      </c>
      <c r="ME25" s="8">
        <v>2713</v>
      </c>
      <c r="MF25" s="8">
        <v>2549</v>
      </c>
      <c r="MG25" s="8">
        <v>2045</v>
      </c>
      <c r="MH25" s="8">
        <v>3624</v>
      </c>
      <c r="MI25" s="8">
        <v>8794</v>
      </c>
      <c r="MJ25" s="8">
        <v>11692</v>
      </c>
      <c r="MK25" s="8">
        <v>4230</v>
      </c>
      <c r="ML25" s="8">
        <v>5347</v>
      </c>
      <c r="MM25" s="8">
        <v>5196</v>
      </c>
      <c r="MN25" s="8">
        <v>5901</v>
      </c>
      <c r="MO25" s="8">
        <v>5169</v>
      </c>
      <c r="MP25" s="8">
        <v>3626</v>
      </c>
      <c r="MQ25" s="8">
        <v>5488</v>
      </c>
      <c r="MR25" s="8">
        <v>5998</v>
      </c>
      <c r="MS25" s="8">
        <v>0</v>
      </c>
      <c r="MT25" s="8">
        <v>0</v>
      </c>
      <c r="MU25" s="8">
        <v>0</v>
      </c>
      <c r="MV25" s="8">
        <v>0</v>
      </c>
      <c r="MW25" s="8">
        <v>0</v>
      </c>
      <c r="MX25" s="8">
        <v>0</v>
      </c>
      <c r="MY25" s="8">
        <v>0</v>
      </c>
      <c r="MZ25" s="8" t="s">
        <v>150</v>
      </c>
      <c r="NA25" s="8" t="s">
        <v>150</v>
      </c>
      <c r="NB25" s="8" t="s">
        <v>150</v>
      </c>
      <c r="NC25" s="8">
        <v>0</v>
      </c>
      <c r="ND25" s="8">
        <v>0</v>
      </c>
      <c r="NE25" s="8">
        <v>0</v>
      </c>
      <c r="NF25" s="8">
        <v>0</v>
      </c>
      <c r="NG25" s="8">
        <v>0</v>
      </c>
      <c r="NH25" s="8">
        <v>1268</v>
      </c>
      <c r="NI25" s="8">
        <v>1105</v>
      </c>
      <c r="NJ25" s="8">
        <v>986</v>
      </c>
      <c r="NK25" s="8">
        <v>339</v>
      </c>
      <c r="NL25" s="8">
        <v>501</v>
      </c>
      <c r="NM25" s="8">
        <v>0</v>
      </c>
      <c r="NN25" s="8">
        <v>0</v>
      </c>
      <c r="NO25" s="8">
        <v>0</v>
      </c>
      <c r="NP25" s="8">
        <v>0</v>
      </c>
      <c r="NQ25" s="8">
        <v>0</v>
      </c>
      <c r="NR25" s="8">
        <v>0</v>
      </c>
      <c r="NS25" s="8">
        <v>0</v>
      </c>
      <c r="NT25" s="8">
        <v>0</v>
      </c>
      <c r="NU25" s="8">
        <v>0</v>
      </c>
      <c r="NV25" s="8">
        <v>0</v>
      </c>
      <c r="NW25" s="8">
        <v>0</v>
      </c>
      <c r="NX25" s="8">
        <v>0</v>
      </c>
      <c r="NY25" s="8">
        <v>0</v>
      </c>
      <c r="NZ25" s="8">
        <v>0</v>
      </c>
      <c r="OA25" s="8">
        <v>0</v>
      </c>
      <c r="OB25" s="8">
        <v>27624</v>
      </c>
      <c r="OC25" s="8">
        <v>16611</v>
      </c>
      <c r="OD25" s="8">
        <v>19427</v>
      </c>
      <c r="OE25" s="8">
        <v>8261</v>
      </c>
      <c r="OF25" s="8">
        <v>9989</v>
      </c>
      <c r="OG25" s="8">
        <v>7377</v>
      </c>
      <c r="OH25" s="8">
        <v>13324</v>
      </c>
      <c r="OI25" s="8">
        <v>6808</v>
      </c>
      <c r="OJ25" s="8">
        <v>5815</v>
      </c>
      <c r="OK25" s="8">
        <v>7601</v>
      </c>
      <c r="OL25" s="8">
        <v>440</v>
      </c>
      <c r="OM25" s="8">
        <v>1112</v>
      </c>
      <c r="ON25" s="8">
        <v>482</v>
      </c>
      <c r="OO25" s="8">
        <v>2015</v>
      </c>
      <c r="OP25" s="8">
        <v>615</v>
      </c>
      <c r="OQ25" s="8">
        <v>2104</v>
      </c>
      <c r="OR25" s="8">
        <v>1252</v>
      </c>
      <c r="OS25" s="8">
        <v>1124</v>
      </c>
      <c r="OT25" s="8">
        <v>1569</v>
      </c>
      <c r="OU25" s="8">
        <v>2285</v>
      </c>
      <c r="OV25" s="8">
        <v>0</v>
      </c>
      <c r="OW25" s="8">
        <v>0</v>
      </c>
      <c r="OX25" s="8">
        <v>0</v>
      </c>
      <c r="OY25" s="8">
        <v>0</v>
      </c>
      <c r="OZ25" s="8">
        <v>0</v>
      </c>
      <c r="PA25" s="8">
        <v>0</v>
      </c>
      <c r="PB25" s="8">
        <v>0</v>
      </c>
      <c r="PC25" s="8">
        <v>0</v>
      </c>
      <c r="PD25" s="8">
        <v>0</v>
      </c>
      <c r="PE25" s="8">
        <v>0</v>
      </c>
      <c r="PF25" s="8">
        <v>0</v>
      </c>
      <c r="PG25" s="8">
        <v>0</v>
      </c>
      <c r="PH25" s="8">
        <v>0</v>
      </c>
      <c r="PI25" s="8">
        <v>0</v>
      </c>
      <c r="PJ25" s="8">
        <v>0</v>
      </c>
      <c r="PK25" s="8">
        <v>0</v>
      </c>
      <c r="PL25" s="8">
        <v>0</v>
      </c>
      <c r="PM25" s="8">
        <v>0</v>
      </c>
      <c r="PN25" s="8">
        <v>0</v>
      </c>
      <c r="PO25" s="8">
        <v>0</v>
      </c>
      <c r="PP25" s="8">
        <v>8504</v>
      </c>
      <c r="PQ25" s="8">
        <v>7553</v>
      </c>
      <c r="PR25" s="8">
        <v>16904</v>
      </c>
      <c r="PS25" s="8">
        <v>8289</v>
      </c>
      <c r="PT25" s="8">
        <v>10152</v>
      </c>
      <c r="PU25" s="8">
        <v>0</v>
      </c>
      <c r="PV25" s="8">
        <v>0</v>
      </c>
      <c r="PW25" s="8">
        <v>0</v>
      </c>
      <c r="PX25" s="8">
        <v>0</v>
      </c>
      <c r="PY25" s="8">
        <v>0</v>
      </c>
      <c r="PZ25" s="8">
        <v>797</v>
      </c>
      <c r="QA25" s="8">
        <v>2242</v>
      </c>
      <c r="QB25" s="8">
        <v>2869</v>
      </c>
      <c r="QC25" s="8">
        <v>1081</v>
      </c>
      <c r="QD25" s="8">
        <v>2714</v>
      </c>
      <c r="QE25" s="8">
        <v>-11150</v>
      </c>
      <c r="QF25" s="8">
        <v>19233</v>
      </c>
      <c r="QG25" s="8">
        <v>10822</v>
      </c>
      <c r="QH25" s="8">
        <v>945</v>
      </c>
      <c r="QI25" s="8">
        <v>7971</v>
      </c>
      <c r="QJ25" s="8">
        <v>30042</v>
      </c>
      <c r="QK25" s="8">
        <v>40477</v>
      </c>
      <c r="QL25" s="8">
        <v>39509</v>
      </c>
      <c r="QM25" s="8">
        <v>26678</v>
      </c>
      <c r="QN25" s="8">
        <v>31198</v>
      </c>
      <c r="QO25" s="8">
        <v>0</v>
      </c>
      <c r="QP25" s="8">
        <v>0</v>
      </c>
      <c r="QQ25" s="8">
        <v>0</v>
      </c>
      <c r="QR25" s="8">
        <v>0</v>
      </c>
      <c r="QS25" s="8">
        <v>0</v>
      </c>
      <c r="QT25" s="8">
        <v>0</v>
      </c>
      <c r="QU25" s="8">
        <v>0</v>
      </c>
      <c r="QV25" s="8">
        <v>0</v>
      </c>
      <c r="QW25" s="8">
        <v>0</v>
      </c>
      <c r="QX25" s="8">
        <v>0</v>
      </c>
      <c r="QY25" s="8">
        <v>0</v>
      </c>
      <c r="QZ25" s="8">
        <v>0</v>
      </c>
      <c r="RA25" s="8">
        <v>0</v>
      </c>
      <c r="RB25" s="8">
        <v>0</v>
      </c>
      <c r="RC25" s="8">
        <v>0</v>
      </c>
      <c r="RD25" s="8">
        <v>0</v>
      </c>
      <c r="RE25" s="8" t="s">
        <v>150</v>
      </c>
      <c r="RF25" s="8" t="s">
        <v>150</v>
      </c>
      <c r="RG25" s="8" t="s">
        <v>150</v>
      </c>
      <c r="RH25" s="8" t="s">
        <v>150</v>
      </c>
      <c r="RI25" s="8">
        <v>0</v>
      </c>
      <c r="RJ25" s="8">
        <v>0</v>
      </c>
      <c r="RK25" s="8">
        <v>0</v>
      </c>
      <c r="RL25" s="8">
        <v>0</v>
      </c>
      <c r="RM25" s="8" t="s">
        <v>150</v>
      </c>
      <c r="RN25" s="8">
        <v>13592</v>
      </c>
      <c r="RO25" s="8">
        <v>10502</v>
      </c>
      <c r="RP25" s="8">
        <v>7623</v>
      </c>
      <c r="RQ25" s="8">
        <v>5097</v>
      </c>
      <c r="RR25" s="8">
        <v>1886</v>
      </c>
      <c r="RS25" s="8">
        <v>0</v>
      </c>
      <c r="RT25" s="8">
        <v>0</v>
      </c>
      <c r="RU25" s="8">
        <v>0</v>
      </c>
      <c r="RV25" s="8">
        <v>0</v>
      </c>
      <c r="RW25" s="8">
        <v>0</v>
      </c>
      <c r="RX25" s="8">
        <v>0</v>
      </c>
      <c r="RY25" s="8">
        <v>0</v>
      </c>
      <c r="RZ25" s="8">
        <v>0</v>
      </c>
      <c r="SA25" s="8">
        <v>0</v>
      </c>
      <c r="SB25" s="8">
        <v>0</v>
      </c>
      <c r="SC25" s="8">
        <v>7543</v>
      </c>
      <c r="SD25" s="8">
        <v>7454</v>
      </c>
      <c r="SE25" s="8">
        <v>9414</v>
      </c>
      <c r="SF25" s="8">
        <v>10617</v>
      </c>
      <c r="SG25" s="8">
        <v>7070</v>
      </c>
      <c r="SH25" s="8">
        <v>6314</v>
      </c>
      <c r="SI25" s="8">
        <v>286</v>
      </c>
      <c r="SJ25" s="8">
        <v>-12</v>
      </c>
      <c r="SK25" s="8">
        <v>0</v>
      </c>
      <c r="SL25" s="8">
        <v>-2</v>
      </c>
      <c r="SM25" s="8">
        <v>3476</v>
      </c>
      <c r="SN25" s="8">
        <v>5102</v>
      </c>
      <c r="SO25" s="8">
        <v>4013</v>
      </c>
      <c r="SP25" s="8">
        <v>4258</v>
      </c>
      <c r="SQ25" s="8">
        <v>5070</v>
      </c>
      <c r="SR25" s="8">
        <v>8447</v>
      </c>
      <c r="SS25" s="8">
        <v>6218</v>
      </c>
      <c r="ST25" s="8">
        <v>7441</v>
      </c>
      <c r="SU25" s="8">
        <v>9581</v>
      </c>
      <c r="SV25" s="8">
        <v>7431</v>
      </c>
      <c r="SW25" s="8">
        <v>0</v>
      </c>
      <c r="SX25" s="8">
        <v>0</v>
      </c>
      <c r="SY25" s="8">
        <v>0</v>
      </c>
      <c r="SZ25" s="8">
        <v>0</v>
      </c>
      <c r="TA25" s="8">
        <v>0</v>
      </c>
      <c r="TB25" s="8">
        <v>8312</v>
      </c>
      <c r="TC25" s="8">
        <v>9151</v>
      </c>
      <c r="TD25" s="8">
        <v>7059</v>
      </c>
      <c r="TE25" s="8">
        <v>4853</v>
      </c>
      <c r="TF25" s="8">
        <v>5110</v>
      </c>
      <c r="TG25" s="8">
        <v>0</v>
      </c>
      <c r="TH25" s="8">
        <v>0</v>
      </c>
      <c r="TI25" s="8">
        <v>0</v>
      </c>
      <c r="TJ25" s="8">
        <v>0</v>
      </c>
      <c r="TK25" s="8">
        <v>0</v>
      </c>
      <c r="TL25" s="8">
        <v>0</v>
      </c>
      <c r="TM25" s="8">
        <v>0</v>
      </c>
      <c r="TN25" s="8">
        <v>0</v>
      </c>
      <c r="TO25" s="8">
        <v>0</v>
      </c>
      <c r="TP25" s="8">
        <v>0</v>
      </c>
      <c r="TQ25" s="8">
        <v>222</v>
      </c>
      <c r="TR25" s="8">
        <v>749</v>
      </c>
      <c r="TS25" s="8">
        <v>-244</v>
      </c>
      <c r="TT25" s="8">
        <v>352</v>
      </c>
      <c r="TU25" s="8">
        <v>583</v>
      </c>
      <c r="TV25" s="8">
        <v>829</v>
      </c>
      <c r="TW25" s="8">
        <v>1201</v>
      </c>
      <c r="TX25" s="8">
        <v>1264</v>
      </c>
      <c r="TY25" s="8">
        <v>1019</v>
      </c>
      <c r="TZ25" s="8">
        <v>1092</v>
      </c>
      <c r="UA25" s="8">
        <v>0</v>
      </c>
      <c r="UB25" s="8">
        <v>0</v>
      </c>
      <c r="UC25" s="8">
        <v>0</v>
      </c>
      <c r="UD25" s="8">
        <v>0</v>
      </c>
      <c r="UE25" s="8">
        <v>0</v>
      </c>
      <c r="UF25" s="8">
        <v>3691</v>
      </c>
      <c r="UG25" s="8">
        <v>3487</v>
      </c>
      <c r="UH25" s="8">
        <v>6360</v>
      </c>
      <c r="UI25" s="8">
        <v>4835</v>
      </c>
      <c r="UJ25" s="8">
        <v>4535</v>
      </c>
      <c r="UK25" s="8">
        <v>14191</v>
      </c>
      <c r="UL25" s="8">
        <v>11774</v>
      </c>
      <c r="UM25" s="8">
        <v>7932</v>
      </c>
      <c r="UN25" s="8">
        <v>8165</v>
      </c>
      <c r="UO25" s="8">
        <v>8403</v>
      </c>
      <c r="UP25" s="8">
        <v>10780</v>
      </c>
      <c r="UQ25" s="8">
        <v>10402</v>
      </c>
      <c r="UR25" s="8">
        <v>11093</v>
      </c>
      <c r="US25" s="8">
        <v>6883</v>
      </c>
      <c r="UT25" s="8">
        <v>9827</v>
      </c>
      <c r="UU25" s="8">
        <v>0</v>
      </c>
      <c r="UV25" s="8">
        <v>0</v>
      </c>
      <c r="UW25" s="8">
        <v>0</v>
      </c>
      <c r="UX25" s="8">
        <v>0</v>
      </c>
      <c r="UY25" s="8">
        <v>0</v>
      </c>
      <c r="UZ25" s="8">
        <v>5670</v>
      </c>
      <c r="VA25" s="8">
        <v>3852</v>
      </c>
      <c r="VB25" s="8">
        <v>5797</v>
      </c>
      <c r="VC25" s="8">
        <v>6358</v>
      </c>
      <c r="VD25" s="8">
        <v>3759</v>
      </c>
      <c r="VE25" s="8">
        <v>0</v>
      </c>
      <c r="VF25" s="8">
        <v>0</v>
      </c>
      <c r="VG25" s="8">
        <v>0</v>
      </c>
      <c r="VH25" s="8">
        <v>0</v>
      </c>
      <c r="VI25" s="8">
        <v>0</v>
      </c>
      <c r="VJ25" s="8">
        <v>0</v>
      </c>
      <c r="VK25" s="8">
        <v>0</v>
      </c>
      <c r="VL25" s="8">
        <v>0</v>
      </c>
      <c r="VM25" s="8">
        <v>0</v>
      </c>
      <c r="VN25" s="8">
        <v>0</v>
      </c>
      <c r="VO25" s="8">
        <v>3753</v>
      </c>
      <c r="VP25" s="8">
        <v>-34</v>
      </c>
      <c r="VQ25" s="8">
        <v>0</v>
      </c>
      <c r="VR25" s="8">
        <v>63</v>
      </c>
      <c r="VS25" s="8">
        <v>0</v>
      </c>
      <c r="VT25" s="8">
        <v>0</v>
      </c>
      <c r="VU25" s="8">
        <v>0</v>
      </c>
      <c r="VV25" s="8">
        <v>0</v>
      </c>
      <c r="VW25" s="8">
        <v>0</v>
      </c>
      <c r="VX25" s="8">
        <v>0</v>
      </c>
      <c r="VY25" s="8">
        <v>0</v>
      </c>
      <c r="VZ25" s="8">
        <v>0</v>
      </c>
      <c r="WA25" s="8">
        <v>0</v>
      </c>
      <c r="WB25" s="8">
        <v>0</v>
      </c>
      <c r="WC25" s="8">
        <v>0</v>
      </c>
      <c r="WD25" s="8">
        <v>0</v>
      </c>
      <c r="WE25" s="8">
        <v>0</v>
      </c>
      <c r="WF25" s="8">
        <v>0</v>
      </c>
      <c r="WG25" s="8">
        <v>0</v>
      </c>
      <c r="WH25" s="8">
        <v>0</v>
      </c>
      <c r="WI25" s="8">
        <v>17959</v>
      </c>
      <c r="WJ25" s="8">
        <v>13012</v>
      </c>
      <c r="WK25" s="8">
        <v>13959</v>
      </c>
      <c r="WL25" s="8">
        <v>6970</v>
      </c>
      <c r="WM25" s="8">
        <v>24541</v>
      </c>
      <c r="WN25" s="8">
        <v>0</v>
      </c>
      <c r="WO25" s="8">
        <v>0</v>
      </c>
      <c r="WP25" s="8">
        <v>0</v>
      </c>
      <c r="WQ25" s="8">
        <v>0</v>
      </c>
      <c r="WR25" s="8">
        <v>0</v>
      </c>
      <c r="WS25" s="8">
        <v>4391</v>
      </c>
      <c r="WT25" s="8">
        <v>7706</v>
      </c>
      <c r="WU25" s="8">
        <v>7716</v>
      </c>
      <c r="WV25" s="8">
        <v>5932</v>
      </c>
      <c r="WW25" s="8">
        <v>6335</v>
      </c>
      <c r="WX25" s="8">
        <v>0</v>
      </c>
      <c r="WY25" s="8">
        <v>0</v>
      </c>
      <c r="WZ25" s="8">
        <v>0</v>
      </c>
      <c r="XA25" s="8">
        <v>0</v>
      </c>
      <c r="XB25" s="8">
        <v>0</v>
      </c>
      <c r="XC25" s="8">
        <v>0</v>
      </c>
      <c r="XD25" s="8">
        <v>0</v>
      </c>
      <c r="XE25" s="8">
        <v>0</v>
      </c>
      <c r="XF25" s="8">
        <v>0</v>
      </c>
      <c r="XG25" s="8">
        <v>0</v>
      </c>
      <c r="XH25" s="8">
        <v>0</v>
      </c>
      <c r="XI25" s="8">
        <v>0</v>
      </c>
      <c r="XJ25" s="8">
        <v>0</v>
      </c>
      <c r="XK25" s="8">
        <v>0</v>
      </c>
      <c r="XL25" s="8">
        <v>0</v>
      </c>
      <c r="XM25" s="8">
        <v>0</v>
      </c>
      <c r="XN25" s="8">
        <v>0</v>
      </c>
      <c r="XO25" s="8">
        <v>0</v>
      </c>
      <c r="XP25" s="8">
        <v>0</v>
      </c>
      <c r="XQ25" s="8">
        <v>0</v>
      </c>
      <c r="XR25" s="8">
        <v>0</v>
      </c>
      <c r="XS25" s="8">
        <v>0</v>
      </c>
      <c r="XT25" s="8">
        <v>0</v>
      </c>
      <c r="XU25" s="8">
        <v>0</v>
      </c>
      <c r="XV25" s="8">
        <v>0</v>
      </c>
      <c r="XW25" s="8">
        <v>19789</v>
      </c>
      <c r="XX25" s="8">
        <v>15293</v>
      </c>
      <c r="XY25" s="8">
        <v>17902</v>
      </c>
      <c r="XZ25" s="8">
        <v>10552</v>
      </c>
      <c r="YA25" s="8" t="s">
        <v>150</v>
      </c>
      <c r="YB25" s="8">
        <v>0</v>
      </c>
      <c r="YC25" s="8">
        <v>0</v>
      </c>
      <c r="YD25" s="8">
        <v>0</v>
      </c>
      <c r="YE25" s="8">
        <v>0</v>
      </c>
      <c r="YF25" s="8">
        <v>0</v>
      </c>
      <c r="YG25" s="8">
        <v>5094</v>
      </c>
      <c r="YH25" s="8">
        <v>6500</v>
      </c>
      <c r="YI25" s="8">
        <v>4368</v>
      </c>
      <c r="YJ25" s="8">
        <v>6416</v>
      </c>
      <c r="YK25" s="8">
        <v>6303</v>
      </c>
      <c r="YL25" s="8">
        <v>2781</v>
      </c>
      <c r="YM25" s="8">
        <v>4138</v>
      </c>
      <c r="YN25" s="8">
        <v>3714</v>
      </c>
      <c r="YO25" s="8">
        <v>2176</v>
      </c>
      <c r="YP25" s="8">
        <v>2632</v>
      </c>
      <c r="YQ25" s="8">
        <v>15700</v>
      </c>
      <c r="YR25" s="8">
        <v>8248</v>
      </c>
      <c r="YS25" s="8">
        <v>7782</v>
      </c>
      <c r="YT25" s="8">
        <v>8356</v>
      </c>
      <c r="YU25" s="8">
        <v>14065</v>
      </c>
      <c r="YV25" s="8">
        <v>1096</v>
      </c>
      <c r="YW25" s="8">
        <v>1254</v>
      </c>
      <c r="YX25" s="8">
        <v>1084</v>
      </c>
      <c r="YY25" s="8">
        <v>855</v>
      </c>
      <c r="YZ25" s="8">
        <v>1032</v>
      </c>
      <c r="ZA25" s="8">
        <v>4325</v>
      </c>
      <c r="ZB25" s="8">
        <v>2241</v>
      </c>
      <c r="ZC25" s="8">
        <v>2629</v>
      </c>
      <c r="ZD25" s="8">
        <v>2017</v>
      </c>
      <c r="ZE25" s="8">
        <v>1851</v>
      </c>
    </row>
    <row r="26" spans="2:681" x14ac:dyDescent="0.2">
      <c r="B26" s="7">
        <v>320</v>
      </c>
      <c r="C26" s="7">
        <v>19</v>
      </c>
      <c r="D26" s="7" t="s">
        <v>568</v>
      </c>
      <c r="E26" s="7">
        <v>202781</v>
      </c>
      <c r="F26" s="7">
        <v>514</v>
      </c>
      <c r="G26" s="200">
        <v>2194</v>
      </c>
      <c r="H26" s="200">
        <v>2231</v>
      </c>
      <c r="I26" s="200">
        <v>2786</v>
      </c>
      <c r="J26" s="200">
        <v>2887</v>
      </c>
      <c r="K26" s="200">
        <v>3809</v>
      </c>
      <c r="L26" s="8">
        <v>13602</v>
      </c>
      <c r="M26" s="8">
        <v>17124</v>
      </c>
      <c r="N26" s="8">
        <v>10550</v>
      </c>
      <c r="O26" s="8">
        <v>10321</v>
      </c>
      <c r="P26" s="8">
        <v>12753</v>
      </c>
      <c r="Q26" s="8">
        <v>8054</v>
      </c>
      <c r="R26" s="8">
        <v>7861</v>
      </c>
      <c r="S26" s="8">
        <v>8147</v>
      </c>
      <c r="T26" s="8">
        <v>5300</v>
      </c>
      <c r="U26" s="8">
        <v>5137</v>
      </c>
      <c r="V26" s="8">
        <v>0</v>
      </c>
      <c r="W26" s="8">
        <v>0</v>
      </c>
      <c r="X26" s="8">
        <v>0</v>
      </c>
      <c r="Y26" s="8">
        <v>0</v>
      </c>
      <c r="Z26" s="8">
        <v>0</v>
      </c>
      <c r="AA26" s="8">
        <v>0</v>
      </c>
      <c r="AB26" s="8">
        <v>0</v>
      </c>
      <c r="AC26" s="8">
        <v>0</v>
      </c>
      <c r="AD26" s="8">
        <v>0</v>
      </c>
      <c r="AE26" s="8">
        <v>0</v>
      </c>
      <c r="AF26" s="8">
        <v>15960</v>
      </c>
      <c r="AG26" s="8">
        <v>18400</v>
      </c>
      <c r="AH26" s="8">
        <v>16179</v>
      </c>
      <c r="AI26" s="8">
        <v>13757</v>
      </c>
      <c r="AJ26" s="8">
        <v>11801</v>
      </c>
      <c r="AK26" s="8">
        <v>6233</v>
      </c>
      <c r="AL26" s="8">
        <v>5432</v>
      </c>
      <c r="AM26" s="8">
        <v>5366</v>
      </c>
      <c r="AN26" s="8">
        <v>6979</v>
      </c>
      <c r="AO26" s="8">
        <v>7089</v>
      </c>
      <c r="AP26" s="8">
        <v>0</v>
      </c>
      <c r="AQ26" s="8">
        <v>0</v>
      </c>
      <c r="AR26" s="8">
        <v>0</v>
      </c>
      <c r="AS26" s="8">
        <v>0</v>
      </c>
      <c r="AT26" s="8">
        <v>0</v>
      </c>
      <c r="AU26" s="8">
        <v>1373</v>
      </c>
      <c r="AV26" s="8">
        <v>467</v>
      </c>
      <c r="AW26" s="8">
        <v>1223</v>
      </c>
      <c r="AX26" s="8">
        <v>1186</v>
      </c>
      <c r="AY26" s="8">
        <v>1154</v>
      </c>
      <c r="AZ26" s="8">
        <v>0</v>
      </c>
      <c r="BA26" s="8">
        <v>0</v>
      </c>
      <c r="BB26" s="8">
        <v>0</v>
      </c>
      <c r="BC26" s="8">
        <v>0</v>
      </c>
      <c r="BD26" s="8">
        <v>0</v>
      </c>
      <c r="BE26" s="8" t="s">
        <v>150</v>
      </c>
      <c r="BF26" s="8" t="s">
        <v>150</v>
      </c>
      <c r="BG26" s="8" t="s">
        <v>150</v>
      </c>
      <c r="BH26" s="8" t="s">
        <v>150</v>
      </c>
      <c r="BI26" s="8" t="s">
        <v>150</v>
      </c>
      <c r="BJ26" s="8">
        <v>0</v>
      </c>
      <c r="BK26" s="8">
        <v>0</v>
      </c>
      <c r="BL26" s="8">
        <v>0</v>
      </c>
      <c r="BM26" s="8">
        <v>0</v>
      </c>
      <c r="BN26" s="8">
        <v>0</v>
      </c>
      <c r="BO26" s="8">
        <v>54</v>
      </c>
      <c r="BP26" s="8">
        <v>78</v>
      </c>
      <c r="BQ26" s="8">
        <v>56</v>
      </c>
      <c r="BR26" s="8">
        <v>55</v>
      </c>
      <c r="BS26" s="8">
        <v>49</v>
      </c>
      <c r="BT26" s="8">
        <v>0</v>
      </c>
      <c r="BU26" s="8">
        <v>0</v>
      </c>
      <c r="BV26" s="8">
        <v>0</v>
      </c>
      <c r="BW26" s="8">
        <v>0</v>
      </c>
      <c r="BX26" s="8">
        <v>0</v>
      </c>
      <c r="BY26" s="8">
        <v>0</v>
      </c>
      <c r="BZ26" s="8">
        <v>0</v>
      </c>
      <c r="CA26" s="8">
        <v>0</v>
      </c>
      <c r="CB26" s="8">
        <v>0</v>
      </c>
      <c r="CC26" s="8">
        <v>0</v>
      </c>
      <c r="CD26" s="8">
        <v>36</v>
      </c>
      <c r="CE26" s="8">
        <v>22</v>
      </c>
      <c r="CF26" s="8">
        <v>18</v>
      </c>
      <c r="CG26" s="8">
        <v>8</v>
      </c>
      <c r="CH26" s="8">
        <v>13</v>
      </c>
      <c r="CI26" s="8">
        <v>10884</v>
      </c>
      <c r="CJ26" s="8">
        <v>9739</v>
      </c>
      <c r="CK26" s="8">
        <v>8754</v>
      </c>
      <c r="CL26" s="8">
        <v>9255</v>
      </c>
      <c r="CM26" s="8">
        <v>9786</v>
      </c>
      <c r="CN26" s="8">
        <v>0</v>
      </c>
      <c r="CO26" s="8">
        <v>0</v>
      </c>
      <c r="CP26" s="8">
        <v>0</v>
      </c>
      <c r="CQ26" s="8">
        <v>0</v>
      </c>
      <c r="CR26" s="8">
        <v>0</v>
      </c>
      <c r="CS26" s="8">
        <v>4244</v>
      </c>
      <c r="CT26" s="8">
        <v>2919</v>
      </c>
      <c r="CU26" s="8">
        <v>2755</v>
      </c>
      <c r="CV26" s="8">
        <v>3790</v>
      </c>
      <c r="CW26" s="8">
        <v>2465</v>
      </c>
      <c r="CX26" s="8">
        <v>0</v>
      </c>
      <c r="CY26" s="8">
        <v>0</v>
      </c>
      <c r="CZ26" s="8">
        <v>0</v>
      </c>
      <c r="DA26" s="8">
        <v>0</v>
      </c>
      <c r="DB26" s="8">
        <v>0</v>
      </c>
      <c r="DC26" s="8">
        <v>1370</v>
      </c>
      <c r="DD26" s="8">
        <v>1257</v>
      </c>
      <c r="DE26" s="8">
        <v>1038</v>
      </c>
      <c r="DF26" s="8">
        <v>939</v>
      </c>
      <c r="DG26" s="8">
        <v>781</v>
      </c>
      <c r="DH26" s="8" t="s">
        <v>150</v>
      </c>
      <c r="DI26" s="8" t="s">
        <v>150</v>
      </c>
      <c r="DJ26" s="8" t="s">
        <v>150</v>
      </c>
      <c r="DK26" s="8" t="s">
        <v>150</v>
      </c>
      <c r="DL26" s="8" t="s">
        <v>150</v>
      </c>
      <c r="DM26" s="8">
        <v>0</v>
      </c>
      <c r="DN26" s="8">
        <v>0</v>
      </c>
      <c r="DO26" s="8">
        <v>0</v>
      </c>
      <c r="DP26" s="8">
        <v>0</v>
      </c>
      <c r="DQ26" s="8">
        <v>0</v>
      </c>
      <c r="DR26" s="8">
        <v>4842</v>
      </c>
      <c r="DS26" s="8">
        <v>4810</v>
      </c>
      <c r="DT26" s="8">
        <v>5697</v>
      </c>
      <c r="DU26" s="8">
        <v>4946</v>
      </c>
      <c r="DV26" s="8">
        <v>2625</v>
      </c>
      <c r="DW26" s="8">
        <v>29021</v>
      </c>
      <c r="DX26" s="8">
        <v>29967</v>
      </c>
      <c r="DY26" s="8">
        <v>58787</v>
      </c>
      <c r="DZ26" s="8">
        <v>49549</v>
      </c>
      <c r="EA26" s="8">
        <v>45900</v>
      </c>
      <c r="EB26" s="8">
        <v>6658</v>
      </c>
      <c r="EC26" s="8">
        <v>5957</v>
      </c>
      <c r="ED26" s="8">
        <v>5204</v>
      </c>
      <c r="EE26" s="8">
        <v>6260</v>
      </c>
      <c r="EF26" s="8">
        <v>3357</v>
      </c>
      <c r="EG26" s="8">
        <v>14885</v>
      </c>
      <c r="EH26" s="8">
        <v>15427</v>
      </c>
      <c r="EI26" s="8">
        <v>5948</v>
      </c>
      <c r="EJ26" s="8">
        <v>5399</v>
      </c>
      <c r="EK26" s="8">
        <v>3591</v>
      </c>
      <c r="EL26" s="8">
        <v>22003</v>
      </c>
      <c r="EM26" s="8">
        <v>9875</v>
      </c>
      <c r="EN26" s="8">
        <v>8482</v>
      </c>
      <c r="EO26" s="8">
        <v>16912</v>
      </c>
      <c r="EP26" s="8">
        <v>10969</v>
      </c>
      <c r="EQ26" s="8">
        <v>2362</v>
      </c>
      <c r="ER26" s="8">
        <v>6013</v>
      </c>
      <c r="ES26" s="8">
        <v>3710</v>
      </c>
      <c r="ET26" s="8">
        <v>2307</v>
      </c>
      <c r="EU26" s="8">
        <v>3378</v>
      </c>
      <c r="EV26" s="8">
        <v>0</v>
      </c>
      <c r="EW26" s="8">
        <v>0</v>
      </c>
      <c r="EX26" s="8">
        <v>0</v>
      </c>
      <c r="EY26" s="8">
        <v>0</v>
      </c>
      <c r="EZ26" s="8">
        <v>0</v>
      </c>
      <c r="FA26" s="8">
        <v>7851</v>
      </c>
      <c r="FB26" s="8">
        <v>11190</v>
      </c>
      <c r="FC26" s="8">
        <v>10572</v>
      </c>
      <c r="FD26" s="8">
        <v>10107</v>
      </c>
      <c r="FE26" s="8">
        <v>9605</v>
      </c>
      <c r="FF26" s="8">
        <v>0</v>
      </c>
      <c r="FG26" s="8">
        <v>0</v>
      </c>
      <c r="FH26" s="8">
        <v>0</v>
      </c>
      <c r="FI26" s="8">
        <v>0</v>
      </c>
      <c r="FJ26" s="8">
        <v>0</v>
      </c>
      <c r="FK26" s="8">
        <v>2919</v>
      </c>
      <c r="FL26" s="8">
        <v>2974</v>
      </c>
      <c r="FM26" s="8">
        <v>2782</v>
      </c>
      <c r="FN26" s="8">
        <v>2415</v>
      </c>
      <c r="FO26" s="8">
        <v>4073</v>
      </c>
      <c r="FP26" s="8">
        <v>1028</v>
      </c>
      <c r="FQ26" s="8">
        <v>2423</v>
      </c>
      <c r="FR26" s="8">
        <v>1491</v>
      </c>
      <c r="FS26" s="8">
        <v>179</v>
      </c>
      <c r="FT26" s="8">
        <v>48</v>
      </c>
      <c r="FU26" s="8">
        <v>2182</v>
      </c>
      <c r="FV26" s="8">
        <v>2735</v>
      </c>
      <c r="FW26" s="8">
        <v>2978</v>
      </c>
      <c r="FX26" s="8">
        <v>2495</v>
      </c>
      <c r="FY26" s="8">
        <v>2643</v>
      </c>
      <c r="FZ26" s="8">
        <v>3050</v>
      </c>
      <c r="GA26" s="8">
        <v>2509</v>
      </c>
      <c r="GB26" s="8">
        <v>2658</v>
      </c>
      <c r="GC26" s="8">
        <v>3185</v>
      </c>
      <c r="GD26" s="8">
        <v>2640</v>
      </c>
      <c r="GE26" s="8">
        <v>2817</v>
      </c>
      <c r="GF26" s="8">
        <v>3058</v>
      </c>
      <c r="GG26" s="8">
        <v>3349</v>
      </c>
      <c r="GH26" s="8">
        <v>17194</v>
      </c>
      <c r="GI26" s="8">
        <v>19130</v>
      </c>
      <c r="GJ26" s="8">
        <v>190</v>
      </c>
      <c r="GK26" s="8">
        <v>153</v>
      </c>
      <c r="GL26" s="8">
        <v>199</v>
      </c>
      <c r="GM26" s="8">
        <v>221</v>
      </c>
      <c r="GN26" s="8">
        <v>204</v>
      </c>
      <c r="GO26" s="8">
        <v>1474</v>
      </c>
      <c r="GP26" s="8">
        <v>1120</v>
      </c>
      <c r="GQ26" s="8">
        <v>841</v>
      </c>
      <c r="GR26" s="8">
        <v>617</v>
      </c>
      <c r="GS26" s="8">
        <v>838</v>
      </c>
      <c r="GT26" s="8">
        <v>527</v>
      </c>
      <c r="GU26" s="8">
        <v>724</v>
      </c>
      <c r="GV26" s="8">
        <v>481</v>
      </c>
      <c r="GW26" s="8">
        <v>240</v>
      </c>
      <c r="GX26" s="8">
        <v>363</v>
      </c>
      <c r="GY26" s="8">
        <v>567</v>
      </c>
      <c r="GZ26" s="8">
        <v>579</v>
      </c>
      <c r="HA26" s="8">
        <v>335</v>
      </c>
      <c r="HB26" s="8">
        <v>270</v>
      </c>
      <c r="HC26" s="8">
        <v>425</v>
      </c>
      <c r="HD26" s="8">
        <v>0</v>
      </c>
      <c r="HE26" s="8">
        <v>0</v>
      </c>
      <c r="HF26" s="8">
        <v>0</v>
      </c>
      <c r="HG26" s="8">
        <v>0</v>
      </c>
      <c r="HH26" s="8">
        <v>0</v>
      </c>
      <c r="HI26" s="8">
        <v>3177</v>
      </c>
      <c r="HJ26" s="8">
        <v>4199</v>
      </c>
      <c r="HK26" s="8">
        <v>1694</v>
      </c>
      <c r="HL26" s="8">
        <v>1497</v>
      </c>
      <c r="HM26" s="8">
        <v>1438</v>
      </c>
      <c r="HN26" s="8">
        <v>0</v>
      </c>
      <c r="HO26" s="8" t="s">
        <v>150</v>
      </c>
      <c r="HP26" s="8" t="s">
        <v>150</v>
      </c>
      <c r="HQ26" s="8" t="s">
        <v>150</v>
      </c>
      <c r="HR26" s="8" t="s">
        <v>150</v>
      </c>
      <c r="HS26" s="8">
        <v>8925</v>
      </c>
      <c r="HT26" s="8">
        <v>8286</v>
      </c>
      <c r="HU26" s="8">
        <v>8344</v>
      </c>
      <c r="HV26" s="8">
        <v>5382</v>
      </c>
      <c r="HW26" s="8">
        <v>5537</v>
      </c>
      <c r="HX26" s="8">
        <v>0</v>
      </c>
      <c r="HY26" s="8">
        <v>0</v>
      </c>
      <c r="HZ26" s="8">
        <v>0</v>
      </c>
      <c r="IA26" s="8">
        <v>0</v>
      </c>
      <c r="IB26" s="8" t="s">
        <v>150</v>
      </c>
      <c r="IC26" s="8">
        <v>6</v>
      </c>
      <c r="ID26" s="8">
        <v>10</v>
      </c>
      <c r="IE26" s="8">
        <v>15</v>
      </c>
      <c r="IF26" s="8">
        <v>10</v>
      </c>
      <c r="IG26" s="8">
        <v>17</v>
      </c>
      <c r="IH26" s="8">
        <v>5642</v>
      </c>
      <c r="II26" s="8">
        <v>4844</v>
      </c>
      <c r="IJ26" s="8">
        <v>4055</v>
      </c>
      <c r="IK26" s="8">
        <v>4556</v>
      </c>
      <c r="IL26" s="8">
        <v>2906</v>
      </c>
      <c r="IM26" s="8">
        <v>243</v>
      </c>
      <c r="IN26" s="8">
        <v>135</v>
      </c>
      <c r="IO26" s="8" t="s">
        <v>150</v>
      </c>
      <c r="IP26" s="8" t="s">
        <v>150</v>
      </c>
      <c r="IQ26" s="8" t="s">
        <v>150</v>
      </c>
      <c r="IR26" s="8">
        <v>5599</v>
      </c>
      <c r="IS26" s="8">
        <v>4499</v>
      </c>
      <c r="IT26" s="8" t="s">
        <v>150</v>
      </c>
      <c r="IU26" s="8" t="s">
        <v>150</v>
      </c>
      <c r="IV26" s="8" t="s">
        <v>150</v>
      </c>
      <c r="IW26" s="8">
        <v>5935</v>
      </c>
      <c r="IX26" s="8">
        <v>7143</v>
      </c>
      <c r="IY26" s="8">
        <v>6025</v>
      </c>
      <c r="IZ26" s="8">
        <v>3597</v>
      </c>
      <c r="JA26" s="8">
        <v>8057</v>
      </c>
      <c r="JB26" s="8">
        <v>1150</v>
      </c>
      <c r="JC26" s="8">
        <v>1134</v>
      </c>
      <c r="JD26" s="8">
        <v>1035</v>
      </c>
      <c r="JE26" s="8">
        <v>840</v>
      </c>
      <c r="JF26" s="8">
        <v>1135</v>
      </c>
      <c r="JG26" s="8">
        <v>4704</v>
      </c>
      <c r="JH26" s="8">
        <v>3735</v>
      </c>
      <c r="JI26" s="8">
        <v>4301</v>
      </c>
      <c r="JJ26" s="8">
        <v>3331</v>
      </c>
      <c r="JK26" s="8">
        <v>3531</v>
      </c>
      <c r="JL26" s="8">
        <v>0</v>
      </c>
      <c r="JM26" s="8">
        <v>0</v>
      </c>
      <c r="JN26" s="8">
        <v>0</v>
      </c>
      <c r="JO26" s="8">
        <v>0</v>
      </c>
      <c r="JP26" s="8">
        <v>0</v>
      </c>
      <c r="JQ26" s="8">
        <v>1562</v>
      </c>
      <c r="JR26" s="8">
        <v>1637</v>
      </c>
      <c r="JS26" s="8">
        <v>1570</v>
      </c>
      <c r="JT26" s="8">
        <v>1548</v>
      </c>
      <c r="JU26" s="8">
        <v>1432</v>
      </c>
      <c r="JV26" s="8">
        <v>2843</v>
      </c>
      <c r="JW26" s="8">
        <v>3466</v>
      </c>
      <c r="JX26" s="8">
        <v>3225</v>
      </c>
      <c r="JY26" s="8">
        <v>3260</v>
      </c>
      <c r="JZ26" s="8">
        <v>3394</v>
      </c>
      <c r="KA26" s="8">
        <v>0</v>
      </c>
      <c r="KB26" s="8">
        <v>0</v>
      </c>
      <c r="KC26" s="8">
        <v>0</v>
      </c>
      <c r="KD26" s="8">
        <v>0</v>
      </c>
      <c r="KE26" s="8">
        <v>0</v>
      </c>
      <c r="KF26" s="8">
        <v>0</v>
      </c>
      <c r="KG26" s="8">
        <v>0</v>
      </c>
      <c r="KH26" s="8">
        <v>0</v>
      </c>
      <c r="KI26" s="8">
        <v>0</v>
      </c>
      <c r="KJ26" s="8" t="s">
        <v>150</v>
      </c>
      <c r="KK26" s="8">
        <v>0</v>
      </c>
      <c r="KL26" s="8">
        <v>0</v>
      </c>
      <c r="KM26" s="8">
        <v>0</v>
      </c>
      <c r="KN26" s="8">
        <v>0</v>
      </c>
      <c r="KO26" s="8" t="s">
        <v>150</v>
      </c>
      <c r="KP26" s="8">
        <v>0</v>
      </c>
      <c r="KQ26" s="8">
        <v>0</v>
      </c>
      <c r="KR26" s="8">
        <v>0</v>
      </c>
      <c r="KS26" s="8">
        <v>0</v>
      </c>
      <c r="KT26" s="8">
        <v>0</v>
      </c>
      <c r="KU26" s="8">
        <v>2398</v>
      </c>
      <c r="KV26" s="8">
        <v>2349</v>
      </c>
      <c r="KW26" s="8">
        <v>2543</v>
      </c>
      <c r="KX26" s="8">
        <v>1905</v>
      </c>
      <c r="KY26" s="8">
        <v>2087</v>
      </c>
      <c r="KZ26" s="8">
        <v>1590</v>
      </c>
      <c r="LA26" s="8">
        <v>1568</v>
      </c>
      <c r="LB26" s="8">
        <v>2158</v>
      </c>
      <c r="LC26" s="8">
        <v>2125</v>
      </c>
      <c r="LD26" s="8">
        <v>2037</v>
      </c>
      <c r="LE26" s="8">
        <v>0</v>
      </c>
      <c r="LF26" s="8">
        <v>0</v>
      </c>
      <c r="LG26" s="8">
        <v>0</v>
      </c>
      <c r="LH26" s="8">
        <v>0</v>
      </c>
      <c r="LI26" s="8">
        <v>0</v>
      </c>
      <c r="LJ26" s="8">
        <v>1023</v>
      </c>
      <c r="LK26" s="8">
        <v>388</v>
      </c>
      <c r="LL26" s="8" t="s">
        <v>150</v>
      </c>
      <c r="LM26" s="8" t="s">
        <v>150</v>
      </c>
      <c r="LN26" s="8" t="s">
        <v>150</v>
      </c>
      <c r="LO26" s="8">
        <v>1865</v>
      </c>
      <c r="LP26" s="8">
        <v>1834</v>
      </c>
      <c r="LQ26" s="8">
        <v>1936</v>
      </c>
      <c r="LR26" s="8">
        <v>1469</v>
      </c>
      <c r="LS26" s="8">
        <v>1323</v>
      </c>
      <c r="LT26" s="8">
        <v>2221</v>
      </c>
      <c r="LU26" s="8">
        <v>124</v>
      </c>
      <c r="LV26" s="8">
        <v>0</v>
      </c>
      <c r="LW26" s="8">
        <v>0</v>
      </c>
      <c r="LX26" s="8">
        <v>0</v>
      </c>
      <c r="LY26" s="8">
        <v>5367</v>
      </c>
      <c r="LZ26" s="8">
        <v>5968</v>
      </c>
      <c r="MA26" s="8">
        <v>6783</v>
      </c>
      <c r="MB26" s="8">
        <v>5734</v>
      </c>
      <c r="MC26" s="8">
        <v>5617</v>
      </c>
      <c r="MD26" s="8">
        <v>4725</v>
      </c>
      <c r="ME26" s="8">
        <v>3867</v>
      </c>
      <c r="MF26" s="8">
        <v>3102</v>
      </c>
      <c r="MG26" s="8">
        <v>3456</v>
      </c>
      <c r="MH26" s="8">
        <v>3911</v>
      </c>
      <c r="MI26" s="8">
        <v>2373</v>
      </c>
      <c r="MJ26" s="8">
        <v>1154</v>
      </c>
      <c r="MK26" s="8">
        <v>1273</v>
      </c>
      <c r="ML26" s="8">
        <v>996</v>
      </c>
      <c r="MM26" s="8">
        <v>1720</v>
      </c>
      <c r="MN26" s="8">
        <v>22101</v>
      </c>
      <c r="MO26" s="8">
        <v>21746</v>
      </c>
      <c r="MP26" s="8">
        <v>15427</v>
      </c>
      <c r="MQ26" s="8">
        <v>19496</v>
      </c>
      <c r="MR26" s="8">
        <v>16254</v>
      </c>
      <c r="MS26" s="8">
        <v>0</v>
      </c>
      <c r="MT26" s="8">
        <v>0</v>
      </c>
      <c r="MU26" s="8">
        <v>0</v>
      </c>
      <c r="MV26" s="8">
        <v>0</v>
      </c>
      <c r="MW26" s="8">
        <v>0</v>
      </c>
      <c r="MX26" s="8">
        <v>0</v>
      </c>
      <c r="MY26" s="8">
        <v>0</v>
      </c>
      <c r="MZ26" s="8" t="s">
        <v>150</v>
      </c>
      <c r="NA26" s="8" t="s">
        <v>150</v>
      </c>
      <c r="NB26" s="8" t="s">
        <v>150</v>
      </c>
      <c r="NC26" s="8">
        <v>0</v>
      </c>
      <c r="ND26" s="8">
        <v>0</v>
      </c>
      <c r="NE26" s="8">
        <v>0</v>
      </c>
      <c r="NF26" s="8">
        <v>0</v>
      </c>
      <c r="NG26" s="8">
        <v>0</v>
      </c>
      <c r="NH26" s="8">
        <v>1077</v>
      </c>
      <c r="NI26" s="8">
        <v>1231</v>
      </c>
      <c r="NJ26" s="8">
        <v>918</v>
      </c>
      <c r="NK26" s="8">
        <v>473</v>
      </c>
      <c r="NL26" s="8">
        <v>619</v>
      </c>
      <c r="NM26" s="8">
        <v>0</v>
      </c>
      <c r="NN26" s="8">
        <v>0</v>
      </c>
      <c r="NO26" s="8">
        <v>0</v>
      </c>
      <c r="NP26" s="8">
        <v>0</v>
      </c>
      <c r="NQ26" s="8">
        <v>0</v>
      </c>
      <c r="NR26" s="8">
        <v>0</v>
      </c>
      <c r="NS26" s="8">
        <v>0</v>
      </c>
      <c r="NT26" s="8">
        <v>0</v>
      </c>
      <c r="NU26" s="8">
        <v>0</v>
      </c>
      <c r="NV26" s="8">
        <v>0</v>
      </c>
      <c r="NW26" s="8">
        <v>0</v>
      </c>
      <c r="NX26" s="8">
        <v>0</v>
      </c>
      <c r="NY26" s="8">
        <v>0</v>
      </c>
      <c r="NZ26" s="8">
        <v>0</v>
      </c>
      <c r="OA26" s="8">
        <v>0</v>
      </c>
      <c r="OB26" s="8">
        <v>15775</v>
      </c>
      <c r="OC26" s="8">
        <v>10245</v>
      </c>
      <c r="OD26" s="8">
        <v>14554</v>
      </c>
      <c r="OE26" s="8">
        <v>26056</v>
      </c>
      <c r="OF26" s="8">
        <v>13857</v>
      </c>
      <c r="OG26" s="8">
        <v>11965</v>
      </c>
      <c r="OH26" s="8">
        <v>11506</v>
      </c>
      <c r="OI26" s="8">
        <v>11713</v>
      </c>
      <c r="OJ26" s="8">
        <v>9076</v>
      </c>
      <c r="OK26" s="8">
        <v>7380</v>
      </c>
      <c r="OL26" s="8">
        <v>1328</v>
      </c>
      <c r="OM26" s="8">
        <v>1169</v>
      </c>
      <c r="ON26" s="8">
        <v>1046</v>
      </c>
      <c r="OO26" s="8">
        <v>1047</v>
      </c>
      <c r="OP26" s="8">
        <v>1036</v>
      </c>
      <c r="OQ26" s="8">
        <v>1037</v>
      </c>
      <c r="OR26" s="8">
        <v>966</v>
      </c>
      <c r="OS26" s="8">
        <v>923</v>
      </c>
      <c r="OT26" s="8">
        <v>829</v>
      </c>
      <c r="OU26" s="8">
        <v>871</v>
      </c>
      <c r="OV26" s="8">
        <v>0</v>
      </c>
      <c r="OW26" s="8">
        <v>0</v>
      </c>
      <c r="OX26" s="8">
        <v>0</v>
      </c>
      <c r="OY26" s="8">
        <v>0</v>
      </c>
      <c r="OZ26" s="8">
        <v>0</v>
      </c>
      <c r="PA26" s="8">
        <v>0</v>
      </c>
      <c r="PB26" s="8">
        <v>0</v>
      </c>
      <c r="PC26" s="8">
        <v>0</v>
      </c>
      <c r="PD26" s="8">
        <v>0</v>
      </c>
      <c r="PE26" s="8">
        <v>0</v>
      </c>
      <c r="PF26" s="8">
        <v>39</v>
      </c>
      <c r="PG26" s="8">
        <v>4826</v>
      </c>
      <c r="PH26" s="8">
        <v>0</v>
      </c>
      <c r="PI26" s="8">
        <v>0</v>
      </c>
      <c r="PJ26" s="8">
        <v>0</v>
      </c>
      <c r="PK26" s="8">
        <v>0</v>
      </c>
      <c r="PL26" s="8">
        <v>0</v>
      </c>
      <c r="PM26" s="8">
        <v>0</v>
      </c>
      <c r="PN26" s="8">
        <v>0</v>
      </c>
      <c r="PO26" s="8">
        <v>0</v>
      </c>
      <c r="PP26" s="8">
        <v>555</v>
      </c>
      <c r="PQ26" s="8">
        <v>649</v>
      </c>
      <c r="PR26" s="8">
        <v>395</v>
      </c>
      <c r="PS26" s="8">
        <v>719</v>
      </c>
      <c r="PT26" s="8">
        <v>-1446</v>
      </c>
      <c r="PU26" s="8">
        <v>0</v>
      </c>
      <c r="PV26" s="8">
        <v>0</v>
      </c>
      <c r="PW26" s="8">
        <v>0</v>
      </c>
      <c r="PX26" s="8">
        <v>0</v>
      </c>
      <c r="PY26" s="8">
        <v>0</v>
      </c>
      <c r="PZ26" s="8">
        <v>1063</v>
      </c>
      <c r="QA26" s="8">
        <v>1010</v>
      </c>
      <c r="QB26" s="8">
        <v>1394</v>
      </c>
      <c r="QC26" s="8">
        <v>874</v>
      </c>
      <c r="QD26" s="8">
        <v>922</v>
      </c>
      <c r="QE26" s="8">
        <v>4324</v>
      </c>
      <c r="QF26" s="8">
        <v>1691</v>
      </c>
      <c r="QG26" s="8">
        <v>5534</v>
      </c>
      <c r="QH26" s="8">
        <v>2308</v>
      </c>
      <c r="QI26" s="8">
        <v>26281</v>
      </c>
      <c r="QJ26" s="8">
        <v>12751</v>
      </c>
      <c r="QK26" s="8">
        <v>9736</v>
      </c>
      <c r="QL26" s="8">
        <v>10457</v>
      </c>
      <c r="QM26" s="8">
        <v>9601</v>
      </c>
      <c r="QN26" s="8">
        <v>11830</v>
      </c>
      <c r="QO26" s="8">
        <v>0</v>
      </c>
      <c r="QP26" s="8">
        <v>0</v>
      </c>
      <c r="QQ26" s="8">
        <v>0</v>
      </c>
      <c r="QR26" s="8">
        <v>0</v>
      </c>
      <c r="QS26" s="8">
        <v>0</v>
      </c>
      <c r="QT26" s="8">
        <v>177</v>
      </c>
      <c r="QU26" s="8">
        <v>198</v>
      </c>
      <c r="QV26" s="8">
        <v>0</v>
      </c>
      <c r="QW26" s="8">
        <v>0</v>
      </c>
      <c r="QX26" s="8">
        <v>0</v>
      </c>
      <c r="QY26" s="8">
        <v>0</v>
      </c>
      <c r="QZ26" s="8">
        <v>0</v>
      </c>
      <c r="RA26" s="8">
        <v>0</v>
      </c>
      <c r="RB26" s="8">
        <v>0</v>
      </c>
      <c r="RC26" s="8">
        <v>0</v>
      </c>
      <c r="RD26" s="8">
        <v>0</v>
      </c>
      <c r="RE26" s="8" t="s">
        <v>150</v>
      </c>
      <c r="RF26" s="8" t="s">
        <v>150</v>
      </c>
      <c r="RG26" s="8" t="s">
        <v>150</v>
      </c>
      <c r="RH26" s="8" t="s">
        <v>150</v>
      </c>
      <c r="RI26" s="8">
        <v>0</v>
      </c>
      <c r="RJ26" s="8">
        <v>0</v>
      </c>
      <c r="RK26" s="8">
        <v>0</v>
      </c>
      <c r="RL26" s="8">
        <v>0</v>
      </c>
      <c r="RM26" s="8" t="s">
        <v>150</v>
      </c>
      <c r="RN26" s="8">
        <v>1296</v>
      </c>
      <c r="RO26" s="8">
        <v>1360</v>
      </c>
      <c r="RP26" s="8">
        <v>936</v>
      </c>
      <c r="RQ26" s="8">
        <v>837</v>
      </c>
      <c r="RR26" s="8">
        <v>551</v>
      </c>
      <c r="RS26" s="8">
        <v>0</v>
      </c>
      <c r="RT26" s="8">
        <v>0</v>
      </c>
      <c r="RU26" s="8">
        <v>0</v>
      </c>
      <c r="RV26" s="8">
        <v>0</v>
      </c>
      <c r="RW26" s="8">
        <v>0</v>
      </c>
      <c r="RX26" s="8">
        <v>0</v>
      </c>
      <c r="RY26" s="8">
        <v>0</v>
      </c>
      <c r="RZ26" s="8">
        <v>0</v>
      </c>
      <c r="SA26" s="8">
        <v>0</v>
      </c>
      <c r="SB26" s="8">
        <v>0</v>
      </c>
      <c r="SC26" s="8">
        <v>11948</v>
      </c>
      <c r="SD26" s="8">
        <v>8853</v>
      </c>
      <c r="SE26" s="8">
        <v>8298</v>
      </c>
      <c r="SF26" s="8">
        <v>4609</v>
      </c>
      <c r="SG26" s="8">
        <v>4477</v>
      </c>
      <c r="SH26" s="8">
        <v>2125</v>
      </c>
      <c r="SI26" s="8">
        <v>209</v>
      </c>
      <c r="SJ26" s="8">
        <v>7</v>
      </c>
      <c r="SK26" s="8">
        <v>22</v>
      </c>
      <c r="SL26" s="8">
        <v>-25</v>
      </c>
      <c r="SM26" s="8">
        <v>2801</v>
      </c>
      <c r="SN26" s="8">
        <v>2675</v>
      </c>
      <c r="SO26" s="8">
        <v>1836</v>
      </c>
      <c r="SP26" s="8">
        <v>2764</v>
      </c>
      <c r="SQ26" s="8">
        <v>2593</v>
      </c>
      <c r="SR26" s="8">
        <v>2127</v>
      </c>
      <c r="SS26" s="8">
        <v>2672</v>
      </c>
      <c r="ST26" s="8">
        <v>2592</v>
      </c>
      <c r="SU26" s="8">
        <v>2617</v>
      </c>
      <c r="SV26" s="8">
        <v>2278</v>
      </c>
      <c r="SW26" s="8">
        <v>0</v>
      </c>
      <c r="SX26" s="8">
        <v>0</v>
      </c>
      <c r="SY26" s="8">
        <v>0</v>
      </c>
      <c r="SZ26" s="8">
        <v>0</v>
      </c>
      <c r="TA26" s="8">
        <v>0</v>
      </c>
      <c r="TB26" s="8">
        <v>2633</v>
      </c>
      <c r="TC26" s="8">
        <v>3637</v>
      </c>
      <c r="TD26" s="8">
        <v>3354</v>
      </c>
      <c r="TE26" s="8">
        <v>2195</v>
      </c>
      <c r="TF26" s="8">
        <v>1840</v>
      </c>
      <c r="TG26" s="8">
        <v>0</v>
      </c>
      <c r="TH26" s="8">
        <v>0</v>
      </c>
      <c r="TI26" s="8">
        <v>0</v>
      </c>
      <c r="TJ26" s="8">
        <v>0</v>
      </c>
      <c r="TK26" s="8">
        <v>0</v>
      </c>
      <c r="TL26" s="8">
        <v>0</v>
      </c>
      <c r="TM26" s="8">
        <v>0</v>
      </c>
      <c r="TN26" s="8">
        <v>0</v>
      </c>
      <c r="TO26" s="8">
        <v>0</v>
      </c>
      <c r="TP26" s="8">
        <v>0</v>
      </c>
      <c r="TQ26" s="8">
        <v>6103</v>
      </c>
      <c r="TR26" s="8">
        <v>6684</v>
      </c>
      <c r="TS26" s="8">
        <v>9063</v>
      </c>
      <c r="TT26" s="8">
        <v>4796</v>
      </c>
      <c r="TU26" s="8">
        <v>7599</v>
      </c>
      <c r="TV26" s="8">
        <v>973</v>
      </c>
      <c r="TW26" s="8">
        <v>967</v>
      </c>
      <c r="TX26" s="8">
        <v>910</v>
      </c>
      <c r="TY26" s="8">
        <v>919</v>
      </c>
      <c r="TZ26" s="8">
        <v>1234</v>
      </c>
      <c r="UA26" s="8">
        <v>0</v>
      </c>
      <c r="UB26" s="8">
        <v>0</v>
      </c>
      <c r="UC26" s="8">
        <v>0</v>
      </c>
      <c r="UD26" s="8">
        <v>0</v>
      </c>
      <c r="UE26" s="8">
        <v>0</v>
      </c>
      <c r="UF26" s="8">
        <v>2607</v>
      </c>
      <c r="UG26" s="8">
        <v>2875</v>
      </c>
      <c r="UH26" s="8">
        <v>2877</v>
      </c>
      <c r="UI26" s="8">
        <v>3023</v>
      </c>
      <c r="UJ26" s="8">
        <v>2673</v>
      </c>
      <c r="UK26" s="8">
        <v>7313</v>
      </c>
      <c r="UL26" s="8">
        <v>7046</v>
      </c>
      <c r="UM26" s="8">
        <v>6696</v>
      </c>
      <c r="UN26" s="8">
        <v>7364</v>
      </c>
      <c r="UO26" s="8">
        <v>5622</v>
      </c>
      <c r="UP26" s="8">
        <v>11525</v>
      </c>
      <c r="UQ26" s="8">
        <v>11083</v>
      </c>
      <c r="UR26" s="8">
        <v>11042</v>
      </c>
      <c r="US26" s="8">
        <v>9741</v>
      </c>
      <c r="UT26" s="8">
        <v>8631</v>
      </c>
      <c r="UU26" s="8">
        <v>0</v>
      </c>
      <c r="UV26" s="8">
        <v>0</v>
      </c>
      <c r="UW26" s="8">
        <v>0</v>
      </c>
      <c r="UX26" s="8">
        <v>0</v>
      </c>
      <c r="UY26" s="8">
        <v>0</v>
      </c>
      <c r="UZ26" s="8">
        <v>3699</v>
      </c>
      <c r="VA26" s="8">
        <v>2906</v>
      </c>
      <c r="VB26" s="8">
        <v>2490</v>
      </c>
      <c r="VC26" s="8">
        <v>2284</v>
      </c>
      <c r="VD26" s="8">
        <v>1682</v>
      </c>
      <c r="VE26" s="8">
        <v>0</v>
      </c>
      <c r="VF26" s="8">
        <v>0</v>
      </c>
      <c r="VG26" s="8">
        <v>0</v>
      </c>
      <c r="VH26" s="8">
        <v>0</v>
      </c>
      <c r="VI26" s="8">
        <v>0</v>
      </c>
      <c r="VJ26" s="8">
        <v>0</v>
      </c>
      <c r="VK26" s="8">
        <v>0</v>
      </c>
      <c r="VL26" s="8">
        <v>0</v>
      </c>
      <c r="VM26" s="8">
        <v>0</v>
      </c>
      <c r="VN26" s="8">
        <v>0</v>
      </c>
      <c r="VO26" s="8">
        <v>7148</v>
      </c>
      <c r="VP26" s="8">
        <v>8</v>
      </c>
      <c r="VQ26" s="8">
        <v>0</v>
      </c>
      <c r="VR26" s="8">
        <v>0</v>
      </c>
      <c r="VS26" s="8">
        <v>0</v>
      </c>
      <c r="VT26" s="8">
        <v>0</v>
      </c>
      <c r="VU26" s="8">
        <v>0</v>
      </c>
      <c r="VV26" s="8">
        <v>0</v>
      </c>
      <c r="VW26" s="8">
        <v>0</v>
      </c>
      <c r="VX26" s="8">
        <v>0</v>
      </c>
      <c r="VY26" s="8">
        <v>0</v>
      </c>
      <c r="VZ26" s="8">
        <v>2</v>
      </c>
      <c r="WA26" s="8">
        <v>0</v>
      </c>
      <c r="WB26" s="8">
        <v>0</v>
      </c>
      <c r="WC26" s="8">
        <v>0</v>
      </c>
      <c r="WD26" s="8">
        <v>0</v>
      </c>
      <c r="WE26" s="8">
        <v>0</v>
      </c>
      <c r="WF26" s="8">
        <v>0</v>
      </c>
      <c r="WG26" s="8">
        <v>0</v>
      </c>
      <c r="WH26" s="8">
        <v>0</v>
      </c>
      <c r="WI26" s="8">
        <v>12354</v>
      </c>
      <c r="WJ26" s="8">
        <v>11515</v>
      </c>
      <c r="WK26" s="8">
        <v>12633</v>
      </c>
      <c r="WL26" s="8">
        <v>9999</v>
      </c>
      <c r="WM26" s="8">
        <v>11623</v>
      </c>
      <c r="WN26" s="8">
        <v>0</v>
      </c>
      <c r="WO26" s="8">
        <v>0</v>
      </c>
      <c r="WP26" s="8">
        <v>0</v>
      </c>
      <c r="WQ26" s="8">
        <v>0</v>
      </c>
      <c r="WR26" s="8">
        <v>0</v>
      </c>
      <c r="WS26" s="8">
        <v>9340</v>
      </c>
      <c r="WT26" s="8">
        <v>12501</v>
      </c>
      <c r="WU26" s="8">
        <v>15491</v>
      </c>
      <c r="WV26" s="8">
        <v>9341</v>
      </c>
      <c r="WW26" s="8">
        <v>9113</v>
      </c>
      <c r="WX26" s="8">
        <v>0</v>
      </c>
      <c r="WY26" s="8">
        <v>0</v>
      </c>
      <c r="WZ26" s="8">
        <v>0</v>
      </c>
      <c r="XA26" s="8">
        <v>0</v>
      </c>
      <c r="XB26" s="8">
        <v>0</v>
      </c>
      <c r="XC26" s="8">
        <v>0</v>
      </c>
      <c r="XD26" s="8">
        <v>0</v>
      </c>
      <c r="XE26" s="8">
        <v>0</v>
      </c>
      <c r="XF26" s="8">
        <v>0</v>
      </c>
      <c r="XG26" s="8">
        <v>0</v>
      </c>
      <c r="XH26" s="8">
        <v>0</v>
      </c>
      <c r="XI26" s="8">
        <v>0</v>
      </c>
      <c r="XJ26" s="8">
        <v>0</v>
      </c>
      <c r="XK26" s="8">
        <v>0</v>
      </c>
      <c r="XL26" s="8">
        <v>0</v>
      </c>
      <c r="XM26" s="8">
        <v>0</v>
      </c>
      <c r="XN26" s="8">
        <v>0</v>
      </c>
      <c r="XO26" s="8">
        <v>0</v>
      </c>
      <c r="XP26" s="8">
        <v>0</v>
      </c>
      <c r="XQ26" s="8">
        <v>0</v>
      </c>
      <c r="XR26" s="8">
        <v>0</v>
      </c>
      <c r="XS26" s="8">
        <v>0</v>
      </c>
      <c r="XT26" s="8">
        <v>0</v>
      </c>
      <c r="XU26" s="8">
        <v>0</v>
      </c>
      <c r="XV26" s="8">
        <v>0</v>
      </c>
      <c r="XW26" s="8">
        <v>34101</v>
      </c>
      <c r="XX26" s="8">
        <v>32391</v>
      </c>
      <c r="XY26" s="8">
        <v>35824</v>
      </c>
      <c r="XZ26" s="8">
        <v>28005</v>
      </c>
      <c r="YA26" s="8" t="s">
        <v>150</v>
      </c>
      <c r="YB26" s="8">
        <v>0</v>
      </c>
      <c r="YC26" s="8">
        <v>0</v>
      </c>
      <c r="YD26" s="8">
        <v>0</v>
      </c>
      <c r="YE26" s="8">
        <v>0</v>
      </c>
      <c r="YF26" s="8">
        <v>0</v>
      </c>
      <c r="YG26" s="8">
        <v>4631</v>
      </c>
      <c r="YH26" s="8">
        <v>5169</v>
      </c>
      <c r="YI26" s="8">
        <v>4475</v>
      </c>
      <c r="YJ26" s="8">
        <v>4100</v>
      </c>
      <c r="YK26" s="8">
        <v>4146</v>
      </c>
      <c r="YL26" s="8">
        <v>676</v>
      </c>
      <c r="YM26" s="8">
        <v>767</v>
      </c>
      <c r="YN26" s="8">
        <v>809</v>
      </c>
      <c r="YO26" s="8">
        <v>1028</v>
      </c>
      <c r="YP26" s="8">
        <v>815</v>
      </c>
      <c r="YQ26" s="8">
        <v>14711</v>
      </c>
      <c r="YR26" s="8">
        <v>16174</v>
      </c>
      <c r="YS26" s="8">
        <v>10769</v>
      </c>
      <c r="YT26" s="8">
        <v>11383</v>
      </c>
      <c r="YU26" s="8">
        <v>13224</v>
      </c>
      <c r="YV26" s="8">
        <v>2909</v>
      </c>
      <c r="YW26" s="8">
        <v>3135</v>
      </c>
      <c r="YX26" s="8">
        <v>3244</v>
      </c>
      <c r="YY26" s="8">
        <v>2918</v>
      </c>
      <c r="YZ26" s="8">
        <v>2808</v>
      </c>
      <c r="ZA26" s="8">
        <v>1628</v>
      </c>
      <c r="ZB26" s="8">
        <v>4406</v>
      </c>
      <c r="ZC26" s="8">
        <v>3610</v>
      </c>
      <c r="ZD26" s="8">
        <v>3354</v>
      </c>
      <c r="ZE26" s="8">
        <v>3587</v>
      </c>
    </row>
    <row r="27" spans="2:681" x14ac:dyDescent="0.2">
      <c r="B27" s="7">
        <v>320</v>
      </c>
      <c r="C27" s="7">
        <v>20</v>
      </c>
      <c r="D27" s="7" t="s">
        <v>569</v>
      </c>
      <c r="E27" s="7">
        <v>202782</v>
      </c>
      <c r="G27" s="200">
        <v>29701</v>
      </c>
      <c r="H27" s="200">
        <v>23733</v>
      </c>
      <c r="I27" s="200">
        <v>29467</v>
      </c>
      <c r="J27" s="200">
        <v>23279</v>
      </c>
      <c r="K27" s="200">
        <v>27198</v>
      </c>
      <c r="L27" s="8">
        <v>94933</v>
      </c>
      <c r="M27" s="8">
        <v>108833</v>
      </c>
      <c r="N27" s="8">
        <v>103661</v>
      </c>
      <c r="O27" s="8">
        <v>86243</v>
      </c>
      <c r="P27" s="8">
        <v>92721</v>
      </c>
      <c r="Q27" s="8">
        <v>265073</v>
      </c>
      <c r="R27" s="8">
        <v>233333</v>
      </c>
      <c r="S27" s="8">
        <v>214596</v>
      </c>
      <c r="T27" s="8">
        <v>143388</v>
      </c>
      <c r="U27" s="8">
        <v>190527</v>
      </c>
      <c r="V27" s="8">
        <v>0</v>
      </c>
      <c r="W27" s="8">
        <v>0</v>
      </c>
      <c r="X27" s="8">
        <v>0</v>
      </c>
      <c r="Y27" s="8">
        <v>0</v>
      </c>
      <c r="Z27" s="8">
        <v>0</v>
      </c>
      <c r="AA27" s="8">
        <v>0</v>
      </c>
      <c r="AB27" s="8">
        <v>0</v>
      </c>
      <c r="AC27" s="8">
        <v>0</v>
      </c>
      <c r="AD27" s="8">
        <v>0</v>
      </c>
      <c r="AE27" s="8">
        <v>0</v>
      </c>
      <c r="AF27" s="8">
        <v>96717</v>
      </c>
      <c r="AG27" s="8">
        <v>100993</v>
      </c>
      <c r="AH27" s="8">
        <v>92145</v>
      </c>
      <c r="AI27" s="8">
        <v>82342</v>
      </c>
      <c r="AJ27" s="8">
        <v>79245</v>
      </c>
      <c r="AK27" s="8">
        <v>81251</v>
      </c>
      <c r="AL27" s="8">
        <v>82748</v>
      </c>
      <c r="AM27" s="8">
        <v>57080</v>
      </c>
      <c r="AN27" s="8">
        <v>57073</v>
      </c>
      <c r="AO27" s="8">
        <v>64209</v>
      </c>
      <c r="AP27" s="8">
        <v>0</v>
      </c>
      <c r="AQ27" s="8">
        <v>0</v>
      </c>
      <c r="AR27" s="8">
        <v>0</v>
      </c>
      <c r="AS27" s="8">
        <v>0</v>
      </c>
      <c r="AT27" s="8">
        <v>0</v>
      </c>
      <c r="AU27" s="8">
        <v>11849</v>
      </c>
      <c r="AV27" s="8">
        <v>8270</v>
      </c>
      <c r="AW27" s="8">
        <v>8922</v>
      </c>
      <c r="AX27" s="8">
        <v>12684</v>
      </c>
      <c r="AY27" s="8">
        <v>12526</v>
      </c>
      <c r="AZ27" s="8">
        <v>0</v>
      </c>
      <c r="BA27" s="8">
        <v>0</v>
      </c>
      <c r="BB27" s="8">
        <v>0</v>
      </c>
      <c r="BC27" s="8">
        <v>0</v>
      </c>
      <c r="BD27" s="8">
        <v>0</v>
      </c>
      <c r="BE27" s="8" t="s">
        <v>150</v>
      </c>
      <c r="BF27" s="8" t="s">
        <v>150</v>
      </c>
      <c r="BG27" s="8" t="s">
        <v>150</v>
      </c>
      <c r="BH27" s="8" t="s">
        <v>150</v>
      </c>
      <c r="BI27" s="8" t="s">
        <v>150</v>
      </c>
      <c r="BJ27" s="8">
        <v>0</v>
      </c>
      <c r="BK27" s="8">
        <v>0</v>
      </c>
      <c r="BL27" s="8">
        <v>0</v>
      </c>
      <c r="BM27" s="8">
        <v>0</v>
      </c>
      <c r="BN27" s="8">
        <v>0</v>
      </c>
      <c r="BO27" s="8">
        <v>9171</v>
      </c>
      <c r="BP27" s="8">
        <v>8360</v>
      </c>
      <c r="BQ27" s="8">
        <v>7736</v>
      </c>
      <c r="BR27" s="8">
        <v>7382</v>
      </c>
      <c r="BS27" s="8">
        <v>8051</v>
      </c>
      <c r="BT27" s="8">
        <v>0</v>
      </c>
      <c r="BU27" s="8">
        <v>0</v>
      </c>
      <c r="BV27" s="8">
        <v>0</v>
      </c>
      <c r="BW27" s="8">
        <v>0</v>
      </c>
      <c r="BX27" s="8">
        <v>0</v>
      </c>
      <c r="BY27" s="8">
        <v>0</v>
      </c>
      <c r="BZ27" s="8">
        <v>0</v>
      </c>
      <c r="CA27" s="8">
        <v>0</v>
      </c>
      <c r="CB27" s="8">
        <v>0</v>
      </c>
      <c r="CC27" s="8">
        <v>0</v>
      </c>
      <c r="CD27" s="8">
        <v>3864</v>
      </c>
      <c r="CE27" s="8">
        <v>4008</v>
      </c>
      <c r="CF27" s="8">
        <v>3716</v>
      </c>
      <c r="CG27" s="8">
        <v>3543</v>
      </c>
      <c r="CH27" s="8">
        <v>3483</v>
      </c>
      <c r="CI27" s="8">
        <v>58649</v>
      </c>
      <c r="CJ27" s="8">
        <v>61591</v>
      </c>
      <c r="CK27" s="8">
        <v>49086</v>
      </c>
      <c r="CL27" s="8">
        <v>45419</v>
      </c>
      <c r="CM27" s="8">
        <v>53874</v>
      </c>
      <c r="CN27" s="8">
        <v>0</v>
      </c>
      <c r="CO27" s="8">
        <v>0</v>
      </c>
      <c r="CP27" s="8">
        <v>0</v>
      </c>
      <c r="CQ27" s="8">
        <v>0</v>
      </c>
      <c r="CR27" s="8">
        <v>0</v>
      </c>
      <c r="CS27" s="8">
        <v>23198</v>
      </c>
      <c r="CT27" s="8">
        <v>18901</v>
      </c>
      <c r="CU27" s="8">
        <v>20715</v>
      </c>
      <c r="CV27" s="8">
        <v>20291</v>
      </c>
      <c r="CW27" s="8">
        <v>19507</v>
      </c>
      <c r="CX27" s="8">
        <v>0</v>
      </c>
      <c r="CY27" s="8">
        <v>0</v>
      </c>
      <c r="CZ27" s="8">
        <v>0</v>
      </c>
      <c r="DA27" s="8">
        <v>0</v>
      </c>
      <c r="DB27" s="8">
        <v>0</v>
      </c>
      <c r="DC27" s="8">
        <v>37373</v>
      </c>
      <c r="DD27" s="8">
        <v>43973</v>
      </c>
      <c r="DE27" s="8">
        <v>40969</v>
      </c>
      <c r="DF27" s="8">
        <v>40514</v>
      </c>
      <c r="DG27" s="8">
        <v>47332</v>
      </c>
      <c r="DH27" s="8" t="s">
        <v>150</v>
      </c>
      <c r="DI27" s="8" t="s">
        <v>150</v>
      </c>
      <c r="DJ27" s="8" t="s">
        <v>150</v>
      </c>
      <c r="DK27" s="8" t="s">
        <v>150</v>
      </c>
      <c r="DL27" s="8" t="s">
        <v>150</v>
      </c>
      <c r="DM27" s="8">
        <v>0</v>
      </c>
      <c r="DN27" s="8">
        <v>0</v>
      </c>
      <c r="DO27" s="8">
        <v>0</v>
      </c>
      <c r="DP27" s="8">
        <v>0</v>
      </c>
      <c r="DQ27" s="8">
        <v>0</v>
      </c>
      <c r="DR27" s="8">
        <v>29709</v>
      </c>
      <c r="DS27" s="8">
        <v>30848</v>
      </c>
      <c r="DT27" s="8">
        <v>27689</v>
      </c>
      <c r="DU27" s="8">
        <v>24157</v>
      </c>
      <c r="DV27" s="8">
        <v>23382</v>
      </c>
      <c r="DW27" s="8">
        <v>139718</v>
      </c>
      <c r="DX27" s="8">
        <v>147360</v>
      </c>
      <c r="DY27" s="8">
        <v>153816</v>
      </c>
      <c r="DZ27" s="8">
        <v>124233</v>
      </c>
      <c r="EA27" s="8">
        <v>130470</v>
      </c>
      <c r="EB27" s="8">
        <v>99011</v>
      </c>
      <c r="EC27" s="8">
        <v>104440</v>
      </c>
      <c r="ED27" s="8">
        <v>91798</v>
      </c>
      <c r="EE27" s="8">
        <v>76292</v>
      </c>
      <c r="EF27" s="8">
        <v>72640</v>
      </c>
      <c r="EG27" s="8">
        <v>72517</v>
      </c>
      <c r="EH27" s="8">
        <v>71623</v>
      </c>
      <c r="EI27" s="8">
        <v>53719</v>
      </c>
      <c r="EJ27" s="8">
        <v>50658</v>
      </c>
      <c r="EK27" s="8">
        <v>50113</v>
      </c>
      <c r="EL27" s="8">
        <v>174730</v>
      </c>
      <c r="EM27" s="8">
        <v>165438</v>
      </c>
      <c r="EN27" s="8">
        <v>180537</v>
      </c>
      <c r="EO27" s="8">
        <v>208503</v>
      </c>
      <c r="EP27" s="8">
        <v>153025</v>
      </c>
      <c r="EQ27" s="8">
        <v>15947</v>
      </c>
      <c r="ER27" s="8">
        <v>32860</v>
      </c>
      <c r="ES27" s="8">
        <v>28524</v>
      </c>
      <c r="ET27" s="8">
        <v>22485</v>
      </c>
      <c r="EU27" s="8">
        <v>26150</v>
      </c>
      <c r="EV27" s="8">
        <v>0</v>
      </c>
      <c r="EW27" s="8">
        <v>0</v>
      </c>
      <c r="EX27" s="8">
        <v>56</v>
      </c>
      <c r="EY27" s="8">
        <v>0</v>
      </c>
      <c r="EZ27" s="8">
        <v>0</v>
      </c>
      <c r="FA27" s="8">
        <v>59085</v>
      </c>
      <c r="FB27" s="8">
        <v>67540</v>
      </c>
      <c r="FC27" s="8">
        <v>53305</v>
      </c>
      <c r="FD27" s="8">
        <v>44410</v>
      </c>
      <c r="FE27" s="8">
        <v>41236</v>
      </c>
      <c r="FF27" s="8">
        <v>0</v>
      </c>
      <c r="FG27" s="8">
        <v>0</v>
      </c>
      <c r="FH27" s="8">
        <v>0</v>
      </c>
      <c r="FI27" s="8">
        <v>0</v>
      </c>
      <c r="FJ27" s="8">
        <v>0</v>
      </c>
      <c r="FK27" s="8">
        <v>27901</v>
      </c>
      <c r="FL27" s="8">
        <v>29782</v>
      </c>
      <c r="FM27" s="8">
        <v>24173</v>
      </c>
      <c r="FN27" s="8">
        <v>29012</v>
      </c>
      <c r="FO27" s="8">
        <v>34809</v>
      </c>
      <c r="FP27" s="8">
        <v>11082</v>
      </c>
      <c r="FQ27" s="8">
        <v>12385</v>
      </c>
      <c r="FR27" s="8">
        <v>9875</v>
      </c>
      <c r="FS27" s="8">
        <v>5377</v>
      </c>
      <c r="FT27" s="8">
        <v>4142</v>
      </c>
      <c r="FU27" s="8">
        <v>19538</v>
      </c>
      <c r="FV27" s="8">
        <v>19557</v>
      </c>
      <c r="FW27" s="8">
        <v>22972</v>
      </c>
      <c r="FX27" s="8">
        <v>18400</v>
      </c>
      <c r="FY27" s="8">
        <v>20683</v>
      </c>
      <c r="FZ27" s="8">
        <v>39902</v>
      </c>
      <c r="GA27" s="8">
        <v>44891</v>
      </c>
      <c r="GB27" s="8">
        <v>37098</v>
      </c>
      <c r="GC27" s="8">
        <v>37189</v>
      </c>
      <c r="GD27" s="8">
        <v>29877</v>
      </c>
      <c r="GE27" s="8">
        <v>16059</v>
      </c>
      <c r="GF27" s="8">
        <v>19315</v>
      </c>
      <c r="GG27" s="8">
        <v>21070</v>
      </c>
      <c r="GH27" s="8">
        <v>29652</v>
      </c>
      <c r="GI27" s="8">
        <v>31859</v>
      </c>
      <c r="GJ27" s="8">
        <v>2244</v>
      </c>
      <c r="GK27" s="8">
        <v>1637</v>
      </c>
      <c r="GL27" s="8">
        <v>241</v>
      </c>
      <c r="GM27" s="8">
        <v>294</v>
      </c>
      <c r="GN27" s="8">
        <v>248</v>
      </c>
      <c r="GO27" s="8">
        <v>25399</v>
      </c>
      <c r="GP27" s="8">
        <v>20488</v>
      </c>
      <c r="GQ27" s="8">
        <v>19643</v>
      </c>
      <c r="GR27" s="8">
        <v>17202</v>
      </c>
      <c r="GS27" s="8">
        <v>19184</v>
      </c>
      <c r="GT27" s="8">
        <v>50765</v>
      </c>
      <c r="GU27" s="8">
        <v>49855</v>
      </c>
      <c r="GV27" s="8">
        <v>39935</v>
      </c>
      <c r="GW27" s="8">
        <v>32562</v>
      </c>
      <c r="GX27" s="8">
        <v>34518</v>
      </c>
      <c r="GY27" s="8">
        <v>26383</v>
      </c>
      <c r="GZ27" s="8">
        <v>23792</v>
      </c>
      <c r="HA27" s="8">
        <v>14530</v>
      </c>
      <c r="HB27" s="8">
        <v>12209</v>
      </c>
      <c r="HC27" s="8">
        <v>12833</v>
      </c>
      <c r="HD27" s="8">
        <v>0</v>
      </c>
      <c r="HE27" s="8">
        <v>0</v>
      </c>
      <c r="HF27" s="8">
        <v>0</v>
      </c>
      <c r="HG27" s="8">
        <v>0</v>
      </c>
      <c r="HH27" s="8">
        <v>0</v>
      </c>
      <c r="HI27" s="8">
        <v>40515</v>
      </c>
      <c r="HJ27" s="8">
        <v>43822</v>
      </c>
      <c r="HK27" s="8">
        <v>25367</v>
      </c>
      <c r="HL27" s="8">
        <v>25436</v>
      </c>
      <c r="HM27" s="8">
        <v>24685</v>
      </c>
      <c r="HN27" s="8">
        <v>0</v>
      </c>
      <c r="HO27" s="8" t="s">
        <v>150</v>
      </c>
      <c r="HP27" s="8" t="s">
        <v>150</v>
      </c>
      <c r="HQ27" s="8" t="s">
        <v>150</v>
      </c>
      <c r="HR27" s="8" t="s">
        <v>150</v>
      </c>
      <c r="HS27" s="8">
        <v>147849</v>
      </c>
      <c r="HT27" s="8">
        <v>158167</v>
      </c>
      <c r="HU27" s="8">
        <v>172958</v>
      </c>
      <c r="HV27" s="8">
        <v>102469</v>
      </c>
      <c r="HW27" s="8">
        <v>137668</v>
      </c>
      <c r="HX27" s="8">
        <v>0</v>
      </c>
      <c r="HY27" s="8">
        <v>0</v>
      </c>
      <c r="HZ27" s="8">
        <v>0</v>
      </c>
      <c r="IA27" s="8">
        <v>0</v>
      </c>
      <c r="IB27" s="8" t="s">
        <v>150</v>
      </c>
      <c r="IC27" s="8">
        <v>432</v>
      </c>
      <c r="ID27" s="8">
        <v>445</v>
      </c>
      <c r="IE27" s="8">
        <v>1348</v>
      </c>
      <c r="IF27" s="8">
        <v>506</v>
      </c>
      <c r="IG27" s="8">
        <v>413</v>
      </c>
      <c r="IH27" s="8">
        <v>67807</v>
      </c>
      <c r="II27" s="8">
        <v>59560</v>
      </c>
      <c r="IJ27" s="8">
        <v>49827</v>
      </c>
      <c r="IK27" s="8">
        <v>42329</v>
      </c>
      <c r="IL27" s="8">
        <v>37053</v>
      </c>
      <c r="IM27" s="8">
        <v>3451</v>
      </c>
      <c r="IN27" s="8">
        <v>4388</v>
      </c>
      <c r="IO27" s="8" t="s">
        <v>150</v>
      </c>
      <c r="IP27" s="8" t="s">
        <v>150</v>
      </c>
      <c r="IQ27" s="8" t="s">
        <v>150</v>
      </c>
      <c r="IR27" s="8">
        <v>38925</v>
      </c>
      <c r="IS27" s="8">
        <v>30437</v>
      </c>
      <c r="IT27" s="8" t="s">
        <v>150</v>
      </c>
      <c r="IU27" s="8" t="s">
        <v>150</v>
      </c>
      <c r="IV27" s="8" t="s">
        <v>150</v>
      </c>
      <c r="IW27" s="8">
        <v>21794</v>
      </c>
      <c r="IX27" s="8">
        <v>23098</v>
      </c>
      <c r="IY27" s="8">
        <v>21070</v>
      </c>
      <c r="IZ27" s="8">
        <v>15629</v>
      </c>
      <c r="JA27" s="8">
        <v>20937</v>
      </c>
      <c r="JB27" s="8">
        <v>15800</v>
      </c>
      <c r="JC27" s="8">
        <v>21288</v>
      </c>
      <c r="JD27" s="8">
        <v>14936</v>
      </c>
      <c r="JE27" s="8">
        <v>11442</v>
      </c>
      <c r="JF27" s="8">
        <v>14925</v>
      </c>
      <c r="JG27" s="8">
        <v>26697</v>
      </c>
      <c r="JH27" s="8">
        <v>25817</v>
      </c>
      <c r="JI27" s="8">
        <v>23507</v>
      </c>
      <c r="JJ27" s="8">
        <v>18473</v>
      </c>
      <c r="JK27" s="8">
        <v>18442</v>
      </c>
      <c r="JL27" s="8">
        <v>0</v>
      </c>
      <c r="JM27" s="8">
        <v>0</v>
      </c>
      <c r="JN27" s="8">
        <v>0</v>
      </c>
      <c r="JO27" s="8">
        <v>0</v>
      </c>
      <c r="JP27" s="8">
        <v>0</v>
      </c>
      <c r="JQ27" s="8">
        <v>22070</v>
      </c>
      <c r="JR27" s="8">
        <v>26214</v>
      </c>
      <c r="JS27" s="8">
        <v>21613</v>
      </c>
      <c r="JT27" s="8">
        <v>20149</v>
      </c>
      <c r="JU27" s="8">
        <v>19660</v>
      </c>
      <c r="JV27" s="8">
        <v>71191</v>
      </c>
      <c r="JW27" s="8">
        <v>85118</v>
      </c>
      <c r="JX27" s="8">
        <v>84064</v>
      </c>
      <c r="JY27" s="8">
        <v>77329</v>
      </c>
      <c r="JZ27" s="8">
        <v>86432</v>
      </c>
      <c r="KA27" s="8">
        <v>0</v>
      </c>
      <c r="KB27" s="8">
        <v>0</v>
      </c>
      <c r="KC27" s="8">
        <v>0</v>
      </c>
      <c r="KD27" s="8">
        <v>0</v>
      </c>
      <c r="KE27" s="8">
        <v>0</v>
      </c>
      <c r="KF27" s="8">
        <v>0</v>
      </c>
      <c r="KG27" s="8">
        <v>0</v>
      </c>
      <c r="KH27" s="8">
        <v>0</v>
      </c>
      <c r="KI27" s="8">
        <v>0</v>
      </c>
      <c r="KJ27" s="8" t="s">
        <v>150</v>
      </c>
      <c r="KK27" s="8">
        <v>0</v>
      </c>
      <c r="KL27" s="8">
        <v>0</v>
      </c>
      <c r="KM27" s="8">
        <v>0</v>
      </c>
      <c r="KN27" s="8">
        <v>0</v>
      </c>
      <c r="KO27" s="8" t="s">
        <v>150</v>
      </c>
      <c r="KP27" s="8">
        <v>0</v>
      </c>
      <c r="KQ27" s="8">
        <v>0</v>
      </c>
      <c r="KR27" s="8">
        <v>0</v>
      </c>
      <c r="KS27" s="8">
        <v>0</v>
      </c>
      <c r="KT27" s="8">
        <v>0</v>
      </c>
      <c r="KU27" s="8">
        <v>48338</v>
      </c>
      <c r="KV27" s="8">
        <v>53235</v>
      </c>
      <c r="KW27" s="8">
        <v>56187</v>
      </c>
      <c r="KX27" s="8">
        <v>52267</v>
      </c>
      <c r="KY27" s="8">
        <v>61383</v>
      </c>
      <c r="KZ27" s="8">
        <v>6083</v>
      </c>
      <c r="LA27" s="8">
        <v>7358</v>
      </c>
      <c r="LB27" s="8">
        <v>6927</v>
      </c>
      <c r="LC27" s="8">
        <v>6507</v>
      </c>
      <c r="LD27" s="8">
        <v>6670</v>
      </c>
      <c r="LE27" s="8">
        <v>0</v>
      </c>
      <c r="LF27" s="8">
        <v>0</v>
      </c>
      <c r="LG27" s="8">
        <v>0</v>
      </c>
      <c r="LH27" s="8">
        <v>0</v>
      </c>
      <c r="LI27" s="8">
        <v>0</v>
      </c>
      <c r="LJ27" s="8">
        <v>5797</v>
      </c>
      <c r="LK27" s="8">
        <v>3993</v>
      </c>
      <c r="LL27" s="8" t="s">
        <v>150</v>
      </c>
      <c r="LM27" s="8" t="s">
        <v>150</v>
      </c>
      <c r="LN27" s="8" t="s">
        <v>150</v>
      </c>
      <c r="LO27" s="8">
        <v>12713</v>
      </c>
      <c r="LP27" s="8">
        <v>13503</v>
      </c>
      <c r="LQ27" s="8">
        <v>13004</v>
      </c>
      <c r="LR27" s="8">
        <v>8218</v>
      </c>
      <c r="LS27" s="8">
        <v>9467</v>
      </c>
      <c r="LT27" s="8">
        <v>2221</v>
      </c>
      <c r="LU27" s="8">
        <v>124</v>
      </c>
      <c r="LV27" s="8">
        <v>0</v>
      </c>
      <c r="LW27" s="8">
        <v>0</v>
      </c>
      <c r="LX27" s="8">
        <v>0</v>
      </c>
      <c r="LY27" s="8">
        <v>59113</v>
      </c>
      <c r="LZ27" s="8">
        <v>53267</v>
      </c>
      <c r="MA27" s="8">
        <v>43998</v>
      </c>
      <c r="MB27" s="8">
        <v>30221</v>
      </c>
      <c r="MC27" s="8">
        <v>35378</v>
      </c>
      <c r="MD27" s="8">
        <v>24921</v>
      </c>
      <c r="ME27" s="8">
        <v>20570</v>
      </c>
      <c r="MF27" s="8">
        <v>18296</v>
      </c>
      <c r="MG27" s="8">
        <v>15762</v>
      </c>
      <c r="MH27" s="8">
        <v>20620</v>
      </c>
      <c r="MI27" s="8">
        <v>49401</v>
      </c>
      <c r="MJ27" s="8">
        <v>44860</v>
      </c>
      <c r="MK27" s="8">
        <v>28186</v>
      </c>
      <c r="ML27" s="8">
        <v>27430</v>
      </c>
      <c r="MM27" s="8">
        <v>31971</v>
      </c>
      <c r="MN27" s="8">
        <v>79610</v>
      </c>
      <c r="MO27" s="8">
        <v>80293</v>
      </c>
      <c r="MP27" s="8">
        <v>64516</v>
      </c>
      <c r="MQ27" s="8">
        <v>84824</v>
      </c>
      <c r="MR27" s="8">
        <v>73688</v>
      </c>
      <c r="MS27" s="8">
        <v>0</v>
      </c>
      <c r="MT27" s="8">
        <v>0</v>
      </c>
      <c r="MU27" s="8">
        <v>0</v>
      </c>
      <c r="MV27" s="8">
        <v>0</v>
      </c>
      <c r="MW27" s="8">
        <v>0</v>
      </c>
      <c r="MX27" s="8">
        <v>0</v>
      </c>
      <c r="MY27" s="8">
        <v>0</v>
      </c>
      <c r="MZ27" s="8" t="s">
        <v>150</v>
      </c>
      <c r="NA27" s="8" t="s">
        <v>150</v>
      </c>
      <c r="NB27" s="8" t="s">
        <v>150</v>
      </c>
      <c r="NC27" s="8">
        <v>0</v>
      </c>
      <c r="ND27" s="8">
        <v>0</v>
      </c>
      <c r="NE27" s="8">
        <v>0</v>
      </c>
      <c r="NF27" s="8">
        <v>0</v>
      </c>
      <c r="NG27" s="8">
        <v>0</v>
      </c>
      <c r="NH27" s="8">
        <v>6568</v>
      </c>
      <c r="NI27" s="8">
        <v>7083</v>
      </c>
      <c r="NJ27" s="8">
        <v>6164</v>
      </c>
      <c r="NK27" s="8">
        <v>997</v>
      </c>
      <c r="NL27" s="8">
        <v>1384</v>
      </c>
      <c r="NM27" s="8">
        <v>0</v>
      </c>
      <c r="NN27" s="8">
        <v>0</v>
      </c>
      <c r="NO27" s="8">
        <v>0</v>
      </c>
      <c r="NP27" s="8">
        <v>0</v>
      </c>
      <c r="NQ27" s="8">
        <v>0</v>
      </c>
      <c r="NR27" s="8">
        <v>0</v>
      </c>
      <c r="NS27" s="8">
        <v>0</v>
      </c>
      <c r="NT27" s="8">
        <v>0</v>
      </c>
      <c r="NU27" s="8">
        <v>0</v>
      </c>
      <c r="NV27" s="8">
        <v>1</v>
      </c>
      <c r="NW27" s="8">
        <v>0</v>
      </c>
      <c r="NX27" s="8">
        <v>0</v>
      </c>
      <c r="NY27" s="8">
        <v>0</v>
      </c>
      <c r="NZ27" s="8">
        <v>0</v>
      </c>
      <c r="OA27" s="8">
        <v>0</v>
      </c>
      <c r="OB27" s="8">
        <v>123109</v>
      </c>
      <c r="OC27" s="8">
        <v>89776</v>
      </c>
      <c r="OD27" s="8">
        <v>97228</v>
      </c>
      <c r="OE27" s="8">
        <v>85164</v>
      </c>
      <c r="OF27" s="8">
        <v>67263</v>
      </c>
      <c r="OG27" s="8">
        <v>51649</v>
      </c>
      <c r="OH27" s="8">
        <v>60233</v>
      </c>
      <c r="OI27" s="8">
        <v>51557</v>
      </c>
      <c r="OJ27" s="8">
        <v>42461</v>
      </c>
      <c r="OK27" s="8">
        <v>40840</v>
      </c>
      <c r="OL27" s="8">
        <v>3552</v>
      </c>
      <c r="OM27" s="8">
        <v>4747</v>
      </c>
      <c r="ON27" s="8">
        <v>3766</v>
      </c>
      <c r="OO27" s="8">
        <v>5752</v>
      </c>
      <c r="OP27" s="8">
        <v>3678</v>
      </c>
      <c r="OQ27" s="8">
        <v>11855</v>
      </c>
      <c r="OR27" s="8">
        <v>11186</v>
      </c>
      <c r="OS27" s="8">
        <v>11275</v>
      </c>
      <c r="OT27" s="8">
        <v>12295</v>
      </c>
      <c r="OU27" s="8">
        <v>14854</v>
      </c>
      <c r="OV27" s="8">
        <v>0</v>
      </c>
      <c r="OW27" s="8">
        <v>0</v>
      </c>
      <c r="OX27" s="8">
        <v>0</v>
      </c>
      <c r="OY27" s="8">
        <v>0</v>
      </c>
      <c r="OZ27" s="8">
        <v>0</v>
      </c>
      <c r="PA27" s="8">
        <v>0</v>
      </c>
      <c r="PB27" s="8">
        <v>0</v>
      </c>
      <c r="PC27" s="8">
        <v>0</v>
      </c>
      <c r="PD27" s="8">
        <v>0</v>
      </c>
      <c r="PE27" s="8">
        <v>0</v>
      </c>
      <c r="PF27" s="8">
        <v>39</v>
      </c>
      <c r="PG27" s="8">
        <v>4826</v>
      </c>
      <c r="PH27" s="8">
        <v>0</v>
      </c>
      <c r="PI27" s="8">
        <v>0</v>
      </c>
      <c r="PJ27" s="8">
        <v>0</v>
      </c>
      <c r="PK27" s="8">
        <v>0</v>
      </c>
      <c r="PL27" s="8">
        <v>0</v>
      </c>
      <c r="PM27" s="8">
        <v>0</v>
      </c>
      <c r="PN27" s="8">
        <v>0</v>
      </c>
      <c r="PO27" s="8">
        <v>0</v>
      </c>
      <c r="PP27" s="8">
        <v>56672</v>
      </c>
      <c r="PQ27" s="8">
        <v>49234</v>
      </c>
      <c r="PR27" s="8">
        <v>58871</v>
      </c>
      <c r="PS27" s="8">
        <v>55286</v>
      </c>
      <c r="PT27" s="8">
        <v>52456</v>
      </c>
      <c r="PU27" s="8">
        <v>0</v>
      </c>
      <c r="PV27" s="8">
        <v>0</v>
      </c>
      <c r="PW27" s="8">
        <v>0</v>
      </c>
      <c r="PX27" s="8">
        <v>0</v>
      </c>
      <c r="PY27" s="8">
        <v>0</v>
      </c>
      <c r="PZ27" s="8">
        <v>11113</v>
      </c>
      <c r="QA27" s="8">
        <v>14202</v>
      </c>
      <c r="QB27" s="8">
        <v>14577</v>
      </c>
      <c r="QC27" s="8">
        <v>8593</v>
      </c>
      <c r="QD27" s="8">
        <v>11538</v>
      </c>
      <c r="QE27" s="8">
        <v>-5138</v>
      </c>
      <c r="QF27" s="8">
        <v>22532</v>
      </c>
      <c r="QG27" s="8">
        <v>18589</v>
      </c>
      <c r="QH27" s="8">
        <v>4619</v>
      </c>
      <c r="QI27" s="8">
        <v>40181</v>
      </c>
      <c r="QJ27" s="8">
        <v>169525</v>
      </c>
      <c r="QK27" s="8">
        <v>179394</v>
      </c>
      <c r="QL27" s="8">
        <v>173914</v>
      </c>
      <c r="QM27" s="8">
        <v>146574</v>
      </c>
      <c r="QN27" s="8">
        <v>134208</v>
      </c>
      <c r="QO27" s="8">
        <v>0</v>
      </c>
      <c r="QP27" s="8">
        <v>0</v>
      </c>
      <c r="QQ27" s="8">
        <v>0</v>
      </c>
      <c r="QR27" s="8">
        <v>0</v>
      </c>
      <c r="QS27" s="8">
        <v>0</v>
      </c>
      <c r="QT27" s="8">
        <v>177</v>
      </c>
      <c r="QU27" s="8">
        <v>198</v>
      </c>
      <c r="QV27" s="8">
        <v>0</v>
      </c>
      <c r="QW27" s="8">
        <v>0</v>
      </c>
      <c r="QX27" s="8">
        <v>0</v>
      </c>
      <c r="QY27" s="8">
        <v>0</v>
      </c>
      <c r="QZ27" s="8">
        <v>0</v>
      </c>
      <c r="RA27" s="8">
        <v>0</v>
      </c>
      <c r="RB27" s="8">
        <v>0</v>
      </c>
      <c r="RC27" s="8">
        <v>0</v>
      </c>
      <c r="RD27" s="8">
        <v>0</v>
      </c>
      <c r="RE27" s="8" t="s">
        <v>150</v>
      </c>
      <c r="RF27" s="8" t="s">
        <v>150</v>
      </c>
      <c r="RG27" s="8" t="s">
        <v>150</v>
      </c>
      <c r="RH27" s="8" t="s">
        <v>150</v>
      </c>
      <c r="RI27" s="8">
        <v>0</v>
      </c>
      <c r="RJ27" s="8">
        <v>0</v>
      </c>
      <c r="RK27" s="8">
        <v>0</v>
      </c>
      <c r="RL27" s="8">
        <v>0</v>
      </c>
      <c r="RM27" s="8" t="s">
        <v>150</v>
      </c>
      <c r="RN27" s="8">
        <v>23876</v>
      </c>
      <c r="RO27" s="8">
        <v>19288</v>
      </c>
      <c r="RP27" s="8">
        <v>17037</v>
      </c>
      <c r="RQ27" s="8">
        <v>16073</v>
      </c>
      <c r="RR27" s="8">
        <v>11668</v>
      </c>
      <c r="RS27" s="8">
        <v>0</v>
      </c>
      <c r="RT27" s="8">
        <v>0</v>
      </c>
      <c r="RU27" s="8">
        <v>0</v>
      </c>
      <c r="RV27" s="8">
        <v>0</v>
      </c>
      <c r="RW27" s="8">
        <v>0</v>
      </c>
      <c r="RX27" s="8">
        <v>0</v>
      </c>
      <c r="RY27" s="8">
        <v>0</v>
      </c>
      <c r="RZ27" s="8">
        <v>0</v>
      </c>
      <c r="SA27" s="8">
        <v>0</v>
      </c>
      <c r="SB27" s="8">
        <v>0</v>
      </c>
      <c r="SC27" s="8">
        <v>58252</v>
      </c>
      <c r="SD27" s="8">
        <v>49527</v>
      </c>
      <c r="SE27" s="8">
        <v>51090</v>
      </c>
      <c r="SF27" s="8">
        <v>44170</v>
      </c>
      <c r="SG27" s="8">
        <v>39239</v>
      </c>
      <c r="SH27" s="8">
        <v>26989</v>
      </c>
      <c r="SI27" s="8">
        <v>1736</v>
      </c>
      <c r="SJ27" s="8">
        <v>22</v>
      </c>
      <c r="SK27" s="8">
        <v>802</v>
      </c>
      <c r="SL27" s="8">
        <v>-27</v>
      </c>
      <c r="SM27" s="8">
        <v>33773</v>
      </c>
      <c r="SN27" s="8">
        <v>45576</v>
      </c>
      <c r="SO27" s="8">
        <v>37802</v>
      </c>
      <c r="SP27" s="8">
        <v>34469</v>
      </c>
      <c r="SQ27" s="8">
        <v>37090</v>
      </c>
      <c r="SR27" s="8">
        <v>37771</v>
      </c>
      <c r="SS27" s="8">
        <v>34015</v>
      </c>
      <c r="ST27" s="8">
        <v>32324</v>
      </c>
      <c r="SU27" s="8">
        <v>30972</v>
      </c>
      <c r="SV27" s="8">
        <v>27187</v>
      </c>
      <c r="SW27" s="8">
        <v>0</v>
      </c>
      <c r="SX27" s="8">
        <v>0</v>
      </c>
      <c r="SY27" s="8">
        <v>0</v>
      </c>
      <c r="SZ27" s="8">
        <v>0</v>
      </c>
      <c r="TA27" s="8">
        <v>0</v>
      </c>
      <c r="TB27" s="8">
        <v>29393</v>
      </c>
      <c r="TC27" s="8">
        <v>30075</v>
      </c>
      <c r="TD27" s="8">
        <v>28284</v>
      </c>
      <c r="TE27" s="8">
        <v>20162</v>
      </c>
      <c r="TF27" s="8">
        <v>19026</v>
      </c>
      <c r="TG27" s="8">
        <v>0</v>
      </c>
      <c r="TH27" s="8">
        <v>0</v>
      </c>
      <c r="TI27" s="8">
        <v>0</v>
      </c>
      <c r="TJ27" s="8">
        <v>0</v>
      </c>
      <c r="TK27" s="8">
        <v>0</v>
      </c>
      <c r="TL27" s="8">
        <v>0</v>
      </c>
      <c r="TM27" s="8">
        <v>0</v>
      </c>
      <c r="TN27" s="8">
        <v>0</v>
      </c>
      <c r="TO27" s="8">
        <v>0</v>
      </c>
      <c r="TP27" s="8">
        <v>0</v>
      </c>
      <c r="TQ27" s="8">
        <v>8978</v>
      </c>
      <c r="TR27" s="8">
        <v>9315</v>
      </c>
      <c r="TS27" s="8">
        <v>11504</v>
      </c>
      <c r="TT27" s="8">
        <v>7612</v>
      </c>
      <c r="TU27" s="8">
        <v>10735</v>
      </c>
      <c r="TV27" s="8">
        <v>5352</v>
      </c>
      <c r="TW27" s="8">
        <v>6156</v>
      </c>
      <c r="TX27" s="8">
        <v>6316</v>
      </c>
      <c r="TY27" s="8">
        <v>4739</v>
      </c>
      <c r="TZ27" s="8">
        <v>7296</v>
      </c>
      <c r="UA27" s="8">
        <v>90</v>
      </c>
      <c r="UB27" s="8">
        <v>283</v>
      </c>
      <c r="UC27" s="8">
        <v>102</v>
      </c>
      <c r="UD27" s="8">
        <v>138</v>
      </c>
      <c r="UE27" s="8">
        <v>131</v>
      </c>
      <c r="UF27" s="8">
        <v>26420</v>
      </c>
      <c r="UG27" s="8">
        <v>31355</v>
      </c>
      <c r="UH27" s="8">
        <v>36363</v>
      </c>
      <c r="UI27" s="8">
        <v>34045</v>
      </c>
      <c r="UJ27" s="8">
        <v>31540</v>
      </c>
      <c r="UK27" s="8">
        <v>71984</v>
      </c>
      <c r="UL27" s="8">
        <v>71251</v>
      </c>
      <c r="UM27" s="8">
        <v>63504</v>
      </c>
      <c r="UN27" s="8">
        <v>53120</v>
      </c>
      <c r="UO27" s="8">
        <v>51799</v>
      </c>
      <c r="UP27" s="8">
        <v>44653</v>
      </c>
      <c r="UQ27" s="8">
        <v>44577</v>
      </c>
      <c r="UR27" s="8">
        <v>41846</v>
      </c>
      <c r="US27" s="8">
        <v>34680</v>
      </c>
      <c r="UT27" s="8">
        <v>34973</v>
      </c>
      <c r="UU27" s="8">
        <v>0</v>
      </c>
      <c r="UV27" s="8">
        <v>0</v>
      </c>
      <c r="UW27" s="8">
        <v>0</v>
      </c>
      <c r="UX27" s="8">
        <v>0</v>
      </c>
      <c r="UY27" s="8">
        <v>0</v>
      </c>
      <c r="UZ27" s="8">
        <v>53016</v>
      </c>
      <c r="VA27" s="8">
        <v>36884</v>
      </c>
      <c r="VB27" s="8">
        <v>32501</v>
      </c>
      <c r="VC27" s="8">
        <v>40292</v>
      </c>
      <c r="VD27" s="8">
        <v>32837</v>
      </c>
      <c r="VE27" s="8">
        <v>0</v>
      </c>
      <c r="VF27" s="8">
        <v>0</v>
      </c>
      <c r="VG27" s="8">
        <v>0</v>
      </c>
      <c r="VH27" s="8">
        <v>0</v>
      </c>
      <c r="VI27" s="8">
        <v>0</v>
      </c>
      <c r="VJ27" s="8">
        <v>0</v>
      </c>
      <c r="VK27" s="8">
        <v>0</v>
      </c>
      <c r="VL27" s="8">
        <v>0</v>
      </c>
      <c r="VM27" s="8">
        <v>0</v>
      </c>
      <c r="VN27" s="8">
        <v>0</v>
      </c>
      <c r="VO27" s="8">
        <v>40653</v>
      </c>
      <c r="VP27" s="8">
        <v>23</v>
      </c>
      <c r="VQ27" s="8">
        <v>0</v>
      </c>
      <c r="VR27" s="8">
        <v>63</v>
      </c>
      <c r="VS27" s="8">
        <v>0</v>
      </c>
      <c r="VT27" s="8">
        <v>0</v>
      </c>
      <c r="VU27" s="8">
        <v>0</v>
      </c>
      <c r="VV27" s="8">
        <v>0</v>
      </c>
      <c r="VW27" s="8">
        <v>0</v>
      </c>
      <c r="VX27" s="8">
        <v>0</v>
      </c>
      <c r="VY27" s="8">
        <v>0</v>
      </c>
      <c r="VZ27" s="8">
        <v>2</v>
      </c>
      <c r="WA27" s="8">
        <v>0</v>
      </c>
      <c r="WB27" s="8">
        <v>0</v>
      </c>
      <c r="WC27" s="8">
        <v>0</v>
      </c>
      <c r="WD27" s="8">
        <v>0</v>
      </c>
      <c r="WE27" s="8">
        <v>0</v>
      </c>
      <c r="WF27" s="8">
        <v>0</v>
      </c>
      <c r="WG27" s="8">
        <v>0</v>
      </c>
      <c r="WH27" s="8">
        <v>0</v>
      </c>
      <c r="WI27" s="8">
        <v>94341</v>
      </c>
      <c r="WJ27" s="8">
        <v>88175</v>
      </c>
      <c r="WK27" s="8">
        <v>98686</v>
      </c>
      <c r="WL27" s="8">
        <v>61064</v>
      </c>
      <c r="WM27" s="8">
        <v>91418</v>
      </c>
      <c r="WN27" s="8">
        <v>0</v>
      </c>
      <c r="WO27" s="8">
        <v>0</v>
      </c>
      <c r="WP27" s="8">
        <v>0</v>
      </c>
      <c r="WQ27" s="8">
        <v>0</v>
      </c>
      <c r="WR27" s="8">
        <v>0</v>
      </c>
      <c r="WS27" s="8">
        <v>75152</v>
      </c>
      <c r="WT27" s="8">
        <v>99967</v>
      </c>
      <c r="WU27" s="8">
        <v>95140</v>
      </c>
      <c r="WV27" s="8">
        <v>72689</v>
      </c>
      <c r="WW27" s="8">
        <v>79192</v>
      </c>
      <c r="WX27" s="8">
        <v>0</v>
      </c>
      <c r="WY27" s="8">
        <v>0</v>
      </c>
      <c r="WZ27" s="8">
        <v>0</v>
      </c>
      <c r="XA27" s="8">
        <v>0</v>
      </c>
      <c r="XB27" s="8">
        <v>0</v>
      </c>
      <c r="XC27" s="8">
        <v>0</v>
      </c>
      <c r="XD27" s="8">
        <v>0</v>
      </c>
      <c r="XE27" s="8">
        <v>0</v>
      </c>
      <c r="XF27" s="8">
        <v>0</v>
      </c>
      <c r="XG27" s="8">
        <v>0</v>
      </c>
      <c r="XH27" s="8">
        <v>0</v>
      </c>
      <c r="XI27" s="8">
        <v>0</v>
      </c>
      <c r="XJ27" s="8">
        <v>0</v>
      </c>
      <c r="XK27" s="8">
        <v>0</v>
      </c>
      <c r="XL27" s="8">
        <v>0</v>
      </c>
      <c r="XM27" s="8">
        <v>29</v>
      </c>
      <c r="XN27" s="8">
        <v>20</v>
      </c>
      <c r="XO27" s="8">
        <v>19</v>
      </c>
      <c r="XP27" s="8">
        <v>18</v>
      </c>
      <c r="XQ27" s="8">
        <v>18</v>
      </c>
      <c r="XR27" s="8">
        <v>0</v>
      </c>
      <c r="XS27" s="8">
        <v>0</v>
      </c>
      <c r="XT27" s="8">
        <v>0</v>
      </c>
      <c r="XU27" s="8">
        <v>0</v>
      </c>
      <c r="XV27" s="8">
        <v>0</v>
      </c>
      <c r="XW27" s="8">
        <v>159709</v>
      </c>
      <c r="XX27" s="8">
        <v>216443</v>
      </c>
      <c r="XY27" s="8">
        <v>1095129</v>
      </c>
      <c r="XZ27" s="8">
        <v>248828</v>
      </c>
      <c r="YA27" s="8" t="s">
        <v>150</v>
      </c>
      <c r="YB27" s="8">
        <v>0</v>
      </c>
      <c r="YC27" s="8">
        <v>0</v>
      </c>
      <c r="YD27" s="8">
        <v>0</v>
      </c>
      <c r="YE27" s="8">
        <v>0</v>
      </c>
      <c r="YF27" s="8">
        <v>0</v>
      </c>
      <c r="YG27" s="8">
        <v>36996</v>
      </c>
      <c r="YH27" s="8">
        <v>41389</v>
      </c>
      <c r="YI27" s="8">
        <v>31590</v>
      </c>
      <c r="YJ27" s="8">
        <v>32749</v>
      </c>
      <c r="YK27" s="8">
        <v>33999</v>
      </c>
      <c r="YL27" s="8">
        <v>16014</v>
      </c>
      <c r="YM27" s="8">
        <v>19716</v>
      </c>
      <c r="YN27" s="8">
        <v>17615</v>
      </c>
      <c r="YO27" s="8">
        <v>13962</v>
      </c>
      <c r="YP27" s="8">
        <v>13917</v>
      </c>
      <c r="YQ27" s="8">
        <v>106153</v>
      </c>
      <c r="YR27" s="8">
        <v>82804</v>
      </c>
      <c r="YS27" s="8">
        <v>65727</v>
      </c>
      <c r="YT27" s="8">
        <v>58007</v>
      </c>
      <c r="YU27" s="8">
        <v>68858</v>
      </c>
      <c r="YV27" s="8">
        <v>12677</v>
      </c>
      <c r="YW27" s="8">
        <v>15878</v>
      </c>
      <c r="YX27" s="8">
        <v>12146</v>
      </c>
      <c r="YY27" s="8">
        <v>10188</v>
      </c>
      <c r="YZ27" s="8">
        <v>11567</v>
      </c>
      <c r="ZA27" s="8">
        <v>23913</v>
      </c>
      <c r="ZB27" s="8">
        <v>24443</v>
      </c>
      <c r="ZC27" s="8">
        <v>21458</v>
      </c>
      <c r="ZD27" s="8">
        <v>17109</v>
      </c>
      <c r="ZE27" s="8">
        <v>18173</v>
      </c>
    </row>
    <row r="28" spans="2:681" x14ac:dyDescent="0.2">
      <c r="B28" s="7">
        <v>320</v>
      </c>
      <c r="C28" s="7">
        <v>21</v>
      </c>
      <c r="D28" s="7" t="s">
        <v>570</v>
      </c>
      <c r="E28" s="7">
        <v>202783</v>
      </c>
      <c r="G28" s="200">
        <v>269916</v>
      </c>
      <c r="H28" s="200">
        <v>303368</v>
      </c>
      <c r="I28" s="200">
        <v>226371</v>
      </c>
      <c r="J28" s="200">
        <v>215917</v>
      </c>
      <c r="K28" s="200">
        <v>522645</v>
      </c>
      <c r="L28" s="8">
        <v>407840</v>
      </c>
      <c r="M28" s="8">
        <v>417896</v>
      </c>
      <c r="N28" s="8">
        <v>386356</v>
      </c>
      <c r="O28" s="8">
        <v>290908</v>
      </c>
      <c r="P28" s="8">
        <v>329262</v>
      </c>
      <c r="Q28" s="8">
        <v>1217345</v>
      </c>
      <c r="R28" s="8">
        <v>1264268</v>
      </c>
      <c r="S28" s="8">
        <v>1091742</v>
      </c>
      <c r="T28" s="8">
        <v>874619</v>
      </c>
      <c r="U28" s="8">
        <v>1088223</v>
      </c>
      <c r="V28" s="8">
        <v>0</v>
      </c>
      <c r="W28" s="8">
        <v>0</v>
      </c>
      <c r="X28" s="8">
        <v>0</v>
      </c>
      <c r="Y28" s="8">
        <v>0</v>
      </c>
      <c r="Z28" s="8">
        <v>0</v>
      </c>
      <c r="AA28" s="8">
        <v>0</v>
      </c>
      <c r="AB28" s="8">
        <v>0</v>
      </c>
      <c r="AC28" s="8">
        <v>0</v>
      </c>
      <c r="AD28" s="8">
        <v>76372</v>
      </c>
      <c r="AE28" s="8">
        <v>79213</v>
      </c>
      <c r="AF28" s="8">
        <v>750242</v>
      </c>
      <c r="AG28" s="8">
        <v>751741</v>
      </c>
      <c r="AH28" s="8">
        <v>755110</v>
      </c>
      <c r="AI28" s="8">
        <v>657568</v>
      </c>
      <c r="AJ28" s="8">
        <v>554211</v>
      </c>
      <c r="AK28" s="8">
        <v>387461</v>
      </c>
      <c r="AL28" s="8">
        <v>417411</v>
      </c>
      <c r="AM28" s="8">
        <v>389208</v>
      </c>
      <c r="AN28" s="8">
        <v>335526</v>
      </c>
      <c r="AO28" s="8">
        <v>391789</v>
      </c>
      <c r="AP28" s="8">
        <v>0</v>
      </c>
      <c r="AQ28" s="8">
        <v>0</v>
      </c>
      <c r="AR28" s="8">
        <v>0</v>
      </c>
      <c r="AS28" s="8">
        <v>0</v>
      </c>
      <c r="AT28" s="8">
        <v>0</v>
      </c>
      <c r="AU28" s="8">
        <v>48943</v>
      </c>
      <c r="AV28" s="8">
        <v>44722</v>
      </c>
      <c r="AW28" s="8">
        <v>47603</v>
      </c>
      <c r="AX28" s="8">
        <v>51440</v>
      </c>
      <c r="AY28" s="8">
        <v>57153</v>
      </c>
      <c r="AZ28" s="8">
        <v>0</v>
      </c>
      <c r="BA28" s="8">
        <v>0</v>
      </c>
      <c r="BB28" s="8">
        <v>0</v>
      </c>
      <c r="BC28" s="8">
        <v>0</v>
      </c>
      <c r="BD28" s="8">
        <v>0</v>
      </c>
      <c r="BE28" s="8" t="s">
        <v>150</v>
      </c>
      <c r="BF28" s="8" t="s">
        <v>150</v>
      </c>
      <c r="BG28" s="8" t="s">
        <v>150</v>
      </c>
      <c r="BH28" s="8" t="s">
        <v>150</v>
      </c>
      <c r="BI28" s="8" t="s">
        <v>150</v>
      </c>
      <c r="BJ28" s="8">
        <v>0</v>
      </c>
      <c r="BK28" s="8">
        <v>-2</v>
      </c>
      <c r="BL28" s="8">
        <v>0</v>
      </c>
      <c r="BM28" s="8">
        <v>0</v>
      </c>
      <c r="BN28" s="8">
        <v>0</v>
      </c>
      <c r="BO28" s="8">
        <v>34128</v>
      </c>
      <c r="BP28" s="8">
        <v>35529</v>
      </c>
      <c r="BQ28" s="8">
        <v>35321</v>
      </c>
      <c r="BR28" s="8">
        <v>34464</v>
      </c>
      <c r="BS28" s="8">
        <v>35108</v>
      </c>
      <c r="BT28" s="8">
        <v>0</v>
      </c>
      <c r="BU28" s="8">
        <v>0</v>
      </c>
      <c r="BV28" s="8">
        <v>0</v>
      </c>
      <c r="BW28" s="8">
        <v>0</v>
      </c>
      <c r="BX28" s="8">
        <v>0</v>
      </c>
      <c r="BY28" s="8">
        <v>0</v>
      </c>
      <c r="BZ28" s="8">
        <v>0</v>
      </c>
      <c r="CA28" s="8">
        <v>0</v>
      </c>
      <c r="CB28" s="8">
        <v>0</v>
      </c>
      <c r="CC28" s="8">
        <v>0</v>
      </c>
      <c r="CD28" s="8">
        <v>16798</v>
      </c>
      <c r="CE28" s="8">
        <v>17662</v>
      </c>
      <c r="CF28" s="8">
        <v>17384</v>
      </c>
      <c r="CG28" s="8">
        <v>16566</v>
      </c>
      <c r="CH28" s="8">
        <v>16682</v>
      </c>
      <c r="CI28" s="8">
        <v>415913</v>
      </c>
      <c r="CJ28" s="8">
        <v>491532</v>
      </c>
      <c r="CK28" s="8">
        <v>451187</v>
      </c>
      <c r="CL28" s="8">
        <v>374027</v>
      </c>
      <c r="CM28" s="8">
        <v>513833</v>
      </c>
      <c r="CN28" s="8">
        <v>0</v>
      </c>
      <c r="CO28" s="8">
        <v>0</v>
      </c>
      <c r="CP28" s="8">
        <v>0</v>
      </c>
      <c r="CQ28" s="8">
        <v>0</v>
      </c>
      <c r="CR28" s="8">
        <v>0</v>
      </c>
      <c r="CS28" s="8">
        <v>248382</v>
      </c>
      <c r="CT28" s="8">
        <v>281861</v>
      </c>
      <c r="CU28" s="8">
        <v>218652</v>
      </c>
      <c r="CV28" s="8">
        <v>201595</v>
      </c>
      <c r="CW28" s="8">
        <v>287208</v>
      </c>
      <c r="CX28" s="8">
        <v>0</v>
      </c>
      <c r="CY28" s="8">
        <v>0</v>
      </c>
      <c r="CZ28" s="8">
        <v>0</v>
      </c>
      <c r="DA28" s="8">
        <v>0</v>
      </c>
      <c r="DB28" s="8">
        <v>0</v>
      </c>
      <c r="DC28" s="8">
        <v>363991</v>
      </c>
      <c r="DD28" s="8">
        <v>373707</v>
      </c>
      <c r="DE28" s="8">
        <v>351536</v>
      </c>
      <c r="DF28" s="8">
        <v>302726</v>
      </c>
      <c r="DG28" s="8">
        <v>401345</v>
      </c>
      <c r="DH28" s="8" t="s">
        <v>150</v>
      </c>
      <c r="DI28" s="8" t="s">
        <v>150</v>
      </c>
      <c r="DJ28" s="8" t="s">
        <v>150</v>
      </c>
      <c r="DK28" s="8" t="s">
        <v>150</v>
      </c>
      <c r="DL28" s="8" t="s">
        <v>150</v>
      </c>
      <c r="DM28" s="8">
        <v>0</v>
      </c>
      <c r="DN28" s="8">
        <v>0</v>
      </c>
      <c r="DO28" s="8">
        <v>0</v>
      </c>
      <c r="DP28" s="8">
        <v>0</v>
      </c>
      <c r="DQ28" s="8">
        <v>0</v>
      </c>
      <c r="DR28" s="8">
        <v>310424</v>
      </c>
      <c r="DS28" s="8">
        <v>310606</v>
      </c>
      <c r="DT28" s="8">
        <v>217588</v>
      </c>
      <c r="DU28" s="8">
        <v>139859</v>
      </c>
      <c r="DV28" s="8">
        <v>211328</v>
      </c>
      <c r="DW28" s="8">
        <v>943613</v>
      </c>
      <c r="DX28" s="8">
        <v>967282</v>
      </c>
      <c r="DY28" s="8">
        <v>890844</v>
      </c>
      <c r="DZ28" s="8">
        <v>725851</v>
      </c>
      <c r="EA28" s="8">
        <v>861197</v>
      </c>
      <c r="EB28" s="8">
        <v>1071917</v>
      </c>
      <c r="EC28" s="8">
        <v>932131</v>
      </c>
      <c r="ED28" s="8">
        <v>917450</v>
      </c>
      <c r="EE28" s="8">
        <v>705527</v>
      </c>
      <c r="EF28" s="8">
        <v>613588</v>
      </c>
      <c r="EG28" s="8">
        <v>566549</v>
      </c>
      <c r="EH28" s="8">
        <v>533774</v>
      </c>
      <c r="EI28" s="8">
        <v>352992</v>
      </c>
      <c r="EJ28" s="8">
        <v>299308</v>
      </c>
      <c r="EK28" s="8">
        <v>368477</v>
      </c>
      <c r="EL28" s="8">
        <v>858149</v>
      </c>
      <c r="EM28" s="8">
        <v>858239</v>
      </c>
      <c r="EN28" s="8">
        <v>721596</v>
      </c>
      <c r="EO28" s="8">
        <v>725017</v>
      </c>
      <c r="EP28" s="8">
        <v>663427</v>
      </c>
      <c r="EQ28" s="8">
        <v>127213</v>
      </c>
      <c r="ER28" s="8">
        <v>109817</v>
      </c>
      <c r="ES28" s="8">
        <v>114912</v>
      </c>
      <c r="ET28" s="8">
        <v>93889</v>
      </c>
      <c r="EU28" s="8">
        <v>101785</v>
      </c>
      <c r="EV28" s="8">
        <v>2054</v>
      </c>
      <c r="EW28" s="8">
        <v>1588</v>
      </c>
      <c r="EX28" s="8">
        <v>959</v>
      </c>
      <c r="EY28" s="8">
        <v>561</v>
      </c>
      <c r="EZ28" s="8">
        <v>652</v>
      </c>
      <c r="FA28" s="8">
        <v>439850</v>
      </c>
      <c r="FB28" s="8">
        <v>532143</v>
      </c>
      <c r="FC28" s="8">
        <v>507726</v>
      </c>
      <c r="FD28" s="8">
        <v>356769</v>
      </c>
      <c r="FE28" s="8">
        <v>378631</v>
      </c>
      <c r="FF28" s="8">
        <v>0</v>
      </c>
      <c r="FG28" s="8">
        <v>0</v>
      </c>
      <c r="FH28" s="8">
        <v>0</v>
      </c>
      <c r="FI28" s="8">
        <v>0</v>
      </c>
      <c r="FJ28" s="8">
        <v>0</v>
      </c>
      <c r="FK28" s="8">
        <v>144679</v>
      </c>
      <c r="FL28" s="8">
        <v>140288</v>
      </c>
      <c r="FM28" s="8">
        <v>97138</v>
      </c>
      <c r="FN28" s="8">
        <v>103404</v>
      </c>
      <c r="FO28" s="8">
        <v>206347</v>
      </c>
      <c r="FP28" s="8">
        <v>48125</v>
      </c>
      <c r="FQ28" s="8">
        <v>71193</v>
      </c>
      <c r="FR28" s="8">
        <v>65921</v>
      </c>
      <c r="FS28" s="8">
        <v>33614</v>
      </c>
      <c r="FT28" s="8">
        <v>-230296</v>
      </c>
      <c r="FU28" s="8">
        <v>367395</v>
      </c>
      <c r="FV28" s="8">
        <v>401184</v>
      </c>
      <c r="FW28" s="8">
        <v>328703</v>
      </c>
      <c r="FX28" s="8">
        <v>211181</v>
      </c>
      <c r="FY28" s="8">
        <v>467663</v>
      </c>
      <c r="FZ28" s="8">
        <v>826508</v>
      </c>
      <c r="GA28" s="8">
        <v>875311</v>
      </c>
      <c r="GB28" s="8">
        <v>773286</v>
      </c>
      <c r="GC28" s="8">
        <v>708295</v>
      </c>
      <c r="GD28" s="8">
        <v>1269563</v>
      </c>
      <c r="GE28" s="8">
        <v>248449</v>
      </c>
      <c r="GF28" s="8">
        <v>274885</v>
      </c>
      <c r="GG28" s="8">
        <v>236959</v>
      </c>
      <c r="GH28" s="8">
        <v>288602</v>
      </c>
      <c r="GI28" s="8">
        <v>365571</v>
      </c>
      <c r="GJ28" s="8">
        <v>68272</v>
      </c>
      <c r="GK28" s="8">
        <v>70776</v>
      </c>
      <c r="GL28" s="8">
        <v>64731</v>
      </c>
      <c r="GM28" s="8">
        <v>49550</v>
      </c>
      <c r="GN28" s="8">
        <v>89449</v>
      </c>
      <c r="GO28" s="8">
        <v>168114</v>
      </c>
      <c r="GP28" s="8">
        <v>180546</v>
      </c>
      <c r="GQ28" s="8">
        <v>142684</v>
      </c>
      <c r="GR28" s="8">
        <v>130883</v>
      </c>
      <c r="GS28" s="8">
        <v>13689</v>
      </c>
      <c r="GT28" s="8">
        <v>320641</v>
      </c>
      <c r="GU28" s="8">
        <v>318914</v>
      </c>
      <c r="GV28" s="8">
        <v>267615</v>
      </c>
      <c r="GW28" s="8">
        <v>200397</v>
      </c>
      <c r="GX28" s="8">
        <v>263219</v>
      </c>
      <c r="GY28" s="8">
        <v>130303</v>
      </c>
      <c r="GZ28" s="8">
        <v>124671</v>
      </c>
      <c r="HA28" s="8">
        <v>73430</v>
      </c>
      <c r="HB28" s="8">
        <v>53098</v>
      </c>
      <c r="HC28" s="8">
        <v>-259331</v>
      </c>
      <c r="HD28" s="8">
        <v>0</v>
      </c>
      <c r="HE28" s="8">
        <v>0</v>
      </c>
      <c r="HF28" s="8">
        <v>0</v>
      </c>
      <c r="HG28" s="8">
        <v>0</v>
      </c>
      <c r="HH28" s="8">
        <v>0</v>
      </c>
      <c r="HI28" s="8">
        <v>429163</v>
      </c>
      <c r="HJ28" s="8">
        <v>359704</v>
      </c>
      <c r="HK28" s="8">
        <v>255332</v>
      </c>
      <c r="HL28" s="8">
        <v>208177</v>
      </c>
      <c r="HM28" s="8">
        <v>280143</v>
      </c>
      <c r="HN28" s="8">
        <v>0</v>
      </c>
      <c r="HO28" s="8" t="s">
        <v>150</v>
      </c>
      <c r="HP28" s="8" t="s">
        <v>150</v>
      </c>
      <c r="HQ28" s="8" t="s">
        <v>150</v>
      </c>
      <c r="HR28" s="8" t="s">
        <v>150</v>
      </c>
      <c r="HS28" s="8">
        <v>932344</v>
      </c>
      <c r="HT28" s="8">
        <v>968664</v>
      </c>
      <c r="HU28" s="8">
        <v>828859</v>
      </c>
      <c r="HV28" s="8">
        <v>554097</v>
      </c>
      <c r="HW28" s="8">
        <v>645554</v>
      </c>
      <c r="HX28" s="8">
        <v>0</v>
      </c>
      <c r="HY28" s="8">
        <v>0</v>
      </c>
      <c r="HZ28" s="8">
        <v>0</v>
      </c>
      <c r="IA28" s="8">
        <v>0</v>
      </c>
      <c r="IB28" s="8" t="s">
        <v>150</v>
      </c>
      <c r="IC28" s="8">
        <v>6861</v>
      </c>
      <c r="ID28" s="8">
        <v>7223</v>
      </c>
      <c r="IE28" s="8">
        <v>7265</v>
      </c>
      <c r="IF28" s="8">
        <v>6346</v>
      </c>
      <c r="IG28" s="8">
        <v>6957</v>
      </c>
      <c r="IH28" s="8">
        <v>286637</v>
      </c>
      <c r="II28" s="8">
        <v>288655</v>
      </c>
      <c r="IJ28" s="8">
        <v>246508</v>
      </c>
      <c r="IK28" s="8">
        <v>167966</v>
      </c>
      <c r="IL28" s="8">
        <v>212549</v>
      </c>
      <c r="IM28" s="8">
        <v>28818</v>
      </c>
      <c r="IN28" s="8">
        <v>37514</v>
      </c>
      <c r="IO28" s="8" t="s">
        <v>150</v>
      </c>
      <c r="IP28" s="8" t="s">
        <v>150</v>
      </c>
      <c r="IQ28" s="8" t="s">
        <v>150</v>
      </c>
      <c r="IR28" s="8">
        <v>443658</v>
      </c>
      <c r="IS28" s="8">
        <v>554943</v>
      </c>
      <c r="IT28" s="8" t="s">
        <v>150</v>
      </c>
      <c r="IU28" s="8" t="s">
        <v>150</v>
      </c>
      <c r="IV28" s="8" t="s">
        <v>150</v>
      </c>
      <c r="IW28" s="8">
        <v>152587</v>
      </c>
      <c r="IX28" s="8">
        <v>160993</v>
      </c>
      <c r="IY28" s="8">
        <v>149957</v>
      </c>
      <c r="IZ28" s="8">
        <v>158273</v>
      </c>
      <c r="JA28" s="8">
        <v>136377</v>
      </c>
      <c r="JB28" s="8">
        <v>248984</v>
      </c>
      <c r="JC28" s="8">
        <v>270579</v>
      </c>
      <c r="JD28" s="8">
        <v>221598</v>
      </c>
      <c r="JE28" s="8">
        <v>160235</v>
      </c>
      <c r="JF28" s="8">
        <v>189722</v>
      </c>
      <c r="JG28" s="8">
        <v>185400</v>
      </c>
      <c r="JH28" s="8">
        <v>179346</v>
      </c>
      <c r="JI28" s="8">
        <v>140900</v>
      </c>
      <c r="JJ28" s="8">
        <v>116374</v>
      </c>
      <c r="JK28" s="8">
        <v>145731</v>
      </c>
      <c r="JL28" s="8">
        <v>0</v>
      </c>
      <c r="JM28" s="8">
        <v>0</v>
      </c>
      <c r="JN28" s="8">
        <v>0</v>
      </c>
      <c r="JO28" s="8">
        <v>0</v>
      </c>
      <c r="JP28" s="8">
        <v>0</v>
      </c>
      <c r="JQ28" s="8">
        <v>159599</v>
      </c>
      <c r="JR28" s="8">
        <v>141507</v>
      </c>
      <c r="JS28" s="8">
        <v>137792</v>
      </c>
      <c r="JT28" s="8">
        <v>108840</v>
      </c>
      <c r="JU28" s="8">
        <v>116937</v>
      </c>
      <c r="JV28" s="8">
        <v>503644</v>
      </c>
      <c r="JW28" s="8">
        <v>503043</v>
      </c>
      <c r="JX28" s="8">
        <v>438544</v>
      </c>
      <c r="JY28" s="8">
        <v>432170</v>
      </c>
      <c r="JZ28" s="8">
        <v>456178</v>
      </c>
      <c r="KA28" s="8">
        <v>0</v>
      </c>
      <c r="KB28" s="8">
        <v>0</v>
      </c>
      <c r="KC28" s="8">
        <v>0</v>
      </c>
      <c r="KD28" s="8">
        <v>0</v>
      </c>
      <c r="KE28" s="8">
        <v>0</v>
      </c>
      <c r="KF28" s="8">
        <v>0</v>
      </c>
      <c r="KG28" s="8">
        <v>0</v>
      </c>
      <c r="KH28" s="8">
        <v>0</v>
      </c>
      <c r="KI28" s="8">
        <v>0</v>
      </c>
      <c r="KJ28" s="8" t="s">
        <v>150</v>
      </c>
      <c r="KK28" s="8">
        <v>0</v>
      </c>
      <c r="KL28" s="8">
        <v>0</v>
      </c>
      <c r="KM28" s="8">
        <v>0</v>
      </c>
      <c r="KN28" s="8">
        <v>0</v>
      </c>
      <c r="KO28" s="8" t="s">
        <v>150</v>
      </c>
      <c r="KP28" s="8">
        <v>0</v>
      </c>
      <c r="KQ28" s="8">
        <v>0</v>
      </c>
      <c r="KR28" s="8">
        <v>0</v>
      </c>
      <c r="KS28" s="8">
        <v>0</v>
      </c>
      <c r="KT28" s="8">
        <v>0</v>
      </c>
      <c r="KU28" s="8">
        <v>345117</v>
      </c>
      <c r="KV28" s="8">
        <v>347551</v>
      </c>
      <c r="KW28" s="8">
        <v>342627</v>
      </c>
      <c r="KX28" s="8">
        <v>307664</v>
      </c>
      <c r="KY28" s="8">
        <v>317965</v>
      </c>
      <c r="KZ28" s="8">
        <v>72441</v>
      </c>
      <c r="LA28" s="8">
        <v>73887</v>
      </c>
      <c r="LB28" s="8">
        <v>71148</v>
      </c>
      <c r="LC28" s="8">
        <v>60623</v>
      </c>
      <c r="LD28" s="8">
        <v>75730</v>
      </c>
      <c r="LE28" s="8">
        <v>0</v>
      </c>
      <c r="LF28" s="8">
        <v>0</v>
      </c>
      <c r="LG28" s="8">
        <v>0</v>
      </c>
      <c r="LH28" s="8">
        <v>0</v>
      </c>
      <c r="LI28" s="8">
        <v>0</v>
      </c>
      <c r="LJ28" s="8">
        <v>29461</v>
      </c>
      <c r="LK28" s="8">
        <v>32916</v>
      </c>
      <c r="LL28" s="8" t="s">
        <v>150</v>
      </c>
      <c r="LM28" s="8" t="s">
        <v>150</v>
      </c>
      <c r="LN28" s="8" t="s">
        <v>150</v>
      </c>
      <c r="LO28" s="8">
        <v>79535</v>
      </c>
      <c r="LP28" s="8">
        <v>85901</v>
      </c>
      <c r="LQ28" s="8">
        <v>83577</v>
      </c>
      <c r="LR28" s="8">
        <v>73999</v>
      </c>
      <c r="LS28" s="8">
        <v>72325</v>
      </c>
      <c r="LT28" s="8">
        <v>2221</v>
      </c>
      <c r="LU28" s="8">
        <v>124</v>
      </c>
      <c r="LV28" s="8">
        <v>0</v>
      </c>
      <c r="LW28" s="8">
        <v>0</v>
      </c>
      <c r="LX28" s="8">
        <v>0</v>
      </c>
      <c r="LY28" s="8">
        <v>328179</v>
      </c>
      <c r="LZ28" s="8">
        <v>357987</v>
      </c>
      <c r="MA28" s="8">
        <v>286391</v>
      </c>
      <c r="MB28" s="8">
        <v>179106</v>
      </c>
      <c r="MC28" s="8">
        <v>284733</v>
      </c>
      <c r="MD28" s="8">
        <v>188778</v>
      </c>
      <c r="ME28" s="8">
        <v>189499</v>
      </c>
      <c r="MF28" s="8">
        <v>129283</v>
      </c>
      <c r="MG28" s="8">
        <v>113528</v>
      </c>
      <c r="MH28" s="8">
        <v>154685</v>
      </c>
      <c r="MI28" s="8">
        <v>276261</v>
      </c>
      <c r="MJ28" s="8">
        <v>188750</v>
      </c>
      <c r="MK28" s="8">
        <v>193763</v>
      </c>
      <c r="ML28" s="8">
        <v>163769</v>
      </c>
      <c r="MM28" s="8">
        <v>218607</v>
      </c>
      <c r="MN28" s="8">
        <v>595455</v>
      </c>
      <c r="MO28" s="8">
        <v>640641</v>
      </c>
      <c r="MP28" s="8">
        <v>586657</v>
      </c>
      <c r="MQ28" s="8">
        <v>478915</v>
      </c>
      <c r="MR28" s="8">
        <v>580201</v>
      </c>
      <c r="MS28" s="8">
        <v>0</v>
      </c>
      <c r="MT28" s="8">
        <v>0</v>
      </c>
      <c r="MU28" s="8">
        <v>0</v>
      </c>
      <c r="MV28" s="8">
        <v>0</v>
      </c>
      <c r="MW28" s="8">
        <v>0</v>
      </c>
      <c r="MX28" s="8">
        <v>0</v>
      </c>
      <c r="MY28" s="8">
        <v>0</v>
      </c>
      <c r="MZ28" s="8" t="s">
        <v>150</v>
      </c>
      <c r="NA28" s="8" t="s">
        <v>150</v>
      </c>
      <c r="NB28" s="8" t="s">
        <v>150</v>
      </c>
      <c r="NC28" s="8">
        <v>0</v>
      </c>
      <c r="ND28" s="8">
        <v>0</v>
      </c>
      <c r="NE28" s="8">
        <v>0</v>
      </c>
      <c r="NF28" s="8">
        <v>0</v>
      </c>
      <c r="NG28" s="8">
        <v>0</v>
      </c>
      <c r="NH28" s="8">
        <v>63889</v>
      </c>
      <c r="NI28" s="8">
        <v>60609</v>
      </c>
      <c r="NJ28" s="8">
        <v>63519</v>
      </c>
      <c r="NK28" s="8">
        <v>6807</v>
      </c>
      <c r="NL28" s="8">
        <v>6144</v>
      </c>
      <c r="NM28" s="8">
        <v>0</v>
      </c>
      <c r="NN28" s="8">
        <v>0</v>
      </c>
      <c r="NO28" s="8">
        <v>0</v>
      </c>
      <c r="NP28" s="8">
        <v>0</v>
      </c>
      <c r="NQ28" s="8">
        <v>0</v>
      </c>
      <c r="NR28" s="8">
        <v>0</v>
      </c>
      <c r="NS28" s="8">
        <v>0</v>
      </c>
      <c r="NT28" s="8">
        <v>56</v>
      </c>
      <c r="NU28" s="8">
        <v>49</v>
      </c>
      <c r="NV28" s="8">
        <v>35</v>
      </c>
      <c r="NW28" s="8">
        <v>0</v>
      </c>
      <c r="NX28" s="8">
        <v>0</v>
      </c>
      <c r="NY28" s="8">
        <v>0</v>
      </c>
      <c r="NZ28" s="8">
        <v>0</v>
      </c>
      <c r="OA28" s="8">
        <v>0</v>
      </c>
      <c r="OB28" s="8">
        <v>433497</v>
      </c>
      <c r="OC28" s="8">
        <v>415468</v>
      </c>
      <c r="OD28" s="8">
        <v>345181</v>
      </c>
      <c r="OE28" s="8">
        <v>257737</v>
      </c>
      <c r="OF28" s="8">
        <v>287699</v>
      </c>
      <c r="OG28" s="8">
        <v>419455</v>
      </c>
      <c r="OH28" s="8">
        <v>435279</v>
      </c>
      <c r="OI28" s="8">
        <v>362093</v>
      </c>
      <c r="OJ28" s="8">
        <v>293680</v>
      </c>
      <c r="OK28" s="8">
        <v>313974</v>
      </c>
      <c r="OL28" s="8">
        <v>18961</v>
      </c>
      <c r="OM28" s="8">
        <v>19247</v>
      </c>
      <c r="ON28" s="8">
        <v>18865</v>
      </c>
      <c r="OO28" s="8">
        <v>19945</v>
      </c>
      <c r="OP28" s="8">
        <v>16707</v>
      </c>
      <c r="OQ28" s="8">
        <v>63726</v>
      </c>
      <c r="OR28" s="8">
        <v>61721</v>
      </c>
      <c r="OS28" s="8">
        <v>63102</v>
      </c>
      <c r="OT28" s="8">
        <v>56145</v>
      </c>
      <c r="OU28" s="8">
        <v>67860</v>
      </c>
      <c r="OV28" s="8">
        <v>0</v>
      </c>
      <c r="OW28" s="8">
        <v>0</v>
      </c>
      <c r="OX28" s="8">
        <v>0</v>
      </c>
      <c r="OY28" s="8">
        <v>0</v>
      </c>
      <c r="OZ28" s="8">
        <v>0</v>
      </c>
      <c r="PA28" s="8">
        <v>0</v>
      </c>
      <c r="PB28" s="8">
        <v>0</v>
      </c>
      <c r="PC28" s="8">
        <v>0</v>
      </c>
      <c r="PD28" s="8">
        <v>0</v>
      </c>
      <c r="PE28" s="8">
        <v>0</v>
      </c>
      <c r="PF28" s="8">
        <v>39</v>
      </c>
      <c r="PG28" s="8">
        <v>4826</v>
      </c>
      <c r="PH28" s="8">
        <v>0</v>
      </c>
      <c r="PI28" s="8">
        <v>0</v>
      </c>
      <c r="PJ28" s="8">
        <v>0</v>
      </c>
      <c r="PK28" s="8">
        <v>0</v>
      </c>
      <c r="PL28" s="8">
        <v>0</v>
      </c>
      <c r="PM28" s="8">
        <v>0</v>
      </c>
      <c r="PN28" s="8">
        <v>0</v>
      </c>
      <c r="PO28" s="8">
        <v>0</v>
      </c>
      <c r="PP28" s="8">
        <v>384677</v>
      </c>
      <c r="PQ28" s="8">
        <v>347828</v>
      </c>
      <c r="PR28" s="8">
        <v>311748</v>
      </c>
      <c r="PS28" s="8">
        <v>308340</v>
      </c>
      <c r="PT28" s="8">
        <v>561245</v>
      </c>
      <c r="PU28" s="8">
        <v>0</v>
      </c>
      <c r="PV28" s="8">
        <v>0</v>
      </c>
      <c r="PW28" s="8">
        <v>0</v>
      </c>
      <c r="PX28" s="8">
        <v>0</v>
      </c>
      <c r="PY28" s="8">
        <v>0</v>
      </c>
      <c r="PZ28" s="8">
        <v>84708</v>
      </c>
      <c r="QA28" s="8">
        <v>95436</v>
      </c>
      <c r="QB28" s="8">
        <v>87180</v>
      </c>
      <c r="QC28" s="8">
        <v>68797</v>
      </c>
      <c r="QD28" s="8">
        <v>66398</v>
      </c>
      <c r="QE28" s="8">
        <v>199630</v>
      </c>
      <c r="QF28" s="8">
        <v>265683</v>
      </c>
      <c r="QG28" s="8">
        <v>256898</v>
      </c>
      <c r="QH28" s="8">
        <v>226315</v>
      </c>
      <c r="QI28" s="8">
        <v>357443</v>
      </c>
      <c r="QJ28" s="8">
        <v>1118551</v>
      </c>
      <c r="QK28" s="8">
        <v>1124226</v>
      </c>
      <c r="QL28" s="8">
        <v>1062990</v>
      </c>
      <c r="QM28" s="8">
        <v>989277</v>
      </c>
      <c r="QN28" s="8">
        <v>941462</v>
      </c>
      <c r="QO28" s="8">
        <v>0</v>
      </c>
      <c r="QP28" s="8">
        <v>0</v>
      </c>
      <c r="QQ28" s="8">
        <v>0</v>
      </c>
      <c r="QR28" s="8">
        <v>0</v>
      </c>
      <c r="QS28" s="8">
        <v>0</v>
      </c>
      <c r="QT28" s="8">
        <v>177</v>
      </c>
      <c r="QU28" s="8">
        <v>198</v>
      </c>
      <c r="QV28" s="8">
        <v>0</v>
      </c>
      <c r="QW28" s="8">
        <v>0</v>
      </c>
      <c r="QX28" s="8">
        <v>0</v>
      </c>
      <c r="QY28" s="8">
        <v>0</v>
      </c>
      <c r="QZ28" s="8">
        <v>0</v>
      </c>
      <c r="RA28" s="8">
        <v>0</v>
      </c>
      <c r="RB28" s="8">
        <v>0</v>
      </c>
      <c r="RC28" s="8">
        <v>0</v>
      </c>
      <c r="RD28" s="8">
        <v>0</v>
      </c>
      <c r="RE28" s="8" t="s">
        <v>150</v>
      </c>
      <c r="RF28" s="8" t="s">
        <v>150</v>
      </c>
      <c r="RG28" s="8" t="s">
        <v>150</v>
      </c>
      <c r="RH28" s="8" t="s">
        <v>150</v>
      </c>
      <c r="RI28" s="8">
        <v>0</v>
      </c>
      <c r="RJ28" s="8">
        <v>0</v>
      </c>
      <c r="RK28" s="8">
        <v>0</v>
      </c>
      <c r="RL28" s="8">
        <v>0</v>
      </c>
      <c r="RM28" s="8" t="s">
        <v>150</v>
      </c>
      <c r="RN28" s="8">
        <v>116280</v>
      </c>
      <c r="RO28" s="8">
        <v>101792</v>
      </c>
      <c r="RP28" s="8">
        <v>132511</v>
      </c>
      <c r="RQ28" s="8">
        <v>112838</v>
      </c>
      <c r="RR28" s="8">
        <v>54268</v>
      </c>
      <c r="RS28" s="8">
        <v>0</v>
      </c>
      <c r="RT28" s="8">
        <v>0</v>
      </c>
      <c r="RU28" s="8">
        <v>0</v>
      </c>
      <c r="RV28" s="8">
        <v>0</v>
      </c>
      <c r="RW28" s="8">
        <v>0</v>
      </c>
      <c r="RX28" s="8">
        <v>0</v>
      </c>
      <c r="RY28" s="8">
        <v>0</v>
      </c>
      <c r="RZ28" s="8">
        <v>0</v>
      </c>
      <c r="SA28" s="8">
        <v>0</v>
      </c>
      <c r="SB28" s="8">
        <v>0</v>
      </c>
      <c r="SC28" s="8">
        <v>392594</v>
      </c>
      <c r="SD28" s="8">
        <v>371258</v>
      </c>
      <c r="SE28" s="8">
        <v>327915</v>
      </c>
      <c r="SF28" s="8">
        <v>286473</v>
      </c>
      <c r="SG28" s="8">
        <v>367016</v>
      </c>
      <c r="SH28" s="8">
        <v>85255</v>
      </c>
      <c r="SI28" s="8">
        <v>10844</v>
      </c>
      <c r="SJ28" s="8">
        <v>-7187</v>
      </c>
      <c r="SK28" s="8">
        <v>-9974</v>
      </c>
      <c r="SL28" s="8">
        <v>-24258</v>
      </c>
      <c r="SM28" s="8">
        <v>207771</v>
      </c>
      <c r="SN28" s="8">
        <v>200395</v>
      </c>
      <c r="SO28" s="8">
        <v>206597</v>
      </c>
      <c r="SP28" s="8">
        <v>218310</v>
      </c>
      <c r="SQ28" s="8">
        <v>202836</v>
      </c>
      <c r="SR28" s="8">
        <v>206823</v>
      </c>
      <c r="SS28" s="8">
        <v>247374</v>
      </c>
      <c r="ST28" s="8">
        <v>217791</v>
      </c>
      <c r="SU28" s="8">
        <v>173743</v>
      </c>
      <c r="SV28" s="8">
        <v>-432453</v>
      </c>
      <c r="SW28" s="8">
        <v>0</v>
      </c>
      <c r="SX28" s="8">
        <v>0</v>
      </c>
      <c r="SY28" s="8">
        <v>0</v>
      </c>
      <c r="SZ28" s="8">
        <v>0</v>
      </c>
      <c r="TA28" s="8">
        <v>0</v>
      </c>
      <c r="TB28" s="8">
        <v>132797</v>
      </c>
      <c r="TC28" s="8">
        <v>133334</v>
      </c>
      <c r="TD28" s="8">
        <v>147451</v>
      </c>
      <c r="TE28" s="8">
        <v>83613</v>
      </c>
      <c r="TF28" s="8">
        <v>88494</v>
      </c>
      <c r="TG28" s="8">
        <v>0</v>
      </c>
      <c r="TH28" s="8">
        <v>0</v>
      </c>
      <c r="TI28" s="8">
        <v>0</v>
      </c>
      <c r="TJ28" s="8">
        <v>0</v>
      </c>
      <c r="TK28" s="8">
        <v>0</v>
      </c>
      <c r="TL28" s="8">
        <v>0</v>
      </c>
      <c r="TM28" s="8">
        <v>0</v>
      </c>
      <c r="TN28" s="8">
        <v>0</v>
      </c>
      <c r="TO28" s="8">
        <v>0</v>
      </c>
      <c r="TP28" s="8">
        <v>0</v>
      </c>
      <c r="TQ28" s="8">
        <v>126259</v>
      </c>
      <c r="TR28" s="8">
        <v>143985</v>
      </c>
      <c r="TS28" s="8">
        <v>114412</v>
      </c>
      <c r="TT28" s="8">
        <v>102481</v>
      </c>
      <c r="TU28" s="8">
        <v>160667</v>
      </c>
      <c r="TV28" s="8">
        <v>49694</v>
      </c>
      <c r="TW28" s="8">
        <v>71101</v>
      </c>
      <c r="TX28" s="8">
        <v>86893</v>
      </c>
      <c r="TY28" s="8">
        <v>71284</v>
      </c>
      <c r="TZ28" s="8">
        <v>84137</v>
      </c>
      <c r="UA28" s="8">
        <v>416</v>
      </c>
      <c r="UB28" s="8">
        <v>1538</v>
      </c>
      <c r="UC28" s="8">
        <v>201</v>
      </c>
      <c r="UD28" s="8">
        <v>321</v>
      </c>
      <c r="UE28" s="8">
        <v>454</v>
      </c>
      <c r="UF28" s="8">
        <v>191074</v>
      </c>
      <c r="UG28" s="8">
        <v>219832</v>
      </c>
      <c r="UH28" s="8">
        <v>206405</v>
      </c>
      <c r="UI28" s="8">
        <v>179805</v>
      </c>
      <c r="UJ28" s="8">
        <v>227403</v>
      </c>
      <c r="UK28" s="8">
        <v>623036</v>
      </c>
      <c r="UL28" s="8">
        <v>647387</v>
      </c>
      <c r="UM28" s="8">
        <v>583787</v>
      </c>
      <c r="UN28" s="8">
        <v>541346</v>
      </c>
      <c r="UO28" s="8">
        <v>1056169</v>
      </c>
      <c r="UP28" s="8">
        <v>409320</v>
      </c>
      <c r="UQ28" s="8">
        <v>391348</v>
      </c>
      <c r="UR28" s="8">
        <v>302361</v>
      </c>
      <c r="US28" s="8">
        <v>288168</v>
      </c>
      <c r="UT28" s="8">
        <v>453162</v>
      </c>
      <c r="UU28" s="8">
        <v>0</v>
      </c>
      <c r="UV28" s="8">
        <v>0</v>
      </c>
      <c r="UW28" s="8">
        <v>0</v>
      </c>
      <c r="UX28" s="8">
        <v>0</v>
      </c>
      <c r="UY28" s="8">
        <v>0</v>
      </c>
      <c r="UZ28" s="8">
        <v>292420</v>
      </c>
      <c r="VA28" s="8">
        <v>257112</v>
      </c>
      <c r="VB28" s="8">
        <v>219274</v>
      </c>
      <c r="VC28" s="8">
        <v>176141</v>
      </c>
      <c r="VD28" s="8">
        <v>205755</v>
      </c>
      <c r="VE28" s="8">
        <v>-149</v>
      </c>
      <c r="VF28" s="8">
        <v>0</v>
      </c>
      <c r="VG28" s="8">
        <v>0</v>
      </c>
      <c r="VH28" s="8">
        <v>0</v>
      </c>
      <c r="VI28" s="8">
        <v>0</v>
      </c>
      <c r="VJ28" s="8">
        <v>0</v>
      </c>
      <c r="VK28" s="8">
        <v>0</v>
      </c>
      <c r="VL28" s="8">
        <v>0</v>
      </c>
      <c r="VM28" s="8">
        <v>0</v>
      </c>
      <c r="VN28" s="8">
        <v>0</v>
      </c>
      <c r="VO28" s="8">
        <v>235563</v>
      </c>
      <c r="VP28" s="8">
        <v>2612</v>
      </c>
      <c r="VQ28" s="8">
        <v>2632</v>
      </c>
      <c r="VR28" s="8">
        <v>1755</v>
      </c>
      <c r="VS28" s="8">
        <v>522</v>
      </c>
      <c r="VT28" s="8">
        <v>180150</v>
      </c>
      <c r="VU28" s="8">
        <v>195367</v>
      </c>
      <c r="VV28" s="8">
        <v>201710</v>
      </c>
      <c r="VW28" s="8">
        <v>174643</v>
      </c>
      <c r="VX28" s="8">
        <v>206727</v>
      </c>
      <c r="VY28" s="8">
        <v>0</v>
      </c>
      <c r="VZ28" s="8">
        <v>2</v>
      </c>
      <c r="WA28" s="8">
        <v>0</v>
      </c>
      <c r="WB28" s="8">
        <v>0</v>
      </c>
      <c r="WC28" s="8">
        <v>0</v>
      </c>
      <c r="WD28" s="8">
        <v>0</v>
      </c>
      <c r="WE28" s="8">
        <v>0</v>
      </c>
      <c r="WF28" s="8">
        <v>0</v>
      </c>
      <c r="WG28" s="8">
        <v>0</v>
      </c>
      <c r="WH28" s="8">
        <v>0</v>
      </c>
      <c r="WI28" s="8">
        <v>335146</v>
      </c>
      <c r="WJ28" s="8">
        <v>324143</v>
      </c>
      <c r="WK28" s="8">
        <v>321484</v>
      </c>
      <c r="WL28" s="8">
        <v>289564</v>
      </c>
      <c r="WM28" s="8">
        <v>284969</v>
      </c>
      <c r="WN28" s="8">
        <v>0</v>
      </c>
      <c r="WO28" s="8">
        <v>0</v>
      </c>
      <c r="WP28" s="8">
        <v>0</v>
      </c>
      <c r="WQ28" s="8">
        <v>0</v>
      </c>
      <c r="WR28" s="8">
        <v>790</v>
      </c>
      <c r="WS28" s="8">
        <v>802114</v>
      </c>
      <c r="WT28" s="8">
        <v>755238</v>
      </c>
      <c r="WU28" s="8">
        <v>569140</v>
      </c>
      <c r="WV28" s="8">
        <v>565651</v>
      </c>
      <c r="WW28" s="8">
        <v>613801</v>
      </c>
      <c r="WX28" s="8">
        <v>0</v>
      </c>
      <c r="WY28" s="8">
        <v>0</v>
      </c>
      <c r="WZ28" s="8">
        <v>0</v>
      </c>
      <c r="XA28" s="8">
        <v>0</v>
      </c>
      <c r="XB28" s="8">
        <v>0</v>
      </c>
      <c r="XC28" s="8">
        <v>0</v>
      </c>
      <c r="XD28" s="8">
        <v>0</v>
      </c>
      <c r="XE28" s="8">
        <v>0</v>
      </c>
      <c r="XF28" s="8">
        <v>0</v>
      </c>
      <c r="XG28" s="8">
        <v>0</v>
      </c>
      <c r="XH28" s="8">
        <v>0</v>
      </c>
      <c r="XI28" s="8">
        <v>0</v>
      </c>
      <c r="XJ28" s="8">
        <v>123</v>
      </c>
      <c r="XK28" s="8">
        <v>0</v>
      </c>
      <c r="XL28" s="8">
        <v>0</v>
      </c>
      <c r="XM28" s="8">
        <v>29</v>
      </c>
      <c r="XN28" s="8">
        <v>20</v>
      </c>
      <c r="XO28" s="8">
        <v>19</v>
      </c>
      <c r="XP28" s="8">
        <v>18</v>
      </c>
      <c r="XQ28" s="8">
        <v>18</v>
      </c>
      <c r="XR28" s="8">
        <v>0</v>
      </c>
      <c r="XS28" s="8">
        <v>0</v>
      </c>
      <c r="XT28" s="8">
        <v>0</v>
      </c>
      <c r="XU28" s="8">
        <v>0</v>
      </c>
      <c r="XV28" s="8">
        <v>0</v>
      </c>
      <c r="XW28" s="8">
        <v>833587</v>
      </c>
      <c r="XX28" s="8">
        <v>820634</v>
      </c>
      <c r="XY28" s="8">
        <v>1603236</v>
      </c>
      <c r="XZ28" s="8">
        <v>722081</v>
      </c>
      <c r="YA28" s="8" t="s">
        <v>150</v>
      </c>
      <c r="YB28" s="8">
        <v>0</v>
      </c>
      <c r="YC28" s="8">
        <v>0</v>
      </c>
      <c r="YD28" s="8">
        <v>0</v>
      </c>
      <c r="YE28" s="8">
        <v>0</v>
      </c>
      <c r="YF28" s="8">
        <v>0</v>
      </c>
      <c r="YG28" s="8">
        <v>247100</v>
      </c>
      <c r="YH28" s="8">
        <v>273509</v>
      </c>
      <c r="YI28" s="8">
        <v>168646</v>
      </c>
      <c r="YJ28" s="8">
        <v>134045</v>
      </c>
      <c r="YK28" s="8">
        <v>106221</v>
      </c>
      <c r="YL28" s="8">
        <v>114154</v>
      </c>
      <c r="YM28" s="8">
        <v>99011</v>
      </c>
      <c r="YN28" s="8">
        <v>81291</v>
      </c>
      <c r="YO28" s="8">
        <v>70247</v>
      </c>
      <c r="YP28" s="8">
        <v>34213</v>
      </c>
      <c r="YQ28" s="8">
        <v>960051</v>
      </c>
      <c r="YR28" s="8">
        <v>816776</v>
      </c>
      <c r="YS28" s="8">
        <v>695649</v>
      </c>
      <c r="YT28" s="8">
        <v>640949</v>
      </c>
      <c r="YU28" s="8">
        <v>672043</v>
      </c>
      <c r="YV28" s="8">
        <v>180851</v>
      </c>
      <c r="YW28" s="8">
        <v>195532</v>
      </c>
      <c r="YX28" s="8">
        <v>138288</v>
      </c>
      <c r="YY28" s="8">
        <v>109689</v>
      </c>
      <c r="YZ28" s="8">
        <v>112141</v>
      </c>
      <c r="ZA28" s="8">
        <v>216248</v>
      </c>
      <c r="ZB28" s="8">
        <v>218154</v>
      </c>
      <c r="ZC28" s="8">
        <v>160942</v>
      </c>
      <c r="ZD28" s="8">
        <v>144812</v>
      </c>
      <c r="ZE28" s="8">
        <v>152451</v>
      </c>
    </row>
    <row r="29" spans="2:681" x14ac:dyDescent="0.2">
      <c r="B29" s="189">
        <v>320</v>
      </c>
      <c r="C29" s="189">
        <v>22</v>
      </c>
      <c r="D29" s="189" t="s">
        <v>571</v>
      </c>
      <c r="E29" s="189"/>
      <c r="F29" s="189"/>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row>
    <row r="30" spans="2:681" x14ac:dyDescent="0.2">
      <c r="B30" s="189">
        <v>320</v>
      </c>
      <c r="C30" s="189">
        <v>23</v>
      </c>
      <c r="D30" s="189" t="s">
        <v>572</v>
      </c>
      <c r="E30" s="189"/>
      <c r="F30" s="189"/>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row>
    <row r="31" spans="2:681" x14ac:dyDescent="0.2">
      <c r="B31" s="7">
        <v>320</v>
      </c>
      <c r="C31" s="7">
        <v>24</v>
      </c>
      <c r="D31" s="7" t="s">
        <v>573</v>
      </c>
      <c r="E31" s="7">
        <v>202784</v>
      </c>
      <c r="F31" s="7">
        <v>517</v>
      </c>
      <c r="G31" s="200">
        <v>0</v>
      </c>
      <c r="H31" s="200">
        <v>0</v>
      </c>
      <c r="I31" s="200">
        <v>0</v>
      </c>
      <c r="J31" s="200">
        <v>0</v>
      </c>
      <c r="K31" s="200">
        <v>0</v>
      </c>
      <c r="L31" s="8">
        <v>0</v>
      </c>
      <c r="M31" s="8">
        <v>0</v>
      </c>
      <c r="N31" s="8">
        <v>0</v>
      </c>
      <c r="O31" s="8">
        <v>0</v>
      </c>
      <c r="P31" s="8">
        <v>0</v>
      </c>
      <c r="Q31" s="8">
        <v>92086</v>
      </c>
      <c r="R31" s="8">
        <v>96529</v>
      </c>
      <c r="S31" s="8">
        <v>100756</v>
      </c>
      <c r="T31" s="8">
        <v>98197</v>
      </c>
      <c r="U31" s="8">
        <v>99419</v>
      </c>
      <c r="V31" s="8">
        <v>0</v>
      </c>
      <c r="W31" s="8">
        <v>0</v>
      </c>
      <c r="X31" s="8">
        <v>0</v>
      </c>
      <c r="Y31" s="8">
        <v>0</v>
      </c>
      <c r="Z31" s="8">
        <v>0</v>
      </c>
      <c r="AA31" s="8">
        <v>0</v>
      </c>
      <c r="AB31" s="8">
        <v>0</v>
      </c>
      <c r="AC31" s="8">
        <v>0</v>
      </c>
      <c r="AD31" s="8">
        <v>0</v>
      </c>
      <c r="AE31" s="8">
        <v>0</v>
      </c>
      <c r="AF31" s="8">
        <v>0</v>
      </c>
      <c r="AG31" s="8">
        <v>0</v>
      </c>
      <c r="AH31" s="8">
        <v>0</v>
      </c>
      <c r="AI31" s="8">
        <v>0</v>
      </c>
      <c r="AJ31" s="8">
        <v>0</v>
      </c>
      <c r="AK31" s="8">
        <v>24588</v>
      </c>
      <c r="AL31" s="8">
        <v>22907</v>
      </c>
      <c r="AM31" s="8">
        <v>21314</v>
      </c>
      <c r="AN31" s="8">
        <v>22031</v>
      </c>
      <c r="AO31" s="8">
        <v>20262</v>
      </c>
      <c r="AP31" s="8">
        <v>0</v>
      </c>
      <c r="AQ31" s="8">
        <v>0</v>
      </c>
      <c r="AR31" s="8">
        <v>0</v>
      </c>
      <c r="AS31" s="8">
        <v>0</v>
      </c>
      <c r="AT31" s="8">
        <v>0</v>
      </c>
      <c r="AU31" s="8">
        <v>0</v>
      </c>
      <c r="AV31" s="8">
        <v>0</v>
      </c>
      <c r="AW31" s="8">
        <v>0</v>
      </c>
      <c r="AX31" s="8">
        <v>0</v>
      </c>
      <c r="AY31" s="8">
        <v>0</v>
      </c>
      <c r="AZ31" s="8">
        <v>0</v>
      </c>
      <c r="BA31" s="8">
        <v>0</v>
      </c>
      <c r="BB31" s="8">
        <v>0</v>
      </c>
      <c r="BC31" s="8">
        <v>0</v>
      </c>
      <c r="BD31" s="8">
        <v>0</v>
      </c>
      <c r="BE31" s="8" t="s">
        <v>150</v>
      </c>
      <c r="BF31" s="8" t="s">
        <v>150</v>
      </c>
      <c r="BG31" s="8" t="s">
        <v>150</v>
      </c>
      <c r="BH31" s="8" t="s">
        <v>150</v>
      </c>
      <c r="BI31" s="8" t="s">
        <v>150</v>
      </c>
      <c r="BJ31" s="8">
        <v>0</v>
      </c>
      <c r="BK31" s="8">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8">
        <v>0</v>
      </c>
      <c r="DC31" s="8">
        <v>0</v>
      </c>
      <c r="DD31" s="8">
        <v>0</v>
      </c>
      <c r="DE31" s="8">
        <v>0</v>
      </c>
      <c r="DF31" s="8">
        <v>0</v>
      </c>
      <c r="DG31" s="8">
        <v>0</v>
      </c>
      <c r="DH31" s="8" t="s">
        <v>150</v>
      </c>
      <c r="DI31" s="8" t="s">
        <v>150</v>
      </c>
      <c r="DJ31" s="8" t="s">
        <v>150</v>
      </c>
      <c r="DK31" s="8" t="s">
        <v>150</v>
      </c>
      <c r="DL31" s="8" t="s">
        <v>150</v>
      </c>
      <c r="DM31" s="8">
        <v>0</v>
      </c>
      <c r="DN31" s="8">
        <v>0</v>
      </c>
      <c r="DO31" s="8">
        <v>0</v>
      </c>
      <c r="DP31" s="8">
        <v>0</v>
      </c>
      <c r="DQ31" s="8">
        <v>0</v>
      </c>
      <c r="DR31" s="8">
        <v>11206</v>
      </c>
      <c r="DS31" s="8">
        <v>11364</v>
      </c>
      <c r="DT31" s="8">
        <v>10498</v>
      </c>
      <c r="DU31" s="8">
        <v>7241</v>
      </c>
      <c r="DV31" s="8">
        <v>13835</v>
      </c>
      <c r="DW31" s="8">
        <v>16024</v>
      </c>
      <c r="DX31" s="8">
        <v>21277</v>
      </c>
      <c r="DY31" s="8">
        <v>14879</v>
      </c>
      <c r="DZ31" s="8">
        <v>16405</v>
      </c>
      <c r="EA31" s="8">
        <v>18402</v>
      </c>
      <c r="EB31" s="8">
        <v>36308</v>
      </c>
      <c r="EC31" s="8">
        <v>36573</v>
      </c>
      <c r="ED31" s="8">
        <v>36794</v>
      </c>
      <c r="EE31" s="8">
        <v>33441</v>
      </c>
      <c r="EF31" s="8">
        <v>38070</v>
      </c>
      <c r="EG31" s="8">
        <v>2</v>
      </c>
      <c r="EH31" s="8">
        <v>0</v>
      </c>
      <c r="EI31" s="8">
        <v>0</v>
      </c>
      <c r="EJ31" s="8">
        <v>0</v>
      </c>
      <c r="EK31" s="8">
        <v>0</v>
      </c>
      <c r="EL31" s="8">
        <v>0</v>
      </c>
      <c r="EM31" s="8">
        <v>0</v>
      </c>
      <c r="EN31" s="8">
        <v>0</v>
      </c>
      <c r="EO31" s="8">
        <v>0</v>
      </c>
      <c r="EP31" s="8">
        <v>0</v>
      </c>
      <c r="EQ31" s="8">
        <v>0</v>
      </c>
      <c r="ER31" s="8">
        <v>0</v>
      </c>
      <c r="ES31" s="8">
        <v>0</v>
      </c>
      <c r="ET31" s="8">
        <v>0</v>
      </c>
      <c r="EU31" s="8">
        <v>0</v>
      </c>
      <c r="EV31" s="8">
        <v>0</v>
      </c>
      <c r="EW31" s="8">
        <v>0</v>
      </c>
      <c r="EX31" s="8">
        <v>0</v>
      </c>
      <c r="EY31" s="8">
        <v>0</v>
      </c>
      <c r="EZ31" s="8">
        <v>0</v>
      </c>
      <c r="FA31" s="8">
        <v>41037</v>
      </c>
      <c r="FB31" s="8">
        <v>39923</v>
      </c>
      <c r="FC31" s="8">
        <v>40185</v>
      </c>
      <c r="FD31" s="8">
        <v>42105</v>
      </c>
      <c r="FE31" s="8">
        <v>41351</v>
      </c>
      <c r="FF31" s="8">
        <v>0</v>
      </c>
      <c r="FG31" s="8">
        <v>0</v>
      </c>
      <c r="FH31" s="8">
        <v>0</v>
      </c>
      <c r="FI31" s="8">
        <v>0</v>
      </c>
      <c r="FJ31" s="8">
        <v>0</v>
      </c>
      <c r="FK31" s="8">
        <v>13377</v>
      </c>
      <c r="FL31" s="8">
        <v>12412</v>
      </c>
      <c r="FM31" s="8">
        <v>11576</v>
      </c>
      <c r="FN31" s="8">
        <v>11983</v>
      </c>
      <c r="FO31" s="8">
        <v>11009</v>
      </c>
      <c r="FP31" s="8">
        <v>0</v>
      </c>
      <c r="FQ31" s="8">
        <v>0</v>
      </c>
      <c r="FR31" s="8">
        <v>0</v>
      </c>
      <c r="FS31" s="8">
        <v>0</v>
      </c>
      <c r="FT31" s="8">
        <v>0</v>
      </c>
      <c r="FU31" s="8">
        <v>40781</v>
      </c>
      <c r="FV31" s="8">
        <v>37731</v>
      </c>
      <c r="FW31" s="8">
        <v>35967</v>
      </c>
      <c r="FX31" s="8">
        <v>30608</v>
      </c>
      <c r="FY31" s="8">
        <v>31538</v>
      </c>
      <c r="FZ31" s="8">
        <v>73377</v>
      </c>
      <c r="GA31" s="8">
        <v>63058</v>
      </c>
      <c r="GB31" s="8">
        <v>63430</v>
      </c>
      <c r="GC31" s="8">
        <v>63766</v>
      </c>
      <c r="GD31" s="8">
        <v>66883</v>
      </c>
      <c r="GE31" s="8">
        <v>0</v>
      </c>
      <c r="GF31" s="8">
        <v>0</v>
      </c>
      <c r="GG31" s="8">
        <v>0</v>
      </c>
      <c r="GH31" s="8">
        <v>0</v>
      </c>
      <c r="GI31" s="8">
        <v>0</v>
      </c>
      <c r="GJ31" s="8">
        <v>0</v>
      </c>
      <c r="GK31" s="8">
        <v>0</v>
      </c>
      <c r="GL31" s="8">
        <v>0</v>
      </c>
      <c r="GM31" s="8">
        <v>0</v>
      </c>
      <c r="GN31" s="8">
        <v>0</v>
      </c>
      <c r="GO31" s="8">
        <v>7834</v>
      </c>
      <c r="GP31" s="8">
        <v>6879</v>
      </c>
      <c r="GQ31" s="8">
        <v>6459</v>
      </c>
      <c r="GR31" s="8">
        <v>5969</v>
      </c>
      <c r="GS31" s="8">
        <v>6593</v>
      </c>
      <c r="GT31" s="8">
        <v>7652</v>
      </c>
      <c r="GU31" s="8">
        <v>6972</v>
      </c>
      <c r="GV31" s="8">
        <v>6549</v>
      </c>
      <c r="GW31" s="8">
        <v>5874</v>
      </c>
      <c r="GX31" s="8">
        <v>6573</v>
      </c>
      <c r="GY31" s="8">
        <v>0</v>
      </c>
      <c r="GZ31" s="8">
        <v>0</v>
      </c>
      <c r="HA31" s="8">
        <v>0</v>
      </c>
      <c r="HB31" s="8">
        <v>0</v>
      </c>
      <c r="HC31" s="8">
        <v>0</v>
      </c>
      <c r="HD31" s="8">
        <v>0</v>
      </c>
      <c r="HE31" s="8">
        <v>0</v>
      </c>
      <c r="HF31" s="8">
        <v>0</v>
      </c>
      <c r="HG31" s="8">
        <v>0</v>
      </c>
      <c r="HH31" s="8">
        <v>0</v>
      </c>
      <c r="HI31" s="8">
        <v>68356</v>
      </c>
      <c r="HJ31" s="8">
        <v>60136</v>
      </c>
      <c r="HK31" s="8">
        <v>56936</v>
      </c>
      <c r="HL31" s="8">
        <v>54792</v>
      </c>
      <c r="HM31" s="8">
        <v>58163</v>
      </c>
      <c r="HN31" s="8">
        <v>0</v>
      </c>
      <c r="HO31" s="8" t="s">
        <v>150</v>
      </c>
      <c r="HP31" s="8" t="s">
        <v>150</v>
      </c>
      <c r="HQ31" s="8" t="s">
        <v>150</v>
      </c>
      <c r="HR31" s="8" t="s">
        <v>150</v>
      </c>
      <c r="HS31" s="8">
        <v>55467</v>
      </c>
      <c r="HT31" s="8">
        <v>59778</v>
      </c>
      <c r="HU31" s="8">
        <v>69840</v>
      </c>
      <c r="HV31" s="8">
        <v>76732</v>
      </c>
      <c r="HW31" s="8">
        <v>80228</v>
      </c>
      <c r="HX31" s="8">
        <v>0</v>
      </c>
      <c r="HY31" s="8">
        <v>0</v>
      </c>
      <c r="HZ31" s="8">
        <v>0</v>
      </c>
      <c r="IA31" s="8">
        <v>0</v>
      </c>
      <c r="IB31" s="8" t="s">
        <v>150</v>
      </c>
      <c r="IC31" s="8">
        <v>1293</v>
      </c>
      <c r="ID31" s="8">
        <v>1324</v>
      </c>
      <c r="IE31" s="8">
        <v>1213</v>
      </c>
      <c r="IF31" s="8">
        <v>1277</v>
      </c>
      <c r="IG31" s="8">
        <v>1256</v>
      </c>
      <c r="IH31" s="8">
        <v>0</v>
      </c>
      <c r="II31" s="8">
        <v>0</v>
      </c>
      <c r="IJ31" s="8">
        <v>0</v>
      </c>
      <c r="IK31" s="8">
        <v>0</v>
      </c>
      <c r="IL31" s="8">
        <v>0</v>
      </c>
      <c r="IM31" s="8">
        <v>0</v>
      </c>
      <c r="IN31" s="8">
        <v>0</v>
      </c>
      <c r="IO31" s="8" t="s">
        <v>150</v>
      </c>
      <c r="IP31" s="8" t="s">
        <v>150</v>
      </c>
      <c r="IQ31" s="8" t="s">
        <v>150</v>
      </c>
      <c r="IR31" s="8">
        <v>0</v>
      </c>
      <c r="IS31" s="8">
        <v>0</v>
      </c>
      <c r="IT31" s="8" t="s">
        <v>150</v>
      </c>
      <c r="IU31" s="8" t="s">
        <v>150</v>
      </c>
      <c r="IV31" s="8" t="s">
        <v>150</v>
      </c>
      <c r="IW31" s="8">
        <v>0</v>
      </c>
      <c r="IX31" s="8">
        <v>0</v>
      </c>
      <c r="IY31" s="8">
        <v>0</v>
      </c>
      <c r="IZ31" s="8">
        <v>0</v>
      </c>
      <c r="JA31" s="8">
        <v>0</v>
      </c>
      <c r="JB31" s="8">
        <v>17374</v>
      </c>
      <c r="JC31" s="8">
        <v>22132</v>
      </c>
      <c r="JD31" s="8">
        <v>19599</v>
      </c>
      <c r="JE31" s="8">
        <v>16560</v>
      </c>
      <c r="JF31" s="8">
        <v>18443</v>
      </c>
      <c r="JG31" s="8">
        <v>0</v>
      </c>
      <c r="JH31" s="8">
        <v>0</v>
      </c>
      <c r="JI31" s="8">
        <v>0</v>
      </c>
      <c r="JJ31" s="8">
        <v>0</v>
      </c>
      <c r="JK31" s="8">
        <v>0</v>
      </c>
      <c r="JL31" s="8">
        <v>0</v>
      </c>
      <c r="JM31" s="8">
        <v>0</v>
      </c>
      <c r="JN31" s="8">
        <v>0</v>
      </c>
      <c r="JO31" s="8">
        <v>0</v>
      </c>
      <c r="JP31" s="8">
        <v>0</v>
      </c>
      <c r="JQ31" s="8">
        <v>0</v>
      </c>
      <c r="JR31" s="8">
        <v>0</v>
      </c>
      <c r="JS31" s="8">
        <v>0</v>
      </c>
      <c r="JT31" s="8">
        <v>0</v>
      </c>
      <c r="JU31" s="8">
        <v>0</v>
      </c>
      <c r="JV31" s="8">
        <v>0</v>
      </c>
      <c r="JW31" s="8">
        <v>0</v>
      </c>
      <c r="JX31" s="8">
        <v>0</v>
      </c>
      <c r="JY31" s="8">
        <v>0</v>
      </c>
      <c r="JZ31" s="8">
        <v>0</v>
      </c>
      <c r="KA31" s="8">
        <v>0</v>
      </c>
      <c r="KB31" s="8">
        <v>0</v>
      </c>
      <c r="KC31" s="8">
        <v>0</v>
      </c>
      <c r="KD31" s="8">
        <v>0</v>
      </c>
      <c r="KE31" s="8">
        <v>0</v>
      </c>
      <c r="KF31" s="8">
        <v>0</v>
      </c>
      <c r="KG31" s="8">
        <v>0</v>
      </c>
      <c r="KH31" s="8">
        <v>0</v>
      </c>
      <c r="KI31" s="8">
        <v>0</v>
      </c>
      <c r="KJ31" s="8" t="s">
        <v>150</v>
      </c>
      <c r="KK31" s="8">
        <v>0</v>
      </c>
      <c r="KL31" s="8">
        <v>0</v>
      </c>
      <c r="KM31" s="8">
        <v>0</v>
      </c>
      <c r="KN31" s="8">
        <v>0</v>
      </c>
      <c r="KO31" s="8" t="s">
        <v>150</v>
      </c>
      <c r="KP31" s="8">
        <v>0</v>
      </c>
      <c r="KQ31" s="8">
        <v>0</v>
      </c>
      <c r="KR31" s="8">
        <v>0</v>
      </c>
      <c r="KS31" s="8">
        <v>0</v>
      </c>
      <c r="KT31" s="8">
        <v>0</v>
      </c>
      <c r="KU31" s="8">
        <v>0</v>
      </c>
      <c r="KV31" s="8">
        <v>0</v>
      </c>
      <c r="KW31" s="8">
        <v>0</v>
      </c>
      <c r="KX31" s="8">
        <v>0</v>
      </c>
      <c r="KY31" s="8">
        <v>0</v>
      </c>
      <c r="KZ31" s="8">
        <v>0</v>
      </c>
      <c r="LA31" s="8">
        <v>0</v>
      </c>
      <c r="LB31" s="8">
        <v>0</v>
      </c>
      <c r="LC31" s="8">
        <v>0</v>
      </c>
      <c r="LD31" s="8">
        <v>0</v>
      </c>
      <c r="LE31" s="8">
        <v>0</v>
      </c>
      <c r="LF31" s="8">
        <v>0</v>
      </c>
      <c r="LG31" s="8">
        <v>0</v>
      </c>
      <c r="LH31" s="8">
        <v>0</v>
      </c>
      <c r="LI31" s="8">
        <v>0</v>
      </c>
      <c r="LJ31" s="8">
        <v>0</v>
      </c>
      <c r="LK31" s="8">
        <v>0</v>
      </c>
      <c r="LL31" s="8" t="s">
        <v>150</v>
      </c>
      <c r="LM31" s="8" t="s">
        <v>150</v>
      </c>
      <c r="LN31" s="8" t="s">
        <v>150</v>
      </c>
      <c r="LO31" s="8">
        <v>0</v>
      </c>
      <c r="LP31" s="8">
        <v>0</v>
      </c>
      <c r="LQ31" s="8">
        <v>0</v>
      </c>
      <c r="LR31" s="8">
        <v>0</v>
      </c>
      <c r="LS31" s="8">
        <v>0</v>
      </c>
      <c r="LT31" s="8">
        <v>0</v>
      </c>
      <c r="LU31" s="8">
        <v>0</v>
      </c>
      <c r="LV31" s="8">
        <v>0</v>
      </c>
      <c r="LW31" s="8">
        <v>0</v>
      </c>
      <c r="LX31" s="8">
        <v>0</v>
      </c>
      <c r="LY31" s="8">
        <v>16140</v>
      </c>
      <c r="LZ31" s="8">
        <v>16651</v>
      </c>
      <c r="MA31" s="8">
        <v>16102</v>
      </c>
      <c r="MB31" s="8">
        <v>16264</v>
      </c>
      <c r="MC31" s="8">
        <v>15306</v>
      </c>
      <c r="MD31" s="8">
        <v>0</v>
      </c>
      <c r="ME31" s="8">
        <v>0</v>
      </c>
      <c r="MF31" s="8">
        <v>0</v>
      </c>
      <c r="MG31" s="8">
        <v>0</v>
      </c>
      <c r="MH31" s="8">
        <v>0</v>
      </c>
      <c r="MI31" s="8">
        <v>0</v>
      </c>
      <c r="MJ31" s="8">
        <v>0</v>
      </c>
      <c r="MK31" s="8">
        <v>0</v>
      </c>
      <c r="ML31" s="8">
        <v>0</v>
      </c>
      <c r="MM31" s="8">
        <v>0</v>
      </c>
      <c r="MN31" s="8">
        <v>0</v>
      </c>
      <c r="MO31" s="8">
        <v>0</v>
      </c>
      <c r="MP31" s="8">
        <v>0</v>
      </c>
      <c r="MQ31" s="8">
        <v>0</v>
      </c>
      <c r="MR31" s="8">
        <v>0</v>
      </c>
      <c r="MS31" s="8">
        <v>0</v>
      </c>
      <c r="MT31" s="8">
        <v>0</v>
      </c>
      <c r="MU31" s="8">
        <v>0</v>
      </c>
      <c r="MV31" s="8">
        <v>0</v>
      </c>
      <c r="MW31" s="8">
        <v>0</v>
      </c>
      <c r="MX31" s="8">
        <v>0</v>
      </c>
      <c r="MY31" s="8">
        <v>0</v>
      </c>
      <c r="MZ31" s="8" t="s">
        <v>150</v>
      </c>
      <c r="NA31" s="8" t="s">
        <v>150</v>
      </c>
      <c r="NB31" s="8" t="s">
        <v>150</v>
      </c>
      <c r="NC31" s="8">
        <v>0</v>
      </c>
      <c r="ND31" s="8">
        <v>0</v>
      </c>
      <c r="NE31" s="8">
        <v>0</v>
      </c>
      <c r="NF31" s="8">
        <v>0</v>
      </c>
      <c r="NG31" s="8">
        <v>0</v>
      </c>
      <c r="NH31" s="8">
        <v>0</v>
      </c>
      <c r="NI31" s="8">
        <v>0</v>
      </c>
      <c r="NJ31" s="8">
        <v>0</v>
      </c>
      <c r="NK31" s="8">
        <v>0</v>
      </c>
      <c r="NL31" s="8">
        <v>0</v>
      </c>
      <c r="NM31" s="8">
        <v>0</v>
      </c>
      <c r="NN31" s="8">
        <v>0</v>
      </c>
      <c r="NO31" s="8">
        <v>0</v>
      </c>
      <c r="NP31" s="8">
        <v>0</v>
      </c>
      <c r="NQ31" s="8">
        <v>0</v>
      </c>
      <c r="NR31" s="8">
        <v>0</v>
      </c>
      <c r="NS31" s="8">
        <v>0</v>
      </c>
      <c r="NT31" s="8">
        <v>0</v>
      </c>
      <c r="NU31" s="8">
        <v>0</v>
      </c>
      <c r="NV31" s="8">
        <v>0</v>
      </c>
      <c r="NW31" s="8">
        <v>0</v>
      </c>
      <c r="NX31" s="8">
        <v>0</v>
      </c>
      <c r="NY31" s="8">
        <v>0</v>
      </c>
      <c r="NZ31" s="8">
        <v>0</v>
      </c>
      <c r="OA31" s="8">
        <v>0</v>
      </c>
      <c r="OB31" s="8">
        <v>0</v>
      </c>
      <c r="OC31" s="8">
        <v>0</v>
      </c>
      <c r="OD31" s="8">
        <v>0</v>
      </c>
      <c r="OE31" s="8">
        <v>0</v>
      </c>
      <c r="OF31" s="8">
        <v>0</v>
      </c>
      <c r="OG31" s="8">
        <v>65469</v>
      </c>
      <c r="OH31" s="8">
        <v>58198</v>
      </c>
      <c r="OI31" s="8">
        <v>55329</v>
      </c>
      <c r="OJ31" s="8">
        <v>42626</v>
      </c>
      <c r="OK31" s="8">
        <v>39028</v>
      </c>
      <c r="OL31" s="8">
        <v>0</v>
      </c>
      <c r="OM31" s="8">
        <v>0</v>
      </c>
      <c r="ON31" s="8">
        <v>0</v>
      </c>
      <c r="OO31" s="8">
        <v>0</v>
      </c>
      <c r="OP31" s="8">
        <v>0</v>
      </c>
      <c r="OQ31" s="8">
        <v>0</v>
      </c>
      <c r="OR31" s="8">
        <v>0</v>
      </c>
      <c r="OS31" s="8">
        <v>0</v>
      </c>
      <c r="OT31" s="8">
        <v>0</v>
      </c>
      <c r="OU31" s="8">
        <v>0</v>
      </c>
      <c r="OV31" s="8">
        <v>0</v>
      </c>
      <c r="OW31" s="8">
        <v>0</v>
      </c>
      <c r="OX31" s="8">
        <v>0</v>
      </c>
      <c r="OY31" s="8">
        <v>0</v>
      </c>
      <c r="OZ31" s="8">
        <v>0</v>
      </c>
      <c r="PA31" s="8">
        <v>0</v>
      </c>
      <c r="PB31" s="8">
        <v>0</v>
      </c>
      <c r="PC31" s="8">
        <v>0</v>
      </c>
      <c r="PD31" s="8">
        <v>0</v>
      </c>
      <c r="PE31" s="8">
        <v>0</v>
      </c>
      <c r="PF31" s="8">
        <v>1246</v>
      </c>
      <c r="PG31" s="8">
        <v>0</v>
      </c>
      <c r="PH31" s="8">
        <v>0</v>
      </c>
      <c r="PI31" s="8">
        <v>0</v>
      </c>
      <c r="PJ31" s="8">
        <v>0</v>
      </c>
      <c r="PK31" s="8">
        <v>0</v>
      </c>
      <c r="PL31" s="8">
        <v>0</v>
      </c>
      <c r="PM31" s="8">
        <v>0</v>
      </c>
      <c r="PN31" s="8">
        <v>0</v>
      </c>
      <c r="PO31" s="8">
        <v>0</v>
      </c>
      <c r="PP31" s="8">
        <v>0</v>
      </c>
      <c r="PQ31" s="8">
        <v>0</v>
      </c>
      <c r="PR31" s="8">
        <v>0</v>
      </c>
      <c r="PS31" s="8">
        <v>0</v>
      </c>
      <c r="PT31" s="8">
        <v>0</v>
      </c>
      <c r="PU31" s="8">
        <v>0</v>
      </c>
      <c r="PV31" s="8">
        <v>0</v>
      </c>
      <c r="PW31" s="8">
        <v>0</v>
      </c>
      <c r="PX31" s="8">
        <v>0</v>
      </c>
      <c r="PY31" s="8">
        <v>0</v>
      </c>
      <c r="PZ31" s="8">
        <v>0</v>
      </c>
      <c r="QA31" s="8">
        <v>0</v>
      </c>
      <c r="QB31" s="8">
        <v>0</v>
      </c>
      <c r="QC31" s="8">
        <v>0</v>
      </c>
      <c r="QD31" s="8">
        <v>0</v>
      </c>
      <c r="QE31" s="8">
        <v>6148</v>
      </c>
      <c r="QF31" s="8">
        <v>4026</v>
      </c>
      <c r="QG31" s="8">
        <v>4916</v>
      </c>
      <c r="QH31" s="8">
        <v>5839</v>
      </c>
      <c r="QI31" s="8">
        <v>6512</v>
      </c>
      <c r="QJ31" s="8">
        <v>0</v>
      </c>
      <c r="QK31" s="8">
        <v>0</v>
      </c>
      <c r="QL31" s="8">
        <v>0</v>
      </c>
      <c r="QM31" s="8">
        <v>0</v>
      </c>
      <c r="QN31" s="8">
        <v>0</v>
      </c>
      <c r="QO31" s="8">
        <v>0</v>
      </c>
      <c r="QP31" s="8">
        <v>0</v>
      </c>
      <c r="QQ31" s="8">
        <v>0</v>
      </c>
      <c r="QR31" s="8">
        <v>0</v>
      </c>
      <c r="QS31" s="8">
        <v>0</v>
      </c>
      <c r="QT31" s="8">
        <v>0</v>
      </c>
      <c r="QU31" s="8">
        <v>0</v>
      </c>
      <c r="QV31" s="8">
        <v>0</v>
      </c>
      <c r="QW31" s="8">
        <v>0</v>
      </c>
      <c r="QX31" s="8">
        <v>0</v>
      </c>
      <c r="QY31" s="8">
        <v>0</v>
      </c>
      <c r="QZ31" s="8">
        <v>0</v>
      </c>
      <c r="RA31" s="8">
        <v>0</v>
      </c>
      <c r="RB31" s="8">
        <v>0</v>
      </c>
      <c r="RC31" s="8">
        <v>0</v>
      </c>
      <c r="RD31" s="8">
        <v>0</v>
      </c>
      <c r="RE31" s="8" t="s">
        <v>150</v>
      </c>
      <c r="RF31" s="8" t="s">
        <v>150</v>
      </c>
      <c r="RG31" s="8" t="s">
        <v>150</v>
      </c>
      <c r="RH31" s="8" t="s">
        <v>150</v>
      </c>
      <c r="RI31" s="8">
        <v>0</v>
      </c>
      <c r="RJ31" s="8">
        <v>0</v>
      </c>
      <c r="RK31" s="8">
        <v>0</v>
      </c>
      <c r="RL31" s="8">
        <v>0</v>
      </c>
      <c r="RM31" s="8" t="s">
        <v>150</v>
      </c>
      <c r="RN31" s="8">
        <v>0</v>
      </c>
      <c r="RO31" s="8">
        <v>0</v>
      </c>
      <c r="RP31" s="8">
        <v>0</v>
      </c>
      <c r="RQ31" s="8">
        <v>0</v>
      </c>
      <c r="RR31" s="8">
        <v>0</v>
      </c>
      <c r="RS31" s="8">
        <v>0</v>
      </c>
      <c r="RT31" s="8">
        <v>0</v>
      </c>
      <c r="RU31" s="8">
        <v>0</v>
      </c>
      <c r="RV31" s="8">
        <v>0</v>
      </c>
      <c r="RW31" s="8">
        <v>0</v>
      </c>
      <c r="RX31" s="8">
        <v>0</v>
      </c>
      <c r="RY31" s="8">
        <v>0</v>
      </c>
      <c r="RZ31" s="8">
        <v>0</v>
      </c>
      <c r="SA31" s="8">
        <v>0</v>
      </c>
      <c r="SB31" s="8">
        <v>0</v>
      </c>
      <c r="SC31" s="8">
        <v>0</v>
      </c>
      <c r="SD31" s="8">
        <v>0</v>
      </c>
      <c r="SE31" s="8">
        <v>0</v>
      </c>
      <c r="SF31" s="8">
        <v>0</v>
      </c>
      <c r="SG31" s="8">
        <v>0</v>
      </c>
      <c r="SH31" s="8">
        <v>0</v>
      </c>
      <c r="SI31" s="8">
        <v>0</v>
      </c>
      <c r="SJ31" s="8">
        <v>0</v>
      </c>
      <c r="SK31" s="8">
        <v>0</v>
      </c>
      <c r="SL31" s="8">
        <v>0</v>
      </c>
      <c r="SM31" s="8">
        <v>8669</v>
      </c>
      <c r="SN31" s="8">
        <v>8160</v>
      </c>
      <c r="SO31" s="8">
        <v>7589</v>
      </c>
      <c r="SP31" s="8">
        <v>7814</v>
      </c>
      <c r="SQ31" s="8">
        <v>7164</v>
      </c>
      <c r="SR31" s="8">
        <v>0</v>
      </c>
      <c r="SS31" s="8">
        <v>0</v>
      </c>
      <c r="ST31" s="8">
        <v>0</v>
      </c>
      <c r="SU31" s="8">
        <v>0</v>
      </c>
      <c r="SV31" s="8">
        <v>0</v>
      </c>
      <c r="SW31" s="8">
        <v>0</v>
      </c>
      <c r="SX31" s="8">
        <v>0</v>
      </c>
      <c r="SY31" s="8">
        <v>0</v>
      </c>
      <c r="SZ31" s="8">
        <v>0</v>
      </c>
      <c r="TA31" s="8">
        <v>0</v>
      </c>
      <c r="TB31" s="8">
        <v>0</v>
      </c>
      <c r="TC31" s="8">
        <v>0</v>
      </c>
      <c r="TD31" s="8">
        <v>0</v>
      </c>
      <c r="TE31" s="8">
        <v>0</v>
      </c>
      <c r="TF31" s="8">
        <v>0</v>
      </c>
      <c r="TG31" s="8">
        <v>0</v>
      </c>
      <c r="TH31" s="8">
        <v>0</v>
      </c>
      <c r="TI31" s="8">
        <v>0</v>
      </c>
      <c r="TJ31" s="8">
        <v>0</v>
      </c>
      <c r="TK31" s="8">
        <v>0</v>
      </c>
      <c r="TL31" s="8">
        <v>0</v>
      </c>
      <c r="TM31" s="8">
        <v>0</v>
      </c>
      <c r="TN31" s="8">
        <v>0</v>
      </c>
      <c r="TO31" s="8">
        <v>0</v>
      </c>
      <c r="TP31" s="8">
        <v>0</v>
      </c>
      <c r="TQ31" s="8">
        <v>0</v>
      </c>
      <c r="TR31" s="8">
        <v>0</v>
      </c>
      <c r="TS31" s="8">
        <v>0</v>
      </c>
      <c r="TT31" s="8">
        <v>9</v>
      </c>
      <c r="TU31" s="8">
        <v>0</v>
      </c>
      <c r="TV31" s="8">
        <v>0</v>
      </c>
      <c r="TW31" s="8">
        <v>0</v>
      </c>
      <c r="TX31" s="8">
        <v>0</v>
      </c>
      <c r="TY31" s="8">
        <v>0</v>
      </c>
      <c r="TZ31" s="8">
        <v>0</v>
      </c>
      <c r="UA31" s="8">
        <v>17985</v>
      </c>
      <c r="UB31" s="8">
        <v>16763</v>
      </c>
      <c r="UC31" s="8">
        <v>16636</v>
      </c>
      <c r="UD31" s="8">
        <v>17264</v>
      </c>
      <c r="UE31" s="8">
        <v>17043</v>
      </c>
      <c r="UF31" s="8">
        <v>0</v>
      </c>
      <c r="UG31" s="8">
        <v>0</v>
      </c>
      <c r="UH31" s="8">
        <v>0</v>
      </c>
      <c r="UI31" s="8">
        <v>0</v>
      </c>
      <c r="UJ31" s="8">
        <v>0</v>
      </c>
      <c r="UK31" s="8">
        <v>0</v>
      </c>
      <c r="UL31" s="8">
        <v>0</v>
      </c>
      <c r="UM31" s="8">
        <v>0</v>
      </c>
      <c r="UN31" s="8">
        <v>0</v>
      </c>
      <c r="UO31" s="8">
        <v>0</v>
      </c>
      <c r="UP31" s="8">
        <v>0</v>
      </c>
      <c r="UQ31" s="8">
        <v>0</v>
      </c>
      <c r="UR31" s="8">
        <v>0</v>
      </c>
      <c r="US31" s="8">
        <v>0</v>
      </c>
      <c r="UT31" s="8">
        <v>0</v>
      </c>
      <c r="UU31" s="8">
        <v>0</v>
      </c>
      <c r="UV31" s="8">
        <v>0</v>
      </c>
      <c r="UW31" s="8">
        <v>0</v>
      </c>
      <c r="UX31" s="8">
        <v>0</v>
      </c>
      <c r="UY31" s="8">
        <v>0</v>
      </c>
      <c r="UZ31" s="8">
        <v>0</v>
      </c>
      <c r="VA31" s="8">
        <v>0</v>
      </c>
      <c r="VB31" s="8">
        <v>0</v>
      </c>
      <c r="VC31" s="8">
        <v>0</v>
      </c>
      <c r="VD31" s="8">
        <v>0</v>
      </c>
      <c r="VE31" s="8">
        <v>0</v>
      </c>
      <c r="VF31" s="8">
        <v>0</v>
      </c>
      <c r="VG31" s="8">
        <v>0</v>
      </c>
      <c r="VH31" s="8">
        <v>0</v>
      </c>
      <c r="VI31" s="8">
        <v>0</v>
      </c>
      <c r="VJ31" s="8">
        <v>0</v>
      </c>
      <c r="VK31" s="8">
        <v>0</v>
      </c>
      <c r="VL31" s="8">
        <v>0</v>
      </c>
      <c r="VM31" s="8">
        <v>0</v>
      </c>
      <c r="VN31" s="8">
        <v>0</v>
      </c>
      <c r="VO31" s="8">
        <v>0</v>
      </c>
      <c r="VP31" s="8">
        <v>0</v>
      </c>
      <c r="VQ31" s="8">
        <v>0</v>
      </c>
      <c r="VR31" s="8">
        <v>0</v>
      </c>
      <c r="VS31" s="8">
        <v>0</v>
      </c>
      <c r="VT31" s="8">
        <v>0</v>
      </c>
      <c r="VU31" s="8">
        <v>0</v>
      </c>
      <c r="VV31" s="8">
        <v>0</v>
      </c>
      <c r="VW31" s="8">
        <v>0</v>
      </c>
      <c r="VX31" s="8">
        <v>0</v>
      </c>
      <c r="VY31" s="8">
        <v>1051</v>
      </c>
      <c r="VZ31" s="8">
        <v>0</v>
      </c>
      <c r="WA31" s="8">
        <v>0</v>
      </c>
      <c r="WB31" s="8">
        <v>0</v>
      </c>
      <c r="WC31" s="8">
        <v>0</v>
      </c>
      <c r="WD31" s="8">
        <v>0</v>
      </c>
      <c r="WE31" s="8">
        <v>0</v>
      </c>
      <c r="WF31" s="8">
        <v>0</v>
      </c>
      <c r="WG31" s="8">
        <v>0</v>
      </c>
      <c r="WH31" s="8">
        <v>0</v>
      </c>
      <c r="WI31" s="8">
        <v>0</v>
      </c>
      <c r="WJ31" s="8">
        <v>0</v>
      </c>
      <c r="WK31" s="8">
        <v>0</v>
      </c>
      <c r="WL31" s="8">
        <v>0</v>
      </c>
      <c r="WM31" s="8">
        <v>0</v>
      </c>
      <c r="WN31" s="8">
        <v>0</v>
      </c>
      <c r="WO31" s="8">
        <v>0</v>
      </c>
      <c r="WP31" s="8">
        <v>0</v>
      </c>
      <c r="WQ31" s="8">
        <v>0</v>
      </c>
      <c r="WR31" s="8">
        <v>0</v>
      </c>
      <c r="WS31" s="8">
        <v>26754</v>
      </c>
      <c r="WT31" s="8">
        <v>27837</v>
      </c>
      <c r="WU31" s="8">
        <v>28026</v>
      </c>
      <c r="WV31" s="8">
        <v>24092</v>
      </c>
      <c r="WW31" s="8">
        <v>27252</v>
      </c>
      <c r="WX31" s="8">
        <v>0</v>
      </c>
      <c r="WY31" s="8">
        <v>0</v>
      </c>
      <c r="WZ31" s="8">
        <v>0</v>
      </c>
      <c r="XA31" s="8">
        <v>0</v>
      </c>
      <c r="XB31" s="8">
        <v>0</v>
      </c>
      <c r="XC31" s="8">
        <v>0</v>
      </c>
      <c r="XD31" s="8">
        <v>0</v>
      </c>
      <c r="XE31" s="8">
        <v>0</v>
      </c>
      <c r="XF31" s="8">
        <v>0</v>
      </c>
      <c r="XG31" s="8">
        <v>0</v>
      </c>
      <c r="XH31" s="8">
        <v>0</v>
      </c>
      <c r="XI31" s="8">
        <v>0</v>
      </c>
      <c r="XJ31" s="8">
        <v>0</v>
      </c>
      <c r="XK31" s="8">
        <v>0</v>
      </c>
      <c r="XL31" s="8">
        <v>0</v>
      </c>
      <c r="XM31" s="8">
        <v>0</v>
      </c>
      <c r="XN31" s="8">
        <v>0</v>
      </c>
      <c r="XO31" s="8">
        <v>0</v>
      </c>
      <c r="XP31" s="8">
        <v>0</v>
      </c>
      <c r="XQ31" s="8">
        <v>0</v>
      </c>
      <c r="XR31" s="8">
        <v>0</v>
      </c>
      <c r="XS31" s="8">
        <v>0</v>
      </c>
      <c r="XT31" s="8">
        <v>0</v>
      </c>
      <c r="XU31" s="8">
        <v>0</v>
      </c>
      <c r="XV31" s="8">
        <v>0</v>
      </c>
      <c r="XW31" s="8">
        <v>99264</v>
      </c>
      <c r="XX31" s="8">
        <v>109157</v>
      </c>
      <c r="XY31" s="8">
        <v>103779</v>
      </c>
      <c r="XZ31" s="8">
        <v>98680</v>
      </c>
      <c r="YA31" s="8" t="s">
        <v>150</v>
      </c>
      <c r="YB31" s="8">
        <v>0</v>
      </c>
      <c r="YC31" s="8">
        <v>0</v>
      </c>
      <c r="YD31" s="8">
        <v>0</v>
      </c>
      <c r="YE31" s="8">
        <v>0</v>
      </c>
      <c r="YF31" s="8">
        <v>0</v>
      </c>
      <c r="YG31" s="8">
        <v>0</v>
      </c>
      <c r="YH31" s="8">
        <v>0</v>
      </c>
      <c r="YI31" s="8">
        <v>0</v>
      </c>
      <c r="YJ31" s="8">
        <v>0</v>
      </c>
      <c r="YK31" s="8">
        <v>0</v>
      </c>
      <c r="YL31" s="8">
        <v>0</v>
      </c>
      <c r="YM31" s="8">
        <v>0</v>
      </c>
      <c r="YN31" s="8">
        <v>0</v>
      </c>
      <c r="YO31" s="8">
        <v>0</v>
      </c>
      <c r="YP31" s="8">
        <v>0</v>
      </c>
      <c r="YQ31" s="8">
        <v>0</v>
      </c>
      <c r="YR31" s="8">
        <v>0</v>
      </c>
      <c r="YS31" s="8">
        <v>0</v>
      </c>
      <c r="YT31" s="8">
        <v>0</v>
      </c>
      <c r="YU31" s="8">
        <v>0</v>
      </c>
      <c r="YV31" s="8">
        <v>0</v>
      </c>
      <c r="YW31" s="8">
        <v>0</v>
      </c>
      <c r="YX31" s="8">
        <v>0</v>
      </c>
      <c r="YY31" s="8">
        <v>0</v>
      </c>
      <c r="YZ31" s="8">
        <v>0</v>
      </c>
      <c r="ZA31" s="8">
        <v>0</v>
      </c>
      <c r="ZB31" s="8">
        <v>0</v>
      </c>
      <c r="ZC31" s="8">
        <v>0</v>
      </c>
      <c r="ZD31" s="8">
        <v>0</v>
      </c>
      <c r="ZE31" s="8">
        <v>0</v>
      </c>
    </row>
    <row r="32" spans="2:681" x14ac:dyDescent="0.2">
      <c r="B32" s="7">
        <v>320</v>
      </c>
      <c r="C32" s="7">
        <v>25</v>
      </c>
      <c r="D32" s="7" t="s">
        <v>574</v>
      </c>
      <c r="E32" s="7">
        <v>202785</v>
      </c>
      <c r="F32" s="7">
        <v>518</v>
      </c>
      <c r="G32" s="200">
        <v>0</v>
      </c>
      <c r="H32" s="200">
        <v>0</v>
      </c>
      <c r="I32" s="200">
        <v>0</v>
      </c>
      <c r="J32" s="200">
        <v>0</v>
      </c>
      <c r="K32" s="200">
        <v>0</v>
      </c>
      <c r="L32" s="8">
        <v>0</v>
      </c>
      <c r="M32" s="8">
        <v>0</v>
      </c>
      <c r="N32" s="8">
        <v>0</v>
      </c>
      <c r="O32" s="8">
        <v>0</v>
      </c>
      <c r="P32" s="8">
        <v>0</v>
      </c>
      <c r="Q32" s="8">
        <v>111309</v>
      </c>
      <c r="R32" s="8">
        <v>108943</v>
      </c>
      <c r="S32" s="8">
        <v>108278</v>
      </c>
      <c r="T32" s="8">
        <v>111314</v>
      </c>
      <c r="U32" s="8">
        <v>105508</v>
      </c>
      <c r="V32" s="8">
        <v>0</v>
      </c>
      <c r="W32" s="8">
        <v>0</v>
      </c>
      <c r="X32" s="8">
        <v>0</v>
      </c>
      <c r="Y32" s="8">
        <v>0</v>
      </c>
      <c r="Z32" s="8">
        <v>0</v>
      </c>
      <c r="AA32" s="8">
        <v>0</v>
      </c>
      <c r="AB32" s="8">
        <v>0</v>
      </c>
      <c r="AC32" s="8">
        <v>0</v>
      </c>
      <c r="AD32" s="8">
        <v>0</v>
      </c>
      <c r="AE32" s="8">
        <v>0</v>
      </c>
      <c r="AF32" s="8">
        <v>0</v>
      </c>
      <c r="AG32" s="8">
        <v>0</v>
      </c>
      <c r="AH32" s="8">
        <v>0</v>
      </c>
      <c r="AI32" s="8">
        <v>0</v>
      </c>
      <c r="AJ32" s="8">
        <v>0</v>
      </c>
      <c r="AK32" s="8">
        <v>74604</v>
      </c>
      <c r="AL32" s="8">
        <v>62533</v>
      </c>
      <c r="AM32" s="8">
        <v>67152</v>
      </c>
      <c r="AN32" s="8">
        <v>65812</v>
      </c>
      <c r="AO32" s="8">
        <v>62204</v>
      </c>
      <c r="AP32" s="8">
        <v>0</v>
      </c>
      <c r="AQ32" s="8">
        <v>0</v>
      </c>
      <c r="AR32" s="8">
        <v>0</v>
      </c>
      <c r="AS32" s="8">
        <v>0</v>
      </c>
      <c r="AT32" s="8">
        <v>0</v>
      </c>
      <c r="AU32" s="8">
        <v>0</v>
      </c>
      <c r="AV32" s="8">
        <v>0</v>
      </c>
      <c r="AW32" s="8">
        <v>0</v>
      </c>
      <c r="AX32" s="8">
        <v>0</v>
      </c>
      <c r="AY32" s="8">
        <v>0</v>
      </c>
      <c r="AZ32" s="8">
        <v>0</v>
      </c>
      <c r="BA32" s="8">
        <v>0</v>
      </c>
      <c r="BB32" s="8">
        <v>0</v>
      </c>
      <c r="BC32" s="8">
        <v>0</v>
      </c>
      <c r="BD32" s="8">
        <v>0</v>
      </c>
      <c r="BE32" s="8" t="s">
        <v>150</v>
      </c>
      <c r="BF32" s="8" t="s">
        <v>150</v>
      </c>
      <c r="BG32" s="8" t="s">
        <v>150</v>
      </c>
      <c r="BH32" s="8" t="s">
        <v>150</v>
      </c>
      <c r="BI32" s="8" t="s">
        <v>150</v>
      </c>
      <c r="BJ32" s="8">
        <v>0</v>
      </c>
      <c r="BK32" s="8">
        <v>0</v>
      </c>
      <c r="BL32" s="8">
        <v>0</v>
      </c>
      <c r="BM32" s="8">
        <v>0</v>
      </c>
      <c r="BN32" s="8">
        <v>0</v>
      </c>
      <c r="BO32" s="8">
        <v>0</v>
      </c>
      <c r="BP32" s="8">
        <v>0</v>
      </c>
      <c r="BQ32" s="8">
        <v>0</v>
      </c>
      <c r="BR32" s="8">
        <v>0</v>
      </c>
      <c r="BS32" s="8">
        <v>0</v>
      </c>
      <c r="BT32" s="8">
        <v>0</v>
      </c>
      <c r="BU32" s="8">
        <v>0</v>
      </c>
      <c r="BV32" s="8">
        <v>0</v>
      </c>
      <c r="BW32" s="8">
        <v>0</v>
      </c>
      <c r="BX32" s="8">
        <v>0</v>
      </c>
      <c r="BY32" s="8">
        <v>0</v>
      </c>
      <c r="BZ32" s="8">
        <v>0</v>
      </c>
      <c r="CA32" s="8">
        <v>0</v>
      </c>
      <c r="CB32" s="8">
        <v>0</v>
      </c>
      <c r="CC32" s="8">
        <v>0</v>
      </c>
      <c r="CD32" s="8">
        <v>0</v>
      </c>
      <c r="CE32" s="8">
        <v>0</v>
      </c>
      <c r="CF32" s="8">
        <v>0</v>
      </c>
      <c r="CG32" s="8">
        <v>0</v>
      </c>
      <c r="CH32" s="8">
        <v>0</v>
      </c>
      <c r="CI32" s="8">
        <v>0</v>
      </c>
      <c r="CJ32" s="8">
        <v>0</v>
      </c>
      <c r="CK32" s="8">
        <v>0</v>
      </c>
      <c r="CL32" s="8">
        <v>0</v>
      </c>
      <c r="CM32" s="8">
        <v>0</v>
      </c>
      <c r="CN32" s="8">
        <v>0</v>
      </c>
      <c r="CO32" s="8">
        <v>0</v>
      </c>
      <c r="CP32" s="8">
        <v>0</v>
      </c>
      <c r="CQ32" s="8">
        <v>0</v>
      </c>
      <c r="CR32" s="8">
        <v>0</v>
      </c>
      <c r="CS32" s="8">
        <v>0</v>
      </c>
      <c r="CT32" s="8">
        <v>0</v>
      </c>
      <c r="CU32" s="8">
        <v>0</v>
      </c>
      <c r="CV32" s="8">
        <v>0</v>
      </c>
      <c r="CW32" s="8">
        <v>0</v>
      </c>
      <c r="CX32" s="8">
        <v>0</v>
      </c>
      <c r="CY32" s="8">
        <v>0</v>
      </c>
      <c r="CZ32" s="8">
        <v>0</v>
      </c>
      <c r="DA32" s="8">
        <v>0</v>
      </c>
      <c r="DB32" s="8">
        <v>0</v>
      </c>
      <c r="DC32" s="8">
        <v>0</v>
      </c>
      <c r="DD32" s="8">
        <v>0</v>
      </c>
      <c r="DE32" s="8">
        <v>0</v>
      </c>
      <c r="DF32" s="8">
        <v>0</v>
      </c>
      <c r="DG32" s="8">
        <v>0</v>
      </c>
      <c r="DH32" s="8" t="s">
        <v>150</v>
      </c>
      <c r="DI32" s="8" t="s">
        <v>150</v>
      </c>
      <c r="DJ32" s="8" t="s">
        <v>150</v>
      </c>
      <c r="DK32" s="8" t="s">
        <v>150</v>
      </c>
      <c r="DL32" s="8" t="s">
        <v>150</v>
      </c>
      <c r="DM32" s="8">
        <v>0</v>
      </c>
      <c r="DN32" s="8">
        <v>0</v>
      </c>
      <c r="DO32" s="8">
        <v>0</v>
      </c>
      <c r="DP32" s="8">
        <v>0</v>
      </c>
      <c r="DQ32" s="8">
        <v>0</v>
      </c>
      <c r="DR32" s="8">
        <v>44074</v>
      </c>
      <c r="DS32" s="8">
        <v>46775</v>
      </c>
      <c r="DT32" s="8">
        <v>53082</v>
      </c>
      <c r="DU32" s="8">
        <v>40755</v>
      </c>
      <c r="DV32" s="8">
        <v>33592</v>
      </c>
      <c r="DW32" s="8">
        <v>53159</v>
      </c>
      <c r="DX32" s="8">
        <v>45200</v>
      </c>
      <c r="DY32" s="8">
        <v>60219</v>
      </c>
      <c r="DZ32" s="8">
        <v>37462</v>
      </c>
      <c r="EA32" s="8">
        <v>57756</v>
      </c>
      <c r="EB32" s="8">
        <v>308365</v>
      </c>
      <c r="EC32" s="8">
        <v>276244</v>
      </c>
      <c r="ED32" s="8">
        <v>270719</v>
      </c>
      <c r="EE32" s="8">
        <v>257383</v>
      </c>
      <c r="EF32" s="8">
        <v>261462</v>
      </c>
      <c r="EG32" s="8">
        <v>0</v>
      </c>
      <c r="EH32" s="8">
        <v>0</v>
      </c>
      <c r="EI32" s="8">
        <v>0</v>
      </c>
      <c r="EJ32" s="8">
        <v>0</v>
      </c>
      <c r="EK32" s="8">
        <v>0</v>
      </c>
      <c r="EL32" s="8">
        <v>0</v>
      </c>
      <c r="EM32" s="8">
        <v>0</v>
      </c>
      <c r="EN32" s="8">
        <v>0</v>
      </c>
      <c r="EO32" s="8">
        <v>0</v>
      </c>
      <c r="EP32" s="8">
        <v>0</v>
      </c>
      <c r="EQ32" s="8">
        <v>0</v>
      </c>
      <c r="ER32" s="8">
        <v>0</v>
      </c>
      <c r="ES32" s="8">
        <v>0</v>
      </c>
      <c r="ET32" s="8">
        <v>0</v>
      </c>
      <c r="EU32" s="8">
        <v>0</v>
      </c>
      <c r="EV32" s="8">
        <v>0</v>
      </c>
      <c r="EW32" s="8">
        <v>0</v>
      </c>
      <c r="EX32" s="8">
        <v>0</v>
      </c>
      <c r="EY32" s="8">
        <v>0</v>
      </c>
      <c r="EZ32" s="8">
        <v>0</v>
      </c>
      <c r="FA32" s="8">
        <v>205734</v>
      </c>
      <c r="FB32" s="8">
        <v>187072</v>
      </c>
      <c r="FC32" s="8">
        <v>180092</v>
      </c>
      <c r="FD32" s="8">
        <v>176394</v>
      </c>
      <c r="FE32" s="8">
        <v>180615</v>
      </c>
      <c r="FF32" s="8">
        <v>0</v>
      </c>
      <c r="FG32" s="8">
        <v>0</v>
      </c>
      <c r="FH32" s="8">
        <v>0</v>
      </c>
      <c r="FI32" s="8">
        <v>0</v>
      </c>
      <c r="FJ32" s="8">
        <v>0</v>
      </c>
      <c r="FK32" s="8">
        <v>42480</v>
      </c>
      <c r="FL32" s="8">
        <v>39295</v>
      </c>
      <c r="FM32" s="8">
        <v>41405</v>
      </c>
      <c r="FN32" s="8">
        <v>41259</v>
      </c>
      <c r="FO32" s="8">
        <v>38903</v>
      </c>
      <c r="FP32" s="8">
        <v>0</v>
      </c>
      <c r="FQ32" s="8">
        <v>0</v>
      </c>
      <c r="FR32" s="8">
        <v>0</v>
      </c>
      <c r="FS32" s="8">
        <v>0</v>
      </c>
      <c r="FT32" s="8">
        <v>0</v>
      </c>
      <c r="FU32" s="8">
        <v>110792</v>
      </c>
      <c r="FV32" s="8">
        <v>107677</v>
      </c>
      <c r="FW32" s="8">
        <v>95815</v>
      </c>
      <c r="FX32" s="8">
        <v>92792</v>
      </c>
      <c r="FY32" s="8">
        <v>75229</v>
      </c>
      <c r="FZ32" s="8">
        <v>119342</v>
      </c>
      <c r="GA32" s="8">
        <v>130501</v>
      </c>
      <c r="GB32" s="8">
        <v>93752</v>
      </c>
      <c r="GC32" s="8">
        <v>98063</v>
      </c>
      <c r="GD32" s="8">
        <v>96294</v>
      </c>
      <c r="GE32" s="8">
        <v>0</v>
      </c>
      <c r="GF32" s="8">
        <v>0</v>
      </c>
      <c r="GG32" s="8">
        <v>0</v>
      </c>
      <c r="GH32" s="8">
        <v>0</v>
      </c>
      <c r="GI32" s="8">
        <v>0</v>
      </c>
      <c r="GJ32" s="8">
        <v>0</v>
      </c>
      <c r="GK32" s="8">
        <v>0</v>
      </c>
      <c r="GL32" s="8">
        <v>0</v>
      </c>
      <c r="GM32" s="8">
        <v>0</v>
      </c>
      <c r="GN32" s="8">
        <v>0</v>
      </c>
      <c r="GO32" s="8">
        <v>32282</v>
      </c>
      <c r="GP32" s="8">
        <v>26218</v>
      </c>
      <c r="GQ32" s="8">
        <v>25786</v>
      </c>
      <c r="GR32" s="8">
        <v>29147</v>
      </c>
      <c r="GS32" s="8">
        <v>25780</v>
      </c>
      <c r="GT32" s="8">
        <v>34656</v>
      </c>
      <c r="GU32" s="8">
        <v>26378</v>
      </c>
      <c r="GV32" s="8">
        <v>26033</v>
      </c>
      <c r="GW32" s="8">
        <v>29533</v>
      </c>
      <c r="GX32" s="8">
        <v>26018</v>
      </c>
      <c r="GY32" s="8">
        <v>0</v>
      </c>
      <c r="GZ32" s="8">
        <v>0</v>
      </c>
      <c r="HA32" s="8">
        <v>0</v>
      </c>
      <c r="HB32" s="8">
        <v>0</v>
      </c>
      <c r="HC32" s="8">
        <v>0</v>
      </c>
      <c r="HD32" s="8">
        <v>0</v>
      </c>
      <c r="HE32" s="8">
        <v>0</v>
      </c>
      <c r="HF32" s="8">
        <v>0</v>
      </c>
      <c r="HG32" s="8">
        <v>0</v>
      </c>
      <c r="HH32" s="8">
        <v>0</v>
      </c>
      <c r="HI32" s="8">
        <v>201575</v>
      </c>
      <c r="HJ32" s="8">
        <v>185440</v>
      </c>
      <c r="HK32" s="8">
        <v>171023</v>
      </c>
      <c r="HL32" s="8">
        <v>159476</v>
      </c>
      <c r="HM32" s="8">
        <v>161930</v>
      </c>
      <c r="HN32" s="8">
        <v>0</v>
      </c>
      <c r="HO32" s="8" t="s">
        <v>150</v>
      </c>
      <c r="HP32" s="8" t="s">
        <v>150</v>
      </c>
      <c r="HQ32" s="8" t="s">
        <v>150</v>
      </c>
      <c r="HR32" s="8" t="s">
        <v>150</v>
      </c>
      <c r="HS32" s="8">
        <v>133772</v>
      </c>
      <c r="HT32" s="8">
        <v>134422</v>
      </c>
      <c r="HU32" s="8">
        <v>129240</v>
      </c>
      <c r="HV32" s="8">
        <v>124936</v>
      </c>
      <c r="HW32" s="8">
        <v>127968</v>
      </c>
      <c r="HX32" s="8">
        <v>0</v>
      </c>
      <c r="HY32" s="8">
        <v>0</v>
      </c>
      <c r="HZ32" s="8">
        <v>0</v>
      </c>
      <c r="IA32" s="8">
        <v>0</v>
      </c>
      <c r="IB32" s="8" t="s">
        <v>150</v>
      </c>
      <c r="IC32" s="8">
        <v>1232</v>
      </c>
      <c r="ID32" s="8">
        <v>1361</v>
      </c>
      <c r="IE32" s="8">
        <v>1204</v>
      </c>
      <c r="IF32" s="8">
        <v>1123</v>
      </c>
      <c r="IG32" s="8">
        <v>1297</v>
      </c>
      <c r="IH32" s="8">
        <v>0</v>
      </c>
      <c r="II32" s="8">
        <v>0</v>
      </c>
      <c r="IJ32" s="8">
        <v>0</v>
      </c>
      <c r="IK32" s="8">
        <v>0</v>
      </c>
      <c r="IL32" s="8">
        <v>0</v>
      </c>
      <c r="IM32" s="8">
        <v>0</v>
      </c>
      <c r="IN32" s="8">
        <v>0</v>
      </c>
      <c r="IO32" s="8" t="s">
        <v>150</v>
      </c>
      <c r="IP32" s="8" t="s">
        <v>150</v>
      </c>
      <c r="IQ32" s="8" t="s">
        <v>150</v>
      </c>
      <c r="IR32" s="8">
        <v>0</v>
      </c>
      <c r="IS32" s="8">
        <v>0</v>
      </c>
      <c r="IT32" s="8" t="s">
        <v>150</v>
      </c>
      <c r="IU32" s="8" t="s">
        <v>150</v>
      </c>
      <c r="IV32" s="8" t="s">
        <v>150</v>
      </c>
      <c r="IW32" s="8">
        <v>0</v>
      </c>
      <c r="IX32" s="8">
        <v>0</v>
      </c>
      <c r="IY32" s="8">
        <v>0</v>
      </c>
      <c r="IZ32" s="8">
        <v>0</v>
      </c>
      <c r="JA32" s="8">
        <v>0</v>
      </c>
      <c r="JB32" s="8">
        <v>132995</v>
      </c>
      <c r="JC32" s="8">
        <v>117690</v>
      </c>
      <c r="JD32" s="8">
        <v>93314</v>
      </c>
      <c r="JE32" s="8">
        <v>85971</v>
      </c>
      <c r="JF32" s="8">
        <v>88000</v>
      </c>
      <c r="JG32" s="8">
        <v>0</v>
      </c>
      <c r="JH32" s="8">
        <v>0</v>
      </c>
      <c r="JI32" s="8">
        <v>0</v>
      </c>
      <c r="JJ32" s="8">
        <v>0</v>
      </c>
      <c r="JK32" s="8">
        <v>0</v>
      </c>
      <c r="JL32" s="8">
        <v>0</v>
      </c>
      <c r="JM32" s="8">
        <v>0</v>
      </c>
      <c r="JN32" s="8">
        <v>0</v>
      </c>
      <c r="JO32" s="8">
        <v>0</v>
      </c>
      <c r="JP32" s="8">
        <v>0</v>
      </c>
      <c r="JQ32" s="8">
        <v>0</v>
      </c>
      <c r="JR32" s="8">
        <v>0</v>
      </c>
      <c r="JS32" s="8">
        <v>0</v>
      </c>
      <c r="JT32" s="8">
        <v>0</v>
      </c>
      <c r="JU32" s="8">
        <v>0</v>
      </c>
      <c r="JV32" s="8">
        <v>0</v>
      </c>
      <c r="JW32" s="8">
        <v>0</v>
      </c>
      <c r="JX32" s="8">
        <v>0</v>
      </c>
      <c r="JY32" s="8">
        <v>0</v>
      </c>
      <c r="JZ32" s="8">
        <v>0</v>
      </c>
      <c r="KA32" s="8">
        <v>0</v>
      </c>
      <c r="KB32" s="8">
        <v>0</v>
      </c>
      <c r="KC32" s="8">
        <v>0</v>
      </c>
      <c r="KD32" s="8">
        <v>0</v>
      </c>
      <c r="KE32" s="8">
        <v>0</v>
      </c>
      <c r="KF32" s="8">
        <v>0</v>
      </c>
      <c r="KG32" s="8">
        <v>0</v>
      </c>
      <c r="KH32" s="8">
        <v>0</v>
      </c>
      <c r="KI32" s="8">
        <v>0</v>
      </c>
      <c r="KJ32" s="8" t="s">
        <v>150</v>
      </c>
      <c r="KK32" s="8">
        <v>0</v>
      </c>
      <c r="KL32" s="8">
        <v>0</v>
      </c>
      <c r="KM32" s="8">
        <v>0</v>
      </c>
      <c r="KN32" s="8">
        <v>0</v>
      </c>
      <c r="KO32" s="8" t="s">
        <v>150</v>
      </c>
      <c r="KP32" s="8">
        <v>0</v>
      </c>
      <c r="KQ32" s="8">
        <v>0</v>
      </c>
      <c r="KR32" s="8">
        <v>0</v>
      </c>
      <c r="KS32" s="8">
        <v>0</v>
      </c>
      <c r="KT32" s="8">
        <v>0</v>
      </c>
      <c r="KU32" s="8">
        <v>0</v>
      </c>
      <c r="KV32" s="8">
        <v>0</v>
      </c>
      <c r="KW32" s="8">
        <v>0</v>
      </c>
      <c r="KX32" s="8">
        <v>0</v>
      </c>
      <c r="KY32" s="8">
        <v>0</v>
      </c>
      <c r="KZ32" s="8">
        <v>0</v>
      </c>
      <c r="LA32" s="8">
        <v>0</v>
      </c>
      <c r="LB32" s="8">
        <v>0</v>
      </c>
      <c r="LC32" s="8">
        <v>0</v>
      </c>
      <c r="LD32" s="8">
        <v>0</v>
      </c>
      <c r="LE32" s="8">
        <v>0</v>
      </c>
      <c r="LF32" s="8">
        <v>0</v>
      </c>
      <c r="LG32" s="8">
        <v>0</v>
      </c>
      <c r="LH32" s="8">
        <v>0</v>
      </c>
      <c r="LI32" s="8">
        <v>0</v>
      </c>
      <c r="LJ32" s="8">
        <v>0</v>
      </c>
      <c r="LK32" s="8">
        <v>0</v>
      </c>
      <c r="LL32" s="8" t="s">
        <v>150</v>
      </c>
      <c r="LM32" s="8" t="s">
        <v>150</v>
      </c>
      <c r="LN32" s="8" t="s">
        <v>150</v>
      </c>
      <c r="LO32" s="8">
        <v>0</v>
      </c>
      <c r="LP32" s="8">
        <v>0</v>
      </c>
      <c r="LQ32" s="8">
        <v>0</v>
      </c>
      <c r="LR32" s="8">
        <v>0</v>
      </c>
      <c r="LS32" s="8">
        <v>0</v>
      </c>
      <c r="LT32" s="8">
        <v>0</v>
      </c>
      <c r="LU32" s="8">
        <v>0</v>
      </c>
      <c r="LV32" s="8">
        <v>0</v>
      </c>
      <c r="LW32" s="8">
        <v>0</v>
      </c>
      <c r="LX32" s="8">
        <v>0</v>
      </c>
      <c r="LY32" s="8">
        <v>23792</v>
      </c>
      <c r="LZ32" s="8">
        <v>23215</v>
      </c>
      <c r="MA32" s="8">
        <v>22133</v>
      </c>
      <c r="MB32" s="8">
        <v>21350</v>
      </c>
      <c r="MC32" s="8">
        <v>20587</v>
      </c>
      <c r="MD32" s="8">
        <v>0</v>
      </c>
      <c r="ME32" s="8">
        <v>0</v>
      </c>
      <c r="MF32" s="8">
        <v>0</v>
      </c>
      <c r="MG32" s="8">
        <v>0</v>
      </c>
      <c r="MH32" s="8">
        <v>0</v>
      </c>
      <c r="MI32" s="8">
        <v>0</v>
      </c>
      <c r="MJ32" s="8">
        <v>0</v>
      </c>
      <c r="MK32" s="8">
        <v>0</v>
      </c>
      <c r="ML32" s="8">
        <v>0</v>
      </c>
      <c r="MM32" s="8">
        <v>0</v>
      </c>
      <c r="MN32" s="8">
        <v>0</v>
      </c>
      <c r="MO32" s="8">
        <v>0</v>
      </c>
      <c r="MP32" s="8">
        <v>0</v>
      </c>
      <c r="MQ32" s="8">
        <v>0</v>
      </c>
      <c r="MR32" s="8">
        <v>0</v>
      </c>
      <c r="MS32" s="8">
        <v>0</v>
      </c>
      <c r="MT32" s="8">
        <v>0</v>
      </c>
      <c r="MU32" s="8">
        <v>0</v>
      </c>
      <c r="MV32" s="8">
        <v>0</v>
      </c>
      <c r="MW32" s="8">
        <v>0</v>
      </c>
      <c r="MX32" s="8">
        <v>0</v>
      </c>
      <c r="MY32" s="8">
        <v>0</v>
      </c>
      <c r="MZ32" s="8" t="s">
        <v>150</v>
      </c>
      <c r="NA32" s="8" t="s">
        <v>150</v>
      </c>
      <c r="NB32" s="8" t="s">
        <v>150</v>
      </c>
      <c r="NC32" s="8">
        <v>0</v>
      </c>
      <c r="ND32" s="8">
        <v>0</v>
      </c>
      <c r="NE32" s="8">
        <v>0</v>
      </c>
      <c r="NF32" s="8">
        <v>0</v>
      </c>
      <c r="NG32" s="8">
        <v>0</v>
      </c>
      <c r="NH32" s="8">
        <v>0</v>
      </c>
      <c r="NI32" s="8">
        <v>0</v>
      </c>
      <c r="NJ32" s="8">
        <v>0</v>
      </c>
      <c r="NK32" s="8">
        <v>0</v>
      </c>
      <c r="NL32" s="8">
        <v>0</v>
      </c>
      <c r="NM32" s="8">
        <v>0</v>
      </c>
      <c r="NN32" s="8">
        <v>0</v>
      </c>
      <c r="NO32" s="8">
        <v>0</v>
      </c>
      <c r="NP32" s="8">
        <v>0</v>
      </c>
      <c r="NQ32" s="8">
        <v>0</v>
      </c>
      <c r="NR32" s="8">
        <v>0</v>
      </c>
      <c r="NS32" s="8">
        <v>0</v>
      </c>
      <c r="NT32" s="8">
        <v>0</v>
      </c>
      <c r="NU32" s="8">
        <v>0</v>
      </c>
      <c r="NV32" s="8">
        <v>0</v>
      </c>
      <c r="NW32" s="8">
        <v>0</v>
      </c>
      <c r="NX32" s="8">
        <v>0</v>
      </c>
      <c r="NY32" s="8">
        <v>0</v>
      </c>
      <c r="NZ32" s="8">
        <v>0</v>
      </c>
      <c r="OA32" s="8">
        <v>0</v>
      </c>
      <c r="OB32" s="8">
        <v>0</v>
      </c>
      <c r="OC32" s="8">
        <v>0</v>
      </c>
      <c r="OD32" s="8">
        <v>0</v>
      </c>
      <c r="OE32" s="8">
        <v>0</v>
      </c>
      <c r="OF32" s="8">
        <v>0</v>
      </c>
      <c r="OG32" s="8">
        <v>114362</v>
      </c>
      <c r="OH32" s="8">
        <v>121889</v>
      </c>
      <c r="OI32" s="8">
        <v>118969</v>
      </c>
      <c r="OJ32" s="8">
        <v>123484</v>
      </c>
      <c r="OK32" s="8">
        <v>114110</v>
      </c>
      <c r="OL32" s="8">
        <v>0</v>
      </c>
      <c r="OM32" s="8">
        <v>0</v>
      </c>
      <c r="ON32" s="8">
        <v>0</v>
      </c>
      <c r="OO32" s="8">
        <v>0</v>
      </c>
      <c r="OP32" s="8">
        <v>0</v>
      </c>
      <c r="OQ32" s="8">
        <v>0</v>
      </c>
      <c r="OR32" s="8">
        <v>0</v>
      </c>
      <c r="OS32" s="8">
        <v>0</v>
      </c>
      <c r="OT32" s="8">
        <v>0</v>
      </c>
      <c r="OU32" s="8">
        <v>0</v>
      </c>
      <c r="OV32" s="8">
        <v>0</v>
      </c>
      <c r="OW32" s="8">
        <v>0</v>
      </c>
      <c r="OX32" s="8">
        <v>0</v>
      </c>
      <c r="OY32" s="8">
        <v>0</v>
      </c>
      <c r="OZ32" s="8">
        <v>0</v>
      </c>
      <c r="PA32" s="8">
        <v>0</v>
      </c>
      <c r="PB32" s="8">
        <v>0</v>
      </c>
      <c r="PC32" s="8">
        <v>0</v>
      </c>
      <c r="PD32" s="8">
        <v>0</v>
      </c>
      <c r="PE32" s="8">
        <v>0</v>
      </c>
      <c r="PF32" s="8">
        <v>3833</v>
      </c>
      <c r="PG32" s="8">
        <v>0</v>
      </c>
      <c r="PH32" s="8">
        <v>0</v>
      </c>
      <c r="PI32" s="8">
        <v>0</v>
      </c>
      <c r="PJ32" s="8">
        <v>0</v>
      </c>
      <c r="PK32" s="8">
        <v>0</v>
      </c>
      <c r="PL32" s="8">
        <v>0</v>
      </c>
      <c r="PM32" s="8">
        <v>0</v>
      </c>
      <c r="PN32" s="8">
        <v>0</v>
      </c>
      <c r="PO32" s="8">
        <v>0</v>
      </c>
      <c r="PP32" s="8">
        <v>0</v>
      </c>
      <c r="PQ32" s="8">
        <v>0</v>
      </c>
      <c r="PR32" s="8">
        <v>0</v>
      </c>
      <c r="PS32" s="8">
        <v>0</v>
      </c>
      <c r="PT32" s="8">
        <v>0</v>
      </c>
      <c r="PU32" s="8">
        <v>0</v>
      </c>
      <c r="PV32" s="8">
        <v>0</v>
      </c>
      <c r="PW32" s="8">
        <v>0</v>
      </c>
      <c r="PX32" s="8">
        <v>0</v>
      </c>
      <c r="PY32" s="8">
        <v>0</v>
      </c>
      <c r="PZ32" s="8">
        <v>0</v>
      </c>
      <c r="QA32" s="8">
        <v>0</v>
      </c>
      <c r="QB32" s="8">
        <v>0</v>
      </c>
      <c r="QC32" s="8">
        <v>0</v>
      </c>
      <c r="QD32" s="8">
        <v>0</v>
      </c>
      <c r="QE32" s="8">
        <v>124869</v>
      </c>
      <c r="QF32" s="8">
        <v>129114</v>
      </c>
      <c r="QG32" s="8">
        <v>113568</v>
      </c>
      <c r="QH32" s="8">
        <v>110508</v>
      </c>
      <c r="QI32" s="8">
        <v>121881</v>
      </c>
      <c r="QJ32" s="8">
        <v>0</v>
      </c>
      <c r="QK32" s="8">
        <v>0</v>
      </c>
      <c r="QL32" s="8">
        <v>0</v>
      </c>
      <c r="QM32" s="8">
        <v>0</v>
      </c>
      <c r="QN32" s="8">
        <v>0</v>
      </c>
      <c r="QO32" s="8">
        <v>0</v>
      </c>
      <c r="QP32" s="8">
        <v>0</v>
      </c>
      <c r="QQ32" s="8">
        <v>0</v>
      </c>
      <c r="QR32" s="8">
        <v>0</v>
      </c>
      <c r="QS32" s="8">
        <v>0</v>
      </c>
      <c r="QT32" s="8">
        <v>0</v>
      </c>
      <c r="QU32" s="8">
        <v>0</v>
      </c>
      <c r="QV32" s="8">
        <v>0</v>
      </c>
      <c r="QW32" s="8">
        <v>0</v>
      </c>
      <c r="QX32" s="8">
        <v>0</v>
      </c>
      <c r="QY32" s="8">
        <v>0</v>
      </c>
      <c r="QZ32" s="8">
        <v>0</v>
      </c>
      <c r="RA32" s="8">
        <v>0</v>
      </c>
      <c r="RB32" s="8">
        <v>0</v>
      </c>
      <c r="RC32" s="8">
        <v>0</v>
      </c>
      <c r="RD32" s="8">
        <v>0</v>
      </c>
      <c r="RE32" s="8" t="s">
        <v>150</v>
      </c>
      <c r="RF32" s="8" t="s">
        <v>150</v>
      </c>
      <c r="RG32" s="8" t="s">
        <v>150</v>
      </c>
      <c r="RH32" s="8" t="s">
        <v>150</v>
      </c>
      <c r="RI32" s="8">
        <v>0</v>
      </c>
      <c r="RJ32" s="8">
        <v>0</v>
      </c>
      <c r="RK32" s="8">
        <v>0</v>
      </c>
      <c r="RL32" s="8">
        <v>0</v>
      </c>
      <c r="RM32" s="8" t="s">
        <v>150</v>
      </c>
      <c r="RN32" s="8">
        <v>0</v>
      </c>
      <c r="RO32" s="8">
        <v>0</v>
      </c>
      <c r="RP32" s="8">
        <v>0</v>
      </c>
      <c r="RQ32" s="8">
        <v>0</v>
      </c>
      <c r="RR32" s="8">
        <v>0</v>
      </c>
      <c r="RS32" s="8">
        <v>0</v>
      </c>
      <c r="RT32" s="8">
        <v>0</v>
      </c>
      <c r="RU32" s="8">
        <v>0</v>
      </c>
      <c r="RV32" s="8">
        <v>0</v>
      </c>
      <c r="RW32" s="8">
        <v>0</v>
      </c>
      <c r="RX32" s="8">
        <v>0</v>
      </c>
      <c r="RY32" s="8">
        <v>0</v>
      </c>
      <c r="RZ32" s="8">
        <v>0</v>
      </c>
      <c r="SA32" s="8">
        <v>0</v>
      </c>
      <c r="SB32" s="8">
        <v>0</v>
      </c>
      <c r="SC32" s="8">
        <v>0</v>
      </c>
      <c r="SD32" s="8">
        <v>0</v>
      </c>
      <c r="SE32" s="8">
        <v>0</v>
      </c>
      <c r="SF32" s="8">
        <v>0</v>
      </c>
      <c r="SG32" s="8">
        <v>0</v>
      </c>
      <c r="SH32" s="8">
        <v>0</v>
      </c>
      <c r="SI32" s="8">
        <v>0</v>
      </c>
      <c r="SJ32" s="8">
        <v>0</v>
      </c>
      <c r="SK32" s="8">
        <v>0</v>
      </c>
      <c r="SL32" s="8">
        <v>0</v>
      </c>
      <c r="SM32" s="8">
        <v>21719</v>
      </c>
      <c r="SN32" s="8">
        <v>18878</v>
      </c>
      <c r="SO32" s="8">
        <v>21642</v>
      </c>
      <c r="SP32" s="8">
        <v>23152</v>
      </c>
      <c r="SQ32" s="8">
        <v>22736</v>
      </c>
      <c r="SR32" s="8">
        <v>0</v>
      </c>
      <c r="SS32" s="8">
        <v>0</v>
      </c>
      <c r="ST32" s="8">
        <v>0</v>
      </c>
      <c r="SU32" s="8">
        <v>0</v>
      </c>
      <c r="SV32" s="8">
        <v>0</v>
      </c>
      <c r="SW32" s="8">
        <v>0</v>
      </c>
      <c r="SX32" s="8">
        <v>0</v>
      </c>
      <c r="SY32" s="8">
        <v>0</v>
      </c>
      <c r="SZ32" s="8">
        <v>0</v>
      </c>
      <c r="TA32" s="8">
        <v>0</v>
      </c>
      <c r="TB32" s="8">
        <v>0</v>
      </c>
      <c r="TC32" s="8">
        <v>0</v>
      </c>
      <c r="TD32" s="8">
        <v>0</v>
      </c>
      <c r="TE32" s="8">
        <v>0</v>
      </c>
      <c r="TF32" s="8">
        <v>0</v>
      </c>
      <c r="TG32" s="8">
        <v>0</v>
      </c>
      <c r="TH32" s="8">
        <v>0</v>
      </c>
      <c r="TI32" s="8">
        <v>0</v>
      </c>
      <c r="TJ32" s="8">
        <v>0</v>
      </c>
      <c r="TK32" s="8">
        <v>0</v>
      </c>
      <c r="TL32" s="8">
        <v>0</v>
      </c>
      <c r="TM32" s="8">
        <v>0</v>
      </c>
      <c r="TN32" s="8">
        <v>0</v>
      </c>
      <c r="TO32" s="8">
        <v>0</v>
      </c>
      <c r="TP32" s="8">
        <v>0</v>
      </c>
      <c r="TQ32" s="8">
        <v>0</v>
      </c>
      <c r="TR32" s="8">
        <v>0</v>
      </c>
      <c r="TS32" s="8">
        <v>0</v>
      </c>
      <c r="TT32" s="8">
        <v>0</v>
      </c>
      <c r="TU32" s="8">
        <v>0</v>
      </c>
      <c r="TV32" s="8">
        <v>0</v>
      </c>
      <c r="TW32" s="8">
        <v>0</v>
      </c>
      <c r="TX32" s="8">
        <v>0</v>
      </c>
      <c r="TY32" s="8">
        <v>0</v>
      </c>
      <c r="TZ32" s="8">
        <v>0</v>
      </c>
      <c r="UA32" s="8">
        <v>37537</v>
      </c>
      <c r="UB32" s="8">
        <v>35745</v>
      </c>
      <c r="UC32" s="8">
        <v>41254</v>
      </c>
      <c r="UD32" s="8">
        <v>30991</v>
      </c>
      <c r="UE32" s="8">
        <v>33842</v>
      </c>
      <c r="UF32" s="8">
        <v>0</v>
      </c>
      <c r="UG32" s="8">
        <v>0</v>
      </c>
      <c r="UH32" s="8">
        <v>0</v>
      </c>
      <c r="UI32" s="8">
        <v>0</v>
      </c>
      <c r="UJ32" s="8">
        <v>0</v>
      </c>
      <c r="UK32" s="8">
        <v>0</v>
      </c>
      <c r="UL32" s="8">
        <v>0</v>
      </c>
      <c r="UM32" s="8">
        <v>0</v>
      </c>
      <c r="UN32" s="8">
        <v>0</v>
      </c>
      <c r="UO32" s="8">
        <v>0</v>
      </c>
      <c r="UP32" s="8">
        <v>0</v>
      </c>
      <c r="UQ32" s="8">
        <v>0</v>
      </c>
      <c r="UR32" s="8">
        <v>0</v>
      </c>
      <c r="US32" s="8">
        <v>0</v>
      </c>
      <c r="UT32" s="8">
        <v>0</v>
      </c>
      <c r="UU32" s="8">
        <v>0</v>
      </c>
      <c r="UV32" s="8">
        <v>0</v>
      </c>
      <c r="UW32" s="8">
        <v>0</v>
      </c>
      <c r="UX32" s="8">
        <v>0</v>
      </c>
      <c r="UY32" s="8">
        <v>0</v>
      </c>
      <c r="UZ32" s="8">
        <v>0</v>
      </c>
      <c r="VA32" s="8">
        <v>0</v>
      </c>
      <c r="VB32" s="8">
        <v>0</v>
      </c>
      <c r="VC32" s="8">
        <v>0</v>
      </c>
      <c r="VD32" s="8">
        <v>0</v>
      </c>
      <c r="VE32" s="8">
        <v>0</v>
      </c>
      <c r="VF32" s="8">
        <v>0</v>
      </c>
      <c r="VG32" s="8">
        <v>0</v>
      </c>
      <c r="VH32" s="8">
        <v>0</v>
      </c>
      <c r="VI32" s="8">
        <v>0</v>
      </c>
      <c r="VJ32" s="8">
        <v>0</v>
      </c>
      <c r="VK32" s="8">
        <v>0</v>
      </c>
      <c r="VL32" s="8">
        <v>0</v>
      </c>
      <c r="VM32" s="8">
        <v>0</v>
      </c>
      <c r="VN32" s="8">
        <v>0</v>
      </c>
      <c r="VO32" s="8">
        <v>0</v>
      </c>
      <c r="VP32" s="8">
        <v>0</v>
      </c>
      <c r="VQ32" s="8">
        <v>0</v>
      </c>
      <c r="VR32" s="8">
        <v>0</v>
      </c>
      <c r="VS32" s="8">
        <v>0</v>
      </c>
      <c r="VT32" s="8">
        <v>0</v>
      </c>
      <c r="VU32" s="8">
        <v>0</v>
      </c>
      <c r="VV32" s="8">
        <v>0</v>
      </c>
      <c r="VW32" s="8">
        <v>0</v>
      </c>
      <c r="VX32" s="8">
        <v>0</v>
      </c>
      <c r="VY32" s="8">
        <v>3231</v>
      </c>
      <c r="VZ32" s="8">
        <v>0</v>
      </c>
      <c r="WA32" s="8">
        <v>0</v>
      </c>
      <c r="WB32" s="8">
        <v>0</v>
      </c>
      <c r="WC32" s="8">
        <v>0</v>
      </c>
      <c r="WD32" s="8">
        <v>0</v>
      </c>
      <c r="WE32" s="8">
        <v>0</v>
      </c>
      <c r="WF32" s="8">
        <v>0</v>
      </c>
      <c r="WG32" s="8">
        <v>0</v>
      </c>
      <c r="WH32" s="8">
        <v>0</v>
      </c>
      <c r="WI32" s="8">
        <v>0</v>
      </c>
      <c r="WJ32" s="8">
        <v>0</v>
      </c>
      <c r="WK32" s="8">
        <v>0</v>
      </c>
      <c r="WL32" s="8">
        <v>0</v>
      </c>
      <c r="WM32" s="8">
        <v>0</v>
      </c>
      <c r="WN32" s="8">
        <v>0</v>
      </c>
      <c r="WO32" s="8">
        <v>0</v>
      </c>
      <c r="WP32" s="8">
        <v>0</v>
      </c>
      <c r="WQ32" s="8">
        <v>0</v>
      </c>
      <c r="WR32" s="8">
        <v>0</v>
      </c>
      <c r="WS32" s="8">
        <v>75621</v>
      </c>
      <c r="WT32" s="8">
        <v>95140</v>
      </c>
      <c r="WU32" s="8">
        <v>79319</v>
      </c>
      <c r="WV32" s="8">
        <v>68104</v>
      </c>
      <c r="WW32" s="8">
        <v>57611</v>
      </c>
      <c r="WX32" s="8">
        <v>0</v>
      </c>
      <c r="WY32" s="8">
        <v>0</v>
      </c>
      <c r="WZ32" s="8">
        <v>0</v>
      </c>
      <c r="XA32" s="8">
        <v>0</v>
      </c>
      <c r="XB32" s="8">
        <v>0</v>
      </c>
      <c r="XC32" s="8">
        <v>0</v>
      </c>
      <c r="XD32" s="8">
        <v>0</v>
      </c>
      <c r="XE32" s="8">
        <v>0</v>
      </c>
      <c r="XF32" s="8">
        <v>0</v>
      </c>
      <c r="XG32" s="8">
        <v>0</v>
      </c>
      <c r="XH32" s="8">
        <v>0</v>
      </c>
      <c r="XI32" s="8">
        <v>0</v>
      </c>
      <c r="XJ32" s="8">
        <v>0</v>
      </c>
      <c r="XK32" s="8">
        <v>0</v>
      </c>
      <c r="XL32" s="8">
        <v>0</v>
      </c>
      <c r="XM32" s="8">
        <v>0</v>
      </c>
      <c r="XN32" s="8">
        <v>0</v>
      </c>
      <c r="XO32" s="8">
        <v>0</v>
      </c>
      <c r="XP32" s="8">
        <v>0</v>
      </c>
      <c r="XQ32" s="8">
        <v>0</v>
      </c>
      <c r="XR32" s="8">
        <v>0</v>
      </c>
      <c r="XS32" s="8">
        <v>0</v>
      </c>
      <c r="XT32" s="8">
        <v>0</v>
      </c>
      <c r="XU32" s="8">
        <v>0</v>
      </c>
      <c r="XV32" s="8">
        <v>0</v>
      </c>
      <c r="XW32" s="8">
        <v>198435</v>
      </c>
      <c r="XX32" s="8">
        <v>179214</v>
      </c>
      <c r="XY32" s="8">
        <v>170902</v>
      </c>
      <c r="XZ32" s="8">
        <v>168218</v>
      </c>
      <c r="YA32" s="8" t="s">
        <v>150</v>
      </c>
      <c r="YB32" s="8">
        <v>0</v>
      </c>
      <c r="YC32" s="8">
        <v>0</v>
      </c>
      <c r="YD32" s="8">
        <v>0</v>
      </c>
      <c r="YE32" s="8">
        <v>0</v>
      </c>
      <c r="YF32" s="8">
        <v>0</v>
      </c>
      <c r="YG32" s="8">
        <v>0</v>
      </c>
      <c r="YH32" s="8">
        <v>0</v>
      </c>
      <c r="YI32" s="8">
        <v>0</v>
      </c>
      <c r="YJ32" s="8">
        <v>0</v>
      </c>
      <c r="YK32" s="8">
        <v>0</v>
      </c>
      <c r="YL32" s="8">
        <v>0</v>
      </c>
      <c r="YM32" s="8">
        <v>0</v>
      </c>
      <c r="YN32" s="8">
        <v>0</v>
      </c>
      <c r="YO32" s="8">
        <v>0</v>
      </c>
      <c r="YP32" s="8">
        <v>0</v>
      </c>
      <c r="YQ32" s="8">
        <v>0</v>
      </c>
      <c r="YR32" s="8">
        <v>0</v>
      </c>
      <c r="YS32" s="8">
        <v>0</v>
      </c>
      <c r="YT32" s="8">
        <v>0</v>
      </c>
      <c r="YU32" s="8">
        <v>0</v>
      </c>
      <c r="YV32" s="8">
        <v>0</v>
      </c>
      <c r="YW32" s="8">
        <v>0</v>
      </c>
      <c r="YX32" s="8">
        <v>0</v>
      </c>
      <c r="YY32" s="8">
        <v>0</v>
      </c>
      <c r="YZ32" s="8">
        <v>0</v>
      </c>
      <c r="ZA32" s="8">
        <v>0</v>
      </c>
      <c r="ZB32" s="8">
        <v>0</v>
      </c>
      <c r="ZC32" s="8">
        <v>0</v>
      </c>
      <c r="ZD32" s="8">
        <v>0</v>
      </c>
      <c r="ZE32" s="8">
        <v>0</v>
      </c>
    </row>
    <row r="33" spans="2:681" x14ac:dyDescent="0.2">
      <c r="B33" s="7">
        <v>320</v>
      </c>
      <c r="C33" s="7">
        <v>26</v>
      </c>
      <c r="D33" s="7" t="s">
        <v>575</v>
      </c>
      <c r="E33" s="7">
        <v>202786</v>
      </c>
      <c r="F33" s="7">
        <v>519</v>
      </c>
      <c r="G33" s="200">
        <v>0</v>
      </c>
      <c r="H33" s="200">
        <v>0</v>
      </c>
      <c r="I33" s="200">
        <v>0</v>
      </c>
      <c r="J33" s="200">
        <v>0</v>
      </c>
      <c r="K33" s="200">
        <v>0</v>
      </c>
      <c r="L33" s="8">
        <v>0</v>
      </c>
      <c r="M33" s="8">
        <v>0</v>
      </c>
      <c r="N33" s="8">
        <v>0</v>
      </c>
      <c r="O33" s="8">
        <v>0</v>
      </c>
      <c r="P33" s="8">
        <v>0</v>
      </c>
      <c r="Q33" s="8">
        <v>819</v>
      </c>
      <c r="R33" s="8">
        <v>907</v>
      </c>
      <c r="S33" s="8">
        <v>978</v>
      </c>
      <c r="T33" s="8">
        <v>817</v>
      </c>
      <c r="U33" s="8">
        <v>823</v>
      </c>
      <c r="V33" s="8">
        <v>0</v>
      </c>
      <c r="W33" s="8">
        <v>0</v>
      </c>
      <c r="X33" s="8">
        <v>0</v>
      </c>
      <c r="Y33" s="8">
        <v>0</v>
      </c>
      <c r="Z33" s="8">
        <v>0</v>
      </c>
      <c r="AA33" s="8">
        <v>0</v>
      </c>
      <c r="AB33" s="8">
        <v>0</v>
      </c>
      <c r="AC33" s="8">
        <v>0</v>
      </c>
      <c r="AD33" s="8">
        <v>0</v>
      </c>
      <c r="AE33" s="8">
        <v>0</v>
      </c>
      <c r="AF33" s="8">
        <v>0</v>
      </c>
      <c r="AG33" s="8">
        <v>0</v>
      </c>
      <c r="AH33" s="8">
        <v>0</v>
      </c>
      <c r="AI33" s="8">
        <v>0</v>
      </c>
      <c r="AJ33" s="8">
        <v>0</v>
      </c>
      <c r="AK33" s="8">
        <v>13628</v>
      </c>
      <c r="AL33" s="8">
        <v>13348</v>
      </c>
      <c r="AM33" s="8">
        <v>13872</v>
      </c>
      <c r="AN33" s="8">
        <v>13971</v>
      </c>
      <c r="AO33" s="8">
        <v>14744</v>
      </c>
      <c r="AP33" s="8">
        <v>0</v>
      </c>
      <c r="AQ33" s="8">
        <v>0</v>
      </c>
      <c r="AR33" s="8">
        <v>0</v>
      </c>
      <c r="AS33" s="8">
        <v>0</v>
      </c>
      <c r="AT33" s="8">
        <v>0</v>
      </c>
      <c r="AU33" s="8">
        <v>0</v>
      </c>
      <c r="AV33" s="8">
        <v>0</v>
      </c>
      <c r="AW33" s="8">
        <v>0</v>
      </c>
      <c r="AX33" s="8">
        <v>0</v>
      </c>
      <c r="AY33" s="8">
        <v>0</v>
      </c>
      <c r="AZ33" s="8">
        <v>0</v>
      </c>
      <c r="BA33" s="8">
        <v>0</v>
      </c>
      <c r="BB33" s="8">
        <v>0</v>
      </c>
      <c r="BC33" s="8">
        <v>0</v>
      </c>
      <c r="BD33" s="8">
        <v>0</v>
      </c>
      <c r="BE33" s="8" t="s">
        <v>150</v>
      </c>
      <c r="BF33" s="8" t="s">
        <v>150</v>
      </c>
      <c r="BG33" s="8" t="s">
        <v>150</v>
      </c>
      <c r="BH33" s="8" t="s">
        <v>150</v>
      </c>
      <c r="BI33" s="8" t="s">
        <v>150</v>
      </c>
      <c r="BJ33" s="8">
        <v>0</v>
      </c>
      <c r="BK33" s="8">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8">
        <v>0</v>
      </c>
      <c r="DC33" s="8">
        <v>0</v>
      </c>
      <c r="DD33" s="8">
        <v>0</v>
      </c>
      <c r="DE33" s="8">
        <v>0</v>
      </c>
      <c r="DF33" s="8">
        <v>0</v>
      </c>
      <c r="DG33" s="8">
        <v>0</v>
      </c>
      <c r="DH33" s="8" t="s">
        <v>150</v>
      </c>
      <c r="DI33" s="8" t="s">
        <v>150</v>
      </c>
      <c r="DJ33" s="8" t="s">
        <v>150</v>
      </c>
      <c r="DK33" s="8" t="s">
        <v>150</v>
      </c>
      <c r="DL33" s="8" t="s">
        <v>150</v>
      </c>
      <c r="DM33" s="8">
        <v>0</v>
      </c>
      <c r="DN33" s="8">
        <v>0</v>
      </c>
      <c r="DO33" s="8">
        <v>0</v>
      </c>
      <c r="DP33" s="8">
        <v>0</v>
      </c>
      <c r="DQ33" s="8">
        <v>0</v>
      </c>
      <c r="DR33" s="8">
        <v>3306</v>
      </c>
      <c r="DS33" s="8">
        <v>3240</v>
      </c>
      <c r="DT33" s="8">
        <v>2626</v>
      </c>
      <c r="DU33" s="8">
        <v>3702</v>
      </c>
      <c r="DV33" s="8">
        <v>2503</v>
      </c>
      <c r="DW33" s="8">
        <v>3574</v>
      </c>
      <c r="DX33" s="8">
        <v>6490</v>
      </c>
      <c r="DY33" s="8">
        <v>2898</v>
      </c>
      <c r="DZ33" s="8">
        <v>3248</v>
      </c>
      <c r="EA33" s="8">
        <v>2638</v>
      </c>
      <c r="EB33" s="8">
        <v>8885</v>
      </c>
      <c r="EC33" s="8">
        <v>9047</v>
      </c>
      <c r="ED33" s="8">
        <v>7734</v>
      </c>
      <c r="EE33" s="8">
        <v>8049</v>
      </c>
      <c r="EF33" s="8">
        <v>7506</v>
      </c>
      <c r="EG33" s="8">
        <v>0</v>
      </c>
      <c r="EH33" s="8">
        <v>0</v>
      </c>
      <c r="EI33" s="8">
        <v>0</v>
      </c>
      <c r="EJ33" s="8">
        <v>0</v>
      </c>
      <c r="EK33" s="8">
        <v>0</v>
      </c>
      <c r="EL33" s="8">
        <v>0</v>
      </c>
      <c r="EM33" s="8">
        <v>0</v>
      </c>
      <c r="EN33" s="8">
        <v>0</v>
      </c>
      <c r="EO33" s="8">
        <v>0</v>
      </c>
      <c r="EP33" s="8">
        <v>0</v>
      </c>
      <c r="EQ33" s="8">
        <v>0</v>
      </c>
      <c r="ER33" s="8">
        <v>0</v>
      </c>
      <c r="ES33" s="8">
        <v>0</v>
      </c>
      <c r="ET33" s="8">
        <v>0</v>
      </c>
      <c r="EU33" s="8">
        <v>0</v>
      </c>
      <c r="EV33" s="8">
        <v>0</v>
      </c>
      <c r="EW33" s="8">
        <v>0</v>
      </c>
      <c r="EX33" s="8">
        <v>0</v>
      </c>
      <c r="EY33" s="8">
        <v>0</v>
      </c>
      <c r="EZ33" s="8">
        <v>0</v>
      </c>
      <c r="FA33" s="8">
        <v>21251</v>
      </c>
      <c r="FB33" s="8">
        <v>20912</v>
      </c>
      <c r="FC33" s="8">
        <v>20339</v>
      </c>
      <c r="FD33" s="8">
        <v>22712</v>
      </c>
      <c r="FE33" s="8">
        <v>21065</v>
      </c>
      <c r="FF33" s="8">
        <v>0</v>
      </c>
      <c r="FG33" s="8">
        <v>0</v>
      </c>
      <c r="FH33" s="8">
        <v>0</v>
      </c>
      <c r="FI33" s="8">
        <v>0</v>
      </c>
      <c r="FJ33" s="8">
        <v>0</v>
      </c>
      <c r="FK33" s="8">
        <v>7373</v>
      </c>
      <c r="FL33" s="8">
        <v>7277</v>
      </c>
      <c r="FM33" s="8">
        <v>7525</v>
      </c>
      <c r="FN33" s="8">
        <v>7587</v>
      </c>
      <c r="FO33" s="8">
        <v>8006</v>
      </c>
      <c r="FP33" s="8">
        <v>0</v>
      </c>
      <c r="FQ33" s="8">
        <v>0</v>
      </c>
      <c r="FR33" s="8">
        <v>0</v>
      </c>
      <c r="FS33" s="8">
        <v>0</v>
      </c>
      <c r="FT33" s="8">
        <v>0</v>
      </c>
      <c r="FU33" s="8">
        <v>5983</v>
      </c>
      <c r="FV33" s="8">
        <v>6253</v>
      </c>
      <c r="FW33" s="8">
        <v>6612</v>
      </c>
      <c r="FX33" s="8">
        <v>6489</v>
      </c>
      <c r="FY33" s="8">
        <v>6373</v>
      </c>
      <c r="FZ33" s="8">
        <v>15775</v>
      </c>
      <c r="GA33" s="8">
        <v>14741</v>
      </c>
      <c r="GB33" s="8">
        <v>15817</v>
      </c>
      <c r="GC33" s="8">
        <v>15010</v>
      </c>
      <c r="GD33" s="8">
        <v>15557</v>
      </c>
      <c r="GE33" s="8">
        <v>0</v>
      </c>
      <c r="GF33" s="8">
        <v>0</v>
      </c>
      <c r="GG33" s="8">
        <v>0</v>
      </c>
      <c r="GH33" s="8">
        <v>0</v>
      </c>
      <c r="GI33" s="8">
        <v>0</v>
      </c>
      <c r="GJ33" s="8">
        <v>0</v>
      </c>
      <c r="GK33" s="8">
        <v>0</v>
      </c>
      <c r="GL33" s="8">
        <v>0</v>
      </c>
      <c r="GM33" s="8">
        <v>0</v>
      </c>
      <c r="GN33" s="8">
        <v>0</v>
      </c>
      <c r="GO33" s="8">
        <v>3130</v>
      </c>
      <c r="GP33" s="8">
        <v>3818</v>
      </c>
      <c r="GQ33" s="8">
        <v>4265</v>
      </c>
      <c r="GR33" s="8">
        <v>3165</v>
      </c>
      <c r="GS33" s="8">
        <v>3345</v>
      </c>
      <c r="GT33" s="8">
        <v>2951</v>
      </c>
      <c r="GU33" s="8">
        <v>3933</v>
      </c>
      <c r="GV33" s="8">
        <v>4301</v>
      </c>
      <c r="GW33" s="8">
        <v>3165</v>
      </c>
      <c r="GX33" s="8">
        <v>3345</v>
      </c>
      <c r="GY33" s="8">
        <v>0</v>
      </c>
      <c r="GZ33" s="8">
        <v>0</v>
      </c>
      <c r="HA33" s="8">
        <v>0</v>
      </c>
      <c r="HB33" s="8">
        <v>0</v>
      </c>
      <c r="HC33" s="8">
        <v>0</v>
      </c>
      <c r="HD33" s="8">
        <v>0</v>
      </c>
      <c r="HE33" s="8">
        <v>0</v>
      </c>
      <c r="HF33" s="8">
        <v>0</v>
      </c>
      <c r="HG33" s="8">
        <v>0</v>
      </c>
      <c r="HH33" s="8">
        <v>0</v>
      </c>
      <c r="HI33" s="8">
        <v>15145</v>
      </c>
      <c r="HJ33" s="8">
        <v>12183</v>
      </c>
      <c r="HK33" s="8">
        <v>10255</v>
      </c>
      <c r="HL33" s="8">
        <v>12875</v>
      </c>
      <c r="HM33" s="8">
        <v>14522</v>
      </c>
      <c r="HN33" s="8">
        <v>0</v>
      </c>
      <c r="HO33" s="8" t="s">
        <v>150</v>
      </c>
      <c r="HP33" s="8" t="s">
        <v>150</v>
      </c>
      <c r="HQ33" s="8" t="s">
        <v>150</v>
      </c>
      <c r="HR33" s="8" t="s">
        <v>150</v>
      </c>
      <c r="HS33" s="8">
        <v>783</v>
      </c>
      <c r="HT33" s="8">
        <v>1795</v>
      </c>
      <c r="HU33" s="8">
        <v>2518</v>
      </c>
      <c r="HV33" s="8">
        <v>4328</v>
      </c>
      <c r="HW33" s="8">
        <v>4388</v>
      </c>
      <c r="HX33" s="8">
        <v>0</v>
      </c>
      <c r="HY33" s="8">
        <v>0</v>
      </c>
      <c r="HZ33" s="8">
        <v>0</v>
      </c>
      <c r="IA33" s="8">
        <v>0</v>
      </c>
      <c r="IB33" s="8" t="s">
        <v>150</v>
      </c>
      <c r="IC33" s="8">
        <v>0</v>
      </c>
      <c r="ID33" s="8">
        <v>0</v>
      </c>
      <c r="IE33" s="8">
        <v>0</v>
      </c>
      <c r="IF33" s="8">
        <v>0</v>
      </c>
      <c r="IG33" s="8">
        <v>0</v>
      </c>
      <c r="IH33" s="8">
        <v>0</v>
      </c>
      <c r="II33" s="8">
        <v>0</v>
      </c>
      <c r="IJ33" s="8">
        <v>0</v>
      </c>
      <c r="IK33" s="8">
        <v>0</v>
      </c>
      <c r="IL33" s="8">
        <v>0</v>
      </c>
      <c r="IM33" s="8">
        <v>0</v>
      </c>
      <c r="IN33" s="8">
        <v>0</v>
      </c>
      <c r="IO33" s="8" t="s">
        <v>150</v>
      </c>
      <c r="IP33" s="8" t="s">
        <v>150</v>
      </c>
      <c r="IQ33" s="8" t="s">
        <v>150</v>
      </c>
      <c r="IR33" s="8">
        <v>0</v>
      </c>
      <c r="IS33" s="8">
        <v>0</v>
      </c>
      <c r="IT33" s="8" t="s">
        <v>150</v>
      </c>
      <c r="IU33" s="8" t="s">
        <v>150</v>
      </c>
      <c r="IV33" s="8" t="s">
        <v>150</v>
      </c>
      <c r="IW33" s="8">
        <v>0</v>
      </c>
      <c r="IX33" s="8">
        <v>0</v>
      </c>
      <c r="IY33" s="8">
        <v>0</v>
      </c>
      <c r="IZ33" s="8">
        <v>0</v>
      </c>
      <c r="JA33" s="8">
        <v>0</v>
      </c>
      <c r="JB33" s="8">
        <v>8371</v>
      </c>
      <c r="JC33" s="8">
        <v>7332</v>
      </c>
      <c r="JD33" s="8">
        <v>7693</v>
      </c>
      <c r="JE33" s="8">
        <v>6661</v>
      </c>
      <c r="JF33" s="8">
        <v>6989</v>
      </c>
      <c r="JG33" s="8">
        <v>0</v>
      </c>
      <c r="JH33" s="8">
        <v>0</v>
      </c>
      <c r="JI33" s="8">
        <v>0</v>
      </c>
      <c r="JJ33" s="8">
        <v>0</v>
      </c>
      <c r="JK33" s="8">
        <v>0</v>
      </c>
      <c r="JL33" s="8">
        <v>0</v>
      </c>
      <c r="JM33" s="8">
        <v>0</v>
      </c>
      <c r="JN33" s="8">
        <v>0</v>
      </c>
      <c r="JO33" s="8">
        <v>0</v>
      </c>
      <c r="JP33" s="8">
        <v>0</v>
      </c>
      <c r="JQ33" s="8">
        <v>0</v>
      </c>
      <c r="JR33" s="8">
        <v>0</v>
      </c>
      <c r="JS33" s="8">
        <v>0</v>
      </c>
      <c r="JT33" s="8">
        <v>0</v>
      </c>
      <c r="JU33" s="8">
        <v>0</v>
      </c>
      <c r="JV33" s="8">
        <v>0</v>
      </c>
      <c r="JW33" s="8">
        <v>0</v>
      </c>
      <c r="JX33" s="8">
        <v>0</v>
      </c>
      <c r="JY33" s="8">
        <v>0</v>
      </c>
      <c r="JZ33" s="8">
        <v>0</v>
      </c>
      <c r="KA33" s="8">
        <v>0</v>
      </c>
      <c r="KB33" s="8">
        <v>0</v>
      </c>
      <c r="KC33" s="8">
        <v>0</v>
      </c>
      <c r="KD33" s="8">
        <v>0</v>
      </c>
      <c r="KE33" s="8">
        <v>0</v>
      </c>
      <c r="KF33" s="8">
        <v>0</v>
      </c>
      <c r="KG33" s="8">
        <v>0</v>
      </c>
      <c r="KH33" s="8">
        <v>0</v>
      </c>
      <c r="KI33" s="8">
        <v>0</v>
      </c>
      <c r="KJ33" s="8" t="s">
        <v>150</v>
      </c>
      <c r="KK33" s="8">
        <v>0</v>
      </c>
      <c r="KL33" s="8">
        <v>0</v>
      </c>
      <c r="KM33" s="8">
        <v>0</v>
      </c>
      <c r="KN33" s="8">
        <v>0</v>
      </c>
      <c r="KO33" s="8" t="s">
        <v>150</v>
      </c>
      <c r="KP33" s="8">
        <v>0</v>
      </c>
      <c r="KQ33" s="8">
        <v>0</v>
      </c>
      <c r="KR33" s="8">
        <v>0</v>
      </c>
      <c r="KS33" s="8">
        <v>0</v>
      </c>
      <c r="KT33" s="8">
        <v>0</v>
      </c>
      <c r="KU33" s="8">
        <v>0</v>
      </c>
      <c r="KV33" s="8">
        <v>0</v>
      </c>
      <c r="KW33" s="8">
        <v>0</v>
      </c>
      <c r="KX33" s="8">
        <v>0</v>
      </c>
      <c r="KY33" s="8">
        <v>0</v>
      </c>
      <c r="KZ33" s="8">
        <v>0</v>
      </c>
      <c r="LA33" s="8">
        <v>0</v>
      </c>
      <c r="LB33" s="8">
        <v>0</v>
      </c>
      <c r="LC33" s="8">
        <v>0</v>
      </c>
      <c r="LD33" s="8">
        <v>0</v>
      </c>
      <c r="LE33" s="8">
        <v>0</v>
      </c>
      <c r="LF33" s="8">
        <v>0</v>
      </c>
      <c r="LG33" s="8">
        <v>0</v>
      </c>
      <c r="LH33" s="8">
        <v>0</v>
      </c>
      <c r="LI33" s="8">
        <v>0</v>
      </c>
      <c r="LJ33" s="8">
        <v>0</v>
      </c>
      <c r="LK33" s="8">
        <v>0</v>
      </c>
      <c r="LL33" s="8" t="s">
        <v>150</v>
      </c>
      <c r="LM33" s="8" t="s">
        <v>150</v>
      </c>
      <c r="LN33" s="8" t="s">
        <v>150</v>
      </c>
      <c r="LO33" s="8">
        <v>0</v>
      </c>
      <c r="LP33" s="8">
        <v>0</v>
      </c>
      <c r="LQ33" s="8">
        <v>0</v>
      </c>
      <c r="LR33" s="8">
        <v>0</v>
      </c>
      <c r="LS33" s="8">
        <v>0</v>
      </c>
      <c r="LT33" s="8">
        <v>0</v>
      </c>
      <c r="LU33" s="8">
        <v>0</v>
      </c>
      <c r="LV33" s="8">
        <v>0</v>
      </c>
      <c r="LW33" s="8">
        <v>0</v>
      </c>
      <c r="LX33" s="8">
        <v>0</v>
      </c>
      <c r="LY33" s="8">
        <v>2027</v>
      </c>
      <c r="LZ33" s="8">
        <v>1814</v>
      </c>
      <c r="MA33" s="8">
        <v>1605</v>
      </c>
      <c r="MB33" s="8">
        <v>1474</v>
      </c>
      <c r="MC33" s="8">
        <v>1482</v>
      </c>
      <c r="MD33" s="8">
        <v>0</v>
      </c>
      <c r="ME33" s="8">
        <v>0</v>
      </c>
      <c r="MF33" s="8">
        <v>0</v>
      </c>
      <c r="MG33" s="8">
        <v>0</v>
      </c>
      <c r="MH33" s="8">
        <v>0</v>
      </c>
      <c r="MI33" s="8">
        <v>0</v>
      </c>
      <c r="MJ33" s="8">
        <v>0</v>
      </c>
      <c r="MK33" s="8">
        <v>0</v>
      </c>
      <c r="ML33" s="8">
        <v>0</v>
      </c>
      <c r="MM33" s="8">
        <v>0</v>
      </c>
      <c r="MN33" s="8">
        <v>0</v>
      </c>
      <c r="MO33" s="8">
        <v>0</v>
      </c>
      <c r="MP33" s="8">
        <v>0</v>
      </c>
      <c r="MQ33" s="8">
        <v>0</v>
      </c>
      <c r="MR33" s="8">
        <v>0</v>
      </c>
      <c r="MS33" s="8">
        <v>0</v>
      </c>
      <c r="MT33" s="8">
        <v>0</v>
      </c>
      <c r="MU33" s="8">
        <v>0</v>
      </c>
      <c r="MV33" s="8">
        <v>0</v>
      </c>
      <c r="MW33" s="8">
        <v>0</v>
      </c>
      <c r="MX33" s="8">
        <v>0</v>
      </c>
      <c r="MY33" s="8">
        <v>0</v>
      </c>
      <c r="MZ33" s="8" t="s">
        <v>150</v>
      </c>
      <c r="NA33" s="8" t="s">
        <v>150</v>
      </c>
      <c r="NB33" s="8" t="s">
        <v>150</v>
      </c>
      <c r="NC33" s="8">
        <v>0</v>
      </c>
      <c r="ND33" s="8">
        <v>0</v>
      </c>
      <c r="NE33" s="8">
        <v>0</v>
      </c>
      <c r="NF33" s="8">
        <v>0</v>
      </c>
      <c r="NG33" s="8">
        <v>0</v>
      </c>
      <c r="NH33" s="8">
        <v>0</v>
      </c>
      <c r="NI33" s="8">
        <v>0</v>
      </c>
      <c r="NJ33" s="8">
        <v>0</v>
      </c>
      <c r="NK33" s="8">
        <v>0</v>
      </c>
      <c r="NL33" s="8">
        <v>0</v>
      </c>
      <c r="NM33" s="8">
        <v>0</v>
      </c>
      <c r="NN33" s="8">
        <v>0</v>
      </c>
      <c r="NO33" s="8">
        <v>0</v>
      </c>
      <c r="NP33" s="8">
        <v>0</v>
      </c>
      <c r="NQ33" s="8">
        <v>0</v>
      </c>
      <c r="NR33" s="8">
        <v>0</v>
      </c>
      <c r="NS33" s="8">
        <v>0</v>
      </c>
      <c r="NT33" s="8">
        <v>0</v>
      </c>
      <c r="NU33" s="8">
        <v>0</v>
      </c>
      <c r="NV33" s="8">
        <v>0</v>
      </c>
      <c r="NW33" s="8">
        <v>0</v>
      </c>
      <c r="NX33" s="8">
        <v>0</v>
      </c>
      <c r="NY33" s="8">
        <v>0</v>
      </c>
      <c r="NZ33" s="8">
        <v>0</v>
      </c>
      <c r="OA33" s="8">
        <v>0</v>
      </c>
      <c r="OB33" s="8">
        <v>0</v>
      </c>
      <c r="OC33" s="8">
        <v>0</v>
      </c>
      <c r="OD33" s="8">
        <v>0</v>
      </c>
      <c r="OE33" s="8">
        <v>0</v>
      </c>
      <c r="OF33" s="8">
        <v>0</v>
      </c>
      <c r="OG33" s="8">
        <v>9165</v>
      </c>
      <c r="OH33" s="8">
        <v>8886</v>
      </c>
      <c r="OI33" s="8">
        <v>8177</v>
      </c>
      <c r="OJ33" s="8">
        <v>7518</v>
      </c>
      <c r="OK33" s="8">
        <v>8366</v>
      </c>
      <c r="OL33" s="8">
        <v>0</v>
      </c>
      <c r="OM33" s="8">
        <v>0</v>
      </c>
      <c r="ON33" s="8">
        <v>0</v>
      </c>
      <c r="OO33" s="8">
        <v>0</v>
      </c>
      <c r="OP33" s="8">
        <v>0</v>
      </c>
      <c r="OQ33" s="8">
        <v>0</v>
      </c>
      <c r="OR33" s="8">
        <v>0</v>
      </c>
      <c r="OS33" s="8">
        <v>0</v>
      </c>
      <c r="OT33" s="8">
        <v>0</v>
      </c>
      <c r="OU33" s="8">
        <v>0</v>
      </c>
      <c r="OV33" s="8">
        <v>0</v>
      </c>
      <c r="OW33" s="8">
        <v>0</v>
      </c>
      <c r="OX33" s="8">
        <v>0</v>
      </c>
      <c r="OY33" s="8">
        <v>0</v>
      </c>
      <c r="OZ33" s="8">
        <v>0</v>
      </c>
      <c r="PA33" s="8">
        <v>0</v>
      </c>
      <c r="PB33" s="8">
        <v>0</v>
      </c>
      <c r="PC33" s="8">
        <v>0</v>
      </c>
      <c r="PD33" s="8">
        <v>0</v>
      </c>
      <c r="PE33" s="8">
        <v>0</v>
      </c>
      <c r="PF33" s="8">
        <v>206</v>
      </c>
      <c r="PG33" s="8">
        <v>0</v>
      </c>
      <c r="PH33" s="8">
        <v>0</v>
      </c>
      <c r="PI33" s="8">
        <v>0</v>
      </c>
      <c r="PJ33" s="8">
        <v>0</v>
      </c>
      <c r="PK33" s="8">
        <v>0</v>
      </c>
      <c r="PL33" s="8">
        <v>0</v>
      </c>
      <c r="PM33" s="8">
        <v>0</v>
      </c>
      <c r="PN33" s="8">
        <v>0</v>
      </c>
      <c r="PO33" s="8">
        <v>0</v>
      </c>
      <c r="PP33" s="8">
        <v>0</v>
      </c>
      <c r="PQ33" s="8">
        <v>0</v>
      </c>
      <c r="PR33" s="8">
        <v>0</v>
      </c>
      <c r="PS33" s="8">
        <v>0</v>
      </c>
      <c r="PT33" s="8">
        <v>0</v>
      </c>
      <c r="PU33" s="8">
        <v>0</v>
      </c>
      <c r="PV33" s="8">
        <v>0</v>
      </c>
      <c r="PW33" s="8">
        <v>0</v>
      </c>
      <c r="PX33" s="8">
        <v>0</v>
      </c>
      <c r="PY33" s="8">
        <v>0</v>
      </c>
      <c r="PZ33" s="8">
        <v>0</v>
      </c>
      <c r="QA33" s="8">
        <v>0</v>
      </c>
      <c r="QB33" s="8">
        <v>0</v>
      </c>
      <c r="QC33" s="8">
        <v>0</v>
      </c>
      <c r="QD33" s="8">
        <v>0</v>
      </c>
      <c r="QE33" s="8">
        <v>30611</v>
      </c>
      <c r="QF33" s="8">
        <v>37292</v>
      </c>
      <c r="QG33" s="8">
        <v>35186</v>
      </c>
      <c r="QH33" s="8">
        <v>31711</v>
      </c>
      <c r="QI33" s="8">
        <v>31964</v>
      </c>
      <c r="QJ33" s="8">
        <v>0</v>
      </c>
      <c r="QK33" s="8">
        <v>0</v>
      </c>
      <c r="QL33" s="8">
        <v>0</v>
      </c>
      <c r="QM33" s="8">
        <v>0</v>
      </c>
      <c r="QN33" s="8">
        <v>0</v>
      </c>
      <c r="QO33" s="8">
        <v>0</v>
      </c>
      <c r="QP33" s="8">
        <v>0</v>
      </c>
      <c r="QQ33" s="8">
        <v>0</v>
      </c>
      <c r="QR33" s="8">
        <v>0</v>
      </c>
      <c r="QS33" s="8">
        <v>0</v>
      </c>
      <c r="QT33" s="8">
        <v>0</v>
      </c>
      <c r="QU33" s="8">
        <v>0</v>
      </c>
      <c r="QV33" s="8">
        <v>0</v>
      </c>
      <c r="QW33" s="8">
        <v>0</v>
      </c>
      <c r="QX33" s="8">
        <v>0</v>
      </c>
      <c r="QY33" s="8">
        <v>0</v>
      </c>
      <c r="QZ33" s="8">
        <v>0</v>
      </c>
      <c r="RA33" s="8">
        <v>0</v>
      </c>
      <c r="RB33" s="8">
        <v>0</v>
      </c>
      <c r="RC33" s="8">
        <v>0</v>
      </c>
      <c r="RD33" s="8">
        <v>0</v>
      </c>
      <c r="RE33" s="8" t="s">
        <v>150</v>
      </c>
      <c r="RF33" s="8" t="s">
        <v>150</v>
      </c>
      <c r="RG33" s="8" t="s">
        <v>150</v>
      </c>
      <c r="RH33" s="8" t="s">
        <v>150</v>
      </c>
      <c r="RI33" s="8">
        <v>0</v>
      </c>
      <c r="RJ33" s="8">
        <v>0</v>
      </c>
      <c r="RK33" s="8">
        <v>0</v>
      </c>
      <c r="RL33" s="8">
        <v>0</v>
      </c>
      <c r="RM33" s="8" t="s">
        <v>150</v>
      </c>
      <c r="RN33" s="8">
        <v>0</v>
      </c>
      <c r="RO33" s="8">
        <v>0</v>
      </c>
      <c r="RP33" s="8">
        <v>0</v>
      </c>
      <c r="RQ33" s="8">
        <v>0</v>
      </c>
      <c r="RR33" s="8">
        <v>0</v>
      </c>
      <c r="RS33" s="8">
        <v>0</v>
      </c>
      <c r="RT33" s="8">
        <v>0</v>
      </c>
      <c r="RU33" s="8">
        <v>0</v>
      </c>
      <c r="RV33" s="8">
        <v>0</v>
      </c>
      <c r="RW33" s="8">
        <v>0</v>
      </c>
      <c r="RX33" s="8">
        <v>0</v>
      </c>
      <c r="RY33" s="8">
        <v>0</v>
      </c>
      <c r="RZ33" s="8">
        <v>0</v>
      </c>
      <c r="SA33" s="8">
        <v>0</v>
      </c>
      <c r="SB33" s="8">
        <v>0</v>
      </c>
      <c r="SC33" s="8">
        <v>0</v>
      </c>
      <c r="SD33" s="8">
        <v>0</v>
      </c>
      <c r="SE33" s="8">
        <v>0</v>
      </c>
      <c r="SF33" s="8">
        <v>0</v>
      </c>
      <c r="SG33" s="8">
        <v>0</v>
      </c>
      <c r="SH33" s="8">
        <v>0</v>
      </c>
      <c r="SI33" s="8">
        <v>0</v>
      </c>
      <c r="SJ33" s="8">
        <v>0</v>
      </c>
      <c r="SK33" s="8">
        <v>0</v>
      </c>
      <c r="SL33" s="8">
        <v>0</v>
      </c>
      <c r="SM33" s="8">
        <v>4760</v>
      </c>
      <c r="SN33" s="8">
        <v>4698</v>
      </c>
      <c r="SO33" s="8">
        <v>4858</v>
      </c>
      <c r="SP33" s="8">
        <v>4898</v>
      </c>
      <c r="SQ33" s="8">
        <v>5168</v>
      </c>
      <c r="SR33" s="8">
        <v>0</v>
      </c>
      <c r="SS33" s="8">
        <v>0</v>
      </c>
      <c r="ST33" s="8">
        <v>0</v>
      </c>
      <c r="SU33" s="8">
        <v>0</v>
      </c>
      <c r="SV33" s="8">
        <v>0</v>
      </c>
      <c r="SW33" s="8">
        <v>0</v>
      </c>
      <c r="SX33" s="8">
        <v>0</v>
      </c>
      <c r="SY33" s="8">
        <v>0</v>
      </c>
      <c r="SZ33" s="8">
        <v>0</v>
      </c>
      <c r="TA33" s="8">
        <v>0</v>
      </c>
      <c r="TB33" s="8">
        <v>0</v>
      </c>
      <c r="TC33" s="8">
        <v>0</v>
      </c>
      <c r="TD33" s="8">
        <v>0</v>
      </c>
      <c r="TE33" s="8">
        <v>0</v>
      </c>
      <c r="TF33" s="8">
        <v>0</v>
      </c>
      <c r="TG33" s="8">
        <v>0</v>
      </c>
      <c r="TH33" s="8">
        <v>0</v>
      </c>
      <c r="TI33" s="8">
        <v>0</v>
      </c>
      <c r="TJ33" s="8">
        <v>0</v>
      </c>
      <c r="TK33" s="8">
        <v>0</v>
      </c>
      <c r="TL33" s="8">
        <v>0</v>
      </c>
      <c r="TM33" s="8">
        <v>0</v>
      </c>
      <c r="TN33" s="8">
        <v>0</v>
      </c>
      <c r="TO33" s="8">
        <v>0</v>
      </c>
      <c r="TP33" s="8">
        <v>0</v>
      </c>
      <c r="TQ33" s="8">
        <v>0</v>
      </c>
      <c r="TR33" s="8">
        <v>0</v>
      </c>
      <c r="TS33" s="8">
        <v>0</v>
      </c>
      <c r="TT33" s="8">
        <v>0</v>
      </c>
      <c r="TU33" s="8">
        <v>0</v>
      </c>
      <c r="TV33" s="8">
        <v>0</v>
      </c>
      <c r="TW33" s="8">
        <v>0</v>
      </c>
      <c r="TX33" s="8">
        <v>0</v>
      </c>
      <c r="TY33" s="8">
        <v>0</v>
      </c>
      <c r="TZ33" s="8">
        <v>0</v>
      </c>
      <c r="UA33" s="8">
        <v>7404</v>
      </c>
      <c r="UB33" s="8">
        <v>7468</v>
      </c>
      <c r="UC33" s="8">
        <v>7363</v>
      </c>
      <c r="UD33" s="8">
        <v>7650</v>
      </c>
      <c r="UE33" s="8">
        <v>7891</v>
      </c>
      <c r="UF33" s="8">
        <v>0</v>
      </c>
      <c r="UG33" s="8">
        <v>0</v>
      </c>
      <c r="UH33" s="8">
        <v>0</v>
      </c>
      <c r="UI33" s="8">
        <v>0</v>
      </c>
      <c r="UJ33" s="8">
        <v>0</v>
      </c>
      <c r="UK33" s="8">
        <v>0</v>
      </c>
      <c r="UL33" s="8">
        <v>0</v>
      </c>
      <c r="UM33" s="8">
        <v>0</v>
      </c>
      <c r="UN33" s="8">
        <v>0</v>
      </c>
      <c r="UO33" s="8">
        <v>0</v>
      </c>
      <c r="UP33" s="8">
        <v>0</v>
      </c>
      <c r="UQ33" s="8">
        <v>0</v>
      </c>
      <c r="UR33" s="8">
        <v>0</v>
      </c>
      <c r="US33" s="8">
        <v>0</v>
      </c>
      <c r="UT33" s="8">
        <v>0</v>
      </c>
      <c r="UU33" s="8">
        <v>0</v>
      </c>
      <c r="UV33" s="8">
        <v>0</v>
      </c>
      <c r="UW33" s="8">
        <v>0</v>
      </c>
      <c r="UX33" s="8">
        <v>0</v>
      </c>
      <c r="UY33" s="8">
        <v>0</v>
      </c>
      <c r="UZ33" s="8">
        <v>0</v>
      </c>
      <c r="VA33" s="8">
        <v>0</v>
      </c>
      <c r="VB33" s="8">
        <v>0</v>
      </c>
      <c r="VC33" s="8">
        <v>0</v>
      </c>
      <c r="VD33" s="8">
        <v>0</v>
      </c>
      <c r="VE33" s="8">
        <v>0</v>
      </c>
      <c r="VF33" s="8">
        <v>0</v>
      </c>
      <c r="VG33" s="8">
        <v>0</v>
      </c>
      <c r="VH33" s="8">
        <v>0</v>
      </c>
      <c r="VI33" s="8">
        <v>0</v>
      </c>
      <c r="VJ33" s="8">
        <v>0</v>
      </c>
      <c r="VK33" s="8">
        <v>0</v>
      </c>
      <c r="VL33" s="8">
        <v>0</v>
      </c>
      <c r="VM33" s="8">
        <v>0</v>
      </c>
      <c r="VN33" s="8">
        <v>0</v>
      </c>
      <c r="VO33" s="8">
        <v>0</v>
      </c>
      <c r="VP33" s="8">
        <v>0</v>
      </c>
      <c r="VQ33" s="8">
        <v>0</v>
      </c>
      <c r="VR33" s="8">
        <v>0</v>
      </c>
      <c r="VS33" s="8">
        <v>0</v>
      </c>
      <c r="VT33" s="8">
        <v>0</v>
      </c>
      <c r="VU33" s="8">
        <v>0</v>
      </c>
      <c r="VV33" s="8">
        <v>0</v>
      </c>
      <c r="VW33" s="8">
        <v>0</v>
      </c>
      <c r="VX33" s="8">
        <v>0</v>
      </c>
      <c r="VY33" s="8">
        <v>173</v>
      </c>
      <c r="VZ33" s="8">
        <v>0</v>
      </c>
      <c r="WA33" s="8">
        <v>0</v>
      </c>
      <c r="WB33" s="8">
        <v>0</v>
      </c>
      <c r="WC33" s="8">
        <v>0</v>
      </c>
      <c r="WD33" s="8">
        <v>0</v>
      </c>
      <c r="WE33" s="8">
        <v>0</v>
      </c>
      <c r="WF33" s="8">
        <v>0</v>
      </c>
      <c r="WG33" s="8">
        <v>0</v>
      </c>
      <c r="WH33" s="8">
        <v>0</v>
      </c>
      <c r="WI33" s="8">
        <v>0</v>
      </c>
      <c r="WJ33" s="8">
        <v>0</v>
      </c>
      <c r="WK33" s="8">
        <v>0</v>
      </c>
      <c r="WL33" s="8">
        <v>0</v>
      </c>
      <c r="WM33" s="8">
        <v>0</v>
      </c>
      <c r="WN33" s="8">
        <v>0</v>
      </c>
      <c r="WO33" s="8">
        <v>0</v>
      </c>
      <c r="WP33" s="8">
        <v>0</v>
      </c>
      <c r="WQ33" s="8">
        <v>0</v>
      </c>
      <c r="WR33" s="8">
        <v>0</v>
      </c>
      <c r="WS33" s="8">
        <v>0</v>
      </c>
      <c r="WT33" s="8">
        <v>0</v>
      </c>
      <c r="WU33" s="8">
        <v>0</v>
      </c>
      <c r="WV33" s="8">
        <v>0</v>
      </c>
      <c r="WW33" s="8">
        <v>0</v>
      </c>
      <c r="WX33" s="8">
        <v>0</v>
      </c>
      <c r="WY33" s="8">
        <v>0</v>
      </c>
      <c r="WZ33" s="8">
        <v>0</v>
      </c>
      <c r="XA33" s="8">
        <v>0</v>
      </c>
      <c r="XB33" s="8">
        <v>0</v>
      </c>
      <c r="XC33" s="8">
        <v>0</v>
      </c>
      <c r="XD33" s="8">
        <v>0</v>
      </c>
      <c r="XE33" s="8">
        <v>0</v>
      </c>
      <c r="XF33" s="8">
        <v>0</v>
      </c>
      <c r="XG33" s="8">
        <v>0</v>
      </c>
      <c r="XH33" s="8">
        <v>0</v>
      </c>
      <c r="XI33" s="8">
        <v>0</v>
      </c>
      <c r="XJ33" s="8">
        <v>0</v>
      </c>
      <c r="XK33" s="8">
        <v>0</v>
      </c>
      <c r="XL33" s="8">
        <v>0</v>
      </c>
      <c r="XM33" s="8">
        <v>0</v>
      </c>
      <c r="XN33" s="8">
        <v>0</v>
      </c>
      <c r="XO33" s="8">
        <v>0</v>
      </c>
      <c r="XP33" s="8">
        <v>0</v>
      </c>
      <c r="XQ33" s="8">
        <v>0</v>
      </c>
      <c r="XR33" s="8">
        <v>0</v>
      </c>
      <c r="XS33" s="8">
        <v>0</v>
      </c>
      <c r="XT33" s="8">
        <v>0</v>
      </c>
      <c r="XU33" s="8">
        <v>0</v>
      </c>
      <c r="XV33" s="8">
        <v>0</v>
      </c>
      <c r="XW33" s="8">
        <v>3209</v>
      </c>
      <c r="XX33" s="8">
        <v>3527</v>
      </c>
      <c r="XY33" s="8">
        <v>3296</v>
      </c>
      <c r="XZ33" s="8">
        <v>3048</v>
      </c>
      <c r="YA33" s="8" t="s">
        <v>150</v>
      </c>
      <c r="YB33" s="8">
        <v>0</v>
      </c>
      <c r="YC33" s="8">
        <v>0</v>
      </c>
      <c r="YD33" s="8">
        <v>0</v>
      </c>
      <c r="YE33" s="8">
        <v>0</v>
      </c>
      <c r="YF33" s="8">
        <v>0</v>
      </c>
      <c r="YG33" s="8">
        <v>0</v>
      </c>
      <c r="YH33" s="8">
        <v>0</v>
      </c>
      <c r="YI33" s="8">
        <v>0</v>
      </c>
      <c r="YJ33" s="8">
        <v>0</v>
      </c>
      <c r="YK33" s="8">
        <v>0</v>
      </c>
      <c r="YL33" s="8">
        <v>0</v>
      </c>
      <c r="YM33" s="8">
        <v>0</v>
      </c>
      <c r="YN33" s="8">
        <v>0</v>
      </c>
      <c r="YO33" s="8">
        <v>0</v>
      </c>
      <c r="YP33" s="8">
        <v>0</v>
      </c>
      <c r="YQ33" s="8">
        <v>0</v>
      </c>
      <c r="YR33" s="8">
        <v>0</v>
      </c>
      <c r="YS33" s="8">
        <v>0</v>
      </c>
      <c r="YT33" s="8">
        <v>0</v>
      </c>
      <c r="YU33" s="8">
        <v>0</v>
      </c>
      <c r="YV33" s="8">
        <v>0</v>
      </c>
      <c r="YW33" s="8">
        <v>0</v>
      </c>
      <c r="YX33" s="8">
        <v>0</v>
      </c>
      <c r="YY33" s="8">
        <v>0</v>
      </c>
      <c r="YZ33" s="8">
        <v>0</v>
      </c>
      <c r="ZA33" s="8">
        <v>0</v>
      </c>
      <c r="ZB33" s="8">
        <v>0</v>
      </c>
      <c r="ZC33" s="8">
        <v>0</v>
      </c>
      <c r="ZD33" s="8">
        <v>0</v>
      </c>
      <c r="ZE33" s="8">
        <v>0</v>
      </c>
    </row>
    <row r="34" spans="2:681" x14ac:dyDescent="0.2">
      <c r="B34" s="7">
        <v>320</v>
      </c>
      <c r="C34" s="7">
        <v>27</v>
      </c>
      <c r="D34" s="7" t="s">
        <v>576</v>
      </c>
      <c r="E34" s="7">
        <v>202787</v>
      </c>
      <c r="F34" s="7">
        <v>520</v>
      </c>
      <c r="G34" s="200">
        <v>0</v>
      </c>
      <c r="H34" s="200">
        <v>0</v>
      </c>
      <c r="I34" s="200">
        <v>0</v>
      </c>
      <c r="J34" s="200">
        <v>0</v>
      </c>
      <c r="K34" s="200">
        <v>0</v>
      </c>
      <c r="L34" s="8">
        <v>0</v>
      </c>
      <c r="M34" s="8">
        <v>0</v>
      </c>
      <c r="N34" s="8">
        <v>0</v>
      </c>
      <c r="O34" s="8">
        <v>0</v>
      </c>
      <c r="P34" s="8">
        <v>0</v>
      </c>
      <c r="Q34" s="8">
        <v>16984</v>
      </c>
      <c r="R34" s="8">
        <v>18565</v>
      </c>
      <c r="S34" s="8">
        <v>17768</v>
      </c>
      <c r="T34" s="8">
        <v>17985</v>
      </c>
      <c r="U34" s="8">
        <v>19378</v>
      </c>
      <c r="V34" s="8">
        <v>0</v>
      </c>
      <c r="W34" s="8">
        <v>0</v>
      </c>
      <c r="X34" s="8">
        <v>0</v>
      </c>
      <c r="Y34" s="8">
        <v>0</v>
      </c>
      <c r="Z34" s="8">
        <v>0</v>
      </c>
      <c r="AA34" s="8">
        <v>0</v>
      </c>
      <c r="AB34" s="8">
        <v>0</v>
      </c>
      <c r="AC34" s="8">
        <v>0</v>
      </c>
      <c r="AD34" s="8">
        <v>0</v>
      </c>
      <c r="AE34" s="8">
        <v>0</v>
      </c>
      <c r="AF34" s="8">
        <v>0</v>
      </c>
      <c r="AG34" s="8">
        <v>0</v>
      </c>
      <c r="AH34" s="8">
        <v>0</v>
      </c>
      <c r="AI34" s="8">
        <v>0</v>
      </c>
      <c r="AJ34" s="8">
        <v>0</v>
      </c>
      <c r="AK34" s="8">
        <v>11125</v>
      </c>
      <c r="AL34" s="8">
        <v>9558</v>
      </c>
      <c r="AM34" s="8">
        <v>9591</v>
      </c>
      <c r="AN34" s="8">
        <v>9017</v>
      </c>
      <c r="AO34" s="8">
        <v>8577</v>
      </c>
      <c r="AP34" s="8">
        <v>0</v>
      </c>
      <c r="AQ34" s="8">
        <v>0</v>
      </c>
      <c r="AR34" s="8">
        <v>0</v>
      </c>
      <c r="AS34" s="8">
        <v>0</v>
      </c>
      <c r="AT34" s="8">
        <v>0</v>
      </c>
      <c r="AU34" s="8">
        <v>0</v>
      </c>
      <c r="AV34" s="8">
        <v>0</v>
      </c>
      <c r="AW34" s="8">
        <v>0</v>
      </c>
      <c r="AX34" s="8">
        <v>0</v>
      </c>
      <c r="AY34" s="8">
        <v>0</v>
      </c>
      <c r="AZ34" s="8">
        <v>0</v>
      </c>
      <c r="BA34" s="8">
        <v>0</v>
      </c>
      <c r="BB34" s="8">
        <v>0</v>
      </c>
      <c r="BC34" s="8">
        <v>0</v>
      </c>
      <c r="BD34" s="8">
        <v>0</v>
      </c>
      <c r="BE34" s="8" t="s">
        <v>150</v>
      </c>
      <c r="BF34" s="8" t="s">
        <v>150</v>
      </c>
      <c r="BG34" s="8" t="s">
        <v>150</v>
      </c>
      <c r="BH34" s="8" t="s">
        <v>150</v>
      </c>
      <c r="BI34" s="8" t="s">
        <v>150</v>
      </c>
      <c r="BJ34" s="8">
        <v>0</v>
      </c>
      <c r="BK34" s="8">
        <v>0</v>
      </c>
      <c r="BL34" s="8">
        <v>0</v>
      </c>
      <c r="BM34" s="8">
        <v>0</v>
      </c>
      <c r="BN34" s="8">
        <v>0</v>
      </c>
      <c r="BO34" s="8">
        <v>0</v>
      </c>
      <c r="BP34" s="8">
        <v>0</v>
      </c>
      <c r="BQ34" s="8">
        <v>0</v>
      </c>
      <c r="BR34" s="8">
        <v>0</v>
      </c>
      <c r="BS34" s="8">
        <v>0</v>
      </c>
      <c r="BT34" s="8">
        <v>0</v>
      </c>
      <c r="BU34" s="8">
        <v>0</v>
      </c>
      <c r="BV34" s="8">
        <v>0</v>
      </c>
      <c r="BW34" s="8">
        <v>0</v>
      </c>
      <c r="BX34" s="8">
        <v>0</v>
      </c>
      <c r="BY34" s="8">
        <v>0</v>
      </c>
      <c r="BZ34" s="8">
        <v>0</v>
      </c>
      <c r="CA34" s="8">
        <v>0</v>
      </c>
      <c r="CB34" s="8">
        <v>0</v>
      </c>
      <c r="CC34" s="8">
        <v>0</v>
      </c>
      <c r="CD34" s="8">
        <v>0</v>
      </c>
      <c r="CE34" s="8">
        <v>0</v>
      </c>
      <c r="CF34" s="8">
        <v>0</v>
      </c>
      <c r="CG34" s="8">
        <v>0</v>
      </c>
      <c r="CH34" s="8">
        <v>0</v>
      </c>
      <c r="CI34" s="8">
        <v>0</v>
      </c>
      <c r="CJ34" s="8">
        <v>0</v>
      </c>
      <c r="CK34" s="8">
        <v>0</v>
      </c>
      <c r="CL34" s="8">
        <v>0</v>
      </c>
      <c r="CM34" s="8">
        <v>0</v>
      </c>
      <c r="CN34" s="8">
        <v>0</v>
      </c>
      <c r="CO34" s="8">
        <v>0</v>
      </c>
      <c r="CP34" s="8">
        <v>0</v>
      </c>
      <c r="CQ34" s="8">
        <v>0</v>
      </c>
      <c r="CR34" s="8">
        <v>0</v>
      </c>
      <c r="CS34" s="8">
        <v>0</v>
      </c>
      <c r="CT34" s="8">
        <v>0</v>
      </c>
      <c r="CU34" s="8">
        <v>0</v>
      </c>
      <c r="CV34" s="8">
        <v>0</v>
      </c>
      <c r="CW34" s="8">
        <v>0</v>
      </c>
      <c r="CX34" s="8">
        <v>0</v>
      </c>
      <c r="CY34" s="8">
        <v>0</v>
      </c>
      <c r="CZ34" s="8">
        <v>0</v>
      </c>
      <c r="DA34" s="8">
        <v>0</v>
      </c>
      <c r="DB34" s="8">
        <v>0</v>
      </c>
      <c r="DC34" s="8">
        <v>0</v>
      </c>
      <c r="DD34" s="8">
        <v>0</v>
      </c>
      <c r="DE34" s="8">
        <v>0</v>
      </c>
      <c r="DF34" s="8">
        <v>0</v>
      </c>
      <c r="DG34" s="8">
        <v>0</v>
      </c>
      <c r="DH34" s="8" t="s">
        <v>150</v>
      </c>
      <c r="DI34" s="8" t="s">
        <v>150</v>
      </c>
      <c r="DJ34" s="8" t="s">
        <v>150</v>
      </c>
      <c r="DK34" s="8" t="s">
        <v>150</v>
      </c>
      <c r="DL34" s="8" t="s">
        <v>150</v>
      </c>
      <c r="DM34" s="8">
        <v>0</v>
      </c>
      <c r="DN34" s="8">
        <v>0</v>
      </c>
      <c r="DO34" s="8">
        <v>0</v>
      </c>
      <c r="DP34" s="8">
        <v>0</v>
      </c>
      <c r="DQ34" s="8">
        <v>0</v>
      </c>
      <c r="DR34" s="8">
        <v>7691</v>
      </c>
      <c r="DS34" s="8">
        <v>8951</v>
      </c>
      <c r="DT34" s="8">
        <v>6459</v>
      </c>
      <c r="DU34" s="8">
        <v>12169</v>
      </c>
      <c r="DV34" s="8">
        <v>8417</v>
      </c>
      <c r="DW34" s="8">
        <v>8438</v>
      </c>
      <c r="DX34" s="8">
        <v>8867</v>
      </c>
      <c r="DY34" s="8">
        <v>18797</v>
      </c>
      <c r="DZ34" s="8">
        <v>2970</v>
      </c>
      <c r="EA34" s="8">
        <v>14018</v>
      </c>
      <c r="EB34" s="8">
        <v>49124</v>
      </c>
      <c r="EC34" s="8">
        <v>45423</v>
      </c>
      <c r="ED34" s="8">
        <v>40806</v>
      </c>
      <c r="EE34" s="8">
        <v>40447</v>
      </c>
      <c r="EF34" s="8">
        <v>38058</v>
      </c>
      <c r="EG34" s="8">
        <v>0</v>
      </c>
      <c r="EH34" s="8">
        <v>0</v>
      </c>
      <c r="EI34" s="8">
        <v>0</v>
      </c>
      <c r="EJ34" s="8">
        <v>0</v>
      </c>
      <c r="EK34" s="8">
        <v>0</v>
      </c>
      <c r="EL34" s="8">
        <v>0</v>
      </c>
      <c r="EM34" s="8">
        <v>0</v>
      </c>
      <c r="EN34" s="8">
        <v>0</v>
      </c>
      <c r="EO34" s="8">
        <v>0</v>
      </c>
      <c r="EP34" s="8">
        <v>0</v>
      </c>
      <c r="EQ34" s="8">
        <v>0</v>
      </c>
      <c r="ER34" s="8">
        <v>0</v>
      </c>
      <c r="ES34" s="8">
        <v>0</v>
      </c>
      <c r="ET34" s="8">
        <v>0</v>
      </c>
      <c r="EU34" s="8">
        <v>0</v>
      </c>
      <c r="EV34" s="8">
        <v>0</v>
      </c>
      <c r="EW34" s="8">
        <v>0</v>
      </c>
      <c r="EX34" s="8">
        <v>0</v>
      </c>
      <c r="EY34" s="8">
        <v>0</v>
      </c>
      <c r="EZ34" s="8">
        <v>0</v>
      </c>
      <c r="FA34" s="8">
        <v>45889</v>
      </c>
      <c r="FB34" s="8">
        <v>43577</v>
      </c>
      <c r="FC34" s="8">
        <v>44794</v>
      </c>
      <c r="FD34" s="8">
        <v>42923</v>
      </c>
      <c r="FE34" s="8">
        <v>44853</v>
      </c>
      <c r="FF34" s="8">
        <v>0</v>
      </c>
      <c r="FG34" s="8">
        <v>0</v>
      </c>
      <c r="FH34" s="8">
        <v>0</v>
      </c>
      <c r="FI34" s="8">
        <v>0</v>
      </c>
      <c r="FJ34" s="8">
        <v>0</v>
      </c>
      <c r="FK34" s="8">
        <v>6096</v>
      </c>
      <c r="FL34" s="8">
        <v>5137</v>
      </c>
      <c r="FM34" s="8">
        <v>5208</v>
      </c>
      <c r="FN34" s="8">
        <v>4896</v>
      </c>
      <c r="FO34" s="8">
        <v>4657</v>
      </c>
      <c r="FP34" s="8">
        <v>0</v>
      </c>
      <c r="FQ34" s="8">
        <v>0</v>
      </c>
      <c r="FR34" s="8">
        <v>0</v>
      </c>
      <c r="FS34" s="8">
        <v>0</v>
      </c>
      <c r="FT34" s="8">
        <v>0</v>
      </c>
      <c r="FU34" s="8">
        <v>37746</v>
      </c>
      <c r="FV34" s="8">
        <v>40616</v>
      </c>
      <c r="FW34" s="8">
        <v>38055</v>
      </c>
      <c r="FX34" s="8">
        <v>39622</v>
      </c>
      <c r="FY34" s="8">
        <v>39443</v>
      </c>
      <c r="FZ34" s="8">
        <v>56857</v>
      </c>
      <c r="GA34" s="8">
        <v>64011</v>
      </c>
      <c r="GB34" s="8">
        <v>59995</v>
      </c>
      <c r="GC34" s="8">
        <v>63635</v>
      </c>
      <c r="GD34" s="8">
        <v>60365</v>
      </c>
      <c r="GE34" s="8">
        <v>0</v>
      </c>
      <c r="GF34" s="8">
        <v>0</v>
      </c>
      <c r="GG34" s="8">
        <v>0</v>
      </c>
      <c r="GH34" s="8">
        <v>0</v>
      </c>
      <c r="GI34" s="8">
        <v>0</v>
      </c>
      <c r="GJ34" s="8">
        <v>0</v>
      </c>
      <c r="GK34" s="8">
        <v>0</v>
      </c>
      <c r="GL34" s="8">
        <v>0</v>
      </c>
      <c r="GM34" s="8">
        <v>0</v>
      </c>
      <c r="GN34" s="8">
        <v>0</v>
      </c>
      <c r="GO34" s="8">
        <v>14013</v>
      </c>
      <c r="GP34" s="8">
        <v>13886</v>
      </c>
      <c r="GQ34" s="8">
        <v>13551</v>
      </c>
      <c r="GR34" s="8">
        <v>10649</v>
      </c>
      <c r="GS34" s="8">
        <v>13667</v>
      </c>
      <c r="GT34" s="8">
        <v>11528</v>
      </c>
      <c r="GU34" s="8">
        <v>14325</v>
      </c>
      <c r="GV34" s="8">
        <v>15135</v>
      </c>
      <c r="GW34" s="8">
        <v>10771</v>
      </c>
      <c r="GX34" s="8">
        <v>13667</v>
      </c>
      <c r="GY34" s="8">
        <v>0</v>
      </c>
      <c r="GZ34" s="8">
        <v>0</v>
      </c>
      <c r="HA34" s="8">
        <v>0</v>
      </c>
      <c r="HB34" s="8">
        <v>0</v>
      </c>
      <c r="HC34" s="8">
        <v>0</v>
      </c>
      <c r="HD34" s="8">
        <v>0</v>
      </c>
      <c r="HE34" s="8">
        <v>0</v>
      </c>
      <c r="HF34" s="8">
        <v>0</v>
      </c>
      <c r="HG34" s="8">
        <v>0</v>
      </c>
      <c r="HH34" s="8">
        <v>0</v>
      </c>
      <c r="HI34" s="8">
        <v>61062</v>
      </c>
      <c r="HJ34" s="8">
        <v>55185</v>
      </c>
      <c r="HK34" s="8">
        <v>51314</v>
      </c>
      <c r="HL34" s="8">
        <v>53024</v>
      </c>
      <c r="HM34" s="8">
        <v>61016</v>
      </c>
      <c r="HN34" s="8">
        <v>0</v>
      </c>
      <c r="HO34" s="8" t="s">
        <v>150</v>
      </c>
      <c r="HP34" s="8" t="s">
        <v>150</v>
      </c>
      <c r="HQ34" s="8" t="s">
        <v>150</v>
      </c>
      <c r="HR34" s="8" t="s">
        <v>150</v>
      </c>
      <c r="HS34" s="8">
        <v>29431</v>
      </c>
      <c r="HT34" s="8">
        <v>27516</v>
      </c>
      <c r="HU34" s="8">
        <v>23307</v>
      </c>
      <c r="HV34" s="8">
        <v>23029</v>
      </c>
      <c r="HW34" s="8">
        <v>22376</v>
      </c>
      <c r="HX34" s="8">
        <v>0</v>
      </c>
      <c r="HY34" s="8">
        <v>0</v>
      </c>
      <c r="HZ34" s="8">
        <v>0</v>
      </c>
      <c r="IA34" s="8">
        <v>0</v>
      </c>
      <c r="IB34" s="8" t="s">
        <v>150</v>
      </c>
      <c r="IC34" s="8">
        <v>0</v>
      </c>
      <c r="ID34" s="8">
        <v>0</v>
      </c>
      <c r="IE34" s="8">
        <v>0</v>
      </c>
      <c r="IF34" s="8">
        <v>0</v>
      </c>
      <c r="IG34" s="8">
        <v>0</v>
      </c>
      <c r="IH34" s="8">
        <v>0</v>
      </c>
      <c r="II34" s="8">
        <v>0</v>
      </c>
      <c r="IJ34" s="8">
        <v>0</v>
      </c>
      <c r="IK34" s="8">
        <v>0</v>
      </c>
      <c r="IL34" s="8">
        <v>0</v>
      </c>
      <c r="IM34" s="8">
        <v>0</v>
      </c>
      <c r="IN34" s="8">
        <v>0</v>
      </c>
      <c r="IO34" s="8" t="s">
        <v>150</v>
      </c>
      <c r="IP34" s="8" t="s">
        <v>150</v>
      </c>
      <c r="IQ34" s="8" t="s">
        <v>150</v>
      </c>
      <c r="IR34" s="8">
        <v>0</v>
      </c>
      <c r="IS34" s="8">
        <v>0</v>
      </c>
      <c r="IT34" s="8" t="s">
        <v>150</v>
      </c>
      <c r="IU34" s="8" t="s">
        <v>150</v>
      </c>
      <c r="IV34" s="8" t="s">
        <v>150</v>
      </c>
      <c r="IW34" s="8">
        <v>0</v>
      </c>
      <c r="IX34" s="8">
        <v>0</v>
      </c>
      <c r="IY34" s="8">
        <v>0</v>
      </c>
      <c r="IZ34" s="8">
        <v>0</v>
      </c>
      <c r="JA34" s="8">
        <v>0</v>
      </c>
      <c r="JB34" s="8">
        <v>15684</v>
      </c>
      <c r="JC34" s="8">
        <v>14184</v>
      </c>
      <c r="JD34" s="8">
        <v>12734</v>
      </c>
      <c r="JE34" s="8">
        <v>13872</v>
      </c>
      <c r="JF34" s="8">
        <v>14959</v>
      </c>
      <c r="JG34" s="8">
        <v>0</v>
      </c>
      <c r="JH34" s="8">
        <v>0</v>
      </c>
      <c r="JI34" s="8">
        <v>0</v>
      </c>
      <c r="JJ34" s="8">
        <v>0</v>
      </c>
      <c r="JK34" s="8">
        <v>0</v>
      </c>
      <c r="JL34" s="8">
        <v>0</v>
      </c>
      <c r="JM34" s="8">
        <v>0</v>
      </c>
      <c r="JN34" s="8">
        <v>0</v>
      </c>
      <c r="JO34" s="8">
        <v>0</v>
      </c>
      <c r="JP34" s="8">
        <v>0</v>
      </c>
      <c r="JQ34" s="8">
        <v>0</v>
      </c>
      <c r="JR34" s="8">
        <v>0</v>
      </c>
      <c r="JS34" s="8">
        <v>0</v>
      </c>
      <c r="JT34" s="8">
        <v>0</v>
      </c>
      <c r="JU34" s="8">
        <v>0</v>
      </c>
      <c r="JV34" s="8">
        <v>0</v>
      </c>
      <c r="JW34" s="8">
        <v>0</v>
      </c>
      <c r="JX34" s="8">
        <v>0</v>
      </c>
      <c r="JY34" s="8">
        <v>0</v>
      </c>
      <c r="JZ34" s="8">
        <v>0</v>
      </c>
      <c r="KA34" s="8">
        <v>0</v>
      </c>
      <c r="KB34" s="8">
        <v>0</v>
      </c>
      <c r="KC34" s="8">
        <v>0</v>
      </c>
      <c r="KD34" s="8">
        <v>0</v>
      </c>
      <c r="KE34" s="8">
        <v>0</v>
      </c>
      <c r="KF34" s="8">
        <v>0</v>
      </c>
      <c r="KG34" s="8">
        <v>0</v>
      </c>
      <c r="KH34" s="8">
        <v>0</v>
      </c>
      <c r="KI34" s="8">
        <v>0</v>
      </c>
      <c r="KJ34" s="8" t="s">
        <v>150</v>
      </c>
      <c r="KK34" s="8">
        <v>0</v>
      </c>
      <c r="KL34" s="8">
        <v>0</v>
      </c>
      <c r="KM34" s="8">
        <v>0</v>
      </c>
      <c r="KN34" s="8">
        <v>0</v>
      </c>
      <c r="KO34" s="8" t="s">
        <v>150</v>
      </c>
      <c r="KP34" s="8">
        <v>0</v>
      </c>
      <c r="KQ34" s="8">
        <v>0</v>
      </c>
      <c r="KR34" s="8">
        <v>0</v>
      </c>
      <c r="KS34" s="8">
        <v>0</v>
      </c>
      <c r="KT34" s="8">
        <v>0</v>
      </c>
      <c r="KU34" s="8">
        <v>0</v>
      </c>
      <c r="KV34" s="8">
        <v>0</v>
      </c>
      <c r="KW34" s="8">
        <v>0</v>
      </c>
      <c r="KX34" s="8">
        <v>0</v>
      </c>
      <c r="KY34" s="8">
        <v>0</v>
      </c>
      <c r="KZ34" s="8">
        <v>0</v>
      </c>
      <c r="LA34" s="8">
        <v>0</v>
      </c>
      <c r="LB34" s="8">
        <v>0</v>
      </c>
      <c r="LC34" s="8">
        <v>0</v>
      </c>
      <c r="LD34" s="8">
        <v>0</v>
      </c>
      <c r="LE34" s="8">
        <v>0</v>
      </c>
      <c r="LF34" s="8">
        <v>0</v>
      </c>
      <c r="LG34" s="8">
        <v>0</v>
      </c>
      <c r="LH34" s="8">
        <v>0</v>
      </c>
      <c r="LI34" s="8">
        <v>0</v>
      </c>
      <c r="LJ34" s="8">
        <v>0</v>
      </c>
      <c r="LK34" s="8">
        <v>0</v>
      </c>
      <c r="LL34" s="8" t="s">
        <v>150</v>
      </c>
      <c r="LM34" s="8" t="s">
        <v>150</v>
      </c>
      <c r="LN34" s="8" t="s">
        <v>150</v>
      </c>
      <c r="LO34" s="8">
        <v>0</v>
      </c>
      <c r="LP34" s="8">
        <v>0</v>
      </c>
      <c r="LQ34" s="8">
        <v>0</v>
      </c>
      <c r="LR34" s="8">
        <v>0</v>
      </c>
      <c r="LS34" s="8">
        <v>0</v>
      </c>
      <c r="LT34" s="8">
        <v>0</v>
      </c>
      <c r="LU34" s="8">
        <v>0</v>
      </c>
      <c r="LV34" s="8">
        <v>0</v>
      </c>
      <c r="LW34" s="8">
        <v>0</v>
      </c>
      <c r="LX34" s="8">
        <v>0</v>
      </c>
      <c r="LY34" s="8">
        <v>5684</v>
      </c>
      <c r="LZ34" s="8">
        <v>5018</v>
      </c>
      <c r="MA34" s="8">
        <v>4621</v>
      </c>
      <c r="MB34" s="8">
        <v>4864</v>
      </c>
      <c r="MC34" s="8">
        <v>5783</v>
      </c>
      <c r="MD34" s="8">
        <v>0</v>
      </c>
      <c r="ME34" s="8">
        <v>0</v>
      </c>
      <c r="MF34" s="8">
        <v>0</v>
      </c>
      <c r="MG34" s="8">
        <v>0</v>
      </c>
      <c r="MH34" s="8">
        <v>0</v>
      </c>
      <c r="MI34" s="8">
        <v>0</v>
      </c>
      <c r="MJ34" s="8">
        <v>0</v>
      </c>
      <c r="MK34" s="8">
        <v>0</v>
      </c>
      <c r="ML34" s="8">
        <v>0</v>
      </c>
      <c r="MM34" s="8">
        <v>0</v>
      </c>
      <c r="MN34" s="8">
        <v>0</v>
      </c>
      <c r="MO34" s="8">
        <v>0</v>
      </c>
      <c r="MP34" s="8">
        <v>0</v>
      </c>
      <c r="MQ34" s="8">
        <v>0</v>
      </c>
      <c r="MR34" s="8">
        <v>0</v>
      </c>
      <c r="MS34" s="8">
        <v>0</v>
      </c>
      <c r="MT34" s="8">
        <v>0</v>
      </c>
      <c r="MU34" s="8">
        <v>0</v>
      </c>
      <c r="MV34" s="8">
        <v>0</v>
      </c>
      <c r="MW34" s="8">
        <v>0</v>
      </c>
      <c r="MX34" s="8">
        <v>0</v>
      </c>
      <c r="MY34" s="8">
        <v>0</v>
      </c>
      <c r="MZ34" s="8" t="s">
        <v>150</v>
      </c>
      <c r="NA34" s="8" t="s">
        <v>150</v>
      </c>
      <c r="NB34" s="8" t="s">
        <v>150</v>
      </c>
      <c r="NC34" s="8">
        <v>0</v>
      </c>
      <c r="ND34" s="8">
        <v>0</v>
      </c>
      <c r="NE34" s="8">
        <v>0</v>
      </c>
      <c r="NF34" s="8">
        <v>0</v>
      </c>
      <c r="NG34" s="8">
        <v>0</v>
      </c>
      <c r="NH34" s="8">
        <v>0</v>
      </c>
      <c r="NI34" s="8">
        <v>0</v>
      </c>
      <c r="NJ34" s="8">
        <v>0</v>
      </c>
      <c r="NK34" s="8">
        <v>0</v>
      </c>
      <c r="NL34" s="8">
        <v>0</v>
      </c>
      <c r="NM34" s="8">
        <v>0</v>
      </c>
      <c r="NN34" s="8">
        <v>0</v>
      </c>
      <c r="NO34" s="8">
        <v>0</v>
      </c>
      <c r="NP34" s="8">
        <v>0</v>
      </c>
      <c r="NQ34" s="8">
        <v>0</v>
      </c>
      <c r="NR34" s="8">
        <v>0</v>
      </c>
      <c r="NS34" s="8">
        <v>0</v>
      </c>
      <c r="NT34" s="8">
        <v>0</v>
      </c>
      <c r="NU34" s="8">
        <v>0</v>
      </c>
      <c r="NV34" s="8">
        <v>0</v>
      </c>
      <c r="NW34" s="8">
        <v>0</v>
      </c>
      <c r="NX34" s="8">
        <v>0</v>
      </c>
      <c r="NY34" s="8">
        <v>0</v>
      </c>
      <c r="NZ34" s="8">
        <v>0</v>
      </c>
      <c r="OA34" s="8">
        <v>0</v>
      </c>
      <c r="OB34" s="8">
        <v>0</v>
      </c>
      <c r="OC34" s="8">
        <v>0</v>
      </c>
      <c r="OD34" s="8">
        <v>0</v>
      </c>
      <c r="OE34" s="8">
        <v>0</v>
      </c>
      <c r="OF34" s="8">
        <v>0</v>
      </c>
      <c r="OG34" s="8">
        <v>50049</v>
      </c>
      <c r="OH34" s="8">
        <v>49629</v>
      </c>
      <c r="OI34" s="8">
        <v>49396</v>
      </c>
      <c r="OJ34" s="8">
        <v>48337</v>
      </c>
      <c r="OK34" s="8">
        <v>48947</v>
      </c>
      <c r="OL34" s="8">
        <v>0</v>
      </c>
      <c r="OM34" s="8">
        <v>0</v>
      </c>
      <c r="ON34" s="8">
        <v>0</v>
      </c>
      <c r="OO34" s="8">
        <v>0</v>
      </c>
      <c r="OP34" s="8">
        <v>0</v>
      </c>
      <c r="OQ34" s="8">
        <v>0</v>
      </c>
      <c r="OR34" s="8">
        <v>0</v>
      </c>
      <c r="OS34" s="8">
        <v>0</v>
      </c>
      <c r="OT34" s="8">
        <v>0</v>
      </c>
      <c r="OU34" s="8">
        <v>0</v>
      </c>
      <c r="OV34" s="8">
        <v>0</v>
      </c>
      <c r="OW34" s="8">
        <v>0</v>
      </c>
      <c r="OX34" s="8">
        <v>0</v>
      </c>
      <c r="OY34" s="8">
        <v>0</v>
      </c>
      <c r="OZ34" s="8">
        <v>0</v>
      </c>
      <c r="PA34" s="8">
        <v>0</v>
      </c>
      <c r="PB34" s="8">
        <v>0</v>
      </c>
      <c r="PC34" s="8">
        <v>0</v>
      </c>
      <c r="PD34" s="8">
        <v>0</v>
      </c>
      <c r="PE34" s="8">
        <v>0</v>
      </c>
      <c r="PF34" s="8">
        <v>169</v>
      </c>
      <c r="PG34" s="8">
        <v>0</v>
      </c>
      <c r="PH34" s="8">
        <v>0</v>
      </c>
      <c r="PI34" s="8">
        <v>0</v>
      </c>
      <c r="PJ34" s="8">
        <v>0</v>
      </c>
      <c r="PK34" s="8">
        <v>0</v>
      </c>
      <c r="PL34" s="8">
        <v>0</v>
      </c>
      <c r="PM34" s="8">
        <v>0</v>
      </c>
      <c r="PN34" s="8">
        <v>0</v>
      </c>
      <c r="PO34" s="8">
        <v>0</v>
      </c>
      <c r="PP34" s="8">
        <v>0</v>
      </c>
      <c r="PQ34" s="8">
        <v>0</v>
      </c>
      <c r="PR34" s="8">
        <v>0</v>
      </c>
      <c r="PS34" s="8">
        <v>0</v>
      </c>
      <c r="PT34" s="8">
        <v>0</v>
      </c>
      <c r="PU34" s="8">
        <v>0</v>
      </c>
      <c r="PV34" s="8">
        <v>0</v>
      </c>
      <c r="PW34" s="8">
        <v>0</v>
      </c>
      <c r="PX34" s="8">
        <v>0</v>
      </c>
      <c r="PY34" s="8">
        <v>0</v>
      </c>
      <c r="PZ34" s="8">
        <v>0</v>
      </c>
      <c r="QA34" s="8">
        <v>0</v>
      </c>
      <c r="QB34" s="8">
        <v>0</v>
      </c>
      <c r="QC34" s="8">
        <v>0</v>
      </c>
      <c r="QD34" s="8">
        <v>0</v>
      </c>
      <c r="QE34" s="8">
        <v>38191</v>
      </c>
      <c r="QF34" s="8">
        <v>38815</v>
      </c>
      <c r="QG34" s="8">
        <v>41819</v>
      </c>
      <c r="QH34" s="8">
        <v>40847</v>
      </c>
      <c r="QI34" s="8">
        <v>34508</v>
      </c>
      <c r="QJ34" s="8">
        <v>0</v>
      </c>
      <c r="QK34" s="8">
        <v>0</v>
      </c>
      <c r="QL34" s="8">
        <v>0</v>
      </c>
      <c r="QM34" s="8">
        <v>0</v>
      </c>
      <c r="QN34" s="8">
        <v>0</v>
      </c>
      <c r="QO34" s="8">
        <v>0</v>
      </c>
      <c r="QP34" s="8">
        <v>0</v>
      </c>
      <c r="QQ34" s="8">
        <v>0</v>
      </c>
      <c r="QR34" s="8">
        <v>0</v>
      </c>
      <c r="QS34" s="8">
        <v>0</v>
      </c>
      <c r="QT34" s="8">
        <v>0</v>
      </c>
      <c r="QU34" s="8">
        <v>0</v>
      </c>
      <c r="QV34" s="8">
        <v>0</v>
      </c>
      <c r="QW34" s="8">
        <v>0</v>
      </c>
      <c r="QX34" s="8">
        <v>0</v>
      </c>
      <c r="QY34" s="8">
        <v>0</v>
      </c>
      <c r="QZ34" s="8">
        <v>0</v>
      </c>
      <c r="RA34" s="8">
        <v>0</v>
      </c>
      <c r="RB34" s="8">
        <v>0</v>
      </c>
      <c r="RC34" s="8">
        <v>0</v>
      </c>
      <c r="RD34" s="8">
        <v>0</v>
      </c>
      <c r="RE34" s="8" t="s">
        <v>150</v>
      </c>
      <c r="RF34" s="8" t="s">
        <v>150</v>
      </c>
      <c r="RG34" s="8" t="s">
        <v>150</v>
      </c>
      <c r="RH34" s="8" t="s">
        <v>150</v>
      </c>
      <c r="RI34" s="8">
        <v>0</v>
      </c>
      <c r="RJ34" s="8">
        <v>0</v>
      </c>
      <c r="RK34" s="8">
        <v>0</v>
      </c>
      <c r="RL34" s="8">
        <v>0</v>
      </c>
      <c r="RM34" s="8" t="s">
        <v>150</v>
      </c>
      <c r="RN34" s="8">
        <v>0</v>
      </c>
      <c r="RO34" s="8">
        <v>0</v>
      </c>
      <c r="RP34" s="8">
        <v>0</v>
      </c>
      <c r="RQ34" s="8">
        <v>0</v>
      </c>
      <c r="RR34" s="8">
        <v>0</v>
      </c>
      <c r="RS34" s="8">
        <v>0</v>
      </c>
      <c r="RT34" s="8">
        <v>0</v>
      </c>
      <c r="RU34" s="8">
        <v>0</v>
      </c>
      <c r="RV34" s="8">
        <v>0</v>
      </c>
      <c r="RW34" s="8">
        <v>0</v>
      </c>
      <c r="RX34" s="8">
        <v>0</v>
      </c>
      <c r="RY34" s="8">
        <v>0</v>
      </c>
      <c r="RZ34" s="8">
        <v>0</v>
      </c>
      <c r="SA34" s="8">
        <v>0</v>
      </c>
      <c r="SB34" s="8">
        <v>0</v>
      </c>
      <c r="SC34" s="8">
        <v>0</v>
      </c>
      <c r="SD34" s="8">
        <v>0</v>
      </c>
      <c r="SE34" s="8">
        <v>0</v>
      </c>
      <c r="SF34" s="8">
        <v>0</v>
      </c>
      <c r="SG34" s="8">
        <v>0</v>
      </c>
      <c r="SH34" s="8">
        <v>0</v>
      </c>
      <c r="SI34" s="8">
        <v>0</v>
      </c>
      <c r="SJ34" s="8">
        <v>0</v>
      </c>
      <c r="SK34" s="8">
        <v>0</v>
      </c>
      <c r="SL34" s="8">
        <v>0</v>
      </c>
      <c r="SM34" s="8">
        <v>3900</v>
      </c>
      <c r="SN34" s="8">
        <v>3350</v>
      </c>
      <c r="SO34" s="8">
        <v>3362</v>
      </c>
      <c r="SP34" s="8">
        <v>3161</v>
      </c>
      <c r="SQ34" s="8">
        <v>3006</v>
      </c>
      <c r="SR34" s="8">
        <v>0</v>
      </c>
      <c r="SS34" s="8">
        <v>0</v>
      </c>
      <c r="ST34" s="8">
        <v>0</v>
      </c>
      <c r="SU34" s="8">
        <v>0</v>
      </c>
      <c r="SV34" s="8">
        <v>0</v>
      </c>
      <c r="SW34" s="8">
        <v>0</v>
      </c>
      <c r="SX34" s="8">
        <v>0</v>
      </c>
      <c r="SY34" s="8">
        <v>0</v>
      </c>
      <c r="SZ34" s="8">
        <v>0</v>
      </c>
      <c r="TA34" s="8">
        <v>0</v>
      </c>
      <c r="TB34" s="8">
        <v>0</v>
      </c>
      <c r="TC34" s="8">
        <v>0</v>
      </c>
      <c r="TD34" s="8">
        <v>0</v>
      </c>
      <c r="TE34" s="8">
        <v>0</v>
      </c>
      <c r="TF34" s="8">
        <v>0</v>
      </c>
      <c r="TG34" s="8">
        <v>0</v>
      </c>
      <c r="TH34" s="8">
        <v>0</v>
      </c>
      <c r="TI34" s="8">
        <v>0</v>
      </c>
      <c r="TJ34" s="8">
        <v>0</v>
      </c>
      <c r="TK34" s="8">
        <v>0</v>
      </c>
      <c r="TL34" s="8">
        <v>0</v>
      </c>
      <c r="TM34" s="8">
        <v>0</v>
      </c>
      <c r="TN34" s="8">
        <v>0</v>
      </c>
      <c r="TO34" s="8">
        <v>0</v>
      </c>
      <c r="TP34" s="8">
        <v>0</v>
      </c>
      <c r="TQ34" s="8">
        <v>0</v>
      </c>
      <c r="TR34" s="8">
        <v>0</v>
      </c>
      <c r="TS34" s="8">
        <v>0</v>
      </c>
      <c r="TT34" s="8">
        <v>0</v>
      </c>
      <c r="TU34" s="8">
        <v>0</v>
      </c>
      <c r="TV34" s="8">
        <v>0</v>
      </c>
      <c r="TW34" s="8">
        <v>0</v>
      </c>
      <c r="TX34" s="8">
        <v>0</v>
      </c>
      <c r="TY34" s="8">
        <v>0</v>
      </c>
      <c r="TZ34" s="8">
        <v>0</v>
      </c>
      <c r="UA34" s="8">
        <v>5574</v>
      </c>
      <c r="UB34" s="8">
        <v>4700</v>
      </c>
      <c r="UC34" s="8">
        <v>4710</v>
      </c>
      <c r="UD34" s="8">
        <v>4315</v>
      </c>
      <c r="UE34" s="8">
        <v>4299</v>
      </c>
      <c r="UF34" s="8">
        <v>0</v>
      </c>
      <c r="UG34" s="8">
        <v>0</v>
      </c>
      <c r="UH34" s="8">
        <v>0</v>
      </c>
      <c r="UI34" s="8">
        <v>0</v>
      </c>
      <c r="UJ34" s="8">
        <v>0</v>
      </c>
      <c r="UK34" s="8">
        <v>0</v>
      </c>
      <c r="UL34" s="8">
        <v>0</v>
      </c>
      <c r="UM34" s="8">
        <v>0</v>
      </c>
      <c r="UN34" s="8">
        <v>0</v>
      </c>
      <c r="UO34" s="8">
        <v>0</v>
      </c>
      <c r="UP34" s="8">
        <v>0</v>
      </c>
      <c r="UQ34" s="8">
        <v>0</v>
      </c>
      <c r="UR34" s="8">
        <v>0</v>
      </c>
      <c r="US34" s="8">
        <v>0</v>
      </c>
      <c r="UT34" s="8">
        <v>0</v>
      </c>
      <c r="UU34" s="8">
        <v>0</v>
      </c>
      <c r="UV34" s="8">
        <v>0</v>
      </c>
      <c r="UW34" s="8">
        <v>0</v>
      </c>
      <c r="UX34" s="8">
        <v>0</v>
      </c>
      <c r="UY34" s="8">
        <v>0</v>
      </c>
      <c r="UZ34" s="8">
        <v>0</v>
      </c>
      <c r="VA34" s="8">
        <v>0</v>
      </c>
      <c r="VB34" s="8">
        <v>0</v>
      </c>
      <c r="VC34" s="8">
        <v>0</v>
      </c>
      <c r="VD34" s="8">
        <v>0</v>
      </c>
      <c r="VE34" s="8">
        <v>0</v>
      </c>
      <c r="VF34" s="8">
        <v>0</v>
      </c>
      <c r="VG34" s="8">
        <v>0</v>
      </c>
      <c r="VH34" s="8">
        <v>0</v>
      </c>
      <c r="VI34" s="8">
        <v>0</v>
      </c>
      <c r="VJ34" s="8">
        <v>0</v>
      </c>
      <c r="VK34" s="8">
        <v>0</v>
      </c>
      <c r="VL34" s="8">
        <v>0</v>
      </c>
      <c r="VM34" s="8">
        <v>0</v>
      </c>
      <c r="VN34" s="8">
        <v>0</v>
      </c>
      <c r="VO34" s="8">
        <v>0</v>
      </c>
      <c r="VP34" s="8">
        <v>0</v>
      </c>
      <c r="VQ34" s="8">
        <v>0</v>
      </c>
      <c r="VR34" s="8">
        <v>0</v>
      </c>
      <c r="VS34" s="8">
        <v>0</v>
      </c>
      <c r="VT34" s="8">
        <v>0</v>
      </c>
      <c r="VU34" s="8">
        <v>0</v>
      </c>
      <c r="VV34" s="8">
        <v>0</v>
      </c>
      <c r="VW34" s="8">
        <v>0</v>
      </c>
      <c r="VX34" s="8">
        <v>0</v>
      </c>
      <c r="VY34" s="8">
        <v>142</v>
      </c>
      <c r="VZ34" s="8">
        <v>0</v>
      </c>
      <c r="WA34" s="8">
        <v>0</v>
      </c>
      <c r="WB34" s="8">
        <v>0</v>
      </c>
      <c r="WC34" s="8">
        <v>0</v>
      </c>
      <c r="WD34" s="8">
        <v>0</v>
      </c>
      <c r="WE34" s="8">
        <v>0</v>
      </c>
      <c r="WF34" s="8">
        <v>0</v>
      </c>
      <c r="WG34" s="8">
        <v>0</v>
      </c>
      <c r="WH34" s="8">
        <v>0</v>
      </c>
      <c r="WI34" s="8">
        <v>0</v>
      </c>
      <c r="WJ34" s="8">
        <v>0</v>
      </c>
      <c r="WK34" s="8">
        <v>0</v>
      </c>
      <c r="WL34" s="8">
        <v>0</v>
      </c>
      <c r="WM34" s="8">
        <v>0</v>
      </c>
      <c r="WN34" s="8">
        <v>0</v>
      </c>
      <c r="WO34" s="8">
        <v>0</v>
      </c>
      <c r="WP34" s="8">
        <v>0</v>
      </c>
      <c r="WQ34" s="8">
        <v>0</v>
      </c>
      <c r="WR34" s="8">
        <v>0</v>
      </c>
      <c r="WS34" s="8">
        <v>-2634</v>
      </c>
      <c r="WT34" s="8">
        <v>0</v>
      </c>
      <c r="WU34" s="8">
        <v>0</v>
      </c>
      <c r="WV34" s="8">
        <v>0</v>
      </c>
      <c r="WW34" s="8">
        <v>0</v>
      </c>
      <c r="WX34" s="8">
        <v>0</v>
      </c>
      <c r="WY34" s="8">
        <v>0</v>
      </c>
      <c r="WZ34" s="8">
        <v>0</v>
      </c>
      <c r="XA34" s="8">
        <v>0</v>
      </c>
      <c r="XB34" s="8">
        <v>0</v>
      </c>
      <c r="XC34" s="8">
        <v>0</v>
      </c>
      <c r="XD34" s="8">
        <v>0</v>
      </c>
      <c r="XE34" s="8">
        <v>0</v>
      </c>
      <c r="XF34" s="8">
        <v>0</v>
      </c>
      <c r="XG34" s="8">
        <v>0</v>
      </c>
      <c r="XH34" s="8">
        <v>0</v>
      </c>
      <c r="XI34" s="8">
        <v>0</v>
      </c>
      <c r="XJ34" s="8">
        <v>0</v>
      </c>
      <c r="XK34" s="8">
        <v>0</v>
      </c>
      <c r="XL34" s="8">
        <v>0</v>
      </c>
      <c r="XM34" s="8">
        <v>0</v>
      </c>
      <c r="XN34" s="8">
        <v>0</v>
      </c>
      <c r="XO34" s="8">
        <v>0</v>
      </c>
      <c r="XP34" s="8">
        <v>0</v>
      </c>
      <c r="XQ34" s="8">
        <v>0</v>
      </c>
      <c r="XR34" s="8">
        <v>0</v>
      </c>
      <c r="XS34" s="8">
        <v>0</v>
      </c>
      <c r="XT34" s="8">
        <v>0</v>
      </c>
      <c r="XU34" s="8">
        <v>0</v>
      </c>
      <c r="XV34" s="8">
        <v>0</v>
      </c>
      <c r="XW34" s="8">
        <v>23058</v>
      </c>
      <c r="XX34" s="8">
        <v>25017</v>
      </c>
      <c r="XY34" s="8">
        <v>23007</v>
      </c>
      <c r="XZ34" s="8">
        <v>22187</v>
      </c>
      <c r="YA34" s="8" t="s">
        <v>150</v>
      </c>
      <c r="YB34" s="8">
        <v>0</v>
      </c>
      <c r="YC34" s="8">
        <v>0</v>
      </c>
      <c r="YD34" s="8">
        <v>0</v>
      </c>
      <c r="YE34" s="8">
        <v>0</v>
      </c>
      <c r="YF34" s="8">
        <v>0</v>
      </c>
      <c r="YG34" s="8">
        <v>0</v>
      </c>
      <c r="YH34" s="8">
        <v>0</v>
      </c>
      <c r="YI34" s="8">
        <v>0</v>
      </c>
      <c r="YJ34" s="8">
        <v>0</v>
      </c>
      <c r="YK34" s="8">
        <v>0</v>
      </c>
      <c r="YL34" s="8">
        <v>0</v>
      </c>
      <c r="YM34" s="8">
        <v>0</v>
      </c>
      <c r="YN34" s="8">
        <v>0</v>
      </c>
      <c r="YO34" s="8">
        <v>0</v>
      </c>
      <c r="YP34" s="8">
        <v>0</v>
      </c>
      <c r="YQ34" s="8">
        <v>0</v>
      </c>
      <c r="YR34" s="8">
        <v>0</v>
      </c>
      <c r="YS34" s="8">
        <v>0</v>
      </c>
      <c r="YT34" s="8">
        <v>0</v>
      </c>
      <c r="YU34" s="8">
        <v>0</v>
      </c>
      <c r="YV34" s="8">
        <v>0</v>
      </c>
      <c r="YW34" s="8">
        <v>0</v>
      </c>
      <c r="YX34" s="8">
        <v>0</v>
      </c>
      <c r="YY34" s="8">
        <v>0</v>
      </c>
      <c r="YZ34" s="8">
        <v>0</v>
      </c>
      <c r="ZA34" s="8">
        <v>0</v>
      </c>
      <c r="ZB34" s="8">
        <v>0</v>
      </c>
      <c r="ZC34" s="8">
        <v>0</v>
      </c>
      <c r="ZD34" s="8">
        <v>0</v>
      </c>
      <c r="ZE34" s="8">
        <v>0</v>
      </c>
    </row>
    <row r="35" spans="2:681" x14ac:dyDescent="0.2">
      <c r="B35" s="7">
        <v>320</v>
      </c>
      <c r="C35" s="7">
        <v>28</v>
      </c>
      <c r="D35" s="7" t="s">
        <v>577</v>
      </c>
      <c r="E35" s="7">
        <v>202788</v>
      </c>
      <c r="F35" s="7">
        <v>521</v>
      </c>
      <c r="G35" s="8">
        <v>0</v>
      </c>
      <c r="H35" s="8">
        <v>0</v>
      </c>
      <c r="I35" s="8">
        <v>0</v>
      </c>
      <c r="J35" s="8">
        <v>0</v>
      </c>
      <c r="K35" s="8">
        <v>0</v>
      </c>
      <c r="L35" s="8">
        <v>0</v>
      </c>
      <c r="M35" s="8">
        <v>0</v>
      </c>
      <c r="N35" s="8">
        <v>0</v>
      </c>
      <c r="O35" s="8">
        <v>0</v>
      </c>
      <c r="P35" s="8">
        <v>0</v>
      </c>
      <c r="Q35" s="8">
        <v>0</v>
      </c>
      <c r="R35" s="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8">
        <v>0</v>
      </c>
      <c r="AJ35" s="8">
        <v>0</v>
      </c>
      <c r="AK35" s="8">
        <v>0</v>
      </c>
      <c r="AL35" s="8">
        <v>0</v>
      </c>
      <c r="AM35" s="8">
        <v>0</v>
      </c>
      <c r="AN35" s="8">
        <v>0</v>
      </c>
      <c r="AO35" s="8">
        <v>0</v>
      </c>
      <c r="AP35" s="8">
        <v>0</v>
      </c>
      <c r="AQ35" s="8">
        <v>0</v>
      </c>
      <c r="AR35" s="8">
        <v>0</v>
      </c>
      <c r="AS35" s="8">
        <v>0</v>
      </c>
      <c r="AT35" s="8">
        <v>0</v>
      </c>
      <c r="AU35" s="8">
        <v>0</v>
      </c>
      <c r="AV35" s="8">
        <v>0</v>
      </c>
      <c r="AW35" s="8">
        <v>0</v>
      </c>
      <c r="AX35" s="8">
        <v>0</v>
      </c>
      <c r="AY35" s="8">
        <v>0</v>
      </c>
      <c r="AZ35" s="8">
        <v>0</v>
      </c>
      <c r="BA35" s="8">
        <v>0</v>
      </c>
      <c r="BB35" s="8">
        <v>0</v>
      </c>
      <c r="BC35" s="8">
        <v>0</v>
      </c>
      <c r="BD35" s="8">
        <v>0</v>
      </c>
      <c r="BE35" s="8" t="s">
        <v>150</v>
      </c>
      <c r="BF35" s="8" t="s">
        <v>150</v>
      </c>
      <c r="BG35" s="8" t="s">
        <v>150</v>
      </c>
      <c r="BH35" s="8" t="s">
        <v>150</v>
      </c>
      <c r="BI35" s="8" t="s">
        <v>150</v>
      </c>
      <c r="BJ35" s="8">
        <v>0</v>
      </c>
      <c r="BK35" s="8">
        <v>0</v>
      </c>
      <c r="BL35" s="8">
        <v>0</v>
      </c>
      <c r="BM35" s="8">
        <v>0</v>
      </c>
      <c r="BN35" s="8">
        <v>0</v>
      </c>
      <c r="BO35" s="8">
        <v>0</v>
      </c>
      <c r="BP35" s="8">
        <v>0</v>
      </c>
      <c r="BQ35" s="8">
        <v>0</v>
      </c>
      <c r="BR35" s="8">
        <v>0</v>
      </c>
      <c r="BS35" s="8">
        <v>0</v>
      </c>
      <c r="BT35" s="8">
        <v>0</v>
      </c>
      <c r="BU35" s="8">
        <v>0</v>
      </c>
      <c r="BV35" s="8">
        <v>0</v>
      </c>
      <c r="BW35" s="8">
        <v>0</v>
      </c>
      <c r="BX35" s="8">
        <v>0</v>
      </c>
      <c r="BY35" s="8">
        <v>0</v>
      </c>
      <c r="BZ35" s="8">
        <v>0</v>
      </c>
      <c r="CA35" s="8">
        <v>0</v>
      </c>
      <c r="CB35" s="8">
        <v>0</v>
      </c>
      <c r="CC35" s="8">
        <v>0</v>
      </c>
      <c r="CD35" s="8">
        <v>0</v>
      </c>
      <c r="CE35" s="8">
        <v>0</v>
      </c>
      <c r="CF35" s="8">
        <v>0</v>
      </c>
      <c r="CG35" s="8">
        <v>0</v>
      </c>
      <c r="CH35" s="8">
        <v>0</v>
      </c>
      <c r="CI35" s="8">
        <v>0</v>
      </c>
      <c r="CJ35" s="8">
        <v>0</v>
      </c>
      <c r="CK35" s="8">
        <v>0</v>
      </c>
      <c r="CL35" s="8">
        <v>0</v>
      </c>
      <c r="CM35" s="8">
        <v>0</v>
      </c>
      <c r="CN35" s="8">
        <v>0</v>
      </c>
      <c r="CO35" s="8">
        <v>0</v>
      </c>
      <c r="CP35" s="8">
        <v>0</v>
      </c>
      <c r="CQ35" s="8">
        <v>0</v>
      </c>
      <c r="CR35" s="8">
        <v>0</v>
      </c>
      <c r="CS35" s="8">
        <v>0</v>
      </c>
      <c r="CT35" s="8">
        <v>0</v>
      </c>
      <c r="CU35" s="8">
        <v>0</v>
      </c>
      <c r="CV35" s="8">
        <v>0</v>
      </c>
      <c r="CW35" s="8">
        <v>0</v>
      </c>
      <c r="CX35" s="8">
        <v>0</v>
      </c>
      <c r="CY35" s="8">
        <v>0</v>
      </c>
      <c r="CZ35" s="8">
        <v>0</v>
      </c>
      <c r="DA35" s="8">
        <v>0</v>
      </c>
      <c r="DB35" s="8">
        <v>0</v>
      </c>
      <c r="DC35" s="8">
        <v>0</v>
      </c>
      <c r="DD35" s="8">
        <v>0</v>
      </c>
      <c r="DE35" s="8">
        <v>0</v>
      </c>
      <c r="DF35" s="8">
        <v>0</v>
      </c>
      <c r="DG35" s="8">
        <v>0</v>
      </c>
      <c r="DH35" s="8" t="s">
        <v>150</v>
      </c>
      <c r="DI35" s="8" t="s">
        <v>150</v>
      </c>
      <c r="DJ35" s="8" t="s">
        <v>150</v>
      </c>
      <c r="DK35" s="8" t="s">
        <v>150</v>
      </c>
      <c r="DL35" s="8" t="s">
        <v>150</v>
      </c>
      <c r="DM35" s="8">
        <v>0</v>
      </c>
      <c r="DN35" s="8">
        <v>0</v>
      </c>
      <c r="DO35" s="8">
        <v>0</v>
      </c>
      <c r="DP35" s="8">
        <v>0</v>
      </c>
      <c r="DQ35" s="8">
        <v>0</v>
      </c>
      <c r="DR35" s="8">
        <v>0</v>
      </c>
      <c r="DS35" s="8">
        <v>0</v>
      </c>
      <c r="DT35" s="8">
        <v>0</v>
      </c>
      <c r="DU35" s="8">
        <v>0</v>
      </c>
      <c r="DV35" s="8">
        <v>0</v>
      </c>
      <c r="DW35" s="8">
        <v>0</v>
      </c>
      <c r="DX35" s="8">
        <v>0</v>
      </c>
      <c r="DY35" s="8">
        <v>0</v>
      </c>
      <c r="DZ35" s="8">
        <v>0</v>
      </c>
      <c r="EA35" s="8">
        <v>0</v>
      </c>
      <c r="EB35" s="8">
        <v>0</v>
      </c>
      <c r="EC35" s="8">
        <v>0</v>
      </c>
      <c r="ED35" s="8">
        <v>0</v>
      </c>
      <c r="EE35" s="8">
        <v>0</v>
      </c>
      <c r="EF35" s="8">
        <v>0</v>
      </c>
      <c r="EG35" s="8">
        <v>0</v>
      </c>
      <c r="EH35" s="8">
        <v>0</v>
      </c>
      <c r="EI35" s="8">
        <v>0</v>
      </c>
      <c r="EJ35" s="8">
        <v>0</v>
      </c>
      <c r="EK35" s="8">
        <v>0</v>
      </c>
      <c r="EL35" s="8">
        <v>0</v>
      </c>
      <c r="EM35" s="8">
        <v>0</v>
      </c>
      <c r="EN35" s="8">
        <v>0</v>
      </c>
      <c r="EO35" s="8">
        <v>0</v>
      </c>
      <c r="EP35" s="8">
        <v>0</v>
      </c>
      <c r="EQ35" s="8">
        <v>0</v>
      </c>
      <c r="ER35" s="8">
        <v>0</v>
      </c>
      <c r="ES35" s="8">
        <v>0</v>
      </c>
      <c r="ET35" s="8">
        <v>0</v>
      </c>
      <c r="EU35" s="8">
        <v>0</v>
      </c>
      <c r="EV35" s="8">
        <v>0</v>
      </c>
      <c r="EW35" s="8">
        <v>0</v>
      </c>
      <c r="EX35" s="8">
        <v>0</v>
      </c>
      <c r="EY35" s="8">
        <v>0</v>
      </c>
      <c r="EZ35" s="8">
        <v>0</v>
      </c>
      <c r="FA35" s="8">
        <v>0</v>
      </c>
      <c r="FB35" s="8">
        <v>0</v>
      </c>
      <c r="FC35" s="8">
        <v>0</v>
      </c>
      <c r="FD35" s="8">
        <v>0</v>
      </c>
      <c r="FE35" s="8">
        <v>0</v>
      </c>
      <c r="FF35" s="8">
        <v>0</v>
      </c>
      <c r="FG35" s="8">
        <v>0</v>
      </c>
      <c r="FH35" s="8">
        <v>0</v>
      </c>
      <c r="FI35" s="8">
        <v>0</v>
      </c>
      <c r="FJ35" s="8">
        <v>0</v>
      </c>
      <c r="FK35" s="8">
        <v>0</v>
      </c>
      <c r="FL35" s="8">
        <v>0</v>
      </c>
      <c r="FM35" s="8">
        <v>0</v>
      </c>
      <c r="FN35" s="8">
        <v>0</v>
      </c>
      <c r="FO35" s="8">
        <v>0</v>
      </c>
      <c r="FP35" s="8">
        <v>0</v>
      </c>
      <c r="FQ35" s="8">
        <v>0</v>
      </c>
      <c r="FR35" s="8">
        <v>0</v>
      </c>
      <c r="FS35" s="8">
        <v>0</v>
      </c>
      <c r="FT35" s="8">
        <v>0</v>
      </c>
      <c r="FU35" s="8">
        <v>0</v>
      </c>
      <c r="FV35" s="8">
        <v>0</v>
      </c>
      <c r="FW35" s="8">
        <v>0</v>
      </c>
      <c r="FX35" s="8">
        <v>0</v>
      </c>
      <c r="FY35" s="8">
        <v>0</v>
      </c>
      <c r="FZ35" s="8">
        <v>0</v>
      </c>
      <c r="GA35" s="8">
        <v>0</v>
      </c>
      <c r="GB35" s="8">
        <v>0</v>
      </c>
      <c r="GC35" s="8">
        <v>0</v>
      </c>
      <c r="GD35" s="8">
        <v>0</v>
      </c>
      <c r="GE35" s="8">
        <v>0</v>
      </c>
      <c r="GF35" s="8">
        <v>0</v>
      </c>
      <c r="GG35" s="8">
        <v>0</v>
      </c>
      <c r="GH35" s="8">
        <v>0</v>
      </c>
      <c r="GI35" s="8">
        <v>0</v>
      </c>
      <c r="GJ35" s="8">
        <v>0</v>
      </c>
      <c r="GK35" s="8">
        <v>0</v>
      </c>
      <c r="GL35" s="8">
        <v>0</v>
      </c>
      <c r="GM35" s="8">
        <v>0</v>
      </c>
      <c r="GN35" s="8">
        <v>0</v>
      </c>
      <c r="GO35" s="8">
        <v>0</v>
      </c>
      <c r="GP35" s="8">
        <v>0</v>
      </c>
      <c r="GQ35" s="8">
        <v>0</v>
      </c>
      <c r="GR35" s="8">
        <v>0</v>
      </c>
      <c r="GS35" s="8">
        <v>0</v>
      </c>
      <c r="GT35" s="8">
        <v>0</v>
      </c>
      <c r="GU35" s="8">
        <v>0</v>
      </c>
      <c r="GV35" s="8">
        <v>0</v>
      </c>
      <c r="GW35" s="8">
        <v>0</v>
      </c>
      <c r="GX35" s="8">
        <v>0</v>
      </c>
      <c r="GY35" s="8">
        <v>0</v>
      </c>
      <c r="GZ35" s="8">
        <v>0</v>
      </c>
      <c r="HA35" s="8">
        <v>0</v>
      </c>
      <c r="HB35" s="8">
        <v>0</v>
      </c>
      <c r="HC35" s="8">
        <v>0</v>
      </c>
      <c r="HD35" s="8">
        <v>0</v>
      </c>
      <c r="HE35" s="8">
        <v>0</v>
      </c>
      <c r="HF35" s="8">
        <v>0</v>
      </c>
      <c r="HG35" s="8">
        <v>0</v>
      </c>
      <c r="HH35" s="8">
        <v>0</v>
      </c>
      <c r="HI35" s="8">
        <v>0</v>
      </c>
      <c r="HJ35" s="8">
        <v>0</v>
      </c>
      <c r="HK35" s="8">
        <v>0</v>
      </c>
      <c r="HL35" s="8">
        <v>0</v>
      </c>
      <c r="HM35" s="8">
        <v>0</v>
      </c>
      <c r="HN35" s="8">
        <v>0</v>
      </c>
      <c r="HO35" s="8" t="s">
        <v>150</v>
      </c>
      <c r="HP35" s="8" t="s">
        <v>150</v>
      </c>
      <c r="HQ35" s="8" t="s">
        <v>150</v>
      </c>
      <c r="HR35" s="8" t="s">
        <v>150</v>
      </c>
      <c r="HS35" s="8">
        <v>0</v>
      </c>
      <c r="HT35" s="8">
        <v>0</v>
      </c>
      <c r="HU35" s="8">
        <v>0</v>
      </c>
      <c r="HV35" s="8">
        <v>0</v>
      </c>
      <c r="HW35" s="8">
        <v>0</v>
      </c>
      <c r="HX35" s="8">
        <v>0</v>
      </c>
      <c r="HY35" s="8">
        <v>0</v>
      </c>
      <c r="HZ35" s="8">
        <v>0</v>
      </c>
      <c r="IA35" s="8">
        <v>0</v>
      </c>
      <c r="IB35" s="8" t="s">
        <v>150</v>
      </c>
      <c r="IC35" s="8">
        <v>0</v>
      </c>
      <c r="ID35" s="8">
        <v>0</v>
      </c>
      <c r="IE35" s="8">
        <v>0</v>
      </c>
      <c r="IF35" s="8">
        <v>0</v>
      </c>
      <c r="IG35" s="8">
        <v>0</v>
      </c>
      <c r="IH35" s="8">
        <v>0</v>
      </c>
      <c r="II35" s="8">
        <v>0</v>
      </c>
      <c r="IJ35" s="8">
        <v>0</v>
      </c>
      <c r="IK35" s="8">
        <v>0</v>
      </c>
      <c r="IL35" s="8">
        <v>0</v>
      </c>
      <c r="IM35" s="8">
        <v>0</v>
      </c>
      <c r="IN35" s="8">
        <v>0</v>
      </c>
      <c r="IO35" s="8" t="s">
        <v>150</v>
      </c>
      <c r="IP35" s="8" t="s">
        <v>150</v>
      </c>
      <c r="IQ35" s="8" t="s">
        <v>150</v>
      </c>
      <c r="IR35" s="8">
        <v>0</v>
      </c>
      <c r="IS35" s="8">
        <v>0</v>
      </c>
      <c r="IT35" s="8" t="s">
        <v>150</v>
      </c>
      <c r="IU35" s="8" t="s">
        <v>150</v>
      </c>
      <c r="IV35" s="8" t="s">
        <v>150</v>
      </c>
      <c r="IW35" s="8">
        <v>0</v>
      </c>
      <c r="IX35" s="8">
        <v>0</v>
      </c>
      <c r="IY35" s="8">
        <v>0</v>
      </c>
      <c r="IZ35" s="8">
        <v>0</v>
      </c>
      <c r="JA35" s="8">
        <v>0</v>
      </c>
      <c r="JB35" s="8">
        <v>0</v>
      </c>
      <c r="JC35" s="8">
        <v>0</v>
      </c>
      <c r="JD35" s="8">
        <v>0</v>
      </c>
      <c r="JE35" s="8">
        <v>0</v>
      </c>
      <c r="JF35" s="8">
        <v>0</v>
      </c>
      <c r="JG35" s="8">
        <v>0</v>
      </c>
      <c r="JH35" s="8">
        <v>0</v>
      </c>
      <c r="JI35" s="8">
        <v>0</v>
      </c>
      <c r="JJ35" s="8">
        <v>0</v>
      </c>
      <c r="JK35" s="8">
        <v>0</v>
      </c>
      <c r="JL35" s="8">
        <v>0</v>
      </c>
      <c r="JM35" s="8">
        <v>0</v>
      </c>
      <c r="JN35" s="8">
        <v>0</v>
      </c>
      <c r="JO35" s="8">
        <v>0</v>
      </c>
      <c r="JP35" s="8">
        <v>0</v>
      </c>
      <c r="JQ35" s="8">
        <v>0</v>
      </c>
      <c r="JR35" s="8">
        <v>0</v>
      </c>
      <c r="JS35" s="8">
        <v>0</v>
      </c>
      <c r="JT35" s="8">
        <v>0</v>
      </c>
      <c r="JU35" s="8">
        <v>0</v>
      </c>
      <c r="JV35" s="8">
        <v>0</v>
      </c>
      <c r="JW35" s="8">
        <v>0</v>
      </c>
      <c r="JX35" s="8">
        <v>0</v>
      </c>
      <c r="JY35" s="8">
        <v>0</v>
      </c>
      <c r="JZ35" s="8">
        <v>0</v>
      </c>
      <c r="KA35" s="8">
        <v>0</v>
      </c>
      <c r="KB35" s="8">
        <v>0</v>
      </c>
      <c r="KC35" s="8">
        <v>0</v>
      </c>
      <c r="KD35" s="8">
        <v>0</v>
      </c>
      <c r="KE35" s="8">
        <v>0</v>
      </c>
      <c r="KF35" s="8">
        <v>0</v>
      </c>
      <c r="KG35" s="8">
        <v>0</v>
      </c>
      <c r="KH35" s="8">
        <v>0</v>
      </c>
      <c r="KI35" s="8">
        <v>0</v>
      </c>
      <c r="KJ35" s="8" t="s">
        <v>150</v>
      </c>
      <c r="KK35" s="8">
        <v>0</v>
      </c>
      <c r="KL35" s="8">
        <v>0</v>
      </c>
      <c r="KM35" s="8">
        <v>0</v>
      </c>
      <c r="KN35" s="8">
        <v>0</v>
      </c>
      <c r="KO35" s="8" t="s">
        <v>150</v>
      </c>
      <c r="KP35" s="8">
        <v>0</v>
      </c>
      <c r="KQ35" s="8">
        <v>0</v>
      </c>
      <c r="KR35" s="8">
        <v>0</v>
      </c>
      <c r="KS35" s="8">
        <v>0</v>
      </c>
      <c r="KT35" s="8">
        <v>0</v>
      </c>
      <c r="KU35" s="8">
        <v>0</v>
      </c>
      <c r="KV35" s="8">
        <v>0</v>
      </c>
      <c r="KW35" s="8">
        <v>0</v>
      </c>
      <c r="KX35" s="8">
        <v>0</v>
      </c>
      <c r="KY35" s="8">
        <v>0</v>
      </c>
      <c r="KZ35" s="8">
        <v>0</v>
      </c>
      <c r="LA35" s="8">
        <v>0</v>
      </c>
      <c r="LB35" s="8">
        <v>0</v>
      </c>
      <c r="LC35" s="8">
        <v>0</v>
      </c>
      <c r="LD35" s="8">
        <v>0</v>
      </c>
      <c r="LE35" s="8">
        <v>0</v>
      </c>
      <c r="LF35" s="8">
        <v>0</v>
      </c>
      <c r="LG35" s="8">
        <v>0</v>
      </c>
      <c r="LH35" s="8">
        <v>0</v>
      </c>
      <c r="LI35" s="8">
        <v>0</v>
      </c>
      <c r="LJ35" s="8">
        <v>0</v>
      </c>
      <c r="LK35" s="8">
        <v>0</v>
      </c>
      <c r="LL35" s="8" t="s">
        <v>150</v>
      </c>
      <c r="LM35" s="8" t="s">
        <v>150</v>
      </c>
      <c r="LN35" s="8" t="s">
        <v>150</v>
      </c>
      <c r="LO35" s="8">
        <v>0</v>
      </c>
      <c r="LP35" s="8">
        <v>0</v>
      </c>
      <c r="LQ35" s="8">
        <v>0</v>
      </c>
      <c r="LR35" s="8">
        <v>0</v>
      </c>
      <c r="LS35" s="8">
        <v>0</v>
      </c>
      <c r="LT35" s="8">
        <v>0</v>
      </c>
      <c r="LU35" s="8">
        <v>0</v>
      </c>
      <c r="LV35" s="8">
        <v>0</v>
      </c>
      <c r="LW35" s="8">
        <v>0</v>
      </c>
      <c r="LX35" s="8">
        <v>0</v>
      </c>
      <c r="LY35" s="8">
        <v>0</v>
      </c>
      <c r="LZ35" s="8">
        <v>0</v>
      </c>
      <c r="MA35" s="8">
        <v>0</v>
      </c>
      <c r="MB35" s="8">
        <v>0</v>
      </c>
      <c r="MC35" s="8">
        <v>0</v>
      </c>
      <c r="MD35" s="8">
        <v>0</v>
      </c>
      <c r="ME35" s="8">
        <v>0</v>
      </c>
      <c r="MF35" s="8">
        <v>0</v>
      </c>
      <c r="MG35" s="8">
        <v>0</v>
      </c>
      <c r="MH35" s="8">
        <v>0</v>
      </c>
      <c r="MI35" s="8">
        <v>0</v>
      </c>
      <c r="MJ35" s="8">
        <v>0</v>
      </c>
      <c r="MK35" s="8">
        <v>0</v>
      </c>
      <c r="ML35" s="8">
        <v>0</v>
      </c>
      <c r="MM35" s="8">
        <v>0</v>
      </c>
      <c r="MN35" s="8">
        <v>0</v>
      </c>
      <c r="MO35" s="8">
        <v>0</v>
      </c>
      <c r="MP35" s="8">
        <v>0</v>
      </c>
      <c r="MQ35" s="8">
        <v>0</v>
      </c>
      <c r="MR35" s="8">
        <v>0</v>
      </c>
      <c r="MS35" s="8">
        <v>0</v>
      </c>
      <c r="MT35" s="8">
        <v>0</v>
      </c>
      <c r="MU35" s="8">
        <v>0</v>
      </c>
      <c r="MV35" s="8">
        <v>0</v>
      </c>
      <c r="MW35" s="8">
        <v>0</v>
      </c>
      <c r="MX35" s="8">
        <v>0</v>
      </c>
      <c r="MY35" s="8">
        <v>0</v>
      </c>
      <c r="MZ35" s="8" t="s">
        <v>150</v>
      </c>
      <c r="NA35" s="8" t="s">
        <v>150</v>
      </c>
      <c r="NB35" s="8" t="s">
        <v>150</v>
      </c>
      <c r="NC35" s="8">
        <v>0</v>
      </c>
      <c r="ND35" s="8">
        <v>0</v>
      </c>
      <c r="NE35" s="8">
        <v>0</v>
      </c>
      <c r="NF35" s="8">
        <v>0</v>
      </c>
      <c r="NG35" s="8">
        <v>0</v>
      </c>
      <c r="NH35" s="8">
        <v>0</v>
      </c>
      <c r="NI35" s="8">
        <v>0</v>
      </c>
      <c r="NJ35" s="8">
        <v>0</v>
      </c>
      <c r="NK35" s="8">
        <v>0</v>
      </c>
      <c r="NL35" s="8">
        <v>0</v>
      </c>
      <c r="NM35" s="8">
        <v>0</v>
      </c>
      <c r="NN35" s="8">
        <v>0</v>
      </c>
      <c r="NO35" s="8">
        <v>0</v>
      </c>
      <c r="NP35" s="8">
        <v>0</v>
      </c>
      <c r="NQ35" s="8">
        <v>0</v>
      </c>
      <c r="NR35" s="8">
        <v>0</v>
      </c>
      <c r="NS35" s="8">
        <v>0</v>
      </c>
      <c r="NT35" s="8">
        <v>0</v>
      </c>
      <c r="NU35" s="8">
        <v>0</v>
      </c>
      <c r="NV35" s="8">
        <v>0</v>
      </c>
      <c r="NW35" s="8">
        <v>0</v>
      </c>
      <c r="NX35" s="8">
        <v>0</v>
      </c>
      <c r="NY35" s="8">
        <v>0</v>
      </c>
      <c r="NZ35" s="8">
        <v>0</v>
      </c>
      <c r="OA35" s="8">
        <v>0</v>
      </c>
      <c r="OB35" s="8">
        <v>0</v>
      </c>
      <c r="OC35" s="8">
        <v>0</v>
      </c>
      <c r="OD35" s="8">
        <v>0</v>
      </c>
      <c r="OE35" s="8">
        <v>0</v>
      </c>
      <c r="OF35" s="8">
        <v>0</v>
      </c>
      <c r="OG35" s="8">
        <v>0</v>
      </c>
      <c r="OH35" s="8">
        <v>0</v>
      </c>
      <c r="OI35" s="8">
        <v>0</v>
      </c>
      <c r="OJ35" s="8">
        <v>0</v>
      </c>
      <c r="OK35" s="8">
        <v>0</v>
      </c>
      <c r="OL35" s="8">
        <v>0</v>
      </c>
      <c r="OM35" s="8">
        <v>0</v>
      </c>
      <c r="ON35" s="8">
        <v>0</v>
      </c>
      <c r="OO35" s="8">
        <v>0</v>
      </c>
      <c r="OP35" s="8">
        <v>0</v>
      </c>
      <c r="OQ35" s="8">
        <v>0</v>
      </c>
      <c r="OR35" s="8">
        <v>0</v>
      </c>
      <c r="OS35" s="8">
        <v>0</v>
      </c>
      <c r="OT35" s="8">
        <v>0</v>
      </c>
      <c r="OU35" s="8">
        <v>0</v>
      </c>
      <c r="OV35" s="8">
        <v>0</v>
      </c>
      <c r="OW35" s="8">
        <v>0</v>
      </c>
      <c r="OX35" s="8">
        <v>0</v>
      </c>
      <c r="OY35" s="8">
        <v>0</v>
      </c>
      <c r="OZ35" s="8">
        <v>0</v>
      </c>
      <c r="PA35" s="8">
        <v>0</v>
      </c>
      <c r="PB35" s="8">
        <v>0</v>
      </c>
      <c r="PC35" s="8">
        <v>0</v>
      </c>
      <c r="PD35" s="8">
        <v>0</v>
      </c>
      <c r="PE35" s="8">
        <v>0</v>
      </c>
      <c r="PF35" s="8">
        <v>0</v>
      </c>
      <c r="PG35" s="8">
        <v>0</v>
      </c>
      <c r="PH35" s="8">
        <v>0</v>
      </c>
      <c r="PI35" s="8">
        <v>0</v>
      </c>
      <c r="PJ35" s="8">
        <v>0</v>
      </c>
      <c r="PK35" s="8">
        <v>0</v>
      </c>
      <c r="PL35" s="8">
        <v>0</v>
      </c>
      <c r="PM35" s="8">
        <v>0</v>
      </c>
      <c r="PN35" s="8">
        <v>0</v>
      </c>
      <c r="PO35" s="8">
        <v>0</v>
      </c>
      <c r="PP35" s="8">
        <v>0</v>
      </c>
      <c r="PQ35" s="8">
        <v>0</v>
      </c>
      <c r="PR35" s="8">
        <v>0</v>
      </c>
      <c r="PS35" s="8">
        <v>0</v>
      </c>
      <c r="PT35" s="8">
        <v>0</v>
      </c>
      <c r="PU35" s="8">
        <v>0</v>
      </c>
      <c r="PV35" s="8">
        <v>0</v>
      </c>
      <c r="PW35" s="8">
        <v>0</v>
      </c>
      <c r="PX35" s="8">
        <v>0</v>
      </c>
      <c r="PY35" s="8">
        <v>0</v>
      </c>
      <c r="PZ35" s="8">
        <v>0</v>
      </c>
      <c r="QA35" s="8">
        <v>0</v>
      </c>
      <c r="QB35" s="8">
        <v>0</v>
      </c>
      <c r="QC35" s="8">
        <v>0</v>
      </c>
      <c r="QD35" s="8">
        <v>0</v>
      </c>
      <c r="QE35" s="8">
        <v>0</v>
      </c>
      <c r="QF35" s="8">
        <v>0</v>
      </c>
      <c r="QG35" s="8">
        <v>0</v>
      </c>
      <c r="QH35" s="8">
        <v>0</v>
      </c>
      <c r="QI35" s="8">
        <v>0</v>
      </c>
      <c r="QJ35" s="8">
        <v>0</v>
      </c>
      <c r="QK35" s="8">
        <v>0</v>
      </c>
      <c r="QL35" s="8">
        <v>0</v>
      </c>
      <c r="QM35" s="8">
        <v>0</v>
      </c>
      <c r="QN35" s="8">
        <v>0</v>
      </c>
      <c r="QO35" s="8">
        <v>0</v>
      </c>
      <c r="QP35" s="8">
        <v>0</v>
      </c>
      <c r="QQ35" s="8">
        <v>0</v>
      </c>
      <c r="QR35" s="8">
        <v>0</v>
      </c>
      <c r="QS35" s="8">
        <v>0</v>
      </c>
      <c r="QT35" s="8">
        <v>0</v>
      </c>
      <c r="QU35" s="8">
        <v>0</v>
      </c>
      <c r="QV35" s="8">
        <v>0</v>
      </c>
      <c r="QW35" s="8">
        <v>0</v>
      </c>
      <c r="QX35" s="8">
        <v>0</v>
      </c>
      <c r="QY35" s="8">
        <v>0</v>
      </c>
      <c r="QZ35" s="8">
        <v>0</v>
      </c>
      <c r="RA35" s="8">
        <v>0</v>
      </c>
      <c r="RB35" s="8">
        <v>0</v>
      </c>
      <c r="RC35" s="8">
        <v>0</v>
      </c>
      <c r="RD35" s="8">
        <v>0</v>
      </c>
      <c r="RE35" s="8" t="s">
        <v>150</v>
      </c>
      <c r="RF35" s="8" t="s">
        <v>150</v>
      </c>
      <c r="RG35" s="8" t="s">
        <v>150</v>
      </c>
      <c r="RH35" s="8" t="s">
        <v>150</v>
      </c>
      <c r="RI35" s="8">
        <v>0</v>
      </c>
      <c r="RJ35" s="8">
        <v>0</v>
      </c>
      <c r="RK35" s="8">
        <v>0</v>
      </c>
      <c r="RL35" s="8">
        <v>0</v>
      </c>
      <c r="RM35" s="8" t="s">
        <v>150</v>
      </c>
      <c r="RN35" s="8">
        <v>0</v>
      </c>
      <c r="RO35" s="8">
        <v>0</v>
      </c>
      <c r="RP35" s="8">
        <v>0</v>
      </c>
      <c r="RQ35" s="8">
        <v>0</v>
      </c>
      <c r="RR35" s="8">
        <v>0</v>
      </c>
      <c r="RS35" s="8">
        <v>0</v>
      </c>
      <c r="RT35" s="8">
        <v>0</v>
      </c>
      <c r="RU35" s="8">
        <v>0</v>
      </c>
      <c r="RV35" s="8">
        <v>0</v>
      </c>
      <c r="RW35" s="8">
        <v>0</v>
      </c>
      <c r="RX35" s="8">
        <v>0</v>
      </c>
      <c r="RY35" s="8">
        <v>0</v>
      </c>
      <c r="RZ35" s="8">
        <v>0</v>
      </c>
      <c r="SA35" s="8">
        <v>0</v>
      </c>
      <c r="SB35" s="8">
        <v>0</v>
      </c>
      <c r="SC35" s="8">
        <v>0</v>
      </c>
      <c r="SD35" s="8">
        <v>0</v>
      </c>
      <c r="SE35" s="8">
        <v>0</v>
      </c>
      <c r="SF35" s="8">
        <v>0</v>
      </c>
      <c r="SG35" s="8">
        <v>0</v>
      </c>
      <c r="SH35" s="8">
        <v>0</v>
      </c>
      <c r="SI35" s="8">
        <v>0</v>
      </c>
      <c r="SJ35" s="8">
        <v>0</v>
      </c>
      <c r="SK35" s="8">
        <v>0</v>
      </c>
      <c r="SL35" s="8">
        <v>0</v>
      </c>
      <c r="SM35" s="8">
        <v>0</v>
      </c>
      <c r="SN35" s="8">
        <v>0</v>
      </c>
      <c r="SO35" s="8">
        <v>0</v>
      </c>
      <c r="SP35" s="8">
        <v>0</v>
      </c>
      <c r="SQ35" s="8">
        <v>0</v>
      </c>
      <c r="SR35" s="8">
        <v>0</v>
      </c>
      <c r="SS35" s="8">
        <v>0</v>
      </c>
      <c r="ST35" s="8">
        <v>0</v>
      </c>
      <c r="SU35" s="8">
        <v>0</v>
      </c>
      <c r="SV35" s="8">
        <v>0</v>
      </c>
      <c r="SW35" s="8">
        <v>0</v>
      </c>
      <c r="SX35" s="8">
        <v>0</v>
      </c>
      <c r="SY35" s="8">
        <v>0</v>
      </c>
      <c r="SZ35" s="8">
        <v>0</v>
      </c>
      <c r="TA35" s="8">
        <v>0</v>
      </c>
      <c r="TB35" s="8">
        <v>0</v>
      </c>
      <c r="TC35" s="8">
        <v>0</v>
      </c>
      <c r="TD35" s="8">
        <v>0</v>
      </c>
      <c r="TE35" s="8">
        <v>0</v>
      </c>
      <c r="TF35" s="8">
        <v>0</v>
      </c>
      <c r="TG35" s="8">
        <v>0</v>
      </c>
      <c r="TH35" s="8">
        <v>0</v>
      </c>
      <c r="TI35" s="8">
        <v>0</v>
      </c>
      <c r="TJ35" s="8">
        <v>0</v>
      </c>
      <c r="TK35" s="8">
        <v>0</v>
      </c>
      <c r="TL35" s="8">
        <v>0</v>
      </c>
      <c r="TM35" s="8">
        <v>0</v>
      </c>
      <c r="TN35" s="8">
        <v>0</v>
      </c>
      <c r="TO35" s="8">
        <v>0</v>
      </c>
      <c r="TP35" s="8">
        <v>0</v>
      </c>
      <c r="TQ35" s="8">
        <v>0</v>
      </c>
      <c r="TR35" s="8">
        <v>0</v>
      </c>
      <c r="TS35" s="8">
        <v>0</v>
      </c>
      <c r="TT35" s="8">
        <v>0</v>
      </c>
      <c r="TU35" s="8">
        <v>0</v>
      </c>
      <c r="TV35" s="8">
        <v>0</v>
      </c>
      <c r="TW35" s="8">
        <v>0</v>
      </c>
      <c r="TX35" s="8">
        <v>0</v>
      </c>
      <c r="TY35" s="8">
        <v>0</v>
      </c>
      <c r="TZ35" s="8">
        <v>0</v>
      </c>
      <c r="UA35" s="8">
        <v>0</v>
      </c>
      <c r="UB35" s="8">
        <v>0</v>
      </c>
      <c r="UC35" s="8">
        <v>0</v>
      </c>
      <c r="UD35" s="8">
        <v>0</v>
      </c>
      <c r="UE35" s="8">
        <v>0</v>
      </c>
      <c r="UF35" s="8">
        <v>0</v>
      </c>
      <c r="UG35" s="8">
        <v>0</v>
      </c>
      <c r="UH35" s="8">
        <v>0</v>
      </c>
      <c r="UI35" s="8">
        <v>0</v>
      </c>
      <c r="UJ35" s="8">
        <v>0</v>
      </c>
      <c r="UK35" s="8">
        <v>0</v>
      </c>
      <c r="UL35" s="8">
        <v>0</v>
      </c>
      <c r="UM35" s="8">
        <v>0</v>
      </c>
      <c r="UN35" s="8">
        <v>0</v>
      </c>
      <c r="UO35" s="8">
        <v>0</v>
      </c>
      <c r="UP35" s="8">
        <v>0</v>
      </c>
      <c r="UQ35" s="8">
        <v>0</v>
      </c>
      <c r="UR35" s="8">
        <v>0</v>
      </c>
      <c r="US35" s="8">
        <v>0</v>
      </c>
      <c r="UT35" s="8">
        <v>0</v>
      </c>
      <c r="UU35" s="8">
        <v>0</v>
      </c>
      <c r="UV35" s="8">
        <v>0</v>
      </c>
      <c r="UW35" s="8">
        <v>0</v>
      </c>
      <c r="UX35" s="8">
        <v>0</v>
      </c>
      <c r="UY35" s="8">
        <v>0</v>
      </c>
      <c r="UZ35" s="8">
        <v>0</v>
      </c>
      <c r="VA35" s="8">
        <v>0</v>
      </c>
      <c r="VB35" s="8">
        <v>0</v>
      </c>
      <c r="VC35" s="8">
        <v>0</v>
      </c>
      <c r="VD35" s="8">
        <v>0</v>
      </c>
      <c r="VE35" s="8">
        <v>0</v>
      </c>
      <c r="VF35" s="8">
        <v>0</v>
      </c>
      <c r="VG35" s="8">
        <v>0</v>
      </c>
      <c r="VH35" s="8">
        <v>0</v>
      </c>
      <c r="VI35" s="8">
        <v>0</v>
      </c>
      <c r="VJ35" s="8">
        <v>0</v>
      </c>
      <c r="VK35" s="8">
        <v>0</v>
      </c>
      <c r="VL35" s="8">
        <v>0</v>
      </c>
      <c r="VM35" s="8">
        <v>0</v>
      </c>
      <c r="VN35" s="8">
        <v>0</v>
      </c>
      <c r="VO35" s="8">
        <v>0</v>
      </c>
      <c r="VP35" s="8">
        <v>0</v>
      </c>
      <c r="VQ35" s="8">
        <v>0</v>
      </c>
      <c r="VR35" s="8">
        <v>0</v>
      </c>
      <c r="VS35" s="8">
        <v>0</v>
      </c>
      <c r="VT35" s="8">
        <v>0</v>
      </c>
      <c r="VU35" s="8">
        <v>0</v>
      </c>
      <c r="VV35" s="8">
        <v>0</v>
      </c>
      <c r="VW35" s="8">
        <v>0</v>
      </c>
      <c r="VX35" s="8">
        <v>0</v>
      </c>
      <c r="VY35" s="8">
        <v>0</v>
      </c>
      <c r="VZ35" s="8">
        <v>0</v>
      </c>
      <c r="WA35" s="8">
        <v>0</v>
      </c>
      <c r="WB35" s="8">
        <v>0</v>
      </c>
      <c r="WC35" s="8">
        <v>0</v>
      </c>
      <c r="WD35" s="8">
        <v>0</v>
      </c>
      <c r="WE35" s="8">
        <v>0</v>
      </c>
      <c r="WF35" s="8">
        <v>0</v>
      </c>
      <c r="WG35" s="8">
        <v>0</v>
      </c>
      <c r="WH35" s="8">
        <v>0</v>
      </c>
      <c r="WI35" s="8">
        <v>0</v>
      </c>
      <c r="WJ35" s="8">
        <v>0</v>
      </c>
      <c r="WK35" s="8">
        <v>0</v>
      </c>
      <c r="WL35" s="8">
        <v>0</v>
      </c>
      <c r="WM35" s="8">
        <v>0</v>
      </c>
      <c r="WN35" s="8">
        <v>0</v>
      </c>
      <c r="WO35" s="8">
        <v>0</v>
      </c>
      <c r="WP35" s="8">
        <v>0</v>
      </c>
      <c r="WQ35" s="8">
        <v>0</v>
      </c>
      <c r="WR35" s="8">
        <v>0</v>
      </c>
      <c r="WS35" s="8">
        <v>0</v>
      </c>
      <c r="WT35" s="8">
        <v>0</v>
      </c>
      <c r="WU35" s="8">
        <v>0</v>
      </c>
      <c r="WV35" s="8">
        <v>0</v>
      </c>
      <c r="WW35" s="8">
        <v>0</v>
      </c>
      <c r="WX35" s="8">
        <v>0</v>
      </c>
      <c r="WY35" s="8">
        <v>0</v>
      </c>
      <c r="WZ35" s="8">
        <v>0</v>
      </c>
      <c r="XA35" s="8">
        <v>0</v>
      </c>
      <c r="XB35" s="8">
        <v>0</v>
      </c>
      <c r="XC35" s="8">
        <v>0</v>
      </c>
      <c r="XD35" s="8">
        <v>0</v>
      </c>
      <c r="XE35" s="8">
        <v>0</v>
      </c>
      <c r="XF35" s="8">
        <v>0</v>
      </c>
      <c r="XG35" s="8">
        <v>0</v>
      </c>
      <c r="XH35" s="8">
        <v>0</v>
      </c>
      <c r="XI35" s="8">
        <v>0</v>
      </c>
      <c r="XJ35" s="8">
        <v>0</v>
      </c>
      <c r="XK35" s="8">
        <v>0</v>
      </c>
      <c r="XL35" s="8">
        <v>0</v>
      </c>
      <c r="XM35" s="8">
        <v>0</v>
      </c>
      <c r="XN35" s="8">
        <v>0</v>
      </c>
      <c r="XO35" s="8">
        <v>0</v>
      </c>
      <c r="XP35" s="8">
        <v>0</v>
      </c>
      <c r="XQ35" s="8">
        <v>0</v>
      </c>
      <c r="XR35" s="8">
        <v>0</v>
      </c>
      <c r="XS35" s="8">
        <v>0</v>
      </c>
      <c r="XT35" s="8">
        <v>0</v>
      </c>
      <c r="XU35" s="8">
        <v>0</v>
      </c>
      <c r="XV35" s="8">
        <v>0</v>
      </c>
      <c r="XW35" s="8">
        <v>0</v>
      </c>
      <c r="XX35" s="8">
        <v>0</v>
      </c>
      <c r="XY35" s="8">
        <v>0</v>
      </c>
      <c r="XZ35" s="8">
        <v>0</v>
      </c>
      <c r="YA35" s="8" t="s">
        <v>150</v>
      </c>
      <c r="YB35" s="8">
        <v>0</v>
      </c>
      <c r="YC35" s="8">
        <v>0</v>
      </c>
      <c r="YD35" s="8">
        <v>0</v>
      </c>
      <c r="YE35" s="8">
        <v>0</v>
      </c>
      <c r="YF35" s="8">
        <v>0</v>
      </c>
      <c r="YG35" s="8">
        <v>0</v>
      </c>
      <c r="YH35" s="8">
        <v>0</v>
      </c>
      <c r="YI35" s="8">
        <v>0</v>
      </c>
      <c r="YJ35" s="8">
        <v>0</v>
      </c>
      <c r="YK35" s="8">
        <v>0</v>
      </c>
      <c r="YL35" s="8">
        <v>0</v>
      </c>
      <c r="YM35" s="8">
        <v>0</v>
      </c>
      <c r="YN35" s="8">
        <v>0</v>
      </c>
      <c r="YO35" s="8">
        <v>0</v>
      </c>
      <c r="YP35" s="8">
        <v>0</v>
      </c>
      <c r="YQ35" s="8">
        <v>0</v>
      </c>
      <c r="YR35" s="8">
        <v>0</v>
      </c>
      <c r="YS35" s="8">
        <v>0</v>
      </c>
      <c r="YT35" s="8">
        <v>0</v>
      </c>
      <c r="YU35" s="8">
        <v>0</v>
      </c>
      <c r="YV35" s="8">
        <v>0</v>
      </c>
      <c r="YW35" s="8">
        <v>0</v>
      </c>
      <c r="YX35" s="8">
        <v>0</v>
      </c>
      <c r="YY35" s="8">
        <v>0</v>
      </c>
      <c r="YZ35" s="8">
        <v>0</v>
      </c>
      <c r="ZA35" s="8">
        <v>0</v>
      </c>
      <c r="ZB35" s="8">
        <v>0</v>
      </c>
      <c r="ZC35" s="8">
        <v>0</v>
      </c>
      <c r="ZD35" s="8">
        <v>0</v>
      </c>
      <c r="ZE35" s="8">
        <v>0</v>
      </c>
    </row>
    <row r="36" spans="2:681" x14ac:dyDescent="0.2">
      <c r="B36" s="7">
        <v>320</v>
      </c>
      <c r="C36" s="7">
        <v>29</v>
      </c>
      <c r="D36" s="7" t="s">
        <v>578</v>
      </c>
      <c r="E36" s="7">
        <v>202789</v>
      </c>
      <c r="F36" s="7">
        <v>522</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8">
        <v>0</v>
      </c>
      <c r="AJ36" s="8">
        <v>0</v>
      </c>
      <c r="AK36" s="8">
        <v>0</v>
      </c>
      <c r="AL36" s="8">
        <v>0</v>
      </c>
      <c r="AM36" s="8">
        <v>0</v>
      </c>
      <c r="AN36" s="8">
        <v>0</v>
      </c>
      <c r="AO36" s="8">
        <v>0</v>
      </c>
      <c r="AP36" s="8">
        <v>0</v>
      </c>
      <c r="AQ36" s="8">
        <v>0</v>
      </c>
      <c r="AR36" s="8">
        <v>0</v>
      </c>
      <c r="AS36" s="8">
        <v>0</v>
      </c>
      <c r="AT36" s="8">
        <v>0</v>
      </c>
      <c r="AU36" s="8">
        <v>0</v>
      </c>
      <c r="AV36" s="8">
        <v>0</v>
      </c>
      <c r="AW36" s="8">
        <v>0</v>
      </c>
      <c r="AX36" s="8">
        <v>0</v>
      </c>
      <c r="AY36" s="8">
        <v>0</v>
      </c>
      <c r="AZ36" s="8">
        <v>0</v>
      </c>
      <c r="BA36" s="8">
        <v>0</v>
      </c>
      <c r="BB36" s="8">
        <v>0</v>
      </c>
      <c r="BC36" s="8">
        <v>0</v>
      </c>
      <c r="BD36" s="8">
        <v>0</v>
      </c>
      <c r="BE36" s="8" t="s">
        <v>150</v>
      </c>
      <c r="BF36" s="8" t="s">
        <v>150</v>
      </c>
      <c r="BG36" s="8" t="s">
        <v>150</v>
      </c>
      <c r="BH36" s="8" t="s">
        <v>150</v>
      </c>
      <c r="BI36" s="8" t="s">
        <v>150</v>
      </c>
      <c r="BJ36" s="8">
        <v>0</v>
      </c>
      <c r="BK36" s="8">
        <v>0</v>
      </c>
      <c r="BL36" s="8">
        <v>0</v>
      </c>
      <c r="BM36" s="8">
        <v>0</v>
      </c>
      <c r="BN36" s="8">
        <v>0</v>
      </c>
      <c r="BO36" s="8">
        <v>0</v>
      </c>
      <c r="BP36" s="8">
        <v>0</v>
      </c>
      <c r="BQ36" s="8">
        <v>0</v>
      </c>
      <c r="BR36" s="8">
        <v>0</v>
      </c>
      <c r="BS36" s="8">
        <v>0</v>
      </c>
      <c r="BT36" s="8">
        <v>0</v>
      </c>
      <c r="BU36" s="8">
        <v>0</v>
      </c>
      <c r="BV36" s="8">
        <v>0</v>
      </c>
      <c r="BW36" s="8">
        <v>0</v>
      </c>
      <c r="BX36" s="8">
        <v>0</v>
      </c>
      <c r="BY36" s="8">
        <v>0</v>
      </c>
      <c r="BZ36" s="8">
        <v>0</v>
      </c>
      <c r="CA36" s="8">
        <v>0</v>
      </c>
      <c r="CB36" s="8">
        <v>0</v>
      </c>
      <c r="CC36" s="8">
        <v>0</v>
      </c>
      <c r="CD36" s="8">
        <v>0</v>
      </c>
      <c r="CE36" s="8">
        <v>0</v>
      </c>
      <c r="CF36" s="8">
        <v>0</v>
      </c>
      <c r="CG36" s="8">
        <v>0</v>
      </c>
      <c r="CH36" s="8">
        <v>0</v>
      </c>
      <c r="CI36" s="8">
        <v>0</v>
      </c>
      <c r="CJ36" s="8">
        <v>0</v>
      </c>
      <c r="CK36" s="8">
        <v>0</v>
      </c>
      <c r="CL36" s="8">
        <v>0</v>
      </c>
      <c r="CM36" s="8">
        <v>0</v>
      </c>
      <c r="CN36" s="8">
        <v>0</v>
      </c>
      <c r="CO36" s="8">
        <v>0</v>
      </c>
      <c r="CP36" s="8">
        <v>0</v>
      </c>
      <c r="CQ36" s="8">
        <v>0</v>
      </c>
      <c r="CR36" s="8">
        <v>0</v>
      </c>
      <c r="CS36" s="8">
        <v>0</v>
      </c>
      <c r="CT36" s="8">
        <v>0</v>
      </c>
      <c r="CU36" s="8">
        <v>0</v>
      </c>
      <c r="CV36" s="8">
        <v>0</v>
      </c>
      <c r="CW36" s="8">
        <v>0</v>
      </c>
      <c r="CX36" s="8">
        <v>0</v>
      </c>
      <c r="CY36" s="8">
        <v>0</v>
      </c>
      <c r="CZ36" s="8">
        <v>0</v>
      </c>
      <c r="DA36" s="8">
        <v>0</v>
      </c>
      <c r="DB36" s="8">
        <v>0</v>
      </c>
      <c r="DC36" s="8">
        <v>0</v>
      </c>
      <c r="DD36" s="8">
        <v>0</v>
      </c>
      <c r="DE36" s="8">
        <v>0</v>
      </c>
      <c r="DF36" s="8">
        <v>0</v>
      </c>
      <c r="DG36" s="8">
        <v>0</v>
      </c>
      <c r="DH36" s="8" t="s">
        <v>150</v>
      </c>
      <c r="DI36" s="8" t="s">
        <v>150</v>
      </c>
      <c r="DJ36" s="8" t="s">
        <v>150</v>
      </c>
      <c r="DK36" s="8" t="s">
        <v>150</v>
      </c>
      <c r="DL36" s="8" t="s">
        <v>150</v>
      </c>
      <c r="DM36" s="8">
        <v>0</v>
      </c>
      <c r="DN36" s="8">
        <v>0</v>
      </c>
      <c r="DO36" s="8">
        <v>0</v>
      </c>
      <c r="DP36" s="8">
        <v>0</v>
      </c>
      <c r="DQ36" s="8">
        <v>0</v>
      </c>
      <c r="DR36" s="8">
        <v>0</v>
      </c>
      <c r="DS36" s="8">
        <v>0</v>
      </c>
      <c r="DT36" s="8">
        <v>0</v>
      </c>
      <c r="DU36" s="8">
        <v>0</v>
      </c>
      <c r="DV36" s="8">
        <v>0</v>
      </c>
      <c r="DW36" s="8">
        <v>0</v>
      </c>
      <c r="DX36" s="8">
        <v>0</v>
      </c>
      <c r="DY36" s="8">
        <v>0</v>
      </c>
      <c r="DZ36" s="8">
        <v>0</v>
      </c>
      <c r="EA36" s="8">
        <v>0</v>
      </c>
      <c r="EB36" s="8">
        <v>0</v>
      </c>
      <c r="EC36" s="8">
        <v>0</v>
      </c>
      <c r="ED36" s="8">
        <v>0</v>
      </c>
      <c r="EE36" s="8">
        <v>0</v>
      </c>
      <c r="EF36" s="8">
        <v>0</v>
      </c>
      <c r="EG36" s="8">
        <v>0</v>
      </c>
      <c r="EH36" s="8">
        <v>0</v>
      </c>
      <c r="EI36" s="8">
        <v>0</v>
      </c>
      <c r="EJ36" s="8">
        <v>0</v>
      </c>
      <c r="EK36" s="8">
        <v>0</v>
      </c>
      <c r="EL36" s="8">
        <v>0</v>
      </c>
      <c r="EM36" s="8">
        <v>0</v>
      </c>
      <c r="EN36" s="8">
        <v>0</v>
      </c>
      <c r="EO36" s="8">
        <v>0</v>
      </c>
      <c r="EP36" s="8">
        <v>0</v>
      </c>
      <c r="EQ36" s="8">
        <v>0</v>
      </c>
      <c r="ER36" s="8">
        <v>0</v>
      </c>
      <c r="ES36" s="8">
        <v>0</v>
      </c>
      <c r="ET36" s="8">
        <v>0</v>
      </c>
      <c r="EU36" s="8">
        <v>0</v>
      </c>
      <c r="EV36" s="8">
        <v>0</v>
      </c>
      <c r="EW36" s="8">
        <v>0</v>
      </c>
      <c r="EX36" s="8">
        <v>0</v>
      </c>
      <c r="EY36" s="8">
        <v>0</v>
      </c>
      <c r="EZ36" s="8">
        <v>0</v>
      </c>
      <c r="FA36" s="8">
        <v>0</v>
      </c>
      <c r="FB36" s="8">
        <v>0</v>
      </c>
      <c r="FC36" s="8">
        <v>0</v>
      </c>
      <c r="FD36" s="8">
        <v>0</v>
      </c>
      <c r="FE36" s="8">
        <v>0</v>
      </c>
      <c r="FF36" s="8">
        <v>0</v>
      </c>
      <c r="FG36" s="8">
        <v>0</v>
      </c>
      <c r="FH36" s="8">
        <v>0</v>
      </c>
      <c r="FI36" s="8">
        <v>0</v>
      </c>
      <c r="FJ36" s="8">
        <v>0</v>
      </c>
      <c r="FK36" s="8">
        <v>0</v>
      </c>
      <c r="FL36" s="8">
        <v>0</v>
      </c>
      <c r="FM36" s="8">
        <v>0</v>
      </c>
      <c r="FN36" s="8">
        <v>0</v>
      </c>
      <c r="FO36" s="8">
        <v>0</v>
      </c>
      <c r="FP36" s="8">
        <v>0</v>
      </c>
      <c r="FQ36" s="8">
        <v>0</v>
      </c>
      <c r="FR36" s="8">
        <v>0</v>
      </c>
      <c r="FS36" s="8">
        <v>0</v>
      </c>
      <c r="FT36" s="8">
        <v>0</v>
      </c>
      <c r="FU36" s="8">
        <v>0</v>
      </c>
      <c r="FV36" s="8">
        <v>0</v>
      </c>
      <c r="FW36" s="8">
        <v>0</v>
      </c>
      <c r="FX36" s="8">
        <v>0</v>
      </c>
      <c r="FY36" s="8">
        <v>0</v>
      </c>
      <c r="FZ36" s="8">
        <v>0</v>
      </c>
      <c r="GA36" s="8">
        <v>0</v>
      </c>
      <c r="GB36" s="8">
        <v>0</v>
      </c>
      <c r="GC36" s="8">
        <v>0</v>
      </c>
      <c r="GD36" s="8">
        <v>0</v>
      </c>
      <c r="GE36" s="8">
        <v>0</v>
      </c>
      <c r="GF36" s="8">
        <v>0</v>
      </c>
      <c r="GG36" s="8">
        <v>0</v>
      </c>
      <c r="GH36" s="8">
        <v>0</v>
      </c>
      <c r="GI36" s="8">
        <v>0</v>
      </c>
      <c r="GJ36" s="8">
        <v>0</v>
      </c>
      <c r="GK36" s="8">
        <v>0</v>
      </c>
      <c r="GL36" s="8">
        <v>0</v>
      </c>
      <c r="GM36" s="8">
        <v>0</v>
      </c>
      <c r="GN36" s="8">
        <v>0</v>
      </c>
      <c r="GO36" s="8">
        <v>0</v>
      </c>
      <c r="GP36" s="8">
        <v>0</v>
      </c>
      <c r="GQ36" s="8">
        <v>0</v>
      </c>
      <c r="GR36" s="8">
        <v>0</v>
      </c>
      <c r="GS36" s="8">
        <v>0</v>
      </c>
      <c r="GT36" s="8">
        <v>0</v>
      </c>
      <c r="GU36" s="8">
        <v>0</v>
      </c>
      <c r="GV36" s="8">
        <v>0</v>
      </c>
      <c r="GW36" s="8">
        <v>0</v>
      </c>
      <c r="GX36" s="8">
        <v>0</v>
      </c>
      <c r="GY36" s="8">
        <v>0</v>
      </c>
      <c r="GZ36" s="8">
        <v>0</v>
      </c>
      <c r="HA36" s="8">
        <v>0</v>
      </c>
      <c r="HB36" s="8">
        <v>0</v>
      </c>
      <c r="HC36" s="8">
        <v>0</v>
      </c>
      <c r="HD36" s="8">
        <v>0</v>
      </c>
      <c r="HE36" s="8">
        <v>0</v>
      </c>
      <c r="HF36" s="8">
        <v>0</v>
      </c>
      <c r="HG36" s="8">
        <v>0</v>
      </c>
      <c r="HH36" s="8">
        <v>0</v>
      </c>
      <c r="HI36" s="8">
        <v>0</v>
      </c>
      <c r="HJ36" s="8">
        <v>0</v>
      </c>
      <c r="HK36" s="8">
        <v>0</v>
      </c>
      <c r="HL36" s="8">
        <v>0</v>
      </c>
      <c r="HM36" s="8">
        <v>0</v>
      </c>
      <c r="HN36" s="8">
        <v>0</v>
      </c>
      <c r="HO36" s="8" t="s">
        <v>150</v>
      </c>
      <c r="HP36" s="8" t="s">
        <v>150</v>
      </c>
      <c r="HQ36" s="8" t="s">
        <v>150</v>
      </c>
      <c r="HR36" s="8" t="s">
        <v>150</v>
      </c>
      <c r="HS36" s="8">
        <v>0</v>
      </c>
      <c r="HT36" s="8">
        <v>0</v>
      </c>
      <c r="HU36" s="8">
        <v>0</v>
      </c>
      <c r="HV36" s="8">
        <v>0</v>
      </c>
      <c r="HW36" s="8">
        <v>0</v>
      </c>
      <c r="HX36" s="8">
        <v>0</v>
      </c>
      <c r="HY36" s="8">
        <v>0</v>
      </c>
      <c r="HZ36" s="8">
        <v>0</v>
      </c>
      <c r="IA36" s="8">
        <v>0</v>
      </c>
      <c r="IB36" s="8" t="s">
        <v>150</v>
      </c>
      <c r="IC36" s="8">
        <v>0</v>
      </c>
      <c r="ID36" s="8">
        <v>0</v>
      </c>
      <c r="IE36" s="8">
        <v>0</v>
      </c>
      <c r="IF36" s="8">
        <v>0</v>
      </c>
      <c r="IG36" s="8">
        <v>0</v>
      </c>
      <c r="IH36" s="8">
        <v>0</v>
      </c>
      <c r="II36" s="8">
        <v>0</v>
      </c>
      <c r="IJ36" s="8">
        <v>0</v>
      </c>
      <c r="IK36" s="8">
        <v>0</v>
      </c>
      <c r="IL36" s="8">
        <v>0</v>
      </c>
      <c r="IM36" s="8">
        <v>0</v>
      </c>
      <c r="IN36" s="8">
        <v>0</v>
      </c>
      <c r="IO36" s="8" t="s">
        <v>150</v>
      </c>
      <c r="IP36" s="8" t="s">
        <v>150</v>
      </c>
      <c r="IQ36" s="8" t="s">
        <v>150</v>
      </c>
      <c r="IR36" s="8">
        <v>0</v>
      </c>
      <c r="IS36" s="8">
        <v>0</v>
      </c>
      <c r="IT36" s="8" t="s">
        <v>150</v>
      </c>
      <c r="IU36" s="8" t="s">
        <v>150</v>
      </c>
      <c r="IV36" s="8" t="s">
        <v>150</v>
      </c>
      <c r="IW36" s="8">
        <v>0</v>
      </c>
      <c r="IX36" s="8">
        <v>0</v>
      </c>
      <c r="IY36" s="8">
        <v>0</v>
      </c>
      <c r="IZ36" s="8">
        <v>0</v>
      </c>
      <c r="JA36" s="8">
        <v>0</v>
      </c>
      <c r="JB36" s="8">
        <v>0</v>
      </c>
      <c r="JC36" s="8">
        <v>0</v>
      </c>
      <c r="JD36" s="8">
        <v>0</v>
      </c>
      <c r="JE36" s="8">
        <v>0</v>
      </c>
      <c r="JF36" s="8">
        <v>0</v>
      </c>
      <c r="JG36" s="8">
        <v>0</v>
      </c>
      <c r="JH36" s="8">
        <v>0</v>
      </c>
      <c r="JI36" s="8">
        <v>0</v>
      </c>
      <c r="JJ36" s="8">
        <v>0</v>
      </c>
      <c r="JK36" s="8">
        <v>0</v>
      </c>
      <c r="JL36" s="8">
        <v>0</v>
      </c>
      <c r="JM36" s="8">
        <v>0</v>
      </c>
      <c r="JN36" s="8">
        <v>0</v>
      </c>
      <c r="JO36" s="8">
        <v>0</v>
      </c>
      <c r="JP36" s="8">
        <v>0</v>
      </c>
      <c r="JQ36" s="8">
        <v>0</v>
      </c>
      <c r="JR36" s="8">
        <v>0</v>
      </c>
      <c r="JS36" s="8">
        <v>0</v>
      </c>
      <c r="JT36" s="8">
        <v>0</v>
      </c>
      <c r="JU36" s="8">
        <v>0</v>
      </c>
      <c r="JV36" s="8">
        <v>0</v>
      </c>
      <c r="JW36" s="8">
        <v>0</v>
      </c>
      <c r="JX36" s="8">
        <v>0</v>
      </c>
      <c r="JY36" s="8">
        <v>0</v>
      </c>
      <c r="JZ36" s="8">
        <v>0</v>
      </c>
      <c r="KA36" s="8">
        <v>0</v>
      </c>
      <c r="KB36" s="8">
        <v>0</v>
      </c>
      <c r="KC36" s="8">
        <v>0</v>
      </c>
      <c r="KD36" s="8">
        <v>0</v>
      </c>
      <c r="KE36" s="8">
        <v>0</v>
      </c>
      <c r="KF36" s="8">
        <v>0</v>
      </c>
      <c r="KG36" s="8">
        <v>0</v>
      </c>
      <c r="KH36" s="8">
        <v>0</v>
      </c>
      <c r="KI36" s="8">
        <v>0</v>
      </c>
      <c r="KJ36" s="8" t="s">
        <v>150</v>
      </c>
      <c r="KK36" s="8">
        <v>0</v>
      </c>
      <c r="KL36" s="8">
        <v>0</v>
      </c>
      <c r="KM36" s="8">
        <v>0</v>
      </c>
      <c r="KN36" s="8">
        <v>0</v>
      </c>
      <c r="KO36" s="8" t="s">
        <v>150</v>
      </c>
      <c r="KP36" s="8">
        <v>0</v>
      </c>
      <c r="KQ36" s="8">
        <v>0</v>
      </c>
      <c r="KR36" s="8">
        <v>0</v>
      </c>
      <c r="KS36" s="8">
        <v>0</v>
      </c>
      <c r="KT36" s="8">
        <v>0</v>
      </c>
      <c r="KU36" s="8">
        <v>0</v>
      </c>
      <c r="KV36" s="8">
        <v>0</v>
      </c>
      <c r="KW36" s="8">
        <v>0</v>
      </c>
      <c r="KX36" s="8">
        <v>0</v>
      </c>
      <c r="KY36" s="8">
        <v>0</v>
      </c>
      <c r="KZ36" s="8">
        <v>0</v>
      </c>
      <c r="LA36" s="8">
        <v>0</v>
      </c>
      <c r="LB36" s="8">
        <v>0</v>
      </c>
      <c r="LC36" s="8">
        <v>0</v>
      </c>
      <c r="LD36" s="8">
        <v>0</v>
      </c>
      <c r="LE36" s="8">
        <v>0</v>
      </c>
      <c r="LF36" s="8">
        <v>0</v>
      </c>
      <c r="LG36" s="8">
        <v>0</v>
      </c>
      <c r="LH36" s="8">
        <v>0</v>
      </c>
      <c r="LI36" s="8">
        <v>0</v>
      </c>
      <c r="LJ36" s="8">
        <v>0</v>
      </c>
      <c r="LK36" s="8">
        <v>0</v>
      </c>
      <c r="LL36" s="8" t="s">
        <v>150</v>
      </c>
      <c r="LM36" s="8" t="s">
        <v>150</v>
      </c>
      <c r="LN36" s="8" t="s">
        <v>150</v>
      </c>
      <c r="LO36" s="8">
        <v>0</v>
      </c>
      <c r="LP36" s="8">
        <v>0</v>
      </c>
      <c r="LQ36" s="8">
        <v>0</v>
      </c>
      <c r="LR36" s="8">
        <v>0</v>
      </c>
      <c r="LS36" s="8">
        <v>0</v>
      </c>
      <c r="LT36" s="8">
        <v>0</v>
      </c>
      <c r="LU36" s="8">
        <v>0</v>
      </c>
      <c r="LV36" s="8">
        <v>0</v>
      </c>
      <c r="LW36" s="8">
        <v>0</v>
      </c>
      <c r="LX36" s="8">
        <v>0</v>
      </c>
      <c r="LY36" s="8">
        <v>0</v>
      </c>
      <c r="LZ36" s="8">
        <v>0</v>
      </c>
      <c r="MA36" s="8">
        <v>0</v>
      </c>
      <c r="MB36" s="8">
        <v>0</v>
      </c>
      <c r="MC36" s="8">
        <v>0</v>
      </c>
      <c r="MD36" s="8">
        <v>0</v>
      </c>
      <c r="ME36" s="8">
        <v>0</v>
      </c>
      <c r="MF36" s="8">
        <v>0</v>
      </c>
      <c r="MG36" s="8">
        <v>0</v>
      </c>
      <c r="MH36" s="8">
        <v>0</v>
      </c>
      <c r="MI36" s="8">
        <v>0</v>
      </c>
      <c r="MJ36" s="8">
        <v>0</v>
      </c>
      <c r="MK36" s="8">
        <v>0</v>
      </c>
      <c r="ML36" s="8">
        <v>0</v>
      </c>
      <c r="MM36" s="8">
        <v>0</v>
      </c>
      <c r="MN36" s="8">
        <v>0</v>
      </c>
      <c r="MO36" s="8">
        <v>0</v>
      </c>
      <c r="MP36" s="8">
        <v>0</v>
      </c>
      <c r="MQ36" s="8">
        <v>0</v>
      </c>
      <c r="MR36" s="8">
        <v>0</v>
      </c>
      <c r="MS36" s="8">
        <v>0</v>
      </c>
      <c r="MT36" s="8">
        <v>0</v>
      </c>
      <c r="MU36" s="8">
        <v>0</v>
      </c>
      <c r="MV36" s="8">
        <v>0</v>
      </c>
      <c r="MW36" s="8">
        <v>0</v>
      </c>
      <c r="MX36" s="8">
        <v>0</v>
      </c>
      <c r="MY36" s="8">
        <v>0</v>
      </c>
      <c r="MZ36" s="8" t="s">
        <v>150</v>
      </c>
      <c r="NA36" s="8" t="s">
        <v>150</v>
      </c>
      <c r="NB36" s="8" t="s">
        <v>150</v>
      </c>
      <c r="NC36" s="8">
        <v>0</v>
      </c>
      <c r="ND36" s="8">
        <v>0</v>
      </c>
      <c r="NE36" s="8">
        <v>0</v>
      </c>
      <c r="NF36" s="8">
        <v>0</v>
      </c>
      <c r="NG36" s="8">
        <v>0</v>
      </c>
      <c r="NH36" s="8">
        <v>0</v>
      </c>
      <c r="NI36" s="8">
        <v>0</v>
      </c>
      <c r="NJ36" s="8">
        <v>0</v>
      </c>
      <c r="NK36" s="8">
        <v>0</v>
      </c>
      <c r="NL36" s="8">
        <v>0</v>
      </c>
      <c r="NM36" s="8">
        <v>0</v>
      </c>
      <c r="NN36" s="8">
        <v>0</v>
      </c>
      <c r="NO36" s="8">
        <v>0</v>
      </c>
      <c r="NP36" s="8">
        <v>0</v>
      </c>
      <c r="NQ36" s="8">
        <v>0</v>
      </c>
      <c r="NR36" s="8">
        <v>0</v>
      </c>
      <c r="NS36" s="8">
        <v>0</v>
      </c>
      <c r="NT36" s="8">
        <v>0</v>
      </c>
      <c r="NU36" s="8">
        <v>0</v>
      </c>
      <c r="NV36" s="8">
        <v>0</v>
      </c>
      <c r="NW36" s="8">
        <v>0</v>
      </c>
      <c r="NX36" s="8">
        <v>0</v>
      </c>
      <c r="NY36" s="8">
        <v>0</v>
      </c>
      <c r="NZ36" s="8">
        <v>0</v>
      </c>
      <c r="OA36" s="8">
        <v>0</v>
      </c>
      <c r="OB36" s="8">
        <v>0</v>
      </c>
      <c r="OC36" s="8">
        <v>0</v>
      </c>
      <c r="OD36" s="8">
        <v>0</v>
      </c>
      <c r="OE36" s="8">
        <v>0</v>
      </c>
      <c r="OF36" s="8">
        <v>0</v>
      </c>
      <c r="OG36" s="8">
        <v>0</v>
      </c>
      <c r="OH36" s="8">
        <v>0</v>
      </c>
      <c r="OI36" s="8">
        <v>0</v>
      </c>
      <c r="OJ36" s="8">
        <v>0</v>
      </c>
      <c r="OK36" s="8">
        <v>0</v>
      </c>
      <c r="OL36" s="8">
        <v>0</v>
      </c>
      <c r="OM36" s="8">
        <v>0</v>
      </c>
      <c r="ON36" s="8">
        <v>0</v>
      </c>
      <c r="OO36" s="8">
        <v>0</v>
      </c>
      <c r="OP36" s="8">
        <v>0</v>
      </c>
      <c r="OQ36" s="8">
        <v>0</v>
      </c>
      <c r="OR36" s="8">
        <v>0</v>
      </c>
      <c r="OS36" s="8">
        <v>0</v>
      </c>
      <c r="OT36" s="8">
        <v>0</v>
      </c>
      <c r="OU36" s="8">
        <v>0</v>
      </c>
      <c r="OV36" s="8">
        <v>0</v>
      </c>
      <c r="OW36" s="8">
        <v>0</v>
      </c>
      <c r="OX36" s="8">
        <v>0</v>
      </c>
      <c r="OY36" s="8">
        <v>0</v>
      </c>
      <c r="OZ36" s="8">
        <v>0</v>
      </c>
      <c r="PA36" s="8">
        <v>0</v>
      </c>
      <c r="PB36" s="8">
        <v>0</v>
      </c>
      <c r="PC36" s="8">
        <v>0</v>
      </c>
      <c r="PD36" s="8">
        <v>0</v>
      </c>
      <c r="PE36" s="8">
        <v>0</v>
      </c>
      <c r="PF36" s="8">
        <v>0</v>
      </c>
      <c r="PG36" s="8">
        <v>0</v>
      </c>
      <c r="PH36" s="8">
        <v>0</v>
      </c>
      <c r="PI36" s="8">
        <v>0</v>
      </c>
      <c r="PJ36" s="8">
        <v>0</v>
      </c>
      <c r="PK36" s="8">
        <v>0</v>
      </c>
      <c r="PL36" s="8">
        <v>0</v>
      </c>
      <c r="PM36" s="8">
        <v>0</v>
      </c>
      <c r="PN36" s="8">
        <v>0</v>
      </c>
      <c r="PO36" s="8">
        <v>0</v>
      </c>
      <c r="PP36" s="8">
        <v>0</v>
      </c>
      <c r="PQ36" s="8">
        <v>0</v>
      </c>
      <c r="PR36" s="8">
        <v>0</v>
      </c>
      <c r="PS36" s="8">
        <v>0</v>
      </c>
      <c r="PT36" s="8">
        <v>0</v>
      </c>
      <c r="PU36" s="8">
        <v>0</v>
      </c>
      <c r="PV36" s="8">
        <v>0</v>
      </c>
      <c r="PW36" s="8">
        <v>0</v>
      </c>
      <c r="PX36" s="8">
        <v>0</v>
      </c>
      <c r="PY36" s="8">
        <v>0</v>
      </c>
      <c r="PZ36" s="8">
        <v>0</v>
      </c>
      <c r="QA36" s="8">
        <v>0</v>
      </c>
      <c r="QB36" s="8">
        <v>0</v>
      </c>
      <c r="QC36" s="8">
        <v>0</v>
      </c>
      <c r="QD36" s="8">
        <v>0</v>
      </c>
      <c r="QE36" s="8">
        <v>0</v>
      </c>
      <c r="QF36" s="8">
        <v>0</v>
      </c>
      <c r="QG36" s="8">
        <v>0</v>
      </c>
      <c r="QH36" s="8">
        <v>0</v>
      </c>
      <c r="QI36" s="8">
        <v>0</v>
      </c>
      <c r="QJ36" s="8">
        <v>0</v>
      </c>
      <c r="QK36" s="8">
        <v>0</v>
      </c>
      <c r="QL36" s="8">
        <v>0</v>
      </c>
      <c r="QM36" s="8">
        <v>0</v>
      </c>
      <c r="QN36" s="8">
        <v>0</v>
      </c>
      <c r="QO36" s="8">
        <v>0</v>
      </c>
      <c r="QP36" s="8">
        <v>0</v>
      </c>
      <c r="QQ36" s="8">
        <v>0</v>
      </c>
      <c r="QR36" s="8">
        <v>0</v>
      </c>
      <c r="QS36" s="8">
        <v>0</v>
      </c>
      <c r="QT36" s="8">
        <v>0</v>
      </c>
      <c r="QU36" s="8">
        <v>0</v>
      </c>
      <c r="QV36" s="8">
        <v>0</v>
      </c>
      <c r="QW36" s="8">
        <v>0</v>
      </c>
      <c r="QX36" s="8">
        <v>0</v>
      </c>
      <c r="QY36" s="8">
        <v>0</v>
      </c>
      <c r="QZ36" s="8">
        <v>0</v>
      </c>
      <c r="RA36" s="8">
        <v>0</v>
      </c>
      <c r="RB36" s="8">
        <v>0</v>
      </c>
      <c r="RC36" s="8">
        <v>0</v>
      </c>
      <c r="RD36" s="8">
        <v>0</v>
      </c>
      <c r="RE36" s="8" t="s">
        <v>150</v>
      </c>
      <c r="RF36" s="8" t="s">
        <v>150</v>
      </c>
      <c r="RG36" s="8" t="s">
        <v>150</v>
      </c>
      <c r="RH36" s="8" t="s">
        <v>150</v>
      </c>
      <c r="RI36" s="8">
        <v>0</v>
      </c>
      <c r="RJ36" s="8">
        <v>0</v>
      </c>
      <c r="RK36" s="8">
        <v>0</v>
      </c>
      <c r="RL36" s="8">
        <v>0</v>
      </c>
      <c r="RM36" s="8" t="s">
        <v>150</v>
      </c>
      <c r="RN36" s="8">
        <v>0</v>
      </c>
      <c r="RO36" s="8">
        <v>0</v>
      </c>
      <c r="RP36" s="8">
        <v>0</v>
      </c>
      <c r="RQ36" s="8">
        <v>0</v>
      </c>
      <c r="RR36" s="8">
        <v>0</v>
      </c>
      <c r="RS36" s="8">
        <v>0</v>
      </c>
      <c r="RT36" s="8">
        <v>0</v>
      </c>
      <c r="RU36" s="8">
        <v>0</v>
      </c>
      <c r="RV36" s="8">
        <v>0</v>
      </c>
      <c r="RW36" s="8">
        <v>0</v>
      </c>
      <c r="RX36" s="8">
        <v>0</v>
      </c>
      <c r="RY36" s="8">
        <v>0</v>
      </c>
      <c r="RZ36" s="8">
        <v>0</v>
      </c>
      <c r="SA36" s="8">
        <v>0</v>
      </c>
      <c r="SB36" s="8">
        <v>0</v>
      </c>
      <c r="SC36" s="8">
        <v>0</v>
      </c>
      <c r="SD36" s="8">
        <v>0</v>
      </c>
      <c r="SE36" s="8">
        <v>0</v>
      </c>
      <c r="SF36" s="8">
        <v>0</v>
      </c>
      <c r="SG36" s="8">
        <v>0</v>
      </c>
      <c r="SH36" s="8">
        <v>0</v>
      </c>
      <c r="SI36" s="8">
        <v>0</v>
      </c>
      <c r="SJ36" s="8">
        <v>0</v>
      </c>
      <c r="SK36" s="8">
        <v>0</v>
      </c>
      <c r="SL36" s="8">
        <v>0</v>
      </c>
      <c r="SM36" s="8">
        <v>0</v>
      </c>
      <c r="SN36" s="8">
        <v>0</v>
      </c>
      <c r="SO36" s="8">
        <v>0</v>
      </c>
      <c r="SP36" s="8">
        <v>0</v>
      </c>
      <c r="SQ36" s="8">
        <v>0</v>
      </c>
      <c r="SR36" s="8">
        <v>0</v>
      </c>
      <c r="SS36" s="8">
        <v>0</v>
      </c>
      <c r="ST36" s="8">
        <v>0</v>
      </c>
      <c r="SU36" s="8">
        <v>0</v>
      </c>
      <c r="SV36" s="8">
        <v>0</v>
      </c>
      <c r="SW36" s="8">
        <v>0</v>
      </c>
      <c r="SX36" s="8">
        <v>0</v>
      </c>
      <c r="SY36" s="8">
        <v>0</v>
      </c>
      <c r="SZ36" s="8">
        <v>0</v>
      </c>
      <c r="TA36" s="8">
        <v>0</v>
      </c>
      <c r="TB36" s="8">
        <v>0</v>
      </c>
      <c r="TC36" s="8">
        <v>0</v>
      </c>
      <c r="TD36" s="8">
        <v>0</v>
      </c>
      <c r="TE36" s="8">
        <v>0</v>
      </c>
      <c r="TF36" s="8">
        <v>0</v>
      </c>
      <c r="TG36" s="8">
        <v>0</v>
      </c>
      <c r="TH36" s="8">
        <v>0</v>
      </c>
      <c r="TI36" s="8">
        <v>0</v>
      </c>
      <c r="TJ36" s="8">
        <v>0</v>
      </c>
      <c r="TK36" s="8">
        <v>0</v>
      </c>
      <c r="TL36" s="8">
        <v>0</v>
      </c>
      <c r="TM36" s="8">
        <v>0</v>
      </c>
      <c r="TN36" s="8">
        <v>0</v>
      </c>
      <c r="TO36" s="8">
        <v>0</v>
      </c>
      <c r="TP36" s="8">
        <v>0</v>
      </c>
      <c r="TQ36" s="8">
        <v>0</v>
      </c>
      <c r="TR36" s="8">
        <v>0</v>
      </c>
      <c r="TS36" s="8">
        <v>0</v>
      </c>
      <c r="TT36" s="8">
        <v>0</v>
      </c>
      <c r="TU36" s="8">
        <v>0</v>
      </c>
      <c r="TV36" s="8">
        <v>0</v>
      </c>
      <c r="TW36" s="8">
        <v>0</v>
      </c>
      <c r="TX36" s="8">
        <v>0</v>
      </c>
      <c r="TY36" s="8">
        <v>0</v>
      </c>
      <c r="TZ36" s="8">
        <v>0</v>
      </c>
      <c r="UA36" s="8">
        <v>0</v>
      </c>
      <c r="UB36" s="8">
        <v>0</v>
      </c>
      <c r="UC36" s="8">
        <v>0</v>
      </c>
      <c r="UD36" s="8">
        <v>0</v>
      </c>
      <c r="UE36" s="8">
        <v>0</v>
      </c>
      <c r="UF36" s="8">
        <v>0</v>
      </c>
      <c r="UG36" s="8">
        <v>0</v>
      </c>
      <c r="UH36" s="8">
        <v>0</v>
      </c>
      <c r="UI36" s="8">
        <v>0</v>
      </c>
      <c r="UJ36" s="8">
        <v>0</v>
      </c>
      <c r="UK36" s="8">
        <v>0</v>
      </c>
      <c r="UL36" s="8">
        <v>0</v>
      </c>
      <c r="UM36" s="8">
        <v>0</v>
      </c>
      <c r="UN36" s="8">
        <v>0</v>
      </c>
      <c r="UO36" s="8">
        <v>0</v>
      </c>
      <c r="UP36" s="8">
        <v>0</v>
      </c>
      <c r="UQ36" s="8">
        <v>0</v>
      </c>
      <c r="UR36" s="8">
        <v>0</v>
      </c>
      <c r="US36" s="8">
        <v>0</v>
      </c>
      <c r="UT36" s="8">
        <v>0</v>
      </c>
      <c r="UU36" s="8">
        <v>0</v>
      </c>
      <c r="UV36" s="8">
        <v>0</v>
      </c>
      <c r="UW36" s="8">
        <v>0</v>
      </c>
      <c r="UX36" s="8">
        <v>0</v>
      </c>
      <c r="UY36" s="8">
        <v>0</v>
      </c>
      <c r="UZ36" s="8">
        <v>0</v>
      </c>
      <c r="VA36" s="8">
        <v>0</v>
      </c>
      <c r="VB36" s="8">
        <v>0</v>
      </c>
      <c r="VC36" s="8">
        <v>0</v>
      </c>
      <c r="VD36" s="8">
        <v>0</v>
      </c>
      <c r="VE36" s="8">
        <v>0</v>
      </c>
      <c r="VF36" s="8">
        <v>0</v>
      </c>
      <c r="VG36" s="8">
        <v>0</v>
      </c>
      <c r="VH36" s="8">
        <v>0</v>
      </c>
      <c r="VI36" s="8">
        <v>0</v>
      </c>
      <c r="VJ36" s="8">
        <v>0</v>
      </c>
      <c r="VK36" s="8">
        <v>0</v>
      </c>
      <c r="VL36" s="8">
        <v>0</v>
      </c>
      <c r="VM36" s="8">
        <v>0</v>
      </c>
      <c r="VN36" s="8">
        <v>0</v>
      </c>
      <c r="VO36" s="8">
        <v>0</v>
      </c>
      <c r="VP36" s="8">
        <v>0</v>
      </c>
      <c r="VQ36" s="8">
        <v>0</v>
      </c>
      <c r="VR36" s="8">
        <v>0</v>
      </c>
      <c r="VS36" s="8">
        <v>0</v>
      </c>
      <c r="VT36" s="8">
        <v>0</v>
      </c>
      <c r="VU36" s="8">
        <v>0</v>
      </c>
      <c r="VV36" s="8">
        <v>0</v>
      </c>
      <c r="VW36" s="8">
        <v>0</v>
      </c>
      <c r="VX36" s="8">
        <v>0</v>
      </c>
      <c r="VY36" s="8">
        <v>0</v>
      </c>
      <c r="VZ36" s="8">
        <v>0</v>
      </c>
      <c r="WA36" s="8">
        <v>0</v>
      </c>
      <c r="WB36" s="8">
        <v>0</v>
      </c>
      <c r="WC36" s="8">
        <v>0</v>
      </c>
      <c r="WD36" s="8">
        <v>0</v>
      </c>
      <c r="WE36" s="8">
        <v>0</v>
      </c>
      <c r="WF36" s="8">
        <v>0</v>
      </c>
      <c r="WG36" s="8">
        <v>0</v>
      </c>
      <c r="WH36" s="8">
        <v>0</v>
      </c>
      <c r="WI36" s="8">
        <v>0</v>
      </c>
      <c r="WJ36" s="8">
        <v>0</v>
      </c>
      <c r="WK36" s="8">
        <v>0</v>
      </c>
      <c r="WL36" s="8">
        <v>0</v>
      </c>
      <c r="WM36" s="8">
        <v>0</v>
      </c>
      <c r="WN36" s="8">
        <v>0</v>
      </c>
      <c r="WO36" s="8">
        <v>0</v>
      </c>
      <c r="WP36" s="8">
        <v>0</v>
      </c>
      <c r="WQ36" s="8">
        <v>0</v>
      </c>
      <c r="WR36" s="8">
        <v>0</v>
      </c>
      <c r="WS36" s="8">
        <v>0</v>
      </c>
      <c r="WT36" s="8">
        <v>0</v>
      </c>
      <c r="WU36" s="8">
        <v>0</v>
      </c>
      <c r="WV36" s="8">
        <v>0</v>
      </c>
      <c r="WW36" s="8">
        <v>0</v>
      </c>
      <c r="WX36" s="8">
        <v>0</v>
      </c>
      <c r="WY36" s="8">
        <v>0</v>
      </c>
      <c r="WZ36" s="8">
        <v>0</v>
      </c>
      <c r="XA36" s="8">
        <v>0</v>
      </c>
      <c r="XB36" s="8">
        <v>0</v>
      </c>
      <c r="XC36" s="8">
        <v>0</v>
      </c>
      <c r="XD36" s="8">
        <v>0</v>
      </c>
      <c r="XE36" s="8">
        <v>0</v>
      </c>
      <c r="XF36" s="8">
        <v>0</v>
      </c>
      <c r="XG36" s="8">
        <v>0</v>
      </c>
      <c r="XH36" s="8">
        <v>0</v>
      </c>
      <c r="XI36" s="8">
        <v>0</v>
      </c>
      <c r="XJ36" s="8">
        <v>0</v>
      </c>
      <c r="XK36" s="8">
        <v>0</v>
      </c>
      <c r="XL36" s="8">
        <v>0</v>
      </c>
      <c r="XM36" s="8">
        <v>0</v>
      </c>
      <c r="XN36" s="8">
        <v>0</v>
      </c>
      <c r="XO36" s="8">
        <v>0</v>
      </c>
      <c r="XP36" s="8">
        <v>0</v>
      </c>
      <c r="XQ36" s="8">
        <v>0</v>
      </c>
      <c r="XR36" s="8">
        <v>0</v>
      </c>
      <c r="XS36" s="8">
        <v>0</v>
      </c>
      <c r="XT36" s="8">
        <v>0</v>
      </c>
      <c r="XU36" s="8">
        <v>0</v>
      </c>
      <c r="XV36" s="8">
        <v>0</v>
      </c>
      <c r="XW36" s="8">
        <v>0</v>
      </c>
      <c r="XX36" s="8">
        <v>0</v>
      </c>
      <c r="XY36" s="8">
        <v>0</v>
      </c>
      <c r="XZ36" s="8">
        <v>0</v>
      </c>
      <c r="YA36" s="8" t="s">
        <v>150</v>
      </c>
      <c r="YB36" s="8">
        <v>0</v>
      </c>
      <c r="YC36" s="8">
        <v>0</v>
      </c>
      <c r="YD36" s="8">
        <v>0</v>
      </c>
      <c r="YE36" s="8">
        <v>0</v>
      </c>
      <c r="YF36" s="8">
        <v>0</v>
      </c>
      <c r="YG36" s="8">
        <v>0</v>
      </c>
      <c r="YH36" s="8">
        <v>0</v>
      </c>
      <c r="YI36" s="8">
        <v>0</v>
      </c>
      <c r="YJ36" s="8">
        <v>0</v>
      </c>
      <c r="YK36" s="8">
        <v>0</v>
      </c>
      <c r="YL36" s="8">
        <v>0</v>
      </c>
      <c r="YM36" s="8">
        <v>0</v>
      </c>
      <c r="YN36" s="8">
        <v>0</v>
      </c>
      <c r="YO36" s="8">
        <v>0</v>
      </c>
      <c r="YP36" s="8">
        <v>0</v>
      </c>
      <c r="YQ36" s="8">
        <v>0</v>
      </c>
      <c r="YR36" s="8">
        <v>0</v>
      </c>
      <c r="YS36" s="8">
        <v>0</v>
      </c>
      <c r="YT36" s="8">
        <v>0</v>
      </c>
      <c r="YU36" s="8">
        <v>0</v>
      </c>
      <c r="YV36" s="8">
        <v>0</v>
      </c>
      <c r="YW36" s="8">
        <v>0</v>
      </c>
      <c r="YX36" s="8">
        <v>0</v>
      </c>
      <c r="YY36" s="8">
        <v>0</v>
      </c>
      <c r="YZ36" s="8">
        <v>0</v>
      </c>
      <c r="ZA36" s="8">
        <v>0</v>
      </c>
      <c r="ZB36" s="8">
        <v>0</v>
      </c>
      <c r="ZC36" s="8">
        <v>0</v>
      </c>
      <c r="ZD36" s="8">
        <v>0</v>
      </c>
      <c r="ZE36" s="8">
        <v>0</v>
      </c>
    </row>
    <row r="37" spans="2:681" x14ac:dyDescent="0.2">
      <c r="B37" s="7">
        <v>320</v>
      </c>
      <c r="C37" s="7">
        <v>30</v>
      </c>
      <c r="D37" s="7" t="s">
        <v>579</v>
      </c>
      <c r="E37" s="7">
        <v>202790</v>
      </c>
      <c r="F37" s="7">
        <v>523</v>
      </c>
      <c r="G37" s="8">
        <v>0</v>
      </c>
      <c r="H37" s="8">
        <v>0</v>
      </c>
      <c r="I37" s="8">
        <v>0</v>
      </c>
      <c r="J37" s="8">
        <v>0</v>
      </c>
      <c r="K37" s="8">
        <v>0</v>
      </c>
      <c r="L37" s="8">
        <v>0</v>
      </c>
      <c r="M37" s="8">
        <v>0</v>
      </c>
      <c r="N37" s="8">
        <v>0</v>
      </c>
      <c r="O37" s="8">
        <v>0</v>
      </c>
      <c r="P37" s="8">
        <v>0</v>
      </c>
      <c r="Q37" s="8">
        <v>1835</v>
      </c>
      <c r="R37" s="8">
        <v>1917</v>
      </c>
      <c r="S37" s="8">
        <v>393</v>
      </c>
      <c r="T37" s="8">
        <v>322</v>
      </c>
      <c r="U37" s="8">
        <v>141</v>
      </c>
      <c r="V37" s="8">
        <v>0</v>
      </c>
      <c r="W37" s="8">
        <v>0</v>
      </c>
      <c r="X37" s="8">
        <v>0</v>
      </c>
      <c r="Y37" s="8">
        <v>0</v>
      </c>
      <c r="Z37" s="8">
        <v>0</v>
      </c>
      <c r="AA37" s="8">
        <v>0</v>
      </c>
      <c r="AB37" s="8">
        <v>0</v>
      </c>
      <c r="AC37" s="8">
        <v>0</v>
      </c>
      <c r="AD37" s="8">
        <v>0</v>
      </c>
      <c r="AE37" s="8">
        <v>0</v>
      </c>
      <c r="AF37" s="8">
        <v>0</v>
      </c>
      <c r="AG37" s="8">
        <v>0</v>
      </c>
      <c r="AH37" s="8">
        <v>0</v>
      </c>
      <c r="AI37" s="8">
        <v>0</v>
      </c>
      <c r="AJ37" s="8">
        <v>0</v>
      </c>
      <c r="AK37" s="8">
        <v>9084</v>
      </c>
      <c r="AL37" s="8">
        <v>10229</v>
      </c>
      <c r="AM37" s="8">
        <v>11613</v>
      </c>
      <c r="AN37" s="8">
        <v>11545</v>
      </c>
      <c r="AO37" s="8">
        <v>10603</v>
      </c>
      <c r="AP37" s="8">
        <v>0</v>
      </c>
      <c r="AQ37" s="8">
        <v>0</v>
      </c>
      <c r="AR37" s="8">
        <v>0</v>
      </c>
      <c r="AS37" s="8">
        <v>0</v>
      </c>
      <c r="AT37" s="8">
        <v>0</v>
      </c>
      <c r="AU37" s="8">
        <v>0</v>
      </c>
      <c r="AV37" s="8">
        <v>0</v>
      </c>
      <c r="AW37" s="8">
        <v>0</v>
      </c>
      <c r="AX37" s="8">
        <v>0</v>
      </c>
      <c r="AY37" s="8">
        <v>0</v>
      </c>
      <c r="AZ37" s="8">
        <v>0</v>
      </c>
      <c r="BA37" s="8">
        <v>0</v>
      </c>
      <c r="BB37" s="8">
        <v>0</v>
      </c>
      <c r="BC37" s="8">
        <v>0</v>
      </c>
      <c r="BD37" s="8">
        <v>0</v>
      </c>
      <c r="BE37" s="8" t="s">
        <v>150</v>
      </c>
      <c r="BF37" s="8" t="s">
        <v>150</v>
      </c>
      <c r="BG37" s="8" t="s">
        <v>150</v>
      </c>
      <c r="BH37" s="8" t="s">
        <v>150</v>
      </c>
      <c r="BI37" s="8" t="s">
        <v>150</v>
      </c>
      <c r="BJ37" s="8">
        <v>0</v>
      </c>
      <c r="BK37" s="8">
        <v>0</v>
      </c>
      <c r="BL37" s="8">
        <v>0</v>
      </c>
      <c r="BM37" s="8">
        <v>0</v>
      </c>
      <c r="BN37" s="8">
        <v>0</v>
      </c>
      <c r="BO37" s="8">
        <v>0</v>
      </c>
      <c r="BP37" s="8">
        <v>0</v>
      </c>
      <c r="BQ37" s="8">
        <v>0</v>
      </c>
      <c r="BR37" s="8">
        <v>0</v>
      </c>
      <c r="BS37" s="8">
        <v>0</v>
      </c>
      <c r="BT37" s="8">
        <v>0</v>
      </c>
      <c r="BU37" s="8">
        <v>0</v>
      </c>
      <c r="BV37" s="8">
        <v>0</v>
      </c>
      <c r="BW37" s="8">
        <v>0</v>
      </c>
      <c r="BX37" s="8">
        <v>0</v>
      </c>
      <c r="BY37" s="8">
        <v>0</v>
      </c>
      <c r="BZ37" s="8">
        <v>0</v>
      </c>
      <c r="CA37" s="8">
        <v>0</v>
      </c>
      <c r="CB37" s="8">
        <v>0</v>
      </c>
      <c r="CC37" s="8">
        <v>0</v>
      </c>
      <c r="CD37" s="8">
        <v>0</v>
      </c>
      <c r="CE37" s="8">
        <v>0</v>
      </c>
      <c r="CF37" s="8">
        <v>0</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8">
        <v>0</v>
      </c>
      <c r="DC37" s="8">
        <v>0</v>
      </c>
      <c r="DD37" s="8">
        <v>0</v>
      </c>
      <c r="DE37" s="8">
        <v>0</v>
      </c>
      <c r="DF37" s="8">
        <v>0</v>
      </c>
      <c r="DG37" s="8">
        <v>0</v>
      </c>
      <c r="DH37" s="8" t="s">
        <v>150</v>
      </c>
      <c r="DI37" s="8" t="s">
        <v>150</v>
      </c>
      <c r="DJ37" s="8" t="s">
        <v>150</v>
      </c>
      <c r="DK37" s="8" t="s">
        <v>150</v>
      </c>
      <c r="DL37" s="8" t="s">
        <v>150</v>
      </c>
      <c r="DM37" s="8">
        <v>0</v>
      </c>
      <c r="DN37" s="8">
        <v>0</v>
      </c>
      <c r="DO37" s="8">
        <v>0</v>
      </c>
      <c r="DP37" s="8">
        <v>0</v>
      </c>
      <c r="DQ37" s="8">
        <v>0</v>
      </c>
      <c r="DR37" s="8">
        <v>3123</v>
      </c>
      <c r="DS37" s="8">
        <v>2613</v>
      </c>
      <c r="DT37" s="8">
        <v>1984</v>
      </c>
      <c r="DU37" s="8">
        <v>920</v>
      </c>
      <c r="DV37" s="8">
        <v>1292</v>
      </c>
      <c r="DW37" s="8">
        <v>4157</v>
      </c>
      <c r="DX37" s="8">
        <v>4080</v>
      </c>
      <c r="DY37" s="8">
        <v>4351</v>
      </c>
      <c r="DZ37" s="8">
        <v>3787</v>
      </c>
      <c r="EA37" s="8">
        <v>4291</v>
      </c>
      <c r="EB37" s="8">
        <v>21303</v>
      </c>
      <c r="EC37" s="8">
        <v>20791</v>
      </c>
      <c r="ED37" s="8">
        <v>21295</v>
      </c>
      <c r="EE37" s="8">
        <v>21728</v>
      </c>
      <c r="EF37" s="8">
        <v>21040</v>
      </c>
      <c r="EG37" s="8">
        <v>0</v>
      </c>
      <c r="EH37" s="8">
        <v>0</v>
      </c>
      <c r="EI37" s="8">
        <v>0</v>
      </c>
      <c r="EJ37" s="8">
        <v>0</v>
      </c>
      <c r="EK37" s="8">
        <v>0</v>
      </c>
      <c r="EL37" s="8">
        <v>0</v>
      </c>
      <c r="EM37" s="8">
        <v>0</v>
      </c>
      <c r="EN37" s="8">
        <v>0</v>
      </c>
      <c r="EO37" s="8">
        <v>0</v>
      </c>
      <c r="EP37" s="8">
        <v>0</v>
      </c>
      <c r="EQ37" s="8">
        <v>0</v>
      </c>
      <c r="ER37" s="8">
        <v>0</v>
      </c>
      <c r="ES37" s="8">
        <v>0</v>
      </c>
      <c r="ET37" s="8">
        <v>0</v>
      </c>
      <c r="EU37" s="8">
        <v>0</v>
      </c>
      <c r="EV37" s="8">
        <v>0</v>
      </c>
      <c r="EW37" s="8">
        <v>0</v>
      </c>
      <c r="EX37" s="8">
        <v>0</v>
      </c>
      <c r="EY37" s="8">
        <v>0</v>
      </c>
      <c r="EZ37" s="8">
        <v>0</v>
      </c>
      <c r="FA37" s="8">
        <v>5917</v>
      </c>
      <c r="FB37" s="8">
        <v>5789</v>
      </c>
      <c r="FC37" s="8">
        <v>5907</v>
      </c>
      <c r="FD37" s="8">
        <v>5921</v>
      </c>
      <c r="FE37" s="8">
        <v>6069</v>
      </c>
      <c r="FF37" s="8">
        <v>0</v>
      </c>
      <c r="FG37" s="8">
        <v>0</v>
      </c>
      <c r="FH37" s="8">
        <v>0</v>
      </c>
      <c r="FI37" s="8">
        <v>0</v>
      </c>
      <c r="FJ37" s="8">
        <v>0</v>
      </c>
      <c r="FK37" s="8">
        <v>4932</v>
      </c>
      <c r="FL37" s="8">
        <v>5554</v>
      </c>
      <c r="FM37" s="8">
        <v>6305</v>
      </c>
      <c r="FN37" s="8">
        <v>6269</v>
      </c>
      <c r="FO37" s="8">
        <v>5757</v>
      </c>
      <c r="FP37" s="8">
        <v>0</v>
      </c>
      <c r="FQ37" s="8">
        <v>0</v>
      </c>
      <c r="FR37" s="8">
        <v>0</v>
      </c>
      <c r="FS37" s="8">
        <v>0</v>
      </c>
      <c r="FT37" s="8">
        <v>0</v>
      </c>
      <c r="FU37" s="8">
        <v>0</v>
      </c>
      <c r="FV37" s="8">
        <v>0</v>
      </c>
      <c r="FW37" s="8">
        <v>0</v>
      </c>
      <c r="FX37" s="8">
        <v>0</v>
      </c>
      <c r="FY37" s="8">
        <v>0</v>
      </c>
      <c r="FZ37" s="8">
        <v>0</v>
      </c>
      <c r="GA37" s="8">
        <v>0</v>
      </c>
      <c r="GB37" s="8">
        <v>0</v>
      </c>
      <c r="GC37" s="8">
        <v>0</v>
      </c>
      <c r="GD37" s="8">
        <v>0</v>
      </c>
      <c r="GE37" s="8">
        <v>0</v>
      </c>
      <c r="GF37" s="8">
        <v>0</v>
      </c>
      <c r="GG37" s="8">
        <v>0</v>
      </c>
      <c r="GH37" s="8">
        <v>0</v>
      </c>
      <c r="GI37" s="8">
        <v>0</v>
      </c>
      <c r="GJ37" s="8">
        <v>0</v>
      </c>
      <c r="GK37" s="8">
        <v>0</v>
      </c>
      <c r="GL37" s="8">
        <v>0</v>
      </c>
      <c r="GM37" s="8">
        <v>0</v>
      </c>
      <c r="GN37" s="8">
        <v>0</v>
      </c>
      <c r="GO37" s="8">
        <v>1367</v>
      </c>
      <c r="GP37" s="8">
        <v>1236</v>
      </c>
      <c r="GQ37" s="8">
        <v>1160</v>
      </c>
      <c r="GR37" s="8">
        <v>1022</v>
      </c>
      <c r="GS37" s="8">
        <v>1125</v>
      </c>
      <c r="GT37" s="8">
        <v>1319</v>
      </c>
      <c r="GU37" s="8">
        <v>1260</v>
      </c>
      <c r="GV37" s="8">
        <v>1160</v>
      </c>
      <c r="GW37" s="8">
        <v>1022</v>
      </c>
      <c r="GX37" s="8">
        <v>1125</v>
      </c>
      <c r="GY37" s="8">
        <v>0</v>
      </c>
      <c r="GZ37" s="8">
        <v>0</v>
      </c>
      <c r="HA37" s="8">
        <v>0</v>
      </c>
      <c r="HB37" s="8">
        <v>0</v>
      </c>
      <c r="HC37" s="8">
        <v>0</v>
      </c>
      <c r="HD37" s="8">
        <v>0</v>
      </c>
      <c r="HE37" s="8">
        <v>0</v>
      </c>
      <c r="HF37" s="8">
        <v>0</v>
      </c>
      <c r="HG37" s="8">
        <v>0</v>
      </c>
      <c r="HH37" s="8">
        <v>0</v>
      </c>
      <c r="HI37" s="8">
        <v>65</v>
      </c>
      <c r="HJ37" s="8">
        <v>254</v>
      </c>
      <c r="HK37" s="8">
        <v>179</v>
      </c>
      <c r="HL37" s="8">
        <v>181</v>
      </c>
      <c r="HM37" s="8">
        <v>297</v>
      </c>
      <c r="HN37" s="8">
        <v>0</v>
      </c>
      <c r="HO37" s="8" t="s">
        <v>150</v>
      </c>
      <c r="HP37" s="8" t="s">
        <v>150</v>
      </c>
      <c r="HQ37" s="8" t="s">
        <v>150</v>
      </c>
      <c r="HR37" s="8" t="s">
        <v>150</v>
      </c>
      <c r="HS37" s="8">
        <v>0</v>
      </c>
      <c r="HT37" s="8">
        <v>0</v>
      </c>
      <c r="HU37" s="8">
        <v>0</v>
      </c>
      <c r="HV37" s="8">
        <v>0</v>
      </c>
      <c r="HW37" s="8">
        <v>0</v>
      </c>
      <c r="HX37" s="8">
        <v>0</v>
      </c>
      <c r="HY37" s="8">
        <v>0</v>
      </c>
      <c r="HZ37" s="8">
        <v>0</v>
      </c>
      <c r="IA37" s="8">
        <v>0</v>
      </c>
      <c r="IB37" s="8" t="s">
        <v>150</v>
      </c>
      <c r="IC37" s="8">
        <v>0</v>
      </c>
      <c r="ID37" s="8">
        <v>0</v>
      </c>
      <c r="IE37" s="8">
        <v>0</v>
      </c>
      <c r="IF37" s="8">
        <v>0</v>
      </c>
      <c r="IG37" s="8">
        <v>0</v>
      </c>
      <c r="IH37" s="8">
        <v>0</v>
      </c>
      <c r="II37" s="8">
        <v>0</v>
      </c>
      <c r="IJ37" s="8">
        <v>0</v>
      </c>
      <c r="IK37" s="8">
        <v>0</v>
      </c>
      <c r="IL37" s="8">
        <v>0</v>
      </c>
      <c r="IM37" s="8">
        <v>0</v>
      </c>
      <c r="IN37" s="8">
        <v>0</v>
      </c>
      <c r="IO37" s="8" t="s">
        <v>150</v>
      </c>
      <c r="IP37" s="8" t="s">
        <v>150</v>
      </c>
      <c r="IQ37" s="8" t="s">
        <v>150</v>
      </c>
      <c r="IR37" s="8">
        <v>0</v>
      </c>
      <c r="IS37" s="8">
        <v>0</v>
      </c>
      <c r="IT37" s="8" t="s">
        <v>150</v>
      </c>
      <c r="IU37" s="8" t="s">
        <v>150</v>
      </c>
      <c r="IV37" s="8" t="s">
        <v>150</v>
      </c>
      <c r="IW37" s="8">
        <v>0</v>
      </c>
      <c r="IX37" s="8">
        <v>0</v>
      </c>
      <c r="IY37" s="8">
        <v>0</v>
      </c>
      <c r="IZ37" s="8">
        <v>0</v>
      </c>
      <c r="JA37" s="8">
        <v>0</v>
      </c>
      <c r="JB37" s="8">
        <v>4361</v>
      </c>
      <c r="JC37" s="8">
        <v>4725</v>
      </c>
      <c r="JD37" s="8">
        <v>5145</v>
      </c>
      <c r="JE37" s="8">
        <v>5504</v>
      </c>
      <c r="JF37" s="8">
        <v>5868</v>
      </c>
      <c r="JG37" s="8">
        <v>0</v>
      </c>
      <c r="JH37" s="8">
        <v>0</v>
      </c>
      <c r="JI37" s="8">
        <v>0</v>
      </c>
      <c r="JJ37" s="8">
        <v>0</v>
      </c>
      <c r="JK37" s="8">
        <v>0</v>
      </c>
      <c r="JL37" s="8">
        <v>0</v>
      </c>
      <c r="JM37" s="8">
        <v>0</v>
      </c>
      <c r="JN37" s="8">
        <v>0</v>
      </c>
      <c r="JO37" s="8">
        <v>0</v>
      </c>
      <c r="JP37" s="8">
        <v>0</v>
      </c>
      <c r="JQ37" s="8">
        <v>0</v>
      </c>
      <c r="JR37" s="8">
        <v>0</v>
      </c>
      <c r="JS37" s="8">
        <v>0</v>
      </c>
      <c r="JT37" s="8">
        <v>0</v>
      </c>
      <c r="JU37" s="8">
        <v>0</v>
      </c>
      <c r="JV37" s="8">
        <v>0</v>
      </c>
      <c r="JW37" s="8">
        <v>0</v>
      </c>
      <c r="JX37" s="8">
        <v>0</v>
      </c>
      <c r="JY37" s="8">
        <v>0</v>
      </c>
      <c r="JZ37" s="8">
        <v>0</v>
      </c>
      <c r="KA37" s="8">
        <v>0</v>
      </c>
      <c r="KB37" s="8">
        <v>0</v>
      </c>
      <c r="KC37" s="8">
        <v>0</v>
      </c>
      <c r="KD37" s="8">
        <v>0</v>
      </c>
      <c r="KE37" s="8">
        <v>0</v>
      </c>
      <c r="KF37" s="8">
        <v>0</v>
      </c>
      <c r="KG37" s="8">
        <v>0</v>
      </c>
      <c r="KH37" s="8">
        <v>0</v>
      </c>
      <c r="KI37" s="8">
        <v>0</v>
      </c>
      <c r="KJ37" s="8" t="s">
        <v>150</v>
      </c>
      <c r="KK37" s="8">
        <v>0</v>
      </c>
      <c r="KL37" s="8">
        <v>0</v>
      </c>
      <c r="KM37" s="8">
        <v>0</v>
      </c>
      <c r="KN37" s="8">
        <v>0</v>
      </c>
      <c r="KO37" s="8" t="s">
        <v>150</v>
      </c>
      <c r="KP37" s="8">
        <v>0</v>
      </c>
      <c r="KQ37" s="8">
        <v>0</v>
      </c>
      <c r="KR37" s="8">
        <v>0</v>
      </c>
      <c r="KS37" s="8">
        <v>0</v>
      </c>
      <c r="KT37" s="8">
        <v>0</v>
      </c>
      <c r="KU37" s="8">
        <v>0</v>
      </c>
      <c r="KV37" s="8">
        <v>0</v>
      </c>
      <c r="KW37" s="8">
        <v>0</v>
      </c>
      <c r="KX37" s="8">
        <v>0</v>
      </c>
      <c r="KY37" s="8">
        <v>0</v>
      </c>
      <c r="KZ37" s="8">
        <v>0</v>
      </c>
      <c r="LA37" s="8">
        <v>0</v>
      </c>
      <c r="LB37" s="8">
        <v>0</v>
      </c>
      <c r="LC37" s="8">
        <v>0</v>
      </c>
      <c r="LD37" s="8">
        <v>0</v>
      </c>
      <c r="LE37" s="8">
        <v>0</v>
      </c>
      <c r="LF37" s="8">
        <v>0</v>
      </c>
      <c r="LG37" s="8">
        <v>0</v>
      </c>
      <c r="LH37" s="8">
        <v>0</v>
      </c>
      <c r="LI37" s="8">
        <v>0</v>
      </c>
      <c r="LJ37" s="8">
        <v>0</v>
      </c>
      <c r="LK37" s="8">
        <v>0</v>
      </c>
      <c r="LL37" s="8" t="s">
        <v>150</v>
      </c>
      <c r="LM37" s="8" t="s">
        <v>150</v>
      </c>
      <c r="LN37" s="8" t="s">
        <v>150</v>
      </c>
      <c r="LO37" s="8">
        <v>0</v>
      </c>
      <c r="LP37" s="8">
        <v>0</v>
      </c>
      <c r="LQ37" s="8">
        <v>0</v>
      </c>
      <c r="LR37" s="8">
        <v>0</v>
      </c>
      <c r="LS37" s="8">
        <v>0</v>
      </c>
      <c r="LT37" s="8">
        <v>0</v>
      </c>
      <c r="LU37" s="8">
        <v>0</v>
      </c>
      <c r="LV37" s="8">
        <v>0</v>
      </c>
      <c r="LW37" s="8">
        <v>0</v>
      </c>
      <c r="LX37" s="8">
        <v>0</v>
      </c>
      <c r="LY37" s="8">
        <v>101</v>
      </c>
      <c r="LZ37" s="8">
        <v>100</v>
      </c>
      <c r="MA37" s="8">
        <v>86</v>
      </c>
      <c r="MB37" s="8">
        <v>82</v>
      </c>
      <c r="MC37" s="8">
        <v>81</v>
      </c>
      <c r="MD37" s="8">
        <v>0</v>
      </c>
      <c r="ME37" s="8">
        <v>0</v>
      </c>
      <c r="MF37" s="8">
        <v>0</v>
      </c>
      <c r="MG37" s="8">
        <v>0</v>
      </c>
      <c r="MH37" s="8">
        <v>0</v>
      </c>
      <c r="MI37" s="8">
        <v>0</v>
      </c>
      <c r="MJ37" s="8">
        <v>0</v>
      </c>
      <c r="MK37" s="8">
        <v>0</v>
      </c>
      <c r="ML37" s="8">
        <v>0</v>
      </c>
      <c r="MM37" s="8">
        <v>0</v>
      </c>
      <c r="MN37" s="8">
        <v>0</v>
      </c>
      <c r="MO37" s="8">
        <v>0</v>
      </c>
      <c r="MP37" s="8">
        <v>0</v>
      </c>
      <c r="MQ37" s="8">
        <v>0</v>
      </c>
      <c r="MR37" s="8">
        <v>0</v>
      </c>
      <c r="MS37" s="8">
        <v>0</v>
      </c>
      <c r="MT37" s="8">
        <v>0</v>
      </c>
      <c r="MU37" s="8">
        <v>0</v>
      </c>
      <c r="MV37" s="8">
        <v>0</v>
      </c>
      <c r="MW37" s="8">
        <v>0</v>
      </c>
      <c r="MX37" s="8">
        <v>0</v>
      </c>
      <c r="MY37" s="8">
        <v>0</v>
      </c>
      <c r="MZ37" s="8" t="s">
        <v>150</v>
      </c>
      <c r="NA37" s="8" t="s">
        <v>150</v>
      </c>
      <c r="NB37" s="8" t="s">
        <v>150</v>
      </c>
      <c r="NC37" s="8">
        <v>0</v>
      </c>
      <c r="ND37" s="8">
        <v>0</v>
      </c>
      <c r="NE37" s="8">
        <v>0</v>
      </c>
      <c r="NF37" s="8">
        <v>0</v>
      </c>
      <c r="NG37" s="8">
        <v>0</v>
      </c>
      <c r="NH37" s="8">
        <v>0</v>
      </c>
      <c r="NI37" s="8">
        <v>0</v>
      </c>
      <c r="NJ37" s="8">
        <v>0</v>
      </c>
      <c r="NK37" s="8">
        <v>0</v>
      </c>
      <c r="NL37" s="8">
        <v>0</v>
      </c>
      <c r="NM37" s="8">
        <v>0</v>
      </c>
      <c r="NN37" s="8">
        <v>0</v>
      </c>
      <c r="NO37" s="8">
        <v>0</v>
      </c>
      <c r="NP37" s="8">
        <v>0</v>
      </c>
      <c r="NQ37" s="8">
        <v>0</v>
      </c>
      <c r="NR37" s="8">
        <v>0</v>
      </c>
      <c r="NS37" s="8">
        <v>0</v>
      </c>
      <c r="NT37" s="8">
        <v>0</v>
      </c>
      <c r="NU37" s="8">
        <v>0</v>
      </c>
      <c r="NV37" s="8">
        <v>0</v>
      </c>
      <c r="NW37" s="8">
        <v>0</v>
      </c>
      <c r="NX37" s="8">
        <v>0</v>
      </c>
      <c r="NY37" s="8">
        <v>0</v>
      </c>
      <c r="NZ37" s="8">
        <v>0</v>
      </c>
      <c r="OA37" s="8">
        <v>0</v>
      </c>
      <c r="OB37" s="8">
        <v>0</v>
      </c>
      <c r="OC37" s="8">
        <v>0</v>
      </c>
      <c r="OD37" s="8">
        <v>0</v>
      </c>
      <c r="OE37" s="8">
        <v>0</v>
      </c>
      <c r="OF37" s="8">
        <v>0</v>
      </c>
      <c r="OG37" s="8">
        <v>2521</v>
      </c>
      <c r="OH37" s="8">
        <v>2824</v>
      </c>
      <c r="OI37" s="8">
        <v>3014</v>
      </c>
      <c r="OJ37" s="8">
        <v>2798</v>
      </c>
      <c r="OK37" s="8">
        <v>2484</v>
      </c>
      <c r="OL37" s="8">
        <v>0</v>
      </c>
      <c r="OM37" s="8">
        <v>0</v>
      </c>
      <c r="ON37" s="8">
        <v>0</v>
      </c>
      <c r="OO37" s="8">
        <v>0</v>
      </c>
      <c r="OP37" s="8">
        <v>0</v>
      </c>
      <c r="OQ37" s="8">
        <v>0</v>
      </c>
      <c r="OR37" s="8">
        <v>0</v>
      </c>
      <c r="OS37" s="8">
        <v>0</v>
      </c>
      <c r="OT37" s="8">
        <v>0</v>
      </c>
      <c r="OU37" s="8">
        <v>0</v>
      </c>
      <c r="OV37" s="8">
        <v>0</v>
      </c>
      <c r="OW37" s="8">
        <v>0</v>
      </c>
      <c r="OX37" s="8">
        <v>0</v>
      </c>
      <c r="OY37" s="8">
        <v>0</v>
      </c>
      <c r="OZ37" s="8">
        <v>0</v>
      </c>
      <c r="PA37" s="8">
        <v>0</v>
      </c>
      <c r="PB37" s="8">
        <v>0</v>
      </c>
      <c r="PC37" s="8">
        <v>0</v>
      </c>
      <c r="PD37" s="8">
        <v>0</v>
      </c>
      <c r="PE37" s="8">
        <v>0</v>
      </c>
      <c r="PF37" s="8">
        <v>37</v>
      </c>
      <c r="PG37" s="8">
        <v>0</v>
      </c>
      <c r="PH37" s="8">
        <v>0</v>
      </c>
      <c r="PI37" s="8">
        <v>0</v>
      </c>
      <c r="PJ37" s="8">
        <v>0</v>
      </c>
      <c r="PK37" s="8">
        <v>0</v>
      </c>
      <c r="PL37" s="8">
        <v>0</v>
      </c>
      <c r="PM37" s="8">
        <v>0</v>
      </c>
      <c r="PN37" s="8">
        <v>0</v>
      </c>
      <c r="PO37" s="8">
        <v>0</v>
      </c>
      <c r="PP37" s="8">
        <v>0</v>
      </c>
      <c r="PQ37" s="8">
        <v>0</v>
      </c>
      <c r="PR37" s="8">
        <v>0</v>
      </c>
      <c r="PS37" s="8">
        <v>0</v>
      </c>
      <c r="PT37" s="8">
        <v>0</v>
      </c>
      <c r="PU37" s="8">
        <v>0</v>
      </c>
      <c r="PV37" s="8">
        <v>0</v>
      </c>
      <c r="PW37" s="8">
        <v>0</v>
      </c>
      <c r="PX37" s="8">
        <v>0</v>
      </c>
      <c r="PY37" s="8">
        <v>0</v>
      </c>
      <c r="PZ37" s="8">
        <v>0</v>
      </c>
      <c r="QA37" s="8">
        <v>0</v>
      </c>
      <c r="QB37" s="8">
        <v>0</v>
      </c>
      <c r="QC37" s="8">
        <v>0</v>
      </c>
      <c r="QD37" s="8">
        <v>0</v>
      </c>
      <c r="QE37" s="8">
        <v>1998</v>
      </c>
      <c r="QF37" s="8">
        <v>1868</v>
      </c>
      <c r="QG37" s="8">
        <v>4022</v>
      </c>
      <c r="QH37" s="8">
        <v>2728</v>
      </c>
      <c r="QI37" s="8">
        <v>3502</v>
      </c>
      <c r="QJ37" s="8">
        <v>0</v>
      </c>
      <c r="QK37" s="8">
        <v>0</v>
      </c>
      <c r="QL37" s="8">
        <v>0</v>
      </c>
      <c r="QM37" s="8">
        <v>0</v>
      </c>
      <c r="QN37" s="8">
        <v>0</v>
      </c>
      <c r="QO37" s="8">
        <v>0</v>
      </c>
      <c r="QP37" s="8">
        <v>0</v>
      </c>
      <c r="QQ37" s="8">
        <v>0</v>
      </c>
      <c r="QR37" s="8">
        <v>0</v>
      </c>
      <c r="QS37" s="8">
        <v>0</v>
      </c>
      <c r="QT37" s="8">
        <v>0</v>
      </c>
      <c r="QU37" s="8">
        <v>0</v>
      </c>
      <c r="QV37" s="8">
        <v>0</v>
      </c>
      <c r="QW37" s="8">
        <v>0</v>
      </c>
      <c r="QX37" s="8">
        <v>0</v>
      </c>
      <c r="QY37" s="8">
        <v>0</v>
      </c>
      <c r="QZ37" s="8">
        <v>0</v>
      </c>
      <c r="RA37" s="8">
        <v>0</v>
      </c>
      <c r="RB37" s="8">
        <v>0</v>
      </c>
      <c r="RC37" s="8">
        <v>0</v>
      </c>
      <c r="RD37" s="8">
        <v>0</v>
      </c>
      <c r="RE37" s="8" t="s">
        <v>150</v>
      </c>
      <c r="RF37" s="8" t="s">
        <v>150</v>
      </c>
      <c r="RG37" s="8" t="s">
        <v>150</v>
      </c>
      <c r="RH37" s="8" t="s">
        <v>150</v>
      </c>
      <c r="RI37" s="8">
        <v>0</v>
      </c>
      <c r="RJ37" s="8">
        <v>0</v>
      </c>
      <c r="RK37" s="8">
        <v>0</v>
      </c>
      <c r="RL37" s="8">
        <v>0</v>
      </c>
      <c r="RM37" s="8" t="s">
        <v>150</v>
      </c>
      <c r="RN37" s="8">
        <v>0</v>
      </c>
      <c r="RO37" s="8">
        <v>0</v>
      </c>
      <c r="RP37" s="8">
        <v>0</v>
      </c>
      <c r="RQ37" s="8">
        <v>0</v>
      </c>
      <c r="RR37" s="8">
        <v>0</v>
      </c>
      <c r="RS37" s="8">
        <v>0</v>
      </c>
      <c r="RT37" s="8">
        <v>0</v>
      </c>
      <c r="RU37" s="8">
        <v>0</v>
      </c>
      <c r="RV37" s="8">
        <v>0</v>
      </c>
      <c r="RW37" s="8">
        <v>0</v>
      </c>
      <c r="RX37" s="8">
        <v>0</v>
      </c>
      <c r="RY37" s="8">
        <v>0</v>
      </c>
      <c r="RZ37" s="8">
        <v>0</v>
      </c>
      <c r="SA37" s="8">
        <v>0</v>
      </c>
      <c r="SB37" s="8">
        <v>0</v>
      </c>
      <c r="SC37" s="8">
        <v>0</v>
      </c>
      <c r="SD37" s="8">
        <v>0</v>
      </c>
      <c r="SE37" s="8">
        <v>0</v>
      </c>
      <c r="SF37" s="8">
        <v>0</v>
      </c>
      <c r="SG37" s="8">
        <v>0</v>
      </c>
      <c r="SH37" s="8">
        <v>0</v>
      </c>
      <c r="SI37" s="8">
        <v>0</v>
      </c>
      <c r="SJ37" s="8">
        <v>0</v>
      </c>
      <c r="SK37" s="8">
        <v>0</v>
      </c>
      <c r="SL37" s="8">
        <v>0</v>
      </c>
      <c r="SM37" s="8">
        <v>3184</v>
      </c>
      <c r="SN37" s="8">
        <v>3586</v>
      </c>
      <c r="SO37" s="8">
        <v>4071</v>
      </c>
      <c r="SP37" s="8">
        <v>4060</v>
      </c>
      <c r="SQ37" s="8">
        <v>3717</v>
      </c>
      <c r="SR37" s="8">
        <v>0</v>
      </c>
      <c r="SS37" s="8">
        <v>0</v>
      </c>
      <c r="ST37" s="8">
        <v>0</v>
      </c>
      <c r="SU37" s="8">
        <v>0</v>
      </c>
      <c r="SV37" s="8">
        <v>0</v>
      </c>
      <c r="SW37" s="8">
        <v>0</v>
      </c>
      <c r="SX37" s="8">
        <v>0</v>
      </c>
      <c r="SY37" s="8">
        <v>0</v>
      </c>
      <c r="SZ37" s="8">
        <v>0</v>
      </c>
      <c r="TA37" s="8">
        <v>0</v>
      </c>
      <c r="TB37" s="8">
        <v>0</v>
      </c>
      <c r="TC37" s="8">
        <v>0</v>
      </c>
      <c r="TD37" s="8">
        <v>0</v>
      </c>
      <c r="TE37" s="8">
        <v>0</v>
      </c>
      <c r="TF37" s="8">
        <v>0</v>
      </c>
      <c r="TG37" s="8">
        <v>0</v>
      </c>
      <c r="TH37" s="8">
        <v>0</v>
      </c>
      <c r="TI37" s="8">
        <v>0</v>
      </c>
      <c r="TJ37" s="8">
        <v>0</v>
      </c>
      <c r="TK37" s="8">
        <v>0</v>
      </c>
      <c r="TL37" s="8">
        <v>0</v>
      </c>
      <c r="TM37" s="8">
        <v>0</v>
      </c>
      <c r="TN37" s="8">
        <v>0</v>
      </c>
      <c r="TO37" s="8">
        <v>0</v>
      </c>
      <c r="TP37" s="8">
        <v>0</v>
      </c>
      <c r="TQ37" s="8">
        <v>0</v>
      </c>
      <c r="TR37" s="8">
        <v>0</v>
      </c>
      <c r="TS37" s="8">
        <v>0</v>
      </c>
      <c r="TT37" s="8">
        <v>0</v>
      </c>
      <c r="TU37" s="8">
        <v>0</v>
      </c>
      <c r="TV37" s="8">
        <v>0</v>
      </c>
      <c r="TW37" s="8">
        <v>0</v>
      </c>
      <c r="TX37" s="8">
        <v>0</v>
      </c>
      <c r="TY37" s="8">
        <v>0</v>
      </c>
      <c r="TZ37" s="8">
        <v>0</v>
      </c>
      <c r="UA37" s="8">
        <v>4880</v>
      </c>
      <c r="UB37" s="8">
        <v>5407</v>
      </c>
      <c r="UC37" s="8">
        <v>6227</v>
      </c>
      <c r="UD37" s="8">
        <v>6355</v>
      </c>
      <c r="UE37" s="8">
        <v>5946</v>
      </c>
      <c r="UF37" s="8">
        <v>0</v>
      </c>
      <c r="UG37" s="8">
        <v>0</v>
      </c>
      <c r="UH37" s="8">
        <v>0</v>
      </c>
      <c r="UI37" s="8">
        <v>0</v>
      </c>
      <c r="UJ37" s="8">
        <v>0</v>
      </c>
      <c r="UK37" s="8">
        <v>0</v>
      </c>
      <c r="UL37" s="8">
        <v>0</v>
      </c>
      <c r="UM37" s="8">
        <v>0</v>
      </c>
      <c r="UN37" s="8">
        <v>0</v>
      </c>
      <c r="UO37" s="8">
        <v>0</v>
      </c>
      <c r="UP37" s="8">
        <v>0</v>
      </c>
      <c r="UQ37" s="8">
        <v>0</v>
      </c>
      <c r="UR37" s="8">
        <v>0</v>
      </c>
      <c r="US37" s="8">
        <v>0</v>
      </c>
      <c r="UT37" s="8">
        <v>0</v>
      </c>
      <c r="UU37" s="8">
        <v>0</v>
      </c>
      <c r="UV37" s="8">
        <v>0</v>
      </c>
      <c r="UW37" s="8">
        <v>0</v>
      </c>
      <c r="UX37" s="8">
        <v>0</v>
      </c>
      <c r="UY37" s="8">
        <v>0</v>
      </c>
      <c r="UZ37" s="8">
        <v>0</v>
      </c>
      <c r="VA37" s="8">
        <v>0</v>
      </c>
      <c r="VB37" s="8">
        <v>0</v>
      </c>
      <c r="VC37" s="8">
        <v>0</v>
      </c>
      <c r="VD37" s="8">
        <v>0</v>
      </c>
      <c r="VE37" s="8">
        <v>0</v>
      </c>
      <c r="VF37" s="8">
        <v>0</v>
      </c>
      <c r="VG37" s="8">
        <v>0</v>
      </c>
      <c r="VH37" s="8">
        <v>0</v>
      </c>
      <c r="VI37" s="8">
        <v>0</v>
      </c>
      <c r="VJ37" s="8">
        <v>0</v>
      </c>
      <c r="VK37" s="8">
        <v>0</v>
      </c>
      <c r="VL37" s="8">
        <v>0</v>
      </c>
      <c r="VM37" s="8">
        <v>0</v>
      </c>
      <c r="VN37" s="8">
        <v>0</v>
      </c>
      <c r="VO37" s="8">
        <v>0</v>
      </c>
      <c r="VP37" s="8">
        <v>0</v>
      </c>
      <c r="VQ37" s="8">
        <v>0</v>
      </c>
      <c r="VR37" s="8">
        <v>0</v>
      </c>
      <c r="VS37" s="8">
        <v>0</v>
      </c>
      <c r="VT37" s="8">
        <v>0</v>
      </c>
      <c r="VU37" s="8">
        <v>0</v>
      </c>
      <c r="VV37" s="8">
        <v>0</v>
      </c>
      <c r="VW37" s="8">
        <v>0</v>
      </c>
      <c r="VX37" s="8">
        <v>0</v>
      </c>
      <c r="VY37" s="8">
        <v>31</v>
      </c>
      <c r="VZ37" s="8">
        <v>0</v>
      </c>
      <c r="WA37" s="8">
        <v>0</v>
      </c>
      <c r="WB37" s="8">
        <v>0</v>
      </c>
      <c r="WC37" s="8">
        <v>0</v>
      </c>
      <c r="WD37" s="8">
        <v>0</v>
      </c>
      <c r="WE37" s="8">
        <v>0</v>
      </c>
      <c r="WF37" s="8">
        <v>0</v>
      </c>
      <c r="WG37" s="8">
        <v>0</v>
      </c>
      <c r="WH37" s="8">
        <v>0</v>
      </c>
      <c r="WI37" s="8">
        <v>0</v>
      </c>
      <c r="WJ37" s="8">
        <v>0</v>
      </c>
      <c r="WK37" s="8">
        <v>0</v>
      </c>
      <c r="WL37" s="8">
        <v>0</v>
      </c>
      <c r="WM37" s="8">
        <v>0</v>
      </c>
      <c r="WN37" s="8">
        <v>0</v>
      </c>
      <c r="WO37" s="8">
        <v>0</v>
      </c>
      <c r="WP37" s="8">
        <v>0</v>
      </c>
      <c r="WQ37" s="8">
        <v>0</v>
      </c>
      <c r="WR37" s="8">
        <v>0</v>
      </c>
      <c r="WS37" s="8">
        <v>0</v>
      </c>
      <c r="WT37" s="8">
        <v>0</v>
      </c>
      <c r="WU37" s="8">
        <v>0</v>
      </c>
      <c r="WV37" s="8">
        <v>0</v>
      </c>
      <c r="WW37" s="8">
        <v>0</v>
      </c>
      <c r="WX37" s="8">
        <v>0</v>
      </c>
      <c r="WY37" s="8">
        <v>0</v>
      </c>
      <c r="WZ37" s="8">
        <v>0</v>
      </c>
      <c r="XA37" s="8">
        <v>0</v>
      </c>
      <c r="XB37" s="8">
        <v>0</v>
      </c>
      <c r="XC37" s="8">
        <v>0</v>
      </c>
      <c r="XD37" s="8">
        <v>0</v>
      </c>
      <c r="XE37" s="8">
        <v>0</v>
      </c>
      <c r="XF37" s="8">
        <v>0</v>
      </c>
      <c r="XG37" s="8">
        <v>0</v>
      </c>
      <c r="XH37" s="8">
        <v>0</v>
      </c>
      <c r="XI37" s="8">
        <v>0</v>
      </c>
      <c r="XJ37" s="8">
        <v>0</v>
      </c>
      <c r="XK37" s="8">
        <v>0</v>
      </c>
      <c r="XL37" s="8">
        <v>0</v>
      </c>
      <c r="XM37" s="8">
        <v>0</v>
      </c>
      <c r="XN37" s="8">
        <v>0</v>
      </c>
      <c r="XO37" s="8">
        <v>0</v>
      </c>
      <c r="XP37" s="8">
        <v>0</v>
      </c>
      <c r="XQ37" s="8">
        <v>0</v>
      </c>
      <c r="XR37" s="8">
        <v>0</v>
      </c>
      <c r="XS37" s="8">
        <v>0</v>
      </c>
      <c r="XT37" s="8">
        <v>0</v>
      </c>
      <c r="XU37" s="8">
        <v>0</v>
      </c>
      <c r="XV37" s="8">
        <v>0</v>
      </c>
      <c r="XW37" s="8">
        <v>6948</v>
      </c>
      <c r="XX37" s="8">
        <v>5834</v>
      </c>
      <c r="XY37" s="8">
        <v>5305</v>
      </c>
      <c r="XZ37" s="8">
        <v>4694</v>
      </c>
      <c r="YA37" s="8" t="s">
        <v>150</v>
      </c>
      <c r="YB37" s="8">
        <v>0</v>
      </c>
      <c r="YC37" s="8">
        <v>0</v>
      </c>
      <c r="YD37" s="8">
        <v>0</v>
      </c>
      <c r="YE37" s="8">
        <v>0</v>
      </c>
      <c r="YF37" s="8">
        <v>0</v>
      </c>
      <c r="YG37" s="8">
        <v>0</v>
      </c>
      <c r="YH37" s="8">
        <v>0</v>
      </c>
      <c r="YI37" s="8">
        <v>0</v>
      </c>
      <c r="YJ37" s="8">
        <v>0</v>
      </c>
      <c r="YK37" s="8">
        <v>0</v>
      </c>
      <c r="YL37" s="8">
        <v>0</v>
      </c>
      <c r="YM37" s="8">
        <v>0</v>
      </c>
      <c r="YN37" s="8">
        <v>0</v>
      </c>
      <c r="YO37" s="8">
        <v>0</v>
      </c>
      <c r="YP37" s="8">
        <v>0</v>
      </c>
      <c r="YQ37" s="8">
        <v>0</v>
      </c>
      <c r="YR37" s="8">
        <v>0</v>
      </c>
      <c r="YS37" s="8">
        <v>0</v>
      </c>
      <c r="YT37" s="8">
        <v>0</v>
      </c>
      <c r="YU37" s="8">
        <v>0</v>
      </c>
      <c r="YV37" s="8">
        <v>0</v>
      </c>
      <c r="YW37" s="8">
        <v>0</v>
      </c>
      <c r="YX37" s="8">
        <v>0</v>
      </c>
      <c r="YY37" s="8">
        <v>0</v>
      </c>
      <c r="YZ37" s="8">
        <v>0</v>
      </c>
      <c r="ZA37" s="8">
        <v>0</v>
      </c>
      <c r="ZB37" s="8">
        <v>0</v>
      </c>
      <c r="ZC37" s="8">
        <v>0</v>
      </c>
      <c r="ZD37" s="8">
        <v>0</v>
      </c>
      <c r="ZE37" s="8">
        <v>0</v>
      </c>
    </row>
    <row r="38" spans="2:681" x14ac:dyDescent="0.2">
      <c r="B38" s="7">
        <v>320</v>
      </c>
      <c r="C38" s="7">
        <v>31</v>
      </c>
      <c r="D38" s="7" t="s">
        <v>580</v>
      </c>
      <c r="E38" s="7">
        <v>202791</v>
      </c>
      <c r="F38" s="7">
        <v>524</v>
      </c>
      <c r="G38" s="200">
        <v>0</v>
      </c>
      <c r="H38" s="200">
        <v>0</v>
      </c>
      <c r="I38" s="200">
        <v>0</v>
      </c>
      <c r="J38" s="200">
        <v>0</v>
      </c>
      <c r="K38" s="200">
        <v>0</v>
      </c>
      <c r="L38" s="8">
        <v>0</v>
      </c>
      <c r="M38" s="8">
        <v>0</v>
      </c>
      <c r="N38" s="8">
        <v>0</v>
      </c>
      <c r="O38" s="8">
        <v>0</v>
      </c>
      <c r="P38" s="8">
        <v>0</v>
      </c>
      <c r="Q38" s="8">
        <v>38572</v>
      </c>
      <c r="R38" s="8">
        <v>38250</v>
      </c>
      <c r="S38" s="8">
        <v>95941</v>
      </c>
      <c r="T38" s="8">
        <v>99063</v>
      </c>
      <c r="U38" s="8">
        <v>98408</v>
      </c>
      <c r="V38" s="8">
        <v>0</v>
      </c>
      <c r="W38" s="8">
        <v>0</v>
      </c>
      <c r="X38" s="8">
        <v>0</v>
      </c>
      <c r="Y38" s="8">
        <v>0</v>
      </c>
      <c r="Z38" s="8">
        <v>0</v>
      </c>
      <c r="AA38" s="8">
        <v>0</v>
      </c>
      <c r="AB38" s="8">
        <v>0</v>
      </c>
      <c r="AC38" s="8">
        <v>0</v>
      </c>
      <c r="AD38" s="8">
        <v>0</v>
      </c>
      <c r="AE38" s="8">
        <v>0</v>
      </c>
      <c r="AF38" s="8">
        <v>0</v>
      </c>
      <c r="AG38" s="8">
        <v>0</v>
      </c>
      <c r="AH38" s="8">
        <v>0</v>
      </c>
      <c r="AI38" s="8">
        <v>0</v>
      </c>
      <c r="AJ38" s="8">
        <v>0</v>
      </c>
      <c r="AK38" s="8">
        <v>42638</v>
      </c>
      <c r="AL38" s="8">
        <v>42319</v>
      </c>
      <c r="AM38" s="8">
        <v>43750</v>
      </c>
      <c r="AN38" s="8">
        <v>42549</v>
      </c>
      <c r="AO38" s="8">
        <v>39200</v>
      </c>
      <c r="AP38" s="8">
        <v>0</v>
      </c>
      <c r="AQ38" s="8">
        <v>0</v>
      </c>
      <c r="AR38" s="8">
        <v>0</v>
      </c>
      <c r="AS38" s="8">
        <v>0</v>
      </c>
      <c r="AT38" s="8">
        <v>0</v>
      </c>
      <c r="AU38" s="8">
        <v>0</v>
      </c>
      <c r="AV38" s="8">
        <v>0</v>
      </c>
      <c r="AW38" s="8">
        <v>0</v>
      </c>
      <c r="AX38" s="8">
        <v>0</v>
      </c>
      <c r="AY38" s="8">
        <v>0</v>
      </c>
      <c r="AZ38" s="8">
        <v>0</v>
      </c>
      <c r="BA38" s="8">
        <v>0</v>
      </c>
      <c r="BB38" s="8">
        <v>0</v>
      </c>
      <c r="BC38" s="8">
        <v>0</v>
      </c>
      <c r="BD38" s="8">
        <v>0</v>
      </c>
      <c r="BE38" s="8" t="s">
        <v>150</v>
      </c>
      <c r="BF38" s="8" t="s">
        <v>150</v>
      </c>
      <c r="BG38" s="8" t="s">
        <v>150</v>
      </c>
      <c r="BH38" s="8" t="s">
        <v>150</v>
      </c>
      <c r="BI38" s="8" t="s">
        <v>150</v>
      </c>
      <c r="BJ38" s="8">
        <v>0</v>
      </c>
      <c r="BK38" s="8">
        <v>0</v>
      </c>
      <c r="BL38" s="8">
        <v>0</v>
      </c>
      <c r="BM38" s="8">
        <v>0</v>
      </c>
      <c r="BN38" s="8">
        <v>0</v>
      </c>
      <c r="BO38" s="8">
        <v>0</v>
      </c>
      <c r="BP38" s="8">
        <v>0</v>
      </c>
      <c r="BQ38" s="8">
        <v>0</v>
      </c>
      <c r="BR38" s="8">
        <v>0</v>
      </c>
      <c r="BS38" s="8">
        <v>0</v>
      </c>
      <c r="BT38" s="8">
        <v>0</v>
      </c>
      <c r="BU38" s="8">
        <v>0</v>
      </c>
      <c r="BV38" s="8">
        <v>0</v>
      </c>
      <c r="BW38" s="8">
        <v>0</v>
      </c>
      <c r="BX38" s="8">
        <v>0</v>
      </c>
      <c r="BY38" s="8">
        <v>0</v>
      </c>
      <c r="BZ38" s="8">
        <v>0</v>
      </c>
      <c r="CA38" s="8">
        <v>0</v>
      </c>
      <c r="CB38" s="8">
        <v>0</v>
      </c>
      <c r="CC38" s="8">
        <v>0</v>
      </c>
      <c r="CD38" s="8">
        <v>0</v>
      </c>
      <c r="CE38" s="8">
        <v>0</v>
      </c>
      <c r="CF38" s="8">
        <v>0</v>
      </c>
      <c r="CG38" s="8">
        <v>0</v>
      </c>
      <c r="CH38" s="8">
        <v>0</v>
      </c>
      <c r="CI38" s="8">
        <v>0</v>
      </c>
      <c r="CJ38" s="8">
        <v>0</v>
      </c>
      <c r="CK38" s="8">
        <v>0</v>
      </c>
      <c r="CL38" s="8">
        <v>0</v>
      </c>
      <c r="CM38" s="8">
        <v>0</v>
      </c>
      <c r="CN38" s="8">
        <v>0</v>
      </c>
      <c r="CO38" s="8">
        <v>0</v>
      </c>
      <c r="CP38" s="8">
        <v>0</v>
      </c>
      <c r="CQ38" s="8">
        <v>0</v>
      </c>
      <c r="CR38" s="8">
        <v>0</v>
      </c>
      <c r="CS38" s="8">
        <v>0</v>
      </c>
      <c r="CT38" s="8">
        <v>0</v>
      </c>
      <c r="CU38" s="8">
        <v>0</v>
      </c>
      <c r="CV38" s="8">
        <v>0</v>
      </c>
      <c r="CW38" s="8">
        <v>0</v>
      </c>
      <c r="CX38" s="8">
        <v>0</v>
      </c>
      <c r="CY38" s="8">
        <v>0</v>
      </c>
      <c r="CZ38" s="8">
        <v>0</v>
      </c>
      <c r="DA38" s="8">
        <v>0</v>
      </c>
      <c r="DB38" s="8">
        <v>0</v>
      </c>
      <c r="DC38" s="8">
        <v>0</v>
      </c>
      <c r="DD38" s="8">
        <v>0</v>
      </c>
      <c r="DE38" s="8">
        <v>0</v>
      </c>
      <c r="DF38" s="8">
        <v>0</v>
      </c>
      <c r="DG38" s="8">
        <v>0</v>
      </c>
      <c r="DH38" s="8" t="s">
        <v>150</v>
      </c>
      <c r="DI38" s="8" t="s">
        <v>150</v>
      </c>
      <c r="DJ38" s="8" t="s">
        <v>150</v>
      </c>
      <c r="DK38" s="8" t="s">
        <v>150</v>
      </c>
      <c r="DL38" s="8" t="s">
        <v>150</v>
      </c>
      <c r="DM38" s="8">
        <v>0</v>
      </c>
      <c r="DN38" s="8">
        <v>0</v>
      </c>
      <c r="DO38" s="8">
        <v>0</v>
      </c>
      <c r="DP38" s="8">
        <v>0</v>
      </c>
      <c r="DQ38" s="8">
        <v>0</v>
      </c>
      <c r="DR38" s="8">
        <v>41638</v>
      </c>
      <c r="DS38" s="8">
        <v>38104</v>
      </c>
      <c r="DT38" s="8">
        <v>39943</v>
      </c>
      <c r="DU38" s="8">
        <v>34942</v>
      </c>
      <c r="DV38" s="8">
        <v>35998</v>
      </c>
      <c r="DW38" s="8">
        <v>60632</v>
      </c>
      <c r="DX38" s="8">
        <v>59571</v>
      </c>
      <c r="DY38" s="8">
        <v>63944</v>
      </c>
      <c r="DZ38" s="8">
        <v>67939</v>
      </c>
      <c r="EA38" s="8">
        <v>60847</v>
      </c>
      <c r="EB38" s="8">
        <v>182740</v>
      </c>
      <c r="EC38" s="8">
        <v>179216</v>
      </c>
      <c r="ED38" s="8">
        <v>171975</v>
      </c>
      <c r="EE38" s="8">
        <v>161949</v>
      </c>
      <c r="EF38" s="8">
        <v>164982</v>
      </c>
      <c r="EG38" s="8">
        <v>13</v>
      </c>
      <c r="EH38" s="8">
        <v>12</v>
      </c>
      <c r="EI38" s="8">
        <v>-6</v>
      </c>
      <c r="EJ38" s="8">
        <v>-3348</v>
      </c>
      <c r="EK38" s="8">
        <v>-5762</v>
      </c>
      <c r="EL38" s="8">
        <v>0</v>
      </c>
      <c r="EM38" s="8">
        <v>0</v>
      </c>
      <c r="EN38" s="8">
        <v>0</v>
      </c>
      <c r="EO38" s="8">
        <v>0</v>
      </c>
      <c r="EP38" s="8">
        <v>0</v>
      </c>
      <c r="EQ38" s="8">
        <v>0</v>
      </c>
      <c r="ER38" s="8">
        <v>0</v>
      </c>
      <c r="ES38" s="8">
        <v>0</v>
      </c>
      <c r="ET38" s="8">
        <v>0</v>
      </c>
      <c r="EU38" s="8">
        <v>0</v>
      </c>
      <c r="EV38" s="8">
        <v>0</v>
      </c>
      <c r="EW38" s="8">
        <v>0</v>
      </c>
      <c r="EX38" s="8">
        <v>0</v>
      </c>
      <c r="EY38" s="8">
        <v>0</v>
      </c>
      <c r="EZ38" s="8">
        <v>0</v>
      </c>
      <c r="FA38" s="8">
        <v>164876</v>
      </c>
      <c r="FB38" s="8">
        <v>152630</v>
      </c>
      <c r="FC38" s="8">
        <v>170332</v>
      </c>
      <c r="FD38" s="8">
        <v>160044</v>
      </c>
      <c r="FE38" s="8">
        <v>156631</v>
      </c>
      <c r="FF38" s="8">
        <v>0</v>
      </c>
      <c r="FG38" s="8">
        <v>0</v>
      </c>
      <c r="FH38" s="8">
        <v>0</v>
      </c>
      <c r="FI38" s="8">
        <v>0</v>
      </c>
      <c r="FJ38" s="8">
        <v>0</v>
      </c>
      <c r="FK38" s="8">
        <v>23629</v>
      </c>
      <c r="FL38" s="8">
        <v>23276</v>
      </c>
      <c r="FM38" s="8">
        <v>23459</v>
      </c>
      <c r="FN38" s="8">
        <v>42736</v>
      </c>
      <c r="FO38" s="8">
        <v>38025</v>
      </c>
      <c r="FP38" s="8">
        <v>0</v>
      </c>
      <c r="FQ38" s="8">
        <v>0</v>
      </c>
      <c r="FR38" s="8">
        <v>0</v>
      </c>
      <c r="FS38" s="8">
        <v>0</v>
      </c>
      <c r="FT38" s="8">
        <v>0</v>
      </c>
      <c r="FU38" s="8">
        <v>44422</v>
      </c>
      <c r="FV38" s="8">
        <v>49303</v>
      </c>
      <c r="FW38" s="8">
        <v>39582</v>
      </c>
      <c r="FX38" s="8">
        <v>35136</v>
      </c>
      <c r="FY38" s="8">
        <v>37282</v>
      </c>
      <c r="FZ38" s="8">
        <v>51215</v>
      </c>
      <c r="GA38" s="8">
        <v>58497</v>
      </c>
      <c r="GB38" s="8">
        <v>58861</v>
      </c>
      <c r="GC38" s="8">
        <v>53620</v>
      </c>
      <c r="GD38" s="8">
        <v>58302</v>
      </c>
      <c r="GE38" s="8">
        <v>0</v>
      </c>
      <c r="GF38" s="8">
        <v>0</v>
      </c>
      <c r="GG38" s="8">
        <v>0</v>
      </c>
      <c r="GH38" s="8">
        <v>0</v>
      </c>
      <c r="GI38" s="8">
        <v>0</v>
      </c>
      <c r="GJ38" s="8">
        <v>0</v>
      </c>
      <c r="GK38" s="8">
        <v>0</v>
      </c>
      <c r="GL38" s="8">
        <v>0</v>
      </c>
      <c r="GM38" s="8">
        <v>0</v>
      </c>
      <c r="GN38" s="8">
        <v>0</v>
      </c>
      <c r="GO38" s="8">
        <v>29827</v>
      </c>
      <c r="GP38" s="8">
        <v>34210</v>
      </c>
      <c r="GQ38" s="8">
        <v>28031</v>
      </c>
      <c r="GR38" s="8">
        <v>32747</v>
      </c>
      <c r="GS38" s="8">
        <v>26287</v>
      </c>
      <c r="GT38" s="8">
        <v>31962</v>
      </c>
      <c r="GU38" s="8">
        <v>31182</v>
      </c>
      <c r="GV38" s="8">
        <v>23999</v>
      </c>
      <c r="GW38" s="8">
        <v>30857</v>
      </c>
      <c r="GX38" s="8">
        <v>24530</v>
      </c>
      <c r="GY38" s="8">
        <v>0</v>
      </c>
      <c r="GZ38" s="8">
        <v>0</v>
      </c>
      <c r="HA38" s="8">
        <v>0</v>
      </c>
      <c r="HB38" s="8">
        <v>0</v>
      </c>
      <c r="HC38" s="8">
        <v>0</v>
      </c>
      <c r="HD38" s="8">
        <v>0</v>
      </c>
      <c r="HE38" s="8">
        <v>0</v>
      </c>
      <c r="HF38" s="8">
        <v>0</v>
      </c>
      <c r="HG38" s="8">
        <v>0</v>
      </c>
      <c r="HH38" s="8">
        <v>0</v>
      </c>
      <c r="HI38" s="8">
        <v>101347</v>
      </c>
      <c r="HJ38" s="8">
        <v>96317</v>
      </c>
      <c r="HK38" s="8">
        <v>102388</v>
      </c>
      <c r="HL38" s="8">
        <v>96106</v>
      </c>
      <c r="HM38" s="8">
        <v>89012</v>
      </c>
      <c r="HN38" s="8">
        <v>0</v>
      </c>
      <c r="HO38" s="8" t="s">
        <v>150</v>
      </c>
      <c r="HP38" s="8" t="s">
        <v>150</v>
      </c>
      <c r="HQ38" s="8" t="s">
        <v>150</v>
      </c>
      <c r="HR38" s="8" t="s">
        <v>150</v>
      </c>
      <c r="HS38" s="8">
        <v>49660</v>
      </c>
      <c r="HT38" s="8">
        <v>49811</v>
      </c>
      <c r="HU38" s="8">
        <v>103898</v>
      </c>
      <c r="HV38" s="8">
        <v>110076</v>
      </c>
      <c r="HW38" s="8">
        <v>110368</v>
      </c>
      <c r="HX38" s="8">
        <v>0</v>
      </c>
      <c r="HY38" s="8">
        <v>0</v>
      </c>
      <c r="HZ38" s="8">
        <v>0</v>
      </c>
      <c r="IA38" s="8">
        <v>0</v>
      </c>
      <c r="IB38" s="8" t="s">
        <v>150</v>
      </c>
      <c r="IC38" s="8">
        <v>1545</v>
      </c>
      <c r="ID38" s="8">
        <v>1566</v>
      </c>
      <c r="IE38" s="8">
        <v>2092</v>
      </c>
      <c r="IF38" s="8">
        <v>1525</v>
      </c>
      <c r="IG38" s="8">
        <v>1414</v>
      </c>
      <c r="IH38" s="8">
        <v>0</v>
      </c>
      <c r="II38" s="8">
        <v>0</v>
      </c>
      <c r="IJ38" s="8">
        <v>0</v>
      </c>
      <c r="IK38" s="8">
        <v>0</v>
      </c>
      <c r="IL38" s="8">
        <v>0</v>
      </c>
      <c r="IM38" s="8">
        <v>0</v>
      </c>
      <c r="IN38" s="8">
        <v>0</v>
      </c>
      <c r="IO38" s="8" t="s">
        <v>150</v>
      </c>
      <c r="IP38" s="8" t="s">
        <v>150</v>
      </c>
      <c r="IQ38" s="8" t="s">
        <v>150</v>
      </c>
      <c r="IR38" s="8">
        <v>0</v>
      </c>
      <c r="IS38" s="8">
        <v>0</v>
      </c>
      <c r="IT38" s="8" t="s">
        <v>150</v>
      </c>
      <c r="IU38" s="8" t="s">
        <v>150</v>
      </c>
      <c r="IV38" s="8" t="s">
        <v>150</v>
      </c>
      <c r="IW38" s="8">
        <v>0</v>
      </c>
      <c r="IX38" s="8">
        <v>0</v>
      </c>
      <c r="IY38" s="8">
        <v>0</v>
      </c>
      <c r="IZ38" s="8">
        <v>0</v>
      </c>
      <c r="JA38" s="8">
        <v>0</v>
      </c>
      <c r="JB38" s="8">
        <v>67639</v>
      </c>
      <c r="JC38" s="8">
        <v>73332</v>
      </c>
      <c r="JD38" s="8">
        <v>68901</v>
      </c>
      <c r="JE38" s="8">
        <v>82219</v>
      </c>
      <c r="JF38" s="8">
        <v>69106</v>
      </c>
      <c r="JG38" s="8">
        <v>0</v>
      </c>
      <c r="JH38" s="8">
        <v>0</v>
      </c>
      <c r="JI38" s="8">
        <v>0</v>
      </c>
      <c r="JJ38" s="8">
        <v>0</v>
      </c>
      <c r="JK38" s="8">
        <v>0</v>
      </c>
      <c r="JL38" s="8">
        <v>740</v>
      </c>
      <c r="JM38" s="8">
        <v>740</v>
      </c>
      <c r="JN38" s="8">
        <v>2434</v>
      </c>
      <c r="JO38" s="8">
        <v>-836</v>
      </c>
      <c r="JP38" s="8">
        <v>1021</v>
      </c>
      <c r="JQ38" s="8">
        <v>0</v>
      </c>
      <c r="JR38" s="8">
        <v>0</v>
      </c>
      <c r="JS38" s="8">
        <v>0</v>
      </c>
      <c r="JT38" s="8">
        <v>0</v>
      </c>
      <c r="JU38" s="8">
        <v>0</v>
      </c>
      <c r="JV38" s="8">
        <v>0</v>
      </c>
      <c r="JW38" s="8">
        <v>0</v>
      </c>
      <c r="JX38" s="8">
        <v>0</v>
      </c>
      <c r="JY38" s="8">
        <v>0</v>
      </c>
      <c r="JZ38" s="8">
        <v>0</v>
      </c>
      <c r="KA38" s="8">
        <v>0</v>
      </c>
      <c r="KB38" s="8">
        <v>0</v>
      </c>
      <c r="KC38" s="8">
        <v>0</v>
      </c>
      <c r="KD38" s="8">
        <v>0</v>
      </c>
      <c r="KE38" s="8">
        <v>0</v>
      </c>
      <c r="KF38" s="8">
        <v>0</v>
      </c>
      <c r="KG38" s="8">
        <v>0</v>
      </c>
      <c r="KH38" s="8">
        <v>0</v>
      </c>
      <c r="KI38" s="8">
        <v>0</v>
      </c>
      <c r="KJ38" s="8" t="s">
        <v>150</v>
      </c>
      <c r="KK38" s="8">
        <v>0</v>
      </c>
      <c r="KL38" s="8">
        <v>0</v>
      </c>
      <c r="KM38" s="8">
        <v>0</v>
      </c>
      <c r="KN38" s="8">
        <v>0</v>
      </c>
      <c r="KO38" s="8" t="s">
        <v>150</v>
      </c>
      <c r="KP38" s="8">
        <v>0</v>
      </c>
      <c r="KQ38" s="8">
        <v>0</v>
      </c>
      <c r="KR38" s="8">
        <v>0</v>
      </c>
      <c r="KS38" s="8">
        <v>0</v>
      </c>
      <c r="KT38" s="8">
        <v>0</v>
      </c>
      <c r="KU38" s="8">
        <v>0</v>
      </c>
      <c r="KV38" s="8">
        <v>0</v>
      </c>
      <c r="KW38" s="8">
        <v>0</v>
      </c>
      <c r="KX38" s="8">
        <v>0</v>
      </c>
      <c r="KY38" s="8">
        <v>0</v>
      </c>
      <c r="KZ38" s="8">
        <v>0</v>
      </c>
      <c r="LA38" s="8">
        <v>0</v>
      </c>
      <c r="LB38" s="8">
        <v>0</v>
      </c>
      <c r="LC38" s="8">
        <v>0</v>
      </c>
      <c r="LD38" s="8">
        <v>0</v>
      </c>
      <c r="LE38" s="8">
        <v>0</v>
      </c>
      <c r="LF38" s="8">
        <v>0</v>
      </c>
      <c r="LG38" s="8">
        <v>0</v>
      </c>
      <c r="LH38" s="8">
        <v>0</v>
      </c>
      <c r="LI38" s="8">
        <v>0</v>
      </c>
      <c r="LJ38" s="8">
        <v>0</v>
      </c>
      <c r="LK38" s="8">
        <v>0</v>
      </c>
      <c r="LL38" s="8" t="s">
        <v>150</v>
      </c>
      <c r="LM38" s="8" t="s">
        <v>150</v>
      </c>
      <c r="LN38" s="8" t="s">
        <v>150</v>
      </c>
      <c r="LO38" s="8">
        <v>0</v>
      </c>
      <c r="LP38" s="8">
        <v>0</v>
      </c>
      <c r="LQ38" s="8">
        <v>0</v>
      </c>
      <c r="LR38" s="8">
        <v>0</v>
      </c>
      <c r="LS38" s="8">
        <v>0</v>
      </c>
      <c r="LT38" s="8">
        <v>0</v>
      </c>
      <c r="LU38" s="8">
        <v>0</v>
      </c>
      <c r="LV38" s="8">
        <v>0</v>
      </c>
      <c r="LW38" s="8">
        <v>0</v>
      </c>
      <c r="LX38" s="8">
        <v>0</v>
      </c>
      <c r="LY38" s="8">
        <v>20697</v>
      </c>
      <c r="LZ38" s="8">
        <v>19650</v>
      </c>
      <c r="MA38" s="8">
        <v>19193</v>
      </c>
      <c r="MB38" s="8">
        <v>19642</v>
      </c>
      <c r="MC38" s="8">
        <v>19155</v>
      </c>
      <c r="MD38" s="8">
        <v>0</v>
      </c>
      <c r="ME38" s="8">
        <v>0</v>
      </c>
      <c r="MF38" s="8">
        <v>0</v>
      </c>
      <c r="MG38" s="8">
        <v>0</v>
      </c>
      <c r="MH38" s="8">
        <v>0</v>
      </c>
      <c r="MI38" s="8">
        <v>0</v>
      </c>
      <c r="MJ38" s="8">
        <v>0</v>
      </c>
      <c r="MK38" s="8">
        <v>0</v>
      </c>
      <c r="ML38" s="8">
        <v>0</v>
      </c>
      <c r="MM38" s="8">
        <v>0</v>
      </c>
      <c r="MN38" s="8">
        <v>0</v>
      </c>
      <c r="MO38" s="8">
        <v>0</v>
      </c>
      <c r="MP38" s="8">
        <v>0</v>
      </c>
      <c r="MQ38" s="8">
        <v>0</v>
      </c>
      <c r="MR38" s="8">
        <v>0</v>
      </c>
      <c r="MS38" s="8">
        <v>0</v>
      </c>
      <c r="MT38" s="8">
        <v>0</v>
      </c>
      <c r="MU38" s="8">
        <v>0</v>
      </c>
      <c r="MV38" s="8">
        <v>0</v>
      </c>
      <c r="MW38" s="8">
        <v>0</v>
      </c>
      <c r="MX38" s="8">
        <v>0</v>
      </c>
      <c r="MY38" s="8">
        <v>0</v>
      </c>
      <c r="MZ38" s="8" t="s">
        <v>150</v>
      </c>
      <c r="NA38" s="8" t="s">
        <v>150</v>
      </c>
      <c r="NB38" s="8" t="s">
        <v>150</v>
      </c>
      <c r="NC38" s="8">
        <v>0</v>
      </c>
      <c r="ND38" s="8">
        <v>0</v>
      </c>
      <c r="NE38" s="8">
        <v>0</v>
      </c>
      <c r="NF38" s="8">
        <v>0</v>
      </c>
      <c r="NG38" s="8">
        <v>0</v>
      </c>
      <c r="NH38" s="8">
        <v>0</v>
      </c>
      <c r="NI38" s="8">
        <v>0</v>
      </c>
      <c r="NJ38" s="8">
        <v>0</v>
      </c>
      <c r="NK38" s="8">
        <v>0</v>
      </c>
      <c r="NL38" s="8">
        <v>0</v>
      </c>
      <c r="NM38" s="8">
        <v>0</v>
      </c>
      <c r="NN38" s="8">
        <v>0</v>
      </c>
      <c r="NO38" s="8">
        <v>0</v>
      </c>
      <c r="NP38" s="8">
        <v>0</v>
      </c>
      <c r="NQ38" s="8">
        <v>0</v>
      </c>
      <c r="NR38" s="8">
        <v>0</v>
      </c>
      <c r="NS38" s="8">
        <v>0</v>
      </c>
      <c r="NT38" s="8">
        <v>0</v>
      </c>
      <c r="NU38" s="8">
        <v>0</v>
      </c>
      <c r="NV38" s="8">
        <v>0</v>
      </c>
      <c r="NW38" s="8">
        <v>0</v>
      </c>
      <c r="NX38" s="8">
        <v>0</v>
      </c>
      <c r="NY38" s="8">
        <v>0</v>
      </c>
      <c r="NZ38" s="8">
        <v>0</v>
      </c>
      <c r="OA38" s="8">
        <v>0</v>
      </c>
      <c r="OB38" s="8">
        <v>0</v>
      </c>
      <c r="OC38" s="8">
        <v>0</v>
      </c>
      <c r="OD38" s="8">
        <v>0</v>
      </c>
      <c r="OE38" s="8">
        <v>0</v>
      </c>
      <c r="OF38" s="8">
        <v>0</v>
      </c>
      <c r="OG38" s="8">
        <v>131053</v>
      </c>
      <c r="OH38" s="8">
        <v>128489</v>
      </c>
      <c r="OI38" s="8">
        <v>127102</v>
      </c>
      <c r="OJ38" s="8">
        <v>129962</v>
      </c>
      <c r="OK38" s="8">
        <v>125082</v>
      </c>
      <c r="OL38" s="8">
        <v>0</v>
      </c>
      <c r="OM38" s="8">
        <v>0</v>
      </c>
      <c r="ON38" s="8">
        <v>0</v>
      </c>
      <c r="OO38" s="8">
        <v>0</v>
      </c>
      <c r="OP38" s="8">
        <v>0</v>
      </c>
      <c r="OQ38" s="8">
        <v>0</v>
      </c>
      <c r="OR38" s="8">
        <v>0</v>
      </c>
      <c r="OS38" s="8">
        <v>0</v>
      </c>
      <c r="OT38" s="8">
        <v>0</v>
      </c>
      <c r="OU38" s="8">
        <v>0</v>
      </c>
      <c r="OV38" s="8">
        <v>0</v>
      </c>
      <c r="OW38" s="8">
        <v>0</v>
      </c>
      <c r="OX38" s="8">
        <v>0</v>
      </c>
      <c r="OY38" s="8">
        <v>0</v>
      </c>
      <c r="OZ38" s="8">
        <v>0</v>
      </c>
      <c r="PA38" s="8">
        <v>0</v>
      </c>
      <c r="PB38" s="8">
        <v>0</v>
      </c>
      <c r="PC38" s="8">
        <v>0</v>
      </c>
      <c r="PD38" s="8">
        <v>0</v>
      </c>
      <c r="PE38" s="8">
        <v>0</v>
      </c>
      <c r="PF38" s="8">
        <v>3083</v>
      </c>
      <c r="PG38" s="8">
        <v>0</v>
      </c>
      <c r="PH38" s="8">
        <v>0</v>
      </c>
      <c r="PI38" s="8">
        <v>0</v>
      </c>
      <c r="PJ38" s="8">
        <v>0</v>
      </c>
      <c r="PK38" s="8">
        <v>0</v>
      </c>
      <c r="PL38" s="8">
        <v>0</v>
      </c>
      <c r="PM38" s="8">
        <v>0</v>
      </c>
      <c r="PN38" s="8">
        <v>0</v>
      </c>
      <c r="PO38" s="8">
        <v>0</v>
      </c>
      <c r="PP38" s="8">
        <v>0</v>
      </c>
      <c r="PQ38" s="8">
        <v>0</v>
      </c>
      <c r="PR38" s="8">
        <v>0</v>
      </c>
      <c r="PS38" s="8">
        <v>0</v>
      </c>
      <c r="PT38" s="8">
        <v>0</v>
      </c>
      <c r="PU38" s="8">
        <v>0</v>
      </c>
      <c r="PV38" s="8">
        <v>0</v>
      </c>
      <c r="PW38" s="8">
        <v>0</v>
      </c>
      <c r="PX38" s="8">
        <v>0</v>
      </c>
      <c r="PY38" s="8">
        <v>0</v>
      </c>
      <c r="PZ38" s="8">
        <v>0</v>
      </c>
      <c r="QA38" s="8">
        <v>0</v>
      </c>
      <c r="QB38" s="8">
        <v>0</v>
      </c>
      <c r="QC38" s="8">
        <v>0</v>
      </c>
      <c r="QD38" s="8">
        <v>0</v>
      </c>
      <c r="QE38" s="8">
        <v>164675</v>
      </c>
      <c r="QF38" s="8">
        <v>338894</v>
      </c>
      <c r="QG38" s="8">
        <v>222449</v>
      </c>
      <c r="QH38" s="8">
        <v>231271</v>
      </c>
      <c r="QI38" s="8">
        <v>283371</v>
      </c>
      <c r="QJ38" s="8">
        <v>0</v>
      </c>
      <c r="QK38" s="8">
        <v>0</v>
      </c>
      <c r="QL38" s="8">
        <v>0</v>
      </c>
      <c r="QM38" s="8">
        <v>0</v>
      </c>
      <c r="QN38" s="8">
        <v>0</v>
      </c>
      <c r="QO38" s="8">
        <v>0</v>
      </c>
      <c r="QP38" s="8">
        <v>0</v>
      </c>
      <c r="QQ38" s="8">
        <v>0</v>
      </c>
      <c r="QR38" s="8">
        <v>0</v>
      </c>
      <c r="QS38" s="8">
        <v>0</v>
      </c>
      <c r="QT38" s="8">
        <v>0</v>
      </c>
      <c r="QU38" s="8">
        <v>0</v>
      </c>
      <c r="QV38" s="8">
        <v>0</v>
      </c>
      <c r="QW38" s="8">
        <v>0</v>
      </c>
      <c r="QX38" s="8">
        <v>0</v>
      </c>
      <c r="QY38" s="8">
        <v>0</v>
      </c>
      <c r="QZ38" s="8">
        <v>0</v>
      </c>
      <c r="RA38" s="8">
        <v>0</v>
      </c>
      <c r="RB38" s="8">
        <v>0</v>
      </c>
      <c r="RC38" s="8">
        <v>0</v>
      </c>
      <c r="RD38" s="8">
        <v>0</v>
      </c>
      <c r="RE38" s="8" t="s">
        <v>150</v>
      </c>
      <c r="RF38" s="8" t="s">
        <v>150</v>
      </c>
      <c r="RG38" s="8" t="s">
        <v>150</v>
      </c>
      <c r="RH38" s="8" t="s">
        <v>150</v>
      </c>
      <c r="RI38" s="8">
        <v>0</v>
      </c>
      <c r="RJ38" s="8">
        <v>0</v>
      </c>
      <c r="RK38" s="8">
        <v>0</v>
      </c>
      <c r="RL38" s="8">
        <v>0</v>
      </c>
      <c r="RM38" s="8" t="s">
        <v>150</v>
      </c>
      <c r="RN38" s="8">
        <v>0</v>
      </c>
      <c r="RO38" s="8">
        <v>0</v>
      </c>
      <c r="RP38" s="8">
        <v>0</v>
      </c>
      <c r="RQ38" s="8">
        <v>0</v>
      </c>
      <c r="RR38" s="8">
        <v>0</v>
      </c>
      <c r="RS38" s="8">
        <v>0</v>
      </c>
      <c r="RT38" s="8">
        <v>0</v>
      </c>
      <c r="RU38" s="8">
        <v>0</v>
      </c>
      <c r="RV38" s="8">
        <v>0</v>
      </c>
      <c r="RW38" s="8">
        <v>0</v>
      </c>
      <c r="RX38" s="8">
        <v>0</v>
      </c>
      <c r="RY38" s="8">
        <v>0</v>
      </c>
      <c r="RZ38" s="8">
        <v>0</v>
      </c>
      <c r="SA38" s="8">
        <v>0</v>
      </c>
      <c r="SB38" s="8">
        <v>0</v>
      </c>
      <c r="SC38" s="8">
        <v>0</v>
      </c>
      <c r="SD38" s="8">
        <v>0</v>
      </c>
      <c r="SE38" s="8">
        <v>0</v>
      </c>
      <c r="SF38" s="8">
        <v>0</v>
      </c>
      <c r="SG38" s="8">
        <v>0</v>
      </c>
      <c r="SH38" s="8">
        <v>0</v>
      </c>
      <c r="SI38" s="8">
        <v>0</v>
      </c>
      <c r="SJ38" s="8">
        <v>0</v>
      </c>
      <c r="SK38" s="8">
        <v>0</v>
      </c>
      <c r="SL38" s="8">
        <v>0</v>
      </c>
      <c r="SM38" s="8">
        <v>8503</v>
      </c>
      <c r="SN38" s="8">
        <v>8510</v>
      </c>
      <c r="SO38" s="8">
        <v>7694</v>
      </c>
      <c r="SP38" s="8">
        <v>9593</v>
      </c>
      <c r="SQ38" s="8">
        <v>10216</v>
      </c>
      <c r="SR38" s="8">
        <v>0</v>
      </c>
      <c r="SS38" s="8">
        <v>0</v>
      </c>
      <c r="ST38" s="8">
        <v>0</v>
      </c>
      <c r="SU38" s="8">
        <v>0</v>
      </c>
      <c r="SV38" s="8">
        <v>0</v>
      </c>
      <c r="SW38" s="8">
        <v>0</v>
      </c>
      <c r="SX38" s="8">
        <v>0</v>
      </c>
      <c r="SY38" s="8">
        <v>0</v>
      </c>
      <c r="SZ38" s="8">
        <v>0</v>
      </c>
      <c r="TA38" s="8">
        <v>0</v>
      </c>
      <c r="TB38" s="8">
        <v>0</v>
      </c>
      <c r="TC38" s="8">
        <v>0</v>
      </c>
      <c r="TD38" s="8">
        <v>0</v>
      </c>
      <c r="TE38" s="8">
        <v>0</v>
      </c>
      <c r="TF38" s="8">
        <v>0</v>
      </c>
      <c r="TG38" s="8">
        <v>0</v>
      </c>
      <c r="TH38" s="8">
        <v>0</v>
      </c>
      <c r="TI38" s="8">
        <v>0</v>
      </c>
      <c r="TJ38" s="8">
        <v>0</v>
      </c>
      <c r="TK38" s="8">
        <v>0</v>
      </c>
      <c r="TL38" s="8">
        <v>0</v>
      </c>
      <c r="TM38" s="8">
        <v>0</v>
      </c>
      <c r="TN38" s="8">
        <v>0</v>
      </c>
      <c r="TO38" s="8">
        <v>0</v>
      </c>
      <c r="TP38" s="8">
        <v>0</v>
      </c>
      <c r="TQ38" s="8">
        <v>1492</v>
      </c>
      <c r="TR38" s="8">
        <v>2206</v>
      </c>
      <c r="TS38" s="8">
        <v>4575</v>
      </c>
      <c r="TT38" s="8">
        <v>3464</v>
      </c>
      <c r="TU38" s="8">
        <v>2191</v>
      </c>
      <c r="TV38" s="8">
        <v>0</v>
      </c>
      <c r="TW38" s="8">
        <v>0</v>
      </c>
      <c r="TX38" s="8">
        <v>0</v>
      </c>
      <c r="TY38" s="8">
        <v>0</v>
      </c>
      <c r="TZ38" s="8">
        <v>0</v>
      </c>
      <c r="UA38" s="8">
        <v>28836</v>
      </c>
      <c r="UB38" s="8">
        <v>24655</v>
      </c>
      <c r="UC38" s="8">
        <v>28110</v>
      </c>
      <c r="UD38" s="8">
        <v>26613</v>
      </c>
      <c r="UE38" s="8">
        <v>26252</v>
      </c>
      <c r="UF38" s="8">
        <v>0</v>
      </c>
      <c r="UG38" s="8">
        <v>0</v>
      </c>
      <c r="UH38" s="8">
        <v>0</v>
      </c>
      <c r="UI38" s="8">
        <v>0</v>
      </c>
      <c r="UJ38" s="8">
        <v>0</v>
      </c>
      <c r="UK38" s="8">
        <v>0</v>
      </c>
      <c r="UL38" s="8">
        <v>0</v>
      </c>
      <c r="UM38" s="8">
        <v>0</v>
      </c>
      <c r="UN38" s="8">
        <v>0</v>
      </c>
      <c r="UO38" s="8">
        <v>0</v>
      </c>
      <c r="UP38" s="8">
        <v>0</v>
      </c>
      <c r="UQ38" s="8">
        <v>0</v>
      </c>
      <c r="UR38" s="8">
        <v>0</v>
      </c>
      <c r="US38" s="8">
        <v>0</v>
      </c>
      <c r="UT38" s="8">
        <v>0</v>
      </c>
      <c r="UU38" s="8">
        <v>0</v>
      </c>
      <c r="UV38" s="8">
        <v>0</v>
      </c>
      <c r="UW38" s="8">
        <v>0</v>
      </c>
      <c r="UX38" s="8">
        <v>0</v>
      </c>
      <c r="UY38" s="8">
        <v>0</v>
      </c>
      <c r="UZ38" s="8">
        <v>0</v>
      </c>
      <c r="VA38" s="8">
        <v>0</v>
      </c>
      <c r="VB38" s="8">
        <v>0</v>
      </c>
      <c r="VC38" s="8">
        <v>0</v>
      </c>
      <c r="VD38" s="8">
        <v>0</v>
      </c>
      <c r="VE38" s="8">
        <v>0</v>
      </c>
      <c r="VF38" s="8">
        <v>0</v>
      </c>
      <c r="VG38" s="8">
        <v>0</v>
      </c>
      <c r="VH38" s="8">
        <v>0</v>
      </c>
      <c r="VI38" s="8">
        <v>0</v>
      </c>
      <c r="VJ38" s="8">
        <v>0</v>
      </c>
      <c r="VK38" s="8">
        <v>0</v>
      </c>
      <c r="VL38" s="8">
        <v>0</v>
      </c>
      <c r="VM38" s="8">
        <v>0</v>
      </c>
      <c r="VN38" s="8">
        <v>0</v>
      </c>
      <c r="VO38" s="8">
        <v>0</v>
      </c>
      <c r="VP38" s="8">
        <v>0</v>
      </c>
      <c r="VQ38" s="8">
        <v>0</v>
      </c>
      <c r="VR38" s="8">
        <v>0</v>
      </c>
      <c r="VS38" s="8">
        <v>0</v>
      </c>
      <c r="VT38" s="8">
        <v>0</v>
      </c>
      <c r="VU38" s="8">
        <v>0</v>
      </c>
      <c r="VV38" s="8">
        <v>0</v>
      </c>
      <c r="VW38" s="8">
        <v>0</v>
      </c>
      <c r="VX38" s="8">
        <v>0</v>
      </c>
      <c r="VY38" s="8">
        <v>2599</v>
      </c>
      <c r="VZ38" s="8">
        <v>0</v>
      </c>
      <c r="WA38" s="8">
        <v>0</v>
      </c>
      <c r="WB38" s="8">
        <v>0</v>
      </c>
      <c r="WC38" s="8">
        <v>0</v>
      </c>
      <c r="WD38" s="8">
        <v>0</v>
      </c>
      <c r="WE38" s="8">
        <v>0</v>
      </c>
      <c r="WF38" s="8">
        <v>0</v>
      </c>
      <c r="WG38" s="8">
        <v>0</v>
      </c>
      <c r="WH38" s="8">
        <v>0</v>
      </c>
      <c r="WI38" s="8">
        <v>0</v>
      </c>
      <c r="WJ38" s="8">
        <v>0</v>
      </c>
      <c r="WK38" s="8">
        <v>0</v>
      </c>
      <c r="WL38" s="8">
        <v>0</v>
      </c>
      <c r="WM38" s="8">
        <v>0</v>
      </c>
      <c r="WN38" s="8">
        <v>0</v>
      </c>
      <c r="WO38" s="8">
        <v>0</v>
      </c>
      <c r="WP38" s="8">
        <v>0</v>
      </c>
      <c r="WQ38" s="8">
        <v>0</v>
      </c>
      <c r="WR38" s="8">
        <v>0</v>
      </c>
      <c r="WS38" s="8">
        <v>50817</v>
      </c>
      <c r="WT38" s="8">
        <v>45840</v>
      </c>
      <c r="WU38" s="8">
        <v>49536</v>
      </c>
      <c r="WV38" s="8">
        <v>46788</v>
      </c>
      <c r="WW38" s="8">
        <v>46733</v>
      </c>
      <c r="WX38" s="8">
        <v>0</v>
      </c>
      <c r="WY38" s="8">
        <v>0</v>
      </c>
      <c r="WZ38" s="8">
        <v>0</v>
      </c>
      <c r="XA38" s="8">
        <v>0</v>
      </c>
      <c r="XB38" s="8">
        <v>0</v>
      </c>
      <c r="XC38" s="8">
        <v>0</v>
      </c>
      <c r="XD38" s="8">
        <v>0</v>
      </c>
      <c r="XE38" s="8">
        <v>0</v>
      </c>
      <c r="XF38" s="8">
        <v>0</v>
      </c>
      <c r="XG38" s="8">
        <v>0</v>
      </c>
      <c r="XH38" s="8">
        <v>0</v>
      </c>
      <c r="XI38" s="8">
        <v>0</v>
      </c>
      <c r="XJ38" s="8">
        <v>0</v>
      </c>
      <c r="XK38" s="8">
        <v>0</v>
      </c>
      <c r="XL38" s="8">
        <v>0</v>
      </c>
      <c r="XM38" s="8">
        <v>0</v>
      </c>
      <c r="XN38" s="8">
        <v>0</v>
      </c>
      <c r="XO38" s="8">
        <v>0</v>
      </c>
      <c r="XP38" s="8">
        <v>0</v>
      </c>
      <c r="XQ38" s="8">
        <v>0</v>
      </c>
      <c r="XR38" s="8">
        <v>0</v>
      </c>
      <c r="XS38" s="8">
        <v>0</v>
      </c>
      <c r="XT38" s="8">
        <v>0</v>
      </c>
      <c r="XU38" s="8">
        <v>0</v>
      </c>
      <c r="XV38" s="8">
        <v>0</v>
      </c>
      <c r="XW38" s="8">
        <v>76391</v>
      </c>
      <c r="XX38" s="8">
        <v>110340</v>
      </c>
      <c r="XY38" s="8">
        <v>92687</v>
      </c>
      <c r="XZ38" s="8">
        <v>97052</v>
      </c>
      <c r="YA38" s="8" t="s">
        <v>150</v>
      </c>
      <c r="YB38" s="8">
        <v>0</v>
      </c>
      <c r="YC38" s="8">
        <v>0</v>
      </c>
      <c r="YD38" s="8">
        <v>0</v>
      </c>
      <c r="YE38" s="8">
        <v>0</v>
      </c>
      <c r="YF38" s="8">
        <v>0</v>
      </c>
      <c r="YG38" s="8">
        <v>0</v>
      </c>
      <c r="YH38" s="8">
        <v>0</v>
      </c>
      <c r="YI38" s="8">
        <v>0</v>
      </c>
      <c r="YJ38" s="8">
        <v>0</v>
      </c>
      <c r="YK38" s="8">
        <v>0</v>
      </c>
      <c r="YL38" s="8">
        <v>0</v>
      </c>
      <c r="YM38" s="8">
        <v>0</v>
      </c>
      <c r="YN38" s="8">
        <v>0</v>
      </c>
      <c r="YO38" s="8">
        <v>0</v>
      </c>
      <c r="YP38" s="8">
        <v>0</v>
      </c>
      <c r="YQ38" s="8">
        <v>0</v>
      </c>
      <c r="YR38" s="8">
        <v>0</v>
      </c>
      <c r="YS38" s="8">
        <v>0</v>
      </c>
      <c r="YT38" s="8">
        <v>0</v>
      </c>
      <c r="YU38" s="8">
        <v>0</v>
      </c>
      <c r="YV38" s="8">
        <v>0</v>
      </c>
      <c r="YW38" s="8">
        <v>0</v>
      </c>
      <c r="YX38" s="8">
        <v>0</v>
      </c>
      <c r="YY38" s="8">
        <v>0</v>
      </c>
      <c r="YZ38" s="8">
        <v>0</v>
      </c>
      <c r="ZA38" s="8">
        <v>0</v>
      </c>
      <c r="ZB38" s="8">
        <v>0</v>
      </c>
      <c r="ZC38" s="8">
        <v>0</v>
      </c>
      <c r="ZD38" s="8">
        <v>0</v>
      </c>
      <c r="ZE38" s="8">
        <v>0</v>
      </c>
    </row>
    <row r="39" spans="2:681" x14ac:dyDescent="0.2">
      <c r="B39" s="7">
        <v>320</v>
      </c>
      <c r="C39" s="7">
        <v>32</v>
      </c>
      <c r="D39" s="7" t="s">
        <v>581</v>
      </c>
      <c r="E39" s="7">
        <v>202792</v>
      </c>
      <c r="F39" s="7">
        <v>525</v>
      </c>
      <c r="G39" s="200">
        <v>0</v>
      </c>
      <c r="H39" s="200">
        <v>0</v>
      </c>
      <c r="I39" s="200">
        <v>0</v>
      </c>
      <c r="J39" s="200">
        <v>0</v>
      </c>
      <c r="K39" s="200">
        <v>0</v>
      </c>
      <c r="L39" s="8">
        <v>0</v>
      </c>
      <c r="M39" s="8">
        <v>0</v>
      </c>
      <c r="N39" s="8">
        <v>0</v>
      </c>
      <c r="O39" s="8">
        <v>0</v>
      </c>
      <c r="P39" s="8">
        <v>0</v>
      </c>
      <c r="Q39" s="8">
        <v>1097</v>
      </c>
      <c r="R39" s="8">
        <v>1944</v>
      </c>
      <c r="S39" s="8">
        <v>2775</v>
      </c>
      <c r="T39" s="8">
        <v>2035</v>
      </c>
      <c r="U39" s="8">
        <v>1976</v>
      </c>
      <c r="V39" s="8">
        <v>0</v>
      </c>
      <c r="W39" s="8">
        <v>0</v>
      </c>
      <c r="X39" s="8">
        <v>0</v>
      </c>
      <c r="Y39" s="8">
        <v>0</v>
      </c>
      <c r="Z39" s="8">
        <v>0</v>
      </c>
      <c r="AA39" s="8">
        <v>0</v>
      </c>
      <c r="AB39" s="8">
        <v>0</v>
      </c>
      <c r="AC39" s="8">
        <v>0</v>
      </c>
      <c r="AD39" s="8">
        <v>0</v>
      </c>
      <c r="AE39" s="8">
        <v>0</v>
      </c>
      <c r="AF39" s="8">
        <v>0</v>
      </c>
      <c r="AG39" s="8">
        <v>0</v>
      </c>
      <c r="AH39" s="8">
        <v>0</v>
      </c>
      <c r="AI39" s="8">
        <v>0</v>
      </c>
      <c r="AJ39" s="8">
        <v>0</v>
      </c>
      <c r="AK39" s="8">
        <v>22759</v>
      </c>
      <c r="AL39" s="8">
        <v>22759</v>
      </c>
      <c r="AM39" s="8">
        <v>22759</v>
      </c>
      <c r="AN39" s="8">
        <v>22759</v>
      </c>
      <c r="AO39" s="8">
        <v>21271</v>
      </c>
      <c r="AP39" s="8">
        <v>0</v>
      </c>
      <c r="AQ39" s="8">
        <v>0</v>
      </c>
      <c r="AR39" s="8">
        <v>0</v>
      </c>
      <c r="AS39" s="8">
        <v>0</v>
      </c>
      <c r="AT39" s="8">
        <v>0</v>
      </c>
      <c r="AU39" s="8">
        <v>0</v>
      </c>
      <c r="AV39" s="8">
        <v>0</v>
      </c>
      <c r="AW39" s="8">
        <v>0</v>
      </c>
      <c r="AX39" s="8">
        <v>0</v>
      </c>
      <c r="AY39" s="8">
        <v>0</v>
      </c>
      <c r="AZ39" s="8">
        <v>0</v>
      </c>
      <c r="BA39" s="8">
        <v>0</v>
      </c>
      <c r="BB39" s="8">
        <v>0</v>
      </c>
      <c r="BC39" s="8">
        <v>0</v>
      </c>
      <c r="BD39" s="8">
        <v>0</v>
      </c>
      <c r="BE39" s="8" t="s">
        <v>150</v>
      </c>
      <c r="BF39" s="8" t="s">
        <v>150</v>
      </c>
      <c r="BG39" s="8" t="s">
        <v>150</v>
      </c>
      <c r="BH39" s="8" t="s">
        <v>150</v>
      </c>
      <c r="BI39" s="8" t="s">
        <v>150</v>
      </c>
      <c r="BJ39" s="8">
        <v>0</v>
      </c>
      <c r="BK39" s="8">
        <v>0</v>
      </c>
      <c r="BL39" s="8">
        <v>0</v>
      </c>
      <c r="BM39" s="8">
        <v>0</v>
      </c>
      <c r="BN39" s="8">
        <v>0</v>
      </c>
      <c r="BO39" s="8">
        <v>0</v>
      </c>
      <c r="BP39" s="8">
        <v>0</v>
      </c>
      <c r="BQ39" s="8">
        <v>0</v>
      </c>
      <c r="BR39" s="8">
        <v>0</v>
      </c>
      <c r="BS39" s="8">
        <v>0</v>
      </c>
      <c r="BT39" s="8">
        <v>0</v>
      </c>
      <c r="BU39" s="8">
        <v>0</v>
      </c>
      <c r="BV39" s="8">
        <v>0</v>
      </c>
      <c r="BW39" s="8">
        <v>0</v>
      </c>
      <c r="BX39" s="8">
        <v>0</v>
      </c>
      <c r="BY39" s="8">
        <v>0</v>
      </c>
      <c r="BZ39" s="8">
        <v>0</v>
      </c>
      <c r="CA39" s="8">
        <v>0</v>
      </c>
      <c r="CB39" s="8">
        <v>0</v>
      </c>
      <c r="CC39" s="8">
        <v>0</v>
      </c>
      <c r="CD39" s="8">
        <v>0</v>
      </c>
      <c r="CE39" s="8">
        <v>0</v>
      </c>
      <c r="CF39" s="8">
        <v>0</v>
      </c>
      <c r="CG39" s="8">
        <v>0</v>
      </c>
      <c r="CH39" s="8">
        <v>0</v>
      </c>
      <c r="CI39" s="8">
        <v>0</v>
      </c>
      <c r="CJ39" s="8">
        <v>0</v>
      </c>
      <c r="CK39" s="8">
        <v>0</v>
      </c>
      <c r="CL39" s="8">
        <v>0</v>
      </c>
      <c r="CM39" s="8">
        <v>0</v>
      </c>
      <c r="CN39" s="8">
        <v>0</v>
      </c>
      <c r="CO39" s="8">
        <v>0</v>
      </c>
      <c r="CP39" s="8">
        <v>0</v>
      </c>
      <c r="CQ39" s="8">
        <v>0</v>
      </c>
      <c r="CR39" s="8">
        <v>0</v>
      </c>
      <c r="CS39" s="8">
        <v>0</v>
      </c>
      <c r="CT39" s="8">
        <v>0</v>
      </c>
      <c r="CU39" s="8">
        <v>0</v>
      </c>
      <c r="CV39" s="8">
        <v>0</v>
      </c>
      <c r="CW39" s="8">
        <v>0</v>
      </c>
      <c r="CX39" s="8">
        <v>0</v>
      </c>
      <c r="CY39" s="8">
        <v>0</v>
      </c>
      <c r="CZ39" s="8">
        <v>0</v>
      </c>
      <c r="DA39" s="8">
        <v>0</v>
      </c>
      <c r="DB39" s="8">
        <v>0</v>
      </c>
      <c r="DC39" s="8">
        <v>0</v>
      </c>
      <c r="DD39" s="8">
        <v>0</v>
      </c>
      <c r="DE39" s="8">
        <v>0</v>
      </c>
      <c r="DF39" s="8">
        <v>0</v>
      </c>
      <c r="DG39" s="8">
        <v>0</v>
      </c>
      <c r="DH39" s="8" t="s">
        <v>150</v>
      </c>
      <c r="DI39" s="8" t="s">
        <v>150</v>
      </c>
      <c r="DJ39" s="8" t="s">
        <v>150</v>
      </c>
      <c r="DK39" s="8" t="s">
        <v>150</v>
      </c>
      <c r="DL39" s="8" t="s">
        <v>150</v>
      </c>
      <c r="DM39" s="8">
        <v>0</v>
      </c>
      <c r="DN39" s="8">
        <v>0</v>
      </c>
      <c r="DO39" s="8">
        <v>0</v>
      </c>
      <c r="DP39" s="8">
        <v>0</v>
      </c>
      <c r="DQ39" s="8">
        <v>0</v>
      </c>
      <c r="DR39" s="8">
        <v>0</v>
      </c>
      <c r="DS39" s="8">
        <v>0</v>
      </c>
      <c r="DT39" s="8">
        <v>0</v>
      </c>
      <c r="DU39" s="8">
        <v>0</v>
      </c>
      <c r="DV39" s="8">
        <v>0</v>
      </c>
      <c r="DW39" s="8">
        <v>0</v>
      </c>
      <c r="DX39" s="8">
        <v>0</v>
      </c>
      <c r="DY39" s="8">
        <v>0</v>
      </c>
      <c r="DZ39" s="8">
        <v>0</v>
      </c>
      <c r="EA39" s="8">
        <v>0</v>
      </c>
      <c r="EB39" s="8">
        <v>0</v>
      </c>
      <c r="EC39" s="8">
        <v>1</v>
      </c>
      <c r="ED39" s="8">
        <v>0</v>
      </c>
      <c r="EE39" s="8">
        <v>0</v>
      </c>
      <c r="EF39" s="8">
        <v>0</v>
      </c>
      <c r="EG39" s="8">
        <v>0</v>
      </c>
      <c r="EH39" s="8">
        <v>0</v>
      </c>
      <c r="EI39" s="8">
        <v>0</v>
      </c>
      <c r="EJ39" s="8">
        <v>0</v>
      </c>
      <c r="EK39" s="8">
        <v>0</v>
      </c>
      <c r="EL39" s="8">
        <v>0</v>
      </c>
      <c r="EM39" s="8">
        <v>0</v>
      </c>
      <c r="EN39" s="8">
        <v>0</v>
      </c>
      <c r="EO39" s="8">
        <v>0</v>
      </c>
      <c r="EP39" s="8">
        <v>0</v>
      </c>
      <c r="EQ39" s="8">
        <v>0</v>
      </c>
      <c r="ER39" s="8">
        <v>0</v>
      </c>
      <c r="ES39" s="8">
        <v>0</v>
      </c>
      <c r="ET39" s="8">
        <v>0</v>
      </c>
      <c r="EU39" s="8">
        <v>0</v>
      </c>
      <c r="EV39" s="8">
        <v>0</v>
      </c>
      <c r="EW39" s="8">
        <v>0</v>
      </c>
      <c r="EX39" s="8">
        <v>0</v>
      </c>
      <c r="EY39" s="8">
        <v>0</v>
      </c>
      <c r="EZ39" s="8">
        <v>0</v>
      </c>
      <c r="FA39" s="8">
        <v>0</v>
      </c>
      <c r="FB39" s="8">
        <v>0</v>
      </c>
      <c r="FC39" s="8">
        <v>0</v>
      </c>
      <c r="FD39" s="8">
        <v>0</v>
      </c>
      <c r="FE39" s="8">
        <v>0</v>
      </c>
      <c r="FF39" s="8">
        <v>0</v>
      </c>
      <c r="FG39" s="8">
        <v>0</v>
      </c>
      <c r="FH39" s="8">
        <v>0</v>
      </c>
      <c r="FI39" s="8">
        <v>0</v>
      </c>
      <c r="FJ39" s="8">
        <v>0</v>
      </c>
      <c r="FK39" s="8">
        <v>0</v>
      </c>
      <c r="FL39" s="8">
        <v>0</v>
      </c>
      <c r="FM39" s="8">
        <v>0</v>
      </c>
      <c r="FN39" s="8">
        <v>0</v>
      </c>
      <c r="FO39" s="8">
        <v>0</v>
      </c>
      <c r="FP39" s="8">
        <v>0</v>
      </c>
      <c r="FQ39" s="8">
        <v>0</v>
      </c>
      <c r="FR39" s="8">
        <v>0</v>
      </c>
      <c r="FS39" s="8">
        <v>0</v>
      </c>
      <c r="FT39" s="8">
        <v>0</v>
      </c>
      <c r="FU39" s="8">
        <v>1993</v>
      </c>
      <c r="FV39" s="8">
        <v>2051</v>
      </c>
      <c r="FW39" s="8">
        <v>1203</v>
      </c>
      <c r="FX39" s="8">
        <v>1199</v>
      </c>
      <c r="FY39" s="8">
        <v>1004</v>
      </c>
      <c r="FZ39" s="8">
        <v>4793</v>
      </c>
      <c r="GA39" s="8">
        <v>4632</v>
      </c>
      <c r="GB39" s="8">
        <v>3861</v>
      </c>
      <c r="GC39" s="8">
        <v>5688</v>
      </c>
      <c r="GD39" s="8">
        <v>4443</v>
      </c>
      <c r="GE39" s="8">
        <v>0</v>
      </c>
      <c r="GF39" s="8">
        <v>0</v>
      </c>
      <c r="GG39" s="8">
        <v>0</v>
      </c>
      <c r="GH39" s="8">
        <v>0</v>
      </c>
      <c r="GI39" s="8">
        <v>0</v>
      </c>
      <c r="GJ39" s="8">
        <v>0</v>
      </c>
      <c r="GK39" s="8">
        <v>0</v>
      </c>
      <c r="GL39" s="8">
        <v>0</v>
      </c>
      <c r="GM39" s="8">
        <v>0</v>
      </c>
      <c r="GN39" s="8">
        <v>0</v>
      </c>
      <c r="GO39" s="8">
        <v>0</v>
      </c>
      <c r="GP39" s="8">
        <v>0</v>
      </c>
      <c r="GQ39" s="8">
        <v>0</v>
      </c>
      <c r="GR39" s="8">
        <v>0</v>
      </c>
      <c r="GS39" s="8">
        <v>0</v>
      </c>
      <c r="GT39" s="8">
        <v>0</v>
      </c>
      <c r="GU39" s="8">
        <v>0</v>
      </c>
      <c r="GV39" s="8">
        <v>0</v>
      </c>
      <c r="GW39" s="8">
        <v>0</v>
      </c>
      <c r="GX39" s="8">
        <v>0</v>
      </c>
      <c r="GY39" s="8">
        <v>0</v>
      </c>
      <c r="GZ39" s="8">
        <v>0</v>
      </c>
      <c r="HA39" s="8">
        <v>0</v>
      </c>
      <c r="HB39" s="8">
        <v>0</v>
      </c>
      <c r="HC39" s="8">
        <v>0</v>
      </c>
      <c r="HD39" s="8">
        <v>0</v>
      </c>
      <c r="HE39" s="8">
        <v>0</v>
      </c>
      <c r="HF39" s="8">
        <v>0</v>
      </c>
      <c r="HG39" s="8">
        <v>0</v>
      </c>
      <c r="HH39" s="8">
        <v>0</v>
      </c>
      <c r="HI39" s="8">
        <v>0</v>
      </c>
      <c r="HJ39" s="8">
        <v>0</v>
      </c>
      <c r="HK39" s="8">
        <v>339</v>
      </c>
      <c r="HL39" s="8">
        <v>0</v>
      </c>
      <c r="HM39" s="8">
        <v>0</v>
      </c>
      <c r="HN39" s="8">
        <v>0</v>
      </c>
      <c r="HO39" s="8" t="s">
        <v>150</v>
      </c>
      <c r="HP39" s="8" t="s">
        <v>150</v>
      </c>
      <c r="HQ39" s="8" t="s">
        <v>150</v>
      </c>
      <c r="HR39" s="8" t="s">
        <v>150</v>
      </c>
      <c r="HS39" s="8">
        <v>0</v>
      </c>
      <c r="HT39" s="8">
        <v>534</v>
      </c>
      <c r="HU39" s="8">
        <v>565</v>
      </c>
      <c r="HV39" s="8">
        <v>397</v>
      </c>
      <c r="HW39" s="8">
        <v>369</v>
      </c>
      <c r="HX39" s="8">
        <v>0</v>
      </c>
      <c r="HY39" s="8">
        <v>0</v>
      </c>
      <c r="HZ39" s="8">
        <v>0</v>
      </c>
      <c r="IA39" s="8">
        <v>0</v>
      </c>
      <c r="IB39" s="8" t="s">
        <v>150</v>
      </c>
      <c r="IC39" s="8">
        <v>0</v>
      </c>
      <c r="ID39" s="8">
        <v>0</v>
      </c>
      <c r="IE39" s="8">
        <v>0</v>
      </c>
      <c r="IF39" s="8">
        <v>0</v>
      </c>
      <c r="IG39" s="8">
        <v>0</v>
      </c>
      <c r="IH39" s="8">
        <v>0</v>
      </c>
      <c r="II39" s="8">
        <v>0</v>
      </c>
      <c r="IJ39" s="8">
        <v>0</v>
      </c>
      <c r="IK39" s="8">
        <v>0</v>
      </c>
      <c r="IL39" s="8">
        <v>0</v>
      </c>
      <c r="IM39" s="8">
        <v>0</v>
      </c>
      <c r="IN39" s="8">
        <v>0</v>
      </c>
      <c r="IO39" s="8" t="s">
        <v>150</v>
      </c>
      <c r="IP39" s="8" t="s">
        <v>150</v>
      </c>
      <c r="IQ39" s="8" t="s">
        <v>150</v>
      </c>
      <c r="IR39" s="8">
        <v>0</v>
      </c>
      <c r="IS39" s="8">
        <v>0</v>
      </c>
      <c r="IT39" s="8" t="s">
        <v>150</v>
      </c>
      <c r="IU39" s="8" t="s">
        <v>150</v>
      </c>
      <c r="IV39" s="8" t="s">
        <v>150</v>
      </c>
      <c r="IW39" s="8">
        <v>0</v>
      </c>
      <c r="IX39" s="8">
        <v>0</v>
      </c>
      <c r="IY39" s="8">
        <v>0</v>
      </c>
      <c r="IZ39" s="8">
        <v>0</v>
      </c>
      <c r="JA39" s="8">
        <v>0</v>
      </c>
      <c r="JB39" s="8">
        <v>0</v>
      </c>
      <c r="JC39" s="8">
        <v>0</v>
      </c>
      <c r="JD39" s="8">
        <v>0</v>
      </c>
      <c r="JE39" s="8">
        <v>0</v>
      </c>
      <c r="JF39" s="8">
        <v>0</v>
      </c>
      <c r="JG39" s="8">
        <v>0</v>
      </c>
      <c r="JH39" s="8">
        <v>0</v>
      </c>
      <c r="JI39" s="8">
        <v>0</v>
      </c>
      <c r="JJ39" s="8">
        <v>0</v>
      </c>
      <c r="JK39" s="8">
        <v>0</v>
      </c>
      <c r="JL39" s="8">
        <v>0</v>
      </c>
      <c r="JM39" s="8">
        <v>0</v>
      </c>
      <c r="JN39" s="8">
        <v>0</v>
      </c>
      <c r="JO39" s="8">
        <v>0</v>
      </c>
      <c r="JP39" s="8">
        <v>0</v>
      </c>
      <c r="JQ39" s="8">
        <v>0</v>
      </c>
      <c r="JR39" s="8">
        <v>0</v>
      </c>
      <c r="JS39" s="8">
        <v>0</v>
      </c>
      <c r="JT39" s="8">
        <v>0</v>
      </c>
      <c r="JU39" s="8">
        <v>0</v>
      </c>
      <c r="JV39" s="8">
        <v>0</v>
      </c>
      <c r="JW39" s="8">
        <v>0</v>
      </c>
      <c r="JX39" s="8">
        <v>0</v>
      </c>
      <c r="JY39" s="8">
        <v>0</v>
      </c>
      <c r="JZ39" s="8">
        <v>0</v>
      </c>
      <c r="KA39" s="8">
        <v>0</v>
      </c>
      <c r="KB39" s="8">
        <v>0</v>
      </c>
      <c r="KC39" s="8">
        <v>0</v>
      </c>
      <c r="KD39" s="8">
        <v>0</v>
      </c>
      <c r="KE39" s="8">
        <v>0</v>
      </c>
      <c r="KF39" s="8">
        <v>0</v>
      </c>
      <c r="KG39" s="8">
        <v>0</v>
      </c>
      <c r="KH39" s="8">
        <v>0</v>
      </c>
      <c r="KI39" s="8">
        <v>0</v>
      </c>
      <c r="KJ39" s="8" t="s">
        <v>150</v>
      </c>
      <c r="KK39" s="8">
        <v>0</v>
      </c>
      <c r="KL39" s="8">
        <v>0</v>
      </c>
      <c r="KM39" s="8">
        <v>0</v>
      </c>
      <c r="KN39" s="8">
        <v>0</v>
      </c>
      <c r="KO39" s="8" t="s">
        <v>150</v>
      </c>
      <c r="KP39" s="8">
        <v>0</v>
      </c>
      <c r="KQ39" s="8">
        <v>0</v>
      </c>
      <c r="KR39" s="8">
        <v>0</v>
      </c>
      <c r="KS39" s="8">
        <v>0</v>
      </c>
      <c r="KT39" s="8">
        <v>0</v>
      </c>
      <c r="KU39" s="8">
        <v>0</v>
      </c>
      <c r="KV39" s="8">
        <v>0</v>
      </c>
      <c r="KW39" s="8">
        <v>0</v>
      </c>
      <c r="KX39" s="8">
        <v>0</v>
      </c>
      <c r="KY39" s="8">
        <v>0</v>
      </c>
      <c r="KZ39" s="8">
        <v>0</v>
      </c>
      <c r="LA39" s="8">
        <v>0</v>
      </c>
      <c r="LB39" s="8">
        <v>0</v>
      </c>
      <c r="LC39" s="8">
        <v>0</v>
      </c>
      <c r="LD39" s="8">
        <v>0</v>
      </c>
      <c r="LE39" s="8">
        <v>0</v>
      </c>
      <c r="LF39" s="8">
        <v>0</v>
      </c>
      <c r="LG39" s="8">
        <v>0</v>
      </c>
      <c r="LH39" s="8">
        <v>0</v>
      </c>
      <c r="LI39" s="8">
        <v>0</v>
      </c>
      <c r="LJ39" s="8">
        <v>0</v>
      </c>
      <c r="LK39" s="8">
        <v>0</v>
      </c>
      <c r="LL39" s="8" t="s">
        <v>150</v>
      </c>
      <c r="LM39" s="8" t="s">
        <v>150</v>
      </c>
      <c r="LN39" s="8" t="s">
        <v>150</v>
      </c>
      <c r="LO39" s="8">
        <v>0</v>
      </c>
      <c r="LP39" s="8">
        <v>0</v>
      </c>
      <c r="LQ39" s="8">
        <v>0</v>
      </c>
      <c r="LR39" s="8">
        <v>0</v>
      </c>
      <c r="LS39" s="8">
        <v>0</v>
      </c>
      <c r="LT39" s="8">
        <v>0</v>
      </c>
      <c r="LU39" s="8">
        <v>0</v>
      </c>
      <c r="LV39" s="8">
        <v>0</v>
      </c>
      <c r="LW39" s="8">
        <v>0</v>
      </c>
      <c r="LX39" s="8">
        <v>0</v>
      </c>
      <c r="LY39" s="8">
        <v>0</v>
      </c>
      <c r="LZ39" s="8">
        <v>0</v>
      </c>
      <c r="MA39" s="8">
        <v>0</v>
      </c>
      <c r="MB39" s="8">
        <v>0</v>
      </c>
      <c r="MC39" s="8">
        <v>0</v>
      </c>
      <c r="MD39" s="8">
        <v>0</v>
      </c>
      <c r="ME39" s="8">
        <v>0</v>
      </c>
      <c r="MF39" s="8">
        <v>0</v>
      </c>
      <c r="MG39" s="8">
        <v>0</v>
      </c>
      <c r="MH39" s="8">
        <v>0</v>
      </c>
      <c r="MI39" s="8">
        <v>0</v>
      </c>
      <c r="MJ39" s="8">
        <v>0</v>
      </c>
      <c r="MK39" s="8">
        <v>0</v>
      </c>
      <c r="ML39" s="8">
        <v>0</v>
      </c>
      <c r="MM39" s="8">
        <v>0</v>
      </c>
      <c r="MN39" s="8">
        <v>0</v>
      </c>
      <c r="MO39" s="8">
        <v>0</v>
      </c>
      <c r="MP39" s="8">
        <v>0</v>
      </c>
      <c r="MQ39" s="8">
        <v>0</v>
      </c>
      <c r="MR39" s="8">
        <v>0</v>
      </c>
      <c r="MS39" s="8">
        <v>0</v>
      </c>
      <c r="MT39" s="8">
        <v>0</v>
      </c>
      <c r="MU39" s="8">
        <v>0</v>
      </c>
      <c r="MV39" s="8">
        <v>0</v>
      </c>
      <c r="MW39" s="8">
        <v>0</v>
      </c>
      <c r="MX39" s="8">
        <v>0</v>
      </c>
      <c r="MY39" s="8">
        <v>0</v>
      </c>
      <c r="MZ39" s="8" t="s">
        <v>150</v>
      </c>
      <c r="NA39" s="8" t="s">
        <v>150</v>
      </c>
      <c r="NB39" s="8" t="s">
        <v>150</v>
      </c>
      <c r="NC39" s="8">
        <v>0</v>
      </c>
      <c r="ND39" s="8">
        <v>0</v>
      </c>
      <c r="NE39" s="8">
        <v>0</v>
      </c>
      <c r="NF39" s="8">
        <v>0</v>
      </c>
      <c r="NG39" s="8">
        <v>0</v>
      </c>
      <c r="NH39" s="8">
        <v>0</v>
      </c>
      <c r="NI39" s="8">
        <v>0</v>
      </c>
      <c r="NJ39" s="8">
        <v>0</v>
      </c>
      <c r="NK39" s="8">
        <v>0</v>
      </c>
      <c r="NL39" s="8">
        <v>0</v>
      </c>
      <c r="NM39" s="8">
        <v>0</v>
      </c>
      <c r="NN39" s="8">
        <v>0</v>
      </c>
      <c r="NO39" s="8">
        <v>0</v>
      </c>
      <c r="NP39" s="8">
        <v>0</v>
      </c>
      <c r="NQ39" s="8">
        <v>0</v>
      </c>
      <c r="NR39" s="8">
        <v>0</v>
      </c>
      <c r="NS39" s="8">
        <v>0</v>
      </c>
      <c r="NT39" s="8">
        <v>0</v>
      </c>
      <c r="NU39" s="8">
        <v>0</v>
      </c>
      <c r="NV39" s="8">
        <v>0</v>
      </c>
      <c r="NW39" s="8">
        <v>0</v>
      </c>
      <c r="NX39" s="8">
        <v>0</v>
      </c>
      <c r="NY39" s="8">
        <v>0</v>
      </c>
      <c r="NZ39" s="8">
        <v>0</v>
      </c>
      <c r="OA39" s="8">
        <v>0</v>
      </c>
      <c r="OB39" s="8">
        <v>0</v>
      </c>
      <c r="OC39" s="8">
        <v>0</v>
      </c>
      <c r="OD39" s="8">
        <v>0</v>
      </c>
      <c r="OE39" s="8">
        <v>0</v>
      </c>
      <c r="OF39" s="8">
        <v>0</v>
      </c>
      <c r="OG39" s="8">
        <v>11718</v>
      </c>
      <c r="OH39" s="8">
        <v>13090</v>
      </c>
      <c r="OI39" s="8">
        <v>12227</v>
      </c>
      <c r="OJ39" s="8">
        <v>8509</v>
      </c>
      <c r="OK39" s="8">
        <v>5360</v>
      </c>
      <c r="OL39" s="8">
        <v>0</v>
      </c>
      <c r="OM39" s="8">
        <v>0</v>
      </c>
      <c r="ON39" s="8">
        <v>0</v>
      </c>
      <c r="OO39" s="8">
        <v>0</v>
      </c>
      <c r="OP39" s="8">
        <v>0</v>
      </c>
      <c r="OQ39" s="8">
        <v>0</v>
      </c>
      <c r="OR39" s="8">
        <v>0</v>
      </c>
      <c r="OS39" s="8">
        <v>0</v>
      </c>
      <c r="OT39" s="8">
        <v>0</v>
      </c>
      <c r="OU39" s="8">
        <v>0</v>
      </c>
      <c r="OV39" s="8">
        <v>0</v>
      </c>
      <c r="OW39" s="8">
        <v>0</v>
      </c>
      <c r="OX39" s="8">
        <v>0</v>
      </c>
      <c r="OY39" s="8">
        <v>0</v>
      </c>
      <c r="OZ39" s="8">
        <v>0</v>
      </c>
      <c r="PA39" s="8">
        <v>0</v>
      </c>
      <c r="PB39" s="8">
        <v>0</v>
      </c>
      <c r="PC39" s="8">
        <v>0</v>
      </c>
      <c r="PD39" s="8">
        <v>0</v>
      </c>
      <c r="PE39" s="8">
        <v>0</v>
      </c>
      <c r="PF39" s="8">
        <v>33669</v>
      </c>
      <c r="PG39" s="8">
        <v>32</v>
      </c>
      <c r="PH39" s="8">
        <v>0</v>
      </c>
      <c r="PI39" s="8">
        <v>0</v>
      </c>
      <c r="PJ39" s="8">
        <v>0</v>
      </c>
      <c r="PK39" s="8">
        <v>0</v>
      </c>
      <c r="PL39" s="8">
        <v>0</v>
      </c>
      <c r="PM39" s="8">
        <v>0</v>
      </c>
      <c r="PN39" s="8">
        <v>0</v>
      </c>
      <c r="PO39" s="8">
        <v>0</v>
      </c>
      <c r="PP39" s="8">
        <v>0</v>
      </c>
      <c r="PQ39" s="8">
        <v>0</v>
      </c>
      <c r="PR39" s="8">
        <v>0</v>
      </c>
      <c r="PS39" s="8">
        <v>0</v>
      </c>
      <c r="PT39" s="8">
        <v>0</v>
      </c>
      <c r="PU39" s="8">
        <v>0</v>
      </c>
      <c r="PV39" s="8">
        <v>0</v>
      </c>
      <c r="PW39" s="8">
        <v>0</v>
      </c>
      <c r="PX39" s="8">
        <v>0</v>
      </c>
      <c r="PY39" s="8">
        <v>0</v>
      </c>
      <c r="PZ39" s="8">
        <v>0</v>
      </c>
      <c r="QA39" s="8">
        <v>0</v>
      </c>
      <c r="QB39" s="8">
        <v>0</v>
      </c>
      <c r="QC39" s="8">
        <v>0</v>
      </c>
      <c r="QD39" s="8">
        <v>0</v>
      </c>
      <c r="QE39" s="8">
        <v>0</v>
      </c>
      <c r="QF39" s="8">
        <v>0</v>
      </c>
      <c r="QG39" s="8">
        <v>0</v>
      </c>
      <c r="QH39" s="8">
        <v>0</v>
      </c>
      <c r="QI39" s="8">
        <v>0</v>
      </c>
      <c r="QJ39" s="8">
        <v>0</v>
      </c>
      <c r="QK39" s="8">
        <v>0</v>
      </c>
      <c r="QL39" s="8">
        <v>0</v>
      </c>
      <c r="QM39" s="8">
        <v>0</v>
      </c>
      <c r="QN39" s="8">
        <v>0</v>
      </c>
      <c r="QO39" s="8">
        <v>0</v>
      </c>
      <c r="QP39" s="8">
        <v>0</v>
      </c>
      <c r="QQ39" s="8">
        <v>0</v>
      </c>
      <c r="QR39" s="8">
        <v>0</v>
      </c>
      <c r="QS39" s="8">
        <v>0</v>
      </c>
      <c r="QT39" s="8">
        <v>0</v>
      </c>
      <c r="QU39" s="8">
        <v>0</v>
      </c>
      <c r="QV39" s="8">
        <v>0</v>
      </c>
      <c r="QW39" s="8">
        <v>0</v>
      </c>
      <c r="QX39" s="8">
        <v>0</v>
      </c>
      <c r="QY39" s="8">
        <v>0</v>
      </c>
      <c r="QZ39" s="8">
        <v>0</v>
      </c>
      <c r="RA39" s="8">
        <v>0</v>
      </c>
      <c r="RB39" s="8">
        <v>0</v>
      </c>
      <c r="RC39" s="8">
        <v>0</v>
      </c>
      <c r="RD39" s="8">
        <v>0</v>
      </c>
      <c r="RE39" s="8" t="s">
        <v>150</v>
      </c>
      <c r="RF39" s="8" t="s">
        <v>150</v>
      </c>
      <c r="RG39" s="8" t="s">
        <v>150</v>
      </c>
      <c r="RH39" s="8" t="s">
        <v>150</v>
      </c>
      <c r="RI39" s="8">
        <v>0</v>
      </c>
      <c r="RJ39" s="8">
        <v>0</v>
      </c>
      <c r="RK39" s="8">
        <v>0</v>
      </c>
      <c r="RL39" s="8">
        <v>0</v>
      </c>
      <c r="RM39" s="8" t="s">
        <v>150</v>
      </c>
      <c r="RN39" s="8">
        <v>0</v>
      </c>
      <c r="RO39" s="8">
        <v>0</v>
      </c>
      <c r="RP39" s="8">
        <v>0</v>
      </c>
      <c r="RQ39" s="8">
        <v>0</v>
      </c>
      <c r="RR39" s="8">
        <v>0</v>
      </c>
      <c r="RS39" s="8">
        <v>0</v>
      </c>
      <c r="RT39" s="8">
        <v>0</v>
      </c>
      <c r="RU39" s="8">
        <v>0</v>
      </c>
      <c r="RV39" s="8">
        <v>0</v>
      </c>
      <c r="RW39" s="8">
        <v>0</v>
      </c>
      <c r="RX39" s="8">
        <v>0</v>
      </c>
      <c r="RY39" s="8">
        <v>0</v>
      </c>
      <c r="RZ39" s="8">
        <v>0</v>
      </c>
      <c r="SA39" s="8">
        <v>0</v>
      </c>
      <c r="SB39" s="8">
        <v>0</v>
      </c>
      <c r="SC39" s="8">
        <v>0</v>
      </c>
      <c r="SD39" s="8">
        <v>0</v>
      </c>
      <c r="SE39" s="8">
        <v>0</v>
      </c>
      <c r="SF39" s="8">
        <v>0</v>
      </c>
      <c r="SG39" s="8">
        <v>0</v>
      </c>
      <c r="SH39" s="8">
        <v>0</v>
      </c>
      <c r="SI39" s="8">
        <v>0</v>
      </c>
      <c r="SJ39" s="8">
        <v>0</v>
      </c>
      <c r="SK39" s="8">
        <v>0</v>
      </c>
      <c r="SL39" s="8">
        <v>0</v>
      </c>
      <c r="SM39" s="8">
        <v>19459</v>
      </c>
      <c r="SN39" s="8">
        <v>19507</v>
      </c>
      <c r="SO39" s="8">
        <v>19610</v>
      </c>
      <c r="SP39" s="8">
        <v>19329</v>
      </c>
      <c r="SQ39" s="8">
        <v>19267</v>
      </c>
      <c r="SR39" s="8">
        <v>0</v>
      </c>
      <c r="SS39" s="8">
        <v>0</v>
      </c>
      <c r="ST39" s="8">
        <v>0</v>
      </c>
      <c r="SU39" s="8">
        <v>0</v>
      </c>
      <c r="SV39" s="8">
        <v>0</v>
      </c>
      <c r="SW39" s="8">
        <v>0</v>
      </c>
      <c r="SX39" s="8">
        <v>0</v>
      </c>
      <c r="SY39" s="8">
        <v>0</v>
      </c>
      <c r="SZ39" s="8">
        <v>0</v>
      </c>
      <c r="TA39" s="8">
        <v>0</v>
      </c>
      <c r="TB39" s="8">
        <v>0</v>
      </c>
      <c r="TC39" s="8">
        <v>0</v>
      </c>
      <c r="TD39" s="8">
        <v>0</v>
      </c>
      <c r="TE39" s="8">
        <v>0</v>
      </c>
      <c r="TF39" s="8">
        <v>0</v>
      </c>
      <c r="TG39" s="8">
        <v>0</v>
      </c>
      <c r="TH39" s="8">
        <v>0</v>
      </c>
      <c r="TI39" s="8">
        <v>0</v>
      </c>
      <c r="TJ39" s="8">
        <v>0</v>
      </c>
      <c r="TK39" s="8">
        <v>0</v>
      </c>
      <c r="TL39" s="8">
        <v>0</v>
      </c>
      <c r="TM39" s="8">
        <v>0</v>
      </c>
      <c r="TN39" s="8">
        <v>0</v>
      </c>
      <c r="TO39" s="8">
        <v>0</v>
      </c>
      <c r="TP39" s="8">
        <v>0</v>
      </c>
      <c r="TQ39" s="8">
        <v>0</v>
      </c>
      <c r="TR39" s="8">
        <v>0</v>
      </c>
      <c r="TS39" s="8">
        <v>0</v>
      </c>
      <c r="TT39" s="8">
        <v>0</v>
      </c>
      <c r="TU39" s="8">
        <v>-114</v>
      </c>
      <c r="TV39" s="8">
        <v>0</v>
      </c>
      <c r="TW39" s="8">
        <v>0</v>
      </c>
      <c r="TX39" s="8">
        <v>0</v>
      </c>
      <c r="TY39" s="8">
        <v>0</v>
      </c>
      <c r="TZ39" s="8">
        <v>0</v>
      </c>
      <c r="UA39" s="8">
        <v>-4</v>
      </c>
      <c r="UB39" s="8">
        <v>0</v>
      </c>
      <c r="UC39" s="8">
        <v>0</v>
      </c>
      <c r="UD39" s="8">
        <v>0</v>
      </c>
      <c r="UE39" s="8">
        <v>0</v>
      </c>
      <c r="UF39" s="8">
        <v>0</v>
      </c>
      <c r="UG39" s="8">
        <v>0</v>
      </c>
      <c r="UH39" s="8">
        <v>0</v>
      </c>
      <c r="UI39" s="8">
        <v>0</v>
      </c>
      <c r="UJ39" s="8">
        <v>0</v>
      </c>
      <c r="UK39" s="8">
        <v>0</v>
      </c>
      <c r="UL39" s="8">
        <v>0</v>
      </c>
      <c r="UM39" s="8">
        <v>0</v>
      </c>
      <c r="UN39" s="8">
        <v>0</v>
      </c>
      <c r="UO39" s="8">
        <v>0</v>
      </c>
      <c r="UP39" s="8">
        <v>0</v>
      </c>
      <c r="UQ39" s="8">
        <v>0</v>
      </c>
      <c r="UR39" s="8">
        <v>0</v>
      </c>
      <c r="US39" s="8">
        <v>0</v>
      </c>
      <c r="UT39" s="8">
        <v>0</v>
      </c>
      <c r="UU39" s="8">
        <v>0</v>
      </c>
      <c r="UV39" s="8">
        <v>0</v>
      </c>
      <c r="UW39" s="8">
        <v>0</v>
      </c>
      <c r="UX39" s="8">
        <v>0</v>
      </c>
      <c r="UY39" s="8">
        <v>0</v>
      </c>
      <c r="UZ39" s="8">
        <v>0</v>
      </c>
      <c r="VA39" s="8">
        <v>0</v>
      </c>
      <c r="VB39" s="8">
        <v>0</v>
      </c>
      <c r="VC39" s="8">
        <v>0</v>
      </c>
      <c r="VD39" s="8">
        <v>0</v>
      </c>
      <c r="VE39" s="8">
        <v>0</v>
      </c>
      <c r="VF39" s="8">
        <v>0</v>
      </c>
      <c r="VG39" s="8">
        <v>0</v>
      </c>
      <c r="VH39" s="8">
        <v>0</v>
      </c>
      <c r="VI39" s="8">
        <v>0</v>
      </c>
      <c r="VJ39" s="8">
        <v>0</v>
      </c>
      <c r="VK39" s="8">
        <v>0</v>
      </c>
      <c r="VL39" s="8">
        <v>0</v>
      </c>
      <c r="VM39" s="8">
        <v>0</v>
      </c>
      <c r="VN39" s="8">
        <v>0</v>
      </c>
      <c r="VO39" s="8">
        <v>0</v>
      </c>
      <c r="VP39" s="8">
        <v>0</v>
      </c>
      <c r="VQ39" s="8">
        <v>0</v>
      </c>
      <c r="VR39" s="8">
        <v>0</v>
      </c>
      <c r="VS39" s="8">
        <v>0</v>
      </c>
      <c r="VT39" s="8">
        <v>0</v>
      </c>
      <c r="VU39" s="8">
        <v>0</v>
      </c>
      <c r="VV39" s="8">
        <v>0</v>
      </c>
      <c r="VW39" s="8">
        <v>0</v>
      </c>
      <c r="VX39" s="8">
        <v>0</v>
      </c>
      <c r="VY39" s="8">
        <v>10869</v>
      </c>
      <c r="VZ39" s="8">
        <v>10</v>
      </c>
      <c r="WA39" s="8">
        <v>0</v>
      </c>
      <c r="WB39" s="8">
        <v>0</v>
      </c>
      <c r="WC39" s="8">
        <v>0</v>
      </c>
      <c r="WD39" s="8">
        <v>0</v>
      </c>
      <c r="WE39" s="8">
        <v>0</v>
      </c>
      <c r="WF39" s="8">
        <v>0</v>
      </c>
      <c r="WG39" s="8">
        <v>0</v>
      </c>
      <c r="WH39" s="8">
        <v>0</v>
      </c>
      <c r="WI39" s="8">
        <v>0</v>
      </c>
      <c r="WJ39" s="8">
        <v>0</v>
      </c>
      <c r="WK39" s="8">
        <v>0</v>
      </c>
      <c r="WL39" s="8">
        <v>0</v>
      </c>
      <c r="WM39" s="8">
        <v>0</v>
      </c>
      <c r="WN39" s="8">
        <v>0</v>
      </c>
      <c r="WO39" s="8">
        <v>0</v>
      </c>
      <c r="WP39" s="8">
        <v>0</v>
      </c>
      <c r="WQ39" s="8">
        <v>0</v>
      </c>
      <c r="WR39" s="8">
        <v>0</v>
      </c>
      <c r="WS39" s="8">
        <v>1</v>
      </c>
      <c r="WT39" s="8">
        <v>0</v>
      </c>
      <c r="WU39" s="8">
        <v>0</v>
      </c>
      <c r="WV39" s="8">
        <v>0</v>
      </c>
      <c r="WW39" s="8">
        <v>0</v>
      </c>
      <c r="WX39" s="8">
        <v>0</v>
      </c>
      <c r="WY39" s="8">
        <v>0</v>
      </c>
      <c r="WZ39" s="8">
        <v>0</v>
      </c>
      <c r="XA39" s="8">
        <v>0</v>
      </c>
      <c r="XB39" s="8">
        <v>0</v>
      </c>
      <c r="XC39" s="8">
        <v>0</v>
      </c>
      <c r="XD39" s="8">
        <v>0</v>
      </c>
      <c r="XE39" s="8">
        <v>0</v>
      </c>
      <c r="XF39" s="8">
        <v>0</v>
      </c>
      <c r="XG39" s="8">
        <v>0</v>
      </c>
      <c r="XH39" s="8">
        <v>0</v>
      </c>
      <c r="XI39" s="8">
        <v>0</v>
      </c>
      <c r="XJ39" s="8">
        <v>0</v>
      </c>
      <c r="XK39" s="8">
        <v>0</v>
      </c>
      <c r="XL39" s="8">
        <v>0</v>
      </c>
      <c r="XM39" s="8">
        <v>0</v>
      </c>
      <c r="XN39" s="8">
        <v>0</v>
      </c>
      <c r="XO39" s="8">
        <v>0</v>
      </c>
      <c r="XP39" s="8">
        <v>0</v>
      </c>
      <c r="XQ39" s="8">
        <v>0</v>
      </c>
      <c r="XR39" s="8">
        <v>0</v>
      </c>
      <c r="XS39" s="8">
        <v>0</v>
      </c>
      <c r="XT39" s="8">
        <v>0</v>
      </c>
      <c r="XU39" s="8">
        <v>0</v>
      </c>
      <c r="XV39" s="8">
        <v>0</v>
      </c>
      <c r="XW39" s="8">
        <v>4880</v>
      </c>
      <c r="XX39" s="8">
        <v>5643</v>
      </c>
      <c r="XY39" s="8">
        <v>5627</v>
      </c>
      <c r="XZ39" s="8">
        <v>5505</v>
      </c>
      <c r="YA39" s="8" t="s">
        <v>150</v>
      </c>
      <c r="YB39" s="8">
        <v>0</v>
      </c>
      <c r="YC39" s="8">
        <v>0</v>
      </c>
      <c r="YD39" s="8">
        <v>0</v>
      </c>
      <c r="YE39" s="8">
        <v>0</v>
      </c>
      <c r="YF39" s="8">
        <v>0</v>
      </c>
      <c r="YG39" s="8">
        <v>0</v>
      </c>
      <c r="YH39" s="8">
        <v>0</v>
      </c>
      <c r="YI39" s="8">
        <v>0</v>
      </c>
      <c r="YJ39" s="8">
        <v>0</v>
      </c>
      <c r="YK39" s="8">
        <v>0</v>
      </c>
      <c r="YL39" s="8">
        <v>0</v>
      </c>
      <c r="YM39" s="8">
        <v>0</v>
      </c>
      <c r="YN39" s="8">
        <v>0</v>
      </c>
      <c r="YO39" s="8">
        <v>0</v>
      </c>
      <c r="YP39" s="8">
        <v>0</v>
      </c>
      <c r="YQ39" s="8">
        <v>0</v>
      </c>
      <c r="YR39" s="8">
        <v>0</v>
      </c>
      <c r="YS39" s="8">
        <v>0</v>
      </c>
      <c r="YT39" s="8">
        <v>0</v>
      </c>
      <c r="YU39" s="8">
        <v>0</v>
      </c>
      <c r="YV39" s="8">
        <v>0</v>
      </c>
      <c r="YW39" s="8">
        <v>0</v>
      </c>
      <c r="YX39" s="8">
        <v>0</v>
      </c>
      <c r="YY39" s="8">
        <v>0</v>
      </c>
      <c r="YZ39" s="8">
        <v>0</v>
      </c>
      <c r="ZA39" s="8">
        <v>0</v>
      </c>
      <c r="ZB39" s="8">
        <v>0</v>
      </c>
      <c r="ZC39" s="8">
        <v>0</v>
      </c>
      <c r="ZD39" s="8">
        <v>0</v>
      </c>
      <c r="ZE39" s="8">
        <v>0</v>
      </c>
    </row>
    <row r="40" spans="2:681" x14ac:dyDescent="0.2">
      <c r="B40" s="7">
        <v>320</v>
      </c>
      <c r="C40" s="7">
        <v>33</v>
      </c>
      <c r="D40" s="7" t="s">
        <v>582</v>
      </c>
      <c r="E40" s="7">
        <v>202793</v>
      </c>
      <c r="G40" s="200">
        <v>0</v>
      </c>
      <c r="H40" s="200">
        <v>0</v>
      </c>
      <c r="I40" s="200">
        <v>0</v>
      </c>
      <c r="J40" s="200">
        <v>0</v>
      </c>
      <c r="K40" s="200">
        <v>0</v>
      </c>
      <c r="L40" s="8">
        <v>0</v>
      </c>
      <c r="M40" s="8">
        <v>0</v>
      </c>
      <c r="N40" s="8">
        <v>0</v>
      </c>
      <c r="O40" s="8">
        <v>0</v>
      </c>
      <c r="P40" s="8">
        <v>0</v>
      </c>
      <c r="Q40" s="8">
        <v>262703</v>
      </c>
      <c r="R40" s="8">
        <v>267055</v>
      </c>
      <c r="S40" s="8">
        <v>326889</v>
      </c>
      <c r="T40" s="8">
        <v>329733</v>
      </c>
      <c r="U40" s="8">
        <v>325652</v>
      </c>
      <c r="V40" s="8">
        <v>0</v>
      </c>
      <c r="W40" s="8">
        <v>0</v>
      </c>
      <c r="X40" s="8">
        <v>0</v>
      </c>
      <c r="Y40" s="8">
        <v>0</v>
      </c>
      <c r="Z40" s="8">
        <v>0</v>
      </c>
      <c r="AA40" s="8">
        <v>0</v>
      </c>
      <c r="AB40" s="8">
        <v>0</v>
      </c>
      <c r="AC40" s="8">
        <v>0</v>
      </c>
      <c r="AD40" s="8">
        <v>0</v>
      </c>
      <c r="AE40" s="8">
        <v>0</v>
      </c>
      <c r="AF40" s="8">
        <v>0</v>
      </c>
      <c r="AG40" s="8">
        <v>0</v>
      </c>
      <c r="AH40" s="8">
        <v>0</v>
      </c>
      <c r="AI40" s="8">
        <v>0</v>
      </c>
      <c r="AJ40" s="8">
        <v>0</v>
      </c>
      <c r="AK40" s="8">
        <v>198426</v>
      </c>
      <c r="AL40" s="8">
        <v>183654</v>
      </c>
      <c r="AM40" s="8">
        <v>190051</v>
      </c>
      <c r="AN40" s="8">
        <v>187684</v>
      </c>
      <c r="AO40" s="8">
        <v>176862</v>
      </c>
      <c r="AP40" s="8">
        <v>0</v>
      </c>
      <c r="AQ40" s="8">
        <v>0</v>
      </c>
      <c r="AR40" s="8">
        <v>0</v>
      </c>
      <c r="AS40" s="8">
        <v>0</v>
      </c>
      <c r="AT40" s="8">
        <v>0</v>
      </c>
      <c r="AU40" s="8">
        <v>0</v>
      </c>
      <c r="AV40" s="8">
        <v>0</v>
      </c>
      <c r="AW40" s="8">
        <v>0</v>
      </c>
      <c r="AX40" s="8">
        <v>0</v>
      </c>
      <c r="AY40" s="8">
        <v>0</v>
      </c>
      <c r="AZ40" s="8">
        <v>0</v>
      </c>
      <c r="BA40" s="8">
        <v>0</v>
      </c>
      <c r="BB40" s="8">
        <v>0</v>
      </c>
      <c r="BC40" s="8">
        <v>0</v>
      </c>
      <c r="BD40" s="8">
        <v>0</v>
      </c>
      <c r="BE40" s="8" t="s">
        <v>150</v>
      </c>
      <c r="BF40" s="8" t="s">
        <v>150</v>
      </c>
      <c r="BG40" s="8" t="s">
        <v>150</v>
      </c>
      <c r="BH40" s="8" t="s">
        <v>150</v>
      </c>
      <c r="BI40" s="8" t="s">
        <v>150</v>
      </c>
      <c r="BJ40" s="8">
        <v>0</v>
      </c>
      <c r="BK40" s="8">
        <v>0</v>
      </c>
      <c r="BL40" s="8">
        <v>0</v>
      </c>
      <c r="BM40" s="8">
        <v>0</v>
      </c>
      <c r="BN40" s="8">
        <v>0</v>
      </c>
      <c r="BO40" s="8">
        <v>0</v>
      </c>
      <c r="BP40" s="8">
        <v>0</v>
      </c>
      <c r="BQ40" s="8">
        <v>0</v>
      </c>
      <c r="BR40" s="8">
        <v>0</v>
      </c>
      <c r="BS40" s="8">
        <v>0</v>
      </c>
      <c r="BT40" s="8">
        <v>0</v>
      </c>
      <c r="BU40" s="8">
        <v>0</v>
      </c>
      <c r="BV40" s="8">
        <v>0</v>
      </c>
      <c r="BW40" s="8">
        <v>0</v>
      </c>
      <c r="BX40" s="8">
        <v>0</v>
      </c>
      <c r="BY40" s="8">
        <v>0</v>
      </c>
      <c r="BZ40" s="8">
        <v>0</v>
      </c>
      <c r="CA40" s="8">
        <v>0</v>
      </c>
      <c r="CB40" s="8">
        <v>0</v>
      </c>
      <c r="CC40" s="8">
        <v>0</v>
      </c>
      <c r="CD40" s="8">
        <v>0</v>
      </c>
      <c r="CE40" s="8">
        <v>0</v>
      </c>
      <c r="CF40" s="8">
        <v>0</v>
      </c>
      <c r="CG40" s="8">
        <v>0</v>
      </c>
      <c r="CH40" s="8">
        <v>0</v>
      </c>
      <c r="CI40" s="8">
        <v>0</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8">
        <v>0</v>
      </c>
      <c r="DC40" s="8">
        <v>0</v>
      </c>
      <c r="DD40" s="8">
        <v>0</v>
      </c>
      <c r="DE40" s="8">
        <v>0</v>
      </c>
      <c r="DF40" s="8">
        <v>0</v>
      </c>
      <c r="DG40" s="8">
        <v>0</v>
      </c>
      <c r="DH40" s="8" t="s">
        <v>150</v>
      </c>
      <c r="DI40" s="8" t="s">
        <v>150</v>
      </c>
      <c r="DJ40" s="8" t="s">
        <v>150</v>
      </c>
      <c r="DK40" s="8" t="s">
        <v>150</v>
      </c>
      <c r="DL40" s="8" t="s">
        <v>150</v>
      </c>
      <c r="DM40" s="8">
        <v>0</v>
      </c>
      <c r="DN40" s="8">
        <v>0</v>
      </c>
      <c r="DO40" s="8">
        <v>0</v>
      </c>
      <c r="DP40" s="8">
        <v>0</v>
      </c>
      <c r="DQ40" s="8">
        <v>0</v>
      </c>
      <c r="DR40" s="8">
        <v>111037</v>
      </c>
      <c r="DS40" s="8">
        <v>111047</v>
      </c>
      <c r="DT40" s="8">
        <v>114593</v>
      </c>
      <c r="DU40" s="8">
        <v>99730</v>
      </c>
      <c r="DV40" s="8">
        <v>95636</v>
      </c>
      <c r="DW40" s="8">
        <v>145984</v>
      </c>
      <c r="DX40" s="8">
        <v>145486</v>
      </c>
      <c r="DY40" s="8">
        <v>165088</v>
      </c>
      <c r="DZ40" s="8">
        <v>131809</v>
      </c>
      <c r="EA40" s="8">
        <v>157952</v>
      </c>
      <c r="EB40" s="8">
        <v>606724</v>
      </c>
      <c r="EC40" s="8">
        <v>567295</v>
      </c>
      <c r="ED40" s="8">
        <v>549322</v>
      </c>
      <c r="EE40" s="8">
        <v>522997</v>
      </c>
      <c r="EF40" s="8">
        <v>531118</v>
      </c>
      <c r="EG40" s="8">
        <v>15</v>
      </c>
      <c r="EH40" s="8">
        <v>12</v>
      </c>
      <c r="EI40" s="8">
        <v>-6</v>
      </c>
      <c r="EJ40" s="8">
        <v>-3348</v>
      </c>
      <c r="EK40" s="8">
        <v>-5762</v>
      </c>
      <c r="EL40" s="8">
        <v>0</v>
      </c>
      <c r="EM40" s="8">
        <v>0</v>
      </c>
      <c r="EN40" s="8">
        <v>0</v>
      </c>
      <c r="EO40" s="8">
        <v>0</v>
      </c>
      <c r="EP40" s="8">
        <v>0</v>
      </c>
      <c r="EQ40" s="8">
        <v>0</v>
      </c>
      <c r="ER40" s="8">
        <v>0</v>
      </c>
      <c r="ES40" s="8">
        <v>0</v>
      </c>
      <c r="ET40" s="8">
        <v>0</v>
      </c>
      <c r="EU40" s="8">
        <v>0</v>
      </c>
      <c r="EV40" s="8">
        <v>0</v>
      </c>
      <c r="EW40" s="8">
        <v>0</v>
      </c>
      <c r="EX40" s="8">
        <v>0</v>
      </c>
      <c r="EY40" s="8">
        <v>0</v>
      </c>
      <c r="EZ40" s="8">
        <v>0</v>
      </c>
      <c r="FA40" s="8">
        <v>484705</v>
      </c>
      <c r="FB40" s="8">
        <v>449904</v>
      </c>
      <c r="FC40" s="8">
        <v>461649</v>
      </c>
      <c r="FD40" s="8">
        <v>450101</v>
      </c>
      <c r="FE40" s="8">
        <v>450584</v>
      </c>
      <c r="FF40" s="8">
        <v>0</v>
      </c>
      <c r="FG40" s="8">
        <v>0</v>
      </c>
      <c r="FH40" s="8">
        <v>0</v>
      </c>
      <c r="FI40" s="8">
        <v>0</v>
      </c>
      <c r="FJ40" s="8">
        <v>0</v>
      </c>
      <c r="FK40" s="8">
        <v>97887</v>
      </c>
      <c r="FL40" s="8">
        <v>92951</v>
      </c>
      <c r="FM40" s="8">
        <v>95478</v>
      </c>
      <c r="FN40" s="8">
        <v>114729</v>
      </c>
      <c r="FO40" s="8">
        <v>106356</v>
      </c>
      <c r="FP40" s="8">
        <v>0</v>
      </c>
      <c r="FQ40" s="8">
        <v>0</v>
      </c>
      <c r="FR40" s="8">
        <v>0</v>
      </c>
      <c r="FS40" s="8">
        <v>0</v>
      </c>
      <c r="FT40" s="8">
        <v>0</v>
      </c>
      <c r="FU40" s="8">
        <v>241717</v>
      </c>
      <c r="FV40" s="8">
        <v>243631</v>
      </c>
      <c r="FW40" s="8">
        <v>217234</v>
      </c>
      <c r="FX40" s="8">
        <v>205846</v>
      </c>
      <c r="FY40" s="8">
        <v>190869</v>
      </c>
      <c r="FZ40" s="8">
        <v>321358</v>
      </c>
      <c r="GA40" s="8">
        <v>335441</v>
      </c>
      <c r="GB40" s="8">
        <v>295715</v>
      </c>
      <c r="GC40" s="8">
        <v>299782</v>
      </c>
      <c r="GD40" s="8">
        <v>301843</v>
      </c>
      <c r="GE40" s="8">
        <v>0</v>
      </c>
      <c r="GF40" s="8">
        <v>0</v>
      </c>
      <c r="GG40" s="8">
        <v>0</v>
      </c>
      <c r="GH40" s="8">
        <v>0</v>
      </c>
      <c r="GI40" s="8">
        <v>0</v>
      </c>
      <c r="GJ40" s="8">
        <v>0</v>
      </c>
      <c r="GK40" s="8">
        <v>0</v>
      </c>
      <c r="GL40" s="8">
        <v>0</v>
      </c>
      <c r="GM40" s="8">
        <v>0</v>
      </c>
      <c r="GN40" s="8">
        <v>0</v>
      </c>
      <c r="GO40" s="8">
        <v>88453</v>
      </c>
      <c r="GP40" s="8">
        <v>86247</v>
      </c>
      <c r="GQ40" s="8">
        <v>79252</v>
      </c>
      <c r="GR40" s="8">
        <v>82699</v>
      </c>
      <c r="GS40" s="8">
        <v>76796</v>
      </c>
      <c r="GT40" s="8">
        <v>90067</v>
      </c>
      <c r="GU40" s="8">
        <v>84050</v>
      </c>
      <c r="GV40" s="8">
        <v>77177</v>
      </c>
      <c r="GW40" s="8">
        <v>81223</v>
      </c>
      <c r="GX40" s="8">
        <v>75258</v>
      </c>
      <c r="GY40" s="8">
        <v>0</v>
      </c>
      <c r="GZ40" s="8">
        <v>0</v>
      </c>
      <c r="HA40" s="8">
        <v>0</v>
      </c>
      <c r="HB40" s="8">
        <v>0</v>
      </c>
      <c r="HC40" s="8">
        <v>0</v>
      </c>
      <c r="HD40" s="8">
        <v>0</v>
      </c>
      <c r="HE40" s="8">
        <v>0</v>
      </c>
      <c r="HF40" s="8">
        <v>0</v>
      </c>
      <c r="HG40" s="8">
        <v>0</v>
      </c>
      <c r="HH40" s="8">
        <v>0</v>
      </c>
      <c r="HI40" s="8">
        <v>447549</v>
      </c>
      <c r="HJ40" s="8">
        <v>409514</v>
      </c>
      <c r="HK40" s="8">
        <v>392435</v>
      </c>
      <c r="HL40" s="8">
        <v>376455</v>
      </c>
      <c r="HM40" s="8">
        <v>384940</v>
      </c>
      <c r="HN40" s="8">
        <v>0</v>
      </c>
      <c r="HO40" s="8" t="s">
        <v>150</v>
      </c>
      <c r="HP40" s="8" t="s">
        <v>150</v>
      </c>
      <c r="HQ40" s="8" t="s">
        <v>150</v>
      </c>
      <c r="HR40" s="8" t="s">
        <v>150</v>
      </c>
      <c r="HS40" s="8">
        <v>269113</v>
      </c>
      <c r="HT40" s="8">
        <v>273856</v>
      </c>
      <c r="HU40" s="8">
        <v>329367</v>
      </c>
      <c r="HV40" s="8">
        <v>339499</v>
      </c>
      <c r="HW40" s="8">
        <v>345696</v>
      </c>
      <c r="HX40" s="8">
        <v>0</v>
      </c>
      <c r="HY40" s="8">
        <v>0</v>
      </c>
      <c r="HZ40" s="8">
        <v>0</v>
      </c>
      <c r="IA40" s="8">
        <v>0</v>
      </c>
      <c r="IB40" s="8" t="s">
        <v>150</v>
      </c>
      <c r="IC40" s="8">
        <v>4071</v>
      </c>
      <c r="ID40" s="8">
        <v>4251</v>
      </c>
      <c r="IE40" s="8">
        <v>4510</v>
      </c>
      <c r="IF40" s="8">
        <v>3924</v>
      </c>
      <c r="IG40" s="8">
        <v>3968</v>
      </c>
      <c r="IH40" s="8">
        <v>0</v>
      </c>
      <c r="II40" s="8">
        <v>0</v>
      </c>
      <c r="IJ40" s="8">
        <v>0</v>
      </c>
      <c r="IK40" s="8">
        <v>0</v>
      </c>
      <c r="IL40" s="8">
        <v>0</v>
      </c>
      <c r="IM40" s="8">
        <v>0</v>
      </c>
      <c r="IN40" s="8">
        <v>0</v>
      </c>
      <c r="IO40" s="8" t="s">
        <v>150</v>
      </c>
      <c r="IP40" s="8" t="s">
        <v>150</v>
      </c>
      <c r="IQ40" s="8" t="s">
        <v>150</v>
      </c>
      <c r="IR40" s="8">
        <v>0</v>
      </c>
      <c r="IS40" s="8">
        <v>0</v>
      </c>
      <c r="IT40" s="8" t="s">
        <v>150</v>
      </c>
      <c r="IU40" s="8" t="s">
        <v>150</v>
      </c>
      <c r="IV40" s="8" t="s">
        <v>150</v>
      </c>
      <c r="IW40" s="8">
        <v>0</v>
      </c>
      <c r="IX40" s="8">
        <v>0</v>
      </c>
      <c r="IY40" s="8">
        <v>0</v>
      </c>
      <c r="IZ40" s="8">
        <v>0</v>
      </c>
      <c r="JA40" s="8">
        <v>0</v>
      </c>
      <c r="JB40" s="8">
        <v>246425</v>
      </c>
      <c r="JC40" s="8">
        <v>239395</v>
      </c>
      <c r="JD40" s="8">
        <v>207387</v>
      </c>
      <c r="JE40" s="8">
        <v>210786</v>
      </c>
      <c r="JF40" s="8">
        <v>203366</v>
      </c>
      <c r="JG40" s="8">
        <v>0</v>
      </c>
      <c r="JH40" s="8">
        <v>0</v>
      </c>
      <c r="JI40" s="8">
        <v>0</v>
      </c>
      <c r="JJ40" s="8">
        <v>0</v>
      </c>
      <c r="JK40" s="8">
        <v>0</v>
      </c>
      <c r="JL40" s="8">
        <v>740</v>
      </c>
      <c r="JM40" s="8">
        <v>740</v>
      </c>
      <c r="JN40" s="8">
        <v>2434</v>
      </c>
      <c r="JO40" s="8">
        <v>-836</v>
      </c>
      <c r="JP40" s="8">
        <v>1021</v>
      </c>
      <c r="JQ40" s="8">
        <v>0</v>
      </c>
      <c r="JR40" s="8">
        <v>0</v>
      </c>
      <c r="JS40" s="8">
        <v>0</v>
      </c>
      <c r="JT40" s="8">
        <v>0</v>
      </c>
      <c r="JU40" s="8">
        <v>0</v>
      </c>
      <c r="JV40" s="8">
        <v>0</v>
      </c>
      <c r="JW40" s="8">
        <v>0</v>
      </c>
      <c r="JX40" s="8">
        <v>0</v>
      </c>
      <c r="JY40" s="8">
        <v>0</v>
      </c>
      <c r="JZ40" s="8">
        <v>0</v>
      </c>
      <c r="KA40" s="8">
        <v>0</v>
      </c>
      <c r="KB40" s="8">
        <v>0</v>
      </c>
      <c r="KC40" s="8">
        <v>0</v>
      </c>
      <c r="KD40" s="8">
        <v>0</v>
      </c>
      <c r="KE40" s="8">
        <v>0</v>
      </c>
      <c r="KF40" s="8">
        <v>0</v>
      </c>
      <c r="KG40" s="8">
        <v>0</v>
      </c>
      <c r="KH40" s="8">
        <v>0</v>
      </c>
      <c r="KI40" s="8">
        <v>0</v>
      </c>
      <c r="KJ40" s="8" t="s">
        <v>150</v>
      </c>
      <c r="KK40" s="8">
        <v>0</v>
      </c>
      <c r="KL40" s="8">
        <v>0</v>
      </c>
      <c r="KM40" s="8">
        <v>0</v>
      </c>
      <c r="KN40" s="8">
        <v>0</v>
      </c>
      <c r="KO40" s="8" t="s">
        <v>150</v>
      </c>
      <c r="KP40" s="8">
        <v>0</v>
      </c>
      <c r="KQ40" s="8">
        <v>0</v>
      </c>
      <c r="KR40" s="8">
        <v>0</v>
      </c>
      <c r="KS40" s="8">
        <v>0</v>
      </c>
      <c r="KT40" s="8">
        <v>0</v>
      </c>
      <c r="KU40" s="8">
        <v>0</v>
      </c>
      <c r="KV40" s="8">
        <v>0</v>
      </c>
      <c r="KW40" s="8">
        <v>0</v>
      </c>
      <c r="KX40" s="8">
        <v>0</v>
      </c>
      <c r="KY40" s="8">
        <v>0</v>
      </c>
      <c r="KZ40" s="8">
        <v>0</v>
      </c>
      <c r="LA40" s="8">
        <v>0</v>
      </c>
      <c r="LB40" s="8">
        <v>0</v>
      </c>
      <c r="LC40" s="8">
        <v>0</v>
      </c>
      <c r="LD40" s="8">
        <v>0</v>
      </c>
      <c r="LE40" s="8">
        <v>0</v>
      </c>
      <c r="LF40" s="8">
        <v>0</v>
      </c>
      <c r="LG40" s="8">
        <v>0</v>
      </c>
      <c r="LH40" s="8">
        <v>0</v>
      </c>
      <c r="LI40" s="8">
        <v>0</v>
      </c>
      <c r="LJ40" s="8">
        <v>0</v>
      </c>
      <c r="LK40" s="8">
        <v>0</v>
      </c>
      <c r="LL40" s="8" t="s">
        <v>150</v>
      </c>
      <c r="LM40" s="8" t="s">
        <v>150</v>
      </c>
      <c r="LN40" s="8" t="s">
        <v>150</v>
      </c>
      <c r="LO40" s="8">
        <v>0</v>
      </c>
      <c r="LP40" s="8">
        <v>0</v>
      </c>
      <c r="LQ40" s="8">
        <v>0</v>
      </c>
      <c r="LR40" s="8">
        <v>0</v>
      </c>
      <c r="LS40" s="8">
        <v>0</v>
      </c>
      <c r="LT40" s="8">
        <v>0</v>
      </c>
      <c r="LU40" s="8">
        <v>0</v>
      </c>
      <c r="LV40" s="8">
        <v>0</v>
      </c>
      <c r="LW40" s="8">
        <v>0</v>
      </c>
      <c r="LX40" s="8">
        <v>0</v>
      </c>
      <c r="LY40" s="8">
        <v>68441</v>
      </c>
      <c r="LZ40" s="8">
        <v>66447</v>
      </c>
      <c r="MA40" s="8">
        <v>63739</v>
      </c>
      <c r="MB40" s="8">
        <v>63676</v>
      </c>
      <c r="MC40" s="8">
        <v>62395</v>
      </c>
      <c r="MD40" s="8">
        <v>0</v>
      </c>
      <c r="ME40" s="8">
        <v>0</v>
      </c>
      <c r="MF40" s="8">
        <v>0</v>
      </c>
      <c r="MG40" s="8">
        <v>0</v>
      </c>
      <c r="MH40" s="8">
        <v>0</v>
      </c>
      <c r="MI40" s="8">
        <v>0</v>
      </c>
      <c r="MJ40" s="8">
        <v>0</v>
      </c>
      <c r="MK40" s="8">
        <v>0</v>
      </c>
      <c r="ML40" s="8">
        <v>0</v>
      </c>
      <c r="MM40" s="8">
        <v>0</v>
      </c>
      <c r="MN40" s="8">
        <v>0</v>
      </c>
      <c r="MO40" s="8">
        <v>0</v>
      </c>
      <c r="MP40" s="8">
        <v>0</v>
      </c>
      <c r="MQ40" s="8">
        <v>0</v>
      </c>
      <c r="MR40" s="8">
        <v>0</v>
      </c>
      <c r="MS40" s="8">
        <v>0</v>
      </c>
      <c r="MT40" s="8">
        <v>0</v>
      </c>
      <c r="MU40" s="8">
        <v>0</v>
      </c>
      <c r="MV40" s="8">
        <v>0</v>
      </c>
      <c r="MW40" s="8">
        <v>0</v>
      </c>
      <c r="MX40" s="8">
        <v>0</v>
      </c>
      <c r="MY40" s="8">
        <v>0</v>
      </c>
      <c r="MZ40" s="8" t="s">
        <v>150</v>
      </c>
      <c r="NA40" s="8" t="s">
        <v>150</v>
      </c>
      <c r="NB40" s="8" t="s">
        <v>150</v>
      </c>
      <c r="NC40" s="8">
        <v>0</v>
      </c>
      <c r="ND40" s="8">
        <v>0</v>
      </c>
      <c r="NE40" s="8">
        <v>0</v>
      </c>
      <c r="NF40" s="8">
        <v>0</v>
      </c>
      <c r="NG40" s="8">
        <v>0</v>
      </c>
      <c r="NH40" s="8">
        <v>0</v>
      </c>
      <c r="NI40" s="8">
        <v>0</v>
      </c>
      <c r="NJ40" s="8">
        <v>0</v>
      </c>
      <c r="NK40" s="8">
        <v>0</v>
      </c>
      <c r="NL40" s="8">
        <v>0</v>
      </c>
      <c r="NM40" s="8">
        <v>0</v>
      </c>
      <c r="NN40" s="8">
        <v>0</v>
      </c>
      <c r="NO40" s="8">
        <v>0</v>
      </c>
      <c r="NP40" s="8">
        <v>0</v>
      </c>
      <c r="NQ40" s="8">
        <v>0</v>
      </c>
      <c r="NR40" s="8">
        <v>0</v>
      </c>
      <c r="NS40" s="8">
        <v>0</v>
      </c>
      <c r="NT40" s="8">
        <v>0</v>
      </c>
      <c r="NU40" s="8">
        <v>0</v>
      </c>
      <c r="NV40" s="8">
        <v>0</v>
      </c>
      <c r="NW40" s="8">
        <v>0</v>
      </c>
      <c r="NX40" s="8">
        <v>0</v>
      </c>
      <c r="NY40" s="8">
        <v>0</v>
      </c>
      <c r="NZ40" s="8">
        <v>0</v>
      </c>
      <c r="OA40" s="8">
        <v>0</v>
      </c>
      <c r="OB40" s="8">
        <v>0</v>
      </c>
      <c r="OC40" s="8">
        <v>0</v>
      </c>
      <c r="OD40" s="8">
        <v>0</v>
      </c>
      <c r="OE40" s="8">
        <v>0</v>
      </c>
      <c r="OF40" s="8">
        <v>0</v>
      </c>
      <c r="OG40" s="8">
        <v>384337</v>
      </c>
      <c r="OH40" s="8">
        <v>383004</v>
      </c>
      <c r="OI40" s="8">
        <v>374214</v>
      </c>
      <c r="OJ40" s="8">
        <v>363234</v>
      </c>
      <c r="OK40" s="8">
        <v>343377</v>
      </c>
      <c r="OL40" s="8">
        <v>0</v>
      </c>
      <c r="OM40" s="8">
        <v>0</v>
      </c>
      <c r="ON40" s="8">
        <v>0</v>
      </c>
      <c r="OO40" s="8">
        <v>0</v>
      </c>
      <c r="OP40" s="8">
        <v>0</v>
      </c>
      <c r="OQ40" s="8">
        <v>0</v>
      </c>
      <c r="OR40" s="8">
        <v>0</v>
      </c>
      <c r="OS40" s="8">
        <v>0</v>
      </c>
      <c r="OT40" s="8">
        <v>0</v>
      </c>
      <c r="OU40" s="8">
        <v>0</v>
      </c>
      <c r="OV40" s="8">
        <v>0</v>
      </c>
      <c r="OW40" s="8">
        <v>0</v>
      </c>
      <c r="OX40" s="8">
        <v>0</v>
      </c>
      <c r="OY40" s="8">
        <v>0</v>
      </c>
      <c r="OZ40" s="8">
        <v>0</v>
      </c>
      <c r="PA40" s="8">
        <v>0</v>
      </c>
      <c r="PB40" s="8">
        <v>0</v>
      </c>
      <c r="PC40" s="8">
        <v>0</v>
      </c>
      <c r="PD40" s="8">
        <v>0</v>
      </c>
      <c r="PE40" s="8">
        <v>0</v>
      </c>
      <c r="PF40" s="8">
        <v>42242</v>
      </c>
      <c r="PG40" s="8">
        <v>32</v>
      </c>
      <c r="PH40" s="8">
        <v>0</v>
      </c>
      <c r="PI40" s="8">
        <v>0</v>
      </c>
      <c r="PJ40" s="8">
        <v>0</v>
      </c>
      <c r="PK40" s="8">
        <v>0</v>
      </c>
      <c r="PL40" s="8">
        <v>0</v>
      </c>
      <c r="PM40" s="8">
        <v>0</v>
      </c>
      <c r="PN40" s="8">
        <v>0</v>
      </c>
      <c r="PO40" s="8">
        <v>0</v>
      </c>
      <c r="PP40" s="8">
        <v>0</v>
      </c>
      <c r="PQ40" s="8">
        <v>0</v>
      </c>
      <c r="PR40" s="8">
        <v>0</v>
      </c>
      <c r="PS40" s="8">
        <v>0</v>
      </c>
      <c r="PT40" s="8">
        <v>0</v>
      </c>
      <c r="PU40" s="8">
        <v>0</v>
      </c>
      <c r="PV40" s="8">
        <v>0</v>
      </c>
      <c r="PW40" s="8">
        <v>0</v>
      </c>
      <c r="PX40" s="8">
        <v>0</v>
      </c>
      <c r="PY40" s="8">
        <v>0</v>
      </c>
      <c r="PZ40" s="8">
        <v>0</v>
      </c>
      <c r="QA40" s="8">
        <v>0</v>
      </c>
      <c r="QB40" s="8">
        <v>0</v>
      </c>
      <c r="QC40" s="8">
        <v>0</v>
      </c>
      <c r="QD40" s="8">
        <v>0</v>
      </c>
      <c r="QE40" s="8">
        <v>366492</v>
      </c>
      <c r="QF40" s="8">
        <v>550010</v>
      </c>
      <c r="QG40" s="8">
        <v>421960</v>
      </c>
      <c r="QH40" s="8">
        <v>422904</v>
      </c>
      <c r="QI40" s="8">
        <v>481738</v>
      </c>
      <c r="QJ40" s="8">
        <v>0</v>
      </c>
      <c r="QK40" s="8">
        <v>0</v>
      </c>
      <c r="QL40" s="8">
        <v>0</v>
      </c>
      <c r="QM40" s="8">
        <v>0</v>
      </c>
      <c r="QN40" s="8">
        <v>0</v>
      </c>
      <c r="QO40" s="8">
        <v>0</v>
      </c>
      <c r="QP40" s="8">
        <v>0</v>
      </c>
      <c r="QQ40" s="8">
        <v>0</v>
      </c>
      <c r="QR40" s="8">
        <v>0</v>
      </c>
      <c r="QS40" s="8">
        <v>0</v>
      </c>
      <c r="QT40" s="8">
        <v>0</v>
      </c>
      <c r="QU40" s="8">
        <v>0</v>
      </c>
      <c r="QV40" s="8">
        <v>0</v>
      </c>
      <c r="QW40" s="8">
        <v>0</v>
      </c>
      <c r="QX40" s="8">
        <v>0</v>
      </c>
      <c r="QY40" s="8">
        <v>0</v>
      </c>
      <c r="QZ40" s="8">
        <v>0</v>
      </c>
      <c r="RA40" s="8">
        <v>0</v>
      </c>
      <c r="RB40" s="8">
        <v>0</v>
      </c>
      <c r="RC40" s="8">
        <v>0</v>
      </c>
      <c r="RD40" s="8">
        <v>0</v>
      </c>
      <c r="RE40" s="8" t="s">
        <v>150</v>
      </c>
      <c r="RF40" s="8" t="s">
        <v>150</v>
      </c>
      <c r="RG40" s="8" t="s">
        <v>150</v>
      </c>
      <c r="RH40" s="8" t="s">
        <v>150</v>
      </c>
      <c r="RI40" s="8">
        <v>0</v>
      </c>
      <c r="RJ40" s="8">
        <v>0</v>
      </c>
      <c r="RK40" s="8">
        <v>0</v>
      </c>
      <c r="RL40" s="8">
        <v>0</v>
      </c>
      <c r="RM40" s="8" t="s">
        <v>150</v>
      </c>
      <c r="RN40" s="8">
        <v>0</v>
      </c>
      <c r="RO40" s="8">
        <v>0</v>
      </c>
      <c r="RP40" s="8">
        <v>0</v>
      </c>
      <c r="RQ40" s="8">
        <v>0</v>
      </c>
      <c r="RR40" s="8">
        <v>0</v>
      </c>
      <c r="RS40" s="8">
        <v>0</v>
      </c>
      <c r="RT40" s="8">
        <v>0</v>
      </c>
      <c r="RU40" s="8">
        <v>0</v>
      </c>
      <c r="RV40" s="8">
        <v>0</v>
      </c>
      <c r="RW40" s="8">
        <v>0</v>
      </c>
      <c r="RX40" s="8">
        <v>0</v>
      </c>
      <c r="RY40" s="8">
        <v>0</v>
      </c>
      <c r="RZ40" s="8">
        <v>0</v>
      </c>
      <c r="SA40" s="8">
        <v>0</v>
      </c>
      <c r="SB40" s="8">
        <v>0</v>
      </c>
      <c r="SC40" s="8">
        <v>0</v>
      </c>
      <c r="SD40" s="8">
        <v>0</v>
      </c>
      <c r="SE40" s="8">
        <v>0</v>
      </c>
      <c r="SF40" s="8">
        <v>0</v>
      </c>
      <c r="SG40" s="8">
        <v>0</v>
      </c>
      <c r="SH40" s="8">
        <v>0</v>
      </c>
      <c r="SI40" s="8">
        <v>0</v>
      </c>
      <c r="SJ40" s="8">
        <v>0</v>
      </c>
      <c r="SK40" s="8">
        <v>0</v>
      </c>
      <c r="SL40" s="8">
        <v>0</v>
      </c>
      <c r="SM40" s="8">
        <v>70193</v>
      </c>
      <c r="SN40" s="8">
        <v>66688</v>
      </c>
      <c r="SO40" s="8">
        <v>68826</v>
      </c>
      <c r="SP40" s="8">
        <v>72008</v>
      </c>
      <c r="SQ40" s="8">
        <v>71273</v>
      </c>
      <c r="SR40" s="8">
        <v>0</v>
      </c>
      <c r="SS40" s="8">
        <v>0</v>
      </c>
      <c r="ST40" s="8">
        <v>0</v>
      </c>
      <c r="SU40" s="8">
        <v>0</v>
      </c>
      <c r="SV40" s="8">
        <v>0</v>
      </c>
      <c r="SW40" s="8">
        <v>0</v>
      </c>
      <c r="SX40" s="8">
        <v>0</v>
      </c>
      <c r="SY40" s="8">
        <v>0</v>
      </c>
      <c r="SZ40" s="8">
        <v>0</v>
      </c>
      <c r="TA40" s="8">
        <v>0</v>
      </c>
      <c r="TB40" s="8">
        <v>0</v>
      </c>
      <c r="TC40" s="8">
        <v>0</v>
      </c>
      <c r="TD40" s="8">
        <v>0</v>
      </c>
      <c r="TE40" s="8">
        <v>0</v>
      </c>
      <c r="TF40" s="8">
        <v>0</v>
      </c>
      <c r="TG40" s="8">
        <v>0</v>
      </c>
      <c r="TH40" s="8">
        <v>0</v>
      </c>
      <c r="TI40" s="8">
        <v>0</v>
      </c>
      <c r="TJ40" s="8">
        <v>0</v>
      </c>
      <c r="TK40" s="8">
        <v>0</v>
      </c>
      <c r="TL40" s="8">
        <v>0</v>
      </c>
      <c r="TM40" s="8">
        <v>0</v>
      </c>
      <c r="TN40" s="8">
        <v>0</v>
      </c>
      <c r="TO40" s="8">
        <v>0</v>
      </c>
      <c r="TP40" s="8">
        <v>0</v>
      </c>
      <c r="TQ40" s="8">
        <v>1492</v>
      </c>
      <c r="TR40" s="8">
        <v>2206</v>
      </c>
      <c r="TS40" s="8">
        <v>4576</v>
      </c>
      <c r="TT40" s="8">
        <v>3473</v>
      </c>
      <c r="TU40" s="8">
        <v>2077</v>
      </c>
      <c r="TV40" s="8">
        <v>0</v>
      </c>
      <c r="TW40" s="8">
        <v>0</v>
      </c>
      <c r="TX40" s="8">
        <v>0</v>
      </c>
      <c r="TY40" s="8">
        <v>0</v>
      </c>
      <c r="TZ40" s="8">
        <v>0</v>
      </c>
      <c r="UA40" s="8">
        <v>102211</v>
      </c>
      <c r="UB40" s="8">
        <v>94738</v>
      </c>
      <c r="UC40" s="8">
        <v>104300</v>
      </c>
      <c r="UD40" s="8">
        <v>93186</v>
      </c>
      <c r="UE40" s="8">
        <v>95273</v>
      </c>
      <c r="UF40" s="8">
        <v>0</v>
      </c>
      <c r="UG40" s="8">
        <v>0</v>
      </c>
      <c r="UH40" s="8">
        <v>0</v>
      </c>
      <c r="UI40" s="8">
        <v>0</v>
      </c>
      <c r="UJ40" s="8">
        <v>0</v>
      </c>
      <c r="UK40" s="8">
        <v>0</v>
      </c>
      <c r="UL40" s="8">
        <v>0</v>
      </c>
      <c r="UM40" s="8">
        <v>0</v>
      </c>
      <c r="UN40" s="8">
        <v>0</v>
      </c>
      <c r="UO40" s="8">
        <v>0</v>
      </c>
      <c r="UP40" s="8">
        <v>0</v>
      </c>
      <c r="UQ40" s="8">
        <v>0</v>
      </c>
      <c r="UR40" s="8">
        <v>0</v>
      </c>
      <c r="US40" s="8">
        <v>0</v>
      </c>
      <c r="UT40" s="8">
        <v>0</v>
      </c>
      <c r="UU40" s="8">
        <v>0</v>
      </c>
      <c r="UV40" s="8">
        <v>0</v>
      </c>
      <c r="UW40" s="8">
        <v>0</v>
      </c>
      <c r="UX40" s="8">
        <v>0</v>
      </c>
      <c r="UY40" s="8">
        <v>0</v>
      </c>
      <c r="UZ40" s="8">
        <v>0</v>
      </c>
      <c r="VA40" s="8">
        <v>0</v>
      </c>
      <c r="VB40" s="8">
        <v>0</v>
      </c>
      <c r="VC40" s="8">
        <v>0</v>
      </c>
      <c r="VD40" s="8">
        <v>0</v>
      </c>
      <c r="VE40" s="8">
        <v>0</v>
      </c>
      <c r="VF40" s="8">
        <v>0</v>
      </c>
      <c r="VG40" s="8">
        <v>0</v>
      </c>
      <c r="VH40" s="8">
        <v>0</v>
      </c>
      <c r="VI40" s="8">
        <v>0</v>
      </c>
      <c r="VJ40" s="8">
        <v>0</v>
      </c>
      <c r="VK40" s="8">
        <v>0</v>
      </c>
      <c r="VL40" s="8">
        <v>0</v>
      </c>
      <c r="VM40" s="8">
        <v>0</v>
      </c>
      <c r="VN40" s="8">
        <v>0</v>
      </c>
      <c r="VO40" s="8">
        <v>0</v>
      </c>
      <c r="VP40" s="8">
        <v>0</v>
      </c>
      <c r="VQ40" s="8">
        <v>0</v>
      </c>
      <c r="VR40" s="8">
        <v>0</v>
      </c>
      <c r="VS40" s="8">
        <v>0</v>
      </c>
      <c r="VT40" s="8">
        <v>0</v>
      </c>
      <c r="VU40" s="8">
        <v>0</v>
      </c>
      <c r="VV40" s="8">
        <v>0</v>
      </c>
      <c r="VW40" s="8">
        <v>0</v>
      </c>
      <c r="VX40" s="8">
        <v>0</v>
      </c>
      <c r="VY40" s="8">
        <v>18096</v>
      </c>
      <c r="VZ40" s="8">
        <v>10</v>
      </c>
      <c r="WA40" s="8">
        <v>0</v>
      </c>
      <c r="WB40" s="8">
        <v>0</v>
      </c>
      <c r="WC40" s="8">
        <v>0</v>
      </c>
      <c r="WD40" s="8">
        <v>0</v>
      </c>
      <c r="WE40" s="8">
        <v>0</v>
      </c>
      <c r="WF40" s="8">
        <v>0</v>
      </c>
      <c r="WG40" s="8">
        <v>0</v>
      </c>
      <c r="WH40" s="8">
        <v>0</v>
      </c>
      <c r="WI40" s="8">
        <v>0</v>
      </c>
      <c r="WJ40" s="8">
        <v>0</v>
      </c>
      <c r="WK40" s="8">
        <v>0</v>
      </c>
      <c r="WL40" s="8">
        <v>0</v>
      </c>
      <c r="WM40" s="8">
        <v>0</v>
      </c>
      <c r="WN40" s="8">
        <v>0</v>
      </c>
      <c r="WO40" s="8">
        <v>0</v>
      </c>
      <c r="WP40" s="8">
        <v>0</v>
      </c>
      <c r="WQ40" s="8">
        <v>0</v>
      </c>
      <c r="WR40" s="8">
        <v>0</v>
      </c>
      <c r="WS40" s="8">
        <v>150559</v>
      </c>
      <c r="WT40" s="8">
        <v>168817</v>
      </c>
      <c r="WU40" s="8">
        <v>156881</v>
      </c>
      <c r="WV40" s="8">
        <v>138985</v>
      </c>
      <c r="WW40" s="8">
        <v>131597</v>
      </c>
      <c r="WX40" s="8">
        <v>0</v>
      </c>
      <c r="WY40" s="8">
        <v>0</v>
      </c>
      <c r="WZ40" s="8">
        <v>0</v>
      </c>
      <c r="XA40" s="8">
        <v>0</v>
      </c>
      <c r="XB40" s="8">
        <v>0</v>
      </c>
      <c r="XC40" s="8">
        <v>0</v>
      </c>
      <c r="XD40" s="8">
        <v>0</v>
      </c>
      <c r="XE40" s="8">
        <v>0</v>
      </c>
      <c r="XF40" s="8">
        <v>0</v>
      </c>
      <c r="XG40" s="8">
        <v>0</v>
      </c>
      <c r="XH40" s="8">
        <v>0</v>
      </c>
      <c r="XI40" s="8">
        <v>0</v>
      </c>
      <c r="XJ40" s="8">
        <v>0</v>
      </c>
      <c r="XK40" s="8">
        <v>0</v>
      </c>
      <c r="XL40" s="8">
        <v>0</v>
      </c>
      <c r="XM40" s="8">
        <v>0</v>
      </c>
      <c r="XN40" s="8">
        <v>0</v>
      </c>
      <c r="XO40" s="8">
        <v>0</v>
      </c>
      <c r="XP40" s="8">
        <v>0</v>
      </c>
      <c r="XQ40" s="8">
        <v>0</v>
      </c>
      <c r="XR40" s="8">
        <v>0</v>
      </c>
      <c r="XS40" s="8">
        <v>0</v>
      </c>
      <c r="XT40" s="8">
        <v>0</v>
      </c>
      <c r="XU40" s="8">
        <v>0</v>
      </c>
      <c r="XV40" s="8">
        <v>0</v>
      </c>
      <c r="XW40" s="8">
        <v>412185</v>
      </c>
      <c r="XX40" s="8">
        <v>438730</v>
      </c>
      <c r="XY40" s="8">
        <v>404603</v>
      </c>
      <c r="XZ40" s="8">
        <v>399385</v>
      </c>
      <c r="YA40" s="8" t="s">
        <v>150</v>
      </c>
      <c r="YB40" s="8">
        <v>0</v>
      </c>
      <c r="YC40" s="8">
        <v>0</v>
      </c>
      <c r="YD40" s="8">
        <v>0</v>
      </c>
      <c r="YE40" s="8">
        <v>0</v>
      </c>
      <c r="YF40" s="8">
        <v>0</v>
      </c>
      <c r="YG40" s="8">
        <v>0</v>
      </c>
      <c r="YH40" s="8">
        <v>0</v>
      </c>
      <c r="YI40" s="8">
        <v>0</v>
      </c>
      <c r="YJ40" s="8">
        <v>0</v>
      </c>
      <c r="YK40" s="8">
        <v>0</v>
      </c>
      <c r="YL40" s="8">
        <v>0</v>
      </c>
      <c r="YM40" s="8">
        <v>0</v>
      </c>
      <c r="YN40" s="8">
        <v>0</v>
      </c>
      <c r="YO40" s="8">
        <v>0</v>
      </c>
      <c r="YP40" s="8">
        <v>0</v>
      </c>
      <c r="YQ40" s="8">
        <v>0</v>
      </c>
      <c r="YR40" s="8">
        <v>0</v>
      </c>
      <c r="YS40" s="8">
        <v>0</v>
      </c>
      <c r="YT40" s="8">
        <v>0</v>
      </c>
      <c r="YU40" s="8">
        <v>0</v>
      </c>
      <c r="YV40" s="8">
        <v>0</v>
      </c>
      <c r="YW40" s="8">
        <v>0</v>
      </c>
      <c r="YX40" s="8">
        <v>0</v>
      </c>
      <c r="YY40" s="8">
        <v>0</v>
      </c>
      <c r="YZ40" s="8">
        <v>0</v>
      </c>
      <c r="ZA40" s="8">
        <v>0</v>
      </c>
      <c r="ZB40" s="8">
        <v>0</v>
      </c>
      <c r="ZC40" s="8">
        <v>0</v>
      </c>
      <c r="ZD40" s="8">
        <v>0</v>
      </c>
      <c r="ZE40" s="8">
        <v>0</v>
      </c>
    </row>
    <row r="41" spans="2:681" x14ac:dyDescent="0.2">
      <c r="B41" s="189">
        <v>320</v>
      </c>
      <c r="C41" s="189">
        <v>34</v>
      </c>
      <c r="D41" s="189" t="s">
        <v>563</v>
      </c>
      <c r="E41" s="189"/>
      <c r="F41" s="189"/>
      <c r="G41" s="78"/>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c r="EF41" s="78"/>
      <c r="EG41" s="78"/>
      <c r="EH41" s="78"/>
      <c r="EI41" s="78"/>
      <c r="EJ41" s="78"/>
      <c r="EK41" s="78"/>
      <c r="EL41" s="78"/>
      <c r="EM41" s="78"/>
      <c r="EN41" s="78"/>
      <c r="EO41" s="78"/>
      <c r="EP41" s="78"/>
      <c r="EQ41" s="78"/>
      <c r="ER41" s="78"/>
      <c r="ES41" s="78"/>
      <c r="ET41" s="78"/>
      <c r="EU41" s="78"/>
      <c r="EV41" s="78"/>
      <c r="EW41" s="78"/>
      <c r="EX41" s="78"/>
      <c r="EY41" s="78"/>
      <c r="EZ41" s="78"/>
      <c r="FA41" s="78"/>
      <c r="FB41" s="78"/>
      <c r="FC41" s="78"/>
      <c r="FD41" s="78"/>
      <c r="FE41" s="78"/>
      <c r="FF41" s="78"/>
      <c r="FG41" s="78"/>
      <c r="FH41" s="78"/>
      <c r="FI41" s="78"/>
      <c r="FJ41" s="78"/>
      <c r="FK41" s="78"/>
      <c r="FL41" s="78"/>
      <c r="FM41" s="78"/>
      <c r="FN41" s="78"/>
      <c r="FO41" s="78"/>
      <c r="FP41" s="78"/>
      <c r="FQ41" s="78"/>
      <c r="FR41" s="78"/>
      <c r="FS41" s="78"/>
      <c r="FT41" s="78"/>
      <c r="FU41" s="78"/>
      <c r="FV41" s="78"/>
      <c r="FW41" s="78"/>
      <c r="FX41" s="78"/>
      <c r="FY41" s="78"/>
      <c r="FZ41" s="78"/>
      <c r="GA41" s="78"/>
      <c r="GB41" s="78"/>
      <c r="GC41" s="78"/>
      <c r="GD41" s="78"/>
      <c r="GE41" s="78"/>
      <c r="GF41" s="78"/>
      <c r="GG41" s="78"/>
      <c r="GH41" s="78"/>
      <c r="GI41" s="78"/>
      <c r="GJ41" s="78"/>
      <c r="GK41" s="78"/>
      <c r="GL41" s="78"/>
      <c r="GM41" s="78"/>
      <c r="GN41" s="78"/>
      <c r="GO41" s="78"/>
      <c r="GP41" s="78"/>
      <c r="GQ41" s="78"/>
      <c r="GR41" s="78"/>
      <c r="GS41" s="78"/>
      <c r="GT41" s="78"/>
      <c r="GU41" s="78"/>
      <c r="GV41" s="78"/>
      <c r="GW41" s="78"/>
      <c r="GX41" s="78"/>
      <c r="GY41" s="78"/>
      <c r="GZ41" s="78"/>
      <c r="HA41" s="78"/>
      <c r="HB41" s="78"/>
      <c r="HC41" s="78"/>
      <c r="HD41" s="78"/>
      <c r="HE41" s="78"/>
      <c r="HF41" s="78"/>
      <c r="HG41" s="78"/>
      <c r="HH41" s="78"/>
      <c r="HI41" s="78"/>
      <c r="HJ41" s="78"/>
      <c r="HK41" s="78"/>
      <c r="HL41" s="78"/>
      <c r="HM41" s="78"/>
      <c r="HN41" s="78"/>
      <c r="HO41" s="78"/>
      <c r="HP41" s="78"/>
      <c r="HQ41" s="78"/>
      <c r="HR41" s="78"/>
      <c r="HS41" s="78"/>
      <c r="HT41" s="78"/>
      <c r="HU41" s="78"/>
      <c r="HV41" s="78"/>
      <c r="HW41" s="78"/>
      <c r="HX41" s="78"/>
      <c r="HY41" s="78"/>
      <c r="HZ41" s="78"/>
      <c r="IA41" s="78"/>
      <c r="IB41" s="78"/>
      <c r="IC41" s="78"/>
      <c r="ID41" s="78"/>
      <c r="IE41" s="78"/>
      <c r="IF41" s="78"/>
      <c r="IG41" s="78"/>
      <c r="IH41" s="78"/>
      <c r="II41" s="78"/>
      <c r="IJ41" s="78"/>
      <c r="IK41" s="78"/>
      <c r="IL41" s="78"/>
      <c r="IM41" s="78"/>
      <c r="IN41" s="78"/>
      <c r="IO41" s="78"/>
      <c r="IP41" s="78"/>
      <c r="IQ41" s="78"/>
      <c r="IR41" s="78"/>
      <c r="IS41" s="78"/>
      <c r="IT41" s="78"/>
      <c r="IU41" s="78"/>
      <c r="IV41" s="78"/>
      <c r="IW41" s="78"/>
      <c r="IX41" s="78"/>
      <c r="IY41" s="78"/>
      <c r="IZ41" s="78"/>
      <c r="JA41" s="78"/>
      <c r="JB41" s="78"/>
      <c r="JC41" s="78"/>
      <c r="JD41" s="78"/>
      <c r="JE41" s="78"/>
      <c r="JF41" s="78"/>
      <c r="JG41" s="78"/>
      <c r="JH41" s="78"/>
      <c r="JI41" s="78"/>
      <c r="JJ41" s="78"/>
      <c r="JK41" s="78"/>
      <c r="JL41" s="78"/>
      <c r="JM41" s="78"/>
      <c r="JN41" s="78"/>
      <c r="JO41" s="78"/>
      <c r="JP41" s="78"/>
      <c r="JQ41" s="78"/>
      <c r="JR41" s="78"/>
      <c r="JS41" s="78"/>
      <c r="JT41" s="78"/>
      <c r="JU41" s="78"/>
      <c r="JV41" s="78"/>
      <c r="JW41" s="78"/>
      <c r="JX41" s="78"/>
      <c r="JY41" s="78"/>
      <c r="JZ41" s="78"/>
      <c r="KA41" s="78"/>
      <c r="KB41" s="78"/>
      <c r="KC41" s="78"/>
      <c r="KD41" s="78"/>
      <c r="KE41" s="78"/>
      <c r="KF41" s="78"/>
      <c r="KG41" s="78"/>
      <c r="KH41" s="78"/>
      <c r="KI41" s="78"/>
      <c r="KJ41" s="78"/>
      <c r="KK41" s="78"/>
      <c r="KL41" s="78"/>
      <c r="KM41" s="78"/>
      <c r="KN41" s="78"/>
      <c r="KO41" s="78"/>
      <c r="KP41" s="78"/>
      <c r="KQ41" s="78"/>
      <c r="KR41" s="78"/>
      <c r="KS41" s="78"/>
      <c r="KT41" s="78"/>
      <c r="KU41" s="78"/>
      <c r="KV41" s="78"/>
      <c r="KW41" s="78"/>
      <c r="KX41" s="78"/>
      <c r="KY41" s="78"/>
      <c r="KZ41" s="78"/>
      <c r="LA41" s="78"/>
      <c r="LB41" s="78"/>
      <c r="LC41" s="78"/>
      <c r="LD41" s="78"/>
      <c r="LE41" s="78"/>
      <c r="LF41" s="78"/>
      <c r="LG41" s="78"/>
      <c r="LH41" s="78"/>
      <c r="LI41" s="78"/>
      <c r="LJ41" s="78"/>
      <c r="LK41" s="78"/>
      <c r="LL41" s="78"/>
      <c r="LM41" s="78"/>
      <c r="LN41" s="78"/>
      <c r="LO41" s="78"/>
      <c r="LP41" s="78"/>
      <c r="LQ41" s="78"/>
      <c r="LR41" s="78"/>
      <c r="LS41" s="78"/>
      <c r="LT41" s="78"/>
      <c r="LU41" s="78"/>
      <c r="LV41" s="78"/>
      <c r="LW41" s="78"/>
      <c r="LX41" s="78"/>
      <c r="LY41" s="78"/>
      <c r="LZ41" s="78"/>
      <c r="MA41" s="78"/>
      <c r="MB41" s="78"/>
      <c r="MC41" s="78"/>
      <c r="MD41" s="78"/>
      <c r="ME41" s="78"/>
      <c r="MF41" s="78"/>
      <c r="MG41" s="78"/>
      <c r="MH41" s="78"/>
      <c r="MI41" s="78"/>
      <c r="MJ41" s="78"/>
      <c r="MK41" s="78"/>
      <c r="ML41" s="78"/>
      <c r="MM41" s="78"/>
      <c r="MN41" s="78"/>
      <c r="MO41" s="78"/>
      <c r="MP41" s="78"/>
      <c r="MQ41" s="78"/>
      <c r="MR41" s="78"/>
      <c r="MS41" s="78"/>
      <c r="MT41" s="78"/>
      <c r="MU41" s="78"/>
      <c r="MV41" s="78"/>
      <c r="MW41" s="78"/>
      <c r="MX41" s="78"/>
      <c r="MY41" s="78"/>
      <c r="MZ41" s="78"/>
      <c r="NA41" s="78"/>
      <c r="NB41" s="78"/>
      <c r="NC41" s="78"/>
      <c r="ND41" s="78"/>
      <c r="NE41" s="78"/>
      <c r="NF41" s="78"/>
      <c r="NG41" s="78"/>
      <c r="NH41" s="78"/>
      <c r="NI41" s="78"/>
      <c r="NJ41" s="78"/>
      <c r="NK41" s="78"/>
      <c r="NL41" s="78"/>
      <c r="NM41" s="78"/>
      <c r="NN41" s="78"/>
      <c r="NO41" s="78"/>
      <c r="NP41" s="78"/>
      <c r="NQ41" s="78"/>
      <c r="NR41" s="78"/>
      <c r="NS41" s="78"/>
      <c r="NT41" s="78"/>
      <c r="NU41" s="78"/>
      <c r="NV41" s="78"/>
      <c r="NW41" s="78"/>
      <c r="NX41" s="78"/>
      <c r="NY41" s="78"/>
      <c r="NZ41" s="78"/>
      <c r="OA41" s="78"/>
      <c r="OB41" s="78"/>
      <c r="OC41" s="78"/>
      <c r="OD41" s="78"/>
      <c r="OE41" s="78"/>
      <c r="OF41" s="78"/>
      <c r="OG41" s="78"/>
      <c r="OH41" s="78"/>
      <c r="OI41" s="78"/>
      <c r="OJ41" s="78"/>
      <c r="OK41" s="78"/>
      <c r="OL41" s="78"/>
      <c r="OM41" s="78"/>
      <c r="ON41" s="78"/>
      <c r="OO41" s="78"/>
      <c r="OP41" s="78"/>
      <c r="OQ41" s="78"/>
      <c r="OR41" s="78"/>
      <c r="OS41" s="78"/>
      <c r="OT41" s="78"/>
      <c r="OU41" s="78"/>
      <c r="OV41" s="78"/>
      <c r="OW41" s="78"/>
      <c r="OX41" s="78"/>
      <c r="OY41" s="78"/>
      <c r="OZ41" s="78"/>
      <c r="PA41" s="78"/>
      <c r="PB41" s="78"/>
      <c r="PC41" s="78"/>
      <c r="PD41" s="78"/>
      <c r="PE41" s="78"/>
      <c r="PF41" s="78"/>
      <c r="PG41" s="78"/>
      <c r="PH41" s="78"/>
      <c r="PI41" s="78"/>
      <c r="PJ41" s="78"/>
      <c r="PK41" s="78"/>
      <c r="PL41" s="78"/>
      <c r="PM41" s="78"/>
      <c r="PN41" s="78"/>
      <c r="PO41" s="78"/>
      <c r="PP41" s="78"/>
      <c r="PQ41" s="78"/>
      <c r="PR41" s="78"/>
      <c r="PS41" s="78"/>
      <c r="PT41" s="78"/>
      <c r="PU41" s="78"/>
      <c r="PV41" s="78"/>
      <c r="PW41" s="78"/>
      <c r="PX41" s="78"/>
      <c r="PY41" s="78"/>
      <c r="PZ41" s="78"/>
      <c r="QA41" s="78"/>
      <c r="QB41" s="78"/>
      <c r="QC41" s="78"/>
      <c r="QD41" s="78"/>
      <c r="QE41" s="78"/>
      <c r="QF41" s="78"/>
      <c r="QG41" s="78"/>
      <c r="QH41" s="78"/>
      <c r="QI41" s="78"/>
      <c r="QJ41" s="78"/>
      <c r="QK41" s="78"/>
      <c r="QL41" s="78"/>
      <c r="QM41" s="78"/>
      <c r="QN41" s="78"/>
      <c r="QO41" s="78"/>
      <c r="QP41" s="78"/>
      <c r="QQ41" s="78"/>
      <c r="QR41" s="78"/>
      <c r="QS41" s="78"/>
      <c r="QT41" s="78"/>
      <c r="QU41" s="78"/>
      <c r="QV41" s="78"/>
      <c r="QW41" s="78"/>
      <c r="QX41" s="78"/>
      <c r="QY41" s="78"/>
      <c r="QZ41" s="78"/>
      <c r="RA41" s="78"/>
      <c r="RB41" s="78"/>
      <c r="RC41" s="78"/>
      <c r="RD41" s="78"/>
      <c r="RE41" s="78"/>
      <c r="RF41" s="78"/>
      <c r="RG41" s="78"/>
      <c r="RH41" s="78"/>
      <c r="RI41" s="78"/>
      <c r="RJ41" s="78"/>
      <c r="RK41" s="78"/>
      <c r="RL41" s="78"/>
      <c r="RM41" s="78"/>
      <c r="RN41" s="78"/>
      <c r="RO41" s="78"/>
      <c r="RP41" s="78"/>
      <c r="RQ41" s="78"/>
      <c r="RR41" s="78"/>
      <c r="RS41" s="78"/>
      <c r="RT41" s="78"/>
      <c r="RU41" s="78"/>
      <c r="RV41" s="78"/>
      <c r="RW41" s="78"/>
      <c r="RX41" s="78"/>
      <c r="RY41" s="78"/>
      <c r="RZ41" s="78"/>
      <c r="SA41" s="78"/>
      <c r="SB41" s="78"/>
      <c r="SC41" s="78"/>
      <c r="SD41" s="78"/>
      <c r="SE41" s="78"/>
      <c r="SF41" s="78"/>
      <c r="SG41" s="78"/>
      <c r="SH41" s="78"/>
      <c r="SI41" s="78"/>
      <c r="SJ41" s="78"/>
      <c r="SK41" s="78"/>
      <c r="SL41" s="78"/>
      <c r="SM41" s="78"/>
      <c r="SN41" s="78"/>
      <c r="SO41" s="78"/>
      <c r="SP41" s="78"/>
      <c r="SQ41" s="78"/>
      <c r="SR41" s="78"/>
      <c r="SS41" s="78"/>
      <c r="ST41" s="78"/>
      <c r="SU41" s="78"/>
      <c r="SV41" s="78"/>
      <c r="SW41" s="78"/>
      <c r="SX41" s="78"/>
      <c r="SY41" s="78"/>
      <c r="SZ41" s="78"/>
      <c r="TA41" s="78"/>
      <c r="TB41" s="78"/>
      <c r="TC41" s="78"/>
      <c r="TD41" s="78"/>
      <c r="TE41" s="78"/>
      <c r="TF41" s="78"/>
      <c r="TG41" s="78"/>
      <c r="TH41" s="78"/>
      <c r="TI41" s="78"/>
      <c r="TJ41" s="78"/>
      <c r="TK41" s="78"/>
      <c r="TL41" s="78"/>
      <c r="TM41" s="78"/>
      <c r="TN41" s="78"/>
      <c r="TO41" s="78"/>
      <c r="TP41" s="78"/>
      <c r="TQ41" s="78"/>
      <c r="TR41" s="78"/>
      <c r="TS41" s="78"/>
      <c r="TT41" s="78"/>
      <c r="TU41" s="78"/>
      <c r="TV41" s="78"/>
      <c r="TW41" s="78"/>
      <c r="TX41" s="78"/>
      <c r="TY41" s="78"/>
      <c r="TZ41" s="78"/>
      <c r="UA41" s="78"/>
      <c r="UB41" s="78"/>
      <c r="UC41" s="78"/>
      <c r="UD41" s="78"/>
      <c r="UE41" s="78"/>
      <c r="UF41" s="78"/>
      <c r="UG41" s="78"/>
      <c r="UH41" s="78"/>
      <c r="UI41" s="78"/>
      <c r="UJ41" s="78"/>
      <c r="UK41" s="78"/>
      <c r="UL41" s="78"/>
      <c r="UM41" s="78"/>
      <c r="UN41" s="78"/>
      <c r="UO41" s="78"/>
      <c r="UP41" s="78"/>
      <c r="UQ41" s="78"/>
      <c r="UR41" s="78"/>
      <c r="US41" s="78"/>
      <c r="UT41" s="78"/>
      <c r="UU41" s="78"/>
      <c r="UV41" s="78"/>
      <c r="UW41" s="78"/>
      <c r="UX41" s="78"/>
      <c r="UY41" s="78"/>
      <c r="UZ41" s="78"/>
      <c r="VA41" s="78"/>
      <c r="VB41" s="78"/>
      <c r="VC41" s="78"/>
      <c r="VD41" s="78"/>
      <c r="VE41" s="78"/>
      <c r="VF41" s="78"/>
      <c r="VG41" s="78"/>
      <c r="VH41" s="78"/>
      <c r="VI41" s="78"/>
      <c r="VJ41" s="78"/>
      <c r="VK41" s="78"/>
      <c r="VL41" s="78"/>
      <c r="VM41" s="78"/>
      <c r="VN41" s="78"/>
      <c r="VO41" s="78"/>
      <c r="VP41" s="78"/>
      <c r="VQ41" s="78"/>
      <c r="VR41" s="78"/>
      <c r="VS41" s="78"/>
      <c r="VT41" s="78"/>
      <c r="VU41" s="78"/>
      <c r="VV41" s="78"/>
      <c r="VW41" s="78"/>
      <c r="VX41" s="78"/>
      <c r="VY41" s="78"/>
      <c r="VZ41" s="78"/>
      <c r="WA41" s="78"/>
      <c r="WB41" s="78"/>
      <c r="WC41" s="78"/>
      <c r="WD41" s="78"/>
      <c r="WE41" s="78"/>
      <c r="WF41" s="78"/>
      <c r="WG41" s="78"/>
      <c r="WH41" s="78"/>
      <c r="WI41" s="78"/>
      <c r="WJ41" s="78"/>
      <c r="WK41" s="78"/>
      <c r="WL41" s="78"/>
      <c r="WM41" s="78"/>
      <c r="WN41" s="78"/>
      <c r="WO41" s="78"/>
      <c r="WP41" s="78"/>
      <c r="WQ41" s="78"/>
      <c r="WR41" s="78"/>
      <c r="WS41" s="78"/>
      <c r="WT41" s="78"/>
      <c r="WU41" s="78"/>
      <c r="WV41" s="78"/>
      <c r="WW41" s="78"/>
      <c r="WX41" s="78"/>
      <c r="WY41" s="78"/>
      <c r="WZ41" s="78"/>
      <c r="XA41" s="78"/>
      <c r="XB41" s="78"/>
      <c r="XC41" s="78"/>
      <c r="XD41" s="78"/>
      <c r="XE41" s="78"/>
      <c r="XF41" s="78"/>
      <c r="XG41" s="78"/>
      <c r="XH41" s="78"/>
      <c r="XI41" s="78"/>
      <c r="XJ41" s="78"/>
      <c r="XK41" s="78"/>
      <c r="XL41" s="78"/>
      <c r="XM41" s="78"/>
      <c r="XN41" s="78"/>
      <c r="XO41" s="78"/>
      <c r="XP41" s="78"/>
      <c r="XQ41" s="78"/>
      <c r="XR41" s="78"/>
      <c r="XS41" s="78"/>
      <c r="XT41" s="78"/>
      <c r="XU41" s="78"/>
      <c r="XV41" s="78"/>
      <c r="XW41" s="78"/>
      <c r="XX41" s="78"/>
      <c r="XY41" s="78"/>
      <c r="XZ41" s="78"/>
      <c r="YA41" s="78"/>
      <c r="YB41" s="78"/>
      <c r="YC41" s="78"/>
      <c r="YD41" s="78"/>
      <c r="YE41" s="78"/>
      <c r="YF41" s="78"/>
      <c r="YG41" s="78"/>
      <c r="YH41" s="78"/>
      <c r="YI41" s="78"/>
      <c r="YJ41" s="78"/>
      <c r="YK41" s="78"/>
      <c r="YL41" s="78"/>
      <c r="YM41" s="78"/>
      <c r="YN41" s="78"/>
      <c r="YO41" s="78"/>
      <c r="YP41" s="78"/>
      <c r="YQ41" s="78"/>
      <c r="YR41" s="78"/>
      <c r="YS41" s="78"/>
      <c r="YT41" s="78"/>
      <c r="YU41" s="78"/>
      <c r="YV41" s="78"/>
      <c r="YW41" s="78"/>
      <c r="YX41" s="78"/>
      <c r="YY41" s="78"/>
      <c r="YZ41" s="78"/>
      <c r="ZA41" s="78"/>
      <c r="ZB41" s="78"/>
      <c r="ZC41" s="78"/>
      <c r="ZD41" s="78"/>
      <c r="ZE41" s="78"/>
    </row>
    <row r="42" spans="2:681" x14ac:dyDescent="0.2">
      <c r="B42" s="7">
        <v>320</v>
      </c>
      <c r="C42" s="7">
        <v>35</v>
      </c>
      <c r="D42" s="7" t="s">
        <v>583</v>
      </c>
      <c r="E42" s="7">
        <v>202794</v>
      </c>
      <c r="F42" s="7">
        <v>528</v>
      </c>
      <c r="G42" s="200">
        <v>0</v>
      </c>
      <c r="H42" s="200">
        <v>0</v>
      </c>
      <c r="I42" s="200">
        <v>0</v>
      </c>
      <c r="J42" s="200">
        <v>0</v>
      </c>
      <c r="K42" s="200">
        <v>0</v>
      </c>
      <c r="L42" s="8">
        <v>0</v>
      </c>
      <c r="M42" s="8">
        <v>0</v>
      </c>
      <c r="N42" s="8">
        <v>0</v>
      </c>
      <c r="O42" s="8">
        <v>0</v>
      </c>
      <c r="P42" s="8">
        <v>0</v>
      </c>
      <c r="Q42" s="8">
        <v>22737</v>
      </c>
      <c r="R42" s="8">
        <v>11603</v>
      </c>
      <c r="S42" s="8">
        <v>-18105</v>
      </c>
      <c r="T42" s="8">
        <v>19107</v>
      </c>
      <c r="U42" s="8">
        <v>26744</v>
      </c>
      <c r="V42" s="8">
        <v>0</v>
      </c>
      <c r="W42" s="8">
        <v>0</v>
      </c>
      <c r="X42" s="8">
        <v>0</v>
      </c>
      <c r="Y42" s="8">
        <v>0</v>
      </c>
      <c r="Z42" s="8">
        <v>0</v>
      </c>
      <c r="AA42" s="8">
        <v>0</v>
      </c>
      <c r="AB42" s="8">
        <v>0</v>
      </c>
      <c r="AC42" s="8">
        <v>0</v>
      </c>
      <c r="AD42" s="8">
        <v>0</v>
      </c>
      <c r="AE42" s="8">
        <v>0</v>
      </c>
      <c r="AF42" s="8">
        <v>0</v>
      </c>
      <c r="AG42" s="8">
        <v>0</v>
      </c>
      <c r="AH42" s="8">
        <v>0</v>
      </c>
      <c r="AI42" s="8">
        <v>0</v>
      </c>
      <c r="AJ42" s="8">
        <v>0</v>
      </c>
      <c r="AK42" s="8">
        <v>4920</v>
      </c>
      <c r="AL42" s="8">
        <v>5314</v>
      </c>
      <c r="AM42" s="8">
        <v>5014</v>
      </c>
      <c r="AN42" s="8">
        <v>4497</v>
      </c>
      <c r="AO42" s="8">
        <v>5716</v>
      </c>
      <c r="AP42" s="8">
        <v>0</v>
      </c>
      <c r="AQ42" s="8">
        <v>0</v>
      </c>
      <c r="AR42" s="8">
        <v>0</v>
      </c>
      <c r="AS42" s="8">
        <v>0</v>
      </c>
      <c r="AT42" s="8">
        <v>0</v>
      </c>
      <c r="AU42" s="8">
        <v>0</v>
      </c>
      <c r="AV42" s="8">
        <v>0</v>
      </c>
      <c r="AW42" s="8">
        <v>0</v>
      </c>
      <c r="AX42" s="8">
        <v>0</v>
      </c>
      <c r="AY42" s="8">
        <v>0</v>
      </c>
      <c r="AZ42" s="8">
        <v>0</v>
      </c>
      <c r="BA42" s="8">
        <v>0</v>
      </c>
      <c r="BB42" s="8">
        <v>0</v>
      </c>
      <c r="BC42" s="8">
        <v>0</v>
      </c>
      <c r="BD42" s="8">
        <v>0</v>
      </c>
      <c r="BE42" s="8" t="s">
        <v>150</v>
      </c>
      <c r="BF42" s="8" t="s">
        <v>150</v>
      </c>
      <c r="BG42" s="8" t="s">
        <v>150</v>
      </c>
      <c r="BH42" s="8" t="s">
        <v>150</v>
      </c>
      <c r="BI42" s="8" t="s">
        <v>150</v>
      </c>
      <c r="BJ42" s="8">
        <v>0</v>
      </c>
      <c r="BK42" s="8">
        <v>0</v>
      </c>
      <c r="BL42" s="8">
        <v>0</v>
      </c>
      <c r="BM42" s="8">
        <v>0</v>
      </c>
      <c r="BN42" s="8">
        <v>0</v>
      </c>
      <c r="BO42" s="8">
        <v>0</v>
      </c>
      <c r="BP42" s="8">
        <v>0</v>
      </c>
      <c r="BQ42" s="8">
        <v>0</v>
      </c>
      <c r="BR42" s="8">
        <v>0</v>
      </c>
      <c r="BS42" s="8">
        <v>0</v>
      </c>
      <c r="BT42" s="8">
        <v>0</v>
      </c>
      <c r="BU42" s="8">
        <v>0</v>
      </c>
      <c r="BV42" s="8">
        <v>0</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1</v>
      </c>
      <c r="CT42" s="8">
        <v>5</v>
      </c>
      <c r="CU42" s="8">
        <v>3</v>
      </c>
      <c r="CV42" s="8">
        <v>0</v>
      </c>
      <c r="CW42" s="8">
        <v>0</v>
      </c>
      <c r="CX42" s="8">
        <v>0</v>
      </c>
      <c r="CY42" s="8">
        <v>0</v>
      </c>
      <c r="CZ42" s="8">
        <v>0</v>
      </c>
      <c r="DA42" s="8">
        <v>0</v>
      </c>
      <c r="DB42" s="8">
        <v>0</v>
      </c>
      <c r="DC42" s="8">
        <v>0</v>
      </c>
      <c r="DD42" s="8">
        <v>0</v>
      </c>
      <c r="DE42" s="8">
        <v>0</v>
      </c>
      <c r="DF42" s="8">
        <v>0</v>
      </c>
      <c r="DG42" s="8">
        <v>0</v>
      </c>
      <c r="DH42" s="8" t="s">
        <v>150</v>
      </c>
      <c r="DI42" s="8" t="s">
        <v>150</v>
      </c>
      <c r="DJ42" s="8" t="s">
        <v>150</v>
      </c>
      <c r="DK42" s="8" t="s">
        <v>150</v>
      </c>
      <c r="DL42" s="8" t="s">
        <v>150</v>
      </c>
      <c r="DM42" s="8">
        <v>0</v>
      </c>
      <c r="DN42" s="8">
        <v>0</v>
      </c>
      <c r="DO42" s="8">
        <v>0</v>
      </c>
      <c r="DP42" s="8">
        <v>0</v>
      </c>
      <c r="DQ42" s="8">
        <v>0</v>
      </c>
      <c r="DR42" s="8">
        <v>-665</v>
      </c>
      <c r="DS42" s="8">
        <v>-5712</v>
      </c>
      <c r="DT42" s="8">
        <v>16646</v>
      </c>
      <c r="DU42" s="8">
        <v>-2541</v>
      </c>
      <c r="DV42" s="8">
        <v>8835</v>
      </c>
      <c r="DW42" s="8">
        <v>20988</v>
      </c>
      <c r="DX42" s="8">
        <v>22559</v>
      </c>
      <c r="DY42" s="8">
        <v>15287</v>
      </c>
      <c r="DZ42" s="8">
        <v>21678</v>
      </c>
      <c r="EA42" s="8">
        <v>17617</v>
      </c>
      <c r="EB42" s="8">
        <v>73266</v>
      </c>
      <c r="EC42" s="8">
        <v>59667</v>
      </c>
      <c r="ED42" s="8">
        <v>51912</v>
      </c>
      <c r="EE42" s="8">
        <v>49990</v>
      </c>
      <c r="EF42" s="8">
        <v>47920</v>
      </c>
      <c r="EG42" s="8">
        <v>0</v>
      </c>
      <c r="EH42" s="8">
        <v>1</v>
      </c>
      <c r="EI42" s="8">
        <v>0</v>
      </c>
      <c r="EJ42" s="8">
        <v>3</v>
      </c>
      <c r="EK42" s="8">
        <v>0</v>
      </c>
      <c r="EL42" s="8">
        <v>0</v>
      </c>
      <c r="EM42" s="8">
        <v>0</v>
      </c>
      <c r="EN42" s="8">
        <v>0</v>
      </c>
      <c r="EO42" s="8">
        <v>0</v>
      </c>
      <c r="EP42" s="8">
        <v>0</v>
      </c>
      <c r="EQ42" s="8">
        <v>0</v>
      </c>
      <c r="ER42" s="8">
        <v>0</v>
      </c>
      <c r="ES42" s="8">
        <v>0</v>
      </c>
      <c r="ET42" s="8">
        <v>0</v>
      </c>
      <c r="EU42" s="8">
        <v>0</v>
      </c>
      <c r="EV42" s="8">
        <v>0</v>
      </c>
      <c r="EW42" s="8">
        <v>0</v>
      </c>
      <c r="EX42" s="8">
        <v>0</v>
      </c>
      <c r="EY42" s="8">
        <v>0</v>
      </c>
      <c r="EZ42" s="8">
        <v>0</v>
      </c>
      <c r="FA42" s="8">
        <v>75519</v>
      </c>
      <c r="FB42" s="8">
        <v>75117</v>
      </c>
      <c r="FC42" s="8">
        <v>55252</v>
      </c>
      <c r="FD42" s="8">
        <v>53943</v>
      </c>
      <c r="FE42" s="8">
        <v>45644</v>
      </c>
      <c r="FF42" s="8">
        <v>0</v>
      </c>
      <c r="FG42" s="8">
        <v>0</v>
      </c>
      <c r="FH42" s="8">
        <v>0</v>
      </c>
      <c r="FI42" s="8">
        <v>0</v>
      </c>
      <c r="FJ42" s="8">
        <v>0</v>
      </c>
      <c r="FK42" s="8">
        <v>2671</v>
      </c>
      <c r="FL42" s="8">
        <v>2885</v>
      </c>
      <c r="FM42" s="8">
        <v>2723</v>
      </c>
      <c r="FN42" s="8">
        <v>2442</v>
      </c>
      <c r="FO42" s="8">
        <v>3104</v>
      </c>
      <c r="FP42" s="8">
        <v>0</v>
      </c>
      <c r="FQ42" s="8">
        <v>0</v>
      </c>
      <c r="FR42" s="8">
        <v>0</v>
      </c>
      <c r="FS42" s="8">
        <v>0</v>
      </c>
      <c r="FT42" s="8">
        <v>0</v>
      </c>
      <c r="FU42" s="8">
        <v>30464</v>
      </c>
      <c r="FV42" s="8">
        <v>28574</v>
      </c>
      <c r="FW42" s="8">
        <v>21793</v>
      </c>
      <c r="FX42" s="8">
        <v>23911</v>
      </c>
      <c r="FY42" s="8">
        <v>21657</v>
      </c>
      <c r="FZ42" s="8">
        <v>29144</v>
      </c>
      <c r="GA42" s="8">
        <v>32800</v>
      </c>
      <c r="GB42" s="8">
        <v>32162</v>
      </c>
      <c r="GC42" s="8">
        <v>31620</v>
      </c>
      <c r="GD42" s="8">
        <v>32564</v>
      </c>
      <c r="GE42" s="8">
        <v>0</v>
      </c>
      <c r="GF42" s="8">
        <v>0</v>
      </c>
      <c r="GG42" s="8">
        <v>0</v>
      </c>
      <c r="GH42" s="8">
        <v>0</v>
      </c>
      <c r="GI42" s="8">
        <v>0</v>
      </c>
      <c r="GJ42" s="8">
        <v>0</v>
      </c>
      <c r="GK42" s="8">
        <v>0</v>
      </c>
      <c r="GL42" s="8">
        <v>0</v>
      </c>
      <c r="GM42" s="8">
        <v>0</v>
      </c>
      <c r="GN42" s="8">
        <v>0</v>
      </c>
      <c r="GO42" s="8">
        <v>5673</v>
      </c>
      <c r="GP42" s="8">
        <v>5280</v>
      </c>
      <c r="GQ42" s="8">
        <v>4800</v>
      </c>
      <c r="GR42" s="8">
        <v>3118</v>
      </c>
      <c r="GS42" s="8">
        <v>3921</v>
      </c>
      <c r="GT42" s="8">
        <v>4363</v>
      </c>
      <c r="GU42" s="8">
        <v>6014</v>
      </c>
      <c r="GV42" s="8">
        <v>6299</v>
      </c>
      <c r="GW42" s="8">
        <v>3325</v>
      </c>
      <c r="GX42" s="8">
        <v>3923</v>
      </c>
      <c r="GY42" s="8">
        <v>0</v>
      </c>
      <c r="GZ42" s="8">
        <v>0</v>
      </c>
      <c r="HA42" s="8">
        <v>0</v>
      </c>
      <c r="HB42" s="8">
        <v>0</v>
      </c>
      <c r="HC42" s="8">
        <v>0</v>
      </c>
      <c r="HD42" s="8">
        <v>0</v>
      </c>
      <c r="HE42" s="8">
        <v>0</v>
      </c>
      <c r="HF42" s="8">
        <v>0</v>
      </c>
      <c r="HG42" s="8">
        <v>0</v>
      </c>
      <c r="HH42" s="8">
        <v>0</v>
      </c>
      <c r="HI42" s="8">
        <v>21498</v>
      </c>
      <c r="HJ42" s="8">
        <v>15732</v>
      </c>
      <c r="HK42" s="8">
        <v>18169</v>
      </c>
      <c r="HL42" s="8">
        <v>51293</v>
      </c>
      <c r="HM42" s="8">
        <v>41982</v>
      </c>
      <c r="HN42" s="8">
        <v>0</v>
      </c>
      <c r="HO42" s="8" t="s">
        <v>150</v>
      </c>
      <c r="HP42" s="8" t="s">
        <v>150</v>
      </c>
      <c r="HQ42" s="8" t="s">
        <v>150</v>
      </c>
      <c r="HR42" s="8" t="s">
        <v>150</v>
      </c>
      <c r="HS42" s="8">
        <v>10696</v>
      </c>
      <c r="HT42" s="8">
        <v>11425</v>
      </c>
      <c r="HU42" s="8">
        <v>13088</v>
      </c>
      <c r="HV42" s="8">
        <v>14170</v>
      </c>
      <c r="HW42" s="8">
        <v>11619</v>
      </c>
      <c r="HX42" s="8">
        <v>0</v>
      </c>
      <c r="HY42" s="8">
        <v>0</v>
      </c>
      <c r="HZ42" s="8">
        <v>0</v>
      </c>
      <c r="IA42" s="8">
        <v>0</v>
      </c>
      <c r="IB42" s="8" t="s">
        <v>150</v>
      </c>
      <c r="IC42" s="8">
        <v>406</v>
      </c>
      <c r="ID42" s="8">
        <v>333</v>
      </c>
      <c r="IE42" s="8">
        <v>468</v>
      </c>
      <c r="IF42" s="8">
        <v>459</v>
      </c>
      <c r="IG42" s="8">
        <v>550</v>
      </c>
      <c r="IH42" s="8">
        <v>0</v>
      </c>
      <c r="II42" s="8">
        <v>0</v>
      </c>
      <c r="IJ42" s="8">
        <v>0</v>
      </c>
      <c r="IK42" s="8">
        <v>0</v>
      </c>
      <c r="IL42" s="8">
        <v>0</v>
      </c>
      <c r="IM42" s="8">
        <v>0</v>
      </c>
      <c r="IN42" s="8">
        <v>0</v>
      </c>
      <c r="IO42" s="8" t="s">
        <v>150</v>
      </c>
      <c r="IP42" s="8" t="s">
        <v>150</v>
      </c>
      <c r="IQ42" s="8" t="s">
        <v>150</v>
      </c>
      <c r="IR42" s="8">
        <v>0</v>
      </c>
      <c r="IS42" s="8">
        <v>0</v>
      </c>
      <c r="IT42" s="8" t="s">
        <v>150</v>
      </c>
      <c r="IU42" s="8" t="s">
        <v>150</v>
      </c>
      <c r="IV42" s="8" t="s">
        <v>150</v>
      </c>
      <c r="IW42" s="8">
        <v>0</v>
      </c>
      <c r="IX42" s="8">
        <v>0</v>
      </c>
      <c r="IY42" s="8">
        <v>0</v>
      </c>
      <c r="IZ42" s="8">
        <v>0</v>
      </c>
      <c r="JA42" s="8">
        <v>0</v>
      </c>
      <c r="JB42" s="8">
        <v>11073</v>
      </c>
      <c r="JC42" s="8">
        <v>10362</v>
      </c>
      <c r="JD42" s="8">
        <v>8732</v>
      </c>
      <c r="JE42" s="8">
        <v>8660</v>
      </c>
      <c r="JF42" s="8">
        <v>5807</v>
      </c>
      <c r="JG42" s="8">
        <v>0</v>
      </c>
      <c r="JH42" s="8">
        <v>0</v>
      </c>
      <c r="JI42" s="8">
        <v>0</v>
      </c>
      <c r="JJ42" s="8">
        <v>0</v>
      </c>
      <c r="JK42" s="8">
        <v>0</v>
      </c>
      <c r="JL42" s="8">
        <v>0</v>
      </c>
      <c r="JM42" s="8">
        <v>0</v>
      </c>
      <c r="JN42" s="8">
        <v>0</v>
      </c>
      <c r="JO42" s="8">
        <v>0</v>
      </c>
      <c r="JP42" s="8">
        <v>0</v>
      </c>
      <c r="JQ42" s="8">
        <v>0</v>
      </c>
      <c r="JR42" s="8">
        <v>0</v>
      </c>
      <c r="JS42" s="8">
        <v>0</v>
      </c>
      <c r="JT42" s="8">
        <v>0</v>
      </c>
      <c r="JU42" s="8">
        <v>0</v>
      </c>
      <c r="JV42" s="8">
        <v>0</v>
      </c>
      <c r="JW42" s="8">
        <v>0</v>
      </c>
      <c r="JX42" s="8">
        <v>0</v>
      </c>
      <c r="JY42" s="8">
        <v>0</v>
      </c>
      <c r="JZ42" s="8">
        <v>0</v>
      </c>
      <c r="KA42" s="8">
        <v>0</v>
      </c>
      <c r="KB42" s="8">
        <v>0</v>
      </c>
      <c r="KC42" s="8">
        <v>0</v>
      </c>
      <c r="KD42" s="8">
        <v>0</v>
      </c>
      <c r="KE42" s="8">
        <v>0</v>
      </c>
      <c r="KF42" s="8">
        <v>0</v>
      </c>
      <c r="KG42" s="8">
        <v>0</v>
      </c>
      <c r="KH42" s="8">
        <v>0</v>
      </c>
      <c r="KI42" s="8">
        <v>0</v>
      </c>
      <c r="KJ42" s="8" t="s">
        <v>150</v>
      </c>
      <c r="KK42" s="8">
        <v>0</v>
      </c>
      <c r="KL42" s="8">
        <v>0</v>
      </c>
      <c r="KM42" s="8">
        <v>0</v>
      </c>
      <c r="KN42" s="8">
        <v>0</v>
      </c>
      <c r="KO42" s="8" t="s">
        <v>150</v>
      </c>
      <c r="KP42" s="8">
        <v>0</v>
      </c>
      <c r="KQ42" s="8">
        <v>0</v>
      </c>
      <c r="KR42" s="8">
        <v>0</v>
      </c>
      <c r="KS42" s="8">
        <v>0</v>
      </c>
      <c r="KT42" s="8">
        <v>0</v>
      </c>
      <c r="KU42" s="8">
        <v>0</v>
      </c>
      <c r="KV42" s="8">
        <v>0</v>
      </c>
      <c r="KW42" s="8">
        <v>0</v>
      </c>
      <c r="KX42" s="8">
        <v>0</v>
      </c>
      <c r="KY42" s="8">
        <v>0</v>
      </c>
      <c r="KZ42" s="8">
        <v>0</v>
      </c>
      <c r="LA42" s="8">
        <v>0</v>
      </c>
      <c r="LB42" s="8">
        <v>0</v>
      </c>
      <c r="LC42" s="8">
        <v>0</v>
      </c>
      <c r="LD42" s="8">
        <v>0</v>
      </c>
      <c r="LE42" s="8">
        <v>0</v>
      </c>
      <c r="LF42" s="8">
        <v>0</v>
      </c>
      <c r="LG42" s="8">
        <v>0</v>
      </c>
      <c r="LH42" s="8">
        <v>0</v>
      </c>
      <c r="LI42" s="8">
        <v>0</v>
      </c>
      <c r="LJ42" s="8">
        <v>0</v>
      </c>
      <c r="LK42" s="8">
        <v>0</v>
      </c>
      <c r="LL42" s="8" t="s">
        <v>150</v>
      </c>
      <c r="LM42" s="8" t="s">
        <v>150</v>
      </c>
      <c r="LN42" s="8" t="s">
        <v>150</v>
      </c>
      <c r="LO42" s="8">
        <v>0</v>
      </c>
      <c r="LP42" s="8">
        <v>0</v>
      </c>
      <c r="LQ42" s="8">
        <v>0</v>
      </c>
      <c r="LR42" s="8">
        <v>0</v>
      </c>
      <c r="LS42" s="8">
        <v>0</v>
      </c>
      <c r="LT42" s="8">
        <v>0</v>
      </c>
      <c r="LU42" s="8">
        <v>0</v>
      </c>
      <c r="LV42" s="8">
        <v>0</v>
      </c>
      <c r="LW42" s="8">
        <v>0</v>
      </c>
      <c r="LX42" s="8">
        <v>0</v>
      </c>
      <c r="LY42" s="8">
        <v>13665</v>
      </c>
      <c r="LZ42" s="8">
        <v>13324</v>
      </c>
      <c r="MA42" s="8">
        <v>13502</v>
      </c>
      <c r="MB42" s="8">
        <v>12043</v>
      </c>
      <c r="MC42" s="8">
        <v>11369</v>
      </c>
      <c r="MD42" s="8">
        <v>0</v>
      </c>
      <c r="ME42" s="8">
        <v>0</v>
      </c>
      <c r="MF42" s="8">
        <v>0</v>
      </c>
      <c r="MG42" s="8">
        <v>0</v>
      </c>
      <c r="MH42" s="8">
        <v>0</v>
      </c>
      <c r="MI42" s="8">
        <v>0</v>
      </c>
      <c r="MJ42" s="8">
        <v>0</v>
      </c>
      <c r="MK42" s="8">
        <v>0</v>
      </c>
      <c r="ML42" s="8">
        <v>0</v>
      </c>
      <c r="MM42" s="8">
        <v>0</v>
      </c>
      <c r="MN42" s="8">
        <v>0</v>
      </c>
      <c r="MO42" s="8">
        <v>0</v>
      </c>
      <c r="MP42" s="8">
        <v>0</v>
      </c>
      <c r="MQ42" s="8">
        <v>0</v>
      </c>
      <c r="MR42" s="8">
        <v>0</v>
      </c>
      <c r="MS42" s="8">
        <v>0</v>
      </c>
      <c r="MT42" s="8">
        <v>0</v>
      </c>
      <c r="MU42" s="8">
        <v>0</v>
      </c>
      <c r="MV42" s="8">
        <v>0</v>
      </c>
      <c r="MW42" s="8">
        <v>0</v>
      </c>
      <c r="MX42" s="8">
        <v>0</v>
      </c>
      <c r="MY42" s="8">
        <v>0</v>
      </c>
      <c r="MZ42" s="8" t="s">
        <v>150</v>
      </c>
      <c r="NA42" s="8" t="s">
        <v>150</v>
      </c>
      <c r="NB42" s="8" t="s">
        <v>150</v>
      </c>
      <c r="NC42" s="8">
        <v>0</v>
      </c>
      <c r="ND42" s="8">
        <v>0</v>
      </c>
      <c r="NE42" s="8">
        <v>0</v>
      </c>
      <c r="NF42" s="8">
        <v>0</v>
      </c>
      <c r="NG42" s="8">
        <v>0</v>
      </c>
      <c r="NH42" s="8">
        <v>0</v>
      </c>
      <c r="NI42" s="8">
        <v>0</v>
      </c>
      <c r="NJ42" s="8">
        <v>0</v>
      </c>
      <c r="NK42" s="8">
        <v>0</v>
      </c>
      <c r="NL42" s="8">
        <v>0</v>
      </c>
      <c r="NM42" s="8">
        <v>0</v>
      </c>
      <c r="NN42" s="8">
        <v>0</v>
      </c>
      <c r="NO42" s="8">
        <v>0</v>
      </c>
      <c r="NP42" s="8">
        <v>0</v>
      </c>
      <c r="NQ42" s="8">
        <v>0</v>
      </c>
      <c r="NR42" s="8">
        <v>0</v>
      </c>
      <c r="NS42" s="8">
        <v>0</v>
      </c>
      <c r="NT42" s="8">
        <v>0</v>
      </c>
      <c r="NU42" s="8">
        <v>0</v>
      </c>
      <c r="NV42" s="8">
        <v>0</v>
      </c>
      <c r="NW42" s="8">
        <v>0</v>
      </c>
      <c r="NX42" s="8">
        <v>0</v>
      </c>
      <c r="NY42" s="8">
        <v>0</v>
      </c>
      <c r="NZ42" s="8">
        <v>0</v>
      </c>
      <c r="OA42" s="8">
        <v>0</v>
      </c>
      <c r="OB42" s="8">
        <v>0</v>
      </c>
      <c r="OC42" s="8">
        <v>0</v>
      </c>
      <c r="OD42" s="8">
        <v>0</v>
      </c>
      <c r="OE42" s="8">
        <v>0</v>
      </c>
      <c r="OF42" s="8">
        <v>0</v>
      </c>
      <c r="OG42" s="8">
        <v>5229</v>
      </c>
      <c r="OH42" s="8">
        <v>5045</v>
      </c>
      <c r="OI42" s="8">
        <v>7262</v>
      </c>
      <c r="OJ42" s="8">
        <v>8158</v>
      </c>
      <c r="OK42" s="8">
        <v>7690</v>
      </c>
      <c r="OL42" s="8">
        <v>0</v>
      </c>
      <c r="OM42" s="8">
        <v>0</v>
      </c>
      <c r="ON42" s="8">
        <v>0</v>
      </c>
      <c r="OO42" s="8">
        <v>0</v>
      </c>
      <c r="OP42" s="8">
        <v>0</v>
      </c>
      <c r="OQ42" s="8">
        <v>0</v>
      </c>
      <c r="OR42" s="8">
        <v>0</v>
      </c>
      <c r="OS42" s="8">
        <v>0</v>
      </c>
      <c r="OT42" s="8">
        <v>0</v>
      </c>
      <c r="OU42" s="8">
        <v>0</v>
      </c>
      <c r="OV42" s="8">
        <v>0</v>
      </c>
      <c r="OW42" s="8">
        <v>0</v>
      </c>
      <c r="OX42" s="8">
        <v>0</v>
      </c>
      <c r="OY42" s="8">
        <v>0</v>
      </c>
      <c r="OZ42" s="8">
        <v>0</v>
      </c>
      <c r="PA42" s="8">
        <v>0</v>
      </c>
      <c r="PB42" s="8">
        <v>0</v>
      </c>
      <c r="PC42" s="8">
        <v>0</v>
      </c>
      <c r="PD42" s="8">
        <v>0</v>
      </c>
      <c r="PE42" s="8">
        <v>0</v>
      </c>
      <c r="PF42" s="8">
        <v>113</v>
      </c>
      <c r="PG42" s="8">
        <v>0</v>
      </c>
      <c r="PH42" s="8">
        <v>0</v>
      </c>
      <c r="PI42" s="8">
        <v>0</v>
      </c>
      <c r="PJ42" s="8">
        <v>0</v>
      </c>
      <c r="PK42" s="8">
        <v>0</v>
      </c>
      <c r="PL42" s="8">
        <v>0</v>
      </c>
      <c r="PM42" s="8">
        <v>0</v>
      </c>
      <c r="PN42" s="8">
        <v>0</v>
      </c>
      <c r="PO42" s="8">
        <v>0</v>
      </c>
      <c r="PP42" s="8">
        <v>0</v>
      </c>
      <c r="PQ42" s="8">
        <v>0</v>
      </c>
      <c r="PR42" s="8">
        <v>0</v>
      </c>
      <c r="PS42" s="8">
        <v>0</v>
      </c>
      <c r="PT42" s="8">
        <v>0</v>
      </c>
      <c r="PU42" s="8">
        <v>0</v>
      </c>
      <c r="PV42" s="8">
        <v>0</v>
      </c>
      <c r="PW42" s="8">
        <v>0</v>
      </c>
      <c r="PX42" s="8">
        <v>0</v>
      </c>
      <c r="PY42" s="8">
        <v>0</v>
      </c>
      <c r="PZ42" s="8">
        <v>0</v>
      </c>
      <c r="QA42" s="8">
        <v>0</v>
      </c>
      <c r="QB42" s="8">
        <v>0</v>
      </c>
      <c r="QC42" s="8">
        <v>0</v>
      </c>
      <c r="QD42" s="8">
        <v>0</v>
      </c>
      <c r="QE42" s="8">
        <v>3239</v>
      </c>
      <c r="QF42" s="8">
        <v>2783</v>
      </c>
      <c r="QG42" s="8">
        <v>2624</v>
      </c>
      <c r="QH42" s="8">
        <v>2245</v>
      </c>
      <c r="QI42" s="8">
        <v>2063</v>
      </c>
      <c r="QJ42" s="8">
        <v>0</v>
      </c>
      <c r="QK42" s="8">
        <v>0</v>
      </c>
      <c r="QL42" s="8">
        <v>0</v>
      </c>
      <c r="QM42" s="8">
        <v>0</v>
      </c>
      <c r="QN42" s="8">
        <v>0</v>
      </c>
      <c r="QO42" s="8">
        <v>0</v>
      </c>
      <c r="QP42" s="8">
        <v>0</v>
      </c>
      <c r="QQ42" s="8">
        <v>0</v>
      </c>
      <c r="QR42" s="8">
        <v>0</v>
      </c>
      <c r="QS42" s="8">
        <v>0</v>
      </c>
      <c r="QT42" s="8">
        <v>0</v>
      </c>
      <c r="QU42" s="8">
        <v>0</v>
      </c>
      <c r="QV42" s="8">
        <v>0</v>
      </c>
      <c r="QW42" s="8">
        <v>0</v>
      </c>
      <c r="QX42" s="8">
        <v>0</v>
      </c>
      <c r="QY42" s="8">
        <v>0</v>
      </c>
      <c r="QZ42" s="8">
        <v>0</v>
      </c>
      <c r="RA42" s="8">
        <v>0</v>
      </c>
      <c r="RB42" s="8">
        <v>0</v>
      </c>
      <c r="RC42" s="8">
        <v>0</v>
      </c>
      <c r="RD42" s="8">
        <v>0</v>
      </c>
      <c r="RE42" s="8" t="s">
        <v>150</v>
      </c>
      <c r="RF42" s="8" t="s">
        <v>150</v>
      </c>
      <c r="RG42" s="8" t="s">
        <v>150</v>
      </c>
      <c r="RH42" s="8" t="s">
        <v>150</v>
      </c>
      <c r="RI42" s="8">
        <v>0</v>
      </c>
      <c r="RJ42" s="8">
        <v>0</v>
      </c>
      <c r="RK42" s="8">
        <v>0</v>
      </c>
      <c r="RL42" s="8">
        <v>0</v>
      </c>
      <c r="RM42" s="8" t="s">
        <v>150</v>
      </c>
      <c r="RN42" s="8">
        <v>0</v>
      </c>
      <c r="RO42" s="8">
        <v>0</v>
      </c>
      <c r="RP42" s="8">
        <v>0</v>
      </c>
      <c r="RQ42" s="8">
        <v>0</v>
      </c>
      <c r="RR42" s="8">
        <v>0</v>
      </c>
      <c r="RS42" s="8">
        <v>0</v>
      </c>
      <c r="RT42" s="8">
        <v>0</v>
      </c>
      <c r="RU42" s="8">
        <v>0</v>
      </c>
      <c r="RV42" s="8">
        <v>0</v>
      </c>
      <c r="RW42" s="8">
        <v>0</v>
      </c>
      <c r="RX42" s="8">
        <v>0</v>
      </c>
      <c r="RY42" s="8">
        <v>0</v>
      </c>
      <c r="RZ42" s="8">
        <v>0</v>
      </c>
      <c r="SA42" s="8">
        <v>0</v>
      </c>
      <c r="SB42" s="8">
        <v>0</v>
      </c>
      <c r="SC42" s="8">
        <v>0</v>
      </c>
      <c r="SD42" s="8">
        <v>0</v>
      </c>
      <c r="SE42" s="8">
        <v>0</v>
      </c>
      <c r="SF42" s="8">
        <v>0</v>
      </c>
      <c r="SG42" s="8">
        <v>0</v>
      </c>
      <c r="SH42" s="8">
        <v>0</v>
      </c>
      <c r="SI42" s="8">
        <v>0</v>
      </c>
      <c r="SJ42" s="8">
        <v>0</v>
      </c>
      <c r="SK42" s="8">
        <v>0</v>
      </c>
      <c r="SL42" s="8">
        <v>0</v>
      </c>
      <c r="SM42" s="8">
        <v>1724</v>
      </c>
      <c r="SN42" s="8">
        <v>1863</v>
      </c>
      <c r="SO42" s="8">
        <v>1758</v>
      </c>
      <c r="SP42" s="8">
        <v>1576</v>
      </c>
      <c r="SQ42" s="8">
        <v>2004</v>
      </c>
      <c r="SR42" s="8">
        <v>0</v>
      </c>
      <c r="SS42" s="8">
        <v>0</v>
      </c>
      <c r="ST42" s="8">
        <v>0</v>
      </c>
      <c r="SU42" s="8">
        <v>0</v>
      </c>
      <c r="SV42" s="8">
        <v>0</v>
      </c>
      <c r="SW42" s="8">
        <v>0</v>
      </c>
      <c r="SX42" s="8">
        <v>0</v>
      </c>
      <c r="SY42" s="8">
        <v>0</v>
      </c>
      <c r="SZ42" s="8">
        <v>0</v>
      </c>
      <c r="TA42" s="8">
        <v>0</v>
      </c>
      <c r="TB42" s="8">
        <v>0</v>
      </c>
      <c r="TC42" s="8">
        <v>0</v>
      </c>
      <c r="TD42" s="8">
        <v>0</v>
      </c>
      <c r="TE42" s="8">
        <v>0</v>
      </c>
      <c r="TF42" s="8">
        <v>0</v>
      </c>
      <c r="TG42" s="8">
        <v>0</v>
      </c>
      <c r="TH42" s="8">
        <v>0</v>
      </c>
      <c r="TI42" s="8">
        <v>0</v>
      </c>
      <c r="TJ42" s="8">
        <v>0</v>
      </c>
      <c r="TK42" s="8">
        <v>0</v>
      </c>
      <c r="TL42" s="8">
        <v>0</v>
      </c>
      <c r="TM42" s="8">
        <v>0</v>
      </c>
      <c r="TN42" s="8">
        <v>0</v>
      </c>
      <c r="TO42" s="8">
        <v>0</v>
      </c>
      <c r="TP42" s="8">
        <v>0</v>
      </c>
      <c r="TQ42" s="8">
        <v>151</v>
      </c>
      <c r="TR42" s="8">
        <v>140</v>
      </c>
      <c r="TS42" s="8">
        <v>158</v>
      </c>
      <c r="TT42" s="8">
        <v>-177</v>
      </c>
      <c r="TU42" s="8">
        <v>150</v>
      </c>
      <c r="TV42" s="8">
        <v>0</v>
      </c>
      <c r="TW42" s="8">
        <v>0</v>
      </c>
      <c r="TX42" s="8">
        <v>0</v>
      </c>
      <c r="TY42" s="8">
        <v>0</v>
      </c>
      <c r="TZ42" s="8">
        <v>0</v>
      </c>
      <c r="UA42" s="8">
        <v>2677</v>
      </c>
      <c r="UB42" s="8">
        <v>2933</v>
      </c>
      <c r="UC42" s="8">
        <v>2739</v>
      </c>
      <c r="UD42" s="8">
        <v>2516</v>
      </c>
      <c r="UE42" s="8">
        <v>2839</v>
      </c>
      <c r="UF42" s="8">
        <v>0</v>
      </c>
      <c r="UG42" s="8">
        <v>0</v>
      </c>
      <c r="UH42" s="8">
        <v>0</v>
      </c>
      <c r="UI42" s="8">
        <v>0</v>
      </c>
      <c r="UJ42" s="8">
        <v>0</v>
      </c>
      <c r="UK42" s="8">
        <v>0</v>
      </c>
      <c r="UL42" s="8">
        <v>0</v>
      </c>
      <c r="UM42" s="8">
        <v>0</v>
      </c>
      <c r="UN42" s="8">
        <v>0</v>
      </c>
      <c r="UO42" s="8">
        <v>0</v>
      </c>
      <c r="UP42" s="8">
        <v>0</v>
      </c>
      <c r="UQ42" s="8">
        <v>0</v>
      </c>
      <c r="UR42" s="8">
        <v>0</v>
      </c>
      <c r="US42" s="8">
        <v>0</v>
      </c>
      <c r="UT42" s="8">
        <v>0</v>
      </c>
      <c r="UU42" s="8">
        <v>0</v>
      </c>
      <c r="UV42" s="8">
        <v>0</v>
      </c>
      <c r="UW42" s="8">
        <v>0</v>
      </c>
      <c r="UX42" s="8">
        <v>0</v>
      </c>
      <c r="UY42" s="8">
        <v>0</v>
      </c>
      <c r="UZ42" s="8">
        <v>0</v>
      </c>
      <c r="VA42" s="8">
        <v>0</v>
      </c>
      <c r="VB42" s="8">
        <v>0</v>
      </c>
      <c r="VC42" s="8">
        <v>0</v>
      </c>
      <c r="VD42" s="8">
        <v>0</v>
      </c>
      <c r="VE42" s="8">
        <v>0</v>
      </c>
      <c r="VF42" s="8">
        <v>0</v>
      </c>
      <c r="VG42" s="8">
        <v>0</v>
      </c>
      <c r="VH42" s="8">
        <v>0</v>
      </c>
      <c r="VI42" s="8">
        <v>0</v>
      </c>
      <c r="VJ42" s="8">
        <v>0</v>
      </c>
      <c r="VK42" s="8">
        <v>0</v>
      </c>
      <c r="VL42" s="8">
        <v>0</v>
      </c>
      <c r="VM42" s="8">
        <v>0</v>
      </c>
      <c r="VN42" s="8">
        <v>0</v>
      </c>
      <c r="VO42" s="8">
        <v>0</v>
      </c>
      <c r="VP42" s="8">
        <v>0</v>
      </c>
      <c r="VQ42" s="8">
        <v>0</v>
      </c>
      <c r="VR42" s="8">
        <v>0</v>
      </c>
      <c r="VS42" s="8">
        <v>0</v>
      </c>
      <c r="VT42" s="8">
        <v>0</v>
      </c>
      <c r="VU42" s="8">
        <v>0</v>
      </c>
      <c r="VV42" s="8">
        <v>0</v>
      </c>
      <c r="VW42" s="8">
        <v>0</v>
      </c>
      <c r="VX42" s="8">
        <v>0</v>
      </c>
      <c r="VY42" s="8">
        <v>95</v>
      </c>
      <c r="VZ42" s="8">
        <v>0</v>
      </c>
      <c r="WA42" s="8">
        <v>0</v>
      </c>
      <c r="WB42" s="8">
        <v>0</v>
      </c>
      <c r="WC42" s="8">
        <v>0</v>
      </c>
      <c r="WD42" s="8">
        <v>0</v>
      </c>
      <c r="WE42" s="8">
        <v>0</v>
      </c>
      <c r="WF42" s="8">
        <v>0</v>
      </c>
      <c r="WG42" s="8">
        <v>0</v>
      </c>
      <c r="WH42" s="8">
        <v>0</v>
      </c>
      <c r="WI42" s="8">
        <v>0</v>
      </c>
      <c r="WJ42" s="8">
        <v>0</v>
      </c>
      <c r="WK42" s="8">
        <v>0</v>
      </c>
      <c r="WL42" s="8">
        <v>0</v>
      </c>
      <c r="WM42" s="8">
        <v>0</v>
      </c>
      <c r="WN42" s="8">
        <v>0</v>
      </c>
      <c r="WO42" s="8">
        <v>0</v>
      </c>
      <c r="WP42" s="8">
        <v>0</v>
      </c>
      <c r="WQ42" s="8">
        <v>0</v>
      </c>
      <c r="WR42" s="8">
        <v>0</v>
      </c>
      <c r="WS42" s="8">
        <v>16341</v>
      </c>
      <c r="WT42" s="8">
        <v>13475</v>
      </c>
      <c r="WU42" s="8">
        <v>16380</v>
      </c>
      <c r="WV42" s="8">
        <v>13077</v>
      </c>
      <c r="WW42" s="8">
        <v>13048</v>
      </c>
      <c r="WX42" s="8">
        <v>0</v>
      </c>
      <c r="WY42" s="8">
        <v>0</v>
      </c>
      <c r="WZ42" s="8">
        <v>0</v>
      </c>
      <c r="XA42" s="8">
        <v>0</v>
      </c>
      <c r="XB42" s="8">
        <v>0</v>
      </c>
      <c r="XC42" s="8">
        <v>0</v>
      </c>
      <c r="XD42" s="8">
        <v>0</v>
      </c>
      <c r="XE42" s="8">
        <v>0</v>
      </c>
      <c r="XF42" s="8">
        <v>0</v>
      </c>
      <c r="XG42" s="8">
        <v>0</v>
      </c>
      <c r="XH42" s="8">
        <v>0</v>
      </c>
      <c r="XI42" s="8">
        <v>0</v>
      </c>
      <c r="XJ42" s="8">
        <v>0</v>
      </c>
      <c r="XK42" s="8">
        <v>0</v>
      </c>
      <c r="XL42" s="8">
        <v>0</v>
      </c>
      <c r="XM42" s="8">
        <v>0</v>
      </c>
      <c r="XN42" s="8">
        <v>0</v>
      </c>
      <c r="XO42" s="8">
        <v>0</v>
      </c>
      <c r="XP42" s="8">
        <v>0</v>
      </c>
      <c r="XQ42" s="8">
        <v>0</v>
      </c>
      <c r="XR42" s="8">
        <v>0</v>
      </c>
      <c r="XS42" s="8">
        <v>0</v>
      </c>
      <c r="XT42" s="8">
        <v>0</v>
      </c>
      <c r="XU42" s="8">
        <v>0</v>
      </c>
      <c r="XV42" s="8">
        <v>0</v>
      </c>
      <c r="XW42" s="8">
        <v>26057</v>
      </c>
      <c r="XX42" s="8">
        <v>28200</v>
      </c>
      <c r="XY42" s="8">
        <v>25350</v>
      </c>
      <c r="XZ42" s="8">
        <v>22211</v>
      </c>
      <c r="YA42" s="8" t="s">
        <v>150</v>
      </c>
      <c r="YB42" s="8">
        <v>0</v>
      </c>
      <c r="YC42" s="8">
        <v>0</v>
      </c>
      <c r="YD42" s="8">
        <v>0</v>
      </c>
      <c r="YE42" s="8">
        <v>0</v>
      </c>
      <c r="YF42" s="8">
        <v>0</v>
      </c>
      <c r="YG42" s="8">
        <v>0</v>
      </c>
      <c r="YH42" s="8">
        <v>0</v>
      </c>
      <c r="YI42" s="8">
        <v>0</v>
      </c>
      <c r="YJ42" s="8">
        <v>0</v>
      </c>
      <c r="YK42" s="8">
        <v>0</v>
      </c>
      <c r="YL42" s="8">
        <v>0</v>
      </c>
      <c r="YM42" s="8">
        <v>0</v>
      </c>
      <c r="YN42" s="8">
        <v>0</v>
      </c>
      <c r="YO42" s="8">
        <v>0</v>
      </c>
      <c r="YP42" s="8">
        <v>0</v>
      </c>
      <c r="YQ42" s="8">
        <v>0</v>
      </c>
      <c r="YR42" s="8">
        <v>0</v>
      </c>
      <c r="YS42" s="8">
        <v>0</v>
      </c>
      <c r="YT42" s="8">
        <v>0</v>
      </c>
      <c r="YU42" s="8">
        <v>0</v>
      </c>
      <c r="YV42" s="8">
        <v>0</v>
      </c>
      <c r="YW42" s="8">
        <v>0</v>
      </c>
      <c r="YX42" s="8">
        <v>0</v>
      </c>
      <c r="YY42" s="8">
        <v>0</v>
      </c>
      <c r="YZ42" s="8">
        <v>0</v>
      </c>
      <c r="ZA42" s="8">
        <v>0</v>
      </c>
      <c r="ZB42" s="8">
        <v>0</v>
      </c>
      <c r="ZC42" s="8">
        <v>0</v>
      </c>
      <c r="ZD42" s="8">
        <v>0</v>
      </c>
      <c r="ZE42" s="8">
        <v>0</v>
      </c>
    </row>
    <row r="43" spans="2:681" x14ac:dyDescent="0.2">
      <c r="B43" s="7">
        <v>320</v>
      </c>
      <c r="C43" s="7">
        <v>36</v>
      </c>
      <c r="D43" s="7" t="s">
        <v>584</v>
      </c>
      <c r="E43" s="7">
        <v>202795</v>
      </c>
      <c r="F43" s="7">
        <v>529</v>
      </c>
      <c r="G43" s="200">
        <v>0</v>
      </c>
      <c r="H43" s="200">
        <v>0</v>
      </c>
      <c r="I43" s="200">
        <v>0</v>
      </c>
      <c r="J43" s="200">
        <v>0</v>
      </c>
      <c r="K43" s="200">
        <v>0</v>
      </c>
      <c r="L43" s="8">
        <v>0</v>
      </c>
      <c r="M43" s="8">
        <v>0</v>
      </c>
      <c r="N43" s="8">
        <v>0</v>
      </c>
      <c r="O43" s="8">
        <v>0</v>
      </c>
      <c r="P43" s="8">
        <v>0</v>
      </c>
      <c r="Q43" s="8">
        <v>3710</v>
      </c>
      <c r="R43" s="8">
        <v>9974</v>
      </c>
      <c r="S43" s="8">
        <v>15214</v>
      </c>
      <c r="T43" s="8">
        <v>7942</v>
      </c>
      <c r="U43" s="8">
        <v>5405</v>
      </c>
      <c r="V43" s="8">
        <v>0</v>
      </c>
      <c r="W43" s="8">
        <v>0</v>
      </c>
      <c r="X43" s="8">
        <v>0</v>
      </c>
      <c r="Y43" s="8">
        <v>0</v>
      </c>
      <c r="Z43" s="8">
        <v>0</v>
      </c>
      <c r="AA43" s="8">
        <v>0</v>
      </c>
      <c r="AB43" s="8">
        <v>0</v>
      </c>
      <c r="AC43" s="8">
        <v>0</v>
      </c>
      <c r="AD43" s="8">
        <v>0</v>
      </c>
      <c r="AE43" s="8">
        <v>0</v>
      </c>
      <c r="AF43" s="8">
        <v>0</v>
      </c>
      <c r="AG43" s="8">
        <v>0</v>
      </c>
      <c r="AH43" s="8">
        <v>0</v>
      </c>
      <c r="AI43" s="8">
        <v>0</v>
      </c>
      <c r="AJ43" s="8">
        <v>0</v>
      </c>
      <c r="AK43" s="8">
        <v>2083</v>
      </c>
      <c r="AL43" s="8">
        <v>2208</v>
      </c>
      <c r="AM43" s="8">
        <v>2227</v>
      </c>
      <c r="AN43" s="8">
        <v>2361</v>
      </c>
      <c r="AO43" s="8">
        <v>2464</v>
      </c>
      <c r="AP43" s="8">
        <v>0</v>
      </c>
      <c r="AQ43" s="8">
        <v>0</v>
      </c>
      <c r="AR43" s="8">
        <v>0</v>
      </c>
      <c r="AS43" s="8">
        <v>0</v>
      </c>
      <c r="AT43" s="8">
        <v>0</v>
      </c>
      <c r="AU43" s="8">
        <v>0</v>
      </c>
      <c r="AV43" s="8">
        <v>0</v>
      </c>
      <c r="AW43" s="8">
        <v>0</v>
      </c>
      <c r="AX43" s="8">
        <v>0</v>
      </c>
      <c r="AY43" s="8">
        <v>0</v>
      </c>
      <c r="AZ43" s="8">
        <v>0</v>
      </c>
      <c r="BA43" s="8">
        <v>0</v>
      </c>
      <c r="BB43" s="8">
        <v>0</v>
      </c>
      <c r="BC43" s="8">
        <v>0</v>
      </c>
      <c r="BD43" s="8">
        <v>0</v>
      </c>
      <c r="BE43" s="8" t="s">
        <v>150</v>
      </c>
      <c r="BF43" s="8" t="s">
        <v>150</v>
      </c>
      <c r="BG43" s="8" t="s">
        <v>150</v>
      </c>
      <c r="BH43" s="8" t="s">
        <v>150</v>
      </c>
      <c r="BI43" s="8" t="s">
        <v>150</v>
      </c>
      <c r="BJ43" s="8">
        <v>0</v>
      </c>
      <c r="BK43" s="8">
        <v>0</v>
      </c>
      <c r="BL43" s="8">
        <v>0</v>
      </c>
      <c r="BM43" s="8">
        <v>0</v>
      </c>
      <c r="BN43" s="8">
        <v>0</v>
      </c>
      <c r="BO43" s="8">
        <v>0</v>
      </c>
      <c r="BP43" s="8">
        <v>0</v>
      </c>
      <c r="BQ43" s="8">
        <v>0</v>
      </c>
      <c r="BR43" s="8">
        <v>0</v>
      </c>
      <c r="BS43" s="8">
        <v>0</v>
      </c>
      <c r="BT43" s="8">
        <v>0</v>
      </c>
      <c r="BU43" s="8">
        <v>0</v>
      </c>
      <c r="BV43" s="8">
        <v>0</v>
      </c>
      <c r="BW43" s="8">
        <v>0</v>
      </c>
      <c r="BX43" s="8">
        <v>0</v>
      </c>
      <c r="BY43" s="8">
        <v>0</v>
      </c>
      <c r="BZ43" s="8">
        <v>0</v>
      </c>
      <c r="CA43" s="8">
        <v>0</v>
      </c>
      <c r="CB43" s="8">
        <v>0</v>
      </c>
      <c r="CC43" s="8">
        <v>0</v>
      </c>
      <c r="CD43" s="8">
        <v>0</v>
      </c>
      <c r="CE43" s="8">
        <v>0</v>
      </c>
      <c r="CF43" s="8">
        <v>0</v>
      </c>
      <c r="CG43" s="8">
        <v>0</v>
      </c>
      <c r="CH43" s="8">
        <v>0</v>
      </c>
      <c r="CI43" s="8">
        <v>0</v>
      </c>
      <c r="CJ43" s="8">
        <v>0</v>
      </c>
      <c r="CK43" s="8">
        <v>0</v>
      </c>
      <c r="CL43" s="8">
        <v>0</v>
      </c>
      <c r="CM43" s="8">
        <v>0</v>
      </c>
      <c r="CN43" s="8">
        <v>0</v>
      </c>
      <c r="CO43" s="8">
        <v>0</v>
      </c>
      <c r="CP43" s="8">
        <v>0</v>
      </c>
      <c r="CQ43" s="8">
        <v>1</v>
      </c>
      <c r="CR43" s="8">
        <v>0</v>
      </c>
      <c r="CS43" s="8">
        <v>0</v>
      </c>
      <c r="CT43" s="8">
        <v>0</v>
      </c>
      <c r="CU43" s="8">
        <v>0</v>
      </c>
      <c r="CV43" s="8">
        <v>0</v>
      </c>
      <c r="CW43" s="8">
        <v>0</v>
      </c>
      <c r="CX43" s="8">
        <v>0</v>
      </c>
      <c r="CY43" s="8">
        <v>0</v>
      </c>
      <c r="CZ43" s="8">
        <v>0</v>
      </c>
      <c r="DA43" s="8">
        <v>0</v>
      </c>
      <c r="DB43" s="8">
        <v>0</v>
      </c>
      <c r="DC43" s="8">
        <v>0</v>
      </c>
      <c r="DD43" s="8">
        <v>0</v>
      </c>
      <c r="DE43" s="8">
        <v>0</v>
      </c>
      <c r="DF43" s="8">
        <v>0</v>
      </c>
      <c r="DG43" s="8">
        <v>0</v>
      </c>
      <c r="DH43" s="8" t="s">
        <v>150</v>
      </c>
      <c r="DI43" s="8" t="s">
        <v>150</v>
      </c>
      <c r="DJ43" s="8" t="s">
        <v>150</v>
      </c>
      <c r="DK43" s="8" t="s">
        <v>150</v>
      </c>
      <c r="DL43" s="8" t="s">
        <v>150</v>
      </c>
      <c r="DM43" s="8">
        <v>0</v>
      </c>
      <c r="DN43" s="8">
        <v>0</v>
      </c>
      <c r="DO43" s="8">
        <v>0</v>
      </c>
      <c r="DP43" s="8">
        <v>0</v>
      </c>
      <c r="DQ43" s="8">
        <v>0</v>
      </c>
      <c r="DR43" s="8">
        <v>3384</v>
      </c>
      <c r="DS43" s="8">
        <v>3448</v>
      </c>
      <c r="DT43" s="8">
        <v>3497</v>
      </c>
      <c r="DU43" s="8">
        <v>3300</v>
      </c>
      <c r="DV43" s="8">
        <v>2123</v>
      </c>
      <c r="DW43" s="8">
        <v>21775</v>
      </c>
      <c r="DX43" s="8">
        <v>18953</v>
      </c>
      <c r="DY43" s="8">
        <v>18902</v>
      </c>
      <c r="DZ43" s="8">
        <v>19235</v>
      </c>
      <c r="EA43" s="8">
        <v>9703</v>
      </c>
      <c r="EB43" s="8">
        <v>12537</v>
      </c>
      <c r="EC43" s="8">
        <v>13388</v>
      </c>
      <c r="ED43" s="8">
        <v>10740</v>
      </c>
      <c r="EE43" s="8">
        <v>9351</v>
      </c>
      <c r="EF43" s="8">
        <v>7155</v>
      </c>
      <c r="EG43" s="8">
        <v>6</v>
      </c>
      <c r="EH43" s="8">
        <v>76</v>
      </c>
      <c r="EI43" s="8">
        <v>0</v>
      </c>
      <c r="EJ43" s="8">
        <v>0</v>
      </c>
      <c r="EK43" s="8">
        <v>0</v>
      </c>
      <c r="EL43" s="8">
        <v>0</v>
      </c>
      <c r="EM43" s="8">
        <v>0</v>
      </c>
      <c r="EN43" s="8">
        <v>0</v>
      </c>
      <c r="EO43" s="8">
        <v>0</v>
      </c>
      <c r="EP43" s="8">
        <v>0</v>
      </c>
      <c r="EQ43" s="8">
        <v>0</v>
      </c>
      <c r="ER43" s="8">
        <v>0</v>
      </c>
      <c r="ES43" s="8">
        <v>0</v>
      </c>
      <c r="ET43" s="8">
        <v>0</v>
      </c>
      <c r="EU43" s="8">
        <v>0</v>
      </c>
      <c r="EV43" s="8">
        <v>0</v>
      </c>
      <c r="EW43" s="8">
        <v>0</v>
      </c>
      <c r="EX43" s="8">
        <v>0</v>
      </c>
      <c r="EY43" s="8">
        <v>0</v>
      </c>
      <c r="EZ43" s="8">
        <v>0</v>
      </c>
      <c r="FA43" s="8">
        <v>16278</v>
      </c>
      <c r="FB43" s="8">
        <v>15093</v>
      </c>
      <c r="FC43" s="8">
        <v>11475</v>
      </c>
      <c r="FD43" s="8">
        <v>9361</v>
      </c>
      <c r="FE43" s="8">
        <v>8346</v>
      </c>
      <c r="FF43" s="8">
        <v>0</v>
      </c>
      <c r="FG43" s="8">
        <v>0</v>
      </c>
      <c r="FH43" s="8">
        <v>0</v>
      </c>
      <c r="FI43" s="8">
        <v>0</v>
      </c>
      <c r="FJ43" s="8">
        <v>0</v>
      </c>
      <c r="FK43" s="8">
        <v>1131</v>
      </c>
      <c r="FL43" s="8">
        <v>1199</v>
      </c>
      <c r="FM43" s="8">
        <v>1209</v>
      </c>
      <c r="FN43" s="8">
        <v>1277</v>
      </c>
      <c r="FO43" s="8">
        <v>1338</v>
      </c>
      <c r="FP43" s="8">
        <v>0</v>
      </c>
      <c r="FQ43" s="8">
        <v>0</v>
      </c>
      <c r="FR43" s="8">
        <v>0</v>
      </c>
      <c r="FS43" s="8">
        <v>0</v>
      </c>
      <c r="FT43" s="8">
        <v>0</v>
      </c>
      <c r="FU43" s="8">
        <v>262</v>
      </c>
      <c r="FV43" s="8">
        <v>279</v>
      </c>
      <c r="FW43" s="8">
        <v>222</v>
      </c>
      <c r="FX43" s="8">
        <v>267</v>
      </c>
      <c r="FY43" s="8">
        <v>220</v>
      </c>
      <c r="FZ43" s="8">
        <v>4476</v>
      </c>
      <c r="GA43" s="8">
        <v>3546</v>
      </c>
      <c r="GB43" s="8">
        <v>1678</v>
      </c>
      <c r="GC43" s="8">
        <v>1830</v>
      </c>
      <c r="GD43" s="8">
        <v>2549</v>
      </c>
      <c r="GE43" s="8">
        <v>0</v>
      </c>
      <c r="GF43" s="8">
        <v>0</v>
      </c>
      <c r="GG43" s="8">
        <v>0</v>
      </c>
      <c r="GH43" s="8">
        <v>0</v>
      </c>
      <c r="GI43" s="8">
        <v>0</v>
      </c>
      <c r="GJ43" s="8">
        <v>0</v>
      </c>
      <c r="GK43" s="8">
        <v>0</v>
      </c>
      <c r="GL43" s="8">
        <v>0</v>
      </c>
      <c r="GM43" s="8">
        <v>0</v>
      </c>
      <c r="GN43" s="8">
        <v>0</v>
      </c>
      <c r="GO43" s="8">
        <v>2664</v>
      </c>
      <c r="GP43" s="8">
        <v>2164</v>
      </c>
      <c r="GQ43" s="8">
        <v>3170</v>
      </c>
      <c r="GR43" s="8">
        <v>2066</v>
      </c>
      <c r="GS43" s="8">
        <v>1986</v>
      </c>
      <c r="GT43" s="8">
        <v>2179</v>
      </c>
      <c r="GU43" s="8">
        <v>2077</v>
      </c>
      <c r="GV43" s="8">
        <v>3259</v>
      </c>
      <c r="GW43" s="8">
        <v>2081</v>
      </c>
      <c r="GX43" s="8">
        <v>1986</v>
      </c>
      <c r="GY43" s="8">
        <v>0</v>
      </c>
      <c r="GZ43" s="8">
        <v>0</v>
      </c>
      <c r="HA43" s="8">
        <v>0</v>
      </c>
      <c r="HB43" s="8">
        <v>0</v>
      </c>
      <c r="HC43" s="8">
        <v>0</v>
      </c>
      <c r="HD43" s="8">
        <v>0</v>
      </c>
      <c r="HE43" s="8">
        <v>0</v>
      </c>
      <c r="HF43" s="8">
        <v>0</v>
      </c>
      <c r="HG43" s="8">
        <v>0</v>
      </c>
      <c r="HH43" s="8">
        <v>0</v>
      </c>
      <c r="HI43" s="8">
        <v>18965</v>
      </c>
      <c r="HJ43" s="8">
        <v>14076</v>
      </c>
      <c r="HK43" s="8">
        <v>12423</v>
      </c>
      <c r="HL43" s="8">
        <v>12367</v>
      </c>
      <c r="HM43" s="8">
        <v>14814</v>
      </c>
      <c r="HN43" s="8">
        <v>0</v>
      </c>
      <c r="HO43" s="8" t="s">
        <v>150</v>
      </c>
      <c r="HP43" s="8" t="s">
        <v>150</v>
      </c>
      <c r="HQ43" s="8" t="s">
        <v>150</v>
      </c>
      <c r="HR43" s="8" t="s">
        <v>150</v>
      </c>
      <c r="HS43" s="8">
        <v>7383</v>
      </c>
      <c r="HT43" s="8">
        <v>6330</v>
      </c>
      <c r="HU43" s="8">
        <v>8565</v>
      </c>
      <c r="HV43" s="8">
        <v>11162</v>
      </c>
      <c r="HW43" s="8">
        <v>10206</v>
      </c>
      <c r="HX43" s="8">
        <v>0</v>
      </c>
      <c r="HY43" s="8">
        <v>0</v>
      </c>
      <c r="HZ43" s="8">
        <v>0</v>
      </c>
      <c r="IA43" s="8">
        <v>0</v>
      </c>
      <c r="IB43" s="8" t="s">
        <v>150</v>
      </c>
      <c r="IC43" s="8">
        <v>0</v>
      </c>
      <c r="ID43" s="8">
        <v>0</v>
      </c>
      <c r="IE43" s="8">
        <v>0</v>
      </c>
      <c r="IF43" s="8">
        <v>0</v>
      </c>
      <c r="IG43" s="8">
        <v>0</v>
      </c>
      <c r="IH43" s="8">
        <v>0</v>
      </c>
      <c r="II43" s="8">
        <v>0</v>
      </c>
      <c r="IJ43" s="8">
        <v>0</v>
      </c>
      <c r="IK43" s="8">
        <v>0</v>
      </c>
      <c r="IL43" s="8">
        <v>0</v>
      </c>
      <c r="IM43" s="8">
        <v>0</v>
      </c>
      <c r="IN43" s="8">
        <v>0</v>
      </c>
      <c r="IO43" s="8" t="s">
        <v>150</v>
      </c>
      <c r="IP43" s="8" t="s">
        <v>150</v>
      </c>
      <c r="IQ43" s="8" t="s">
        <v>150</v>
      </c>
      <c r="IR43" s="8">
        <v>0</v>
      </c>
      <c r="IS43" s="8">
        <v>0</v>
      </c>
      <c r="IT43" s="8" t="s">
        <v>150</v>
      </c>
      <c r="IU43" s="8" t="s">
        <v>150</v>
      </c>
      <c r="IV43" s="8" t="s">
        <v>150</v>
      </c>
      <c r="IW43" s="8">
        <v>0</v>
      </c>
      <c r="IX43" s="8">
        <v>0</v>
      </c>
      <c r="IY43" s="8">
        <v>0</v>
      </c>
      <c r="IZ43" s="8">
        <v>0</v>
      </c>
      <c r="JA43" s="8">
        <v>0</v>
      </c>
      <c r="JB43" s="8">
        <v>3758</v>
      </c>
      <c r="JC43" s="8">
        <v>4734</v>
      </c>
      <c r="JD43" s="8">
        <v>3462</v>
      </c>
      <c r="JE43" s="8">
        <v>4062</v>
      </c>
      <c r="JF43" s="8">
        <v>5982</v>
      </c>
      <c r="JG43" s="8">
        <v>0</v>
      </c>
      <c r="JH43" s="8">
        <v>0</v>
      </c>
      <c r="JI43" s="8">
        <v>0</v>
      </c>
      <c r="JJ43" s="8">
        <v>0</v>
      </c>
      <c r="JK43" s="8">
        <v>0</v>
      </c>
      <c r="JL43" s="8">
        <v>0</v>
      </c>
      <c r="JM43" s="8">
        <v>0</v>
      </c>
      <c r="JN43" s="8">
        <v>0</v>
      </c>
      <c r="JO43" s="8">
        <v>0</v>
      </c>
      <c r="JP43" s="8">
        <v>0</v>
      </c>
      <c r="JQ43" s="8">
        <v>0</v>
      </c>
      <c r="JR43" s="8">
        <v>0</v>
      </c>
      <c r="JS43" s="8">
        <v>0</v>
      </c>
      <c r="JT43" s="8">
        <v>0</v>
      </c>
      <c r="JU43" s="8">
        <v>0</v>
      </c>
      <c r="JV43" s="8">
        <v>0</v>
      </c>
      <c r="JW43" s="8">
        <v>0</v>
      </c>
      <c r="JX43" s="8">
        <v>0</v>
      </c>
      <c r="JY43" s="8">
        <v>0</v>
      </c>
      <c r="JZ43" s="8">
        <v>0</v>
      </c>
      <c r="KA43" s="8">
        <v>0</v>
      </c>
      <c r="KB43" s="8">
        <v>0</v>
      </c>
      <c r="KC43" s="8">
        <v>0</v>
      </c>
      <c r="KD43" s="8">
        <v>0</v>
      </c>
      <c r="KE43" s="8">
        <v>0</v>
      </c>
      <c r="KF43" s="8">
        <v>0</v>
      </c>
      <c r="KG43" s="8">
        <v>0</v>
      </c>
      <c r="KH43" s="8">
        <v>0</v>
      </c>
      <c r="KI43" s="8">
        <v>0</v>
      </c>
      <c r="KJ43" s="8" t="s">
        <v>150</v>
      </c>
      <c r="KK43" s="8">
        <v>0</v>
      </c>
      <c r="KL43" s="8">
        <v>0</v>
      </c>
      <c r="KM43" s="8">
        <v>0</v>
      </c>
      <c r="KN43" s="8">
        <v>0</v>
      </c>
      <c r="KO43" s="8" t="s">
        <v>150</v>
      </c>
      <c r="KP43" s="8">
        <v>0</v>
      </c>
      <c r="KQ43" s="8">
        <v>0</v>
      </c>
      <c r="KR43" s="8">
        <v>0</v>
      </c>
      <c r="KS43" s="8">
        <v>0</v>
      </c>
      <c r="KT43" s="8">
        <v>0</v>
      </c>
      <c r="KU43" s="8">
        <v>0</v>
      </c>
      <c r="KV43" s="8">
        <v>0</v>
      </c>
      <c r="KW43" s="8">
        <v>0</v>
      </c>
      <c r="KX43" s="8">
        <v>0</v>
      </c>
      <c r="KY43" s="8">
        <v>0</v>
      </c>
      <c r="KZ43" s="8">
        <v>0</v>
      </c>
      <c r="LA43" s="8">
        <v>0</v>
      </c>
      <c r="LB43" s="8">
        <v>0</v>
      </c>
      <c r="LC43" s="8">
        <v>0</v>
      </c>
      <c r="LD43" s="8">
        <v>0</v>
      </c>
      <c r="LE43" s="8">
        <v>0</v>
      </c>
      <c r="LF43" s="8">
        <v>0</v>
      </c>
      <c r="LG43" s="8">
        <v>0</v>
      </c>
      <c r="LH43" s="8">
        <v>0</v>
      </c>
      <c r="LI43" s="8">
        <v>0</v>
      </c>
      <c r="LJ43" s="8">
        <v>0</v>
      </c>
      <c r="LK43" s="8">
        <v>0</v>
      </c>
      <c r="LL43" s="8" t="s">
        <v>150</v>
      </c>
      <c r="LM43" s="8" t="s">
        <v>150</v>
      </c>
      <c r="LN43" s="8" t="s">
        <v>150</v>
      </c>
      <c r="LO43" s="8">
        <v>0</v>
      </c>
      <c r="LP43" s="8">
        <v>0</v>
      </c>
      <c r="LQ43" s="8">
        <v>0</v>
      </c>
      <c r="LR43" s="8">
        <v>0</v>
      </c>
      <c r="LS43" s="8">
        <v>0</v>
      </c>
      <c r="LT43" s="8">
        <v>0</v>
      </c>
      <c r="LU43" s="8">
        <v>0</v>
      </c>
      <c r="LV43" s="8">
        <v>0</v>
      </c>
      <c r="LW43" s="8">
        <v>0</v>
      </c>
      <c r="LX43" s="8">
        <v>0</v>
      </c>
      <c r="LY43" s="8">
        <v>2244</v>
      </c>
      <c r="LZ43" s="8">
        <v>2034</v>
      </c>
      <c r="MA43" s="8">
        <v>2029</v>
      </c>
      <c r="MB43" s="8">
        <v>2393</v>
      </c>
      <c r="MC43" s="8">
        <v>2522</v>
      </c>
      <c r="MD43" s="8">
        <v>0</v>
      </c>
      <c r="ME43" s="8">
        <v>0</v>
      </c>
      <c r="MF43" s="8">
        <v>0</v>
      </c>
      <c r="MG43" s="8">
        <v>0</v>
      </c>
      <c r="MH43" s="8">
        <v>0</v>
      </c>
      <c r="MI43" s="8">
        <v>0</v>
      </c>
      <c r="MJ43" s="8">
        <v>0</v>
      </c>
      <c r="MK43" s="8">
        <v>0</v>
      </c>
      <c r="ML43" s="8">
        <v>0</v>
      </c>
      <c r="MM43" s="8">
        <v>0</v>
      </c>
      <c r="MN43" s="8">
        <v>0</v>
      </c>
      <c r="MO43" s="8">
        <v>0</v>
      </c>
      <c r="MP43" s="8">
        <v>0</v>
      </c>
      <c r="MQ43" s="8">
        <v>0</v>
      </c>
      <c r="MR43" s="8">
        <v>0</v>
      </c>
      <c r="MS43" s="8">
        <v>0</v>
      </c>
      <c r="MT43" s="8">
        <v>0</v>
      </c>
      <c r="MU43" s="8">
        <v>0</v>
      </c>
      <c r="MV43" s="8">
        <v>0</v>
      </c>
      <c r="MW43" s="8">
        <v>0</v>
      </c>
      <c r="MX43" s="8">
        <v>0</v>
      </c>
      <c r="MY43" s="8">
        <v>0</v>
      </c>
      <c r="MZ43" s="8" t="s">
        <v>150</v>
      </c>
      <c r="NA43" s="8" t="s">
        <v>150</v>
      </c>
      <c r="NB43" s="8" t="s">
        <v>150</v>
      </c>
      <c r="NC43" s="8">
        <v>0</v>
      </c>
      <c r="ND43" s="8">
        <v>0</v>
      </c>
      <c r="NE43" s="8">
        <v>0</v>
      </c>
      <c r="NF43" s="8">
        <v>0</v>
      </c>
      <c r="NG43" s="8">
        <v>0</v>
      </c>
      <c r="NH43" s="8">
        <v>0</v>
      </c>
      <c r="NI43" s="8">
        <v>0</v>
      </c>
      <c r="NJ43" s="8">
        <v>0</v>
      </c>
      <c r="NK43" s="8">
        <v>0</v>
      </c>
      <c r="NL43" s="8">
        <v>0</v>
      </c>
      <c r="NM43" s="8">
        <v>0</v>
      </c>
      <c r="NN43" s="8">
        <v>0</v>
      </c>
      <c r="NO43" s="8">
        <v>0</v>
      </c>
      <c r="NP43" s="8">
        <v>0</v>
      </c>
      <c r="NQ43" s="8">
        <v>0</v>
      </c>
      <c r="NR43" s="8">
        <v>0</v>
      </c>
      <c r="NS43" s="8">
        <v>0</v>
      </c>
      <c r="NT43" s="8">
        <v>0</v>
      </c>
      <c r="NU43" s="8">
        <v>0</v>
      </c>
      <c r="NV43" s="8">
        <v>0</v>
      </c>
      <c r="NW43" s="8">
        <v>0</v>
      </c>
      <c r="NX43" s="8">
        <v>0</v>
      </c>
      <c r="NY43" s="8">
        <v>0</v>
      </c>
      <c r="NZ43" s="8">
        <v>0</v>
      </c>
      <c r="OA43" s="8">
        <v>0</v>
      </c>
      <c r="OB43" s="8">
        <v>0</v>
      </c>
      <c r="OC43" s="8">
        <v>0</v>
      </c>
      <c r="OD43" s="8">
        <v>0</v>
      </c>
      <c r="OE43" s="8">
        <v>0</v>
      </c>
      <c r="OF43" s="8">
        <v>0</v>
      </c>
      <c r="OG43" s="8">
        <v>420</v>
      </c>
      <c r="OH43" s="8">
        <v>143</v>
      </c>
      <c r="OI43" s="8">
        <v>25</v>
      </c>
      <c r="OJ43" s="8">
        <v>0</v>
      </c>
      <c r="OK43" s="8">
        <v>0</v>
      </c>
      <c r="OL43" s="8">
        <v>0</v>
      </c>
      <c r="OM43" s="8">
        <v>0</v>
      </c>
      <c r="ON43" s="8">
        <v>0</v>
      </c>
      <c r="OO43" s="8">
        <v>0</v>
      </c>
      <c r="OP43" s="8">
        <v>0</v>
      </c>
      <c r="OQ43" s="8">
        <v>0</v>
      </c>
      <c r="OR43" s="8">
        <v>0</v>
      </c>
      <c r="OS43" s="8">
        <v>0</v>
      </c>
      <c r="OT43" s="8">
        <v>0</v>
      </c>
      <c r="OU43" s="8">
        <v>0</v>
      </c>
      <c r="OV43" s="8">
        <v>0</v>
      </c>
      <c r="OW43" s="8">
        <v>0</v>
      </c>
      <c r="OX43" s="8">
        <v>0</v>
      </c>
      <c r="OY43" s="8">
        <v>0</v>
      </c>
      <c r="OZ43" s="8">
        <v>0</v>
      </c>
      <c r="PA43" s="8">
        <v>0</v>
      </c>
      <c r="PB43" s="8">
        <v>0</v>
      </c>
      <c r="PC43" s="8">
        <v>0</v>
      </c>
      <c r="PD43" s="8">
        <v>0</v>
      </c>
      <c r="PE43" s="8">
        <v>0</v>
      </c>
      <c r="PF43" s="8">
        <v>41</v>
      </c>
      <c r="PG43" s="8">
        <v>0</v>
      </c>
      <c r="PH43" s="8">
        <v>0</v>
      </c>
      <c r="PI43" s="8">
        <v>0</v>
      </c>
      <c r="PJ43" s="8">
        <v>0</v>
      </c>
      <c r="PK43" s="8">
        <v>0</v>
      </c>
      <c r="PL43" s="8">
        <v>0</v>
      </c>
      <c r="PM43" s="8">
        <v>0</v>
      </c>
      <c r="PN43" s="8">
        <v>0</v>
      </c>
      <c r="PO43" s="8">
        <v>0</v>
      </c>
      <c r="PP43" s="8">
        <v>0</v>
      </c>
      <c r="PQ43" s="8">
        <v>0</v>
      </c>
      <c r="PR43" s="8">
        <v>0</v>
      </c>
      <c r="PS43" s="8">
        <v>0</v>
      </c>
      <c r="PT43" s="8">
        <v>0</v>
      </c>
      <c r="PU43" s="8">
        <v>0</v>
      </c>
      <c r="PV43" s="8">
        <v>0</v>
      </c>
      <c r="PW43" s="8">
        <v>0</v>
      </c>
      <c r="PX43" s="8">
        <v>0</v>
      </c>
      <c r="PY43" s="8">
        <v>0</v>
      </c>
      <c r="PZ43" s="8">
        <v>0</v>
      </c>
      <c r="QA43" s="8">
        <v>0</v>
      </c>
      <c r="QB43" s="8">
        <v>0</v>
      </c>
      <c r="QC43" s="8">
        <v>0</v>
      </c>
      <c r="QD43" s="8">
        <v>0</v>
      </c>
      <c r="QE43" s="8">
        <v>1105</v>
      </c>
      <c r="QF43" s="8">
        <v>3442</v>
      </c>
      <c r="QG43" s="8">
        <v>4275</v>
      </c>
      <c r="QH43" s="8">
        <v>3354</v>
      </c>
      <c r="QI43" s="8">
        <v>2710</v>
      </c>
      <c r="QJ43" s="8">
        <v>0</v>
      </c>
      <c r="QK43" s="8">
        <v>0</v>
      </c>
      <c r="QL43" s="8">
        <v>0</v>
      </c>
      <c r="QM43" s="8">
        <v>0</v>
      </c>
      <c r="QN43" s="8">
        <v>0</v>
      </c>
      <c r="QO43" s="8">
        <v>25</v>
      </c>
      <c r="QP43" s="8">
        <v>0</v>
      </c>
      <c r="QQ43" s="8">
        <v>0</v>
      </c>
      <c r="QR43" s="8">
        <v>0</v>
      </c>
      <c r="QS43" s="8">
        <v>0</v>
      </c>
      <c r="QT43" s="8">
        <v>0</v>
      </c>
      <c r="QU43" s="8">
        <v>0</v>
      </c>
      <c r="QV43" s="8">
        <v>0</v>
      </c>
      <c r="QW43" s="8">
        <v>0</v>
      </c>
      <c r="QX43" s="8">
        <v>0</v>
      </c>
      <c r="QY43" s="8">
        <v>0</v>
      </c>
      <c r="QZ43" s="8">
        <v>0</v>
      </c>
      <c r="RA43" s="8">
        <v>0</v>
      </c>
      <c r="RB43" s="8">
        <v>0</v>
      </c>
      <c r="RC43" s="8">
        <v>0</v>
      </c>
      <c r="RD43" s="8">
        <v>0</v>
      </c>
      <c r="RE43" s="8" t="s">
        <v>150</v>
      </c>
      <c r="RF43" s="8" t="s">
        <v>150</v>
      </c>
      <c r="RG43" s="8" t="s">
        <v>150</v>
      </c>
      <c r="RH43" s="8" t="s">
        <v>150</v>
      </c>
      <c r="RI43" s="8">
        <v>0</v>
      </c>
      <c r="RJ43" s="8">
        <v>0</v>
      </c>
      <c r="RK43" s="8">
        <v>0</v>
      </c>
      <c r="RL43" s="8">
        <v>0</v>
      </c>
      <c r="RM43" s="8" t="s">
        <v>150</v>
      </c>
      <c r="RN43" s="8">
        <v>0</v>
      </c>
      <c r="RO43" s="8">
        <v>0</v>
      </c>
      <c r="RP43" s="8">
        <v>0</v>
      </c>
      <c r="RQ43" s="8">
        <v>0</v>
      </c>
      <c r="RR43" s="8">
        <v>0</v>
      </c>
      <c r="RS43" s="8">
        <v>0</v>
      </c>
      <c r="RT43" s="8">
        <v>0</v>
      </c>
      <c r="RU43" s="8">
        <v>0</v>
      </c>
      <c r="RV43" s="8">
        <v>0</v>
      </c>
      <c r="RW43" s="8">
        <v>0</v>
      </c>
      <c r="RX43" s="8">
        <v>0</v>
      </c>
      <c r="RY43" s="8">
        <v>0</v>
      </c>
      <c r="RZ43" s="8">
        <v>0</v>
      </c>
      <c r="SA43" s="8">
        <v>0</v>
      </c>
      <c r="SB43" s="8">
        <v>0</v>
      </c>
      <c r="SC43" s="8">
        <v>0</v>
      </c>
      <c r="SD43" s="8">
        <v>0</v>
      </c>
      <c r="SE43" s="8">
        <v>0</v>
      </c>
      <c r="SF43" s="8">
        <v>0</v>
      </c>
      <c r="SG43" s="8">
        <v>0</v>
      </c>
      <c r="SH43" s="8">
        <v>0</v>
      </c>
      <c r="SI43" s="8">
        <v>0</v>
      </c>
      <c r="SJ43" s="8">
        <v>0</v>
      </c>
      <c r="SK43" s="8">
        <v>0</v>
      </c>
      <c r="SL43" s="8">
        <v>0</v>
      </c>
      <c r="SM43" s="8">
        <v>730</v>
      </c>
      <c r="SN43" s="8">
        <v>774</v>
      </c>
      <c r="SO43" s="8">
        <v>780</v>
      </c>
      <c r="SP43" s="8">
        <v>824</v>
      </c>
      <c r="SQ43" s="8">
        <v>864</v>
      </c>
      <c r="SR43" s="8">
        <v>0</v>
      </c>
      <c r="SS43" s="8">
        <v>0</v>
      </c>
      <c r="ST43" s="8">
        <v>0</v>
      </c>
      <c r="SU43" s="8">
        <v>0</v>
      </c>
      <c r="SV43" s="8">
        <v>0</v>
      </c>
      <c r="SW43" s="8">
        <v>0</v>
      </c>
      <c r="SX43" s="8">
        <v>0</v>
      </c>
      <c r="SY43" s="8">
        <v>0</v>
      </c>
      <c r="SZ43" s="8">
        <v>0</v>
      </c>
      <c r="TA43" s="8">
        <v>0</v>
      </c>
      <c r="TB43" s="8">
        <v>0</v>
      </c>
      <c r="TC43" s="8">
        <v>0</v>
      </c>
      <c r="TD43" s="8">
        <v>0</v>
      </c>
      <c r="TE43" s="8">
        <v>0</v>
      </c>
      <c r="TF43" s="8">
        <v>0</v>
      </c>
      <c r="TG43" s="8">
        <v>0</v>
      </c>
      <c r="TH43" s="8">
        <v>0</v>
      </c>
      <c r="TI43" s="8">
        <v>0</v>
      </c>
      <c r="TJ43" s="8">
        <v>0</v>
      </c>
      <c r="TK43" s="8">
        <v>0</v>
      </c>
      <c r="TL43" s="8">
        <v>0</v>
      </c>
      <c r="TM43" s="8">
        <v>0</v>
      </c>
      <c r="TN43" s="8">
        <v>0</v>
      </c>
      <c r="TO43" s="8">
        <v>0</v>
      </c>
      <c r="TP43" s="8">
        <v>0</v>
      </c>
      <c r="TQ43" s="8">
        <v>0</v>
      </c>
      <c r="TR43" s="8">
        <v>0</v>
      </c>
      <c r="TS43" s="8">
        <v>0</v>
      </c>
      <c r="TT43" s="8">
        <v>0</v>
      </c>
      <c r="TU43" s="8">
        <v>0</v>
      </c>
      <c r="TV43" s="8">
        <v>0</v>
      </c>
      <c r="TW43" s="8">
        <v>0</v>
      </c>
      <c r="TX43" s="8">
        <v>0</v>
      </c>
      <c r="TY43" s="8">
        <v>0</v>
      </c>
      <c r="TZ43" s="8">
        <v>0</v>
      </c>
      <c r="UA43" s="8">
        <v>1146</v>
      </c>
      <c r="UB43" s="8">
        <v>1188</v>
      </c>
      <c r="UC43" s="8">
        <v>1228</v>
      </c>
      <c r="UD43" s="8">
        <v>1235</v>
      </c>
      <c r="UE43" s="8">
        <v>1361</v>
      </c>
      <c r="UF43" s="8">
        <v>0</v>
      </c>
      <c r="UG43" s="8">
        <v>0</v>
      </c>
      <c r="UH43" s="8">
        <v>0</v>
      </c>
      <c r="UI43" s="8">
        <v>0</v>
      </c>
      <c r="UJ43" s="8">
        <v>0</v>
      </c>
      <c r="UK43" s="8">
        <v>0</v>
      </c>
      <c r="UL43" s="8">
        <v>0</v>
      </c>
      <c r="UM43" s="8">
        <v>0</v>
      </c>
      <c r="UN43" s="8">
        <v>0</v>
      </c>
      <c r="UO43" s="8">
        <v>0</v>
      </c>
      <c r="UP43" s="8">
        <v>0</v>
      </c>
      <c r="UQ43" s="8">
        <v>0</v>
      </c>
      <c r="UR43" s="8">
        <v>0</v>
      </c>
      <c r="US43" s="8">
        <v>0</v>
      </c>
      <c r="UT43" s="8">
        <v>0</v>
      </c>
      <c r="UU43" s="8">
        <v>0</v>
      </c>
      <c r="UV43" s="8">
        <v>0</v>
      </c>
      <c r="UW43" s="8">
        <v>0</v>
      </c>
      <c r="UX43" s="8">
        <v>0</v>
      </c>
      <c r="UY43" s="8">
        <v>0</v>
      </c>
      <c r="UZ43" s="8">
        <v>0</v>
      </c>
      <c r="VA43" s="8">
        <v>0</v>
      </c>
      <c r="VB43" s="8">
        <v>0</v>
      </c>
      <c r="VC43" s="8">
        <v>0</v>
      </c>
      <c r="VD43" s="8">
        <v>0</v>
      </c>
      <c r="VE43" s="8">
        <v>0</v>
      </c>
      <c r="VF43" s="8">
        <v>0</v>
      </c>
      <c r="VG43" s="8">
        <v>0</v>
      </c>
      <c r="VH43" s="8">
        <v>0</v>
      </c>
      <c r="VI43" s="8">
        <v>0</v>
      </c>
      <c r="VJ43" s="8">
        <v>0</v>
      </c>
      <c r="VK43" s="8">
        <v>0</v>
      </c>
      <c r="VL43" s="8">
        <v>0</v>
      </c>
      <c r="VM43" s="8">
        <v>0</v>
      </c>
      <c r="VN43" s="8">
        <v>0</v>
      </c>
      <c r="VO43" s="8">
        <v>0</v>
      </c>
      <c r="VP43" s="8">
        <v>0</v>
      </c>
      <c r="VQ43" s="8">
        <v>0</v>
      </c>
      <c r="VR43" s="8">
        <v>0</v>
      </c>
      <c r="VS43" s="8">
        <v>0</v>
      </c>
      <c r="VT43" s="8">
        <v>0</v>
      </c>
      <c r="VU43" s="8">
        <v>0</v>
      </c>
      <c r="VV43" s="8">
        <v>0</v>
      </c>
      <c r="VW43" s="8">
        <v>0</v>
      </c>
      <c r="VX43" s="8">
        <v>0</v>
      </c>
      <c r="VY43" s="8">
        <v>35</v>
      </c>
      <c r="VZ43" s="8">
        <v>0</v>
      </c>
      <c r="WA43" s="8">
        <v>0</v>
      </c>
      <c r="WB43" s="8">
        <v>0</v>
      </c>
      <c r="WC43" s="8">
        <v>0</v>
      </c>
      <c r="WD43" s="8">
        <v>0</v>
      </c>
      <c r="WE43" s="8">
        <v>0</v>
      </c>
      <c r="WF43" s="8">
        <v>0</v>
      </c>
      <c r="WG43" s="8">
        <v>0</v>
      </c>
      <c r="WH43" s="8">
        <v>0</v>
      </c>
      <c r="WI43" s="8">
        <v>0</v>
      </c>
      <c r="WJ43" s="8">
        <v>0</v>
      </c>
      <c r="WK43" s="8">
        <v>0</v>
      </c>
      <c r="WL43" s="8">
        <v>0</v>
      </c>
      <c r="WM43" s="8">
        <v>0</v>
      </c>
      <c r="WN43" s="8">
        <v>0</v>
      </c>
      <c r="WO43" s="8">
        <v>0</v>
      </c>
      <c r="WP43" s="8">
        <v>0</v>
      </c>
      <c r="WQ43" s="8">
        <v>0</v>
      </c>
      <c r="WR43" s="8">
        <v>0</v>
      </c>
      <c r="WS43" s="8">
        <v>6335</v>
      </c>
      <c r="WT43" s="8">
        <v>8711</v>
      </c>
      <c r="WU43" s="8">
        <v>10871</v>
      </c>
      <c r="WV43" s="8">
        <v>9103</v>
      </c>
      <c r="WW43" s="8">
        <v>12147</v>
      </c>
      <c r="WX43" s="8">
        <v>0</v>
      </c>
      <c r="WY43" s="8">
        <v>0</v>
      </c>
      <c r="WZ43" s="8">
        <v>0</v>
      </c>
      <c r="XA43" s="8">
        <v>0</v>
      </c>
      <c r="XB43" s="8">
        <v>0</v>
      </c>
      <c r="XC43" s="8">
        <v>0</v>
      </c>
      <c r="XD43" s="8">
        <v>0</v>
      </c>
      <c r="XE43" s="8">
        <v>0</v>
      </c>
      <c r="XF43" s="8">
        <v>0</v>
      </c>
      <c r="XG43" s="8">
        <v>0</v>
      </c>
      <c r="XH43" s="8">
        <v>0</v>
      </c>
      <c r="XI43" s="8">
        <v>0</v>
      </c>
      <c r="XJ43" s="8">
        <v>0</v>
      </c>
      <c r="XK43" s="8">
        <v>0</v>
      </c>
      <c r="XL43" s="8">
        <v>0</v>
      </c>
      <c r="XM43" s="8">
        <v>0</v>
      </c>
      <c r="XN43" s="8">
        <v>0</v>
      </c>
      <c r="XO43" s="8">
        <v>0</v>
      </c>
      <c r="XP43" s="8">
        <v>0</v>
      </c>
      <c r="XQ43" s="8">
        <v>0</v>
      </c>
      <c r="XR43" s="8">
        <v>0</v>
      </c>
      <c r="XS43" s="8">
        <v>0</v>
      </c>
      <c r="XT43" s="8">
        <v>0</v>
      </c>
      <c r="XU43" s="8">
        <v>0</v>
      </c>
      <c r="XV43" s="8">
        <v>0</v>
      </c>
      <c r="XW43" s="8">
        <v>2666</v>
      </c>
      <c r="XX43" s="8">
        <v>4127</v>
      </c>
      <c r="XY43" s="8">
        <v>3040</v>
      </c>
      <c r="XZ43" s="8">
        <v>2704</v>
      </c>
      <c r="YA43" s="8" t="s">
        <v>150</v>
      </c>
      <c r="YB43" s="8">
        <v>0</v>
      </c>
      <c r="YC43" s="8">
        <v>0</v>
      </c>
      <c r="YD43" s="8">
        <v>0</v>
      </c>
      <c r="YE43" s="8">
        <v>0</v>
      </c>
      <c r="YF43" s="8">
        <v>0</v>
      </c>
      <c r="YG43" s="8">
        <v>0</v>
      </c>
      <c r="YH43" s="8">
        <v>0</v>
      </c>
      <c r="YI43" s="8">
        <v>0</v>
      </c>
      <c r="YJ43" s="8">
        <v>0</v>
      </c>
      <c r="YK43" s="8">
        <v>0</v>
      </c>
      <c r="YL43" s="8">
        <v>0</v>
      </c>
      <c r="YM43" s="8">
        <v>0</v>
      </c>
      <c r="YN43" s="8">
        <v>0</v>
      </c>
      <c r="YO43" s="8">
        <v>0</v>
      </c>
      <c r="YP43" s="8">
        <v>0</v>
      </c>
      <c r="YQ43" s="8">
        <v>0</v>
      </c>
      <c r="YR43" s="8">
        <v>0</v>
      </c>
      <c r="YS43" s="8">
        <v>0</v>
      </c>
      <c r="YT43" s="8">
        <v>0</v>
      </c>
      <c r="YU43" s="8">
        <v>0</v>
      </c>
      <c r="YV43" s="8">
        <v>0</v>
      </c>
      <c r="YW43" s="8">
        <v>0</v>
      </c>
      <c r="YX43" s="8">
        <v>0</v>
      </c>
      <c r="YY43" s="8">
        <v>0</v>
      </c>
      <c r="YZ43" s="8">
        <v>0</v>
      </c>
      <c r="ZA43" s="8">
        <v>0</v>
      </c>
      <c r="ZB43" s="8">
        <v>0</v>
      </c>
      <c r="ZC43" s="8">
        <v>0</v>
      </c>
      <c r="ZD43" s="8">
        <v>0</v>
      </c>
      <c r="ZE43" s="8">
        <v>0</v>
      </c>
    </row>
    <row r="44" spans="2:681" x14ac:dyDescent="0.2">
      <c r="B44" s="7">
        <v>320</v>
      </c>
      <c r="C44" s="7">
        <v>37</v>
      </c>
      <c r="D44" s="7" t="s">
        <v>585</v>
      </c>
      <c r="E44" s="7">
        <v>202796</v>
      </c>
      <c r="F44" s="7">
        <v>530</v>
      </c>
      <c r="G44" s="200">
        <v>0</v>
      </c>
      <c r="H44" s="200">
        <v>0</v>
      </c>
      <c r="I44" s="200">
        <v>0</v>
      </c>
      <c r="J44" s="200">
        <v>0</v>
      </c>
      <c r="K44" s="200">
        <v>0</v>
      </c>
      <c r="L44" s="8">
        <v>0</v>
      </c>
      <c r="M44" s="8">
        <v>0</v>
      </c>
      <c r="N44" s="8">
        <v>0</v>
      </c>
      <c r="O44" s="8">
        <v>0</v>
      </c>
      <c r="P44" s="8">
        <v>0</v>
      </c>
      <c r="Q44" s="8">
        <v>47659</v>
      </c>
      <c r="R44" s="8">
        <v>46873</v>
      </c>
      <c r="S44" s="8">
        <v>69809</v>
      </c>
      <c r="T44" s="8">
        <v>53185</v>
      </c>
      <c r="U44" s="8">
        <v>46574</v>
      </c>
      <c r="V44" s="8">
        <v>0</v>
      </c>
      <c r="W44" s="8">
        <v>0</v>
      </c>
      <c r="X44" s="8">
        <v>0</v>
      </c>
      <c r="Y44" s="8">
        <v>0</v>
      </c>
      <c r="Z44" s="8">
        <v>0</v>
      </c>
      <c r="AA44" s="8">
        <v>0</v>
      </c>
      <c r="AB44" s="8">
        <v>0</v>
      </c>
      <c r="AC44" s="8">
        <v>0</v>
      </c>
      <c r="AD44" s="8">
        <v>0</v>
      </c>
      <c r="AE44" s="8">
        <v>0</v>
      </c>
      <c r="AF44" s="8">
        <v>0</v>
      </c>
      <c r="AG44" s="8">
        <v>0</v>
      </c>
      <c r="AH44" s="8">
        <v>0</v>
      </c>
      <c r="AI44" s="8">
        <v>0</v>
      </c>
      <c r="AJ44" s="8">
        <v>0</v>
      </c>
      <c r="AK44" s="8">
        <v>15533</v>
      </c>
      <c r="AL44" s="8">
        <v>16460</v>
      </c>
      <c r="AM44" s="8">
        <v>12708</v>
      </c>
      <c r="AN44" s="8">
        <v>11989</v>
      </c>
      <c r="AO44" s="8">
        <v>11078</v>
      </c>
      <c r="AP44" s="8">
        <v>0</v>
      </c>
      <c r="AQ44" s="8">
        <v>0</v>
      </c>
      <c r="AR44" s="8">
        <v>0</v>
      </c>
      <c r="AS44" s="8">
        <v>0</v>
      </c>
      <c r="AT44" s="8">
        <v>0</v>
      </c>
      <c r="AU44" s="8">
        <v>0</v>
      </c>
      <c r="AV44" s="8">
        <v>0</v>
      </c>
      <c r="AW44" s="8">
        <v>0</v>
      </c>
      <c r="AX44" s="8">
        <v>0</v>
      </c>
      <c r="AY44" s="8">
        <v>0</v>
      </c>
      <c r="AZ44" s="8">
        <v>0</v>
      </c>
      <c r="BA44" s="8">
        <v>0</v>
      </c>
      <c r="BB44" s="8">
        <v>0</v>
      </c>
      <c r="BC44" s="8">
        <v>0</v>
      </c>
      <c r="BD44" s="8">
        <v>0</v>
      </c>
      <c r="BE44" s="8" t="s">
        <v>150</v>
      </c>
      <c r="BF44" s="8" t="s">
        <v>150</v>
      </c>
      <c r="BG44" s="8" t="s">
        <v>150</v>
      </c>
      <c r="BH44" s="8" t="s">
        <v>150</v>
      </c>
      <c r="BI44" s="8" t="s">
        <v>150</v>
      </c>
      <c r="BJ44" s="8">
        <v>0</v>
      </c>
      <c r="BK44" s="8">
        <v>0</v>
      </c>
      <c r="BL44" s="8">
        <v>0</v>
      </c>
      <c r="BM44" s="8">
        <v>0</v>
      </c>
      <c r="BN44" s="8">
        <v>0</v>
      </c>
      <c r="BO44" s="8">
        <v>0</v>
      </c>
      <c r="BP44" s="8">
        <v>0</v>
      </c>
      <c r="BQ44" s="8">
        <v>0</v>
      </c>
      <c r="BR44" s="8">
        <v>0</v>
      </c>
      <c r="BS44" s="8">
        <v>0</v>
      </c>
      <c r="BT44" s="8">
        <v>0</v>
      </c>
      <c r="BU44" s="8">
        <v>0</v>
      </c>
      <c r="BV44" s="8">
        <v>0</v>
      </c>
      <c r="BW44" s="8">
        <v>0</v>
      </c>
      <c r="BX44" s="8">
        <v>0</v>
      </c>
      <c r="BY44" s="8">
        <v>0</v>
      </c>
      <c r="BZ44" s="8">
        <v>0</v>
      </c>
      <c r="CA44" s="8">
        <v>0</v>
      </c>
      <c r="CB44" s="8">
        <v>0</v>
      </c>
      <c r="CC44" s="8">
        <v>0</v>
      </c>
      <c r="CD44" s="8">
        <v>0</v>
      </c>
      <c r="CE44" s="8">
        <v>0</v>
      </c>
      <c r="CF44" s="8">
        <v>0</v>
      </c>
      <c r="CG44" s="8">
        <v>0</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8">
        <v>0</v>
      </c>
      <c r="DC44" s="8">
        <v>0</v>
      </c>
      <c r="DD44" s="8">
        <v>0</v>
      </c>
      <c r="DE44" s="8">
        <v>0</v>
      </c>
      <c r="DF44" s="8">
        <v>0</v>
      </c>
      <c r="DG44" s="8">
        <v>0</v>
      </c>
      <c r="DH44" s="8" t="s">
        <v>150</v>
      </c>
      <c r="DI44" s="8" t="s">
        <v>150</v>
      </c>
      <c r="DJ44" s="8" t="s">
        <v>150</v>
      </c>
      <c r="DK44" s="8" t="s">
        <v>150</v>
      </c>
      <c r="DL44" s="8" t="s">
        <v>150</v>
      </c>
      <c r="DM44" s="8">
        <v>0</v>
      </c>
      <c r="DN44" s="8">
        <v>0</v>
      </c>
      <c r="DO44" s="8">
        <v>0</v>
      </c>
      <c r="DP44" s="8">
        <v>0</v>
      </c>
      <c r="DQ44" s="8">
        <v>0</v>
      </c>
      <c r="DR44" s="8">
        <v>17498</v>
      </c>
      <c r="DS44" s="8">
        <v>22062</v>
      </c>
      <c r="DT44" s="8">
        <v>3651</v>
      </c>
      <c r="DU44" s="8">
        <v>22617</v>
      </c>
      <c r="DV44" s="8">
        <v>3593</v>
      </c>
      <c r="DW44" s="8">
        <v>18410</v>
      </c>
      <c r="DX44" s="8">
        <v>19501</v>
      </c>
      <c r="DY44" s="8">
        <v>40680</v>
      </c>
      <c r="DZ44" s="8">
        <v>35839</v>
      </c>
      <c r="EA44" s="8">
        <v>46321</v>
      </c>
      <c r="EB44" s="8">
        <v>86763</v>
      </c>
      <c r="EC44" s="8">
        <v>82919</v>
      </c>
      <c r="ED44" s="8">
        <v>64307</v>
      </c>
      <c r="EE44" s="8">
        <v>71648</v>
      </c>
      <c r="EF44" s="8">
        <v>64589</v>
      </c>
      <c r="EG44" s="8">
        <v>115</v>
      </c>
      <c r="EH44" s="8">
        <v>299</v>
      </c>
      <c r="EI44" s="8">
        <v>0</v>
      </c>
      <c r="EJ44" s="8">
        <v>0</v>
      </c>
      <c r="EK44" s="8">
        <v>0</v>
      </c>
      <c r="EL44" s="8">
        <v>0</v>
      </c>
      <c r="EM44" s="8">
        <v>0</v>
      </c>
      <c r="EN44" s="8">
        <v>0</v>
      </c>
      <c r="EO44" s="8">
        <v>0</v>
      </c>
      <c r="EP44" s="8">
        <v>0</v>
      </c>
      <c r="EQ44" s="8">
        <v>0</v>
      </c>
      <c r="ER44" s="8">
        <v>0</v>
      </c>
      <c r="ES44" s="8">
        <v>0</v>
      </c>
      <c r="ET44" s="8">
        <v>0</v>
      </c>
      <c r="EU44" s="8">
        <v>0</v>
      </c>
      <c r="EV44" s="8">
        <v>0</v>
      </c>
      <c r="EW44" s="8">
        <v>0</v>
      </c>
      <c r="EX44" s="8">
        <v>0</v>
      </c>
      <c r="EY44" s="8">
        <v>0</v>
      </c>
      <c r="EZ44" s="8">
        <v>0</v>
      </c>
      <c r="FA44" s="8">
        <v>63875</v>
      </c>
      <c r="FB44" s="8">
        <v>61979</v>
      </c>
      <c r="FC44" s="8">
        <v>50254</v>
      </c>
      <c r="FD44" s="8">
        <v>46983</v>
      </c>
      <c r="FE44" s="8">
        <v>53947</v>
      </c>
      <c r="FF44" s="8">
        <v>0</v>
      </c>
      <c r="FG44" s="8">
        <v>0</v>
      </c>
      <c r="FH44" s="8">
        <v>0</v>
      </c>
      <c r="FI44" s="8">
        <v>0</v>
      </c>
      <c r="FJ44" s="8">
        <v>0</v>
      </c>
      <c r="FK44" s="8">
        <v>8434</v>
      </c>
      <c r="FL44" s="8">
        <v>8937</v>
      </c>
      <c r="FM44" s="8">
        <v>6900</v>
      </c>
      <c r="FN44" s="8">
        <v>6514</v>
      </c>
      <c r="FO44" s="8">
        <v>6011</v>
      </c>
      <c r="FP44" s="8">
        <v>0</v>
      </c>
      <c r="FQ44" s="8">
        <v>0</v>
      </c>
      <c r="FR44" s="8">
        <v>0</v>
      </c>
      <c r="FS44" s="8">
        <v>0</v>
      </c>
      <c r="FT44" s="8">
        <v>0</v>
      </c>
      <c r="FU44" s="8">
        <v>2180</v>
      </c>
      <c r="FV44" s="8">
        <v>1064</v>
      </c>
      <c r="FW44" s="8">
        <v>1837</v>
      </c>
      <c r="FX44" s="8">
        <v>2357</v>
      </c>
      <c r="FY44" s="8">
        <v>2358</v>
      </c>
      <c r="FZ44" s="8">
        <v>20040</v>
      </c>
      <c r="GA44" s="8">
        <v>19376</v>
      </c>
      <c r="GB44" s="8">
        <v>20075</v>
      </c>
      <c r="GC44" s="8">
        <v>19421</v>
      </c>
      <c r="GD44" s="8">
        <v>17777</v>
      </c>
      <c r="GE44" s="8">
        <v>0</v>
      </c>
      <c r="GF44" s="8">
        <v>0</v>
      </c>
      <c r="GG44" s="8">
        <v>0</v>
      </c>
      <c r="GH44" s="8">
        <v>0</v>
      </c>
      <c r="GI44" s="8">
        <v>0</v>
      </c>
      <c r="GJ44" s="8">
        <v>0</v>
      </c>
      <c r="GK44" s="8">
        <v>0</v>
      </c>
      <c r="GL44" s="8">
        <v>0</v>
      </c>
      <c r="GM44" s="8">
        <v>0</v>
      </c>
      <c r="GN44" s="8">
        <v>0</v>
      </c>
      <c r="GO44" s="8">
        <v>10121</v>
      </c>
      <c r="GP44" s="8">
        <v>9542</v>
      </c>
      <c r="GQ44" s="8">
        <v>9488</v>
      </c>
      <c r="GR44" s="8">
        <v>12534</v>
      </c>
      <c r="GS44" s="8">
        <v>10736</v>
      </c>
      <c r="GT44" s="8">
        <v>16732</v>
      </c>
      <c r="GU44" s="8">
        <v>9287</v>
      </c>
      <c r="GV44" s="8">
        <v>7444</v>
      </c>
      <c r="GW44" s="8">
        <v>12825</v>
      </c>
      <c r="GX44" s="8">
        <v>10533</v>
      </c>
      <c r="GY44" s="8">
        <v>0</v>
      </c>
      <c r="GZ44" s="8">
        <v>0</v>
      </c>
      <c r="HA44" s="8">
        <v>0</v>
      </c>
      <c r="HB44" s="8">
        <v>0</v>
      </c>
      <c r="HC44" s="8">
        <v>0</v>
      </c>
      <c r="HD44" s="8">
        <v>0</v>
      </c>
      <c r="HE44" s="8">
        <v>0</v>
      </c>
      <c r="HF44" s="8">
        <v>0</v>
      </c>
      <c r="HG44" s="8">
        <v>0</v>
      </c>
      <c r="HH44" s="8">
        <v>0</v>
      </c>
      <c r="HI44" s="8">
        <v>26702</v>
      </c>
      <c r="HJ44" s="8">
        <v>16999</v>
      </c>
      <c r="HK44" s="8">
        <v>23358</v>
      </c>
      <c r="HL44" s="8">
        <v>24305</v>
      </c>
      <c r="HM44" s="8">
        <v>40334</v>
      </c>
      <c r="HN44" s="8">
        <v>0</v>
      </c>
      <c r="HO44" s="8" t="s">
        <v>150</v>
      </c>
      <c r="HP44" s="8" t="s">
        <v>150</v>
      </c>
      <c r="HQ44" s="8" t="s">
        <v>150</v>
      </c>
      <c r="HR44" s="8" t="s">
        <v>150</v>
      </c>
      <c r="HS44" s="8">
        <v>37287</v>
      </c>
      <c r="HT44" s="8">
        <v>28540</v>
      </c>
      <c r="HU44" s="8">
        <v>28721</v>
      </c>
      <c r="HV44" s="8">
        <v>35424</v>
      </c>
      <c r="HW44" s="8">
        <v>30497</v>
      </c>
      <c r="HX44" s="8">
        <v>0</v>
      </c>
      <c r="HY44" s="8">
        <v>0</v>
      </c>
      <c r="HZ44" s="8">
        <v>0</v>
      </c>
      <c r="IA44" s="8">
        <v>0</v>
      </c>
      <c r="IB44" s="8" t="s">
        <v>150</v>
      </c>
      <c r="IC44" s="8">
        <v>436</v>
      </c>
      <c r="ID44" s="8">
        <v>24</v>
      </c>
      <c r="IE44" s="8">
        <v>221</v>
      </c>
      <c r="IF44" s="8">
        <v>234</v>
      </c>
      <c r="IG44" s="8">
        <v>15</v>
      </c>
      <c r="IH44" s="8">
        <v>0</v>
      </c>
      <c r="II44" s="8">
        <v>0</v>
      </c>
      <c r="IJ44" s="8">
        <v>0</v>
      </c>
      <c r="IK44" s="8">
        <v>0</v>
      </c>
      <c r="IL44" s="8">
        <v>0</v>
      </c>
      <c r="IM44" s="8">
        <v>0</v>
      </c>
      <c r="IN44" s="8">
        <v>0</v>
      </c>
      <c r="IO44" s="8" t="s">
        <v>150</v>
      </c>
      <c r="IP44" s="8" t="s">
        <v>150</v>
      </c>
      <c r="IQ44" s="8" t="s">
        <v>150</v>
      </c>
      <c r="IR44" s="8">
        <v>0</v>
      </c>
      <c r="IS44" s="8">
        <v>0</v>
      </c>
      <c r="IT44" s="8" t="s">
        <v>150</v>
      </c>
      <c r="IU44" s="8" t="s">
        <v>150</v>
      </c>
      <c r="IV44" s="8" t="s">
        <v>150</v>
      </c>
      <c r="IW44" s="8">
        <v>0</v>
      </c>
      <c r="IX44" s="8">
        <v>0</v>
      </c>
      <c r="IY44" s="8">
        <v>0</v>
      </c>
      <c r="IZ44" s="8">
        <v>0</v>
      </c>
      <c r="JA44" s="8">
        <v>0</v>
      </c>
      <c r="JB44" s="8">
        <v>76953</v>
      </c>
      <c r="JC44" s="8">
        <v>81885</v>
      </c>
      <c r="JD44" s="8">
        <v>87642</v>
      </c>
      <c r="JE44" s="8">
        <v>71016</v>
      </c>
      <c r="JF44" s="8">
        <v>65392</v>
      </c>
      <c r="JG44" s="8">
        <v>0</v>
      </c>
      <c r="JH44" s="8">
        <v>0</v>
      </c>
      <c r="JI44" s="8">
        <v>0</v>
      </c>
      <c r="JJ44" s="8">
        <v>0</v>
      </c>
      <c r="JK44" s="8">
        <v>0</v>
      </c>
      <c r="JL44" s="8">
        <v>0</v>
      </c>
      <c r="JM44" s="8">
        <v>0</v>
      </c>
      <c r="JN44" s="8">
        <v>0</v>
      </c>
      <c r="JO44" s="8">
        <v>0</v>
      </c>
      <c r="JP44" s="8">
        <v>0</v>
      </c>
      <c r="JQ44" s="8">
        <v>0</v>
      </c>
      <c r="JR44" s="8">
        <v>0</v>
      </c>
      <c r="JS44" s="8">
        <v>0</v>
      </c>
      <c r="JT44" s="8">
        <v>0</v>
      </c>
      <c r="JU44" s="8">
        <v>0</v>
      </c>
      <c r="JV44" s="8">
        <v>0</v>
      </c>
      <c r="JW44" s="8">
        <v>0</v>
      </c>
      <c r="JX44" s="8">
        <v>0</v>
      </c>
      <c r="JY44" s="8">
        <v>0</v>
      </c>
      <c r="JZ44" s="8">
        <v>0</v>
      </c>
      <c r="KA44" s="8">
        <v>0</v>
      </c>
      <c r="KB44" s="8">
        <v>0</v>
      </c>
      <c r="KC44" s="8">
        <v>0</v>
      </c>
      <c r="KD44" s="8">
        <v>0</v>
      </c>
      <c r="KE44" s="8">
        <v>0</v>
      </c>
      <c r="KF44" s="8">
        <v>0</v>
      </c>
      <c r="KG44" s="8">
        <v>0</v>
      </c>
      <c r="KH44" s="8">
        <v>0</v>
      </c>
      <c r="KI44" s="8">
        <v>0</v>
      </c>
      <c r="KJ44" s="8" t="s">
        <v>150</v>
      </c>
      <c r="KK44" s="8">
        <v>0</v>
      </c>
      <c r="KL44" s="8">
        <v>0</v>
      </c>
      <c r="KM44" s="8">
        <v>0</v>
      </c>
      <c r="KN44" s="8">
        <v>0</v>
      </c>
      <c r="KO44" s="8" t="s">
        <v>150</v>
      </c>
      <c r="KP44" s="8">
        <v>0</v>
      </c>
      <c r="KQ44" s="8">
        <v>0</v>
      </c>
      <c r="KR44" s="8">
        <v>0</v>
      </c>
      <c r="KS44" s="8">
        <v>0</v>
      </c>
      <c r="KT44" s="8">
        <v>0</v>
      </c>
      <c r="KU44" s="8">
        <v>0</v>
      </c>
      <c r="KV44" s="8">
        <v>0</v>
      </c>
      <c r="KW44" s="8">
        <v>0</v>
      </c>
      <c r="KX44" s="8">
        <v>0</v>
      </c>
      <c r="KY44" s="8">
        <v>0</v>
      </c>
      <c r="KZ44" s="8">
        <v>0</v>
      </c>
      <c r="LA44" s="8">
        <v>0</v>
      </c>
      <c r="LB44" s="8">
        <v>0</v>
      </c>
      <c r="LC44" s="8">
        <v>0</v>
      </c>
      <c r="LD44" s="8">
        <v>0</v>
      </c>
      <c r="LE44" s="8">
        <v>0</v>
      </c>
      <c r="LF44" s="8">
        <v>0</v>
      </c>
      <c r="LG44" s="8">
        <v>0</v>
      </c>
      <c r="LH44" s="8">
        <v>0</v>
      </c>
      <c r="LI44" s="8">
        <v>0</v>
      </c>
      <c r="LJ44" s="8">
        <v>0</v>
      </c>
      <c r="LK44" s="8">
        <v>0</v>
      </c>
      <c r="LL44" s="8" t="s">
        <v>150</v>
      </c>
      <c r="LM44" s="8" t="s">
        <v>150</v>
      </c>
      <c r="LN44" s="8" t="s">
        <v>150</v>
      </c>
      <c r="LO44" s="8">
        <v>0</v>
      </c>
      <c r="LP44" s="8">
        <v>0</v>
      </c>
      <c r="LQ44" s="8">
        <v>0</v>
      </c>
      <c r="LR44" s="8">
        <v>0</v>
      </c>
      <c r="LS44" s="8">
        <v>0</v>
      </c>
      <c r="LT44" s="8">
        <v>0</v>
      </c>
      <c r="LU44" s="8">
        <v>0</v>
      </c>
      <c r="LV44" s="8">
        <v>0</v>
      </c>
      <c r="LW44" s="8">
        <v>0</v>
      </c>
      <c r="LX44" s="8">
        <v>0</v>
      </c>
      <c r="LY44" s="8">
        <v>3896</v>
      </c>
      <c r="LZ44" s="8">
        <v>2931</v>
      </c>
      <c r="MA44" s="8">
        <v>2544</v>
      </c>
      <c r="MB44" s="8">
        <v>4112</v>
      </c>
      <c r="MC44" s="8">
        <v>5753</v>
      </c>
      <c r="MD44" s="8">
        <v>0</v>
      </c>
      <c r="ME44" s="8">
        <v>0</v>
      </c>
      <c r="MF44" s="8">
        <v>0</v>
      </c>
      <c r="MG44" s="8">
        <v>0</v>
      </c>
      <c r="MH44" s="8">
        <v>0</v>
      </c>
      <c r="MI44" s="8">
        <v>0</v>
      </c>
      <c r="MJ44" s="8">
        <v>0</v>
      </c>
      <c r="MK44" s="8">
        <v>0</v>
      </c>
      <c r="ML44" s="8">
        <v>0</v>
      </c>
      <c r="MM44" s="8">
        <v>0</v>
      </c>
      <c r="MN44" s="8">
        <v>0</v>
      </c>
      <c r="MO44" s="8">
        <v>0</v>
      </c>
      <c r="MP44" s="8">
        <v>0</v>
      </c>
      <c r="MQ44" s="8">
        <v>0</v>
      </c>
      <c r="MR44" s="8">
        <v>0</v>
      </c>
      <c r="MS44" s="8">
        <v>0</v>
      </c>
      <c r="MT44" s="8">
        <v>0</v>
      </c>
      <c r="MU44" s="8">
        <v>0</v>
      </c>
      <c r="MV44" s="8">
        <v>0</v>
      </c>
      <c r="MW44" s="8">
        <v>0</v>
      </c>
      <c r="MX44" s="8">
        <v>0</v>
      </c>
      <c r="MY44" s="8">
        <v>0</v>
      </c>
      <c r="MZ44" s="8" t="s">
        <v>150</v>
      </c>
      <c r="NA44" s="8" t="s">
        <v>150</v>
      </c>
      <c r="NB44" s="8" t="s">
        <v>150</v>
      </c>
      <c r="NC44" s="8">
        <v>0</v>
      </c>
      <c r="ND44" s="8">
        <v>0</v>
      </c>
      <c r="NE44" s="8">
        <v>0</v>
      </c>
      <c r="NF44" s="8">
        <v>0</v>
      </c>
      <c r="NG44" s="8">
        <v>0</v>
      </c>
      <c r="NH44" s="8">
        <v>0</v>
      </c>
      <c r="NI44" s="8">
        <v>0</v>
      </c>
      <c r="NJ44" s="8">
        <v>0</v>
      </c>
      <c r="NK44" s="8">
        <v>0</v>
      </c>
      <c r="NL44" s="8">
        <v>0</v>
      </c>
      <c r="NM44" s="8">
        <v>0</v>
      </c>
      <c r="NN44" s="8">
        <v>0</v>
      </c>
      <c r="NO44" s="8">
        <v>0</v>
      </c>
      <c r="NP44" s="8">
        <v>0</v>
      </c>
      <c r="NQ44" s="8">
        <v>0</v>
      </c>
      <c r="NR44" s="8">
        <v>0</v>
      </c>
      <c r="NS44" s="8">
        <v>0</v>
      </c>
      <c r="NT44" s="8">
        <v>0</v>
      </c>
      <c r="NU44" s="8">
        <v>0</v>
      </c>
      <c r="NV44" s="8">
        <v>0</v>
      </c>
      <c r="NW44" s="8">
        <v>0</v>
      </c>
      <c r="NX44" s="8">
        <v>0</v>
      </c>
      <c r="NY44" s="8">
        <v>0</v>
      </c>
      <c r="NZ44" s="8">
        <v>0</v>
      </c>
      <c r="OA44" s="8">
        <v>0</v>
      </c>
      <c r="OB44" s="8">
        <v>0</v>
      </c>
      <c r="OC44" s="8">
        <v>0</v>
      </c>
      <c r="OD44" s="8">
        <v>0</v>
      </c>
      <c r="OE44" s="8">
        <v>0</v>
      </c>
      <c r="OF44" s="8">
        <v>0</v>
      </c>
      <c r="OG44" s="8">
        <v>39119</v>
      </c>
      <c r="OH44" s="8">
        <v>40744</v>
      </c>
      <c r="OI44" s="8">
        <v>38927</v>
      </c>
      <c r="OJ44" s="8">
        <v>36338</v>
      </c>
      <c r="OK44" s="8">
        <v>32884</v>
      </c>
      <c r="OL44" s="8">
        <v>0</v>
      </c>
      <c r="OM44" s="8">
        <v>0</v>
      </c>
      <c r="ON44" s="8">
        <v>0</v>
      </c>
      <c r="OO44" s="8">
        <v>0</v>
      </c>
      <c r="OP44" s="8">
        <v>0</v>
      </c>
      <c r="OQ44" s="8">
        <v>0</v>
      </c>
      <c r="OR44" s="8">
        <v>0</v>
      </c>
      <c r="OS44" s="8">
        <v>0</v>
      </c>
      <c r="OT44" s="8">
        <v>0</v>
      </c>
      <c r="OU44" s="8">
        <v>0</v>
      </c>
      <c r="OV44" s="8">
        <v>0</v>
      </c>
      <c r="OW44" s="8">
        <v>0</v>
      </c>
      <c r="OX44" s="8">
        <v>0</v>
      </c>
      <c r="OY44" s="8">
        <v>0</v>
      </c>
      <c r="OZ44" s="8">
        <v>0</v>
      </c>
      <c r="PA44" s="8">
        <v>0</v>
      </c>
      <c r="PB44" s="8">
        <v>0</v>
      </c>
      <c r="PC44" s="8">
        <v>0</v>
      </c>
      <c r="PD44" s="8">
        <v>0</v>
      </c>
      <c r="PE44" s="8">
        <v>0</v>
      </c>
      <c r="PF44" s="8">
        <v>3448</v>
      </c>
      <c r="PG44" s="8">
        <v>0</v>
      </c>
      <c r="PH44" s="8">
        <v>0</v>
      </c>
      <c r="PI44" s="8">
        <v>0</v>
      </c>
      <c r="PJ44" s="8">
        <v>0</v>
      </c>
      <c r="PK44" s="8">
        <v>0</v>
      </c>
      <c r="PL44" s="8">
        <v>0</v>
      </c>
      <c r="PM44" s="8">
        <v>0</v>
      </c>
      <c r="PN44" s="8">
        <v>0</v>
      </c>
      <c r="PO44" s="8">
        <v>0</v>
      </c>
      <c r="PP44" s="8">
        <v>0</v>
      </c>
      <c r="PQ44" s="8">
        <v>0</v>
      </c>
      <c r="PR44" s="8">
        <v>0</v>
      </c>
      <c r="PS44" s="8">
        <v>0</v>
      </c>
      <c r="PT44" s="8">
        <v>0</v>
      </c>
      <c r="PU44" s="8">
        <v>0</v>
      </c>
      <c r="PV44" s="8">
        <v>0</v>
      </c>
      <c r="PW44" s="8">
        <v>0</v>
      </c>
      <c r="PX44" s="8">
        <v>0</v>
      </c>
      <c r="PY44" s="8">
        <v>0</v>
      </c>
      <c r="PZ44" s="8">
        <v>0</v>
      </c>
      <c r="QA44" s="8">
        <v>0</v>
      </c>
      <c r="QB44" s="8">
        <v>0</v>
      </c>
      <c r="QC44" s="8">
        <v>0</v>
      </c>
      <c r="QD44" s="8">
        <v>0</v>
      </c>
      <c r="QE44" s="8">
        <v>29241</v>
      </c>
      <c r="QF44" s="8">
        <v>26817</v>
      </c>
      <c r="QG44" s="8">
        <v>31445</v>
      </c>
      <c r="QH44" s="8">
        <v>30162</v>
      </c>
      <c r="QI44" s="8">
        <v>24427</v>
      </c>
      <c r="QJ44" s="8">
        <v>0</v>
      </c>
      <c r="QK44" s="8">
        <v>0</v>
      </c>
      <c r="QL44" s="8">
        <v>0</v>
      </c>
      <c r="QM44" s="8">
        <v>0</v>
      </c>
      <c r="QN44" s="8">
        <v>0</v>
      </c>
      <c r="QO44" s="8">
        <v>0</v>
      </c>
      <c r="QP44" s="8">
        <v>0</v>
      </c>
      <c r="QQ44" s="8">
        <v>0</v>
      </c>
      <c r="QR44" s="8">
        <v>0</v>
      </c>
      <c r="QS44" s="8">
        <v>0</v>
      </c>
      <c r="QT44" s="8">
        <v>0</v>
      </c>
      <c r="QU44" s="8">
        <v>0</v>
      </c>
      <c r="QV44" s="8">
        <v>0</v>
      </c>
      <c r="QW44" s="8">
        <v>0</v>
      </c>
      <c r="QX44" s="8">
        <v>0</v>
      </c>
      <c r="QY44" s="8">
        <v>0</v>
      </c>
      <c r="QZ44" s="8">
        <v>0</v>
      </c>
      <c r="RA44" s="8">
        <v>0</v>
      </c>
      <c r="RB44" s="8">
        <v>0</v>
      </c>
      <c r="RC44" s="8">
        <v>0</v>
      </c>
      <c r="RD44" s="8">
        <v>0</v>
      </c>
      <c r="RE44" s="8" t="s">
        <v>150</v>
      </c>
      <c r="RF44" s="8" t="s">
        <v>150</v>
      </c>
      <c r="RG44" s="8" t="s">
        <v>150</v>
      </c>
      <c r="RH44" s="8" t="s">
        <v>150</v>
      </c>
      <c r="RI44" s="8">
        <v>0</v>
      </c>
      <c r="RJ44" s="8">
        <v>0</v>
      </c>
      <c r="RK44" s="8">
        <v>0</v>
      </c>
      <c r="RL44" s="8">
        <v>0</v>
      </c>
      <c r="RM44" s="8" t="s">
        <v>150</v>
      </c>
      <c r="RN44" s="8">
        <v>0</v>
      </c>
      <c r="RO44" s="8">
        <v>0</v>
      </c>
      <c r="RP44" s="8">
        <v>0</v>
      </c>
      <c r="RQ44" s="8">
        <v>0</v>
      </c>
      <c r="RR44" s="8">
        <v>0</v>
      </c>
      <c r="RS44" s="8">
        <v>0</v>
      </c>
      <c r="RT44" s="8">
        <v>0</v>
      </c>
      <c r="RU44" s="8">
        <v>0</v>
      </c>
      <c r="RV44" s="8">
        <v>0</v>
      </c>
      <c r="RW44" s="8">
        <v>0</v>
      </c>
      <c r="RX44" s="8">
        <v>0</v>
      </c>
      <c r="RY44" s="8">
        <v>0</v>
      </c>
      <c r="RZ44" s="8">
        <v>0</v>
      </c>
      <c r="SA44" s="8">
        <v>0</v>
      </c>
      <c r="SB44" s="8">
        <v>0</v>
      </c>
      <c r="SC44" s="8">
        <v>0</v>
      </c>
      <c r="SD44" s="8">
        <v>0</v>
      </c>
      <c r="SE44" s="8">
        <v>0</v>
      </c>
      <c r="SF44" s="8">
        <v>0</v>
      </c>
      <c r="SG44" s="8">
        <v>0</v>
      </c>
      <c r="SH44" s="8">
        <v>0</v>
      </c>
      <c r="SI44" s="8">
        <v>0</v>
      </c>
      <c r="SJ44" s="8">
        <v>0</v>
      </c>
      <c r="SK44" s="8">
        <v>0</v>
      </c>
      <c r="SL44" s="8">
        <v>0</v>
      </c>
      <c r="SM44" s="8">
        <v>5445</v>
      </c>
      <c r="SN44" s="8">
        <v>5770</v>
      </c>
      <c r="SO44" s="8">
        <v>4454</v>
      </c>
      <c r="SP44" s="8">
        <v>4202</v>
      </c>
      <c r="SQ44" s="8">
        <v>3883</v>
      </c>
      <c r="SR44" s="8">
        <v>0</v>
      </c>
      <c r="SS44" s="8">
        <v>0</v>
      </c>
      <c r="ST44" s="8">
        <v>0</v>
      </c>
      <c r="SU44" s="8">
        <v>0</v>
      </c>
      <c r="SV44" s="8">
        <v>0</v>
      </c>
      <c r="SW44" s="8">
        <v>0</v>
      </c>
      <c r="SX44" s="8">
        <v>0</v>
      </c>
      <c r="SY44" s="8">
        <v>0</v>
      </c>
      <c r="SZ44" s="8">
        <v>0</v>
      </c>
      <c r="TA44" s="8">
        <v>0</v>
      </c>
      <c r="TB44" s="8">
        <v>0</v>
      </c>
      <c r="TC44" s="8">
        <v>0</v>
      </c>
      <c r="TD44" s="8">
        <v>0</v>
      </c>
      <c r="TE44" s="8">
        <v>0</v>
      </c>
      <c r="TF44" s="8">
        <v>0</v>
      </c>
      <c r="TG44" s="8">
        <v>0</v>
      </c>
      <c r="TH44" s="8">
        <v>0</v>
      </c>
      <c r="TI44" s="8">
        <v>0</v>
      </c>
      <c r="TJ44" s="8">
        <v>0</v>
      </c>
      <c r="TK44" s="8">
        <v>0</v>
      </c>
      <c r="TL44" s="8">
        <v>0</v>
      </c>
      <c r="TM44" s="8">
        <v>0</v>
      </c>
      <c r="TN44" s="8">
        <v>0</v>
      </c>
      <c r="TO44" s="8">
        <v>0</v>
      </c>
      <c r="TP44" s="8">
        <v>0</v>
      </c>
      <c r="TQ44" s="8">
        <v>0</v>
      </c>
      <c r="TR44" s="8">
        <v>0</v>
      </c>
      <c r="TS44" s="8">
        <v>4</v>
      </c>
      <c r="TT44" s="8">
        <v>12</v>
      </c>
      <c r="TU44" s="8">
        <v>0</v>
      </c>
      <c r="TV44" s="8">
        <v>0</v>
      </c>
      <c r="TW44" s="8">
        <v>0</v>
      </c>
      <c r="TX44" s="8">
        <v>0</v>
      </c>
      <c r="TY44" s="8">
        <v>0</v>
      </c>
      <c r="TZ44" s="8">
        <v>0</v>
      </c>
      <c r="UA44" s="8">
        <v>8352</v>
      </c>
      <c r="UB44" s="8">
        <v>9220</v>
      </c>
      <c r="UC44" s="8">
        <v>6884</v>
      </c>
      <c r="UD44" s="8">
        <v>6390</v>
      </c>
      <c r="UE44" s="8">
        <v>6083</v>
      </c>
      <c r="UF44" s="8">
        <v>0</v>
      </c>
      <c r="UG44" s="8">
        <v>0</v>
      </c>
      <c r="UH44" s="8">
        <v>0</v>
      </c>
      <c r="UI44" s="8">
        <v>0</v>
      </c>
      <c r="UJ44" s="8">
        <v>0</v>
      </c>
      <c r="UK44" s="8">
        <v>0</v>
      </c>
      <c r="UL44" s="8">
        <v>0</v>
      </c>
      <c r="UM44" s="8">
        <v>0</v>
      </c>
      <c r="UN44" s="8">
        <v>0</v>
      </c>
      <c r="UO44" s="8">
        <v>0</v>
      </c>
      <c r="UP44" s="8">
        <v>0</v>
      </c>
      <c r="UQ44" s="8">
        <v>0</v>
      </c>
      <c r="UR44" s="8">
        <v>0</v>
      </c>
      <c r="US44" s="8">
        <v>0</v>
      </c>
      <c r="UT44" s="8">
        <v>0</v>
      </c>
      <c r="UU44" s="8">
        <v>0</v>
      </c>
      <c r="UV44" s="8">
        <v>0</v>
      </c>
      <c r="UW44" s="8">
        <v>0</v>
      </c>
      <c r="UX44" s="8">
        <v>0</v>
      </c>
      <c r="UY44" s="8">
        <v>0</v>
      </c>
      <c r="UZ44" s="8">
        <v>0</v>
      </c>
      <c r="VA44" s="8">
        <v>0</v>
      </c>
      <c r="VB44" s="8">
        <v>0</v>
      </c>
      <c r="VC44" s="8">
        <v>0</v>
      </c>
      <c r="VD44" s="8">
        <v>0</v>
      </c>
      <c r="VE44" s="8">
        <v>0</v>
      </c>
      <c r="VF44" s="8">
        <v>0</v>
      </c>
      <c r="VG44" s="8">
        <v>0</v>
      </c>
      <c r="VH44" s="8">
        <v>0</v>
      </c>
      <c r="VI44" s="8">
        <v>0</v>
      </c>
      <c r="VJ44" s="8">
        <v>0</v>
      </c>
      <c r="VK44" s="8">
        <v>0</v>
      </c>
      <c r="VL44" s="8">
        <v>0</v>
      </c>
      <c r="VM44" s="8">
        <v>0</v>
      </c>
      <c r="VN44" s="8">
        <v>0</v>
      </c>
      <c r="VO44" s="8">
        <v>0</v>
      </c>
      <c r="VP44" s="8">
        <v>0</v>
      </c>
      <c r="VQ44" s="8">
        <v>0</v>
      </c>
      <c r="VR44" s="8">
        <v>0</v>
      </c>
      <c r="VS44" s="8">
        <v>0</v>
      </c>
      <c r="VT44" s="8">
        <v>0</v>
      </c>
      <c r="VU44" s="8">
        <v>0</v>
      </c>
      <c r="VV44" s="8">
        <v>0</v>
      </c>
      <c r="VW44" s="8">
        <v>0</v>
      </c>
      <c r="VX44" s="8">
        <v>0</v>
      </c>
      <c r="VY44" s="8">
        <v>2907</v>
      </c>
      <c r="VZ44" s="8">
        <v>0</v>
      </c>
      <c r="WA44" s="8">
        <v>0</v>
      </c>
      <c r="WB44" s="8">
        <v>0</v>
      </c>
      <c r="WC44" s="8">
        <v>0</v>
      </c>
      <c r="WD44" s="8">
        <v>0</v>
      </c>
      <c r="WE44" s="8">
        <v>0</v>
      </c>
      <c r="WF44" s="8">
        <v>0</v>
      </c>
      <c r="WG44" s="8">
        <v>0</v>
      </c>
      <c r="WH44" s="8">
        <v>0</v>
      </c>
      <c r="WI44" s="8">
        <v>0</v>
      </c>
      <c r="WJ44" s="8">
        <v>0</v>
      </c>
      <c r="WK44" s="8">
        <v>0</v>
      </c>
      <c r="WL44" s="8">
        <v>0</v>
      </c>
      <c r="WM44" s="8">
        <v>0</v>
      </c>
      <c r="WN44" s="8">
        <v>0</v>
      </c>
      <c r="WO44" s="8">
        <v>0</v>
      </c>
      <c r="WP44" s="8">
        <v>0</v>
      </c>
      <c r="WQ44" s="8">
        <v>0</v>
      </c>
      <c r="WR44" s="8">
        <v>0</v>
      </c>
      <c r="WS44" s="8">
        <v>18857</v>
      </c>
      <c r="WT44" s="8">
        <v>9989</v>
      </c>
      <c r="WU44" s="8">
        <v>18556</v>
      </c>
      <c r="WV44" s="8">
        <v>7306</v>
      </c>
      <c r="WW44" s="8">
        <v>33704</v>
      </c>
      <c r="WX44" s="8">
        <v>0</v>
      </c>
      <c r="WY44" s="8">
        <v>0</v>
      </c>
      <c r="WZ44" s="8">
        <v>0</v>
      </c>
      <c r="XA44" s="8">
        <v>0</v>
      </c>
      <c r="XB44" s="8">
        <v>0</v>
      </c>
      <c r="XC44" s="8">
        <v>0</v>
      </c>
      <c r="XD44" s="8">
        <v>0</v>
      </c>
      <c r="XE44" s="8">
        <v>0</v>
      </c>
      <c r="XF44" s="8">
        <v>0</v>
      </c>
      <c r="XG44" s="8">
        <v>0</v>
      </c>
      <c r="XH44" s="8">
        <v>0</v>
      </c>
      <c r="XI44" s="8">
        <v>0</v>
      </c>
      <c r="XJ44" s="8">
        <v>0</v>
      </c>
      <c r="XK44" s="8">
        <v>0</v>
      </c>
      <c r="XL44" s="8">
        <v>0</v>
      </c>
      <c r="XM44" s="8">
        <v>0</v>
      </c>
      <c r="XN44" s="8">
        <v>0</v>
      </c>
      <c r="XO44" s="8">
        <v>0</v>
      </c>
      <c r="XP44" s="8">
        <v>0</v>
      </c>
      <c r="XQ44" s="8">
        <v>0</v>
      </c>
      <c r="XR44" s="8">
        <v>0</v>
      </c>
      <c r="XS44" s="8">
        <v>0</v>
      </c>
      <c r="XT44" s="8">
        <v>0</v>
      </c>
      <c r="XU44" s="8">
        <v>0</v>
      </c>
      <c r="XV44" s="8">
        <v>0</v>
      </c>
      <c r="XW44" s="8">
        <v>22620</v>
      </c>
      <c r="XX44" s="8">
        <v>28304</v>
      </c>
      <c r="XY44" s="8">
        <v>26078</v>
      </c>
      <c r="XZ44" s="8">
        <v>20432</v>
      </c>
      <c r="YA44" s="8" t="s">
        <v>150</v>
      </c>
      <c r="YB44" s="8">
        <v>0</v>
      </c>
      <c r="YC44" s="8">
        <v>0</v>
      </c>
      <c r="YD44" s="8">
        <v>0</v>
      </c>
      <c r="YE44" s="8">
        <v>0</v>
      </c>
      <c r="YF44" s="8">
        <v>0</v>
      </c>
      <c r="YG44" s="8">
        <v>0</v>
      </c>
      <c r="YH44" s="8">
        <v>0</v>
      </c>
      <c r="YI44" s="8">
        <v>0</v>
      </c>
      <c r="YJ44" s="8">
        <v>0</v>
      </c>
      <c r="YK44" s="8">
        <v>0</v>
      </c>
      <c r="YL44" s="8">
        <v>0</v>
      </c>
      <c r="YM44" s="8">
        <v>0</v>
      </c>
      <c r="YN44" s="8">
        <v>0</v>
      </c>
      <c r="YO44" s="8">
        <v>0</v>
      </c>
      <c r="YP44" s="8">
        <v>0</v>
      </c>
      <c r="YQ44" s="8">
        <v>0</v>
      </c>
      <c r="YR44" s="8">
        <v>0</v>
      </c>
      <c r="YS44" s="8">
        <v>0</v>
      </c>
      <c r="YT44" s="8">
        <v>0</v>
      </c>
      <c r="YU44" s="8">
        <v>0</v>
      </c>
      <c r="YV44" s="8">
        <v>0</v>
      </c>
      <c r="YW44" s="8">
        <v>0</v>
      </c>
      <c r="YX44" s="8">
        <v>0</v>
      </c>
      <c r="YY44" s="8">
        <v>0</v>
      </c>
      <c r="YZ44" s="8">
        <v>0</v>
      </c>
      <c r="ZA44" s="8">
        <v>0</v>
      </c>
      <c r="ZB44" s="8">
        <v>0</v>
      </c>
      <c r="ZC44" s="8">
        <v>0</v>
      </c>
      <c r="ZD44" s="8">
        <v>0</v>
      </c>
      <c r="ZE44" s="8">
        <v>0</v>
      </c>
    </row>
    <row r="45" spans="2:681" x14ac:dyDescent="0.2">
      <c r="B45" s="7">
        <v>320</v>
      </c>
      <c r="C45" s="7">
        <v>38</v>
      </c>
      <c r="D45" s="7" t="s">
        <v>586</v>
      </c>
      <c r="E45" s="7">
        <v>202797</v>
      </c>
      <c r="F45" s="7">
        <v>531</v>
      </c>
      <c r="G45" s="200">
        <v>0</v>
      </c>
      <c r="H45" s="200">
        <v>0</v>
      </c>
      <c r="I45" s="200">
        <v>0</v>
      </c>
      <c r="J45" s="200">
        <v>0</v>
      </c>
      <c r="K45" s="200">
        <v>0</v>
      </c>
      <c r="L45" s="8">
        <v>0</v>
      </c>
      <c r="M45" s="8">
        <v>0</v>
      </c>
      <c r="N45" s="8">
        <v>0</v>
      </c>
      <c r="O45" s="8">
        <v>0</v>
      </c>
      <c r="P45" s="8">
        <v>0</v>
      </c>
      <c r="Q45" s="8">
        <v>17111</v>
      </c>
      <c r="R45" s="8">
        <v>19896</v>
      </c>
      <c r="S45" s="8">
        <v>20890</v>
      </c>
      <c r="T45" s="8">
        <v>6159</v>
      </c>
      <c r="U45" s="8">
        <v>4655</v>
      </c>
      <c r="V45" s="8">
        <v>0</v>
      </c>
      <c r="W45" s="8">
        <v>0</v>
      </c>
      <c r="X45" s="8">
        <v>0</v>
      </c>
      <c r="Y45" s="8">
        <v>0</v>
      </c>
      <c r="Z45" s="8">
        <v>0</v>
      </c>
      <c r="AA45" s="8">
        <v>0</v>
      </c>
      <c r="AB45" s="8">
        <v>0</v>
      </c>
      <c r="AC45" s="8">
        <v>0</v>
      </c>
      <c r="AD45" s="8">
        <v>0</v>
      </c>
      <c r="AE45" s="8">
        <v>0</v>
      </c>
      <c r="AF45" s="8">
        <v>0</v>
      </c>
      <c r="AG45" s="8">
        <v>0</v>
      </c>
      <c r="AH45" s="8">
        <v>0</v>
      </c>
      <c r="AI45" s="8">
        <v>0</v>
      </c>
      <c r="AJ45" s="8">
        <v>0</v>
      </c>
      <c r="AK45" s="8">
        <v>12173</v>
      </c>
      <c r="AL45" s="8">
        <v>13010</v>
      </c>
      <c r="AM45" s="8">
        <v>11246</v>
      </c>
      <c r="AN45" s="8">
        <v>10877</v>
      </c>
      <c r="AO45" s="8">
        <v>11597</v>
      </c>
      <c r="AP45" s="8">
        <v>0</v>
      </c>
      <c r="AQ45" s="8">
        <v>0</v>
      </c>
      <c r="AR45" s="8">
        <v>0</v>
      </c>
      <c r="AS45" s="8">
        <v>0</v>
      </c>
      <c r="AT45" s="8">
        <v>0</v>
      </c>
      <c r="AU45" s="8">
        <v>0</v>
      </c>
      <c r="AV45" s="8">
        <v>0</v>
      </c>
      <c r="AW45" s="8">
        <v>0</v>
      </c>
      <c r="AX45" s="8">
        <v>0</v>
      </c>
      <c r="AY45" s="8">
        <v>0</v>
      </c>
      <c r="AZ45" s="8">
        <v>0</v>
      </c>
      <c r="BA45" s="8">
        <v>0</v>
      </c>
      <c r="BB45" s="8">
        <v>0</v>
      </c>
      <c r="BC45" s="8">
        <v>0</v>
      </c>
      <c r="BD45" s="8">
        <v>0</v>
      </c>
      <c r="BE45" s="8" t="s">
        <v>150</v>
      </c>
      <c r="BF45" s="8" t="s">
        <v>150</v>
      </c>
      <c r="BG45" s="8" t="s">
        <v>150</v>
      </c>
      <c r="BH45" s="8" t="s">
        <v>150</v>
      </c>
      <c r="BI45" s="8" t="s">
        <v>150</v>
      </c>
      <c r="BJ45" s="8">
        <v>0</v>
      </c>
      <c r="BK45" s="8">
        <v>0</v>
      </c>
      <c r="BL45" s="8">
        <v>0</v>
      </c>
      <c r="BM45" s="8">
        <v>0</v>
      </c>
      <c r="BN45" s="8">
        <v>0</v>
      </c>
      <c r="BO45" s="8">
        <v>0</v>
      </c>
      <c r="BP45" s="8">
        <v>0</v>
      </c>
      <c r="BQ45" s="8">
        <v>0</v>
      </c>
      <c r="BR45" s="8">
        <v>0</v>
      </c>
      <c r="BS45" s="8">
        <v>0</v>
      </c>
      <c r="BT45" s="8">
        <v>0</v>
      </c>
      <c r="BU45" s="8">
        <v>0</v>
      </c>
      <c r="BV45" s="8">
        <v>0</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8">
        <v>0</v>
      </c>
      <c r="DC45" s="8">
        <v>0</v>
      </c>
      <c r="DD45" s="8">
        <v>0</v>
      </c>
      <c r="DE45" s="8">
        <v>0</v>
      </c>
      <c r="DF45" s="8">
        <v>0</v>
      </c>
      <c r="DG45" s="8">
        <v>0</v>
      </c>
      <c r="DH45" s="8" t="s">
        <v>150</v>
      </c>
      <c r="DI45" s="8" t="s">
        <v>150</v>
      </c>
      <c r="DJ45" s="8" t="s">
        <v>150</v>
      </c>
      <c r="DK45" s="8" t="s">
        <v>150</v>
      </c>
      <c r="DL45" s="8" t="s">
        <v>150</v>
      </c>
      <c r="DM45" s="8">
        <v>0</v>
      </c>
      <c r="DN45" s="8">
        <v>0</v>
      </c>
      <c r="DO45" s="8">
        <v>0</v>
      </c>
      <c r="DP45" s="8">
        <v>0</v>
      </c>
      <c r="DQ45" s="8">
        <v>0</v>
      </c>
      <c r="DR45" s="8">
        <v>4777</v>
      </c>
      <c r="DS45" s="8">
        <v>4950</v>
      </c>
      <c r="DT45" s="8">
        <v>2530</v>
      </c>
      <c r="DU45" s="8">
        <v>4479</v>
      </c>
      <c r="DV45" s="8">
        <v>8711</v>
      </c>
      <c r="DW45" s="8">
        <v>11915</v>
      </c>
      <c r="DX45" s="8">
        <v>18487</v>
      </c>
      <c r="DY45" s="8">
        <v>9336</v>
      </c>
      <c r="DZ45" s="8">
        <v>34403</v>
      </c>
      <c r="EA45" s="8">
        <v>16778</v>
      </c>
      <c r="EB45" s="8">
        <v>57837</v>
      </c>
      <c r="EC45" s="8">
        <v>53632</v>
      </c>
      <c r="ED45" s="8">
        <v>41087</v>
      </c>
      <c r="EE45" s="8">
        <v>39895</v>
      </c>
      <c r="EF45" s="8">
        <v>36781</v>
      </c>
      <c r="EG45" s="8">
        <v>6</v>
      </c>
      <c r="EH45" s="8">
        <v>76</v>
      </c>
      <c r="EI45" s="8">
        <v>0</v>
      </c>
      <c r="EJ45" s="8">
        <v>0</v>
      </c>
      <c r="EK45" s="8">
        <v>0</v>
      </c>
      <c r="EL45" s="8">
        <v>0</v>
      </c>
      <c r="EM45" s="8">
        <v>0</v>
      </c>
      <c r="EN45" s="8">
        <v>0</v>
      </c>
      <c r="EO45" s="8">
        <v>0</v>
      </c>
      <c r="EP45" s="8">
        <v>0</v>
      </c>
      <c r="EQ45" s="8">
        <v>0</v>
      </c>
      <c r="ER45" s="8">
        <v>0</v>
      </c>
      <c r="ES45" s="8">
        <v>0</v>
      </c>
      <c r="ET45" s="8">
        <v>0</v>
      </c>
      <c r="EU45" s="8">
        <v>0</v>
      </c>
      <c r="EV45" s="8">
        <v>0</v>
      </c>
      <c r="EW45" s="8">
        <v>0</v>
      </c>
      <c r="EX45" s="8">
        <v>0</v>
      </c>
      <c r="EY45" s="8">
        <v>0</v>
      </c>
      <c r="EZ45" s="8">
        <v>0</v>
      </c>
      <c r="FA45" s="8">
        <v>41119</v>
      </c>
      <c r="FB45" s="8">
        <v>35568</v>
      </c>
      <c r="FC45" s="8">
        <v>32976</v>
      </c>
      <c r="FD45" s="8">
        <v>32192</v>
      </c>
      <c r="FE45" s="8">
        <v>34127</v>
      </c>
      <c r="FF45" s="8">
        <v>0</v>
      </c>
      <c r="FG45" s="8">
        <v>0</v>
      </c>
      <c r="FH45" s="8">
        <v>0</v>
      </c>
      <c r="FI45" s="8">
        <v>0</v>
      </c>
      <c r="FJ45" s="8">
        <v>0</v>
      </c>
      <c r="FK45" s="8">
        <v>6609</v>
      </c>
      <c r="FL45" s="8">
        <v>7064</v>
      </c>
      <c r="FM45" s="8">
        <v>6106</v>
      </c>
      <c r="FN45" s="8">
        <v>5910</v>
      </c>
      <c r="FO45" s="8">
        <v>6292</v>
      </c>
      <c r="FP45" s="8">
        <v>0</v>
      </c>
      <c r="FQ45" s="8">
        <v>0</v>
      </c>
      <c r="FR45" s="8">
        <v>0</v>
      </c>
      <c r="FS45" s="8">
        <v>0</v>
      </c>
      <c r="FT45" s="8">
        <v>0</v>
      </c>
      <c r="FU45" s="8">
        <v>12822</v>
      </c>
      <c r="FV45" s="8">
        <v>13940</v>
      </c>
      <c r="FW45" s="8">
        <v>13536</v>
      </c>
      <c r="FX45" s="8">
        <v>12833</v>
      </c>
      <c r="FY45" s="8">
        <v>13374</v>
      </c>
      <c r="FZ45" s="8">
        <v>9830</v>
      </c>
      <c r="GA45" s="8">
        <v>9029</v>
      </c>
      <c r="GB45" s="8">
        <v>9638</v>
      </c>
      <c r="GC45" s="8">
        <v>8421</v>
      </c>
      <c r="GD45" s="8">
        <v>7887</v>
      </c>
      <c r="GE45" s="8">
        <v>0</v>
      </c>
      <c r="GF45" s="8">
        <v>0</v>
      </c>
      <c r="GG45" s="8">
        <v>0</v>
      </c>
      <c r="GH45" s="8">
        <v>0</v>
      </c>
      <c r="GI45" s="8">
        <v>0</v>
      </c>
      <c r="GJ45" s="8">
        <v>0</v>
      </c>
      <c r="GK45" s="8">
        <v>0</v>
      </c>
      <c r="GL45" s="8">
        <v>0</v>
      </c>
      <c r="GM45" s="8">
        <v>0</v>
      </c>
      <c r="GN45" s="8">
        <v>0</v>
      </c>
      <c r="GO45" s="8">
        <v>4097</v>
      </c>
      <c r="GP45" s="8">
        <v>3372</v>
      </c>
      <c r="GQ45" s="8">
        <v>3345</v>
      </c>
      <c r="GR45" s="8">
        <v>1733</v>
      </c>
      <c r="GS45" s="8">
        <v>3814</v>
      </c>
      <c r="GT45" s="8">
        <v>1922</v>
      </c>
      <c r="GU45" s="8">
        <v>3887</v>
      </c>
      <c r="GV45" s="8">
        <v>4047</v>
      </c>
      <c r="GW45" s="8">
        <v>1885</v>
      </c>
      <c r="GX45" s="8">
        <v>3809</v>
      </c>
      <c r="GY45" s="8">
        <v>0</v>
      </c>
      <c r="GZ45" s="8">
        <v>0</v>
      </c>
      <c r="HA45" s="8">
        <v>0</v>
      </c>
      <c r="HB45" s="8">
        <v>0</v>
      </c>
      <c r="HC45" s="8">
        <v>0</v>
      </c>
      <c r="HD45" s="8">
        <v>0</v>
      </c>
      <c r="HE45" s="8">
        <v>0</v>
      </c>
      <c r="HF45" s="8">
        <v>0</v>
      </c>
      <c r="HG45" s="8">
        <v>0</v>
      </c>
      <c r="HH45" s="8">
        <v>0</v>
      </c>
      <c r="HI45" s="8">
        <v>11701</v>
      </c>
      <c r="HJ45" s="8">
        <v>11720</v>
      </c>
      <c r="HK45" s="8">
        <v>10390</v>
      </c>
      <c r="HL45" s="8">
        <v>8275</v>
      </c>
      <c r="HM45" s="8">
        <v>10254</v>
      </c>
      <c r="HN45" s="8">
        <v>0</v>
      </c>
      <c r="HO45" s="8" t="s">
        <v>150</v>
      </c>
      <c r="HP45" s="8" t="s">
        <v>150</v>
      </c>
      <c r="HQ45" s="8" t="s">
        <v>150</v>
      </c>
      <c r="HR45" s="8" t="s">
        <v>150</v>
      </c>
      <c r="HS45" s="8">
        <v>17150</v>
      </c>
      <c r="HT45" s="8">
        <v>15508</v>
      </c>
      <c r="HU45" s="8">
        <v>11882</v>
      </c>
      <c r="HV45" s="8">
        <v>19961</v>
      </c>
      <c r="HW45" s="8">
        <v>14800</v>
      </c>
      <c r="HX45" s="8">
        <v>0</v>
      </c>
      <c r="HY45" s="8">
        <v>0</v>
      </c>
      <c r="HZ45" s="8">
        <v>0</v>
      </c>
      <c r="IA45" s="8">
        <v>0</v>
      </c>
      <c r="IB45" s="8" t="s">
        <v>150</v>
      </c>
      <c r="IC45" s="8">
        <v>916</v>
      </c>
      <c r="ID45" s="8">
        <v>5</v>
      </c>
      <c r="IE45" s="8">
        <v>558</v>
      </c>
      <c r="IF45" s="8">
        <v>616</v>
      </c>
      <c r="IG45" s="8">
        <v>31</v>
      </c>
      <c r="IH45" s="8">
        <v>0</v>
      </c>
      <c r="II45" s="8">
        <v>0</v>
      </c>
      <c r="IJ45" s="8">
        <v>0</v>
      </c>
      <c r="IK45" s="8">
        <v>0</v>
      </c>
      <c r="IL45" s="8">
        <v>0</v>
      </c>
      <c r="IM45" s="8">
        <v>0</v>
      </c>
      <c r="IN45" s="8">
        <v>0</v>
      </c>
      <c r="IO45" s="8" t="s">
        <v>150</v>
      </c>
      <c r="IP45" s="8" t="s">
        <v>150</v>
      </c>
      <c r="IQ45" s="8" t="s">
        <v>150</v>
      </c>
      <c r="IR45" s="8">
        <v>0</v>
      </c>
      <c r="IS45" s="8">
        <v>0</v>
      </c>
      <c r="IT45" s="8" t="s">
        <v>150</v>
      </c>
      <c r="IU45" s="8" t="s">
        <v>150</v>
      </c>
      <c r="IV45" s="8" t="s">
        <v>150</v>
      </c>
      <c r="IW45" s="8">
        <v>0</v>
      </c>
      <c r="IX45" s="8">
        <v>0</v>
      </c>
      <c r="IY45" s="8">
        <v>0</v>
      </c>
      <c r="IZ45" s="8">
        <v>0</v>
      </c>
      <c r="JA45" s="8">
        <v>0</v>
      </c>
      <c r="JB45" s="8">
        <v>19228</v>
      </c>
      <c r="JC45" s="8">
        <v>19214</v>
      </c>
      <c r="JD45" s="8">
        <v>17102</v>
      </c>
      <c r="JE45" s="8">
        <v>15268</v>
      </c>
      <c r="JF45" s="8">
        <v>17075</v>
      </c>
      <c r="JG45" s="8">
        <v>0</v>
      </c>
      <c r="JH45" s="8">
        <v>0</v>
      </c>
      <c r="JI45" s="8">
        <v>0</v>
      </c>
      <c r="JJ45" s="8">
        <v>0</v>
      </c>
      <c r="JK45" s="8">
        <v>0</v>
      </c>
      <c r="JL45" s="8">
        <v>0</v>
      </c>
      <c r="JM45" s="8">
        <v>0</v>
      </c>
      <c r="JN45" s="8">
        <v>0</v>
      </c>
      <c r="JO45" s="8">
        <v>0</v>
      </c>
      <c r="JP45" s="8">
        <v>0</v>
      </c>
      <c r="JQ45" s="8">
        <v>0</v>
      </c>
      <c r="JR45" s="8">
        <v>0</v>
      </c>
      <c r="JS45" s="8">
        <v>0</v>
      </c>
      <c r="JT45" s="8">
        <v>0</v>
      </c>
      <c r="JU45" s="8">
        <v>0</v>
      </c>
      <c r="JV45" s="8">
        <v>0</v>
      </c>
      <c r="JW45" s="8">
        <v>0</v>
      </c>
      <c r="JX45" s="8">
        <v>0</v>
      </c>
      <c r="JY45" s="8">
        <v>0</v>
      </c>
      <c r="JZ45" s="8">
        <v>0</v>
      </c>
      <c r="KA45" s="8">
        <v>0</v>
      </c>
      <c r="KB45" s="8">
        <v>0</v>
      </c>
      <c r="KC45" s="8">
        <v>0</v>
      </c>
      <c r="KD45" s="8">
        <v>0</v>
      </c>
      <c r="KE45" s="8">
        <v>0</v>
      </c>
      <c r="KF45" s="8">
        <v>0</v>
      </c>
      <c r="KG45" s="8">
        <v>0</v>
      </c>
      <c r="KH45" s="8">
        <v>0</v>
      </c>
      <c r="KI45" s="8">
        <v>0</v>
      </c>
      <c r="KJ45" s="8" t="s">
        <v>150</v>
      </c>
      <c r="KK45" s="8">
        <v>0</v>
      </c>
      <c r="KL45" s="8">
        <v>0</v>
      </c>
      <c r="KM45" s="8">
        <v>0</v>
      </c>
      <c r="KN45" s="8">
        <v>0</v>
      </c>
      <c r="KO45" s="8" t="s">
        <v>150</v>
      </c>
      <c r="KP45" s="8">
        <v>0</v>
      </c>
      <c r="KQ45" s="8">
        <v>0</v>
      </c>
      <c r="KR45" s="8">
        <v>0</v>
      </c>
      <c r="KS45" s="8">
        <v>0</v>
      </c>
      <c r="KT45" s="8">
        <v>0</v>
      </c>
      <c r="KU45" s="8">
        <v>0</v>
      </c>
      <c r="KV45" s="8">
        <v>0</v>
      </c>
      <c r="KW45" s="8">
        <v>0</v>
      </c>
      <c r="KX45" s="8">
        <v>0</v>
      </c>
      <c r="KY45" s="8">
        <v>0</v>
      </c>
      <c r="KZ45" s="8">
        <v>0</v>
      </c>
      <c r="LA45" s="8">
        <v>0</v>
      </c>
      <c r="LB45" s="8">
        <v>0</v>
      </c>
      <c r="LC45" s="8">
        <v>0</v>
      </c>
      <c r="LD45" s="8">
        <v>0</v>
      </c>
      <c r="LE45" s="8">
        <v>0</v>
      </c>
      <c r="LF45" s="8">
        <v>0</v>
      </c>
      <c r="LG45" s="8">
        <v>0</v>
      </c>
      <c r="LH45" s="8">
        <v>0</v>
      </c>
      <c r="LI45" s="8">
        <v>0</v>
      </c>
      <c r="LJ45" s="8">
        <v>0</v>
      </c>
      <c r="LK45" s="8">
        <v>0</v>
      </c>
      <c r="LL45" s="8" t="s">
        <v>150</v>
      </c>
      <c r="LM45" s="8" t="s">
        <v>150</v>
      </c>
      <c r="LN45" s="8" t="s">
        <v>150</v>
      </c>
      <c r="LO45" s="8">
        <v>0</v>
      </c>
      <c r="LP45" s="8">
        <v>0</v>
      </c>
      <c r="LQ45" s="8">
        <v>0</v>
      </c>
      <c r="LR45" s="8">
        <v>0</v>
      </c>
      <c r="LS45" s="8">
        <v>0</v>
      </c>
      <c r="LT45" s="8">
        <v>0</v>
      </c>
      <c r="LU45" s="8">
        <v>0</v>
      </c>
      <c r="LV45" s="8">
        <v>0</v>
      </c>
      <c r="LW45" s="8">
        <v>0</v>
      </c>
      <c r="LX45" s="8">
        <v>0</v>
      </c>
      <c r="LY45" s="8">
        <v>4262</v>
      </c>
      <c r="LZ45" s="8">
        <v>3995</v>
      </c>
      <c r="MA45" s="8">
        <v>3992</v>
      </c>
      <c r="MB45" s="8">
        <v>3483</v>
      </c>
      <c r="MC45" s="8">
        <v>3617</v>
      </c>
      <c r="MD45" s="8">
        <v>0</v>
      </c>
      <c r="ME45" s="8">
        <v>0</v>
      </c>
      <c r="MF45" s="8">
        <v>0</v>
      </c>
      <c r="MG45" s="8">
        <v>0</v>
      </c>
      <c r="MH45" s="8">
        <v>0</v>
      </c>
      <c r="MI45" s="8">
        <v>0</v>
      </c>
      <c r="MJ45" s="8">
        <v>0</v>
      </c>
      <c r="MK45" s="8">
        <v>0</v>
      </c>
      <c r="ML45" s="8">
        <v>0</v>
      </c>
      <c r="MM45" s="8">
        <v>0</v>
      </c>
      <c r="MN45" s="8">
        <v>0</v>
      </c>
      <c r="MO45" s="8">
        <v>0</v>
      </c>
      <c r="MP45" s="8">
        <v>0</v>
      </c>
      <c r="MQ45" s="8">
        <v>0</v>
      </c>
      <c r="MR45" s="8">
        <v>0</v>
      </c>
      <c r="MS45" s="8">
        <v>0</v>
      </c>
      <c r="MT45" s="8">
        <v>0</v>
      </c>
      <c r="MU45" s="8">
        <v>0</v>
      </c>
      <c r="MV45" s="8">
        <v>0</v>
      </c>
      <c r="MW45" s="8">
        <v>0</v>
      </c>
      <c r="MX45" s="8">
        <v>0</v>
      </c>
      <c r="MY45" s="8">
        <v>0</v>
      </c>
      <c r="MZ45" s="8" t="s">
        <v>150</v>
      </c>
      <c r="NA45" s="8" t="s">
        <v>150</v>
      </c>
      <c r="NB45" s="8" t="s">
        <v>150</v>
      </c>
      <c r="NC45" s="8">
        <v>0</v>
      </c>
      <c r="ND45" s="8">
        <v>0</v>
      </c>
      <c r="NE45" s="8">
        <v>0</v>
      </c>
      <c r="NF45" s="8">
        <v>0</v>
      </c>
      <c r="NG45" s="8">
        <v>0</v>
      </c>
      <c r="NH45" s="8">
        <v>0</v>
      </c>
      <c r="NI45" s="8">
        <v>0</v>
      </c>
      <c r="NJ45" s="8">
        <v>0</v>
      </c>
      <c r="NK45" s="8">
        <v>0</v>
      </c>
      <c r="NL45" s="8">
        <v>0</v>
      </c>
      <c r="NM45" s="8">
        <v>0</v>
      </c>
      <c r="NN45" s="8">
        <v>0</v>
      </c>
      <c r="NO45" s="8">
        <v>0</v>
      </c>
      <c r="NP45" s="8">
        <v>0</v>
      </c>
      <c r="NQ45" s="8">
        <v>0</v>
      </c>
      <c r="NR45" s="8">
        <v>0</v>
      </c>
      <c r="NS45" s="8">
        <v>0</v>
      </c>
      <c r="NT45" s="8">
        <v>0</v>
      </c>
      <c r="NU45" s="8">
        <v>0</v>
      </c>
      <c r="NV45" s="8">
        <v>0</v>
      </c>
      <c r="NW45" s="8">
        <v>0</v>
      </c>
      <c r="NX45" s="8">
        <v>0</v>
      </c>
      <c r="NY45" s="8">
        <v>0</v>
      </c>
      <c r="NZ45" s="8">
        <v>0</v>
      </c>
      <c r="OA45" s="8">
        <v>0</v>
      </c>
      <c r="OB45" s="8">
        <v>0</v>
      </c>
      <c r="OC45" s="8">
        <v>0</v>
      </c>
      <c r="OD45" s="8">
        <v>0</v>
      </c>
      <c r="OE45" s="8">
        <v>0</v>
      </c>
      <c r="OF45" s="8">
        <v>0</v>
      </c>
      <c r="OG45" s="8">
        <v>11596</v>
      </c>
      <c r="OH45" s="8">
        <v>9787</v>
      </c>
      <c r="OI45" s="8">
        <v>12389</v>
      </c>
      <c r="OJ45" s="8">
        <v>13216</v>
      </c>
      <c r="OK45" s="8">
        <v>12514</v>
      </c>
      <c r="OL45" s="8">
        <v>0</v>
      </c>
      <c r="OM45" s="8">
        <v>0</v>
      </c>
      <c r="ON45" s="8">
        <v>0</v>
      </c>
      <c r="OO45" s="8">
        <v>0</v>
      </c>
      <c r="OP45" s="8">
        <v>0</v>
      </c>
      <c r="OQ45" s="8">
        <v>0</v>
      </c>
      <c r="OR45" s="8">
        <v>0</v>
      </c>
      <c r="OS45" s="8">
        <v>0</v>
      </c>
      <c r="OT45" s="8">
        <v>0</v>
      </c>
      <c r="OU45" s="8">
        <v>0</v>
      </c>
      <c r="OV45" s="8">
        <v>0</v>
      </c>
      <c r="OW45" s="8">
        <v>0</v>
      </c>
      <c r="OX45" s="8">
        <v>0</v>
      </c>
      <c r="OY45" s="8">
        <v>0</v>
      </c>
      <c r="OZ45" s="8">
        <v>0</v>
      </c>
      <c r="PA45" s="8">
        <v>0</v>
      </c>
      <c r="PB45" s="8">
        <v>0</v>
      </c>
      <c r="PC45" s="8">
        <v>0</v>
      </c>
      <c r="PD45" s="8">
        <v>0</v>
      </c>
      <c r="PE45" s="8">
        <v>0</v>
      </c>
      <c r="PF45" s="8">
        <v>1031</v>
      </c>
      <c r="PG45" s="8">
        <v>0</v>
      </c>
      <c r="PH45" s="8">
        <v>0</v>
      </c>
      <c r="PI45" s="8">
        <v>0</v>
      </c>
      <c r="PJ45" s="8">
        <v>0</v>
      </c>
      <c r="PK45" s="8">
        <v>0</v>
      </c>
      <c r="PL45" s="8">
        <v>0</v>
      </c>
      <c r="PM45" s="8">
        <v>0</v>
      </c>
      <c r="PN45" s="8">
        <v>0</v>
      </c>
      <c r="PO45" s="8">
        <v>0</v>
      </c>
      <c r="PP45" s="8">
        <v>0</v>
      </c>
      <c r="PQ45" s="8">
        <v>0</v>
      </c>
      <c r="PR45" s="8">
        <v>0</v>
      </c>
      <c r="PS45" s="8">
        <v>0</v>
      </c>
      <c r="PT45" s="8">
        <v>0</v>
      </c>
      <c r="PU45" s="8">
        <v>0</v>
      </c>
      <c r="PV45" s="8">
        <v>0</v>
      </c>
      <c r="PW45" s="8">
        <v>0</v>
      </c>
      <c r="PX45" s="8">
        <v>0</v>
      </c>
      <c r="PY45" s="8">
        <v>0</v>
      </c>
      <c r="PZ45" s="8">
        <v>0</v>
      </c>
      <c r="QA45" s="8">
        <v>0</v>
      </c>
      <c r="QB45" s="8">
        <v>0</v>
      </c>
      <c r="QC45" s="8">
        <v>0</v>
      </c>
      <c r="QD45" s="8">
        <v>0</v>
      </c>
      <c r="QE45" s="8">
        <v>42948</v>
      </c>
      <c r="QF45" s="8">
        <v>36172</v>
      </c>
      <c r="QG45" s="8">
        <v>42241</v>
      </c>
      <c r="QH45" s="8">
        <v>34114</v>
      </c>
      <c r="QI45" s="8">
        <v>28737</v>
      </c>
      <c r="QJ45" s="8">
        <v>0</v>
      </c>
      <c r="QK45" s="8">
        <v>0</v>
      </c>
      <c r="QL45" s="8">
        <v>0</v>
      </c>
      <c r="QM45" s="8">
        <v>0</v>
      </c>
      <c r="QN45" s="8">
        <v>0</v>
      </c>
      <c r="QO45" s="8">
        <v>0</v>
      </c>
      <c r="QP45" s="8">
        <v>0</v>
      </c>
      <c r="QQ45" s="8">
        <v>0</v>
      </c>
      <c r="QR45" s="8">
        <v>0</v>
      </c>
      <c r="QS45" s="8">
        <v>0</v>
      </c>
      <c r="QT45" s="8">
        <v>0</v>
      </c>
      <c r="QU45" s="8">
        <v>0</v>
      </c>
      <c r="QV45" s="8">
        <v>0</v>
      </c>
      <c r="QW45" s="8">
        <v>0</v>
      </c>
      <c r="QX45" s="8">
        <v>0</v>
      </c>
      <c r="QY45" s="8">
        <v>0</v>
      </c>
      <c r="QZ45" s="8">
        <v>0</v>
      </c>
      <c r="RA45" s="8">
        <v>0</v>
      </c>
      <c r="RB45" s="8">
        <v>0</v>
      </c>
      <c r="RC45" s="8">
        <v>0</v>
      </c>
      <c r="RD45" s="8">
        <v>0</v>
      </c>
      <c r="RE45" s="8" t="s">
        <v>150</v>
      </c>
      <c r="RF45" s="8" t="s">
        <v>150</v>
      </c>
      <c r="RG45" s="8" t="s">
        <v>150</v>
      </c>
      <c r="RH45" s="8" t="s">
        <v>150</v>
      </c>
      <c r="RI45" s="8">
        <v>0</v>
      </c>
      <c r="RJ45" s="8">
        <v>0</v>
      </c>
      <c r="RK45" s="8">
        <v>0</v>
      </c>
      <c r="RL45" s="8">
        <v>0</v>
      </c>
      <c r="RM45" s="8" t="s">
        <v>150</v>
      </c>
      <c r="RN45" s="8">
        <v>0</v>
      </c>
      <c r="RO45" s="8">
        <v>0</v>
      </c>
      <c r="RP45" s="8">
        <v>0</v>
      </c>
      <c r="RQ45" s="8">
        <v>0</v>
      </c>
      <c r="RR45" s="8">
        <v>0</v>
      </c>
      <c r="RS45" s="8">
        <v>0</v>
      </c>
      <c r="RT45" s="8">
        <v>0</v>
      </c>
      <c r="RU45" s="8">
        <v>0</v>
      </c>
      <c r="RV45" s="8">
        <v>0</v>
      </c>
      <c r="RW45" s="8">
        <v>0</v>
      </c>
      <c r="RX45" s="8">
        <v>0</v>
      </c>
      <c r="RY45" s="8">
        <v>0</v>
      </c>
      <c r="RZ45" s="8">
        <v>0</v>
      </c>
      <c r="SA45" s="8">
        <v>0</v>
      </c>
      <c r="SB45" s="8">
        <v>0</v>
      </c>
      <c r="SC45" s="8">
        <v>0</v>
      </c>
      <c r="SD45" s="8">
        <v>0</v>
      </c>
      <c r="SE45" s="8">
        <v>0</v>
      </c>
      <c r="SF45" s="8">
        <v>0</v>
      </c>
      <c r="SG45" s="8">
        <v>0</v>
      </c>
      <c r="SH45" s="8">
        <v>0</v>
      </c>
      <c r="SI45" s="8">
        <v>0</v>
      </c>
      <c r="SJ45" s="8">
        <v>0</v>
      </c>
      <c r="SK45" s="8">
        <v>0</v>
      </c>
      <c r="SL45" s="8">
        <v>0</v>
      </c>
      <c r="SM45" s="8">
        <v>4236</v>
      </c>
      <c r="SN45" s="8">
        <v>4591</v>
      </c>
      <c r="SO45" s="8">
        <v>3942</v>
      </c>
      <c r="SP45" s="8">
        <v>3813</v>
      </c>
      <c r="SQ45" s="8">
        <v>4065</v>
      </c>
      <c r="SR45" s="8">
        <v>0</v>
      </c>
      <c r="SS45" s="8">
        <v>0</v>
      </c>
      <c r="ST45" s="8">
        <v>0</v>
      </c>
      <c r="SU45" s="8">
        <v>0</v>
      </c>
      <c r="SV45" s="8">
        <v>0</v>
      </c>
      <c r="SW45" s="8">
        <v>0</v>
      </c>
      <c r="SX45" s="8">
        <v>0</v>
      </c>
      <c r="SY45" s="8">
        <v>0</v>
      </c>
      <c r="SZ45" s="8">
        <v>0</v>
      </c>
      <c r="TA45" s="8">
        <v>0</v>
      </c>
      <c r="TB45" s="8">
        <v>0</v>
      </c>
      <c r="TC45" s="8">
        <v>0</v>
      </c>
      <c r="TD45" s="8">
        <v>0</v>
      </c>
      <c r="TE45" s="8">
        <v>0</v>
      </c>
      <c r="TF45" s="8">
        <v>0</v>
      </c>
      <c r="TG45" s="8">
        <v>0</v>
      </c>
      <c r="TH45" s="8">
        <v>0</v>
      </c>
      <c r="TI45" s="8">
        <v>0</v>
      </c>
      <c r="TJ45" s="8">
        <v>0</v>
      </c>
      <c r="TK45" s="8">
        <v>0</v>
      </c>
      <c r="TL45" s="8">
        <v>0</v>
      </c>
      <c r="TM45" s="8">
        <v>0</v>
      </c>
      <c r="TN45" s="8">
        <v>0</v>
      </c>
      <c r="TO45" s="8">
        <v>0</v>
      </c>
      <c r="TP45" s="8">
        <v>0</v>
      </c>
      <c r="TQ45" s="8">
        <v>0</v>
      </c>
      <c r="TR45" s="8">
        <v>0</v>
      </c>
      <c r="TS45" s="8">
        <v>2</v>
      </c>
      <c r="TT45" s="8">
        <v>0</v>
      </c>
      <c r="TU45" s="8">
        <v>0</v>
      </c>
      <c r="TV45" s="8">
        <v>0</v>
      </c>
      <c r="TW45" s="8">
        <v>0</v>
      </c>
      <c r="TX45" s="8">
        <v>0</v>
      </c>
      <c r="TY45" s="8">
        <v>0</v>
      </c>
      <c r="TZ45" s="8">
        <v>0</v>
      </c>
      <c r="UA45" s="8">
        <v>6663</v>
      </c>
      <c r="UB45" s="8">
        <v>7134</v>
      </c>
      <c r="UC45" s="8">
        <v>6196</v>
      </c>
      <c r="UD45" s="8">
        <v>5718</v>
      </c>
      <c r="UE45" s="8">
        <v>6355</v>
      </c>
      <c r="UF45" s="8">
        <v>0</v>
      </c>
      <c r="UG45" s="8">
        <v>0</v>
      </c>
      <c r="UH45" s="8">
        <v>0</v>
      </c>
      <c r="UI45" s="8">
        <v>0</v>
      </c>
      <c r="UJ45" s="8">
        <v>0</v>
      </c>
      <c r="UK45" s="8">
        <v>0</v>
      </c>
      <c r="UL45" s="8">
        <v>0</v>
      </c>
      <c r="UM45" s="8">
        <v>0</v>
      </c>
      <c r="UN45" s="8">
        <v>0</v>
      </c>
      <c r="UO45" s="8">
        <v>0</v>
      </c>
      <c r="UP45" s="8">
        <v>0</v>
      </c>
      <c r="UQ45" s="8">
        <v>0</v>
      </c>
      <c r="UR45" s="8">
        <v>0</v>
      </c>
      <c r="US45" s="8">
        <v>0</v>
      </c>
      <c r="UT45" s="8">
        <v>0</v>
      </c>
      <c r="UU45" s="8">
        <v>0</v>
      </c>
      <c r="UV45" s="8">
        <v>0</v>
      </c>
      <c r="UW45" s="8">
        <v>0</v>
      </c>
      <c r="UX45" s="8">
        <v>0</v>
      </c>
      <c r="UY45" s="8">
        <v>0</v>
      </c>
      <c r="UZ45" s="8">
        <v>0</v>
      </c>
      <c r="VA45" s="8">
        <v>0</v>
      </c>
      <c r="VB45" s="8">
        <v>0</v>
      </c>
      <c r="VC45" s="8">
        <v>0</v>
      </c>
      <c r="VD45" s="8">
        <v>0</v>
      </c>
      <c r="VE45" s="8">
        <v>0</v>
      </c>
      <c r="VF45" s="8">
        <v>0</v>
      </c>
      <c r="VG45" s="8">
        <v>0</v>
      </c>
      <c r="VH45" s="8">
        <v>0</v>
      </c>
      <c r="VI45" s="8">
        <v>0</v>
      </c>
      <c r="VJ45" s="8">
        <v>0</v>
      </c>
      <c r="VK45" s="8">
        <v>0</v>
      </c>
      <c r="VL45" s="8">
        <v>0</v>
      </c>
      <c r="VM45" s="8">
        <v>0</v>
      </c>
      <c r="VN45" s="8">
        <v>0</v>
      </c>
      <c r="VO45" s="8">
        <v>0</v>
      </c>
      <c r="VP45" s="8">
        <v>0</v>
      </c>
      <c r="VQ45" s="8">
        <v>0</v>
      </c>
      <c r="VR45" s="8">
        <v>0</v>
      </c>
      <c r="VS45" s="8">
        <v>0</v>
      </c>
      <c r="VT45" s="8">
        <v>0</v>
      </c>
      <c r="VU45" s="8">
        <v>0</v>
      </c>
      <c r="VV45" s="8">
        <v>0</v>
      </c>
      <c r="VW45" s="8">
        <v>0</v>
      </c>
      <c r="VX45" s="8">
        <v>0</v>
      </c>
      <c r="VY45" s="8">
        <v>869</v>
      </c>
      <c r="VZ45" s="8">
        <v>0</v>
      </c>
      <c r="WA45" s="8">
        <v>0</v>
      </c>
      <c r="WB45" s="8">
        <v>0</v>
      </c>
      <c r="WC45" s="8">
        <v>0</v>
      </c>
      <c r="WD45" s="8">
        <v>0</v>
      </c>
      <c r="WE45" s="8">
        <v>0</v>
      </c>
      <c r="WF45" s="8">
        <v>0</v>
      </c>
      <c r="WG45" s="8">
        <v>0</v>
      </c>
      <c r="WH45" s="8">
        <v>0</v>
      </c>
      <c r="WI45" s="8">
        <v>0</v>
      </c>
      <c r="WJ45" s="8">
        <v>0</v>
      </c>
      <c r="WK45" s="8">
        <v>0</v>
      </c>
      <c r="WL45" s="8">
        <v>0</v>
      </c>
      <c r="WM45" s="8">
        <v>0</v>
      </c>
      <c r="WN45" s="8">
        <v>0</v>
      </c>
      <c r="WO45" s="8">
        <v>0</v>
      </c>
      <c r="WP45" s="8">
        <v>0</v>
      </c>
      <c r="WQ45" s="8">
        <v>0</v>
      </c>
      <c r="WR45" s="8">
        <v>0</v>
      </c>
      <c r="WS45" s="8">
        <v>14987</v>
      </c>
      <c r="WT45" s="8">
        <v>6657</v>
      </c>
      <c r="WU45" s="8">
        <v>13175</v>
      </c>
      <c r="WV45" s="8">
        <v>6276</v>
      </c>
      <c r="WW45" s="8">
        <v>6948</v>
      </c>
      <c r="WX45" s="8">
        <v>0</v>
      </c>
      <c r="WY45" s="8">
        <v>0</v>
      </c>
      <c r="WZ45" s="8">
        <v>0</v>
      </c>
      <c r="XA45" s="8">
        <v>0</v>
      </c>
      <c r="XB45" s="8">
        <v>0</v>
      </c>
      <c r="XC45" s="8">
        <v>0</v>
      </c>
      <c r="XD45" s="8">
        <v>0</v>
      </c>
      <c r="XE45" s="8">
        <v>0</v>
      </c>
      <c r="XF45" s="8">
        <v>0</v>
      </c>
      <c r="XG45" s="8">
        <v>0</v>
      </c>
      <c r="XH45" s="8">
        <v>0</v>
      </c>
      <c r="XI45" s="8">
        <v>0</v>
      </c>
      <c r="XJ45" s="8">
        <v>0</v>
      </c>
      <c r="XK45" s="8">
        <v>0</v>
      </c>
      <c r="XL45" s="8">
        <v>0</v>
      </c>
      <c r="XM45" s="8">
        <v>0</v>
      </c>
      <c r="XN45" s="8">
        <v>0</v>
      </c>
      <c r="XO45" s="8">
        <v>0</v>
      </c>
      <c r="XP45" s="8">
        <v>0</v>
      </c>
      <c r="XQ45" s="8">
        <v>0</v>
      </c>
      <c r="XR45" s="8">
        <v>0</v>
      </c>
      <c r="XS45" s="8">
        <v>0</v>
      </c>
      <c r="XT45" s="8">
        <v>0</v>
      </c>
      <c r="XU45" s="8">
        <v>0</v>
      </c>
      <c r="XV45" s="8">
        <v>0</v>
      </c>
      <c r="XW45" s="8">
        <v>21664</v>
      </c>
      <c r="XX45" s="8">
        <v>30546</v>
      </c>
      <c r="XY45" s="8">
        <v>28683</v>
      </c>
      <c r="XZ45" s="8">
        <v>22126</v>
      </c>
      <c r="YA45" s="8" t="s">
        <v>150</v>
      </c>
      <c r="YB45" s="8">
        <v>0</v>
      </c>
      <c r="YC45" s="8">
        <v>0</v>
      </c>
      <c r="YD45" s="8">
        <v>0</v>
      </c>
      <c r="YE45" s="8">
        <v>0</v>
      </c>
      <c r="YF45" s="8">
        <v>0</v>
      </c>
      <c r="YG45" s="8">
        <v>0</v>
      </c>
      <c r="YH45" s="8">
        <v>0</v>
      </c>
      <c r="YI45" s="8">
        <v>0</v>
      </c>
      <c r="YJ45" s="8">
        <v>0</v>
      </c>
      <c r="YK45" s="8">
        <v>0</v>
      </c>
      <c r="YL45" s="8">
        <v>0</v>
      </c>
      <c r="YM45" s="8">
        <v>0</v>
      </c>
      <c r="YN45" s="8">
        <v>0</v>
      </c>
      <c r="YO45" s="8">
        <v>0</v>
      </c>
      <c r="YP45" s="8">
        <v>0</v>
      </c>
      <c r="YQ45" s="8">
        <v>0</v>
      </c>
      <c r="YR45" s="8">
        <v>0</v>
      </c>
      <c r="YS45" s="8">
        <v>0</v>
      </c>
      <c r="YT45" s="8">
        <v>0</v>
      </c>
      <c r="YU45" s="8">
        <v>0</v>
      </c>
      <c r="YV45" s="8">
        <v>0</v>
      </c>
      <c r="YW45" s="8">
        <v>0</v>
      </c>
      <c r="YX45" s="8">
        <v>0</v>
      </c>
      <c r="YY45" s="8">
        <v>0</v>
      </c>
      <c r="YZ45" s="8">
        <v>0</v>
      </c>
      <c r="ZA45" s="8">
        <v>0</v>
      </c>
      <c r="ZB45" s="8">
        <v>0</v>
      </c>
      <c r="ZC45" s="8">
        <v>0</v>
      </c>
      <c r="ZD45" s="8">
        <v>0</v>
      </c>
      <c r="ZE45" s="8">
        <v>0</v>
      </c>
    </row>
    <row r="46" spans="2:681" x14ac:dyDescent="0.2">
      <c r="B46" s="7">
        <v>320</v>
      </c>
      <c r="C46" s="7">
        <v>39</v>
      </c>
      <c r="D46" s="7" t="s">
        <v>587</v>
      </c>
      <c r="E46" s="7">
        <v>202798</v>
      </c>
      <c r="F46" s="7">
        <v>532</v>
      </c>
      <c r="G46" s="200">
        <v>0</v>
      </c>
      <c r="H46" s="200">
        <v>0</v>
      </c>
      <c r="I46" s="200">
        <v>0</v>
      </c>
      <c r="J46" s="200">
        <v>0</v>
      </c>
      <c r="K46" s="200">
        <v>0</v>
      </c>
      <c r="L46" s="8">
        <v>0</v>
      </c>
      <c r="M46" s="8">
        <v>0</v>
      </c>
      <c r="N46" s="8">
        <v>0</v>
      </c>
      <c r="O46" s="8">
        <v>0</v>
      </c>
      <c r="P46" s="8">
        <v>0</v>
      </c>
      <c r="Q46" s="8">
        <v>7955</v>
      </c>
      <c r="R46" s="8">
        <v>4904</v>
      </c>
      <c r="S46" s="8">
        <v>5151</v>
      </c>
      <c r="T46" s="8">
        <v>7279</v>
      </c>
      <c r="U46" s="8">
        <v>5076</v>
      </c>
      <c r="V46" s="8">
        <v>0</v>
      </c>
      <c r="W46" s="8">
        <v>0</v>
      </c>
      <c r="X46" s="8">
        <v>0</v>
      </c>
      <c r="Y46" s="8">
        <v>0</v>
      </c>
      <c r="Z46" s="8">
        <v>0</v>
      </c>
      <c r="AA46" s="8">
        <v>0</v>
      </c>
      <c r="AB46" s="8">
        <v>0</v>
      </c>
      <c r="AC46" s="8">
        <v>0</v>
      </c>
      <c r="AD46" s="8">
        <v>0</v>
      </c>
      <c r="AE46" s="8">
        <v>0</v>
      </c>
      <c r="AF46" s="8">
        <v>0</v>
      </c>
      <c r="AG46" s="8">
        <v>0</v>
      </c>
      <c r="AH46" s="8">
        <v>0</v>
      </c>
      <c r="AI46" s="8">
        <v>0</v>
      </c>
      <c r="AJ46" s="8">
        <v>0</v>
      </c>
      <c r="AK46" s="8">
        <v>3720</v>
      </c>
      <c r="AL46" s="8">
        <v>3823</v>
      </c>
      <c r="AM46" s="8">
        <v>3686</v>
      </c>
      <c r="AN46" s="8">
        <v>3344</v>
      </c>
      <c r="AO46" s="8">
        <v>3752</v>
      </c>
      <c r="AP46" s="8">
        <v>0</v>
      </c>
      <c r="AQ46" s="8">
        <v>0</v>
      </c>
      <c r="AR46" s="8">
        <v>0</v>
      </c>
      <c r="AS46" s="8">
        <v>0</v>
      </c>
      <c r="AT46" s="8">
        <v>0</v>
      </c>
      <c r="AU46" s="8">
        <v>0</v>
      </c>
      <c r="AV46" s="8">
        <v>0</v>
      </c>
      <c r="AW46" s="8">
        <v>0</v>
      </c>
      <c r="AX46" s="8">
        <v>0</v>
      </c>
      <c r="AY46" s="8">
        <v>0</v>
      </c>
      <c r="AZ46" s="8">
        <v>0</v>
      </c>
      <c r="BA46" s="8">
        <v>0</v>
      </c>
      <c r="BB46" s="8">
        <v>0</v>
      </c>
      <c r="BC46" s="8">
        <v>0</v>
      </c>
      <c r="BD46" s="8">
        <v>0</v>
      </c>
      <c r="BE46" s="8" t="s">
        <v>150</v>
      </c>
      <c r="BF46" s="8" t="s">
        <v>150</v>
      </c>
      <c r="BG46" s="8" t="s">
        <v>150</v>
      </c>
      <c r="BH46" s="8" t="s">
        <v>150</v>
      </c>
      <c r="BI46" s="8" t="s">
        <v>150</v>
      </c>
      <c r="BJ46" s="8">
        <v>0</v>
      </c>
      <c r="BK46" s="8">
        <v>0</v>
      </c>
      <c r="BL46" s="8">
        <v>0</v>
      </c>
      <c r="BM46" s="8">
        <v>0</v>
      </c>
      <c r="BN46" s="8">
        <v>0</v>
      </c>
      <c r="BO46" s="8">
        <v>0</v>
      </c>
      <c r="BP46" s="8">
        <v>0</v>
      </c>
      <c r="BQ46" s="8">
        <v>0</v>
      </c>
      <c r="BR46" s="8">
        <v>0</v>
      </c>
      <c r="BS46" s="8">
        <v>0</v>
      </c>
      <c r="BT46" s="8">
        <v>0</v>
      </c>
      <c r="BU46" s="8">
        <v>0</v>
      </c>
      <c r="BV46" s="8">
        <v>0</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8">
        <v>0</v>
      </c>
      <c r="DC46" s="8">
        <v>0</v>
      </c>
      <c r="DD46" s="8">
        <v>0</v>
      </c>
      <c r="DE46" s="8">
        <v>0</v>
      </c>
      <c r="DF46" s="8">
        <v>0</v>
      </c>
      <c r="DG46" s="8">
        <v>0</v>
      </c>
      <c r="DH46" s="8" t="s">
        <v>150</v>
      </c>
      <c r="DI46" s="8" t="s">
        <v>150</v>
      </c>
      <c r="DJ46" s="8" t="s">
        <v>150</v>
      </c>
      <c r="DK46" s="8" t="s">
        <v>150</v>
      </c>
      <c r="DL46" s="8" t="s">
        <v>150</v>
      </c>
      <c r="DM46" s="8">
        <v>0</v>
      </c>
      <c r="DN46" s="8">
        <v>0</v>
      </c>
      <c r="DO46" s="8">
        <v>0</v>
      </c>
      <c r="DP46" s="8">
        <v>0</v>
      </c>
      <c r="DQ46" s="8">
        <v>0</v>
      </c>
      <c r="DR46" s="8">
        <v>11125</v>
      </c>
      <c r="DS46" s="8">
        <v>13598</v>
      </c>
      <c r="DT46" s="8">
        <v>12619</v>
      </c>
      <c r="DU46" s="8">
        <v>9001</v>
      </c>
      <c r="DV46" s="8">
        <v>10699</v>
      </c>
      <c r="DW46" s="8">
        <v>5096</v>
      </c>
      <c r="DX46" s="8">
        <v>7886</v>
      </c>
      <c r="DY46" s="8">
        <v>12428</v>
      </c>
      <c r="DZ46" s="8">
        <v>40173</v>
      </c>
      <c r="EA46" s="8">
        <v>15896</v>
      </c>
      <c r="EB46" s="8">
        <v>45931</v>
      </c>
      <c r="EC46" s="8">
        <v>55489</v>
      </c>
      <c r="ED46" s="8">
        <v>47276</v>
      </c>
      <c r="EE46" s="8">
        <v>44768</v>
      </c>
      <c r="EF46" s="8">
        <v>41274</v>
      </c>
      <c r="EG46" s="8">
        <v>6</v>
      </c>
      <c r="EH46" s="8">
        <v>85</v>
      </c>
      <c r="EI46" s="8">
        <v>6</v>
      </c>
      <c r="EJ46" s="8">
        <v>0</v>
      </c>
      <c r="EK46" s="8">
        <v>0</v>
      </c>
      <c r="EL46" s="8">
        <v>0</v>
      </c>
      <c r="EM46" s="8">
        <v>0</v>
      </c>
      <c r="EN46" s="8">
        <v>0</v>
      </c>
      <c r="EO46" s="8">
        <v>0</v>
      </c>
      <c r="EP46" s="8">
        <v>0</v>
      </c>
      <c r="EQ46" s="8">
        <v>0</v>
      </c>
      <c r="ER46" s="8">
        <v>0</v>
      </c>
      <c r="ES46" s="8">
        <v>0</v>
      </c>
      <c r="ET46" s="8">
        <v>0</v>
      </c>
      <c r="EU46" s="8">
        <v>0</v>
      </c>
      <c r="EV46" s="8">
        <v>0</v>
      </c>
      <c r="EW46" s="8">
        <v>0</v>
      </c>
      <c r="EX46" s="8">
        <v>0</v>
      </c>
      <c r="EY46" s="8">
        <v>0</v>
      </c>
      <c r="EZ46" s="8">
        <v>0</v>
      </c>
      <c r="FA46" s="8">
        <v>52264</v>
      </c>
      <c r="FB46" s="8">
        <v>47439</v>
      </c>
      <c r="FC46" s="8">
        <v>44373</v>
      </c>
      <c r="FD46" s="8">
        <v>33649</v>
      </c>
      <c r="FE46" s="8">
        <v>33340</v>
      </c>
      <c r="FF46" s="8">
        <v>0</v>
      </c>
      <c r="FG46" s="8">
        <v>0</v>
      </c>
      <c r="FH46" s="8">
        <v>0</v>
      </c>
      <c r="FI46" s="8">
        <v>0</v>
      </c>
      <c r="FJ46" s="8">
        <v>0</v>
      </c>
      <c r="FK46" s="8">
        <v>2022</v>
      </c>
      <c r="FL46" s="8">
        <v>2074</v>
      </c>
      <c r="FM46" s="8">
        <v>2001</v>
      </c>
      <c r="FN46" s="8">
        <v>1807</v>
      </c>
      <c r="FO46" s="8">
        <v>2045</v>
      </c>
      <c r="FP46" s="8">
        <v>0</v>
      </c>
      <c r="FQ46" s="8">
        <v>0</v>
      </c>
      <c r="FR46" s="8">
        <v>0</v>
      </c>
      <c r="FS46" s="8">
        <v>0</v>
      </c>
      <c r="FT46" s="8">
        <v>0</v>
      </c>
      <c r="FU46" s="8">
        <v>124986</v>
      </c>
      <c r="FV46" s="8">
        <v>123249</v>
      </c>
      <c r="FW46" s="8">
        <v>103922</v>
      </c>
      <c r="FX46" s="8">
        <v>87920</v>
      </c>
      <c r="FY46" s="8">
        <v>80134</v>
      </c>
      <c r="FZ46" s="8">
        <v>73319</v>
      </c>
      <c r="GA46" s="8">
        <v>80636</v>
      </c>
      <c r="GB46" s="8">
        <v>76304</v>
      </c>
      <c r="GC46" s="8">
        <v>67657</v>
      </c>
      <c r="GD46" s="8">
        <v>77803</v>
      </c>
      <c r="GE46" s="8">
        <v>0</v>
      </c>
      <c r="GF46" s="8">
        <v>0</v>
      </c>
      <c r="GG46" s="8">
        <v>0</v>
      </c>
      <c r="GH46" s="8">
        <v>0</v>
      </c>
      <c r="GI46" s="8">
        <v>0</v>
      </c>
      <c r="GJ46" s="8">
        <v>0</v>
      </c>
      <c r="GK46" s="8">
        <v>0</v>
      </c>
      <c r="GL46" s="8">
        <v>0</v>
      </c>
      <c r="GM46" s="8">
        <v>0</v>
      </c>
      <c r="GN46" s="8">
        <v>0</v>
      </c>
      <c r="GO46" s="8">
        <v>2703</v>
      </c>
      <c r="GP46" s="8">
        <v>2617</v>
      </c>
      <c r="GQ46" s="8">
        <v>2484</v>
      </c>
      <c r="GR46" s="8">
        <v>2012</v>
      </c>
      <c r="GS46" s="8">
        <v>1953</v>
      </c>
      <c r="GT46" s="8">
        <v>2624</v>
      </c>
      <c r="GU46" s="8">
        <v>2612</v>
      </c>
      <c r="GV46" s="8">
        <v>2523</v>
      </c>
      <c r="GW46" s="8">
        <v>2012</v>
      </c>
      <c r="GX46" s="8">
        <v>1954</v>
      </c>
      <c r="GY46" s="8">
        <v>0</v>
      </c>
      <c r="GZ46" s="8">
        <v>0</v>
      </c>
      <c r="HA46" s="8">
        <v>0</v>
      </c>
      <c r="HB46" s="8">
        <v>0</v>
      </c>
      <c r="HC46" s="8">
        <v>0</v>
      </c>
      <c r="HD46" s="8">
        <v>0</v>
      </c>
      <c r="HE46" s="8">
        <v>0</v>
      </c>
      <c r="HF46" s="8">
        <v>0</v>
      </c>
      <c r="HG46" s="8">
        <v>0</v>
      </c>
      <c r="HH46" s="8">
        <v>0</v>
      </c>
      <c r="HI46" s="8">
        <v>45052</v>
      </c>
      <c r="HJ46" s="8">
        <v>22852</v>
      </c>
      <c r="HK46" s="8">
        <v>19247</v>
      </c>
      <c r="HL46" s="8">
        <v>23930</v>
      </c>
      <c r="HM46" s="8">
        <v>26999</v>
      </c>
      <c r="HN46" s="8">
        <v>0</v>
      </c>
      <c r="HO46" s="8" t="s">
        <v>150</v>
      </c>
      <c r="HP46" s="8" t="s">
        <v>150</v>
      </c>
      <c r="HQ46" s="8" t="s">
        <v>150</v>
      </c>
      <c r="HR46" s="8" t="s">
        <v>150</v>
      </c>
      <c r="HS46" s="8">
        <v>12376</v>
      </c>
      <c r="HT46" s="8">
        <v>11209</v>
      </c>
      <c r="HU46" s="8">
        <v>13742</v>
      </c>
      <c r="HV46" s="8">
        <v>15329</v>
      </c>
      <c r="HW46" s="8">
        <v>10791</v>
      </c>
      <c r="HX46" s="8">
        <v>0</v>
      </c>
      <c r="HY46" s="8">
        <v>0</v>
      </c>
      <c r="HZ46" s="8">
        <v>0</v>
      </c>
      <c r="IA46" s="8">
        <v>0</v>
      </c>
      <c r="IB46" s="8" t="s">
        <v>150</v>
      </c>
      <c r="IC46" s="8">
        <v>0</v>
      </c>
      <c r="ID46" s="8">
        <v>0</v>
      </c>
      <c r="IE46" s="8">
        <v>0</v>
      </c>
      <c r="IF46" s="8">
        <v>0</v>
      </c>
      <c r="IG46" s="8">
        <v>0</v>
      </c>
      <c r="IH46" s="8">
        <v>0</v>
      </c>
      <c r="II46" s="8">
        <v>0</v>
      </c>
      <c r="IJ46" s="8">
        <v>0</v>
      </c>
      <c r="IK46" s="8">
        <v>0</v>
      </c>
      <c r="IL46" s="8">
        <v>0</v>
      </c>
      <c r="IM46" s="8">
        <v>0</v>
      </c>
      <c r="IN46" s="8">
        <v>0</v>
      </c>
      <c r="IO46" s="8" t="s">
        <v>150</v>
      </c>
      <c r="IP46" s="8" t="s">
        <v>150</v>
      </c>
      <c r="IQ46" s="8" t="s">
        <v>150</v>
      </c>
      <c r="IR46" s="8">
        <v>0</v>
      </c>
      <c r="IS46" s="8">
        <v>0</v>
      </c>
      <c r="IT46" s="8" t="s">
        <v>150</v>
      </c>
      <c r="IU46" s="8" t="s">
        <v>150</v>
      </c>
      <c r="IV46" s="8" t="s">
        <v>150</v>
      </c>
      <c r="IW46" s="8">
        <v>0</v>
      </c>
      <c r="IX46" s="8">
        <v>0</v>
      </c>
      <c r="IY46" s="8">
        <v>0</v>
      </c>
      <c r="IZ46" s="8">
        <v>0</v>
      </c>
      <c r="JA46" s="8">
        <v>0</v>
      </c>
      <c r="JB46" s="8">
        <v>19708</v>
      </c>
      <c r="JC46" s="8">
        <v>19377</v>
      </c>
      <c r="JD46" s="8">
        <v>17363</v>
      </c>
      <c r="JE46" s="8">
        <v>16435</v>
      </c>
      <c r="JF46" s="8">
        <v>16886</v>
      </c>
      <c r="JG46" s="8">
        <v>0</v>
      </c>
      <c r="JH46" s="8">
        <v>0</v>
      </c>
      <c r="JI46" s="8">
        <v>0</v>
      </c>
      <c r="JJ46" s="8">
        <v>0</v>
      </c>
      <c r="JK46" s="8">
        <v>0</v>
      </c>
      <c r="JL46" s="8">
        <v>0</v>
      </c>
      <c r="JM46" s="8">
        <v>0</v>
      </c>
      <c r="JN46" s="8">
        <v>0</v>
      </c>
      <c r="JO46" s="8">
        <v>0</v>
      </c>
      <c r="JP46" s="8">
        <v>0</v>
      </c>
      <c r="JQ46" s="8">
        <v>0</v>
      </c>
      <c r="JR46" s="8">
        <v>0</v>
      </c>
      <c r="JS46" s="8">
        <v>0</v>
      </c>
      <c r="JT46" s="8">
        <v>0</v>
      </c>
      <c r="JU46" s="8">
        <v>0</v>
      </c>
      <c r="JV46" s="8">
        <v>0</v>
      </c>
      <c r="JW46" s="8">
        <v>0</v>
      </c>
      <c r="JX46" s="8">
        <v>0</v>
      </c>
      <c r="JY46" s="8">
        <v>0</v>
      </c>
      <c r="JZ46" s="8">
        <v>0</v>
      </c>
      <c r="KA46" s="8">
        <v>0</v>
      </c>
      <c r="KB46" s="8">
        <v>0</v>
      </c>
      <c r="KC46" s="8">
        <v>0</v>
      </c>
      <c r="KD46" s="8">
        <v>0</v>
      </c>
      <c r="KE46" s="8">
        <v>0</v>
      </c>
      <c r="KF46" s="8">
        <v>0</v>
      </c>
      <c r="KG46" s="8">
        <v>0</v>
      </c>
      <c r="KH46" s="8">
        <v>0</v>
      </c>
      <c r="KI46" s="8">
        <v>0</v>
      </c>
      <c r="KJ46" s="8" t="s">
        <v>150</v>
      </c>
      <c r="KK46" s="8">
        <v>0</v>
      </c>
      <c r="KL46" s="8">
        <v>0</v>
      </c>
      <c r="KM46" s="8">
        <v>0</v>
      </c>
      <c r="KN46" s="8">
        <v>0</v>
      </c>
      <c r="KO46" s="8" t="s">
        <v>150</v>
      </c>
      <c r="KP46" s="8">
        <v>0</v>
      </c>
      <c r="KQ46" s="8">
        <v>0</v>
      </c>
      <c r="KR46" s="8">
        <v>0</v>
      </c>
      <c r="KS46" s="8">
        <v>0</v>
      </c>
      <c r="KT46" s="8">
        <v>0</v>
      </c>
      <c r="KU46" s="8">
        <v>0</v>
      </c>
      <c r="KV46" s="8">
        <v>0</v>
      </c>
      <c r="KW46" s="8">
        <v>0</v>
      </c>
      <c r="KX46" s="8">
        <v>0</v>
      </c>
      <c r="KY46" s="8">
        <v>0</v>
      </c>
      <c r="KZ46" s="8">
        <v>0</v>
      </c>
      <c r="LA46" s="8">
        <v>0</v>
      </c>
      <c r="LB46" s="8">
        <v>0</v>
      </c>
      <c r="LC46" s="8">
        <v>0</v>
      </c>
      <c r="LD46" s="8">
        <v>0</v>
      </c>
      <c r="LE46" s="8">
        <v>0</v>
      </c>
      <c r="LF46" s="8">
        <v>0</v>
      </c>
      <c r="LG46" s="8">
        <v>0</v>
      </c>
      <c r="LH46" s="8">
        <v>0</v>
      </c>
      <c r="LI46" s="8">
        <v>0</v>
      </c>
      <c r="LJ46" s="8">
        <v>0</v>
      </c>
      <c r="LK46" s="8">
        <v>0</v>
      </c>
      <c r="LL46" s="8" t="s">
        <v>150</v>
      </c>
      <c r="LM46" s="8" t="s">
        <v>150</v>
      </c>
      <c r="LN46" s="8" t="s">
        <v>150</v>
      </c>
      <c r="LO46" s="8">
        <v>0</v>
      </c>
      <c r="LP46" s="8">
        <v>0</v>
      </c>
      <c r="LQ46" s="8">
        <v>0</v>
      </c>
      <c r="LR46" s="8">
        <v>0</v>
      </c>
      <c r="LS46" s="8">
        <v>0</v>
      </c>
      <c r="LT46" s="8">
        <v>0</v>
      </c>
      <c r="LU46" s="8">
        <v>0</v>
      </c>
      <c r="LV46" s="8">
        <v>0</v>
      </c>
      <c r="LW46" s="8">
        <v>0</v>
      </c>
      <c r="LX46" s="8">
        <v>0</v>
      </c>
      <c r="LY46" s="8">
        <v>2916</v>
      </c>
      <c r="LZ46" s="8">
        <v>2967</v>
      </c>
      <c r="MA46" s="8">
        <v>2863</v>
      </c>
      <c r="MB46" s="8">
        <v>2323</v>
      </c>
      <c r="MC46" s="8">
        <v>2382</v>
      </c>
      <c r="MD46" s="8">
        <v>0</v>
      </c>
      <c r="ME46" s="8">
        <v>0</v>
      </c>
      <c r="MF46" s="8">
        <v>0</v>
      </c>
      <c r="MG46" s="8">
        <v>0</v>
      </c>
      <c r="MH46" s="8">
        <v>0</v>
      </c>
      <c r="MI46" s="8">
        <v>0</v>
      </c>
      <c r="MJ46" s="8">
        <v>0</v>
      </c>
      <c r="MK46" s="8">
        <v>0</v>
      </c>
      <c r="ML46" s="8">
        <v>0</v>
      </c>
      <c r="MM46" s="8">
        <v>0</v>
      </c>
      <c r="MN46" s="8">
        <v>0</v>
      </c>
      <c r="MO46" s="8">
        <v>0</v>
      </c>
      <c r="MP46" s="8">
        <v>0</v>
      </c>
      <c r="MQ46" s="8">
        <v>0</v>
      </c>
      <c r="MR46" s="8">
        <v>0</v>
      </c>
      <c r="MS46" s="8">
        <v>0</v>
      </c>
      <c r="MT46" s="8">
        <v>0</v>
      </c>
      <c r="MU46" s="8">
        <v>0</v>
      </c>
      <c r="MV46" s="8">
        <v>0</v>
      </c>
      <c r="MW46" s="8">
        <v>0</v>
      </c>
      <c r="MX46" s="8">
        <v>0</v>
      </c>
      <c r="MY46" s="8">
        <v>0</v>
      </c>
      <c r="MZ46" s="8" t="s">
        <v>150</v>
      </c>
      <c r="NA46" s="8" t="s">
        <v>150</v>
      </c>
      <c r="NB46" s="8" t="s">
        <v>150</v>
      </c>
      <c r="NC46" s="8">
        <v>0</v>
      </c>
      <c r="ND46" s="8">
        <v>0</v>
      </c>
      <c r="NE46" s="8">
        <v>0</v>
      </c>
      <c r="NF46" s="8">
        <v>0</v>
      </c>
      <c r="NG46" s="8">
        <v>0</v>
      </c>
      <c r="NH46" s="8">
        <v>0</v>
      </c>
      <c r="NI46" s="8">
        <v>0</v>
      </c>
      <c r="NJ46" s="8">
        <v>0</v>
      </c>
      <c r="NK46" s="8">
        <v>0</v>
      </c>
      <c r="NL46" s="8">
        <v>0</v>
      </c>
      <c r="NM46" s="8">
        <v>0</v>
      </c>
      <c r="NN46" s="8">
        <v>0</v>
      </c>
      <c r="NO46" s="8">
        <v>0</v>
      </c>
      <c r="NP46" s="8">
        <v>0</v>
      </c>
      <c r="NQ46" s="8">
        <v>0</v>
      </c>
      <c r="NR46" s="8">
        <v>0</v>
      </c>
      <c r="NS46" s="8">
        <v>0</v>
      </c>
      <c r="NT46" s="8">
        <v>0</v>
      </c>
      <c r="NU46" s="8">
        <v>0</v>
      </c>
      <c r="NV46" s="8">
        <v>0</v>
      </c>
      <c r="NW46" s="8">
        <v>0</v>
      </c>
      <c r="NX46" s="8">
        <v>0</v>
      </c>
      <c r="NY46" s="8">
        <v>0</v>
      </c>
      <c r="NZ46" s="8">
        <v>0</v>
      </c>
      <c r="OA46" s="8">
        <v>0</v>
      </c>
      <c r="OB46" s="8">
        <v>0</v>
      </c>
      <c r="OC46" s="8">
        <v>0</v>
      </c>
      <c r="OD46" s="8">
        <v>0</v>
      </c>
      <c r="OE46" s="8">
        <v>0</v>
      </c>
      <c r="OF46" s="8">
        <v>0</v>
      </c>
      <c r="OG46" s="8">
        <v>31372</v>
      </c>
      <c r="OH46" s="8">
        <v>32044</v>
      </c>
      <c r="OI46" s="8">
        <v>31045</v>
      </c>
      <c r="OJ46" s="8">
        <v>26911</v>
      </c>
      <c r="OK46" s="8">
        <v>24962</v>
      </c>
      <c r="OL46" s="8">
        <v>0</v>
      </c>
      <c r="OM46" s="8">
        <v>0</v>
      </c>
      <c r="ON46" s="8">
        <v>0</v>
      </c>
      <c r="OO46" s="8">
        <v>0</v>
      </c>
      <c r="OP46" s="8">
        <v>0</v>
      </c>
      <c r="OQ46" s="8">
        <v>0</v>
      </c>
      <c r="OR46" s="8">
        <v>0</v>
      </c>
      <c r="OS46" s="8">
        <v>0</v>
      </c>
      <c r="OT46" s="8">
        <v>0</v>
      </c>
      <c r="OU46" s="8">
        <v>0</v>
      </c>
      <c r="OV46" s="8">
        <v>0</v>
      </c>
      <c r="OW46" s="8">
        <v>0</v>
      </c>
      <c r="OX46" s="8">
        <v>0</v>
      </c>
      <c r="OY46" s="8">
        <v>0</v>
      </c>
      <c r="OZ46" s="8">
        <v>0</v>
      </c>
      <c r="PA46" s="8">
        <v>0</v>
      </c>
      <c r="PB46" s="8">
        <v>0</v>
      </c>
      <c r="PC46" s="8">
        <v>0</v>
      </c>
      <c r="PD46" s="8">
        <v>0</v>
      </c>
      <c r="PE46" s="8">
        <v>0</v>
      </c>
      <c r="PF46" s="8">
        <v>5301</v>
      </c>
      <c r="PG46" s="8">
        <v>0</v>
      </c>
      <c r="PH46" s="8">
        <v>0</v>
      </c>
      <c r="PI46" s="8">
        <v>0</v>
      </c>
      <c r="PJ46" s="8">
        <v>0</v>
      </c>
      <c r="PK46" s="8">
        <v>0</v>
      </c>
      <c r="PL46" s="8">
        <v>0</v>
      </c>
      <c r="PM46" s="8">
        <v>0</v>
      </c>
      <c r="PN46" s="8">
        <v>0</v>
      </c>
      <c r="PO46" s="8">
        <v>0</v>
      </c>
      <c r="PP46" s="8">
        <v>0</v>
      </c>
      <c r="PQ46" s="8">
        <v>0</v>
      </c>
      <c r="PR46" s="8">
        <v>0</v>
      </c>
      <c r="PS46" s="8">
        <v>0</v>
      </c>
      <c r="PT46" s="8">
        <v>0</v>
      </c>
      <c r="PU46" s="8">
        <v>0</v>
      </c>
      <c r="PV46" s="8">
        <v>0</v>
      </c>
      <c r="PW46" s="8">
        <v>0</v>
      </c>
      <c r="PX46" s="8">
        <v>0</v>
      </c>
      <c r="PY46" s="8">
        <v>0</v>
      </c>
      <c r="PZ46" s="8">
        <v>0</v>
      </c>
      <c r="QA46" s="8">
        <v>0</v>
      </c>
      <c r="QB46" s="8">
        <v>0</v>
      </c>
      <c r="QC46" s="8">
        <v>0</v>
      </c>
      <c r="QD46" s="8">
        <v>0</v>
      </c>
      <c r="QE46" s="8">
        <v>57119</v>
      </c>
      <c r="QF46" s="8">
        <v>-83620</v>
      </c>
      <c r="QG46" s="8">
        <v>115868</v>
      </c>
      <c r="QH46" s="8">
        <v>48224</v>
      </c>
      <c r="QI46" s="8">
        <v>46412</v>
      </c>
      <c r="QJ46" s="8">
        <v>0</v>
      </c>
      <c r="QK46" s="8">
        <v>0</v>
      </c>
      <c r="QL46" s="8">
        <v>0</v>
      </c>
      <c r="QM46" s="8">
        <v>0</v>
      </c>
      <c r="QN46" s="8">
        <v>0</v>
      </c>
      <c r="QO46" s="8">
        <v>0</v>
      </c>
      <c r="QP46" s="8">
        <v>0</v>
      </c>
      <c r="QQ46" s="8">
        <v>0</v>
      </c>
      <c r="QR46" s="8">
        <v>0</v>
      </c>
      <c r="QS46" s="8">
        <v>0</v>
      </c>
      <c r="QT46" s="8">
        <v>0</v>
      </c>
      <c r="QU46" s="8">
        <v>0</v>
      </c>
      <c r="QV46" s="8">
        <v>0</v>
      </c>
      <c r="QW46" s="8">
        <v>0</v>
      </c>
      <c r="QX46" s="8">
        <v>0</v>
      </c>
      <c r="QY46" s="8">
        <v>0</v>
      </c>
      <c r="QZ46" s="8">
        <v>0</v>
      </c>
      <c r="RA46" s="8">
        <v>0</v>
      </c>
      <c r="RB46" s="8">
        <v>0</v>
      </c>
      <c r="RC46" s="8">
        <v>0</v>
      </c>
      <c r="RD46" s="8">
        <v>0</v>
      </c>
      <c r="RE46" s="8" t="s">
        <v>150</v>
      </c>
      <c r="RF46" s="8" t="s">
        <v>150</v>
      </c>
      <c r="RG46" s="8" t="s">
        <v>150</v>
      </c>
      <c r="RH46" s="8" t="s">
        <v>150</v>
      </c>
      <c r="RI46" s="8">
        <v>0</v>
      </c>
      <c r="RJ46" s="8">
        <v>0</v>
      </c>
      <c r="RK46" s="8">
        <v>0</v>
      </c>
      <c r="RL46" s="8">
        <v>0</v>
      </c>
      <c r="RM46" s="8" t="s">
        <v>150</v>
      </c>
      <c r="RN46" s="8">
        <v>0</v>
      </c>
      <c r="RO46" s="8">
        <v>0</v>
      </c>
      <c r="RP46" s="8">
        <v>0</v>
      </c>
      <c r="RQ46" s="8">
        <v>0</v>
      </c>
      <c r="RR46" s="8">
        <v>0</v>
      </c>
      <c r="RS46" s="8">
        <v>0</v>
      </c>
      <c r="RT46" s="8">
        <v>0</v>
      </c>
      <c r="RU46" s="8">
        <v>0</v>
      </c>
      <c r="RV46" s="8">
        <v>0</v>
      </c>
      <c r="RW46" s="8">
        <v>0</v>
      </c>
      <c r="RX46" s="8">
        <v>0</v>
      </c>
      <c r="RY46" s="8">
        <v>0</v>
      </c>
      <c r="RZ46" s="8">
        <v>0</v>
      </c>
      <c r="SA46" s="8">
        <v>0</v>
      </c>
      <c r="SB46" s="8">
        <v>0</v>
      </c>
      <c r="SC46" s="8">
        <v>0</v>
      </c>
      <c r="SD46" s="8">
        <v>0</v>
      </c>
      <c r="SE46" s="8">
        <v>0</v>
      </c>
      <c r="SF46" s="8">
        <v>0</v>
      </c>
      <c r="SG46" s="8">
        <v>0</v>
      </c>
      <c r="SH46" s="8">
        <v>0</v>
      </c>
      <c r="SI46" s="8">
        <v>0</v>
      </c>
      <c r="SJ46" s="8">
        <v>0</v>
      </c>
      <c r="SK46" s="8">
        <v>0</v>
      </c>
      <c r="SL46" s="8">
        <v>0</v>
      </c>
      <c r="SM46" s="8">
        <v>1304</v>
      </c>
      <c r="SN46" s="8">
        <v>1340</v>
      </c>
      <c r="SO46" s="8">
        <v>1292</v>
      </c>
      <c r="SP46" s="8">
        <v>1172</v>
      </c>
      <c r="SQ46" s="8">
        <v>1315</v>
      </c>
      <c r="SR46" s="8">
        <v>0</v>
      </c>
      <c r="SS46" s="8">
        <v>0</v>
      </c>
      <c r="ST46" s="8">
        <v>0</v>
      </c>
      <c r="SU46" s="8">
        <v>0</v>
      </c>
      <c r="SV46" s="8">
        <v>0</v>
      </c>
      <c r="SW46" s="8">
        <v>0</v>
      </c>
      <c r="SX46" s="8">
        <v>0</v>
      </c>
      <c r="SY46" s="8">
        <v>0</v>
      </c>
      <c r="SZ46" s="8">
        <v>0</v>
      </c>
      <c r="TA46" s="8">
        <v>0</v>
      </c>
      <c r="TB46" s="8">
        <v>0</v>
      </c>
      <c r="TC46" s="8">
        <v>0</v>
      </c>
      <c r="TD46" s="8">
        <v>0</v>
      </c>
      <c r="TE46" s="8">
        <v>0</v>
      </c>
      <c r="TF46" s="8">
        <v>0</v>
      </c>
      <c r="TG46" s="8">
        <v>0</v>
      </c>
      <c r="TH46" s="8">
        <v>0</v>
      </c>
      <c r="TI46" s="8">
        <v>0</v>
      </c>
      <c r="TJ46" s="8">
        <v>0</v>
      </c>
      <c r="TK46" s="8">
        <v>0</v>
      </c>
      <c r="TL46" s="8">
        <v>0</v>
      </c>
      <c r="TM46" s="8">
        <v>0</v>
      </c>
      <c r="TN46" s="8">
        <v>0</v>
      </c>
      <c r="TO46" s="8">
        <v>0</v>
      </c>
      <c r="TP46" s="8">
        <v>0</v>
      </c>
      <c r="TQ46" s="8">
        <v>0</v>
      </c>
      <c r="TR46" s="8">
        <v>0</v>
      </c>
      <c r="TS46" s="8">
        <v>0</v>
      </c>
      <c r="TT46" s="8">
        <v>0</v>
      </c>
      <c r="TU46" s="8">
        <v>2</v>
      </c>
      <c r="TV46" s="8">
        <v>0</v>
      </c>
      <c r="TW46" s="8">
        <v>0</v>
      </c>
      <c r="TX46" s="8">
        <v>0</v>
      </c>
      <c r="TY46" s="8">
        <v>0</v>
      </c>
      <c r="TZ46" s="8">
        <v>0</v>
      </c>
      <c r="UA46" s="8">
        <v>1987</v>
      </c>
      <c r="UB46" s="8">
        <v>2199</v>
      </c>
      <c r="UC46" s="8">
        <v>1825</v>
      </c>
      <c r="UD46" s="8">
        <v>1857</v>
      </c>
      <c r="UE46" s="8">
        <v>1804</v>
      </c>
      <c r="UF46" s="8">
        <v>0</v>
      </c>
      <c r="UG46" s="8">
        <v>0</v>
      </c>
      <c r="UH46" s="8">
        <v>0</v>
      </c>
      <c r="UI46" s="8">
        <v>0</v>
      </c>
      <c r="UJ46" s="8">
        <v>0</v>
      </c>
      <c r="UK46" s="8">
        <v>0</v>
      </c>
      <c r="UL46" s="8">
        <v>0</v>
      </c>
      <c r="UM46" s="8">
        <v>0</v>
      </c>
      <c r="UN46" s="8">
        <v>0</v>
      </c>
      <c r="UO46" s="8">
        <v>0</v>
      </c>
      <c r="UP46" s="8">
        <v>0</v>
      </c>
      <c r="UQ46" s="8">
        <v>0</v>
      </c>
      <c r="UR46" s="8">
        <v>0</v>
      </c>
      <c r="US46" s="8">
        <v>0</v>
      </c>
      <c r="UT46" s="8">
        <v>0</v>
      </c>
      <c r="UU46" s="8">
        <v>0</v>
      </c>
      <c r="UV46" s="8">
        <v>0</v>
      </c>
      <c r="UW46" s="8">
        <v>0</v>
      </c>
      <c r="UX46" s="8">
        <v>0</v>
      </c>
      <c r="UY46" s="8">
        <v>0</v>
      </c>
      <c r="UZ46" s="8">
        <v>0</v>
      </c>
      <c r="VA46" s="8">
        <v>0</v>
      </c>
      <c r="VB46" s="8">
        <v>0</v>
      </c>
      <c r="VC46" s="8">
        <v>0</v>
      </c>
      <c r="VD46" s="8">
        <v>0</v>
      </c>
      <c r="VE46" s="8">
        <v>0</v>
      </c>
      <c r="VF46" s="8">
        <v>0</v>
      </c>
      <c r="VG46" s="8">
        <v>0</v>
      </c>
      <c r="VH46" s="8">
        <v>0</v>
      </c>
      <c r="VI46" s="8">
        <v>0</v>
      </c>
      <c r="VJ46" s="8">
        <v>0</v>
      </c>
      <c r="VK46" s="8">
        <v>0</v>
      </c>
      <c r="VL46" s="8">
        <v>0</v>
      </c>
      <c r="VM46" s="8">
        <v>0</v>
      </c>
      <c r="VN46" s="8">
        <v>0</v>
      </c>
      <c r="VO46" s="8">
        <v>0</v>
      </c>
      <c r="VP46" s="8">
        <v>0</v>
      </c>
      <c r="VQ46" s="8">
        <v>0</v>
      </c>
      <c r="VR46" s="8">
        <v>0</v>
      </c>
      <c r="VS46" s="8">
        <v>0</v>
      </c>
      <c r="VT46" s="8">
        <v>0</v>
      </c>
      <c r="VU46" s="8">
        <v>0</v>
      </c>
      <c r="VV46" s="8">
        <v>0</v>
      </c>
      <c r="VW46" s="8">
        <v>0</v>
      </c>
      <c r="VX46" s="8">
        <v>0</v>
      </c>
      <c r="VY46" s="8">
        <v>4469</v>
      </c>
      <c r="VZ46" s="8">
        <v>0</v>
      </c>
      <c r="WA46" s="8">
        <v>0</v>
      </c>
      <c r="WB46" s="8">
        <v>0</v>
      </c>
      <c r="WC46" s="8">
        <v>0</v>
      </c>
      <c r="WD46" s="8">
        <v>0</v>
      </c>
      <c r="WE46" s="8">
        <v>0</v>
      </c>
      <c r="WF46" s="8">
        <v>0</v>
      </c>
      <c r="WG46" s="8">
        <v>0</v>
      </c>
      <c r="WH46" s="8">
        <v>0</v>
      </c>
      <c r="WI46" s="8">
        <v>0</v>
      </c>
      <c r="WJ46" s="8">
        <v>0</v>
      </c>
      <c r="WK46" s="8">
        <v>0</v>
      </c>
      <c r="WL46" s="8">
        <v>0</v>
      </c>
      <c r="WM46" s="8">
        <v>0</v>
      </c>
      <c r="WN46" s="8">
        <v>0</v>
      </c>
      <c r="WO46" s="8">
        <v>0</v>
      </c>
      <c r="WP46" s="8">
        <v>0</v>
      </c>
      <c r="WQ46" s="8">
        <v>0</v>
      </c>
      <c r="WR46" s="8">
        <v>0</v>
      </c>
      <c r="WS46" s="8">
        <v>10905</v>
      </c>
      <c r="WT46" s="8">
        <v>5805</v>
      </c>
      <c r="WU46" s="8">
        <v>9790</v>
      </c>
      <c r="WV46" s="8">
        <v>7899</v>
      </c>
      <c r="WW46" s="8">
        <v>5338</v>
      </c>
      <c r="WX46" s="8">
        <v>0</v>
      </c>
      <c r="WY46" s="8">
        <v>0</v>
      </c>
      <c r="WZ46" s="8">
        <v>0</v>
      </c>
      <c r="XA46" s="8">
        <v>0</v>
      </c>
      <c r="XB46" s="8">
        <v>0</v>
      </c>
      <c r="XC46" s="8">
        <v>0</v>
      </c>
      <c r="XD46" s="8">
        <v>0</v>
      </c>
      <c r="XE46" s="8">
        <v>0</v>
      </c>
      <c r="XF46" s="8">
        <v>0</v>
      </c>
      <c r="XG46" s="8">
        <v>0</v>
      </c>
      <c r="XH46" s="8">
        <v>0</v>
      </c>
      <c r="XI46" s="8">
        <v>0</v>
      </c>
      <c r="XJ46" s="8">
        <v>0</v>
      </c>
      <c r="XK46" s="8">
        <v>0</v>
      </c>
      <c r="XL46" s="8">
        <v>0</v>
      </c>
      <c r="XM46" s="8">
        <v>0</v>
      </c>
      <c r="XN46" s="8">
        <v>0</v>
      </c>
      <c r="XO46" s="8">
        <v>0</v>
      </c>
      <c r="XP46" s="8">
        <v>0</v>
      </c>
      <c r="XQ46" s="8">
        <v>0</v>
      </c>
      <c r="XR46" s="8">
        <v>0</v>
      </c>
      <c r="XS46" s="8">
        <v>0</v>
      </c>
      <c r="XT46" s="8">
        <v>0</v>
      </c>
      <c r="XU46" s="8">
        <v>0</v>
      </c>
      <c r="XV46" s="8">
        <v>0</v>
      </c>
      <c r="XW46" s="8">
        <v>17863</v>
      </c>
      <c r="XX46" s="8">
        <v>20882</v>
      </c>
      <c r="XY46" s="8">
        <v>18806</v>
      </c>
      <c r="XZ46" s="8">
        <v>15756</v>
      </c>
      <c r="YA46" s="8" t="s">
        <v>150</v>
      </c>
      <c r="YB46" s="8">
        <v>0</v>
      </c>
      <c r="YC46" s="8">
        <v>0</v>
      </c>
      <c r="YD46" s="8">
        <v>0</v>
      </c>
      <c r="YE46" s="8">
        <v>0</v>
      </c>
      <c r="YF46" s="8">
        <v>0</v>
      </c>
      <c r="YG46" s="8">
        <v>0</v>
      </c>
      <c r="YH46" s="8">
        <v>0</v>
      </c>
      <c r="YI46" s="8">
        <v>0</v>
      </c>
      <c r="YJ46" s="8">
        <v>0</v>
      </c>
      <c r="YK46" s="8">
        <v>0</v>
      </c>
      <c r="YL46" s="8">
        <v>0</v>
      </c>
      <c r="YM46" s="8">
        <v>0</v>
      </c>
      <c r="YN46" s="8">
        <v>0</v>
      </c>
      <c r="YO46" s="8">
        <v>0</v>
      </c>
      <c r="YP46" s="8">
        <v>0</v>
      </c>
      <c r="YQ46" s="8">
        <v>0</v>
      </c>
      <c r="YR46" s="8">
        <v>0</v>
      </c>
      <c r="YS46" s="8">
        <v>0</v>
      </c>
      <c r="YT46" s="8">
        <v>0</v>
      </c>
      <c r="YU46" s="8">
        <v>0</v>
      </c>
      <c r="YV46" s="8">
        <v>0</v>
      </c>
      <c r="YW46" s="8">
        <v>0</v>
      </c>
      <c r="YX46" s="8">
        <v>0</v>
      </c>
      <c r="YY46" s="8">
        <v>0</v>
      </c>
      <c r="YZ46" s="8">
        <v>0</v>
      </c>
      <c r="ZA46" s="8">
        <v>0</v>
      </c>
      <c r="ZB46" s="8">
        <v>0</v>
      </c>
      <c r="ZC46" s="8">
        <v>0</v>
      </c>
      <c r="ZD46" s="8">
        <v>0</v>
      </c>
      <c r="ZE46" s="8">
        <v>0</v>
      </c>
    </row>
    <row r="47" spans="2:681" x14ac:dyDescent="0.2">
      <c r="B47" s="7">
        <v>320</v>
      </c>
      <c r="C47" s="7">
        <v>40</v>
      </c>
      <c r="D47" s="7" t="s">
        <v>588</v>
      </c>
      <c r="E47" s="7">
        <v>202799</v>
      </c>
      <c r="G47" s="200">
        <v>0</v>
      </c>
      <c r="H47" s="200">
        <v>0</v>
      </c>
      <c r="I47" s="200">
        <v>0</v>
      </c>
      <c r="J47" s="200">
        <v>0</v>
      </c>
      <c r="K47" s="200">
        <v>0</v>
      </c>
      <c r="L47" s="8">
        <v>0</v>
      </c>
      <c r="M47" s="8">
        <v>0</v>
      </c>
      <c r="N47" s="8">
        <v>0</v>
      </c>
      <c r="O47" s="8">
        <v>0</v>
      </c>
      <c r="P47" s="8">
        <v>0</v>
      </c>
      <c r="Q47" s="8">
        <v>99171</v>
      </c>
      <c r="R47" s="8">
        <v>93250</v>
      </c>
      <c r="S47" s="8">
        <v>92959</v>
      </c>
      <c r="T47" s="8">
        <v>93673</v>
      </c>
      <c r="U47" s="8">
        <v>88454</v>
      </c>
      <c r="V47" s="8">
        <v>0</v>
      </c>
      <c r="W47" s="8">
        <v>0</v>
      </c>
      <c r="X47" s="8">
        <v>0</v>
      </c>
      <c r="Y47" s="8">
        <v>0</v>
      </c>
      <c r="Z47" s="8">
        <v>0</v>
      </c>
      <c r="AA47" s="8">
        <v>0</v>
      </c>
      <c r="AB47" s="8">
        <v>0</v>
      </c>
      <c r="AC47" s="8">
        <v>0</v>
      </c>
      <c r="AD47" s="8">
        <v>0</v>
      </c>
      <c r="AE47" s="8">
        <v>0</v>
      </c>
      <c r="AF47" s="8">
        <v>0</v>
      </c>
      <c r="AG47" s="8">
        <v>0</v>
      </c>
      <c r="AH47" s="8">
        <v>0</v>
      </c>
      <c r="AI47" s="8">
        <v>0</v>
      </c>
      <c r="AJ47" s="8">
        <v>0</v>
      </c>
      <c r="AK47" s="8">
        <v>38429</v>
      </c>
      <c r="AL47" s="8">
        <v>40816</v>
      </c>
      <c r="AM47" s="8">
        <v>34881</v>
      </c>
      <c r="AN47" s="8">
        <v>33068</v>
      </c>
      <c r="AO47" s="8">
        <v>34607</v>
      </c>
      <c r="AP47" s="8">
        <v>0</v>
      </c>
      <c r="AQ47" s="8">
        <v>0</v>
      </c>
      <c r="AR47" s="8">
        <v>0</v>
      </c>
      <c r="AS47" s="8">
        <v>0</v>
      </c>
      <c r="AT47" s="8">
        <v>0</v>
      </c>
      <c r="AU47" s="8">
        <v>0</v>
      </c>
      <c r="AV47" s="8">
        <v>0</v>
      </c>
      <c r="AW47" s="8">
        <v>0</v>
      </c>
      <c r="AX47" s="8">
        <v>0</v>
      </c>
      <c r="AY47" s="8">
        <v>0</v>
      </c>
      <c r="AZ47" s="8">
        <v>0</v>
      </c>
      <c r="BA47" s="8">
        <v>0</v>
      </c>
      <c r="BB47" s="8">
        <v>0</v>
      </c>
      <c r="BC47" s="8">
        <v>0</v>
      </c>
      <c r="BD47" s="8">
        <v>0</v>
      </c>
      <c r="BE47" s="8" t="s">
        <v>150</v>
      </c>
      <c r="BF47" s="8" t="s">
        <v>150</v>
      </c>
      <c r="BG47" s="8" t="s">
        <v>150</v>
      </c>
      <c r="BH47" s="8" t="s">
        <v>150</v>
      </c>
      <c r="BI47" s="8" t="s">
        <v>150</v>
      </c>
      <c r="BJ47" s="8">
        <v>0</v>
      </c>
      <c r="BK47" s="8">
        <v>0</v>
      </c>
      <c r="BL47" s="8">
        <v>0</v>
      </c>
      <c r="BM47" s="8">
        <v>0</v>
      </c>
      <c r="BN47" s="8">
        <v>0</v>
      </c>
      <c r="BO47" s="8">
        <v>0</v>
      </c>
      <c r="BP47" s="8">
        <v>0</v>
      </c>
      <c r="BQ47" s="8">
        <v>0</v>
      </c>
      <c r="BR47" s="8">
        <v>0</v>
      </c>
      <c r="BS47" s="8">
        <v>0</v>
      </c>
      <c r="BT47" s="8">
        <v>0</v>
      </c>
      <c r="BU47" s="8">
        <v>0</v>
      </c>
      <c r="BV47" s="8">
        <v>0</v>
      </c>
      <c r="BW47" s="8">
        <v>0</v>
      </c>
      <c r="BX47" s="8">
        <v>0</v>
      </c>
      <c r="BY47" s="8">
        <v>0</v>
      </c>
      <c r="BZ47" s="8">
        <v>0</v>
      </c>
      <c r="CA47" s="8">
        <v>0</v>
      </c>
      <c r="CB47" s="8">
        <v>0</v>
      </c>
      <c r="CC47" s="8">
        <v>0</v>
      </c>
      <c r="CD47" s="8">
        <v>0</v>
      </c>
      <c r="CE47" s="8">
        <v>0</v>
      </c>
      <c r="CF47" s="8">
        <v>0</v>
      </c>
      <c r="CG47" s="8">
        <v>0</v>
      </c>
      <c r="CH47" s="8">
        <v>0</v>
      </c>
      <c r="CI47" s="8">
        <v>0</v>
      </c>
      <c r="CJ47" s="8">
        <v>0</v>
      </c>
      <c r="CK47" s="8">
        <v>0</v>
      </c>
      <c r="CL47" s="8">
        <v>0</v>
      </c>
      <c r="CM47" s="8">
        <v>0</v>
      </c>
      <c r="CN47" s="8">
        <v>0</v>
      </c>
      <c r="CO47" s="8">
        <v>0</v>
      </c>
      <c r="CP47" s="8">
        <v>0</v>
      </c>
      <c r="CQ47" s="8">
        <v>1</v>
      </c>
      <c r="CR47" s="8">
        <v>0</v>
      </c>
      <c r="CS47" s="8">
        <v>1</v>
      </c>
      <c r="CT47" s="8">
        <v>5</v>
      </c>
      <c r="CU47" s="8">
        <v>3</v>
      </c>
      <c r="CV47" s="8">
        <v>0</v>
      </c>
      <c r="CW47" s="8">
        <v>0</v>
      </c>
      <c r="CX47" s="8">
        <v>0</v>
      </c>
      <c r="CY47" s="8">
        <v>0</v>
      </c>
      <c r="CZ47" s="8">
        <v>0</v>
      </c>
      <c r="DA47" s="8">
        <v>0</v>
      </c>
      <c r="DB47" s="8">
        <v>0</v>
      </c>
      <c r="DC47" s="8">
        <v>0</v>
      </c>
      <c r="DD47" s="8">
        <v>0</v>
      </c>
      <c r="DE47" s="8">
        <v>0</v>
      </c>
      <c r="DF47" s="8">
        <v>0</v>
      </c>
      <c r="DG47" s="8">
        <v>0</v>
      </c>
      <c r="DH47" s="8" t="s">
        <v>150</v>
      </c>
      <c r="DI47" s="8" t="s">
        <v>150</v>
      </c>
      <c r="DJ47" s="8" t="s">
        <v>150</v>
      </c>
      <c r="DK47" s="8" t="s">
        <v>150</v>
      </c>
      <c r="DL47" s="8" t="s">
        <v>150</v>
      </c>
      <c r="DM47" s="8">
        <v>0</v>
      </c>
      <c r="DN47" s="8">
        <v>0</v>
      </c>
      <c r="DO47" s="8">
        <v>0</v>
      </c>
      <c r="DP47" s="8">
        <v>0</v>
      </c>
      <c r="DQ47" s="8">
        <v>0</v>
      </c>
      <c r="DR47" s="8">
        <v>36119</v>
      </c>
      <c r="DS47" s="8">
        <v>38346</v>
      </c>
      <c r="DT47" s="8">
        <v>38943</v>
      </c>
      <c r="DU47" s="8">
        <v>36856</v>
      </c>
      <c r="DV47" s="8">
        <v>33962</v>
      </c>
      <c r="DW47" s="8">
        <v>78184</v>
      </c>
      <c r="DX47" s="8">
        <v>87385</v>
      </c>
      <c r="DY47" s="8">
        <v>96633</v>
      </c>
      <c r="DZ47" s="8">
        <v>151328</v>
      </c>
      <c r="EA47" s="8">
        <v>106315</v>
      </c>
      <c r="EB47" s="8">
        <v>276334</v>
      </c>
      <c r="EC47" s="8">
        <v>265095</v>
      </c>
      <c r="ED47" s="8">
        <v>215322</v>
      </c>
      <c r="EE47" s="8">
        <v>215653</v>
      </c>
      <c r="EF47" s="8">
        <v>197718</v>
      </c>
      <c r="EG47" s="8">
        <v>134</v>
      </c>
      <c r="EH47" s="8">
        <v>536</v>
      </c>
      <c r="EI47" s="8">
        <v>7</v>
      </c>
      <c r="EJ47" s="8">
        <v>3</v>
      </c>
      <c r="EK47" s="8">
        <v>0</v>
      </c>
      <c r="EL47" s="8">
        <v>0</v>
      </c>
      <c r="EM47" s="8">
        <v>0</v>
      </c>
      <c r="EN47" s="8">
        <v>0</v>
      </c>
      <c r="EO47" s="8">
        <v>0</v>
      </c>
      <c r="EP47" s="8">
        <v>0</v>
      </c>
      <c r="EQ47" s="8">
        <v>0</v>
      </c>
      <c r="ER47" s="8">
        <v>0</v>
      </c>
      <c r="ES47" s="8">
        <v>0</v>
      </c>
      <c r="ET47" s="8">
        <v>0</v>
      </c>
      <c r="EU47" s="8">
        <v>0</v>
      </c>
      <c r="EV47" s="8">
        <v>0</v>
      </c>
      <c r="EW47" s="8">
        <v>0</v>
      </c>
      <c r="EX47" s="8">
        <v>0</v>
      </c>
      <c r="EY47" s="8">
        <v>0</v>
      </c>
      <c r="EZ47" s="8">
        <v>0</v>
      </c>
      <c r="FA47" s="8">
        <v>249056</v>
      </c>
      <c r="FB47" s="8">
        <v>235196</v>
      </c>
      <c r="FC47" s="8">
        <v>194330</v>
      </c>
      <c r="FD47" s="8">
        <v>176128</v>
      </c>
      <c r="FE47" s="8">
        <v>175403</v>
      </c>
      <c r="FF47" s="8">
        <v>0</v>
      </c>
      <c r="FG47" s="8">
        <v>0</v>
      </c>
      <c r="FH47" s="8">
        <v>0</v>
      </c>
      <c r="FI47" s="8">
        <v>0</v>
      </c>
      <c r="FJ47" s="8">
        <v>0</v>
      </c>
      <c r="FK47" s="8">
        <v>20867</v>
      </c>
      <c r="FL47" s="8">
        <v>22159</v>
      </c>
      <c r="FM47" s="8">
        <v>18939</v>
      </c>
      <c r="FN47" s="8">
        <v>17950</v>
      </c>
      <c r="FO47" s="8">
        <v>18790</v>
      </c>
      <c r="FP47" s="8">
        <v>0</v>
      </c>
      <c r="FQ47" s="8">
        <v>0</v>
      </c>
      <c r="FR47" s="8">
        <v>0</v>
      </c>
      <c r="FS47" s="8">
        <v>0</v>
      </c>
      <c r="FT47" s="8">
        <v>0</v>
      </c>
      <c r="FU47" s="8">
        <v>170715</v>
      </c>
      <c r="FV47" s="8">
        <v>167107</v>
      </c>
      <c r="FW47" s="8">
        <v>141310</v>
      </c>
      <c r="FX47" s="8">
        <v>127289</v>
      </c>
      <c r="FY47" s="8">
        <v>117743</v>
      </c>
      <c r="FZ47" s="8">
        <v>136809</v>
      </c>
      <c r="GA47" s="8">
        <v>145387</v>
      </c>
      <c r="GB47" s="8">
        <v>139857</v>
      </c>
      <c r="GC47" s="8">
        <v>128949</v>
      </c>
      <c r="GD47" s="8">
        <v>138579</v>
      </c>
      <c r="GE47" s="8">
        <v>0</v>
      </c>
      <c r="GF47" s="8">
        <v>0</v>
      </c>
      <c r="GG47" s="8">
        <v>0</v>
      </c>
      <c r="GH47" s="8">
        <v>0</v>
      </c>
      <c r="GI47" s="8">
        <v>0</v>
      </c>
      <c r="GJ47" s="8">
        <v>0</v>
      </c>
      <c r="GK47" s="8">
        <v>0</v>
      </c>
      <c r="GL47" s="8">
        <v>0</v>
      </c>
      <c r="GM47" s="8">
        <v>0</v>
      </c>
      <c r="GN47" s="8">
        <v>0</v>
      </c>
      <c r="GO47" s="8">
        <v>25258</v>
      </c>
      <c r="GP47" s="8">
        <v>22975</v>
      </c>
      <c r="GQ47" s="8">
        <v>23287</v>
      </c>
      <c r="GR47" s="8">
        <v>21463</v>
      </c>
      <c r="GS47" s="8">
        <v>22410</v>
      </c>
      <c r="GT47" s="8">
        <v>27820</v>
      </c>
      <c r="GU47" s="8">
        <v>23876</v>
      </c>
      <c r="GV47" s="8">
        <v>23572</v>
      </c>
      <c r="GW47" s="8">
        <v>22127</v>
      </c>
      <c r="GX47" s="8">
        <v>22204</v>
      </c>
      <c r="GY47" s="8">
        <v>0</v>
      </c>
      <c r="GZ47" s="8">
        <v>0</v>
      </c>
      <c r="HA47" s="8">
        <v>0</v>
      </c>
      <c r="HB47" s="8">
        <v>0</v>
      </c>
      <c r="HC47" s="8">
        <v>0</v>
      </c>
      <c r="HD47" s="8">
        <v>0</v>
      </c>
      <c r="HE47" s="8">
        <v>0</v>
      </c>
      <c r="HF47" s="8">
        <v>0</v>
      </c>
      <c r="HG47" s="8">
        <v>0</v>
      </c>
      <c r="HH47" s="8">
        <v>0</v>
      </c>
      <c r="HI47" s="8">
        <v>123918</v>
      </c>
      <c r="HJ47" s="8">
        <v>81378</v>
      </c>
      <c r="HK47" s="8">
        <v>83587</v>
      </c>
      <c r="HL47" s="8">
        <v>120169</v>
      </c>
      <c r="HM47" s="8">
        <v>134383</v>
      </c>
      <c r="HN47" s="8">
        <v>0</v>
      </c>
      <c r="HO47" s="8" t="s">
        <v>150</v>
      </c>
      <c r="HP47" s="8" t="s">
        <v>150</v>
      </c>
      <c r="HQ47" s="8" t="s">
        <v>150</v>
      </c>
      <c r="HR47" s="8" t="s">
        <v>150</v>
      </c>
      <c r="HS47" s="8">
        <v>84892</v>
      </c>
      <c r="HT47" s="8">
        <v>73012</v>
      </c>
      <c r="HU47" s="8">
        <v>75998</v>
      </c>
      <c r="HV47" s="8">
        <v>96045</v>
      </c>
      <c r="HW47" s="8">
        <v>77913</v>
      </c>
      <c r="HX47" s="8">
        <v>0</v>
      </c>
      <c r="HY47" s="8">
        <v>0</v>
      </c>
      <c r="HZ47" s="8">
        <v>0</v>
      </c>
      <c r="IA47" s="8">
        <v>0</v>
      </c>
      <c r="IB47" s="8" t="s">
        <v>150</v>
      </c>
      <c r="IC47" s="8">
        <v>1758</v>
      </c>
      <c r="ID47" s="8">
        <v>362</v>
      </c>
      <c r="IE47" s="8">
        <v>1248</v>
      </c>
      <c r="IF47" s="8">
        <v>1308</v>
      </c>
      <c r="IG47" s="8">
        <v>596</v>
      </c>
      <c r="IH47" s="8">
        <v>0</v>
      </c>
      <c r="II47" s="8">
        <v>0</v>
      </c>
      <c r="IJ47" s="8">
        <v>0</v>
      </c>
      <c r="IK47" s="8">
        <v>0</v>
      </c>
      <c r="IL47" s="8">
        <v>0</v>
      </c>
      <c r="IM47" s="8">
        <v>0</v>
      </c>
      <c r="IN47" s="8">
        <v>0</v>
      </c>
      <c r="IO47" s="8" t="s">
        <v>150</v>
      </c>
      <c r="IP47" s="8" t="s">
        <v>150</v>
      </c>
      <c r="IQ47" s="8" t="s">
        <v>150</v>
      </c>
      <c r="IR47" s="8">
        <v>0</v>
      </c>
      <c r="IS47" s="8">
        <v>0</v>
      </c>
      <c r="IT47" s="8" t="s">
        <v>150</v>
      </c>
      <c r="IU47" s="8" t="s">
        <v>150</v>
      </c>
      <c r="IV47" s="8" t="s">
        <v>150</v>
      </c>
      <c r="IW47" s="8">
        <v>0</v>
      </c>
      <c r="IX47" s="8">
        <v>0</v>
      </c>
      <c r="IY47" s="8">
        <v>0</v>
      </c>
      <c r="IZ47" s="8">
        <v>0</v>
      </c>
      <c r="JA47" s="8">
        <v>0</v>
      </c>
      <c r="JB47" s="8">
        <v>130719</v>
      </c>
      <c r="JC47" s="8">
        <v>135573</v>
      </c>
      <c r="JD47" s="8">
        <v>134302</v>
      </c>
      <c r="JE47" s="8">
        <v>115441</v>
      </c>
      <c r="JF47" s="8">
        <v>111143</v>
      </c>
      <c r="JG47" s="8">
        <v>0</v>
      </c>
      <c r="JH47" s="8">
        <v>0</v>
      </c>
      <c r="JI47" s="8">
        <v>0</v>
      </c>
      <c r="JJ47" s="8">
        <v>0</v>
      </c>
      <c r="JK47" s="8">
        <v>0</v>
      </c>
      <c r="JL47" s="8">
        <v>0</v>
      </c>
      <c r="JM47" s="8">
        <v>0</v>
      </c>
      <c r="JN47" s="8">
        <v>0</v>
      </c>
      <c r="JO47" s="8">
        <v>0</v>
      </c>
      <c r="JP47" s="8">
        <v>0</v>
      </c>
      <c r="JQ47" s="8">
        <v>0</v>
      </c>
      <c r="JR47" s="8">
        <v>0</v>
      </c>
      <c r="JS47" s="8">
        <v>0</v>
      </c>
      <c r="JT47" s="8">
        <v>0</v>
      </c>
      <c r="JU47" s="8">
        <v>0</v>
      </c>
      <c r="JV47" s="8">
        <v>0</v>
      </c>
      <c r="JW47" s="8">
        <v>0</v>
      </c>
      <c r="JX47" s="8">
        <v>0</v>
      </c>
      <c r="JY47" s="8">
        <v>0</v>
      </c>
      <c r="JZ47" s="8">
        <v>0</v>
      </c>
      <c r="KA47" s="8">
        <v>0</v>
      </c>
      <c r="KB47" s="8">
        <v>0</v>
      </c>
      <c r="KC47" s="8">
        <v>0</v>
      </c>
      <c r="KD47" s="8">
        <v>0</v>
      </c>
      <c r="KE47" s="8">
        <v>0</v>
      </c>
      <c r="KF47" s="8">
        <v>0</v>
      </c>
      <c r="KG47" s="8">
        <v>0</v>
      </c>
      <c r="KH47" s="8">
        <v>0</v>
      </c>
      <c r="KI47" s="8">
        <v>0</v>
      </c>
      <c r="KJ47" s="8" t="s">
        <v>150</v>
      </c>
      <c r="KK47" s="8">
        <v>0</v>
      </c>
      <c r="KL47" s="8">
        <v>0</v>
      </c>
      <c r="KM47" s="8">
        <v>0</v>
      </c>
      <c r="KN47" s="8">
        <v>0</v>
      </c>
      <c r="KO47" s="8" t="s">
        <v>150</v>
      </c>
      <c r="KP47" s="8">
        <v>0</v>
      </c>
      <c r="KQ47" s="8">
        <v>0</v>
      </c>
      <c r="KR47" s="8">
        <v>0</v>
      </c>
      <c r="KS47" s="8">
        <v>0</v>
      </c>
      <c r="KT47" s="8">
        <v>0</v>
      </c>
      <c r="KU47" s="8">
        <v>0</v>
      </c>
      <c r="KV47" s="8">
        <v>0</v>
      </c>
      <c r="KW47" s="8">
        <v>0</v>
      </c>
      <c r="KX47" s="8">
        <v>0</v>
      </c>
      <c r="KY47" s="8">
        <v>0</v>
      </c>
      <c r="KZ47" s="8">
        <v>0</v>
      </c>
      <c r="LA47" s="8">
        <v>0</v>
      </c>
      <c r="LB47" s="8">
        <v>0</v>
      </c>
      <c r="LC47" s="8">
        <v>0</v>
      </c>
      <c r="LD47" s="8">
        <v>0</v>
      </c>
      <c r="LE47" s="8">
        <v>0</v>
      </c>
      <c r="LF47" s="8">
        <v>0</v>
      </c>
      <c r="LG47" s="8">
        <v>0</v>
      </c>
      <c r="LH47" s="8">
        <v>0</v>
      </c>
      <c r="LI47" s="8">
        <v>0</v>
      </c>
      <c r="LJ47" s="8">
        <v>0</v>
      </c>
      <c r="LK47" s="8">
        <v>0</v>
      </c>
      <c r="LL47" s="8" t="s">
        <v>150</v>
      </c>
      <c r="LM47" s="8" t="s">
        <v>150</v>
      </c>
      <c r="LN47" s="8" t="s">
        <v>150</v>
      </c>
      <c r="LO47" s="8">
        <v>0</v>
      </c>
      <c r="LP47" s="8">
        <v>0</v>
      </c>
      <c r="LQ47" s="8">
        <v>0</v>
      </c>
      <c r="LR47" s="8">
        <v>0</v>
      </c>
      <c r="LS47" s="8">
        <v>0</v>
      </c>
      <c r="LT47" s="8">
        <v>0</v>
      </c>
      <c r="LU47" s="8">
        <v>0</v>
      </c>
      <c r="LV47" s="8">
        <v>0</v>
      </c>
      <c r="LW47" s="8">
        <v>0</v>
      </c>
      <c r="LX47" s="8">
        <v>0</v>
      </c>
      <c r="LY47" s="8">
        <v>26984</v>
      </c>
      <c r="LZ47" s="8">
        <v>25251</v>
      </c>
      <c r="MA47" s="8">
        <v>24930</v>
      </c>
      <c r="MB47" s="8">
        <v>24354</v>
      </c>
      <c r="MC47" s="8">
        <v>25643</v>
      </c>
      <c r="MD47" s="8">
        <v>0</v>
      </c>
      <c r="ME47" s="8">
        <v>0</v>
      </c>
      <c r="MF47" s="8">
        <v>0</v>
      </c>
      <c r="MG47" s="8">
        <v>0</v>
      </c>
      <c r="MH47" s="8">
        <v>0</v>
      </c>
      <c r="MI47" s="8">
        <v>0</v>
      </c>
      <c r="MJ47" s="8">
        <v>0</v>
      </c>
      <c r="MK47" s="8">
        <v>0</v>
      </c>
      <c r="ML47" s="8">
        <v>0</v>
      </c>
      <c r="MM47" s="8">
        <v>0</v>
      </c>
      <c r="MN47" s="8">
        <v>0</v>
      </c>
      <c r="MO47" s="8">
        <v>0</v>
      </c>
      <c r="MP47" s="8">
        <v>0</v>
      </c>
      <c r="MQ47" s="8">
        <v>0</v>
      </c>
      <c r="MR47" s="8">
        <v>0</v>
      </c>
      <c r="MS47" s="8">
        <v>0</v>
      </c>
      <c r="MT47" s="8">
        <v>0</v>
      </c>
      <c r="MU47" s="8">
        <v>0</v>
      </c>
      <c r="MV47" s="8">
        <v>0</v>
      </c>
      <c r="MW47" s="8">
        <v>0</v>
      </c>
      <c r="MX47" s="8">
        <v>0</v>
      </c>
      <c r="MY47" s="8">
        <v>0</v>
      </c>
      <c r="MZ47" s="8" t="s">
        <v>150</v>
      </c>
      <c r="NA47" s="8" t="s">
        <v>150</v>
      </c>
      <c r="NB47" s="8" t="s">
        <v>150</v>
      </c>
      <c r="NC47" s="8">
        <v>0</v>
      </c>
      <c r="ND47" s="8">
        <v>0</v>
      </c>
      <c r="NE47" s="8">
        <v>0</v>
      </c>
      <c r="NF47" s="8">
        <v>0</v>
      </c>
      <c r="NG47" s="8">
        <v>0</v>
      </c>
      <c r="NH47" s="8">
        <v>0</v>
      </c>
      <c r="NI47" s="8">
        <v>0</v>
      </c>
      <c r="NJ47" s="8">
        <v>0</v>
      </c>
      <c r="NK47" s="8">
        <v>0</v>
      </c>
      <c r="NL47" s="8">
        <v>0</v>
      </c>
      <c r="NM47" s="8">
        <v>0</v>
      </c>
      <c r="NN47" s="8">
        <v>0</v>
      </c>
      <c r="NO47" s="8">
        <v>0</v>
      </c>
      <c r="NP47" s="8">
        <v>0</v>
      </c>
      <c r="NQ47" s="8">
        <v>0</v>
      </c>
      <c r="NR47" s="8">
        <v>0</v>
      </c>
      <c r="NS47" s="8">
        <v>0</v>
      </c>
      <c r="NT47" s="8">
        <v>0</v>
      </c>
      <c r="NU47" s="8">
        <v>0</v>
      </c>
      <c r="NV47" s="8">
        <v>0</v>
      </c>
      <c r="NW47" s="8">
        <v>0</v>
      </c>
      <c r="NX47" s="8">
        <v>0</v>
      </c>
      <c r="NY47" s="8">
        <v>0</v>
      </c>
      <c r="NZ47" s="8">
        <v>0</v>
      </c>
      <c r="OA47" s="8">
        <v>0</v>
      </c>
      <c r="OB47" s="8">
        <v>0</v>
      </c>
      <c r="OC47" s="8">
        <v>0</v>
      </c>
      <c r="OD47" s="8">
        <v>0</v>
      </c>
      <c r="OE47" s="8">
        <v>0</v>
      </c>
      <c r="OF47" s="8">
        <v>0</v>
      </c>
      <c r="OG47" s="8">
        <v>87736</v>
      </c>
      <c r="OH47" s="8">
        <v>87762</v>
      </c>
      <c r="OI47" s="8">
        <v>89648</v>
      </c>
      <c r="OJ47" s="8">
        <v>84623</v>
      </c>
      <c r="OK47" s="8">
        <v>78049</v>
      </c>
      <c r="OL47" s="8">
        <v>0</v>
      </c>
      <c r="OM47" s="8">
        <v>0</v>
      </c>
      <c r="ON47" s="8">
        <v>0</v>
      </c>
      <c r="OO47" s="8">
        <v>0</v>
      </c>
      <c r="OP47" s="8">
        <v>0</v>
      </c>
      <c r="OQ47" s="8">
        <v>0</v>
      </c>
      <c r="OR47" s="8">
        <v>0</v>
      </c>
      <c r="OS47" s="8">
        <v>0</v>
      </c>
      <c r="OT47" s="8">
        <v>0</v>
      </c>
      <c r="OU47" s="8">
        <v>0</v>
      </c>
      <c r="OV47" s="8">
        <v>0</v>
      </c>
      <c r="OW47" s="8">
        <v>0</v>
      </c>
      <c r="OX47" s="8">
        <v>0</v>
      </c>
      <c r="OY47" s="8">
        <v>0</v>
      </c>
      <c r="OZ47" s="8">
        <v>0</v>
      </c>
      <c r="PA47" s="8">
        <v>0</v>
      </c>
      <c r="PB47" s="8">
        <v>0</v>
      </c>
      <c r="PC47" s="8">
        <v>0</v>
      </c>
      <c r="PD47" s="8">
        <v>0</v>
      </c>
      <c r="PE47" s="8">
        <v>0</v>
      </c>
      <c r="PF47" s="8">
        <v>9935</v>
      </c>
      <c r="PG47" s="8">
        <v>0</v>
      </c>
      <c r="PH47" s="8">
        <v>0</v>
      </c>
      <c r="PI47" s="8">
        <v>0</v>
      </c>
      <c r="PJ47" s="8">
        <v>0</v>
      </c>
      <c r="PK47" s="8">
        <v>0</v>
      </c>
      <c r="PL47" s="8">
        <v>0</v>
      </c>
      <c r="PM47" s="8">
        <v>0</v>
      </c>
      <c r="PN47" s="8">
        <v>0</v>
      </c>
      <c r="PO47" s="8">
        <v>0</v>
      </c>
      <c r="PP47" s="8">
        <v>0</v>
      </c>
      <c r="PQ47" s="8">
        <v>0</v>
      </c>
      <c r="PR47" s="8">
        <v>0</v>
      </c>
      <c r="PS47" s="8">
        <v>0</v>
      </c>
      <c r="PT47" s="8">
        <v>0</v>
      </c>
      <c r="PU47" s="8">
        <v>0</v>
      </c>
      <c r="PV47" s="8">
        <v>0</v>
      </c>
      <c r="PW47" s="8">
        <v>0</v>
      </c>
      <c r="PX47" s="8">
        <v>0</v>
      </c>
      <c r="PY47" s="8">
        <v>0</v>
      </c>
      <c r="PZ47" s="8">
        <v>0</v>
      </c>
      <c r="QA47" s="8">
        <v>0</v>
      </c>
      <c r="QB47" s="8">
        <v>0</v>
      </c>
      <c r="QC47" s="8">
        <v>0</v>
      </c>
      <c r="QD47" s="8">
        <v>0</v>
      </c>
      <c r="QE47" s="8">
        <v>133652</v>
      </c>
      <c r="QF47" s="8">
        <v>-14406</v>
      </c>
      <c r="QG47" s="8">
        <v>196452</v>
      </c>
      <c r="QH47" s="8">
        <v>118099</v>
      </c>
      <c r="QI47" s="8">
        <v>104348</v>
      </c>
      <c r="QJ47" s="8">
        <v>0</v>
      </c>
      <c r="QK47" s="8">
        <v>0</v>
      </c>
      <c r="QL47" s="8">
        <v>0</v>
      </c>
      <c r="QM47" s="8">
        <v>0</v>
      </c>
      <c r="QN47" s="8">
        <v>0</v>
      </c>
      <c r="QO47" s="8">
        <v>25</v>
      </c>
      <c r="QP47" s="8">
        <v>0</v>
      </c>
      <c r="QQ47" s="8">
        <v>0</v>
      </c>
      <c r="QR47" s="8">
        <v>0</v>
      </c>
      <c r="QS47" s="8">
        <v>0</v>
      </c>
      <c r="QT47" s="8">
        <v>0</v>
      </c>
      <c r="QU47" s="8">
        <v>0</v>
      </c>
      <c r="QV47" s="8">
        <v>0</v>
      </c>
      <c r="QW47" s="8">
        <v>0</v>
      </c>
      <c r="QX47" s="8">
        <v>0</v>
      </c>
      <c r="QY47" s="8">
        <v>0</v>
      </c>
      <c r="QZ47" s="8">
        <v>0</v>
      </c>
      <c r="RA47" s="8">
        <v>0</v>
      </c>
      <c r="RB47" s="8">
        <v>0</v>
      </c>
      <c r="RC47" s="8">
        <v>0</v>
      </c>
      <c r="RD47" s="8">
        <v>0</v>
      </c>
      <c r="RE47" s="8" t="s">
        <v>150</v>
      </c>
      <c r="RF47" s="8" t="s">
        <v>150</v>
      </c>
      <c r="RG47" s="8" t="s">
        <v>150</v>
      </c>
      <c r="RH47" s="8" t="s">
        <v>150</v>
      </c>
      <c r="RI47" s="8">
        <v>0</v>
      </c>
      <c r="RJ47" s="8">
        <v>0</v>
      </c>
      <c r="RK47" s="8">
        <v>0</v>
      </c>
      <c r="RL47" s="8">
        <v>0</v>
      </c>
      <c r="RM47" s="8" t="s">
        <v>150</v>
      </c>
      <c r="RN47" s="8">
        <v>0</v>
      </c>
      <c r="RO47" s="8">
        <v>0</v>
      </c>
      <c r="RP47" s="8">
        <v>0</v>
      </c>
      <c r="RQ47" s="8">
        <v>0</v>
      </c>
      <c r="RR47" s="8">
        <v>0</v>
      </c>
      <c r="RS47" s="8">
        <v>0</v>
      </c>
      <c r="RT47" s="8">
        <v>0</v>
      </c>
      <c r="RU47" s="8">
        <v>0</v>
      </c>
      <c r="RV47" s="8">
        <v>0</v>
      </c>
      <c r="RW47" s="8">
        <v>0</v>
      </c>
      <c r="RX47" s="8">
        <v>0</v>
      </c>
      <c r="RY47" s="8">
        <v>0</v>
      </c>
      <c r="RZ47" s="8">
        <v>0</v>
      </c>
      <c r="SA47" s="8">
        <v>0</v>
      </c>
      <c r="SB47" s="8">
        <v>0</v>
      </c>
      <c r="SC47" s="8">
        <v>0</v>
      </c>
      <c r="SD47" s="8">
        <v>0</v>
      </c>
      <c r="SE47" s="8">
        <v>0</v>
      </c>
      <c r="SF47" s="8">
        <v>0</v>
      </c>
      <c r="SG47" s="8">
        <v>0</v>
      </c>
      <c r="SH47" s="8">
        <v>0</v>
      </c>
      <c r="SI47" s="8">
        <v>0</v>
      </c>
      <c r="SJ47" s="8">
        <v>0</v>
      </c>
      <c r="SK47" s="8">
        <v>0</v>
      </c>
      <c r="SL47" s="8">
        <v>0</v>
      </c>
      <c r="SM47" s="8">
        <v>13439</v>
      </c>
      <c r="SN47" s="8">
        <v>14337</v>
      </c>
      <c r="SO47" s="8">
        <v>12226</v>
      </c>
      <c r="SP47" s="8">
        <v>11588</v>
      </c>
      <c r="SQ47" s="8">
        <v>12130</v>
      </c>
      <c r="SR47" s="8">
        <v>0</v>
      </c>
      <c r="SS47" s="8">
        <v>0</v>
      </c>
      <c r="ST47" s="8">
        <v>0</v>
      </c>
      <c r="SU47" s="8">
        <v>0</v>
      </c>
      <c r="SV47" s="8">
        <v>0</v>
      </c>
      <c r="SW47" s="8">
        <v>0</v>
      </c>
      <c r="SX47" s="8">
        <v>0</v>
      </c>
      <c r="SY47" s="8">
        <v>0</v>
      </c>
      <c r="SZ47" s="8">
        <v>0</v>
      </c>
      <c r="TA47" s="8">
        <v>0</v>
      </c>
      <c r="TB47" s="8">
        <v>0</v>
      </c>
      <c r="TC47" s="8">
        <v>0</v>
      </c>
      <c r="TD47" s="8">
        <v>0</v>
      </c>
      <c r="TE47" s="8">
        <v>0</v>
      </c>
      <c r="TF47" s="8">
        <v>0</v>
      </c>
      <c r="TG47" s="8">
        <v>0</v>
      </c>
      <c r="TH47" s="8">
        <v>0</v>
      </c>
      <c r="TI47" s="8">
        <v>0</v>
      </c>
      <c r="TJ47" s="8">
        <v>0</v>
      </c>
      <c r="TK47" s="8">
        <v>0</v>
      </c>
      <c r="TL47" s="8">
        <v>0</v>
      </c>
      <c r="TM47" s="8">
        <v>0</v>
      </c>
      <c r="TN47" s="8">
        <v>0</v>
      </c>
      <c r="TO47" s="8">
        <v>0</v>
      </c>
      <c r="TP47" s="8">
        <v>0</v>
      </c>
      <c r="TQ47" s="8">
        <v>151</v>
      </c>
      <c r="TR47" s="8">
        <v>140</v>
      </c>
      <c r="TS47" s="8">
        <v>164</v>
      </c>
      <c r="TT47" s="8">
        <v>-165</v>
      </c>
      <c r="TU47" s="8">
        <v>153</v>
      </c>
      <c r="TV47" s="8">
        <v>0</v>
      </c>
      <c r="TW47" s="8">
        <v>0</v>
      </c>
      <c r="TX47" s="8">
        <v>0</v>
      </c>
      <c r="TY47" s="8">
        <v>0</v>
      </c>
      <c r="TZ47" s="8">
        <v>0</v>
      </c>
      <c r="UA47" s="8">
        <v>20825</v>
      </c>
      <c r="UB47" s="8">
        <v>22673</v>
      </c>
      <c r="UC47" s="8">
        <v>18872</v>
      </c>
      <c r="UD47" s="8">
        <v>17716</v>
      </c>
      <c r="UE47" s="8">
        <v>18441</v>
      </c>
      <c r="UF47" s="8">
        <v>0</v>
      </c>
      <c r="UG47" s="8">
        <v>0</v>
      </c>
      <c r="UH47" s="8">
        <v>0</v>
      </c>
      <c r="UI47" s="8">
        <v>0</v>
      </c>
      <c r="UJ47" s="8">
        <v>0</v>
      </c>
      <c r="UK47" s="8">
        <v>0</v>
      </c>
      <c r="UL47" s="8">
        <v>0</v>
      </c>
      <c r="UM47" s="8">
        <v>0</v>
      </c>
      <c r="UN47" s="8">
        <v>0</v>
      </c>
      <c r="UO47" s="8">
        <v>0</v>
      </c>
      <c r="UP47" s="8">
        <v>0</v>
      </c>
      <c r="UQ47" s="8">
        <v>0</v>
      </c>
      <c r="UR47" s="8">
        <v>0</v>
      </c>
      <c r="US47" s="8">
        <v>0</v>
      </c>
      <c r="UT47" s="8">
        <v>0</v>
      </c>
      <c r="UU47" s="8">
        <v>0</v>
      </c>
      <c r="UV47" s="8">
        <v>0</v>
      </c>
      <c r="UW47" s="8">
        <v>0</v>
      </c>
      <c r="UX47" s="8">
        <v>0</v>
      </c>
      <c r="UY47" s="8">
        <v>0</v>
      </c>
      <c r="UZ47" s="8">
        <v>0</v>
      </c>
      <c r="VA47" s="8">
        <v>0</v>
      </c>
      <c r="VB47" s="8">
        <v>0</v>
      </c>
      <c r="VC47" s="8">
        <v>0</v>
      </c>
      <c r="VD47" s="8">
        <v>0</v>
      </c>
      <c r="VE47" s="8">
        <v>0</v>
      </c>
      <c r="VF47" s="8">
        <v>0</v>
      </c>
      <c r="VG47" s="8">
        <v>0</v>
      </c>
      <c r="VH47" s="8">
        <v>0</v>
      </c>
      <c r="VI47" s="8">
        <v>0</v>
      </c>
      <c r="VJ47" s="8">
        <v>0</v>
      </c>
      <c r="VK47" s="8">
        <v>0</v>
      </c>
      <c r="VL47" s="8">
        <v>0</v>
      </c>
      <c r="VM47" s="8">
        <v>0</v>
      </c>
      <c r="VN47" s="8">
        <v>0</v>
      </c>
      <c r="VO47" s="8">
        <v>0</v>
      </c>
      <c r="VP47" s="8">
        <v>0</v>
      </c>
      <c r="VQ47" s="8">
        <v>0</v>
      </c>
      <c r="VR47" s="8">
        <v>0</v>
      </c>
      <c r="VS47" s="8">
        <v>0</v>
      </c>
      <c r="VT47" s="8">
        <v>0</v>
      </c>
      <c r="VU47" s="8">
        <v>0</v>
      </c>
      <c r="VV47" s="8">
        <v>0</v>
      </c>
      <c r="VW47" s="8">
        <v>0</v>
      </c>
      <c r="VX47" s="8">
        <v>0</v>
      </c>
      <c r="VY47" s="8">
        <v>8375</v>
      </c>
      <c r="VZ47" s="8">
        <v>0</v>
      </c>
      <c r="WA47" s="8">
        <v>0</v>
      </c>
      <c r="WB47" s="8">
        <v>0</v>
      </c>
      <c r="WC47" s="8">
        <v>0</v>
      </c>
      <c r="WD47" s="8">
        <v>0</v>
      </c>
      <c r="WE47" s="8">
        <v>0</v>
      </c>
      <c r="WF47" s="8">
        <v>0</v>
      </c>
      <c r="WG47" s="8">
        <v>0</v>
      </c>
      <c r="WH47" s="8">
        <v>0</v>
      </c>
      <c r="WI47" s="8">
        <v>0</v>
      </c>
      <c r="WJ47" s="8">
        <v>0</v>
      </c>
      <c r="WK47" s="8">
        <v>0</v>
      </c>
      <c r="WL47" s="8">
        <v>0</v>
      </c>
      <c r="WM47" s="8">
        <v>0</v>
      </c>
      <c r="WN47" s="8">
        <v>0</v>
      </c>
      <c r="WO47" s="8">
        <v>0</v>
      </c>
      <c r="WP47" s="8">
        <v>0</v>
      </c>
      <c r="WQ47" s="8">
        <v>0</v>
      </c>
      <c r="WR47" s="8">
        <v>0</v>
      </c>
      <c r="WS47" s="8">
        <v>67425</v>
      </c>
      <c r="WT47" s="8">
        <v>44638</v>
      </c>
      <c r="WU47" s="8">
        <v>68772</v>
      </c>
      <c r="WV47" s="8">
        <v>43662</v>
      </c>
      <c r="WW47" s="8">
        <v>71185</v>
      </c>
      <c r="WX47" s="8">
        <v>0</v>
      </c>
      <c r="WY47" s="8">
        <v>0</v>
      </c>
      <c r="WZ47" s="8">
        <v>0</v>
      </c>
      <c r="XA47" s="8">
        <v>0</v>
      </c>
      <c r="XB47" s="8">
        <v>0</v>
      </c>
      <c r="XC47" s="8">
        <v>0</v>
      </c>
      <c r="XD47" s="8">
        <v>0</v>
      </c>
      <c r="XE47" s="8">
        <v>0</v>
      </c>
      <c r="XF47" s="8">
        <v>0</v>
      </c>
      <c r="XG47" s="8">
        <v>0</v>
      </c>
      <c r="XH47" s="8">
        <v>0</v>
      </c>
      <c r="XI47" s="8">
        <v>0</v>
      </c>
      <c r="XJ47" s="8">
        <v>0</v>
      </c>
      <c r="XK47" s="8">
        <v>0</v>
      </c>
      <c r="XL47" s="8">
        <v>0</v>
      </c>
      <c r="XM47" s="8">
        <v>0</v>
      </c>
      <c r="XN47" s="8">
        <v>0</v>
      </c>
      <c r="XO47" s="8">
        <v>0</v>
      </c>
      <c r="XP47" s="8">
        <v>0</v>
      </c>
      <c r="XQ47" s="8">
        <v>0</v>
      </c>
      <c r="XR47" s="8">
        <v>0</v>
      </c>
      <c r="XS47" s="8">
        <v>0</v>
      </c>
      <c r="XT47" s="8">
        <v>0</v>
      </c>
      <c r="XU47" s="8">
        <v>0</v>
      </c>
      <c r="XV47" s="8">
        <v>0</v>
      </c>
      <c r="XW47" s="8">
        <v>90871</v>
      </c>
      <c r="XX47" s="8">
        <v>112058</v>
      </c>
      <c r="XY47" s="8">
        <v>101958</v>
      </c>
      <c r="XZ47" s="8">
        <v>83229</v>
      </c>
      <c r="YA47" s="8" t="s">
        <v>150</v>
      </c>
      <c r="YB47" s="8">
        <v>0</v>
      </c>
      <c r="YC47" s="8">
        <v>0</v>
      </c>
      <c r="YD47" s="8">
        <v>0</v>
      </c>
      <c r="YE47" s="8">
        <v>0</v>
      </c>
      <c r="YF47" s="8">
        <v>0</v>
      </c>
      <c r="YG47" s="8">
        <v>0</v>
      </c>
      <c r="YH47" s="8">
        <v>0</v>
      </c>
      <c r="YI47" s="8">
        <v>0</v>
      </c>
      <c r="YJ47" s="8">
        <v>0</v>
      </c>
      <c r="YK47" s="8">
        <v>0</v>
      </c>
      <c r="YL47" s="8">
        <v>0</v>
      </c>
      <c r="YM47" s="8">
        <v>0</v>
      </c>
      <c r="YN47" s="8">
        <v>0</v>
      </c>
      <c r="YO47" s="8">
        <v>0</v>
      </c>
      <c r="YP47" s="8">
        <v>0</v>
      </c>
      <c r="YQ47" s="8">
        <v>0</v>
      </c>
      <c r="YR47" s="8">
        <v>0</v>
      </c>
      <c r="YS47" s="8">
        <v>0</v>
      </c>
      <c r="YT47" s="8">
        <v>0</v>
      </c>
      <c r="YU47" s="8">
        <v>0</v>
      </c>
      <c r="YV47" s="8">
        <v>0</v>
      </c>
      <c r="YW47" s="8">
        <v>0</v>
      </c>
      <c r="YX47" s="8">
        <v>0</v>
      </c>
      <c r="YY47" s="8">
        <v>0</v>
      </c>
      <c r="YZ47" s="8">
        <v>0</v>
      </c>
      <c r="ZA47" s="8">
        <v>0</v>
      </c>
      <c r="ZB47" s="8">
        <v>0</v>
      </c>
      <c r="ZC47" s="8">
        <v>0</v>
      </c>
      <c r="ZD47" s="8">
        <v>0</v>
      </c>
      <c r="ZE47" s="8">
        <v>0</v>
      </c>
    </row>
    <row r="48" spans="2:681" x14ac:dyDescent="0.2">
      <c r="B48" s="7">
        <v>320</v>
      </c>
      <c r="C48" s="7">
        <v>41</v>
      </c>
      <c r="D48" s="7" t="s">
        <v>589</v>
      </c>
      <c r="E48" s="7">
        <v>202800</v>
      </c>
      <c r="G48" s="200">
        <v>0</v>
      </c>
      <c r="H48" s="200">
        <v>0</v>
      </c>
      <c r="I48" s="200">
        <v>0</v>
      </c>
      <c r="J48" s="200">
        <v>0</v>
      </c>
      <c r="K48" s="200">
        <v>0</v>
      </c>
      <c r="L48" s="8">
        <v>0</v>
      </c>
      <c r="M48" s="8">
        <v>0</v>
      </c>
      <c r="N48" s="8">
        <v>0</v>
      </c>
      <c r="O48" s="8">
        <v>0</v>
      </c>
      <c r="P48" s="8">
        <v>0</v>
      </c>
      <c r="Q48" s="8">
        <v>361873</v>
      </c>
      <c r="R48" s="8">
        <v>360305</v>
      </c>
      <c r="S48" s="8">
        <v>419848</v>
      </c>
      <c r="T48" s="8">
        <v>423406</v>
      </c>
      <c r="U48" s="8">
        <v>414106</v>
      </c>
      <c r="V48" s="8">
        <v>0</v>
      </c>
      <c r="W48" s="8">
        <v>0</v>
      </c>
      <c r="X48" s="8">
        <v>0</v>
      </c>
      <c r="Y48" s="8">
        <v>0</v>
      </c>
      <c r="Z48" s="8">
        <v>0</v>
      </c>
      <c r="AA48" s="8">
        <v>0</v>
      </c>
      <c r="AB48" s="8">
        <v>0</v>
      </c>
      <c r="AC48" s="8">
        <v>0</v>
      </c>
      <c r="AD48" s="8">
        <v>0</v>
      </c>
      <c r="AE48" s="8">
        <v>0</v>
      </c>
      <c r="AF48" s="8">
        <v>0</v>
      </c>
      <c r="AG48" s="8">
        <v>0</v>
      </c>
      <c r="AH48" s="8">
        <v>0</v>
      </c>
      <c r="AI48" s="8">
        <v>0</v>
      </c>
      <c r="AJ48" s="8">
        <v>0</v>
      </c>
      <c r="AK48" s="8">
        <v>236854</v>
      </c>
      <c r="AL48" s="8">
        <v>224469</v>
      </c>
      <c r="AM48" s="8">
        <v>224932</v>
      </c>
      <c r="AN48" s="8">
        <v>220752</v>
      </c>
      <c r="AO48" s="8">
        <v>211468</v>
      </c>
      <c r="AP48" s="8">
        <v>0</v>
      </c>
      <c r="AQ48" s="8">
        <v>0</v>
      </c>
      <c r="AR48" s="8">
        <v>0</v>
      </c>
      <c r="AS48" s="8">
        <v>0</v>
      </c>
      <c r="AT48" s="8">
        <v>0</v>
      </c>
      <c r="AU48" s="8">
        <v>0</v>
      </c>
      <c r="AV48" s="8">
        <v>0</v>
      </c>
      <c r="AW48" s="8">
        <v>0</v>
      </c>
      <c r="AX48" s="8">
        <v>0</v>
      </c>
      <c r="AY48" s="8">
        <v>0</v>
      </c>
      <c r="AZ48" s="8">
        <v>0</v>
      </c>
      <c r="BA48" s="8">
        <v>0</v>
      </c>
      <c r="BB48" s="8">
        <v>0</v>
      </c>
      <c r="BC48" s="8">
        <v>0</v>
      </c>
      <c r="BD48" s="8">
        <v>0</v>
      </c>
      <c r="BE48" s="8" t="s">
        <v>150</v>
      </c>
      <c r="BF48" s="8" t="s">
        <v>150</v>
      </c>
      <c r="BG48" s="8" t="s">
        <v>150</v>
      </c>
      <c r="BH48" s="8" t="s">
        <v>150</v>
      </c>
      <c r="BI48" s="8" t="s">
        <v>150</v>
      </c>
      <c r="BJ48" s="8">
        <v>0</v>
      </c>
      <c r="BK48" s="8">
        <v>0</v>
      </c>
      <c r="BL48" s="8">
        <v>0</v>
      </c>
      <c r="BM48" s="8">
        <v>0</v>
      </c>
      <c r="BN48" s="8">
        <v>0</v>
      </c>
      <c r="BO48" s="8">
        <v>0</v>
      </c>
      <c r="BP48" s="8">
        <v>0</v>
      </c>
      <c r="BQ48" s="8">
        <v>0</v>
      </c>
      <c r="BR48" s="8">
        <v>0</v>
      </c>
      <c r="BS48" s="8">
        <v>0</v>
      </c>
      <c r="BT48" s="8">
        <v>0</v>
      </c>
      <c r="BU48" s="8">
        <v>0</v>
      </c>
      <c r="BV48" s="8">
        <v>0</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1</v>
      </c>
      <c r="CR48" s="8">
        <v>0</v>
      </c>
      <c r="CS48" s="8">
        <v>1</v>
      </c>
      <c r="CT48" s="8">
        <v>5</v>
      </c>
      <c r="CU48" s="8">
        <v>3</v>
      </c>
      <c r="CV48" s="8">
        <v>0</v>
      </c>
      <c r="CW48" s="8">
        <v>0</v>
      </c>
      <c r="CX48" s="8">
        <v>0</v>
      </c>
      <c r="CY48" s="8">
        <v>0</v>
      </c>
      <c r="CZ48" s="8">
        <v>0</v>
      </c>
      <c r="DA48" s="8">
        <v>0</v>
      </c>
      <c r="DB48" s="8">
        <v>0</v>
      </c>
      <c r="DC48" s="8">
        <v>0</v>
      </c>
      <c r="DD48" s="8">
        <v>0</v>
      </c>
      <c r="DE48" s="8">
        <v>0</v>
      </c>
      <c r="DF48" s="8">
        <v>0</v>
      </c>
      <c r="DG48" s="8">
        <v>0</v>
      </c>
      <c r="DH48" s="8" t="s">
        <v>150</v>
      </c>
      <c r="DI48" s="8" t="s">
        <v>150</v>
      </c>
      <c r="DJ48" s="8" t="s">
        <v>150</v>
      </c>
      <c r="DK48" s="8" t="s">
        <v>150</v>
      </c>
      <c r="DL48" s="8" t="s">
        <v>150</v>
      </c>
      <c r="DM48" s="8">
        <v>0</v>
      </c>
      <c r="DN48" s="8">
        <v>0</v>
      </c>
      <c r="DO48" s="8">
        <v>0</v>
      </c>
      <c r="DP48" s="8">
        <v>0</v>
      </c>
      <c r="DQ48" s="8">
        <v>0</v>
      </c>
      <c r="DR48" s="8">
        <v>147156</v>
      </c>
      <c r="DS48" s="8">
        <v>149393</v>
      </c>
      <c r="DT48" s="8">
        <v>153536</v>
      </c>
      <c r="DU48" s="8">
        <v>136586</v>
      </c>
      <c r="DV48" s="8">
        <v>129598</v>
      </c>
      <c r="DW48" s="8">
        <v>224168</v>
      </c>
      <c r="DX48" s="8">
        <v>232871</v>
      </c>
      <c r="DY48" s="8">
        <v>261721</v>
      </c>
      <c r="DZ48" s="8">
        <v>283138</v>
      </c>
      <c r="EA48" s="8">
        <v>264267</v>
      </c>
      <c r="EB48" s="8">
        <v>883058</v>
      </c>
      <c r="EC48" s="8">
        <v>832390</v>
      </c>
      <c r="ED48" s="8">
        <v>764643</v>
      </c>
      <c r="EE48" s="8">
        <v>738649</v>
      </c>
      <c r="EF48" s="8">
        <v>728836</v>
      </c>
      <c r="EG48" s="8">
        <v>149</v>
      </c>
      <c r="EH48" s="8">
        <v>548</v>
      </c>
      <c r="EI48" s="8">
        <v>1</v>
      </c>
      <c r="EJ48" s="8">
        <v>-3345</v>
      </c>
      <c r="EK48" s="8">
        <v>-5762</v>
      </c>
      <c r="EL48" s="8">
        <v>0</v>
      </c>
      <c r="EM48" s="8">
        <v>0</v>
      </c>
      <c r="EN48" s="8">
        <v>0</v>
      </c>
      <c r="EO48" s="8">
        <v>0</v>
      </c>
      <c r="EP48" s="8">
        <v>0</v>
      </c>
      <c r="EQ48" s="8">
        <v>0</v>
      </c>
      <c r="ER48" s="8">
        <v>0</v>
      </c>
      <c r="ES48" s="8">
        <v>0</v>
      </c>
      <c r="ET48" s="8">
        <v>0</v>
      </c>
      <c r="EU48" s="8">
        <v>0</v>
      </c>
      <c r="EV48" s="8">
        <v>0</v>
      </c>
      <c r="EW48" s="8">
        <v>0</v>
      </c>
      <c r="EX48" s="8">
        <v>0</v>
      </c>
      <c r="EY48" s="8">
        <v>0</v>
      </c>
      <c r="EZ48" s="8">
        <v>0</v>
      </c>
      <c r="FA48" s="8">
        <v>733760</v>
      </c>
      <c r="FB48" s="8">
        <v>685100</v>
      </c>
      <c r="FC48" s="8">
        <v>655979</v>
      </c>
      <c r="FD48" s="8">
        <v>626229</v>
      </c>
      <c r="FE48" s="8">
        <v>625988</v>
      </c>
      <c r="FF48" s="8">
        <v>0</v>
      </c>
      <c r="FG48" s="8">
        <v>0</v>
      </c>
      <c r="FH48" s="8">
        <v>0</v>
      </c>
      <c r="FI48" s="8">
        <v>0</v>
      </c>
      <c r="FJ48" s="8">
        <v>0</v>
      </c>
      <c r="FK48" s="8">
        <v>118754</v>
      </c>
      <c r="FL48" s="8">
        <v>115110</v>
      </c>
      <c r="FM48" s="8">
        <v>114417</v>
      </c>
      <c r="FN48" s="8">
        <v>132678</v>
      </c>
      <c r="FO48" s="8">
        <v>125146</v>
      </c>
      <c r="FP48" s="8">
        <v>0</v>
      </c>
      <c r="FQ48" s="8">
        <v>0</v>
      </c>
      <c r="FR48" s="8">
        <v>0</v>
      </c>
      <c r="FS48" s="8">
        <v>0</v>
      </c>
      <c r="FT48" s="8">
        <v>0</v>
      </c>
      <c r="FU48" s="8">
        <v>412431</v>
      </c>
      <c r="FV48" s="8">
        <v>410737</v>
      </c>
      <c r="FW48" s="8">
        <v>358544</v>
      </c>
      <c r="FX48" s="8">
        <v>333136</v>
      </c>
      <c r="FY48" s="8">
        <v>308612</v>
      </c>
      <c r="FZ48" s="8">
        <v>458167</v>
      </c>
      <c r="GA48" s="8">
        <v>480827</v>
      </c>
      <c r="GB48" s="8">
        <v>435572</v>
      </c>
      <c r="GC48" s="8">
        <v>428731</v>
      </c>
      <c r="GD48" s="8">
        <v>440422</v>
      </c>
      <c r="GE48" s="8">
        <v>0</v>
      </c>
      <c r="GF48" s="8">
        <v>0</v>
      </c>
      <c r="GG48" s="8">
        <v>0</v>
      </c>
      <c r="GH48" s="8">
        <v>0</v>
      </c>
      <c r="GI48" s="8">
        <v>0</v>
      </c>
      <c r="GJ48" s="8">
        <v>0</v>
      </c>
      <c r="GK48" s="8">
        <v>0</v>
      </c>
      <c r="GL48" s="8">
        <v>0</v>
      </c>
      <c r="GM48" s="8">
        <v>0</v>
      </c>
      <c r="GN48" s="8">
        <v>0</v>
      </c>
      <c r="GO48" s="8">
        <v>113711</v>
      </c>
      <c r="GP48" s="8">
        <v>109222</v>
      </c>
      <c r="GQ48" s="8">
        <v>102539</v>
      </c>
      <c r="GR48" s="8">
        <v>104161</v>
      </c>
      <c r="GS48" s="8">
        <v>99206</v>
      </c>
      <c r="GT48" s="8">
        <v>117887</v>
      </c>
      <c r="GU48" s="8">
        <v>107927</v>
      </c>
      <c r="GV48" s="8">
        <v>100750</v>
      </c>
      <c r="GW48" s="8">
        <v>103350</v>
      </c>
      <c r="GX48" s="8">
        <v>97462</v>
      </c>
      <c r="GY48" s="8">
        <v>0</v>
      </c>
      <c r="GZ48" s="8">
        <v>0</v>
      </c>
      <c r="HA48" s="8">
        <v>0</v>
      </c>
      <c r="HB48" s="8">
        <v>0</v>
      </c>
      <c r="HC48" s="8">
        <v>0</v>
      </c>
      <c r="HD48" s="8">
        <v>0</v>
      </c>
      <c r="HE48" s="8">
        <v>0</v>
      </c>
      <c r="HF48" s="8">
        <v>0</v>
      </c>
      <c r="HG48" s="8">
        <v>0</v>
      </c>
      <c r="HH48" s="8">
        <v>0</v>
      </c>
      <c r="HI48" s="8">
        <v>571466</v>
      </c>
      <c r="HJ48" s="8">
        <v>490893</v>
      </c>
      <c r="HK48" s="8">
        <v>476022</v>
      </c>
      <c r="HL48" s="8">
        <v>496624</v>
      </c>
      <c r="HM48" s="8">
        <v>519323</v>
      </c>
      <c r="HN48" s="8">
        <v>0</v>
      </c>
      <c r="HO48" s="8" t="s">
        <v>150</v>
      </c>
      <c r="HP48" s="8" t="s">
        <v>150</v>
      </c>
      <c r="HQ48" s="8" t="s">
        <v>150</v>
      </c>
      <c r="HR48" s="8" t="s">
        <v>150</v>
      </c>
      <c r="HS48" s="8">
        <v>354005</v>
      </c>
      <c r="HT48" s="8">
        <v>346868</v>
      </c>
      <c r="HU48" s="8">
        <v>405365</v>
      </c>
      <c r="HV48" s="8">
        <v>435544</v>
      </c>
      <c r="HW48" s="8">
        <v>423609</v>
      </c>
      <c r="HX48" s="8">
        <v>0</v>
      </c>
      <c r="HY48" s="8">
        <v>0</v>
      </c>
      <c r="HZ48" s="8">
        <v>0</v>
      </c>
      <c r="IA48" s="8">
        <v>0</v>
      </c>
      <c r="IB48" s="8" t="s">
        <v>150</v>
      </c>
      <c r="IC48" s="8">
        <v>5829</v>
      </c>
      <c r="ID48" s="8">
        <v>4613</v>
      </c>
      <c r="IE48" s="8">
        <v>5758</v>
      </c>
      <c r="IF48" s="8">
        <v>5232</v>
      </c>
      <c r="IG48" s="8">
        <v>4564</v>
      </c>
      <c r="IH48" s="8">
        <v>0</v>
      </c>
      <c r="II48" s="8">
        <v>0</v>
      </c>
      <c r="IJ48" s="8">
        <v>0</v>
      </c>
      <c r="IK48" s="8">
        <v>0</v>
      </c>
      <c r="IL48" s="8">
        <v>0</v>
      </c>
      <c r="IM48" s="8">
        <v>0</v>
      </c>
      <c r="IN48" s="8">
        <v>0</v>
      </c>
      <c r="IO48" s="8" t="s">
        <v>150</v>
      </c>
      <c r="IP48" s="8" t="s">
        <v>150</v>
      </c>
      <c r="IQ48" s="8" t="s">
        <v>150</v>
      </c>
      <c r="IR48" s="8">
        <v>0</v>
      </c>
      <c r="IS48" s="8">
        <v>0</v>
      </c>
      <c r="IT48" s="8" t="s">
        <v>150</v>
      </c>
      <c r="IU48" s="8" t="s">
        <v>150</v>
      </c>
      <c r="IV48" s="8" t="s">
        <v>150</v>
      </c>
      <c r="IW48" s="8">
        <v>0</v>
      </c>
      <c r="IX48" s="8">
        <v>0</v>
      </c>
      <c r="IY48" s="8">
        <v>0</v>
      </c>
      <c r="IZ48" s="8">
        <v>0</v>
      </c>
      <c r="JA48" s="8">
        <v>0</v>
      </c>
      <c r="JB48" s="8">
        <v>377144</v>
      </c>
      <c r="JC48" s="8">
        <v>374967</v>
      </c>
      <c r="JD48" s="8">
        <v>341688</v>
      </c>
      <c r="JE48" s="8">
        <v>326227</v>
      </c>
      <c r="JF48" s="8">
        <v>314508</v>
      </c>
      <c r="JG48" s="8">
        <v>0</v>
      </c>
      <c r="JH48" s="8">
        <v>0</v>
      </c>
      <c r="JI48" s="8">
        <v>0</v>
      </c>
      <c r="JJ48" s="8">
        <v>0</v>
      </c>
      <c r="JK48" s="8">
        <v>0</v>
      </c>
      <c r="JL48" s="8">
        <v>740</v>
      </c>
      <c r="JM48" s="8">
        <v>740</v>
      </c>
      <c r="JN48" s="8">
        <v>2434</v>
      </c>
      <c r="JO48" s="8">
        <v>-836</v>
      </c>
      <c r="JP48" s="8">
        <v>1021</v>
      </c>
      <c r="JQ48" s="8">
        <v>0</v>
      </c>
      <c r="JR48" s="8">
        <v>0</v>
      </c>
      <c r="JS48" s="8">
        <v>0</v>
      </c>
      <c r="JT48" s="8">
        <v>0</v>
      </c>
      <c r="JU48" s="8">
        <v>0</v>
      </c>
      <c r="JV48" s="8">
        <v>0</v>
      </c>
      <c r="JW48" s="8">
        <v>0</v>
      </c>
      <c r="JX48" s="8">
        <v>0</v>
      </c>
      <c r="JY48" s="8">
        <v>0</v>
      </c>
      <c r="JZ48" s="8">
        <v>0</v>
      </c>
      <c r="KA48" s="8">
        <v>0</v>
      </c>
      <c r="KB48" s="8">
        <v>0</v>
      </c>
      <c r="KC48" s="8">
        <v>0</v>
      </c>
      <c r="KD48" s="8">
        <v>0</v>
      </c>
      <c r="KE48" s="8">
        <v>0</v>
      </c>
      <c r="KF48" s="8">
        <v>0</v>
      </c>
      <c r="KG48" s="8">
        <v>0</v>
      </c>
      <c r="KH48" s="8">
        <v>0</v>
      </c>
      <c r="KI48" s="8">
        <v>0</v>
      </c>
      <c r="KJ48" s="8" t="s">
        <v>150</v>
      </c>
      <c r="KK48" s="8">
        <v>0</v>
      </c>
      <c r="KL48" s="8">
        <v>0</v>
      </c>
      <c r="KM48" s="8">
        <v>0</v>
      </c>
      <c r="KN48" s="8">
        <v>0</v>
      </c>
      <c r="KO48" s="8" t="s">
        <v>150</v>
      </c>
      <c r="KP48" s="8">
        <v>0</v>
      </c>
      <c r="KQ48" s="8">
        <v>0</v>
      </c>
      <c r="KR48" s="8">
        <v>0</v>
      </c>
      <c r="KS48" s="8">
        <v>0</v>
      </c>
      <c r="KT48" s="8">
        <v>0</v>
      </c>
      <c r="KU48" s="8">
        <v>0</v>
      </c>
      <c r="KV48" s="8">
        <v>0</v>
      </c>
      <c r="KW48" s="8">
        <v>0</v>
      </c>
      <c r="KX48" s="8">
        <v>0</v>
      </c>
      <c r="KY48" s="8">
        <v>0</v>
      </c>
      <c r="KZ48" s="8">
        <v>0</v>
      </c>
      <c r="LA48" s="8">
        <v>0</v>
      </c>
      <c r="LB48" s="8">
        <v>0</v>
      </c>
      <c r="LC48" s="8">
        <v>0</v>
      </c>
      <c r="LD48" s="8">
        <v>0</v>
      </c>
      <c r="LE48" s="8">
        <v>0</v>
      </c>
      <c r="LF48" s="8">
        <v>0</v>
      </c>
      <c r="LG48" s="8">
        <v>0</v>
      </c>
      <c r="LH48" s="8">
        <v>0</v>
      </c>
      <c r="LI48" s="8">
        <v>0</v>
      </c>
      <c r="LJ48" s="8">
        <v>0</v>
      </c>
      <c r="LK48" s="8">
        <v>0</v>
      </c>
      <c r="LL48" s="8" t="s">
        <v>150</v>
      </c>
      <c r="LM48" s="8" t="s">
        <v>150</v>
      </c>
      <c r="LN48" s="8" t="s">
        <v>150</v>
      </c>
      <c r="LO48" s="8">
        <v>0</v>
      </c>
      <c r="LP48" s="8">
        <v>0</v>
      </c>
      <c r="LQ48" s="8">
        <v>0</v>
      </c>
      <c r="LR48" s="8">
        <v>0</v>
      </c>
      <c r="LS48" s="8">
        <v>0</v>
      </c>
      <c r="LT48" s="8">
        <v>0</v>
      </c>
      <c r="LU48" s="8">
        <v>0</v>
      </c>
      <c r="LV48" s="8">
        <v>0</v>
      </c>
      <c r="LW48" s="8">
        <v>0</v>
      </c>
      <c r="LX48" s="8">
        <v>0</v>
      </c>
      <c r="LY48" s="8">
        <v>95425</v>
      </c>
      <c r="LZ48" s="8">
        <v>91698</v>
      </c>
      <c r="MA48" s="8">
        <v>88669</v>
      </c>
      <c r="MB48" s="8">
        <v>88030</v>
      </c>
      <c r="MC48" s="8">
        <v>88038</v>
      </c>
      <c r="MD48" s="8">
        <v>0</v>
      </c>
      <c r="ME48" s="8">
        <v>0</v>
      </c>
      <c r="MF48" s="8">
        <v>0</v>
      </c>
      <c r="MG48" s="8">
        <v>0</v>
      </c>
      <c r="MH48" s="8">
        <v>0</v>
      </c>
      <c r="MI48" s="8">
        <v>0</v>
      </c>
      <c r="MJ48" s="8">
        <v>0</v>
      </c>
      <c r="MK48" s="8">
        <v>0</v>
      </c>
      <c r="ML48" s="8">
        <v>0</v>
      </c>
      <c r="MM48" s="8">
        <v>0</v>
      </c>
      <c r="MN48" s="8">
        <v>0</v>
      </c>
      <c r="MO48" s="8">
        <v>0</v>
      </c>
      <c r="MP48" s="8">
        <v>0</v>
      </c>
      <c r="MQ48" s="8">
        <v>0</v>
      </c>
      <c r="MR48" s="8">
        <v>0</v>
      </c>
      <c r="MS48" s="8">
        <v>0</v>
      </c>
      <c r="MT48" s="8">
        <v>0</v>
      </c>
      <c r="MU48" s="8">
        <v>0</v>
      </c>
      <c r="MV48" s="8">
        <v>0</v>
      </c>
      <c r="MW48" s="8">
        <v>0</v>
      </c>
      <c r="MX48" s="8">
        <v>0</v>
      </c>
      <c r="MY48" s="8">
        <v>0</v>
      </c>
      <c r="MZ48" s="8" t="s">
        <v>150</v>
      </c>
      <c r="NA48" s="8" t="s">
        <v>150</v>
      </c>
      <c r="NB48" s="8" t="s">
        <v>150</v>
      </c>
      <c r="NC48" s="8">
        <v>0</v>
      </c>
      <c r="ND48" s="8">
        <v>0</v>
      </c>
      <c r="NE48" s="8">
        <v>0</v>
      </c>
      <c r="NF48" s="8">
        <v>0</v>
      </c>
      <c r="NG48" s="8">
        <v>0</v>
      </c>
      <c r="NH48" s="8">
        <v>0</v>
      </c>
      <c r="NI48" s="8">
        <v>0</v>
      </c>
      <c r="NJ48" s="8">
        <v>0</v>
      </c>
      <c r="NK48" s="8">
        <v>0</v>
      </c>
      <c r="NL48" s="8">
        <v>0</v>
      </c>
      <c r="NM48" s="8">
        <v>0</v>
      </c>
      <c r="NN48" s="8">
        <v>0</v>
      </c>
      <c r="NO48" s="8">
        <v>0</v>
      </c>
      <c r="NP48" s="8">
        <v>0</v>
      </c>
      <c r="NQ48" s="8">
        <v>0</v>
      </c>
      <c r="NR48" s="8">
        <v>0</v>
      </c>
      <c r="NS48" s="8">
        <v>0</v>
      </c>
      <c r="NT48" s="8">
        <v>0</v>
      </c>
      <c r="NU48" s="8">
        <v>0</v>
      </c>
      <c r="NV48" s="8">
        <v>0</v>
      </c>
      <c r="NW48" s="8">
        <v>0</v>
      </c>
      <c r="NX48" s="8">
        <v>0</v>
      </c>
      <c r="NY48" s="8">
        <v>0</v>
      </c>
      <c r="NZ48" s="8">
        <v>0</v>
      </c>
      <c r="OA48" s="8">
        <v>0</v>
      </c>
      <c r="OB48" s="8">
        <v>0</v>
      </c>
      <c r="OC48" s="8">
        <v>0</v>
      </c>
      <c r="OD48" s="8">
        <v>0</v>
      </c>
      <c r="OE48" s="8">
        <v>0</v>
      </c>
      <c r="OF48" s="8">
        <v>0</v>
      </c>
      <c r="OG48" s="8">
        <v>472073</v>
      </c>
      <c r="OH48" s="8">
        <v>470766</v>
      </c>
      <c r="OI48" s="8">
        <v>463862</v>
      </c>
      <c r="OJ48" s="8">
        <v>447857</v>
      </c>
      <c r="OK48" s="8">
        <v>421426</v>
      </c>
      <c r="OL48" s="8">
        <v>0</v>
      </c>
      <c r="OM48" s="8">
        <v>0</v>
      </c>
      <c r="ON48" s="8">
        <v>0</v>
      </c>
      <c r="OO48" s="8">
        <v>0</v>
      </c>
      <c r="OP48" s="8">
        <v>0</v>
      </c>
      <c r="OQ48" s="8">
        <v>0</v>
      </c>
      <c r="OR48" s="8">
        <v>0</v>
      </c>
      <c r="OS48" s="8">
        <v>0</v>
      </c>
      <c r="OT48" s="8">
        <v>0</v>
      </c>
      <c r="OU48" s="8">
        <v>0</v>
      </c>
      <c r="OV48" s="8">
        <v>0</v>
      </c>
      <c r="OW48" s="8">
        <v>0</v>
      </c>
      <c r="OX48" s="8">
        <v>0</v>
      </c>
      <c r="OY48" s="8">
        <v>0</v>
      </c>
      <c r="OZ48" s="8">
        <v>0</v>
      </c>
      <c r="PA48" s="8">
        <v>0</v>
      </c>
      <c r="PB48" s="8">
        <v>0</v>
      </c>
      <c r="PC48" s="8">
        <v>0</v>
      </c>
      <c r="PD48" s="8">
        <v>0</v>
      </c>
      <c r="PE48" s="8">
        <v>0</v>
      </c>
      <c r="PF48" s="8">
        <v>52177</v>
      </c>
      <c r="PG48" s="8">
        <v>32</v>
      </c>
      <c r="PH48" s="8">
        <v>0</v>
      </c>
      <c r="PI48" s="8">
        <v>0</v>
      </c>
      <c r="PJ48" s="8">
        <v>0</v>
      </c>
      <c r="PK48" s="8">
        <v>0</v>
      </c>
      <c r="PL48" s="8">
        <v>0</v>
      </c>
      <c r="PM48" s="8">
        <v>0</v>
      </c>
      <c r="PN48" s="8">
        <v>0</v>
      </c>
      <c r="PO48" s="8">
        <v>0</v>
      </c>
      <c r="PP48" s="8">
        <v>0</v>
      </c>
      <c r="PQ48" s="8">
        <v>0</v>
      </c>
      <c r="PR48" s="8">
        <v>0</v>
      </c>
      <c r="PS48" s="8">
        <v>0</v>
      </c>
      <c r="PT48" s="8">
        <v>0</v>
      </c>
      <c r="PU48" s="8">
        <v>0</v>
      </c>
      <c r="PV48" s="8">
        <v>0</v>
      </c>
      <c r="PW48" s="8">
        <v>0</v>
      </c>
      <c r="PX48" s="8">
        <v>0</v>
      </c>
      <c r="PY48" s="8">
        <v>0</v>
      </c>
      <c r="PZ48" s="8">
        <v>0</v>
      </c>
      <c r="QA48" s="8">
        <v>0</v>
      </c>
      <c r="QB48" s="8">
        <v>0</v>
      </c>
      <c r="QC48" s="8">
        <v>0</v>
      </c>
      <c r="QD48" s="8">
        <v>0</v>
      </c>
      <c r="QE48" s="8">
        <v>500144</v>
      </c>
      <c r="QF48" s="8">
        <v>535604</v>
      </c>
      <c r="QG48" s="8">
        <v>618412</v>
      </c>
      <c r="QH48" s="8">
        <v>541003</v>
      </c>
      <c r="QI48" s="8">
        <v>586085</v>
      </c>
      <c r="QJ48" s="8">
        <v>0</v>
      </c>
      <c r="QK48" s="8">
        <v>0</v>
      </c>
      <c r="QL48" s="8">
        <v>0</v>
      </c>
      <c r="QM48" s="8">
        <v>0</v>
      </c>
      <c r="QN48" s="8">
        <v>0</v>
      </c>
      <c r="QO48" s="8">
        <v>25</v>
      </c>
      <c r="QP48" s="8">
        <v>0</v>
      </c>
      <c r="QQ48" s="8">
        <v>0</v>
      </c>
      <c r="QR48" s="8">
        <v>0</v>
      </c>
      <c r="QS48" s="8">
        <v>0</v>
      </c>
      <c r="QT48" s="8">
        <v>0</v>
      </c>
      <c r="QU48" s="8">
        <v>0</v>
      </c>
      <c r="QV48" s="8">
        <v>0</v>
      </c>
      <c r="QW48" s="8">
        <v>0</v>
      </c>
      <c r="QX48" s="8">
        <v>0</v>
      </c>
      <c r="QY48" s="8">
        <v>0</v>
      </c>
      <c r="QZ48" s="8">
        <v>0</v>
      </c>
      <c r="RA48" s="8">
        <v>0</v>
      </c>
      <c r="RB48" s="8">
        <v>0</v>
      </c>
      <c r="RC48" s="8">
        <v>0</v>
      </c>
      <c r="RD48" s="8">
        <v>0</v>
      </c>
      <c r="RE48" s="8" t="s">
        <v>150</v>
      </c>
      <c r="RF48" s="8" t="s">
        <v>150</v>
      </c>
      <c r="RG48" s="8" t="s">
        <v>150</v>
      </c>
      <c r="RH48" s="8" t="s">
        <v>150</v>
      </c>
      <c r="RI48" s="8">
        <v>0</v>
      </c>
      <c r="RJ48" s="8">
        <v>0</v>
      </c>
      <c r="RK48" s="8">
        <v>0</v>
      </c>
      <c r="RL48" s="8">
        <v>0</v>
      </c>
      <c r="RM48" s="8" t="s">
        <v>150</v>
      </c>
      <c r="RN48" s="8">
        <v>0</v>
      </c>
      <c r="RO48" s="8">
        <v>0</v>
      </c>
      <c r="RP48" s="8">
        <v>0</v>
      </c>
      <c r="RQ48" s="8">
        <v>0</v>
      </c>
      <c r="RR48" s="8">
        <v>0</v>
      </c>
      <c r="RS48" s="8">
        <v>0</v>
      </c>
      <c r="RT48" s="8">
        <v>0</v>
      </c>
      <c r="RU48" s="8">
        <v>0</v>
      </c>
      <c r="RV48" s="8">
        <v>0</v>
      </c>
      <c r="RW48" s="8">
        <v>0</v>
      </c>
      <c r="RX48" s="8">
        <v>0</v>
      </c>
      <c r="RY48" s="8">
        <v>0</v>
      </c>
      <c r="RZ48" s="8">
        <v>0</v>
      </c>
      <c r="SA48" s="8">
        <v>0</v>
      </c>
      <c r="SB48" s="8">
        <v>0</v>
      </c>
      <c r="SC48" s="8">
        <v>0</v>
      </c>
      <c r="SD48" s="8">
        <v>0</v>
      </c>
      <c r="SE48" s="8">
        <v>0</v>
      </c>
      <c r="SF48" s="8">
        <v>0</v>
      </c>
      <c r="SG48" s="8">
        <v>0</v>
      </c>
      <c r="SH48" s="8">
        <v>0</v>
      </c>
      <c r="SI48" s="8">
        <v>0</v>
      </c>
      <c r="SJ48" s="8">
        <v>0</v>
      </c>
      <c r="SK48" s="8">
        <v>0</v>
      </c>
      <c r="SL48" s="8">
        <v>0</v>
      </c>
      <c r="SM48" s="8">
        <v>83632</v>
      </c>
      <c r="SN48" s="8">
        <v>81025</v>
      </c>
      <c r="SO48" s="8">
        <v>81052</v>
      </c>
      <c r="SP48" s="8">
        <v>83595</v>
      </c>
      <c r="SQ48" s="8">
        <v>83403</v>
      </c>
      <c r="SR48" s="8">
        <v>0</v>
      </c>
      <c r="SS48" s="8">
        <v>0</v>
      </c>
      <c r="ST48" s="8">
        <v>0</v>
      </c>
      <c r="SU48" s="8">
        <v>0</v>
      </c>
      <c r="SV48" s="8">
        <v>0</v>
      </c>
      <c r="SW48" s="8">
        <v>0</v>
      </c>
      <c r="SX48" s="8">
        <v>0</v>
      </c>
      <c r="SY48" s="8">
        <v>0</v>
      </c>
      <c r="SZ48" s="8">
        <v>0</v>
      </c>
      <c r="TA48" s="8">
        <v>0</v>
      </c>
      <c r="TB48" s="8">
        <v>0</v>
      </c>
      <c r="TC48" s="8">
        <v>0</v>
      </c>
      <c r="TD48" s="8">
        <v>0</v>
      </c>
      <c r="TE48" s="8">
        <v>0</v>
      </c>
      <c r="TF48" s="8">
        <v>0</v>
      </c>
      <c r="TG48" s="8">
        <v>0</v>
      </c>
      <c r="TH48" s="8">
        <v>0</v>
      </c>
      <c r="TI48" s="8">
        <v>0</v>
      </c>
      <c r="TJ48" s="8">
        <v>0</v>
      </c>
      <c r="TK48" s="8">
        <v>0</v>
      </c>
      <c r="TL48" s="8">
        <v>0</v>
      </c>
      <c r="TM48" s="8">
        <v>0</v>
      </c>
      <c r="TN48" s="8">
        <v>0</v>
      </c>
      <c r="TO48" s="8">
        <v>0</v>
      </c>
      <c r="TP48" s="8">
        <v>0</v>
      </c>
      <c r="TQ48" s="8">
        <v>1643</v>
      </c>
      <c r="TR48" s="8">
        <v>2346</v>
      </c>
      <c r="TS48" s="8">
        <v>4740</v>
      </c>
      <c r="TT48" s="8">
        <v>3308</v>
      </c>
      <c r="TU48" s="8">
        <v>2230</v>
      </c>
      <c r="TV48" s="8">
        <v>0</v>
      </c>
      <c r="TW48" s="8">
        <v>0</v>
      </c>
      <c r="TX48" s="8">
        <v>0</v>
      </c>
      <c r="TY48" s="8">
        <v>0</v>
      </c>
      <c r="TZ48" s="8">
        <v>0</v>
      </c>
      <c r="UA48" s="8">
        <v>123036</v>
      </c>
      <c r="UB48" s="8">
        <v>117411</v>
      </c>
      <c r="UC48" s="8">
        <v>123172</v>
      </c>
      <c r="UD48" s="8">
        <v>110902</v>
      </c>
      <c r="UE48" s="8">
        <v>113715</v>
      </c>
      <c r="UF48" s="8">
        <v>0</v>
      </c>
      <c r="UG48" s="8">
        <v>0</v>
      </c>
      <c r="UH48" s="8">
        <v>0</v>
      </c>
      <c r="UI48" s="8">
        <v>0</v>
      </c>
      <c r="UJ48" s="8">
        <v>0</v>
      </c>
      <c r="UK48" s="8">
        <v>0</v>
      </c>
      <c r="UL48" s="8">
        <v>0</v>
      </c>
      <c r="UM48" s="8">
        <v>0</v>
      </c>
      <c r="UN48" s="8">
        <v>0</v>
      </c>
      <c r="UO48" s="8">
        <v>0</v>
      </c>
      <c r="UP48" s="8">
        <v>0</v>
      </c>
      <c r="UQ48" s="8">
        <v>0</v>
      </c>
      <c r="UR48" s="8">
        <v>0</v>
      </c>
      <c r="US48" s="8">
        <v>0</v>
      </c>
      <c r="UT48" s="8">
        <v>0</v>
      </c>
      <c r="UU48" s="8">
        <v>0</v>
      </c>
      <c r="UV48" s="8">
        <v>0</v>
      </c>
      <c r="UW48" s="8">
        <v>0</v>
      </c>
      <c r="UX48" s="8">
        <v>0</v>
      </c>
      <c r="UY48" s="8">
        <v>0</v>
      </c>
      <c r="UZ48" s="8">
        <v>0</v>
      </c>
      <c r="VA48" s="8">
        <v>0</v>
      </c>
      <c r="VB48" s="8">
        <v>0</v>
      </c>
      <c r="VC48" s="8">
        <v>0</v>
      </c>
      <c r="VD48" s="8">
        <v>0</v>
      </c>
      <c r="VE48" s="8">
        <v>0</v>
      </c>
      <c r="VF48" s="8">
        <v>0</v>
      </c>
      <c r="VG48" s="8">
        <v>0</v>
      </c>
      <c r="VH48" s="8">
        <v>0</v>
      </c>
      <c r="VI48" s="8">
        <v>0</v>
      </c>
      <c r="VJ48" s="8">
        <v>0</v>
      </c>
      <c r="VK48" s="8">
        <v>0</v>
      </c>
      <c r="VL48" s="8">
        <v>0</v>
      </c>
      <c r="VM48" s="8">
        <v>0</v>
      </c>
      <c r="VN48" s="8">
        <v>0</v>
      </c>
      <c r="VO48" s="8">
        <v>0</v>
      </c>
      <c r="VP48" s="8">
        <v>0</v>
      </c>
      <c r="VQ48" s="8">
        <v>0</v>
      </c>
      <c r="VR48" s="8">
        <v>0</v>
      </c>
      <c r="VS48" s="8">
        <v>0</v>
      </c>
      <c r="VT48" s="8">
        <v>0</v>
      </c>
      <c r="VU48" s="8">
        <v>0</v>
      </c>
      <c r="VV48" s="8">
        <v>0</v>
      </c>
      <c r="VW48" s="8">
        <v>0</v>
      </c>
      <c r="VX48" s="8">
        <v>0</v>
      </c>
      <c r="VY48" s="8">
        <v>26472</v>
      </c>
      <c r="VZ48" s="8">
        <v>10</v>
      </c>
      <c r="WA48" s="8">
        <v>0</v>
      </c>
      <c r="WB48" s="8">
        <v>0</v>
      </c>
      <c r="WC48" s="8">
        <v>0</v>
      </c>
      <c r="WD48" s="8">
        <v>0</v>
      </c>
      <c r="WE48" s="8">
        <v>0</v>
      </c>
      <c r="WF48" s="8">
        <v>0</v>
      </c>
      <c r="WG48" s="8">
        <v>0</v>
      </c>
      <c r="WH48" s="8">
        <v>0</v>
      </c>
      <c r="WI48" s="8">
        <v>0</v>
      </c>
      <c r="WJ48" s="8">
        <v>0</v>
      </c>
      <c r="WK48" s="8">
        <v>0</v>
      </c>
      <c r="WL48" s="8">
        <v>0</v>
      </c>
      <c r="WM48" s="8">
        <v>0</v>
      </c>
      <c r="WN48" s="8">
        <v>0</v>
      </c>
      <c r="WO48" s="8">
        <v>0</v>
      </c>
      <c r="WP48" s="8">
        <v>0</v>
      </c>
      <c r="WQ48" s="8">
        <v>0</v>
      </c>
      <c r="WR48" s="8">
        <v>0</v>
      </c>
      <c r="WS48" s="8">
        <v>217984</v>
      </c>
      <c r="WT48" s="8">
        <v>213455</v>
      </c>
      <c r="WU48" s="8">
        <v>225653</v>
      </c>
      <c r="WV48" s="8">
        <v>182647</v>
      </c>
      <c r="WW48" s="8">
        <v>202782</v>
      </c>
      <c r="WX48" s="8">
        <v>0</v>
      </c>
      <c r="WY48" s="8">
        <v>0</v>
      </c>
      <c r="WZ48" s="8">
        <v>0</v>
      </c>
      <c r="XA48" s="8">
        <v>0</v>
      </c>
      <c r="XB48" s="8">
        <v>0</v>
      </c>
      <c r="XC48" s="8">
        <v>0</v>
      </c>
      <c r="XD48" s="8">
        <v>0</v>
      </c>
      <c r="XE48" s="8">
        <v>0</v>
      </c>
      <c r="XF48" s="8">
        <v>0</v>
      </c>
      <c r="XG48" s="8">
        <v>0</v>
      </c>
      <c r="XH48" s="8">
        <v>0</v>
      </c>
      <c r="XI48" s="8">
        <v>0</v>
      </c>
      <c r="XJ48" s="8">
        <v>0</v>
      </c>
      <c r="XK48" s="8">
        <v>0</v>
      </c>
      <c r="XL48" s="8">
        <v>0</v>
      </c>
      <c r="XM48" s="8">
        <v>0</v>
      </c>
      <c r="XN48" s="8">
        <v>0</v>
      </c>
      <c r="XO48" s="8">
        <v>0</v>
      </c>
      <c r="XP48" s="8">
        <v>0</v>
      </c>
      <c r="XQ48" s="8">
        <v>0</v>
      </c>
      <c r="XR48" s="8">
        <v>0</v>
      </c>
      <c r="XS48" s="8">
        <v>0</v>
      </c>
      <c r="XT48" s="8">
        <v>0</v>
      </c>
      <c r="XU48" s="8">
        <v>0</v>
      </c>
      <c r="XV48" s="8">
        <v>0</v>
      </c>
      <c r="XW48" s="8">
        <v>503056</v>
      </c>
      <c r="XX48" s="8">
        <v>550788</v>
      </c>
      <c r="XY48" s="8">
        <v>506561</v>
      </c>
      <c r="XZ48" s="8">
        <v>482614</v>
      </c>
      <c r="YA48" s="8" t="s">
        <v>150</v>
      </c>
      <c r="YB48" s="8">
        <v>0</v>
      </c>
      <c r="YC48" s="8">
        <v>0</v>
      </c>
      <c r="YD48" s="8">
        <v>0</v>
      </c>
      <c r="YE48" s="8">
        <v>0</v>
      </c>
      <c r="YF48" s="8">
        <v>0</v>
      </c>
      <c r="YG48" s="8">
        <v>0</v>
      </c>
      <c r="YH48" s="8">
        <v>0</v>
      </c>
      <c r="YI48" s="8">
        <v>0</v>
      </c>
      <c r="YJ48" s="8">
        <v>0</v>
      </c>
      <c r="YK48" s="8">
        <v>0</v>
      </c>
      <c r="YL48" s="8">
        <v>0</v>
      </c>
      <c r="YM48" s="8">
        <v>0</v>
      </c>
      <c r="YN48" s="8">
        <v>0</v>
      </c>
      <c r="YO48" s="8">
        <v>0</v>
      </c>
      <c r="YP48" s="8">
        <v>0</v>
      </c>
      <c r="YQ48" s="8">
        <v>0</v>
      </c>
      <c r="YR48" s="8">
        <v>0</v>
      </c>
      <c r="YS48" s="8">
        <v>0</v>
      </c>
      <c r="YT48" s="8">
        <v>0</v>
      </c>
      <c r="YU48" s="8">
        <v>0</v>
      </c>
      <c r="YV48" s="8">
        <v>0</v>
      </c>
      <c r="YW48" s="8">
        <v>0</v>
      </c>
      <c r="YX48" s="8">
        <v>0</v>
      </c>
      <c r="YY48" s="8">
        <v>0</v>
      </c>
      <c r="YZ48" s="8">
        <v>0</v>
      </c>
      <c r="ZA48" s="8">
        <v>0</v>
      </c>
      <c r="ZB48" s="8">
        <v>0</v>
      </c>
      <c r="ZC48" s="8">
        <v>0</v>
      </c>
      <c r="ZD48" s="8">
        <v>0</v>
      </c>
      <c r="ZE48" s="8">
        <v>0</v>
      </c>
    </row>
    <row r="49" spans="2:681" x14ac:dyDescent="0.2">
      <c r="B49" s="189">
        <v>320</v>
      </c>
      <c r="C49" s="189">
        <v>42</v>
      </c>
      <c r="D49" s="189" t="s">
        <v>590</v>
      </c>
      <c r="E49" s="189"/>
      <c r="F49" s="189"/>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c r="EG49" s="78"/>
      <c r="EH49" s="78"/>
      <c r="EI49" s="78"/>
      <c r="EJ49" s="78"/>
      <c r="EK49" s="78"/>
      <c r="EL49" s="78"/>
      <c r="EM49" s="78"/>
      <c r="EN49" s="78"/>
      <c r="EO49" s="78"/>
      <c r="EP49" s="78"/>
      <c r="EQ49" s="78"/>
      <c r="ER49" s="78"/>
      <c r="ES49" s="78"/>
      <c r="ET49" s="78"/>
      <c r="EU49" s="78"/>
      <c r="EV49" s="78"/>
      <c r="EW49" s="78"/>
      <c r="EX49" s="78"/>
      <c r="EY49" s="78"/>
      <c r="EZ49" s="78"/>
      <c r="FA49" s="78"/>
      <c r="FB49" s="78"/>
      <c r="FC49" s="78"/>
      <c r="FD49" s="78"/>
      <c r="FE49" s="78"/>
      <c r="FF49" s="78"/>
      <c r="FG49" s="78"/>
      <c r="FH49" s="78"/>
      <c r="FI49" s="78"/>
      <c r="FJ49" s="78"/>
      <c r="FK49" s="78"/>
      <c r="FL49" s="78"/>
      <c r="FM49" s="78"/>
      <c r="FN49" s="78"/>
      <c r="FO49" s="78"/>
      <c r="FP49" s="78"/>
      <c r="FQ49" s="78"/>
      <c r="FR49" s="78"/>
      <c r="FS49" s="78"/>
      <c r="FT49" s="78"/>
      <c r="FU49" s="78"/>
      <c r="FV49" s="78"/>
      <c r="FW49" s="78"/>
      <c r="FX49" s="78"/>
      <c r="FY49" s="78"/>
      <c r="FZ49" s="78"/>
      <c r="GA49" s="78"/>
      <c r="GB49" s="78"/>
      <c r="GC49" s="78"/>
      <c r="GD49" s="78"/>
      <c r="GE49" s="78"/>
      <c r="GF49" s="78"/>
      <c r="GG49" s="78"/>
      <c r="GH49" s="78"/>
      <c r="GI49" s="78"/>
      <c r="GJ49" s="78"/>
      <c r="GK49" s="78"/>
      <c r="GL49" s="78"/>
      <c r="GM49" s="78"/>
      <c r="GN49" s="78"/>
      <c r="GO49" s="78"/>
      <c r="GP49" s="78"/>
      <c r="GQ49" s="78"/>
      <c r="GR49" s="78"/>
      <c r="GS49" s="78"/>
      <c r="GT49" s="78"/>
      <c r="GU49" s="78"/>
      <c r="GV49" s="78"/>
      <c r="GW49" s="78"/>
      <c r="GX49" s="78"/>
      <c r="GY49" s="78"/>
      <c r="GZ49" s="78"/>
      <c r="HA49" s="78"/>
      <c r="HB49" s="78"/>
      <c r="HC49" s="78"/>
      <c r="HD49" s="78"/>
      <c r="HE49" s="78"/>
      <c r="HF49" s="78"/>
      <c r="HG49" s="78"/>
      <c r="HH49" s="78"/>
      <c r="HI49" s="78"/>
      <c r="HJ49" s="78"/>
      <c r="HK49" s="78"/>
      <c r="HL49" s="78"/>
      <c r="HM49" s="78"/>
      <c r="HN49" s="78"/>
      <c r="HO49" s="78"/>
      <c r="HP49" s="78"/>
      <c r="HQ49" s="78"/>
      <c r="HR49" s="78"/>
      <c r="HS49" s="78"/>
      <c r="HT49" s="78"/>
      <c r="HU49" s="78"/>
      <c r="HV49" s="78"/>
      <c r="HW49" s="78"/>
      <c r="HX49" s="78"/>
      <c r="HY49" s="78"/>
      <c r="HZ49" s="78"/>
      <c r="IA49" s="78"/>
      <c r="IB49" s="78"/>
      <c r="IC49" s="78"/>
      <c r="ID49" s="78"/>
      <c r="IE49" s="78"/>
      <c r="IF49" s="78"/>
      <c r="IG49" s="78"/>
      <c r="IH49" s="78"/>
      <c r="II49" s="78"/>
      <c r="IJ49" s="78"/>
      <c r="IK49" s="78"/>
      <c r="IL49" s="78"/>
      <c r="IM49" s="78"/>
      <c r="IN49" s="78"/>
      <c r="IO49" s="78"/>
      <c r="IP49" s="78"/>
      <c r="IQ49" s="78"/>
      <c r="IR49" s="78"/>
      <c r="IS49" s="78"/>
      <c r="IT49" s="78"/>
      <c r="IU49" s="78"/>
      <c r="IV49" s="78"/>
      <c r="IW49" s="78"/>
      <c r="IX49" s="78"/>
      <c r="IY49" s="78"/>
      <c r="IZ49" s="78"/>
      <c r="JA49" s="78"/>
      <c r="JB49" s="78"/>
      <c r="JC49" s="78"/>
      <c r="JD49" s="78"/>
      <c r="JE49" s="78"/>
      <c r="JF49" s="78"/>
      <c r="JG49" s="78"/>
      <c r="JH49" s="78"/>
      <c r="JI49" s="78"/>
      <c r="JJ49" s="78"/>
      <c r="JK49" s="78"/>
      <c r="JL49" s="78"/>
      <c r="JM49" s="78"/>
      <c r="JN49" s="78"/>
      <c r="JO49" s="78"/>
      <c r="JP49" s="78"/>
      <c r="JQ49" s="78"/>
      <c r="JR49" s="78"/>
      <c r="JS49" s="78"/>
      <c r="JT49" s="78"/>
      <c r="JU49" s="78"/>
      <c r="JV49" s="78"/>
      <c r="JW49" s="78"/>
      <c r="JX49" s="78"/>
      <c r="JY49" s="78"/>
      <c r="JZ49" s="78"/>
      <c r="KA49" s="78"/>
      <c r="KB49" s="78"/>
      <c r="KC49" s="78"/>
      <c r="KD49" s="78"/>
      <c r="KE49" s="78"/>
      <c r="KF49" s="78"/>
      <c r="KG49" s="78"/>
      <c r="KH49" s="78"/>
      <c r="KI49" s="78"/>
      <c r="KJ49" s="78"/>
      <c r="KK49" s="78"/>
      <c r="KL49" s="78"/>
      <c r="KM49" s="78"/>
      <c r="KN49" s="78"/>
      <c r="KO49" s="78"/>
      <c r="KP49" s="78"/>
      <c r="KQ49" s="78"/>
      <c r="KR49" s="78"/>
      <c r="KS49" s="78"/>
      <c r="KT49" s="78"/>
      <c r="KU49" s="78"/>
      <c r="KV49" s="78"/>
      <c r="KW49" s="78"/>
      <c r="KX49" s="78"/>
      <c r="KY49" s="78"/>
      <c r="KZ49" s="78"/>
      <c r="LA49" s="78"/>
      <c r="LB49" s="78"/>
      <c r="LC49" s="78"/>
      <c r="LD49" s="78"/>
      <c r="LE49" s="78"/>
      <c r="LF49" s="78"/>
      <c r="LG49" s="78"/>
      <c r="LH49" s="78"/>
      <c r="LI49" s="78"/>
      <c r="LJ49" s="78"/>
      <c r="LK49" s="78"/>
      <c r="LL49" s="78"/>
      <c r="LM49" s="78"/>
      <c r="LN49" s="78"/>
      <c r="LO49" s="78"/>
      <c r="LP49" s="78"/>
      <c r="LQ49" s="78"/>
      <c r="LR49" s="78"/>
      <c r="LS49" s="78"/>
      <c r="LT49" s="78"/>
      <c r="LU49" s="78"/>
      <c r="LV49" s="78"/>
      <c r="LW49" s="78"/>
      <c r="LX49" s="78"/>
      <c r="LY49" s="78"/>
      <c r="LZ49" s="78"/>
      <c r="MA49" s="78"/>
      <c r="MB49" s="78"/>
      <c r="MC49" s="78"/>
      <c r="MD49" s="78"/>
      <c r="ME49" s="78"/>
      <c r="MF49" s="78"/>
      <c r="MG49" s="78"/>
      <c r="MH49" s="78"/>
      <c r="MI49" s="78"/>
      <c r="MJ49" s="78"/>
      <c r="MK49" s="78"/>
      <c r="ML49" s="78"/>
      <c r="MM49" s="78"/>
      <c r="MN49" s="78"/>
      <c r="MO49" s="78"/>
      <c r="MP49" s="78"/>
      <c r="MQ49" s="78"/>
      <c r="MR49" s="78"/>
      <c r="MS49" s="78"/>
      <c r="MT49" s="78"/>
      <c r="MU49" s="78"/>
      <c r="MV49" s="78"/>
      <c r="MW49" s="78"/>
      <c r="MX49" s="78"/>
      <c r="MY49" s="78"/>
      <c r="MZ49" s="78"/>
      <c r="NA49" s="78"/>
      <c r="NB49" s="78"/>
      <c r="NC49" s="78"/>
      <c r="ND49" s="78"/>
      <c r="NE49" s="78"/>
      <c r="NF49" s="78"/>
      <c r="NG49" s="78"/>
      <c r="NH49" s="78"/>
      <c r="NI49" s="78"/>
      <c r="NJ49" s="78"/>
      <c r="NK49" s="78"/>
      <c r="NL49" s="78"/>
      <c r="NM49" s="78"/>
      <c r="NN49" s="78"/>
      <c r="NO49" s="78"/>
      <c r="NP49" s="78"/>
      <c r="NQ49" s="78"/>
      <c r="NR49" s="78"/>
      <c r="NS49" s="78"/>
      <c r="NT49" s="78"/>
      <c r="NU49" s="78"/>
      <c r="NV49" s="78"/>
      <c r="NW49" s="78"/>
      <c r="NX49" s="78"/>
      <c r="NY49" s="78"/>
      <c r="NZ49" s="78"/>
      <c r="OA49" s="78"/>
      <c r="OB49" s="78"/>
      <c r="OC49" s="78"/>
      <c r="OD49" s="78"/>
      <c r="OE49" s="78"/>
      <c r="OF49" s="78"/>
      <c r="OG49" s="78"/>
      <c r="OH49" s="78"/>
      <c r="OI49" s="78"/>
      <c r="OJ49" s="78"/>
      <c r="OK49" s="78"/>
      <c r="OL49" s="78"/>
      <c r="OM49" s="78"/>
      <c r="ON49" s="78"/>
      <c r="OO49" s="78"/>
      <c r="OP49" s="78"/>
      <c r="OQ49" s="78"/>
      <c r="OR49" s="78"/>
      <c r="OS49" s="78"/>
      <c r="OT49" s="78"/>
      <c r="OU49" s="78"/>
      <c r="OV49" s="78"/>
      <c r="OW49" s="78"/>
      <c r="OX49" s="78"/>
      <c r="OY49" s="78"/>
      <c r="OZ49" s="78"/>
      <c r="PA49" s="78"/>
      <c r="PB49" s="78"/>
      <c r="PC49" s="78"/>
      <c r="PD49" s="78"/>
      <c r="PE49" s="78"/>
      <c r="PF49" s="78"/>
      <c r="PG49" s="78"/>
      <c r="PH49" s="78"/>
      <c r="PI49" s="78"/>
      <c r="PJ49" s="78"/>
      <c r="PK49" s="78"/>
      <c r="PL49" s="78"/>
      <c r="PM49" s="78"/>
      <c r="PN49" s="78"/>
      <c r="PO49" s="78"/>
      <c r="PP49" s="78"/>
      <c r="PQ49" s="78"/>
      <c r="PR49" s="78"/>
      <c r="PS49" s="78"/>
      <c r="PT49" s="78"/>
      <c r="PU49" s="78"/>
      <c r="PV49" s="78"/>
      <c r="PW49" s="78"/>
      <c r="PX49" s="78"/>
      <c r="PY49" s="78"/>
      <c r="PZ49" s="78"/>
      <c r="QA49" s="78"/>
      <c r="QB49" s="78"/>
      <c r="QC49" s="78"/>
      <c r="QD49" s="78"/>
      <c r="QE49" s="78"/>
      <c r="QF49" s="78"/>
      <c r="QG49" s="78"/>
      <c r="QH49" s="78"/>
      <c r="QI49" s="78"/>
      <c r="QJ49" s="78"/>
      <c r="QK49" s="78"/>
      <c r="QL49" s="78"/>
      <c r="QM49" s="78"/>
      <c r="QN49" s="78"/>
      <c r="QO49" s="78"/>
      <c r="QP49" s="78"/>
      <c r="QQ49" s="78"/>
      <c r="QR49" s="78"/>
      <c r="QS49" s="78"/>
      <c r="QT49" s="78"/>
      <c r="QU49" s="78"/>
      <c r="QV49" s="78"/>
      <c r="QW49" s="78"/>
      <c r="QX49" s="78"/>
      <c r="QY49" s="78"/>
      <c r="QZ49" s="78"/>
      <c r="RA49" s="78"/>
      <c r="RB49" s="78"/>
      <c r="RC49" s="78"/>
      <c r="RD49" s="78"/>
      <c r="RE49" s="78"/>
      <c r="RF49" s="78"/>
      <c r="RG49" s="78"/>
      <c r="RH49" s="78"/>
      <c r="RI49" s="78"/>
      <c r="RJ49" s="78"/>
      <c r="RK49" s="78"/>
      <c r="RL49" s="78"/>
      <c r="RM49" s="78"/>
      <c r="RN49" s="78"/>
      <c r="RO49" s="78"/>
      <c r="RP49" s="78"/>
      <c r="RQ49" s="78"/>
      <c r="RR49" s="78"/>
      <c r="RS49" s="78"/>
      <c r="RT49" s="78"/>
      <c r="RU49" s="78"/>
      <c r="RV49" s="78"/>
      <c r="RW49" s="78"/>
      <c r="RX49" s="78"/>
      <c r="RY49" s="78"/>
      <c r="RZ49" s="78"/>
      <c r="SA49" s="78"/>
      <c r="SB49" s="78"/>
      <c r="SC49" s="78"/>
      <c r="SD49" s="78"/>
      <c r="SE49" s="78"/>
      <c r="SF49" s="78"/>
      <c r="SG49" s="78"/>
      <c r="SH49" s="78"/>
      <c r="SI49" s="78"/>
      <c r="SJ49" s="78"/>
      <c r="SK49" s="78"/>
      <c r="SL49" s="78"/>
      <c r="SM49" s="78"/>
      <c r="SN49" s="78"/>
      <c r="SO49" s="78"/>
      <c r="SP49" s="78"/>
      <c r="SQ49" s="78"/>
      <c r="SR49" s="78"/>
      <c r="SS49" s="78"/>
      <c r="ST49" s="78"/>
      <c r="SU49" s="78"/>
      <c r="SV49" s="78"/>
      <c r="SW49" s="78"/>
      <c r="SX49" s="78"/>
      <c r="SY49" s="78"/>
      <c r="SZ49" s="78"/>
      <c r="TA49" s="78"/>
      <c r="TB49" s="78"/>
      <c r="TC49" s="78"/>
      <c r="TD49" s="78"/>
      <c r="TE49" s="78"/>
      <c r="TF49" s="78"/>
      <c r="TG49" s="78"/>
      <c r="TH49" s="78"/>
      <c r="TI49" s="78"/>
      <c r="TJ49" s="78"/>
      <c r="TK49" s="78"/>
      <c r="TL49" s="78"/>
      <c r="TM49" s="78"/>
      <c r="TN49" s="78"/>
      <c r="TO49" s="78"/>
      <c r="TP49" s="78"/>
      <c r="TQ49" s="78"/>
      <c r="TR49" s="78"/>
      <c r="TS49" s="78"/>
      <c r="TT49" s="78"/>
      <c r="TU49" s="78"/>
      <c r="TV49" s="78"/>
      <c r="TW49" s="78"/>
      <c r="TX49" s="78"/>
      <c r="TY49" s="78"/>
      <c r="TZ49" s="78"/>
      <c r="UA49" s="78"/>
      <c r="UB49" s="78"/>
      <c r="UC49" s="78"/>
      <c r="UD49" s="78"/>
      <c r="UE49" s="78"/>
      <c r="UF49" s="78"/>
      <c r="UG49" s="78"/>
      <c r="UH49" s="78"/>
      <c r="UI49" s="78"/>
      <c r="UJ49" s="78"/>
      <c r="UK49" s="78"/>
      <c r="UL49" s="78"/>
      <c r="UM49" s="78"/>
      <c r="UN49" s="78"/>
      <c r="UO49" s="78"/>
      <c r="UP49" s="78"/>
      <c r="UQ49" s="78"/>
      <c r="UR49" s="78"/>
      <c r="US49" s="78"/>
      <c r="UT49" s="78"/>
      <c r="UU49" s="78"/>
      <c r="UV49" s="78"/>
      <c r="UW49" s="78"/>
      <c r="UX49" s="78"/>
      <c r="UY49" s="78"/>
      <c r="UZ49" s="78"/>
      <c r="VA49" s="78"/>
      <c r="VB49" s="78"/>
      <c r="VC49" s="78"/>
      <c r="VD49" s="78"/>
      <c r="VE49" s="78"/>
      <c r="VF49" s="78"/>
      <c r="VG49" s="78"/>
      <c r="VH49" s="78"/>
      <c r="VI49" s="78"/>
      <c r="VJ49" s="78"/>
      <c r="VK49" s="78"/>
      <c r="VL49" s="78"/>
      <c r="VM49" s="78"/>
      <c r="VN49" s="78"/>
      <c r="VO49" s="78"/>
      <c r="VP49" s="78"/>
      <c r="VQ49" s="78"/>
      <c r="VR49" s="78"/>
      <c r="VS49" s="78"/>
      <c r="VT49" s="78"/>
      <c r="VU49" s="78"/>
      <c r="VV49" s="78"/>
      <c r="VW49" s="78"/>
      <c r="VX49" s="78"/>
      <c r="VY49" s="78"/>
      <c r="VZ49" s="78"/>
      <c r="WA49" s="78"/>
      <c r="WB49" s="78"/>
      <c r="WC49" s="78"/>
      <c r="WD49" s="78"/>
      <c r="WE49" s="78"/>
      <c r="WF49" s="78"/>
      <c r="WG49" s="78"/>
      <c r="WH49" s="78"/>
      <c r="WI49" s="78"/>
      <c r="WJ49" s="78"/>
      <c r="WK49" s="78"/>
      <c r="WL49" s="78"/>
      <c r="WM49" s="78"/>
      <c r="WN49" s="78"/>
      <c r="WO49" s="78"/>
      <c r="WP49" s="78"/>
      <c r="WQ49" s="78"/>
      <c r="WR49" s="78"/>
      <c r="WS49" s="78"/>
      <c r="WT49" s="78"/>
      <c r="WU49" s="78"/>
      <c r="WV49" s="78"/>
      <c r="WW49" s="78"/>
      <c r="WX49" s="78"/>
      <c r="WY49" s="78"/>
      <c r="WZ49" s="78"/>
      <c r="XA49" s="78"/>
      <c r="XB49" s="78"/>
      <c r="XC49" s="78"/>
      <c r="XD49" s="78"/>
      <c r="XE49" s="78"/>
      <c r="XF49" s="78"/>
      <c r="XG49" s="78"/>
      <c r="XH49" s="78"/>
      <c r="XI49" s="78"/>
      <c r="XJ49" s="78"/>
      <c r="XK49" s="78"/>
      <c r="XL49" s="78"/>
      <c r="XM49" s="78"/>
      <c r="XN49" s="78"/>
      <c r="XO49" s="78"/>
      <c r="XP49" s="78"/>
      <c r="XQ49" s="78"/>
      <c r="XR49" s="78"/>
      <c r="XS49" s="78"/>
      <c r="XT49" s="78"/>
      <c r="XU49" s="78"/>
      <c r="XV49" s="78"/>
      <c r="XW49" s="78"/>
      <c r="XX49" s="78"/>
      <c r="XY49" s="78"/>
      <c r="XZ49" s="78"/>
      <c r="YA49" s="78"/>
      <c r="YB49" s="78"/>
      <c r="YC49" s="78"/>
      <c r="YD49" s="78"/>
      <c r="YE49" s="78"/>
      <c r="YF49" s="78"/>
      <c r="YG49" s="78"/>
      <c r="YH49" s="78"/>
      <c r="YI49" s="78"/>
      <c r="YJ49" s="78"/>
      <c r="YK49" s="78"/>
      <c r="YL49" s="78"/>
      <c r="YM49" s="78"/>
      <c r="YN49" s="78"/>
      <c r="YO49" s="78"/>
      <c r="YP49" s="78"/>
      <c r="YQ49" s="78"/>
      <c r="YR49" s="78"/>
      <c r="YS49" s="78"/>
      <c r="YT49" s="78"/>
      <c r="YU49" s="78"/>
      <c r="YV49" s="78"/>
      <c r="YW49" s="78"/>
      <c r="YX49" s="78"/>
      <c r="YY49" s="78"/>
      <c r="YZ49" s="78"/>
      <c r="ZA49" s="78"/>
      <c r="ZB49" s="78"/>
      <c r="ZC49" s="78"/>
      <c r="ZD49" s="78"/>
      <c r="ZE49" s="78"/>
    </row>
    <row r="50" spans="2:681" x14ac:dyDescent="0.2">
      <c r="B50" s="189"/>
      <c r="C50" s="189">
        <v>43</v>
      </c>
      <c r="D50" s="189" t="s">
        <v>572</v>
      </c>
      <c r="E50" s="189"/>
      <c r="F50" s="189"/>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c r="EG50" s="78"/>
      <c r="EH50" s="78"/>
      <c r="EI50" s="78"/>
      <c r="EJ50" s="78"/>
      <c r="EK50" s="78"/>
      <c r="EL50" s="78"/>
      <c r="EM50" s="78"/>
      <c r="EN50" s="78"/>
      <c r="EO50" s="78"/>
      <c r="EP50" s="78"/>
      <c r="EQ50" s="78"/>
      <c r="ER50" s="78"/>
      <c r="ES50" s="78"/>
      <c r="ET50" s="78"/>
      <c r="EU50" s="78"/>
      <c r="EV50" s="78"/>
      <c r="EW50" s="78"/>
      <c r="EX50" s="78"/>
      <c r="EY50" s="78"/>
      <c r="EZ50" s="78"/>
      <c r="FA50" s="78"/>
      <c r="FB50" s="78"/>
      <c r="FC50" s="78"/>
      <c r="FD50" s="78"/>
      <c r="FE50" s="78"/>
      <c r="FF50" s="78"/>
      <c r="FG50" s="78"/>
      <c r="FH50" s="78"/>
      <c r="FI50" s="78"/>
      <c r="FJ50" s="78"/>
      <c r="FK50" s="78"/>
      <c r="FL50" s="78"/>
      <c r="FM50" s="78"/>
      <c r="FN50" s="78"/>
      <c r="FO50" s="78"/>
      <c r="FP50" s="78"/>
      <c r="FQ50" s="78"/>
      <c r="FR50" s="78"/>
      <c r="FS50" s="78"/>
      <c r="FT50" s="78"/>
      <c r="FU50" s="78"/>
      <c r="FV50" s="78"/>
      <c r="FW50" s="78"/>
      <c r="FX50" s="78"/>
      <c r="FY50" s="78"/>
      <c r="FZ50" s="78"/>
      <c r="GA50" s="78"/>
      <c r="GB50" s="78"/>
      <c r="GC50" s="78"/>
      <c r="GD50" s="78"/>
      <c r="GE50" s="78"/>
      <c r="GF50" s="78"/>
      <c r="GG50" s="78"/>
      <c r="GH50" s="78"/>
      <c r="GI50" s="78"/>
      <c r="GJ50" s="78"/>
      <c r="GK50" s="78"/>
      <c r="GL50" s="78"/>
      <c r="GM50" s="78"/>
      <c r="GN50" s="78"/>
      <c r="GO50" s="78"/>
      <c r="GP50" s="78"/>
      <c r="GQ50" s="78"/>
      <c r="GR50" s="78"/>
      <c r="GS50" s="78"/>
      <c r="GT50" s="78"/>
      <c r="GU50" s="78"/>
      <c r="GV50" s="78"/>
      <c r="GW50" s="78"/>
      <c r="GX50" s="78"/>
      <c r="GY50" s="78"/>
      <c r="GZ50" s="78"/>
      <c r="HA50" s="78"/>
      <c r="HB50" s="78"/>
      <c r="HC50" s="78"/>
      <c r="HD50" s="78"/>
      <c r="HE50" s="78"/>
      <c r="HF50" s="78"/>
      <c r="HG50" s="78"/>
      <c r="HH50" s="78"/>
      <c r="HI50" s="78"/>
      <c r="HJ50" s="78"/>
      <c r="HK50" s="78"/>
      <c r="HL50" s="78"/>
      <c r="HM50" s="78"/>
      <c r="HN50" s="78"/>
      <c r="HO50" s="78"/>
      <c r="HP50" s="78"/>
      <c r="HQ50" s="78"/>
      <c r="HR50" s="78"/>
      <c r="HS50" s="78"/>
      <c r="HT50" s="78"/>
      <c r="HU50" s="78"/>
      <c r="HV50" s="78"/>
      <c r="HW50" s="78"/>
      <c r="HX50" s="78"/>
      <c r="HY50" s="78"/>
      <c r="HZ50" s="78"/>
      <c r="IA50" s="78"/>
      <c r="IB50" s="78"/>
      <c r="IC50" s="78"/>
      <c r="ID50" s="78"/>
      <c r="IE50" s="78"/>
      <c r="IF50" s="78"/>
      <c r="IG50" s="78"/>
      <c r="IH50" s="78"/>
      <c r="II50" s="78"/>
      <c r="IJ50" s="78"/>
      <c r="IK50" s="78"/>
      <c r="IL50" s="78"/>
      <c r="IM50" s="78"/>
      <c r="IN50" s="78"/>
      <c r="IO50" s="78"/>
      <c r="IP50" s="78"/>
      <c r="IQ50" s="78"/>
      <c r="IR50" s="78"/>
      <c r="IS50" s="78"/>
      <c r="IT50" s="78"/>
      <c r="IU50" s="78"/>
      <c r="IV50" s="78"/>
      <c r="IW50" s="78"/>
      <c r="IX50" s="78"/>
      <c r="IY50" s="78"/>
      <c r="IZ50" s="78"/>
      <c r="JA50" s="78"/>
      <c r="JB50" s="78"/>
      <c r="JC50" s="78"/>
      <c r="JD50" s="78"/>
      <c r="JE50" s="78"/>
      <c r="JF50" s="78"/>
      <c r="JG50" s="78"/>
      <c r="JH50" s="78"/>
      <c r="JI50" s="78"/>
      <c r="JJ50" s="78"/>
      <c r="JK50" s="78"/>
      <c r="JL50" s="78"/>
      <c r="JM50" s="78"/>
      <c r="JN50" s="78"/>
      <c r="JO50" s="78"/>
      <c r="JP50" s="78"/>
      <c r="JQ50" s="78"/>
      <c r="JR50" s="78"/>
      <c r="JS50" s="78"/>
      <c r="JT50" s="78"/>
      <c r="JU50" s="78"/>
      <c r="JV50" s="78"/>
      <c r="JW50" s="78"/>
      <c r="JX50" s="78"/>
      <c r="JY50" s="78"/>
      <c r="JZ50" s="78"/>
      <c r="KA50" s="78"/>
      <c r="KB50" s="78"/>
      <c r="KC50" s="78"/>
      <c r="KD50" s="78"/>
      <c r="KE50" s="78"/>
      <c r="KF50" s="78"/>
      <c r="KG50" s="78"/>
      <c r="KH50" s="78"/>
      <c r="KI50" s="78"/>
      <c r="KJ50" s="78"/>
      <c r="KK50" s="78"/>
      <c r="KL50" s="78"/>
      <c r="KM50" s="78"/>
      <c r="KN50" s="78"/>
      <c r="KO50" s="78"/>
      <c r="KP50" s="78"/>
      <c r="KQ50" s="78"/>
      <c r="KR50" s="78"/>
      <c r="KS50" s="78"/>
      <c r="KT50" s="78"/>
      <c r="KU50" s="78"/>
      <c r="KV50" s="78"/>
      <c r="KW50" s="78"/>
      <c r="KX50" s="78"/>
      <c r="KY50" s="78"/>
      <c r="KZ50" s="78"/>
      <c r="LA50" s="78"/>
      <c r="LB50" s="78"/>
      <c r="LC50" s="78"/>
      <c r="LD50" s="78"/>
      <c r="LE50" s="78"/>
      <c r="LF50" s="78"/>
      <c r="LG50" s="78"/>
      <c r="LH50" s="78"/>
      <c r="LI50" s="78"/>
      <c r="LJ50" s="78"/>
      <c r="LK50" s="78"/>
      <c r="LL50" s="78"/>
      <c r="LM50" s="78"/>
      <c r="LN50" s="78"/>
      <c r="LO50" s="78"/>
      <c r="LP50" s="78"/>
      <c r="LQ50" s="78"/>
      <c r="LR50" s="78"/>
      <c r="LS50" s="78"/>
      <c r="LT50" s="78"/>
      <c r="LU50" s="78"/>
      <c r="LV50" s="78"/>
      <c r="LW50" s="78"/>
      <c r="LX50" s="78"/>
      <c r="LY50" s="78"/>
      <c r="LZ50" s="78"/>
      <c r="MA50" s="78"/>
      <c r="MB50" s="78"/>
      <c r="MC50" s="78"/>
      <c r="MD50" s="78"/>
      <c r="ME50" s="78"/>
      <c r="MF50" s="78"/>
      <c r="MG50" s="78"/>
      <c r="MH50" s="78"/>
      <c r="MI50" s="78"/>
      <c r="MJ50" s="78"/>
      <c r="MK50" s="78"/>
      <c r="ML50" s="78"/>
      <c r="MM50" s="78"/>
      <c r="MN50" s="78"/>
      <c r="MO50" s="78"/>
      <c r="MP50" s="78"/>
      <c r="MQ50" s="78"/>
      <c r="MR50" s="78"/>
      <c r="MS50" s="78"/>
      <c r="MT50" s="78"/>
      <c r="MU50" s="78"/>
      <c r="MV50" s="78"/>
      <c r="MW50" s="78"/>
      <c r="MX50" s="78"/>
      <c r="MY50" s="78"/>
      <c r="MZ50" s="78"/>
      <c r="NA50" s="78"/>
      <c r="NB50" s="78"/>
      <c r="NC50" s="78"/>
      <c r="ND50" s="78"/>
      <c r="NE50" s="78"/>
      <c r="NF50" s="78"/>
      <c r="NG50" s="78"/>
      <c r="NH50" s="78"/>
      <c r="NI50" s="78"/>
      <c r="NJ50" s="78"/>
      <c r="NK50" s="78"/>
      <c r="NL50" s="78"/>
      <c r="NM50" s="78"/>
      <c r="NN50" s="78"/>
      <c r="NO50" s="78"/>
      <c r="NP50" s="78"/>
      <c r="NQ50" s="78"/>
      <c r="NR50" s="78"/>
      <c r="NS50" s="78"/>
      <c r="NT50" s="78"/>
      <c r="NU50" s="78"/>
      <c r="NV50" s="78"/>
      <c r="NW50" s="78"/>
      <c r="NX50" s="78"/>
      <c r="NY50" s="78"/>
      <c r="NZ50" s="78"/>
      <c r="OA50" s="78"/>
      <c r="OB50" s="78"/>
      <c r="OC50" s="78"/>
      <c r="OD50" s="78"/>
      <c r="OE50" s="78"/>
      <c r="OF50" s="78"/>
      <c r="OG50" s="78"/>
      <c r="OH50" s="78"/>
      <c r="OI50" s="78"/>
      <c r="OJ50" s="78"/>
      <c r="OK50" s="78"/>
      <c r="OL50" s="78"/>
      <c r="OM50" s="78"/>
      <c r="ON50" s="78"/>
      <c r="OO50" s="78"/>
      <c r="OP50" s="78"/>
      <c r="OQ50" s="78"/>
      <c r="OR50" s="78"/>
      <c r="OS50" s="78"/>
      <c r="OT50" s="78"/>
      <c r="OU50" s="78"/>
      <c r="OV50" s="78"/>
      <c r="OW50" s="78"/>
      <c r="OX50" s="78"/>
      <c r="OY50" s="78"/>
      <c r="OZ50" s="78"/>
      <c r="PA50" s="78"/>
      <c r="PB50" s="78"/>
      <c r="PC50" s="78"/>
      <c r="PD50" s="78"/>
      <c r="PE50" s="78"/>
      <c r="PF50" s="78"/>
      <c r="PG50" s="78"/>
      <c r="PH50" s="78"/>
      <c r="PI50" s="78"/>
      <c r="PJ50" s="78"/>
      <c r="PK50" s="78"/>
      <c r="PL50" s="78"/>
      <c r="PM50" s="78"/>
      <c r="PN50" s="78"/>
      <c r="PO50" s="78"/>
      <c r="PP50" s="78"/>
      <c r="PQ50" s="78"/>
      <c r="PR50" s="78"/>
      <c r="PS50" s="78"/>
      <c r="PT50" s="78"/>
      <c r="PU50" s="78"/>
      <c r="PV50" s="78"/>
      <c r="PW50" s="78"/>
      <c r="PX50" s="78"/>
      <c r="PY50" s="78"/>
      <c r="PZ50" s="78"/>
      <c r="QA50" s="78"/>
      <c r="QB50" s="78"/>
      <c r="QC50" s="78"/>
      <c r="QD50" s="78"/>
      <c r="QE50" s="78"/>
      <c r="QF50" s="78"/>
      <c r="QG50" s="78"/>
      <c r="QH50" s="78"/>
      <c r="QI50" s="78"/>
      <c r="QJ50" s="78"/>
      <c r="QK50" s="78"/>
      <c r="QL50" s="78"/>
      <c r="QM50" s="78"/>
      <c r="QN50" s="78"/>
      <c r="QO50" s="78"/>
      <c r="QP50" s="78"/>
      <c r="QQ50" s="78"/>
      <c r="QR50" s="78"/>
      <c r="QS50" s="78"/>
      <c r="QT50" s="78"/>
      <c r="QU50" s="78"/>
      <c r="QV50" s="78"/>
      <c r="QW50" s="78"/>
      <c r="QX50" s="78"/>
      <c r="QY50" s="78"/>
      <c r="QZ50" s="78"/>
      <c r="RA50" s="78"/>
      <c r="RB50" s="78"/>
      <c r="RC50" s="78"/>
      <c r="RD50" s="78"/>
      <c r="RE50" s="78"/>
      <c r="RF50" s="78"/>
      <c r="RG50" s="78"/>
      <c r="RH50" s="78"/>
      <c r="RI50" s="78"/>
      <c r="RJ50" s="78"/>
      <c r="RK50" s="78"/>
      <c r="RL50" s="78"/>
      <c r="RM50" s="78"/>
      <c r="RN50" s="78"/>
      <c r="RO50" s="78"/>
      <c r="RP50" s="78"/>
      <c r="RQ50" s="78"/>
      <c r="RR50" s="78"/>
      <c r="RS50" s="78"/>
      <c r="RT50" s="78"/>
      <c r="RU50" s="78"/>
      <c r="RV50" s="78"/>
      <c r="RW50" s="78"/>
      <c r="RX50" s="78"/>
      <c r="RY50" s="78"/>
      <c r="RZ50" s="78"/>
      <c r="SA50" s="78"/>
      <c r="SB50" s="78"/>
      <c r="SC50" s="78"/>
      <c r="SD50" s="78"/>
      <c r="SE50" s="78"/>
      <c r="SF50" s="78"/>
      <c r="SG50" s="78"/>
      <c r="SH50" s="78"/>
      <c r="SI50" s="78"/>
      <c r="SJ50" s="78"/>
      <c r="SK50" s="78"/>
      <c r="SL50" s="78"/>
      <c r="SM50" s="78"/>
      <c r="SN50" s="78"/>
      <c r="SO50" s="78"/>
      <c r="SP50" s="78"/>
      <c r="SQ50" s="78"/>
      <c r="SR50" s="78"/>
      <c r="SS50" s="78"/>
      <c r="ST50" s="78"/>
      <c r="SU50" s="78"/>
      <c r="SV50" s="78"/>
      <c r="SW50" s="78"/>
      <c r="SX50" s="78"/>
      <c r="SY50" s="78"/>
      <c r="SZ50" s="78"/>
      <c r="TA50" s="78"/>
      <c r="TB50" s="78"/>
      <c r="TC50" s="78"/>
      <c r="TD50" s="78"/>
      <c r="TE50" s="78"/>
      <c r="TF50" s="78"/>
      <c r="TG50" s="78"/>
      <c r="TH50" s="78"/>
      <c r="TI50" s="78"/>
      <c r="TJ50" s="78"/>
      <c r="TK50" s="78"/>
      <c r="TL50" s="78"/>
      <c r="TM50" s="78"/>
      <c r="TN50" s="78"/>
      <c r="TO50" s="78"/>
      <c r="TP50" s="78"/>
      <c r="TQ50" s="78"/>
      <c r="TR50" s="78"/>
      <c r="TS50" s="78"/>
      <c r="TT50" s="78"/>
      <c r="TU50" s="78"/>
      <c r="TV50" s="78"/>
      <c r="TW50" s="78"/>
      <c r="TX50" s="78"/>
      <c r="TY50" s="78"/>
      <c r="TZ50" s="78"/>
      <c r="UA50" s="78"/>
      <c r="UB50" s="78"/>
      <c r="UC50" s="78"/>
      <c r="UD50" s="78"/>
      <c r="UE50" s="78"/>
      <c r="UF50" s="78"/>
      <c r="UG50" s="78"/>
      <c r="UH50" s="78"/>
      <c r="UI50" s="78"/>
      <c r="UJ50" s="78"/>
      <c r="UK50" s="78"/>
      <c r="UL50" s="78"/>
      <c r="UM50" s="78"/>
      <c r="UN50" s="78"/>
      <c r="UO50" s="78"/>
      <c r="UP50" s="78"/>
      <c r="UQ50" s="78"/>
      <c r="UR50" s="78"/>
      <c r="US50" s="78"/>
      <c r="UT50" s="78"/>
      <c r="UU50" s="78"/>
      <c r="UV50" s="78"/>
      <c r="UW50" s="78"/>
      <c r="UX50" s="78"/>
      <c r="UY50" s="78"/>
      <c r="UZ50" s="78"/>
      <c r="VA50" s="78"/>
      <c r="VB50" s="78"/>
      <c r="VC50" s="78"/>
      <c r="VD50" s="78"/>
      <c r="VE50" s="78"/>
      <c r="VF50" s="78"/>
      <c r="VG50" s="78"/>
      <c r="VH50" s="78"/>
      <c r="VI50" s="78"/>
      <c r="VJ50" s="78"/>
      <c r="VK50" s="78"/>
      <c r="VL50" s="78"/>
      <c r="VM50" s="78"/>
      <c r="VN50" s="78"/>
      <c r="VO50" s="78"/>
      <c r="VP50" s="78"/>
      <c r="VQ50" s="78"/>
      <c r="VR50" s="78"/>
      <c r="VS50" s="78"/>
      <c r="VT50" s="78"/>
      <c r="VU50" s="78"/>
      <c r="VV50" s="78"/>
      <c r="VW50" s="78"/>
      <c r="VX50" s="78"/>
      <c r="VY50" s="78"/>
      <c r="VZ50" s="78"/>
      <c r="WA50" s="78"/>
      <c r="WB50" s="78"/>
      <c r="WC50" s="78"/>
      <c r="WD50" s="78"/>
      <c r="WE50" s="78"/>
      <c r="WF50" s="78"/>
      <c r="WG50" s="78"/>
      <c r="WH50" s="78"/>
      <c r="WI50" s="78"/>
      <c r="WJ50" s="78"/>
      <c r="WK50" s="78"/>
      <c r="WL50" s="78"/>
      <c r="WM50" s="78"/>
      <c r="WN50" s="78"/>
      <c r="WO50" s="78"/>
      <c r="WP50" s="78"/>
      <c r="WQ50" s="78"/>
      <c r="WR50" s="78"/>
      <c r="WS50" s="78"/>
      <c r="WT50" s="78"/>
      <c r="WU50" s="78"/>
      <c r="WV50" s="78"/>
      <c r="WW50" s="78"/>
      <c r="WX50" s="78"/>
      <c r="WY50" s="78"/>
      <c r="WZ50" s="78"/>
      <c r="XA50" s="78"/>
      <c r="XB50" s="78"/>
      <c r="XC50" s="78"/>
      <c r="XD50" s="78"/>
      <c r="XE50" s="78"/>
      <c r="XF50" s="78"/>
      <c r="XG50" s="78"/>
      <c r="XH50" s="78"/>
      <c r="XI50" s="78"/>
      <c r="XJ50" s="78"/>
      <c r="XK50" s="78"/>
      <c r="XL50" s="78"/>
      <c r="XM50" s="78"/>
      <c r="XN50" s="78"/>
      <c r="XO50" s="78"/>
      <c r="XP50" s="78"/>
      <c r="XQ50" s="78"/>
      <c r="XR50" s="78"/>
      <c r="XS50" s="78"/>
      <c r="XT50" s="78"/>
      <c r="XU50" s="78"/>
      <c r="XV50" s="78"/>
      <c r="XW50" s="78"/>
      <c r="XX50" s="78"/>
      <c r="XY50" s="78"/>
      <c r="XZ50" s="78"/>
      <c r="YA50" s="78"/>
      <c r="YB50" s="78"/>
      <c r="YC50" s="78"/>
      <c r="YD50" s="78"/>
      <c r="YE50" s="78"/>
      <c r="YF50" s="78"/>
      <c r="YG50" s="78"/>
      <c r="YH50" s="78"/>
      <c r="YI50" s="78"/>
      <c r="YJ50" s="78"/>
      <c r="YK50" s="78"/>
      <c r="YL50" s="78"/>
      <c r="YM50" s="78"/>
      <c r="YN50" s="78"/>
      <c r="YO50" s="78"/>
      <c r="YP50" s="78"/>
      <c r="YQ50" s="78"/>
      <c r="YR50" s="78"/>
      <c r="YS50" s="78"/>
      <c r="YT50" s="78"/>
      <c r="YU50" s="78"/>
      <c r="YV50" s="78"/>
      <c r="YW50" s="78"/>
      <c r="YX50" s="78"/>
      <c r="YY50" s="78"/>
      <c r="YZ50" s="78"/>
      <c r="ZA50" s="78"/>
      <c r="ZB50" s="78"/>
      <c r="ZC50" s="78"/>
      <c r="ZD50" s="78"/>
      <c r="ZE50" s="78"/>
    </row>
    <row r="51" spans="2:681" x14ac:dyDescent="0.2">
      <c r="B51" s="7">
        <v>320</v>
      </c>
      <c r="C51" s="7">
        <v>44</v>
      </c>
      <c r="D51" s="7" t="s">
        <v>591</v>
      </c>
      <c r="E51" s="7">
        <v>202801</v>
      </c>
      <c r="F51" s="7">
        <v>535</v>
      </c>
      <c r="G51" s="200">
        <v>45</v>
      </c>
      <c r="H51" s="200">
        <v>2</v>
      </c>
      <c r="I51" s="200">
        <v>-1</v>
      </c>
      <c r="J51" s="8">
        <v>0</v>
      </c>
      <c r="K51" s="8">
        <v>0</v>
      </c>
      <c r="L51" s="8">
        <v>0</v>
      </c>
      <c r="M51" s="8">
        <v>0</v>
      </c>
      <c r="N51" s="8">
        <v>0</v>
      </c>
      <c r="O51" s="8">
        <v>0</v>
      </c>
      <c r="P51" s="8">
        <v>0</v>
      </c>
      <c r="Q51" s="8">
        <v>6902</v>
      </c>
      <c r="R51" s="8">
        <v>8602</v>
      </c>
      <c r="S51" s="8">
        <v>8637</v>
      </c>
      <c r="T51" s="8">
        <v>7486</v>
      </c>
      <c r="U51" s="8">
        <v>9011</v>
      </c>
      <c r="V51" s="8">
        <v>447</v>
      </c>
      <c r="W51" s="8">
        <v>483</v>
      </c>
      <c r="X51" s="8">
        <v>497</v>
      </c>
      <c r="Y51" s="8">
        <v>476</v>
      </c>
      <c r="Z51" s="8">
        <v>517</v>
      </c>
      <c r="AA51" s="8">
        <v>0</v>
      </c>
      <c r="AB51" s="8">
        <v>0</v>
      </c>
      <c r="AC51" s="8">
        <v>0</v>
      </c>
      <c r="AD51" s="8">
        <v>0</v>
      </c>
      <c r="AE51" s="8">
        <v>0</v>
      </c>
      <c r="AF51" s="8">
        <v>1505</v>
      </c>
      <c r="AG51" s="8">
        <v>1691</v>
      </c>
      <c r="AH51" s="8">
        <v>1624</v>
      </c>
      <c r="AI51" s="8">
        <v>1994</v>
      </c>
      <c r="AJ51" s="8">
        <v>1612</v>
      </c>
      <c r="AK51" s="8">
        <v>0</v>
      </c>
      <c r="AL51" s="8">
        <v>0</v>
      </c>
      <c r="AM51" s="8">
        <v>0</v>
      </c>
      <c r="AN51" s="8">
        <v>0</v>
      </c>
      <c r="AO51" s="8">
        <v>0</v>
      </c>
      <c r="AP51" s="8">
        <v>0</v>
      </c>
      <c r="AQ51" s="8">
        <v>0</v>
      </c>
      <c r="AR51" s="8">
        <v>0</v>
      </c>
      <c r="AS51" s="8">
        <v>0</v>
      </c>
      <c r="AT51" s="8">
        <v>0</v>
      </c>
      <c r="AU51" s="8">
        <v>2483</v>
      </c>
      <c r="AV51" s="8">
        <v>2619</v>
      </c>
      <c r="AW51" s="8">
        <v>2755</v>
      </c>
      <c r="AX51" s="8">
        <v>1909</v>
      </c>
      <c r="AY51" s="8">
        <v>2203</v>
      </c>
      <c r="AZ51" s="8">
        <v>0</v>
      </c>
      <c r="BA51" s="8">
        <v>0</v>
      </c>
      <c r="BB51" s="8">
        <v>0</v>
      </c>
      <c r="BC51" s="8">
        <v>0</v>
      </c>
      <c r="BD51" s="8">
        <v>0</v>
      </c>
      <c r="BE51" s="8" t="s">
        <v>150</v>
      </c>
      <c r="BF51" s="8" t="s">
        <v>150</v>
      </c>
      <c r="BG51" s="8" t="s">
        <v>150</v>
      </c>
      <c r="BH51" s="8" t="s">
        <v>150</v>
      </c>
      <c r="BI51" s="8" t="s">
        <v>150</v>
      </c>
      <c r="BJ51" s="8">
        <v>0</v>
      </c>
      <c r="BK51" s="8">
        <v>0</v>
      </c>
      <c r="BL51" s="8">
        <v>0</v>
      </c>
      <c r="BM51" s="8">
        <v>0</v>
      </c>
      <c r="BN51" s="8">
        <v>0</v>
      </c>
      <c r="BO51" s="8">
        <v>0</v>
      </c>
      <c r="BP51" s="8">
        <v>0</v>
      </c>
      <c r="BQ51" s="8">
        <v>0</v>
      </c>
      <c r="BR51" s="8">
        <v>0</v>
      </c>
      <c r="BS51" s="8">
        <v>0</v>
      </c>
      <c r="BT51" s="8">
        <v>0</v>
      </c>
      <c r="BU51" s="8">
        <v>0</v>
      </c>
      <c r="BV51" s="8">
        <v>0</v>
      </c>
      <c r="BW51" s="8">
        <v>0</v>
      </c>
      <c r="BX51" s="8">
        <v>0</v>
      </c>
      <c r="BY51" s="8">
        <v>0</v>
      </c>
      <c r="BZ51" s="8">
        <v>0</v>
      </c>
      <c r="CA51" s="8">
        <v>0</v>
      </c>
      <c r="CB51" s="8">
        <v>0</v>
      </c>
      <c r="CC51" s="8">
        <v>0</v>
      </c>
      <c r="CD51" s="8">
        <v>0</v>
      </c>
      <c r="CE51" s="8">
        <v>0</v>
      </c>
      <c r="CF51" s="8">
        <v>0</v>
      </c>
      <c r="CG51" s="8">
        <v>0</v>
      </c>
      <c r="CH51" s="8">
        <v>0</v>
      </c>
      <c r="CI51" s="8">
        <v>0</v>
      </c>
      <c r="CJ51" s="8">
        <v>0</v>
      </c>
      <c r="CK51" s="8">
        <v>0</v>
      </c>
      <c r="CL51" s="8">
        <v>0</v>
      </c>
      <c r="CM51" s="8">
        <v>0</v>
      </c>
      <c r="CN51" s="8">
        <v>0</v>
      </c>
      <c r="CO51" s="8">
        <v>0</v>
      </c>
      <c r="CP51" s="8">
        <v>0</v>
      </c>
      <c r="CQ51" s="8">
        <v>0</v>
      </c>
      <c r="CR51" s="8">
        <v>0</v>
      </c>
      <c r="CS51" s="8">
        <v>0</v>
      </c>
      <c r="CT51" s="8">
        <v>0</v>
      </c>
      <c r="CU51" s="8">
        <v>0</v>
      </c>
      <c r="CV51" s="8">
        <v>0</v>
      </c>
      <c r="CW51" s="8">
        <v>0</v>
      </c>
      <c r="CX51" s="8">
        <v>0</v>
      </c>
      <c r="CY51" s="8">
        <v>0</v>
      </c>
      <c r="CZ51" s="8">
        <v>0</v>
      </c>
      <c r="DA51" s="8">
        <v>0</v>
      </c>
      <c r="DB51" s="8">
        <v>0</v>
      </c>
      <c r="DC51" s="8">
        <v>1677</v>
      </c>
      <c r="DD51" s="8">
        <v>2642</v>
      </c>
      <c r="DE51" s="8">
        <v>2653</v>
      </c>
      <c r="DF51" s="8">
        <v>2348</v>
      </c>
      <c r="DG51" s="8">
        <v>2658</v>
      </c>
      <c r="DH51" s="8" t="s">
        <v>150</v>
      </c>
      <c r="DI51" s="8" t="s">
        <v>150</v>
      </c>
      <c r="DJ51" s="8" t="s">
        <v>150</v>
      </c>
      <c r="DK51" s="8" t="s">
        <v>150</v>
      </c>
      <c r="DL51" s="8" t="s">
        <v>150</v>
      </c>
      <c r="DM51" s="8">
        <v>0</v>
      </c>
      <c r="DN51" s="8">
        <v>0</v>
      </c>
      <c r="DO51" s="8">
        <v>0</v>
      </c>
      <c r="DP51" s="8">
        <v>0</v>
      </c>
      <c r="DQ51" s="8">
        <v>0</v>
      </c>
      <c r="DR51" s="8">
        <v>687</v>
      </c>
      <c r="DS51" s="8">
        <v>618</v>
      </c>
      <c r="DT51" s="8">
        <v>762</v>
      </c>
      <c r="DU51" s="8">
        <v>585</v>
      </c>
      <c r="DV51" s="8">
        <v>1335</v>
      </c>
      <c r="DW51" s="8">
        <v>2026</v>
      </c>
      <c r="DX51" s="8">
        <v>2489</v>
      </c>
      <c r="DY51" s="8">
        <v>2000</v>
      </c>
      <c r="DZ51" s="8">
        <v>1904</v>
      </c>
      <c r="EA51" s="8">
        <v>2143</v>
      </c>
      <c r="EB51" s="8">
        <v>7652</v>
      </c>
      <c r="EC51" s="8">
        <v>8646</v>
      </c>
      <c r="ED51" s="8">
        <v>8413</v>
      </c>
      <c r="EE51" s="8">
        <v>7847</v>
      </c>
      <c r="EF51" s="8">
        <v>7828</v>
      </c>
      <c r="EG51" s="8">
        <v>0</v>
      </c>
      <c r="EH51" s="8">
        <v>0</v>
      </c>
      <c r="EI51" s="8">
        <v>0</v>
      </c>
      <c r="EJ51" s="8">
        <v>0</v>
      </c>
      <c r="EK51" s="8">
        <v>0</v>
      </c>
      <c r="EL51" s="8">
        <v>81</v>
      </c>
      <c r="EM51" s="8">
        <v>93</v>
      </c>
      <c r="EN51" s="8">
        <v>137</v>
      </c>
      <c r="EO51" s="8">
        <v>148</v>
      </c>
      <c r="EP51" s="8">
        <v>178</v>
      </c>
      <c r="EQ51" s="8">
        <v>0</v>
      </c>
      <c r="ER51" s="8">
        <v>0</v>
      </c>
      <c r="ES51" s="8">
        <v>0</v>
      </c>
      <c r="ET51" s="8">
        <v>0</v>
      </c>
      <c r="EU51" s="8">
        <v>0</v>
      </c>
      <c r="EV51" s="8">
        <v>0</v>
      </c>
      <c r="EW51" s="8">
        <v>0</v>
      </c>
      <c r="EX51" s="8">
        <v>0</v>
      </c>
      <c r="EY51" s="8">
        <v>0</v>
      </c>
      <c r="EZ51" s="8">
        <v>0</v>
      </c>
      <c r="FA51" s="8">
        <v>2044</v>
      </c>
      <c r="FB51" s="8">
        <v>2131</v>
      </c>
      <c r="FC51" s="8">
        <v>2342</v>
      </c>
      <c r="FD51" s="8">
        <v>2171</v>
      </c>
      <c r="FE51" s="8">
        <v>2160</v>
      </c>
      <c r="FF51" s="8">
        <v>0</v>
      </c>
      <c r="FG51" s="8">
        <v>0</v>
      </c>
      <c r="FH51" s="8">
        <v>0</v>
      </c>
      <c r="FI51" s="8">
        <v>0</v>
      </c>
      <c r="FJ51" s="8">
        <v>0</v>
      </c>
      <c r="FK51" s="8">
        <v>0</v>
      </c>
      <c r="FL51" s="8">
        <v>0</v>
      </c>
      <c r="FM51" s="8">
        <v>0</v>
      </c>
      <c r="FN51" s="8">
        <v>0</v>
      </c>
      <c r="FO51" s="8">
        <v>0</v>
      </c>
      <c r="FP51" s="8">
        <v>58</v>
      </c>
      <c r="FQ51" s="8">
        <v>48</v>
      </c>
      <c r="FR51" s="8">
        <v>51</v>
      </c>
      <c r="FS51" s="8">
        <v>43</v>
      </c>
      <c r="FT51" s="8">
        <v>30</v>
      </c>
      <c r="FU51" s="8">
        <v>82</v>
      </c>
      <c r="FV51" s="8">
        <v>141</v>
      </c>
      <c r="FW51" s="8">
        <v>112</v>
      </c>
      <c r="FX51" s="8">
        <v>125</v>
      </c>
      <c r="FY51" s="8">
        <v>106</v>
      </c>
      <c r="FZ51" s="8">
        <v>0</v>
      </c>
      <c r="GA51" s="8">
        <v>0</v>
      </c>
      <c r="GB51" s="8">
        <v>0</v>
      </c>
      <c r="GC51" s="8">
        <v>0</v>
      </c>
      <c r="GD51" s="8">
        <v>0</v>
      </c>
      <c r="GE51" s="8">
        <v>0</v>
      </c>
      <c r="GF51" s="8">
        <v>0</v>
      </c>
      <c r="GG51" s="8">
        <v>0</v>
      </c>
      <c r="GH51" s="8">
        <v>0</v>
      </c>
      <c r="GI51" s="8">
        <v>0</v>
      </c>
      <c r="GJ51" s="8">
        <v>0</v>
      </c>
      <c r="GK51" s="8">
        <v>0</v>
      </c>
      <c r="GL51" s="8">
        <v>0</v>
      </c>
      <c r="GM51" s="8">
        <v>0</v>
      </c>
      <c r="GN51" s="8">
        <v>0</v>
      </c>
      <c r="GO51" s="8">
        <v>0</v>
      </c>
      <c r="GP51" s="8">
        <v>0</v>
      </c>
      <c r="GQ51" s="8">
        <v>0</v>
      </c>
      <c r="GR51" s="8">
        <v>0</v>
      </c>
      <c r="GS51" s="8">
        <v>0</v>
      </c>
      <c r="GT51" s="8">
        <v>0</v>
      </c>
      <c r="GU51" s="8">
        <v>0</v>
      </c>
      <c r="GV51" s="8">
        <v>0</v>
      </c>
      <c r="GW51" s="8">
        <v>0</v>
      </c>
      <c r="GX51" s="8">
        <v>0</v>
      </c>
      <c r="GY51" s="8">
        <v>0</v>
      </c>
      <c r="GZ51" s="8">
        <v>0</v>
      </c>
      <c r="HA51" s="8">
        <v>0</v>
      </c>
      <c r="HB51" s="8">
        <v>0</v>
      </c>
      <c r="HC51" s="8">
        <v>0</v>
      </c>
      <c r="HD51" s="8">
        <v>0</v>
      </c>
      <c r="HE51" s="8">
        <v>0</v>
      </c>
      <c r="HF51" s="8">
        <v>0</v>
      </c>
      <c r="HG51" s="8">
        <v>0</v>
      </c>
      <c r="HH51" s="8">
        <v>0</v>
      </c>
      <c r="HI51" s="8">
        <v>0</v>
      </c>
      <c r="HJ51" s="8">
        <v>0</v>
      </c>
      <c r="HK51" s="8">
        <v>0</v>
      </c>
      <c r="HL51" s="8">
        <v>0</v>
      </c>
      <c r="HM51" s="8">
        <v>0</v>
      </c>
      <c r="HN51" s="8">
        <v>0</v>
      </c>
      <c r="HO51" s="8" t="s">
        <v>150</v>
      </c>
      <c r="HP51" s="8" t="s">
        <v>150</v>
      </c>
      <c r="HQ51" s="8" t="s">
        <v>150</v>
      </c>
      <c r="HR51" s="8" t="s">
        <v>150</v>
      </c>
      <c r="HS51" s="8">
        <v>1604</v>
      </c>
      <c r="HT51" s="8">
        <v>2326</v>
      </c>
      <c r="HU51" s="8">
        <v>3246</v>
      </c>
      <c r="HV51" s="8">
        <v>2884</v>
      </c>
      <c r="HW51" s="8">
        <v>2946</v>
      </c>
      <c r="HX51" s="8">
        <v>0</v>
      </c>
      <c r="HY51" s="8">
        <v>0</v>
      </c>
      <c r="HZ51" s="8">
        <v>0</v>
      </c>
      <c r="IA51" s="8">
        <v>0</v>
      </c>
      <c r="IB51" s="8" t="s">
        <v>150</v>
      </c>
      <c r="IC51" s="8">
        <v>46</v>
      </c>
      <c r="ID51" s="8">
        <v>39</v>
      </c>
      <c r="IE51" s="8">
        <v>44</v>
      </c>
      <c r="IF51" s="8">
        <v>40</v>
      </c>
      <c r="IG51" s="8">
        <v>46</v>
      </c>
      <c r="IH51" s="8">
        <v>0</v>
      </c>
      <c r="II51" s="8">
        <v>0</v>
      </c>
      <c r="IJ51" s="8">
        <v>0</v>
      </c>
      <c r="IK51" s="8">
        <v>0</v>
      </c>
      <c r="IL51" s="8">
        <v>0</v>
      </c>
      <c r="IM51" s="8">
        <v>0</v>
      </c>
      <c r="IN51" s="8">
        <v>0</v>
      </c>
      <c r="IO51" s="8" t="s">
        <v>150</v>
      </c>
      <c r="IP51" s="8" t="s">
        <v>150</v>
      </c>
      <c r="IQ51" s="8" t="s">
        <v>150</v>
      </c>
      <c r="IR51" s="8">
        <v>0</v>
      </c>
      <c r="IS51" s="8">
        <v>0</v>
      </c>
      <c r="IT51" s="8" t="s">
        <v>150</v>
      </c>
      <c r="IU51" s="8" t="s">
        <v>150</v>
      </c>
      <c r="IV51" s="8" t="s">
        <v>150</v>
      </c>
      <c r="IW51" s="8">
        <v>5699</v>
      </c>
      <c r="IX51" s="8">
        <v>5629</v>
      </c>
      <c r="IY51" s="8">
        <v>5775</v>
      </c>
      <c r="IZ51" s="8">
        <v>5840</v>
      </c>
      <c r="JA51" s="8">
        <v>5428</v>
      </c>
      <c r="JB51" s="8">
        <v>474</v>
      </c>
      <c r="JC51" s="8">
        <v>565</v>
      </c>
      <c r="JD51" s="8">
        <v>414</v>
      </c>
      <c r="JE51" s="8">
        <v>373</v>
      </c>
      <c r="JF51" s="8">
        <v>220</v>
      </c>
      <c r="JG51" s="8">
        <v>0</v>
      </c>
      <c r="JH51" s="8">
        <v>0</v>
      </c>
      <c r="JI51" s="8">
        <v>0</v>
      </c>
      <c r="JJ51" s="8">
        <v>0</v>
      </c>
      <c r="JK51" s="8">
        <v>0</v>
      </c>
      <c r="JL51" s="8">
        <v>27</v>
      </c>
      <c r="JM51" s="8">
        <v>3</v>
      </c>
      <c r="JN51" s="8">
        <v>0</v>
      </c>
      <c r="JO51" s="8">
        <v>0</v>
      </c>
      <c r="JP51" s="8">
        <v>0</v>
      </c>
      <c r="JQ51" s="8">
        <v>0</v>
      </c>
      <c r="JR51" s="8">
        <v>0</v>
      </c>
      <c r="JS51" s="8">
        <v>0</v>
      </c>
      <c r="JT51" s="8">
        <v>0</v>
      </c>
      <c r="JU51" s="8">
        <v>0</v>
      </c>
      <c r="JV51" s="8">
        <v>0</v>
      </c>
      <c r="JW51" s="8">
        <v>0</v>
      </c>
      <c r="JX51" s="8">
        <v>0</v>
      </c>
      <c r="JY51" s="8">
        <v>0</v>
      </c>
      <c r="JZ51" s="8">
        <v>0</v>
      </c>
      <c r="KA51" s="8">
        <v>0</v>
      </c>
      <c r="KB51" s="8">
        <v>0</v>
      </c>
      <c r="KC51" s="8">
        <v>0</v>
      </c>
      <c r="KD51" s="8">
        <v>0</v>
      </c>
      <c r="KE51" s="8">
        <v>0</v>
      </c>
      <c r="KF51" s="8">
        <v>0</v>
      </c>
      <c r="KG51" s="8">
        <v>0</v>
      </c>
      <c r="KH51" s="8">
        <v>0</v>
      </c>
      <c r="KI51" s="8">
        <v>0</v>
      </c>
      <c r="KJ51" s="8" t="s">
        <v>150</v>
      </c>
      <c r="KK51" s="8">
        <v>0</v>
      </c>
      <c r="KL51" s="8">
        <v>0</v>
      </c>
      <c r="KM51" s="8">
        <v>0</v>
      </c>
      <c r="KN51" s="8">
        <v>0</v>
      </c>
      <c r="KO51" s="8" t="s">
        <v>150</v>
      </c>
      <c r="KP51" s="8">
        <v>240</v>
      </c>
      <c r="KQ51" s="8">
        <v>253</v>
      </c>
      <c r="KR51" s="8">
        <v>249</v>
      </c>
      <c r="KS51" s="8">
        <v>311</v>
      </c>
      <c r="KT51" s="8">
        <v>327</v>
      </c>
      <c r="KU51" s="8">
        <v>130</v>
      </c>
      <c r="KV51" s="8">
        <v>125</v>
      </c>
      <c r="KW51" s="8">
        <v>157</v>
      </c>
      <c r="KX51" s="8">
        <v>168</v>
      </c>
      <c r="KY51" s="8">
        <v>165</v>
      </c>
      <c r="KZ51" s="8">
        <v>0</v>
      </c>
      <c r="LA51" s="8">
        <v>0</v>
      </c>
      <c r="LB51" s="8">
        <v>0</v>
      </c>
      <c r="LC51" s="8">
        <v>0</v>
      </c>
      <c r="LD51" s="8">
        <v>0</v>
      </c>
      <c r="LE51" s="8">
        <v>0</v>
      </c>
      <c r="LF51" s="8">
        <v>0</v>
      </c>
      <c r="LG51" s="8">
        <v>0</v>
      </c>
      <c r="LH51" s="8">
        <v>0</v>
      </c>
      <c r="LI51" s="8">
        <v>0</v>
      </c>
      <c r="LJ51" s="8">
        <v>0</v>
      </c>
      <c r="LK51" s="8">
        <v>0</v>
      </c>
      <c r="LL51" s="8" t="s">
        <v>150</v>
      </c>
      <c r="LM51" s="8" t="s">
        <v>150</v>
      </c>
      <c r="LN51" s="8" t="s">
        <v>150</v>
      </c>
      <c r="LO51" s="8">
        <v>0</v>
      </c>
      <c r="LP51" s="8">
        <v>0</v>
      </c>
      <c r="LQ51" s="8">
        <v>0</v>
      </c>
      <c r="LR51" s="8">
        <v>0</v>
      </c>
      <c r="LS51" s="8">
        <v>0</v>
      </c>
      <c r="LT51" s="8">
        <v>0</v>
      </c>
      <c r="LU51" s="8">
        <v>0</v>
      </c>
      <c r="LV51" s="8">
        <v>0</v>
      </c>
      <c r="LW51" s="8">
        <v>0</v>
      </c>
      <c r="LX51" s="8">
        <v>0</v>
      </c>
      <c r="LY51" s="8">
        <v>2</v>
      </c>
      <c r="LZ51" s="8">
        <v>1</v>
      </c>
      <c r="MA51" s="8">
        <v>0</v>
      </c>
      <c r="MB51" s="8">
        <v>0</v>
      </c>
      <c r="MC51" s="8">
        <v>1</v>
      </c>
      <c r="MD51" s="8">
        <v>858</v>
      </c>
      <c r="ME51" s="8">
        <v>759</v>
      </c>
      <c r="MF51" s="8">
        <v>689</v>
      </c>
      <c r="MG51" s="8">
        <v>698</v>
      </c>
      <c r="MH51" s="8">
        <v>776</v>
      </c>
      <c r="MI51" s="8">
        <v>0</v>
      </c>
      <c r="MJ51" s="8">
        <v>0</v>
      </c>
      <c r="MK51" s="8">
        <v>0</v>
      </c>
      <c r="ML51" s="8">
        <v>0</v>
      </c>
      <c r="MM51" s="8">
        <v>0</v>
      </c>
      <c r="MN51" s="8">
        <v>0</v>
      </c>
      <c r="MO51" s="8">
        <v>0</v>
      </c>
      <c r="MP51" s="8">
        <v>0</v>
      </c>
      <c r="MQ51" s="8">
        <v>0</v>
      </c>
      <c r="MR51" s="8">
        <v>0</v>
      </c>
      <c r="MS51" s="8">
        <v>0</v>
      </c>
      <c r="MT51" s="8">
        <v>0</v>
      </c>
      <c r="MU51" s="8">
        <v>0</v>
      </c>
      <c r="MV51" s="8">
        <v>0</v>
      </c>
      <c r="MW51" s="8">
        <v>0</v>
      </c>
      <c r="MX51" s="8">
        <v>0</v>
      </c>
      <c r="MY51" s="8">
        <v>0</v>
      </c>
      <c r="MZ51" s="8" t="s">
        <v>150</v>
      </c>
      <c r="NA51" s="8" t="s">
        <v>150</v>
      </c>
      <c r="NB51" s="8" t="s">
        <v>150</v>
      </c>
      <c r="NC51" s="8">
        <v>0</v>
      </c>
      <c r="ND51" s="8">
        <v>0</v>
      </c>
      <c r="NE51" s="8">
        <v>0</v>
      </c>
      <c r="NF51" s="8">
        <v>0</v>
      </c>
      <c r="NG51" s="8">
        <v>0</v>
      </c>
      <c r="NH51" s="8">
        <v>0</v>
      </c>
      <c r="NI51" s="8">
        <v>0</v>
      </c>
      <c r="NJ51" s="8">
        <v>0</v>
      </c>
      <c r="NK51" s="8">
        <v>0</v>
      </c>
      <c r="NL51" s="8">
        <v>0</v>
      </c>
      <c r="NM51" s="8">
        <v>414</v>
      </c>
      <c r="NN51" s="8">
        <v>406</v>
      </c>
      <c r="NO51" s="8">
        <v>848</v>
      </c>
      <c r="NP51" s="8">
        <v>1058</v>
      </c>
      <c r="NQ51" s="8">
        <v>1389</v>
      </c>
      <c r="NR51" s="8">
        <v>0</v>
      </c>
      <c r="NS51" s="8">
        <v>0</v>
      </c>
      <c r="NT51" s="8">
        <v>0</v>
      </c>
      <c r="NU51" s="8">
        <v>0</v>
      </c>
      <c r="NV51" s="8">
        <v>0</v>
      </c>
      <c r="NW51" s="8">
        <v>0</v>
      </c>
      <c r="NX51" s="8">
        <v>0</v>
      </c>
      <c r="NY51" s="8">
        <v>0</v>
      </c>
      <c r="NZ51" s="8">
        <v>0</v>
      </c>
      <c r="OA51" s="8">
        <v>0</v>
      </c>
      <c r="OB51" s="8">
        <v>99</v>
      </c>
      <c r="OC51" s="8">
        <v>149</v>
      </c>
      <c r="OD51" s="8">
        <v>205</v>
      </c>
      <c r="OE51" s="8">
        <v>172</v>
      </c>
      <c r="OF51" s="8">
        <v>169</v>
      </c>
      <c r="OG51" s="8">
        <v>18</v>
      </c>
      <c r="OH51" s="8">
        <v>32</v>
      </c>
      <c r="OI51" s="8">
        <v>31</v>
      </c>
      <c r="OJ51" s="8">
        <v>24</v>
      </c>
      <c r="OK51" s="8">
        <v>89</v>
      </c>
      <c r="OL51" s="8">
        <v>1203</v>
      </c>
      <c r="OM51" s="8">
        <v>1204</v>
      </c>
      <c r="ON51" s="8">
        <v>1168</v>
      </c>
      <c r="OO51" s="8">
        <v>1044</v>
      </c>
      <c r="OP51" s="8">
        <v>1122</v>
      </c>
      <c r="OQ51" s="8">
        <v>897</v>
      </c>
      <c r="OR51" s="8">
        <v>854</v>
      </c>
      <c r="OS51" s="8">
        <v>674</v>
      </c>
      <c r="OT51" s="8">
        <v>563</v>
      </c>
      <c r="OU51" s="8">
        <v>613</v>
      </c>
      <c r="OV51" s="8">
        <v>0</v>
      </c>
      <c r="OW51" s="8">
        <v>0</v>
      </c>
      <c r="OX51" s="8">
        <v>0</v>
      </c>
      <c r="OY51" s="8">
        <v>0</v>
      </c>
      <c r="OZ51" s="8">
        <v>0</v>
      </c>
      <c r="PA51" s="8">
        <v>0</v>
      </c>
      <c r="PB51" s="8">
        <v>0</v>
      </c>
      <c r="PC51" s="8">
        <v>0</v>
      </c>
      <c r="PD51" s="8">
        <v>0</v>
      </c>
      <c r="PE51" s="8">
        <v>0</v>
      </c>
      <c r="PF51" s="8">
        <v>0</v>
      </c>
      <c r="PG51" s="8">
        <v>0</v>
      </c>
      <c r="PH51" s="8">
        <v>0</v>
      </c>
      <c r="PI51" s="8">
        <v>0</v>
      </c>
      <c r="PJ51" s="8">
        <v>0</v>
      </c>
      <c r="PK51" s="8">
        <v>0</v>
      </c>
      <c r="PL51" s="8">
        <v>0</v>
      </c>
      <c r="PM51" s="8">
        <v>0</v>
      </c>
      <c r="PN51" s="8">
        <v>0</v>
      </c>
      <c r="PO51" s="8">
        <v>0</v>
      </c>
      <c r="PP51" s="8">
        <v>0</v>
      </c>
      <c r="PQ51" s="8">
        <v>0</v>
      </c>
      <c r="PR51" s="8">
        <v>0</v>
      </c>
      <c r="PS51" s="8">
        <v>0</v>
      </c>
      <c r="PT51" s="8">
        <v>0</v>
      </c>
      <c r="PU51" s="8">
        <v>0</v>
      </c>
      <c r="PV51" s="8">
        <v>0</v>
      </c>
      <c r="PW51" s="8">
        <v>0</v>
      </c>
      <c r="PX51" s="8">
        <v>0</v>
      </c>
      <c r="PY51" s="8">
        <v>0</v>
      </c>
      <c r="PZ51" s="8">
        <v>13</v>
      </c>
      <c r="QA51" s="8">
        <v>25</v>
      </c>
      <c r="QB51" s="8">
        <v>28</v>
      </c>
      <c r="QC51" s="8">
        <v>18</v>
      </c>
      <c r="QD51" s="8">
        <v>14</v>
      </c>
      <c r="QE51" s="8">
        <v>2200</v>
      </c>
      <c r="QF51" s="8">
        <v>448</v>
      </c>
      <c r="QG51" s="8">
        <v>439</v>
      </c>
      <c r="QH51" s="8">
        <v>2168</v>
      </c>
      <c r="QI51" s="8">
        <v>1638</v>
      </c>
      <c r="QJ51" s="8">
        <v>8659</v>
      </c>
      <c r="QK51" s="8">
        <v>8479</v>
      </c>
      <c r="QL51" s="8">
        <v>9463</v>
      </c>
      <c r="QM51" s="8">
        <v>9729</v>
      </c>
      <c r="QN51" s="8">
        <v>10211</v>
      </c>
      <c r="QO51" s="8">
        <v>0</v>
      </c>
      <c r="QP51" s="8">
        <v>0</v>
      </c>
      <c r="QQ51" s="8">
        <v>0</v>
      </c>
      <c r="QR51" s="8">
        <v>0</v>
      </c>
      <c r="QS51" s="8">
        <v>0</v>
      </c>
      <c r="QT51" s="8">
        <v>0</v>
      </c>
      <c r="QU51" s="8">
        <v>0</v>
      </c>
      <c r="QV51" s="8">
        <v>0</v>
      </c>
      <c r="QW51" s="8">
        <v>0</v>
      </c>
      <c r="QX51" s="8">
        <v>0</v>
      </c>
      <c r="QY51" s="8">
        <v>0</v>
      </c>
      <c r="QZ51" s="8">
        <v>0</v>
      </c>
      <c r="RA51" s="8">
        <v>0</v>
      </c>
      <c r="RB51" s="8">
        <v>0</v>
      </c>
      <c r="RC51" s="8">
        <v>0</v>
      </c>
      <c r="RD51" s="8">
        <v>0</v>
      </c>
      <c r="RE51" s="8" t="s">
        <v>150</v>
      </c>
      <c r="RF51" s="8" t="s">
        <v>150</v>
      </c>
      <c r="RG51" s="8" t="s">
        <v>150</v>
      </c>
      <c r="RH51" s="8" t="s">
        <v>150</v>
      </c>
      <c r="RI51" s="8">
        <v>0</v>
      </c>
      <c r="RJ51" s="8">
        <v>0</v>
      </c>
      <c r="RK51" s="8">
        <v>0</v>
      </c>
      <c r="RL51" s="8">
        <v>0</v>
      </c>
      <c r="RM51" s="8" t="s">
        <v>150</v>
      </c>
      <c r="RN51" s="8">
        <v>756</v>
      </c>
      <c r="RO51" s="8">
        <v>861</v>
      </c>
      <c r="RP51" s="8">
        <v>925</v>
      </c>
      <c r="RQ51" s="8">
        <v>787</v>
      </c>
      <c r="RR51" s="8">
        <v>699</v>
      </c>
      <c r="RS51" s="8">
        <v>0</v>
      </c>
      <c r="RT51" s="8">
        <v>0</v>
      </c>
      <c r="RU51" s="8">
        <v>0</v>
      </c>
      <c r="RV51" s="8">
        <v>0</v>
      </c>
      <c r="RW51" s="8">
        <v>0</v>
      </c>
      <c r="RX51" s="8">
        <v>0</v>
      </c>
      <c r="RY51" s="8">
        <v>0</v>
      </c>
      <c r="RZ51" s="8">
        <v>0</v>
      </c>
      <c r="SA51" s="8">
        <v>0</v>
      </c>
      <c r="SB51" s="8">
        <v>0</v>
      </c>
      <c r="SC51" s="8">
        <v>66</v>
      </c>
      <c r="SD51" s="8">
        <v>66</v>
      </c>
      <c r="SE51" s="8">
        <v>190</v>
      </c>
      <c r="SF51" s="8">
        <v>197</v>
      </c>
      <c r="SG51" s="8">
        <v>142</v>
      </c>
      <c r="SH51" s="8">
        <v>387</v>
      </c>
      <c r="SI51" s="8">
        <v>246</v>
      </c>
      <c r="SJ51" s="8">
        <v>11</v>
      </c>
      <c r="SK51" s="8">
        <v>33</v>
      </c>
      <c r="SL51" s="8">
        <v>0</v>
      </c>
      <c r="SM51" s="8">
        <v>0</v>
      </c>
      <c r="SN51" s="8">
        <v>0</v>
      </c>
      <c r="SO51" s="8">
        <v>0</v>
      </c>
      <c r="SP51" s="8">
        <v>0</v>
      </c>
      <c r="SQ51" s="8">
        <v>0</v>
      </c>
      <c r="SR51" s="8">
        <v>0</v>
      </c>
      <c r="SS51" s="8">
        <v>0</v>
      </c>
      <c r="ST51" s="8">
        <v>0</v>
      </c>
      <c r="SU51" s="8">
        <v>0</v>
      </c>
      <c r="SV51" s="8">
        <v>0</v>
      </c>
      <c r="SW51" s="8">
        <v>0</v>
      </c>
      <c r="SX51" s="8">
        <v>0</v>
      </c>
      <c r="SY51" s="8">
        <v>0</v>
      </c>
      <c r="SZ51" s="8">
        <v>0</v>
      </c>
      <c r="TA51" s="8">
        <v>0</v>
      </c>
      <c r="TB51" s="8">
        <v>1940</v>
      </c>
      <c r="TC51" s="8">
        <v>2191</v>
      </c>
      <c r="TD51" s="8">
        <v>2033</v>
      </c>
      <c r="TE51" s="8">
        <v>1906</v>
      </c>
      <c r="TF51" s="8">
        <v>1687</v>
      </c>
      <c r="TG51" s="8">
        <v>1419</v>
      </c>
      <c r="TH51" s="8">
        <v>853</v>
      </c>
      <c r="TI51" s="8">
        <v>784</v>
      </c>
      <c r="TJ51" s="8">
        <v>942</v>
      </c>
      <c r="TK51" s="8">
        <v>1215</v>
      </c>
      <c r="TL51" s="8">
        <v>0</v>
      </c>
      <c r="TM51" s="8">
        <v>0</v>
      </c>
      <c r="TN51" s="8">
        <v>0</v>
      </c>
      <c r="TO51" s="8">
        <v>0</v>
      </c>
      <c r="TP51" s="8">
        <v>0</v>
      </c>
      <c r="TQ51" s="8">
        <v>0</v>
      </c>
      <c r="TR51" s="8">
        <v>0</v>
      </c>
      <c r="TS51" s="8">
        <v>0</v>
      </c>
      <c r="TT51" s="8">
        <v>0</v>
      </c>
      <c r="TU51" s="8">
        <v>0</v>
      </c>
      <c r="TV51" s="8">
        <v>0</v>
      </c>
      <c r="TW51" s="8">
        <v>0</v>
      </c>
      <c r="TX51" s="8">
        <v>0</v>
      </c>
      <c r="TY51" s="8">
        <v>0</v>
      </c>
      <c r="TZ51" s="8">
        <v>0</v>
      </c>
      <c r="UA51" s="8">
        <v>4594</v>
      </c>
      <c r="UB51" s="8">
        <v>4313</v>
      </c>
      <c r="UC51" s="8">
        <v>1793</v>
      </c>
      <c r="UD51" s="8">
        <v>3017</v>
      </c>
      <c r="UE51" s="8">
        <v>1664</v>
      </c>
      <c r="UF51" s="8">
        <v>0</v>
      </c>
      <c r="UG51" s="8">
        <v>0</v>
      </c>
      <c r="UH51" s="8">
        <v>0</v>
      </c>
      <c r="UI51" s="8">
        <v>0</v>
      </c>
      <c r="UJ51" s="8">
        <v>0</v>
      </c>
      <c r="UK51" s="8">
        <v>0</v>
      </c>
      <c r="UL51" s="8">
        <v>0</v>
      </c>
      <c r="UM51" s="8">
        <v>0</v>
      </c>
      <c r="UN51" s="8">
        <v>0</v>
      </c>
      <c r="UO51" s="8">
        <v>0</v>
      </c>
      <c r="UP51" s="8">
        <v>0</v>
      </c>
      <c r="UQ51" s="8">
        <v>0</v>
      </c>
      <c r="UR51" s="8">
        <v>0</v>
      </c>
      <c r="US51" s="8">
        <v>0</v>
      </c>
      <c r="UT51" s="8">
        <v>0</v>
      </c>
      <c r="UU51" s="8">
        <v>0</v>
      </c>
      <c r="UV51" s="8">
        <v>0</v>
      </c>
      <c r="UW51" s="8">
        <v>0</v>
      </c>
      <c r="UX51" s="8">
        <v>0</v>
      </c>
      <c r="UY51" s="8">
        <v>0</v>
      </c>
      <c r="UZ51" s="8">
        <v>0</v>
      </c>
      <c r="VA51" s="8">
        <v>0</v>
      </c>
      <c r="VB51" s="8">
        <v>0</v>
      </c>
      <c r="VC51" s="8">
        <v>0</v>
      </c>
      <c r="VD51" s="8">
        <v>0</v>
      </c>
      <c r="VE51" s="8">
        <v>0</v>
      </c>
      <c r="VF51" s="8">
        <v>0</v>
      </c>
      <c r="VG51" s="8">
        <v>0</v>
      </c>
      <c r="VH51" s="8">
        <v>0</v>
      </c>
      <c r="VI51" s="8">
        <v>0</v>
      </c>
      <c r="VJ51" s="8">
        <v>0</v>
      </c>
      <c r="VK51" s="8">
        <v>0</v>
      </c>
      <c r="VL51" s="8">
        <v>0</v>
      </c>
      <c r="VM51" s="8">
        <v>0</v>
      </c>
      <c r="VN51" s="8">
        <v>0</v>
      </c>
      <c r="VO51" s="8">
        <v>0</v>
      </c>
      <c r="VP51" s="8">
        <v>0</v>
      </c>
      <c r="VQ51" s="8">
        <v>0</v>
      </c>
      <c r="VR51" s="8">
        <v>0</v>
      </c>
      <c r="VS51" s="8">
        <v>0</v>
      </c>
      <c r="VT51" s="8">
        <v>0</v>
      </c>
      <c r="VU51" s="8">
        <v>0</v>
      </c>
      <c r="VV51" s="8">
        <v>0</v>
      </c>
      <c r="VW51" s="8">
        <v>0</v>
      </c>
      <c r="VX51" s="8">
        <v>0</v>
      </c>
      <c r="VY51" s="8">
        <v>0</v>
      </c>
      <c r="VZ51" s="8">
        <v>0</v>
      </c>
      <c r="WA51" s="8">
        <v>0</v>
      </c>
      <c r="WB51" s="8">
        <v>0</v>
      </c>
      <c r="WC51" s="8">
        <v>0</v>
      </c>
      <c r="WD51" s="8">
        <v>0</v>
      </c>
      <c r="WE51" s="8">
        <v>0</v>
      </c>
      <c r="WF51" s="8">
        <v>0</v>
      </c>
      <c r="WG51" s="8">
        <v>0</v>
      </c>
      <c r="WH51" s="8">
        <v>0</v>
      </c>
      <c r="WI51" s="8">
        <v>0</v>
      </c>
      <c r="WJ51" s="8">
        <v>0</v>
      </c>
      <c r="WK51" s="8">
        <v>0</v>
      </c>
      <c r="WL51" s="8">
        <v>0</v>
      </c>
      <c r="WM51" s="8">
        <v>0</v>
      </c>
      <c r="WN51" s="8">
        <v>0</v>
      </c>
      <c r="WO51" s="8">
        <v>0</v>
      </c>
      <c r="WP51" s="8">
        <v>0</v>
      </c>
      <c r="WQ51" s="8">
        <v>0</v>
      </c>
      <c r="WR51" s="8">
        <v>0</v>
      </c>
      <c r="WS51" s="8">
        <v>767</v>
      </c>
      <c r="WT51" s="8">
        <v>830</v>
      </c>
      <c r="WU51" s="8">
        <v>895</v>
      </c>
      <c r="WV51" s="8">
        <v>1014</v>
      </c>
      <c r="WW51" s="8">
        <v>1031</v>
      </c>
      <c r="WX51" s="8">
        <v>0</v>
      </c>
      <c r="WY51" s="8">
        <v>0</v>
      </c>
      <c r="WZ51" s="8">
        <v>0</v>
      </c>
      <c r="XA51" s="8">
        <v>0</v>
      </c>
      <c r="XB51" s="8">
        <v>0</v>
      </c>
      <c r="XC51" s="8">
        <v>0</v>
      </c>
      <c r="XD51" s="8">
        <v>0</v>
      </c>
      <c r="XE51" s="8">
        <v>0</v>
      </c>
      <c r="XF51" s="8">
        <v>0</v>
      </c>
      <c r="XG51" s="8">
        <v>0</v>
      </c>
      <c r="XH51" s="8">
        <v>0</v>
      </c>
      <c r="XI51" s="8">
        <v>0</v>
      </c>
      <c r="XJ51" s="8">
        <v>0</v>
      </c>
      <c r="XK51" s="8">
        <v>0</v>
      </c>
      <c r="XL51" s="8">
        <v>0</v>
      </c>
      <c r="XM51" s="8">
        <v>1198</v>
      </c>
      <c r="XN51" s="8">
        <v>1241</v>
      </c>
      <c r="XO51" s="8">
        <v>939</v>
      </c>
      <c r="XP51" s="8">
        <v>1120</v>
      </c>
      <c r="XQ51" s="8">
        <v>1161</v>
      </c>
      <c r="XR51" s="8">
        <v>0</v>
      </c>
      <c r="XS51" s="8">
        <v>0</v>
      </c>
      <c r="XT51" s="8">
        <v>0</v>
      </c>
      <c r="XU51" s="8">
        <v>0</v>
      </c>
      <c r="XV51" s="8">
        <v>0</v>
      </c>
      <c r="XW51" s="8">
        <v>2387</v>
      </c>
      <c r="XX51" s="8">
        <v>2313</v>
      </c>
      <c r="XY51" s="8">
        <v>2472</v>
      </c>
      <c r="XZ51" s="8">
        <v>2456</v>
      </c>
      <c r="YA51" s="8" t="s">
        <v>150</v>
      </c>
      <c r="YB51" s="8">
        <v>0</v>
      </c>
      <c r="YC51" s="8">
        <v>0</v>
      </c>
      <c r="YD51" s="8">
        <v>0</v>
      </c>
      <c r="YE51" s="8">
        <v>0</v>
      </c>
      <c r="YF51" s="8">
        <v>0</v>
      </c>
      <c r="YG51" s="8">
        <v>0</v>
      </c>
      <c r="YH51" s="8">
        <v>0</v>
      </c>
      <c r="YI51" s="8">
        <v>0</v>
      </c>
      <c r="YJ51" s="8">
        <v>0</v>
      </c>
      <c r="YK51" s="8">
        <v>0</v>
      </c>
      <c r="YL51" s="8">
        <v>0</v>
      </c>
      <c r="YM51" s="8">
        <v>0</v>
      </c>
      <c r="YN51" s="8">
        <v>0</v>
      </c>
      <c r="YO51" s="8">
        <v>0</v>
      </c>
      <c r="YP51" s="8">
        <v>0</v>
      </c>
      <c r="YQ51" s="8">
        <v>605</v>
      </c>
      <c r="YR51" s="8">
        <v>928</v>
      </c>
      <c r="YS51" s="8">
        <v>983</v>
      </c>
      <c r="YT51" s="8">
        <v>608</v>
      </c>
      <c r="YU51" s="8">
        <v>671</v>
      </c>
      <c r="YV51" s="8">
        <v>150</v>
      </c>
      <c r="YW51" s="8">
        <v>163</v>
      </c>
      <c r="YX51" s="8">
        <v>182</v>
      </c>
      <c r="YY51" s="8">
        <v>187</v>
      </c>
      <c r="YZ51" s="8">
        <v>190</v>
      </c>
      <c r="ZA51" s="8">
        <v>1261</v>
      </c>
      <c r="ZB51" s="8">
        <v>570</v>
      </c>
      <c r="ZC51" s="8">
        <v>443</v>
      </c>
      <c r="ZD51" s="8">
        <v>584</v>
      </c>
      <c r="ZE51" s="8">
        <v>541</v>
      </c>
    </row>
    <row r="52" spans="2:681" x14ac:dyDescent="0.2">
      <c r="B52" s="7">
        <v>320</v>
      </c>
      <c r="C52" s="7">
        <v>45</v>
      </c>
      <c r="D52" s="7" t="s">
        <v>592</v>
      </c>
      <c r="E52" s="7">
        <v>202802</v>
      </c>
      <c r="F52" s="7">
        <v>536</v>
      </c>
      <c r="G52" s="8">
        <v>0</v>
      </c>
      <c r="H52" s="8">
        <v>0</v>
      </c>
      <c r="I52" s="8">
        <v>0</v>
      </c>
      <c r="J52" s="8">
        <v>0</v>
      </c>
      <c r="K52" s="8">
        <v>0</v>
      </c>
      <c r="L52" s="8">
        <v>0</v>
      </c>
      <c r="M52" s="8">
        <v>0</v>
      </c>
      <c r="N52" s="8">
        <v>0</v>
      </c>
      <c r="O52" s="8">
        <v>0</v>
      </c>
      <c r="P52" s="8">
        <v>0</v>
      </c>
      <c r="Q52" s="8">
        <v>366</v>
      </c>
      <c r="R52" s="8">
        <v>452</v>
      </c>
      <c r="S52" s="8">
        <v>2563</v>
      </c>
      <c r="T52" s="8">
        <v>661</v>
      </c>
      <c r="U52" s="8">
        <v>966</v>
      </c>
      <c r="V52" s="8">
        <v>0</v>
      </c>
      <c r="W52" s="8">
        <v>0</v>
      </c>
      <c r="X52" s="8">
        <v>0</v>
      </c>
      <c r="Y52" s="8">
        <v>0</v>
      </c>
      <c r="Z52" s="8">
        <v>0</v>
      </c>
      <c r="AA52" s="8">
        <v>0</v>
      </c>
      <c r="AB52" s="8">
        <v>0</v>
      </c>
      <c r="AC52" s="8">
        <v>0</v>
      </c>
      <c r="AD52" s="8">
        <v>0</v>
      </c>
      <c r="AE52" s="8">
        <v>0</v>
      </c>
      <c r="AF52" s="8">
        <v>30</v>
      </c>
      <c r="AG52" s="8">
        <v>13</v>
      </c>
      <c r="AH52" s="8">
        <v>32</v>
      </c>
      <c r="AI52" s="8">
        <v>-4</v>
      </c>
      <c r="AJ52" s="8">
        <v>24</v>
      </c>
      <c r="AK52" s="8">
        <v>0</v>
      </c>
      <c r="AL52" s="8">
        <v>0</v>
      </c>
      <c r="AM52" s="8">
        <v>0</v>
      </c>
      <c r="AN52" s="8">
        <v>0</v>
      </c>
      <c r="AO52" s="8">
        <v>0</v>
      </c>
      <c r="AP52" s="8">
        <v>0</v>
      </c>
      <c r="AQ52" s="8">
        <v>0</v>
      </c>
      <c r="AR52" s="8">
        <v>0</v>
      </c>
      <c r="AS52" s="8">
        <v>0</v>
      </c>
      <c r="AT52" s="8">
        <v>0</v>
      </c>
      <c r="AU52" s="8">
        <v>1126</v>
      </c>
      <c r="AV52" s="8">
        <v>1156</v>
      </c>
      <c r="AW52" s="8">
        <v>930</v>
      </c>
      <c r="AX52" s="8">
        <v>1417</v>
      </c>
      <c r="AY52" s="8">
        <v>1149</v>
      </c>
      <c r="AZ52" s="8">
        <v>0</v>
      </c>
      <c r="BA52" s="8">
        <v>0</v>
      </c>
      <c r="BB52" s="8">
        <v>0</v>
      </c>
      <c r="BC52" s="8">
        <v>0</v>
      </c>
      <c r="BD52" s="8">
        <v>0</v>
      </c>
      <c r="BE52" s="8" t="s">
        <v>150</v>
      </c>
      <c r="BF52" s="8" t="s">
        <v>150</v>
      </c>
      <c r="BG52" s="8" t="s">
        <v>150</v>
      </c>
      <c r="BH52" s="8" t="s">
        <v>150</v>
      </c>
      <c r="BI52" s="8" t="s">
        <v>150</v>
      </c>
      <c r="BJ52" s="8">
        <v>0</v>
      </c>
      <c r="BK52" s="8">
        <v>0</v>
      </c>
      <c r="BL52" s="8">
        <v>0</v>
      </c>
      <c r="BM52" s="8">
        <v>0</v>
      </c>
      <c r="BN52" s="8">
        <v>0</v>
      </c>
      <c r="BO52" s="8">
        <v>0</v>
      </c>
      <c r="BP52" s="8">
        <v>0</v>
      </c>
      <c r="BQ52" s="8">
        <v>0</v>
      </c>
      <c r="BR52" s="8">
        <v>0</v>
      </c>
      <c r="BS52" s="8">
        <v>0</v>
      </c>
      <c r="BT52" s="8">
        <v>0</v>
      </c>
      <c r="BU52" s="8">
        <v>0</v>
      </c>
      <c r="BV52" s="8">
        <v>0</v>
      </c>
      <c r="BW52" s="8">
        <v>0</v>
      </c>
      <c r="BX52" s="8">
        <v>0</v>
      </c>
      <c r="BY52" s="8">
        <v>0</v>
      </c>
      <c r="BZ52" s="8">
        <v>0</v>
      </c>
      <c r="CA52" s="8">
        <v>0</v>
      </c>
      <c r="CB52" s="8">
        <v>0</v>
      </c>
      <c r="CC52" s="8">
        <v>0</v>
      </c>
      <c r="CD52" s="8">
        <v>0</v>
      </c>
      <c r="CE52" s="8">
        <v>0</v>
      </c>
      <c r="CF52" s="8">
        <v>0</v>
      </c>
      <c r="CG52" s="8">
        <v>0</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1005</v>
      </c>
      <c r="CY52" s="8">
        <v>1010</v>
      </c>
      <c r="CZ52" s="8">
        <v>1254</v>
      </c>
      <c r="DA52" s="8">
        <v>1360</v>
      </c>
      <c r="DB52" s="8">
        <v>1464</v>
      </c>
      <c r="DC52" s="8">
        <v>1132</v>
      </c>
      <c r="DD52" s="8">
        <v>1189</v>
      </c>
      <c r="DE52" s="8">
        <v>1176</v>
      </c>
      <c r="DF52" s="8">
        <v>1222</v>
      </c>
      <c r="DG52" s="8">
        <v>1444</v>
      </c>
      <c r="DH52" s="8" t="s">
        <v>150</v>
      </c>
      <c r="DI52" s="8" t="s">
        <v>150</v>
      </c>
      <c r="DJ52" s="8" t="s">
        <v>150</v>
      </c>
      <c r="DK52" s="8" t="s">
        <v>150</v>
      </c>
      <c r="DL52" s="8" t="s">
        <v>150</v>
      </c>
      <c r="DM52" s="8">
        <v>0</v>
      </c>
      <c r="DN52" s="8">
        <v>0</v>
      </c>
      <c r="DO52" s="8">
        <v>0</v>
      </c>
      <c r="DP52" s="8">
        <v>0</v>
      </c>
      <c r="DQ52" s="8">
        <v>0</v>
      </c>
      <c r="DR52" s="8">
        <v>0</v>
      </c>
      <c r="DS52" s="8">
        <v>0</v>
      </c>
      <c r="DT52" s="8">
        <v>0</v>
      </c>
      <c r="DU52" s="8">
        <v>0</v>
      </c>
      <c r="DV52" s="8">
        <v>0</v>
      </c>
      <c r="DW52" s="8">
        <v>0</v>
      </c>
      <c r="DX52" s="8">
        <v>0</v>
      </c>
      <c r="DY52" s="8">
        <v>0</v>
      </c>
      <c r="DZ52" s="8">
        <v>0</v>
      </c>
      <c r="EA52" s="8">
        <v>0</v>
      </c>
      <c r="EB52" s="8">
        <v>0</v>
      </c>
      <c r="EC52" s="8">
        <v>0</v>
      </c>
      <c r="ED52" s="8">
        <v>0</v>
      </c>
      <c r="EE52" s="8">
        <v>0</v>
      </c>
      <c r="EF52" s="8">
        <v>0</v>
      </c>
      <c r="EG52" s="8">
        <v>0</v>
      </c>
      <c r="EH52" s="8">
        <v>0</v>
      </c>
      <c r="EI52" s="8">
        <v>0</v>
      </c>
      <c r="EJ52" s="8">
        <v>0</v>
      </c>
      <c r="EK52" s="8">
        <v>0</v>
      </c>
      <c r="EL52" s="8">
        <v>54</v>
      </c>
      <c r="EM52" s="8">
        <v>54</v>
      </c>
      <c r="EN52" s="8">
        <v>54</v>
      </c>
      <c r="EO52" s="8">
        <v>54</v>
      </c>
      <c r="EP52" s="8">
        <v>54</v>
      </c>
      <c r="EQ52" s="8">
        <v>0</v>
      </c>
      <c r="ER52" s="8">
        <v>0</v>
      </c>
      <c r="ES52" s="8">
        <v>0</v>
      </c>
      <c r="ET52" s="8">
        <v>0</v>
      </c>
      <c r="EU52" s="8">
        <v>0</v>
      </c>
      <c r="EV52" s="8">
        <v>0</v>
      </c>
      <c r="EW52" s="8">
        <v>0</v>
      </c>
      <c r="EX52" s="8">
        <v>0</v>
      </c>
      <c r="EY52" s="8">
        <v>0</v>
      </c>
      <c r="EZ52" s="8">
        <v>0</v>
      </c>
      <c r="FA52" s="8">
        <v>63</v>
      </c>
      <c r="FB52" s="8">
        <v>63</v>
      </c>
      <c r="FC52" s="8">
        <v>63</v>
      </c>
      <c r="FD52" s="8">
        <v>63</v>
      </c>
      <c r="FE52" s="8">
        <v>63</v>
      </c>
      <c r="FF52" s="8">
        <v>0</v>
      </c>
      <c r="FG52" s="8">
        <v>0</v>
      </c>
      <c r="FH52" s="8">
        <v>0</v>
      </c>
      <c r="FI52" s="8">
        <v>0</v>
      </c>
      <c r="FJ52" s="8">
        <v>0</v>
      </c>
      <c r="FK52" s="8">
        <v>0</v>
      </c>
      <c r="FL52" s="8">
        <v>0</v>
      </c>
      <c r="FM52" s="8">
        <v>0</v>
      </c>
      <c r="FN52" s="8">
        <v>0</v>
      </c>
      <c r="FO52" s="8">
        <v>0</v>
      </c>
      <c r="FP52" s="8">
        <v>0</v>
      </c>
      <c r="FQ52" s="8">
        <v>0</v>
      </c>
      <c r="FR52" s="8">
        <v>0</v>
      </c>
      <c r="FS52" s="8">
        <v>0</v>
      </c>
      <c r="FT52" s="8">
        <v>0</v>
      </c>
      <c r="FU52" s="8">
        <v>262</v>
      </c>
      <c r="FV52" s="8">
        <v>212</v>
      </c>
      <c r="FW52" s="8">
        <v>208</v>
      </c>
      <c r="FX52" s="8">
        <v>229</v>
      </c>
      <c r="FY52" s="8">
        <v>249</v>
      </c>
      <c r="FZ52" s="8">
        <v>0</v>
      </c>
      <c r="GA52" s="8">
        <v>0</v>
      </c>
      <c r="GB52" s="8">
        <v>0</v>
      </c>
      <c r="GC52" s="8">
        <v>0</v>
      </c>
      <c r="GD52" s="8">
        <v>0</v>
      </c>
      <c r="GE52" s="8">
        <v>0</v>
      </c>
      <c r="GF52" s="8">
        <v>0</v>
      </c>
      <c r="GG52" s="8">
        <v>0</v>
      </c>
      <c r="GH52" s="8">
        <v>0</v>
      </c>
      <c r="GI52" s="8">
        <v>0</v>
      </c>
      <c r="GJ52" s="8">
        <v>0</v>
      </c>
      <c r="GK52" s="8">
        <v>0</v>
      </c>
      <c r="GL52" s="8">
        <v>0</v>
      </c>
      <c r="GM52" s="8">
        <v>0</v>
      </c>
      <c r="GN52" s="8">
        <v>0</v>
      </c>
      <c r="GO52" s="8">
        <v>0</v>
      </c>
      <c r="GP52" s="8">
        <v>0</v>
      </c>
      <c r="GQ52" s="8">
        <v>0</v>
      </c>
      <c r="GR52" s="8">
        <v>0</v>
      </c>
      <c r="GS52" s="8">
        <v>0</v>
      </c>
      <c r="GT52" s="8">
        <v>0</v>
      </c>
      <c r="GU52" s="8">
        <v>0</v>
      </c>
      <c r="GV52" s="8">
        <v>0</v>
      </c>
      <c r="GW52" s="8">
        <v>0</v>
      </c>
      <c r="GX52" s="8">
        <v>0</v>
      </c>
      <c r="GY52" s="8">
        <v>0</v>
      </c>
      <c r="GZ52" s="8">
        <v>0</v>
      </c>
      <c r="HA52" s="8">
        <v>0</v>
      </c>
      <c r="HB52" s="8">
        <v>0</v>
      </c>
      <c r="HC52" s="8">
        <v>0</v>
      </c>
      <c r="HD52" s="8">
        <v>0</v>
      </c>
      <c r="HE52" s="8">
        <v>0</v>
      </c>
      <c r="HF52" s="8">
        <v>0</v>
      </c>
      <c r="HG52" s="8">
        <v>0</v>
      </c>
      <c r="HH52" s="8">
        <v>0</v>
      </c>
      <c r="HI52" s="8">
        <v>0</v>
      </c>
      <c r="HJ52" s="8">
        <v>0</v>
      </c>
      <c r="HK52" s="8">
        <v>0</v>
      </c>
      <c r="HL52" s="8">
        <v>0</v>
      </c>
      <c r="HM52" s="8">
        <v>0</v>
      </c>
      <c r="HN52" s="8">
        <v>0</v>
      </c>
      <c r="HO52" s="8" t="s">
        <v>150</v>
      </c>
      <c r="HP52" s="8" t="s">
        <v>150</v>
      </c>
      <c r="HQ52" s="8" t="s">
        <v>150</v>
      </c>
      <c r="HR52" s="8" t="s">
        <v>150</v>
      </c>
      <c r="HS52" s="8">
        <v>755</v>
      </c>
      <c r="HT52" s="8">
        <v>692</v>
      </c>
      <c r="HU52" s="8">
        <v>16671</v>
      </c>
      <c r="HV52" s="8">
        <v>1966</v>
      </c>
      <c r="HW52" s="8">
        <v>2069</v>
      </c>
      <c r="HX52" s="8">
        <v>0</v>
      </c>
      <c r="HY52" s="8">
        <v>0</v>
      </c>
      <c r="HZ52" s="8">
        <v>0</v>
      </c>
      <c r="IA52" s="8">
        <v>0</v>
      </c>
      <c r="IB52" s="8" t="s">
        <v>150</v>
      </c>
      <c r="IC52" s="8">
        <v>5</v>
      </c>
      <c r="ID52" s="8">
        <v>5</v>
      </c>
      <c r="IE52" s="8">
        <v>4</v>
      </c>
      <c r="IF52" s="8">
        <v>3</v>
      </c>
      <c r="IG52" s="8">
        <v>3</v>
      </c>
      <c r="IH52" s="8">
        <v>0</v>
      </c>
      <c r="II52" s="8">
        <v>0</v>
      </c>
      <c r="IJ52" s="8">
        <v>0</v>
      </c>
      <c r="IK52" s="8">
        <v>0</v>
      </c>
      <c r="IL52" s="8">
        <v>0</v>
      </c>
      <c r="IM52" s="8">
        <v>0</v>
      </c>
      <c r="IN52" s="8">
        <v>0</v>
      </c>
      <c r="IO52" s="8" t="s">
        <v>150</v>
      </c>
      <c r="IP52" s="8" t="s">
        <v>150</v>
      </c>
      <c r="IQ52" s="8" t="s">
        <v>150</v>
      </c>
      <c r="IR52" s="8">
        <v>0</v>
      </c>
      <c r="IS52" s="8">
        <v>0</v>
      </c>
      <c r="IT52" s="8" t="s">
        <v>150</v>
      </c>
      <c r="IU52" s="8" t="s">
        <v>150</v>
      </c>
      <c r="IV52" s="8" t="s">
        <v>150</v>
      </c>
      <c r="IW52" s="8">
        <v>5857</v>
      </c>
      <c r="IX52" s="8">
        <v>9124</v>
      </c>
      <c r="IY52" s="8">
        <v>6626</v>
      </c>
      <c r="IZ52" s="8">
        <v>6916</v>
      </c>
      <c r="JA52" s="8">
        <v>5677</v>
      </c>
      <c r="JB52" s="8">
        <v>0</v>
      </c>
      <c r="JC52" s="8">
        <v>29</v>
      </c>
      <c r="JD52" s="8">
        <v>0</v>
      </c>
      <c r="JE52" s="8">
        <v>0</v>
      </c>
      <c r="JF52" s="8">
        <v>0</v>
      </c>
      <c r="JG52" s="8">
        <v>0</v>
      </c>
      <c r="JH52" s="8">
        <v>0</v>
      </c>
      <c r="JI52" s="8">
        <v>0</v>
      </c>
      <c r="JJ52" s="8">
        <v>0</v>
      </c>
      <c r="JK52" s="8">
        <v>0</v>
      </c>
      <c r="JL52" s="8">
        <v>0</v>
      </c>
      <c r="JM52" s="8">
        <v>0</v>
      </c>
      <c r="JN52" s="8">
        <v>0</v>
      </c>
      <c r="JO52" s="8">
        <v>0</v>
      </c>
      <c r="JP52" s="8">
        <v>0</v>
      </c>
      <c r="JQ52" s="8">
        <v>0</v>
      </c>
      <c r="JR52" s="8">
        <v>0</v>
      </c>
      <c r="JS52" s="8">
        <v>0</v>
      </c>
      <c r="JT52" s="8">
        <v>0</v>
      </c>
      <c r="JU52" s="8">
        <v>0</v>
      </c>
      <c r="JV52" s="8">
        <v>0</v>
      </c>
      <c r="JW52" s="8">
        <v>0</v>
      </c>
      <c r="JX52" s="8">
        <v>0</v>
      </c>
      <c r="JY52" s="8">
        <v>0</v>
      </c>
      <c r="JZ52" s="8">
        <v>0</v>
      </c>
      <c r="KA52" s="8">
        <v>0</v>
      </c>
      <c r="KB52" s="8">
        <v>0</v>
      </c>
      <c r="KC52" s="8">
        <v>0</v>
      </c>
      <c r="KD52" s="8">
        <v>0</v>
      </c>
      <c r="KE52" s="8">
        <v>0</v>
      </c>
      <c r="KF52" s="8">
        <v>0</v>
      </c>
      <c r="KG52" s="8">
        <v>0</v>
      </c>
      <c r="KH52" s="8">
        <v>0</v>
      </c>
      <c r="KI52" s="8">
        <v>0</v>
      </c>
      <c r="KJ52" s="8" t="s">
        <v>150</v>
      </c>
      <c r="KK52" s="8">
        <v>0</v>
      </c>
      <c r="KL52" s="8">
        <v>0</v>
      </c>
      <c r="KM52" s="8">
        <v>0</v>
      </c>
      <c r="KN52" s="8">
        <v>0</v>
      </c>
      <c r="KO52" s="8" t="s">
        <v>150</v>
      </c>
      <c r="KP52" s="8">
        <v>0</v>
      </c>
      <c r="KQ52" s="8">
        <v>0</v>
      </c>
      <c r="KR52" s="8">
        <v>0</v>
      </c>
      <c r="KS52" s="8">
        <v>0</v>
      </c>
      <c r="KT52" s="8">
        <v>0</v>
      </c>
      <c r="KU52" s="8">
        <v>39</v>
      </c>
      <c r="KV52" s="8">
        <v>39</v>
      </c>
      <c r="KW52" s="8">
        <v>39</v>
      </c>
      <c r="KX52" s="8">
        <v>39</v>
      </c>
      <c r="KY52" s="8">
        <v>40</v>
      </c>
      <c r="KZ52" s="8">
        <v>0</v>
      </c>
      <c r="LA52" s="8">
        <v>0</v>
      </c>
      <c r="LB52" s="8">
        <v>0</v>
      </c>
      <c r="LC52" s="8">
        <v>0</v>
      </c>
      <c r="LD52" s="8">
        <v>0</v>
      </c>
      <c r="LE52" s="8">
        <v>0</v>
      </c>
      <c r="LF52" s="8">
        <v>0</v>
      </c>
      <c r="LG52" s="8">
        <v>0</v>
      </c>
      <c r="LH52" s="8">
        <v>0</v>
      </c>
      <c r="LI52" s="8">
        <v>0</v>
      </c>
      <c r="LJ52" s="8">
        <v>0</v>
      </c>
      <c r="LK52" s="8">
        <v>0</v>
      </c>
      <c r="LL52" s="8" t="s">
        <v>150</v>
      </c>
      <c r="LM52" s="8" t="s">
        <v>150</v>
      </c>
      <c r="LN52" s="8" t="s">
        <v>150</v>
      </c>
      <c r="LO52" s="8">
        <v>0</v>
      </c>
      <c r="LP52" s="8">
        <v>0</v>
      </c>
      <c r="LQ52" s="8">
        <v>0</v>
      </c>
      <c r="LR52" s="8">
        <v>0</v>
      </c>
      <c r="LS52" s="8">
        <v>0</v>
      </c>
      <c r="LT52" s="8">
        <v>0</v>
      </c>
      <c r="LU52" s="8">
        <v>0</v>
      </c>
      <c r="LV52" s="8">
        <v>0</v>
      </c>
      <c r="LW52" s="8">
        <v>0</v>
      </c>
      <c r="LX52" s="8">
        <v>0</v>
      </c>
      <c r="LY52" s="8">
        <v>0</v>
      </c>
      <c r="LZ52" s="8">
        <v>0</v>
      </c>
      <c r="MA52" s="8">
        <v>0</v>
      </c>
      <c r="MB52" s="8">
        <v>0</v>
      </c>
      <c r="MC52" s="8">
        <v>0</v>
      </c>
      <c r="MD52" s="8">
        <v>0</v>
      </c>
      <c r="ME52" s="8">
        <v>0</v>
      </c>
      <c r="MF52" s="8">
        <v>0</v>
      </c>
      <c r="MG52" s="8">
        <v>0</v>
      </c>
      <c r="MH52" s="8">
        <v>0</v>
      </c>
      <c r="MI52" s="8">
        <v>0</v>
      </c>
      <c r="MJ52" s="8">
        <v>0</v>
      </c>
      <c r="MK52" s="8">
        <v>0</v>
      </c>
      <c r="ML52" s="8">
        <v>0</v>
      </c>
      <c r="MM52" s="8">
        <v>0</v>
      </c>
      <c r="MN52" s="8">
        <v>0</v>
      </c>
      <c r="MO52" s="8">
        <v>0</v>
      </c>
      <c r="MP52" s="8">
        <v>0</v>
      </c>
      <c r="MQ52" s="8">
        <v>0</v>
      </c>
      <c r="MR52" s="8">
        <v>0</v>
      </c>
      <c r="MS52" s="8">
        <v>0</v>
      </c>
      <c r="MT52" s="8">
        <v>0</v>
      </c>
      <c r="MU52" s="8">
        <v>0</v>
      </c>
      <c r="MV52" s="8">
        <v>0</v>
      </c>
      <c r="MW52" s="8">
        <v>0</v>
      </c>
      <c r="MX52" s="8">
        <v>0</v>
      </c>
      <c r="MY52" s="8">
        <v>0</v>
      </c>
      <c r="MZ52" s="8" t="s">
        <v>150</v>
      </c>
      <c r="NA52" s="8" t="s">
        <v>150</v>
      </c>
      <c r="NB52" s="8" t="s">
        <v>150</v>
      </c>
      <c r="NC52" s="8">
        <v>0</v>
      </c>
      <c r="ND52" s="8">
        <v>0</v>
      </c>
      <c r="NE52" s="8">
        <v>0</v>
      </c>
      <c r="NF52" s="8">
        <v>0</v>
      </c>
      <c r="NG52" s="8">
        <v>0</v>
      </c>
      <c r="NH52" s="8">
        <v>0</v>
      </c>
      <c r="NI52" s="8">
        <v>0</v>
      </c>
      <c r="NJ52" s="8">
        <v>0</v>
      </c>
      <c r="NK52" s="8">
        <v>0</v>
      </c>
      <c r="NL52" s="8">
        <v>0</v>
      </c>
      <c r="NM52" s="8">
        <v>0</v>
      </c>
      <c r="NN52" s="8">
        <v>0</v>
      </c>
      <c r="NO52" s="8">
        <v>0</v>
      </c>
      <c r="NP52" s="8">
        <v>0</v>
      </c>
      <c r="NQ52" s="8">
        <v>154</v>
      </c>
      <c r="NR52" s="8">
        <v>0</v>
      </c>
      <c r="NS52" s="8">
        <v>0</v>
      </c>
      <c r="NT52" s="8">
        <v>0</v>
      </c>
      <c r="NU52" s="8">
        <v>0</v>
      </c>
      <c r="NV52" s="8">
        <v>0</v>
      </c>
      <c r="NW52" s="8">
        <v>0</v>
      </c>
      <c r="NX52" s="8">
        <v>0</v>
      </c>
      <c r="NY52" s="8">
        <v>0</v>
      </c>
      <c r="NZ52" s="8">
        <v>0</v>
      </c>
      <c r="OA52" s="8">
        <v>0</v>
      </c>
      <c r="OB52" s="8">
        <v>0</v>
      </c>
      <c r="OC52" s="8">
        <v>0</v>
      </c>
      <c r="OD52" s="8">
        <v>0</v>
      </c>
      <c r="OE52" s="8">
        <v>0</v>
      </c>
      <c r="OF52" s="8">
        <v>0</v>
      </c>
      <c r="OG52" s="8">
        <v>0</v>
      </c>
      <c r="OH52" s="8">
        <v>0</v>
      </c>
      <c r="OI52" s="8">
        <v>0</v>
      </c>
      <c r="OJ52" s="8">
        <v>0</v>
      </c>
      <c r="OK52" s="8">
        <v>59</v>
      </c>
      <c r="OL52" s="8">
        <v>653</v>
      </c>
      <c r="OM52" s="8">
        <v>792</v>
      </c>
      <c r="ON52" s="8">
        <v>553</v>
      </c>
      <c r="OO52" s="8">
        <v>560</v>
      </c>
      <c r="OP52" s="8">
        <v>1587</v>
      </c>
      <c r="OQ52" s="8">
        <v>957</v>
      </c>
      <c r="OR52" s="8">
        <v>881</v>
      </c>
      <c r="OS52" s="8">
        <v>943</v>
      </c>
      <c r="OT52" s="8">
        <v>1033</v>
      </c>
      <c r="OU52" s="8">
        <v>943</v>
      </c>
      <c r="OV52" s="8">
        <v>0</v>
      </c>
      <c r="OW52" s="8">
        <v>0</v>
      </c>
      <c r="OX52" s="8">
        <v>0</v>
      </c>
      <c r="OY52" s="8">
        <v>0</v>
      </c>
      <c r="OZ52" s="8">
        <v>0</v>
      </c>
      <c r="PA52" s="8">
        <v>0</v>
      </c>
      <c r="PB52" s="8">
        <v>0</v>
      </c>
      <c r="PC52" s="8">
        <v>0</v>
      </c>
      <c r="PD52" s="8">
        <v>0</v>
      </c>
      <c r="PE52" s="8">
        <v>0</v>
      </c>
      <c r="PF52" s="8">
        <v>0</v>
      </c>
      <c r="PG52" s="8">
        <v>0</v>
      </c>
      <c r="PH52" s="8">
        <v>0</v>
      </c>
      <c r="PI52" s="8">
        <v>0</v>
      </c>
      <c r="PJ52" s="8">
        <v>0</v>
      </c>
      <c r="PK52" s="8">
        <v>0</v>
      </c>
      <c r="PL52" s="8">
        <v>0</v>
      </c>
      <c r="PM52" s="8">
        <v>0</v>
      </c>
      <c r="PN52" s="8">
        <v>0</v>
      </c>
      <c r="PO52" s="8">
        <v>0</v>
      </c>
      <c r="PP52" s="8">
        <v>0</v>
      </c>
      <c r="PQ52" s="8">
        <v>0</v>
      </c>
      <c r="PR52" s="8">
        <v>0</v>
      </c>
      <c r="PS52" s="8">
        <v>0</v>
      </c>
      <c r="PT52" s="8">
        <v>0</v>
      </c>
      <c r="PU52" s="8">
        <v>0</v>
      </c>
      <c r="PV52" s="8">
        <v>0</v>
      </c>
      <c r="PW52" s="8">
        <v>0</v>
      </c>
      <c r="PX52" s="8">
        <v>0</v>
      </c>
      <c r="PY52" s="8">
        <v>0</v>
      </c>
      <c r="PZ52" s="8">
        <v>0</v>
      </c>
      <c r="QA52" s="8">
        <v>0</v>
      </c>
      <c r="QB52" s="8">
        <v>0</v>
      </c>
      <c r="QC52" s="8">
        <v>0</v>
      </c>
      <c r="QD52" s="8">
        <v>0</v>
      </c>
      <c r="QE52" s="8">
        <v>2129</v>
      </c>
      <c r="QF52" s="8">
        <v>2191</v>
      </c>
      <c r="QG52" s="8">
        <v>1662</v>
      </c>
      <c r="QH52" s="8">
        <v>2639</v>
      </c>
      <c r="QI52" s="8">
        <v>2677</v>
      </c>
      <c r="QJ52" s="8">
        <v>121</v>
      </c>
      <c r="QK52" s="8">
        <v>38</v>
      </c>
      <c r="QL52" s="8">
        <v>36</v>
      </c>
      <c r="QM52" s="8">
        <v>156</v>
      </c>
      <c r="QN52" s="8">
        <v>237</v>
      </c>
      <c r="QO52" s="8">
        <v>0</v>
      </c>
      <c r="QP52" s="8">
        <v>0</v>
      </c>
      <c r="QQ52" s="8">
        <v>0</v>
      </c>
      <c r="QR52" s="8">
        <v>0</v>
      </c>
      <c r="QS52" s="8">
        <v>0</v>
      </c>
      <c r="QT52" s="8">
        <v>0</v>
      </c>
      <c r="QU52" s="8">
        <v>0</v>
      </c>
      <c r="QV52" s="8">
        <v>0</v>
      </c>
      <c r="QW52" s="8">
        <v>0</v>
      </c>
      <c r="QX52" s="8">
        <v>0</v>
      </c>
      <c r="QY52" s="8">
        <v>0</v>
      </c>
      <c r="QZ52" s="8">
        <v>0</v>
      </c>
      <c r="RA52" s="8">
        <v>0</v>
      </c>
      <c r="RB52" s="8">
        <v>0</v>
      </c>
      <c r="RC52" s="8">
        <v>0</v>
      </c>
      <c r="RD52" s="8">
        <v>0</v>
      </c>
      <c r="RE52" s="8" t="s">
        <v>150</v>
      </c>
      <c r="RF52" s="8" t="s">
        <v>150</v>
      </c>
      <c r="RG52" s="8" t="s">
        <v>150</v>
      </c>
      <c r="RH52" s="8" t="s">
        <v>150</v>
      </c>
      <c r="RI52" s="8">
        <v>0</v>
      </c>
      <c r="RJ52" s="8">
        <v>0</v>
      </c>
      <c r="RK52" s="8">
        <v>0</v>
      </c>
      <c r="RL52" s="8">
        <v>0</v>
      </c>
      <c r="RM52" s="8" t="s">
        <v>150</v>
      </c>
      <c r="RN52" s="8">
        <v>582</v>
      </c>
      <c r="RO52" s="8">
        <v>579</v>
      </c>
      <c r="RP52" s="8">
        <v>604</v>
      </c>
      <c r="RQ52" s="8">
        <v>609</v>
      </c>
      <c r="RR52" s="8">
        <v>611</v>
      </c>
      <c r="RS52" s="8">
        <v>0</v>
      </c>
      <c r="RT52" s="8">
        <v>0</v>
      </c>
      <c r="RU52" s="8">
        <v>0</v>
      </c>
      <c r="RV52" s="8">
        <v>0</v>
      </c>
      <c r="RW52" s="8">
        <v>0</v>
      </c>
      <c r="RX52" s="8">
        <v>0</v>
      </c>
      <c r="RY52" s="8">
        <v>0</v>
      </c>
      <c r="RZ52" s="8">
        <v>0</v>
      </c>
      <c r="SA52" s="8">
        <v>0</v>
      </c>
      <c r="SB52" s="8">
        <v>0</v>
      </c>
      <c r="SC52" s="8">
        <v>89</v>
      </c>
      <c r="SD52" s="8">
        <v>101</v>
      </c>
      <c r="SE52" s="8">
        <v>218</v>
      </c>
      <c r="SF52" s="8">
        <v>421</v>
      </c>
      <c r="SG52" s="8">
        <v>621</v>
      </c>
      <c r="SH52" s="8">
        <v>151</v>
      </c>
      <c r="SI52" s="8">
        <v>114</v>
      </c>
      <c r="SJ52" s="8">
        <v>1</v>
      </c>
      <c r="SK52" s="8">
        <v>0</v>
      </c>
      <c r="SL52" s="8">
        <v>-1</v>
      </c>
      <c r="SM52" s="8">
        <v>0</v>
      </c>
      <c r="SN52" s="8">
        <v>0</v>
      </c>
      <c r="SO52" s="8">
        <v>0</v>
      </c>
      <c r="SP52" s="8">
        <v>0</v>
      </c>
      <c r="SQ52" s="8">
        <v>0</v>
      </c>
      <c r="SR52" s="8">
        <v>0</v>
      </c>
      <c r="SS52" s="8">
        <v>0</v>
      </c>
      <c r="ST52" s="8">
        <v>0</v>
      </c>
      <c r="SU52" s="8">
        <v>0</v>
      </c>
      <c r="SV52" s="8">
        <v>0</v>
      </c>
      <c r="SW52" s="8">
        <v>0</v>
      </c>
      <c r="SX52" s="8">
        <v>0</v>
      </c>
      <c r="SY52" s="8">
        <v>0</v>
      </c>
      <c r="SZ52" s="8">
        <v>0</v>
      </c>
      <c r="TA52" s="8">
        <v>0</v>
      </c>
      <c r="TB52" s="8">
        <v>0</v>
      </c>
      <c r="TC52" s="8">
        <v>0</v>
      </c>
      <c r="TD52" s="8">
        <v>0</v>
      </c>
      <c r="TE52" s="8">
        <v>0</v>
      </c>
      <c r="TF52" s="8">
        <v>0</v>
      </c>
      <c r="TG52" s="8">
        <v>54</v>
      </c>
      <c r="TH52" s="8">
        <v>10</v>
      </c>
      <c r="TI52" s="8">
        <v>15</v>
      </c>
      <c r="TJ52" s="8">
        <v>34</v>
      </c>
      <c r="TK52" s="8">
        <v>227</v>
      </c>
      <c r="TL52" s="8">
        <v>0</v>
      </c>
      <c r="TM52" s="8">
        <v>0</v>
      </c>
      <c r="TN52" s="8">
        <v>0</v>
      </c>
      <c r="TO52" s="8">
        <v>0</v>
      </c>
      <c r="TP52" s="8">
        <v>0</v>
      </c>
      <c r="TQ52" s="8">
        <v>0</v>
      </c>
      <c r="TR52" s="8">
        <v>0</v>
      </c>
      <c r="TS52" s="8">
        <v>0</v>
      </c>
      <c r="TT52" s="8">
        <v>0</v>
      </c>
      <c r="TU52" s="8">
        <v>0</v>
      </c>
      <c r="TV52" s="8">
        <v>0</v>
      </c>
      <c r="TW52" s="8">
        <v>0</v>
      </c>
      <c r="TX52" s="8">
        <v>0</v>
      </c>
      <c r="TY52" s="8">
        <v>0</v>
      </c>
      <c r="TZ52" s="8">
        <v>0</v>
      </c>
      <c r="UA52" s="8">
        <v>4103</v>
      </c>
      <c r="UB52" s="8">
        <v>5225</v>
      </c>
      <c r="UC52" s="8">
        <v>4199</v>
      </c>
      <c r="UD52" s="8">
        <v>3825</v>
      </c>
      <c r="UE52" s="8">
        <v>4056</v>
      </c>
      <c r="UF52" s="8">
        <v>0</v>
      </c>
      <c r="UG52" s="8">
        <v>0</v>
      </c>
      <c r="UH52" s="8">
        <v>0</v>
      </c>
      <c r="UI52" s="8">
        <v>0</v>
      </c>
      <c r="UJ52" s="8">
        <v>0</v>
      </c>
      <c r="UK52" s="8">
        <v>0</v>
      </c>
      <c r="UL52" s="8">
        <v>0</v>
      </c>
      <c r="UM52" s="8">
        <v>0</v>
      </c>
      <c r="UN52" s="8">
        <v>0</v>
      </c>
      <c r="UO52" s="8">
        <v>0</v>
      </c>
      <c r="UP52" s="8">
        <v>0</v>
      </c>
      <c r="UQ52" s="8">
        <v>0</v>
      </c>
      <c r="UR52" s="8">
        <v>0</v>
      </c>
      <c r="US52" s="8">
        <v>0</v>
      </c>
      <c r="UT52" s="8">
        <v>0</v>
      </c>
      <c r="UU52" s="8">
        <v>0</v>
      </c>
      <c r="UV52" s="8">
        <v>0</v>
      </c>
      <c r="UW52" s="8">
        <v>0</v>
      </c>
      <c r="UX52" s="8">
        <v>0</v>
      </c>
      <c r="UY52" s="8">
        <v>0</v>
      </c>
      <c r="UZ52" s="8">
        <v>0</v>
      </c>
      <c r="VA52" s="8">
        <v>0</v>
      </c>
      <c r="VB52" s="8">
        <v>0</v>
      </c>
      <c r="VC52" s="8">
        <v>0</v>
      </c>
      <c r="VD52" s="8">
        <v>0</v>
      </c>
      <c r="VE52" s="8">
        <v>0</v>
      </c>
      <c r="VF52" s="8">
        <v>0</v>
      </c>
      <c r="VG52" s="8">
        <v>0</v>
      </c>
      <c r="VH52" s="8">
        <v>0</v>
      </c>
      <c r="VI52" s="8">
        <v>0</v>
      </c>
      <c r="VJ52" s="8">
        <v>0</v>
      </c>
      <c r="VK52" s="8">
        <v>0</v>
      </c>
      <c r="VL52" s="8">
        <v>0</v>
      </c>
      <c r="VM52" s="8">
        <v>0</v>
      </c>
      <c r="VN52" s="8">
        <v>0</v>
      </c>
      <c r="VO52" s="8">
        <v>0</v>
      </c>
      <c r="VP52" s="8">
        <v>0</v>
      </c>
      <c r="VQ52" s="8">
        <v>0</v>
      </c>
      <c r="VR52" s="8">
        <v>0</v>
      </c>
      <c r="VS52" s="8">
        <v>0</v>
      </c>
      <c r="VT52" s="8">
        <v>0</v>
      </c>
      <c r="VU52" s="8">
        <v>0</v>
      </c>
      <c r="VV52" s="8">
        <v>0</v>
      </c>
      <c r="VW52" s="8">
        <v>0</v>
      </c>
      <c r="VX52" s="8">
        <v>0</v>
      </c>
      <c r="VY52" s="8">
        <v>0</v>
      </c>
      <c r="VZ52" s="8">
        <v>0</v>
      </c>
      <c r="WA52" s="8">
        <v>0</v>
      </c>
      <c r="WB52" s="8">
        <v>0</v>
      </c>
      <c r="WC52" s="8">
        <v>0</v>
      </c>
      <c r="WD52" s="8">
        <v>0</v>
      </c>
      <c r="WE52" s="8">
        <v>0</v>
      </c>
      <c r="WF52" s="8">
        <v>0</v>
      </c>
      <c r="WG52" s="8">
        <v>0</v>
      </c>
      <c r="WH52" s="8">
        <v>0</v>
      </c>
      <c r="WI52" s="8">
        <v>0</v>
      </c>
      <c r="WJ52" s="8">
        <v>0</v>
      </c>
      <c r="WK52" s="8">
        <v>0</v>
      </c>
      <c r="WL52" s="8">
        <v>0</v>
      </c>
      <c r="WM52" s="8">
        <v>0</v>
      </c>
      <c r="WN52" s="8">
        <v>0</v>
      </c>
      <c r="WO52" s="8">
        <v>0</v>
      </c>
      <c r="WP52" s="8">
        <v>0</v>
      </c>
      <c r="WQ52" s="8">
        <v>0</v>
      </c>
      <c r="WR52" s="8">
        <v>0</v>
      </c>
      <c r="WS52" s="8">
        <v>415</v>
      </c>
      <c r="WT52" s="8">
        <v>415</v>
      </c>
      <c r="WU52" s="8">
        <v>415</v>
      </c>
      <c r="WV52" s="8">
        <v>415</v>
      </c>
      <c r="WW52" s="8">
        <v>416</v>
      </c>
      <c r="WX52" s="8">
        <v>0</v>
      </c>
      <c r="WY52" s="8">
        <v>0</v>
      </c>
      <c r="WZ52" s="8">
        <v>0</v>
      </c>
      <c r="XA52" s="8">
        <v>0</v>
      </c>
      <c r="XB52" s="8">
        <v>0</v>
      </c>
      <c r="XC52" s="8">
        <v>0</v>
      </c>
      <c r="XD52" s="8">
        <v>0</v>
      </c>
      <c r="XE52" s="8">
        <v>0</v>
      </c>
      <c r="XF52" s="8">
        <v>0</v>
      </c>
      <c r="XG52" s="8">
        <v>0</v>
      </c>
      <c r="XH52" s="8">
        <v>0</v>
      </c>
      <c r="XI52" s="8">
        <v>0</v>
      </c>
      <c r="XJ52" s="8">
        <v>0</v>
      </c>
      <c r="XK52" s="8">
        <v>0</v>
      </c>
      <c r="XL52" s="8">
        <v>0</v>
      </c>
      <c r="XM52" s="8">
        <v>0</v>
      </c>
      <c r="XN52" s="8">
        <v>0</v>
      </c>
      <c r="XO52" s="8">
        <v>0</v>
      </c>
      <c r="XP52" s="8">
        <v>0</v>
      </c>
      <c r="XQ52" s="8">
        <v>0</v>
      </c>
      <c r="XR52" s="8">
        <v>0</v>
      </c>
      <c r="XS52" s="8">
        <v>0</v>
      </c>
      <c r="XT52" s="8">
        <v>0</v>
      </c>
      <c r="XU52" s="8">
        <v>0</v>
      </c>
      <c r="XV52" s="8">
        <v>0</v>
      </c>
      <c r="XW52" s="8">
        <v>368</v>
      </c>
      <c r="XX52" s="8">
        <v>429</v>
      </c>
      <c r="XY52" s="8">
        <v>798</v>
      </c>
      <c r="XZ52" s="8">
        <v>776</v>
      </c>
      <c r="YA52" s="8" t="s">
        <v>150</v>
      </c>
      <c r="YB52" s="8">
        <v>0</v>
      </c>
      <c r="YC52" s="8">
        <v>0</v>
      </c>
      <c r="YD52" s="8">
        <v>0</v>
      </c>
      <c r="YE52" s="8">
        <v>0</v>
      </c>
      <c r="YF52" s="8">
        <v>0</v>
      </c>
      <c r="YG52" s="8">
        <v>0</v>
      </c>
      <c r="YH52" s="8">
        <v>0</v>
      </c>
      <c r="YI52" s="8">
        <v>0</v>
      </c>
      <c r="YJ52" s="8">
        <v>0</v>
      </c>
      <c r="YK52" s="8">
        <v>0</v>
      </c>
      <c r="YL52" s="8">
        <v>0</v>
      </c>
      <c r="YM52" s="8">
        <v>0</v>
      </c>
      <c r="YN52" s="8">
        <v>0</v>
      </c>
      <c r="YO52" s="8">
        <v>0</v>
      </c>
      <c r="YP52" s="8">
        <v>0</v>
      </c>
      <c r="YQ52" s="8">
        <v>0</v>
      </c>
      <c r="YR52" s="8">
        <v>0</v>
      </c>
      <c r="YS52" s="8">
        <v>0</v>
      </c>
      <c r="YT52" s="8">
        <v>0</v>
      </c>
      <c r="YU52" s="8">
        <v>0</v>
      </c>
      <c r="YV52" s="8">
        <v>366</v>
      </c>
      <c r="YW52" s="8">
        <v>398</v>
      </c>
      <c r="YX52" s="8">
        <v>445</v>
      </c>
      <c r="YY52" s="8">
        <v>457</v>
      </c>
      <c r="YZ52" s="8">
        <v>465</v>
      </c>
      <c r="ZA52" s="8">
        <v>1107</v>
      </c>
      <c r="ZB52" s="8">
        <v>313</v>
      </c>
      <c r="ZC52" s="8">
        <v>1144</v>
      </c>
      <c r="ZD52" s="8">
        <v>1209</v>
      </c>
      <c r="ZE52" s="8">
        <v>1374</v>
      </c>
    </row>
    <row r="53" spans="2:681" x14ac:dyDescent="0.2">
      <c r="B53" s="7">
        <v>320</v>
      </c>
      <c r="C53" s="7">
        <v>46</v>
      </c>
      <c r="D53" s="7" t="s">
        <v>593</v>
      </c>
      <c r="E53" s="7">
        <v>202803</v>
      </c>
      <c r="F53" s="7">
        <v>537</v>
      </c>
      <c r="G53" s="200">
        <v>0</v>
      </c>
      <c r="H53" s="8">
        <v>0</v>
      </c>
      <c r="I53" s="8">
        <v>0</v>
      </c>
      <c r="J53" s="8">
        <v>0</v>
      </c>
      <c r="K53" s="8">
        <v>0</v>
      </c>
      <c r="L53" s="8">
        <v>0</v>
      </c>
      <c r="M53" s="8">
        <v>0</v>
      </c>
      <c r="N53" s="8">
        <v>0</v>
      </c>
      <c r="O53" s="8">
        <v>0</v>
      </c>
      <c r="P53" s="8">
        <v>0</v>
      </c>
      <c r="Q53" s="8">
        <v>4549</v>
      </c>
      <c r="R53" s="8">
        <v>4612</v>
      </c>
      <c r="S53" s="8">
        <v>4618</v>
      </c>
      <c r="T53" s="8">
        <v>3651</v>
      </c>
      <c r="U53" s="8">
        <v>2868</v>
      </c>
      <c r="V53" s="8">
        <v>670</v>
      </c>
      <c r="W53" s="8">
        <v>712</v>
      </c>
      <c r="X53" s="8">
        <v>748</v>
      </c>
      <c r="Y53" s="8">
        <v>565</v>
      </c>
      <c r="Z53" s="8">
        <v>627</v>
      </c>
      <c r="AA53" s="8">
        <v>0</v>
      </c>
      <c r="AB53" s="8">
        <v>0</v>
      </c>
      <c r="AC53" s="8">
        <v>0</v>
      </c>
      <c r="AD53" s="8">
        <v>0</v>
      </c>
      <c r="AE53" s="8">
        <v>0</v>
      </c>
      <c r="AF53" s="8">
        <v>736</v>
      </c>
      <c r="AG53" s="8">
        <v>1039</v>
      </c>
      <c r="AH53" s="8">
        <v>1158</v>
      </c>
      <c r="AI53" s="8">
        <v>1549</v>
      </c>
      <c r="AJ53" s="8">
        <v>984</v>
      </c>
      <c r="AK53" s="8">
        <v>0</v>
      </c>
      <c r="AL53" s="8">
        <v>0</v>
      </c>
      <c r="AM53" s="8">
        <v>0</v>
      </c>
      <c r="AN53" s="8">
        <v>0</v>
      </c>
      <c r="AO53" s="8">
        <v>0</v>
      </c>
      <c r="AP53" s="8">
        <v>0</v>
      </c>
      <c r="AQ53" s="8">
        <v>0</v>
      </c>
      <c r="AR53" s="8">
        <v>0</v>
      </c>
      <c r="AS53" s="8">
        <v>0</v>
      </c>
      <c r="AT53" s="8">
        <v>0</v>
      </c>
      <c r="AU53" s="8">
        <v>8017</v>
      </c>
      <c r="AV53" s="8">
        <v>8435</v>
      </c>
      <c r="AW53" s="8">
        <v>9608</v>
      </c>
      <c r="AX53" s="8">
        <v>9826</v>
      </c>
      <c r="AY53" s="8">
        <v>8626</v>
      </c>
      <c r="AZ53" s="8">
        <v>0</v>
      </c>
      <c r="BA53" s="8">
        <v>0</v>
      </c>
      <c r="BB53" s="8">
        <v>0</v>
      </c>
      <c r="BC53" s="8">
        <v>0</v>
      </c>
      <c r="BD53" s="8">
        <v>0</v>
      </c>
      <c r="BE53" s="8" t="s">
        <v>150</v>
      </c>
      <c r="BF53" s="8" t="s">
        <v>150</v>
      </c>
      <c r="BG53" s="8" t="s">
        <v>150</v>
      </c>
      <c r="BH53" s="8" t="s">
        <v>150</v>
      </c>
      <c r="BI53" s="8" t="s">
        <v>150</v>
      </c>
      <c r="BJ53" s="8">
        <v>0</v>
      </c>
      <c r="BK53" s="8">
        <v>0</v>
      </c>
      <c r="BL53" s="8">
        <v>0</v>
      </c>
      <c r="BM53" s="8">
        <v>0</v>
      </c>
      <c r="BN53" s="8">
        <v>0</v>
      </c>
      <c r="BO53" s="8">
        <v>0</v>
      </c>
      <c r="BP53" s="8">
        <v>0</v>
      </c>
      <c r="BQ53" s="8">
        <v>0</v>
      </c>
      <c r="BR53" s="8">
        <v>0</v>
      </c>
      <c r="BS53" s="8">
        <v>0</v>
      </c>
      <c r="BT53" s="8">
        <v>0</v>
      </c>
      <c r="BU53" s="8">
        <v>0</v>
      </c>
      <c r="BV53" s="8">
        <v>0</v>
      </c>
      <c r="BW53" s="8">
        <v>4</v>
      </c>
      <c r="BX53" s="8">
        <v>0</v>
      </c>
      <c r="BY53" s="8">
        <v>0</v>
      </c>
      <c r="BZ53" s="8">
        <v>0</v>
      </c>
      <c r="CA53" s="8">
        <v>0</v>
      </c>
      <c r="CB53" s="8">
        <v>0</v>
      </c>
      <c r="CC53" s="8">
        <v>0</v>
      </c>
      <c r="CD53" s="8">
        <v>0</v>
      </c>
      <c r="CE53" s="8">
        <v>0</v>
      </c>
      <c r="CF53" s="8">
        <v>0</v>
      </c>
      <c r="CG53" s="8">
        <v>0</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386</v>
      </c>
      <c r="CY53" s="8">
        <v>425</v>
      </c>
      <c r="CZ53" s="8">
        <v>348</v>
      </c>
      <c r="DA53" s="8">
        <v>327</v>
      </c>
      <c r="DB53" s="8">
        <v>124</v>
      </c>
      <c r="DC53" s="8">
        <v>3010</v>
      </c>
      <c r="DD53" s="8">
        <v>3108</v>
      </c>
      <c r="DE53" s="8">
        <v>2827</v>
      </c>
      <c r="DF53" s="8">
        <v>3658</v>
      </c>
      <c r="DG53" s="8">
        <v>3052</v>
      </c>
      <c r="DH53" s="8" t="s">
        <v>150</v>
      </c>
      <c r="DI53" s="8" t="s">
        <v>150</v>
      </c>
      <c r="DJ53" s="8" t="s">
        <v>150</v>
      </c>
      <c r="DK53" s="8" t="s">
        <v>150</v>
      </c>
      <c r="DL53" s="8" t="s">
        <v>150</v>
      </c>
      <c r="DM53" s="8">
        <v>0</v>
      </c>
      <c r="DN53" s="8">
        <v>0</v>
      </c>
      <c r="DO53" s="8">
        <v>0</v>
      </c>
      <c r="DP53" s="8">
        <v>0</v>
      </c>
      <c r="DQ53" s="8">
        <v>0</v>
      </c>
      <c r="DR53" s="8">
        <v>1428</v>
      </c>
      <c r="DS53" s="8">
        <v>1380</v>
      </c>
      <c r="DT53" s="8">
        <v>1518</v>
      </c>
      <c r="DU53" s="8">
        <v>1453</v>
      </c>
      <c r="DV53" s="8">
        <v>911</v>
      </c>
      <c r="DW53" s="8">
        <v>1248</v>
      </c>
      <c r="DX53" s="8">
        <v>1300</v>
      </c>
      <c r="DY53" s="8">
        <v>879</v>
      </c>
      <c r="DZ53" s="8">
        <v>2065</v>
      </c>
      <c r="EA53" s="8">
        <v>1141</v>
      </c>
      <c r="EB53" s="8">
        <v>-830</v>
      </c>
      <c r="EC53" s="8">
        <v>-933</v>
      </c>
      <c r="ED53" s="8">
        <v>-897</v>
      </c>
      <c r="EE53" s="8">
        <v>-1240</v>
      </c>
      <c r="EF53" s="8">
        <v>-1272</v>
      </c>
      <c r="EG53" s="8">
        <v>0</v>
      </c>
      <c r="EH53" s="8">
        <v>0</v>
      </c>
      <c r="EI53" s="8">
        <v>0</v>
      </c>
      <c r="EJ53" s="8">
        <v>0</v>
      </c>
      <c r="EK53" s="8">
        <v>0</v>
      </c>
      <c r="EL53" s="8">
        <v>12</v>
      </c>
      <c r="EM53" s="8">
        <v>0</v>
      </c>
      <c r="EN53" s="8">
        <v>0</v>
      </c>
      <c r="EO53" s="8">
        <v>0</v>
      </c>
      <c r="EP53" s="8">
        <v>0</v>
      </c>
      <c r="EQ53" s="8">
        <v>0</v>
      </c>
      <c r="ER53" s="8">
        <v>0</v>
      </c>
      <c r="ES53" s="8">
        <v>0</v>
      </c>
      <c r="ET53" s="8">
        <v>0</v>
      </c>
      <c r="EU53" s="8">
        <v>0</v>
      </c>
      <c r="EV53" s="8">
        <v>0</v>
      </c>
      <c r="EW53" s="8">
        <v>0</v>
      </c>
      <c r="EX53" s="8">
        <v>0</v>
      </c>
      <c r="EY53" s="8">
        <v>0</v>
      </c>
      <c r="EZ53" s="8">
        <v>0</v>
      </c>
      <c r="FA53" s="8">
        <v>-415</v>
      </c>
      <c r="FB53" s="8">
        <v>-357</v>
      </c>
      <c r="FC53" s="8">
        <v>-305</v>
      </c>
      <c r="FD53" s="8">
        <v>-384</v>
      </c>
      <c r="FE53" s="8">
        <v>-364</v>
      </c>
      <c r="FF53" s="8">
        <v>0</v>
      </c>
      <c r="FG53" s="8">
        <v>0</v>
      </c>
      <c r="FH53" s="8">
        <v>0</v>
      </c>
      <c r="FI53" s="8">
        <v>0</v>
      </c>
      <c r="FJ53" s="8">
        <v>0</v>
      </c>
      <c r="FK53" s="8">
        <v>0</v>
      </c>
      <c r="FL53" s="8">
        <v>0</v>
      </c>
      <c r="FM53" s="8">
        <v>0</v>
      </c>
      <c r="FN53" s="8">
        <v>0</v>
      </c>
      <c r="FO53" s="8">
        <v>0</v>
      </c>
      <c r="FP53" s="8">
        <v>21</v>
      </c>
      <c r="FQ53" s="8">
        <v>41</v>
      </c>
      <c r="FR53" s="8">
        <v>4</v>
      </c>
      <c r="FS53" s="8">
        <v>65</v>
      </c>
      <c r="FT53" s="8">
        <v>25</v>
      </c>
      <c r="FU53" s="8">
        <v>0</v>
      </c>
      <c r="FV53" s="8">
        <v>0</v>
      </c>
      <c r="FW53" s="8">
        <v>0</v>
      </c>
      <c r="FX53" s="8">
        <v>0</v>
      </c>
      <c r="FY53" s="8">
        <v>0</v>
      </c>
      <c r="FZ53" s="8">
        <v>0</v>
      </c>
      <c r="GA53" s="8">
        <v>0</v>
      </c>
      <c r="GB53" s="8">
        <v>0</v>
      </c>
      <c r="GC53" s="8">
        <v>0</v>
      </c>
      <c r="GD53" s="8">
        <v>0</v>
      </c>
      <c r="GE53" s="8">
        <v>0</v>
      </c>
      <c r="GF53" s="8">
        <v>0</v>
      </c>
      <c r="GG53" s="8">
        <v>0</v>
      </c>
      <c r="GH53" s="8">
        <v>0</v>
      </c>
      <c r="GI53" s="8">
        <v>0</v>
      </c>
      <c r="GJ53" s="8">
        <v>0</v>
      </c>
      <c r="GK53" s="8">
        <v>0</v>
      </c>
      <c r="GL53" s="8">
        <v>0</v>
      </c>
      <c r="GM53" s="8">
        <v>0</v>
      </c>
      <c r="GN53" s="8">
        <v>0</v>
      </c>
      <c r="GO53" s="8">
        <v>0</v>
      </c>
      <c r="GP53" s="8">
        <v>0</v>
      </c>
      <c r="GQ53" s="8">
        <v>0</v>
      </c>
      <c r="GR53" s="8">
        <v>0</v>
      </c>
      <c r="GS53" s="8">
        <v>0</v>
      </c>
      <c r="GT53" s="8">
        <v>0</v>
      </c>
      <c r="GU53" s="8">
        <v>0</v>
      </c>
      <c r="GV53" s="8">
        <v>0</v>
      </c>
      <c r="GW53" s="8">
        <v>0</v>
      </c>
      <c r="GX53" s="8">
        <v>0</v>
      </c>
      <c r="GY53" s="8">
        <v>0</v>
      </c>
      <c r="GZ53" s="8">
        <v>0</v>
      </c>
      <c r="HA53" s="8">
        <v>0</v>
      </c>
      <c r="HB53" s="8">
        <v>0</v>
      </c>
      <c r="HC53" s="8">
        <v>0</v>
      </c>
      <c r="HD53" s="8">
        <v>0</v>
      </c>
      <c r="HE53" s="8">
        <v>0</v>
      </c>
      <c r="HF53" s="8">
        <v>0</v>
      </c>
      <c r="HG53" s="8">
        <v>0</v>
      </c>
      <c r="HH53" s="8">
        <v>0</v>
      </c>
      <c r="HI53" s="8">
        <v>0</v>
      </c>
      <c r="HJ53" s="8">
        <v>0</v>
      </c>
      <c r="HK53" s="8">
        <v>0</v>
      </c>
      <c r="HL53" s="8">
        <v>0</v>
      </c>
      <c r="HM53" s="8">
        <v>0</v>
      </c>
      <c r="HN53" s="8">
        <v>0</v>
      </c>
      <c r="HO53" s="8" t="s">
        <v>150</v>
      </c>
      <c r="HP53" s="8" t="s">
        <v>150</v>
      </c>
      <c r="HQ53" s="8" t="s">
        <v>150</v>
      </c>
      <c r="HR53" s="8" t="s">
        <v>150</v>
      </c>
      <c r="HS53" s="8">
        <v>3077</v>
      </c>
      <c r="HT53" s="8">
        <v>3005</v>
      </c>
      <c r="HU53" s="8">
        <v>2499</v>
      </c>
      <c r="HV53" s="8">
        <v>2319</v>
      </c>
      <c r="HW53" s="8">
        <v>3010</v>
      </c>
      <c r="HX53" s="8">
        <v>0</v>
      </c>
      <c r="HY53" s="8">
        <v>0</v>
      </c>
      <c r="HZ53" s="8">
        <v>0</v>
      </c>
      <c r="IA53" s="8">
        <v>0</v>
      </c>
      <c r="IB53" s="8" t="s">
        <v>150</v>
      </c>
      <c r="IC53" s="8">
        <v>2263</v>
      </c>
      <c r="ID53" s="8">
        <v>1944</v>
      </c>
      <c r="IE53" s="8">
        <v>1975</v>
      </c>
      <c r="IF53" s="8">
        <v>1809</v>
      </c>
      <c r="IG53" s="8">
        <v>1738</v>
      </c>
      <c r="IH53" s="8">
        <v>0</v>
      </c>
      <c r="II53" s="8">
        <v>0</v>
      </c>
      <c r="IJ53" s="8">
        <v>0</v>
      </c>
      <c r="IK53" s="8">
        <v>0</v>
      </c>
      <c r="IL53" s="8">
        <v>0</v>
      </c>
      <c r="IM53" s="8">
        <v>0</v>
      </c>
      <c r="IN53" s="8">
        <v>0</v>
      </c>
      <c r="IO53" s="8" t="s">
        <v>150</v>
      </c>
      <c r="IP53" s="8" t="s">
        <v>150</v>
      </c>
      <c r="IQ53" s="8" t="s">
        <v>150</v>
      </c>
      <c r="IR53" s="8">
        <v>0</v>
      </c>
      <c r="IS53" s="8">
        <v>0</v>
      </c>
      <c r="IT53" s="8" t="s">
        <v>150</v>
      </c>
      <c r="IU53" s="8" t="s">
        <v>150</v>
      </c>
      <c r="IV53" s="8" t="s">
        <v>150</v>
      </c>
      <c r="IW53" s="8">
        <v>15008</v>
      </c>
      <c r="IX53" s="8">
        <v>15387</v>
      </c>
      <c r="IY53" s="8">
        <v>14697</v>
      </c>
      <c r="IZ53" s="8">
        <v>14956</v>
      </c>
      <c r="JA53" s="8">
        <v>16086</v>
      </c>
      <c r="JB53" s="8">
        <v>117</v>
      </c>
      <c r="JC53" s="8">
        <v>91</v>
      </c>
      <c r="JD53" s="8">
        <v>124</v>
      </c>
      <c r="JE53" s="8">
        <v>108</v>
      </c>
      <c r="JF53" s="8">
        <v>75</v>
      </c>
      <c r="JG53" s="8">
        <v>0</v>
      </c>
      <c r="JH53" s="8">
        <v>0</v>
      </c>
      <c r="JI53" s="8">
        <v>0</v>
      </c>
      <c r="JJ53" s="8">
        <v>0</v>
      </c>
      <c r="JK53" s="8">
        <v>0</v>
      </c>
      <c r="JL53" s="8">
        <v>0</v>
      </c>
      <c r="JM53" s="8">
        <v>0</v>
      </c>
      <c r="JN53" s="8">
        <v>0</v>
      </c>
      <c r="JO53" s="8">
        <v>0</v>
      </c>
      <c r="JP53" s="8">
        <v>0</v>
      </c>
      <c r="JQ53" s="8">
        <v>0</v>
      </c>
      <c r="JR53" s="8">
        <v>0</v>
      </c>
      <c r="JS53" s="8">
        <v>0</v>
      </c>
      <c r="JT53" s="8">
        <v>0</v>
      </c>
      <c r="JU53" s="8">
        <v>0</v>
      </c>
      <c r="JV53" s="8">
        <v>0</v>
      </c>
      <c r="JW53" s="8">
        <v>0</v>
      </c>
      <c r="JX53" s="8">
        <v>0</v>
      </c>
      <c r="JY53" s="8">
        <v>0</v>
      </c>
      <c r="JZ53" s="8">
        <v>0</v>
      </c>
      <c r="KA53" s="8">
        <v>0</v>
      </c>
      <c r="KB53" s="8">
        <v>0</v>
      </c>
      <c r="KC53" s="8">
        <v>0</v>
      </c>
      <c r="KD53" s="8">
        <v>0</v>
      </c>
      <c r="KE53" s="8">
        <v>0</v>
      </c>
      <c r="KF53" s="8">
        <v>0</v>
      </c>
      <c r="KG53" s="8">
        <v>0</v>
      </c>
      <c r="KH53" s="8">
        <v>0</v>
      </c>
      <c r="KI53" s="8">
        <v>0</v>
      </c>
      <c r="KJ53" s="8" t="s">
        <v>150</v>
      </c>
      <c r="KK53" s="8">
        <v>0</v>
      </c>
      <c r="KL53" s="8">
        <v>0</v>
      </c>
      <c r="KM53" s="8">
        <v>0</v>
      </c>
      <c r="KN53" s="8">
        <v>0</v>
      </c>
      <c r="KO53" s="8" t="s">
        <v>150</v>
      </c>
      <c r="KP53" s="8">
        <v>117</v>
      </c>
      <c r="KQ53" s="8">
        <v>68</v>
      </c>
      <c r="KR53" s="8">
        <v>82</v>
      </c>
      <c r="KS53" s="8">
        <v>241</v>
      </c>
      <c r="KT53" s="8">
        <v>129</v>
      </c>
      <c r="KU53" s="8">
        <v>0</v>
      </c>
      <c r="KV53" s="8">
        <v>0</v>
      </c>
      <c r="KW53" s="8">
        <v>0</v>
      </c>
      <c r="KX53" s="8">
        <v>0</v>
      </c>
      <c r="KY53" s="8">
        <v>0</v>
      </c>
      <c r="KZ53" s="8">
        <v>0</v>
      </c>
      <c r="LA53" s="8">
        <v>0</v>
      </c>
      <c r="LB53" s="8">
        <v>0</v>
      </c>
      <c r="LC53" s="8">
        <v>0</v>
      </c>
      <c r="LD53" s="8">
        <v>0</v>
      </c>
      <c r="LE53" s="8">
        <v>0</v>
      </c>
      <c r="LF53" s="8">
        <v>0</v>
      </c>
      <c r="LG53" s="8">
        <v>0</v>
      </c>
      <c r="LH53" s="8">
        <v>0</v>
      </c>
      <c r="LI53" s="8">
        <v>0</v>
      </c>
      <c r="LJ53" s="8">
        <v>0</v>
      </c>
      <c r="LK53" s="8">
        <v>0</v>
      </c>
      <c r="LL53" s="8" t="s">
        <v>150</v>
      </c>
      <c r="LM53" s="8" t="s">
        <v>150</v>
      </c>
      <c r="LN53" s="8" t="s">
        <v>150</v>
      </c>
      <c r="LO53" s="8">
        <v>0</v>
      </c>
      <c r="LP53" s="8">
        <v>0</v>
      </c>
      <c r="LQ53" s="8">
        <v>0</v>
      </c>
      <c r="LR53" s="8">
        <v>0</v>
      </c>
      <c r="LS53" s="8">
        <v>0</v>
      </c>
      <c r="LT53" s="8">
        <v>0</v>
      </c>
      <c r="LU53" s="8">
        <v>0</v>
      </c>
      <c r="LV53" s="8">
        <v>0</v>
      </c>
      <c r="LW53" s="8">
        <v>0</v>
      </c>
      <c r="LX53" s="8">
        <v>0</v>
      </c>
      <c r="LY53" s="8">
        <v>0</v>
      </c>
      <c r="LZ53" s="8">
        <v>0</v>
      </c>
      <c r="MA53" s="8">
        <v>0</v>
      </c>
      <c r="MB53" s="8">
        <v>0</v>
      </c>
      <c r="MC53" s="8">
        <v>0</v>
      </c>
      <c r="MD53" s="8">
        <v>1071</v>
      </c>
      <c r="ME53" s="8">
        <v>890</v>
      </c>
      <c r="MF53" s="8">
        <v>778</v>
      </c>
      <c r="MG53" s="8">
        <v>739</v>
      </c>
      <c r="MH53" s="8">
        <v>821</v>
      </c>
      <c r="MI53" s="8">
        <v>0</v>
      </c>
      <c r="MJ53" s="8">
        <v>0</v>
      </c>
      <c r="MK53" s="8">
        <v>0</v>
      </c>
      <c r="ML53" s="8">
        <v>0</v>
      </c>
      <c r="MM53" s="8">
        <v>0</v>
      </c>
      <c r="MN53" s="8">
        <v>0</v>
      </c>
      <c r="MO53" s="8">
        <v>0</v>
      </c>
      <c r="MP53" s="8">
        <v>0</v>
      </c>
      <c r="MQ53" s="8">
        <v>0</v>
      </c>
      <c r="MR53" s="8">
        <v>0</v>
      </c>
      <c r="MS53" s="8">
        <v>0</v>
      </c>
      <c r="MT53" s="8">
        <v>0</v>
      </c>
      <c r="MU53" s="8">
        <v>0</v>
      </c>
      <c r="MV53" s="8">
        <v>0</v>
      </c>
      <c r="MW53" s="8">
        <v>0</v>
      </c>
      <c r="MX53" s="8">
        <v>0</v>
      </c>
      <c r="MY53" s="8">
        <v>0</v>
      </c>
      <c r="MZ53" s="8" t="s">
        <v>150</v>
      </c>
      <c r="NA53" s="8" t="s">
        <v>150</v>
      </c>
      <c r="NB53" s="8" t="s">
        <v>150</v>
      </c>
      <c r="NC53" s="8">
        <v>0</v>
      </c>
      <c r="ND53" s="8">
        <v>0</v>
      </c>
      <c r="NE53" s="8">
        <v>0</v>
      </c>
      <c r="NF53" s="8">
        <v>0</v>
      </c>
      <c r="NG53" s="8">
        <v>0</v>
      </c>
      <c r="NH53" s="8">
        <v>0</v>
      </c>
      <c r="NI53" s="8">
        <v>0</v>
      </c>
      <c r="NJ53" s="8">
        <v>0</v>
      </c>
      <c r="NK53" s="8">
        <v>0</v>
      </c>
      <c r="NL53" s="8">
        <v>0</v>
      </c>
      <c r="NM53" s="8">
        <v>78</v>
      </c>
      <c r="NN53" s="8">
        <v>51</v>
      </c>
      <c r="NO53" s="8">
        <v>24</v>
      </c>
      <c r="NP53" s="8">
        <v>58</v>
      </c>
      <c r="NQ53" s="8">
        <v>53</v>
      </c>
      <c r="NR53" s="8">
        <v>0</v>
      </c>
      <c r="NS53" s="8">
        <v>0</v>
      </c>
      <c r="NT53" s="8">
        <v>0</v>
      </c>
      <c r="NU53" s="8">
        <v>0</v>
      </c>
      <c r="NV53" s="8">
        <v>0</v>
      </c>
      <c r="NW53" s="8">
        <v>0</v>
      </c>
      <c r="NX53" s="8">
        <v>0</v>
      </c>
      <c r="NY53" s="8">
        <v>0</v>
      </c>
      <c r="NZ53" s="8">
        <v>0</v>
      </c>
      <c r="OA53" s="8">
        <v>0</v>
      </c>
      <c r="OB53" s="8">
        <v>0</v>
      </c>
      <c r="OC53" s="8">
        <v>0</v>
      </c>
      <c r="OD53" s="8">
        <v>0</v>
      </c>
      <c r="OE53" s="8">
        <v>0</v>
      </c>
      <c r="OF53" s="8">
        <v>0</v>
      </c>
      <c r="OG53" s="8">
        <v>0</v>
      </c>
      <c r="OH53" s="8">
        <v>0</v>
      </c>
      <c r="OI53" s="8">
        <v>0</v>
      </c>
      <c r="OJ53" s="8">
        <v>0</v>
      </c>
      <c r="OK53" s="8">
        <v>0</v>
      </c>
      <c r="OL53" s="8">
        <v>386</v>
      </c>
      <c r="OM53" s="8">
        <v>279</v>
      </c>
      <c r="ON53" s="8">
        <v>313</v>
      </c>
      <c r="OO53" s="8">
        <v>414</v>
      </c>
      <c r="OP53" s="8">
        <v>227</v>
      </c>
      <c r="OQ53" s="8">
        <v>4126</v>
      </c>
      <c r="OR53" s="8">
        <v>4164</v>
      </c>
      <c r="OS53" s="8">
        <v>4046</v>
      </c>
      <c r="OT53" s="8">
        <v>3660</v>
      </c>
      <c r="OU53" s="8">
        <v>3804</v>
      </c>
      <c r="OV53" s="8">
        <v>0</v>
      </c>
      <c r="OW53" s="8">
        <v>0</v>
      </c>
      <c r="OX53" s="8">
        <v>0</v>
      </c>
      <c r="OY53" s="8">
        <v>0</v>
      </c>
      <c r="OZ53" s="8">
        <v>0</v>
      </c>
      <c r="PA53" s="8">
        <v>0</v>
      </c>
      <c r="PB53" s="8">
        <v>0</v>
      </c>
      <c r="PC53" s="8">
        <v>0</v>
      </c>
      <c r="PD53" s="8">
        <v>0</v>
      </c>
      <c r="PE53" s="8">
        <v>0</v>
      </c>
      <c r="PF53" s="8">
        <v>0</v>
      </c>
      <c r="PG53" s="8">
        <v>0</v>
      </c>
      <c r="PH53" s="8">
        <v>0</v>
      </c>
      <c r="PI53" s="8">
        <v>0</v>
      </c>
      <c r="PJ53" s="8">
        <v>0</v>
      </c>
      <c r="PK53" s="8">
        <v>0</v>
      </c>
      <c r="PL53" s="8">
        <v>0</v>
      </c>
      <c r="PM53" s="8">
        <v>0</v>
      </c>
      <c r="PN53" s="8">
        <v>0</v>
      </c>
      <c r="PO53" s="8">
        <v>0</v>
      </c>
      <c r="PP53" s="8">
        <v>0</v>
      </c>
      <c r="PQ53" s="8">
        <v>0</v>
      </c>
      <c r="PR53" s="8">
        <v>0</v>
      </c>
      <c r="PS53" s="8">
        <v>0</v>
      </c>
      <c r="PT53" s="8">
        <v>0</v>
      </c>
      <c r="PU53" s="8">
        <v>0</v>
      </c>
      <c r="PV53" s="8">
        <v>0</v>
      </c>
      <c r="PW53" s="8">
        <v>0</v>
      </c>
      <c r="PX53" s="8">
        <v>0</v>
      </c>
      <c r="PY53" s="8">
        <v>0</v>
      </c>
      <c r="PZ53" s="8">
        <v>11</v>
      </c>
      <c r="QA53" s="8">
        <v>14</v>
      </c>
      <c r="QB53" s="8">
        <v>19</v>
      </c>
      <c r="QC53" s="8">
        <v>27</v>
      </c>
      <c r="QD53" s="8">
        <v>13</v>
      </c>
      <c r="QE53" s="8">
        <v>1318</v>
      </c>
      <c r="QF53" s="8">
        <v>1449</v>
      </c>
      <c r="QG53" s="8">
        <v>2170</v>
      </c>
      <c r="QH53" s="8">
        <v>2283</v>
      </c>
      <c r="QI53" s="8">
        <v>2888</v>
      </c>
      <c r="QJ53" s="8">
        <v>3939</v>
      </c>
      <c r="QK53" s="8">
        <v>4539</v>
      </c>
      <c r="QL53" s="8">
        <v>4073</v>
      </c>
      <c r="QM53" s="8">
        <v>4806</v>
      </c>
      <c r="QN53" s="8">
        <v>4547</v>
      </c>
      <c r="QO53" s="8">
        <v>0</v>
      </c>
      <c r="QP53" s="8">
        <v>0</v>
      </c>
      <c r="QQ53" s="8">
        <v>0</v>
      </c>
      <c r="QR53" s="8">
        <v>0</v>
      </c>
      <c r="QS53" s="8">
        <v>0</v>
      </c>
      <c r="QT53" s="8">
        <v>0</v>
      </c>
      <c r="QU53" s="8">
        <v>0</v>
      </c>
      <c r="QV53" s="8">
        <v>0</v>
      </c>
      <c r="QW53" s="8">
        <v>0</v>
      </c>
      <c r="QX53" s="8">
        <v>0</v>
      </c>
      <c r="QY53" s="8">
        <v>0</v>
      </c>
      <c r="QZ53" s="8">
        <v>0</v>
      </c>
      <c r="RA53" s="8">
        <v>0</v>
      </c>
      <c r="RB53" s="8">
        <v>0</v>
      </c>
      <c r="RC53" s="8">
        <v>0</v>
      </c>
      <c r="RD53" s="8">
        <v>0</v>
      </c>
      <c r="RE53" s="8" t="s">
        <v>150</v>
      </c>
      <c r="RF53" s="8" t="s">
        <v>150</v>
      </c>
      <c r="RG53" s="8" t="s">
        <v>150</v>
      </c>
      <c r="RH53" s="8" t="s">
        <v>150</v>
      </c>
      <c r="RI53" s="8">
        <v>0</v>
      </c>
      <c r="RJ53" s="8">
        <v>0</v>
      </c>
      <c r="RK53" s="8">
        <v>0</v>
      </c>
      <c r="RL53" s="8">
        <v>0</v>
      </c>
      <c r="RM53" s="8" t="s">
        <v>150</v>
      </c>
      <c r="RN53" s="8">
        <v>6695</v>
      </c>
      <c r="RO53" s="8">
        <v>7219</v>
      </c>
      <c r="RP53" s="8">
        <v>7128</v>
      </c>
      <c r="RQ53" s="8">
        <v>7149</v>
      </c>
      <c r="RR53" s="8">
        <v>7703</v>
      </c>
      <c r="RS53" s="8">
        <v>0</v>
      </c>
      <c r="RT53" s="8">
        <v>0</v>
      </c>
      <c r="RU53" s="8">
        <v>0</v>
      </c>
      <c r="RV53" s="8">
        <v>0</v>
      </c>
      <c r="RW53" s="8">
        <v>0</v>
      </c>
      <c r="RX53" s="8">
        <v>0</v>
      </c>
      <c r="RY53" s="8">
        <v>0</v>
      </c>
      <c r="RZ53" s="8">
        <v>0</v>
      </c>
      <c r="SA53" s="8">
        <v>0</v>
      </c>
      <c r="SB53" s="8">
        <v>0</v>
      </c>
      <c r="SC53" s="8">
        <v>1616</v>
      </c>
      <c r="SD53" s="8">
        <v>1857</v>
      </c>
      <c r="SE53" s="8">
        <v>2012</v>
      </c>
      <c r="SF53" s="8">
        <v>1827</v>
      </c>
      <c r="SG53" s="8">
        <v>1549</v>
      </c>
      <c r="SH53" s="8">
        <v>121</v>
      </c>
      <c r="SI53" s="8">
        <v>281</v>
      </c>
      <c r="SJ53" s="8">
        <v>16</v>
      </c>
      <c r="SK53" s="8">
        <v>-3</v>
      </c>
      <c r="SL53" s="8">
        <v>-13</v>
      </c>
      <c r="SM53" s="8">
        <v>0</v>
      </c>
      <c r="SN53" s="8">
        <v>0</v>
      </c>
      <c r="SO53" s="8">
        <v>0</v>
      </c>
      <c r="SP53" s="8">
        <v>0</v>
      </c>
      <c r="SQ53" s="8">
        <v>0</v>
      </c>
      <c r="SR53" s="8">
        <v>0</v>
      </c>
      <c r="SS53" s="8">
        <v>0</v>
      </c>
      <c r="ST53" s="8">
        <v>0</v>
      </c>
      <c r="SU53" s="8">
        <v>0</v>
      </c>
      <c r="SV53" s="8">
        <v>0</v>
      </c>
      <c r="SW53" s="8">
        <v>0</v>
      </c>
      <c r="SX53" s="8">
        <v>0</v>
      </c>
      <c r="SY53" s="8">
        <v>0</v>
      </c>
      <c r="SZ53" s="8">
        <v>0</v>
      </c>
      <c r="TA53" s="8">
        <v>0</v>
      </c>
      <c r="TB53" s="8">
        <v>3574</v>
      </c>
      <c r="TC53" s="8">
        <v>3603</v>
      </c>
      <c r="TD53" s="8">
        <v>3393</v>
      </c>
      <c r="TE53" s="8">
        <v>3155</v>
      </c>
      <c r="TF53" s="8">
        <v>3184</v>
      </c>
      <c r="TG53" s="8">
        <v>87</v>
      </c>
      <c r="TH53" s="8">
        <v>83</v>
      </c>
      <c r="TI53" s="8">
        <v>62</v>
      </c>
      <c r="TJ53" s="8">
        <v>73</v>
      </c>
      <c r="TK53" s="8">
        <v>235</v>
      </c>
      <c r="TL53" s="8">
        <v>0</v>
      </c>
      <c r="TM53" s="8">
        <v>0</v>
      </c>
      <c r="TN53" s="8">
        <v>0</v>
      </c>
      <c r="TO53" s="8">
        <v>0</v>
      </c>
      <c r="TP53" s="8">
        <v>0</v>
      </c>
      <c r="TQ53" s="8">
        <v>0</v>
      </c>
      <c r="TR53" s="8">
        <v>0</v>
      </c>
      <c r="TS53" s="8">
        <v>0</v>
      </c>
      <c r="TT53" s="8">
        <v>0</v>
      </c>
      <c r="TU53" s="8">
        <v>0</v>
      </c>
      <c r="TV53" s="8">
        <v>0</v>
      </c>
      <c r="TW53" s="8">
        <v>0</v>
      </c>
      <c r="TX53" s="8">
        <v>0</v>
      </c>
      <c r="TY53" s="8">
        <v>0</v>
      </c>
      <c r="TZ53" s="8">
        <v>0</v>
      </c>
      <c r="UA53" s="8">
        <v>2387</v>
      </c>
      <c r="UB53" s="8">
        <v>2286</v>
      </c>
      <c r="UC53" s="8">
        <v>2535</v>
      </c>
      <c r="UD53" s="8">
        <v>2890</v>
      </c>
      <c r="UE53" s="8">
        <v>2657</v>
      </c>
      <c r="UF53" s="8">
        <v>0</v>
      </c>
      <c r="UG53" s="8">
        <v>0</v>
      </c>
      <c r="UH53" s="8">
        <v>0</v>
      </c>
      <c r="UI53" s="8">
        <v>0</v>
      </c>
      <c r="UJ53" s="8">
        <v>0</v>
      </c>
      <c r="UK53" s="8">
        <v>0</v>
      </c>
      <c r="UL53" s="8">
        <v>0</v>
      </c>
      <c r="UM53" s="8">
        <v>0</v>
      </c>
      <c r="UN53" s="8">
        <v>0</v>
      </c>
      <c r="UO53" s="8">
        <v>0</v>
      </c>
      <c r="UP53" s="8">
        <v>0</v>
      </c>
      <c r="UQ53" s="8">
        <v>0</v>
      </c>
      <c r="UR53" s="8">
        <v>0</v>
      </c>
      <c r="US53" s="8">
        <v>0</v>
      </c>
      <c r="UT53" s="8">
        <v>0</v>
      </c>
      <c r="UU53" s="8">
        <v>0</v>
      </c>
      <c r="UV53" s="8">
        <v>0</v>
      </c>
      <c r="UW53" s="8">
        <v>0</v>
      </c>
      <c r="UX53" s="8">
        <v>0</v>
      </c>
      <c r="UY53" s="8">
        <v>0</v>
      </c>
      <c r="UZ53" s="8">
        <v>0</v>
      </c>
      <c r="VA53" s="8">
        <v>0</v>
      </c>
      <c r="VB53" s="8">
        <v>0</v>
      </c>
      <c r="VC53" s="8">
        <v>0</v>
      </c>
      <c r="VD53" s="8">
        <v>0</v>
      </c>
      <c r="VE53" s="8">
        <v>0</v>
      </c>
      <c r="VF53" s="8">
        <v>0</v>
      </c>
      <c r="VG53" s="8">
        <v>0</v>
      </c>
      <c r="VH53" s="8">
        <v>0</v>
      </c>
      <c r="VI53" s="8">
        <v>0</v>
      </c>
      <c r="VJ53" s="8">
        <v>0</v>
      </c>
      <c r="VK53" s="8">
        <v>0</v>
      </c>
      <c r="VL53" s="8">
        <v>0</v>
      </c>
      <c r="VM53" s="8">
        <v>0</v>
      </c>
      <c r="VN53" s="8">
        <v>0</v>
      </c>
      <c r="VO53" s="8">
        <v>0</v>
      </c>
      <c r="VP53" s="8">
        <v>0</v>
      </c>
      <c r="VQ53" s="8">
        <v>0</v>
      </c>
      <c r="VR53" s="8">
        <v>0</v>
      </c>
      <c r="VS53" s="8">
        <v>0</v>
      </c>
      <c r="VT53" s="8">
        <v>0</v>
      </c>
      <c r="VU53" s="8">
        <v>0</v>
      </c>
      <c r="VV53" s="8">
        <v>0</v>
      </c>
      <c r="VW53" s="8">
        <v>0</v>
      </c>
      <c r="VX53" s="8">
        <v>0</v>
      </c>
      <c r="VY53" s="8">
        <v>0</v>
      </c>
      <c r="VZ53" s="8">
        <v>0</v>
      </c>
      <c r="WA53" s="8">
        <v>0</v>
      </c>
      <c r="WB53" s="8">
        <v>0</v>
      </c>
      <c r="WC53" s="8">
        <v>0</v>
      </c>
      <c r="WD53" s="8">
        <v>0</v>
      </c>
      <c r="WE53" s="8">
        <v>0</v>
      </c>
      <c r="WF53" s="8">
        <v>0</v>
      </c>
      <c r="WG53" s="8">
        <v>0</v>
      </c>
      <c r="WH53" s="8">
        <v>0</v>
      </c>
      <c r="WI53" s="8">
        <v>0</v>
      </c>
      <c r="WJ53" s="8">
        <v>0</v>
      </c>
      <c r="WK53" s="8">
        <v>0</v>
      </c>
      <c r="WL53" s="8">
        <v>0</v>
      </c>
      <c r="WM53" s="8">
        <v>0</v>
      </c>
      <c r="WN53" s="8">
        <v>0</v>
      </c>
      <c r="WO53" s="8">
        <v>0</v>
      </c>
      <c r="WP53" s="8">
        <v>0</v>
      </c>
      <c r="WQ53" s="8">
        <v>0</v>
      </c>
      <c r="WR53" s="8">
        <v>0</v>
      </c>
      <c r="WS53" s="8">
        <v>411</v>
      </c>
      <c r="WT53" s="8">
        <v>623</v>
      </c>
      <c r="WU53" s="8">
        <v>539</v>
      </c>
      <c r="WV53" s="8">
        <v>300</v>
      </c>
      <c r="WW53" s="8">
        <v>311</v>
      </c>
      <c r="WX53" s="8">
        <v>0</v>
      </c>
      <c r="WY53" s="8">
        <v>0</v>
      </c>
      <c r="WZ53" s="8">
        <v>0</v>
      </c>
      <c r="XA53" s="8">
        <v>0</v>
      </c>
      <c r="XB53" s="8">
        <v>0</v>
      </c>
      <c r="XC53" s="8">
        <v>0</v>
      </c>
      <c r="XD53" s="8">
        <v>0</v>
      </c>
      <c r="XE53" s="8">
        <v>0</v>
      </c>
      <c r="XF53" s="8">
        <v>0</v>
      </c>
      <c r="XG53" s="8">
        <v>0</v>
      </c>
      <c r="XH53" s="8">
        <v>0</v>
      </c>
      <c r="XI53" s="8">
        <v>0</v>
      </c>
      <c r="XJ53" s="8">
        <v>0</v>
      </c>
      <c r="XK53" s="8">
        <v>0</v>
      </c>
      <c r="XL53" s="8">
        <v>0</v>
      </c>
      <c r="XM53" s="8">
        <v>1</v>
      </c>
      <c r="XN53" s="8">
        <v>5</v>
      </c>
      <c r="XO53" s="8">
        <v>7</v>
      </c>
      <c r="XP53" s="8">
        <v>3</v>
      </c>
      <c r="XQ53" s="8">
        <v>27</v>
      </c>
      <c r="XR53" s="8">
        <v>0</v>
      </c>
      <c r="XS53" s="8">
        <v>0</v>
      </c>
      <c r="XT53" s="8">
        <v>0</v>
      </c>
      <c r="XU53" s="8">
        <v>0</v>
      </c>
      <c r="XV53" s="8">
        <v>0</v>
      </c>
      <c r="XW53" s="8">
        <v>1336</v>
      </c>
      <c r="XX53" s="8">
        <v>899</v>
      </c>
      <c r="XY53" s="8">
        <v>921</v>
      </c>
      <c r="XZ53" s="8">
        <v>888</v>
      </c>
      <c r="YA53" s="8" t="s">
        <v>150</v>
      </c>
      <c r="YB53" s="8">
        <v>0</v>
      </c>
      <c r="YC53" s="8">
        <v>0</v>
      </c>
      <c r="YD53" s="8">
        <v>0</v>
      </c>
      <c r="YE53" s="8">
        <v>0</v>
      </c>
      <c r="YF53" s="8">
        <v>0</v>
      </c>
      <c r="YG53" s="8">
        <v>0</v>
      </c>
      <c r="YH53" s="8">
        <v>0</v>
      </c>
      <c r="YI53" s="8">
        <v>0</v>
      </c>
      <c r="YJ53" s="8">
        <v>0</v>
      </c>
      <c r="YK53" s="8">
        <v>0</v>
      </c>
      <c r="YL53" s="8">
        <v>0</v>
      </c>
      <c r="YM53" s="8">
        <v>0</v>
      </c>
      <c r="YN53" s="8">
        <v>0</v>
      </c>
      <c r="YO53" s="8">
        <v>0</v>
      </c>
      <c r="YP53" s="8">
        <v>0</v>
      </c>
      <c r="YQ53" s="8">
        <v>1001</v>
      </c>
      <c r="YR53" s="8">
        <v>962</v>
      </c>
      <c r="YS53" s="8">
        <v>924</v>
      </c>
      <c r="YT53" s="8">
        <v>818</v>
      </c>
      <c r="YU53" s="8">
        <v>1073</v>
      </c>
      <c r="YV53" s="8">
        <v>50</v>
      </c>
      <c r="YW53" s="8">
        <v>54</v>
      </c>
      <c r="YX53" s="8">
        <v>61</v>
      </c>
      <c r="YY53" s="8">
        <v>62</v>
      </c>
      <c r="YZ53" s="8">
        <v>63</v>
      </c>
      <c r="ZA53" s="8">
        <v>387</v>
      </c>
      <c r="ZB53" s="8">
        <v>339</v>
      </c>
      <c r="ZC53" s="8">
        <v>420</v>
      </c>
      <c r="ZD53" s="8">
        <v>364</v>
      </c>
      <c r="ZE53" s="8">
        <v>252</v>
      </c>
    </row>
    <row r="54" spans="2:681" x14ac:dyDescent="0.2">
      <c r="B54" s="7">
        <v>320</v>
      </c>
      <c r="C54" s="7">
        <v>47</v>
      </c>
      <c r="D54" s="7" t="s">
        <v>594</v>
      </c>
      <c r="E54" s="7">
        <v>202804</v>
      </c>
      <c r="F54" s="7">
        <v>538</v>
      </c>
      <c r="G54" s="8">
        <v>0</v>
      </c>
      <c r="H54" s="8">
        <v>0</v>
      </c>
      <c r="I54" s="8">
        <v>0</v>
      </c>
      <c r="J54" s="8">
        <v>13</v>
      </c>
      <c r="K54" s="8">
        <v>-13</v>
      </c>
      <c r="L54" s="8">
        <v>0</v>
      </c>
      <c r="M54" s="8">
        <v>0</v>
      </c>
      <c r="N54" s="8">
        <v>0</v>
      </c>
      <c r="O54" s="8">
        <v>0</v>
      </c>
      <c r="P54" s="8">
        <v>0</v>
      </c>
      <c r="Q54" s="8">
        <v>1136</v>
      </c>
      <c r="R54" s="8">
        <v>1131</v>
      </c>
      <c r="S54" s="8">
        <v>1368</v>
      </c>
      <c r="T54" s="8">
        <v>2092</v>
      </c>
      <c r="U54" s="8">
        <v>1979</v>
      </c>
      <c r="V54" s="8">
        <v>0</v>
      </c>
      <c r="W54" s="8">
        <v>0</v>
      </c>
      <c r="X54" s="8">
        <v>0</v>
      </c>
      <c r="Y54" s="8">
        <v>0</v>
      </c>
      <c r="Z54" s="8">
        <v>0</v>
      </c>
      <c r="AA54" s="8">
        <v>0</v>
      </c>
      <c r="AB54" s="8">
        <v>0</v>
      </c>
      <c r="AC54" s="8">
        <v>0</v>
      </c>
      <c r="AD54" s="8">
        <v>0</v>
      </c>
      <c r="AE54" s="8">
        <v>0</v>
      </c>
      <c r="AF54" s="8">
        <v>20</v>
      </c>
      <c r="AG54" s="8">
        <v>39</v>
      </c>
      <c r="AH54" s="8">
        <v>103</v>
      </c>
      <c r="AI54" s="8">
        <v>342</v>
      </c>
      <c r="AJ54" s="8">
        <v>398</v>
      </c>
      <c r="AK54" s="8">
        <v>0</v>
      </c>
      <c r="AL54" s="8">
        <v>0</v>
      </c>
      <c r="AM54" s="8">
        <v>0</v>
      </c>
      <c r="AN54" s="8">
        <v>0</v>
      </c>
      <c r="AO54" s="8">
        <v>0</v>
      </c>
      <c r="AP54" s="8">
        <v>0</v>
      </c>
      <c r="AQ54" s="8">
        <v>0</v>
      </c>
      <c r="AR54" s="8">
        <v>0</v>
      </c>
      <c r="AS54" s="8">
        <v>0</v>
      </c>
      <c r="AT54" s="8">
        <v>0</v>
      </c>
      <c r="AU54" s="8">
        <v>7343</v>
      </c>
      <c r="AV54" s="8">
        <v>5741</v>
      </c>
      <c r="AW54" s="8">
        <v>5885</v>
      </c>
      <c r="AX54" s="8">
        <v>5782</v>
      </c>
      <c r="AY54" s="8">
        <v>5746</v>
      </c>
      <c r="AZ54" s="8">
        <v>0</v>
      </c>
      <c r="BA54" s="8">
        <v>0</v>
      </c>
      <c r="BB54" s="8">
        <v>0</v>
      </c>
      <c r="BC54" s="8">
        <v>0</v>
      </c>
      <c r="BD54" s="8">
        <v>0</v>
      </c>
      <c r="BE54" s="8" t="s">
        <v>150</v>
      </c>
      <c r="BF54" s="8" t="s">
        <v>150</v>
      </c>
      <c r="BG54" s="8" t="s">
        <v>150</v>
      </c>
      <c r="BH54" s="8" t="s">
        <v>150</v>
      </c>
      <c r="BI54" s="8" t="s">
        <v>150</v>
      </c>
      <c r="BJ54" s="8">
        <v>0</v>
      </c>
      <c r="BK54" s="8">
        <v>0</v>
      </c>
      <c r="BL54" s="8">
        <v>0</v>
      </c>
      <c r="BM54" s="8">
        <v>0</v>
      </c>
      <c r="BN54" s="8">
        <v>0</v>
      </c>
      <c r="BO54" s="8">
        <v>0</v>
      </c>
      <c r="BP54" s="8">
        <v>0</v>
      </c>
      <c r="BQ54" s="8">
        <v>0</v>
      </c>
      <c r="BR54" s="8">
        <v>0</v>
      </c>
      <c r="BS54" s="8">
        <v>0</v>
      </c>
      <c r="BT54" s="8">
        <v>179</v>
      </c>
      <c r="BU54" s="8">
        <v>144</v>
      </c>
      <c r="BV54" s="8">
        <v>109</v>
      </c>
      <c r="BW54" s="8">
        <v>115</v>
      </c>
      <c r="BX54" s="8">
        <v>139</v>
      </c>
      <c r="BY54" s="8">
        <v>0</v>
      </c>
      <c r="BZ54" s="8">
        <v>0</v>
      </c>
      <c r="CA54" s="8">
        <v>0</v>
      </c>
      <c r="CB54" s="8">
        <v>0</v>
      </c>
      <c r="CC54" s="8">
        <v>0</v>
      </c>
      <c r="CD54" s="8">
        <v>0</v>
      </c>
      <c r="CE54" s="8">
        <v>0</v>
      </c>
      <c r="CF54" s="8">
        <v>0</v>
      </c>
      <c r="CG54" s="8">
        <v>0</v>
      </c>
      <c r="CH54" s="8">
        <v>0</v>
      </c>
      <c r="CI54" s="8">
        <v>0</v>
      </c>
      <c r="CJ54" s="8">
        <v>0</v>
      </c>
      <c r="CK54" s="8">
        <v>0</v>
      </c>
      <c r="CL54" s="8">
        <v>0</v>
      </c>
      <c r="CM54" s="8">
        <v>0</v>
      </c>
      <c r="CN54" s="8">
        <v>0</v>
      </c>
      <c r="CO54" s="8">
        <v>0</v>
      </c>
      <c r="CP54" s="8">
        <v>0</v>
      </c>
      <c r="CQ54" s="8">
        <v>0</v>
      </c>
      <c r="CR54" s="8">
        <v>0</v>
      </c>
      <c r="CS54" s="8">
        <v>0</v>
      </c>
      <c r="CT54" s="8">
        <v>0</v>
      </c>
      <c r="CU54" s="8">
        <v>0</v>
      </c>
      <c r="CV54" s="8">
        <v>0</v>
      </c>
      <c r="CW54" s="8">
        <v>0</v>
      </c>
      <c r="CX54" s="8">
        <v>156</v>
      </c>
      <c r="CY54" s="8">
        <v>141</v>
      </c>
      <c r="CZ54" s="8">
        <v>204</v>
      </c>
      <c r="DA54" s="8">
        <v>143</v>
      </c>
      <c r="DB54" s="8">
        <v>191</v>
      </c>
      <c r="DC54" s="8">
        <v>2946</v>
      </c>
      <c r="DD54" s="8">
        <v>2194</v>
      </c>
      <c r="DE54" s="8">
        <v>1293</v>
      </c>
      <c r="DF54" s="8">
        <v>1161</v>
      </c>
      <c r="DG54" s="8">
        <v>1718</v>
      </c>
      <c r="DH54" s="8" t="s">
        <v>150</v>
      </c>
      <c r="DI54" s="8" t="s">
        <v>150</v>
      </c>
      <c r="DJ54" s="8" t="s">
        <v>150</v>
      </c>
      <c r="DK54" s="8" t="s">
        <v>150</v>
      </c>
      <c r="DL54" s="8" t="s">
        <v>150</v>
      </c>
      <c r="DM54" s="8">
        <v>0</v>
      </c>
      <c r="DN54" s="8">
        <v>0</v>
      </c>
      <c r="DO54" s="8">
        <v>0</v>
      </c>
      <c r="DP54" s="8">
        <v>0</v>
      </c>
      <c r="DQ54" s="8">
        <v>0</v>
      </c>
      <c r="DR54" s="8">
        <v>152</v>
      </c>
      <c r="DS54" s="8">
        <v>182</v>
      </c>
      <c r="DT54" s="8">
        <v>238</v>
      </c>
      <c r="DU54" s="8">
        <v>223</v>
      </c>
      <c r="DV54" s="8">
        <v>1436</v>
      </c>
      <c r="DW54" s="8">
        <v>1055</v>
      </c>
      <c r="DX54" s="8">
        <v>1131</v>
      </c>
      <c r="DY54" s="8">
        <v>1015</v>
      </c>
      <c r="DZ54" s="8">
        <v>964</v>
      </c>
      <c r="EA54" s="8">
        <v>1238</v>
      </c>
      <c r="EB54" s="8">
        <v>5613</v>
      </c>
      <c r="EC54" s="8">
        <v>5612</v>
      </c>
      <c r="ED54" s="8">
        <v>5401</v>
      </c>
      <c r="EE54" s="8">
        <v>5249</v>
      </c>
      <c r="EF54" s="8">
        <v>5375</v>
      </c>
      <c r="EG54" s="8">
        <v>0</v>
      </c>
      <c r="EH54" s="8">
        <v>0</v>
      </c>
      <c r="EI54" s="8">
        <v>0</v>
      </c>
      <c r="EJ54" s="8">
        <v>0</v>
      </c>
      <c r="EK54" s="8">
        <v>0</v>
      </c>
      <c r="EL54" s="8">
        <v>1</v>
      </c>
      <c r="EM54" s="8">
        <v>1</v>
      </c>
      <c r="EN54" s="8">
        <v>141</v>
      </c>
      <c r="EO54" s="8">
        <v>97</v>
      </c>
      <c r="EP54" s="8">
        <v>109</v>
      </c>
      <c r="EQ54" s="8">
        <v>0</v>
      </c>
      <c r="ER54" s="8">
        <v>0</v>
      </c>
      <c r="ES54" s="8">
        <v>0</v>
      </c>
      <c r="ET54" s="8">
        <v>0</v>
      </c>
      <c r="EU54" s="8">
        <v>0</v>
      </c>
      <c r="EV54" s="8">
        <v>0</v>
      </c>
      <c r="EW54" s="8">
        <v>0</v>
      </c>
      <c r="EX54" s="8">
        <v>0</v>
      </c>
      <c r="EY54" s="8">
        <v>0</v>
      </c>
      <c r="EZ54" s="8">
        <v>0</v>
      </c>
      <c r="FA54" s="8">
        <v>102</v>
      </c>
      <c r="FB54" s="8">
        <v>109</v>
      </c>
      <c r="FC54" s="8">
        <v>111</v>
      </c>
      <c r="FD54" s="8">
        <v>123</v>
      </c>
      <c r="FE54" s="8">
        <v>126</v>
      </c>
      <c r="FF54" s="8">
        <v>0</v>
      </c>
      <c r="FG54" s="8">
        <v>0</v>
      </c>
      <c r="FH54" s="8">
        <v>0</v>
      </c>
      <c r="FI54" s="8">
        <v>0</v>
      </c>
      <c r="FJ54" s="8">
        <v>0</v>
      </c>
      <c r="FK54" s="8">
        <v>0</v>
      </c>
      <c r="FL54" s="8">
        <v>0</v>
      </c>
      <c r="FM54" s="8">
        <v>0</v>
      </c>
      <c r="FN54" s="8">
        <v>0</v>
      </c>
      <c r="FO54" s="8">
        <v>0</v>
      </c>
      <c r="FP54" s="8">
        <v>31</v>
      </c>
      <c r="FQ54" s="8">
        <v>50</v>
      </c>
      <c r="FR54" s="8">
        <v>137</v>
      </c>
      <c r="FS54" s="8">
        <v>37</v>
      </c>
      <c r="FT54" s="8">
        <v>27</v>
      </c>
      <c r="FU54" s="8">
        <v>12</v>
      </c>
      <c r="FV54" s="8">
        <v>14</v>
      </c>
      <c r="FW54" s="8">
        <v>22</v>
      </c>
      <c r="FX54" s="8">
        <v>12</v>
      </c>
      <c r="FY54" s="8">
        <v>558</v>
      </c>
      <c r="FZ54" s="8">
        <v>0</v>
      </c>
      <c r="GA54" s="8">
        <v>0</v>
      </c>
      <c r="GB54" s="8">
        <v>0</v>
      </c>
      <c r="GC54" s="8">
        <v>0</v>
      </c>
      <c r="GD54" s="8">
        <v>0</v>
      </c>
      <c r="GE54" s="8">
        <v>0</v>
      </c>
      <c r="GF54" s="8">
        <v>0</v>
      </c>
      <c r="GG54" s="8">
        <v>0</v>
      </c>
      <c r="GH54" s="8">
        <v>0</v>
      </c>
      <c r="GI54" s="8">
        <v>0</v>
      </c>
      <c r="GJ54" s="8">
        <v>0</v>
      </c>
      <c r="GK54" s="8">
        <v>0</v>
      </c>
      <c r="GL54" s="8">
        <v>0</v>
      </c>
      <c r="GM54" s="8">
        <v>0</v>
      </c>
      <c r="GN54" s="8">
        <v>0</v>
      </c>
      <c r="GO54" s="8">
        <v>0</v>
      </c>
      <c r="GP54" s="8">
        <v>0</v>
      </c>
      <c r="GQ54" s="8">
        <v>0</v>
      </c>
      <c r="GR54" s="8">
        <v>0</v>
      </c>
      <c r="GS54" s="8">
        <v>0</v>
      </c>
      <c r="GT54" s="8">
        <v>0</v>
      </c>
      <c r="GU54" s="8">
        <v>0</v>
      </c>
      <c r="GV54" s="8">
        <v>0</v>
      </c>
      <c r="GW54" s="8">
        <v>0</v>
      </c>
      <c r="GX54" s="8">
        <v>0</v>
      </c>
      <c r="GY54" s="8">
        <v>0</v>
      </c>
      <c r="GZ54" s="8">
        <v>0</v>
      </c>
      <c r="HA54" s="8">
        <v>0</v>
      </c>
      <c r="HB54" s="8">
        <v>0</v>
      </c>
      <c r="HC54" s="8">
        <v>0</v>
      </c>
      <c r="HD54" s="8">
        <v>0</v>
      </c>
      <c r="HE54" s="8">
        <v>0</v>
      </c>
      <c r="HF54" s="8">
        <v>0</v>
      </c>
      <c r="HG54" s="8">
        <v>0</v>
      </c>
      <c r="HH54" s="8">
        <v>0</v>
      </c>
      <c r="HI54" s="8">
        <v>0</v>
      </c>
      <c r="HJ54" s="8">
        <v>0</v>
      </c>
      <c r="HK54" s="8">
        <v>0</v>
      </c>
      <c r="HL54" s="8">
        <v>0</v>
      </c>
      <c r="HM54" s="8">
        <v>0</v>
      </c>
      <c r="HN54" s="8">
        <v>0</v>
      </c>
      <c r="HO54" s="8" t="s">
        <v>150</v>
      </c>
      <c r="HP54" s="8" t="s">
        <v>150</v>
      </c>
      <c r="HQ54" s="8" t="s">
        <v>150</v>
      </c>
      <c r="HR54" s="8" t="s">
        <v>150</v>
      </c>
      <c r="HS54" s="8">
        <v>5009</v>
      </c>
      <c r="HT54" s="8">
        <v>5351</v>
      </c>
      <c r="HU54" s="8">
        <v>5345</v>
      </c>
      <c r="HV54" s="8">
        <v>5576</v>
      </c>
      <c r="HW54" s="8">
        <v>5819</v>
      </c>
      <c r="HX54" s="8">
        <v>0</v>
      </c>
      <c r="HY54" s="8">
        <v>0</v>
      </c>
      <c r="HZ54" s="8">
        <v>0</v>
      </c>
      <c r="IA54" s="8">
        <v>0</v>
      </c>
      <c r="IB54" s="8" t="s">
        <v>150</v>
      </c>
      <c r="IC54" s="8">
        <v>308</v>
      </c>
      <c r="ID54" s="8">
        <v>445</v>
      </c>
      <c r="IE54" s="8">
        <v>429</v>
      </c>
      <c r="IF54" s="8">
        <v>392</v>
      </c>
      <c r="IG54" s="8">
        <v>442</v>
      </c>
      <c r="IH54" s="8">
        <v>0</v>
      </c>
      <c r="II54" s="8">
        <v>0</v>
      </c>
      <c r="IJ54" s="8">
        <v>0</v>
      </c>
      <c r="IK54" s="8">
        <v>0</v>
      </c>
      <c r="IL54" s="8">
        <v>0</v>
      </c>
      <c r="IM54" s="8">
        <v>0</v>
      </c>
      <c r="IN54" s="8">
        <v>0</v>
      </c>
      <c r="IO54" s="8" t="s">
        <v>150</v>
      </c>
      <c r="IP54" s="8" t="s">
        <v>150</v>
      </c>
      <c r="IQ54" s="8" t="s">
        <v>150</v>
      </c>
      <c r="IR54" s="8">
        <v>0</v>
      </c>
      <c r="IS54" s="8">
        <v>0</v>
      </c>
      <c r="IT54" s="8" t="s">
        <v>150</v>
      </c>
      <c r="IU54" s="8" t="s">
        <v>150</v>
      </c>
      <c r="IV54" s="8" t="s">
        <v>150</v>
      </c>
      <c r="IW54" s="8">
        <v>1912</v>
      </c>
      <c r="IX54" s="8">
        <v>1885</v>
      </c>
      <c r="IY54" s="8">
        <v>2049</v>
      </c>
      <c r="IZ54" s="8">
        <v>2104</v>
      </c>
      <c r="JA54" s="8">
        <v>1781</v>
      </c>
      <c r="JB54" s="8">
        <v>1</v>
      </c>
      <c r="JC54" s="8">
        <v>10</v>
      </c>
      <c r="JD54" s="8">
        <v>34</v>
      </c>
      <c r="JE54" s="8">
        <v>69</v>
      </c>
      <c r="JF54" s="8">
        <v>66</v>
      </c>
      <c r="JG54" s="8">
        <v>0</v>
      </c>
      <c r="JH54" s="8">
        <v>0</v>
      </c>
      <c r="JI54" s="8">
        <v>0</v>
      </c>
      <c r="JJ54" s="8">
        <v>0</v>
      </c>
      <c r="JK54" s="8">
        <v>0</v>
      </c>
      <c r="JL54" s="8">
        <v>0</v>
      </c>
      <c r="JM54" s="8">
        <v>0</v>
      </c>
      <c r="JN54" s="8">
        <v>0</v>
      </c>
      <c r="JO54" s="8">
        <v>0</v>
      </c>
      <c r="JP54" s="8">
        <v>0</v>
      </c>
      <c r="JQ54" s="8">
        <v>0</v>
      </c>
      <c r="JR54" s="8">
        <v>0</v>
      </c>
      <c r="JS54" s="8">
        <v>0</v>
      </c>
      <c r="JT54" s="8">
        <v>0</v>
      </c>
      <c r="JU54" s="8">
        <v>0</v>
      </c>
      <c r="JV54" s="8">
        <v>0</v>
      </c>
      <c r="JW54" s="8">
        <v>11</v>
      </c>
      <c r="JX54" s="8">
        <v>0</v>
      </c>
      <c r="JY54" s="8">
        <v>0</v>
      </c>
      <c r="JZ54" s="8">
        <v>0</v>
      </c>
      <c r="KA54" s="8">
        <v>0</v>
      </c>
      <c r="KB54" s="8">
        <v>0</v>
      </c>
      <c r="KC54" s="8">
        <v>0</v>
      </c>
      <c r="KD54" s="8">
        <v>0</v>
      </c>
      <c r="KE54" s="8">
        <v>0</v>
      </c>
      <c r="KF54" s="8">
        <v>0</v>
      </c>
      <c r="KG54" s="8">
        <v>0</v>
      </c>
      <c r="KH54" s="8">
        <v>0</v>
      </c>
      <c r="KI54" s="8">
        <v>0</v>
      </c>
      <c r="KJ54" s="8" t="s">
        <v>150</v>
      </c>
      <c r="KK54" s="8">
        <v>0</v>
      </c>
      <c r="KL54" s="8">
        <v>0</v>
      </c>
      <c r="KM54" s="8">
        <v>0</v>
      </c>
      <c r="KN54" s="8">
        <v>0</v>
      </c>
      <c r="KO54" s="8" t="s">
        <v>150</v>
      </c>
      <c r="KP54" s="8">
        <v>474</v>
      </c>
      <c r="KQ54" s="8">
        <v>462</v>
      </c>
      <c r="KR54" s="8">
        <v>477</v>
      </c>
      <c r="KS54" s="8">
        <v>635</v>
      </c>
      <c r="KT54" s="8">
        <v>754</v>
      </c>
      <c r="KU54" s="8">
        <v>371</v>
      </c>
      <c r="KV54" s="8">
        <v>372</v>
      </c>
      <c r="KW54" s="8">
        <v>338</v>
      </c>
      <c r="KX54" s="8">
        <v>332</v>
      </c>
      <c r="KY54" s="8">
        <v>221</v>
      </c>
      <c r="KZ54" s="8">
        <v>0</v>
      </c>
      <c r="LA54" s="8">
        <v>0</v>
      </c>
      <c r="LB54" s="8">
        <v>0</v>
      </c>
      <c r="LC54" s="8">
        <v>0</v>
      </c>
      <c r="LD54" s="8">
        <v>0</v>
      </c>
      <c r="LE54" s="8">
        <v>0</v>
      </c>
      <c r="LF54" s="8">
        <v>0</v>
      </c>
      <c r="LG54" s="8">
        <v>0</v>
      </c>
      <c r="LH54" s="8">
        <v>0</v>
      </c>
      <c r="LI54" s="8">
        <v>0</v>
      </c>
      <c r="LJ54" s="8">
        <v>0</v>
      </c>
      <c r="LK54" s="8">
        <v>0</v>
      </c>
      <c r="LL54" s="8" t="s">
        <v>150</v>
      </c>
      <c r="LM54" s="8" t="s">
        <v>150</v>
      </c>
      <c r="LN54" s="8" t="s">
        <v>150</v>
      </c>
      <c r="LO54" s="8">
        <v>0</v>
      </c>
      <c r="LP54" s="8">
        <v>0</v>
      </c>
      <c r="LQ54" s="8">
        <v>0</v>
      </c>
      <c r="LR54" s="8">
        <v>0</v>
      </c>
      <c r="LS54" s="8">
        <v>0</v>
      </c>
      <c r="LT54" s="8">
        <v>0</v>
      </c>
      <c r="LU54" s="8">
        <v>0</v>
      </c>
      <c r="LV54" s="8">
        <v>0</v>
      </c>
      <c r="LW54" s="8">
        <v>0</v>
      </c>
      <c r="LX54" s="8">
        <v>0</v>
      </c>
      <c r="LY54" s="8">
        <v>60</v>
      </c>
      <c r="LZ54" s="8">
        <v>47</v>
      </c>
      <c r="MA54" s="8">
        <v>10</v>
      </c>
      <c r="MB54" s="8">
        <v>9</v>
      </c>
      <c r="MC54" s="8">
        <v>0</v>
      </c>
      <c r="MD54" s="8">
        <v>0</v>
      </c>
      <c r="ME54" s="8">
        <v>0</v>
      </c>
      <c r="MF54" s="8">
        <v>0</v>
      </c>
      <c r="MG54" s="8">
        <v>0</v>
      </c>
      <c r="MH54" s="8">
        <v>0</v>
      </c>
      <c r="MI54" s="8">
        <v>0</v>
      </c>
      <c r="MJ54" s="8">
        <v>0</v>
      </c>
      <c r="MK54" s="8">
        <v>0</v>
      </c>
      <c r="ML54" s="8">
        <v>0</v>
      </c>
      <c r="MM54" s="8">
        <v>0</v>
      </c>
      <c r="MN54" s="8">
        <v>0</v>
      </c>
      <c r="MO54" s="8">
        <v>0</v>
      </c>
      <c r="MP54" s="8">
        <v>0</v>
      </c>
      <c r="MQ54" s="8">
        <v>0</v>
      </c>
      <c r="MR54" s="8">
        <v>0</v>
      </c>
      <c r="MS54" s="8">
        <v>0</v>
      </c>
      <c r="MT54" s="8">
        <v>0</v>
      </c>
      <c r="MU54" s="8">
        <v>0</v>
      </c>
      <c r="MV54" s="8">
        <v>0</v>
      </c>
      <c r="MW54" s="8">
        <v>0</v>
      </c>
      <c r="MX54" s="8">
        <v>0</v>
      </c>
      <c r="MY54" s="8">
        <v>0</v>
      </c>
      <c r="MZ54" s="8" t="s">
        <v>150</v>
      </c>
      <c r="NA54" s="8" t="s">
        <v>150</v>
      </c>
      <c r="NB54" s="8" t="s">
        <v>150</v>
      </c>
      <c r="NC54" s="8">
        <v>0</v>
      </c>
      <c r="ND54" s="8">
        <v>0</v>
      </c>
      <c r="NE54" s="8">
        <v>0</v>
      </c>
      <c r="NF54" s="8">
        <v>0</v>
      </c>
      <c r="NG54" s="8">
        <v>0</v>
      </c>
      <c r="NH54" s="8">
        <v>0</v>
      </c>
      <c r="NI54" s="8">
        <v>0</v>
      </c>
      <c r="NJ54" s="8">
        <v>0</v>
      </c>
      <c r="NK54" s="8">
        <v>0</v>
      </c>
      <c r="NL54" s="8">
        <v>0</v>
      </c>
      <c r="NM54" s="8">
        <v>48</v>
      </c>
      <c r="NN54" s="8">
        <v>72</v>
      </c>
      <c r="NO54" s="8">
        <v>28</v>
      </c>
      <c r="NP54" s="8">
        <v>15</v>
      </c>
      <c r="NQ54" s="8">
        <v>101</v>
      </c>
      <c r="NR54" s="8">
        <v>0</v>
      </c>
      <c r="NS54" s="8">
        <v>0</v>
      </c>
      <c r="NT54" s="8">
        <v>0</v>
      </c>
      <c r="NU54" s="8">
        <v>0</v>
      </c>
      <c r="NV54" s="8">
        <v>0</v>
      </c>
      <c r="NW54" s="8">
        <v>0</v>
      </c>
      <c r="NX54" s="8">
        <v>0</v>
      </c>
      <c r="NY54" s="8">
        <v>0</v>
      </c>
      <c r="NZ54" s="8">
        <v>0</v>
      </c>
      <c r="OA54" s="8">
        <v>0</v>
      </c>
      <c r="OB54" s="8">
        <v>0</v>
      </c>
      <c r="OC54" s="8">
        <v>0</v>
      </c>
      <c r="OD54" s="8">
        <v>0</v>
      </c>
      <c r="OE54" s="8">
        <v>0</v>
      </c>
      <c r="OF54" s="8">
        <v>0</v>
      </c>
      <c r="OG54" s="8">
        <v>426</v>
      </c>
      <c r="OH54" s="8">
        <v>369</v>
      </c>
      <c r="OI54" s="8">
        <v>416</v>
      </c>
      <c r="OJ54" s="8">
        <v>523</v>
      </c>
      <c r="OK54" s="8">
        <v>328</v>
      </c>
      <c r="OL54" s="8">
        <v>3141</v>
      </c>
      <c r="OM54" s="8">
        <v>2955</v>
      </c>
      <c r="ON54" s="8">
        <v>2882</v>
      </c>
      <c r="OO54" s="8">
        <v>3442</v>
      </c>
      <c r="OP54" s="8">
        <v>2358</v>
      </c>
      <c r="OQ54" s="8">
        <v>3969</v>
      </c>
      <c r="OR54" s="8">
        <v>4229</v>
      </c>
      <c r="OS54" s="8">
        <v>3368</v>
      </c>
      <c r="OT54" s="8">
        <v>3294</v>
      </c>
      <c r="OU54" s="8">
        <v>3315</v>
      </c>
      <c r="OV54" s="8">
        <v>0</v>
      </c>
      <c r="OW54" s="8">
        <v>0</v>
      </c>
      <c r="OX54" s="8">
        <v>0</v>
      </c>
      <c r="OY54" s="8">
        <v>0</v>
      </c>
      <c r="OZ54" s="8">
        <v>0</v>
      </c>
      <c r="PA54" s="8">
        <v>0</v>
      </c>
      <c r="PB54" s="8">
        <v>0</v>
      </c>
      <c r="PC54" s="8">
        <v>0</v>
      </c>
      <c r="PD54" s="8">
        <v>0</v>
      </c>
      <c r="PE54" s="8">
        <v>0</v>
      </c>
      <c r="PF54" s="8">
        <v>0</v>
      </c>
      <c r="PG54" s="8">
        <v>0</v>
      </c>
      <c r="PH54" s="8">
        <v>0</v>
      </c>
      <c r="PI54" s="8">
        <v>0</v>
      </c>
      <c r="PJ54" s="8">
        <v>0</v>
      </c>
      <c r="PK54" s="8">
        <v>0</v>
      </c>
      <c r="PL54" s="8">
        <v>0</v>
      </c>
      <c r="PM54" s="8">
        <v>0</v>
      </c>
      <c r="PN54" s="8">
        <v>0</v>
      </c>
      <c r="PO54" s="8">
        <v>0</v>
      </c>
      <c r="PP54" s="8">
        <v>0</v>
      </c>
      <c r="PQ54" s="8">
        <v>0</v>
      </c>
      <c r="PR54" s="8">
        <v>0</v>
      </c>
      <c r="PS54" s="8">
        <v>0</v>
      </c>
      <c r="PT54" s="8">
        <v>0</v>
      </c>
      <c r="PU54" s="8">
        <v>0</v>
      </c>
      <c r="PV54" s="8">
        <v>0</v>
      </c>
      <c r="PW54" s="8">
        <v>0</v>
      </c>
      <c r="PX54" s="8">
        <v>0</v>
      </c>
      <c r="PY54" s="8">
        <v>0</v>
      </c>
      <c r="PZ54" s="8">
        <v>20</v>
      </c>
      <c r="QA54" s="8">
        <v>33</v>
      </c>
      <c r="QB54" s="8">
        <v>0</v>
      </c>
      <c r="QC54" s="8">
        <v>0</v>
      </c>
      <c r="QD54" s="8">
        <v>3</v>
      </c>
      <c r="QE54" s="8">
        <v>29079</v>
      </c>
      <c r="QF54" s="8">
        <v>26716</v>
      </c>
      <c r="QG54" s="8">
        <v>25142</v>
      </c>
      <c r="QH54" s="8">
        <v>34053</v>
      </c>
      <c r="QI54" s="8">
        <v>33642</v>
      </c>
      <c r="QJ54" s="8">
        <v>0</v>
      </c>
      <c r="QK54" s="8">
        <v>0</v>
      </c>
      <c r="QL54" s="8">
        <v>0</v>
      </c>
      <c r="QM54" s="8">
        <v>0</v>
      </c>
      <c r="QN54" s="8">
        <v>0</v>
      </c>
      <c r="QO54" s="8">
        <v>0</v>
      </c>
      <c r="QP54" s="8">
        <v>0</v>
      </c>
      <c r="QQ54" s="8">
        <v>0</v>
      </c>
      <c r="QR54" s="8">
        <v>0</v>
      </c>
      <c r="QS54" s="8">
        <v>0</v>
      </c>
      <c r="QT54" s="8">
        <v>0</v>
      </c>
      <c r="QU54" s="8">
        <v>0</v>
      </c>
      <c r="QV54" s="8">
        <v>0</v>
      </c>
      <c r="QW54" s="8">
        <v>0</v>
      </c>
      <c r="QX54" s="8">
        <v>0</v>
      </c>
      <c r="QY54" s="8">
        <v>0</v>
      </c>
      <c r="QZ54" s="8">
        <v>0</v>
      </c>
      <c r="RA54" s="8">
        <v>0</v>
      </c>
      <c r="RB54" s="8">
        <v>0</v>
      </c>
      <c r="RC54" s="8">
        <v>0</v>
      </c>
      <c r="RD54" s="8">
        <v>0</v>
      </c>
      <c r="RE54" s="8" t="s">
        <v>150</v>
      </c>
      <c r="RF54" s="8" t="s">
        <v>150</v>
      </c>
      <c r="RG54" s="8" t="s">
        <v>150</v>
      </c>
      <c r="RH54" s="8" t="s">
        <v>150</v>
      </c>
      <c r="RI54" s="8">
        <v>0</v>
      </c>
      <c r="RJ54" s="8">
        <v>0</v>
      </c>
      <c r="RK54" s="8">
        <v>0</v>
      </c>
      <c r="RL54" s="8">
        <v>0</v>
      </c>
      <c r="RM54" s="8" t="s">
        <v>150</v>
      </c>
      <c r="RN54" s="8">
        <v>1072</v>
      </c>
      <c r="RO54" s="8">
        <v>1350</v>
      </c>
      <c r="RP54" s="8">
        <v>1630</v>
      </c>
      <c r="RQ54" s="8">
        <v>1702</v>
      </c>
      <c r="RR54" s="8">
        <v>1946</v>
      </c>
      <c r="RS54" s="8">
        <v>0</v>
      </c>
      <c r="RT54" s="8">
        <v>0</v>
      </c>
      <c r="RU54" s="8">
        <v>0</v>
      </c>
      <c r="RV54" s="8">
        <v>0</v>
      </c>
      <c r="RW54" s="8">
        <v>0</v>
      </c>
      <c r="RX54" s="8">
        <v>0</v>
      </c>
      <c r="RY54" s="8">
        <v>0</v>
      </c>
      <c r="RZ54" s="8">
        <v>0</v>
      </c>
      <c r="SA54" s="8">
        <v>0</v>
      </c>
      <c r="SB54" s="8">
        <v>0</v>
      </c>
      <c r="SC54" s="8">
        <v>284</v>
      </c>
      <c r="SD54" s="8">
        <v>283</v>
      </c>
      <c r="SE54" s="8">
        <v>228</v>
      </c>
      <c r="SF54" s="8">
        <v>168</v>
      </c>
      <c r="SG54" s="8">
        <v>183</v>
      </c>
      <c r="SH54" s="8">
        <v>101</v>
      </c>
      <c r="SI54" s="8">
        <v>50</v>
      </c>
      <c r="SJ54" s="8">
        <v>13</v>
      </c>
      <c r="SK54" s="8">
        <v>-2</v>
      </c>
      <c r="SL54" s="8">
        <v>-10</v>
      </c>
      <c r="SM54" s="8">
        <v>0</v>
      </c>
      <c r="SN54" s="8">
        <v>0</v>
      </c>
      <c r="SO54" s="8">
        <v>0</v>
      </c>
      <c r="SP54" s="8">
        <v>0</v>
      </c>
      <c r="SQ54" s="8">
        <v>0</v>
      </c>
      <c r="SR54" s="8">
        <v>0</v>
      </c>
      <c r="SS54" s="8">
        <v>0</v>
      </c>
      <c r="ST54" s="8">
        <v>0</v>
      </c>
      <c r="SU54" s="8">
        <v>0</v>
      </c>
      <c r="SV54" s="8">
        <v>0</v>
      </c>
      <c r="SW54" s="8">
        <v>0</v>
      </c>
      <c r="SX54" s="8">
        <v>0</v>
      </c>
      <c r="SY54" s="8">
        <v>0</v>
      </c>
      <c r="SZ54" s="8">
        <v>0</v>
      </c>
      <c r="TA54" s="8">
        <v>0</v>
      </c>
      <c r="TB54" s="8">
        <v>225</v>
      </c>
      <c r="TC54" s="8">
        <v>235</v>
      </c>
      <c r="TD54" s="8">
        <v>251</v>
      </c>
      <c r="TE54" s="8">
        <v>328</v>
      </c>
      <c r="TF54" s="8">
        <v>248</v>
      </c>
      <c r="TG54" s="8">
        <v>3</v>
      </c>
      <c r="TH54" s="8">
        <v>1</v>
      </c>
      <c r="TI54" s="8">
        <v>0</v>
      </c>
      <c r="TJ54" s="8">
        <v>2</v>
      </c>
      <c r="TK54" s="8">
        <v>69</v>
      </c>
      <c r="TL54" s="8">
        <v>0</v>
      </c>
      <c r="TM54" s="8">
        <v>0</v>
      </c>
      <c r="TN54" s="8">
        <v>0</v>
      </c>
      <c r="TO54" s="8">
        <v>0</v>
      </c>
      <c r="TP54" s="8">
        <v>0</v>
      </c>
      <c r="TQ54" s="8">
        <v>0</v>
      </c>
      <c r="TR54" s="8">
        <v>0</v>
      </c>
      <c r="TS54" s="8">
        <v>0</v>
      </c>
      <c r="TT54" s="8">
        <v>0</v>
      </c>
      <c r="TU54" s="8">
        <v>0</v>
      </c>
      <c r="TV54" s="8">
        <v>0</v>
      </c>
      <c r="TW54" s="8">
        <v>0</v>
      </c>
      <c r="TX54" s="8">
        <v>0</v>
      </c>
      <c r="TY54" s="8">
        <v>0</v>
      </c>
      <c r="TZ54" s="8">
        <v>0</v>
      </c>
      <c r="UA54" s="8">
        <v>1942</v>
      </c>
      <c r="UB54" s="8">
        <v>1771</v>
      </c>
      <c r="UC54" s="8">
        <v>1854</v>
      </c>
      <c r="UD54" s="8">
        <v>1674</v>
      </c>
      <c r="UE54" s="8">
        <v>1796</v>
      </c>
      <c r="UF54" s="8">
        <v>0</v>
      </c>
      <c r="UG54" s="8">
        <v>0</v>
      </c>
      <c r="UH54" s="8">
        <v>0</v>
      </c>
      <c r="UI54" s="8">
        <v>0</v>
      </c>
      <c r="UJ54" s="8">
        <v>0</v>
      </c>
      <c r="UK54" s="8">
        <v>0</v>
      </c>
      <c r="UL54" s="8">
        <v>0</v>
      </c>
      <c r="UM54" s="8">
        <v>0</v>
      </c>
      <c r="UN54" s="8">
        <v>0</v>
      </c>
      <c r="UO54" s="8">
        <v>0</v>
      </c>
      <c r="UP54" s="8">
        <v>0</v>
      </c>
      <c r="UQ54" s="8">
        <v>0</v>
      </c>
      <c r="UR54" s="8">
        <v>0</v>
      </c>
      <c r="US54" s="8">
        <v>0</v>
      </c>
      <c r="UT54" s="8">
        <v>0</v>
      </c>
      <c r="UU54" s="8">
        <v>0</v>
      </c>
      <c r="UV54" s="8">
        <v>0</v>
      </c>
      <c r="UW54" s="8">
        <v>0</v>
      </c>
      <c r="UX54" s="8">
        <v>0</v>
      </c>
      <c r="UY54" s="8">
        <v>0</v>
      </c>
      <c r="UZ54" s="8">
        <v>0</v>
      </c>
      <c r="VA54" s="8">
        <v>0</v>
      </c>
      <c r="VB54" s="8">
        <v>0</v>
      </c>
      <c r="VC54" s="8">
        <v>0</v>
      </c>
      <c r="VD54" s="8">
        <v>0</v>
      </c>
      <c r="VE54" s="8">
        <v>0</v>
      </c>
      <c r="VF54" s="8">
        <v>0</v>
      </c>
      <c r="VG54" s="8">
        <v>0</v>
      </c>
      <c r="VH54" s="8">
        <v>0</v>
      </c>
      <c r="VI54" s="8">
        <v>0</v>
      </c>
      <c r="VJ54" s="8">
        <v>0</v>
      </c>
      <c r="VK54" s="8">
        <v>0</v>
      </c>
      <c r="VL54" s="8">
        <v>0</v>
      </c>
      <c r="VM54" s="8">
        <v>0</v>
      </c>
      <c r="VN54" s="8">
        <v>0</v>
      </c>
      <c r="VO54" s="8">
        <v>0</v>
      </c>
      <c r="VP54" s="8">
        <v>0</v>
      </c>
      <c r="VQ54" s="8">
        <v>0</v>
      </c>
      <c r="VR54" s="8">
        <v>0</v>
      </c>
      <c r="VS54" s="8">
        <v>0</v>
      </c>
      <c r="VT54" s="8">
        <v>0</v>
      </c>
      <c r="VU54" s="8">
        <v>0</v>
      </c>
      <c r="VV54" s="8">
        <v>0</v>
      </c>
      <c r="VW54" s="8">
        <v>0</v>
      </c>
      <c r="VX54" s="8">
        <v>0</v>
      </c>
      <c r="VY54" s="8">
        <v>0</v>
      </c>
      <c r="VZ54" s="8">
        <v>0</v>
      </c>
      <c r="WA54" s="8">
        <v>0</v>
      </c>
      <c r="WB54" s="8">
        <v>0</v>
      </c>
      <c r="WC54" s="8">
        <v>0</v>
      </c>
      <c r="WD54" s="8">
        <v>0</v>
      </c>
      <c r="WE54" s="8">
        <v>0</v>
      </c>
      <c r="WF54" s="8">
        <v>0</v>
      </c>
      <c r="WG54" s="8">
        <v>0</v>
      </c>
      <c r="WH54" s="8">
        <v>0</v>
      </c>
      <c r="WI54" s="8">
        <v>0</v>
      </c>
      <c r="WJ54" s="8">
        <v>0</v>
      </c>
      <c r="WK54" s="8">
        <v>0</v>
      </c>
      <c r="WL54" s="8">
        <v>0</v>
      </c>
      <c r="WM54" s="8">
        <v>0</v>
      </c>
      <c r="WN54" s="8">
        <v>0</v>
      </c>
      <c r="WO54" s="8">
        <v>0</v>
      </c>
      <c r="WP54" s="8">
        <v>0</v>
      </c>
      <c r="WQ54" s="8">
        <v>0</v>
      </c>
      <c r="WR54" s="8">
        <v>0</v>
      </c>
      <c r="WS54" s="8">
        <v>1005</v>
      </c>
      <c r="WT54" s="8">
        <v>1077</v>
      </c>
      <c r="WU54" s="8">
        <v>1098</v>
      </c>
      <c r="WV54" s="8">
        <v>1259</v>
      </c>
      <c r="WW54" s="8">
        <v>1623</v>
      </c>
      <c r="WX54" s="8">
        <v>0</v>
      </c>
      <c r="WY54" s="8">
        <v>0</v>
      </c>
      <c r="WZ54" s="8">
        <v>0</v>
      </c>
      <c r="XA54" s="8">
        <v>0</v>
      </c>
      <c r="XB54" s="8">
        <v>0</v>
      </c>
      <c r="XC54" s="8">
        <v>0</v>
      </c>
      <c r="XD54" s="8">
        <v>0</v>
      </c>
      <c r="XE54" s="8">
        <v>0</v>
      </c>
      <c r="XF54" s="8">
        <v>0</v>
      </c>
      <c r="XG54" s="8">
        <v>0</v>
      </c>
      <c r="XH54" s="8">
        <v>0</v>
      </c>
      <c r="XI54" s="8">
        <v>0</v>
      </c>
      <c r="XJ54" s="8">
        <v>0</v>
      </c>
      <c r="XK54" s="8">
        <v>0</v>
      </c>
      <c r="XL54" s="8">
        <v>0</v>
      </c>
      <c r="XM54" s="8">
        <v>394</v>
      </c>
      <c r="XN54" s="8">
        <v>309</v>
      </c>
      <c r="XO54" s="8">
        <v>238</v>
      </c>
      <c r="XP54" s="8">
        <v>203</v>
      </c>
      <c r="XQ54" s="8">
        <v>249</v>
      </c>
      <c r="XR54" s="8">
        <v>0</v>
      </c>
      <c r="XS54" s="8">
        <v>0</v>
      </c>
      <c r="XT54" s="8">
        <v>0</v>
      </c>
      <c r="XU54" s="8">
        <v>0</v>
      </c>
      <c r="XV54" s="8">
        <v>0</v>
      </c>
      <c r="XW54" s="8">
        <v>10</v>
      </c>
      <c r="XX54" s="8">
        <v>234</v>
      </c>
      <c r="XY54" s="8">
        <v>273</v>
      </c>
      <c r="XZ54" s="8">
        <v>406</v>
      </c>
      <c r="YA54" s="8" t="s">
        <v>150</v>
      </c>
      <c r="YB54" s="8">
        <v>0</v>
      </c>
      <c r="YC54" s="8">
        <v>0</v>
      </c>
      <c r="YD54" s="8">
        <v>0</v>
      </c>
      <c r="YE54" s="8">
        <v>0</v>
      </c>
      <c r="YF54" s="8">
        <v>0</v>
      </c>
      <c r="YG54" s="8">
        <v>0</v>
      </c>
      <c r="YH54" s="8">
        <v>0</v>
      </c>
      <c r="YI54" s="8">
        <v>0</v>
      </c>
      <c r="YJ54" s="8">
        <v>0</v>
      </c>
      <c r="YK54" s="8">
        <v>0</v>
      </c>
      <c r="YL54" s="8">
        <v>0</v>
      </c>
      <c r="YM54" s="8">
        <v>0</v>
      </c>
      <c r="YN54" s="8">
        <v>0</v>
      </c>
      <c r="YO54" s="8">
        <v>0</v>
      </c>
      <c r="YP54" s="8">
        <v>0</v>
      </c>
      <c r="YQ54" s="8">
        <v>350</v>
      </c>
      <c r="YR54" s="8">
        <v>278</v>
      </c>
      <c r="YS54" s="8">
        <v>324</v>
      </c>
      <c r="YT54" s="8">
        <v>366</v>
      </c>
      <c r="YU54" s="8">
        <v>312</v>
      </c>
      <c r="YV54" s="8">
        <v>183</v>
      </c>
      <c r="YW54" s="8">
        <v>199</v>
      </c>
      <c r="YX54" s="8">
        <v>223</v>
      </c>
      <c r="YY54" s="8">
        <v>228</v>
      </c>
      <c r="YZ54" s="8">
        <v>232</v>
      </c>
      <c r="ZA54" s="8">
        <v>508</v>
      </c>
      <c r="ZB54" s="8">
        <v>247</v>
      </c>
      <c r="ZC54" s="8">
        <v>304</v>
      </c>
      <c r="ZD54" s="8">
        <v>257</v>
      </c>
      <c r="ZE54" s="8">
        <v>299</v>
      </c>
    </row>
    <row r="55" spans="2:681" x14ac:dyDescent="0.2">
      <c r="B55" s="7">
        <v>320</v>
      </c>
      <c r="C55" s="7">
        <v>48</v>
      </c>
      <c r="D55" s="7" t="s">
        <v>595</v>
      </c>
      <c r="E55" s="7">
        <v>202805</v>
      </c>
      <c r="F55" s="7">
        <v>539</v>
      </c>
      <c r="G55" s="200">
        <v>4</v>
      </c>
      <c r="H55" s="200">
        <v>0</v>
      </c>
      <c r="I55" s="200">
        <v>21</v>
      </c>
      <c r="J55" s="200">
        <v>-4</v>
      </c>
      <c r="K55" s="200">
        <v>-4</v>
      </c>
      <c r="L55" s="8">
        <v>0</v>
      </c>
      <c r="M55" s="8">
        <v>0</v>
      </c>
      <c r="N55" s="8">
        <v>0</v>
      </c>
      <c r="O55" s="8">
        <v>0</v>
      </c>
      <c r="P55" s="8">
        <v>0</v>
      </c>
      <c r="Q55" s="8">
        <v>10656</v>
      </c>
      <c r="R55" s="8">
        <v>12782</v>
      </c>
      <c r="S55" s="8">
        <v>14448</v>
      </c>
      <c r="T55" s="8">
        <v>12334</v>
      </c>
      <c r="U55" s="8">
        <v>11699</v>
      </c>
      <c r="V55" s="8">
        <v>288</v>
      </c>
      <c r="W55" s="8">
        <v>315</v>
      </c>
      <c r="X55" s="8">
        <v>310</v>
      </c>
      <c r="Y55" s="8">
        <v>283</v>
      </c>
      <c r="Z55" s="8">
        <v>343</v>
      </c>
      <c r="AA55" s="8">
        <v>0</v>
      </c>
      <c r="AB55" s="8">
        <v>0</v>
      </c>
      <c r="AC55" s="8">
        <v>0</v>
      </c>
      <c r="AD55" s="8">
        <v>0</v>
      </c>
      <c r="AE55" s="8">
        <v>0</v>
      </c>
      <c r="AF55" s="8">
        <v>3470</v>
      </c>
      <c r="AG55" s="8">
        <v>3568</v>
      </c>
      <c r="AH55" s="8">
        <v>3834</v>
      </c>
      <c r="AI55" s="8">
        <v>3564</v>
      </c>
      <c r="AJ55" s="8">
        <v>3347</v>
      </c>
      <c r="AK55" s="8">
        <v>0</v>
      </c>
      <c r="AL55" s="8">
        <v>0</v>
      </c>
      <c r="AM55" s="8">
        <v>0</v>
      </c>
      <c r="AN55" s="8">
        <v>0</v>
      </c>
      <c r="AO55" s="8">
        <v>0</v>
      </c>
      <c r="AP55" s="8">
        <v>0</v>
      </c>
      <c r="AQ55" s="8">
        <v>0</v>
      </c>
      <c r="AR55" s="8">
        <v>0</v>
      </c>
      <c r="AS55" s="8">
        <v>0</v>
      </c>
      <c r="AT55" s="8">
        <v>0</v>
      </c>
      <c r="AU55" s="8">
        <v>971</v>
      </c>
      <c r="AV55" s="8">
        <v>1148</v>
      </c>
      <c r="AW55" s="8">
        <v>1071</v>
      </c>
      <c r="AX55" s="8">
        <v>1089</v>
      </c>
      <c r="AY55" s="8">
        <v>1169</v>
      </c>
      <c r="AZ55" s="8">
        <v>0</v>
      </c>
      <c r="BA55" s="8">
        <v>0</v>
      </c>
      <c r="BB55" s="8">
        <v>0</v>
      </c>
      <c r="BC55" s="8">
        <v>0</v>
      </c>
      <c r="BD55" s="8">
        <v>0</v>
      </c>
      <c r="BE55" s="8" t="s">
        <v>150</v>
      </c>
      <c r="BF55" s="8" t="s">
        <v>150</v>
      </c>
      <c r="BG55" s="8" t="s">
        <v>150</v>
      </c>
      <c r="BH55" s="8" t="s">
        <v>150</v>
      </c>
      <c r="BI55" s="8" t="s">
        <v>150</v>
      </c>
      <c r="BJ55" s="8">
        <v>0</v>
      </c>
      <c r="BK55" s="8">
        <v>0</v>
      </c>
      <c r="BL55" s="8">
        <v>0</v>
      </c>
      <c r="BM55" s="8">
        <v>0</v>
      </c>
      <c r="BN55" s="8">
        <v>0</v>
      </c>
      <c r="BO55" s="8">
        <v>0</v>
      </c>
      <c r="BP55" s="8">
        <v>0</v>
      </c>
      <c r="BQ55" s="8">
        <v>0</v>
      </c>
      <c r="BR55" s="8">
        <v>0</v>
      </c>
      <c r="BS55" s="8">
        <v>0</v>
      </c>
      <c r="BT55" s="8">
        <v>10</v>
      </c>
      <c r="BU55" s="8">
        <v>27</v>
      </c>
      <c r="BV55" s="8">
        <v>70</v>
      </c>
      <c r="BW55" s="8">
        <v>97</v>
      </c>
      <c r="BX55" s="8">
        <v>32</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8">
        <v>0</v>
      </c>
      <c r="DC55" s="8">
        <v>1487</v>
      </c>
      <c r="DD55" s="8">
        <v>1442</v>
      </c>
      <c r="DE55" s="8">
        <v>1226</v>
      </c>
      <c r="DF55" s="8">
        <v>1021</v>
      </c>
      <c r="DG55" s="8">
        <v>1014</v>
      </c>
      <c r="DH55" s="8" t="s">
        <v>150</v>
      </c>
      <c r="DI55" s="8" t="s">
        <v>150</v>
      </c>
      <c r="DJ55" s="8" t="s">
        <v>150</v>
      </c>
      <c r="DK55" s="8" t="s">
        <v>150</v>
      </c>
      <c r="DL55" s="8" t="s">
        <v>150</v>
      </c>
      <c r="DM55" s="8">
        <v>0</v>
      </c>
      <c r="DN55" s="8">
        <v>0</v>
      </c>
      <c r="DO55" s="8">
        <v>0</v>
      </c>
      <c r="DP55" s="8">
        <v>0</v>
      </c>
      <c r="DQ55" s="8">
        <v>0</v>
      </c>
      <c r="DR55" s="8">
        <v>676</v>
      </c>
      <c r="DS55" s="8">
        <v>657</v>
      </c>
      <c r="DT55" s="8">
        <v>598</v>
      </c>
      <c r="DU55" s="8">
        <v>534</v>
      </c>
      <c r="DV55" s="8">
        <v>299</v>
      </c>
      <c r="DW55" s="8">
        <v>834</v>
      </c>
      <c r="DX55" s="8">
        <v>246</v>
      </c>
      <c r="DY55" s="8">
        <v>359</v>
      </c>
      <c r="DZ55" s="8">
        <v>744</v>
      </c>
      <c r="EA55" s="8">
        <v>-81</v>
      </c>
      <c r="EB55" s="8">
        <v>8952</v>
      </c>
      <c r="EC55" s="8">
        <v>8679</v>
      </c>
      <c r="ED55" s="8">
        <v>9037</v>
      </c>
      <c r="EE55" s="8">
        <v>8039</v>
      </c>
      <c r="EF55" s="8">
        <v>9430</v>
      </c>
      <c r="EG55" s="8">
        <v>0</v>
      </c>
      <c r="EH55" s="8">
        <v>0</v>
      </c>
      <c r="EI55" s="8">
        <v>0</v>
      </c>
      <c r="EJ55" s="8">
        <v>0</v>
      </c>
      <c r="EK55" s="8">
        <v>0</v>
      </c>
      <c r="EL55" s="8">
        <v>339</v>
      </c>
      <c r="EM55" s="8">
        <v>308</v>
      </c>
      <c r="EN55" s="8">
        <v>277</v>
      </c>
      <c r="EO55" s="8">
        <v>276</v>
      </c>
      <c r="EP55" s="8">
        <v>335</v>
      </c>
      <c r="EQ55" s="8">
        <v>0</v>
      </c>
      <c r="ER55" s="8">
        <v>0</v>
      </c>
      <c r="ES55" s="8">
        <v>0</v>
      </c>
      <c r="ET55" s="8">
        <v>0</v>
      </c>
      <c r="EU55" s="8">
        <v>0</v>
      </c>
      <c r="EV55" s="8">
        <v>0</v>
      </c>
      <c r="EW55" s="8">
        <v>0</v>
      </c>
      <c r="EX55" s="8">
        <v>0</v>
      </c>
      <c r="EY55" s="8">
        <v>0</v>
      </c>
      <c r="EZ55" s="8">
        <v>0</v>
      </c>
      <c r="FA55" s="8">
        <v>795</v>
      </c>
      <c r="FB55" s="8">
        <v>679</v>
      </c>
      <c r="FC55" s="8">
        <v>851</v>
      </c>
      <c r="FD55" s="8">
        <v>724</v>
      </c>
      <c r="FE55" s="8">
        <v>841</v>
      </c>
      <c r="FF55" s="8">
        <v>0</v>
      </c>
      <c r="FG55" s="8">
        <v>0</v>
      </c>
      <c r="FH55" s="8">
        <v>0</v>
      </c>
      <c r="FI55" s="8">
        <v>0</v>
      </c>
      <c r="FJ55" s="8">
        <v>0</v>
      </c>
      <c r="FK55" s="8">
        <v>0</v>
      </c>
      <c r="FL55" s="8">
        <v>0</v>
      </c>
      <c r="FM55" s="8">
        <v>0</v>
      </c>
      <c r="FN55" s="8">
        <v>0</v>
      </c>
      <c r="FO55" s="8">
        <v>0</v>
      </c>
      <c r="FP55" s="8">
        <v>225</v>
      </c>
      <c r="FQ55" s="8">
        <v>306</v>
      </c>
      <c r="FR55" s="8">
        <v>273</v>
      </c>
      <c r="FS55" s="8">
        <v>270</v>
      </c>
      <c r="FT55" s="8">
        <v>291</v>
      </c>
      <c r="FU55" s="8">
        <v>258</v>
      </c>
      <c r="FV55" s="8">
        <v>237</v>
      </c>
      <c r="FW55" s="8">
        <v>235</v>
      </c>
      <c r="FX55" s="8">
        <v>366</v>
      </c>
      <c r="FY55" s="8">
        <v>192</v>
      </c>
      <c r="FZ55" s="8">
        <v>0</v>
      </c>
      <c r="GA55" s="8">
        <v>0</v>
      </c>
      <c r="GB55" s="8">
        <v>0</v>
      </c>
      <c r="GC55" s="8">
        <v>0</v>
      </c>
      <c r="GD55" s="8">
        <v>0</v>
      </c>
      <c r="GE55" s="8">
        <v>0</v>
      </c>
      <c r="GF55" s="8">
        <v>0</v>
      </c>
      <c r="GG55" s="8">
        <v>0</v>
      </c>
      <c r="GH55" s="8">
        <v>0</v>
      </c>
      <c r="GI55" s="8">
        <v>0</v>
      </c>
      <c r="GJ55" s="8">
        <v>0</v>
      </c>
      <c r="GK55" s="8">
        <v>0</v>
      </c>
      <c r="GL55" s="8">
        <v>0</v>
      </c>
      <c r="GM55" s="8">
        <v>0</v>
      </c>
      <c r="GN55" s="8">
        <v>0</v>
      </c>
      <c r="GO55" s="8">
        <v>0</v>
      </c>
      <c r="GP55" s="8">
        <v>0</v>
      </c>
      <c r="GQ55" s="8">
        <v>0</v>
      </c>
      <c r="GR55" s="8">
        <v>0</v>
      </c>
      <c r="GS55" s="8">
        <v>0</v>
      </c>
      <c r="GT55" s="8">
        <v>0</v>
      </c>
      <c r="GU55" s="8">
        <v>0</v>
      </c>
      <c r="GV55" s="8">
        <v>0</v>
      </c>
      <c r="GW55" s="8">
        <v>0</v>
      </c>
      <c r="GX55" s="8">
        <v>0</v>
      </c>
      <c r="GY55" s="8">
        <v>0</v>
      </c>
      <c r="GZ55" s="8">
        <v>0</v>
      </c>
      <c r="HA55" s="8">
        <v>0</v>
      </c>
      <c r="HB55" s="8">
        <v>0</v>
      </c>
      <c r="HC55" s="8">
        <v>0</v>
      </c>
      <c r="HD55" s="8">
        <v>0</v>
      </c>
      <c r="HE55" s="8">
        <v>0</v>
      </c>
      <c r="HF55" s="8">
        <v>0</v>
      </c>
      <c r="HG55" s="8">
        <v>0</v>
      </c>
      <c r="HH55" s="8">
        <v>0</v>
      </c>
      <c r="HI55" s="8">
        <v>0</v>
      </c>
      <c r="HJ55" s="8">
        <v>0</v>
      </c>
      <c r="HK55" s="8">
        <v>0</v>
      </c>
      <c r="HL55" s="8">
        <v>0</v>
      </c>
      <c r="HM55" s="8">
        <v>0</v>
      </c>
      <c r="HN55" s="8">
        <v>0</v>
      </c>
      <c r="HO55" s="8" t="s">
        <v>150</v>
      </c>
      <c r="HP55" s="8" t="s">
        <v>150</v>
      </c>
      <c r="HQ55" s="8" t="s">
        <v>150</v>
      </c>
      <c r="HR55" s="8" t="s">
        <v>150</v>
      </c>
      <c r="HS55" s="8">
        <v>8857</v>
      </c>
      <c r="HT55" s="8">
        <v>9221</v>
      </c>
      <c r="HU55" s="8">
        <v>8566</v>
      </c>
      <c r="HV55" s="8">
        <v>7643</v>
      </c>
      <c r="HW55" s="8">
        <v>7973</v>
      </c>
      <c r="HX55" s="8">
        <v>0</v>
      </c>
      <c r="HY55" s="8">
        <v>0</v>
      </c>
      <c r="HZ55" s="8">
        <v>0</v>
      </c>
      <c r="IA55" s="8">
        <v>0</v>
      </c>
      <c r="IB55" s="8" t="s">
        <v>150</v>
      </c>
      <c r="IC55" s="8">
        <v>47</v>
      </c>
      <c r="ID55" s="8">
        <v>51</v>
      </c>
      <c r="IE55" s="8">
        <v>63</v>
      </c>
      <c r="IF55" s="8">
        <v>91</v>
      </c>
      <c r="IG55" s="8">
        <v>75</v>
      </c>
      <c r="IH55" s="8">
        <v>0</v>
      </c>
      <c r="II55" s="8">
        <v>0</v>
      </c>
      <c r="IJ55" s="8">
        <v>0</v>
      </c>
      <c r="IK55" s="8">
        <v>0</v>
      </c>
      <c r="IL55" s="8">
        <v>0</v>
      </c>
      <c r="IM55" s="8">
        <v>36</v>
      </c>
      <c r="IN55" s="8">
        <v>3</v>
      </c>
      <c r="IO55" s="8" t="s">
        <v>150</v>
      </c>
      <c r="IP55" s="8" t="s">
        <v>150</v>
      </c>
      <c r="IQ55" s="8" t="s">
        <v>150</v>
      </c>
      <c r="IR55" s="8">
        <v>0</v>
      </c>
      <c r="IS55" s="8">
        <v>0</v>
      </c>
      <c r="IT55" s="8" t="s">
        <v>150</v>
      </c>
      <c r="IU55" s="8" t="s">
        <v>150</v>
      </c>
      <c r="IV55" s="8" t="s">
        <v>150</v>
      </c>
      <c r="IW55" s="8">
        <v>8271</v>
      </c>
      <c r="IX55" s="8">
        <v>5601</v>
      </c>
      <c r="IY55" s="8">
        <v>5798</v>
      </c>
      <c r="IZ55" s="8">
        <v>4931</v>
      </c>
      <c r="JA55" s="8">
        <v>4916</v>
      </c>
      <c r="JB55" s="8">
        <v>1182</v>
      </c>
      <c r="JC55" s="8">
        <v>1346</v>
      </c>
      <c r="JD55" s="8">
        <v>1180</v>
      </c>
      <c r="JE55" s="8">
        <v>1092</v>
      </c>
      <c r="JF55" s="8">
        <v>1036</v>
      </c>
      <c r="JG55" s="8">
        <v>0</v>
      </c>
      <c r="JH55" s="8">
        <v>0</v>
      </c>
      <c r="JI55" s="8">
        <v>0</v>
      </c>
      <c r="JJ55" s="8">
        <v>0</v>
      </c>
      <c r="JK55" s="8">
        <v>0</v>
      </c>
      <c r="JL55" s="8">
        <v>423</v>
      </c>
      <c r="JM55" s="8">
        <v>78</v>
      </c>
      <c r="JN55" s="8">
        <v>39</v>
      </c>
      <c r="JO55" s="8">
        <v>-51</v>
      </c>
      <c r="JP55" s="8">
        <v>27</v>
      </c>
      <c r="JQ55" s="8">
        <v>0</v>
      </c>
      <c r="JR55" s="8">
        <v>0</v>
      </c>
      <c r="JS55" s="8">
        <v>0</v>
      </c>
      <c r="JT55" s="8">
        <v>0</v>
      </c>
      <c r="JU55" s="8">
        <v>0</v>
      </c>
      <c r="JV55" s="8">
        <v>39</v>
      </c>
      <c r="JW55" s="8">
        <v>66</v>
      </c>
      <c r="JX55" s="8">
        <v>41</v>
      </c>
      <c r="JY55" s="8">
        <v>43</v>
      </c>
      <c r="JZ55" s="8">
        <v>55</v>
      </c>
      <c r="KA55" s="8">
        <v>0</v>
      </c>
      <c r="KB55" s="8">
        <v>0</v>
      </c>
      <c r="KC55" s="8">
        <v>0</v>
      </c>
      <c r="KD55" s="8">
        <v>0</v>
      </c>
      <c r="KE55" s="8">
        <v>0</v>
      </c>
      <c r="KF55" s="8">
        <v>0</v>
      </c>
      <c r="KG55" s="8">
        <v>0</v>
      </c>
      <c r="KH55" s="8">
        <v>0</v>
      </c>
      <c r="KI55" s="8">
        <v>0</v>
      </c>
      <c r="KJ55" s="8" t="s">
        <v>150</v>
      </c>
      <c r="KK55" s="8">
        <v>0</v>
      </c>
      <c r="KL55" s="8">
        <v>0</v>
      </c>
      <c r="KM55" s="8">
        <v>0</v>
      </c>
      <c r="KN55" s="8">
        <v>0</v>
      </c>
      <c r="KO55" s="8" t="s">
        <v>150</v>
      </c>
      <c r="KP55" s="8">
        <v>64</v>
      </c>
      <c r="KQ55" s="8">
        <v>53</v>
      </c>
      <c r="KR55" s="8">
        <v>57</v>
      </c>
      <c r="KS55" s="8">
        <v>56</v>
      </c>
      <c r="KT55" s="8">
        <v>62</v>
      </c>
      <c r="KU55" s="8">
        <v>140</v>
      </c>
      <c r="KV55" s="8">
        <v>208</v>
      </c>
      <c r="KW55" s="8">
        <v>125</v>
      </c>
      <c r="KX55" s="8">
        <v>245</v>
      </c>
      <c r="KY55" s="8">
        <v>195</v>
      </c>
      <c r="KZ55" s="8">
        <v>0</v>
      </c>
      <c r="LA55" s="8">
        <v>0</v>
      </c>
      <c r="LB55" s="8">
        <v>0</v>
      </c>
      <c r="LC55" s="8">
        <v>0</v>
      </c>
      <c r="LD55" s="8">
        <v>0</v>
      </c>
      <c r="LE55" s="8">
        <v>0</v>
      </c>
      <c r="LF55" s="8">
        <v>0</v>
      </c>
      <c r="LG55" s="8">
        <v>0</v>
      </c>
      <c r="LH55" s="8">
        <v>0</v>
      </c>
      <c r="LI55" s="8">
        <v>0</v>
      </c>
      <c r="LJ55" s="8">
        <v>0</v>
      </c>
      <c r="LK55" s="8">
        <v>0</v>
      </c>
      <c r="LL55" s="8" t="s">
        <v>150</v>
      </c>
      <c r="LM55" s="8" t="s">
        <v>150</v>
      </c>
      <c r="LN55" s="8" t="s">
        <v>150</v>
      </c>
      <c r="LO55" s="8">
        <v>0</v>
      </c>
      <c r="LP55" s="8">
        <v>0</v>
      </c>
      <c r="LQ55" s="8">
        <v>0</v>
      </c>
      <c r="LR55" s="8">
        <v>0</v>
      </c>
      <c r="LS55" s="8">
        <v>0</v>
      </c>
      <c r="LT55" s="8">
        <v>0</v>
      </c>
      <c r="LU55" s="8">
        <v>0</v>
      </c>
      <c r="LV55" s="8">
        <v>0</v>
      </c>
      <c r="LW55" s="8">
        <v>0</v>
      </c>
      <c r="LX55" s="8">
        <v>0</v>
      </c>
      <c r="LY55" s="8">
        <v>0</v>
      </c>
      <c r="LZ55" s="8">
        <v>0</v>
      </c>
      <c r="MA55" s="8">
        <v>0</v>
      </c>
      <c r="MB55" s="8">
        <v>0</v>
      </c>
      <c r="MC55" s="8">
        <v>0</v>
      </c>
      <c r="MD55" s="8">
        <v>258</v>
      </c>
      <c r="ME55" s="8">
        <v>75</v>
      </c>
      <c r="MF55" s="8">
        <v>34</v>
      </c>
      <c r="MG55" s="8">
        <v>29</v>
      </c>
      <c r="MH55" s="8">
        <v>42</v>
      </c>
      <c r="MI55" s="8">
        <v>0</v>
      </c>
      <c r="MJ55" s="8">
        <v>0</v>
      </c>
      <c r="MK55" s="8">
        <v>0</v>
      </c>
      <c r="ML55" s="8">
        <v>0</v>
      </c>
      <c r="MM55" s="8">
        <v>0</v>
      </c>
      <c r="MN55" s="8">
        <v>0</v>
      </c>
      <c r="MO55" s="8">
        <v>0</v>
      </c>
      <c r="MP55" s="8">
        <v>0</v>
      </c>
      <c r="MQ55" s="8">
        <v>0</v>
      </c>
      <c r="MR55" s="8">
        <v>0</v>
      </c>
      <c r="MS55" s="8">
        <v>0</v>
      </c>
      <c r="MT55" s="8">
        <v>0</v>
      </c>
      <c r="MU55" s="8">
        <v>0</v>
      </c>
      <c r="MV55" s="8">
        <v>0</v>
      </c>
      <c r="MW55" s="8">
        <v>0</v>
      </c>
      <c r="MX55" s="8">
        <v>0</v>
      </c>
      <c r="MY55" s="8">
        <v>0</v>
      </c>
      <c r="MZ55" s="8" t="s">
        <v>150</v>
      </c>
      <c r="NA55" s="8" t="s">
        <v>150</v>
      </c>
      <c r="NB55" s="8" t="s">
        <v>150</v>
      </c>
      <c r="NC55" s="8">
        <v>0</v>
      </c>
      <c r="ND55" s="8">
        <v>0</v>
      </c>
      <c r="NE55" s="8">
        <v>0</v>
      </c>
      <c r="NF55" s="8">
        <v>0</v>
      </c>
      <c r="NG55" s="8">
        <v>0</v>
      </c>
      <c r="NH55" s="8">
        <v>0</v>
      </c>
      <c r="NI55" s="8">
        <v>0</v>
      </c>
      <c r="NJ55" s="8">
        <v>0</v>
      </c>
      <c r="NK55" s="8">
        <v>0</v>
      </c>
      <c r="NL55" s="8">
        <v>0</v>
      </c>
      <c r="NM55" s="8">
        <v>174</v>
      </c>
      <c r="NN55" s="8">
        <v>177</v>
      </c>
      <c r="NO55" s="8">
        <v>203</v>
      </c>
      <c r="NP55" s="8">
        <v>377</v>
      </c>
      <c r="NQ55" s="8">
        <v>317</v>
      </c>
      <c r="NR55" s="8">
        <v>0</v>
      </c>
      <c r="NS55" s="8">
        <v>0</v>
      </c>
      <c r="NT55" s="8">
        <v>0</v>
      </c>
      <c r="NU55" s="8">
        <v>0</v>
      </c>
      <c r="NV55" s="8">
        <v>0</v>
      </c>
      <c r="NW55" s="8">
        <v>0</v>
      </c>
      <c r="NX55" s="8">
        <v>0</v>
      </c>
      <c r="NY55" s="8">
        <v>0</v>
      </c>
      <c r="NZ55" s="8">
        <v>0</v>
      </c>
      <c r="OA55" s="8">
        <v>0</v>
      </c>
      <c r="OB55" s="8">
        <v>106</v>
      </c>
      <c r="OC55" s="8">
        <v>65</v>
      </c>
      <c r="OD55" s="8">
        <v>24</v>
      </c>
      <c r="OE55" s="8">
        <v>25</v>
      </c>
      <c r="OF55" s="8">
        <v>64</v>
      </c>
      <c r="OG55" s="8">
        <v>121</v>
      </c>
      <c r="OH55" s="8">
        <v>449</v>
      </c>
      <c r="OI55" s="8">
        <v>735</v>
      </c>
      <c r="OJ55" s="8">
        <v>311</v>
      </c>
      <c r="OK55" s="8">
        <v>94</v>
      </c>
      <c r="OL55" s="8">
        <v>1556</v>
      </c>
      <c r="OM55" s="8">
        <v>1699</v>
      </c>
      <c r="ON55" s="8">
        <v>1119</v>
      </c>
      <c r="OO55" s="8">
        <v>1476</v>
      </c>
      <c r="OP55" s="8">
        <v>1294</v>
      </c>
      <c r="OQ55" s="8">
        <v>2192</v>
      </c>
      <c r="OR55" s="8">
        <v>2272</v>
      </c>
      <c r="OS55" s="8">
        <v>2498</v>
      </c>
      <c r="OT55" s="8">
        <v>2749</v>
      </c>
      <c r="OU55" s="8">
        <v>3269</v>
      </c>
      <c r="OV55" s="8">
        <v>0</v>
      </c>
      <c r="OW55" s="8">
        <v>0</v>
      </c>
      <c r="OX55" s="8">
        <v>0</v>
      </c>
      <c r="OY55" s="8">
        <v>0</v>
      </c>
      <c r="OZ55" s="8">
        <v>0</v>
      </c>
      <c r="PA55" s="8">
        <v>0</v>
      </c>
      <c r="PB55" s="8">
        <v>0</v>
      </c>
      <c r="PC55" s="8">
        <v>0</v>
      </c>
      <c r="PD55" s="8">
        <v>0</v>
      </c>
      <c r="PE55" s="8">
        <v>0</v>
      </c>
      <c r="PF55" s="8">
        <v>0</v>
      </c>
      <c r="PG55" s="8">
        <v>0</v>
      </c>
      <c r="PH55" s="8">
        <v>0</v>
      </c>
      <c r="PI55" s="8">
        <v>0</v>
      </c>
      <c r="PJ55" s="8">
        <v>0</v>
      </c>
      <c r="PK55" s="8">
        <v>0</v>
      </c>
      <c r="PL55" s="8">
        <v>0</v>
      </c>
      <c r="PM55" s="8">
        <v>0</v>
      </c>
      <c r="PN55" s="8">
        <v>0</v>
      </c>
      <c r="PO55" s="8">
        <v>0</v>
      </c>
      <c r="PP55" s="8">
        <v>0</v>
      </c>
      <c r="PQ55" s="8">
        <v>0</v>
      </c>
      <c r="PR55" s="8">
        <v>0</v>
      </c>
      <c r="PS55" s="8">
        <v>0</v>
      </c>
      <c r="PT55" s="8">
        <v>0</v>
      </c>
      <c r="PU55" s="8">
        <v>0</v>
      </c>
      <c r="PV55" s="8">
        <v>0</v>
      </c>
      <c r="PW55" s="8">
        <v>0</v>
      </c>
      <c r="PX55" s="8">
        <v>0</v>
      </c>
      <c r="PY55" s="8">
        <v>0</v>
      </c>
      <c r="PZ55" s="8">
        <v>22</v>
      </c>
      <c r="QA55" s="8">
        <v>13</v>
      </c>
      <c r="QB55" s="8">
        <v>24</v>
      </c>
      <c r="QC55" s="8">
        <v>11</v>
      </c>
      <c r="QD55" s="8">
        <v>10</v>
      </c>
      <c r="QE55" s="8">
        <v>65379</v>
      </c>
      <c r="QF55" s="8">
        <v>60364</v>
      </c>
      <c r="QG55" s="8">
        <v>68497</v>
      </c>
      <c r="QH55" s="8">
        <v>73827</v>
      </c>
      <c r="QI55" s="8">
        <v>73590</v>
      </c>
      <c r="QJ55" s="8">
        <v>15715</v>
      </c>
      <c r="QK55" s="8">
        <v>17012</v>
      </c>
      <c r="QL55" s="8">
        <v>18008</v>
      </c>
      <c r="QM55" s="8">
        <v>16386</v>
      </c>
      <c r="QN55" s="8">
        <v>17346</v>
      </c>
      <c r="QO55" s="8">
        <v>0</v>
      </c>
      <c r="QP55" s="8">
        <v>0</v>
      </c>
      <c r="QQ55" s="8">
        <v>0</v>
      </c>
      <c r="QR55" s="8">
        <v>0</v>
      </c>
      <c r="QS55" s="8">
        <v>0</v>
      </c>
      <c r="QT55" s="8">
        <v>0</v>
      </c>
      <c r="QU55" s="8">
        <v>0</v>
      </c>
      <c r="QV55" s="8">
        <v>0</v>
      </c>
      <c r="QW55" s="8">
        <v>0</v>
      </c>
      <c r="QX55" s="8">
        <v>0</v>
      </c>
      <c r="QY55" s="8">
        <v>0</v>
      </c>
      <c r="QZ55" s="8">
        <v>0</v>
      </c>
      <c r="RA55" s="8">
        <v>0</v>
      </c>
      <c r="RB55" s="8">
        <v>0</v>
      </c>
      <c r="RC55" s="8">
        <v>0</v>
      </c>
      <c r="RD55" s="8">
        <v>0</v>
      </c>
      <c r="RE55" s="8" t="s">
        <v>150</v>
      </c>
      <c r="RF55" s="8" t="s">
        <v>150</v>
      </c>
      <c r="RG55" s="8" t="s">
        <v>150</v>
      </c>
      <c r="RH55" s="8" t="s">
        <v>150</v>
      </c>
      <c r="RI55" s="8">
        <v>0</v>
      </c>
      <c r="RJ55" s="8">
        <v>0</v>
      </c>
      <c r="RK55" s="8">
        <v>0</v>
      </c>
      <c r="RL55" s="8">
        <v>0</v>
      </c>
      <c r="RM55" s="8" t="s">
        <v>150</v>
      </c>
      <c r="RN55" s="8">
        <v>3173</v>
      </c>
      <c r="RO55" s="8">
        <v>3597</v>
      </c>
      <c r="RP55" s="8">
        <v>4037</v>
      </c>
      <c r="RQ55" s="8">
        <v>3375</v>
      </c>
      <c r="RR55" s="8">
        <v>4188</v>
      </c>
      <c r="RS55" s="8">
        <v>0</v>
      </c>
      <c r="RT55" s="8">
        <v>0</v>
      </c>
      <c r="RU55" s="8">
        <v>0</v>
      </c>
      <c r="RV55" s="8">
        <v>0</v>
      </c>
      <c r="RW55" s="8">
        <v>0</v>
      </c>
      <c r="RX55" s="8">
        <v>0</v>
      </c>
      <c r="RY55" s="8">
        <v>0</v>
      </c>
      <c r="RZ55" s="8">
        <v>0</v>
      </c>
      <c r="SA55" s="8">
        <v>0</v>
      </c>
      <c r="SB55" s="8">
        <v>0</v>
      </c>
      <c r="SC55" s="8">
        <v>1517</v>
      </c>
      <c r="SD55" s="8">
        <v>1695</v>
      </c>
      <c r="SE55" s="8">
        <v>2192</v>
      </c>
      <c r="SF55" s="8">
        <v>2720</v>
      </c>
      <c r="SG55" s="8">
        <v>1490</v>
      </c>
      <c r="SH55" s="8">
        <v>858</v>
      </c>
      <c r="SI55" s="8">
        <v>824</v>
      </c>
      <c r="SJ55" s="8">
        <v>-14</v>
      </c>
      <c r="SK55" s="8">
        <v>-5</v>
      </c>
      <c r="SL55" s="8">
        <v>0</v>
      </c>
      <c r="SM55" s="8">
        <v>0</v>
      </c>
      <c r="SN55" s="8">
        <v>0</v>
      </c>
      <c r="SO55" s="8">
        <v>0</v>
      </c>
      <c r="SP55" s="8">
        <v>0</v>
      </c>
      <c r="SQ55" s="8">
        <v>0</v>
      </c>
      <c r="SR55" s="8">
        <v>0</v>
      </c>
      <c r="SS55" s="8">
        <v>0</v>
      </c>
      <c r="ST55" s="8">
        <v>0</v>
      </c>
      <c r="SU55" s="8">
        <v>0</v>
      </c>
      <c r="SV55" s="8">
        <v>0</v>
      </c>
      <c r="SW55" s="8">
        <v>0</v>
      </c>
      <c r="SX55" s="8">
        <v>0</v>
      </c>
      <c r="SY55" s="8">
        <v>0</v>
      </c>
      <c r="SZ55" s="8">
        <v>0</v>
      </c>
      <c r="TA55" s="8">
        <v>0</v>
      </c>
      <c r="TB55" s="8">
        <v>2811</v>
      </c>
      <c r="TC55" s="8">
        <v>2591</v>
      </c>
      <c r="TD55" s="8">
        <v>1824</v>
      </c>
      <c r="TE55" s="8">
        <v>2454</v>
      </c>
      <c r="TF55" s="8">
        <v>2646</v>
      </c>
      <c r="TG55" s="8">
        <v>298</v>
      </c>
      <c r="TH55" s="8">
        <v>1833</v>
      </c>
      <c r="TI55" s="8">
        <v>356</v>
      </c>
      <c r="TJ55" s="8">
        <v>489</v>
      </c>
      <c r="TK55" s="8">
        <v>275</v>
      </c>
      <c r="TL55" s="8">
        <v>0</v>
      </c>
      <c r="TM55" s="8">
        <v>0</v>
      </c>
      <c r="TN55" s="8">
        <v>0</v>
      </c>
      <c r="TO55" s="8">
        <v>0</v>
      </c>
      <c r="TP55" s="8">
        <v>0</v>
      </c>
      <c r="TQ55" s="8">
        <v>0</v>
      </c>
      <c r="TR55" s="8">
        <v>0</v>
      </c>
      <c r="TS55" s="8">
        <v>0</v>
      </c>
      <c r="TT55" s="8">
        <v>0</v>
      </c>
      <c r="TU55" s="8">
        <v>0</v>
      </c>
      <c r="TV55" s="8">
        <v>0</v>
      </c>
      <c r="TW55" s="8">
        <v>0</v>
      </c>
      <c r="TX55" s="8">
        <v>0</v>
      </c>
      <c r="TY55" s="8">
        <v>0</v>
      </c>
      <c r="TZ55" s="8">
        <v>0</v>
      </c>
      <c r="UA55" s="8">
        <v>15936</v>
      </c>
      <c r="UB55" s="8">
        <v>18289</v>
      </c>
      <c r="UC55" s="8">
        <v>20883</v>
      </c>
      <c r="UD55" s="8">
        <v>23791</v>
      </c>
      <c r="UE55" s="8">
        <v>27322</v>
      </c>
      <c r="UF55" s="8">
        <v>0</v>
      </c>
      <c r="UG55" s="8">
        <v>0</v>
      </c>
      <c r="UH55" s="8">
        <v>0</v>
      </c>
      <c r="UI55" s="8">
        <v>0</v>
      </c>
      <c r="UJ55" s="8">
        <v>0</v>
      </c>
      <c r="UK55" s="8">
        <v>0</v>
      </c>
      <c r="UL55" s="8">
        <v>0</v>
      </c>
      <c r="UM55" s="8">
        <v>0</v>
      </c>
      <c r="UN55" s="8">
        <v>0</v>
      </c>
      <c r="UO55" s="8">
        <v>0</v>
      </c>
      <c r="UP55" s="8">
        <v>0</v>
      </c>
      <c r="UQ55" s="8">
        <v>0</v>
      </c>
      <c r="UR55" s="8">
        <v>0</v>
      </c>
      <c r="US55" s="8">
        <v>0</v>
      </c>
      <c r="UT55" s="8">
        <v>0</v>
      </c>
      <c r="UU55" s="8">
        <v>0</v>
      </c>
      <c r="UV55" s="8">
        <v>0</v>
      </c>
      <c r="UW55" s="8">
        <v>0</v>
      </c>
      <c r="UX55" s="8">
        <v>0</v>
      </c>
      <c r="UY55" s="8">
        <v>0</v>
      </c>
      <c r="UZ55" s="8">
        <v>0</v>
      </c>
      <c r="VA55" s="8">
        <v>0</v>
      </c>
      <c r="VB55" s="8">
        <v>0</v>
      </c>
      <c r="VC55" s="8">
        <v>0</v>
      </c>
      <c r="VD55" s="8">
        <v>0</v>
      </c>
      <c r="VE55" s="8">
        <v>0</v>
      </c>
      <c r="VF55" s="8">
        <v>0</v>
      </c>
      <c r="VG55" s="8">
        <v>0</v>
      </c>
      <c r="VH55" s="8">
        <v>0</v>
      </c>
      <c r="VI55" s="8">
        <v>0</v>
      </c>
      <c r="VJ55" s="8">
        <v>0</v>
      </c>
      <c r="VK55" s="8">
        <v>0</v>
      </c>
      <c r="VL55" s="8">
        <v>0</v>
      </c>
      <c r="VM55" s="8">
        <v>0</v>
      </c>
      <c r="VN55" s="8">
        <v>0</v>
      </c>
      <c r="VO55" s="8">
        <v>0</v>
      </c>
      <c r="VP55" s="8">
        <v>0</v>
      </c>
      <c r="VQ55" s="8">
        <v>0</v>
      </c>
      <c r="VR55" s="8">
        <v>0</v>
      </c>
      <c r="VS55" s="8">
        <v>0</v>
      </c>
      <c r="VT55" s="8">
        <v>0</v>
      </c>
      <c r="VU55" s="8">
        <v>0</v>
      </c>
      <c r="VV55" s="8">
        <v>0</v>
      </c>
      <c r="VW55" s="8">
        <v>0</v>
      </c>
      <c r="VX55" s="8">
        <v>0</v>
      </c>
      <c r="VY55" s="8">
        <v>0</v>
      </c>
      <c r="VZ55" s="8">
        <v>0</v>
      </c>
      <c r="WA55" s="8">
        <v>0</v>
      </c>
      <c r="WB55" s="8">
        <v>0</v>
      </c>
      <c r="WC55" s="8">
        <v>0</v>
      </c>
      <c r="WD55" s="8">
        <v>0</v>
      </c>
      <c r="WE55" s="8">
        <v>0</v>
      </c>
      <c r="WF55" s="8">
        <v>0</v>
      </c>
      <c r="WG55" s="8">
        <v>0</v>
      </c>
      <c r="WH55" s="8">
        <v>0</v>
      </c>
      <c r="WI55" s="8">
        <v>0</v>
      </c>
      <c r="WJ55" s="8">
        <v>0</v>
      </c>
      <c r="WK55" s="8">
        <v>0</v>
      </c>
      <c r="WL55" s="8">
        <v>0</v>
      </c>
      <c r="WM55" s="8">
        <v>0</v>
      </c>
      <c r="WN55" s="8">
        <v>0</v>
      </c>
      <c r="WO55" s="8">
        <v>0</v>
      </c>
      <c r="WP55" s="8">
        <v>0</v>
      </c>
      <c r="WQ55" s="8">
        <v>0</v>
      </c>
      <c r="WR55" s="8">
        <v>0</v>
      </c>
      <c r="WS55" s="8">
        <v>5120</v>
      </c>
      <c r="WT55" s="8">
        <v>5337</v>
      </c>
      <c r="WU55" s="8">
        <v>5267</v>
      </c>
      <c r="WV55" s="8">
        <v>5627</v>
      </c>
      <c r="WW55" s="8">
        <v>4935</v>
      </c>
      <c r="WX55" s="8">
        <v>0</v>
      </c>
      <c r="WY55" s="8">
        <v>0</v>
      </c>
      <c r="WZ55" s="8">
        <v>0</v>
      </c>
      <c r="XA55" s="8">
        <v>0</v>
      </c>
      <c r="XB55" s="8">
        <v>0</v>
      </c>
      <c r="XC55" s="8">
        <v>0</v>
      </c>
      <c r="XD55" s="8">
        <v>0</v>
      </c>
      <c r="XE55" s="8">
        <v>0</v>
      </c>
      <c r="XF55" s="8">
        <v>0</v>
      </c>
      <c r="XG55" s="8">
        <v>0</v>
      </c>
      <c r="XH55" s="8">
        <v>0</v>
      </c>
      <c r="XI55" s="8">
        <v>0</v>
      </c>
      <c r="XJ55" s="8">
        <v>0</v>
      </c>
      <c r="XK55" s="8">
        <v>0</v>
      </c>
      <c r="XL55" s="8">
        <v>0</v>
      </c>
      <c r="XM55" s="8">
        <v>51</v>
      </c>
      <c r="XN55" s="8">
        <v>55</v>
      </c>
      <c r="XO55" s="8">
        <v>114</v>
      </c>
      <c r="XP55" s="8">
        <v>69</v>
      </c>
      <c r="XQ55" s="8">
        <v>21</v>
      </c>
      <c r="XR55" s="8">
        <v>0</v>
      </c>
      <c r="XS55" s="8">
        <v>0</v>
      </c>
      <c r="XT55" s="8">
        <v>0</v>
      </c>
      <c r="XU55" s="8">
        <v>0</v>
      </c>
      <c r="XV55" s="8">
        <v>0</v>
      </c>
      <c r="XW55" s="8">
        <v>3585</v>
      </c>
      <c r="XX55" s="8">
        <v>3935</v>
      </c>
      <c r="XY55" s="8">
        <v>3877</v>
      </c>
      <c r="XZ55" s="8">
        <v>4940</v>
      </c>
      <c r="YA55" s="8" t="s">
        <v>150</v>
      </c>
      <c r="YB55" s="8">
        <v>0</v>
      </c>
      <c r="YC55" s="8">
        <v>0</v>
      </c>
      <c r="YD55" s="8">
        <v>0</v>
      </c>
      <c r="YE55" s="8">
        <v>0</v>
      </c>
      <c r="YF55" s="8">
        <v>0</v>
      </c>
      <c r="YG55" s="8">
        <v>0</v>
      </c>
      <c r="YH55" s="8">
        <v>0</v>
      </c>
      <c r="YI55" s="8">
        <v>0</v>
      </c>
      <c r="YJ55" s="8">
        <v>0</v>
      </c>
      <c r="YK55" s="8">
        <v>0</v>
      </c>
      <c r="YL55" s="8">
        <v>0</v>
      </c>
      <c r="YM55" s="8">
        <v>0</v>
      </c>
      <c r="YN55" s="8">
        <v>0</v>
      </c>
      <c r="YO55" s="8">
        <v>0</v>
      </c>
      <c r="YP55" s="8">
        <v>0</v>
      </c>
      <c r="YQ55" s="8">
        <v>412</v>
      </c>
      <c r="YR55" s="8">
        <v>340</v>
      </c>
      <c r="YS55" s="8">
        <v>279</v>
      </c>
      <c r="YT55" s="8">
        <v>171</v>
      </c>
      <c r="YU55" s="8">
        <v>152</v>
      </c>
      <c r="YV55" s="8">
        <v>500</v>
      </c>
      <c r="YW55" s="8">
        <v>546</v>
      </c>
      <c r="YX55" s="8">
        <v>607</v>
      </c>
      <c r="YY55" s="8">
        <v>625</v>
      </c>
      <c r="YZ55" s="8">
        <v>635</v>
      </c>
      <c r="ZA55" s="8">
        <v>46</v>
      </c>
      <c r="ZB55" s="8">
        <v>995</v>
      </c>
      <c r="ZC55" s="8">
        <v>628</v>
      </c>
      <c r="ZD55" s="8">
        <v>1044</v>
      </c>
      <c r="ZE55" s="8">
        <v>800</v>
      </c>
    </row>
    <row r="56" spans="2:681" x14ac:dyDescent="0.2">
      <c r="B56" s="7">
        <v>320</v>
      </c>
      <c r="C56" s="7">
        <v>49</v>
      </c>
      <c r="D56" s="7" t="s">
        <v>596</v>
      </c>
      <c r="E56" s="7">
        <v>202806</v>
      </c>
      <c r="F56" s="7">
        <v>540</v>
      </c>
      <c r="G56" s="8">
        <v>0</v>
      </c>
      <c r="H56" s="8">
        <v>0</v>
      </c>
      <c r="I56" s="8">
        <v>0</v>
      </c>
      <c r="J56" s="8">
        <v>0</v>
      </c>
      <c r="K56" s="8">
        <v>0</v>
      </c>
      <c r="L56" s="8">
        <v>0</v>
      </c>
      <c r="M56" s="8">
        <v>0</v>
      </c>
      <c r="N56" s="8">
        <v>0</v>
      </c>
      <c r="O56" s="8">
        <v>0</v>
      </c>
      <c r="P56" s="8">
        <v>0</v>
      </c>
      <c r="Q56" s="8">
        <v>934</v>
      </c>
      <c r="R56" s="8">
        <v>204</v>
      </c>
      <c r="S56" s="8">
        <v>208</v>
      </c>
      <c r="T56" s="8">
        <v>220</v>
      </c>
      <c r="U56" s="8">
        <v>204</v>
      </c>
      <c r="V56" s="8">
        <v>0</v>
      </c>
      <c r="W56" s="8">
        <v>0</v>
      </c>
      <c r="X56" s="8">
        <v>0</v>
      </c>
      <c r="Y56" s="8">
        <v>0</v>
      </c>
      <c r="Z56" s="8">
        <v>0</v>
      </c>
      <c r="AA56" s="8">
        <v>0</v>
      </c>
      <c r="AB56" s="8">
        <v>0</v>
      </c>
      <c r="AC56" s="8">
        <v>0</v>
      </c>
      <c r="AD56" s="8">
        <v>0</v>
      </c>
      <c r="AE56" s="8">
        <v>0</v>
      </c>
      <c r="AF56" s="8">
        <v>410</v>
      </c>
      <c r="AG56" s="8">
        <v>270</v>
      </c>
      <c r="AH56" s="8">
        <v>322</v>
      </c>
      <c r="AI56" s="8">
        <v>358</v>
      </c>
      <c r="AJ56" s="8">
        <v>363</v>
      </c>
      <c r="AK56" s="8">
        <v>0</v>
      </c>
      <c r="AL56" s="8">
        <v>0</v>
      </c>
      <c r="AM56" s="8">
        <v>0</v>
      </c>
      <c r="AN56" s="8">
        <v>0</v>
      </c>
      <c r="AO56" s="8">
        <v>0</v>
      </c>
      <c r="AP56" s="8">
        <v>0</v>
      </c>
      <c r="AQ56" s="8">
        <v>0</v>
      </c>
      <c r="AR56" s="8">
        <v>0</v>
      </c>
      <c r="AS56" s="8">
        <v>0</v>
      </c>
      <c r="AT56" s="8">
        <v>0</v>
      </c>
      <c r="AU56" s="8">
        <v>6309</v>
      </c>
      <c r="AV56" s="8">
        <v>6345</v>
      </c>
      <c r="AW56" s="8">
        <v>6428</v>
      </c>
      <c r="AX56" s="8">
        <v>6590</v>
      </c>
      <c r="AY56" s="8">
        <v>6847</v>
      </c>
      <c r="AZ56" s="8">
        <v>0</v>
      </c>
      <c r="BA56" s="8">
        <v>0</v>
      </c>
      <c r="BB56" s="8">
        <v>0</v>
      </c>
      <c r="BC56" s="8">
        <v>0</v>
      </c>
      <c r="BD56" s="8">
        <v>0</v>
      </c>
      <c r="BE56" s="8" t="s">
        <v>150</v>
      </c>
      <c r="BF56" s="8" t="s">
        <v>150</v>
      </c>
      <c r="BG56" s="8" t="s">
        <v>150</v>
      </c>
      <c r="BH56" s="8" t="s">
        <v>150</v>
      </c>
      <c r="BI56" s="8" t="s">
        <v>150</v>
      </c>
      <c r="BJ56" s="8">
        <v>0</v>
      </c>
      <c r="BK56" s="8">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8">
        <v>0</v>
      </c>
      <c r="DC56" s="8">
        <v>-2</v>
      </c>
      <c r="DD56" s="8">
        <v>6</v>
      </c>
      <c r="DE56" s="8">
        <v>2</v>
      </c>
      <c r="DF56" s="8">
        <v>-1</v>
      </c>
      <c r="DG56" s="8">
        <v>7</v>
      </c>
      <c r="DH56" s="8" t="s">
        <v>150</v>
      </c>
      <c r="DI56" s="8" t="s">
        <v>150</v>
      </c>
      <c r="DJ56" s="8" t="s">
        <v>150</v>
      </c>
      <c r="DK56" s="8" t="s">
        <v>150</v>
      </c>
      <c r="DL56" s="8" t="s">
        <v>150</v>
      </c>
      <c r="DM56" s="8">
        <v>0</v>
      </c>
      <c r="DN56" s="8">
        <v>0</v>
      </c>
      <c r="DO56" s="8">
        <v>0</v>
      </c>
      <c r="DP56" s="8">
        <v>0</v>
      </c>
      <c r="DQ56" s="8">
        <v>0</v>
      </c>
      <c r="DR56" s="8">
        <v>0</v>
      </c>
      <c r="DS56" s="8">
        <v>0</v>
      </c>
      <c r="DT56" s="8">
        <v>0</v>
      </c>
      <c r="DU56" s="8">
        <v>0</v>
      </c>
      <c r="DV56" s="8">
        <v>0</v>
      </c>
      <c r="DW56" s="8">
        <v>0</v>
      </c>
      <c r="DX56" s="8">
        <v>0</v>
      </c>
      <c r="DY56" s="8">
        <v>0</v>
      </c>
      <c r="DZ56" s="8">
        <v>0</v>
      </c>
      <c r="EA56" s="8">
        <v>0</v>
      </c>
      <c r="EB56" s="8">
        <v>0</v>
      </c>
      <c r="EC56" s="8">
        <v>0</v>
      </c>
      <c r="ED56" s="8">
        <v>0</v>
      </c>
      <c r="EE56" s="8">
        <v>0</v>
      </c>
      <c r="EF56" s="8">
        <v>0</v>
      </c>
      <c r="EG56" s="8">
        <v>0</v>
      </c>
      <c r="EH56" s="8">
        <v>0</v>
      </c>
      <c r="EI56" s="8">
        <v>0</v>
      </c>
      <c r="EJ56" s="8">
        <v>0</v>
      </c>
      <c r="EK56" s="8">
        <v>0</v>
      </c>
      <c r="EL56" s="8">
        <v>401</v>
      </c>
      <c r="EM56" s="8">
        <v>160</v>
      </c>
      <c r="EN56" s="8">
        <v>231</v>
      </c>
      <c r="EO56" s="8">
        <v>359</v>
      </c>
      <c r="EP56" s="8">
        <v>596</v>
      </c>
      <c r="EQ56" s="8">
        <v>0</v>
      </c>
      <c r="ER56" s="8">
        <v>0</v>
      </c>
      <c r="ES56" s="8">
        <v>0</v>
      </c>
      <c r="ET56" s="8">
        <v>0</v>
      </c>
      <c r="EU56" s="8">
        <v>0</v>
      </c>
      <c r="EV56" s="8">
        <v>0</v>
      </c>
      <c r="EW56" s="8">
        <v>0</v>
      </c>
      <c r="EX56" s="8">
        <v>0</v>
      </c>
      <c r="EY56" s="8">
        <v>0</v>
      </c>
      <c r="EZ56" s="8">
        <v>0</v>
      </c>
      <c r="FA56" s="8">
        <v>0</v>
      </c>
      <c r="FB56" s="8">
        <v>0</v>
      </c>
      <c r="FC56" s="8">
        <v>0</v>
      </c>
      <c r="FD56" s="8">
        <v>0</v>
      </c>
      <c r="FE56" s="8">
        <v>0</v>
      </c>
      <c r="FF56" s="8">
        <v>0</v>
      </c>
      <c r="FG56" s="8">
        <v>0</v>
      </c>
      <c r="FH56" s="8">
        <v>0</v>
      </c>
      <c r="FI56" s="8">
        <v>0</v>
      </c>
      <c r="FJ56" s="8">
        <v>0</v>
      </c>
      <c r="FK56" s="8">
        <v>0</v>
      </c>
      <c r="FL56" s="8">
        <v>0</v>
      </c>
      <c r="FM56" s="8">
        <v>0</v>
      </c>
      <c r="FN56" s="8">
        <v>0</v>
      </c>
      <c r="FO56" s="8">
        <v>0</v>
      </c>
      <c r="FP56" s="8">
        <v>0</v>
      </c>
      <c r="FQ56" s="8">
        <v>0</v>
      </c>
      <c r="FR56" s="8">
        <v>0</v>
      </c>
      <c r="FS56" s="8">
        <v>0</v>
      </c>
      <c r="FT56" s="8">
        <v>0</v>
      </c>
      <c r="FU56" s="8">
        <v>10</v>
      </c>
      <c r="FV56" s="8">
        <v>24</v>
      </c>
      <c r="FW56" s="8">
        <v>11</v>
      </c>
      <c r="FX56" s="8">
        <v>2</v>
      </c>
      <c r="FY56" s="8">
        <v>15</v>
      </c>
      <c r="FZ56" s="8">
        <v>0</v>
      </c>
      <c r="GA56" s="8">
        <v>0</v>
      </c>
      <c r="GB56" s="8">
        <v>0</v>
      </c>
      <c r="GC56" s="8">
        <v>0</v>
      </c>
      <c r="GD56" s="8">
        <v>0</v>
      </c>
      <c r="GE56" s="8">
        <v>0</v>
      </c>
      <c r="GF56" s="8">
        <v>0</v>
      </c>
      <c r="GG56" s="8">
        <v>0</v>
      </c>
      <c r="GH56" s="8">
        <v>0</v>
      </c>
      <c r="GI56" s="8">
        <v>0</v>
      </c>
      <c r="GJ56" s="8">
        <v>0</v>
      </c>
      <c r="GK56" s="8">
        <v>0</v>
      </c>
      <c r="GL56" s="8">
        <v>0</v>
      </c>
      <c r="GM56" s="8">
        <v>0</v>
      </c>
      <c r="GN56" s="8">
        <v>0</v>
      </c>
      <c r="GO56" s="8">
        <v>0</v>
      </c>
      <c r="GP56" s="8">
        <v>0</v>
      </c>
      <c r="GQ56" s="8">
        <v>0</v>
      </c>
      <c r="GR56" s="8">
        <v>0</v>
      </c>
      <c r="GS56" s="8">
        <v>0</v>
      </c>
      <c r="GT56" s="8">
        <v>0</v>
      </c>
      <c r="GU56" s="8">
        <v>0</v>
      </c>
      <c r="GV56" s="8">
        <v>0</v>
      </c>
      <c r="GW56" s="8">
        <v>0</v>
      </c>
      <c r="GX56" s="8">
        <v>0</v>
      </c>
      <c r="GY56" s="8">
        <v>0</v>
      </c>
      <c r="GZ56" s="8">
        <v>0</v>
      </c>
      <c r="HA56" s="8">
        <v>0</v>
      </c>
      <c r="HB56" s="8">
        <v>0</v>
      </c>
      <c r="HC56" s="8">
        <v>0</v>
      </c>
      <c r="HD56" s="8">
        <v>0</v>
      </c>
      <c r="HE56" s="8">
        <v>0</v>
      </c>
      <c r="HF56" s="8">
        <v>0</v>
      </c>
      <c r="HG56" s="8">
        <v>0</v>
      </c>
      <c r="HH56" s="8">
        <v>0</v>
      </c>
      <c r="HI56" s="8">
        <v>0</v>
      </c>
      <c r="HJ56" s="8">
        <v>0</v>
      </c>
      <c r="HK56" s="8">
        <v>0</v>
      </c>
      <c r="HL56" s="8">
        <v>0</v>
      </c>
      <c r="HM56" s="8">
        <v>0</v>
      </c>
      <c r="HN56" s="8">
        <v>0</v>
      </c>
      <c r="HO56" s="8" t="s">
        <v>150</v>
      </c>
      <c r="HP56" s="8" t="s">
        <v>150</v>
      </c>
      <c r="HQ56" s="8" t="s">
        <v>150</v>
      </c>
      <c r="HR56" s="8" t="s">
        <v>150</v>
      </c>
      <c r="HS56" s="8">
        <v>5</v>
      </c>
      <c r="HT56" s="8">
        <v>5</v>
      </c>
      <c r="HU56" s="8">
        <v>5</v>
      </c>
      <c r="HV56" s="8">
        <v>6</v>
      </c>
      <c r="HW56" s="8">
        <v>50</v>
      </c>
      <c r="HX56" s="8">
        <v>0</v>
      </c>
      <c r="HY56" s="8">
        <v>0</v>
      </c>
      <c r="HZ56" s="8">
        <v>0</v>
      </c>
      <c r="IA56" s="8">
        <v>0</v>
      </c>
      <c r="IB56" s="8" t="s">
        <v>150</v>
      </c>
      <c r="IC56" s="8">
        <v>1</v>
      </c>
      <c r="ID56" s="8">
        <v>36</v>
      </c>
      <c r="IE56" s="8">
        <v>64</v>
      </c>
      <c r="IF56" s="8">
        <v>174</v>
      </c>
      <c r="IG56" s="8">
        <v>88</v>
      </c>
      <c r="IH56" s="8">
        <v>0</v>
      </c>
      <c r="II56" s="8">
        <v>0</v>
      </c>
      <c r="IJ56" s="8">
        <v>0</v>
      </c>
      <c r="IK56" s="8">
        <v>0</v>
      </c>
      <c r="IL56" s="8">
        <v>0</v>
      </c>
      <c r="IM56" s="8">
        <v>0</v>
      </c>
      <c r="IN56" s="8">
        <v>0</v>
      </c>
      <c r="IO56" s="8" t="s">
        <v>150</v>
      </c>
      <c r="IP56" s="8" t="s">
        <v>150</v>
      </c>
      <c r="IQ56" s="8" t="s">
        <v>150</v>
      </c>
      <c r="IR56" s="8">
        <v>0</v>
      </c>
      <c r="IS56" s="8">
        <v>0</v>
      </c>
      <c r="IT56" s="8" t="s">
        <v>150</v>
      </c>
      <c r="IU56" s="8" t="s">
        <v>150</v>
      </c>
      <c r="IV56" s="8" t="s">
        <v>150</v>
      </c>
      <c r="IW56" s="8">
        <v>242</v>
      </c>
      <c r="IX56" s="8">
        <v>247</v>
      </c>
      <c r="IY56" s="8">
        <v>253</v>
      </c>
      <c r="IZ56" s="8">
        <v>258</v>
      </c>
      <c r="JA56" s="8">
        <v>307</v>
      </c>
      <c r="JB56" s="8">
        <v>0</v>
      </c>
      <c r="JC56" s="8">
        <v>0</v>
      </c>
      <c r="JD56" s="8">
        <v>1</v>
      </c>
      <c r="JE56" s="8">
        <v>0</v>
      </c>
      <c r="JF56" s="8">
        <v>0</v>
      </c>
      <c r="JG56" s="8">
        <v>0</v>
      </c>
      <c r="JH56" s="8">
        <v>0</v>
      </c>
      <c r="JI56" s="8">
        <v>0</v>
      </c>
      <c r="JJ56" s="8">
        <v>0</v>
      </c>
      <c r="JK56" s="8">
        <v>0</v>
      </c>
      <c r="JL56" s="8">
        <v>-3</v>
      </c>
      <c r="JM56" s="8">
        <v>-3</v>
      </c>
      <c r="JN56" s="8">
        <v>0</v>
      </c>
      <c r="JO56" s="8">
        <v>0</v>
      </c>
      <c r="JP56" s="8">
        <v>0</v>
      </c>
      <c r="JQ56" s="8">
        <v>0</v>
      </c>
      <c r="JR56" s="8">
        <v>0</v>
      </c>
      <c r="JS56" s="8">
        <v>0</v>
      </c>
      <c r="JT56" s="8">
        <v>0</v>
      </c>
      <c r="JU56" s="8">
        <v>0</v>
      </c>
      <c r="JV56" s="8">
        <v>0</v>
      </c>
      <c r="JW56" s="8">
        <v>0</v>
      </c>
      <c r="JX56" s="8">
        <v>0</v>
      </c>
      <c r="JY56" s="8">
        <v>0</v>
      </c>
      <c r="JZ56" s="8">
        <v>0</v>
      </c>
      <c r="KA56" s="8">
        <v>0</v>
      </c>
      <c r="KB56" s="8">
        <v>0</v>
      </c>
      <c r="KC56" s="8">
        <v>0</v>
      </c>
      <c r="KD56" s="8">
        <v>0</v>
      </c>
      <c r="KE56" s="8">
        <v>0</v>
      </c>
      <c r="KF56" s="8">
        <v>0</v>
      </c>
      <c r="KG56" s="8">
        <v>0</v>
      </c>
      <c r="KH56" s="8">
        <v>0</v>
      </c>
      <c r="KI56" s="8">
        <v>0</v>
      </c>
      <c r="KJ56" s="8" t="s">
        <v>150</v>
      </c>
      <c r="KK56" s="8">
        <v>0</v>
      </c>
      <c r="KL56" s="8">
        <v>0</v>
      </c>
      <c r="KM56" s="8">
        <v>0</v>
      </c>
      <c r="KN56" s="8">
        <v>0</v>
      </c>
      <c r="KO56" s="8" t="s">
        <v>150</v>
      </c>
      <c r="KP56" s="8">
        <v>0</v>
      </c>
      <c r="KQ56" s="8">
        <v>0</v>
      </c>
      <c r="KR56" s="8">
        <v>0</v>
      </c>
      <c r="KS56" s="8">
        <v>146</v>
      </c>
      <c r="KT56" s="8">
        <v>250</v>
      </c>
      <c r="KU56" s="8">
        <v>524</v>
      </c>
      <c r="KV56" s="8">
        <v>403</v>
      </c>
      <c r="KW56" s="8">
        <v>355</v>
      </c>
      <c r="KX56" s="8">
        <v>499</v>
      </c>
      <c r="KY56" s="8">
        <v>385</v>
      </c>
      <c r="KZ56" s="8">
        <v>0</v>
      </c>
      <c r="LA56" s="8">
        <v>0</v>
      </c>
      <c r="LB56" s="8">
        <v>0</v>
      </c>
      <c r="LC56" s="8">
        <v>0</v>
      </c>
      <c r="LD56" s="8">
        <v>0</v>
      </c>
      <c r="LE56" s="8">
        <v>0</v>
      </c>
      <c r="LF56" s="8">
        <v>0</v>
      </c>
      <c r="LG56" s="8">
        <v>0</v>
      </c>
      <c r="LH56" s="8">
        <v>0</v>
      </c>
      <c r="LI56" s="8">
        <v>0</v>
      </c>
      <c r="LJ56" s="8">
        <v>0</v>
      </c>
      <c r="LK56" s="8">
        <v>0</v>
      </c>
      <c r="LL56" s="8" t="s">
        <v>150</v>
      </c>
      <c r="LM56" s="8" t="s">
        <v>150</v>
      </c>
      <c r="LN56" s="8" t="s">
        <v>150</v>
      </c>
      <c r="LO56" s="8">
        <v>0</v>
      </c>
      <c r="LP56" s="8">
        <v>0</v>
      </c>
      <c r="LQ56" s="8">
        <v>0</v>
      </c>
      <c r="LR56" s="8">
        <v>0</v>
      </c>
      <c r="LS56" s="8">
        <v>0</v>
      </c>
      <c r="LT56" s="8">
        <v>0</v>
      </c>
      <c r="LU56" s="8">
        <v>0</v>
      </c>
      <c r="LV56" s="8">
        <v>0</v>
      </c>
      <c r="LW56" s="8">
        <v>0</v>
      </c>
      <c r="LX56" s="8">
        <v>0</v>
      </c>
      <c r="LY56" s="8">
        <v>0</v>
      </c>
      <c r="LZ56" s="8">
        <v>0</v>
      </c>
      <c r="MA56" s="8">
        <v>0</v>
      </c>
      <c r="MB56" s="8">
        <v>0</v>
      </c>
      <c r="MC56" s="8">
        <v>0</v>
      </c>
      <c r="MD56" s="8">
        <v>0</v>
      </c>
      <c r="ME56" s="8">
        <v>0</v>
      </c>
      <c r="MF56" s="8">
        <v>0</v>
      </c>
      <c r="MG56" s="8">
        <v>0</v>
      </c>
      <c r="MH56" s="8">
        <v>0</v>
      </c>
      <c r="MI56" s="8">
        <v>0</v>
      </c>
      <c r="MJ56" s="8">
        <v>0</v>
      </c>
      <c r="MK56" s="8">
        <v>0</v>
      </c>
      <c r="ML56" s="8">
        <v>0</v>
      </c>
      <c r="MM56" s="8">
        <v>0</v>
      </c>
      <c r="MN56" s="8">
        <v>0</v>
      </c>
      <c r="MO56" s="8">
        <v>0</v>
      </c>
      <c r="MP56" s="8">
        <v>0</v>
      </c>
      <c r="MQ56" s="8">
        <v>0</v>
      </c>
      <c r="MR56" s="8">
        <v>0</v>
      </c>
      <c r="MS56" s="8">
        <v>0</v>
      </c>
      <c r="MT56" s="8">
        <v>0</v>
      </c>
      <c r="MU56" s="8">
        <v>0</v>
      </c>
      <c r="MV56" s="8">
        <v>0</v>
      </c>
      <c r="MW56" s="8">
        <v>0</v>
      </c>
      <c r="MX56" s="8">
        <v>0</v>
      </c>
      <c r="MY56" s="8">
        <v>0</v>
      </c>
      <c r="MZ56" s="8" t="s">
        <v>150</v>
      </c>
      <c r="NA56" s="8" t="s">
        <v>150</v>
      </c>
      <c r="NB56" s="8" t="s">
        <v>150</v>
      </c>
      <c r="NC56" s="8">
        <v>0</v>
      </c>
      <c r="ND56" s="8">
        <v>0</v>
      </c>
      <c r="NE56" s="8">
        <v>0</v>
      </c>
      <c r="NF56" s="8">
        <v>0</v>
      </c>
      <c r="NG56" s="8">
        <v>0</v>
      </c>
      <c r="NH56" s="8">
        <v>0</v>
      </c>
      <c r="NI56" s="8">
        <v>0</v>
      </c>
      <c r="NJ56" s="8">
        <v>0</v>
      </c>
      <c r="NK56" s="8">
        <v>0</v>
      </c>
      <c r="NL56" s="8">
        <v>0</v>
      </c>
      <c r="NM56" s="8">
        <v>0</v>
      </c>
      <c r="NN56" s="8">
        <v>0</v>
      </c>
      <c r="NO56" s="8">
        <v>17</v>
      </c>
      <c r="NP56" s="8">
        <v>0</v>
      </c>
      <c r="NQ56" s="8">
        <v>0</v>
      </c>
      <c r="NR56" s="8">
        <v>0</v>
      </c>
      <c r="NS56" s="8">
        <v>0</v>
      </c>
      <c r="NT56" s="8">
        <v>0</v>
      </c>
      <c r="NU56" s="8">
        <v>0</v>
      </c>
      <c r="NV56" s="8">
        <v>0</v>
      </c>
      <c r="NW56" s="8">
        <v>0</v>
      </c>
      <c r="NX56" s="8">
        <v>0</v>
      </c>
      <c r="NY56" s="8">
        <v>0</v>
      </c>
      <c r="NZ56" s="8">
        <v>0</v>
      </c>
      <c r="OA56" s="8">
        <v>0</v>
      </c>
      <c r="OB56" s="8">
        <v>0</v>
      </c>
      <c r="OC56" s="8">
        <v>0</v>
      </c>
      <c r="OD56" s="8">
        <v>0</v>
      </c>
      <c r="OE56" s="8">
        <v>0</v>
      </c>
      <c r="OF56" s="8">
        <v>0</v>
      </c>
      <c r="OG56" s="8">
        <v>41</v>
      </c>
      <c r="OH56" s="8">
        <v>50</v>
      </c>
      <c r="OI56" s="8">
        <v>65</v>
      </c>
      <c r="OJ56" s="8">
        <v>60</v>
      </c>
      <c r="OK56" s="8">
        <v>35</v>
      </c>
      <c r="OL56" s="8">
        <v>716</v>
      </c>
      <c r="OM56" s="8">
        <v>821</v>
      </c>
      <c r="ON56" s="8">
        <v>654</v>
      </c>
      <c r="OO56" s="8">
        <v>312</v>
      </c>
      <c r="OP56" s="8">
        <v>187</v>
      </c>
      <c r="OQ56" s="8">
        <v>739</v>
      </c>
      <c r="OR56" s="8">
        <v>754</v>
      </c>
      <c r="OS56" s="8">
        <v>770</v>
      </c>
      <c r="OT56" s="8">
        <v>786</v>
      </c>
      <c r="OU56" s="8">
        <v>789</v>
      </c>
      <c r="OV56" s="8">
        <v>0</v>
      </c>
      <c r="OW56" s="8">
        <v>0</v>
      </c>
      <c r="OX56" s="8">
        <v>0</v>
      </c>
      <c r="OY56" s="8">
        <v>0</v>
      </c>
      <c r="OZ56" s="8">
        <v>0</v>
      </c>
      <c r="PA56" s="8">
        <v>0</v>
      </c>
      <c r="PB56" s="8">
        <v>0</v>
      </c>
      <c r="PC56" s="8">
        <v>0</v>
      </c>
      <c r="PD56" s="8">
        <v>0</v>
      </c>
      <c r="PE56" s="8">
        <v>0</v>
      </c>
      <c r="PF56" s="8">
        <v>0</v>
      </c>
      <c r="PG56" s="8">
        <v>0</v>
      </c>
      <c r="PH56" s="8">
        <v>0</v>
      </c>
      <c r="PI56" s="8">
        <v>0</v>
      </c>
      <c r="PJ56" s="8">
        <v>0</v>
      </c>
      <c r="PK56" s="8">
        <v>0</v>
      </c>
      <c r="PL56" s="8">
        <v>0</v>
      </c>
      <c r="PM56" s="8">
        <v>0</v>
      </c>
      <c r="PN56" s="8">
        <v>0</v>
      </c>
      <c r="PO56" s="8">
        <v>0</v>
      </c>
      <c r="PP56" s="8">
        <v>0</v>
      </c>
      <c r="PQ56" s="8">
        <v>0</v>
      </c>
      <c r="PR56" s="8">
        <v>0</v>
      </c>
      <c r="PS56" s="8">
        <v>0</v>
      </c>
      <c r="PT56" s="8">
        <v>0</v>
      </c>
      <c r="PU56" s="8">
        <v>0</v>
      </c>
      <c r="PV56" s="8">
        <v>0</v>
      </c>
      <c r="PW56" s="8">
        <v>0</v>
      </c>
      <c r="PX56" s="8">
        <v>0</v>
      </c>
      <c r="PY56" s="8">
        <v>0</v>
      </c>
      <c r="PZ56" s="8">
        <v>0</v>
      </c>
      <c r="QA56" s="8">
        <v>0</v>
      </c>
      <c r="QB56" s="8">
        <v>0</v>
      </c>
      <c r="QC56" s="8">
        <v>0</v>
      </c>
      <c r="QD56" s="8">
        <v>0</v>
      </c>
      <c r="QE56" s="8">
        <v>785</v>
      </c>
      <c r="QF56" s="8">
        <v>797</v>
      </c>
      <c r="QG56" s="8">
        <v>803</v>
      </c>
      <c r="QH56" s="8">
        <v>822</v>
      </c>
      <c r="QI56" s="8">
        <v>669</v>
      </c>
      <c r="QJ56" s="8">
        <v>1899</v>
      </c>
      <c r="QK56" s="8">
        <v>1222</v>
      </c>
      <c r="QL56" s="8">
        <v>1696</v>
      </c>
      <c r="QM56" s="8">
        <v>1782</v>
      </c>
      <c r="QN56" s="8">
        <v>1891</v>
      </c>
      <c r="QO56" s="8">
        <v>0</v>
      </c>
      <c r="QP56" s="8">
        <v>0</v>
      </c>
      <c r="QQ56" s="8">
        <v>0</v>
      </c>
      <c r="QR56" s="8">
        <v>0</v>
      </c>
      <c r="QS56" s="8">
        <v>0</v>
      </c>
      <c r="QT56" s="8">
        <v>0</v>
      </c>
      <c r="QU56" s="8">
        <v>0</v>
      </c>
      <c r="QV56" s="8">
        <v>0</v>
      </c>
      <c r="QW56" s="8">
        <v>0</v>
      </c>
      <c r="QX56" s="8">
        <v>0</v>
      </c>
      <c r="QY56" s="8">
        <v>0</v>
      </c>
      <c r="QZ56" s="8">
        <v>0</v>
      </c>
      <c r="RA56" s="8">
        <v>0</v>
      </c>
      <c r="RB56" s="8">
        <v>0</v>
      </c>
      <c r="RC56" s="8">
        <v>0</v>
      </c>
      <c r="RD56" s="8">
        <v>0</v>
      </c>
      <c r="RE56" s="8" t="s">
        <v>150</v>
      </c>
      <c r="RF56" s="8" t="s">
        <v>150</v>
      </c>
      <c r="RG56" s="8" t="s">
        <v>150</v>
      </c>
      <c r="RH56" s="8" t="s">
        <v>150</v>
      </c>
      <c r="RI56" s="8">
        <v>0</v>
      </c>
      <c r="RJ56" s="8">
        <v>0</v>
      </c>
      <c r="RK56" s="8">
        <v>0</v>
      </c>
      <c r="RL56" s="8">
        <v>0</v>
      </c>
      <c r="RM56" s="8" t="s">
        <v>150</v>
      </c>
      <c r="RN56" s="8">
        <v>701</v>
      </c>
      <c r="RO56" s="8">
        <v>737</v>
      </c>
      <c r="RP56" s="8">
        <v>778</v>
      </c>
      <c r="RQ56" s="8">
        <v>809</v>
      </c>
      <c r="RR56" s="8">
        <v>1225</v>
      </c>
      <c r="RS56" s="8">
        <v>0</v>
      </c>
      <c r="RT56" s="8">
        <v>0</v>
      </c>
      <c r="RU56" s="8">
        <v>0</v>
      </c>
      <c r="RV56" s="8">
        <v>0</v>
      </c>
      <c r="RW56" s="8">
        <v>0</v>
      </c>
      <c r="RX56" s="8">
        <v>0</v>
      </c>
      <c r="RY56" s="8">
        <v>0</v>
      </c>
      <c r="RZ56" s="8">
        <v>0</v>
      </c>
      <c r="SA56" s="8">
        <v>0</v>
      </c>
      <c r="SB56" s="8">
        <v>0</v>
      </c>
      <c r="SC56" s="8">
        <v>449</v>
      </c>
      <c r="SD56" s="8">
        <v>491</v>
      </c>
      <c r="SE56" s="8">
        <v>465</v>
      </c>
      <c r="SF56" s="8">
        <v>378</v>
      </c>
      <c r="SG56" s="8">
        <v>215</v>
      </c>
      <c r="SH56" s="8">
        <v>43</v>
      </c>
      <c r="SI56" s="8">
        <v>25</v>
      </c>
      <c r="SJ56" s="8">
        <v>8</v>
      </c>
      <c r="SK56" s="8">
        <v>-2</v>
      </c>
      <c r="SL56" s="8">
        <v>-8</v>
      </c>
      <c r="SM56" s="8">
        <v>0</v>
      </c>
      <c r="SN56" s="8">
        <v>0</v>
      </c>
      <c r="SO56" s="8">
        <v>0</v>
      </c>
      <c r="SP56" s="8">
        <v>0</v>
      </c>
      <c r="SQ56" s="8">
        <v>0</v>
      </c>
      <c r="SR56" s="8">
        <v>0</v>
      </c>
      <c r="SS56" s="8">
        <v>0</v>
      </c>
      <c r="ST56" s="8">
        <v>0</v>
      </c>
      <c r="SU56" s="8">
        <v>0</v>
      </c>
      <c r="SV56" s="8">
        <v>0</v>
      </c>
      <c r="SW56" s="8">
        <v>0</v>
      </c>
      <c r="SX56" s="8">
        <v>0</v>
      </c>
      <c r="SY56" s="8">
        <v>0</v>
      </c>
      <c r="SZ56" s="8">
        <v>0</v>
      </c>
      <c r="TA56" s="8">
        <v>0</v>
      </c>
      <c r="TB56" s="8">
        <v>0</v>
      </c>
      <c r="TC56" s="8">
        <v>0</v>
      </c>
      <c r="TD56" s="8">
        <v>0</v>
      </c>
      <c r="TE56" s="8">
        <v>0</v>
      </c>
      <c r="TF56" s="8">
        <v>0</v>
      </c>
      <c r="TG56" s="8">
        <v>0</v>
      </c>
      <c r="TH56" s="8">
        <v>0</v>
      </c>
      <c r="TI56" s="8">
        <v>2</v>
      </c>
      <c r="TJ56" s="8">
        <v>-1</v>
      </c>
      <c r="TK56" s="8">
        <v>123</v>
      </c>
      <c r="TL56" s="8">
        <v>0</v>
      </c>
      <c r="TM56" s="8">
        <v>0</v>
      </c>
      <c r="TN56" s="8">
        <v>0</v>
      </c>
      <c r="TO56" s="8">
        <v>0</v>
      </c>
      <c r="TP56" s="8">
        <v>0</v>
      </c>
      <c r="TQ56" s="8">
        <v>0</v>
      </c>
      <c r="TR56" s="8">
        <v>0</v>
      </c>
      <c r="TS56" s="8">
        <v>0</v>
      </c>
      <c r="TT56" s="8">
        <v>0</v>
      </c>
      <c r="TU56" s="8">
        <v>0</v>
      </c>
      <c r="TV56" s="8">
        <v>0</v>
      </c>
      <c r="TW56" s="8">
        <v>0</v>
      </c>
      <c r="TX56" s="8">
        <v>0</v>
      </c>
      <c r="TY56" s="8">
        <v>0</v>
      </c>
      <c r="TZ56" s="8">
        <v>0</v>
      </c>
      <c r="UA56" s="8">
        <v>1224</v>
      </c>
      <c r="UB56" s="8">
        <v>1169</v>
      </c>
      <c r="UC56" s="8">
        <v>1259</v>
      </c>
      <c r="UD56" s="8">
        <v>1276</v>
      </c>
      <c r="UE56" s="8">
        <v>1281</v>
      </c>
      <c r="UF56" s="8">
        <v>0</v>
      </c>
      <c r="UG56" s="8">
        <v>0</v>
      </c>
      <c r="UH56" s="8">
        <v>0</v>
      </c>
      <c r="UI56" s="8">
        <v>0</v>
      </c>
      <c r="UJ56" s="8">
        <v>0</v>
      </c>
      <c r="UK56" s="8">
        <v>0</v>
      </c>
      <c r="UL56" s="8">
        <v>0</v>
      </c>
      <c r="UM56" s="8">
        <v>0</v>
      </c>
      <c r="UN56" s="8">
        <v>0</v>
      </c>
      <c r="UO56" s="8">
        <v>0</v>
      </c>
      <c r="UP56" s="8">
        <v>0</v>
      </c>
      <c r="UQ56" s="8">
        <v>0</v>
      </c>
      <c r="UR56" s="8">
        <v>0</v>
      </c>
      <c r="US56" s="8">
        <v>0</v>
      </c>
      <c r="UT56" s="8">
        <v>0</v>
      </c>
      <c r="UU56" s="8">
        <v>0</v>
      </c>
      <c r="UV56" s="8">
        <v>0</v>
      </c>
      <c r="UW56" s="8">
        <v>0</v>
      </c>
      <c r="UX56" s="8">
        <v>0</v>
      </c>
      <c r="UY56" s="8">
        <v>0</v>
      </c>
      <c r="UZ56" s="8">
        <v>0</v>
      </c>
      <c r="VA56" s="8">
        <v>0</v>
      </c>
      <c r="VB56" s="8">
        <v>0</v>
      </c>
      <c r="VC56" s="8">
        <v>0</v>
      </c>
      <c r="VD56" s="8">
        <v>0</v>
      </c>
      <c r="VE56" s="8">
        <v>0</v>
      </c>
      <c r="VF56" s="8">
        <v>0</v>
      </c>
      <c r="VG56" s="8">
        <v>0</v>
      </c>
      <c r="VH56" s="8">
        <v>0</v>
      </c>
      <c r="VI56" s="8">
        <v>0</v>
      </c>
      <c r="VJ56" s="8">
        <v>0</v>
      </c>
      <c r="VK56" s="8">
        <v>0</v>
      </c>
      <c r="VL56" s="8">
        <v>0</v>
      </c>
      <c r="VM56" s="8">
        <v>0</v>
      </c>
      <c r="VN56" s="8">
        <v>0</v>
      </c>
      <c r="VO56" s="8">
        <v>0</v>
      </c>
      <c r="VP56" s="8">
        <v>0</v>
      </c>
      <c r="VQ56" s="8">
        <v>0</v>
      </c>
      <c r="VR56" s="8">
        <v>0</v>
      </c>
      <c r="VS56" s="8">
        <v>0</v>
      </c>
      <c r="VT56" s="8">
        <v>0</v>
      </c>
      <c r="VU56" s="8">
        <v>0</v>
      </c>
      <c r="VV56" s="8">
        <v>0</v>
      </c>
      <c r="VW56" s="8">
        <v>0</v>
      </c>
      <c r="VX56" s="8">
        <v>0</v>
      </c>
      <c r="VY56" s="8">
        <v>0</v>
      </c>
      <c r="VZ56" s="8">
        <v>0</v>
      </c>
      <c r="WA56" s="8">
        <v>0</v>
      </c>
      <c r="WB56" s="8">
        <v>0</v>
      </c>
      <c r="WC56" s="8">
        <v>0</v>
      </c>
      <c r="WD56" s="8">
        <v>0</v>
      </c>
      <c r="WE56" s="8">
        <v>0</v>
      </c>
      <c r="WF56" s="8">
        <v>0</v>
      </c>
      <c r="WG56" s="8">
        <v>0</v>
      </c>
      <c r="WH56" s="8">
        <v>0</v>
      </c>
      <c r="WI56" s="8">
        <v>0</v>
      </c>
      <c r="WJ56" s="8">
        <v>0</v>
      </c>
      <c r="WK56" s="8">
        <v>0</v>
      </c>
      <c r="WL56" s="8">
        <v>0</v>
      </c>
      <c r="WM56" s="8">
        <v>0</v>
      </c>
      <c r="WN56" s="8">
        <v>0</v>
      </c>
      <c r="WO56" s="8">
        <v>0</v>
      </c>
      <c r="WP56" s="8">
        <v>0</v>
      </c>
      <c r="WQ56" s="8">
        <v>0</v>
      </c>
      <c r="WR56" s="8">
        <v>0</v>
      </c>
      <c r="WS56" s="8">
        <v>0</v>
      </c>
      <c r="WT56" s="8">
        <v>0</v>
      </c>
      <c r="WU56" s="8">
        <v>0</v>
      </c>
      <c r="WV56" s="8">
        <v>0</v>
      </c>
      <c r="WW56" s="8">
        <v>0</v>
      </c>
      <c r="WX56" s="8">
        <v>0</v>
      </c>
      <c r="WY56" s="8">
        <v>0</v>
      </c>
      <c r="WZ56" s="8">
        <v>0</v>
      </c>
      <c r="XA56" s="8">
        <v>0</v>
      </c>
      <c r="XB56" s="8">
        <v>0</v>
      </c>
      <c r="XC56" s="8">
        <v>0</v>
      </c>
      <c r="XD56" s="8">
        <v>0</v>
      </c>
      <c r="XE56" s="8">
        <v>0</v>
      </c>
      <c r="XF56" s="8">
        <v>0</v>
      </c>
      <c r="XG56" s="8">
        <v>0</v>
      </c>
      <c r="XH56" s="8">
        <v>0</v>
      </c>
      <c r="XI56" s="8">
        <v>0</v>
      </c>
      <c r="XJ56" s="8">
        <v>0</v>
      </c>
      <c r="XK56" s="8">
        <v>0</v>
      </c>
      <c r="XL56" s="8">
        <v>0</v>
      </c>
      <c r="XM56" s="8">
        <v>80</v>
      </c>
      <c r="XN56" s="8">
        <v>86</v>
      </c>
      <c r="XO56" s="8">
        <v>85</v>
      </c>
      <c r="XP56" s="8">
        <v>86</v>
      </c>
      <c r="XQ56" s="8">
        <v>91</v>
      </c>
      <c r="XR56" s="8">
        <v>0</v>
      </c>
      <c r="XS56" s="8">
        <v>0</v>
      </c>
      <c r="XT56" s="8">
        <v>0</v>
      </c>
      <c r="XU56" s="8">
        <v>0</v>
      </c>
      <c r="XV56" s="8">
        <v>0</v>
      </c>
      <c r="XW56" s="8">
        <v>88</v>
      </c>
      <c r="XX56" s="8">
        <v>119</v>
      </c>
      <c r="XY56" s="8">
        <v>137</v>
      </c>
      <c r="XZ56" s="8">
        <v>148</v>
      </c>
      <c r="YA56" s="8" t="s">
        <v>150</v>
      </c>
      <c r="YB56" s="8">
        <v>0</v>
      </c>
      <c r="YC56" s="8">
        <v>0</v>
      </c>
      <c r="YD56" s="8">
        <v>0</v>
      </c>
      <c r="YE56" s="8">
        <v>0</v>
      </c>
      <c r="YF56" s="8">
        <v>0</v>
      </c>
      <c r="YG56" s="8">
        <v>0</v>
      </c>
      <c r="YH56" s="8">
        <v>0</v>
      </c>
      <c r="YI56" s="8">
        <v>0</v>
      </c>
      <c r="YJ56" s="8">
        <v>0</v>
      </c>
      <c r="YK56" s="8">
        <v>0</v>
      </c>
      <c r="YL56" s="8">
        <v>0</v>
      </c>
      <c r="YM56" s="8">
        <v>0</v>
      </c>
      <c r="YN56" s="8">
        <v>0</v>
      </c>
      <c r="YO56" s="8">
        <v>0</v>
      </c>
      <c r="YP56" s="8">
        <v>0</v>
      </c>
      <c r="YQ56" s="8">
        <v>0</v>
      </c>
      <c r="YR56" s="8">
        <v>0</v>
      </c>
      <c r="YS56" s="8">
        <v>0</v>
      </c>
      <c r="YT56" s="8">
        <v>0</v>
      </c>
      <c r="YU56" s="8">
        <v>0</v>
      </c>
      <c r="YV56" s="8">
        <v>0</v>
      </c>
      <c r="YW56" s="8">
        <v>0</v>
      </c>
      <c r="YX56" s="8">
        <v>0</v>
      </c>
      <c r="YY56" s="8">
        <v>0</v>
      </c>
      <c r="YZ56" s="8">
        <v>0</v>
      </c>
      <c r="ZA56" s="8">
        <v>1332</v>
      </c>
      <c r="ZB56" s="8">
        <v>1332</v>
      </c>
      <c r="ZC56" s="8">
        <v>0</v>
      </c>
      <c r="ZD56" s="8">
        <v>0</v>
      </c>
      <c r="ZE56" s="8">
        <v>0</v>
      </c>
    </row>
    <row r="57" spans="2:681" x14ac:dyDescent="0.2">
      <c r="B57" s="7">
        <v>320</v>
      </c>
      <c r="C57" s="7">
        <v>50</v>
      </c>
      <c r="D57" s="7" t="s">
        <v>597</v>
      </c>
      <c r="E57" s="7">
        <v>202807</v>
      </c>
      <c r="G57" s="200">
        <v>48</v>
      </c>
      <c r="H57" s="200">
        <v>2</v>
      </c>
      <c r="I57" s="200">
        <v>21</v>
      </c>
      <c r="J57" s="200">
        <v>9</v>
      </c>
      <c r="K57" s="200">
        <v>-17</v>
      </c>
      <c r="L57" s="8">
        <v>0</v>
      </c>
      <c r="M57" s="8">
        <v>0</v>
      </c>
      <c r="N57" s="8">
        <v>0</v>
      </c>
      <c r="O57" s="8">
        <v>0</v>
      </c>
      <c r="P57" s="8">
        <v>0</v>
      </c>
      <c r="Q57" s="8">
        <v>24543</v>
      </c>
      <c r="R57" s="8">
        <v>27782</v>
      </c>
      <c r="S57" s="8">
        <v>31842</v>
      </c>
      <c r="T57" s="8">
        <v>26444</v>
      </c>
      <c r="U57" s="8">
        <v>26726</v>
      </c>
      <c r="V57" s="8">
        <v>1405</v>
      </c>
      <c r="W57" s="8">
        <v>1510</v>
      </c>
      <c r="X57" s="8">
        <v>1554</v>
      </c>
      <c r="Y57" s="8">
        <v>1324</v>
      </c>
      <c r="Z57" s="8">
        <v>1487</v>
      </c>
      <c r="AA57" s="8">
        <v>0</v>
      </c>
      <c r="AB57" s="8">
        <v>0</v>
      </c>
      <c r="AC57" s="8">
        <v>0</v>
      </c>
      <c r="AD57" s="8">
        <v>0</v>
      </c>
      <c r="AE57" s="8">
        <v>0</v>
      </c>
      <c r="AF57" s="8">
        <v>6172</v>
      </c>
      <c r="AG57" s="8">
        <v>6620</v>
      </c>
      <c r="AH57" s="8">
        <v>7073</v>
      </c>
      <c r="AI57" s="8">
        <v>7803</v>
      </c>
      <c r="AJ57" s="8">
        <v>6728</v>
      </c>
      <c r="AK57" s="8">
        <v>0</v>
      </c>
      <c r="AL57" s="8">
        <v>0</v>
      </c>
      <c r="AM57" s="8">
        <v>0</v>
      </c>
      <c r="AN57" s="8">
        <v>0</v>
      </c>
      <c r="AO57" s="8">
        <v>0</v>
      </c>
      <c r="AP57" s="8">
        <v>0</v>
      </c>
      <c r="AQ57" s="8">
        <v>0</v>
      </c>
      <c r="AR57" s="8">
        <v>0</v>
      </c>
      <c r="AS57" s="8">
        <v>0</v>
      </c>
      <c r="AT57" s="8">
        <v>0</v>
      </c>
      <c r="AU57" s="8">
        <v>26249</v>
      </c>
      <c r="AV57" s="8">
        <v>25445</v>
      </c>
      <c r="AW57" s="8">
        <v>26676</v>
      </c>
      <c r="AX57" s="8">
        <v>26615</v>
      </c>
      <c r="AY57" s="8">
        <v>25741</v>
      </c>
      <c r="AZ57" s="8">
        <v>0</v>
      </c>
      <c r="BA57" s="8">
        <v>0</v>
      </c>
      <c r="BB57" s="8">
        <v>0</v>
      </c>
      <c r="BC57" s="8">
        <v>0</v>
      </c>
      <c r="BD57" s="8">
        <v>0</v>
      </c>
      <c r="BE57" s="8" t="s">
        <v>150</v>
      </c>
      <c r="BF57" s="8" t="s">
        <v>150</v>
      </c>
      <c r="BG57" s="8" t="s">
        <v>150</v>
      </c>
      <c r="BH57" s="8" t="s">
        <v>150</v>
      </c>
      <c r="BI57" s="8" t="s">
        <v>150</v>
      </c>
      <c r="BJ57" s="8">
        <v>0</v>
      </c>
      <c r="BK57" s="8">
        <v>0</v>
      </c>
      <c r="BL57" s="8">
        <v>0</v>
      </c>
      <c r="BM57" s="8">
        <v>0</v>
      </c>
      <c r="BN57" s="8">
        <v>0</v>
      </c>
      <c r="BO57" s="8">
        <v>0</v>
      </c>
      <c r="BP57" s="8">
        <v>0</v>
      </c>
      <c r="BQ57" s="8">
        <v>0</v>
      </c>
      <c r="BR57" s="8">
        <v>0</v>
      </c>
      <c r="BS57" s="8">
        <v>0</v>
      </c>
      <c r="BT57" s="8">
        <v>189</v>
      </c>
      <c r="BU57" s="8">
        <v>171</v>
      </c>
      <c r="BV57" s="8">
        <v>179</v>
      </c>
      <c r="BW57" s="8">
        <v>216</v>
      </c>
      <c r="BX57" s="8">
        <v>171</v>
      </c>
      <c r="BY57" s="8">
        <v>0</v>
      </c>
      <c r="BZ57" s="8">
        <v>0</v>
      </c>
      <c r="CA57" s="8">
        <v>0</v>
      </c>
      <c r="CB57" s="8">
        <v>0</v>
      </c>
      <c r="CC57" s="8">
        <v>0</v>
      </c>
      <c r="CD57" s="8">
        <v>0</v>
      </c>
      <c r="CE57" s="8">
        <v>0</v>
      </c>
      <c r="CF57" s="8">
        <v>0</v>
      </c>
      <c r="CG57" s="8">
        <v>0</v>
      </c>
      <c r="CH57" s="8">
        <v>0</v>
      </c>
      <c r="CI57" s="8">
        <v>0</v>
      </c>
      <c r="CJ57" s="8">
        <v>0</v>
      </c>
      <c r="CK57" s="8">
        <v>0</v>
      </c>
      <c r="CL57" s="8">
        <v>0</v>
      </c>
      <c r="CM57" s="8">
        <v>0</v>
      </c>
      <c r="CN57" s="8">
        <v>0</v>
      </c>
      <c r="CO57" s="8">
        <v>0</v>
      </c>
      <c r="CP57" s="8">
        <v>0</v>
      </c>
      <c r="CQ57" s="8">
        <v>0</v>
      </c>
      <c r="CR57" s="8">
        <v>0</v>
      </c>
      <c r="CS57" s="8">
        <v>0</v>
      </c>
      <c r="CT57" s="8">
        <v>0</v>
      </c>
      <c r="CU57" s="8">
        <v>0</v>
      </c>
      <c r="CV57" s="8">
        <v>0</v>
      </c>
      <c r="CW57" s="8">
        <v>0</v>
      </c>
      <c r="CX57" s="8">
        <v>1547</v>
      </c>
      <c r="CY57" s="8">
        <v>1576</v>
      </c>
      <c r="CZ57" s="8">
        <v>1806</v>
      </c>
      <c r="DA57" s="8">
        <v>1830</v>
      </c>
      <c r="DB57" s="8">
        <v>1779</v>
      </c>
      <c r="DC57" s="8">
        <v>10249</v>
      </c>
      <c r="DD57" s="8">
        <v>10581</v>
      </c>
      <c r="DE57" s="8">
        <v>9178</v>
      </c>
      <c r="DF57" s="8">
        <v>9408</v>
      </c>
      <c r="DG57" s="8">
        <v>9893</v>
      </c>
      <c r="DH57" s="8" t="s">
        <v>150</v>
      </c>
      <c r="DI57" s="8" t="s">
        <v>150</v>
      </c>
      <c r="DJ57" s="8" t="s">
        <v>150</v>
      </c>
      <c r="DK57" s="8" t="s">
        <v>150</v>
      </c>
      <c r="DL57" s="8" t="s">
        <v>150</v>
      </c>
      <c r="DM57" s="8">
        <v>0</v>
      </c>
      <c r="DN57" s="8">
        <v>0</v>
      </c>
      <c r="DO57" s="8">
        <v>0</v>
      </c>
      <c r="DP57" s="8">
        <v>0</v>
      </c>
      <c r="DQ57" s="8">
        <v>0</v>
      </c>
      <c r="DR57" s="8">
        <v>2943</v>
      </c>
      <c r="DS57" s="8">
        <v>2837</v>
      </c>
      <c r="DT57" s="8">
        <v>3116</v>
      </c>
      <c r="DU57" s="8">
        <v>2795</v>
      </c>
      <c r="DV57" s="8">
        <v>3981</v>
      </c>
      <c r="DW57" s="8">
        <v>5162</v>
      </c>
      <c r="DX57" s="8">
        <v>5166</v>
      </c>
      <c r="DY57" s="8">
        <v>4253</v>
      </c>
      <c r="DZ57" s="8">
        <v>5676</v>
      </c>
      <c r="EA57" s="8">
        <v>4441</v>
      </c>
      <c r="EB57" s="8">
        <v>21387</v>
      </c>
      <c r="EC57" s="8">
        <v>22004</v>
      </c>
      <c r="ED57" s="8">
        <v>21954</v>
      </c>
      <c r="EE57" s="8">
        <v>19895</v>
      </c>
      <c r="EF57" s="8">
        <v>21360</v>
      </c>
      <c r="EG57" s="8">
        <v>0</v>
      </c>
      <c r="EH57" s="8">
        <v>0</v>
      </c>
      <c r="EI57" s="8">
        <v>0</v>
      </c>
      <c r="EJ57" s="8">
        <v>0</v>
      </c>
      <c r="EK57" s="8">
        <v>0</v>
      </c>
      <c r="EL57" s="8">
        <v>888</v>
      </c>
      <c r="EM57" s="8">
        <v>617</v>
      </c>
      <c r="EN57" s="8">
        <v>841</v>
      </c>
      <c r="EO57" s="8">
        <v>934</v>
      </c>
      <c r="EP57" s="8">
        <v>1272</v>
      </c>
      <c r="EQ57" s="8">
        <v>0</v>
      </c>
      <c r="ER57" s="8">
        <v>0</v>
      </c>
      <c r="ES57" s="8">
        <v>0</v>
      </c>
      <c r="ET57" s="8">
        <v>0</v>
      </c>
      <c r="EU57" s="8">
        <v>0</v>
      </c>
      <c r="EV57" s="8">
        <v>0</v>
      </c>
      <c r="EW57" s="8">
        <v>0</v>
      </c>
      <c r="EX57" s="8">
        <v>0</v>
      </c>
      <c r="EY57" s="8">
        <v>0</v>
      </c>
      <c r="EZ57" s="8">
        <v>0</v>
      </c>
      <c r="FA57" s="8">
        <v>2588</v>
      </c>
      <c r="FB57" s="8">
        <v>2624</v>
      </c>
      <c r="FC57" s="8">
        <v>3062</v>
      </c>
      <c r="FD57" s="8">
        <v>2695</v>
      </c>
      <c r="FE57" s="8">
        <v>2825</v>
      </c>
      <c r="FF57" s="8">
        <v>0</v>
      </c>
      <c r="FG57" s="8">
        <v>0</v>
      </c>
      <c r="FH57" s="8">
        <v>0</v>
      </c>
      <c r="FI57" s="8">
        <v>0</v>
      </c>
      <c r="FJ57" s="8">
        <v>0</v>
      </c>
      <c r="FK57" s="8">
        <v>0</v>
      </c>
      <c r="FL57" s="8">
        <v>0</v>
      </c>
      <c r="FM57" s="8">
        <v>0</v>
      </c>
      <c r="FN57" s="8">
        <v>0</v>
      </c>
      <c r="FO57" s="8">
        <v>0</v>
      </c>
      <c r="FP57" s="8">
        <v>335</v>
      </c>
      <c r="FQ57" s="8">
        <v>446</v>
      </c>
      <c r="FR57" s="8">
        <v>465</v>
      </c>
      <c r="FS57" s="8">
        <v>415</v>
      </c>
      <c r="FT57" s="8">
        <v>373</v>
      </c>
      <c r="FU57" s="8">
        <v>625</v>
      </c>
      <c r="FV57" s="8">
        <v>629</v>
      </c>
      <c r="FW57" s="8">
        <v>588</v>
      </c>
      <c r="FX57" s="8">
        <v>734</v>
      </c>
      <c r="FY57" s="8">
        <v>1120</v>
      </c>
      <c r="FZ57" s="8">
        <v>0</v>
      </c>
      <c r="GA57" s="8">
        <v>0</v>
      </c>
      <c r="GB57" s="8">
        <v>0</v>
      </c>
      <c r="GC57" s="8">
        <v>0</v>
      </c>
      <c r="GD57" s="8">
        <v>0</v>
      </c>
      <c r="GE57" s="8">
        <v>0</v>
      </c>
      <c r="GF57" s="8">
        <v>0</v>
      </c>
      <c r="GG57" s="8">
        <v>0</v>
      </c>
      <c r="GH57" s="8">
        <v>0</v>
      </c>
      <c r="GI57" s="8">
        <v>0</v>
      </c>
      <c r="GJ57" s="8">
        <v>0</v>
      </c>
      <c r="GK57" s="8">
        <v>0</v>
      </c>
      <c r="GL57" s="8">
        <v>0</v>
      </c>
      <c r="GM57" s="8">
        <v>0</v>
      </c>
      <c r="GN57" s="8">
        <v>0</v>
      </c>
      <c r="GO57" s="8">
        <v>0</v>
      </c>
      <c r="GP57" s="8">
        <v>0</v>
      </c>
      <c r="GQ57" s="8">
        <v>0</v>
      </c>
      <c r="GR57" s="8">
        <v>0</v>
      </c>
      <c r="GS57" s="8">
        <v>0</v>
      </c>
      <c r="GT57" s="8">
        <v>0</v>
      </c>
      <c r="GU57" s="8">
        <v>0</v>
      </c>
      <c r="GV57" s="8">
        <v>0</v>
      </c>
      <c r="GW57" s="8">
        <v>0</v>
      </c>
      <c r="GX57" s="8">
        <v>0</v>
      </c>
      <c r="GY57" s="8">
        <v>0</v>
      </c>
      <c r="GZ57" s="8">
        <v>0</v>
      </c>
      <c r="HA57" s="8">
        <v>0</v>
      </c>
      <c r="HB57" s="8">
        <v>0</v>
      </c>
      <c r="HC57" s="8">
        <v>0</v>
      </c>
      <c r="HD57" s="8">
        <v>0</v>
      </c>
      <c r="HE57" s="8">
        <v>0</v>
      </c>
      <c r="HF57" s="8">
        <v>0</v>
      </c>
      <c r="HG57" s="8">
        <v>0</v>
      </c>
      <c r="HH57" s="8">
        <v>0</v>
      </c>
      <c r="HI57" s="8">
        <v>0</v>
      </c>
      <c r="HJ57" s="8">
        <v>0</v>
      </c>
      <c r="HK57" s="8">
        <v>0</v>
      </c>
      <c r="HL57" s="8">
        <v>0</v>
      </c>
      <c r="HM57" s="8">
        <v>0</v>
      </c>
      <c r="HN57" s="8">
        <v>0</v>
      </c>
      <c r="HO57" s="8" t="s">
        <v>150</v>
      </c>
      <c r="HP57" s="8" t="s">
        <v>150</v>
      </c>
      <c r="HQ57" s="8" t="s">
        <v>150</v>
      </c>
      <c r="HR57" s="8" t="s">
        <v>150</v>
      </c>
      <c r="HS57" s="8">
        <v>19307</v>
      </c>
      <c r="HT57" s="8">
        <v>20601</v>
      </c>
      <c r="HU57" s="8">
        <v>36332</v>
      </c>
      <c r="HV57" s="8">
        <v>20394</v>
      </c>
      <c r="HW57" s="8">
        <v>21867</v>
      </c>
      <c r="HX57" s="8">
        <v>0</v>
      </c>
      <c r="HY57" s="8">
        <v>0</v>
      </c>
      <c r="HZ57" s="8">
        <v>0</v>
      </c>
      <c r="IA57" s="8">
        <v>0</v>
      </c>
      <c r="IB57" s="8" t="s">
        <v>150</v>
      </c>
      <c r="IC57" s="8">
        <v>2671</v>
      </c>
      <c r="ID57" s="8">
        <v>2520</v>
      </c>
      <c r="IE57" s="8">
        <v>2580</v>
      </c>
      <c r="IF57" s="8">
        <v>2508</v>
      </c>
      <c r="IG57" s="8">
        <v>2392</v>
      </c>
      <c r="IH57" s="8">
        <v>0</v>
      </c>
      <c r="II57" s="8">
        <v>0</v>
      </c>
      <c r="IJ57" s="8">
        <v>0</v>
      </c>
      <c r="IK57" s="8">
        <v>0</v>
      </c>
      <c r="IL57" s="8">
        <v>0</v>
      </c>
      <c r="IM57" s="8">
        <v>36</v>
      </c>
      <c r="IN57" s="8">
        <v>3</v>
      </c>
      <c r="IO57" s="8" t="s">
        <v>150</v>
      </c>
      <c r="IP57" s="8" t="s">
        <v>150</v>
      </c>
      <c r="IQ57" s="8" t="s">
        <v>150</v>
      </c>
      <c r="IR57" s="8">
        <v>0</v>
      </c>
      <c r="IS57" s="8">
        <v>0</v>
      </c>
      <c r="IT57" s="8" t="s">
        <v>150</v>
      </c>
      <c r="IU57" s="8" t="s">
        <v>150</v>
      </c>
      <c r="IV57" s="8" t="s">
        <v>150</v>
      </c>
      <c r="IW57" s="8">
        <v>36990</v>
      </c>
      <c r="IX57" s="8">
        <v>37872</v>
      </c>
      <c r="IY57" s="8">
        <v>35199</v>
      </c>
      <c r="IZ57" s="8">
        <v>35005</v>
      </c>
      <c r="JA57" s="8">
        <v>34194</v>
      </c>
      <c r="JB57" s="8">
        <v>1775</v>
      </c>
      <c r="JC57" s="8">
        <v>2041</v>
      </c>
      <c r="JD57" s="8">
        <v>1754</v>
      </c>
      <c r="JE57" s="8">
        <v>1641</v>
      </c>
      <c r="JF57" s="8">
        <v>1398</v>
      </c>
      <c r="JG57" s="8">
        <v>0</v>
      </c>
      <c r="JH57" s="8">
        <v>0</v>
      </c>
      <c r="JI57" s="8">
        <v>0</v>
      </c>
      <c r="JJ57" s="8">
        <v>0</v>
      </c>
      <c r="JK57" s="8">
        <v>0</v>
      </c>
      <c r="JL57" s="8">
        <v>447</v>
      </c>
      <c r="JM57" s="8">
        <v>78</v>
      </c>
      <c r="JN57" s="8">
        <v>39</v>
      </c>
      <c r="JO57" s="8">
        <v>-51</v>
      </c>
      <c r="JP57" s="8">
        <v>27</v>
      </c>
      <c r="JQ57" s="8">
        <v>0</v>
      </c>
      <c r="JR57" s="8">
        <v>0</v>
      </c>
      <c r="JS57" s="8">
        <v>0</v>
      </c>
      <c r="JT57" s="8">
        <v>0</v>
      </c>
      <c r="JU57" s="8">
        <v>0</v>
      </c>
      <c r="JV57" s="8">
        <v>39</v>
      </c>
      <c r="JW57" s="8">
        <v>78</v>
      </c>
      <c r="JX57" s="8">
        <v>41</v>
      </c>
      <c r="JY57" s="8">
        <v>43</v>
      </c>
      <c r="JZ57" s="8">
        <v>55</v>
      </c>
      <c r="KA57" s="8">
        <v>0</v>
      </c>
      <c r="KB57" s="8">
        <v>0</v>
      </c>
      <c r="KC57" s="8">
        <v>0</v>
      </c>
      <c r="KD57" s="8">
        <v>0</v>
      </c>
      <c r="KE57" s="8">
        <v>0</v>
      </c>
      <c r="KF57" s="8">
        <v>0</v>
      </c>
      <c r="KG57" s="8">
        <v>0</v>
      </c>
      <c r="KH57" s="8">
        <v>0</v>
      </c>
      <c r="KI57" s="8">
        <v>0</v>
      </c>
      <c r="KJ57" s="8" t="s">
        <v>150</v>
      </c>
      <c r="KK57" s="8">
        <v>0</v>
      </c>
      <c r="KL57" s="8">
        <v>0</v>
      </c>
      <c r="KM57" s="8">
        <v>0</v>
      </c>
      <c r="KN57" s="8">
        <v>0</v>
      </c>
      <c r="KO57" s="8" t="s">
        <v>150</v>
      </c>
      <c r="KP57" s="8">
        <v>895</v>
      </c>
      <c r="KQ57" s="8">
        <v>836</v>
      </c>
      <c r="KR57" s="8">
        <v>865</v>
      </c>
      <c r="KS57" s="8">
        <v>1390</v>
      </c>
      <c r="KT57" s="8">
        <v>1523</v>
      </c>
      <c r="KU57" s="8">
        <v>1204</v>
      </c>
      <c r="KV57" s="8">
        <v>1147</v>
      </c>
      <c r="KW57" s="8">
        <v>1014</v>
      </c>
      <c r="KX57" s="8">
        <v>1283</v>
      </c>
      <c r="KY57" s="8">
        <v>1005</v>
      </c>
      <c r="KZ57" s="8">
        <v>0</v>
      </c>
      <c r="LA57" s="8">
        <v>0</v>
      </c>
      <c r="LB57" s="8">
        <v>0</v>
      </c>
      <c r="LC57" s="8">
        <v>0</v>
      </c>
      <c r="LD57" s="8">
        <v>0</v>
      </c>
      <c r="LE57" s="8">
        <v>0</v>
      </c>
      <c r="LF57" s="8">
        <v>0</v>
      </c>
      <c r="LG57" s="8">
        <v>0</v>
      </c>
      <c r="LH57" s="8">
        <v>0</v>
      </c>
      <c r="LI57" s="8">
        <v>0</v>
      </c>
      <c r="LJ57" s="8">
        <v>0</v>
      </c>
      <c r="LK57" s="8">
        <v>0</v>
      </c>
      <c r="LL57" s="8" t="s">
        <v>150</v>
      </c>
      <c r="LM57" s="8" t="s">
        <v>150</v>
      </c>
      <c r="LN57" s="8" t="s">
        <v>150</v>
      </c>
      <c r="LO57" s="8">
        <v>0</v>
      </c>
      <c r="LP57" s="8">
        <v>0</v>
      </c>
      <c r="LQ57" s="8">
        <v>0</v>
      </c>
      <c r="LR57" s="8">
        <v>0</v>
      </c>
      <c r="LS57" s="8">
        <v>0</v>
      </c>
      <c r="LT57" s="8">
        <v>0</v>
      </c>
      <c r="LU57" s="8">
        <v>0</v>
      </c>
      <c r="LV57" s="8">
        <v>0</v>
      </c>
      <c r="LW57" s="8">
        <v>0</v>
      </c>
      <c r="LX57" s="8">
        <v>0</v>
      </c>
      <c r="LY57" s="8">
        <v>63</v>
      </c>
      <c r="LZ57" s="8">
        <v>48</v>
      </c>
      <c r="MA57" s="8">
        <v>10</v>
      </c>
      <c r="MB57" s="8">
        <v>9</v>
      </c>
      <c r="MC57" s="8">
        <v>1</v>
      </c>
      <c r="MD57" s="8">
        <v>2187</v>
      </c>
      <c r="ME57" s="8">
        <v>1724</v>
      </c>
      <c r="MF57" s="8">
        <v>1502</v>
      </c>
      <c r="MG57" s="8">
        <v>1465</v>
      </c>
      <c r="MH57" s="8">
        <v>1639</v>
      </c>
      <c r="MI57" s="8">
        <v>0</v>
      </c>
      <c r="MJ57" s="8">
        <v>0</v>
      </c>
      <c r="MK57" s="8">
        <v>0</v>
      </c>
      <c r="ML57" s="8">
        <v>0</v>
      </c>
      <c r="MM57" s="8">
        <v>0</v>
      </c>
      <c r="MN57" s="8">
        <v>0</v>
      </c>
      <c r="MO57" s="8">
        <v>0</v>
      </c>
      <c r="MP57" s="8">
        <v>0</v>
      </c>
      <c r="MQ57" s="8">
        <v>0</v>
      </c>
      <c r="MR57" s="8">
        <v>0</v>
      </c>
      <c r="MS57" s="8">
        <v>0</v>
      </c>
      <c r="MT57" s="8">
        <v>0</v>
      </c>
      <c r="MU57" s="8">
        <v>0</v>
      </c>
      <c r="MV57" s="8">
        <v>0</v>
      </c>
      <c r="MW57" s="8">
        <v>0</v>
      </c>
      <c r="MX57" s="8">
        <v>0</v>
      </c>
      <c r="MY57" s="8">
        <v>0</v>
      </c>
      <c r="MZ57" s="8" t="s">
        <v>150</v>
      </c>
      <c r="NA57" s="8" t="s">
        <v>150</v>
      </c>
      <c r="NB57" s="8" t="s">
        <v>150</v>
      </c>
      <c r="NC57" s="8">
        <v>0</v>
      </c>
      <c r="ND57" s="8">
        <v>0</v>
      </c>
      <c r="NE57" s="8">
        <v>0</v>
      </c>
      <c r="NF57" s="8">
        <v>0</v>
      </c>
      <c r="NG57" s="8">
        <v>0</v>
      </c>
      <c r="NH57" s="8">
        <v>0</v>
      </c>
      <c r="NI57" s="8">
        <v>0</v>
      </c>
      <c r="NJ57" s="8">
        <v>0</v>
      </c>
      <c r="NK57" s="8">
        <v>0</v>
      </c>
      <c r="NL57" s="8">
        <v>0</v>
      </c>
      <c r="NM57" s="8">
        <v>714</v>
      </c>
      <c r="NN57" s="8">
        <v>706</v>
      </c>
      <c r="NO57" s="8">
        <v>1120</v>
      </c>
      <c r="NP57" s="8">
        <v>1508</v>
      </c>
      <c r="NQ57" s="8">
        <v>2014</v>
      </c>
      <c r="NR57" s="8">
        <v>0</v>
      </c>
      <c r="NS57" s="8">
        <v>0</v>
      </c>
      <c r="NT57" s="8">
        <v>0</v>
      </c>
      <c r="NU57" s="8">
        <v>0</v>
      </c>
      <c r="NV57" s="8">
        <v>0</v>
      </c>
      <c r="NW57" s="8">
        <v>0</v>
      </c>
      <c r="NX57" s="8">
        <v>0</v>
      </c>
      <c r="NY57" s="8">
        <v>0</v>
      </c>
      <c r="NZ57" s="8">
        <v>0</v>
      </c>
      <c r="OA57" s="8">
        <v>0</v>
      </c>
      <c r="OB57" s="8">
        <v>205</v>
      </c>
      <c r="OC57" s="8">
        <v>214</v>
      </c>
      <c r="OD57" s="8">
        <v>229</v>
      </c>
      <c r="OE57" s="8">
        <v>196</v>
      </c>
      <c r="OF57" s="8">
        <v>233</v>
      </c>
      <c r="OG57" s="8">
        <v>606</v>
      </c>
      <c r="OH57" s="8">
        <v>901</v>
      </c>
      <c r="OI57" s="8">
        <v>1248</v>
      </c>
      <c r="OJ57" s="8">
        <v>918</v>
      </c>
      <c r="OK57" s="8">
        <v>605</v>
      </c>
      <c r="OL57" s="8">
        <v>7654</v>
      </c>
      <c r="OM57" s="8">
        <v>7751</v>
      </c>
      <c r="ON57" s="8">
        <v>6689</v>
      </c>
      <c r="OO57" s="8">
        <v>7248</v>
      </c>
      <c r="OP57" s="8">
        <v>6776</v>
      </c>
      <c r="OQ57" s="8">
        <v>12879</v>
      </c>
      <c r="OR57" s="8">
        <v>13154</v>
      </c>
      <c r="OS57" s="8">
        <v>12299</v>
      </c>
      <c r="OT57" s="8">
        <v>12085</v>
      </c>
      <c r="OU57" s="8">
        <v>12733</v>
      </c>
      <c r="OV57" s="8">
        <v>0</v>
      </c>
      <c r="OW57" s="8">
        <v>0</v>
      </c>
      <c r="OX57" s="8">
        <v>0</v>
      </c>
      <c r="OY57" s="8">
        <v>0</v>
      </c>
      <c r="OZ57" s="8">
        <v>0</v>
      </c>
      <c r="PA57" s="8">
        <v>0</v>
      </c>
      <c r="PB57" s="8">
        <v>0</v>
      </c>
      <c r="PC57" s="8">
        <v>0</v>
      </c>
      <c r="PD57" s="8">
        <v>0</v>
      </c>
      <c r="PE57" s="8">
        <v>0</v>
      </c>
      <c r="PF57" s="8">
        <v>0</v>
      </c>
      <c r="PG57" s="8">
        <v>0</v>
      </c>
      <c r="PH57" s="8">
        <v>0</v>
      </c>
      <c r="PI57" s="8">
        <v>0</v>
      </c>
      <c r="PJ57" s="8">
        <v>0</v>
      </c>
      <c r="PK57" s="8">
        <v>0</v>
      </c>
      <c r="PL57" s="8">
        <v>0</v>
      </c>
      <c r="PM57" s="8">
        <v>0</v>
      </c>
      <c r="PN57" s="8">
        <v>0</v>
      </c>
      <c r="PO57" s="8">
        <v>0</v>
      </c>
      <c r="PP57" s="8">
        <v>0</v>
      </c>
      <c r="PQ57" s="8">
        <v>0</v>
      </c>
      <c r="PR57" s="8">
        <v>0</v>
      </c>
      <c r="PS57" s="8">
        <v>0</v>
      </c>
      <c r="PT57" s="8">
        <v>0</v>
      </c>
      <c r="PU57" s="8">
        <v>0</v>
      </c>
      <c r="PV57" s="8">
        <v>0</v>
      </c>
      <c r="PW57" s="8">
        <v>0</v>
      </c>
      <c r="PX57" s="8">
        <v>0</v>
      </c>
      <c r="PY57" s="8">
        <v>0</v>
      </c>
      <c r="PZ57" s="8">
        <v>67</v>
      </c>
      <c r="QA57" s="8">
        <v>85</v>
      </c>
      <c r="QB57" s="8">
        <v>71</v>
      </c>
      <c r="QC57" s="8">
        <v>55</v>
      </c>
      <c r="QD57" s="8">
        <v>41</v>
      </c>
      <c r="QE57" s="8">
        <v>100891</v>
      </c>
      <c r="QF57" s="8">
        <v>91965</v>
      </c>
      <c r="QG57" s="8">
        <v>98715</v>
      </c>
      <c r="QH57" s="8">
        <v>115793</v>
      </c>
      <c r="QI57" s="8">
        <v>115104</v>
      </c>
      <c r="QJ57" s="8">
        <v>30331</v>
      </c>
      <c r="QK57" s="8">
        <v>31290</v>
      </c>
      <c r="QL57" s="8">
        <v>33276</v>
      </c>
      <c r="QM57" s="8">
        <v>32858</v>
      </c>
      <c r="QN57" s="8">
        <v>34231</v>
      </c>
      <c r="QO57" s="8">
        <v>0</v>
      </c>
      <c r="QP57" s="8">
        <v>0</v>
      </c>
      <c r="QQ57" s="8">
        <v>0</v>
      </c>
      <c r="QR57" s="8">
        <v>0</v>
      </c>
      <c r="QS57" s="8">
        <v>0</v>
      </c>
      <c r="QT57" s="8">
        <v>0</v>
      </c>
      <c r="QU57" s="8">
        <v>0</v>
      </c>
      <c r="QV57" s="8">
        <v>0</v>
      </c>
      <c r="QW57" s="8">
        <v>0</v>
      </c>
      <c r="QX57" s="8">
        <v>0</v>
      </c>
      <c r="QY57" s="8">
        <v>0</v>
      </c>
      <c r="QZ57" s="8">
        <v>0</v>
      </c>
      <c r="RA57" s="8">
        <v>0</v>
      </c>
      <c r="RB57" s="8">
        <v>0</v>
      </c>
      <c r="RC57" s="8">
        <v>0</v>
      </c>
      <c r="RD57" s="8">
        <v>0</v>
      </c>
      <c r="RE57" s="8" t="s">
        <v>150</v>
      </c>
      <c r="RF57" s="8" t="s">
        <v>150</v>
      </c>
      <c r="RG57" s="8" t="s">
        <v>150</v>
      </c>
      <c r="RH57" s="8" t="s">
        <v>150</v>
      </c>
      <c r="RI57" s="8">
        <v>0</v>
      </c>
      <c r="RJ57" s="8">
        <v>0</v>
      </c>
      <c r="RK57" s="8">
        <v>0</v>
      </c>
      <c r="RL57" s="8">
        <v>0</v>
      </c>
      <c r="RM57" s="8" t="s">
        <v>150</v>
      </c>
      <c r="RN57" s="8">
        <v>12979</v>
      </c>
      <c r="RO57" s="8">
        <v>14342</v>
      </c>
      <c r="RP57" s="8">
        <v>15102</v>
      </c>
      <c r="RQ57" s="8">
        <v>14431</v>
      </c>
      <c r="RR57" s="8">
        <v>16371</v>
      </c>
      <c r="RS57" s="8">
        <v>0</v>
      </c>
      <c r="RT57" s="8">
        <v>0</v>
      </c>
      <c r="RU57" s="8">
        <v>0</v>
      </c>
      <c r="RV57" s="8">
        <v>0</v>
      </c>
      <c r="RW57" s="8">
        <v>0</v>
      </c>
      <c r="RX57" s="8">
        <v>0</v>
      </c>
      <c r="RY57" s="8">
        <v>0</v>
      </c>
      <c r="RZ57" s="8">
        <v>0</v>
      </c>
      <c r="SA57" s="8">
        <v>0</v>
      </c>
      <c r="SB57" s="8">
        <v>0</v>
      </c>
      <c r="SC57" s="8">
        <v>4021</v>
      </c>
      <c r="SD57" s="8">
        <v>4492</v>
      </c>
      <c r="SE57" s="8">
        <v>5305</v>
      </c>
      <c r="SF57" s="8">
        <v>5711</v>
      </c>
      <c r="SG57" s="8">
        <v>4201</v>
      </c>
      <c r="SH57" s="8">
        <v>1661</v>
      </c>
      <c r="SI57" s="8">
        <v>1540</v>
      </c>
      <c r="SJ57" s="8">
        <v>36</v>
      </c>
      <c r="SK57" s="8">
        <v>21</v>
      </c>
      <c r="SL57" s="8">
        <v>-32</v>
      </c>
      <c r="SM57" s="8">
        <v>0</v>
      </c>
      <c r="SN57" s="8">
        <v>0</v>
      </c>
      <c r="SO57" s="8">
        <v>0</v>
      </c>
      <c r="SP57" s="8">
        <v>0</v>
      </c>
      <c r="SQ57" s="8">
        <v>0</v>
      </c>
      <c r="SR57" s="8">
        <v>0</v>
      </c>
      <c r="SS57" s="8">
        <v>0</v>
      </c>
      <c r="ST57" s="8">
        <v>0</v>
      </c>
      <c r="SU57" s="8">
        <v>0</v>
      </c>
      <c r="SV57" s="8">
        <v>0</v>
      </c>
      <c r="SW57" s="8">
        <v>0</v>
      </c>
      <c r="SX57" s="8">
        <v>0</v>
      </c>
      <c r="SY57" s="8">
        <v>0</v>
      </c>
      <c r="SZ57" s="8">
        <v>0</v>
      </c>
      <c r="TA57" s="8">
        <v>0</v>
      </c>
      <c r="TB57" s="8">
        <v>8550</v>
      </c>
      <c r="TC57" s="8">
        <v>8621</v>
      </c>
      <c r="TD57" s="8">
        <v>7501</v>
      </c>
      <c r="TE57" s="8">
        <v>7843</v>
      </c>
      <c r="TF57" s="8">
        <v>7765</v>
      </c>
      <c r="TG57" s="8">
        <v>1861</v>
      </c>
      <c r="TH57" s="8">
        <v>2781</v>
      </c>
      <c r="TI57" s="8">
        <v>1220</v>
      </c>
      <c r="TJ57" s="8">
        <v>1539</v>
      </c>
      <c r="TK57" s="8">
        <v>2143</v>
      </c>
      <c r="TL57" s="8">
        <v>0</v>
      </c>
      <c r="TM57" s="8">
        <v>0</v>
      </c>
      <c r="TN57" s="8">
        <v>0</v>
      </c>
      <c r="TO57" s="8">
        <v>0</v>
      </c>
      <c r="TP57" s="8">
        <v>0</v>
      </c>
      <c r="TQ57" s="8">
        <v>0</v>
      </c>
      <c r="TR57" s="8">
        <v>0</v>
      </c>
      <c r="TS57" s="8">
        <v>0</v>
      </c>
      <c r="TT57" s="8">
        <v>0</v>
      </c>
      <c r="TU57" s="8">
        <v>0</v>
      </c>
      <c r="TV57" s="8">
        <v>0</v>
      </c>
      <c r="TW57" s="8">
        <v>0</v>
      </c>
      <c r="TX57" s="8">
        <v>0</v>
      </c>
      <c r="TY57" s="8">
        <v>0</v>
      </c>
      <c r="TZ57" s="8">
        <v>0</v>
      </c>
      <c r="UA57" s="8">
        <v>30186</v>
      </c>
      <c r="UB57" s="8">
        <v>33053</v>
      </c>
      <c r="UC57" s="8">
        <v>32523</v>
      </c>
      <c r="UD57" s="8">
        <v>36474</v>
      </c>
      <c r="UE57" s="8">
        <v>38776</v>
      </c>
      <c r="UF57" s="8">
        <v>0</v>
      </c>
      <c r="UG57" s="8">
        <v>0</v>
      </c>
      <c r="UH57" s="8">
        <v>0</v>
      </c>
      <c r="UI57" s="8">
        <v>0</v>
      </c>
      <c r="UJ57" s="8">
        <v>0</v>
      </c>
      <c r="UK57" s="8">
        <v>0</v>
      </c>
      <c r="UL57" s="8">
        <v>0</v>
      </c>
      <c r="UM57" s="8">
        <v>0</v>
      </c>
      <c r="UN57" s="8">
        <v>0</v>
      </c>
      <c r="UO57" s="8">
        <v>0</v>
      </c>
      <c r="UP57" s="8">
        <v>0</v>
      </c>
      <c r="UQ57" s="8">
        <v>0</v>
      </c>
      <c r="UR57" s="8">
        <v>0</v>
      </c>
      <c r="US57" s="8">
        <v>0</v>
      </c>
      <c r="UT57" s="8">
        <v>0</v>
      </c>
      <c r="UU57" s="8">
        <v>0</v>
      </c>
      <c r="UV57" s="8">
        <v>0</v>
      </c>
      <c r="UW57" s="8">
        <v>0</v>
      </c>
      <c r="UX57" s="8">
        <v>0</v>
      </c>
      <c r="UY57" s="8">
        <v>0</v>
      </c>
      <c r="UZ57" s="8">
        <v>0</v>
      </c>
      <c r="VA57" s="8">
        <v>0</v>
      </c>
      <c r="VB57" s="8">
        <v>0</v>
      </c>
      <c r="VC57" s="8">
        <v>0</v>
      </c>
      <c r="VD57" s="8">
        <v>0</v>
      </c>
      <c r="VE57" s="8">
        <v>0</v>
      </c>
      <c r="VF57" s="8">
        <v>0</v>
      </c>
      <c r="VG57" s="8">
        <v>0</v>
      </c>
      <c r="VH57" s="8">
        <v>0</v>
      </c>
      <c r="VI57" s="8">
        <v>0</v>
      </c>
      <c r="VJ57" s="8">
        <v>0</v>
      </c>
      <c r="VK57" s="8">
        <v>0</v>
      </c>
      <c r="VL57" s="8">
        <v>0</v>
      </c>
      <c r="VM57" s="8">
        <v>0</v>
      </c>
      <c r="VN57" s="8">
        <v>0</v>
      </c>
      <c r="VO57" s="8">
        <v>0</v>
      </c>
      <c r="VP57" s="8">
        <v>0</v>
      </c>
      <c r="VQ57" s="8">
        <v>0</v>
      </c>
      <c r="VR57" s="8">
        <v>0</v>
      </c>
      <c r="VS57" s="8">
        <v>0</v>
      </c>
      <c r="VT57" s="8">
        <v>0</v>
      </c>
      <c r="VU57" s="8">
        <v>0</v>
      </c>
      <c r="VV57" s="8">
        <v>0</v>
      </c>
      <c r="VW57" s="8">
        <v>0</v>
      </c>
      <c r="VX57" s="8">
        <v>0</v>
      </c>
      <c r="VY57" s="8">
        <v>0</v>
      </c>
      <c r="VZ57" s="8">
        <v>0</v>
      </c>
      <c r="WA57" s="8">
        <v>0</v>
      </c>
      <c r="WB57" s="8">
        <v>0</v>
      </c>
      <c r="WC57" s="8">
        <v>0</v>
      </c>
      <c r="WD57" s="8">
        <v>0</v>
      </c>
      <c r="WE57" s="8">
        <v>0</v>
      </c>
      <c r="WF57" s="8">
        <v>0</v>
      </c>
      <c r="WG57" s="8">
        <v>0</v>
      </c>
      <c r="WH57" s="8">
        <v>0</v>
      </c>
      <c r="WI57" s="8">
        <v>0</v>
      </c>
      <c r="WJ57" s="8">
        <v>0</v>
      </c>
      <c r="WK57" s="8">
        <v>0</v>
      </c>
      <c r="WL57" s="8">
        <v>0</v>
      </c>
      <c r="WM57" s="8">
        <v>0</v>
      </c>
      <c r="WN57" s="8">
        <v>0</v>
      </c>
      <c r="WO57" s="8">
        <v>0</v>
      </c>
      <c r="WP57" s="8">
        <v>0</v>
      </c>
      <c r="WQ57" s="8">
        <v>0</v>
      </c>
      <c r="WR57" s="8">
        <v>0</v>
      </c>
      <c r="WS57" s="8">
        <v>7718</v>
      </c>
      <c r="WT57" s="8">
        <v>8282</v>
      </c>
      <c r="WU57" s="8">
        <v>8213</v>
      </c>
      <c r="WV57" s="8">
        <v>8615</v>
      </c>
      <c r="WW57" s="8">
        <v>8316</v>
      </c>
      <c r="WX57" s="8">
        <v>0</v>
      </c>
      <c r="WY57" s="8">
        <v>0</v>
      </c>
      <c r="WZ57" s="8">
        <v>0</v>
      </c>
      <c r="XA57" s="8">
        <v>0</v>
      </c>
      <c r="XB57" s="8">
        <v>0</v>
      </c>
      <c r="XC57" s="8">
        <v>0</v>
      </c>
      <c r="XD57" s="8">
        <v>0</v>
      </c>
      <c r="XE57" s="8">
        <v>0</v>
      </c>
      <c r="XF57" s="8">
        <v>0</v>
      </c>
      <c r="XG57" s="8">
        <v>0</v>
      </c>
      <c r="XH57" s="8">
        <v>0</v>
      </c>
      <c r="XI57" s="8">
        <v>0</v>
      </c>
      <c r="XJ57" s="8">
        <v>0</v>
      </c>
      <c r="XK57" s="8">
        <v>0</v>
      </c>
      <c r="XL57" s="8">
        <v>0</v>
      </c>
      <c r="XM57" s="8">
        <v>1723</v>
      </c>
      <c r="XN57" s="8">
        <v>1696</v>
      </c>
      <c r="XO57" s="8">
        <v>1383</v>
      </c>
      <c r="XP57" s="8">
        <v>1481</v>
      </c>
      <c r="XQ57" s="8">
        <v>1549</v>
      </c>
      <c r="XR57" s="8">
        <v>0</v>
      </c>
      <c r="XS57" s="8">
        <v>0</v>
      </c>
      <c r="XT57" s="8">
        <v>0</v>
      </c>
      <c r="XU57" s="8">
        <v>0</v>
      </c>
      <c r="XV57" s="8">
        <v>0</v>
      </c>
      <c r="XW57" s="8">
        <v>7774</v>
      </c>
      <c r="XX57" s="8">
        <v>7930</v>
      </c>
      <c r="XY57" s="8">
        <v>8478</v>
      </c>
      <c r="XZ57" s="8">
        <v>9615</v>
      </c>
      <c r="YA57" s="8" t="s">
        <v>150</v>
      </c>
      <c r="YB57" s="8">
        <v>0</v>
      </c>
      <c r="YC57" s="8">
        <v>0</v>
      </c>
      <c r="YD57" s="8">
        <v>0</v>
      </c>
      <c r="YE57" s="8">
        <v>0</v>
      </c>
      <c r="YF57" s="8">
        <v>0</v>
      </c>
      <c r="YG57" s="8">
        <v>0</v>
      </c>
      <c r="YH57" s="8">
        <v>0</v>
      </c>
      <c r="YI57" s="8">
        <v>0</v>
      </c>
      <c r="YJ57" s="8">
        <v>0</v>
      </c>
      <c r="YK57" s="8">
        <v>0</v>
      </c>
      <c r="YL57" s="8">
        <v>0</v>
      </c>
      <c r="YM57" s="8">
        <v>0</v>
      </c>
      <c r="YN57" s="8">
        <v>0</v>
      </c>
      <c r="YO57" s="8">
        <v>0</v>
      </c>
      <c r="YP57" s="8">
        <v>0</v>
      </c>
      <c r="YQ57" s="8">
        <v>2368</v>
      </c>
      <c r="YR57" s="8">
        <v>2508</v>
      </c>
      <c r="YS57" s="8">
        <v>2510</v>
      </c>
      <c r="YT57" s="8">
        <v>1964</v>
      </c>
      <c r="YU57" s="8">
        <v>2208</v>
      </c>
      <c r="YV57" s="8">
        <v>1248</v>
      </c>
      <c r="YW57" s="8">
        <v>1361</v>
      </c>
      <c r="YX57" s="8">
        <v>1518</v>
      </c>
      <c r="YY57" s="8">
        <v>1559</v>
      </c>
      <c r="YZ57" s="8">
        <v>1585</v>
      </c>
      <c r="ZA57" s="8">
        <v>4642</v>
      </c>
      <c r="ZB57" s="8">
        <v>3795</v>
      </c>
      <c r="ZC57" s="8">
        <v>2939</v>
      </c>
      <c r="ZD57" s="8">
        <v>3458</v>
      </c>
      <c r="ZE57" s="8">
        <v>3265</v>
      </c>
    </row>
    <row r="58" spans="2:681" x14ac:dyDescent="0.2">
      <c r="B58" s="7">
        <v>320</v>
      </c>
      <c r="C58" s="7">
        <v>53</v>
      </c>
      <c r="D58" s="7" t="s">
        <v>598</v>
      </c>
      <c r="E58" s="7">
        <v>202808</v>
      </c>
      <c r="F58" s="7">
        <v>541</v>
      </c>
      <c r="G58" s="8">
        <v>0</v>
      </c>
      <c r="H58" s="8">
        <v>0</v>
      </c>
      <c r="I58" s="200">
        <v>0</v>
      </c>
      <c r="J58" s="8">
        <v>0</v>
      </c>
      <c r="K58" s="8">
        <v>0</v>
      </c>
      <c r="L58" s="8">
        <v>0</v>
      </c>
      <c r="M58" s="8">
        <v>0</v>
      </c>
      <c r="N58" s="8">
        <v>0</v>
      </c>
      <c r="O58" s="8">
        <v>0</v>
      </c>
      <c r="P58" s="8">
        <v>0</v>
      </c>
      <c r="Q58" s="8">
        <v>1824</v>
      </c>
      <c r="R58" s="8">
        <v>2315</v>
      </c>
      <c r="S58" s="8">
        <v>2447</v>
      </c>
      <c r="T58" s="8">
        <v>2359</v>
      </c>
      <c r="U58" s="8">
        <v>2428</v>
      </c>
      <c r="V58" s="8">
        <v>0</v>
      </c>
      <c r="W58" s="8">
        <v>0</v>
      </c>
      <c r="X58" s="8">
        <v>0</v>
      </c>
      <c r="Y58" s="8">
        <v>0</v>
      </c>
      <c r="Z58" s="8">
        <v>0</v>
      </c>
      <c r="AA58" s="8">
        <v>0</v>
      </c>
      <c r="AB58" s="8">
        <v>0</v>
      </c>
      <c r="AC58" s="8">
        <v>0</v>
      </c>
      <c r="AD58" s="8">
        <v>0</v>
      </c>
      <c r="AE58" s="8">
        <v>0</v>
      </c>
      <c r="AF58" s="8">
        <v>419</v>
      </c>
      <c r="AG58" s="8">
        <v>326</v>
      </c>
      <c r="AH58" s="8">
        <v>397</v>
      </c>
      <c r="AI58" s="8">
        <v>132</v>
      </c>
      <c r="AJ58" s="8">
        <v>242</v>
      </c>
      <c r="AK58" s="8">
        <v>0</v>
      </c>
      <c r="AL58" s="8">
        <v>0</v>
      </c>
      <c r="AM58" s="8">
        <v>0</v>
      </c>
      <c r="AN58" s="8">
        <v>0</v>
      </c>
      <c r="AO58" s="8">
        <v>0</v>
      </c>
      <c r="AP58" s="8">
        <v>0</v>
      </c>
      <c r="AQ58" s="8">
        <v>0</v>
      </c>
      <c r="AR58" s="8">
        <v>0</v>
      </c>
      <c r="AS58" s="8">
        <v>0</v>
      </c>
      <c r="AT58" s="8">
        <v>0</v>
      </c>
      <c r="AU58" s="8">
        <v>917</v>
      </c>
      <c r="AV58" s="8">
        <v>1153</v>
      </c>
      <c r="AW58" s="8">
        <v>793</v>
      </c>
      <c r="AX58" s="8">
        <v>577</v>
      </c>
      <c r="AY58" s="8">
        <v>628</v>
      </c>
      <c r="AZ58" s="8">
        <v>0</v>
      </c>
      <c r="BA58" s="8">
        <v>0</v>
      </c>
      <c r="BB58" s="8">
        <v>0</v>
      </c>
      <c r="BC58" s="8">
        <v>0</v>
      </c>
      <c r="BD58" s="8">
        <v>0</v>
      </c>
      <c r="BE58" s="8" t="s">
        <v>150</v>
      </c>
      <c r="BF58" s="8" t="s">
        <v>150</v>
      </c>
      <c r="BG58" s="8" t="s">
        <v>150</v>
      </c>
      <c r="BH58" s="8" t="s">
        <v>150</v>
      </c>
      <c r="BI58" s="8" t="s">
        <v>150</v>
      </c>
      <c r="BJ58" s="8">
        <v>0</v>
      </c>
      <c r="BK58" s="8">
        <v>0</v>
      </c>
      <c r="BL58" s="8">
        <v>0</v>
      </c>
      <c r="BM58" s="8">
        <v>0</v>
      </c>
      <c r="BN58" s="8">
        <v>0</v>
      </c>
      <c r="BO58" s="8">
        <v>0</v>
      </c>
      <c r="BP58" s="8">
        <v>0</v>
      </c>
      <c r="BQ58" s="8">
        <v>0</v>
      </c>
      <c r="BR58" s="8">
        <v>0</v>
      </c>
      <c r="BS58" s="8">
        <v>0</v>
      </c>
      <c r="BT58" s="8">
        <v>7</v>
      </c>
      <c r="BU58" s="8">
        <v>0</v>
      </c>
      <c r="BV58" s="8">
        <v>1</v>
      </c>
      <c r="BW58" s="8">
        <v>0</v>
      </c>
      <c r="BX58" s="8">
        <v>0</v>
      </c>
      <c r="BY58" s="8">
        <v>0</v>
      </c>
      <c r="BZ58" s="8">
        <v>0</v>
      </c>
      <c r="CA58" s="8">
        <v>0</v>
      </c>
      <c r="CB58" s="8">
        <v>0</v>
      </c>
      <c r="CC58" s="8">
        <v>0</v>
      </c>
      <c r="CD58" s="8">
        <v>0</v>
      </c>
      <c r="CE58" s="8">
        <v>0</v>
      </c>
      <c r="CF58" s="8">
        <v>0</v>
      </c>
      <c r="CG58" s="8">
        <v>0</v>
      </c>
      <c r="CH58" s="8">
        <v>0</v>
      </c>
      <c r="CI58" s="8">
        <v>0</v>
      </c>
      <c r="CJ58" s="8">
        <v>0</v>
      </c>
      <c r="CK58" s="8">
        <v>0</v>
      </c>
      <c r="CL58" s="8">
        <v>0</v>
      </c>
      <c r="CM58" s="8">
        <v>0</v>
      </c>
      <c r="CN58" s="8">
        <v>0</v>
      </c>
      <c r="CO58" s="8">
        <v>0</v>
      </c>
      <c r="CP58" s="8">
        <v>0</v>
      </c>
      <c r="CQ58" s="8">
        <v>0</v>
      </c>
      <c r="CR58" s="8">
        <v>0</v>
      </c>
      <c r="CS58" s="8">
        <v>0</v>
      </c>
      <c r="CT58" s="8">
        <v>0</v>
      </c>
      <c r="CU58" s="8">
        <v>0</v>
      </c>
      <c r="CV58" s="8">
        <v>0</v>
      </c>
      <c r="CW58" s="8">
        <v>0</v>
      </c>
      <c r="CX58" s="8">
        <v>115</v>
      </c>
      <c r="CY58" s="8">
        <v>119</v>
      </c>
      <c r="CZ58" s="8">
        <v>114</v>
      </c>
      <c r="DA58" s="8">
        <v>113</v>
      </c>
      <c r="DB58" s="8">
        <v>167</v>
      </c>
      <c r="DC58" s="8">
        <v>704</v>
      </c>
      <c r="DD58" s="8">
        <v>876</v>
      </c>
      <c r="DE58" s="8">
        <v>1039</v>
      </c>
      <c r="DF58" s="8">
        <v>1183</v>
      </c>
      <c r="DG58" s="8">
        <v>1210</v>
      </c>
      <c r="DH58" s="8" t="s">
        <v>150</v>
      </c>
      <c r="DI58" s="8" t="s">
        <v>150</v>
      </c>
      <c r="DJ58" s="8" t="s">
        <v>150</v>
      </c>
      <c r="DK58" s="8" t="s">
        <v>150</v>
      </c>
      <c r="DL58" s="8" t="s">
        <v>150</v>
      </c>
      <c r="DM58" s="8">
        <v>0</v>
      </c>
      <c r="DN58" s="8">
        <v>0</v>
      </c>
      <c r="DO58" s="8">
        <v>0</v>
      </c>
      <c r="DP58" s="8">
        <v>0</v>
      </c>
      <c r="DQ58" s="8">
        <v>0</v>
      </c>
      <c r="DR58" s="8">
        <v>188</v>
      </c>
      <c r="DS58" s="8">
        <v>225</v>
      </c>
      <c r="DT58" s="8">
        <v>249</v>
      </c>
      <c r="DU58" s="8">
        <v>250</v>
      </c>
      <c r="DV58" s="8">
        <v>369</v>
      </c>
      <c r="DW58" s="8">
        <v>413</v>
      </c>
      <c r="DX58" s="8">
        <v>526</v>
      </c>
      <c r="DY58" s="8">
        <v>455</v>
      </c>
      <c r="DZ58" s="8">
        <v>489</v>
      </c>
      <c r="EA58" s="8">
        <v>410</v>
      </c>
      <c r="EB58" s="8">
        <v>2615</v>
      </c>
      <c r="EC58" s="8">
        <v>2734</v>
      </c>
      <c r="ED58" s="8">
        <v>2460</v>
      </c>
      <c r="EE58" s="8">
        <v>2638</v>
      </c>
      <c r="EF58" s="8">
        <v>2581</v>
      </c>
      <c r="EG58" s="8">
        <v>0</v>
      </c>
      <c r="EH58" s="8">
        <v>0</v>
      </c>
      <c r="EI58" s="8">
        <v>0</v>
      </c>
      <c r="EJ58" s="8">
        <v>0</v>
      </c>
      <c r="EK58" s="8">
        <v>0</v>
      </c>
      <c r="EL58" s="8">
        <v>8</v>
      </c>
      <c r="EM58" s="8">
        <v>6</v>
      </c>
      <c r="EN58" s="8">
        <v>46</v>
      </c>
      <c r="EO58" s="8">
        <v>29</v>
      </c>
      <c r="EP58" s="8">
        <v>26</v>
      </c>
      <c r="EQ58" s="8">
        <v>0</v>
      </c>
      <c r="ER58" s="8">
        <v>0</v>
      </c>
      <c r="ES58" s="8">
        <v>0</v>
      </c>
      <c r="ET58" s="8">
        <v>0</v>
      </c>
      <c r="EU58" s="8">
        <v>0</v>
      </c>
      <c r="EV58" s="8">
        <v>0</v>
      </c>
      <c r="EW58" s="8">
        <v>0</v>
      </c>
      <c r="EX58" s="8">
        <v>0</v>
      </c>
      <c r="EY58" s="8">
        <v>0</v>
      </c>
      <c r="EZ58" s="8">
        <v>0</v>
      </c>
      <c r="FA58" s="8">
        <v>245</v>
      </c>
      <c r="FB58" s="8">
        <v>245</v>
      </c>
      <c r="FC58" s="8">
        <v>303</v>
      </c>
      <c r="FD58" s="8">
        <v>346</v>
      </c>
      <c r="FE58" s="8">
        <v>378</v>
      </c>
      <c r="FF58" s="8">
        <v>0</v>
      </c>
      <c r="FG58" s="8">
        <v>0</v>
      </c>
      <c r="FH58" s="8">
        <v>0</v>
      </c>
      <c r="FI58" s="8">
        <v>0</v>
      </c>
      <c r="FJ58" s="8">
        <v>0</v>
      </c>
      <c r="FK58" s="8">
        <v>0</v>
      </c>
      <c r="FL58" s="8">
        <v>0</v>
      </c>
      <c r="FM58" s="8">
        <v>0</v>
      </c>
      <c r="FN58" s="8">
        <v>0</v>
      </c>
      <c r="FO58" s="8">
        <v>0</v>
      </c>
      <c r="FP58" s="8">
        <v>40</v>
      </c>
      <c r="FQ58" s="8">
        <v>40</v>
      </c>
      <c r="FR58" s="8">
        <v>29</v>
      </c>
      <c r="FS58" s="8">
        <v>31</v>
      </c>
      <c r="FT58" s="8">
        <v>34</v>
      </c>
      <c r="FU58" s="8">
        <v>20</v>
      </c>
      <c r="FV58" s="8">
        <v>10</v>
      </c>
      <c r="FW58" s="8">
        <v>20</v>
      </c>
      <c r="FX58" s="8">
        <v>7</v>
      </c>
      <c r="FY58" s="8">
        <v>1</v>
      </c>
      <c r="FZ58" s="8">
        <v>0</v>
      </c>
      <c r="GA58" s="8">
        <v>0</v>
      </c>
      <c r="GB58" s="8">
        <v>0</v>
      </c>
      <c r="GC58" s="8">
        <v>0</v>
      </c>
      <c r="GD58" s="8">
        <v>0</v>
      </c>
      <c r="GE58" s="8">
        <v>0</v>
      </c>
      <c r="GF58" s="8">
        <v>0</v>
      </c>
      <c r="GG58" s="8">
        <v>0</v>
      </c>
      <c r="GH58" s="8">
        <v>0</v>
      </c>
      <c r="GI58" s="8">
        <v>0</v>
      </c>
      <c r="GJ58" s="8">
        <v>0</v>
      </c>
      <c r="GK58" s="8">
        <v>0</v>
      </c>
      <c r="GL58" s="8">
        <v>0</v>
      </c>
      <c r="GM58" s="8">
        <v>0</v>
      </c>
      <c r="GN58" s="8">
        <v>0</v>
      </c>
      <c r="GO58" s="8">
        <v>0</v>
      </c>
      <c r="GP58" s="8">
        <v>0</v>
      </c>
      <c r="GQ58" s="8">
        <v>0</v>
      </c>
      <c r="GR58" s="8">
        <v>0</v>
      </c>
      <c r="GS58" s="8">
        <v>0</v>
      </c>
      <c r="GT58" s="8">
        <v>0</v>
      </c>
      <c r="GU58" s="8">
        <v>0</v>
      </c>
      <c r="GV58" s="8">
        <v>0</v>
      </c>
      <c r="GW58" s="8">
        <v>0</v>
      </c>
      <c r="GX58" s="8">
        <v>0</v>
      </c>
      <c r="GY58" s="8">
        <v>0</v>
      </c>
      <c r="GZ58" s="8">
        <v>0</v>
      </c>
      <c r="HA58" s="8">
        <v>0</v>
      </c>
      <c r="HB58" s="8">
        <v>0</v>
      </c>
      <c r="HC58" s="8">
        <v>0</v>
      </c>
      <c r="HD58" s="8">
        <v>0</v>
      </c>
      <c r="HE58" s="8">
        <v>0</v>
      </c>
      <c r="HF58" s="8">
        <v>0</v>
      </c>
      <c r="HG58" s="8">
        <v>0</v>
      </c>
      <c r="HH58" s="8">
        <v>0</v>
      </c>
      <c r="HI58" s="8">
        <v>0</v>
      </c>
      <c r="HJ58" s="8">
        <v>0</v>
      </c>
      <c r="HK58" s="8">
        <v>0</v>
      </c>
      <c r="HL58" s="8">
        <v>0</v>
      </c>
      <c r="HM58" s="8">
        <v>0</v>
      </c>
      <c r="HN58" s="8">
        <v>0</v>
      </c>
      <c r="HO58" s="8" t="s">
        <v>150</v>
      </c>
      <c r="HP58" s="8" t="s">
        <v>150</v>
      </c>
      <c r="HQ58" s="8" t="s">
        <v>150</v>
      </c>
      <c r="HR58" s="8" t="s">
        <v>150</v>
      </c>
      <c r="HS58" s="8">
        <v>2314</v>
      </c>
      <c r="HT58" s="8">
        <v>2662</v>
      </c>
      <c r="HU58" s="8">
        <v>2711</v>
      </c>
      <c r="HV58" s="8">
        <v>2400</v>
      </c>
      <c r="HW58" s="8">
        <v>2279</v>
      </c>
      <c r="HX58" s="8">
        <v>0</v>
      </c>
      <c r="HY58" s="8">
        <v>0</v>
      </c>
      <c r="HZ58" s="8">
        <v>0</v>
      </c>
      <c r="IA58" s="8">
        <v>0</v>
      </c>
      <c r="IB58" s="8" t="s">
        <v>150</v>
      </c>
      <c r="IC58" s="8">
        <v>0</v>
      </c>
      <c r="ID58" s="8">
        <v>0</v>
      </c>
      <c r="IE58" s="8">
        <v>0</v>
      </c>
      <c r="IF58" s="8">
        <v>0</v>
      </c>
      <c r="IG58" s="8">
        <v>0</v>
      </c>
      <c r="IH58" s="8">
        <v>0</v>
      </c>
      <c r="II58" s="8">
        <v>0</v>
      </c>
      <c r="IJ58" s="8">
        <v>0</v>
      </c>
      <c r="IK58" s="8">
        <v>0</v>
      </c>
      <c r="IL58" s="8">
        <v>0</v>
      </c>
      <c r="IM58" s="8">
        <v>2</v>
      </c>
      <c r="IN58" s="8">
        <v>0</v>
      </c>
      <c r="IO58" s="8" t="s">
        <v>150</v>
      </c>
      <c r="IP58" s="8" t="s">
        <v>150</v>
      </c>
      <c r="IQ58" s="8" t="s">
        <v>150</v>
      </c>
      <c r="IR58" s="8">
        <v>0</v>
      </c>
      <c r="IS58" s="8">
        <v>0</v>
      </c>
      <c r="IT58" s="8" t="s">
        <v>150</v>
      </c>
      <c r="IU58" s="8" t="s">
        <v>150</v>
      </c>
      <c r="IV58" s="8" t="s">
        <v>150</v>
      </c>
      <c r="IW58" s="8">
        <v>94</v>
      </c>
      <c r="IX58" s="8">
        <v>94</v>
      </c>
      <c r="IY58" s="8">
        <v>134</v>
      </c>
      <c r="IZ58" s="8">
        <v>212</v>
      </c>
      <c r="JA58" s="8">
        <v>134</v>
      </c>
      <c r="JB58" s="8">
        <v>188</v>
      </c>
      <c r="JC58" s="8">
        <v>143</v>
      </c>
      <c r="JD58" s="8">
        <v>220</v>
      </c>
      <c r="JE58" s="8">
        <v>146</v>
      </c>
      <c r="JF58" s="8">
        <v>156</v>
      </c>
      <c r="JG58" s="8">
        <v>0</v>
      </c>
      <c r="JH58" s="8">
        <v>0</v>
      </c>
      <c r="JI58" s="8">
        <v>0</v>
      </c>
      <c r="JJ58" s="8">
        <v>0</v>
      </c>
      <c r="JK58" s="8">
        <v>0</v>
      </c>
      <c r="JL58" s="8">
        <v>102</v>
      </c>
      <c r="JM58" s="8">
        <v>12</v>
      </c>
      <c r="JN58" s="8">
        <v>0</v>
      </c>
      <c r="JO58" s="8">
        <v>0</v>
      </c>
      <c r="JP58" s="8">
        <v>0</v>
      </c>
      <c r="JQ58" s="8">
        <v>0</v>
      </c>
      <c r="JR58" s="8">
        <v>0</v>
      </c>
      <c r="JS58" s="8">
        <v>0</v>
      </c>
      <c r="JT58" s="8">
        <v>0</v>
      </c>
      <c r="JU58" s="8">
        <v>0</v>
      </c>
      <c r="JV58" s="8">
        <v>122</v>
      </c>
      <c r="JW58" s="8">
        <v>189</v>
      </c>
      <c r="JX58" s="8">
        <v>235</v>
      </c>
      <c r="JY58" s="8">
        <v>70</v>
      </c>
      <c r="JZ58" s="8">
        <v>4</v>
      </c>
      <c r="KA58" s="8">
        <v>0</v>
      </c>
      <c r="KB58" s="8">
        <v>0</v>
      </c>
      <c r="KC58" s="8">
        <v>0</v>
      </c>
      <c r="KD58" s="8">
        <v>0</v>
      </c>
      <c r="KE58" s="8">
        <v>0</v>
      </c>
      <c r="KF58" s="8">
        <v>0</v>
      </c>
      <c r="KG58" s="8">
        <v>0</v>
      </c>
      <c r="KH58" s="8">
        <v>0</v>
      </c>
      <c r="KI58" s="8">
        <v>0</v>
      </c>
      <c r="KJ58" s="8" t="s">
        <v>150</v>
      </c>
      <c r="KK58" s="8">
        <v>0</v>
      </c>
      <c r="KL58" s="8">
        <v>0</v>
      </c>
      <c r="KM58" s="8">
        <v>0</v>
      </c>
      <c r="KN58" s="8">
        <v>0</v>
      </c>
      <c r="KO58" s="8" t="s">
        <v>150</v>
      </c>
      <c r="KP58" s="8">
        <v>94</v>
      </c>
      <c r="KQ58" s="8">
        <v>93</v>
      </c>
      <c r="KR58" s="8">
        <v>94</v>
      </c>
      <c r="KS58" s="8">
        <v>102</v>
      </c>
      <c r="KT58" s="8">
        <v>112</v>
      </c>
      <c r="KU58" s="8">
        <v>0</v>
      </c>
      <c r="KV58" s="8">
        <v>0</v>
      </c>
      <c r="KW58" s="8">
        <v>0</v>
      </c>
      <c r="KX58" s="8">
        <v>0</v>
      </c>
      <c r="KY58" s="8">
        <v>0</v>
      </c>
      <c r="KZ58" s="8">
        <v>0</v>
      </c>
      <c r="LA58" s="8">
        <v>0</v>
      </c>
      <c r="LB58" s="8">
        <v>0</v>
      </c>
      <c r="LC58" s="8">
        <v>0</v>
      </c>
      <c r="LD58" s="8">
        <v>0</v>
      </c>
      <c r="LE58" s="8">
        <v>0</v>
      </c>
      <c r="LF58" s="8">
        <v>0</v>
      </c>
      <c r="LG58" s="8">
        <v>0</v>
      </c>
      <c r="LH58" s="8">
        <v>0</v>
      </c>
      <c r="LI58" s="8">
        <v>0</v>
      </c>
      <c r="LJ58" s="8">
        <v>0</v>
      </c>
      <c r="LK58" s="8">
        <v>0</v>
      </c>
      <c r="LL58" s="8" t="s">
        <v>150</v>
      </c>
      <c r="LM58" s="8" t="s">
        <v>150</v>
      </c>
      <c r="LN58" s="8" t="s">
        <v>150</v>
      </c>
      <c r="LO58" s="8">
        <v>0</v>
      </c>
      <c r="LP58" s="8">
        <v>0</v>
      </c>
      <c r="LQ58" s="8">
        <v>0</v>
      </c>
      <c r="LR58" s="8">
        <v>0</v>
      </c>
      <c r="LS58" s="8">
        <v>0</v>
      </c>
      <c r="LT58" s="8">
        <v>0</v>
      </c>
      <c r="LU58" s="8">
        <v>0</v>
      </c>
      <c r="LV58" s="8">
        <v>0</v>
      </c>
      <c r="LW58" s="8">
        <v>0</v>
      </c>
      <c r="LX58" s="8">
        <v>0</v>
      </c>
      <c r="LY58" s="8">
        <v>8</v>
      </c>
      <c r="LZ58" s="8">
        <v>8</v>
      </c>
      <c r="MA58" s="8">
        <v>11</v>
      </c>
      <c r="MB58" s="8">
        <v>14</v>
      </c>
      <c r="MC58" s="8">
        <v>10</v>
      </c>
      <c r="MD58" s="8">
        <v>474</v>
      </c>
      <c r="ME58" s="8">
        <v>384</v>
      </c>
      <c r="MF58" s="8">
        <v>330</v>
      </c>
      <c r="MG58" s="8">
        <v>375</v>
      </c>
      <c r="MH58" s="8">
        <v>410</v>
      </c>
      <c r="MI58" s="8">
        <v>0</v>
      </c>
      <c r="MJ58" s="8">
        <v>0</v>
      </c>
      <c r="MK58" s="8">
        <v>0</v>
      </c>
      <c r="ML58" s="8">
        <v>0</v>
      </c>
      <c r="MM58" s="8">
        <v>0</v>
      </c>
      <c r="MN58" s="8">
        <v>0</v>
      </c>
      <c r="MO58" s="8">
        <v>0</v>
      </c>
      <c r="MP58" s="8">
        <v>0</v>
      </c>
      <c r="MQ58" s="8">
        <v>0</v>
      </c>
      <c r="MR58" s="8">
        <v>0</v>
      </c>
      <c r="MS58" s="8">
        <v>0</v>
      </c>
      <c r="MT58" s="8">
        <v>0</v>
      </c>
      <c r="MU58" s="8">
        <v>0</v>
      </c>
      <c r="MV58" s="8">
        <v>0</v>
      </c>
      <c r="MW58" s="8">
        <v>0</v>
      </c>
      <c r="MX58" s="8">
        <v>0</v>
      </c>
      <c r="MY58" s="8">
        <v>0</v>
      </c>
      <c r="MZ58" s="8" t="s">
        <v>150</v>
      </c>
      <c r="NA58" s="8" t="s">
        <v>150</v>
      </c>
      <c r="NB58" s="8" t="s">
        <v>150</v>
      </c>
      <c r="NC58" s="8">
        <v>0</v>
      </c>
      <c r="ND58" s="8">
        <v>0</v>
      </c>
      <c r="NE58" s="8">
        <v>0</v>
      </c>
      <c r="NF58" s="8">
        <v>0</v>
      </c>
      <c r="NG58" s="8">
        <v>0</v>
      </c>
      <c r="NH58" s="8">
        <v>0</v>
      </c>
      <c r="NI58" s="8">
        <v>0</v>
      </c>
      <c r="NJ58" s="8">
        <v>0</v>
      </c>
      <c r="NK58" s="8">
        <v>0</v>
      </c>
      <c r="NL58" s="8">
        <v>0</v>
      </c>
      <c r="NM58" s="8">
        <v>53</v>
      </c>
      <c r="NN58" s="8">
        <v>55</v>
      </c>
      <c r="NO58" s="8">
        <v>160</v>
      </c>
      <c r="NP58" s="8">
        <v>61</v>
      </c>
      <c r="NQ58" s="8">
        <v>-36</v>
      </c>
      <c r="NR58" s="8">
        <v>0</v>
      </c>
      <c r="NS58" s="8">
        <v>0</v>
      </c>
      <c r="NT58" s="8">
        <v>0</v>
      </c>
      <c r="NU58" s="8">
        <v>0</v>
      </c>
      <c r="NV58" s="8">
        <v>0</v>
      </c>
      <c r="NW58" s="8">
        <v>0</v>
      </c>
      <c r="NX58" s="8">
        <v>0</v>
      </c>
      <c r="NY58" s="8">
        <v>0</v>
      </c>
      <c r="NZ58" s="8">
        <v>0</v>
      </c>
      <c r="OA58" s="8">
        <v>0</v>
      </c>
      <c r="OB58" s="8">
        <v>83</v>
      </c>
      <c r="OC58" s="8">
        <v>128</v>
      </c>
      <c r="OD58" s="8">
        <v>179</v>
      </c>
      <c r="OE58" s="8">
        <v>168</v>
      </c>
      <c r="OF58" s="8">
        <v>162</v>
      </c>
      <c r="OG58" s="8">
        <v>15</v>
      </c>
      <c r="OH58" s="8">
        <v>9</v>
      </c>
      <c r="OI58" s="8">
        <v>3</v>
      </c>
      <c r="OJ58" s="8">
        <v>1</v>
      </c>
      <c r="OK58" s="8">
        <v>1</v>
      </c>
      <c r="OL58" s="8">
        <v>844</v>
      </c>
      <c r="OM58" s="8">
        <v>943</v>
      </c>
      <c r="ON58" s="8">
        <v>1081</v>
      </c>
      <c r="OO58" s="8">
        <v>1502</v>
      </c>
      <c r="OP58" s="8">
        <v>1251</v>
      </c>
      <c r="OQ58" s="8">
        <v>778</v>
      </c>
      <c r="OR58" s="8">
        <v>816</v>
      </c>
      <c r="OS58" s="8">
        <v>650</v>
      </c>
      <c r="OT58" s="8">
        <v>518</v>
      </c>
      <c r="OU58" s="8">
        <v>518</v>
      </c>
      <c r="OV58" s="8">
        <v>0</v>
      </c>
      <c r="OW58" s="8">
        <v>0</v>
      </c>
      <c r="OX58" s="8">
        <v>0</v>
      </c>
      <c r="OY58" s="8">
        <v>0</v>
      </c>
      <c r="OZ58" s="8">
        <v>0</v>
      </c>
      <c r="PA58" s="8">
        <v>0</v>
      </c>
      <c r="PB58" s="8">
        <v>0</v>
      </c>
      <c r="PC58" s="8">
        <v>0</v>
      </c>
      <c r="PD58" s="8">
        <v>0</v>
      </c>
      <c r="PE58" s="8">
        <v>0</v>
      </c>
      <c r="PF58" s="8">
        <v>0</v>
      </c>
      <c r="PG58" s="8">
        <v>0</v>
      </c>
      <c r="PH58" s="8">
        <v>0</v>
      </c>
      <c r="PI58" s="8">
        <v>0</v>
      </c>
      <c r="PJ58" s="8">
        <v>0</v>
      </c>
      <c r="PK58" s="8">
        <v>0</v>
      </c>
      <c r="PL58" s="8">
        <v>0</v>
      </c>
      <c r="PM58" s="8">
        <v>0</v>
      </c>
      <c r="PN58" s="8">
        <v>0</v>
      </c>
      <c r="PO58" s="8">
        <v>0</v>
      </c>
      <c r="PP58" s="8">
        <v>0</v>
      </c>
      <c r="PQ58" s="8">
        <v>0</v>
      </c>
      <c r="PR58" s="8">
        <v>0</v>
      </c>
      <c r="PS58" s="8">
        <v>0</v>
      </c>
      <c r="PT58" s="8">
        <v>0</v>
      </c>
      <c r="PU58" s="8">
        <v>0</v>
      </c>
      <c r="PV58" s="8">
        <v>0</v>
      </c>
      <c r="PW58" s="8">
        <v>0</v>
      </c>
      <c r="PX58" s="8">
        <v>0</v>
      </c>
      <c r="PY58" s="8">
        <v>0</v>
      </c>
      <c r="PZ58" s="8">
        <v>3</v>
      </c>
      <c r="QA58" s="8">
        <v>3</v>
      </c>
      <c r="QB58" s="8">
        <v>1</v>
      </c>
      <c r="QC58" s="8">
        <v>4</v>
      </c>
      <c r="QD58" s="8">
        <v>0</v>
      </c>
      <c r="QE58" s="8">
        <v>2543</v>
      </c>
      <c r="QF58" s="8">
        <v>1648</v>
      </c>
      <c r="QG58" s="8">
        <v>1210</v>
      </c>
      <c r="QH58" s="8">
        <v>684</v>
      </c>
      <c r="QI58" s="8">
        <v>1423</v>
      </c>
      <c r="QJ58" s="8">
        <v>0</v>
      </c>
      <c r="QK58" s="8">
        <v>0</v>
      </c>
      <c r="QL58" s="8">
        <v>0</v>
      </c>
      <c r="QM58" s="8">
        <v>0</v>
      </c>
      <c r="QN58" s="8">
        <v>0</v>
      </c>
      <c r="QO58" s="8">
        <v>0</v>
      </c>
      <c r="QP58" s="8">
        <v>0</v>
      </c>
      <c r="QQ58" s="8">
        <v>0</v>
      </c>
      <c r="QR58" s="8">
        <v>0</v>
      </c>
      <c r="QS58" s="8">
        <v>0</v>
      </c>
      <c r="QT58" s="8">
        <v>0</v>
      </c>
      <c r="QU58" s="8">
        <v>0</v>
      </c>
      <c r="QV58" s="8">
        <v>0</v>
      </c>
      <c r="QW58" s="8">
        <v>0</v>
      </c>
      <c r="QX58" s="8">
        <v>0</v>
      </c>
      <c r="QY58" s="8">
        <v>0</v>
      </c>
      <c r="QZ58" s="8">
        <v>0</v>
      </c>
      <c r="RA58" s="8">
        <v>0</v>
      </c>
      <c r="RB58" s="8">
        <v>0</v>
      </c>
      <c r="RC58" s="8">
        <v>0</v>
      </c>
      <c r="RD58" s="8">
        <v>0</v>
      </c>
      <c r="RE58" s="8" t="s">
        <v>150</v>
      </c>
      <c r="RF58" s="8" t="s">
        <v>150</v>
      </c>
      <c r="RG58" s="8" t="s">
        <v>150</v>
      </c>
      <c r="RH58" s="8" t="s">
        <v>150</v>
      </c>
      <c r="RI58" s="8">
        <v>0</v>
      </c>
      <c r="RJ58" s="8">
        <v>0</v>
      </c>
      <c r="RK58" s="8">
        <v>0</v>
      </c>
      <c r="RL58" s="8">
        <v>0</v>
      </c>
      <c r="RM58" s="8" t="s">
        <v>150</v>
      </c>
      <c r="RN58" s="8">
        <v>1080</v>
      </c>
      <c r="RO58" s="8">
        <v>661</v>
      </c>
      <c r="RP58" s="8">
        <v>753</v>
      </c>
      <c r="RQ58" s="8">
        <v>994</v>
      </c>
      <c r="RR58" s="8">
        <v>632</v>
      </c>
      <c r="RS58" s="8">
        <v>0</v>
      </c>
      <c r="RT58" s="8">
        <v>0</v>
      </c>
      <c r="RU58" s="8">
        <v>0</v>
      </c>
      <c r="RV58" s="8">
        <v>0</v>
      </c>
      <c r="RW58" s="8">
        <v>0</v>
      </c>
      <c r="RX58" s="8">
        <v>0</v>
      </c>
      <c r="RY58" s="8">
        <v>0</v>
      </c>
      <c r="RZ58" s="8">
        <v>0</v>
      </c>
      <c r="SA58" s="8">
        <v>0</v>
      </c>
      <c r="SB58" s="8">
        <v>0</v>
      </c>
      <c r="SC58" s="8">
        <v>0</v>
      </c>
      <c r="SD58" s="8">
        <v>0</v>
      </c>
      <c r="SE58" s="8">
        <v>14</v>
      </c>
      <c r="SF58" s="8">
        <v>114</v>
      </c>
      <c r="SG58" s="8">
        <v>86</v>
      </c>
      <c r="SH58" s="8">
        <v>387</v>
      </c>
      <c r="SI58" s="8">
        <v>246</v>
      </c>
      <c r="SJ58" s="8">
        <v>11</v>
      </c>
      <c r="SK58" s="8">
        <v>33</v>
      </c>
      <c r="SL58" s="8">
        <v>0</v>
      </c>
      <c r="SM58" s="8">
        <v>0</v>
      </c>
      <c r="SN58" s="8">
        <v>0</v>
      </c>
      <c r="SO58" s="8">
        <v>0</v>
      </c>
      <c r="SP58" s="8">
        <v>0</v>
      </c>
      <c r="SQ58" s="8">
        <v>0</v>
      </c>
      <c r="SR58" s="8">
        <v>0</v>
      </c>
      <c r="SS58" s="8">
        <v>0</v>
      </c>
      <c r="ST58" s="8">
        <v>0</v>
      </c>
      <c r="SU58" s="8">
        <v>0</v>
      </c>
      <c r="SV58" s="8">
        <v>0</v>
      </c>
      <c r="SW58" s="8">
        <v>0</v>
      </c>
      <c r="SX58" s="8">
        <v>0</v>
      </c>
      <c r="SY58" s="8">
        <v>0</v>
      </c>
      <c r="SZ58" s="8">
        <v>0</v>
      </c>
      <c r="TA58" s="8">
        <v>0</v>
      </c>
      <c r="TB58" s="8">
        <v>-26</v>
      </c>
      <c r="TC58" s="8">
        <v>329</v>
      </c>
      <c r="TD58" s="8">
        <v>190</v>
      </c>
      <c r="TE58" s="8">
        <v>174</v>
      </c>
      <c r="TF58" s="8">
        <v>80</v>
      </c>
      <c r="TG58" s="8">
        <v>286</v>
      </c>
      <c r="TH58" s="8">
        <v>127</v>
      </c>
      <c r="TI58" s="8">
        <v>219</v>
      </c>
      <c r="TJ58" s="8">
        <v>84</v>
      </c>
      <c r="TK58" s="8">
        <v>114</v>
      </c>
      <c r="TL58" s="8">
        <v>0</v>
      </c>
      <c r="TM58" s="8">
        <v>0</v>
      </c>
      <c r="TN58" s="8">
        <v>0</v>
      </c>
      <c r="TO58" s="8">
        <v>0</v>
      </c>
      <c r="TP58" s="8">
        <v>0</v>
      </c>
      <c r="TQ58" s="8">
        <v>0</v>
      </c>
      <c r="TR58" s="8">
        <v>0</v>
      </c>
      <c r="TS58" s="8">
        <v>0</v>
      </c>
      <c r="TT58" s="8">
        <v>0</v>
      </c>
      <c r="TU58" s="8">
        <v>0</v>
      </c>
      <c r="TV58" s="8">
        <v>0</v>
      </c>
      <c r="TW58" s="8">
        <v>0</v>
      </c>
      <c r="TX58" s="8">
        <v>0</v>
      </c>
      <c r="TY58" s="8">
        <v>0</v>
      </c>
      <c r="TZ58" s="8">
        <v>0</v>
      </c>
      <c r="UA58" s="8">
        <v>3982</v>
      </c>
      <c r="UB58" s="8">
        <v>5097</v>
      </c>
      <c r="UC58" s="8">
        <v>4878</v>
      </c>
      <c r="UD58" s="8">
        <v>4862</v>
      </c>
      <c r="UE58" s="8">
        <v>3982</v>
      </c>
      <c r="UF58" s="8">
        <v>0</v>
      </c>
      <c r="UG58" s="8">
        <v>0</v>
      </c>
      <c r="UH58" s="8">
        <v>0</v>
      </c>
      <c r="UI58" s="8">
        <v>0</v>
      </c>
      <c r="UJ58" s="8">
        <v>0</v>
      </c>
      <c r="UK58" s="8">
        <v>0</v>
      </c>
      <c r="UL58" s="8">
        <v>0</v>
      </c>
      <c r="UM58" s="8">
        <v>0</v>
      </c>
      <c r="UN58" s="8">
        <v>0</v>
      </c>
      <c r="UO58" s="8">
        <v>0</v>
      </c>
      <c r="UP58" s="8">
        <v>0</v>
      </c>
      <c r="UQ58" s="8">
        <v>0</v>
      </c>
      <c r="UR58" s="8">
        <v>0</v>
      </c>
      <c r="US58" s="8">
        <v>0</v>
      </c>
      <c r="UT58" s="8">
        <v>0</v>
      </c>
      <c r="UU58" s="8">
        <v>0</v>
      </c>
      <c r="UV58" s="8">
        <v>0</v>
      </c>
      <c r="UW58" s="8">
        <v>0</v>
      </c>
      <c r="UX58" s="8">
        <v>0</v>
      </c>
      <c r="UY58" s="8">
        <v>0</v>
      </c>
      <c r="UZ58" s="8">
        <v>0</v>
      </c>
      <c r="VA58" s="8">
        <v>0</v>
      </c>
      <c r="VB58" s="8">
        <v>0</v>
      </c>
      <c r="VC58" s="8">
        <v>0</v>
      </c>
      <c r="VD58" s="8">
        <v>0</v>
      </c>
      <c r="VE58" s="8">
        <v>0</v>
      </c>
      <c r="VF58" s="8">
        <v>0</v>
      </c>
      <c r="VG58" s="8">
        <v>0</v>
      </c>
      <c r="VH58" s="8">
        <v>0</v>
      </c>
      <c r="VI58" s="8">
        <v>0</v>
      </c>
      <c r="VJ58" s="8">
        <v>0</v>
      </c>
      <c r="VK58" s="8">
        <v>0</v>
      </c>
      <c r="VL58" s="8">
        <v>0</v>
      </c>
      <c r="VM58" s="8">
        <v>0</v>
      </c>
      <c r="VN58" s="8">
        <v>0</v>
      </c>
      <c r="VO58" s="8">
        <v>0</v>
      </c>
      <c r="VP58" s="8">
        <v>0</v>
      </c>
      <c r="VQ58" s="8">
        <v>0</v>
      </c>
      <c r="VR58" s="8">
        <v>0</v>
      </c>
      <c r="VS58" s="8">
        <v>0</v>
      </c>
      <c r="VT58" s="8">
        <v>0</v>
      </c>
      <c r="VU58" s="8">
        <v>0</v>
      </c>
      <c r="VV58" s="8">
        <v>0</v>
      </c>
      <c r="VW58" s="8">
        <v>0</v>
      </c>
      <c r="VX58" s="8">
        <v>0</v>
      </c>
      <c r="VY58" s="8">
        <v>0</v>
      </c>
      <c r="VZ58" s="8">
        <v>0</v>
      </c>
      <c r="WA58" s="8">
        <v>0</v>
      </c>
      <c r="WB58" s="8">
        <v>0</v>
      </c>
      <c r="WC58" s="8">
        <v>0</v>
      </c>
      <c r="WD58" s="8">
        <v>0</v>
      </c>
      <c r="WE58" s="8">
        <v>0</v>
      </c>
      <c r="WF58" s="8">
        <v>0</v>
      </c>
      <c r="WG58" s="8">
        <v>0</v>
      </c>
      <c r="WH58" s="8">
        <v>0</v>
      </c>
      <c r="WI58" s="8">
        <v>0</v>
      </c>
      <c r="WJ58" s="8">
        <v>0</v>
      </c>
      <c r="WK58" s="8">
        <v>0</v>
      </c>
      <c r="WL58" s="8">
        <v>0</v>
      </c>
      <c r="WM58" s="8">
        <v>0</v>
      </c>
      <c r="WN58" s="8">
        <v>0</v>
      </c>
      <c r="WO58" s="8">
        <v>0</v>
      </c>
      <c r="WP58" s="8">
        <v>0</v>
      </c>
      <c r="WQ58" s="8">
        <v>0</v>
      </c>
      <c r="WR58" s="8">
        <v>0</v>
      </c>
      <c r="WS58" s="8">
        <v>571</v>
      </c>
      <c r="WT58" s="8">
        <v>565</v>
      </c>
      <c r="WU58" s="8">
        <v>769</v>
      </c>
      <c r="WV58" s="8">
        <v>835</v>
      </c>
      <c r="WW58" s="8">
        <v>793</v>
      </c>
      <c r="WX58" s="8">
        <v>0</v>
      </c>
      <c r="WY58" s="8">
        <v>0</v>
      </c>
      <c r="WZ58" s="8">
        <v>0</v>
      </c>
      <c r="XA58" s="8">
        <v>0</v>
      </c>
      <c r="XB58" s="8">
        <v>0</v>
      </c>
      <c r="XC58" s="8">
        <v>0</v>
      </c>
      <c r="XD58" s="8">
        <v>0</v>
      </c>
      <c r="XE58" s="8">
        <v>0</v>
      </c>
      <c r="XF58" s="8">
        <v>0</v>
      </c>
      <c r="XG58" s="8">
        <v>0</v>
      </c>
      <c r="XH58" s="8">
        <v>0</v>
      </c>
      <c r="XI58" s="8">
        <v>0</v>
      </c>
      <c r="XJ58" s="8">
        <v>0</v>
      </c>
      <c r="XK58" s="8">
        <v>0</v>
      </c>
      <c r="XL58" s="8">
        <v>0</v>
      </c>
      <c r="XM58" s="8">
        <v>220</v>
      </c>
      <c r="XN58" s="8">
        <v>195</v>
      </c>
      <c r="XO58" s="8">
        <v>296</v>
      </c>
      <c r="XP58" s="8">
        <v>344</v>
      </c>
      <c r="XQ58" s="8">
        <v>418</v>
      </c>
      <c r="XR58" s="8">
        <v>0</v>
      </c>
      <c r="XS58" s="8">
        <v>0</v>
      </c>
      <c r="XT58" s="8">
        <v>0</v>
      </c>
      <c r="XU58" s="8">
        <v>0</v>
      </c>
      <c r="XV58" s="8">
        <v>0</v>
      </c>
      <c r="XW58" s="8">
        <v>1540</v>
      </c>
      <c r="XX58" s="8">
        <v>1040</v>
      </c>
      <c r="XY58" s="8">
        <v>490</v>
      </c>
      <c r="XZ58" s="8">
        <v>464</v>
      </c>
      <c r="YA58" s="8" t="s">
        <v>150</v>
      </c>
      <c r="YB58" s="8">
        <v>0</v>
      </c>
      <c r="YC58" s="8">
        <v>0</v>
      </c>
      <c r="YD58" s="8">
        <v>0</v>
      </c>
      <c r="YE58" s="8">
        <v>0</v>
      </c>
      <c r="YF58" s="8">
        <v>0</v>
      </c>
      <c r="YG58" s="8">
        <v>0</v>
      </c>
      <c r="YH58" s="8">
        <v>0</v>
      </c>
      <c r="YI58" s="8">
        <v>0</v>
      </c>
      <c r="YJ58" s="8">
        <v>0</v>
      </c>
      <c r="YK58" s="8">
        <v>0</v>
      </c>
      <c r="YL58" s="8">
        <v>0</v>
      </c>
      <c r="YM58" s="8">
        <v>0</v>
      </c>
      <c r="YN58" s="8">
        <v>0</v>
      </c>
      <c r="YO58" s="8">
        <v>0</v>
      </c>
      <c r="YP58" s="8">
        <v>0</v>
      </c>
      <c r="YQ58" s="8">
        <v>699</v>
      </c>
      <c r="YR58" s="8">
        <v>102</v>
      </c>
      <c r="YS58" s="8">
        <v>40</v>
      </c>
      <c r="YT58" s="8">
        <v>61</v>
      </c>
      <c r="YU58" s="8">
        <v>10</v>
      </c>
      <c r="YV58" s="8">
        <v>150</v>
      </c>
      <c r="YW58" s="8">
        <v>163</v>
      </c>
      <c r="YX58" s="8">
        <v>182</v>
      </c>
      <c r="YY58" s="8">
        <v>187</v>
      </c>
      <c r="YZ58" s="8">
        <v>190</v>
      </c>
      <c r="ZA58" s="8">
        <v>1187</v>
      </c>
      <c r="ZB58" s="8">
        <v>1582</v>
      </c>
      <c r="ZC58" s="8">
        <v>387</v>
      </c>
      <c r="ZD58" s="8">
        <v>536</v>
      </c>
      <c r="ZE58" s="8">
        <v>466</v>
      </c>
    </row>
    <row r="59" spans="2:681" x14ac:dyDescent="0.2">
      <c r="B59" s="7">
        <v>320</v>
      </c>
      <c r="C59" s="7">
        <v>54</v>
      </c>
      <c r="D59" s="7" t="s">
        <v>599</v>
      </c>
      <c r="E59" s="7">
        <v>202809</v>
      </c>
      <c r="F59" s="7">
        <v>542</v>
      </c>
      <c r="G59" s="8">
        <v>0</v>
      </c>
      <c r="H59" s="8">
        <v>0</v>
      </c>
      <c r="I59" s="8">
        <v>33</v>
      </c>
      <c r="J59" s="8">
        <v>-21</v>
      </c>
      <c r="K59" s="8">
        <v>0</v>
      </c>
      <c r="L59" s="8">
        <v>0</v>
      </c>
      <c r="M59" s="8">
        <v>0</v>
      </c>
      <c r="N59" s="8">
        <v>0</v>
      </c>
      <c r="O59" s="8">
        <v>0</v>
      </c>
      <c r="P59" s="8">
        <v>0</v>
      </c>
      <c r="Q59" s="8">
        <v>2061</v>
      </c>
      <c r="R59" s="8">
        <v>1710</v>
      </c>
      <c r="S59" s="8">
        <v>1469</v>
      </c>
      <c r="T59" s="8">
        <v>1471</v>
      </c>
      <c r="U59" s="8">
        <v>1767</v>
      </c>
      <c r="V59" s="8">
        <v>38</v>
      </c>
      <c r="W59" s="8">
        <v>6</v>
      </c>
      <c r="X59" s="8">
        <v>0</v>
      </c>
      <c r="Y59" s="8">
        <v>0</v>
      </c>
      <c r="Z59" s="8">
        <v>36</v>
      </c>
      <c r="AA59" s="8">
        <v>0</v>
      </c>
      <c r="AB59" s="8">
        <v>0</v>
      </c>
      <c r="AC59" s="8">
        <v>0</v>
      </c>
      <c r="AD59" s="8">
        <v>0</v>
      </c>
      <c r="AE59" s="8">
        <v>0</v>
      </c>
      <c r="AF59" s="8">
        <v>3951</v>
      </c>
      <c r="AG59" s="8">
        <v>4251</v>
      </c>
      <c r="AH59" s="8">
        <v>3559</v>
      </c>
      <c r="AI59" s="8">
        <v>2595</v>
      </c>
      <c r="AJ59" s="8">
        <v>2847</v>
      </c>
      <c r="AK59" s="8">
        <v>0</v>
      </c>
      <c r="AL59" s="8">
        <v>0</v>
      </c>
      <c r="AM59" s="8">
        <v>0</v>
      </c>
      <c r="AN59" s="8">
        <v>0</v>
      </c>
      <c r="AO59" s="8">
        <v>0</v>
      </c>
      <c r="AP59" s="8">
        <v>0</v>
      </c>
      <c r="AQ59" s="8">
        <v>0</v>
      </c>
      <c r="AR59" s="8">
        <v>0</v>
      </c>
      <c r="AS59" s="8">
        <v>0</v>
      </c>
      <c r="AT59" s="8">
        <v>0</v>
      </c>
      <c r="AU59" s="8">
        <v>380</v>
      </c>
      <c r="AV59" s="8">
        <v>406</v>
      </c>
      <c r="AW59" s="8">
        <v>657</v>
      </c>
      <c r="AX59" s="8">
        <v>2149</v>
      </c>
      <c r="AY59" s="8">
        <v>681</v>
      </c>
      <c r="AZ59" s="8">
        <v>0</v>
      </c>
      <c r="BA59" s="8">
        <v>0</v>
      </c>
      <c r="BB59" s="8">
        <v>0</v>
      </c>
      <c r="BC59" s="8">
        <v>0</v>
      </c>
      <c r="BD59" s="8">
        <v>0</v>
      </c>
      <c r="BE59" s="8" t="s">
        <v>150</v>
      </c>
      <c r="BF59" s="8" t="s">
        <v>150</v>
      </c>
      <c r="BG59" s="8" t="s">
        <v>150</v>
      </c>
      <c r="BH59" s="8" t="s">
        <v>150</v>
      </c>
      <c r="BI59" s="8" t="s">
        <v>150</v>
      </c>
      <c r="BJ59" s="8">
        <v>0</v>
      </c>
      <c r="BK59" s="8">
        <v>0</v>
      </c>
      <c r="BL59" s="8">
        <v>0</v>
      </c>
      <c r="BM59" s="8">
        <v>0</v>
      </c>
      <c r="BN59" s="8">
        <v>0</v>
      </c>
      <c r="BO59" s="8">
        <v>0</v>
      </c>
      <c r="BP59" s="8">
        <v>0</v>
      </c>
      <c r="BQ59" s="8">
        <v>0</v>
      </c>
      <c r="BR59" s="8">
        <v>0</v>
      </c>
      <c r="BS59" s="8">
        <v>0</v>
      </c>
      <c r="BT59" s="8">
        <v>6</v>
      </c>
      <c r="BU59" s="8">
        <v>14</v>
      </c>
      <c r="BV59" s="8">
        <v>52</v>
      </c>
      <c r="BW59" s="8">
        <v>23</v>
      </c>
      <c r="BX59" s="8">
        <v>175</v>
      </c>
      <c r="BY59" s="8">
        <v>0</v>
      </c>
      <c r="BZ59" s="8">
        <v>0</v>
      </c>
      <c r="CA59" s="8">
        <v>0</v>
      </c>
      <c r="CB59" s="8">
        <v>0</v>
      </c>
      <c r="CC59" s="8">
        <v>0</v>
      </c>
      <c r="CD59" s="8">
        <v>0</v>
      </c>
      <c r="CE59" s="8">
        <v>0</v>
      </c>
      <c r="CF59" s="8">
        <v>0</v>
      </c>
      <c r="CG59" s="8">
        <v>0</v>
      </c>
      <c r="CH59" s="8">
        <v>0</v>
      </c>
      <c r="CI59" s="8">
        <v>0</v>
      </c>
      <c r="CJ59" s="8">
        <v>0</v>
      </c>
      <c r="CK59" s="8">
        <v>0</v>
      </c>
      <c r="CL59" s="8">
        <v>0</v>
      </c>
      <c r="CM59" s="8">
        <v>0</v>
      </c>
      <c r="CN59" s="8">
        <v>0</v>
      </c>
      <c r="CO59" s="8">
        <v>0</v>
      </c>
      <c r="CP59" s="8">
        <v>0</v>
      </c>
      <c r="CQ59" s="8">
        <v>0</v>
      </c>
      <c r="CR59" s="8">
        <v>0</v>
      </c>
      <c r="CS59" s="8">
        <v>0</v>
      </c>
      <c r="CT59" s="8">
        <v>0</v>
      </c>
      <c r="CU59" s="8">
        <v>0</v>
      </c>
      <c r="CV59" s="8">
        <v>0</v>
      </c>
      <c r="CW59" s="8">
        <v>0</v>
      </c>
      <c r="CX59" s="8">
        <v>21</v>
      </c>
      <c r="CY59" s="8">
        <v>28</v>
      </c>
      <c r="CZ59" s="8">
        <v>34</v>
      </c>
      <c r="DA59" s="8">
        <v>7</v>
      </c>
      <c r="DB59" s="8">
        <v>0</v>
      </c>
      <c r="DC59" s="8">
        <v>1741</v>
      </c>
      <c r="DD59" s="8">
        <v>2359</v>
      </c>
      <c r="DE59" s="8">
        <v>2121</v>
      </c>
      <c r="DF59" s="8">
        <v>1197</v>
      </c>
      <c r="DG59" s="8">
        <v>1419</v>
      </c>
      <c r="DH59" s="8" t="s">
        <v>150</v>
      </c>
      <c r="DI59" s="8" t="s">
        <v>150</v>
      </c>
      <c r="DJ59" s="8" t="s">
        <v>150</v>
      </c>
      <c r="DK59" s="8" t="s">
        <v>150</v>
      </c>
      <c r="DL59" s="8" t="s">
        <v>150</v>
      </c>
      <c r="DM59" s="8">
        <v>0</v>
      </c>
      <c r="DN59" s="8">
        <v>0</v>
      </c>
      <c r="DO59" s="8">
        <v>0</v>
      </c>
      <c r="DP59" s="8">
        <v>0</v>
      </c>
      <c r="DQ59" s="8">
        <v>0</v>
      </c>
      <c r="DR59" s="8">
        <v>3</v>
      </c>
      <c r="DS59" s="8">
        <v>3</v>
      </c>
      <c r="DT59" s="8">
        <v>12</v>
      </c>
      <c r="DU59" s="8">
        <v>3</v>
      </c>
      <c r="DV59" s="8">
        <v>278</v>
      </c>
      <c r="DW59" s="8">
        <v>1100</v>
      </c>
      <c r="DX59" s="8">
        <v>562</v>
      </c>
      <c r="DY59" s="8">
        <v>728</v>
      </c>
      <c r="DZ59" s="8">
        <v>736</v>
      </c>
      <c r="EA59" s="8">
        <v>416</v>
      </c>
      <c r="EB59" s="8">
        <v>1271</v>
      </c>
      <c r="EC59" s="8">
        <v>743</v>
      </c>
      <c r="ED59" s="8">
        <v>575</v>
      </c>
      <c r="EE59" s="8">
        <v>631</v>
      </c>
      <c r="EF59" s="8">
        <v>671</v>
      </c>
      <c r="EG59" s="8">
        <v>0</v>
      </c>
      <c r="EH59" s="8">
        <v>0</v>
      </c>
      <c r="EI59" s="8">
        <v>0</v>
      </c>
      <c r="EJ59" s="8">
        <v>0</v>
      </c>
      <c r="EK59" s="8">
        <v>0</v>
      </c>
      <c r="EL59" s="8">
        <v>0</v>
      </c>
      <c r="EM59" s="8">
        <v>2</v>
      </c>
      <c r="EN59" s="8">
        <v>1</v>
      </c>
      <c r="EO59" s="8">
        <v>34</v>
      </c>
      <c r="EP59" s="8">
        <v>220</v>
      </c>
      <c r="EQ59" s="8">
        <v>0</v>
      </c>
      <c r="ER59" s="8">
        <v>0</v>
      </c>
      <c r="ES59" s="8">
        <v>0</v>
      </c>
      <c r="ET59" s="8">
        <v>0</v>
      </c>
      <c r="EU59" s="8">
        <v>0</v>
      </c>
      <c r="EV59" s="8">
        <v>0</v>
      </c>
      <c r="EW59" s="8">
        <v>0</v>
      </c>
      <c r="EX59" s="8">
        <v>0</v>
      </c>
      <c r="EY59" s="8">
        <v>0</v>
      </c>
      <c r="EZ59" s="8">
        <v>0</v>
      </c>
      <c r="FA59" s="8">
        <v>257</v>
      </c>
      <c r="FB59" s="8">
        <v>187</v>
      </c>
      <c r="FC59" s="8">
        <v>233</v>
      </c>
      <c r="FD59" s="8">
        <v>145</v>
      </c>
      <c r="FE59" s="8">
        <v>301</v>
      </c>
      <c r="FF59" s="8">
        <v>0</v>
      </c>
      <c r="FG59" s="8">
        <v>0</v>
      </c>
      <c r="FH59" s="8">
        <v>0</v>
      </c>
      <c r="FI59" s="8">
        <v>0</v>
      </c>
      <c r="FJ59" s="8">
        <v>0</v>
      </c>
      <c r="FK59" s="8">
        <v>0</v>
      </c>
      <c r="FL59" s="8">
        <v>0</v>
      </c>
      <c r="FM59" s="8">
        <v>0</v>
      </c>
      <c r="FN59" s="8">
        <v>0</v>
      </c>
      <c r="FO59" s="8">
        <v>0</v>
      </c>
      <c r="FP59" s="8">
        <v>54</v>
      </c>
      <c r="FQ59" s="8">
        <v>45</v>
      </c>
      <c r="FR59" s="8">
        <v>32</v>
      </c>
      <c r="FS59" s="8">
        <v>37</v>
      </c>
      <c r="FT59" s="8">
        <v>35</v>
      </c>
      <c r="FU59" s="8">
        <v>51</v>
      </c>
      <c r="FV59" s="8">
        <v>40</v>
      </c>
      <c r="FW59" s="8">
        <v>43</v>
      </c>
      <c r="FX59" s="8">
        <v>37</v>
      </c>
      <c r="FY59" s="8">
        <v>64</v>
      </c>
      <c r="FZ59" s="8">
        <v>0</v>
      </c>
      <c r="GA59" s="8">
        <v>0</v>
      </c>
      <c r="GB59" s="8">
        <v>0</v>
      </c>
      <c r="GC59" s="8">
        <v>0</v>
      </c>
      <c r="GD59" s="8">
        <v>0</v>
      </c>
      <c r="GE59" s="8">
        <v>0</v>
      </c>
      <c r="GF59" s="8">
        <v>0</v>
      </c>
      <c r="GG59" s="8">
        <v>0</v>
      </c>
      <c r="GH59" s="8">
        <v>0</v>
      </c>
      <c r="GI59" s="8">
        <v>0</v>
      </c>
      <c r="GJ59" s="8">
        <v>0</v>
      </c>
      <c r="GK59" s="8">
        <v>0</v>
      </c>
      <c r="GL59" s="8">
        <v>0</v>
      </c>
      <c r="GM59" s="8">
        <v>0</v>
      </c>
      <c r="GN59" s="8">
        <v>0</v>
      </c>
      <c r="GO59" s="8">
        <v>0</v>
      </c>
      <c r="GP59" s="8">
        <v>0</v>
      </c>
      <c r="GQ59" s="8">
        <v>0</v>
      </c>
      <c r="GR59" s="8">
        <v>0</v>
      </c>
      <c r="GS59" s="8">
        <v>0</v>
      </c>
      <c r="GT59" s="8">
        <v>0</v>
      </c>
      <c r="GU59" s="8">
        <v>0</v>
      </c>
      <c r="GV59" s="8">
        <v>0</v>
      </c>
      <c r="GW59" s="8">
        <v>0</v>
      </c>
      <c r="GX59" s="8">
        <v>0</v>
      </c>
      <c r="GY59" s="8">
        <v>0</v>
      </c>
      <c r="GZ59" s="8">
        <v>0</v>
      </c>
      <c r="HA59" s="8">
        <v>0</v>
      </c>
      <c r="HB59" s="8">
        <v>0</v>
      </c>
      <c r="HC59" s="8">
        <v>0</v>
      </c>
      <c r="HD59" s="8">
        <v>0</v>
      </c>
      <c r="HE59" s="8">
        <v>0</v>
      </c>
      <c r="HF59" s="8">
        <v>0</v>
      </c>
      <c r="HG59" s="8">
        <v>0</v>
      </c>
      <c r="HH59" s="8">
        <v>0</v>
      </c>
      <c r="HI59" s="8">
        <v>0</v>
      </c>
      <c r="HJ59" s="8">
        <v>0</v>
      </c>
      <c r="HK59" s="8">
        <v>0</v>
      </c>
      <c r="HL59" s="8">
        <v>0</v>
      </c>
      <c r="HM59" s="8">
        <v>0</v>
      </c>
      <c r="HN59" s="8">
        <v>0</v>
      </c>
      <c r="HO59" s="8" t="s">
        <v>150</v>
      </c>
      <c r="HP59" s="8" t="s">
        <v>150</v>
      </c>
      <c r="HQ59" s="8" t="s">
        <v>150</v>
      </c>
      <c r="HR59" s="8" t="s">
        <v>150</v>
      </c>
      <c r="HS59" s="8">
        <v>2399</v>
      </c>
      <c r="HT59" s="8">
        <v>3993</v>
      </c>
      <c r="HU59" s="8">
        <v>3267</v>
      </c>
      <c r="HV59" s="8">
        <v>2294</v>
      </c>
      <c r="HW59" s="8">
        <v>2747</v>
      </c>
      <c r="HX59" s="8">
        <v>0</v>
      </c>
      <c r="HY59" s="8">
        <v>0</v>
      </c>
      <c r="HZ59" s="8">
        <v>0</v>
      </c>
      <c r="IA59" s="8">
        <v>0</v>
      </c>
      <c r="IB59" s="8" t="s">
        <v>150</v>
      </c>
      <c r="IC59" s="8">
        <v>100</v>
      </c>
      <c r="ID59" s="8">
        <v>31</v>
      </c>
      <c r="IE59" s="8">
        <v>76</v>
      </c>
      <c r="IF59" s="8">
        <v>73</v>
      </c>
      <c r="IG59" s="8">
        <v>107</v>
      </c>
      <c r="IH59" s="8">
        <v>0</v>
      </c>
      <c r="II59" s="8">
        <v>0</v>
      </c>
      <c r="IJ59" s="8">
        <v>0</v>
      </c>
      <c r="IK59" s="8">
        <v>0</v>
      </c>
      <c r="IL59" s="8">
        <v>0</v>
      </c>
      <c r="IM59" s="8">
        <v>312</v>
      </c>
      <c r="IN59" s="8">
        <v>98</v>
      </c>
      <c r="IO59" s="8" t="s">
        <v>150</v>
      </c>
      <c r="IP59" s="8" t="s">
        <v>150</v>
      </c>
      <c r="IQ59" s="8" t="s">
        <v>150</v>
      </c>
      <c r="IR59" s="8">
        <v>0</v>
      </c>
      <c r="IS59" s="8">
        <v>0</v>
      </c>
      <c r="IT59" s="8" t="s">
        <v>150</v>
      </c>
      <c r="IU59" s="8" t="s">
        <v>150</v>
      </c>
      <c r="IV59" s="8" t="s">
        <v>150</v>
      </c>
      <c r="IW59" s="8">
        <v>1139</v>
      </c>
      <c r="IX59" s="8">
        <v>745</v>
      </c>
      <c r="IY59" s="8">
        <v>646</v>
      </c>
      <c r="IZ59" s="8">
        <v>701</v>
      </c>
      <c r="JA59" s="8">
        <v>993</v>
      </c>
      <c r="JB59" s="8">
        <v>787</v>
      </c>
      <c r="JC59" s="8">
        <v>1519</v>
      </c>
      <c r="JD59" s="8">
        <v>913</v>
      </c>
      <c r="JE59" s="8">
        <v>687</v>
      </c>
      <c r="JF59" s="8">
        <v>982</v>
      </c>
      <c r="JG59" s="8">
        <v>0</v>
      </c>
      <c r="JH59" s="8">
        <v>0</v>
      </c>
      <c r="JI59" s="8">
        <v>0</v>
      </c>
      <c r="JJ59" s="8">
        <v>0</v>
      </c>
      <c r="JK59" s="8">
        <v>0</v>
      </c>
      <c r="JL59" s="8">
        <v>2</v>
      </c>
      <c r="JM59" s="8">
        <v>0</v>
      </c>
      <c r="JN59" s="8">
        <v>0</v>
      </c>
      <c r="JO59" s="8">
        <v>0</v>
      </c>
      <c r="JP59" s="8">
        <v>0</v>
      </c>
      <c r="JQ59" s="8">
        <v>0</v>
      </c>
      <c r="JR59" s="8">
        <v>0</v>
      </c>
      <c r="JS59" s="8">
        <v>0</v>
      </c>
      <c r="JT59" s="8">
        <v>0</v>
      </c>
      <c r="JU59" s="8">
        <v>0</v>
      </c>
      <c r="JV59" s="8">
        <v>89</v>
      </c>
      <c r="JW59" s="8">
        <v>112</v>
      </c>
      <c r="JX59" s="8">
        <v>233</v>
      </c>
      <c r="JY59" s="8">
        <v>234</v>
      </c>
      <c r="JZ59" s="8">
        <v>101</v>
      </c>
      <c r="KA59" s="8">
        <v>0</v>
      </c>
      <c r="KB59" s="8">
        <v>0</v>
      </c>
      <c r="KC59" s="8">
        <v>0</v>
      </c>
      <c r="KD59" s="8">
        <v>0</v>
      </c>
      <c r="KE59" s="8">
        <v>0</v>
      </c>
      <c r="KF59" s="8">
        <v>0</v>
      </c>
      <c r="KG59" s="8">
        <v>0</v>
      </c>
      <c r="KH59" s="8">
        <v>0</v>
      </c>
      <c r="KI59" s="8">
        <v>0</v>
      </c>
      <c r="KJ59" s="8" t="s">
        <v>150</v>
      </c>
      <c r="KK59" s="8">
        <v>0</v>
      </c>
      <c r="KL59" s="8">
        <v>0</v>
      </c>
      <c r="KM59" s="8">
        <v>0</v>
      </c>
      <c r="KN59" s="8">
        <v>0</v>
      </c>
      <c r="KO59" s="8" t="s">
        <v>150</v>
      </c>
      <c r="KP59" s="8">
        <v>55</v>
      </c>
      <c r="KQ59" s="8">
        <v>46</v>
      </c>
      <c r="KR59" s="8">
        <v>62</v>
      </c>
      <c r="KS59" s="8">
        <v>53</v>
      </c>
      <c r="KT59" s="8">
        <v>68</v>
      </c>
      <c r="KU59" s="8">
        <v>282</v>
      </c>
      <c r="KV59" s="8">
        <v>317</v>
      </c>
      <c r="KW59" s="8">
        <v>560</v>
      </c>
      <c r="KX59" s="8">
        <v>100</v>
      </c>
      <c r="KY59" s="8">
        <v>245</v>
      </c>
      <c r="KZ59" s="8">
        <v>0</v>
      </c>
      <c r="LA59" s="8">
        <v>0</v>
      </c>
      <c r="LB59" s="8">
        <v>0</v>
      </c>
      <c r="LC59" s="8">
        <v>0</v>
      </c>
      <c r="LD59" s="8">
        <v>0</v>
      </c>
      <c r="LE59" s="8">
        <v>0</v>
      </c>
      <c r="LF59" s="8">
        <v>0</v>
      </c>
      <c r="LG59" s="8">
        <v>0</v>
      </c>
      <c r="LH59" s="8">
        <v>0</v>
      </c>
      <c r="LI59" s="8">
        <v>0</v>
      </c>
      <c r="LJ59" s="8">
        <v>0</v>
      </c>
      <c r="LK59" s="8">
        <v>0</v>
      </c>
      <c r="LL59" s="8" t="s">
        <v>150</v>
      </c>
      <c r="LM59" s="8" t="s">
        <v>150</v>
      </c>
      <c r="LN59" s="8" t="s">
        <v>150</v>
      </c>
      <c r="LO59" s="8">
        <v>0</v>
      </c>
      <c r="LP59" s="8">
        <v>0</v>
      </c>
      <c r="LQ59" s="8">
        <v>0</v>
      </c>
      <c r="LR59" s="8">
        <v>0</v>
      </c>
      <c r="LS59" s="8">
        <v>0</v>
      </c>
      <c r="LT59" s="8">
        <v>0</v>
      </c>
      <c r="LU59" s="8">
        <v>0</v>
      </c>
      <c r="LV59" s="8">
        <v>0</v>
      </c>
      <c r="LW59" s="8">
        <v>0</v>
      </c>
      <c r="LX59" s="8">
        <v>0</v>
      </c>
      <c r="LY59" s="8">
        <v>0</v>
      </c>
      <c r="LZ59" s="8">
        <v>0</v>
      </c>
      <c r="MA59" s="8">
        <v>0</v>
      </c>
      <c r="MB59" s="8">
        <v>0</v>
      </c>
      <c r="MC59" s="8">
        <v>0</v>
      </c>
      <c r="MD59" s="8">
        <v>46</v>
      </c>
      <c r="ME59" s="8">
        <v>77</v>
      </c>
      <c r="MF59" s="8">
        <v>120</v>
      </c>
      <c r="MG59" s="8">
        <v>89</v>
      </c>
      <c r="MH59" s="8">
        <v>68</v>
      </c>
      <c r="MI59" s="8">
        <v>0</v>
      </c>
      <c r="MJ59" s="8">
        <v>0</v>
      </c>
      <c r="MK59" s="8">
        <v>0</v>
      </c>
      <c r="ML59" s="8">
        <v>0</v>
      </c>
      <c r="MM59" s="8">
        <v>0</v>
      </c>
      <c r="MN59" s="8">
        <v>0</v>
      </c>
      <c r="MO59" s="8">
        <v>0</v>
      </c>
      <c r="MP59" s="8">
        <v>0</v>
      </c>
      <c r="MQ59" s="8">
        <v>0</v>
      </c>
      <c r="MR59" s="8">
        <v>0</v>
      </c>
      <c r="MS59" s="8">
        <v>0</v>
      </c>
      <c r="MT59" s="8">
        <v>0</v>
      </c>
      <c r="MU59" s="8">
        <v>0</v>
      </c>
      <c r="MV59" s="8">
        <v>0</v>
      </c>
      <c r="MW59" s="8">
        <v>0</v>
      </c>
      <c r="MX59" s="8">
        <v>0</v>
      </c>
      <c r="MY59" s="8">
        <v>0</v>
      </c>
      <c r="MZ59" s="8" t="s">
        <v>150</v>
      </c>
      <c r="NA59" s="8" t="s">
        <v>150</v>
      </c>
      <c r="NB59" s="8" t="s">
        <v>150</v>
      </c>
      <c r="NC59" s="8">
        <v>0</v>
      </c>
      <c r="ND59" s="8">
        <v>0</v>
      </c>
      <c r="NE59" s="8">
        <v>0</v>
      </c>
      <c r="NF59" s="8">
        <v>0</v>
      </c>
      <c r="NG59" s="8">
        <v>0</v>
      </c>
      <c r="NH59" s="8">
        <v>0</v>
      </c>
      <c r="NI59" s="8">
        <v>0</v>
      </c>
      <c r="NJ59" s="8">
        <v>0</v>
      </c>
      <c r="NK59" s="8">
        <v>0</v>
      </c>
      <c r="NL59" s="8">
        <v>0</v>
      </c>
      <c r="NM59" s="8">
        <v>332</v>
      </c>
      <c r="NN59" s="8">
        <v>280</v>
      </c>
      <c r="NO59" s="8">
        <v>325</v>
      </c>
      <c r="NP59" s="8">
        <v>296</v>
      </c>
      <c r="NQ59" s="8">
        <v>54</v>
      </c>
      <c r="NR59" s="8">
        <v>0</v>
      </c>
      <c r="NS59" s="8">
        <v>0</v>
      </c>
      <c r="NT59" s="8">
        <v>0</v>
      </c>
      <c r="NU59" s="8">
        <v>0</v>
      </c>
      <c r="NV59" s="8">
        <v>0</v>
      </c>
      <c r="NW59" s="8">
        <v>0</v>
      </c>
      <c r="NX59" s="8">
        <v>0</v>
      </c>
      <c r="NY59" s="8">
        <v>0</v>
      </c>
      <c r="NZ59" s="8">
        <v>0</v>
      </c>
      <c r="OA59" s="8">
        <v>0</v>
      </c>
      <c r="OB59" s="8">
        <v>1573</v>
      </c>
      <c r="OC59" s="8">
        <v>1623</v>
      </c>
      <c r="OD59" s="8">
        <v>1363</v>
      </c>
      <c r="OE59" s="8">
        <v>1875</v>
      </c>
      <c r="OF59" s="8">
        <v>2365</v>
      </c>
      <c r="OG59" s="8">
        <v>82</v>
      </c>
      <c r="OH59" s="8">
        <v>37</v>
      </c>
      <c r="OI59" s="8">
        <v>39</v>
      </c>
      <c r="OJ59" s="8">
        <v>29</v>
      </c>
      <c r="OK59" s="8">
        <v>46</v>
      </c>
      <c r="OL59" s="8">
        <v>242</v>
      </c>
      <c r="OM59" s="8">
        <v>427</v>
      </c>
      <c r="ON59" s="8">
        <v>474</v>
      </c>
      <c r="OO59" s="8">
        <v>509</v>
      </c>
      <c r="OP59" s="8">
        <v>554</v>
      </c>
      <c r="OQ59" s="8">
        <v>1032</v>
      </c>
      <c r="OR59" s="8">
        <v>456</v>
      </c>
      <c r="OS59" s="8">
        <v>652</v>
      </c>
      <c r="OT59" s="8">
        <v>457</v>
      </c>
      <c r="OU59" s="8">
        <v>684</v>
      </c>
      <c r="OV59" s="8">
        <v>0</v>
      </c>
      <c r="OW59" s="8">
        <v>0</v>
      </c>
      <c r="OX59" s="8">
        <v>0</v>
      </c>
      <c r="OY59" s="8">
        <v>0</v>
      </c>
      <c r="OZ59" s="8">
        <v>0</v>
      </c>
      <c r="PA59" s="8">
        <v>0</v>
      </c>
      <c r="PB59" s="8">
        <v>0</v>
      </c>
      <c r="PC59" s="8">
        <v>0</v>
      </c>
      <c r="PD59" s="8">
        <v>0</v>
      </c>
      <c r="PE59" s="8">
        <v>0</v>
      </c>
      <c r="PF59" s="8">
        <v>0</v>
      </c>
      <c r="PG59" s="8">
        <v>0</v>
      </c>
      <c r="PH59" s="8">
        <v>0</v>
      </c>
      <c r="PI59" s="8">
        <v>0</v>
      </c>
      <c r="PJ59" s="8">
        <v>0</v>
      </c>
      <c r="PK59" s="8">
        <v>0</v>
      </c>
      <c r="PL59" s="8">
        <v>0</v>
      </c>
      <c r="PM59" s="8">
        <v>0</v>
      </c>
      <c r="PN59" s="8">
        <v>0</v>
      </c>
      <c r="PO59" s="8">
        <v>0</v>
      </c>
      <c r="PP59" s="8">
        <v>0</v>
      </c>
      <c r="PQ59" s="8">
        <v>0</v>
      </c>
      <c r="PR59" s="8">
        <v>0</v>
      </c>
      <c r="PS59" s="8">
        <v>0</v>
      </c>
      <c r="PT59" s="8">
        <v>0</v>
      </c>
      <c r="PU59" s="8">
        <v>0</v>
      </c>
      <c r="PV59" s="8">
        <v>0</v>
      </c>
      <c r="PW59" s="8">
        <v>0</v>
      </c>
      <c r="PX59" s="8">
        <v>0</v>
      </c>
      <c r="PY59" s="8">
        <v>0</v>
      </c>
      <c r="PZ59" s="8">
        <v>5</v>
      </c>
      <c r="QA59" s="8">
        <v>12</v>
      </c>
      <c r="QB59" s="8">
        <v>0</v>
      </c>
      <c r="QC59" s="8">
        <v>0</v>
      </c>
      <c r="QD59" s="8">
        <v>2</v>
      </c>
      <c r="QE59" s="8">
        <v>5802</v>
      </c>
      <c r="QF59" s="8">
        <v>2123</v>
      </c>
      <c r="QG59" s="8">
        <v>3991</v>
      </c>
      <c r="QH59" s="8">
        <v>4657</v>
      </c>
      <c r="QI59" s="8">
        <v>4988</v>
      </c>
      <c r="QJ59" s="8">
        <v>733</v>
      </c>
      <c r="QK59" s="8">
        <v>717</v>
      </c>
      <c r="QL59" s="8">
        <v>647</v>
      </c>
      <c r="QM59" s="8">
        <v>696</v>
      </c>
      <c r="QN59" s="8">
        <v>961</v>
      </c>
      <c r="QO59" s="8">
        <v>0</v>
      </c>
      <c r="QP59" s="8">
        <v>0</v>
      </c>
      <c r="QQ59" s="8">
        <v>0</v>
      </c>
      <c r="QR59" s="8">
        <v>0</v>
      </c>
      <c r="QS59" s="8">
        <v>0</v>
      </c>
      <c r="QT59" s="8">
        <v>0</v>
      </c>
      <c r="QU59" s="8">
        <v>0</v>
      </c>
      <c r="QV59" s="8">
        <v>0</v>
      </c>
      <c r="QW59" s="8">
        <v>0</v>
      </c>
      <c r="QX59" s="8">
        <v>0</v>
      </c>
      <c r="QY59" s="8">
        <v>0</v>
      </c>
      <c r="QZ59" s="8">
        <v>0</v>
      </c>
      <c r="RA59" s="8">
        <v>0</v>
      </c>
      <c r="RB59" s="8">
        <v>0</v>
      </c>
      <c r="RC59" s="8">
        <v>0</v>
      </c>
      <c r="RD59" s="8">
        <v>0</v>
      </c>
      <c r="RE59" s="8" t="s">
        <v>150</v>
      </c>
      <c r="RF59" s="8" t="s">
        <v>150</v>
      </c>
      <c r="RG59" s="8" t="s">
        <v>150</v>
      </c>
      <c r="RH59" s="8" t="s">
        <v>150</v>
      </c>
      <c r="RI59" s="8">
        <v>0</v>
      </c>
      <c r="RJ59" s="8">
        <v>0</v>
      </c>
      <c r="RK59" s="8">
        <v>0</v>
      </c>
      <c r="RL59" s="8">
        <v>0</v>
      </c>
      <c r="RM59" s="8" t="s">
        <v>150</v>
      </c>
      <c r="RN59" s="8">
        <v>-2</v>
      </c>
      <c r="RO59" s="8">
        <v>15</v>
      </c>
      <c r="RP59" s="8">
        <v>0</v>
      </c>
      <c r="RQ59" s="8">
        <v>5</v>
      </c>
      <c r="RR59" s="8">
        <v>0</v>
      </c>
      <c r="RS59" s="8">
        <v>0</v>
      </c>
      <c r="RT59" s="8">
        <v>0</v>
      </c>
      <c r="RU59" s="8">
        <v>0</v>
      </c>
      <c r="RV59" s="8">
        <v>0</v>
      </c>
      <c r="RW59" s="8">
        <v>0</v>
      </c>
      <c r="RX59" s="8">
        <v>0</v>
      </c>
      <c r="RY59" s="8">
        <v>0</v>
      </c>
      <c r="RZ59" s="8">
        <v>0</v>
      </c>
      <c r="SA59" s="8">
        <v>0</v>
      </c>
      <c r="SB59" s="8">
        <v>0</v>
      </c>
      <c r="SC59" s="8">
        <v>930</v>
      </c>
      <c r="SD59" s="8">
        <v>1029</v>
      </c>
      <c r="SE59" s="8">
        <v>588</v>
      </c>
      <c r="SF59" s="8">
        <v>864</v>
      </c>
      <c r="SG59" s="8">
        <v>1094</v>
      </c>
      <c r="SH59" s="8">
        <v>24</v>
      </c>
      <c r="SI59" s="8">
        <v>14</v>
      </c>
      <c r="SJ59" s="8">
        <v>-1</v>
      </c>
      <c r="SK59" s="8">
        <v>0</v>
      </c>
      <c r="SL59" s="8">
        <v>0</v>
      </c>
      <c r="SM59" s="8">
        <v>0</v>
      </c>
      <c r="SN59" s="8">
        <v>0</v>
      </c>
      <c r="SO59" s="8">
        <v>0</v>
      </c>
      <c r="SP59" s="8">
        <v>0</v>
      </c>
      <c r="SQ59" s="8">
        <v>0</v>
      </c>
      <c r="SR59" s="8">
        <v>0</v>
      </c>
      <c r="SS59" s="8">
        <v>0</v>
      </c>
      <c r="ST59" s="8">
        <v>0</v>
      </c>
      <c r="SU59" s="8">
        <v>0</v>
      </c>
      <c r="SV59" s="8">
        <v>0</v>
      </c>
      <c r="SW59" s="8">
        <v>0</v>
      </c>
      <c r="SX59" s="8">
        <v>0</v>
      </c>
      <c r="SY59" s="8">
        <v>0</v>
      </c>
      <c r="SZ59" s="8">
        <v>0</v>
      </c>
      <c r="TA59" s="8">
        <v>0</v>
      </c>
      <c r="TB59" s="8">
        <v>519</v>
      </c>
      <c r="TC59" s="8">
        <v>328</v>
      </c>
      <c r="TD59" s="8">
        <v>351</v>
      </c>
      <c r="TE59" s="8">
        <v>370</v>
      </c>
      <c r="TF59" s="8">
        <v>357</v>
      </c>
      <c r="TG59" s="8">
        <v>140</v>
      </c>
      <c r="TH59" s="8">
        <v>164</v>
      </c>
      <c r="TI59" s="8">
        <v>43</v>
      </c>
      <c r="TJ59" s="8">
        <v>98</v>
      </c>
      <c r="TK59" s="8">
        <v>37</v>
      </c>
      <c r="TL59" s="8">
        <v>0</v>
      </c>
      <c r="TM59" s="8">
        <v>0</v>
      </c>
      <c r="TN59" s="8">
        <v>0</v>
      </c>
      <c r="TO59" s="8">
        <v>0</v>
      </c>
      <c r="TP59" s="8">
        <v>0</v>
      </c>
      <c r="TQ59" s="8">
        <v>0</v>
      </c>
      <c r="TR59" s="8">
        <v>0</v>
      </c>
      <c r="TS59" s="8">
        <v>0</v>
      </c>
      <c r="TT59" s="8">
        <v>0</v>
      </c>
      <c r="TU59" s="8">
        <v>0</v>
      </c>
      <c r="TV59" s="8">
        <v>0</v>
      </c>
      <c r="TW59" s="8">
        <v>0</v>
      </c>
      <c r="TX59" s="8">
        <v>0</v>
      </c>
      <c r="TY59" s="8">
        <v>0</v>
      </c>
      <c r="TZ59" s="8">
        <v>0</v>
      </c>
      <c r="UA59" s="8">
        <v>484</v>
      </c>
      <c r="UB59" s="8">
        <v>752</v>
      </c>
      <c r="UC59" s="8">
        <v>679</v>
      </c>
      <c r="UD59" s="8">
        <v>3027</v>
      </c>
      <c r="UE59" s="8">
        <v>3686</v>
      </c>
      <c r="UF59" s="8">
        <v>0</v>
      </c>
      <c r="UG59" s="8">
        <v>0</v>
      </c>
      <c r="UH59" s="8">
        <v>0</v>
      </c>
      <c r="UI59" s="8">
        <v>0</v>
      </c>
      <c r="UJ59" s="8">
        <v>0</v>
      </c>
      <c r="UK59" s="8">
        <v>0</v>
      </c>
      <c r="UL59" s="8">
        <v>0</v>
      </c>
      <c r="UM59" s="8">
        <v>0</v>
      </c>
      <c r="UN59" s="8">
        <v>0</v>
      </c>
      <c r="UO59" s="8">
        <v>0</v>
      </c>
      <c r="UP59" s="8">
        <v>0</v>
      </c>
      <c r="UQ59" s="8">
        <v>0</v>
      </c>
      <c r="UR59" s="8">
        <v>0</v>
      </c>
      <c r="US59" s="8">
        <v>0</v>
      </c>
      <c r="UT59" s="8">
        <v>0</v>
      </c>
      <c r="UU59" s="8">
        <v>0</v>
      </c>
      <c r="UV59" s="8">
        <v>0</v>
      </c>
      <c r="UW59" s="8">
        <v>0</v>
      </c>
      <c r="UX59" s="8">
        <v>0</v>
      </c>
      <c r="UY59" s="8">
        <v>0</v>
      </c>
      <c r="UZ59" s="8">
        <v>0</v>
      </c>
      <c r="VA59" s="8">
        <v>0</v>
      </c>
      <c r="VB59" s="8">
        <v>0</v>
      </c>
      <c r="VC59" s="8">
        <v>0</v>
      </c>
      <c r="VD59" s="8">
        <v>0</v>
      </c>
      <c r="VE59" s="8">
        <v>0</v>
      </c>
      <c r="VF59" s="8">
        <v>0</v>
      </c>
      <c r="VG59" s="8">
        <v>0</v>
      </c>
      <c r="VH59" s="8">
        <v>0</v>
      </c>
      <c r="VI59" s="8">
        <v>0</v>
      </c>
      <c r="VJ59" s="8">
        <v>0</v>
      </c>
      <c r="VK59" s="8">
        <v>0</v>
      </c>
      <c r="VL59" s="8">
        <v>0</v>
      </c>
      <c r="VM59" s="8">
        <v>0</v>
      </c>
      <c r="VN59" s="8">
        <v>0</v>
      </c>
      <c r="VO59" s="8">
        <v>0</v>
      </c>
      <c r="VP59" s="8">
        <v>0</v>
      </c>
      <c r="VQ59" s="8">
        <v>0</v>
      </c>
      <c r="VR59" s="8">
        <v>0</v>
      </c>
      <c r="VS59" s="8">
        <v>0</v>
      </c>
      <c r="VT59" s="8">
        <v>0</v>
      </c>
      <c r="VU59" s="8">
        <v>0</v>
      </c>
      <c r="VV59" s="8">
        <v>0</v>
      </c>
      <c r="VW59" s="8">
        <v>0</v>
      </c>
      <c r="VX59" s="8">
        <v>0</v>
      </c>
      <c r="VY59" s="8">
        <v>0</v>
      </c>
      <c r="VZ59" s="8">
        <v>0</v>
      </c>
      <c r="WA59" s="8">
        <v>0</v>
      </c>
      <c r="WB59" s="8">
        <v>0</v>
      </c>
      <c r="WC59" s="8">
        <v>0</v>
      </c>
      <c r="WD59" s="8">
        <v>0</v>
      </c>
      <c r="WE59" s="8">
        <v>0</v>
      </c>
      <c r="WF59" s="8">
        <v>0</v>
      </c>
      <c r="WG59" s="8">
        <v>0</v>
      </c>
      <c r="WH59" s="8">
        <v>0</v>
      </c>
      <c r="WI59" s="8">
        <v>0</v>
      </c>
      <c r="WJ59" s="8">
        <v>0</v>
      </c>
      <c r="WK59" s="8">
        <v>0</v>
      </c>
      <c r="WL59" s="8">
        <v>0</v>
      </c>
      <c r="WM59" s="8">
        <v>0</v>
      </c>
      <c r="WN59" s="8">
        <v>0</v>
      </c>
      <c r="WO59" s="8">
        <v>0</v>
      </c>
      <c r="WP59" s="8">
        <v>0</v>
      </c>
      <c r="WQ59" s="8">
        <v>0</v>
      </c>
      <c r="WR59" s="8">
        <v>0</v>
      </c>
      <c r="WS59" s="8">
        <v>1460</v>
      </c>
      <c r="WT59" s="8">
        <v>1786</v>
      </c>
      <c r="WU59" s="8">
        <v>1717</v>
      </c>
      <c r="WV59" s="8">
        <v>1698</v>
      </c>
      <c r="WW59" s="8">
        <v>1705</v>
      </c>
      <c r="WX59" s="8">
        <v>0</v>
      </c>
      <c r="WY59" s="8">
        <v>0</v>
      </c>
      <c r="WZ59" s="8">
        <v>0</v>
      </c>
      <c r="XA59" s="8">
        <v>0</v>
      </c>
      <c r="XB59" s="8">
        <v>0</v>
      </c>
      <c r="XC59" s="8">
        <v>0</v>
      </c>
      <c r="XD59" s="8">
        <v>0</v>
      </c>
      <c r="XE59" s="8">
        <v>0</v>
      </c>
      <c r="XF59" s="8">
        <v>0</v>
      </c>
      <c r="XG59" s="8">
        <v>0</v>
      </c>
      <c r="XH59" s="8">
        <v>0</v>
      </c>
      <c r="XI59" s="8">
        <v>0</v>
      </c>
      <c r="XJ59" s="8">
        <v>0</v>
      </c>
      <c r="XK59" s="8">
        <v>0</v>
      </c>
      <c r="XL59" s="8">
        <v>0</v>
      </c>
      <c r="XM59" s="8">
        <v>15</v>
      </c>
      <c r="XN59" s="8">
        <v>8</v>
      </c>
      <c r="XO59" s="8">
        <v>5</v>
      </c>
      <c r="XP59" s="8">
        <v>3</v>
      </c>
      <c r="XQ59" s="8">
        <v>43</v>
      </c>
      <c r="XR59" s="8">
        <v>0</v>
      </c>
      <c r="XS59" s="8">
        <v>0</v>
      </c>
      <c r="XT59" s="8">
        <v>0</v>
      </c>
      <c r="XU59" s="8">
        <v>0</v>
      </c>
      <c r="XV59" s="8">
        <v>0</v>
      </c>
      <c r="XW59" s="8">
        <v>772</v>
      </c>
      <c r="XX59" s="8">
        <v>581</v>
      </c>
      <c r="XY59" s="8">
        <v>624</v>
      </c>
      <c r="XZ59" s="8">
        <v>506</v>
      </c>
      <c r="YA59" s="8" t="s">
        <v>150</v>
      </c>
      <c r="YB59" s="8">
        <v>0</v>
      </c>
      <c r="YC59" s="8">
        <v>0</v>
      </c>
      <c r="YD59" s="8">
        <v>0</v>
      </c>
      <c r="YE59" s="8">
        <v>0</v>
      </c>
      <c r="YF59" s="8">
        <v>0</v>
      </c>
      <c r="YG59" s="8">
        <v>0</v>
      </c>
      <c r="YH59" s="8">
        <v>0</v>
      </c>
      <c r="YI59" s="8">
        <v>0</v>
      </c>
      <c r="YJ59" s="8">
        <v>0</v>
      </c>
      <c r="YK59" s="8">
        <v>0</v>
      </c>
      <c r="YL59" s="8">
        <v>0</v>
      </c>
      <c r="YM59" s="8">
        <v>0</v>
      </c>
      <c r="YN59" s="8">
        <v>0</v>
      </c>
      <c r="YO59" s="8">
        <v>0</v>
      </c>
      <c r="YP59" s="8">
        <v>0</v>
      </c>
      <c r="YQ59" s="8">
        <v>684</v>
      </c>
      <c r="YR59" s="8">
        <v>1283</v>
      </c>
      <c r="YS59" s="8">
        <v>1114</v>
      </c>
      <c r="YT59" s="8">
        <v>985</v>
      </c>
      <c r="YU59" s="8">
        <v>1166</v>
      </c>
      <c r="YV59" s="8">
        <v>0</v>
      </c>
      <c r="YW59" s="8">
        <v>0</v>
      </c>
      <c r="YX59" s="8">
        <v>0</v>
      </c>
      <c r="YY59" s="8">
        <v>0</v>
      </c>
      <c r="YZ59" s="8">
        <v>0</v>
      </c>
      <c r="ZA59" s="8">
        <v>181</v>
      </c>
      <c r="ZB59" s="8">
        <v>383</v>
      </c>
      <c r="ZC59" s="8">
        <v>400</v>
      </c>
      <c r="ZD59" s="8">
        <v>278</v>
      </c>
      <c r="ZE59" s="8">
        <v>240</v>
      </c>
    </row>
    <row r="60" spans="2:681" x14ac:dyDescent="0.2">
      <c r="B60" s="7">
        <v>320</v>
      </c>
      <c r="C60" s="7">
        <v>55</v>
      </c>
      <c r="D60" s="7" t="s">
        <v>600</v>
      </c>
      <c r="E60" s="7">
        <v>202810</v>
      </c>
      <c r="F60" s="7">
        <v>543</v>
      </c>
      <c r="G60" s="8">
        <v>0</v>
      </c>
      <c r="H60" s="8">
        <v>0</v>
      </c>
      <c r="I60" s="8">
        <v>0</v>
      </c>
      <c r="J60" s="8">
        <v>0</v>
      </c>
      <c r="K60" s="8">
        <v>0</v>
      </c>
      <c r="L60" s="8">
        <v>0</v>
      </c>
      <c r="M60" s="8">
        <v>0</v>
      </c>
      <c r="N60" s="8">
        <v>0</v>
      </c>
      <c r="O60" s="8">
        <v>0</v>
      </c>
      <c r="P60" s="8">
        <v>0</v>
      </c>
      <c r="Q60" s="8">
        <v>3907</v>
      </c>
      <c r="R60" s="8">
        <v>3767</v>
      </c>
      <c r="S60" s="8">
        <v>6184</v>
      </c>
      <c r="T60" s="8">
        <v>5041</v>
      </c>
      <c r="U60" s="8">
        <v>5476</v>
      </c>
      <c r="V60" s="8">
        <v>232</v>
      </c>
      <c r="W60" s="8">
        <v>132</v>
      </c>
      <c r="X60" s="8">
        <v>98</v>
      </c>
      <c r="Y60" s="8">
        <v>130</v>
      </c>
      <c r="Z60" s="8">
        <v>221</v>
      </c>
      <c r="AA60" s="8">
        <v>0</v>
      </c>
      <c r="AB60" s="8">
        <v>0</v>
      </c>
      <c r="AC60" s="8">
        <v>0</v>
      </c>
      <c r="AD60" s="8">
        <v>0</v>
      </c>
      <c r="AE60" s="8">
        <v>0</v>
      </c>
      <c r="AF60" s="8">
        <v>2516</v>
      </c>
      <c r="AG60" s="8">
        <v>3798</v>
      </c>
      <c r="AH60" s="8">
        <v>3362</v>
      </c>
      <c r="AI60" s="8">
        <v>2930</v>
      </c>
      <c r="AJ60" s="8">
        <v>2841</v>
      </c>
      <c r="AK60" s="8">
        <v>0</v>
      </c>
      <c r="AL60" s="8">
        <v>0</v>
      </c>
      <c r="AM60" s="8">
        <v>0</v>
      </c>
      <c r="AN60" s="8">
        <v>0</v>
      </c>
      <c r="AO60" s="8">
        <v>0</v>
      </c>
      <c r="AP60" s="8">
        <v>0</v>
      </c>
      <c r="AQ60" s="8">
        <v>0</v>
      </c>
      <c r="AR60" s="8">
        <v>0</v>
      </c>
      <c r="AS60" s="8">
        <v>0</v>
      </c>
      <c r="AT60" s="8">
        <v>0</v>
      </c>
      <c r="AU60" s="8">
        <v>2964</v>
      </c>
      <c r="AV60" s="8">
        <v>2131</v>
      </c>
      <c r="AW60" s="8">
        <v>1636</v>
      </c>
      <c r="AX60" s="8">
        <v>348</v>
      </c>
      <c r="AY60" s="8">
        <v>780</v>
      </c>
      <c r="AZ60" s="8">
        <v>0</v>
      </c>
      <c r="BA60" s="8">
        <v>0</v>
      </c>
      <c r="BB60" s="8">
        <v>0</v>
      </c>
      <c r="BC60" s="8">
        <v>0</v>
      </c>
      <c r="BD60" s="8">
        <v>0</v>
      </c>
      <c r="BE60" s="8" t="s">
        <v>150</v>
      </c>
      <c r="BF60" s="8" t="s">
        <v>150</v>
      </c>
      <c r="BG60" s="8" t="s">
        <v>150</v>
      </c>
      <c r="BH60" s="8" t="s">
        <v>150</v>
      </c>
      <c r="BI60" s="8" t="s">
        <v>150</v>
      </c>
      <c r="BJ60" s="8">
        <v>0</v>
      </c>
      <c r="BK60" s="8">
        <v>0</v>
      </c>
      <c r="BL60" s="8">
        <v>0</v>
      </c>
      <c r="BM60" s="8">
        <v>0</v>
      </c>
      <c r="BN60" s="8">
        <v>0</v>
      </c>
      <c r="BO60" s="8">
        <v>0</v>
      </c>
      <c r="BP60" s="8">
        <v>0</v>
      </c>
      <c r="BQ60" s="8">
        <v>0</v>
      </c>
      <c r="BR60" s="8">
        <v>0</v>
      </c>
      <c r="BS60" s="8">
        <v>0</v>
      </c>
      <c r="BT60" s="8">
        <v>85</v>
      </c>
      <c r="BU60" s="8">
        <v>28</v>
      </c>
      <c r="BV60" s="8">
        <v>48</v>
      </c>
      <c r="BW60" s="8">
        <v>65</v>
      </c>
      <c r="BX60" s="8">
        <v>78</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1381</v>
      </c>
      <c r="CY60" s="8">
        <v>1697</v>
      </c>
      <c r="CZ60" s="8">
        <v>1534</v>
      </c>
      <c r="DA60" s="8">
        <v>874</v>
      </c>
      <c r="DB60" s="8">
        <v>931</v>
      </c>
      <c r="DC60" s="8">
        <v>2530</v>
      </c>
      <c r="DD60" s="8">
        <v>4541</v>
      </c>
      <c r="DE60" s="8">
        <v>2514</v>
      </c>
      <c r="DF60" s="8">
        <v>3219</v>
      </c>
      <c r="DG60" s="8">
        <v>2783</v>
      </c>
      <c r="DH60" s="8" t="s">
        <v>150</v>
      </c>
      <c r="DI60" s="8" t="s">
        <v>150</v>
      </c>
      <c r="DJ60" s="8" t="s">
        <v>150</v>
      </c>
      <c r="DK60" s="8" t="s">
        <v>150</v>
      </c>
      <c r="DL60" s="8" t="s">
        <v>150</v>
      </c>
      <c r="DM60" s="8">
        <v>0</v>
      </c>
      <c r="DN60" s="8">
        <v>0</v>
      </c>
      <c r="DO60" s="8">
        <v>0</v>
      </c>
      <c r="DP60" s="8">
        <v>0</v>
      </c>
      <c r="DQ60" s="8">
        <v>0</v>
      </c>
      <c r="DR60" s="8">
        <v>541</v>
      </c>
      <c r="DS60" s="8">
        <v>663</v>
      </c>
      <c r="DT60" s="8">
        <v>706</v>
      </c>
      <c r="DU60" s="8">
        <v>605</v>
      </c>
      <c r="DV60" s="8">
        <v>753</v>
      </c>
      <c r="DW60" s="8">
        <v>1039</v>
      </c>
      <c r="DX60" s="8">
        <v>908</v>
      </c>
      <c r="DY60" s="8">
        <v>891</v>
      </c>
      <c r="DZ60" s="8">
        <v>1138</v>
      </c>
      <c r="EA60" s="8">
        <v>984</v>
      </c>
      <c r="EB60" s="8">
        <v>3554</v>
      </c>
      <c r="EC60" s="8">
        <v>3174</v>
      </c>
      <c r="ED60" s="8">
        <v>2926</v>
      </c>
      <c r="EE60" s="8">
        <v>2843</v>
      </c>
      <c r="EF60" s="8">
        <v>3529</v>
      </c>
      <c r="EG60" s="8">
        <v>0</v>
      </c>
      <c r="EH60" s="8">
        <v>0</v>
      </c>
      <c r="EI60" s="8">
        <v>0</v>
      </c>
      <c r="EJ60" s="8">
        <v>0</v>
      </c>
      <c r="EK60" s="8">
        <v>0</v>
      </c>
      <c r="EL60" s="8">
        <v>470</v>
      </c>
      <c r="EM60" s="8">
        <v>474</v>
      </c>
      <c r="EN60" s="8">
        <v>750</v>
      </c>
      <c r="EO60" s="8">
        <v>447</v>
      </c>
      <c r="EP60" s="8">
        <v>105</v>
      </c>
      <c r="EQ60" s="8">
        <v>0</v>
      </c>
      <c r="ER60" s="8">
        <v>0</v>
      </c>
      <c r="ES60" s="8">
        <v>0</v>
      </c>
      <c r="ET60" s="8">
        <v>0</v>
      </c>
      <c r="EU60" s="8">
        <v>0</v>
      </c>
      <c r="EV60" s="8">
        <v>0</v>
      </c>
      <c r="EW60" s="8">
        <v>0</v>
      </c>
      <c r="EX60" s="8">
        <v>0</v>
      </c>
      <c r="EY60" s="8">
        <v>0</v>
      </c>
      <c r="EZ60" s="8">
        <v>0</v>
      </c>
      <c r="FA60" s="8">
        <v>1334</v>
      </c>
      <c r="FB60" s="8">
        <v>971</v>
      </c>
      <c r="FC60" s="8">
        <v>1239</v>
      </c>
      <c r="FD60" s="8">
        <v>564</v>
      </c>
      <c r="FE60" s="8">
        <v>451</v>
      </c>
      <c r="FF60" s="8">
        <v>0</v>
      </c>
      <c r="FG60" s="8">
        <v>0</v>
      </c>
      <c r="FH60" s="8">
        <v>0</v>
      </c>
      <c r="FI60" s="8">
        <v>0</v>
      </c>
      <c r="FJ60" s="8">
        <v>0</v>
      </c>
      <c r="FK60" s="8">
        <v>0</v>
      </c>
      <c r="FL60" s="8">
        <v>0</v>
      </c>
      <c r="FM60" s="8">
        <v>0</v>
      </c>
      <c r="FN60" s="8">
        <v>0</v>
      </c>
      <c r="FO60" s="8">
        <v>0</v>
      </c>
      <c r="FP60" s="8">
        <v>163</v>
      </c>
      <c r="FQ60" s="8">
        <v>224</v>
      </c>
      <c r="FR60" s="8">
        <v>96</v>
      </c>
      <c r="FS60" s="8">
        <v>114</v>
      </c>
      <c r="FT60" s="8">
        <v>105</v>
      </c>
      <c r="FU60" s="8">
        <v>603</v>
      </c>
      <c r="FV60" s="8">
        <v>982</v>
      </c>
      <c r="FW60" s="8">
        <v>588</v>
      </c>
      <c r="FX60" s="8">
        <v>795</v>
      </c>
      <c r="FY60" s="8">
        <v>864</v>
      </c>
      <c r="FZ60" s="8">
        <v>0</v>
      </c>
      <c r="GA60" s="8">
        <v>0</v>
      </c>
      <c r="GB60" s="8">
        <v>0</v>
      </c>
      <c r="GC60" s="8">
        <v>0</v>
      </c>
      <c r="GD60" s="8">
        <v>0</v>
      </c>
      <c r="GE60" s="8">
        <v>0</v>
      </c>
      <c r="GF60" s="8">
        <v>0</v>
      </c>
      <c r="GG60" s="8">
        <v>0</v>
      </c>
      <c r="GH60" s="8">
        <v>0</v>
      </c>
      <c r="GI60" s="8">
        <v>0</v>
      </c>
      <c r="GJ60" s="8">
        <v>0</v>
      </c>
      <c r="GK60" s="8">
        <v>0</v>
      </c>
      <c r="GL60" s="8">
        <v>0</v>
      </c>
      <c r="GM60" s="8">
        <v>0</v>
      </c>
      <c r="GN60" s="8">
        <v>0</v>
      </c>
      <c r="GO60" s="8">
        <v>0</v>
      </c>
      <c r="GP60" s="8">
        <v>0</v>
      </c>
      <c r="GQ60" s="8">
        <v>0</v>
      </c>
      <c r="GR60" s="8">
        <v>0</v>
      </c>
      <c r="GS60" s="8">
        <v>0</v>
      </c>
      <c r="GT60" s="8">
        <v>0</v>
      </c>
      <c r="GU60" s="8">
        <v>0</v>
      </c>
      <c r="GV60" s="8">
        <v>0</v>
      </c>
      <c r="GW60" s="8">
        <v>0</v>
      </c>
      <c r="GX60" s="8">
        <v>0</v>
      </c>
      <c r="GY60" s="8">
        <v>0</v>
      </c>
      <c r="GZ60" s="8">
        <v>0</v>
      </c>
      <c r="HA60" s="8">
        <v>0</v>
      </c>
      <c r="HB60" s="8">
        <v>0</v>
      </c>
      <c r="HC60" s="8">
        <v>0</v>
      </c>
      <c r="HD60" s="8">
        <v>0</v>
      </c>
      <c r="HE60" s="8">
        <v>0</v>
      </c>
      <c r="HF60" s="8">
        <v>0</v>
      </c>
      <c r="HG60" s="8">
        <v>0</v>
      </c>
      <c r="HH60" s="8">
        <v>0</v>
      </c>
      <c r="HI60" s="8">
        <v>0</v>
      </c>
      <c r="HJ60" s="8">
        <v>0</v>
      </c>
      <c r="HK60" s="8">
        <v>0</v>
      </c>
      <c r="HL60" s="8">
        <v>0</v>
      </c>
      <c r="HM60" s="8">
        <v>0</v>
      </c>
      <c r="HN60" s="8">
        <v>0</v>
      </c>
      <c r="HO60" s="8" t="s">
        <v>150</v>
      </c>
      <c r="HP60" s="8" t="s">
        <v>150</v>
      </c>
      <c r="HQ60" s="8" t="s">
        <v>150</v>
      </c>
      <c r="HR60" s="8" t="s">
        <v>150</v>
      </c>
      <c r="HS60" s="8">
        <v>654</v>
      </c>
      <c r="HT60" s="8">
        <v>1510</v>
      </c>
      <c r="HU60" s="8">
        <v>2196</v>
      </c>
      <c r="HV60" s="8">
        <v>952</v>
      </c>
      <c r="HW60" s="8">
        <v>2632</v>
      </c>
      <c r="HX60" s="8">
        <v>0</v>
      </c>
      <c r="HY60" s="8">
        <v>0</v>
      </c>
      <c r="HZ60" s="8">
        <v>0</v>
      </c>
      <c r="IA60" s="8">
        <v>0</v>
      </c>
      <c r="IB60" s="8" t="s">
        <v>150</v>
      </c>
      <c r="IC60" s="8">
        <v>510</v>
      </c>
      <c r="ID60" s="8">
        <v>583</v>
      </c>
      <c r="IE60" s="8">
        <v>698</v>
      </c>
      <c r="IF60" s="8">
        <v>590</v>
      </c>
      <c r="IG60" s="8">
        <v>454</v>
      </c>
      <c r="IH60" s="8">
        <v>0</v>
      </c>
      <c r="II60" s="8">
        <v>0</v>
      </c>
      <c r="IJ60" s="8">
        <v>0</v>
      </c>
      <c r="IK60" s="8">
        <v>0</v>
      </c>
      <c r="IL60" s="8">
        <v>0</v>
      </c>
      <c r="IM60" s="8">
        <v>0</v>
      </c>
      <c r="IN60" s="8">
        <v>0</v>
      </c>
      <c r="IO60" s="8" t="s">
        <v>150</v>
      </c>
      <c r="IP60" s="8" t="s">
        <v>150</v>
      </c>
      <c r="IQ60" s="8" t="s">
        <v>150</v>
      </c>
      <c r="IR60" s="8">
        <v>0</v>
      </c>
      <c r="IS60" s="8">
        <v>0</v>
      </c>
      <c r="IT60" s="8" t="s">
        <v>150</v>
      </c>
      <c r="IU60" s="8" t="s">
        <v>150</v>
      </c>
      <c r="IV60" s="8" t="s">
        <v>150</v>
      </c>
      <c r="IW60" s="8">
        <v>822</v>
      </c>
      <c r="IX60" s="8">
        <v>333</v>
      </c>
      <c r="IY60" s="8">
        <v>634</v>
      </c>
      <c r="IZ60" s="8">
        <v>427</v>
      </c>
      <c r="JA60" s="8">
        <v>596</v>
      </c>
      <c r="JB60" s="8">
        <v>871</v>
      </c>
      <c r="JC60" s="8">
        <v>513</v>
      </c>
      <c r="JD60" s="8">
        <v>952</v>
      </c>
      <c r="JE60" s="8">
        <v>358</v>
      </c>
      <c r="JF60" s="8">
        <v>124</v>
      </c>
      <c r="JG60" s="8">
        <v>0</v>
      </c>
      <c r="JH60" s="8">
        <v>0</v>
      </c>
      <c r="JI60" s="8">
        <v>0</v>
      </c>
      <c r="JJ60" s="8">
        <v>0</v>
      </c>
      <c r="JK60" s="8">
        <v>0</v>
      </c>
      <c r="JL60" s="8">
        <v>616</v>
      </c>
      <c r="JM60" s="8">
        <v>44</v>
      </c>
      <c r="JN60" s="8">
        <v>0</v>
      </c>
      <c r="JO60" s="8">
        <v>0</v>
      </c>
      <c r="JP60" s="8">
        <v>0</v>
      </c>
      <c r="JQ60" s="8">
        <v>0</v>
      </c>
      <c r="JR60" s="8">
        <v>0</v>
      </c>
      <c r="JS60" s="8">
        <v>0</v>
      </c>
      <c r="JT60" s="8">
        <v>0</v>
      </c>
      <c r="JU60" s="8">
        <v>0</v>
      </c>
      <c r="JV60" s="8">
        <v>0</v>
      </c>
      <c r="JW60" s="8">
        <v>0</v>
      </c>
      <c r="JX60" s="8">
        <v>0</v>
      </c>
      <c r="JY60" s="8">
        <v>0</v>
      </c>
      <c r="JZ60" s="8">
        <v>5</v>
      </c>
      <c r="KA60" s="8">
        <v>0</v>
      </c>
      <c r="KB60" s="8">
        <v>0</v>
      </c>
      <c r="KC60" s="8">
        <v>0</v>
      </c>
      <c r="KD60" s="8">
        <v>0</v>
      </c>
      <c r="KE60" s="8">
        <v>0</v>
      </c>
      <c r="KF60" s="8">
        <v>0</v>
      </c>
      <c r="KG60" s="8">
        <v>0</v>
      </c>
      <c r="KH60" s="8">
        <v>0</v>
      </c>
      <c r="KI60" s="8">
        <v>0</v>
      </c>
      <c r="KJ60" s="8" t="s">
        <v>150</v>
      </c>
      <c r="KK60" s="8">
        <v>0</v>
      </c>
      <c r="KL60" s="8">
        <v>0</v>
      </c>
      <c r="KM60" s="8">
        <v>0</v>
      </c>
      <c r="KN60" s="8">
        <v>0</v>
      </c>
      <c r="KO60" s="8" t="s">
        <v>150</v>
      </c>
      <c r="KP60" s="8">
        <v>193</v>
      </c>
      <c r="KQ60" s="8">
        <v>214</v>
      </c>
      <c r="KR60" s="8">
        <v>177</v>
      </c>
      <c r="KS60" s="8">
        <v>222</v>
      </c>
      <c r="KT60" s="8">
        <v>188</v>
      </c>
      <c r="KU60" s="8">
        <v>263</v>
      </c>
      <c r="KV60" s="8">
        <v>165</v>
      </c>
      <c r="KW60" s="8">
        <v>171</v>
      </c>
      <c r="KX60" s="8">
        <v>79</v>
      </c>
      <c r="KY60" s="8">
        <v>199</v>
      </c>
      <c r="KZ60" s="8">
        <v>0</v>
      </c>
      <c r="LA60" s="8">
        <v>0</v>
      </c>
      <c r="LB60" s="8">
        <v>0</v>
      </c>
      <c r="LC60" s="8">
        <v>0</v>
      </c>
      <c r="LD60" s="8">
        <v>0</v>
      </c>
      <c r="LE60" s="8">
        <v>0</v>
      </c>
      <c r="LF60" s="8">
        <v>0</v>
      </c>
      <c r="LG60" s="8">
        <v>0</v>
      </c>
      <c r="LH60" s="8">
        <v>0</v>
      </c>
      <c r="LI60" s="8">
        <v>0</v>
      </c>
      <c r="LJ60" s="8">
        <v>0</v>
      </c>
      <c r="LK60" s="8">
        <v>0</v>
      </c>
      <c r="LL60" s="8" t="s">
        <v>150</v>
      </c>
      <c r="LM60" s="8" t="s">
        <v>150</v>
      </c>
      <c r="LN60" s="8" t="s">
        <v>150</v>
      </c>
      <c r="LO60" s="8">
        <v>0</v>
      </c>
      <c r="LP60" s="8">
        <v>0</v>
      </c>
      <c r="LQ60" s="8">
        <v>0</v>
      </c>
      <c r="LR60" s="8">
        <v>0</v>
      </c>
      <c r="LS60" s="8">
        <v>0</v>
      </c>
      <c r="LT60" s="8">
        <v>0</v>
      </c>
      <c r="LU60" s="8">
        <v>0</v>
      </c>
      <c r="LV60" s="8">
        <v>0</v>
      </c>
      <c r="LW60" s="8">
        <v>0</v>
      </c>
      <c r="LX60" s="8">
        <v>0</v>
      </c>
      <c r="LY60" s="8">
        <v>13</v>
      </c>
      <c r="LZ60" s="8">
        <v>4</v>
      </c>
      <c r="MA60" s="8">
        <v>5</v>
      </c>
      <c r="MB60" s="8">
        <v>14</v>
      </c>
      <c r="MC60" s="8">
        <v>0</v>
      </c>
      <c r="MD60" s="8">
        <v>1153</v>
      </c>
      <c r="ME60" s="8">
        <v>1318</v>
      </c>
      <c r="MF60" s="8">
        <v>919</v>
      </c>
      <c r="MG60" s="8">
        <v>779</v>
      </c>
      <c r="MH60" s="8">
        <v>871</v>
      </c>
      <c r="MI60" s="8">
        <v>0</v>
      </c>
      <c r="MJ60" s="8">
        <v>0</v>
      </c>
      <c r="MK60" s="8">
        <v>0</v>
      </c>
      <c r="ML60" s="8">
        <v>0</v>
      </c>
      <c r="MM60" s="8">
        <v>0</v>
      </c>
      <c r="MN60" s="8">
        <v>0</v>
      </c>
      <c r="MO60" s="8">
        <v>0</v>
      </c>
      <c r="MP60" s="8">
        <v>0</v>
      </c>
      <c r="MQ60" s="8">
        <v>0</v>
      </c>
      <c r="MR60" s="8">
        <v>0</v>
      </c>
      <c r="MS60" s="8">
        <v>0</v>
      </c>
      <c r="MT60" s="8">
        <v>0</v>
      </c>
      <c r="MU60" s="8">
        <v>0</v>
      </c>
      <c r="MV60" s="8">
        <v>0</v>
      </c>
      <c r="MW60" s="8">
        <v>0</v>
      </c>
      <c r="MX60" s="8">
        <v>0</v>
      </c>
      <c r="MY60" s="8">
        <v>0</v>
      </c>
      <c r="MZ60" s="8" t="s">
        <v>150</v>
      </c>
      <c r="NA60" s="8" t="s">
        <v>150</v>
      </c>
      <c r="NB60" s="8" t="s">
        <v>150</v>
      </c>
      <c r="NC60" s="8">
        <v>0</v>
      </c>
      <c r="ND60" s="8">
        <v>0</v>
      </c>
      <c r="NE60" s="8">
        <v>0</v>
      </c>
      <c r="NF60" s="8">
        <v>0</v>
      </c>
      <c r="NG60" s="8">
        <v>0</v>
      </c>
      <c r="NH60" s="8">
        <v>0</v>
      </c>
      <c r="NI60" s="8">
        <v>0</v>
      </c>
      <c r="NJ60" s="8">
        <v>0</v>
      </c>
      <c r="NK60" s="8">
        <v>0</v>
      </c>
      <c r="NL60" s="8">
        <v>0</v>
      </c>
      <c r="NM60" s="8">
        <v>342</v>
      </c>
      <c r="NN60" s="8">
        <v>132</v>
      </c>
      <c r="NO60" s="8">
        <v>118</v>
      </c>
      <c r="NP60" s="8">
        <v>188</v>
      </c>
      <c r="NQ60" s="8">
        <v>189</v>
      </c>
      <c r="NR60" s="8">
        <v>0</v>
      </c>
      <c r="NS60" s="8">
        <v>0</v>
      </c>
      <c r="NT60" s="8">
        <v>0</v>
      </c>
      <c r="NU60" s="8">
        <v>0</v>
      </c>
      <c r="NV60" s="8">
        <v>0</v>
      </c>
      <c r="NW60" s="8">
        <v>0</v>
      </c>
      <c r="NX60" s="8">
        <v>0</v>
      </c>
      <c r="NY60" s="8">
        <v>0</v>
      </c>
      <c r="NZ60" s="8">
        <v>0</v>
      </c>
      <c r="OA60" s="8">
        <v>0</v>
      </c>
      <c r="OB60" s="8">
        <v>746</v>
      </c>
      <c r="OC60" s="8">
        <v>442</v>
      </c>
      <c r="OD60" s="8">
        <v>860</v>
      </c>
      <c r="OE60" s="8">
        <v>1280</v>
      </c>
      <c r="OF60" s="8">
        <v>1655</v>
      </c>
      <c r="OG60" s="8">
        <v>30</v>
      </c>
      <c r="OH60" s="8">
        <v>207</v>
      </c>
      <c r="OI60" s="8">
        <v>62</v>
      </c>
      <c r="OJ60" s="8">
        <v>126</v>
      </c>
      <c r="OK60" s="8">
        <v>67</v>
      </c>
      <c r="OL60" s="8">
        <v>440</v>
      </c>
      <c r="OM60" s="8">
        <v>401</v>
      </c>
      <c r="ON60" s="8">
        <v>1041</v>
      </c>
      <c r="OO60" s="8">
        <v>1085</v>
      </c>
      <c r="OP60" s="8">
        <v>1193</v>
      </c>
      <c r="OQ60" s="8">
        <v>1238</v>
      </c>
      <c r="OR60" s="8">
        <v>1629</v>
      </c>
      <c r="OS60" s="8">
        <v>886</v>
      </c>
      <c r="OT60" s="8">
        <v>803</v>
      </c>
      <c r="OU60" s="8">
        <v>759</v>
      </c>
      <c r="OV60" s="8">
        <v>0</v>
      </c>
      <c r="OW60" s="8">
        <v>0</v>
      </c>
      <c r="OX60" s="8">
        <v>0</v>
      </c>
      <c r="OY60" s="8">
        <v>0</v>
      </c>
      <c r="OZ60" s="8">
        <v>0</v>
      </c>
      <c r="PA60" s="8">
        <v>0</v>
      </c>
      <c r="PB60" s="8">
        <v>0</v>
      </c>
      <c r="PC60" s="8">
        <v>0</v>
      </c>
      <c r="PD60" s="8">
        <v>0</v>
      </c>
      <c r="PE60" s="8">
        <v>0</v>
      </c>
      <c r="PF60" s="8">
        <v>0</v>
      </c>
      <c r="PG60" s="8">
        <v>0</v>
      </c>
      <c r="PH60" s="8">
        <v>0</v>
      </c>
      <c r="PI60" s="8">
        <v>0</v>
      </c>
      <c r="PJ60" s="8">
        <v>0</v>
      </c>
      <c r="PK60" s="8">
        <v>0</v>
      </c>
      <c r="PL60" s="8">
        <v>0</v>
      </c>
      <c r="PM60" s="8">
        <v>0</v>
      </c>
      <c r="PN60" s="8">
        <v>0</v>
      </c>
      <c r="PO60" s="8">
        <v>0</v>
      </c>
      <c r="PP60" s="8">
        <v>0</v>
      </c>
      <c r="PQ60" s="8">
        <v>0</v>
      </c>
      <c r="PR60" s="8">
        <v>0</v>
      </c>
      <c r="PS60" s="8">
        <v>0</v>
      </c>
      <c r="PT60" s="8">
        <v>0</v>
      </c>
      <c r="PU60" s="8">
        <v>0</v>
      </c>
      <c r="PV60" s="8">
        <v>0</v>
      </c>
      <c r="PW60" s="8">
        <v>0</v>
      </c>
      <c r="PX60" s="8">
        <v>0</v>
      </c>
      <c r="PY60" s="8">
        <v>0</v>
      </c>
      <c r="PZ60" s="8">
        <v>277</v>
      </c>
      <c r="QA60" s="8">
        <v>222</v>
      </c>
      <c r="QB60" s="8">
        <v>251</v>
      </c>
      <c r="QC60" s="8">
        <v>251</v>
      </c>
      <c r="QD60" s="8">
        <v>250</v>
      </c>
      <c r="QE60" s="8">
        <v>35462</v>
      </c>
      <c r="QF60" s="8">
        <v>23270</v>
      </c>
      <c r="QG60" s="8">
        <v>28369</v>
      </c>
      <c r="QH60" s="8">
        <v>37001</v>
      </c>
      <c r="QI60" s="8">
        <v>35579</v>
      </c>
      <c r="QJ60" s="8">
        <v>2043</v>
      </c>
      <c r="QK60" s="8">
        <v>1426</v>
      </c>
      <c r="QL60" s="8">
        <v>1770</v>
      </c>
      <c r="QM60" s="8">
        <v>1417</v>
      </c>
      <c r="QN60" s="8">
        <v>910</v>
      </c>
      <c r="QO60" s="8">
        <v>0</v>
      </c>
      <c r="QP60" s="8">
        <v>0</v>
      </c>
      <c r="QQ60" s="8">
        <v>0</v>
      </c>
      <c r="QR60" s="8">
        <v>0</v>
      </c>
      <c r="QS60" s="8">
        <v>0</v>
      </c>
      <c r="QT60" s="8">
        <v>0</v>
      </c>
      <c r="QU60" s="8">
        <v>0</v>
      </c>
      <c r="QV60" s="8">
        <v>0</v>
      </c>
      <c r="QW60" s="8">
        <v>0</v>
      </c>
      <c r="QX60" s="8">
        <v>0</v>
      </c>
      <c r="QY60" s="8">
        <v>0</v>
      </c>
      <c r="QZ60" s="8">
        <v>0</v>
      </c>
      <c r="RA60" s="8">
        <v>0</v>
      </c>
      <c r="RB60" s="8">
        <v>0</v>
      </c>
      <c r="RC60" s="8">
        <v>0</v>
      </c>
      <c r="RD60" s="8">
        <v>0</v>
      </c>
      <c r="RE60" s="8" t="s">
        <v>150</v>
      </c>
      <c r="RF60" s="8" t="s">
        <v>150</v>
      </c>
      <c r="RG60" s="8" t="s">
        <v>150</v>
      </c>
      <c r="RH60" s="8" t="s">
        <v>150</v>
      </c>
      <c r="RI60" s="8">
        <v>0</v>
      </c>
      <c r="RJ60" s="8">
        <v>0</v>
      </c>
      <c r="RK60" s="8">
        <v>0</v>
      </c>
      <c r="RL60" s="8">
        <v>0</v>
      </c>
      <c r="RM60" s="8" t="s">
        <v>150</v>
      </c>
      <c r="RN60" s="8">
        <v>561</v>
      </c>
      <c r="RO60" s="8">
        <v>273</v>
      </c>
      <c r="RP60" s="8">
        <v>1263</v>
      </c>
      <c r="RQ60" s="8">
        <v>362</v>
      </c>
      <c r="RR60" s="8">
        <v>404</v>
      </c>
      <c r="RS60" s="8">
        <v>0</v>
      </c>
      <c r="RT60" s="8">
        <v>0</v>
      </c>
      <c r="RU60" s="8">
        <v>0</v>
      </c>
      <c r="RV60" s="8">
        <v>0</v>
      </c>
      <c r="RW60" s="8">
        <v>0</v>
      </c>
      <c r="RX60" s="8">
        <v>0</v>
      </c>
      <c r="RY60" s="8">
        <v>0</v>
      </c>
      <c r="RZ60" s="8">
        <v>0</v>
      </c>
      <c r="SA60" s="8">
        <v>0</v>
      </c>
      <c r="SB60" s="8">
        <v>0</v>
      </c>
      <c r="SC60" s="8">
        <v>636</v>
      </c>
      <c r="SD60" s="8">
        <v>131</v>
      </c>
      <c r="SE60" s="8">
        <v>797</v>
      </c>
      <c r="SF60" s="8">
        <v>3156</v>
      </c>
      <c r="SG60" s="8">
        <v>2797</v>
      </c>
      <c r="SH60" s="8">
        <v>27</v>
      </c>
      <c r="SI60" s="8">
        <v>13</v>
      </c>
      <c r="SJ60" s="8">
        <v>0</v>
      </c>
      <c r="SK60" s="8">
        <v>0</v>
      </c>
      <c r="SL60" s="8">
        <v>0</v>
      </c>
      <c r="SM60" s="8">
        <v>0</v>
      </c>
      <c r="SN60" s="8">
        <v>0</v>
      </c>
      <c r="SO60" s="8">
        <v>0</v>
      </c>
      <c r="SP60" s="8">
        <v>0</v>
      </c>
      <c r="SQ60" s="8">
        <v>0</v>
      </c>
      <c r="SR60" s="8">
        <v>0</v>
      </c>
      <c r="SS60" s="8">
        <v>0</v>
      </c>
      <c r="ST60" s="8">
        <v>0</v>
      </c>
      <c r="SU60" s="8">
        <v>0</v>
      </c>
      <c r="SV60" s="8">
        <v>0</v>
      </c>
      <c r="SW60" s="8">
        <v>0</v>
      </c>
      <c r="SX60" s="8">
        <v>0</v>
      </c>
      <c r="SY60" s="8">
        <v>0</v>
      </c>
      <c r="SZ60" s="8">
        <v>0</v>
      </c>
      <c r="TA60" s="8">
        <v>0</v>
      </c>
      <c r="TB60" s="8">
        <v>614</v>
      </c>
      <c r="TC60" s="8">
        <v>520</v>
      </c>
      <c r="TD60" s="8">
        <v>420</v>
      </c>
      <c r="TE60" s="8">
        <v>532</v>
      </c>
      <c r="TF60" s="8">
        <v>349</v>
      </c>
      <c r="TG60" s="8">
        <v>364</v>
      </c>
      <c r="TH60" s="8">
        <v>672</v>
      </c>
      <c r="TI60" s="8">
        <v>54</v>
      </c>
      <c r="TJ60" s="8">
        <v>120</v>
      </c>
      <c r="TK60" s="8">
        <v>158</v>
      </c>
      <c r="TL60" s="8">
        <v>0</v>
      </c>
      <c r="TM60" s="8">
        <v>0</v>
      </c>
      <c r="TN60" s="8">
        <v>0</v>
      </c>
      <c r="TO60" s="8">
        <v>0</v>
      </c>
      <c r="TP60" s="8">
        <v>0</v>
      </c>
      <c r="TQ60" s="8">
        <v>0</v>
      </c>
      <c r="TR60" s="8">
        <v>0</v>
      </c>
      <c r="TS60" s="8">
        <v>0</v>
      </c>
      <c r="TT60" s="8">
        <v>0</v>
      </c>
      <c r="TU60" s="8">
        <v>0</v>
      </c>
      <c r="TV60" s="8">
        <v>0</v>
      </c>
      <c r="TW60" s="8">
        <v>0</v>
      </c>
      <c r="TX60" s="8">
        <v>0</v>
      </c>
      <c r="TY60" s="8">
        <v>0</v>
      </c>
      <c r="TZ60" s="8">
        <v>0</v>
      </c>
      <c r="UA60" s="8">
        <v>3878</v>
      </c>
      <c r="UB60" s="8">
        <v>3086</v>
      </c>
      <c r="UC60" s="8">
        <v>2146</v>
      </c>
      <c r="UD60" s="8">
        <v>7851</v>
      </c>
      <c r="UE60" s="8">
        <v>-1634</v>
      </c>
      <c r="UF60" s="8">
        <v>0</v>
      </c>
      <c r="UG60" s="8">
        <v>0</v>
      </c>
      <c r="UH60" s="8">
        <v>0</v>
      </c>
      <c r="UI60" s="8">
        <v>0</v>
      </c>
      <c r="UJ60" s="8">
        <v>0</v>
      </c>
      <c r="UK60" s="8">
        <v>0</v>
      </c>
      <c r="UL60" s="8">
        <v>0</v>
      </c>
      <c r="UM60" s="8">
        <v>0</v>
      </c>
      <c r="UN60" s="8">
        <v>0</v>
      </c>
      <c r="UO60" s="8">
        <v>0</v>
      </c>
      <c r="UP60" s="8">
        <v>0</v>
      </c>
      <c r="UQ60" s="8">
        <v>0</v>
      </c>
      <c r="UR60" s="8">
        <v>0</v>
      </c>
      <c r="US60" s="8">
        <v>0</v>
      </c>
      <c r="UT60" s="8">
        <v>0</v>
      </c>
      <c r="UU60" s="8">
        <v>0</v>
      </c>
      <c r="UV60" s="8">
        <v>0</v>
      </c>
      <c r="UW60" s="8">
        <v>0</v>
      </c>
      <c r="UX60" s="8">
        <v>0</v>
      </c>
      <c r="UY60" s="8">
        <v>0</v>
      </c>
      <c r="UZ60" s="8">
        <v>0</v>
      </c>
      <c r="VA60" s="8">
        <v>0</v>
      </c>
      <c r="VB60" s="8">
        <v>0</v>
      </c>
      <c r="VC60" s="8">
        <v>0</v>
      </c>
      <c r="VD60" s="8">
        <v>0</v>
      </c>
      <c r="VE60" s="8">
        <v>0</v>
      </c>
      <c r="VF60" s="8">
        <v>0</v>
      </c>
      <c r="VG60" s="8">
        <v>0</v>
      </c>
      <c r="VH60" s="8">
        <v>0</v>
      </c>
      <c r="VI60" s="8">
        <v>0</v>
      </c>
      <c r="VJ60" s="8">
        <v>0</v>
      </c>
      <c r="VK60" s="8">
        <v>0</v>
      </c>
      <c r="VL60" s="8">
        <v>0</v>
      </c>
      <c r="VM60" s="8">
        <v>0</v>
      </c>
      <c r="VN60" s="8">
        <v>0</v>
      </c>
      <c r="VO60" s="8">
        <v>0</v>
      </c>
      <c r="VP60" s="8">
        <v>0</v>
      </c>
      <c r="VQ60" s="8">
        <v>0</v>
      </c>
      <c r="VR60" s="8">
        <v>0</v>
      </c>
      <c r="VS60" s="8">
        <v>0</v>
      </c>
      <c r="VT60" s="8">
        <v>0</v>
      </c>
      <c r="VU60" s="8">
        <v>0</v>
      </c>
      <c r="VV60" s="8">
        <v>0</v>
      </c>
      <c r="VW60" s="8">
        <v>0</v>
      </c>
      <c r="VX60" s="8">
        <v>0</v>
      </c>
      <c r="VY60" s="8">
        <v>0</v>
      </c>
      <c r="VZ60" s="8">
        <v>0</v>
      </c>
      <c r="WA60" s="8">
        <v>0</v>
      </c>
      <c r="WB60" s="8">
        <v>0</v>
      </c>
      <c r="WC60" s="8">
        <v>0</v>
      </c>
      <c r="WD60" s="8">
        <v>0</v>
      </c>
      <c r="WE60" s="8">
        <v>0</v>
      </c>
      <c r="WF60" s="8">
        <v>0</v>
      </c>
      <c r="WG60" s="8">
        <v>0</v>
      </c>
      <c r="WH60" s="8">
        <v>0</v>
      </c>
      <c r="WI60" s="8">
        <v>0</v>
      </c>
      <c r="WJ60" s="8">
        <v>0</v>
      </c>
      <c r="WK60" s="8">
        <v>0</v>
      </c>
      <c r="WL60" s="8">
        <v>0</v>
      </c>
      <c r="WM60" s="8">
        <v>0</v>
      </c>
      <c r="WN60" s="8">
        <v>0</v>
      </c>
      <c r="WO60" s="8">
        <v>0</v>
      </c>
      <c r="WP60" s="8">
        <v>0</v>
      </c>
      <c r="WQ60" s="8">
        <v>0</v>
      </c>
      <c r="WR60" s="8">
        <v>0</v>
      </c>
      <c r="WS60" s="8">
        <v>330</v>
      </c>
      <c r="WT60" s="8">
        <v>155</v>
      </c>
      <c r="WU60" s="8">
        <v>119</v>
      </c>
      <c r="WV60" s="8">
        <v>75</v>
      </c>
      <c r="WW60" s="8">
        <v>21</v>
      </c>
      <c r="WX60" s="8">
        <v>0</v>
      </c>
      <c r="WY60" s="8">
        <v>0</v>
      </c>
      <c r="WZ60" s="8">
        <v>0</v>
      </c>
      <c r="XA60" s="8">
        <v>0</v>
      </c>
      <c r="XB60" s="8">
        <v>0</v>
      </c>
      <c r="XC60" s="8">
        <v>0</v>
      </c>
      <c r="XD60" s="8">
        <v>0</v>
      </c>
      <c r="XE60" s="8">
        <v>0</v>
      </c>
      <c r="XF60" s="8">
        <v>0</v>
      </c>
      <c r="XG60" s="8">
        <v>0</v>
      </c>
      <c r="XH60" s="8">
        <v>0</v>
      </c>
      <c r="XI60" s="8">
        <v>0</v>
      </c>
      <c r="XJ60" s="8">
        <v>0</v>
      </c>
      <c r="XK60" s="8">
        <v>0</v>
      </c>
      <c r="XL60" s="8">
        <v>0</v>
      </c>
      <c r="XM60" s="8">
        <v>232</v>
      </c>
      <c r="XN60" s="8">
        <v>189</v>
      </c>
      <c r="XO60" s="8">
        <v>142</v>
      </c>
      <c r="XP60" s="8">
        <v>109</v>
      </c>
      <c r="XQ60" s="8">
        <v>120</v>
      </c>
      <c r="XR60" s="8">
        <v>0</v>
      </c>
      <c r="XS60" s="8">
        <v>0</v>
      </c>
      <c r="XT60" s="8">
        <v>0</v>
      </c>
      <c r="XU60" s="8">
        <v>0</v>
      </c>
      <c r="XV60" s="8">
        <v>0</v>
      </c>
      <c r="XW60" s="8">
        <v>494</v>
      </c>
      <c r="XX60" s="8">
        <v>334</v>
      </c>
      <c r="XY60" s="8">
        <v>502</v>
      </c>
      <c r="XZ60" s="8">
        <v>480</v>
      </c>
      <c r="YA60" s="8" t="s">
        <v>150</v>
      </c>
      <c r="YB60" s="8">
        <v>0</v>
      </c>
      <c r="YC60" s="8">
        <v>0</v>
      </c>
      <c r="YD60" s="8">
        <v>0</v>
      </c>
      <c r="YE60" s="8">
        <v>0</v>
      </c>
      <c r="YF60" s="8">
        <v>0</v>
      </c>
      <c r="YG60" s="8">
        <v>0</v>
      </c>
      <c r="YH60" s="8">
        <v>0</v>
      </c>
      <c r="YI60" s="8">
        <v>0</v>
      </c>
      <c r="YJ60" s="8">
        <v>0</v>
      </c>
      <c r="YK60" s="8">
        <v>0</v>
      </c>
      <c r="YL60" s="8">
        <v>0</v>
      </c>
      <c r="YM60" s="8">
        <v>0</v>
      </c>
      <c r="YN60" s="8">
        <v>0</v>
      </c>
      <c r="YO60" s="8">
        <v>0</v>
      </c>
      <c r="YP60" s="8">
        <v>0</v>
      </c>
      <c r="YQ60" s="8">
        <v>1208</v>
      </c>
      <c r="YR60" s="8">
        <v>1096</v>
      </c>
      <c r="YS60" s="8">
        <v>1365</v>
      </c>
      <c r="YT60" s="8">
        <v>1195</v>
      </c>
      <c r="YU60" s="8">
        <v>1045</v>
      </c>
      <c r="YV60" s="8">
        <v>150</v>
      </c>
      <c r="YW60" s="8">
        <v>163</v>
      </c>
      <c r="YX60" s="8">
        <v>182</v>
      </c>
      <c r="YY60" s="8">
        <v>187</v>
      </c>
      <c r="YZ60" s="8">
        <v>190</v>
      </c>
      <c r="ZA60" s="8">
        <v>939</v>
      </c>
      <c r="ZB60" s="8">
        <v>780</v>
      </c>
      <c r="ZC60" s="8">
        <v>485</v>
      </c>
      <c r="ZD60" s="8">
        <v>764</v>
      </c>
      <c r="ZE60" s="8">
        <v>714</v>
      </c>
    </row>
    <row r="61" spans="2:681" x14ac:dyDescent="0.2">
      <c r="B61" s="7">
        <v>320</v>
      </c>
      <c r="C61" s="7">
        <v>56</v>
      </c>
      <c r="D61" s="7" t="s">
        <v>601</v>
      </c>
      <c r="E61" s="7">
        <v>202811</v>
      </c>
      <c r="F61" s="7">
        <v>544</v>
      </c>
      <c r="G61" s="200">
        <v>0</v>
      </c>
      <c r="H61" s="200">
        <v>47</v>
      </c>
      <c r="I61" s="200">
        <v>364</v>
      </c>
      <c r="J61" s="200">
        <v>-95</v>
      </c>
      <c r="K61" s="200">
        <v>-154</v>
      </c>
      <c r="L61" s="8">
        <v>0</v>
      </c>
      <c r="M61" s="8">
        <v>0</v>
      </c>
      <c r="N61" s="8">
        <v>0</v>
      </c>
      <c r="O61" s="8">
        <v>0</v>
      </c>
      <c r="P61" s="8">
        <v>0</v>
      </c>
      <c r="Q61" s="8">
        <v>3024</v>
      </c>
      <c r="R61" s="8">
        <v>5272</v>
      </c>
      <c r="S61" s="8">
        <v>5579</v>
      </c>
      <c r="T61" s="8">
        <v>4767</v>
      </c>
      <c r="U61" s="8">
        <v>3237</v>
      </c>
      <c r="V61" s="8">
        <v>177</v>
      </c>
      <c r="W61" s="8">
        <v>322</v>
      </c>
      <c r="X61" s="8">
        <v>308</v>
      </c>
      <c r="Y61" s="8">
        <v>304</v>
      </c>
      <c r="Z61" s="8">
        <v>263</v>
      </c>
      <c r="AA61" s="8">
        <v>0</v>
      </c>
      <c r="AB61" s="8">
        <v>0</v>
      </c>
      <c r="AC61" s="8">
        <v>0</v>
      </c>
      <c r="AD61" s="8">
        <v>0</v>
      </c>
      <c r="AE61" s="8">
        <v>0</v>
      </c>
      <c r="AF61" s="8">
        <v>3457</v>
      </c>
      <c r="AG61" s="8">
        <v>3727</v>
      </c>
      <c r="AH61" s="8">
        <v>3563</v>
      </c>
      <c r="AI61" s="8">
        <v>3703</v>
      </c>
      <c r="AJ61" s="8">
        <v>2699</v>
      </c>
      <c r="AK61" s="8">
        <v>0</v>
      </c>
      <c r="AL61" s="8">
        <v>0</v>
      </c>
      <c r="AM61" s="8">
        <v>0</v>
      </c>
      <c r="AN61" s="8">
        <v>0</v>
      </c>
      <c r="AO61" s="8">
        <v>0</v>
      </c>
      <c r="AP61" s="8">
        <v>0</v>
      </c>
      <c r="AQ61" s="8">
        <v>0</v>
      </c>
      <c r="AR61" s="8">
        <v>0</v>
      </c>
      <c r="AS61" s="8">
        <v>0</v>
      </c>
      <c r="AT61" s="8">
        <v>0</v>
      </c>
      <c r="AU61" s="8">
        <v>3068</v>
      </c>
      <c r="AV61" s="8">
        <v>3020</v>
      </c>
      <c r="AW61" s="8">
        <v>2824</v>
      </c>
      <c r="AX61" s="8">
        <v>3117</v>
      </c>
      <c r="AY61" s="8">
        <v>3386</v>
      </c>
      <c r="AZ61" s="8">
        <v>0</v>
      </c>
      <c r="BA61" s="8">
        <v>0</v>
      </c>
      <c r="BB61" s="8">
        <v>0</v>
      </c>
      <c r="BC61" s="8">
        <v>0</v>
      </c>
      <c r="BD61" s="8">
        <v>0</v>
      </c>
      <c r="BE61" s="8" t="s">
        <v>150</v>
      </c>
      <c r="BF61" s="8" t="s">
        <v>150</v>
      </c>
      <c r="BG61" s="8" t="s">
        <v>150</v>
      </c>
      <c r="BH61" s="8" t="s">
        <v>150</v>
      </c>
      <c r="BI61" s="8" t="s">
        <v>150</v>
      </c>
      <c r="BJ61" s="8">
        <v>0</v>
      </c>
      <c r="BK61" s="8">
        <v>0</v>
      </c>
      <c r="BL61" s="8">
        <v>0</v>
      </c>
      <c r="BM61" s="8">
        <v>0</v>
      </c>
      <c r="BN61" s="8">
        <v>0</v>
      </c>
      <c r="BO61" s="8">
        <v>0</v>
      </c>
      <c r="BP61" s="8">
        <v>0</v>
      </c>
      <c r="BQ61" s="8">
        <v>0</v>
      </c>
      <c r="BR61" s="8">
        <v>0</v>
      </c>
      <c r="BS61" s="8">
        <v>0</v>
      </c>
      <c r="BT61" s="8">
        <v>413</v>
      </c>
      <c r="BU61" s="8">
        <v>343</v>
      </c>
      <c r="BV61" s="8">
        <v>333</v>
      </c>
      <c r="BW61" s="8">
        <v>425</v>
      </c>
      <c r="BX61" s="8">
        <v>267</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1427</v>
      </c>
      <c r="CY61" s="8">
        <v>1009</v>
      </c>
      <c r="CZ61" s="8">
        <v>1060</v>
      </c>
      <c r="DA61" s="8">
        <v>1313</v>
      </c>
      <c r="DB61" s="8">
        <v>1129</v>
      </c>
      <c r="DC61" s="8">
        <v>1407</v>
      </c>
      <c r="DD61" s="8">
        <v>1943</v>
      </c>
      <c r="DE61" s="8">
        <v>2188</v>
      </c>
      <c r="DF61" s="8">
        <v>1985</v>
      </c>
      <c r="DG61" s="8">
        <v>1610</v>
      </c>
      <c r="DH61" s="8" t="s">
        <v>150</v>
      </c>
      <c r="DI61" s="8" t="s">
        <v>150</v>
      </c>
      <c r="DJ61" s="8" t="s">
        <v>150</v>
      </c>
      <c r="DK61" s="8" t="s">
        <v>150</v>
      </c>
      <c r="DL61" s="8" t="s">
        <v>150</v>
      </c>
      <c r="DM61" s="8">
        <v>0</v>
      </c>
      <c r="DN61" s="8">
        <v>0</v>
      </c>
      <c r="DO61" s="8">
        <v>0</v>
      </c>
      <c r="DP61" s="8">
        <v>0</v>
      </c>
      <c r="DQ61" s="8">
        <v>0</v>
      </c>
      <c r="DR61" s="8">
        <v>3199</v>
      </c>
      <c r="DS61" s="8">
        <v>2995</v>
      </c>
      <c r="DT61" s="8">
        <v>3495</v>
      </c>
      <c r="DU61" s="8">
        <v>3359</v>
      </c>
      <c r="DV61" s="8">
        <v>1323</v>
      </c>
      <c r="DW61" s="8">
        <v>710</v>
      </c>
      <c r="DX61" s="8">
        <v>1046</v>
      </c>
      <c r="DY61" s="8">
        <v>2184</v>
      </c>
      <c r="DZ61" s="8">
        <v>501</v>
      </c>
      <c r="EA61" s="8">
        <v>1308</v>
      </c>
      <c r="EB61" s="8">
        <v>6721</v>
      </c>
      <c r="EC61" s="8">
        <v>6052</v>
      </c>
      <c r="ED61" s="8">
        <v>5850</v>
      </c>
      <c r="EE61" s="8">
        <v>4806</v>
      </c>
      <c r="EF61" s="8">
        <v>5021</v>
      </c>
      <c r="EG61" s="8">
        <v>0</v>
      </c>
      <c r="EH61" s="8">
        <v>0</v>
      </c>
      <c r="EI61" s="8">
        <v>0</v>
      </c>
      <c r="EJ61" s="8">
        <v>0</v>
      </c>
      <c r="EK61" s="8">
        <v>0</v>
      </c>
      <c r="EL61" s="8">
        <v>6</v>
      </c>
      <c r="EM61" s="8">
        <v>160</v>
      </c>
      <c r="EN61" s="8">
        <v>8</v>
      </c>
      <c r="EO61" s="8">
        <v>79</v>
      </c>
      <c r="EP61" s="8">
        <v>704</v>
      </c>
      <c r="EQ61" s="8">
        <v>0</v>
      </c>
      <c r="ER61" s="8">
        <v>0</v>
      </c>
      <c r="ES61" s="8">
        <v>0</v>
      </c>
      <c r="ET61" s="8">
        <v>0</v>
      </c>
      <c r="EU61" s="8">
        <v>0</v>
      </c>
      <c r="EV61" s="8">
        <v>0</v>
      </c>
      <c r="EW61" s="8">
        <v>0</v>
      </c>
      <c r="EX61" s="8">
        <v>0</v>
      </c>
      <c r="EY61" s="8">
        <v>0</v>
      </c>
      <c r="EZ61" s="8">
        <v>0</v>
      </c>
      <c r="FA61" s="8">
        <v>707</v>
      </c>
      <c r="FB61" s="8">
        <v>442</v>
      </c>
      <c r="FC61" s="8">
        <v>351</v>
      </c>
      <c r="FD61" s="8">
        <v>522</v>
      </c>
      <c r="FE61" s="8">
        <v>404</v>
      </c>
      <c r="FF61" s="8">
        <v>0</v>
      </c>
      <c r="FG61" s="8">
        <v>0</v>
      </c>
      <c r="FH61" s="8">
        <v>0</v>
      </c>
      <c r="FI61" s="8">
        <v>0</v>
      </c>
      <c r="FJ61" s="8">
        <v>0</v>
      </c>
      <c r="FK61" s="8">
        <v>0</v>
      </c>
      <c r="FL61" s="8">
        <v>0</v>
      </c>
      <c r="FM61" s="8">
        <v>0</v>
      </c>
      <c r="FN61" s="8">
        <v>0</v>
      </c>
      <c r="FO61" s="8">
        <v>0</v>
      </c>
      <c r="FP61" s="8">
        <v>38</v>
      </c>
      <c r="FQ61" s="8">
        <v>41</v>
      </c>
      <c r="FR61" s="8">
        <v>44</v>
      </c>
      <c r="FS61" s="8">
        <v>39</v>
      </c>
      <c r="FT61" s="8">
        <v>41</v>
      </c>
      <c r="FU61" s="8">
        <v>412</v>
      </c>
      <c r="FV61" s="8">
        <v>303</v>
      </c>
      <c r="FW61" s="8">
        <v>1187</v>
      </c>
      <c r="FX61" s="8">
        <v>2650</v>
      </c>
      <c r="FY61" s="8">
        <v>773</v>
      </c>
      <c r="FZ61" s="8">
        <v>0</v>
      </c>
      <c r="GA61" s="8">
        <v>0</v>
      </c>
      <c r="GB61" s="8">
        <v>0</v>
      </c>
      <c r="GC61" s="8">
        <v>0</v>
      </c>
      <c r="GD61" s="8">
        <v>0</v>
      </c>
      <c r="GE61" s="8">
        <v>0</v>
      </c>
      <c r="GF61" s="8">
        <v>0</v>
      </c>
      <c r="GG61" s="8">
        <v>0</v>
      </c>
      <c r="GH61" s="8">
        <v>0</v>
      </c>
      <c r="GI61" s="8">
        <v>0</v>
      </c>
      <c r="GJ61" s="8">
        <v>0</v>
      </c>
      <c r="GK61" s="8">
        <v>0</v>
      </c>
      <c r="GL61" s="8">
        <v>0</v>
      </c>
      <c r="GM61" s="8">
        <v>0</v>
      </c>
      <c r="GN61" s="8">
        <v>0</v>
      </c>
      <c r="GO61" s="8">
        <v>0</v>
      </c>
      <c r="GP61" s="8">
        <v>0</v>
      </c>
      <c r="GQ61" s="8">
        <v>0</v>
      </c>
      <c r="GR61" s="8">
        <v>0</v>
      </c>
      <c r="GS61" s="8">
        <v>0</v>
      </c>
      <c r="GT61" s="8">
        <v>0</v>
      </c>
      <c r="GU61" s="8">
        <v>0</v>
      </c>
      <c r="GV61" s="8">
        <v>0</v>
      </c>
      <c r="GW61" s="8">
        <v>0</v>
      </c>
      <c r="GX61" s="8">
        <v>0</v>
      </c>
      <c r="GY61" s="8">
        <v>0</v>
      </c>
      <c r="GZ61" s="8">
        <v>0</v>
      </c>
      <c r="HA61" s="8">
        <v>0</v>
      </c>
      <c r="HB61" s="8">
        <v>0</v>
      </c>
      <c r="HC61" s="8">
        <v>0</v>
      </c>
      <c r="HD61" s="8">
        <v>0</v>
      </c>
      <c r="HE61" s="8">
        <v>0</v>
      </c>
      <c r="HF61" s="8">
        <v>0</v>
      </c>
      <c r="HG61" s="8">
        <v>0</v>
      </c>
      <c r="HH61" s="8">
        <v>0</v>
      </c>
      <c r="HI61" s="8">
        <v>0</v>
      </c>
      <c r="HJ61" s="8">
        <v>0</v>
      </c>
      <c r="HK61" s="8">
        <v>0</v>
      </c>
      <c r="HL61" s="8">
        <v>0</v>
      </c>
      <c r="HM61" s="8">
        <v>0</v>
      </c>
      <c r="HN61" s="8">
        <v>0</v>
      </c>
      <c r="HO61" s="8" t="s">
        <v>150</v>
      </c>
      <c r="HP61" s="8" t="s">
        <v>150</v>
      </c>
      <c r="HQ61" s="8" t="s">
        <v>150</v>
      </c>
      <c r="HR61" s="8" t="s">
        <v>150</v>
      </c>
      <c r="HS61" s="8">
        <v>4868</v>
      </c>
      <c r="HT61" s="8">
        <v>5567</v>
      </c>
      <c r="HU61" s="8">
        <v>7029</v>
      </c>
      <c r="HV61" s="8">
        <v>5172</v>
      </c>
      <c r="HW61" s="8">
        <v>6164</v>
      </c>
      <c r="HX61" s="8">
        <v>0</v>
      </c>
      <c r="HY61" s="8">
        <v>0</v>
      </c>
      <c r="HZ61" s="8">
        <v>0</v>
      </c>
      <c r="IA61" s="8">
        <v>0</v>
      </c>
      <c r="IB61" s="8" t="s">
        <v>150</v>
      </c>
      <c r="IC61" s="8">
        <v>1380</v>
      </c>
      <c r="ID61" s="8">
        <v>1095</v>
      </c>
      <c r="IE61" s="8">
        <v>1346</v>
      </c>
      <c r="IF61" s="8">
        <v>1224</v>
      </c>
      <c r="IG61" s="8">
        <v>1490</v>
      </c>
      <c r="IH61" s="8">
        <v>0</v>
      </c>
      <c r="II61" s="8">
        <v>0</v>
      </c>
      <c r="IJ61" s="8">
        <v>0</v>
      </c>
      <c r="IK61" s="8">
        <v>0</v>
      </c>
      <c r="IL61" s="8">
        <v>0</v>
      </c>
      <c r="IM61" s="8">
        <v>222</v>
      </c>
      <c r="IN61" s="8">
        <v>164</v>
      </c>
      <c r="IO61" s="8" t="s">
        <v>150</v>
      </c>
      <c r="IP61" s="8" t="s">
        <v>150</v>
      </c>
      <c r="IQ61" s="8" t="s">
        <v>150</v>
      </c>
      <c r="IR61" s="8">
        <v>0</v>
      </c>
      <c r="IS61" s="8">
        <v>0</v>
      </c>
      <c r="IT61" s="8" t="s">
        <v>150</v>
      </c>
      <c r="IU61" s="8" t="s">
        <v>150</v>
      </c>
      <c r="IV61" s="8" t="s">
        <v>150</v>
      </c>
      <c r="IW61" s="8">
        <v>1877</v>
      </c>
      <c r="IX61" s="8">
        <v>2988</v>
      </c>
      <c r="IY61" s="8">
        <v>2369</v>
      </c>
      <c r="IZ61" s="8">
        <v>2508</v>
      </c>
      <c r="JA61" s="8">
        <v>2630</v>
      </c>
      <c r="JB61" s="8">
        <v>407</v>
      </c>
      <c r="JC61" s="8">
        <v>622</v>
      </c>
      <c r="JD61" s="8">
        <v>355</v>
      </c>
      <c r="JE61" s="8">
        <v>280</v>
      </c>
      <c r="JF61" s="8">
        <v>175</v>
      </c>
      <c r="JG61" s="8">
        <v>0</v>
      </c>
      <c r="JH61" s="8">
        <v>0</v>
      </c>
      <c r="JI61" s="8">
        <v>0</v>
      </c>
      <c r="JJ61" s="8">
        <v>0</v>
      </c>
      <c r="JK61" s="8">
        <v>0</v>
      </c>
      <c r="JL61" s="8">
        <v>460</v>
      </c>
      <c r="JM61" s="8">
        <v>2</v>
      </c>
      <c r="JN61" s="8">
        <v>0</v>
      </c>
      <c r="JO61" s="8">
        <v>0</v>
      </c>
      <c r="JP61" s="8">
        <v>0</v>
      </c>
      <c r="JQ61" s="8">
        <v>0</v>
      </c>
      <c r="JR61" s="8">
        <v>0</v>
      </c>
      <c r="JS61" s="8">
        <v>0</v>
      </c>
      <c r="JT61" s="8">
        <v>0</v>
      </c>
      <c r="JU61" s="8">
        <v>0</v>
      </c>
      <c r="JV61" s="8">
        <v>79</v>
      </c>
      <c r="JW61" s="8">
        <v>69</v>
      </c>
      <c r="JX61" s="8">
        <v>63</v>
      </c>
      <c r="JY61" s="8">
        <v>72</v>
      </c>
      <c r="JZ61" s="8">
        <v>366</v>
      </c>
      <c r="KA61" s="8">
        <v>0</v>
      </c>
      <c r="KB61" s="8">
        <v>0</v>
      </c>
      <c r="KC61" s="8">
        <v>0</v>
      </c>
      <c r="KD61" s="8">
        <v>0</v>
      </c>
      <c r="KE61" s="8">
        <v>0</v>
      </c>
      <c r="KF61" s="8">
        <v>0</v>
      </c>
      <c r="KG61" s="8">
        <v>0</v>
      </c>
      <c r="KH61" s="8">
        <v>0</v>
      </c>
      <c r="KI61" s="8">
        <v>0</v>
      </c>
      <c r="KJ61" s="8" t="s">
        <v>150</v>
      </c>
      <c r="KK61" s="8">
        <v>0</v>
      </c>
      <c r="KL61" s="8">
        <v>0</v>
      </c>
      <c r="KM61" s="8">
        <v>0</v>
      </c>
      <c r="KN61" s="8">
        <v>0</v>
      </c>
      <c r="KO61" s="8" t="s">
        <v>150</v>
      </c>
      <c r="KP61" s="8">
        <v>173</v>
      </c>
      <c r="KQ61" s="8">
        <v>180</v>
      </c>
      <c r="KR61" s="8">
        <v>286</v>
      </c>
      <c r="KS61" s="8">
        <v>151</v>
      </c>
      <c r="KT61" s="8">
        <v>223</v>
      </c>
      <c r="KU61" s="8">
        <v>315</v>
      </c>
      <c r="KV61" s="8">
        <v>433</v>
      </c>
      <c r="KW61" s="8">
        <v>393</v>
      </c>
      <c r="KX61" s="8">
        <v>185</v>
      </c>
      <c r="KY61" s="8">
        <v>516</v>
      </c>
      <c r="KZ61" s="8">
        <v>0</v>
      </c>
      <c r="LA61" s="8">
        <v>0</v>
      </c>
      <c r="LB61" s="8">
        <v>0</v>
      </c>
      <c r="LC61" s="8">
        <v>0</v>
      </c>
      <c r="LD61" s="8">
        <v>0</v>
      </c>
      <c r="LE61" s="8">
        <v>0</v>
      </c>
      <c r="LF61" s="8">
        <v>0</v>
      </c>
      <c r="LG61" s="8">
        <v>0</v>
      </c>
      <c r="LH61" s="8">
        <v>0</v>
      </c>
      <c r="LI61" s="8">
        <v>0</v>
      </c>
      <c r="LJ61" s="8">
        <v>0</v>
      </c>
      <c r="LK61" s="8">
        <v>0</v>
      </c>
      <c r="LL61" s="8" t="s">
        <v>150</v>
      </c>
      <c r="LM61" s="8" t="s">
        <v>150</v>
      </c>
      <c r="LN61" s="8" t="s">
        <v>150</v>
      </c>
      <c r="LO61" s="8">
        <v>0</v>
      </c>
      <c r="LP61" s="8">
        <v>0</v>
      </c>
      <c r="LQ61" s="8">
        <v>0</v>
      </c>
      <c r="LR61" s="8">
        <v>0</v>
      </c>
      <c r="LS61" s="8">
        <v>0</v>
      </c>
      <c r="LT61" s="8">
        <v>0</v>
      </c>
      <c r="LU61" s="8">
        <v>0</v>
      </c>
      <c r="LV61" s="8">
        <v>0</v>
      </c>
      <c r="LW61" s="8">
        <v>0</v>
      </c>
      <c r="LX61" s="8">
        <v>0</v>
      </c>
      <c r="LY61" s="8">
        <v>1196</v>
      </c>
      <c r="LZ61" s="8">
        <v>85</v>
      </c>
      <c r="MA61" s="8">
        <v>70</v>
      </c>
      <c r="MB61" s="8">
        <v>721</v>
      </c>
      <c r="MC61" s="8">
        <v>119</v>
      </c>
      <c r="MD61" s="8">
        <v>1017</v>
      </c>
      <c r="ME61" s="8">
        <v>1003</v>
      </c>
      <c r="MF61" s="8">
        <v>897</v>
      </c>
      <c r="MG61" s="8">
        <v>1104</v>
      </c>
      <c r="MH61" s="8">
        <v>952</v>
      </c>
      <c r="MI61" s="8">
        <v>0</v>
      </c>
      <c r="MJ61" s="8">
        <v>0</v>
      </c>
      <c r="MK61" s="8">
        <v>0</v>
      </c>
      <c r="ML61" s="8">
        <v>0</v>
      </c>
      <c r="MM61" s="8">
        <v>0</v>
      </c>
      <c r="MN61" s="8">
        <v>0</v>
      </c>
      <c r="MO61" s="8">
        <v>0</v>
      </c>
      <c r="MP61" s="8">
        <v>0</v>
      </c>
      <c r="MQ61" s="8">
        <v>0</v>
      </c>
      <c r="MR61" s="8">
        <v>0</v>
      </c>
      <c r="MS61" s="8">
        <v>0</v>
      </c>
      <c r="MT61" s="8">
        <v>0</v>
      </c>
      <c r="MU61" s="8">
        <v>0</v>
      </c>
      <c r="MV61" s="8">
        <v>0</v>
      </c>
      <c r="MW61" s="8">
        <v>0</v>
      </c>
      <c r="MX61" s="8">
        <v>0</v>
      </c>
      <c r="MY61" s="8">
        <v>0</v>
      </c>
      <c r="MZ61" s="8" t="s">
        <v>150</v>
      </c>
      <c r="NA61" s="8" t="s">
        <v>150</v>
      </c>
      <c r="NB61" s="8" t="s">
        <v>150</v>
      </c>
      <c r="NC61" s="8">
        <v>0</v>
      </c>
      <c r="ND61" s="8">
        <v>0</v>
      </c>
      <c r="NE61" s="8">
        <v>0</v>
      </c>
      <c r="NF61" s="8">
        <v>0</v>
      </c>
      <c r="NG61" s="8">
        <v>0</v>
      </c>
      <c r="NH61" s="8">
        <v>0</v>
      </c>
      <c r="NI61" s="8">
        <v>0</v>
      </c>
      <c r="NJ61" s="8">
        <v>0</v>
      </c>
      <c r="NK61" s="8">
        <v>0</v>
      </c>
      <c r="NL61" s="8">
        <v>0</v>
      </c>
      <c r="NM61" s="8">
        <v>192</v>
      </c>
      <c r="NN61" s="8">
        <v>176</v>
      </c>
      <c r="NO61" s="8">
        <v>165</v>
      </c>
      <c r="NP61" s="8">
        <v>303</v>
      </c>
      <c r="NQ61" s="8">
        <v>317</v>
      </c>
      <c r="NR61" s="8">
        <v>0</v>
      </c>
      <c r="NS61" s="8">
        <v>0</v>
      </c>
      <c r="NT61" s="8">
        <v>0</v>
      </c>
      <c r="NU61" s="8">
        <v>0</v>
      </c>
      <c r="NV61" s="8">
        <v>0</v>
      </c>
      <c r="NW61" s="8">
        <v>0</v>
      </c>
      <c r="NX61" s="8">
        <v>0</v>
      </c>
      <c r="NY61" s="8">
        <v>0</v>
      </c>
      <c r="NZ61" s="8">
        <v>0</v>
      </c>
      <c r="OA61" s="8">
        <v>0</v>
      </c>
      <c r="OB61" s="8">
        <v>727</v>
      </c>
      <c r="OC61" s="8">
        <v>805</v>
      </c>
      <c r="OD61" s="8">
        <v>1999</v>
      </c>
      <c r="OE61" s="8">
        <v>2014</v>
      </c>
      <c r="OF61" s="8">
        <v>1252</v>
      </c>
      <c r="OG61" s="8">
        <v>309</v>
      </c>
      <c r="OH61" s="8">
        <v>107</v>
      </c>
      <c r="OI61" s="8">
        <v>121</v>
      </c>
      <c r="OJ61" s="8">
        <v>151</v>
      </c>
      <c r="OK61" s="8">
        <v>181</v>
      </c>
      <c r="OL61" s="8">
        <v>1031</v>
      </c>
      <c r="OM61" s="8">
        <v>1122</v>
      </c>
      <c r="ON61" s="8">
        <v>967</v>
      </c>
      <c r="OO61" s="8">
        <v>1248</v>
      </c>
      <c r="OP61" s="8">
        <v>1153</v>
      </c>
      <c r="OQ61" s="8">
        <v>1642</v>
      </c>
      <c r="OR61" s="8">
        <v>1700</v>
      </c>
      <c r="OS61" s="8">
        <v>1381</v>
      </c>
      <c r="OT61" s="8">
        <v>1600</v>
      </c>
      <c r="OU61" s="8">
        <v>1007</v>
      </c>
      <c r="OV61" s="8">
        <v>0</v>
      </c>
      <c r="OW61" s="8">
        <v>0</v>
      </c>
      <c r="OX61" s="8">
        <v>0</v>
      </c>
      <c r="OY61" s="8">
        <v>0</v>
      </c>
      <c r="OZ61" s="8">
        <v>0</v>
      </c>
      <c r="PA61" s="8">
        <v>0</v>
      </c>
      <c r="PB61" s="8">
        <v>0</v>
      </c>
      <c r="PC61" s="8">
        <v>0</v>
      </c>
      <c r="PD61" s="8">
        <v>0</v>
      </c>
      <c r="PE61" s="8">
        <v>0</v>
      </c>
      <c r="PF61" s="8">
        <v>0</v>
      </c>
      <c r="PG61" s="8">
        <v>0</v>
      </c>
      <c r="PH61" s="8">
        <v>0</v>
      </c>
      <c r="PI61" s="8">
        <v>0</v>
      </c>
      <c r="PJ61" s="8">
        <v>0</v>
      </c>
      <c r="PK61" s="8">
        <v>0</v>
      </c>
      <c r="PL61" s="8">
        <v>0</v>
      </c>
      <c r="PM61" s="8">
        <v>0</v>
      </c>
      <c r="PN61" s="8">
        <v>0</v>
      </c>
      <c r="PO61" s="8">
        <v>0</v>
      </c>
      <c r="PP61" s="8">
        <v>0</v>
      </c>
      <c r="PQ61" s="8">
        <v>0</v>
      </c>
      <c r="PR61" s="8">
        <v>0</v>
      </c>
      <c r="PS61" s="8">
        <v>0</v>
      </c>
      <c r="PT61" s="8">
        <v>0</v>
      </c>
      <c r="PU61" s="8">
        <v>0</v>
      </c>
      <c r="PV61" s="8">
        <v>0</v>
      </c>
      <c r="PW61" s="8">
        <v>0</v>
      </c>
      <c r="PX61" s="8">
        <v>0</v>
      </c>
      <c r="PY61" s="8">
        <v>0</v>
      </c>
      <c r="PZ61" s="8">
        <v>50</v>
      </c>
      <c r="QA61" s="8">
        <v>1</v>
      </c>
      <c r="QB61" s="8">
        <v>10</v>
      </c>
      <c r="QC61" s="8">
        <v>5</v>
      </c>
      <c r="QD61" s="8">
        <v>3</v>
      </c>
      <c r="QE61" s="8">
        <v>21197</v>
      </c>
      <c r="QF61" s="8">
        <v>19942</v>
      </c>
      <c r="QG61" s="8">
        <v>21947</v>
      </c>
      <c r="QH61" s="8">
        <v>23583</v>
      </c>
      <c r="QI61" s="8">
        <v>27104</v>
      </c>
      <c r="QJ61" s="8">
        <v>2519</v>
      </c>
      <c r="QK61" s="8">
        <v>1683</v>
      </c>
      <c r="QL61" s="8">
        <v>2013</v>
      </c>
      <c r="QM61" s="8">
        <v>1680</v>
      </c>
      <c r="QN61" s="8">
        <v>1822</v>
      </c>
      <c r="QO61" s="8">
        <v>0</v>
      </c>
      <c r="QP61" s="8">
        <v>0</v>
      </c>
      <c r="QQ61" s="8">
        <v>0</v>
      </c>
      <c r="QR61" s="8">
        <v>0</v>
      </c>
      <c r="QS61" s="8">
        <v>0</v>
      </c>
      <c r="QT61" s="8">
        <v>0</v>
      </c>
      <c r="QU61" s="8">
        <v>0</v>
      </c>
      <c r="QV61" s="8">
        <v>0</v>
      </c>
      <c r="QW61" s="8">
        <v>0</v>
      </c>
      <c r="QX61" s="8">
        <v>0</v>
      </c>
      <c r="QY61" s="8">
        <v>0</v>
      </c>
      <c r="QZ61" s="8">
        <v>0</v>
      </c>
      <c r="RA61" s="8">
        <v>0</v>
      </c>
      <c r="RB61" s="8">
        <v>0</v>
      </c>
      <c r="RC61" s="8">
        <v>0</v>
      </c>
      <c r="RD61" s="8">
        <v>0</v>
      </c>
      <c r="RE61" s="8" t="s">
        <v>150</v>
      </c>
      <c r="RF61" s="8" t="s">
        <v>150</v>
      </c>
      <c r="RG61" s="8" t="s">
        <v>150</v>
      </c>
      <c r="RH61" s="8" t="s">
        <v>150</v>
      </c>
      <c r="RI61" s="8">
        <v>0</v>
      </c>
      <c r="RJ61" s="8">
        <v>0</v>
      </c>
      <c r="RK61" s="8">
        <v>0</v>
      </c>
      <c r="RL61" s="8">
        <v>0</v>
      </c>
      <c r="RM61" s="8" t="s">
        <v>150</v>
      </c>
      <c r="RN61" s="8">
        <v>1277</v>
      </c>
      <c r="RO61" s="8">
        <v>1127</v>
      </c>
      <c r="RP61" s="8">
        <v>1313</v>
      </c>
      <c r="RQ61" s="8">
        <v>1356</v>
      </c>
      <c r="RR61" s="8">
        <v>1414</v>
      </c>
      <c r="RS61" s="8">
        <v>0</v>
      </c>
      <c r="RT61" s="8">
        <v>0</v>
      </c>
      <c r="RU61" s="8">
        <v>0</v>
      </c>
      <c r="RV61" s="8">
        <v>0</v>
      </c>
      <c r="RW61" s="8">
        <v>0</v>
      </c>
      <c r="RX61" s="8">
        <v>0</v>
      </c>
      <c r="RY61" s="8">
        <v>0</v>
      </c>
      <c r="RZ61" s="8">
        <v>0</v>
      </c>
      <c r="SA61" s="8">
        <v>0</v>
      </c>
      <c r="SB61" s="8">
        <v>0</v>
      </c>
      <c r="SC61" s="8">
        <v>245</v>
      </c>
      <c r="SD61" s="8">
        <v>348</v>
      </c>
      <c r="SE61" s="8">
        <v>403</v>
      </c>
      <c r="SF61" s="8">
        <v>862</v>
      </c>
      <c r="SG61" s="8">
        <v>360</v>
      </c>
      <c r="SH61" s="8">
        <v>4236</v>
      </c>
      <c r="SI61" s="8">
        <v>4168</v>
      </c>
      <c r="SJ61" s="8">
        <v>27</v>
      </c>
      <c r="SK61" s="8">
        <v>0</v>
      </c>
      <c r="SL61" s="8">
        <v>0</v>
      </c>
      <c r="SM61" s="8">
        <v>0</v>
      </c>
      <c r="SN61" s="8">
        <v>0</v>
      </c>
      <c r="SO61" s="8">
        <v>0</v>
      </c>
      <c r="SP61" s="8">
        <v>0</v>
      </c>
      <c r="SQ61" s="8">
        <v>0</v>
      </c>
      <c r="SR61" s="8">
        <v>0</v>
      </c>
      <c r="SS61" s="8">
        <v>0</v>
      </c>
      <c r="ST61" s="8">
        <v>0</v>
      </c>
      <c r="SU61" s="8">
        <v>0</v>
      </c>
      <c r="SV61" s="8">
        <v>0</v>
      </c>
      <c r="SW61" s="8">
        <v>0</v>
      </c>
      <c r="SX61" s="8">
        <v>0</v>
      </c>
      <c r="SY61" s="8">
        <v>0</v>
      </c>
      <c r="SZ61" s="8">
        <v>0</v>
      </c>
      <c r="TA61" s="8">
        <v>0</v>
      </c>
      <c r="TB61" s="8">
        <v>1092</v>
      </c>
      <c r="TC61" s="8">
        <v>1300</v>
      </c>
      <c r="TD61" s="8">
        <v>1107</v>
      </c>
      <c r="TE61" s="8">
        <v>1070</v>
      </c>
      <c r="TF61" s="8">
        <v>1172</v>
      </c>
      <c r="TG61" s="8">
        <v>485</v>
      </c>
      <c r="TH61" s="8">
        <v>393</v>
      </c>
      <c r="TI61" s="8">
        <v>210</v>
      </c>
      <c r="TJ61" s="8">
        <v>288</v>
      </c>
      <c r="TK61" s="8">
        <v>114</v>
      </c>
      <c r="TL61" s="8">
        <v>0</v>
      </c>
      <c r="TM61" s="8">
        <v>0</v>
      </c>
      <c r="TN61" s="8">
        <v>0</v>
      </c>
      <c r="TO61" s="8">
        <v>0</v>
      </c>
      <c r="TP61" s="8">
        <v>0</v>
      </c>
      <c r="TQ61" s="8">
        <v>0</v>
      </c>
      <c r="TR61" s="8">
        <v>0</v>
      </c>
      <c r="TS61" s="8">
        <v>0</v>
      </c>
      <c r="TT61" s="8">
        <v>0</v>
      </c>
      <c r="TU61" s="8">
        <v>0</v>
      </c>
      <c r="TV61" s="8">
        <v>0</v>
      </c>
      <c r="TW61" s="8">
        <v>0</v>
      </c>
      <c r="TX61" s="8">
        <v>0</v>
      </c>
      <c r="TY61" s="8">
        <v>0</v>
      </c>
      <c r="TZ61" s="8">
        <v>0</v>
      </c>
      <c r="UA61" s="8">
        <v>4203</v>
      </c>
      <c r="UB61" s="8">
        <v>4609</v>
      </c>
      <c r="UC61" s="8">
        <v>5077</v>
      </c>
      <c r="UD61" s="8">
        <v>3487</v>
      </c>
      <c r="UE61" s="8">
        <v>4087</v>
      </c>
      <c r="UF61" s="8">
        <v>0</v>
      </c>
      <c r="UG61" s="8">
        <v>0</v>
      </c>
      <c r="UH61" s="8">
        <v>0</v>
      </c>
      <c r="UI61" s="8">
        <v>0</v>
      </c>
      <c r="UJ61" s="8">
        <v>0</v>
      </c>
      <c r="UK61" s="8">
        <v>0</v>
      </c>
      <c r="UL61" s="8">
        <v>0</v>
      </c>
      <c r="UM61" s="8">
        <v>0</v>
      </c>
      <c r="UN61" s="8">
        <v>0</v>
      </c>
      <c r="UO61" s="8">
        <v>0</v>
      </c>
      <c r="UP61" s="8">
        <v>0</v>
      </c>
      <c r="UQ61" s="8">
        <v>0</v>
      </c>
      <c r="UR61" s="8">
        <v>0</v>
      </c>
      <c r="US61" s="8">
        <v>0</v>
      </c>
      <c r="UT61" s="8">
        <v>0</v>
      </c>
      <c r="UU61" s="8">
        <v>0</v>
      </c>
      <c r="UV61" s="8">
        <v>0</v>
      </c>
      <c r="UW61" s="8">
        <v>0</v>
      </c>
      <c r="UX61" s="8">
        <v>0</v>
      </c>
      <c r="UY61" s="8">
        <v>0</v>
      </c>
      <c r="UZ61" s="8">
        <v>0</v>
      </c>
      <c r="VA61" s="8">
        <v>0</v>
      </c>
      <c r="VB61" s="8">
        <v>0</v>
      </c>
      <c r="VC61" s="8">
        <v>0</v>
      </c>
      <c r="VD61" s="8">
        <v>0</v>
      </c>
      <c r="VE61" s="8">
        <v>0</v>
      </c>
      <c r="VF61" s="8">
        <v>0</v>
      </c>
      <c r="VG61" s="8">
        <v>0</v>
      </c>
      <c r="VH61" s="8">
        <v>0</v>
      </c>
      <c r="VI61" s="8">
        <v>0</v>
      </c>
      <c r="VJ61" s="8">
        <v>0</v>
      </c>
      <c r="VK61" s="8">
        <v>0</v>
      </c>
      <c r="VL61" s="8">
        <v>0</v>
      </c>
      <c r="VM61" s="8">
        <v>0</v>
      </c>
      <c r="VN61" s="8">
        <v>0</v>
      </c>
      <c r="VO61" s="8">
        <v>0</v>
      </c>
      <c r="VP61" s="8">
        <v>0</v>
      </c>
      <c r="VQ61" s="8">
        <v>0</v>
      </c>
      <c r="VR61" s="8">
        <v>0</v>
      </c>
      <c r="VS61" s="8">
        <v>0</v>
      </c>
      <c r="VT61" s="8">
        <v>0</v>
      </c>
      <c r="VU61" s="8">
        <v>0</v>
      </c>
      <c r="VV61" s="8">
        <v>0</v>
      </c>
      <c r="VW61" s="8">
        <v>0</v>
      </c>
      <c r="VX61" s="8">
        <v>0</v>
      </c>
      <c r="VY61" s="8">
        <v>0</v>
      </c>
      <c r="VZ61" s="8">
        <v>0</v>
      </c>
      <c r="WA61" s="8">
        <v>0</v>
      </c>
      <c r="WB61" s="8">
        <v>0</v>
      </c>
      <c r="WC61" s="8">
        <v>0</v>
      </c>
      <c r="WD61" s="8">
        <v>0</v>
      </c>
      <c r="WE61" s="8">
        <v>0</v>
      </c>
      <c r="WF61" s="8">
        <v>0</v>
      </c>
      <c r="WG61" s="8">
        <v>0</v>
      </c>
      <c r="WH61" s="8">
        <v>0</v>
      </c>
      <c r="WI61" s="8">
        <v>0</v>
      </c>
      <c r="WJ61" s="8">
        <v>0</v>
      </c>
      <c r="WK61" s="8">
        <v>0</v>
      </c>
      <c r="WL61" s="8">
        <v>0</v>
      </c>
      <c r="WM61" s="8">
        <v>0</v>
      </c>
      <c r="WN61" s="8">
        <v>0</v>
      </c>
      <c r="WO61" s="8">
        <v>0</v>
      </c>
      <c r="WP61" s="8">
        <v>0</v>
      </c>
      <c r="WQ61" s="8">
        <v>0</v>
      </c>
      <c r="WR61" s="8">
        <v>0</v>
      </c>
      <c r="WS61" s="8">
        <v>2200</v>
      </c>
      <c r="WT61" s="8">
        <v>1330</v>
      </c>
      <c r="WU61" s="8">
        <v>3622</v>
      </c>
      <c r="WV61" s="8">
        <v>1404</v>
      </c>
      <c r="WW61" s="8">
        <v>1997</v>
      </c>
      <c r="WX61" s="8">
        <v>0</v>
      </c>
      <c r="WY61" s="8">
        <v>0</v>
      </c>
      <c r="WZ61" s="8">
        <v>0</v>
      </c>
      <c r="XA61" s="8">
        <v>0</v>
      </c>
      <c r="XB61" s="8">
        <v>0</v>
      </c>
      <c r="XC61" s="8">
        <v>0</v>
      </c>
      <c r="XD61" s="8">
        <v>0</v>
      </c>
      <c r="XE61" s="8">
        <v>0</v>
      </c>
      <c r="XF61" s="8">
        <v>0</v>
      </c>
      <c r="XG61" s="8">
        <v>0</v>
      </c>
      <c r="XH61" s="8">
        <v>0</v>
      </c>
      <c r="XI61" s="8">
        <v>0</v>
      </c>
      <c r="XJ61" s="8">
        <v>0</v>
      </c>
      <c r="XK61" s="8">
        <v>0</v>
      </c>
      <c r="XL61" s="8">
        <v>0</v>
      </c>
      <c r="XM61" s="8">
        <v>496</v>
      </c>
      <c r="XN61" s="8">
        <v>478</v>
      </c>
      <c r="XO61" s="8">
        <v>523</v>
      </c>
      <c r="XP61" s="8">
        <v>674</v>
      </c>
      <c r="XQ61" s="8">
        <v>641</v>
      </c>
      <c r="XR61" s="8">
        <v>0</v>
      </c>
      <c r="XS61" s="8">
        <v>0</v>
      </c>
      <c r="XT61" s="8">
        <v>0</v>
      </c>
      <c r="XU61" s="8">
        <v>0</v>
      </c>
      <c r="XV61" s="8">
        <v>0</v>
      </c>
      <c r="XW61" s="8">
        <v>3097</v>
      </c>
      <c r="XX61" s="8">
        <v>4343</v>
      </c>
      <c r="XY61" s="8">
        <v>3995</v>
      </c>
      <c r="XZ61" s="8">
        <v>3292</v>
      </c>
      <c r="YA61" s="8" t="s">
        <v>150</v>
      </c>
      <c r="YB61" s="8">
        <v>0</v>
      </c>
      <c r="YC61" s="8">
        <v>0</v>
      </c>
      <c r="YD61" s="8">
        <v>0</v>
      </c>
      <c r="YE61" s="8">
        <v>0</v>
      </c>
      <c r="YF61" s="8">
        <v>0</v>
      </c>
      <c r="YG61" s="8">
        <v>0</v>
      </c>
      <c r="YH61" s="8">
        <v>0</v>
      </c>
      <c r="YI61" s="8">
        <v>0</v>
      </c>
      <c r="YJ61" s="8">
        <v>0</v>
      </c>
      <c r="YK61" s="8">
        <v>0</v>
      </c>
      <c r="YL61" s="8">
        <v>0</v>
      </c>
      <c r="YM61" s="8">
        <v>0</v>
      </c>
      <c r="YN61" s="8">
        <v>0</v>
      </c>
      <c r="YO61" s="8">
        <v>0</v>
      </c>
      <c r="YP61" s="8">
        <v>0</v>
      </c>
      <c r="YQ61" s="8">
        <v>554</v>
      </c>
      <c r="YR61" s="8">
        <v>633</v>
      </c>
      <c r="YS61" s="8">
        <v>472</v>
      </c>
      <c r="YT61" s="8">
        <v>456</v>
      </c>
      <c r="YU61" s="8">
        <v>403</v>
      </c>
      <c r="YV61" s="8">
        <v>119</v>
      </c>
      <c r="YW61" s="8">
        <v>130</v>
      </c>
      <c r="YX61" s="8">
        <v>147</v>
      </c>
      <c r="YY61" s="8">
        <v>146</v>
      </c>
      <c r="YZ61" s="8">
        <v>156</v>
      </c>
      <c r="ZA61" s="8">
        <v>829</v>
      </c>
      <c r="ZB61" s="8">
        <v>979</v>
      </c>
      <c r="ZC61" s="8">
        <v>831</v>
      </c>
      <c r="ZD61" s="8">
        <v>542</v>
      </c>
      <c r="ZE61" s="8">
        <v>518</v>
      </c>
    </row>
    <row r="62" spans="2:681" x14ac:dyDescent="0.2">
      <c r="B62" s="7">
        <v>320</v>
      </c>
      <c r="C62" s="7">
        <v>57</v>
      </c>
      <c r="D62" s="7" t="s">
        <v>602</v>
      </c>
      <c r="E62" s="7">
        <v>202812</v>
      </c>
      <c r="F62" s="7">
        <v>545</v>
      </c>
      <c r="G62" s="8">
        <v>0</v>
      </c>
      <c r="H62" s="8">
        <v>0</v>
      </c>
      <c r="I62" s="8">
        <v>5</v>
      </c>
      <c r="J62" s="8">
        <v>-2</v>
      </c>
      <c r="K62" s="8">
        <v>0</v>
      </c>
      <c r="L62" s="8">
        <v>0</v>
      </c>
      <c r="M62" s="8">
        <v>0</v>
      </c>
      <c r="N62" s="8">
        <v>0</v>
      </c>
      <c r="O62" s="8">
        <v>0</v>
      </c>
      <c r="P62" s="8">
        <v>0</v>
      </c>
      <c r="Q62" s="8">
        <v>2440</v>
      </c>
      <c r="R62" s="8">
        <v>2523</v>
      </c>
      <c r="S62" s="8">
        <v>2332</v>
      </c>
      <c r="T62" s="8">
        <v>1667</v>
      </c>
      <c r="U62" s="8">
        <v>1920</v>
      </c>
      <c r="V62" s="8">
        <v>87</v>
      </c>
      <c r="W62" s="8">
        <v>20</v>
      </c>
      <c r="X62" s="8">
        <v>25</v>
      </c>
      <c r="Y62" s="8">
        <v>24</v>
      </c>
      <c r="Z62" s="8">
        <v>24</v>
      </c>
      <c r="AA62" s="8">
        <v>0</v>
      </c>
      <c r="AB62" s="8">
        <v>0</v>
      </c>
      <c r="AC62" s="8">
        <v>0</v>
      </c>
      <c r="AD62" s="8">
        <v>0</v>
      </c>
      <c r="AE62" s="8">
        <v>0</v>
      </c>
      <c r="AF62" s="8">
        <v>339</v>
      </c>
      <c r="AG62" s="8">
        <v>395</v>
      </c>
      <c r="AH62" s="8">
        <v>302</v>
      </c>
      <c r="AI62" s="8">
        <v>228</v>
      </c>
      <c r="AJ62" s="8">
        <v>132</v>
      </c>
      <c r="AK62" s="8">
        <v>0</v>
      </c>
      <c r="AL62" s="8">
        <v>0</v>
      </c>
      <c r="AM62" s="8">
        <v>0</v>
      </c>
      <c r="AN62" s="8">
        <v>0</v>
      </c>
      <c r="AO62" s="8">
        <v>0</v>
      </c>
      <c r="AP62" s="8">
        <v>0</v>
      </c>
      <c r="AQ62" s="8">
        <v>0</v>
      </c>
      <c r="AR62" s="8">
        <v>0</v>
      </c>
      <c r="AS62" s="8">
        <v>0</v>
      </c>
      <c r="AT62" s="8">
        <v>0</v>
      </c>
      <c r="AU62" s="8">
        <v>696</v>
      </c>
      <c r="AV62" s="8">
        <v>1155</v>
      </c>
      <c r="AW62" s="8">
        <v>947</v>
      </c>
      <c r="AX62" s="8">
        <v>672</v>
      </c>
      <c r="AY62" s="8">
        <v>625</v>
      </c>
      <c r="AZ62" s="8">
        <v>0</v>
      </c>
      <c r="BA62" s="8">
        <v>0</v>
      </c>
      <c r="BB62" s="8">
        <v>0</v>
      </c>
      <c r="BC62" s="8">
        <v>0</v>
      </c>
      <c r="BD62" s="8">
        <v>0</v>
      </c>
      <c r="BE62" s="8" t="s">
        <v>150</v>
      </c>
      <c r="BF62" s="8" t="s">
        <v>150</v>
      </c>
      <c r="BG62" s="8" t="s">
        <v>150</v>
      </c>
      <c r="BH62" s="8" t="s">
        <v>150</v>
      </c>
      <c r="BI62" s="8" t="s">
        <v>150</v>
      </c>
      <c r="BJ62" s="8">
        <v>0</v>
      </c>
      <c r="BK62" s="8">
        <v>0</v>
      </c>
      <c r="BL62" s="8">
        <v>0</v>
      </c>
      <c r="BM62" s="8">
        <v>0</v>
      </c>
      <c r="BN62" s="8">
        <v>0</v>
      </c>
      <c r="BO62" s="8">
        <v>0</v>
      </c>
      <c r="BP62" s="8">
        <v>0</v>
      </c>
      <c r="BQ62" s="8">
        <v>0</v>
      </c>
      <c r="BR62" s="8">
        <v>0</v>
      </c>
      <c r="BS62" s="8">
        <v>0</v>
      </c>
      <c r="BT62" s="8">
        <v>134</v>
      </c>
      <c r="BU62" s="8">
        <v>119</v>
      </c>
      <c r="BV62" s="8">
        <v>174</v>
      </c>
      <c r="BW62" s="8">
        <v>139</v>
      </c>
      <c r="BX62" s="8">
        <v>174</v>
      </c>
      <c r="BY62" s="8">
        <v>0</v>
      </c>
      <c r="BZ62" s="8">
        <v>0</v>
      </c>
      <c r="CA62" s="8">
        <v>0</v>
      </c>
      <c r="CB62" s="8">
        <v>0</v>
      </c>
      <c r="CC62" s="8">
        <v>0</v>
      </c>
      <c r="CD62" s="8">
        <v>0</v>
      </c>
      <c r="CE62" s="8">
        <v>0</v>
      </c>
      <c r="CF62" s="8">
        <v>0</v>
      </c>
      <c r="CG62" s="8">
        <v>0</v>
      </c>
      <c r="CH62" s="8">
        <v>0</v>
      </c>
      <c r="CI62" s="8">
        <v>0</v>
      </c>
      <c r="CJ62" s="8">
        <v>0</v>
      </c>
      <c r="CK62" s="8">
        <v>0</v>
      </c>
      <c r="CL62" s="8">
        <v>0</v>
      </c>
      <c r="CM62" s="8">
        <v>0</v>
      </c>
      <c r="CN62" s="8">
        <v>0</v>
      </c>
      <c r="CO62" s="8">
        <v>0</v>
      </c>
      <c r="CP62" s="8">
        <v>0</v>
      </c>
      <c r="CQ62" s="8">
        <v>0</v>
      </c>
      <c r="CR62" s="8">
        <v>0</v>
      </c>
      <c r="CS62" s="8">
        <v>0</v>
      </c>
      <c r="CT62" s="8">
        <v>0</v>
      </c>
      <c r="CU62" s="8">
        <v>0</v>
      </c>
      <c r="CV62" s="8">
        <v>0</v>
      </c>
      <c r="CW62" s="8">
        <v>0</v>
      </c>
      <c r="CX62" s="8">
        <v>51</v>
      </c>
      <c r="CY62" s="8">
        <v>68</v>
      </c>
      <c r="CZ62" s="8">
        <v>41</v>
      </c>
      <c r="DA62" s="8">
        <v>40</v>
      </c>
      <c r="DB62" s="8">
        <v>40</v>
      </c>
      <c r="DC62" s="8">
        <v>1947</v>
      </c>
      <c r="DD62" s="8">
        <v>2367</v>
      </c>
      <c r="DE62" s="8">
        <v>3472</v>
      </c>
      <c r="DF62" s="8">
        <v>4339</v>
      </c>
      <c r="DG62" s="8">
        <v>4463</v>
      </c>
      <c r="DH62" s="8" t="s">
        <v>150</v>
      </c>
      <c r="DI62" s="8" t="s">
        <v>150</v>
      </c>
      <c r="DJ62" s="8" t="s">
        <v>150</v>
      </c>
      <c r="DK62" s="8" t="s">
        <v>150</v>
      </c>
      <c r="DL62" s="8" t="s">
        <v>150</v>
      </c>
      <c r="DM62" s="8">
        <v>0</v>
      </c>
      <c r="DN62" s="8">
        <v>0</v>
      </c>
      <c r="DO62" s="8">
        <v>0</v>
      </c>
      <c r="DP62" s="8">
        <v>0</v>
      </c>
      <c r="DQ62" s="8">
        <v>0</v>
      </c>
      <c r="DR62" s="8">
        <v>106</v>
      </c>
      <c r="DS62" s="8">
        <v>293</v>
      </c>
      <c r="DT62" s="8">
        <v>209</v>
      </c>
      <c r="DU62" s="8">
        <v>175</v>
      </c>
      <c r="DV62" s="8">
        <v>373</v>
      </c>
      <c r="DW62" s="8">
        <v>1845</v>
      </c>
      <c r="DX62" s="8">
        <v>2358</v>
      </c>
      <c r="DY62" s="8">
        <v>1591</v>
      </c>
      <c r="DZ62" s="8">
        <v>1994</v>
      </c>
      <c r="EA62" s="8">
        <v>2068</v>
      </c>
      <c r="EB62" s="8">
        <v>3941</v>
      </c>
      <c r="EC62" s="8">
        <v>4021</v>
      </c>
      <c r="ED62" s="8">
        <v>3890</v>
      </c>
      <c r="EE62" s="8">
        <v>4144</v>
      </c>
      <c r="EF62" s="8">
        <v>3226</v>
      </c>
      <c r="EG62" s="8">
        <v>0</v>
      </c>
      <c r="EH62" s="8">
        <v>0</v>
      </c>
      <c r="EI62" s="8">
        <v>0</v>
      </c>
      <c r="EJ62" s="8">
        <v>0</v>
      </c>
      <c r="EK62" s="8">
        <v>0</v>
      </c>
      <c r="EL62" s="8">
        <v>34</v>
      </c>
      <c r="EM62" s="8">
        <v>3</v>
      </c>
      <c r="EN62" s="8">
        <v>17</v>
      </c>
      <c r="EO62" s="8">
        <v>123</v>
      </c>
      <c r="EP62" s="8">
        <v>221</v>
      </c>
      <c r="EQ62" s="8">
        <v>0</v>
      </c>
      <c r="ER62" s="8">
        <v>0</v>
      </c>
      <c r="ES62" s="8">
        <v>0</v>
      </c>
      <c r="ET62" s="8">
        <v>0</v>
      </c>
      <c r="EU62" s="8">
        <v>0</v>
      </c>
      <c r="EV62" s="8">
        <v>0</v>
      </c>
      <c r="EW62" s="8">
        <v>0</v>
      </c>
      <c r="EX62" s="8">
        <v>0</v>
      </c>
      <c r="EY62" s="8">
        <v>0</v>
      </c>
      <c r="EZ62" s="8">
        <v>0</v>
      </c>
      <c r="FA62" s="8">
        <v>1831</v>
      </c>
      <c r="FB62" s="8">
        <v>1668</v>
      </c>
      <c r="FC62" s="8">
        <v>1578</v>
      </c>
      <c r="FD62" s="8">
        <v>1310</v>
      </c>
      <c r="FE62" s="8">
        <v>1662</v>
      </c>
      <c r="FF62" s="8">
        <v>0</v>
      </c>
      <c r="FG62" s="8">
        <v>0</v>
      </c>
      <c r="FH62" s="8">
        <v>0</v>
      </c>
      <c r="FI62" s="8">
        <v>0</v>
      </c>
      <c r="FJ62" s="8">
        <v>0</v>
      </c>
      <c r="FK62" s="8">
        <v>0</v>
      </c>
      <c r="FL62" s="8">
        <v>0</v>
      </c>
      <c r="FM62" s="8">
        <v>0</v>
      </c>
      <c r="FN62" s="8">
        <v>0</v>
      </c>
      <c r="FO62" s="8">
        <v>0</v>
      </c>
      <c r="FP62" s="8">
        <v>109</v>
      </c>
      <c r="FQ62" s="8">
        <v>83</v>
      </c>
      <c r="FR62" s="8">
        <v>77</v>
      </c>
      <c r="FS62" s="8">
        <v>136</v>
      </c>
      <c r="FT62" s="8">
        <v>146</v>
      </c>
      <c r="FU62" s="8">
        <v>334</v>
      </c>
      <c r="FV62" s="8">
        <v>318</v>
      </c>
      <c r="FW62" s="8">
        <v>383</v>
      </c>
      <c r="FX62" s="8">
        <v>334</v>
      </c>
      <c r="FY62" s="8">
        <v>436</v>
      </c>
      <c r="FZ62" s="8">
        <v>0</v>
      </c>
      <c r="GA62" s="8">
        <v>0</v>
      </c>
      <c r="GB62" s="8">
        <v>0</v>
      </c>
      <c r="GC62" s="8">
        <v>0</v>
      </c>
      <c r="GD62" s="8">
        <v>0</v>
      </c>
      <c r="GE62" s="8">
        <v>0</v>
      </c>
      <c r="GF62" s="8">
        <v>0</v>
      </c>
      <c r="GG62" s="8">
        <v>0</v>
      </c>
      <c r="GH62" s="8">
        <v>0</v>
      </c>
      <c r="GI62" s="8">
        <v>0</v>
      </c>
      <c r="GJ62" s="8">
        <v>0</v>
      </c>
      <c r="GK62" s="8">
        <v>0</v>
      </c>
      <c r="GL62" s="8">
        <v>0</v>
      </c>
      <c r="GM62" s="8">
        <v>0</v>
      </c>
      <c r="GN62" s="8">
        <v>0</v>
      </c>
      <c r="GO62" s="8">
        <v>0</v>
      </c>
      <c r="GP62" s="8">
        <v>0</v>
      </c>
      <c r="GQ62" s="8">
        <v>0</v>
      </c>
      <c r="GR62" s="8">
        <v>0</v>
      </c>
      <c r="GS62" s="8">
        <v>0</v>
      </c>
      <c r="GT62" s="8">
        <v>0</v>
      </c>
      <c r="GU62" s="8">
        <v>0</v>
      </c>
      <c r="GV62" s="8">
        <v>0</v>
      </c>
      <c r="GW62" s="8">
        <v>0</v>
      </c>
      <c r="GX62" s="8">
        <v>0</v>
      </c>
      <c r="GY62" s="8">
        <v>0</v>
      </c>
      <c r="GZ62" s="8">
        <v>0</v>
      </c>
      <c r="HA62" s="8">
        <v>0</v>
      </c>
      <c r="HB62" s="8">
        <v>0</v>
      </c>
      <c r="HC62" s="8">
        <v>0</v>
      </c>
      <c r="HD62" s="8">
        <v>0</v>
      </c>
      <c r="HE62" s="8">
        <v>0</v>
      </c>
      <c r="HF62" s="8">
        <v>0</v>
      </c>
      <c r="HG62" s="8">
        <v>0</v>
      </c>
      <c r="HH62" s="8">
        <v>0</v>
      </c>
      <c r="HI62" s="8">
        <v>0</v>
      </c>
      <c r="HJ62" s="8">
        <v>0</v>
      </c>
      <c r="HK62" s="8">
        <v>0</v>
      </c>
      <c r="HL62" s="8">
        <v>0</v>
      </c>
      <c r="HM62" s="8">
        <v>0</v>
      </c>
      <c r="HN62" s="8">
        <v>0</v>
      </c>
      <c r="HO62" s="8" t="s">
        <v>150</v>
      </c>
      <c r="HP62" s="8" t="s">
        <v>150</v>
      </c>
      <c r="HQ62" s="8" t="s">
        <v>150</v>
      </c>
      <c r="HR62" s="8" t="s">
        <v>150</v>
      </c>
      <c r="HS62" s="8">
        <v>742</v>
      </c>
      <c r="HT62" s="8">
        <v>747</v>
      </c>
      <c r="HU62" s="8">
        <v>934</v>
      </c>
      <c r="HV62" s="8">
        <v>710</v>
      </c>
      <c r="HW62" s="8">
        <v>455</v>
      </c>
      <c r="HX62" s="8">
        <v>0</v>
      </c>
      <c r="HY62" s="8">
        <v>0</v>
      </c>
      <c r="HZ62" s="8">
        <v>0</v>
      </c>
      <c r="IA62" s="8">
        <v>0</v>
      </c>
      <c r="IB62" s="8" t="s">
        <v>150</v>
      </c>
      <c r="IC62" s="8">
        <v>766</v>
      </c>
      <c r="ID62" s="8">
        <v>674</v>
      </c>
      <c r="IE62" s="8">
        <v>1071</v>
      </c>
      <c r="IF62" s="8">
        <v>961</v>
      </c>
      <c r="IG62" s="8">
        <v>976</v>
      </c>
      <c r="IH62" s="8">
        <v>0</v>
      </c>
      <c r="II62" s="8">
        <v>0</v>
      </c>
      <c r="IJ62" s="8">
        <v>0</v>
      </c>
      <c r="IK62" s="8">
        <v>0</v>
      </c>
      <c r="IL62" s="8">
        <v>0</v>
      </c>
      <c r="IM62" s="8">
        <v>0</v>
      </c>
      <c r="IN62" s="8">
        <v>8</v>
      </c>
      <c r="IO62" s="8" t="s">
        <v>150</v>
      </c>
      <c r="IP62" s="8" t="s">
        <v>150</v>
      </c>
      <c r="IQ62" s="8" t="s">
        <v>150</v>
      </c>
      <c r="IR62" s="8">
        <v>0</v>
      </c>
      <c r="IS62" s="8">
        <v>0</v>
      </c>
      <c r="IT62" s="8" t="s">
        <v>150</v>
      </c>
      <c r="IU62" s="8" t="s">
        <v>150</v>
      </c>
      <c r="IV62" s="8" t="s">
        <v>150</v>
      </c>
      <c r="IW62" s="8">
        <v>2820</v>
      </c>
      <c r="IX62" s="8">
        <v>2667</v>
      </c>
      <c r="IY62" s="8">
        <v>2804</v>
      </c>
      <c r="IZ62" s="8">
        <v>3017</v>
      </c>
      <c r="JA62" s="8">
        <v>3066</v>
      </c>
      <c r="JB62" s="8">
        <v>106</v>
      </c>
      <c r="JC62" s="8">
        <v>180</v>
      </c>
      <c r="JD62" s="8">
        <v>125</v>
      </c>
      <c r="JE62" s="8">
        <v>94</v>
      </c>
      <c r="JF62" s="8">
        <v>80</v>
      </c>
      <c r="JG62" s="8">
        <v>0</v>
      </c>
      <c r="JH62" s="8">
        <v>0</v>
      </c>
      <c r="JI62" s="8">
        <v>0</v>
      </c>
      <c r="JJ62" s="8">
        <v>0</v>
      </c>
      <c r="JK62" s="8">
        <v>0</v>
      </c>
      <c r="JL62" s="8">
        <v>27</v>
      </c>
      <c r="JM62" s="8">
        <v>3</v>
      </c>
      <c r="JN62" s="8">
        <v>33</v>
      </c>
      <c r="JO62" s="8">
        <v>0</v>
      </c>
      <c r="JP62" s="8">
        <v>0</v>
      </c>
      <c r="JQ62" s="8">
        <v>0</v>
      </c>
      <c r="JR62" s="8">
        <v>0</v>
      </c>
      <c r="JS62" s="8">
        <v>0</v>
      </c>
      <c r="JT62" s="8">
        <v>0</v>
      </c>
      <c r="JU62" s="8">
        <v>0</v>
      </c>
      <c r="JV62" s="8">
        <v>6</v>
      </c>
      <c r="JW62" s="8">
        <v>6</v>
      </c>
      <c r="JX62" s="8">
        <v>46</v>
      </c>
      <c r="JY62" s="8">
        <v>11</v>
      </c>
      <c r="JZ62" s="8">
        <v>22</v>
      </c>
      <c r="KA62" s="8">
        <v>0</v>
      </c>
      <c r="KB62" s="8">
        <v>0</v>
      </c>
      <c r="KC62" s="8">
        <v>0</v>
      </c>
      <c r="KD62" s="8">
        <v>0</v>
      </c>
      <c r="KE62" s="8">
        <v>0</v>
      </c>
      <c r="KF62" s="8">
        <v>0</v>
      </c>
      <c r="KG62" s="8">
        <v>0</v>
      </c>
      <c r="KH62" s="8">
        <v>0</v>
      </c>
      <c r="KI62" s="8">
        <v>0</v>
      </c>
      <c r="KJ62" s="8" t="s">
        <v>150</v>
      </c>
      <c r="KK62" s="8">
        <v>0</v>
      </c>
      <c r="KL62" s="8">
        <v>0</v>
      </c>
      <c r="KM62" s="8">
        <v>0</v>
      </c>
      <c r="KN62" s="8">
        <v>0</v>
      </c>
      <c r="KO62" s="8" t="s">
        <v>150</v>
      </c>
      <c r="KP62" s="8">
        <v>76</v>
      </c>
      <c r="KQ62" s="8">
        <v>72</v>
      </c>
      <c r="KR62" s="8">
        <v>95</v>
      </c>
      <c r="KS62" s="8">
        <v>87</v>
      </c>
      <c r="KT62" s="8">
        <v>124</v>
      </c>
      <c r="KU62" s="8">
        <v>64</v>
      </c>
      <c r="KV62" s="8">
        <v>69</v>
      </c>
      <c r="KW62" s="8">
        <v>76</v>
      </c>
      <c r="KX62" s="8">
        <v>21</v>
      </c>
      <c r="KY62" s="8">
        <v>13</v>
      </c>
      <c r="KZ62" s="8">
        <v>0</v>
      </c>
      <c r="LA62" s="8">
        <v>0</v>
      </c>
      <c r="LB62" s="8">
        <v>0</v>
      </c>
      <c r="LC62" s="8">
        <v>0</v>
      </c>
      <c r="LD62" s="8">
        <v>0</v>
      </c>
      <c r="LE62" s="8">
        <v>0</v>
      </c>
      <c r="LF62" s="8">
        <v>0</v>
      </c>
      <c r="LG62" s="8">
        <v>0</v>
      </c>
      <c r="LH62" s="8">
        <v>0</v>
      </c>
      <c r="LI62" s="8">
        <v>0</v>
      </c>
      <c r="LJ62" s="8">
        <v>0</v>
      </c>
      <c r="LK62" s="8">
        <v>0</v>
      </c>
      <c r="LL62" s="8" t="s">
        <v>150</v>
      </c>
      <c r="LM62" s="8" t="s">
        <v>150</v>
      </c>
      <c r="LN62" s="8" t="s">
        <v>150</v>
      </c>
      <c r="LO62" s="8">
        <v>0</v>
      </c>
      <c r="LP62" s="8">
        <v>0</v>
      </c>
      <c r="LQ62" s="8">
        <v>0</v>
      </c>
      <c r="LR62" s="8">
        <v>0</v>
      </c>
      <c r="LS62" s="8">
        <v>0</v>
      </c>
      <c r="LT62" s="8">
        <v>0</v>
      </c>
      <c r="LU62" s="8">
        <v>0</v>
      </c>
      <c r="LV62" s="8">
        <v>0</v>
      </c>
      <c r="LW62" s="8">
        <v>0</v>
      </c>
      <c r="LX62" s="8">
        <v>0</v>
      </c>
      <c r="LY62" s="8">
        <v>2</v>
      </c>
      <c r="LZ62" s="8">
        <v>1</v>
      </c>
      <c r="MA62" s="8">
        <v>12</v>
      </c>
      <c r="MB62" s="8">
        <v>3</v>
      </c>
      <c r="MC62" s="8">
        <v>0</v>
      </c>
      <c r="MD62" s="8">
        <v>1306</v>
      </c>
      <c r="ME62" s="8">
        <v>1242</v>
      </c>
      <c r="MF62" s="8">
        <v>1105</v>
      </c>
      <c r="MG62" s="8">
        <v>711</v>
      </c>
      <c r="MH62" s="8">
        <v>908</v>
      </c>
      <c r="MI62" s="8">
        <v>0</v>
      </c>
      <c r="MJ62" s="8">
        <v>0</v>
      </c>
      <c r="MK62" s="8">
        <v>0</v>
      </c>
      <c r="ML62" s="8">
        <v>0</v>
      </c>
      <c r="MM62" s="8">
        <v>0</v>
      </c>
      <c r="MN62" s="8">
        <v>0</v>
      </c>
      <c r="MO62" s="8">
        <v>0</v>
      </c>
      <c r="MP62" s="8">
        <v>0</v>
      </c>
      <c r="MQ62" s="8">
        <v>0</v>
      </c>
      <c r="MR62" s="8">
        <v>0</v>
      </c>
      <c r="MS62" s="8">
        <v>0</v>
      </c>
      <c r="MT62" s="8">
        <v>0</v>
      </c>
      <c r="MU62" s="8">
        <v>0</v>
      </c>
      <c r="MV62" s="8">
        <v>0</v>
      </c>
      <c r="MW62" s="8">
        <v>0</v>
      </c>
      <c r="MX62" s="8">
        <v>0</v>
      </c>
      <c r="MY62" s="8">
        <v>0</v>
      </c>
      <c r="MZ62" s="8" t="s">
        <v>150</v>
      </c>
      <c r="NA62" s="8" t="s">
        <v>150</v>
      </c>
      <c r="NB62" s="8" t="s">
        <v>150</v>
      </c>
      <c r="NC62" s="8">
        <v>0</v>
      </c>
      <c r="ND62" s="8">
        <v>0</v>
      </c>
      <c r="NE62" s="8">
        <v>0</v>
      </c>
      <c r="NF62" s="8">
        <v>0</v>
      </c>
      <c r="NG62" s="8">
        <v>0</v>
      </c>
      <c r="NH62" s="8">
        <v>0</v>
      </c>
      <c r="NI62" s="8">
        <v>0</v>
      </c>
      <c r="NJ62" s="8">
        <v>0</v>
      </c>
      <c r="NK62" s="8">
        <v>0</v>
      </c>
      <c r="NL62" s="8">
        <v>0</v>
      </c>
      <c r="NM62" s="8">
        <v>240</v>
      </c>
      <c r="NN62" s="8">
        <v>286</v>
      </c>
      <c r="NO62" s="8">
        <v>260</v>
      </c>
      <c r="NP62" s="8">
        <v>307</v>
      </c>
      <c r="NQ62" s="8">
        <v>197</v>
      </c>
      <c r="NR62" s="8">
        <v>0</v>
      </c>
      <c r="NS62" s="8">
        <v>0</v>
      </c>
      <c r="NT62" s="8">
        <v>0</v>
      </c>
      <c r="NU62" s="8">
        <v>0</v>
      </c>
      <c r="NV62" s="8">
        <v>0</v>
      </c>
      <c r="NW62" s="8">
        <v>0</v>
      </c>
      <c r="NX62" s="8">
        <v>0</v>
      </c>
      <c r="NY62" s="8">
        <v>0</v>
      </c>
      <c r="NZ62" s="8">
        <v>0</v>
      </c>
      <c r="OA62" s="8">
        <v>0</v>
      </c>
      <c r="OB62" s="8">
        <v>18</v>
      </c>
      <c r="OC62" s="8">
        <v>39</v>
      </c>
      <c r="OD62" s="8">
        <v>10</v>
      </c>
      <c r="OE62" s="8">
        <v>12</v>
      </c>
      <c r="OF62" s="8">
        <v>13</v>
      </c>
      <c r="OG62" s="8">
        <v>0</v>
      </c>
      <c r="OH62" s="8">
        <v>1</v>
      </c>
      <c r="OI62" s="8">
        <v>5</v>
      </c>
      <c r="OJ62" s="8">
        <v>3</v>
      </c>
      <c r="OK62" s="8">
        <v>4</v>
      </c>
      <c r="OL62" s="8">
        <v>135</v>
      </c>
      <c r="OM62" s="8">
        <v>140</v>
      </c>
      <c r="ON62" s="8">
        <v>184</v>
      </c>
      <c r="OO62" s="8">
        <v>239</v>
      </c>
      <c r="OP62" s="8">
        <v>130</v>
      </c>
      <c r="OQ62" s="8">
        <v>1088</v>
      </c>
      <c r="OR62" s="8">
        <v>469</v>
      </c>
      <c r="OS62" s="8">
        <v>997</v>
      </c>
      <c r="OT62" s="8">
        <v>283</v>
      </c>
      <c r="OU62" s="8">
        <v>540</v>
      </c>
      <c r="OV62" s="8">
        <v>0</v>
      </c>
      <c r="OW62" s="8">
        <v>0</v>
      </c>
      <c r="OX62" s="8">
        <v>0</v>
      </c>
      <c r="OY62" s="8">
        <v>0</v>
      </c>
      <c r="OZ62" s="8">
        <v>0</v>
      </c>
      <c r="PA62" s="8">
        <v>0</v>
      </c>
      <c r="PB62" s="8">
        <v>0</v>
      </c>
      <c r="PC62" s="8">
        <v>0</v>
      </c>
      <c r="PD62" s="8">
        <v>0</v>
      </c>
      <c r="PE62" s="8">
        <v>0</v>
      </c>
      <c r="PF62" s="8">
        <v>0</v>
      </c>
      <c r="PG62" s="8">
        <v>0</v>
      </c>
      <c r="PH62" s="8">
        <v>0</v>
      </c>
      <c r="PI62" s="8">
        <v>0</v>
      </c>
      <c r="PJ62" s="8">
        <v>0</v>
      </c>
      <c r="PK62" s="8">
        <v>0</v>
      </c>
      <c r="PL62" s="8">
        <v>0</v>
      </c>
      <c r="PM62" s="8">
        <v>0</v>
      </c>
      <c r="PN62" s="8">
        <v>0</v>
      </c>
      <c r="PO62" s="8">
        <v>0</v>
      </c>
      <c r="PP62" s="8">
        <v>0</v>
      </c>
      <c r="PQ62" s="8">
        <v>0</v>
      </c>
      <c r="PR62" s="8">
        <v>0</v>
      </c>
      <c r="PS62" s="8">
        <v>0</v>
      </c>
      <c r="PT62" s="8">
        <v>0</v>
      </c>
      <c r="PU62" s="8">
        <v>0</v>
      </c>
      <c r="PV62" s="8">
        <v>0</v>
      </c>
      <c r="PW62" s="8">
        <v>0</v>
      </c>
      <c r="PX62" s="8">
        <v>0</v>
      </c>
      <c r="PY62" s="8">
        <v>0</v>
      </c>
      <c r="PZ62" s="8">
        <v>0</v>
      </c>
      <c r="QA62" s="8">
        <v>0</v>
      </c>
      <c r="QB62" s="8">
        <v>0</v>
      </c>
      <c r="QC62" s="8">
        <v>0</v>
      </c>
      <c r="QD62" s="8">
        <v>4</v>
      </c>
      <c r="QE62" s="8">
        <v>8679</v>
      </c>
      <c r="QF62" s="8">
        <v>5923</v>
      </c>
      <c r="QG62" s="8">
        <v>7060</v>
      </c>
      <c r="QH62" s="8">
        <v>6560</v>
      </c>
      <c r="QI62" s="8">
        <v>15558</v>
      </c>
      <c r="QJ62" s="8">
        <v>3270</v>
      </c>
      <c r="QK62" s="8">
        <v>3880</v>
      </c>
      <c r="QL62" s="8">
        <v>4378</v>
      </c>
      <c r="QM62" s="8">
        <v>37153</v>
      </c>
      <c r="QN62" s="8">
        <v>-21145</v>
      </c>
      <c r="QO62" s="8">
        <v>0</v>
      </c>
      <c r="QP62" s="8">
        <v>0</v>
      </c>
      <c r="QQ62" s="8">
        <v>0</v>
      </c>
      <c r="QR62" s="8">
        <v>0</v>
      </c>
      <c r="QS62" s="8">
        <v>0</v>
      </c>
      <c r="QT62" s="8">
        <v>0</v>
      </c>
      <c r="QU62" s="8">
        <v>0</v>
      </c>
      <c r="QV62" s="8">
        <v>0</v>
      </c>
      <c r="QW62" s="8">
        <v>0</v>
      </c>
      <c r="QX62" s="8">
        <v>0</v>
      </c>
      <c r="QY62" s="8">
        <v>0</v>
      </c>
      <c r="QZ62" s="8">
        <v>0</v>
      </c>
      <c r="RA62" s="8">
        <v>0</v>
      </c>
      <c r="RB62" s="8">
        <v>0</v>
      </c>
      <c r="RC62" s="8">
        <v>0</v>
      </c>
      <c r="RD62" s="8">
        <v>0</v>
      </c>
      <c r="RE62" s="8" t="s">
        <v>150</v>
      </c>
      <c r="RF62" s="8" t="s">
        <v>150</v>
      </c>
      <c r="RG62" s="8" t="s">
        <v>150</v>
      </c>
      <c r="RH62" s="8" t="s">
        <v>150</v>
      </c>
      <c r="RI62" s="8">
        <v>0</v>
      </c>
      <c r="RJ62" s="8">
        <v>0</v>
      </c>
      <c r="RK62" s="8">
        <v>0</v>
      </c>
      <c r="RL62" s="8">
        <v>0</v>
      </c>
      <c r="RM62" s="8" t="s">
        <v>150</v>
      </c>
      <c r="RN62" s="8">
        <v>1565</v>
      </c>
      <c r="RO62" s="8">
        <v>1188</v>
      </c>
      <c r="RP62" s="8">
        <v>1078</v>
      </c>
      <c r="RQ62" s="8">
        <v>1580</v>
      </c>
      <c r="RR62" s="8">
        <v>1758</v>
      </c>
      <c r="RS62" s="8">
        <v>0</v>
      </c>
      <c r="RT62" s="8">
        <v>0</v>
      </c>
      <c r="RU62" s="8">
        <v>0</v>
      </c>
      <c r="RV62" s="8">
        <v>0</v>
      </c>
      <c r="RW62" s="8">
        <v>0</v>
      </c>
      <c r="RX62" s="8">
        <v>0</v>
      </c>
      <c r="RY62" s="8">
        <v>0</v>
      </c>
      <c r="RZ62" s="8">
        <v>0</v>
      </c>
      <c r="SA62" s="8">
        <v>0</v>
      </c>
      <c r="SB62" s="8">
        <v>0</v>
      </c>
      <c r="SC62" s="8">
        <v>357</v>
      </c>
      <c r="SD62" s="8">
        <v>350</v>
      </c>
      <c r="SE62" s="8">
        <v>425</v>
      </c>
      <c r="SF62" s="8">
        <v>270</v>
      </c>
      <c r="SG62" s="8">
        <v>137</v>
      </c>
      <c r="SH62" s="8">
        <v>274</v>
      </c>
      <c r="SI62" s="8">
        <v>34</v>
      </c>
      <c r="SJ62" s="8">
        <v>0</v>
      </c>
      <c r="SK62" s="8">
        <v>0</v>
      </c>
      <c r="SL62" s="8">
        <v>0</v>
      </c>
      <c r="SM62" s="8">
        <v>0</v>
      </c>
      <c r="SN62" s="8">
        <v>0</v>
      </c>
      <c r="SO62" s="8">
        <v>0</v>
      </c>
      <c r="SP62" s="8">
        <v>0</v>
      </c>
      <c r="SQ62" s="8">
        <v>0</v>
      </c>
      <c r="SR62" s="8">
        <v>0</v>
      </c>
      <c r="SS62" s="8">
        <v>0</v>
      </c>
      <c r="ST62" s="8">
        <v>0</v>
      </c>
      <c r="SU62" s="8">
        <v>0</v>
      </c>
      <c r="SV62" s="8">
        <v>0</v>
      </c>
      <c r="SW62" s="8">
        <v>0</v>
      </c>
      <c r="SX62" s="8">
        <v>0</v>
      </c>
      <c r="SY62" s="8">
        <v>0</v>
      </c>
      <c r="SZ62" s="8">
        <v>0</v>
      </c>
      <c r="TA62" s="8">
        <v>0</v>
      </c>
      <c r="TB62" s="8">
        <v>4496</v>
      </c>
      <c r="TC62" s="8">
        <v>4053</v>
      </c>
      <c r="TD62" s="8">
        <v>3486</v>
      </c>
      <c r="TE62" s="8">
        <v>2751</v>
      </c>
      <c r="TF62" s="8">
        <v>3171</v>
      </c>
      <c r="TG62" s="8">
        <v>304</v>
      </c>
      <c r="TH62" s="8">
        <v>2977</v>
      </c>
      <c r="TI62" s="8">
        <v>59</v>
      </c>
      <c r="TJ62" s="8">
        <v>83</v>
      </c>
      <c r="TK62" s="8">
        <v>-3</v>
      </c>
      <c r="TL62" s="8">
        <v>0</v>
      </c>
      <c r="TM62" s="8">
        <v>0</v>
      </c>
      <c r="TN62" s="8">
        <v>0</v>
      </c>
      <c r="TO62" s="8">
        <v>0</v>
      </c>
      <c r="TP62" s="8">
        <v>0</v>
      </c>
      <c r="TQ62" s="8">
        <v>0</v>
      </c>
      <c r="TR62" s="8">
        <v>0</v>
      </c>
      <c r="TS62" s="8">
        <v>0</v>
      </c>
      <c r="TT62" s="8">
        <v>0</v>
      </c>
      <c r="TU62" s="8">
        <v>0</v>
      </c>
      <c r="TV62" s="8">
        <v>0</v>
      </c>
      <c r="TW62" s="8">
        <v>0</v>
      </c>
      <c r="TX62" s="8">
        <v>0</v>
      </c>
      <c r="TY62" s="8">
        <v>0</v>
      </c>
      <c r="TZ62" s="8">
        <v>0</v>
      </c>
      <c r="UA62" s="8">
        <v>1515</v>
      </c>
      <c r="UB62" s="8">
        <v>1747</v>
      </c>
      <c r="UC62" s="8">
        <v>2492</v>
      </c>
      <c r="UD62" s="8">
        <v>901</v>
      </c>
      <c r="UE62" s="8">
        <v>974</v>
      </c>
      <c r="UF62" s="8">
        <v>0</v>
      </c>
      <c r="UG62" s="8">
        <v>0</v>
      </c>
      <c r="UH62" s="8">
        <v>0</v>
      </c>
      <c r="UI62" s="8">
        <v>0</v>
      </c>
      <c r="UJ62" s="8">
        <v>0</v>
      </c>
      <c r="UK62" s="8">
        <v>0</v>
      </c>
      <c r="UL62" s="8">
        <v>0</v>
      </c>
      <c r="UM62" s="8">
        <v>0</v>
      </c>
      <c r="UN62" s="8">
        <v>0</v>
      </c>
      <c r="UO62" s="8">
        <v>0</v>
      </c>
      <c r="UP62" s="8">
        <v>0</v>
      </c>
      <c r="UQ62" s="8">
        <v>0</v>
      </c>
      <c r="UR62" s="8">
        <v>0</v>
      </c>
      <c r="US62" s="8">
        <v>0</v>
      </c>
      <c r="UT62" s="8">
        <v>0</v>
      </c>
      <c r="UU62" s="8">
        <v>0</v>
      </c>
      <c r="UV62" s="8">
        <v>0</v>
      </c>
      <c r="UW62" s="8">
        <v>0</v>
      </c>
      <c r="UX62" s="8">
        <v>0</v>
      </c>
      <c r="UY62" s="8">
        <v>0</v>
      </c>
      <c r="UZ62" s="8">
        <v>0</v>
      </c>
      <c r="VA62" s="8">
        <v>0</v>
      </c>
      <c r="VB62" s="8">
        <v>0</v>
      </c>
      <c r="VC62" s="8">
        <v>0</v>
      </c>
      <c r="VD62" s="8">
        <v>0</v>
      </c>
      <c r="VE62" s="8">
        <v>0</v>
      </c>
      <c r="VF62" s="8">
        <v>0</v>
      </c>
      <c r="VG62" s="8">
        <v>0</v>
      </c>
      <c r="VH62" s="8">
        <v>0</v>
      </c>
      <c r="VI62" s="8">
        <v>0</v>
      </c>
      <c r="VJ62" s="8">
        <v>0</v>
      </c>
      <c r="VK62" s="8">
        <v>0</v>
      </c>
      <c r="VL62" s="8">
        <v>0</v>
      </c>
      <c r="VM62" s="8">
        <v>0</v>
      </c>
      <c r="VN62" s="8">
        <v>0</v>
      </c>
      <c r="VO62" s="8">
        <v>0</v>
      </c>
      <c r="VP62" s="8">
        <v>0</v>
      </c>
      <c r="VQ62" s="8">
        <v>0</v>
      </c>
      <c r="VR62" s="8">
        <v>0</v>
      </c>
      <c r="VS62" s="8">
        <v>0</v>
      </c>
      <c r="VT62" s="8">
        <v>0</v>
      </c>
      <c r="VU62" s="8">
        <v>0</v>
      </c>
      <c r="VV62" s="8">
        <v>0</v>
      </c>
      <c r="VW62" s="8">
        <v>0</v>
      </c>
      <c r="VX62" s="8">
        <v>0</v>
      </c>
      <c r="VY62" s="8">
        <v>0</v>
      </c>
      <c r="VZ62" s="8">
        <v>0</v>
      </c>
      <c r="WA62" s="8">
        <v>0</v>
      </c>
      <c r="WB62" s="8">
        <v>0</v>
      </c>
      <c r="WC62" s="8">
        <v>0</v>
      </c>
      <c r="WD62" s="8">
        <v>0</v>
      </c>
      <c r="WE62" s="8">
        <v>0</v>
      </c>
      <c r="WF62" s="8">
        <v>0</v>
      </c>
      <c r="WG62" s="8">
        <v>0</v>
      </c>
      <c r="WH62" s="8">
        <v>0</v>
      </c>
      <c r="WI62" s="8">
        <v>0</v>
      </c>
      <c r="WJ62" s="8">
        <v>0</v>
      </c>
      <c r="WK62" s="8">
        <v>0</v>
      </c>
      <c r="WL62" s="8">
        <v>0</v>
      </c>
      <c r="WM62" s="8">
        <v>0</v>
      </c>
      <c r="WN62" s="8">
        <v>0</v>
      </c>
      <c r="WO62" s="8">
        <v>0</v>
      </c>
      <c r="WP62" s="8">
        <v>0</v>
      </c>
      <c r="WQ62" s="8">
        <v>0</v>
      </c>
      <c r="WR62" s="8">
        <v>0</v>
      </c>
      <c r="WS62" s="8">
        <v>864</v>
      </c>
      <c r="WT62" s="8">
        <v>1159</v>
      </c>
      <c r="WU62" s="8">
        <v>817</v>
      </c>
      <c r="WV62" s="8">
        <v>922</v>
      </c>
      <c r="WW62" s="8">
        <v>869</v>
      </c>
      <c r="WX62" s="8">
        <v>0</v>
      </c>
      <c r="WY62" s="8">
        <v>0</v>
      </c>
      <c r="WZ62" s="8">
        <v>0</v>
      </c>
      <c r="XA62" s="8">
        <v>0</v>
      </c>
      <c r="XB62" s="8">
        <v>0</v>
      </c>
      <c r="XC62" s="8">
        <v>0</v>
      </c>
      <c r="XD62" s="8">
        <v>0</v>
      </c>
      <c r="XE62" s="8">
        <v>0</v>
      </c>
      <c r="XF62" s="8">
        <v>0</v>
      </c>
      <c r="XG62" s="8">
        <v>0</v>
      </c>
      <c r="XH62" s="8">
        <v>0</v>
      </c>
      <c r="XI62" s="8">
        <v>0</v>
      </c>
      <c r="XJ62" s="8">
        <v>0</v>
      </c>
      <c r="XK62" s="8">
        <v>0</v>
      </c>
      <c r="XL62" s="8">
        <v>0</v>
      </c>
      <c r="XM62" s="8">
        <v>5</v>
      </c>
      <c r="XN62" s="8">
        <v>12</v>
      </c>
      <c r="XO62" s="8">
        <v>8</v>
      </c>
      <c r="XP62" s="8">
        <v>5</v>
      </c>
      <c r="XQ62" s="8">
        <v>4</v>
      </c>
      <c r="XR62" s="8">
        <v>0</v>
      </c>
      <c r="XS62" s="8">
        <v>0</v>
      </c>
      <c r="XT62" s="8">
        <v>0</v>
      </c>
      <c r="XU62" s="8">
        <v>0</v>
      </c>
      <c r="XV62" s="8">
        <v>0</v>
      </c>
      <c r="XW62" s="8">
        <v>1076</v>
      </c>
      <c r="XX62" s="8">
        <v>1139</v>
      </c>
      <c r="XY62" s="8">
        <v>1425</v>
      </c>
      <c r="XZ62" s="8">
        <v>955</v>
      </c>
      <c r="YA62" s="8" t="s">
        <v>150</v>
      </c>
      <c r="YB62" s="8">
        <v>0</v>
      </c>
      <c r="YC62" s="8">
        <v>0</v>
      </c>
      <c r="YD62" s="8">
        <v>0</v>
      </c>
      <c r="YE62" s="8">
        <v>0</v>
      </c>
      <c r="YF62" s="8">
        <v>0</v>
      </c>
      <c r="YG62" s="8">
        <v>0</v>
      </c>
      <c r="YH62" s="8">
        <v>0</v>
      </c>
      <c r="YI62" s="8">
        <v>0</v>
      </c>
      <c r="YJ62" s="8">
        <v>0</v>
      </c>
      <c r="YK62" s="8">
        <v>0</v>
      </c>
      <c r="YL62" s="8">
        <v>0</v>
      </c>
      <c r="YM62" s="8">
        <v>0</v>
      </c>
      <c r="YN62" s="8">
        <v>0</v>
      </c>
      <c r="YO62" s="8">
        <v>0</v>
      </c>
      <c r="YP62" s="8">
        <v>0</v>
      </c>
      <c r="YQ62" s="8">
        <v>1344</v>
      </c>
      <c r="YR62" s="8">
        <v>706</v>
      </c>
      <c r="YS62" s="8">
        <v>764</v>
      </c>
      <c r="YT62" s="8">
        <v>866</v>
      </c>
      <c r="YU62" s="8">
        <v>993</v>
      </c>
      <c r="YV62" s="8">
        <v>0</v>
      </c>
      <c r="YW62" s="8">
        <v>0</v>
      </c>
      <c r="YX62" s="8">
        <v>0</v>
      </c>
      <c r="YY62" s="8">
        <v>0</v>
      </c>
      <c r="YZ62" s="8">
        <v>0</v>
      </c>
      <c r="ZA62" s="8">
        <v>4</v>
      </c>
      <c r="ZB62" s="8">
        <v>683</v>
      </c>
      <c r="ZC62" s="8">
        <v>783</v>
      </c>
      <c r="ZD62" s="8">
        <v>624</v>
      </c>
      <c r="ZE62" s="8">
        <v>587</v>
      </c>
    </row>
    <row r="63" spans="2:681" x14ac:dyDescent="0.2">
      <c r="B63" s="7">
        <v>320</v>
      </c>
      <c r="C63" s="7">
        <v>58</v>
      </c>
      <c r="D63" s="7" t="s">
        <v>603</v>
      </c>
      <c r="E63" s="7">
        <v>202813</v>
      </c>
      <c r="G63" s="200">
        <v>0</v>
      </c>
      <c r="H63" s="200">
        <v>47</v>
      </c>
      <c r="I63" s="200">
        <v>401</v>
      </c>
      <c r="J63" s="200">
        <v>-118</v>
      </c>
      <c r="K63" s="200">
        <v>-155</v>
      </c>
      <c r="L63" s="8">
        <v>0</v>
      </c>
      <c r="M63" s="8">
        <v>0</v>
      </c>
      <c r="N63" s="8">
        <v>0</v>
      </c>
      <c r="O63" s="8">
        <v>0</v>
      </c>
      <c r="P63" s="8">
        <v>0</v>
      </c>
      <c r="Q63" s="8">
        <v>13256</v>
      </c>
      <c r="R63" s="8">
        <v>15587</v>
      </c>
      <c r="S63" s="8">
        <v>18012</v>
      </c>
      <c r="T63" s="8">
        <v>15306</v>
      </c>
      <c r="U63" s="8">
        <v>14828</v>
      </c>
      <c r="V63" s="8">
        <v>535</v>
      </c>
      <c r="W63" s="8">
        <v>480</v>
      </c>
      <c r="X63" s="8">
        <v>431</v>
      </c>
      <c r="Y63" s="8">
        <v>458</v>
      </c>
      <c r="Z63" s="8">
        <v>544</v>
      </c>
      <c r="AA63" s="8">
        <v>0</v>
      </c>
      <c r="AB63" s="8">
        <v>0</v>
      </c>
      <c r="AC63" s="8">
        <v>0</v>
      </c>
      <c r="AD63" s="8">
        <v>0</v>
      </c>
      <c r="AE63" s="8">
        <v>0</v>
      </c>
      <c r="AF63" s="8">
        <v>10683</v>
      </c>
      <c r="AG63" s="8">
        <v>12496</v>
      </c>
      <c r="AH63" s="8">
        <v>11184</v>
      </c>
      <c r="AI63" s="8">
        <v>9589</v>
      </c>
      <c r="AJ63" s="8">
        <v>8760</v>
      </c>
      <c r="AK63" s="8">
        <v>0</v>
      </c>
      <c r="AL63" s="8">
        <v>0</v>
      </c>
      <c r="AM63" s="8">
        <v>0</v>
      </c>
      <c r="AN63" s="8">
        <v>0</v>
      </c>
      <c r="AO63" s="8">
        <v>0</v>
      </c>
      <c r="AP63" s="8">
        <v>0</v>
      </c>
      <c r="AQ63" s="8">
        <v>0</v>
      </c>
      <c r="AR63" s="8">
        <v>0</v>
      </c>
      <c r="AS63" s="8">
        <v>0</v>
      </c>
      <c r="AT63" s="8">
        <v>0</v>
      </c>
      <c r="AU63" s="8">
        <v>8024</v>
      </c>
      <c r="AV63" s="8">
        <v>7865</v>
      </c>
      <c r="AW63" s="8">
        <v>6858</v>
      </c>
      <c r="AX63" s="8">
        <v>6862</v>
      </c>
      <c r="AY63" s="8">
        <v>6100</v>
      </c>
      <c r="AZ63" s="8">
        <v>0</v>
      </c>
      <c r="BA63" s="8">
        <v>0</v>
      </c>
      <c r="BB63" s="8">
        <v>0</v>
      </c>
      <c r="BC63" s="8">
        <v>0</v>
      </c>
      <c r="BD63" s="8">
        <v>0</v>
      </c>
      <c r="BE63" s="8" t="s">
        <v>150</v>
      </c>
      <c r="BF63" s="8" t="s">
        <v>150</v>
      </c>
      <c r="BG63" s="8" t="s">
        <v>150</v>
      </c>
      <c r="BH63" s="8" t="s">
        <v>150</v>
      </c>
      <c r="BI63" s="8" t="s">
        <v>150</v>
      </c>
      <c r="BJ63" s="8">
        <v>0</v>
      </c>
      <c r="BK63" s="8">
        <v>0</v>
      </c>
      <c r="BL63" s="8">
        <v>0</v>
      </c>
      <c r="BM63" s="8">
        <v>0</v>
      </c>
      <c r="BN63" s="8">
        <v>0</v>
      </c>
      <c r="BO63" s="8">
        <v>0</v>
      </c>
      <c r="BP63" s="8">
        <v>0</v>
      </c>
      <c r="BQ63" s="8">
        <v>0</v>
      </c>
      <c r="BR63" s="8">
        <v>0</v>
      </c>
      <c r="BS63" s="8">
        <v>0</v>
      </c>
      <c r="BT63" s="8">
        <v>644</v>
      </c>
      <c r="BU63" s="8">
        <v>503</v>
      </c>
      <c r="BV63" s="8">
        <v>607</v>
      </c>
      <c r="BW63" s="8">
        <v>652</v>
      </c>
      <c r="BX63" s="8">
        <v>694</v>
      </c>
      <c r="BY63" s="8">
        <v>0</v>
      </c>
      <c r="BZ63" s="8">
        <v>0</v>
      </c>
      <c r="CA63" s="8">
        <v>0</v>
      </c>
      <c r="CB63" s="8">
        <v>0</v>
      </c>
      <c r="CC63" s="8">
        <v>0</v>
      </c>
      <c r="CD63" s="8">
        <v>0</v>
      </c>
      <c r="CE63" s="8">
        <v>0</v>
      </c>
      <c r="CF63" s="8">
        <v>0</v>
      </c>
      <c r="CG63" s="8">
        <v>0</v>
      </c>
      <c r="CH63" s="8">
        <v>0</v>
      </c>
      <c r="CI63" s="8">
        <v>0</v>
      </c>
      <c r="CJ63" s="8">
        <v>0</v>
      </c>
      <c r="CK63" s="8">
        <v>0</v>
      </c>
      <c r="CL63" s="8">
        <v>0</v>
      </c>
      <c r="CM63" s="8">
        <v>0</v>
      </c>
      <c r="CN63" s="8">
        <v>0</v>
      </c>
      <c r="CO63" s="8">
        <v>0</v>
      </c>
      <c r="CP63" s="8">
        <v>0</v>
      </c>
      <c r="CQ63" s="8">
        <v>0</v>
      </c>
      <c r="CR63" s="8">
        <v>0</v>
      </c>
      <c r="CS63" s="8">
        <v>0</v>
      </c>
      <c r="CT63" s="8">
        <v>0</v>
      </c>
      <c r="CU63" s="8">
        <v>0</v>
      </c>
      <c r="CV63" s="8">
        <v>0</v>
      </c>
      <c r="CW63" s="8">
        <v>0</v>
      </c>
      <c r="CX63" s="8">
        <v>2995</v>
      </c>
      <c r="CY63" s="8">
        <v>2920</v>
      </c>
      <c r="CZ63" s="8">
        <v>2784</v>
      </c>
      <c r="DA63" s="8">
        <v>2348</v>
      </c>
      <c r="DB63" s="8">
        <v>2267</v>
      </c>
      <c r="DC63" s="8">
        <v>8330</v>
      </c>
      <c r="DD63" s="8">
        <v>12086</v>
      </c>
      <c r="DE63" s="8">
        <v>11335</v>
      </c>
      <c r="DF63" s="8">
        <v>11922</v>
      </c>
      <c r="DG63" s="8">
        <v>11485</v>
      </c>
      <c r="DH63" s="8" t="s">
        <v>150</v>
      </c>
      <c r="DI63" s="8" t="s">
        <v>150</v>
      </c>
      <c r="DJ63" s="8" t="s">
        <v>150</v>
      </c>
      <c r="DK63" s="8" t="s">
        <v>150</v>
      </c>
      <c r="DL63" s="8" t="s">
        <v>150</v>
      </c>
      <c r="DM63" s="8">
        <v>0</v>
      </c>
      <c r="DN63" s="8">
        <v>0</v>
      </c>
      <c r="DO63" s="8">
        <v>0</v>
      </c>
      <c r="DP63" s="8">
        <v>0</v>
      </c>
      <c r="DQ63" s="8">
        <v>0</v>
      </c>
      <c r="DR63" s="8">
        <v>4037</v>
      </c>
      <c r="DS63" s="8">
        <v>4179</v>
      </c>
      <c r="DT63" s="8">
        <v>4671</v>
      </c>
      <c r="DU63" s="8">
        <v>4393</v>
      </c>
      <c r="DV63" s="8">
        <v>3097</v>
      </c>
      <c r="DW63" s="8">
        <v>5107</v>
      </c>
      <c r="DX63" s="8">
        <v>5401</v>
      </c>
      <c r="DY63" s="8">
        <v>5849</v>
      </c>
      <c r="DZ63" s="8">
        <v>4858</v>
      </c>
      <c r="EA63" s="8">
        <v>5186</v>
      </c>
      <c r="EB63" s="8">
        <v>18101</v>
      </c>
      <c r="EC63" s="8">
        <v>16724</v>
      </c>
      <c r="ED63" s="8">
        <v>15701</v>
      </c>
      <c r="EE63" s="8">
        <v>15062</v>
      </c>
      <c r="EF63" s="8">
        <v>15028</v>
      </c>
      <c r="EG63" s="8">
        <v>0</v>
      </c>
      <c r="EH63" s="8">
        <v>0</v>
      </c>
      <c r="EI63" s="8">
        <v>0</v>
      </c>
      <c r="EJ63" s="8">
        <v>0</v>
      </c>
      <c r="EK63" s="8">
        <v>0</v>
      </c>
      <c r="EL63" s="8">
        <v>517</v>
      </c>
      <c r="EM63" s="8">
        <v>646</v>
      </c>
      <c r="EN63" s="8">
        <v>822</v>
      </c>
      <c r="EO63" s="8">
        <v>712</v>
      </c>
      <c r="EP63" s="8">
        <v>1276</v>
      </c>
      <c r="EQ63" s="8">
        <v>0</v>
      </c>
      <c r="ER63" s="8">
        <v>0</v>
      </c>
      <c r="ES63" s="8">
        <v>0</v>
      </c>
      <c r="ET63" s="8">
        <v>0</v>
      </c>
      <c r="EU63" s="8">
        <v>0</v>
      </c>
      <c r="EV63" s="8">
        <v>0</v>
      </c>
      <c r="EW63" s="8">
        <v>0</v>
      </c>
      <c r="EX63" s="8">
        <v>0</v>
      </c>
      <c r="EY63" s="8">
        <v>0</v>
      </c>
      <c r="EZ63" s="8">
        <v>0</v>
      </c>
      <c r="FA63" s="8">
        <v>4374</v>
      </c>
      <c r="FB63" s="8">
        <v>3513</v>
      </c>
      <c r="FC63" s="8">
        <v>3704</v>
      </c>
      <c r="FD63" s="8">
        <v>2888</v>
      </c>
      <c r="FE63" s="8">
        <v>3197</v>
      </c>
      <c r="FF63" s="8">
        <v>0</v>
      </c>
      <c r="FG63" s="8">
        <v>0</v>
      </c>
      <c r="FH63" s="8">
        <v>0</v>
      </c>
      <c r="FI63" s="8">
        <v>0</v>
      </c>
      <c r="FJ63" s="8">
        <v>0</v>
      </c>
      <c r="FK63" s="8">
        <v>0</v>
      </c>
      <c r="FL63" s="8">
        <v>0</v>
      </c>
      <c r="FM63" s="8">
        <v>0</v>
      </c>
      <c r="FN63" s="8">
        <v>0</v>
      </c>
      <c r="FO63" s="8">
        <v>0</v>
      </c>
      <c r="FP63" s="8">
        <v>404</v>
      </c>
      <c r="FQ63" s="8">
        <v>434</v>
      </c>
      <c r="FR63" s="8">
        <v>278</v>
      </c>
      <c r="FS63" s="8">
        <v>356</v>
      </c>
      <c r="FT63" s="8">
        <v>361</v>
      </c>
      <c r="FU63" s="8">
        <v>1421</v>
      </c>
      <c r="FV63" s="8">
        <v>1653</v>
      </c>
      <c r="FW63" s="8">
        <v>2220</v>
      </c>
      <c r="FX63" s="8">
        <v>3822</v>
      </c>
      <c r="FY63" s="8">
        <v>2138</v>
      </c>
      <c r="FZ63" s="8">
        <v>0</v>
      </c>
      <c r="GA63" s="8">
        <v>0</v>
      </c>
      <c r="GB63" s="8">
        <v>0</v>
      </c>
      <c r="GC63" s="8">
        <v>0</v>
      </c>
      <c r="GD63" s="8">
        <v>0</v>
      </c>
      <c r="GE63" s="8">
        <v>0</v>
      </c>
      <c r="GF63" s="8">
        <v>0</v>
      </c>
      <c r="GG63" s="8">
        <v>0</v>
      </c>
      <c r="GH63" s="8">
        <v>0</v>
      </c>
      <c r="GI63" s="8">
        <v>0</v>
      </c>
      <c r="GJ63" s="8">
        <v>0</v>
      </c>
      <c r="GK63" s="8">
        <v>0</v>
      </c>
      <c r="GL63" s="8">
        <v>0</v>
      </c>
      <c r="GM63" s="8">
        <v>0</v>
      </c>
      <c r="GN63" s="8">
        <v>0</v>
      </c>
      <c r="GO63" s="8">
        <v>0</v>
      </c>
      <c r="GP63" s="8">
        <v>0</v>
      </c>
      <c r="GQ63" s="8">
        <v>0</v>
      </c>
      <c r="GR63" s="8">
        <v>0</v>
      </c>
      <c r="GS63" s="8">
        <v>0</v>
      </c>
      <c r="GT63" s="8">
        <v>0</v>
      </c>
      <c r="GU63" s="8">
        <v>0</v>
      </c>
      <c r="GV63" s="8">
        <v>0</v>
      </c>
      <c r="GW63" s="8">
        <v>0</v>
      </c>
      <c r="GX63" s="8">
        <v>0</v>
      </c>
      <c r="GY63" s="8">
        <v>0</v>
      </c>
      <c r="GZ63" s="8">
        <v>0</v>
      </c>
      <c r="HA63" s="8">
        <v>0</v>
      </c>
      <c r="HB63" s="8">
        <v>0</v>
      </c>
      <c r="HC63" s="8">
        <v>0</v>
      </c>
      <c r="HD63" s="8">
        <v>0</v>
      </c>
      <c r="HE63" s="8">
        <v>0</v>
      </c>
      <c r="HF63" s="8">
        <v>0</v>
      </c>
      <c r="HG63" s="8">
        <v>0</v>
      </c>
      <c r="HH63" s="8">
        <v>0</v>
      </c>
      <c r="HI63" s="8">
        <v>0</v>
      </c>
      <c r="HJ63" s="8">
        <v>0</v>
      </c>
      <c r="HK63" s="8">
        <v>0</v>
      </c>
      <c r="HL63" s="8">
        <v>0</v>
      </c>
      <c r="HM63" s="8">
        <v>0</v>
      </c>
      <c r="HN63" s="8">
        <v>0</v>
      </c>
      <c r="HO63" s="8" t="s">
        <v>150</v>
      </c>
      <c r="HP63" s="8" t="s">
        <v>150</v>
      </c>
      <c r="HQ63" s="8" t="s">
        <v>150</v>
      </c>
      <c r="HR63" s="8" t="s">
        <v>150</v>
      </c>
      <c r="HS63" s="8">
        <v>10978</v>
      </c>
      <c r="HT63" s="8">
        <v>14479</v>
      </c>
      <c r="HU63" s="8">
        <v>16137</v>
      </c>
      <c r="HV63" s="8">
        <v>11528</v>
      </c>
      <c r="HW63" s="8">
        <v>14277</v>
      </c>
      <c r="HX63" s="8">
        <v>0</v>
      </c>
      <c r="HY63" s="8">
        <v>0</v>
      </c>
      <c r="HZ63" s="8">
        <v>0</v>
      </c>
      <c r="IA63" s="8">
        <v>0</v>
      </c>
      <c r="IB63" s="8" t="s">
        <v>150</v>
      </c>
      <c r="IC63" s="8">
        <v>2756</v>
      </c>
      <c r="ID63" s="8">
        <v>2384</v>
      </c>
      <c r="IE63" s="8">
        <v>3190</v>
      </c>
      <c r="IF63" s="8">
        <v>2847</v>
      </c>
      <c r="IG63" s="8">
        <v>3027</v>
      </c>
      <c r="IH63" s="8">
        <v>0</v>
      </c>
      <c r="II63" s="8">
        <v>0</v>
      </c>
      <c r="IJ63" s="8">
        <v>0</v>
      </c>
      <c r="IK63" s="8">
        <v>0</v>
      </c>
      <c r="IL63" s="8">
        <v>0</v>
      </c>
      <c r="IM63" s="8">
        <v>536</v>
      </c>
      <c r="IN63" s="8">
        <v>270</v>
      </c>
      <c r="IO63" s="8" t="s">
        <v>150</v>
      </c>
      <c r="IP63" s="8" t="s">
        <v>150</v>
      </c>
      <c r="IQ63" s="8" t="s">
        <v>150</v>
      </c>
      <c r="IR63" s="8">
        <v>0</v>
      </c>
      <c r="IS63" s="8">
        <v>0</v>
      </c>
      <c r="IT63" s="8" t="s">
        <v>150</v>
      </c>
      <c r="IU63" s="8" t="s">
        <v>150</v>
      </c>
      <c r="IV63" s="8" t="s">
        <v>150</v>
      </c>
      <c r="IW63" s="8">
        <v>6752</v>
      </c>
      <c r="IX63" s="8">
        <v>6826</v>
      </c>
      <c r="IY63" s="8">
        <v>6588</v>
      </c>
      <c r="IZ63" s="8">
        <v>6865</v>
      </c>
      <c r="JA63" s="8">
        <v>7420</v>
      </c>
      <c r="JB63" s="8">
        <v>2359</v>
      </c>
      <c r="JC63" s="8">
        <v>2977</v>
      </c>
      <c r="JD63" s="8">
        <v>2566</v>
      </c>
      <c r="JE63" s="8">
        <v>1565</v>
      </c>
      <c r="JF63" s="8">
        <v>1516</v>
      </c>
      <c r="JG63" s="8">
        <v>0</v>
      </c>
      <c r="JH63" s="8">
        <v>0</v>
      </c>
      <c r="JI63" s="8">
        <v>0</v>
      </c>
      <c r="JJ63" s="8">
        <v>0</v>
      </c>
      <c r="JK63" s="8">
        <v>0</v>
      </c>
      <c r="JL63" s="8">
        <v>1207</v>
      </c>
      <c r="JM63" s="8">
        <v>61</v>
      </c>
      <c r="JN63" s="8">
        <v>33</v>
      </c>
      <c r="JO63" s="8">
        <v>0</v>
      </c>
      <c r="JP63" s="8">
        <v>0</v>
      </c>
      <c r="JQ63" s="8">
        <v>0</v>
      </c>
      <c r="JR63" s="8">
        <v>0</v>
      </c>
      <c r="JS63" s="8">
        <v>0</v>
      </c>
      <c r="JT63" s="8">
        <v>0</v>
      </c>
      <c r="JU63" s="8">
        <v>0</v>
      </c>
      <c r="JV63" s="8">
        <v>297</v>
      </c>
      <c r="JW63" s="8">
        <v>376</v>
      </c>
      <c r="JX63" s="8">
        <v>577</v>
      </c>
      <c r="JY63" s="8">
        <v>388</v>
      </c>
      <c r="JZ63" s="8">
        <v>498</v>
      </c>
      <c r="KA63" s="8">
        <v>0</v>
      </c>
      <c r="KB63" s="8">
        <v>0</v>
      </c>
      <c r="KC63" s="8">
        <v>0</v>
      </c>
      <c r="KD63" s="8">
        <v>0</v>
      </c>
      <c r="KE63" s="8">
        <v>0</v>
      </c>
      <c r="KF63" s="8">
        <v>0</v>
      </c>
      <c r="KG63" s="8">
        <v>0</v>
      </c>
      <c r="KH63" s="8">
        <v>0</v>
      </c>
      <c r="KI63" s="8">
        <v>0</v>
      </c>
      <c r="KJ63" s="8" t="s">
        <v>150</v>
      </c>
      <c r="KK63" s="8">
        <v>0</v>
      </c>
      <c r="KL63" s="8">
        <v>0</v>
      </c>
      <c r="KM63" s="8">
        <v>0</v>
      </c>
      <c r="KN63" s="8">
        <v>0</v>
      </c>
      <c r="KO63" s="8" t="s">
        <v>150</v>
      </c>
      <c r="KP63" s="8">
        <v>591</v>
      </c>
      <c r="KQ63" s="8">
        <v>605</v>
      </c>
      <c r="KR63" s="8">
        <v>713</v>
      </c>
      <c r="KS63" s="8">
        <v>616</v>
      </c>
      <c r="KT63" s="8">
        <v>714</v>
      </c>
      <c r="KU63" s="8">
        <v>924</v>
      </c>
      <c r="KV63" s="8">
        <v>985</v>
      </c>
      <c r="KW63" s="8">
        <v>1201</v>
      </c>
      <c r="KX63" s="8">
        <v>386</v>
      </c>
      <c r="KY63" s="8">
        <v>973</v>
      </c>
      <c r="KZ63" s="8">
        <v>0</v>
      </c>
      <c r="LA63" s="8">
        <v>0</v>
      </c>
      <c r="LB63" s="8">
        <v>0</v>
      </c>
      <c r="LC63" s="8">
        <v>0</v>
      </c>
      <c r="LD63" s="8">
        <v>0</v>
      </c>
      <c r="LE63" s="8">
        <v>0</v>
      </c>
      <c r="LF63" s="8">
        <v>0</v>
      </c>
      <c r="LG63" s="8">
        <v>0</v>
      </c>
      <c r="LH63" s="8">
        <v>0</v>
      </c>
      <c r="LI63" s="8">
        <v>0</v>
      </c>
      <c r="LJ63" s="8">
        <v>0</v>
      </c>
      <c r="LK63" s="8">
        <v>0</v>
      </c>
      <c r="LL63" s="8" t="s">
        <v>150</v>
      </c>
      <c r="LM63" s="8" t="s">
        <v>150</v>
      </c>
      <c r="LN63" s="8" t="s">
        <v>150</v>
      </c>
      <c r="LO63" s="8">
        <v>0</v>
      </c>
      <c r="LP63" s="8">
        <v>0</v>
      </c>
      <c r="LQ63" s="8">
        <v>0</v>
      </c>
      <c r="LR63" s="8">
        <v>0</v>
      </c>
      <c r="LS63" s="8">
        <v>0</v>
      </c>
      <c r="LT63" s="8">
        <v>0</v>
      </c>
      <c r="LU63" s="8">
        <v>0</v>
      </c>
      <c r="LV63" s="8">
        <v>0</v>
      </c>
      <c r="LW63" s="8">
        <v>0</v>
      </c>
      <c r="LX63" s="8">
        <v>0</v>
      </c>
      <c r="LY63" s="8">
        <v>1219</v>
      </c>
      <c r="LZ63" s="8">
        <v>98</v>
      </c>
      <c r="MA63" s="8">
        <v>98</v>
      </c>
      <c r="MB63" s="8">
        <v>752</v>
      </c>
      <c r="MC63" s="8">
        <v>129</v>
      </c>
      <c r="MD63" s="8">
        <v>3995</v>
      </c>
      <c r="ME63" s="8">
        <v>4024</v>
      </c>
      <c r="MF63" s="8">
        <v>3371</v>
      </c>
      <c r="MG63" s="8">
        <v>3057</v>
      </c>
      <c r="MH63" s="8">
        <v>3208</v>
      </c>
      <c r="MI63" s="8">
        <v>0</v>
      </c>
      <c r="MJ63" s="8">
        <v>0</v>
      </c>
      <c r="MK63" s="8">
        <v>0</v>
      </c>
      <c r="ML63" s="8">
        <v>0</v>
      </c>
      <c r="MM63" s="8">
        <v>0</v>
      </c>
      <c r="MN63" s="8">
        <v>0</v>
      </c>
      <c r="MO63" s="8">
        <v>0</v>
      </c>
      <c r="MP63" s="8">
        <v>0</v>
      </c>
      <c r="MQ63" s="8">
        <v>0</v>
      </c>
      <c r="MR63" s="8">
        <v>0</v>
      </c>
      <c r="MS63" s="8">
        <v>0</v>
      </c>
      <c r="MT63" s="8">
        <v>0</v>
      </c>
      <c r="MU63" s="8">
        <v>0</v>
      </c>
      <c r="MV63" s="8">
        <v>0</v>
      </c>
      <c r="MW63" s="8">
        <v>0</v>
      </c>
      <c r="MX63" s="8">
        <v>0</v>
      </c>
      <c r="MY63" s="8">
        <v>0</v>
      </c>
      <c r="MZ63" s="8" t="s">
        <v>150</v>
      </c>
      <c r="NA63" s="8" t="s">
        <v>150</v>
      </c>
      <c r="NB63" s="8" t="s">
        <v>150</v>
      </c>
      <c r="NC63" s="8">
        <v>0</v>
      </c>
      <c r="ND63" s="8">
        <v>0</v>
      </c>
      <c r="NE63" s="8">
        <v>0</v>
      </c>
      <c r="NF63" s="8">
        <v>0</v>
      </c>
      <c r="NG63" s="8">
        <v>0</v>
      </c>
      <c r="NH63" s="8">
        <v>0</v>
      </c>
      <c r="NI63" s="8">
        <v>0</v>
      </c>
      <c r="NJ63" s="8">
        <v>0</v>
      </c>
      <c r="NK63" s="8">
        <v>0</v>
      </c>
      <c r="NL63" s="8">
        <v>0</v>
      </c>
      <c r="NM63" s="8">
        <v>1159</v>
      </c>
      <c r="NN63" s="8">
        <v>930</v>
      </c>
      <c r="NO63" s="8">
        <v>1028</v>
      </c>
      <c r="NP63" s="8">
        <v>1155</v>
      </c>
      <c r="NQ63" s="8">
        <v>720</v>
      </c>
      <c r="NR63" s="8">
        <v>0</v>
      </c>
      <c r="NS63" s="8">
        <v>0</v>
      </c>
      <c r="NT63" s="8">
        <v>0</v>
      </c>
      <c r="NU63" s="8">
        <v>0</v>
      </c>
      <c r="NV63" s="8">
        <v>0</v>
      </c>
      <c r="NW63" s="8">
        <v>0</v>
      </c>
      <c r="NX63" s="8">
        <v>0</v>
      </c>
      <c r="NY63" s="8">
        <v>0</v>
      </c>
      <c r="NZ63" s="8">
        <v>0</v>
      </c>
      <c r="OA63" s="8">
        <v>0</v>
      </c>
      <c r="OB63" s="8">
        <v>3147</v>
      </c>
      <c r="OC63" s="8">
        <v>3037</v>
      </c>
      <c r="OD63" s="8">
        <v>4411</v>
      </c>
      <c r="OE63" s="8">
        <v>5349</v>
      </c>
      <c r="OF63" s="8">
        <v>5447</v>
      </c>
      <c r="OG63" s="8">
        <v>436</v>
      </c>
      <c r="OH63" s="8">
        <v>362</v>
      </c>
      <c r="OI63" s="8">
        <v>230</v>
      </c>
      <c r="OJ63" s="8">
        <v>310</v>
      </c>
      <c r="OK63" s="8">
        <v>298</v>
      </c>
      <c r="OL63" s="8">
        <v>2691</v>
      </c>
      <c r="OM63" s="8">
        <v>3033</v>
      </c>
      <c r="ON63" s="8">
        <v>3748</v>
      </c>
      <c r="OO63" s="8">
        <v>4583</v>
      </c>
      <c r="OP63" s="8">
        <v>4281</v>
      </c>
      <c r="OQ63" s="8">
        <v>5778</v>
      </c>
      <c r="OR63" s="8">
        <v>5070</v>
      </c>
      <c r="OS63" s="8">
        <v>4566</v>
      </c>
      <c r="OT63" s="8">
        <v>3661</v>
      </c>
      <c r="OU63" s="8">
        <v>3508</v>
      </c>
      <c r="OV63" s="8">
        <v>0</v>
      </c>
      <c r="OW63" s="8">
        <v>0</v>
      </c>
      <c r="OX63" s="8">
        <v>0</v>
      </c>
      <c r="OY63" s="8">
        <v>0</v>
      </c>
      <c r="OZ63" s="8">
        <v>0</v>
      </c>
      <c r="PA63" s="8">
        <v>0</v>
      </c>
      <c r="PB63" s="8">
        <v>0</v>
      </c>
      <c r="PC63" s="8">
        <v>0</v>
      </c>
      <c r="PD63" s="8">
        <v>0</v>
      </c>
      <c r="PE63" s="8">
        <v>0</v>
      </c>
      <c r="PF63" s="8">
        <v>0</v>
      </c>
      <c r="PG63" s="8">
        <v>0</v>
      </c>
      <c r="PH63" s="8">
        <v>0</v>
      </c>
      <c r="PI63" s="8">
        <v>0</v>
      </c>
      <c r="PJ63" s="8">
        <v>0</v>
      </c>
      <c r="PK63" s="8">
        <v>0</v>
      </c>
      <c r="PL63" s="8">
        <v>0</v>
      </c>
      <c r="PM63" s="8">
        <v>0</v>
      </c>
      <c r="PN63" s="8">
        <v>0</v>
      </c>
      <c r="PO63" s="8">
        <v>0</v>
      </c>
      <c r="PP63" s="8">
        <v>0</v>
      </c>
      <c r="PQ63" s="8">
        <v>0</v>
      </c>
      <c r="PR63" s="8">
        <v>0</v>
      </c>
      <c r="PS63" s="8">
        <v>0</v>
      </c>
      <c r="PT63" s="8">
        <v>0</v>
      </c>
      <c r="PU63" s="8">
        <v>0</v>
      </c>
      <c r="PV63" s="8">
        <v>0</v>
      </c>
      <c r="PW63" s="8">
        <v>0</v>
      </c>
      <c r="PX63" s="8">
        <v>0</v>
      </c>
      <c r="PY63" s="8">
        <v>0</v>
      </c>
      <c r="PZ63" s="8">
        <v>336</v>
      </c>
      <c r="QA63" s="8">
        <v>238</v>
      </c>
      <c r="QB63" s="8">
        <v>262</v>
      </c>
      <c r="QC63" s="8">
        <v>259</v>
      </c>
      <c r="QD63" s="8">
        <v>259</v>
      </c>
      <c r="QE63" s="8">
        <v>73684</v>
      </c>
      <c r="QF63" s="8">
        <v>52906</v>
      </c>
      <c r="QG63" s="8">
        <v>62577</v>
      </c>
      <c r="QH63" s="8">
        <v>72486</v>
      </c>
      <c r="QI63" s="8">
        <v>84652</v>
      </c>
      <c r="QJ63" s="8">
        <v>8564</v>
      </c>
      <c r="QK63" s="8">
        <v>7707</v>
      </c>
      <c r="QL63" s="8">
        <v>8809</v>
      </c>
      <c r="QM63" s="8">
        <v>40947</v>
      </c>
      <c r="QN63" s="8">
        <v>-17451</v>
      </c>
      <c r="QO63" s="8">
        <v>0</v>
      </c>
      <c r="QP63" s="8">
        <v>0</v>
      </c>
      <c r="QQ63" s="8">
        <v>0</v>
      </c>
      <c r="QR63" s="8">
        <v>0</v>
      </c>
      <c r="QS63" s="8">
        <v>0</v>
      </c>
      <c r="QT63" s="8">
        <v>0</v>
      </c>
      <c r="QU63" s="8">
        <v>0</v>
      </c>
      <c r="QV63" s="8">
        <v>0</v>
      </c>
      <c r="QW63" s="8">
        <v>0</v>
      </c>
      <c r="QX63" s="8">
        <v>0</v>
      </c>
      <c r="QY63" s="8">
        <v>0</v>
      </c>
      <c r="QZ63" s="8">
        <v>0</v>
      </c>
      <c r="RA63" s="8">
        <v>0</v>
      </c>
      <c r="RB63" s="8">
        <v>0</v>
      </c>
      <c r="RC63" s="8">
        <v>0</v>
      </c>
      <c r="RD63" s="8">
        <v>0</v>
      </c>
      <c r="RE63" s="8" t="s">
        <v>150</v>
      </c>
      <c r="RF63" s="8" t="s">
        <v>150</v>
      </c>
      <c r="RG63" s="8" t="s">
        <v>150</v>
      </c>
      <c r="RH63" s="8" t="s">
        <v>150</v>
      </c>
      <c r="RI63" s="8">
        <v>0</v>
      </c>
      <c r="RJ63" s="8">
        <v>0</v>
      </c>
      <c r="RK63" s="8">
        <v>0</v>
      </c>
      <c r="RL63" s="8">
        <v>0</v>
      </c>
      <c r="RM63" s="8" t="s">
        <v>150</v>
      </c>
      <c r="RN63" s="8">
        <v>4481</v>
      </c>
      <c r="RO63" s="8">
        <v>3265</v>
      </c>
      <c r="RP63" s="8">
        <v>4407</v>
      </c>
      <c r="RQ63" s="8">
        <v>4297</v>
      </c>
      <c r="RR63" s="8">
        <v>4208</v>
      </c>
      <c r="RS63" s="8">
        <v>0</v>
      </c>
      <c r="RT63" s="8">
        <v>0</v>
      </c>
      <c r="RU63" s="8">
        <v>0</v>
      </c>
      <c r="RV63" s="8">
        <v>0</v>
      </c>
      <c r="RW63" s="8">
        <v>0</v>
      </c>
      <c r="RX63" s="8">
        <v>0</v>
      </c>
      <c r="RY63" s="8">
        <v>0</v>
      </c>
      <c r="RZ63" s="8">
        <v>0</v>
      </c>
      <c r="SA63" s="8">
        <v>0</v>
      </c>
      <c r="SB63" s="8">
        <v>0</v>
      </c>
      <c r="SC63" s="8">
        <v>2169</v>
      </c>
      <c r="SD63" s="8">
        <v>1857</v>
      </c>
      <c r="SE63" s="8">
        <v>2227</v>
      </c>
      <c r="SF63" s="8">
        <v>5266</v>
      </c>
      <c r="SG63" s="8">
        <v>4474</v>
      </c>
      <c r="SH63" s="8">
        <v>4948</v>
      </c>
      <c r="SI63" s="8">
        <v>4475</v>
      </c>
      <c r="SJ63" s="8">
        <v>37</v>
      </c>
      <c r="SK63" s="8">
        <v>33</v>
      </c>
      <c r="SL63" s="8">
        <v>0</v>
      </c>
      <c r="SM63" s="8">
        <v>0</v>
      </c>
      <c r="SN63" s="8">
        <v>0</v>
      </c>
      <c r="SO63" s="8">
        <v>0</v>
      </c>
      <c r="SP63" s="8">
        <v>0</v>
      </c>
      <c r="SQ63" s="8">
        <v>0</v>
      </c>
      <c r="SR63" s="8">
        <v>0</v>
      </c>
      <c r="SS63" s="8">
        <v>0</v>
      </c>
      <c r="ST63" s="8">
        <v>0</v>
      </c>
      <c r="SU63" s="8">
        <v>0</v>
      </c>
      <c r="SV63" s="8">
        <v>0</v>
      </c>
      <c r="SW63" s="8">
        <v>0</v>
      </c>
      <c r="SX63" s="8">
        <v>0</v>
      </c>
      <c r="SY63" s="8">
        <v>0</v>
      </c>
      <c r="SZ63" s="8">
        <v>0</v>
      </c>
      <c r="TA63" s="8">
        <v>0</v>
      </c>
      <c r="TB63" s="8">
        <v>6695</v>
      </c>
      <c r="TC63" s="8">
        <v>6530</v>
      </c>
      <c r="TD63" s="8">
        <v>5554</v>
      </c>
      <c r="TE63" s="8">
        <v>4897</v>
      </c>
      <c r="TF63" s="8">
        <v>5128</v>
      </c>
      <c r="TG63" s="8">
        <v>1578</v>
      </c>
      <c r="TH63" s="8">
        <v>4333</v>
      </c>
      <c r="TI63" s="8">
        <v>585</v>
      </c>
      <c r="TJ63" s="8">
        <v>674</v>
      </c>
      <c r="TK63" s="8">
        <v>421</v>
      </c>
      <c r="TL63" s="8">
        <v>0</v>
      </c>
      <c r="TM63" s="8">
        <v>0</v>
      </c>
      <c r="TN63" s="8">
        <v>0</v>
      </c>
      <c r="TO63" s="8">
        <v>0</v>
      </c>
      <c r="TP63" s="8">
        <v>0</v>
      </c>
      <c r="TQ63" s="8">
        <v>0</v>
      </c>
      <c r="TR63" s="8">
        <v>0</v>
      </c>
      <c r="TS63" s="8">
        <v>0</v>
      </c>
      <c r="TT63" s="8">
        <v>0</v>
      </c>
      <c r="TU63" s="8">
        <v>0</v>
      </c>
      <c r="TV63" s="8">
        <v>0</v>
      </c>
      <c r="TW63" s="8">
        <v>0</v>
      </c>
      <c r="TX63" s="8">
        <v>0</v>
      </c>
      <c r="TY63" s="8">
        <v>0</v>
      </c>
      <c r="TZ63" s="8">
        <v>0</v>
      </c>
      <c r="UA63" s="8">
        <v>14062</v>
      </c>
      <c r="UB63" s="8">
        <v>15291</v>
      </c>
      <c r="UC63" s="8">
        <v>15272</v>
      </c>
      <c r="UD63" s="8">
        <v>20127</v>
      </c>
      <c r="UE63" s="8">
        <v>11096</v>
      </c>
      <c r="UF63" s="8">
        <v>0</v>
      </c>
      <c r="UG63" s="8">
        <v>0</v>
      </c>
      <c r="UH63" s="8">
        <v>0</v>
      </c>
      <c r="UI63" s="8">
        <v>0</v>
      </c>
      <c r="UJ63" s="8">
        <v>0</v>
      </c>
      <c r="UK63" s="8">
        <v>0</v>
      </c>
      <c r="UL63" s="8">
        <v>0</v>
      </c>
      <c r="UM63" s="8">
        <v>0</v>
      </c>
      <c r="UN63" s="8">
        <v>0</v>
      </c>
      <c r="UO63" s="8">
        <v>0</v>
      </c>
      <c r="UP63" s="8">
        <v>0</v>
      </c>
      <c r="UQ63" s="8">
        <v>0</v>
      </c>
      <c r="UR63" s="8">
        <v>0</v>
      </c>
      <c r="US63" s="8">
        <v>0</v>
      </c>
      <c r="UT63" s="8">
        <v>0</v>
      </c>
      <c r="UU63" s="8">
        <v>0</v>
      </c>
      <c r="UV63" s="8">
        <v>0</v>
      </c>
      <c r="UW63" s="8">
        <v>0</v>
      </c>
      <c r="UX63" s="8">
        <v>0</v>
      </c>
      <c r="UY63" s="8">
        <v>0</v>
      </c>
      <c r="UZ63" s="8">
        <v>0</v>
      </c>
      <c r="VA63" s="8">
        <v>0</v>
      </c>
      <c r="VB63" s="8">
        <v>0</v>
      </c>
      <c r="VC63" s="8">
        <v>0</v>
      </c>
      <c r="VD63" s="8">
        <v>0</v>
      </c>
      <c r="VE63" s="8">
        <v>0</v>
      </c>
      <c r="VF63" s="8">
        <v>0</v>
      </c>
      <c r="VG63" s="8">
        <v>0</v>
      </c>
      <c r="VH63" s="8">
        <v>0</v>
      </c>
      <c r="VI63" s="8">
        <v>0</v>
      </c>
      <c r="VJ63" s="8">
        <v>0</v>
      </c>
      <c r="VK63" s="8">
        <v>0</v>
      </c>
      <c r="VL63" s="8">
        <v>0</v>
      </c>
      <c r="VM63" s="8">
        <v>0</v>
      </c>
      <c r="VN63" s="8">
        <v>0</v>
      </c>
      <c r="VO63" s="8">
        <v>0</v>
      </c>
      <c r="VP63" s="8">
        <v>0</v>
      </c>
      <c r="VQ63" s="8">
        <v>0</v>
      </c>
      <c r="VR63" s="8">
        <v>0</v>
      </c>
      <c r="VS63" s="8">
        <v>0</v>
      </c>
      <c r="VT63" s="8">
        <v>0</v>
      </c>
      <c r="VU63" s="8">
        <v>0</v>
      </c>
      <c r="VV63" s="8">
        <v>0</v>
      </c>
      <c r="VW63" s="8">
        <v>0</v>
      </c>
      <c r="VX63" s="8">
        <v>0</v>
      </c>
      <c r="VY63" s="8">
        <v>0</v>
      </c>
      <c r="VZ63" s="8">
        <v>0</v>
      </c>
      <c r="WA63" s="8">
        <v>0</v>
      </c>
      <c r="WB63" s="8">
        <v>0</v>
      </c>
      <c r="WC63" s="8">
        <v>0</v>
      </c>
      <c r="WD63" s="8">
        <v>0</v>
      </c>
      <c r="WE63" s="8">
        <v>0</v>
      </c>
      <c r="WF63" s="8">
        <v>0</v>
      </c>
      <c r="WG63" s="8">
        <v>0</v>
      </c>
      <c r="WH63" s="8">
        <v>0</v>
      </c>
      <c r="WI63" s="8">
        <v>0</v>
      </c>
      <c r="WJ63" s="8">
        <v>0</v>
      </c>
      <c r="WK63" s="8">
        <v>0</v>
      </c>
      <c r="WL63" s="8">
        <v>0</v>
      </c>
      <c r="WM63" s="8">
        <v>0</v>
      </c>
      <c r="WN63" s="8">
        <v>0</v>
      </c>
      <c r="WO63" s="8">
        <v>0</v>
      </c>
      <c r="WP63" s="8">
        <v>0</v>
      </c>
      <c r="WQ63" s="8">
        <v>0</v>
      </c>
      <c r="WR63" s="8">
        <v>0</v>
      </c>
      <c r="WS63" s="8">
        <v>5424</v>
      </c>
      <c r="WT63" s="8">
        <v>4996</v>
      </c>
      <c r="WU63" s="8">
        <v>7045</v>
      </c>
      <c r="WV63" s="8">
        <v>4934</v>
      </c>
      <c r="WW63" s="8">
        <v>5385</v>
      </c>
      <c r="WX63" s="8">
        <v>0</v>
      </c>
      <c r="WY63" s="8">
        <v>0</v>
      </c>
      <c r="WZ63" s="8">
        <v>0</v>
      </c>
      <c r="XA63" s="8">
        <v>0</v>
      </c>
      <c r="XB63" s="8">
        <v>0</v>
      </c>
      <c r="XC63" s="8">
        <v>0</v>
      </c>
      <c r="XD63" s="8">
        <v>0</v>
      </c>
      <c r="XE63" s="8">
        <v>0</v>
      </c>
      <c r="XF63" s="8">
        <v>0</v>
      </c>
      <c r="XG63" s="8">
        <v>0</v>
      </c>
      <c r="XH63" s="8">
        <v>0</v>
      </c>
      <c r="XI63" s="8">
        <v>0</v>
      </c>
      <c r="XJ63" s="8">
        <v>0</v>
      </c>
      <c r="XK63" s="8">
        <v>0</v>
      </c>
      <c r="XL63" s="8">
        <v>0</v>
      </c>
      <c r="XM63" s="8">
        <v>968</v>
      </c>
      <c r="XN63" s="8">
        <v>883</v>
      </c>
      <c r="XO63" s="8">
        <v>974</v>
      </c>
      <c r="XP63" s="8">
        <v>1136</v>
      </c>
      <c r="XQ63" s="8">
        <v>1226</v>
      </c>
      <c r="XR63" s="8">
        <v>0</v>
      </c>
      <c r="XS63" s="8">
        <v>0</v>
      </c>
      <c r="XT63" s="8">
        <v>0</v>
      </c>
      <c r="XU63" s="8">
        <v>0</v>
      </c>
      <c r="XV63" s="8">
        <v>0</v>
      </c>
      <c r="XW63" s="8">
        <v>6979</v>
      </c>
      <c r="XX63" s="8">
        <v>7436</v>
      </c>
      <c r="XY63" s="8">
        <v>7037</v>
      </c>
      <c r="XZ63" s="8">
        <v>5698</v>
      </c>
      <c r="YA63" s="8" t="s">
        <v>150</v>
      </c>
      <c r="YB63" s="8">
        <v>0</v>
      </c>
      <c r="YC63" s="8">
        <v>0</v>
      </c>
      <c r="YD63" s="8">
        <v>0</v>
      </c>
      <c r="YE63" s="8">
        <v>0</v>
      </c>
      <c r="YF63" s="8">
        <v>0</v>
      </c>
      <c r="YG63" s="8">
        <v>0</v>
      </c>
      <c r="YH63" s="8">
        <v>0</v>
      </c>
      <c r="YI63" s="8">
        <v>0</v>
      </c>
      <c r="YJ63" s="8">
        <v>0</v>
      </c>
      <c r="YK63" s="8">
        <v>0</v>
      </c>
      <c r="YL63" s="8">
        <v>0</v>
      </c>
      <c r="YM63" s="8">
        <v>0</v>
      </c>
      <c r="YN63" s="8">
        <v>0</v>
      </c>
      <c r="YO63" s="8">
        <v>0</v>
      </c>
      <c r="YP63" s="8">
        <v>0</v>
      </c>
      <c r="YQ63" s="8">
        <v>4491</v>
      </c>
      <c r="YR63" s="8">
        <v>3821</v>
      </c>
      <c r="YS63" s="8">
        <v>3755</v>
      </c>
      <c r="YT63" s="8">
        <v>3564</v>
      </c>
      <c r="YU63" s="8">
        <v>3618</v>
      </c>
      <c r="YV63" s="8">
        <v>418</v>
      </c>
      <c r="YW63" s="8">
        <v>456</v>
      </c>
      <c r="YX63" s="8">
        <v>511</v>
      </c>
      <c r="YY63" s="8">
        <v>519</v>
      </c>
      <c r="YZ63" s="8">
        <v>536</v>
      </c>
      <c r="ZA63" s="8">
        <v>3140</v>
      </c>
      <c r="ZB63" s="8">
        <v>4408</v>
      </c>
      <c r="ZC63" s="8">
        <v>2886</v>
      </c>
      <c r="ZD63" s="8">
        <v>2744</v>
      </c>
      <c r="ZE63" s="8">
        <v>2525</v>
      </c>
    </row>
    <row r="64" spans="2:681" x14ac:dyDescent="0.2">
      <c r="B64" s="7">
        <v>320</v>
      </c>
      <c r="C64" s="7">
        <v>59</v>
      </c>
      <c r="D64" s="7" t="s">
        <v>604</v>
      </c>
      <c r="E64" s="7">
        <v>202814</v>
      </c>
      <c r="G64" s="200">
        <v>48</v>
      </c>
      <c r="H64" s="200">
        <v>49</v>
      </c>
      <c r="I64" s="200">
        <v>422</v>
      </c>
      <c r="J64" s="200">
        <v>-109</v>
      </c>
      <c r="K64" s="200">
        <v>-172</v>
      </c>
      <c r="L64" s="8">
        <v>0</v>
      </c>
      <c r="M64" s="8">
        <v>0</v>
      </c>
      <c r="N64" s="8">
        <v>0</v>
      </c>
      <c r="O64" s="8">
        <v>0</v>
      </c>
      <c r="P64" s="8">
        <v>0</v>
      </c>
      <c r="Q64" s="8">
        <v>37799</v>
      </c>
      <c r="R64" s="8">
        <v>43369</v>
      </c>
      <c r="S64" s="8">
        <v>49854</v>
      </c>
      <c r="T64" s="8">
        <v>41750</v>
      </c>
      <c r="U64" s="8">
        <v>41554</v>
      </c>
      <c r="V64" s="8">
        <v>1940</v>
      </c>
      <c r="W64" s="8">
        <v>1990</v>
      </c>
      <c r="X64" s="8">
        <v>1986</v>
      </c>
      <c r="Y64" s="8">
        <v>1782</v>
      </c>
      <c r="Z64" s="8">
        <v>2031</v>
      </c>
      <c r="AA64" s="8">
        <v>0</v>
      </c>
      <c r="AB64" s="8">
        <v>0</v>
      </c>
      <c r="AC64" s="8">
        <v>0</v>
      </c>
      <c r="AD64" s="8">
        <v>0</v>
      </c>
      <c r="AE64" s="8">
        <v>0</v>
      </c>
      <c r="AF64" s="8">
        <v>16854</v>
      </c>
      <c r="AG64" s="8">
        <v>19116</v>
      </c>
      <c r="AH64" s="8">
        <v>18257</v>
      </c>
      <c r="AI64" s="8">
        <v>17391</v>
      </c>
      <c r="AJ64" s="8">
        <v>15488</v>
      </c>
      <c r="AK64" s="8">
        <v>0</v>
      </c>
      <c r="AL64" s="8">
        <v>0</v>
      </c>
      <c r="AM64" s="8">
        <v>0</v>
      </c>
      <c r="AN64" s="8">
        <v>0</v>
      </c>
      <c r="AO64" s="8">
        <v>0</v>
      </c>
      <c r="AP64" s="8">
        <v>0</v>
      </c>
      <c r="AQ64" s="8">
        <v>0</v>
      </c>
      <c r="AR64" s="8">
        <v>0</v>
      </c>
      <c r="AS64" s="8">
        <v>0</v>
      </c>
      <c r="AT64" s="8">
        <v>0</v>
      </c>
      <c r="AU64" s="8">
        <v>34273</v>
      </c>
      <c r="AV64" s="8">
        <v>33310</v>
      </c>
      <c r="AW64" s="8">
        <v>33534</v>
      </c>
      <c r="AX64" s="8">
        <v>33477</v>
      </c>
      <c r="AY64" s="8">
        <v>31841</v>
      </c>
      <c r="AZ64" s="8">
        <v>0</v>
      </c>
      <c r="BA64" s="8">
        <v>0</v>
      </c>
      <c r="BB64" s="8">
        <v>0</v>
      </c>
      <c r="BC64" s="8">
        <v>0</v>
      </c>
      <c r="BD64" s="8">
        <v>0</v>
      </c>
      <c r="BE64" s="8" t="s">
        <v>150</v>
      </c>
      <c r="BF64" s="8" t="s">
        <v>150</v>
      </c>
      <c r="BG64" s="8" t="s">
        <v>150</v>
      </c>
      <c r="BH64" s="8" t="s">
        <v>150</v>
      </c>
      <c r="BI64" s="8" t="s">
        <v>150</v>
      </c>
      <c r="BJ64" s="8">
        <v>0</v>
      </c>
      <c r="BK64" s="8">
        <v>0</v>
      </c>
      <c r="BL64" s="8">
        <v>0</v>
      </c>
      <c r="BM64" s="8">
        <v>0</v>
      </c>
      <c r="BN64" s="8">
        <v>0</v>
      </c>
      <c r="BO64" s="8">
        <v>0</v>
      </c>
      <c r="BP64" s="8">
        <v>0</v>
      </c>
      <c r="BQ64" s="8">
        <v>0</v>
      </c>
      <c r="BR64" s="8">
        <v>0</v>
      </c>
      <c r="BS64" s="8">
        <v>0</v>
      </c>
      <c r="BT64" s="8">
        <v>833</v>
      </c>
      <c r="BU64" s="8">
        <v>674</v>
      </c>
      <c r="BV64" s="8">
        <v>786</v>
      </c>
      <c r="BW64" s="8">
        <v>868</v>
      </c>
      <c r="BX64" s="8">
        <v>865</v>
      </c>
      <c r="BY64" s="8">
        <v>0</v>
      </c>
      <c r="BZ64" s="8">
        <v>0</v>
      </c>
      <c r="CA64" s="8">
        <v>0</v>
      </c>
      <c r="CB64" s="8">
        <v>0</v>
      </c>
      <c r="CC64" s="8">
        <v>0</v>
      </c>
      <c r="CD64" s="8">
        <v>0</v>
      </c>
      <c r="CE64" s="8">
        <v>0</v>
      </c>
      <c r="CF64" s="8">
        <v>0</v>
      </c>
      <c r="CG64" s="8">
        <v>0</v>
      </c>
      <c r="CH64" s="8">
        <v>0</v>
      </c>
      <c r="CI64" s="8">
        <v>0</v>
      </c>
      <c r="CJ64" s="8">
        <v>0</v>
      </c>
      <c r="CK64" s="8">
        <v>0</v>
      </c>
      <c r="CL64" s="8">
        <v>0</v>
      </c>
      <c r="CM64" s="8">
        <v>0</v>
      </c>
      <c r="CN64" s="8">
        <v>0</v>
      </c>
      <c r="CO64" s="8">
        <v>0</v>
      </c>
      <c r="CP64" s="8">
        <v>0</v>
      </c>
      <c r="CQ64" s="8">
        <v>0</v>
      </c>
      <c r="CR64" s="8">
        <v>0</v>
      </c>
      <c r="CS64" s="8">
        <v>0</v>
      </c>
      <c r="CT64" s="8">
        <v>0</v>
      </c>
      <c r="CU64" s="8">
        <v>0</v>
      </c>
      <c r="CV64" s="8">
        <v>0</v>
      </c>
      <c r="CW64" s="8">
        <v>0</v>
      </c>
      <c r="CX64" s="8">
        <v>4542</v>
      </c>
      <c r="CY64" s="8">
        <v>4497</v>
      </c>
      <c r="CZ64" s="8">
        <v>4590</v>
      </c>
      <c r="DA64" s="8">
        <v>4177</v>
      </c>
      <c r="DB64" s="8">
        <v>4046</v>
      </c>
      <c r="DC64" s="8">
        <v>18579</v>
      </c>
      <c r="DD64" s="8">
        <v>22667</v>
      </c>
      <c r="DE64" s="8">
        <v>20512</v>
      </c>
      <c r="DF64" s="8">
        <v>21331</v>
      </c>
      <c r="DG64" s="8">
        <v>21378</v>
      </c>
      <c r="DH64" s="8" t="s">
        <v>150</v>
      </c>
      <c r="DI64" s="8" t="s">
        <v>150</v>
      </c>
      <c r="DJ64" s="8" t="s">
        <v>150</v>
      </c>
      <c r="DK64" s="8" t="s">
        <v>150</v>
      </c>
      <c r="DL64" s="8" t="s">
        <v>150</v>
      </c>
      <c r="DM64" s="8">
        <v>0</v>
      </c>
      <c r="DN64" s="8">
        <v>0</v>
      </c>
      <c r="DO64" s="8">
        <v>0</v>
      </c>
      <c r="DP64" s="8">
        <v>0</v>
      </c>
      <c r="DQ64" s="8">
        <v>0</v>
      </c>
      <c r="DR64" s="8">
        <v>6980</v>
      </c>
      <c r="DS64" s="8">
        <v>7016</v>
      </c>
      <c r="DT64" s="8">
        <v>7788</v>
      </c>
      <c r="DU64" s="8">
        <v>7187</v>
      </c>
      <c r="DV64" s="8">
        <v>7078</v>
      </c>
      <c r="DW64" s="8">
        <v>10270</v>
      </c>
      <c r="DX64" s="8">
        <v>10567</v>
      </c>
      <c r="DY64" s="8">
        <v>10102</v>
      </c>
      <c r="DZ64" s="8">
        <v>10534</v>
      </c>
      <c r="EA64" s="8">
        <v>9627</v>
      </c>
      <c r="EB64" s="8">
        <v>39488</v>
      </c>
      <c r="EC64" s="8">
        <v>38728</v>
      </c>
      <c r="ED64" s="8">
        <v>37655</v>
      </c>
      <c r="EE64" s="8">
        <v>34957</v>
      </c>
      <c r="EF64" s="8">
        <v>36388</v>
      </c>
      <c r="EG64" s="8">
        <v>0</v>
      </c>
      <c r="EH64" s="8">
        <v>0</v>
      </c>
      <c r="EI64" s="8">
        <v>0</v>
      </c>
      <c r="EJ64" s="8">
        <v>0</v>
      </c>
      <c r="EK64" s="8">
        <v>0</v>
      </c>
      <c r="EL64" s="8">
        <v>1405</v>
      </c>
      <c r="EM64" s="8">
        <v>1263</v>
      </c>
      <c r="EN64" s="8">
        <v>1663</v>
      </c>
      <c r="EO64" s="8">
        <v>1646</v>
      </c>
      <c r="EP64" s="8">
        <v>2548</v>
      </c>
      <c r="EQ64" s="8">
        <v>0</v>
      </c>
      <c r="ER64" s="8">
        <v>0</v>
      </c>
      <c r="ES64" s="8">
        <v>0</v>
      </c>
      <c r="ET64" s="8">
        <v>0</v>
      </c>
      <c r="EU64" s="8">
        <v>0</v>
      </c>
      <c r="EV64" s="8">
        <v>0</v>
      </c>
      <c r="EW64" s="8">
        <v>0</v>
      </c>
      <c r="EX64" s="8">
        <v>0</v>
      </c>
      <c r="EY64" s="8">
        <v>0</v>
      </c>
      <c r="EZ64" s="8">
        <v>0</v>
      </c>
      <c r="FA64" s="8">
        <v>6963</v>
      </c>
      <c r="FB64" s="8">
        <v>6137</v>
      </c>
      <c r="FC64" s="8">
        <v>6766</v>
      </c>
      <c r="FD64" s="8">
        <v>5584</v>
      </c>
      <c r="FE64" s="8">
        <v>6022</v>
      </c>
      <c r="FF64" s="8">
        <v>0</v>
      </c>
      <c r="FG64" s="8">
        <v>0</v>
      </c>
      <c r="FH64" s="8">
        <v>0</v>
      </c>
      <c r="FI64" s="8">
        <v>0</v>
      </c>
      <c r="FJ64" s="8">
        <v>0</v>
      </c>
      <c r="FK64" s="8">
        <v>0</v>
      </c>
      <c r="FL64" s="8">
        <v>0</v>
      </c>
      <c r="FM64" s="8">
        <v>0</v>
      </c>
      <c r="FN64" s="8">
        <v>0</v>
      </c>
      <c r="FO64" s="8">
        <v>0</v>
      </c>
      <c r="FP64" s="8">
        <v>739</v>
      </c>
      <c r="FQ64" s="8">
        <v>879</v>
      </c>
      <c r="FR64" s="8">
        <v>743</v>
      </c>
      <c r="FS64" s="8">
        <v>771</v>
      </c>
      <c r="FT64" s="8">
        <v>734</v>
      </c>
      <c r="FU64" s="8">
        <v>2045</v>
      </c>
      <c r="FV64" s="8">
        <v>2282</v>
      </c>
      <c r="FW64" s="8">
        <v>2808</v>
      </c>
      <c r="FX64" s="8">
        <v>4556</v>
      </c>
      <c r="FY64" s="8">
        <v>3258</v>
      </c>
      <c r="FZ64" s="8">
        <v>0</v>
      </c>
      <c r="GA64" s="8">
        <v>0</v>
      </c>
      <c r="GB64" s="8">
        <v>0</v>
      </c>
      <c r="GC64" s="8">
        <v>0</v>
      </c>
      <c r="GD64" s="8">
        <v>0</v>
      </c>
      <c r="GE64" s="8">
        <v>0</v>
      </c>
      <c r="GF64" s="8">
        <v>0</v>
      </c>
      <c r="GG64" s="8">
        <v>0</v>
      </c>
      <c r="GH64" s="8">
        <v>0</v>
      </c>
      <c r="GI64" s="8">
        <v>0</v>
      </c>
      <c r="GJ64" s="8">
        <v>0</v>
      </c>
      <c r="GK64" s="8">
        <v>0</v>
      </c>
      <c r="GL64" s="8">
        <v>0</v>
      </c>
      <c r="GM64" s="8">
        <v>0</v>
      </c>
      <c r="GN64" s="8">
        <v>0</v>
      </c>
      <c r="GO64" s="8">
        <v>0</v>
      </c>
      <c r="GP64" s="8">
        <v>0</v>
      </c>
      <c r="GQ64" s="8">
        <v>0</v>
      </c>
      <c r="GR64" s="8">
        <v>0</v>
      </c>
      <c r="GS64" s="8">
        <v>0</v>
      </c>
      <c r="GT64" s="8">
        <v>0</v>
      </c>
      <c r="GU64" s="8">
        <v>0</v>
      </c>
      <c r="GV64" s="8">
        <v>0</v>
      </c>
      <c r="GW64" s="8">
        <v>0</v>
      </c>
      <c r="GX64" s="8">
        <v>0</v>
      </c>
      <c r="GY64" s="8">
        <v>0</v>
      </c>
      <c r="GZ64" s="8">
        <v>0</v>
      </c>
      <c r="HA64" s="8">
        <v>0</v>
      </c>
      <c r="HB64" s="8">
        <v>0</v>
      </c>
      <c r="HC64" s="8">
        <v>0</v>
      </c>
      <c r="HD64" s="8">
        <v>0</v>
      </c>
      <c r="HE64" s="8">
        <v>0</v>
      </c>
      <c r="HF64" s="8">
        <v>0</v>
      </c>
      <c r="HG64" s="8">
        <v>0</v>
      </c>
      <c r="HH64" s="8">
        <v>0</v>
      </c>
      <c r="HI64" s="8">
        <v>0</v>
      </c>
      <c r="HJ64" s="8">
        <v>0</v>
      </c>
      <c r="HK64" s="8">
        <v>0</v>
      </c>
      <c r="HL64" s="8">
        <v>0</v>
      </c>
      <c r="HM64" s="8">
        <v>0</v>
      </c>
      <c r="HN64" s="8">
        <v>0</v>
      </c>
      <c r="HO64" s="8" t="s">
        <v>150</v>
      </c>
      <c r="HP64" s="8" t="s">
        <v>150</v>
      </c>
      <c r="HQ64" s="8" t="s">
        <v>150</v>
      </c>
      <c r="HR64" s="8" t="s">
        <v>150</v>
      </c>
      <c r="HS64" s="8">
        <v>30286</v>
      </c>
      <c r="HT64" s="8">
        <v>35080</v>
      </c>
      <c r="HU64" s="8">
        <v>52469</v>
      </c>
      <c r="HV64" s="8">
        <v>31923</v>
      </c>
      <c r="HW64" s="8">
        <v>36144</v>
      </c>
      <c r="HX64" s="8">
        <v>0</v>
      </c>
      <c r="HY64" s="8">
        <v>0</v>
      </c>
      <c r="HZ64" s="8">
        <v>0</v>
      </c>
      <c r="IA64" s="8">
        <v>0</v>
      </c>
      <c r="IB64" s="8" t="s">
        <v>150</v>
      </c>
      <c r="IC64" s="8">
        <v>5426</v>
      </c>
      <c r="ID64" s="8">
        <v>4905</v>
      </c>
      <c r="IE64" s="8">
        <v>5771</v>
      </c>
      <c r="IF64" s="8">
        <v>5356</v>
      </c>
      <c r="IG64" s="8">
        <v>5418</v>
      </c>
      <c r="IH64" s="8">
        <v>0</v>
      </c>
      <c r="II64" s="8">
        <v>0</v>
      </c>
      <c r="IJ64" s="8">
        <v>0</v>
      </c>
      <c r="IK64" s="8">
        <v>0</v>
      </c>
      <c r="IL64" s="8">
        <v>0</v>
      </c>
      <c r="IM64" s="8">
        <v>572</v>
      </c>
      <c r="IN64" s="8">
        <v>273</v>
      </c>
      <c r="IO64" s="8" t="s">
        <v>150</v>
      </c>
      <c r="IP64" s="8" t="s">
        <v>150</v>
      </c>
      <c r="IQ64" s="8" t="s">
        <v>150</v>
      </c>
      <c r="IR64" s="8">
        <v>0</v>
      </c>
      <c r="IS64" s="8">
        <v>0</v>
      </c>
      <c r="IT64" s="8" t="s">
        <v>150</v>
      </c>
      <c r="IU64" s="8" t="s">
        <v>150</v>
      </c>
      <c r="IV64" s="8" t="s">
        <v>150</v>
      </c>
      <c r="IW64" s="8">
        <v>43742</v>
      </c>
      <c r="IX64" s="8">
        <v>44699</v>
      </c>
      <c r="IY64" s="8">
        <v>41787</v>
      </c>
      <c r="IZ64" s="8">
        <v>41870</v>
      </c>
      <c r="JA64" s="8">
        <v>41614</v>
      </c>
      <c r="JB64" s="8">
        <v>4134</v>
      </c>
      <c r="JC64" s="8">
        <v>5018</v>
      </c>
      <c r="JD64" s="8">
        <v>4319</v>
      </c>
      <c r="JE64" s="8">
        <v>3206</v>
      </c>
      <c r="JF64" s="8">
        <v>2914</v>
      </c>
      <c r="JG64" s="8">
        <v>0</v>
      </c>
      <c r="JH64" s="8">
        <v>0</v>
      </c>
      <c r="JI64" s="8">
        <v>0</v>
      </c>
      <c r="JJ64" s="8">
        <v>0</v>
      </c>
      <c r="JK64" s="8">
        <v>0</v>
      </c>
      <c r="JL64" s="8">
        <v>1654</v>
      </c>
      <c r="JM64" s="8">
        <v>139</v>
      </c>
      <c r="JN64" s="8">
        <v>72</v>
      </c>
      <c r="JO64" s="8">
        <v>-51</v>
      </c>
      <c r="JP64" s="8">
        <v>27</v>
      </c>
      <c r="JQ64" s="8">
        <v>0</v>
      </c>
      <c r="JR64" s="8">
        <v>0</v>
      </c>
      <c r="JS64" s="8">
        <v>0</v>
      </c>
      <c r="JT64" s="8">
        <v>0</v>
      </c>
      <c r="JU64" s="8">
        <v>0</v>
      </c>
      <c r="JV64" s="8">
        <v>336</v>
      </c>
      <c r="JW64" s="8">
        <v>454</v>
      </c>
      <c r="JX64" s="8">
        <v>618</v>
      </c>
      <c r="JY64" s="8">
        <v>430</v>
      </c>
      <c r="JZ64" s="8">
        <v>553</v>
      </c>
      <c r="KA64" s="8">
        <v>0</v>
      </c>
      <c r="KB64" s="8">
        <v>0</v>
      </c>
      <c r="KC64" s="8">
        <v>0</v>
      </c>
      <c r="KD64" s="8">
        <v>0</v>
      </c>
      <c r="KE64" s="8">
        <v>0</v>
      </c>
      <c r="KF64" s="8">
        <v>0</v>
      </c>
      <c r="KG64" s="8">
        <v>0</v>
      </c>
      <c r="KH64" s="8">
        <v>0</v>
      </c>
      <c r="KI64" s="8">
        <v>0</v>
      </c>
      <c r="KJ64" s="8" t="s">
        <v>150</v>
      </c>
      <c r="KK64" s="8">
        <v>0</v>
      </c>
      <c r="KL64" s="8">
        <v>0</v>
      </c>
      <c r="KM64" s="8">
        <v>0</v>
      </c>
      <c r="KN64" s="8">
        <v>0</v>
      </c>
      <c r="KO64" s="8" t="s">
        <v>150</v>
      </c>
      <c r="KP64" s="8">
        <v>1486</v>
      </c>
      <c r="KQ64" s="8">
        <v>1441</v>
      </c>
      <c r="KR64" s="8">
        <v>1578</v>
      </c>
      <c r="KS64" s="8">
        <v>2006</v>
      </c>
      <c r="KT64" s="8">
        <v>2238</v>
      </c>
      <c r="KU64" s="8">
        <v>2128</v>
      </c>
      <c r="KV64" s="8">
        <v>2132</v>
      </c>
      <c r="KW64" s="8">
        <v>2215</v>
      </c>
      <c r="KX64" s="8">
        <v>1669</v>
      </c>
      <c r="KY64" s="8">
        <v>1978</v>
      </c>
      <c r="KZ64" s="8">
        <v>0</v>
      </c>
      <c r="LA64" s="8">
        <v>0</v>
      </c>
      <c r="LB64" s="8">
        <v>0</v>
      </c>
      <c r="LC64" s="8">
        <v>0</v>
      </c>
      <c r="LD64" s="8">
        <v>0</v>
      </c>
      <c r="LE64" s="8">
        <v>0</v>
      </c>
      <c r="LF64" s="8">
        <v>0</v>
      </c>
      <c r="LG64" s="8">
        <v>0</v>
      </c>
      <c r="LH64" s="8">
        <v>0</v>
      </c>
      <c r="LI64" s="8">
        <v>0</v>
      </c>
      <c r="LJ64" s="8">
        <v>0</v>
      </c>
      <c r="LK64" s="8">
        <v>0</v>
      </c>
      <c r="LL64" s="8" t="s">
        <v>150</v>
      </c>
      <c r="LM64" s="8" t="s">
        <v>150</v>
      </c>
      <c r="LN64" s="8" t="s">
        <v>150</v>
      </c>
      <c r="LO64" s="8">
        <v>0</v>
      </c>
      <c r="LP64" s="8">
        <v>0</v>
      </c>
      <c r="LQ64" s="8">
        <v>0</v>
      </c>
      <c r="LR64" s="8">
        <v>0</v>
      </c>
      <c r="LS64" s="8">
        <v>0</v>
      </c>
      <c r="LT64" s="8">
        <v>0</v>
      </c>
      <c r="LU64" s="8">
        <v>0</v>
      </c>
      <c r="LV64" s="8">
        <v>0</v>
      </c>
      <c r="LW64" s="8">
        <v>0</v>
      </c>
      <c r="LX64" s="8">
        <v>0</v>
      </c>
      <c r="LY64" s="8">
        <v>1281</v>
      </c>
      <c r="LZ64" s="8">
        <v>146</v>
      </c>
      <c r="MA64" s="8">
        <v>108</v>
      </c>
      <c r="MB64" s="8">
        <v>761</v>
      </c>
      <c r="MC64" s="8">
        <v>130</v>
      </c>
      <c r="MD64" s="8">
        <v>6183</v>
      </c>
      <c r="ME64" s="8">
        <v>5748</v>
      </c>
      <c r="MF64" s="8">
        <v>4872</v>
      </c>
      <c r="MG64" s="8">
        <v>4522</v>
      </c>
      <c r="MH64" s="8">
        <v>4847</v>
      </c>
      <c r="MI64" s="8">
        <v>0</v>
      </c>
      <c r="MJ64" s="8">
        <v>0</v>
      </c>
      <c r="MK64" s="8">
        <v>0</v>
      </c>
      <c r="ML64" s="8">
        <v>0</v>
      </c>
      <c r="MM64" s="8">
        <v>0</v>
      </c>
      <c r="MN64" s="8">
        <v>0</v>
      </c>
      <c r="MO64" s="8">
        <v>0</v>
      </c>
      <c r="MP64" s="8">
        <v>0</v>
      </c>
      <c r="MQ64" s="8">
        <v>0</v>
      </c>
      <c r="MR64" s="8">
        <v>0</v>
      </c>
      <c r="MS64" s="8">
        <v>0</v>
      </c>
      <c r="MT64" s="8">
        <v>0</v>
      </c>
      <c r="MU64" s="8">
        <v>0</v>
      </c>
      <c r="MV64" s="8">
        <v>0</v>
      </c>
      <c r="MW64" s="8">
        <v>0</v>
      </c>
      <c r="MX64" s="8">
        <v>0</v>
      </c>
      <c r="MY64" s="8">
        <v>0</v>
      </c>
      <c r="MZ64" s="8" t="s">
        <v>150</v>
      </c>
      <c r="NA64" s="8" t="s">
        <v>150</v>
      </c>
      <c r="NB64" s="8" t="s">
        <v>150</v>
      </c>
      <c r="NC64" s="8">
        <v>0</v>
      </c>
      <c r="ND64" s="8">
        <v>0</v>
      </c>
      <c r="NE64" s="8">
        <v>0</v>
      </c>
      <c r="NF64" s="8">
        <v>0</v>
      </c>
      <c r="NG64" s="8">
        <v>0</v>
      </c>
      <c r="NH64" s="8">
        <v>0</v>
      </c>
      <c r="NI64" s="8">
        <v>0</v>
      </c>
      <c r="NJ64" s="8">
        <v>0</v>
      </c>
      <c r="NK64" s="8">
        <v>0</v>
      </c>
      <c r="NL64" s="8">
        <v>0</v>
      </c>
      <c r="NM64" s="8">
        <v>1873</v>
      </c>
      <c r="NN64" s="8">
        <v>1636</v>
      </c>
      <c r="NO64" s="8">
        <v>2149</v>
      </c>
      <c r="NP64" s="8">
        <v>2663</v>
      </c>
      <c r="NQ64" s="8">
        <v>2735</v>
      </c>
      <c r="NR64" s="8">
        <v>0</v>
      </c>
      <c r="NS64" s="8">
        <v>0</v>
      </c>
      <c r="NT64" s="8">
        <v>0</v>
      </c>
      <c r="NU64" s="8">
        <v>0</v>
      </c>
      <c r="NV64" s="8">
        <v>0</v>
      </c>
      <c r="NW64" s="8">
        <v>0</v>
      </c>
      <c r="NX64" s="8">
        <v>0</v>
      </c>
      <c r="NY64" s="8">
        <v>0</v>
      </c>
      <c r="NZ64" s="8">
        <v>0</v>
      </c>
      <c r="OA64" s="8">
        <v>0</v>
      </c>
      <c r="OB64" s="8">
        <v>3352</v>
      </c>
      <c r="OC64" s="8">
        <v>3251</v>
      </c>
      <c r="OD64" s="8">
        <v>4640</v>
      </c>
      <c r="OE64" s="8">
        <v>5545</v>
      </c>
      <c r="OF64" s="8">
        <v>5680</v>
      </c>
      <c r="OG64" s="8">
        <v>1042</v>
      </c>
      <c r="OH64" s="8">
        <v>1263</v>
      </c>
      <c r="OI64" s="8">
        <v>1478</v>
      </c>
      <c r="OJ64" s="8">
        <v>1228</v>
      </c>
      <c r="OK64" s="8">
        <v>903</v>
      </c>
      <c r="OL64" s="8">
        <v>10345</v>
      </c>
      <c r="OM64" s="8">
        <v>10784</v>
      </c>
      <c r="ON64" s="8">
        <v>10437</v>
      </c>
      <c r="OO64" s="8">
        <v>11831</v>
      </c>
      <c r="OP64" s="8">
        <v>11057</v>
      </c>
      <c r="OQ64" s="8">
        <v>18657</v>
      </c>
      <c r="OR64" s="8">
        <v>18224</v>
      </c>
      <c r="OS64" s="8">
        <v>16865</v>
      </c>
      <c r="OT64" s="8">
        <v>15747</v>
      </c>
      <c r="OU64" s="8">
        <v>16241</v>
      </c>
      <c r="OV64" s="8">
        <v>0</v>
      </c>
      <c r="OW64" s="8">
        <v>0</v>
      </c>
      <c r="OX64" s="8">
        <v>0</v>
      </c>
      <c r="OY64" s="8">
        <v>0</v>
      </c>
      <c r="OZ64" s="8">
        <v>0</v>
      </c>
      <c r="PA64" s="8">
        <v>0</v>
      </c>
      <c r="PB64" s="8">
        <v>0</v>
      </c>
      <c r="PC64" s="8">
        <v>0</v>
      </c>
      <c r="PD64" s="8">
        <v>0</v>
      </c>
      <c r="PE64" s="8">
        <v>0</v>
      </c>
      <c r="PF64" s="8">
        <v>0</v>
      </c>
      <c r="PG64" s="8">
        <v>0</v>
      </c>
      <c r="PH64" s="8">
        <v>0</v>
      </c>
      <c r="PI64" s="8">
        <v>0</v>
      </c>
      <c r="PJ64" s="8">
        <v>0</v>
      </c>
      <c r="PK64" s="8">
        <v>0</v>
      </c>
      <c r="PL64" s="8">
        <v>0</v>
      </c>
      <c r="PM64" s="8">
        <v>0</v>
      </c>
      <c r="PN64" s="8">
        <v>0</v>
      </c>
      <c r="PO64" s="8">
        <v>0</v>
      </c>
      <c r="PP64" s="8">
        <v>0</v>
      </c>
      <c r="PQ64" s="8">
        <v>0</v>
      </c>
      <c r="PR64" s="8">
        <v>0</v>
      </c>
      <c r="PS64" s="8">
        <v>0</v>
      </c>
      <c r="PT64" s="8">
        <v>0</v>
      </c>
      <c r="PU64" s="8">
        <v>0</v>
      </c>
      <c r="PV64" s="8">
        <v>0</v>
      </c>
      <c r="PW64" s="8">
        <v>0</v>
      </c>
      <c r="PX64" s="8">
        <v>0</v>
      </c>
      <c r="PY64" s="8">
        <v>0</v>
      </c>
      <c r="PZ64" s="8">
        <v>403</v>
      </c>
      <c r="QA64" s="8">
        <v>323</v>
      </c>
      <c r="QB64" s="8">
        <v>333</v>
      </c>
      <c r="QC64" s="8">
        <v>315</v>
      </c>
      <c r="QD64" s="8">
        <v>300</v>
      </c>
      <c r="QE64" s="8">
        <v>174574</v>
      </c>
      <c r="QF64" s="8">
        <v>144871</v>
      </c>
      <c r="QG64" s="8">
        <v>161292</v>
      </c>
      <c r="QH64" s="8">
        <v>188278</v>
      </c>
      <c r="QI64" s="8">
        <v>199757</v>
      </c>
      <c r="QJ64" s="8">
        <v>38896</v>
      </c>
      <c r="QK64" s="8">
        <v>38998</v>
      </c>
      <c r="QL64" s="8">
        <v>42085</v>
      </c>
      <c r="QM64" s="8">
        <v>73805</v>
      </c>
      <c r="QN64" s="8">
        <v>16780</v>
      </c>
      <c r="QO64" s="8">
        <v>0</v>
      </c>
      <c r="QP64" s="8">
        <v>0</v>
      </c>
      <c r="QQ64" s="8">
        <v>0</v>
      </c>
      <c r="QR64" s="8">
        <v>0</v>
      </c>
      <c r="QS64" s="8">
        <v>0</v>
      </c>
      <c r="QT64" s="8">
        <v>0</v>
      </c>
      <c r="QU64" s="8">
        <v>0</v>
      </c>
      <c r="QV64" s="8">
        <v>0</v>
      </c>
      <c r="QW64" s="8">
        <v>0</v>
      </c>
      <c r="QX64" s="8">
        <v>0</v>
      </c>
      <c r="QY64" s="8">
        <v>0</v>
      </c>
      <c r="QZ64" s="8">
        <v>0</v>
      </c>
      <c r="RA64" s="8">
        <v>0</v>
      </c>
      <c r="RB64" s="8">
        <v>0</v>
      </c>
      <c r="RC64" s="8">
        <v>0</v>
      </c>
      <c r="RD64" s="8">
        <v>0</v>
      </c>
      <c r="RE64" s="8" t="s">
        <v>150</v>
      </c>
      <c r="RF64" s="8" t="s">
        <v>150</v>
      </c>
      <c r="RG64" s="8" t="s">
        <v>150</v>
      </c>
      <c r="RH64" s="8" t="s">
        <v>150</v>
      </c>
      <c r="RI64" s="8">
        <v>0</v>
      </c>
      <c r="RJ64" s="8">
        <v>0</v>
      </c>
      <c r="RK64" s="8">
        <v>0</v>
      </c>
      <c r="RL64" s="8">
        <v>0</v>
      </c>
      <c r="RM64" s="8" t="s">
        <v>150</v>
      </c>
      <c r="RN64" s="8">
        <v>17460</v>
      </c>
      <c r="RO64" s="8">
        <v>17607</v>
      </c>
      <c r="RP64" s="8">
        <v>19509</v>
      </c>
      <c r="RQ64" s="8">
        <v>18729</v>
      </c>
      <c r="RR64" s="8">
        <v>20580</v>
      </c>
      <c r="RS64" s="8">
        <v>0</v>
      </c>
      <c r="RT64" s="8">
        <v>0</v>
      </c>
      <c r="RU64" s="8">
        <v>0</v>
      </c>
      <c r="RV64" s="8">
        <v>0</v>
      </c>
      <c r="RW64" s="8">
        <v>0</v>
      </c>
      <c r="RX64" s="8">
        <v>0</v>
      </c>
      <c r="RY64" s="8">
        <v>0</v>
      </c>
      <c r="RZ64" s="8">
        <v>0</v>
      </c>
      <c r="SA64" s="8">
        <v>0</v>
      </c>
      <c r="SB64" s="8">
        <v>0</v>
      </c>
      <c r="SC64" s="8">
        <v>6191</v>
      </c>
      <c r="SD64" s="8">
        <v>6349</v>
      </c>
      <c r="SE64" s="8">
        <v>7531</v>
      </c>
      <c r="SF64" s="8">
        <v>10977</v>
      </c>
      <c r="SG64" s="8">
        <v>8675</v>
      </c>
      <c r="SH64" s="8">
        <v>6609</v>
      </c>
      <c r="SI64" s="8">
        <v>6015</v>
      </c>
      <c r="SJ64" s="8">
        <v>73</v>
      </c>
      <c r="SK64" s="8">
        <v>55</v>
      </c>
      <c r="SL64" s="8">
        <v>-32</v>
      </c>
      <c r="SM64" s="8">
        <v>0</v>
      </c>
      <c r="SN64" s="8">
        <v>0</v>
      </c>
      <c r="SO64" s="8">
        <v>0</v>
      </c>
      <c r="SP64" s="8">
        <v>0</v>
      </c>
      <c r="SQ64" s="8">
        <v>0</v>
      </c>
      <c r="SR64" s="8">
        <v>0</v>
      </c>
      <c r="SS64" s="8">
        <v>0</v>
      </c>
      <c r="ST64" s="8">
        <v>0</v>
      </c>
      <c r="SU64" s="8">
        <v>0</v>
      </c>
      <c r="SV64" s="8">
        <v>0</v>
      </c>
      <c r="SW64" s="8">
        <v>0</v>
      </c>
      <c r="SX64" s="8">
        <v>0</v>
      </c>
      <c r="SY64" s="8">
        <v>0</v>
      </c>
      <c r="SZ64" s="8">
        <v>0</v>
      </c>
      <c r="TA64" s="8">
        <v>0</v>
      </c>
      <c r="TB64" s="8">
        <v>15245</v>
      </c>
      <c r="TC64" s="8">
        <v>15151</v>
      </c>
      <c r="TD64" s="8">
        <v>13055</v>
      </c>
      <c r="TE64" s="8">
        <v>12740</v>
      </c>
      <c r="TF64" s="8">
        <v>12894</v>
      </c>
      <c r="TG64" s="8">
        <v>3438</v>
      </c>
      <c r="TH64" s="8">
        <v>7114</v>
      </c>
      <c r="TI64" s="8">
        <v>1805</v>
      </c>
      <c r="TJ64" s="8">
        <v>2213</v>
      </c>
      <c r="TK64" s="8">
        <v>2563</v>
      </c>
      <c r="TL64" s="8">
        <v>0</v>
      </c>
      <c r="TM64" s="8">
        <v>0</v>
      </c>
      <c r="TN64" s="8">
        <v>0</v>
      </c>
      <c r="TO64" s="8">
        <v>0</v>
      </c>
      <c r="TP64" s="8">
        <v>0</v>
      </c>
      <c r="TQ64" s="8">
        <v>0</v>
      </c>
      <c r="TR64" s="8">
        <v>0</v>
      </c>
      <c r="TS64" s="8">
        <v>0</v>
      </c>
      <c r="TT64" s="8">
        <v>0</v>
      </c>
      <c r="TU64" s="8">
        <v>0</v>
      </c>
      <c r="TV64" s="8">
        <v>0</v>
      </c>
      <c r="TW64" s="8">
        <v>0</v>
      </c>
      <c r="TX64" s="8">
        <v>0</v>
      </c>
      <c r="TY64" s="8">
        <v>0</v>
      </c>
      <c r="TZ64" s="8">
        <v>0</v>
      </c>
      <c r="UA64" s="8">
        <v>44248</v>
      </c>
      <c r="UB64" s="8">
        <v>48344</v>
      </c>
      <c r="UC64" s="8">
        <v>47795</v>
      </c>
      <c r="UD64" s="8">
        <v>56601</v>
      </c>
      <c r="UE64" s="8">
        <v>49872</v>
      </c>
      <c r="UF64" s="8">
        <v>0</v>
      </c>
      <c r="UG64" s="8">
        <v>0</v>
      </c>
      <c r="UH64" s="8">
        <v>0</v>
      </c>
      <c r="UI64" s="8">
        <v>0</v>
      </c>
      <c r="UJ64" s="8">
        <v>0</v>
      </c>
      <c r="UK64" s="8">
        <v>0</v>
      </c>
      <c r="UL64" s="8">
        <v>0</v>
      </c>
      <c r="UM64" s="8">
        <v>0</v>
      </c>
      <c r="UN64" s="8">
        <v>0</v>
      </c>
      <c r="UO64" s="8">
        <v>0</v>
      </c>
      <c r="UP64" s="8">
        <v>0</v>
      </c>
      <c r="UQ64" s="8">
        <v>0</v>
      </c>
      <c r="UR64" s="8">
        <v>0</v>
      </c>
      <c r="US64" s="8">
        <v>0</v>
      </c>
      <c r="UT64" s="8">
        <v>0</v>
      </c>
      <c r="UU64" s="8">
        <v>0</v>
      </c>
      <c r="UV64" s="8">
        <v>0</v>
      </c>
      <c r="UW64" s="8">
        <v>0</v>
      </c>
      <c r="UX64" s="8">
        <v>0</v>
      </c>
      <c r="UY64" s="8">
        <v>0</v>
      </c>
      <c r="UZ64" s="8">
        <v>0</v>
      </c>
      <c r="VA64" s="8">
        <v>0</v>
      </c>
      <c r="VB64" s="8">
        <v>0</v>
      </c>
      <c r="VC64" s="8">
        <v>0</v>
      </c>
      <c r="VD64" s="8">
        <v>0</v>
      </c>
      <c r="VE64" s="8">
        <v>0</v>
      </c>
      <c r="VF64" s="8">
        <v>0</v>
      </c>
      <c r="VG64" s="8">
        <v>0</v>
      </c>
      <c r="VH64" s="8">
        <v>0</v>
      </c>
      <c r="VI64" s="8">
        <v>0</v>
      </c>
      <c r="VJ64" s="8">
        <v>0</v>
      </c>
      <c r="VK64" s="8">
        <v>0</v>
      </c>
      <c r="VL64" s="8">
        <v>0</v>
      </c>
      <c r="VM64" s="8">
        <v>0</v>
      </c>
      <c r="VN64" s="8">
        <v>0</v>
      </c>
      <c r="VO64" s="8">
        <v>0</v>
      </c>
      <c r="VP64" s="8">
        <v>0</v>
      </c>
      <c r="VQ64" s="8">
        <v>0</v>
      </c>
      <c r="VR64" s="8">
        <v>0</v>
      </c>
      <c r="VS64" s="8">
        <v>0</v>
      </c>
      <c r="VT64" s="8">
        <v>0</v>
      </c>
      <c r="VU64" s="8">
        <v>0</v>
      </c>
      <c r="VV64" s="8">
        <v>0</v>
      </c>
      <c r="VW64" s="8">
        <v>0</v>
      </c>
      <c r="VX64" s="8">
        <v>0</v>
      </c>
      <c r="VY64" s="8">
        <v>0</v>
      </c>
      <c r="VZ64" s="8">
        <v>0</v>
      </c>
      <c r="WA64" s="8">
        <v>0</v>
      </c>
      <c r="WB64" s="8">
        <v>0</v>
      </c>
      <c r="WC64" s="8">
        <v>0</v>
      </c>
      <c r="WD64" s="8">
        <v>0</v>
      </c>
      <c r="WE64" s="8">
        <v>0</v>
      </c>
      <c r="WF64" s="8">
        <v>0</v>
      </c>
      <c r="WG64" s="8">
        <v>0</v>
      </c>
      <c r="WH64" s="8">
        <v>0</v>
      </c>
      <c r="WI64" s="8">
        <v>0</v>
      </c>
      <c r="WJ64" s="8">
        <v>0</v>
      </c>
      <c r="WK64" s="8">
        <v>0</v>
      </c>
      <c r="WL64" s="8">
        <v>0</v>
      </c>
      <c r="WM64" s="8">
        <v>0</v>
      </c>
      <c r="WN64" s="8">
        <v>0</v>
      </c>
      <c r="WO64" s="8">
        <v>0</v>
      </c>
      <c r="WP64" s="8">
        <v>0</v>
      </c>
      <c r="WQ64" s="8">
        <v>0</v>
      </c>
      <c r="WR64" s="8">
        <v>0</v>
      </c>
      <c r="WS64" s="8">
        <v>13142</v>
      </c>
      <c r="WT64" s="8">
        <v>13278</v>
      </c>
      <c r="WU64" s="8">
        <v>15258</v>
      </c>
      <c r="WV64" s="8">
        <v>13549</v>
      </c>
      <c r="WW64" s="8">
        <v>13701</v>
      </c>
      <c r="WX64" s="8">
        <v>0</v>
      </c>
      <c r="WY64" s="8">
        <v>0</v>
      </c>
      <c r="WZ64" s="8">
        <v>0</v>
      </c>
      <c r="XA64" s="8">
        <v>0</v>
      </c>
      <c r="XB64" s="8">
        <v>0</v>
      </c>
      <c r="XC64" s="8">
        <v>0</v>
      </c>
      <c r="XD64" s="8">
        <v>0</v>
      </c>
      <c r="XE64" s="8">
        <v>0</v>
      </c>
      <c r="XF64" s="8">
        <v>0</v>
      </c>
      <c r="XG64" s="8">
        <v>0</v>
      </c>
      <c r="XH64" s="8">
        <v>0</v>
      </c>
      <c r="XI64" s="8">
        <v>0</v>
      </c>
      <c r="XJ64" s="8">
        <v>0</v>
      </c>
      <c r="XK64" s="8">
        <v>0</v>
      </c>
      <c r="XL64" s="8">
        <v>0</v>
      </c>
      <c r="XM64" s="8">
        <v>2691</v>
      </c>
      <c r="XN64" s="8">
        <v>2578</v>
      </c>
      <c r="XO64" s="8">
        <v>2357</v>
      </c>
      <c r="XP64" s="8">
        <v>2617</v>
      </c>
      <c r="XQ64" s="8">
        <v>2775</v>
      </c>
      <c r="XR64" s="8">
        <v>0</v>
      </c>
      <c r="XS64" s="8">
        <v>0</v>
      </c>
      <c r="XT64" s="8">
        <v>0</v>
      </c>
      <c r="XU64" s="8">
        <v>0</v>
      </c>
      <c r="XV64" s="8">
        <v>0</v>
      </c>
      <c r="XW64" s="8">
        <v>14753</v>
      </c>
      <c r="XX64" s="8">
        <v>15366</v>
      </c>
      <c r="XY64" s="8">
        <v>15515</v>
      </c>
      <c r="XZ64" s="8">
        <v>15313</v>
      </c>
      <c r="YA64" s="8" t="s">
        <v>150</v>
      </c>
      <c r="YB64" s="8">
        <v>0</v>
      </c>
      <c r="YC64" s="8">
        <v>0</v>
      </c>
      <c r="YD64" s="8">
        <v>0</v>
      </c>
      <c r="YE64" s="8">
        <v>0</v>
      </c>
      <c r="YF64" s="8">
        <v>0</v>
      </c>
      <c r="YG64" s="8">
        <v>0</v>
      </c>
      <c r="YH64" s="8">
        <v>0</v>
      </c>
      <c r="YI64" s="8">
        <v>0</v>
      </c>
      <c r="YJ64" s="8">
        <v>0</v>
      </c>
      <c r="YK64" s="8">
        <v>0</v>
      </c>
      <c r="YL64" s="8">
        <v>0</v>
      </c>
      <c r="YM64" s="8">
        <v>0</v>
      </c>
      <c r="YN64" s="8">
        <v>0</v>
      </c>
      <c r="YO64" s="8">
        <v>0</v>
      </c>
      <c r="YP64" s="8">
        <v>0</v>
      </c>
      <c r="YQ64" s="8">
        <v>6859</v>
      </c>
      <c r="YR64" s="8">
        <v>6329</v>
      </c>
      <c r="YS64" s="8">
        <v>6265</v>
      </c>
      <c r="YT64" s="8">
        <v>5528</v>
      </c>
      <c r="YU64" s="8">
        <v>5826</v>
      </c>
      <c r="YV64" s="8">
        <v>1666</v>
      </c>
      <c r="YW64" s="8">
        <v>1817</v>
      </c>
      <c r="YX64" s="8">
        <v>2028</v>
      </c>
      <c r="YY64" s="8">
        <v>2078</v>
      </c>
      <c r="YZ64" s="8">
        <v>2122</v>
      </c>
      <c r="ZA64" s="8">
        <v>7782</v>
      </c>
      <c r="ZB64" s="8">
        <v>8203</v>
      </c>
      <c r="ZC64" s="8">
        <v>5825</v>
      </c>
      <c r="ZD64" s="8">
        <v>6202</v>
      </c>
      <c r="ZE64" s="8">
        <v>5791</v>
      </c>
    </row>
    <row r="65" spans="2:681" x14ac:dyDescent="0.2">
      <c r="B65" s="189">
        <v>321</v>
      </c>
      <c r="C65" s="189">
        <v>60</v>
      </c>
      <c r="D65" s="189" t="s">
        <v>605</v>
      </c>
      <c r="E65" s="189"/>
      <c r="F65" s="189"/>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78"/>
      <c r="CD65" s="78"/>
      <c r="CE65" s="78"/>
      <c r="CF65" s="78"/>
      <c r="CG65" s="78"/>
      <c r="CH65" s="78"/>
      <c r="CI65" s="78"/>
      <c r="CJ65" s="78"/>
      <c r="CK65" s="78"/>
      <c r="CL65" s="78"/>
      <c r="CM65" s="78"/>
      <c r="CN65" s="78"/>
      <c r="CO65" s="78"/>
      <c r="CP65" s="78"/>
      <c r="CQ65" s="78"/>
      <c r="CR65" s="78"/>
      <c r="CS65" s="78"/>
      <c r="CT65" s="78"/>
      <c r="CU65" s="78"/>
      <c r="CV65" s="78"/>
      <c r="CW65" s="78"/>
      <c r="CX65" s="78"/>
      <c r="CY65" s="78"/>
      <c r="CZ65" s="78"/>
      <c r="DA65" s="78"/>
      <c r="DB65" s="78"/>
      <c r="DC65" s="78"/>
      <c r="DD65" s="78"/>
      <c r="DE65" s="78"/>
      <c r="DF65" s="78"/>
      <c r="DG65" s="78"/>
      <c r="DH65" s="78"/>
      <c r="DI65" s="78"/>
      <c r="DJ65" s="78"/>
      <c r="DK65" s="78"/>
      <c r="DL65" s="78"/>
      <c r="DM65" s="78"/>
      <c r="DN65" s="78"/>
      <c r="DO65" s="78"/>
      <c r="DP65" s="78"/>
      <c r="DQ65" s="78"/>
      <c r="DR65" s="78"/>
      <c r="DS65" s="78"/>
      <c r="DT65" s="78"/>
      <c r="DU65" s="78"/>
      <c r="DV65" s="78"/>
      <c r="DW65" s="78"/>
      <c r="DX65" s="78"/>
      <c r="DY65" s="78"/>
      <c r="DZ65" s="78"/>
      <c r="EA65" s="78"/>
      <c r="EB65" s="78"/>
      <c r="EC65" s="78"/>
      <c r="ED65" s="78"/>
      <c r="EE65" s="78"/>
      <c r="EF65" s="78"/>
      <c r="EG65" s="78"/>
      <c r="EH65" s="78"/>
      <c r="EI65" s="78"/>
      <c r="EJ65" s="78"/>
      <c r="EK65" s="78"/>
      <c r="EL65" s="78"/>
      <c r="EM65" s="78"/>
      <c r="EN65" s="78"/>
      <c r="EO65" s="78"/>
      <c r="EP65" s="78"/>
      <c r="EQ65" s="78"/>
      <c r="ER65" s="78"/>
      <c r="ES65" s="78"/>
      <c r="ET65" s="78"/>
      <c r="EU65" s="78"/>
      <c r="EV65" s="78"/>
      <c r="EW65" s="78"/>
      <c r="EX65" s="78"/>
      <c r="EY65" s="78"/>
      <c r="EZ65" s="78"/>
      <c r="FA65" s="78"/>
      <c r="FB65" s="78"/>
      <c r="FC65" s="78"/>
      <c r="FD65" s="78"/>
      <c r="FE65" s="78"/>
      <c r="FF65" s="78"/>
      <c r="FG65" s="78"/>
      <c r="FH65" s="78"/>
      <c r="FI65" s="78"/>
      <c r="FJ65" s="78"/>
      <c r="FK65" s="78"/>
      <c r="FL65" s="78"/>
      <c r="FM65" s="78"/>
      <c r="FN65" s="78"/>
      <c r="FO65" s="78"/>
      <c r="FP65" s="78"/>
      <c r="FQ65" s="78"/>
      <c r="FR65" s="78"/>
      <c r="FS65" s="78"/>
      <c r="FT65" s="78"/>
      <c r="FU65" s="78"/>
      <c r="FV65" s="78"/>
      <c r="FW65" s="78"/>
      <c r="FX65" s="78"/>
      <c r="FY65" s="78"/>
      <c r="FZ65" s="78"/>
      <c r="GA65" s="78"/>
      <c r="GB65" s="78"/>
      <c r="GC65" s="78"/>
      <c r="GD65" s="78"/>
      <c r="GE65" s="78"/>
      <c r="GF65" s="78"/>
      <c r="GG65" s="78"/>
      <c r="GH65" s="78"/>
      <c r="GI65" s="78"/>
      <c r="GJ65" s="78"/>
      <c r="GK65" s="78"/>
      <c r="GL65" s="78"/>
      <c r="GM65" s="78"/>
      <c r="GN65" s="78"/>
      <c r="GO65" s="78"/>
      <c r="GP65" s="78"/>
      <c r="GQ65" s="78"/>
      <c r="GR65" s="78"/>
      <c r="GS65" s="78"/>
      <c r="GT65" s="78"/>
      <c r="GU65" s="78"/>
      <c r="GV65" s="78"/>
      <c r="GW65" s="78"/>
      <c r="GX65" s="78"/>
      <c r="GY65" s="78"/>
      <c r="GZ65" s="78"/>
      <c r="HA65" s="78"/>
      <c r="HB65" s="78"/>
      <c r="HC65" s="78"/>
      <c r="HD65" s="78"/>
      <c r="HE65" s="78"/>
      <c r="HF65" s="78"/>
      <c r="HG65" s="78"/>
      <c r="HH65" s="78"/>
      <c r="HI65" s="78"/>
      <c r="HJ65" s="78"/>
      <c r="HK65" s="78"/>
      <c r="HL65" s="78"/>
      <c r="HM65" s="78"/>
      <c r="HN65" s="78"/>
      <c r="HO65" s="78"/>
      <c r="HP65" s="78"/>
      <c r="HQ65" s="78"/>
      <c r="HR65" s="78"/>
      <c r="HS65" s="78"/>
      <c r="HT65" s="78"/>
      <c r="HU65" s="78"/>
      <c r="HV65" s="78"/>
      <c r="HW65" s="78"/>
      <c r="HX65" s="78"/>
      <c r="HY65" s="78"/>
      <c r="HZ65" s="78"/>
      <c r="IA65" s="78"/>
      <c r="IB65" s="78"/>
      <c r="IC65" s="78"/>
      <c r="ID65" s="78"/>
      <c r="IE65" s="78"/>
      <c r="IF65" s="78"/>
      <c r="IG65" s="78"/>
      <c r="IH65" s="78"/>
      <c r="II65" s="78"/>
      <c r="IJ65" s="78"/>
      <c r="IK65" s="78"/>
      <c r="IL65" s="78"/>
      <c r="IM65" s="78"/>
      <c r="IN65" s="78"/>
      <c r="IO65" s="78"/>
      <c r="IP65" s="78"/>
      <c r="IQ65" s="78"/>
      <c r="IR65" s="78"/>
      <c r="IS65" s="78"/>
      <c r="IT65" s="78"/>
      <c r="IU65" s="78"/>
      <c r="IV65" s="78"/>
      <c r="IW65" s="78"/>
      <c r="IX65" s="78"/>
      <c r="IY65" s="78"/>
      <c r="IZ65" s="78"/>
      <c r="JA65" s="78"/>
      <c r="JB65" s="78"/>
      <c r="JC65" s="78"/>
      <c r="JD65" s="78"/>
      <c r="JE65" s="78"/>
      <c r="JF65" s="78"/>
      <c r="JG65" s="78"/>
      <c r="JH65" s="78"/>
      <c r="JI65" s="78"/>
      <c r="JJ65" s="78"/>
      <c r="JK65" s="78"/>
      <c r="JL65" s="78"/>
      <c r="JM65" s="78"/>
      <c r="JN65" s="78"/>
      <c r="JO65" s="78"/>
      <c r="JP65" s="78"/>
      <c r="JQ65" s="78"/>
      <c r="JR65" s="78"/>
      <c r="JS65" s="78"/>
      <c r="JT65" s="78"/>
      <c r="JU65" s="78"/>
      <c r="JV65" s="78"/>
      <c r="JW65" s="78"/>
      <c r="JX65" s="78"/>
      <c r="JY65" s="78"/>
      <c r="JZ65" s="78"/>
      <c r="KA65" s="78"/>
      <c r="KB65" s="78"/>
      <c r="KC65" s="78"/>
      <c r="KD65" s="78"/>
      <c r="KE65" s="78"/>
      <c r="KF65" s="78"/>
      <c r="KG65" s="78"/>
      <c r="KH65" s="78"/>
      <c r="KI65" s="78"/>
      <c r="KJ65" s="78"/>
      <c r="KK65" s="78"/>
      <c r="KL65" s="78"/>
      <c r="KM65" s="78"/>
      <c r="KN65" s="78"/>
      <c r="KO65" s="78"/>
      <c r="KP65" s="78"/>
      <c r="KQ65" s="78"/>
      <c r="KR65" s="78"/>
      <c r="KS65" s="78"/>
      <c r="KT65" s="78"/>
      <c r="KU65" s="78"/>
      <c r="KV65" s="78"/>
      <c r="KW65" s="78"/>
      <c r="KX65" s="78"/>
      <c r="KY65" s="78"/>
      <c r="KZ65" s="78"/>
      <c r="LA65" s="78"/>
      <c r="LB65" s="78"/>
      <c r="LC65" s="78"/>
      <c r="LD65" s="78"/>
      <c r="LE65" s="78"/>
      <c r="LF65" s="78"/>
      <c r="LG65" s="78"/>
      <c r="LH65" s="78"/>
      <c r="LI65" s="78"/>
      <c r="LJ65" s="78"/>
      <c r="LK65" s="78"/>
      <c r="LL65" s="78"/>
      <c r="LM65" s="78"/>
      <c r="LN65" s="78"/>
      <c r="LO65" s="78"/>
      <c r="LP65" s="78"/>
      <c r="LQ65" s="78"/>
      <c r="LR65" s="78"/>
      <c r="LS65" s="78"/>
      <c r="LT65" s="78"/>
      <c r="LU65" s="78"/>
      <c r="LV65" s="78"/>
      <c r="LW65" s="78"/>
      <c r="LX65" s="78"/>
      <c r="LY65" s="78"/>
      <c r="LZ65" s="78"/>
      <c r="MA65" s="78"/>
      <c r="MB65" s="78"/>
      <c r="MC65" s="78"/>
      <c r="MD65" s="78"/>
      <c r="ME65" s="78"/>
      <c r="MF65" s="78"/>
      <c r="MG65" s="78"/>
      <c r="MH65" s="78"/>
      <c r="MI65" s="78"/>
      <c r="MJ65" s="78"/>
      <c r="MK65" s="78"/>
      <c r="ML65" s="78"/>
      <c r="MM65" s="78"/>
      <c r="MN65" s="78"/>
      <c r="MO65" s="78"/>
      <c r="MP65" s="78"/>
      <c r="MQ65" s="78"/>
      <c r="MR65" s="78"/>
      <c r="MS65" s="78"/>
      <c r="MT65" s="78"/>
      <c r="MU65" s="78"/>
      <c r="MV65" s="78"/>
      <c r="MW65" s="78"/>
      <c r="MX65" s="78"/>
      <c r="MY65" s="78"/>
      <c r="MZ65" s="78"/>
      <c r="NA65" s="78"/>
      <c r="NB65" s="78"/>
      <c r="NC65" s="78"/>
      <c r="ND65" s="78"/>
      <c r="NE65" s="78"/>
      <c r="NF65" s="78"/>
      <c r="NG65" s="78"/>
      <c r="NH65" s="78"/>
      <c r="NI65" s="78"/>
      <c r="NJ65" s="78"/>
      <c r="NK65" s="78"/>
      <c r="NL65" s="78"/>
      <c r="NM65" s="78"/>
      <c r="NN65" s="78"/>
      <c r="NO65" s="78"/>
      <c r="NP65" s="78"/>
      <c r="NQ65" s="78"/>
      <c r="NR65" s="78"/>
      <c r="NS65" s="78"/>
      <c r="NT65" s="78"/>
      <c r="NU65" s="78"/>
      <c r="NV65" s="78"/>
      <c r="NW65" s="78"/>
      <c r="NX65" s="78"/>
      <c r="NY65" s="78"/>
      <c r="NZ65" s="78"/>
      <c r="OA65" s="78"/>
      <c r="OB65" s="78"/>
      <c r="OC65" s="78"/>
      <c r="OD65" s="78"/>
      <c r="OE65" s="78"/>
      <c r="OF65" s="78"/>
      <c r="OG65" s="78"/>
      <c r="OH65" s="78"/>
      <c r="OI65" s="78"/>
      <c r="OJ65" s="78"/>
      <c r="OK65" s="78"/>
      <c r="OL65" s="78"/>
      <c r="OM65" s="78"/>
      <c r="ON65" s="78"/>
      <c r="OO65" s="78"/>
      <c r="OP65" s="78"/>
      <c r="OQ65" s="78"/>
      <c r="OR65" s="78"/>
      <c r="OS65" s="78"/>
      <c r="OT65" s="78"/>
      <c r="OU65" s="78"/>
      <c r="OV65" s="78"/>
      <c r="OW65" s="78"/>
      <c r="OX65" s="78"/>
      <c r="OY65" s="78"/>
      <c r="OZ65" s="78"/>
      <c r="PA65" s="78"/>
      <c r="PB65" s="78"/>
      <c r="PC65" s="78"/>
      <c r="PD65" s="78"/>
      <c r="PE65" s="78"/>
      <c r="PF65" s="78"/>
      <c r="PG65" s="78"/>
      <c r="PH65" s="78"/>
      <c r="PI65" s="78"/>
      <c r="PJ65" s="78"/>
      <c r="PK65" s="78"/>
      <c r="PL65" s="78"/>
      <c r="PM65" s="78"/>
      <c r="PN65" s="78"/>
      <c r="PO65" s="78"/>
      <c r="PP65" s="78"/>
      <c r="PQ65" s="78"/>
      <c r="PR65" s="78"/>
      <c r="PS65" s="78"/>
      <c r="PT65" s="78"/>
      <c r="PU65" s="78"/>
      <c r="PV65" s="78"/>
      <c r="PW65" s="78"/>
      <c r="PX65" s="78"/>
      <c r="PY65" s="78"/>
      <c r="PZ65" s="78"/>
      <c r="QA65" s="78"/>
      <c r="QB65" s="78"/>
      <c r="QC65" s="78"/>
      <c r="QD65" s="78"/>
      <c r="QE65" s="78"/>
      <c r="QF65" s="78"/>
      <c r="QG65" s="78"/>
      <c r="QH65" s="78"/>
      <c r="QI65" s="78"/>
      <c r="QJ65" s="78"/>
      <c r="QK65" s="78"/>
      <c r="QL65" s="78"/>
      <c r="QM65" s="78"/>
      <c r="QN65" s="78"/>
      <c r="QO65" s="78"/>
      <c r="QP65" s="78"/>
      <c r="QQ65" s="78"/>
      <c r="QR65" s="78"/>
      <c r="QS65" s="78"/>
      <c r="QT65" s="78"/>
      <c r="QU65" s="78"/>
      <c r="QV65" s="78"/>
      <c r="QW65" s="78"/>
      <c r="QX65" s="78"/>
      <c r="QY65" s="78"/>
      <c r="QZ65" s="78"/>
      <c r="RA65" s="78"/>
      <c r="RB65" s="78"/>
      <c r="RC65" s="78"/>
      <c r="RD65" s="78"/>
      <c r="RE65" s="78"/>
      <c r="RF65" s="78"/>
      <c r="RG65" s="78"/>
      <c r="RH65" s="78"/>
      <c r="RI65" s="78"/>
      <c r="RJ65" s="78"/>
      <c r="RK65" s="78"/>
      <c r="RL65" s="78"/>
      <c r="RM65" s="78"/>
      <c r="RN65" s="78"/>
      <c r="RO65" s="78"/>
      <c r="RP65" s="78"/>
      <c r="RQ65" s="78"/>
      <c r="RR65" s="78"/>
      <c r="RS65" s="78"/>
      <c r="RT65" s="78"/>
      <c r="RU65" s="78"/>
      <c r="RV65" s="78"/>
      <c r="RW65" s="78"/>
      <c r="RX65" s="78"/>
      <c r="RY65" s="78"/>
      <c r="RZ65" s="78"/>
      <c r="SA65" s="78"/>
      <c r="SB65" s="78"/>
      <c r="SC65" s="78"/>
      <c r="SD65" s="78"/>
      <c r="SE65" s="78"/>
      <c r="SF65" s="78"/>
      <c r="SG65" s="78"/>
      <c r="SH65" s="78"/>
      <c r="SI65" s="78"/>
      <c r="SJ65" s="78"/>
      <c r="SK65" s="78"/>
      <c r="SL65" s="78"/>
      <c r="SM65" s="78"/>
      <c r="SN65" s="78"/>
      <c r="SO65" s="78"/>
      <c r="SP65" s="78"/>
      <c r="SQ65" s="78"/>
      <c r="SR65" s="78"/>
      <c r="SS65" s="78"/>
      <c r="ST65" s="78"/>
      <c r="SU65" s="78"/>
      <c r="SV65" s="78"/>
      <c r="SW65" s="78"/>
      <c r="SX65" s="78"/>
      <c r="SY65" s="78"/>
      <c r="SZ65" s="78"/>
      <c r="TA65" s="78"/>
      <c r="TB65" s="78"/>
      <c r="TC65" s="78"/>
      <c r="TD65" s="78"/>
      <c r="TE65" s="78"/>
      <c r="TF65" s="78"/>
      <c r="TG65" s="78"/>
      <c r="TH65" s="78"/>
      <c r="TI65" s="78"/>
      <c r="TJ65" s="78"/>
      <c r="TK65" s="78"/>
      <c r="TL65" s="78"/>
      <c r="TM65" s="78"/>
      <c r="TN65" s="78"/>
      <c r="TO65" s="78"/>
      <c r="TP65" s="78"/>
      <c r="TQ65" s="78"/>
      <c r="TR65" s="78"/>
      <c r="TS65" s="78"/>
      <c r="TT65" s="78"/>
      <c r="TU65" s="78"/>
      <c r="TV65" s="78"/>
      <c r="TW65" s="78"/>
      <c r="TX65" s="78"/>
      <c r="TY65" s="78"/>
      <c r="TZ65" s="78"/>
      <c r="UA65" s="78"/>
      <c r="UB65" s="78"/>
      <c r="UC65" s="78"/>
      <c r="UD65" s="78"/>
      <c r="UE65" s="78"/>
      <c r="UF65" s="78"/>
      <c r="UG65" s="78"/>
      <c r="UH65" s="78"/>
      <c r="UI65" s="78"/>
      <c r="UJ65" s="78"/>
      <c r="UK65" s="78"/>
      <c r="UL65" s="78"/>
      <c r="UM65" s="78"/>
      <c r="UN65" s="78"/>
      <c r="UO65" s="78"/>
      <c r="UP65" s="78"/>
      <c r="UQ65" s="78"/>
      <c r="UR65" s="78"/>
      <c r="US65" s="78"/>
      <c r="UT65" s="78"/>
      <c r="UU65" s="78"/>
      <c r="UV65" s="78"/>
      <c r="UW65" s="78"/>
      <c r="UX65" s="78"/>
      <c r="UY65" s="78"/>
      <c r="UZ65" s="78"/>
      <c r="VA65" s="78"/>
      <c r="VB65" s="78"/>
      <c r="VC65" s="78"/>
      <c r="VD65" s="78"/>
      <c r="VE65" s="78"/>
      <c r="VF65" s="78"/>
      <c r="VG65" s="78"/>
      <c r="VH65" s="78"/>
      <c r="VI65" s="78"/>
      <c r="VJ65" s="78"/>
      <c r="VK65" s="78"/>
      <c r="VL65" s="78"/>
      <c r="VM65" s="78"/>
      <c r="VN65" s="78"/>
      <c r="VO65" s="78"/>
      <c r="VP65" s="78"/>
      <c r="VQ65" s="78"/>
      <c r="VR65" s="78"/>
      <c r="VS65" s="78"/>
      <c r="VT65" s="78"/>
      <c r="VU65" s="78"/>
      <c r="VV65" s="78"/>
      <c r="VW65" s="78"/>
      <c r="VX65" s="78"/>
      <c r="VY65" s="78"/>
      <c r="VZ65" s="78"/>
      <c r="WA65" s="78"/>
      <c r="WB65" s="78"/>
      <c r="WC65" s="78"/>
      <c r="WD65" s="78"/>
      <c r="WE65" s="78"/>
      <c r="WF65" s="78"/>
      <c r="WG65" s="78"/>
      <c r="WH65" s="78"/>
      <c r="WI65" s="78"/>
      <c r="WJ65" s="78"/>
      <c r="WK65" s="78"/>
      <c r="WL65" s="78"/>
      <c r="WM65" s="78"/>
      <c r="WN65" s="78"/>
      <c r="WO65" s="78"/>
      <c r="WP65" s="78"/>
      <c r="WQ65" s="78"/>
      <c r="WR65" s="78"/>
      <c r="WS65" s="78"/>
      <c r="WT65" s="78"/>
      <c r="WU65" s="78"/>
      <c r="WV65" s="78"/>
      <c r="WW65" s="78"/>
      <c r="WX65" s="78"/>
      <c r="WY65" s="78"/>
      <c r="WZ65" s="78"/>
      <c r="XA65" s="78"/>
      <c r="XB65" s="78"/>
      <c r="XC65" s="78"/>
      <c r="XD65" s="78"/>
      <c r="XE65" s="78"/>
      <c r="XF65" s="78"/>
      <c r="XG65" s="78"/>
      <c r="XH65" s="78"/>
      <c r="XI65" s="78"/>
      <c r="XJ65" s="78"/>
      <c r="XK65" s="78"/>
      <c r="XL65" s="78"/>
      <c r="XM65" s="78"/>
      <c r="XN65" s="78"/>
      <c r="XO65" s="78"/>
      <c r="XP65" s="78"/>
      <c r="XQ65" s="78"/>
      <c r="XR65" s="78"/>
      <c r="XS65" s="78"/>
      <c r="XT65" s="78"/>
      <c r="XU65" s="78"/>
      <c r="XV65" s="78"/>
      <c r="XW65" s="78"/>
      <c r="XX65" s="78"/>
      <c r="XY65" s="78"/>
      <c r="XZ65" s="78"/>
      <c r="YA65" s="78"/>
      <c r="YB65" s="78"/>
      <c r="YC65" s="78"/>
      <c r="YD65" s="78"/>
      <c r="YE65" s="78"/>
      <c r="YF65" s="78"/>
      <c r="YG65" s="78"/>
      <c r="YH65" s="78"/>
      <c r="YI65" s="78"/>
      <c r="YJ65" s="78"/>
      <c r="YK65" s="78"/>
      <c r="YL65" s="78"/>
      <c r="YM65" s="78"/>
      <c r="YN65" s="78"/>
      <c r="YO65" s="78"/>
      <c r="YP65" s="78"/>
      <c r="YQ65" s="78"/>
      <c r="YR65" s="78"/>
      <c r="YS65" s="78"/>
      <c r="YT65" s="78"/>
      <c r="YU65" s="78"/>
      <c r="YV65" s="78"/>
      <c r="YW65" s="78"/>
      <c r="YX65" s="78"/>
      <c r="YY65" s="78"/>
      <c r="YZ65" s="78"/>
      <c r="ZA65" s="78"/>
      <c r="ZB65" s="78"/>
      <c r="ZC65" s="78"/>
      <c r="ZD65" s="78"/>
      <c r="ZE65" s="78"/>
    </row>
    <row r="66" spans="2:681" x14ac:dyDescent="0.2">
      <c r="B66" s="189">
        <v>321</v>
      </c>
      <c r="C66" s="189">
        <v>61</v>
      </c>
      <c r="D66" s="189" t="s">
        <v>572</v>
      </c>
      <c r="E66" s="189"/>
      <c r="F66" s="189"/>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c r="DR66" s="78"/>
      <c r="DS66" s="78"/>
      <c r="DT66" s="78"/>
      <c r="DU66" s="78"/>
      <c r="DV66" s="78"/>
      <c r="DW66" s="78"/>
      <c r="DX66" s="78"/>
      <c r="DY66" s="78"/>
      <c r="DZ66" s="78"/>
      <c r="EA66" s="78"/>
      <c r="EB66" s="78"/>
      <c r="EC66" s="78"/>
      <c r="ED66" s="78"/>
      <c r="EE66" s="78"/>
      <c r="EF66" s="78"/>
      <c r="EG66" s="78"/>
      <c r="EH66" s="78"/>
      <c r="EI66" s="78"/>
      <c r="EJ66" s="78"/>
      <c r="EK66" s="78"/>
      <c r="EL66" s="78"/>
      <c r="EM66" s="78"/>
      <c r="EN66" s="78"/>
      <c r="EO66" s="78"/>
      <c r="EP66" s="78"/>
      <c r="EQ66" s="78"/>
      <c r="ER66" s="78"/>
      <c r="ES66" s="78"/>
      <c r="ET66" s="78"/>
      <c r="EU66" s="78"/>
      <c r="EV66" s="78"/>
      <c r="EW66" s="78"/>
      <c r="EX66" s="78"/>
      <c r="EY66" s="78"/>
      <c r="EZ66" s="78"/>
      <c r="FA66" s="78"/>
      <c r="FB66" s="78"/>
      <c r="FC66" s="78"/>
      <c r="FD66" s="78"/>
      <c r="FE66" s="78"/>
      <c r="FF66" s="78"/>
      <c r="FG66" s="78"/>
      <c r="FH66" s="78"/>
      <c r="FI66" s="78"/>
      <c r="FJ66" s="78"/>
      <c r="FK66" s="78"/>
      <c r="FL66" s="78"/>
      <c r="FM66" s="78"/>
      <c r="FN66" s="78"/>
      <c r="FO66" s="78"/>
      <c r="FP66" s="78"/>
      <c r="FQ66" s="78"/>
      <c r="FR66" s="78"/>
      <c r="FS66" s="78"/>
      <c r="FT66" s="78"/>
      <c r="FU66" s="78"/>
      <c r="FV66" s="78"/>
      <c r="FW66" s="78"/>
      <c r="FX66" s="78"/>
      <c r="FY66" s="78"/>
      <c r="FZ66" s="78"/>
      <c r="GA66" s="78"/>
      <c r="GB66" s="78"/>
      <c r="GC66" s="78"/>
      <c r="GD66" s="78"/>
      <c r="GE66" s="78"/>
      <c r="GF66" s="78"/>
      <c r="GG66" s="78"/>
      <c r="GH66" s="78"/>
      <c r="GI66" s="78"/>
      <c r="GJ66" s="78"/>
      <c r="GK66" s="78"/>
      <c r="GL66" s="78"/>
      <c r="GM66" s="78"/>
      <c r="GN66" s="78"/>
      <c r="GO66" s="78"/>
      <c r="GP66" s="78"/>
      <c r="GQ66" s="78"/>
      <c r="GR66" s="78"/>
      <c r="GS66" s="78"/>
      <c r="GT66" s="78"/>
      <c r="GU66" s="78"/>
      <c r="GV66" s="78"/>
      <c r="GW66" s="78"/>
      <c r="GX66" s="78"/>
      <c r="GY66" s="78"/>
      <c r="GZ66" s="78"/>
      <c r="HA66" s="78"/>
      <c r="HB66" s="78"/>
      <c r="HC66" s="78"/>
      <c r="HD66" s="78"/>
      <c r="HE66" s="78"/>
      <c r="HF66" s="78"/>
      <c r="HG66" s="78"/>
      <c r="HH66" s="78"/>
      <c r="HI66" s="78"/>
      <c r="HJ66" s="78"/>
      <c r="HK66" s="78"/>
      <c r="HL66" s="78"/>
      <c r="HM66" s="78"/>
      <c r="HN66" s="78"/>
      <c r="HO66" s="78"/>
      <c r="HP66" s="78"/>
      <c r="HQ66" s="78"/>
      <c r="HR66" s="78"/>
      <c r="HS66" s="78"/>
      <c r="HT66" s="78"/>
      <c r="HU66" s="78"/>
      <c r="HV66" s="78"/>
      <c r="HW66" s="78"/>
      <c r="HX66" s="78"/>
      <c r="HY66" s="78"/>
      <c r="HZ66" s="78"/>
      <c r="IA66" s="78"/>
      <c r="IB66" s="78"/>
      <c r="IC66" s="78"/>
      <c r="ID66" s="78"/>
      <c r="IE66" s="78"/>
      <c r="IF66" s="78"/>
      <c r="IG66" s="78"/>
      <c r="IH66" s="78"/>
      <c r="II66" s="78"/>
      <c r="IJ66" s="78"/>
      <c r="IK66" s="78"/>
      <c r="IL66" s="78"/>
      <c r="IM66" s="78"/>
      <c r="IN66" s="78"/>
      <c r="IO66" s="78"/>
      <c r="IP66" s="78"/>
      <c r="IQ66" s="78"/>
      <c r="IR66" s="78"/>
      <c r="IS66" s="78"/>
      <c r="IT66" s="78"/>
      <c r="IU66" s="78"/>
      <c r="IV66" s="78"/>
      <c r="IW66" s="78"/>
      <c r="IX66" s="78"/>
      <c r="IY66" s="78"/>
      <c r="IZ66" s="78"/>
      <c r="JA66" s="78"/>
      <c r="JB66" s="78"/>
      <c r="JC66" s="78"/>
      <c r="JD66" s="78"/>
      <c r="JE66" s="78"/>
      <c r="JF66" s="78"/>
      <c r="JG66" s="78"/>
      <c r="JH66" s="78"/>
      <c r="JI66" s="78"/>
      <c r="JJ66" s="78"/>
      <c r="JK66" s="78"/>
      <c r="JL66" s="78"/>
      <c r="JM66" s="78"/>
      <c r="JN66" s="78"/>
      <c r="JO66" s="78"/>
      <c r="JP66" s="78"/>
      <c r="JQ66" s="78"/>
      <c r="JR66" s="78"/>
      <c r="JS66" s="78"/>
      <c r="JT66" s="78"/>
      <c r="JU66" s="78"/>
      <c r="JV66" s="78"/>
      <c r="JW66" s="78"/>
      <c r="JX66" s="78"/>
      <c r="JY66" s="78"/>
      <c r="JZ66" s="78"/>
      <c r="KA66" s="78"/>
      <c r="KB66" s="78"/>
      <c r="KC66" s="78"/>
      <c r="KD66" s="78"/>
      <c r="KE66" s="78"/>
      <c r="KF66" s="78"/>
      <c r="KG66" s="78"/>
      <c r="KH66" s="78"/>
      <c r="KI66" s="78"/>
      <c r="KJ66" s="78"/>
      <c r="KK66" s="78"/>
      <c r="KL66" s="78"/>
      <c r="KM66" s="78"/>
      <c r="KN66" s="78"/>
      <c r="KO66" s="78"/>
      <c r="KP66" s="78"/>
      <c r="KQ66" s="78"/>
      <c r="KR66" s="78"/>
      <c r="KS66" s="78"/>
      <c r="KT66" s="78"/>
      <c r="KU66" s="78"/>
      <c r="KV66" s="78"/>
      <c r="KW66" s="78"/>
      <c r="KX66" s="78"/>
      <c r="KY66" s="78"/>
      <c r="KZ66" s="78"/>
      <c r="LA66" s="78"/>
      <c r="LB66" s="78"/>
      <c r="LC66" s="78"/>
      <c r="LD66" s="78"/>
      <c r="LE66" s="78"/>
      <c r="LF66" s="78"/>
      <c r="LG66" s="78"/>
      <c r="LH66" s="78"/>
      <c r="LI66" s="78"/>
      <c r="LJ66" s="78"/>
      <c r="LK66" s="78"/>
      <c r="LL66" s="78"/>
      <c r="LM66" s="78"/>
      <c r="LN66" s="78"/>
      <c r="LO66" s="78"/>
      <c r="LP66" s="78"/>
      <c r="LQ66" s="78"/>
      <c r="LR66" s="78"/>
      <c r="LS66" s="78"/>
      <c r="LT66" s="78"/>
      <c r="LU66" s="78"/>
      <c r="LV66" s="78"/>
      <c r="LW66" s="78"/>
      <c r="LX66" s="78"/>
      <c r="LY66" s="78"/>
      <c r="LZ66" s="78"/>
      <c r="MA66" s="78"/>
      <c r="MB66" s="78"/>
      <c r="MC66" s="78"/>
      <c r="MD66" s="78"/>
      <c r="ME66" s="78"/>
      <c r="MF66" s="78"/>
      <c r="MG66" s="78"/>
      <c r="MH66" s="78"/>
      <c r="MI66" s="78"/>
      <c r="MJ66" s="78"/>
      <c r="MK66" s="78"/>
      <c r="ML66" s="78"/>
      <c r="MM66" s="78"/>
      <c r="MN66" s="78"/>
      <c r="MO66" s="78"/>
      <c r="MP66" s="78"/>
      <c r="MQ66" s="78"/>
      <c r="MR66" s="78"/>
      <c r="MS66" s="78"/>
      <c r="MT66" s="78"/>
      <c r="MU66" s="78"/>
      <c r="MV66" s="78"/>
      <c r="MW66" s="78"/>
      <c r="MX66" s="78"/>
      <c r="MY66" s="78"/>
      <c r="MZ66" s="78"/>
      <c r="NA66" s="78"/>
      <c r="NB66" s="78"/>
      <c r="NC66" s="78"/>
      <c r="ND66" s="78"/>
      <c r="NE66" s="78"/>
      <c r="NF66" s="78"/>
      <c r="NG66" s="78"/>
      <c r="NH66" s="78"/>
      <c r="NI66" s="78"/>
      <c r="NJ66" s="78"/>
      <c r="NK66" s="78"/>
      <c r="NL66" s="78"/>
      <c r="NM66" s="78"/>
      <c r="NN66" s="78"/>
      <c r="NO66" s="78"/>
      <c r="NP66" s="78"/>
      <c r="NQ66" s="78"/>
      <c r="NR66" s="78"/>
      <c r="NS66" s="78"/>
      <c r="NT66" s="78"/>
      <c r="NU66" s="78"/>
      <c r="NV66" s="78"/>
      <c r="NW66" s="78"/>
      <c r="NX66" s="78"/>
      <c r="NY66" s="78"/>
      <c r="NZ66" s="78"/>
      <c r="OA66" s="78"/>
      <c r="OB66" s="78"/>
      <c r="OC66" s="78"/>
      <c r="OD66" s="78"/>
      <c r="OE66" s="78"/>
      <c r="OF66" s="78"/>
      <c r="OG66" s="78"/>
      <c r="OH66" s="78"/>
      <c r="OI66" s="78"/>
      <c r="OJ66" s="78"/>
      <c r="OK66" s="78"/>
      <c r="OL66" s="78"/>
      <c r="OM66" s="78"/>
      <c r="ON66" s="78"/>
      <c r="OO66" s="78"/>
      <c r="OP66" s="78"/>
      <c r="OQ66" s="78"/>
      <c r="OR66" s="78"/>
      <c r="OS66" s="78"/>
      <c r="OT66" s="78"/>
      <c r="OU66" s="78"/>
      <c r="OV66" s="78"/>
      <c r="OW66" s="78"/>
      <c r="OX66" s="78"/>
      <c r="OY66" s="78"/>
      <c r="OZ66" s="78"/>
      <c r="PA66" s="78"/>
      <c r="PB66" s="78"/>
      <c r="PC66" s="78"/>
      <c r="PD66" s="78"/>
      <c r="PE66" s="78"/>
      <c r="PF66" s="78"/>
      <c r="PG66" s="78"/>
      <c r="PH66" s="78"/>
      <c r="PI66" s="78"/>
      <c r="PJ66" s="78"/>
      <c r="PK66" s="78"/>
      <c r="PL66" s="78"/>
      <c r="PM66" s="78"/>
      <c r="PN66" s="78"/>
      <c r="PO66" s="78"/>
      <c r="PP66" s="78"/>
      <c r="PQ66" s="78"/>
      <c r="PR66" s="78"/>
      <c r="PS66" s="78"/>
      <c r="PT66" s="78"/>
      <c r="PU66" s="78"/>
      <c r="PV66" s="78"/>
      <c r="PW66" s="78"/>
      <c r="PX66" s="78"/>
      <c r="PY66" s="78"/>
      <c r="PZ66" s="78"/>
      <c r="QA66" s="78"/>
      <c r="QB66" s="78"/>
      <c r="QC66" s="78"/>
      <c r="QD66" s="78"/>
      <c r="QE66" s="78"/>
      <c r="QF66" s="78"/>
      <c r="QG66" s="78"/>
      <c r="QH66" s="78"/>
      <c r="QI66" s="78"/>
      <c r="QJ66" s="78"/>
      <c r="QK66" s="78"/>
      <c r="QL66" s="78"/>
      <c r="QM66" s="78"/>
      <c r="QN66" s="78"/>
      <c r="QO66" s="78"/>
      <c r="QP66" s="78"/>
      <c r="QQ66" s="78"/>
      <c r="QR66" s="78"/>
      <c r="QS66" s="78"/>
      <c r="QT66" s="78"/>
      <c r="QU66" s="78"/>
      <c r="QV66" s="78"/>
      <c r="QW66" s="78"/>
      <c r="QX66" s="78"/>
      <c r="QY66" s="78"/>
      <c r="QZ66" s="78"/>
      <c r="RA66" s="78"/>
      <c r="RB66" s="78"/>
      <c r="RC66" s="78"/>
      <c r="RD66" s="78"/>
      <c r="RE66" s="78"/>
      <c r="RF66" s="78"/>
      <c r="RG66" s="78"/>
      <c r="RH66" s="78"/>
      <c r="RI66" s="78"/>
      <c r="RJ66" s="78"/>
      <c r="RK66" s="78"/>
      <c r="RL66" s="78"/>
      <c r="RM66" s="78"/>
      <c r="RN66" s="78"/>
      <c r="RO66" s="78"/>
      <c r="RP66" s="78"/>
      <c r="RQ66" s="78"/>
      <c r="RR66" s="78"/>
      <c r="RS66" s="78"/>
      <c r="RT66" s="78"/>
      <c r="RU66" s="78"/>
      <c r="RV66" s="78"/>
      <c r="RW66" s="78"/>
      <c r="RX66" s="78"/>
      <c r="RY66" s="78"/>
      <c r="RZ66" s="78"/>
      <c r="SA66" s="78"/>
      <c r="SB66" s="78"/>
      <c r="SC66" s="78"/>
      <c r="SD66" s="78"/>
      <c r="SE66" s="78"/>
      <c r="SF66" s="78"/>
      <c r="SG66" s="78"/>
      <c r="SH66" s="78"/>
      <c r="SI66" s="78"/>
      <c r="SJ66" s="78"/>
      <c r="SK66" s="78"/>
      <c r="SL66" s="78"/>
      <c r="SM66" s="78"/>
      <c r="SN66" s="78"/>
      <c r="SO66" s="78"/>
      <c r="SP66" s="78"/>
      <c r="SQ66" s="78"/>
      <c r="SR66" s="78"/>
      <c r="SS66" s="78"/>
      <c r="ST66" s="78"/>
      <c r="SU66" s="78"/>
      <c r="SV66" s="78"/>
      <c r="SW66" s="78"/>
      <c r="SX66" s="78"/>
      <c r="SY66" s="78"/>
      <c r="SZ66" s="78"/>
      <c r="TA66" s="78"/>
      <c r="TB66" s="78"/>
      <c r="TC66" s="78"/>
      <c r="TD66" s="78"/>
      <c r="TE66" s="78"/>
      <c r="TF66" s="78"/>
      <c r="TG66" s="78"/>
      <c r="TH66" s="78"/>
      <c r="TI66" s="78"/>
      <c r="TJ66" s="78"/>
      <c r="TK66" s="78"/>
      <c r="TL66" s="78"/>
      <c r="TM66" s="78"/>
      <c r="TN66" s="78"/>
      <c r="TO66" s="78"/>
      <c r="TP66" s="78"/>
      <c r="TQ66" s="78"/>
      <c r="TR66" s="78"/>
      <c r="TS66" s="78"/>
      <c r="TT66" s="78"/>
      <c r="TU66" s="78"/>
      <c r="TV66" s="78"/>
      <c r="TW66" s="78"/>
      <c r="TX66" s="78"/>
      <c r="TY66" s="78"/>
      <c r="TZ66" s="78"/>
      <c r="UA66" s="78"/>
      <c r="UB66" s="78"/>
      <c r="UC66" s="78"/>
      <c r="UD66" s="78"/>
      <c r="UE66" s="78"/>
      <c r="UF66" s="78"/>
      <c r="UG66" s="78"/>
      <c r="UH66" s="78"/>
      <c r="UI66" s="78"/>
      <c r="UJ66" s="78"/>
      <c r="UK66" s="78"/>
      <c r="UL66" s="78"/>
      <c r="UM66" s="78"/>
      <c r="UN66" s="78"/>
      <c r="UO66" s="78"/>
      <c r="UP66" s="78"/>
      <c r="UQ66" s="78"/>
      <c r="UR66" s="78"/>
      <c r="US66" s="78"/>
      <c r="UT66" s="78"/>
      <c r="UU66" s="78"/>
      <c r="UV66" s="78"/>
      <c r="UW66" s="78"/>
      <c r="UX66" s="78"/>
      <c r="UY66" s="78"/>
      <c r="UZ66" s="78"/>
      <c r="VA66" s="78"/>
      <c r="VB66" s="78"/>
      <c r="VC66" s="78"/>
      <c r="VD66" s="78"/>
      <c r="VE66" s="78"/>
      <c r="VF66" s="78"/>
      <c r="VG66" s="78"/>
      <c r="VH66" s="78"/>
      <c r="VI66" s="78"/>
      <c r="VJ66" s="78"/>
      <c r="VK66" s="78"/>
      <c r="VL66" s="78"/>
      <c r="VM66" s="78"/>
      <c r="VN66" s="78"/>
      <c r="VO66" s="78"/>
      <c r="VP66" s="78"/>
      <c r="VQ66" s="78"/>
      <c r="VR66" s="78"/>
      <c r="VS66" s="78"/>
      <c r="VT66" s="78"/>
      <c r="VU66" s="78"/>
      <c r="VV66" s="78"/>
      <c r="VW66" s="78"/>
      <c r="VX66" s="78"/>
      <c r="VY66" s="78"/>
      <c r="VZ66" s="78"/>
      <c r="WA66" s="78"/>
      <c r="WB66" s="78"/>
      <c r="WC66" s="78"/>
      <c r="WD66" s="78"/>
      <c r="WE66" s="78"/>
      <c r="WF66" s="78"/>
      <c r="WG66" s="78"/>
      <c r="WH66" s="78"/>
      <c r="WI66" s="78"/>
      <c r="WJ66" s="78"/>
      <c r="WK66" s="78"/>
      <c r="WL66" s="78"/>
      <c r="WM66" s="78"/>
      <c r="WN66" s="78"/>
      <c r="WO66" s="78"/>
      <c r="WP66" s="78"/>
      <c r="WQ66" s="78"/>
      <c r="WR66" s="78"/>
      <c r="WS66" s="78"/>
      <c r="WT66" s="78"/>
      <c r="WU66" s="78"/>
      <c r="WV66" s="78"/>
      <c r="WW66" s="78"/>
      <c r="WX66" s="78"/>
      <c r="WY66" s="78"/>
      <c r="WZ66" s="78"/>
      <c r="XA66" s="78"/>
      <c r="XB66" s="78"/>
      <c r="XC66" s="78"/>
      <c r="XD66" s="78"/>
      <c r="XE66" s="78"/>
      <c r="XF66" s="78"/>
      <c r="XG66" s="78"/>
      <c r="XH66" s="78"/>
      <c r="XI66" s="78"/>
      <c r="XJ66" s="78"/>
      <c r="XK66" s="78"/>
      <c r="XL66" s="78"/>
      <c r="XM66" s="78"/>
      <c r="XN66" s="78"/>
      <c r="XO66" s="78"/>
      <c r="XP66" s="78"/>
      <c r="XQ66" s="78"/>
      <c r="XR66" s="78"/>
      <c r="XS66" s="78"/>
      <c r="XT66" s="78"/>
      <c r="XU66" s="78"/>
      <c r="XV66" s="78"/>
      <c r="XW66" s="78"/>
      <c r="XX66" s="78"/>
      <c r="XY66" s="78"/>
      <c r="XZ66" s="78"/>
      <c r="YA66" s="78"/>
      <c r="YB66" s="78"/>
      <c r="YC66" s="78"/>
      <c r="YD66" s="78"/>
      <c r="YE66" s="78"/>
      <c r="YF66" s="78"/>
      <c r="YG66" s="78"/>
      <c r="YH66" s="78"/>
      <c r="YI66" s="78"/>
      <c r="YJ66" s="78"/>
      <c r="YK66" s="78"/>
      <c r="YL66" s="78"/>
      <c r="YM66" s="78"/>
      <c r="YN66" s="78"/>
      <c r="YO66" s="78"/>
      <c r="YP66" s="78"/>
      <c r="YQ66" s="78"/>
      <c r="YR66" s="78"/>
      <c r="YS66" s="78"/>
      <c r="YT66" s="78"/>
      <c r="YU66" s="78"/>
      <c r="YV66" s="78"/>
      <c r="YW66" s="78"/>
      <c r="YX66" s="78"/>
      <c r="YY66" s="78"/>
      <c r="YZ66" s="78"/>
      <c r="ZA66" s="78"/>
      <c r="ZB66" s="78"/>
      <c r="ZC66" s="78"/>
      <c r="ZD66" s="78"/>
      <c r="ZE66" s="78"/>
    </row>
    <row r="67" spans="2:681" x14ac:dyDescent="0.2">
      <c r="B67" s="7">
        <v>321</v>
      </c>
      <c r="C67" s="7">
        <v>62</v>
      </c>
      <c r="D67" s="7" t="s">
        <v>606</v>
      </c>
      <c r="E67" s="7">
        <v>202815</v>
      </c>
      <c r="F67" s="7">
        <v>546</v>
      </c>
      <c r="G67" s="200">
        <v>0</v>
      </c>
      <c r="H67" s="200">
        <v>0</v>
      </c>
      <c r="I67" s="200">
        <v>0</v>
      </c>
      <c r="J67" s="200">
        <v>0</v>
      </c>
      <c r="K67" s="200">
        <v>1049</v>
      </c>
      <c r="L67" s="8">
        <v>113</v>
      </c>
      <c r="M67" s="8">
        <v>66</v>
      </c>
      <c r="N67" s="8">
        <v>264</v>
      </c>
      <c r="O67" s="8">
        <v>245</v>
      </c>
      <c r="P67" s="8">
        <v>232</v>
      </c>
      <c r="Q67" s="8">
        <v>4308</v>
      </c>
      <c r="R67" s="8">
        <v>4824</v>
      </c>
      <c r="S67" s="8">
        <v>4224</v>
      </c>
      <c r="T67" s="8">
        <v>3252</v>
      </c>
      <c r="U67" s="8">
        <v>3489</v>
      </c>
      <c r="V67" s="8">
        <v>0</v>
      </c>
      <c r="W67" s="8">
        <v>0</v>
      </c>
      <c r="X67" s="8">
        <v>0</v>
      </c>
      <c r="Y67" s="8">
        <v>0</v>
      </c>
      <c r="Z67" s="8">
        <v>0</v>
      </c>
      <c r="AA67" s="8">
        <v>0</v>
      </c>
      <c r="AB67" s="8">
        <v>0</v>
      </c>
      <c r="AC67" s="8">
        <v>0</v>
      </c>
      <c r="AD67" s="8">
        <v>0</v>
      </c>
      <c r="AE67" s="8">
        <v>0</v>
      </c>
      <c r="AF67" s="8">
        <v>256</v>
      </c>
      <c r="AG67" s="8">
        <v>285</v>
      </c>
      <c r="AH67" s="8">
        <v>295</v>
      </c>
      <c r="AI67" s="8">
        <v>244</v>
      </c>
      <c r="AJ67" s="8">
        <v>290</v>
      </c>
      <c r="AK67" s="8">
        <v>4406</v>
      </c>
      <c r="AL67" s="8">
        <v>7230</v>
      </c>
      <c r="AM67" s="8">
        <v>11461</v>
      </c>
      <c r="AN67" s="8">
        <v>13312</v>
      </c>
      <c r="AO67" s="8">
        <v>11372</v>
      </c>
      <c r="AP67" s="8">
        <v>0</v>
      </c>
      <c r="AQ67" s="8">
        <v>0</v>
      </c>
      <c r="AR67" s="8">
        <v>0</v>
      </c>
      <c r="AS67" s="8">
        <v>0</v>
      </c>
      <c r="AT67" s="8">
        <v>0</v>
      </c>
      <c r="AU67" s="8">
        <v>624</v>
      </c>
      <c r="AV67" s="8">
        <v>344</v>
      </c>
      <c r="AW67" s="8">
        <v>229</v>
      </c>
      <c r="AX67" s="8">
        <v>388</v>
      </c>
      <c r="AY67" s="8">
        <v>408</v>
      </c>
      <c r="AZ67" s="8">
        <v>0</v>
      </c>
      <c r="BA67" s="8">
        <v>0</v>
      </c>
      <c r="BB67" s="8">
        <v>0</v>
      </c>
      <c r="BC67" s="8">
        <v>0</v>
      </c>
      <c r="BD67" s="8">
        <v>0</v>
      </c>
      <c r="BE67" s="8" t="s">
        <v>150</v>
      </c>
      <c r="BF67" s="8" t="s">
        <v>150</v>
      </c>
      <c r="BG67" s="8" t="s">
        <v>150</v>
      </c>
      <c r="BH67" s="8" t="s">
        <v>150</v>
      </c>
      <c r="BI67" s="8" t="s">
        <v>150</v>
      </c>
      <c r="BJ67" s="8">
        <v>382</v>
      </c>
      <c r="BK67" s="8">
        <v>398</v>
      </c>
      <c r="BL67" s="8">
        <v>495</v>
      </c>
      <c r="BM67" s="8">
        <v>484</v>
      </c>
      <c r="BN67" s="8">
        <v>377</v>
      </c>
      <c r="BO67" s="8">
        <v>1011</v>
      </c>
      <c r="BP67" s="8">
        <v>1065</v>
      </c>
      <c r="BQ67" s="8">
        <v>1044</v>
      </c>
      <c r="BR67" s="8">
        <v>951</v>
      </c>
      <c r="BS67" s="8">
        <v>933</v>
      </c>
      <c r="BT67" s="8">
        <v>1</v>
      </c>
      <c r="BU67" s="8">
        <v>1</v>
      </c>
      <c r="BV67" s="8">
        <v>0</v>
      </c>
      <c r="BW67" s="8">
        <v>1</v>
      </c>
      <c r="BX67" s="8">
        <v>0</v>
      </c>
      <c r="BY67" s="8">
        <v>0</v>
      </c>
      <c r="BZ67" s="8">
        <v>0</v>
      </c>
      <c r="CA67" s="8">
        <v>0</v>
      </c>
      <c r="CB67" s="8">
        <v>0</v>
      </c>
      <c r="CC67" s="8">
        <v>0</v>
      </c>
      <c r="CD67" s="8">
        <v>640</v>
      </c>
      <c r="CE67" s="8">
        <v>635</v>
      </c>
      <c r="CF67" s="8">
        <v>633</v>
      </c>
      <c r="CG67" s="8">
        <v>691</v>
      </c>
      <c r="CH67" s="8">
        <v>634</v>
      </c>
      <c r="CI67" s="8">
        <v>0</v>
      </c>
      <c r="CJ67" s="8">
        <v>0</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8">
        <v>0</v>
      </c>
      <c r="DC67" s="8">
        <v>1811</v>
      </c>
      <c r="DD67" s="8">
        <v>2981</v>
      </c>
      <c r="DE67" s="8">
        <v>3167</v>
      </c>
      <c r="DF67" s="8">
        <v>4102</v>
      </c>
      <c r="DG67" s="8">
        <v>4967</v>
      </c>
      <c r="DH67" s="8" t="s">
        <v>150</v>
      </c>
      <c r="DI67" s="8" t="s">
        <v>150</v>
      </c>
      <c r="DJ67" s="8" t="s">
        <v>150</v>
      </c>
      <c r="DK67" s="8" t="s">
        <v>150</v>
      </c>
      <c r="DL67" s="8" t="s">
        <v>150</v>
      </c>
      <c r="DM67" s="8">
        <v>0</v>
      </c>
      <c r="DN67" s="8">
        <v>0</v>
      </c>
      <c r="DO67" s="8">
        <v>0</v>
      </c>
      <c r="DP67" s="8">
        <v>0</v>
      </c>
      <c r="DQ67" s="8">
        <v>0</v>
      </c>
      <c r="DR67" s="8">
        <v>1143</v>
      </c>
      <c r="DS67" s="8">
        <v>1401</v>
      </c>
      <c r="DT67" s="8">
        <v>1551</v>
      </c>
      <c r="DU67" s="8">
        <v>1380</v>
      </c>
      <c r="DV67" s="8">
        <v>2459</v>
      </c>
      <c r="DW67" s="8">
        <v>0</v>
      </c>
      <c r="DX67" s="8">
        <v>0</v>
      </c>
      <c r="DY67" s="8">
        <v>0</v>
      </c>
      <c r="DZ67" s="8">
        <v>0</v>
      </c>
      <c r="EA67" s="8">
        <v>0</v>
      </c>
      <c r="EB67" s="8">
        <v>5342</v>
      </c>
      <c r="EC67" s="8">
        <v>8734</v>
      </c>
      <c r="ED67" s="8">
        <v>8110</v>
      </c>
      <c r="EE67" s="8">
        <v>6449</v>
      </c>
      <c r="EF67" s="8">
        <v>5865</v>
      </c>
      <c r="EG67" s="8">
        <v>12736</v>
      </c>
      <c r="EH67" s="8">
        <v>11427</v>
      </c>
      <c r="EI67" s="8">
        <v>10925</v>
      </c>
      <c r="EJ67" s="8">
        <v>11689</v>
      </c>
      <c r="EK67" s="8">
        <v>10980</v>
      </c>
      <c r="EL67" s="8">
        <v>3158</v>
      </c>
      <c r="EM67" s="8">
        <v>2639</v>
      </c>
      <c r="EN67" s="8">
        <v>2093</v>
      </c>
      <c r="EO67" s="8">
        <v>1854</v>
      </c>
      <c r="EP67" s="8">
        <v>1713</v>
      </c>
      <c r="EQ67" s="8">
        <v>409</v>
      </c>
      <c r="ER67" s="8">
        <v>393</v>
      </c>
      <c r="ES67" s="8">
        <v>418</v>
      </c>
      <c r="ET67" s="8">
        <v>364</v>
      </c>
      <c r="EU67" s="8">
        <v>303</v>
      </c>
      <c r="EV67" s="8">
        <v>0</v>
      </c>
      <c r="EW67" s="8">
        <v>0</v>
      </c>
      <c r="EX67" s="8">
        <v>0</v>
      </c>
      <c r="EY67" s="8">
        <v>0</v>
      </c>
      <c r="EZ67" s="8">
        <v>0</v>
      </c>
      <c r="FA67" s="8">
        <v>3451</v>
      </c>
      <c r="FB67" s="8">
        <v>7044</v>
      </c>
      <c r="FC67" s="8">
        <v>6491</v>
      </c>
      <c r="FD67" s="8">
        <v>6448</v>
      </c>
      <c r="FE67" s="8">
        <v>6416</v>
      </c>
      <c r="FF67" s="8">
        <v>0</v>
      </c>
      <c r="FG67" s="8">
        <v>0</v>
      </c>
      <c r="FH67" s="8">
        <v>0</v>
      </c>
      <c r="FI67" s="8">
        <v>0</v>
      </c>
      <c r="FJ67" s="8">
        <v>0</v>
      </c>
      <c r="FK67" s="8">
        <v>571</v>
      </c>
      <c r="FL67" s="8">
        <v>901</v>
      </c>
      <c r="FM67" s="8">
        <v>1022</v>
      </c>
      <c r="FN67" s="8">
        <v>1104</v>
      </c>
      <c r="FO67" s="8">
        <v>1853</v>
      </c>
      <c r="FP67" s="8">
        <v>842</v>
      </c>
      <c r="FQ67" s="8">
        <v>1020</v>
      </c>
      <c r="FR67" s="8">
        <v>760</v>
      </c>
      <c r="FS67" s="8">
        <v>924</v>
      </c>
      <c r="FT67" s="8">
        <v>1726</v>
      </c>
      <c r="FU67" s="8">
        <v>3094</v>
      </c>
      <c r="FV67" s="8">
        <v>3599</v>
      </c>
      <c r="FW67" s="8">
        <v>2803</v>
      </c>
      <c r="FX67" s="8">
        <v>2539</v>
      </c>
      <c r="FY67" s="8">
        <v>2162</v>
      </c>
      <c r="FZ67" s="8">
        <v>5446</v>
      </c>
      <c r="GA67" s="8">
        <v>5941</v>
      </c>
      <c r="GB67" s="8">
        <v>4860</v>
      </c>
      <c r="GC67" s="8">
        <v>4640</v>
      </c>
      <c r="GD67" s="8">
        <v>4954</v>
      </c>
      <c r="GE67" s="8">
        <v>1090</v>
      </c>
      <c r="GF67" s="8">
        <v>978</v>
      </c>
      <c r="GG67" s="8">
        <v>1002</v>
      </c>
      <c r="GH67" s="8">
        <v>957</v>
      </c>
      <c r="GI67" s="8">
        <v>994</v>
      </c>
      <c r="GJ67" s="8">
        <v>548</v>
      </c>
      <c r="GK67" s="8">
        <v>926</v>
      </c>
      <c r="GL67" s="8">
        <v>726</v>
      </c>
      <c r="GM67" s="8">
        <v>442</v>
      </c>
      <c r="GN67" s="8">
        <v>1289</v>
      </c>
      <c r="GO67" s="8">
        <v>67</v>
      </c>
      <c r="GP67" s="8">
        <v>81</v>
      </c>
      <c r="GQ67" s="8">
        <v>14</v>
      </c>
      <c r="GR67" s="8">
        <v>3</v>
      </c>
      <c r="GS67" s="8">
        <v>0</v>
      </c>
      <c r="GT67" s="8">
        <v>120</v>
      </c>
      <c r="GU67" s="8">
        <v>304</v>
      </c>
      <c r="GV67" s="8">
        <v>251</v>
      </c>
      <c r="GW67" s="8">
        <v>223</v>
      </c>
      <c r="GX67" s="8">
        <v>106</v>
      </c>
      <c r="GY67" s="8">
        <v>59</v>
      </c>
      <c r="GZ67" s="8">
        <v>142</v>
      </c>
      <c r="HA67" s="8">
        <v>49</v>
      </c>
      <c r="HB67" s="8">
        <v>50</v>
      </c>
      <c r="HC67" s="8">
        <v>32</v>
      </c>
      <c r="HD67" s="8">
        <v>0</v>
      </c>
      <c r="HE67" s="8">
        <v>0</v>
      </c>
      <c r="HF67" s="8">
        <v>0</v>
      </c>
      <c r="HG67" s="8">
        <v>0</v>
      </c>
      <c r="HH67" s="8">
        <v>0</v>
      </c>
      <c r="HI67" s="8">
        <v>14234</v>
      </c>
      <c r="HJ67" s="8">
        <v>17288</v>
      </c>
      <c r="HK67" s="8">
        <v>23835</v>
      </c>
      <c r="HL67" s="8">
        <v>24754</v>
      </c>
      <c r="HM67" s="8">
        <v>23264</v>
      </c>
      <c r="HN67" s="8">
        <v>0</v>
      </c>
      <c r="HO67" s="8" t="s">
        <v>150</v>
      </c>
      <c r="HP67" s="8" t="s">
        <v>150</v>
      </c>
      <c r="HQ67" s="8" t="s">
        <v>150</v>
      </c>
      <c r="HR67" s="8" t="s">
        <v>150</v>
      </c>
      <c r="HS67" s="8">
        <v>5503</v>
      </c>
      <c r="HT67" s="8">
        <v>6870</v>
      </c>
      <c r="HU67" s="8">
        <v>11275</v>
      </c>
      <c r="HV67" s="8">
        <v>11156</v>
      </c>
      <c r="HW67" s="8">
        <v>10665</v>
      </c>
      <c r="HX67" s="8">
        <v>0</v>
      </c>
      <c r="HY67" s="8">
        <v>0</v>
      </c>
      <c r="HZ67" s="8">
        <v>0</v>
      </c>
      <c r="IA67" s="8">
        <v>0</v>
      </c>
      <c r="IB67" s="8" t="s">
        <v>150</v>
      </c>
      <c r="IC67" s="8">
        <v>154</v>
      </c>
      <c r="ID67" s="8">
        <v>176</v>
      </c>
      <c r="IE67" s="8">
        <v>182</v>
      </c>
      <c r="IF67" s="8">
        <v>178</v>
      </c>
      <c r="IG67" s="8">
        <v>212</v>
      </c>
      <c r="IH67" s="8">
        <v>2070</v>
      </c>
      <c r="II67" s="8">
        <v>2389</v>
      </c>
      <c r="IJ67" s="8">
        <v>1764</v>
      </c>
      <c r="IK67" s="8">
        <v>285</v>
      </c>
      <c r="IL67" s="8">
        <v>284</v>
      </c>
      <c r="IM67" s="8">
        <v>958</v>
      </c>
      <c r="IN67" s="8">
        <v>552</v>
      </c>
      <c r="IO67" s="8" t="s">
        <v>150</v>
      </c>
      <c r="IP67" s="8" t="s">
        <v>150</v>
      </c>
      <c r="IQ67" s="8" t="s">
        <v>150</v>
      </c>
      <c r="IR67" s="8">
        <v>2354</v>
      </c>
      <c r="IS67" s="8">
        <v>1189</v>
      </c>
      <c r="IT67" s="8" t="s">
        <v>150</v>
      </c>
      <c r="IU67" s="8" t="s">
        <v>150</v>
      </c>
      <c r="IV67" s="8" t="s">
        <v>150</v>
      </c>
      <c r="IW67" s="8">
        <v>688</v>
      </c>
      <c r="IX67" s="8">
        <v>649</v>
      </c>
      <c r="IY67" s="8">
        <v>671</v>
      </c>
      <c r="IZ67" s="8">
        <v>674</v>
      </c>
      <c r="JA67" s="8">
        <v>591</v>
      </c>
      <c r="JB67" s="8">
        <v>21</v>
      </c>
      <c r="JC67" s="8">
        <v>95</v>
      </c>
      <c r="JD67" s="8">
        <v>75</v>
      </c>
      <c r="JE67" s="8">
        <v>61</v>
      </c>
      <c r="JF67" s="8">
        <v>56</v>
      </c>
      <c r="JG67" s="8">
        <v>889</v>
      </c>
      <c r="JH67" s="8">
        <v>1116</v>
      </c>
      <c r="JI67" s="8">
        <v>1028</v>
      </c>
      <c r="JJ67" s="8">
        <v>2037</v>
      </c>
      <c r="JK67" s="8">
        <v>2619</v>
      </c>
      <c r="JL67" s="8">
        <v>0</v>
      </c>
      <c r="JM67" s="8">
        <v>0</v>
      </c>
      <c r="JN67" s="8">
        <v>0</v>
      </c>
      <c r="JO67" s="8">
        <v>0</v>
      </c>
      <c r="JP67" s="8">
        <v>0</v>
      </c>
      <c r="JQ67" s="8">
        <v>0</v>
      </c>
      <c r="JR67" s="8">
        <v>0</v>
      </c>
      <c r="JS67" s="8">
        <v>0</v>
      </c>
      <c r="JT67" s="8">
        <v>0</v>
      </c>
      <c r="JU67" s="8">
        <v>0</v>
      </c>
      <c r="JV67" s="8">
        <v>1161</v>
      </c>
      <c r="JW67" s="8">
        <v>1331</v>
      </c>
      <c r="JX67" s="8">
        <v>1393</v>
      </c>
      <c r="JY67" s="8">
        <v>922</v>
      </c>
      <c r="JZ67" s="8">
        <v>759</v>
      </c>
      <c r="KA67" s="8">
        <v>0</v>
      </c>
      <c r="KB67" s="8">
        <v>0</v>
      </c>
      <c r="KC67" s="8">
        <v>0</v>
      </c>
      <c r="KD67" s="8">
        <v>0</v>
      </c>
      <c r="KE67" s="8">
        <v>0</v>
      </c>
      <c r="KF67" s="8">
        <v>0</v>
      </c>
      <c r="KG67" s="8">
        <v>0</v>
      </c>
      <c r="KH67" s="8">
        <v>0</v>
      </c>
      <c r="KI67" s="8">
        <v>0</v>
      </c>
      <c r="KJ67" s="8" t="s">
        <v>150</v>
      </c>
      <c r="KK67" s="8">
        <v>0</v>
      </c>
      <c r="KL67" s="8">
        <v>0</v>
      </c>
      <c r="KM67" s="8">
        <v>0</v>
      </c>
      <c r="KN67" s="8">
        <v>0</v>
      </c>
      <c r="KO67" s="8" t="s">
        <v>150</v>
      </c>
      <c r="KP67" s="8">
        <v>15</v>
      </c>
      <c r="KQ67" s="8">
        <v>15</v>
      </c>
      <c r="KR67" s="8">
        <v>15</v>
      </c>
      <c r="KS67" s="8">
        <v>16</v>
      </c>
      <c r="KT67" s="8">
        <v>14</v>
      </c>
      <c r="KU67" s="8">
        <v>322</v>
      </c>
      <c r="KV67" s="8">
        <v>372</v>
      </c>
      <c r="KW67" s="8">
        <v>387</v>
      </c>
      <c r="KX67" s="8">
        <v>253</v>
      </c>
      <c r="KY67" s="8">
        <v>208</v>
      </c>
      <c r="KZ67" s="8">
        <v>32</v>
      </c>
      <c r="LA67" s="8">
        <v>35</v>
      </c>
      <c r="LB67" s="8">
        <v>13</v>
      </c>
      <c r="LC67" s="8">
        <v>0</v>
      </c>
      <c r="LD67" s="8">
        <v>0</v>
      </c>
      <c r="LE67" s="8">
        <v>231</v>
      </c>
      <c r="LF67" s="8">
        <v>36</v>
      </c>
      <c r="LG67" s="8">
        <v>5</v>
      </c>
      <c r="LH67" s="8">
        <v>0</v>
      </c>
      <c r="LI67" s="8">
        <v>0</v>
      </c>
      <c r="LJ67" s="8">
        <v>3567</v>
      </c>
      <c r="LK67" s="8">
        <v>2608</v>
      </c>
      <c r="LL67" s="8" t="s">
        <v>150</v>
      </c>
      <c r="LM67" s="8" t="s">
        <v>150</v>
      </c>
      <c r="LN67" s="8" t="s">
        <v>150</v>
      </c>
      <c r="LO67" s="8">
        <v>299</v>
      </c>
      <c r="LP67" s="8">
        <v>294</v>
      </c>
      <c r="LQ67" s="8">
        <v>359</v>
      </c>
      <c r="LR67" s="8">
        <v>322</v>
      </c>
      <c r="LS67" s="8">
        <v>270</v>
      </c>
      <c r="LT67" s="8">
        <v>0</v>
      </c>
      <c r="LU67" s="8">
        <v>0</v>
      </c>
      <c r="LV67" s="8">
        <v>0</v>
      </c>
      <c r="LW67" s="8">
        <v>0</v>
      </c>
      <c r="LX67" s="8">
        <v>0</v>
      </c>
      <c r="LY67" s="8">
        <v>2907</v>
      </c>
      <c r="LZ67" s="8">
        <v>2814</v>
      </c>
      <c r="MA67" s="8">
        <v>3166</v>
      </c>
      <c r="MB67" s="8">
        <v>3688</v>
      </c>
      <c r="MC67" s="8">
        <v>3989</v>
      </c>
      <c r="MD67" s="8">
        <v>37</v>
      </c>
      <c r="ME67" s="8">
        <v>369</v>
      </c>
      <c r="MF67" s="8">
        <v>327</v>
      </c>
      <c r="MG67" s="8">
        <v>377</v>
      </c>
      <c r="MH67" s="8">
        <v>376</v>
      </c>
      <c r="MI67" s="8">
        <v>715</v>
      </c>
      <c r="MJ67" s="8">
        <v>1980</v>
      </c>
      <c r="MK67" s="8">
        <v>2229</v>
      </c>
      <c r="ML67" s="8">
        <v>2336</v>
      </c>
      <c r="MM67" s="8">
        <v>2541</v>
      </c>
      <c r="MN67" s="8">
        <v>-1</v>
      </c>
      <c r="MO67" s="8">
        <v>0</v>
      </c>
      <c r="MP67" s="8">
        <v>0</v>
      </c>
      <c r="MQ67" s="8">
        <v>0</v>
      </c>
      <c r="MR67" s="8">
        <v>0</v>
      </c>
      <c r="MS67" s="8">
        <v>0</v>
      </c>
      <c r="MT67" s="8">
        <v>0</v>
      </c>
      <c r="MU67" s="8">
        <v>0</v>
      </c>
      <c r="MV67" s="8">
        <v>0</v>
      </c>
      <c r="MW67" s="8">
        <v>0</v>
      </c>
      <c r="MX67" s="8">
        <v>0</v>
      </c>
      <c r="MY67" s="8">
        <v>0</v>
      </c>
      <c r="MZ67" s="8" t="s">
        <v>150</v>
      </c>
      <c r="NA67" s="8" t="s">
        <v>150</v>
      </c>
      <c r="NB67" s="8" t="s">
        <v>150</v>
      </c>
      <c r="NC67" s="8">
        <v>0</v>
      </c>
      <c r="ND67" s="8">
        <v>0</v>
      </c>
      <c r="NE67" s="8">
        <v>0</v>
      </c>
      <c r="NF67" s="8">
        <v>0</v>
      </c>
      <c r="NG67" s="8">
        <v>0</v>
      </c>
      <c r="NH67" s="8">
        <v>3639</v>
      </c>
      <c r="NI67" s="8">
        <v>3246</v>
      </c>
      <c r="NJ67" s="8">
        <v>3263</v>
      </c>
      <c r="NK67" s="8">
        <v>2946</v>
      </c>
      <c r="NL67" s="8">
        <v>2491</v>
      </c>
      <c r="NM67" s="8">
        <v>19</v>
      </c>
      <c r="NN67" s="8">
        <v>4</v>
      </c>
      <c r="NO67" s="8">
        <v>60</v>
      </c>
      <c r="NP67" s="8">
        <v>28</v>
      </c>
      <c r="NQ67" s="8">
        <v>5</v>
      </c>
      <c r="NR67" s="8">
        <v>0</v>
      </c>
      <c r="NS67" s="8">
        <v>0</v>
      </c>
      <c r="NT67" s="8">
        <v>0</v>
      </c>
      <c r="NU67" s="8">
        <v>0</v>
      </c>
      <c r="NV67" s="8">
        <v>0</v>
      </c>
      <c r="NW67" s="8">
        <v>0</v>
      </c>
      <c r="NX67" s="8">
        <v>0</v>
      </c>
      <c r="NY67" s="8">
        <v>0</v>
      </c>
      <c r="NZ67" s="8">
        <v>0</v>
      </c>
      <c r="OA67" s="8">
        <v>0</v>
      </c>
      <c r="OB67" s="8">
        <v>0</v>
      </c>
      <c r="OC67" s="8">
        <v>0</v>
      </c>
      <c r="OD67" s="8">
        <v>0</v>
      </c>
      <c r="OE67" s="8">
        <v>0</v>
      </c>
      <c r="OF67" s="8">
        <v>0</v>
      </c>
      <c r="OG67" s="8">
        <v>1457</v>
      </c>
      <c r="OH67" s="8">
        <v>1463</v>
      </c>
      <c r="OI67" s="8">
        <v>2018</v>
      </c>
      <c r="OJ67" s="8">
        <v>3494</v>
      </c>
      <c r="OK67" s="8">
        <v>4162</v>
      </c>
      <c r="OL67" s="8">
        <v>28</v>
      </c>
      <c r="OM67" s="8">
        <v>38</v>
      </c>
      <c r="ON67" s="8">
        <v>19</v>
      </c>
      <c r="OO67" s="8">
        <v>53</v>
      </c>
      <c r="OP67" s="8">
        <v>12</v>
      </c>
      <c r="OQ67" s="8">
        <v>1009</v>
      </c>
      <c r="OR67" s="8">
        <v>905</v>
      </c>
      <c r="OS67" s="8">
        <v>725</v>
      </c>
      <c r="OT67" s="8">
        <v>678</v>
      </c>
      <c r="OU67" s="8">
        <v>658</v>
      </c>
      <c r="OV67" s="8">
        <v>1</v>
      </c>
      <c r="OW67" s="8">
        <v>0</v>
      </c>
      <c r="OX67" s="8">
        <v>0</v>
      </c>
      <c r="OY67" s="8">
        <v>0</v>
      </c>
      <c r="OZ67" s="8">
        <v>10</v>
      </c>
      <c r="PA67" s="8">
        <v>0</v>
      </c>
      <c r="PB67" s="8">
        <v>24</v>
      </c>
      <c r="PC67" s="8">
        <v>153</v>
      </c>
      <c r="PD67" s="8">
        <v>295</v>
      </c>
      <c r="PE67" s="8">
        <v>222</v>
      </c>
      <c r="PF67" s="8">
        <v>0</v>
      </c>
      <c r="PG67" s="8">
        <v>0</v>
      </c>
      <c r="PH67" s="8">
        <v>0</v>
      </c>
      <c r="PI67" s="8">
        <v>0</v>
      </c>
      <c r="PJ67" s="8">
        <v>0</v>
      </c>
      <c r="PK67" s="8">
        <v>0</v>
      </c>
      <c r="PL67" s="8">
        <v>0</v>
      </c>
      <c r="PM67" s="8">
        <v>0</v>
      </c>
      <c r="PN67" s="8">
        <v>0</v>
      </c>
      <c r="PO67" s="8">
        <v>0</v>
      </c>
      <c r="PP67" s="8">
        <v>1216</v>
      </c>
      <c r="PQ67" s="8">
        <v>2268</v>
      </c>
      <c r="PR67" s="8">
        <v>2435</v>
      </c>
      <c r="PS67" s="8">
        <v>1743</v>
      </c>
      <c r="PT67" s="8">
        <v>1331</v>
      </c>
      <c r="PU67" s="8">
        <v>0</v>
      </c>
      <c r="PV67" s="8">
        <v>0</v>
      </c>
      <c r="PW67" s="8">
        <v>0</v>
      </c>
      <c r="PX67" s="8">
        <v>0</v>
      </c>
      <c r="PY67" s="8">
        <v>0</v>
      </c>
      <c r="PZ67" s="8">
        <v>265</v>
      </c>
      <c r="QA67" s="8">
        <v>292</v>
      </c>
      <c r="QB67" s="8">
        <v>286</v>
      </c>
      <c r="QC67" s="8">
        <v>243</v>
      </c>
      <c r="QD67" s="8">
        <v>336</v>
      </c>
      <c r="QE67" s="8">
        <v>186</v>
      </c>
      <c r="QF67" s="8">
        <v>593</v>
      </c>
      <c r="QG67" s="8">
        <v>203</v>
      </c>
      <c r="QH67" s="8">
        <v>142</v>
      </c>
      <c r="QI67" s="8">
        <v>204</v>
      </c>
      <c r="QJ67" s="8">
        <v>343</v>
      </c>
      <c r="QK67" s="8">
        <v>286</v>
      </c>
      <c r="QL67" s="8">
        <v>356</v>
      </c>
      <c r="QM67" s="8">
        <v>351</v>
      </c>
      <c r="QN67" s="8">
        <v>316</v>
      </c>
      <c r="QO67" s="8">
        <v>0</v>
      </c>
      <c r="QP67" s="8">
        <v>0</v>
      </c>
      <c r="QQ67" s="8">
        <v>0</v>
      </c>
      <c r="QR67" s="8">
        <v>0</v>
      </c>
      <c r="QS67" s="8">
        <v>0</v>
      </c>
      <c r="QT67" s="8">
        <v>0</v>
      </c>
      <c r="QU67" s="8">
        <v>0</v>
      </c>
      <c r="QV67" s="8">
        <v>0</v>
      </c>
      <c r="QW67" s="8">
        <v>0</v>
      </c>
      <c r="QX67" s="8">
        <v>0</v>
      </c>
      <c r="QY67" s="8">
        <v>0</v>
      </c>
      <c r="QZ67" s="8">
        <v>0</v>
      </c>
      <c r="RA67" s="8">
        <v>0</v>
      </c>
      <c r="RB67" s="8">
        <v>0</v>
      </c>
      <c r="RC67" s="8">
        <v>0</v>
      </c>
      <c r="RD67" s="8">
        <v>0</v>
      </c>
      <c r="RE67" s="8" t="s">
        <v>150</v>
      </c>
      <c r="RF67" s="8" t="s">
        <v>150</v>
      </c>
      <c r="RG67" s="8" t="s">
        <v>150</v>
      </c>
      <c r="RH67" s="8" t="s">
        <v>150</v>
      </c>
      <c r="RI67" s="8">
        <v>0</v>
      </c>
      <c r="RJ67" s="8">
        <v>0</v>
      </c>
      <c r="RK67" s="8">
        <v>0</v>
      </c>
      <c r="RL67" s="8">
        <v>0</v>
      </c>
      <c r="RM67" s="8" t="s">
        <v>150</v>
      </c>
      <c r="RN67" s="8">
        <v>3425</v>
      </c>
      <c r="RO67" s="8">
        <v>3213</v>
      </c>
      <c r="RP67" s="8">
        <v>3719</v>
      </c>
      <c r="RQ67" s="8">
        <v>3369</v>
      </c>
      <c r="RR67" s="8">
        <v>3394</v>
      </c>
      <c r="RS67" s="8">
        <v>0</v>
      </c>
      <c r="RT67" s="8">
        <v>0</v>
      </c>
      <c r="RU67" s="8">
        <v>0</v>
      </c>
      <c r="RV67" s="8">
        <v>0</v>
      </c>
      <c r="RW67" s="8">
        <v>0</v>
      </c>
      <c r="RX67" s="8">
        <v>0</v>
      </c>
      <c r="RY67" s="8">
        <v>0</v>
      </c>
      <c r="RZ67" s="8">
        <v>0</v>
      </c>
      <c r="SA67" s="8">
        <v>0</v>
      </c>
      <c r="SB67" s="8">
        <v>0</v>
      </c>
      <c r="SC67" s="8">
        <v>1396</v>
      </c>
      <c r="SD67" s="8">
        <v>1519</v>
      </c>
      <c r="SE67" s="8">
        <v>1757</v>
      </c>
      <c r="SF67" s="8">
        <v>3219</v>
      </c>
      <c r="SG67" s="8">
        <v>4106</v>
      </c>
      <c r="SH67" s="8">
        <v>0</v>
      </c>
      <c r="SI67" s="8">
        <v>0</v>
      </c>
      <c r="SJ67" s="8">
        <v>0</v>
      </c>
      <c r="SK67" s="8">
        <v>0</v>
      </c>
      <c r="SL67" s="8">
        <v>0</v>
      </c>
      <c r="SM67" s="8">
        <v>3173</v>
      </c>
      <c r="SN67" s="8">
        <v>4389</v>
      </c>
      <c r="SO67" s="8">
        <v>4691</v>
      </c>
      <c r="SP67" s="8">
        <v>3366</v>
      </c>
      <c r="SQ67" s="8">
        <v>4137</v>
      </c>
      <c r="SR67" s="8">
        <v>9</v>
      </c>
      <c r="SS67" s="8">
        <v>9</v>
      </c>
      <c r="ST67" s="8">
        <v>56</v>
      </c>
      <c r="SU67" s="8">
        <v>62</v>
      </c>
      <c r="SV67" s="8">
        <v>324</v>
      </c>
      <c r="SW67" s="8">
        <v>0</v>
      </c>
      <c r="SX67" s="8">
        <v>0</v>
      </c>
      <c r="SY67" s="8">
        <v>0</v>
      </c>
      <c r="SZ67" s="8">
        <v>0</v>
      </c>
      <c r="TA67" s="8">
        <v>0</v>
      </c>
      <c r="TB67" s="8">
        <v>3583</v>
      </c>
      <c r="TC67" s="8">
        <v>3158</v>
      </c>
      <c r="TD67" s="8">
        <v>4271</v>
      </c>
      <c r="TE67" s="8">
        <v>3689</v>
      </c>
      <c r="TF67" s="8">
        <v>5145</v>
      </c>
      <c r="TG67" s="8">
        <v>0</v>
      </c>
      <c r="TH67" s="8">
        <v>0</v>
      </c>
      <c r="TI67" s="8">
        <v>0</v>
      </c>
      <c r="TJ67" s="8">
        <v>0</v>
      </c>
      <c r="TK67" s="8">
        <v>0</v>
      </c>
      <c r="TL67" s="8">
        <v>0</v>
      </c>
      <c r="TM67" s="8">
        <v>0</v>
      </c>
      <c r="TN67" s="8">
        <v>0</v>
      </c>
      <c r="TO67" s="8">
        <v>0</v>
      </c>
      <c r="TP67" s="8">
        <v>0</v>
      </c>
      <c r="TQ67" s="8">
        <v>373</v>
      </c>
      <c r="TR67" s="8">
        <v>266</v>
      </c>
      <c r="TS67" s="8">
        <v>430</v>
      </c>
      <c r="TT67" s="8">
        <v>309</v>
      </c>
      <c r="TU67" s="8">
        <v>260</v>
      </c>
      <c r="TV67" s="8">
        <v>2195</v>
      </c>
      <c r="TW67" s="8">
        <v>2118</v>
      </c>
      <c r="TX67" s="8">
        <v>1981</v>
      </c>
      <c r="TY67" s="8">
        <v>2063</v>
      </c>
      <c r="TZ67" s="8">
        <v>1992</v>
      </c>
      <c r="UA67" s="8">
        <v>3299</v>
      </c>
      <c r="UB67" s="8">
        <v>4353</v>
      </c>
      <c r="UC67" s="8">
        <v>1980</v>
      </c>
      <c r="UD67" s="8">
        <v>3684</v>
      </c>
      <c r="UE67" s="8">
        <v>3678</v>
      </c>
      <c r="UF67" s="8">
        <v>91</v>
      </c>
      <c r="UG67" s="8">
        <v>110</v>
      </c>
      <c r="UH67" s="8">
        <v>86</v>
      </c>
      <c r="UI67" s="8">
        <v>29</v>
      </c>
      <c r="UJ67" s="8">
        <v>6</v>
      </c>
      <c r="UK67" s="8">
        <v>9</v>
      </c>
      <c r="UL67" s="8">
        <v>8</v>
      </c>
      <c r="UM67" s="8">
        <v>0</v>
      </c>
      <c r="UN67" s="8">
        <v>73</v>
      </c>
      <c r="UO67" s="8">
        <v>395</v>
      </c>
      <c r="UP67" s="8">
        <v>131</v>
      </c>
      <c r="UQ67" s="8">
        <v>32</v>
      </c>
      <c r="UR67" s="8">
        <v>290</v>
      </c>
      <c r="US67" s="8">
        <v>540</v>
      </c>
      <c r="UT67" s="8">
        <v>664</v>
      </c>
      <c r="UU67" s="8">
        <v>0</v>
      </c>
      <c r="UV67" s="8">
        <v>0</v>
      </c>
      <c r="UW67" s="8">
        <v>0</v>
      </c>
      <c r="UX67" s="8">
        <v>0</v>
      </c>
      <c r="UY67" s="8">
        <v>0</v>
      </c>
      <c r="UZ67" s="8">
        <v>971</v>
      </c>
      <c r="VA67" s="8">
        <v>632</v>
      </c>
      <c r="VB67" s="8">
        <v>385</v>
      </c>
      <c r="VC67" s="8">
        <v>213</v>
      </c>
      <c r="VD67" s="8">
        <v>24</v>
      </c>
      <c r="VE67" s="8">
        <v>0</v>
      </c>
      <c r="VF67" s="8">
        <v>0</v>
      </c>
      <c r="VG67" s="8">
        <v>0</v>
      </c>
      <c r="VH67" s="8">
        <v>0</v>
      </c>
      <c r="VI67" s="8">
        <v>0</v>
      </c>
      <c r="VJ67" s="8">
        <v>0</v>
      </c>
      <c r="VK67" s="8">
        <v>0</v>
      </c>
      <c r="VL67" s="8">
        <v>0</v>
      </c>
      <c r="VM67" s="8">
        <v>0</v>
      </c>
      <c r="VN67" s="8">
        <v>0</v>
      </c>
      <c r="VO67" s="8">
        <v>0</v>
      </c>
      <c r="VP67" s="8">
        <v>0</v>
      </c>
      <c r="VQ67" s="8">
        <v>0</v>
      </c>
      <c r="VR67" s="8">
        <v>0</v>
      </c>
      <c r="VS67" s="8">
        <v>0</v>
      </c>
      <c r="VT67" s="8">
        <v>0</v>
      </c>
      <c r="VU67" s="8">
        <v>0</v>
      </c>
      <c r="VV67" s="8">
        <v>0</v>
      </c>
      <c r="VW67" s="8">
        <v>0</v>
      </c>
      <c r="VX67" s="8">
        <v>0</v>
      </c>
      <c r="VY67" s="8">
        <v>0</v>
      </c>
      <c r="VZ67" s="8">
        <v>0</v>
      </c>
      <c r="WA67" s="8">
        <v>0</v>
      </c>
      <c r="WB67" s="8">
        <v>0</v>
      </c>
      <c r="WC67" s="8">
        <v>0</v>
      </c>
      <c r="WD67" s="8">
        <v>0</v>
      </c>
      <c r="WE67" s="8">
        <v>0</v>
      </c>
      <c r="WF67" s="8">
        <v>0</v>
      </c>
      <c r="WG67" s="8">
        <v>0</v>
      </c>
      <c r="WH67" s="8">
        <v>0</v>
      </c>
      <c r="WI67" s="8">
        <v>5295</v>
      </c>
      <c r="WJ67" s="8">
        <v>6702</v>
      </c>
      <c r="WK67" s="8">
        <v>5802</v>
      </c>
      <c r="WL67" s="8">
        <v>4955</v>
      </c>
      <c r="WM67" s="8">
        <v>7025</v>
      </c>
      <c r="WN67" s="8">
        <v>0</v>
      </c>
      <c r="WO67" s="8">
        <v>0</v>
      </c>
      <c r="WP67" s="8">
        <v>0</v>
      </c>
      <c r="WQ67" s="8">
        <v>0</v>
      </c>
      <c r="WR67" s="8">
        <v>0</v>
      </c>
      <c r="WS67" s="8">
        <v>722</v>
      </c>
      <c r="WT67" s="8">
        <v>764</v>
      </c>
      <c r="WU67" s="8">
        <v>794</v>
      </c>
      <c r="WV67" s="8">
        <v>-13</v>
      </c>
      <c r="WW67" s="8">
        <v>306</v>
      </c>
      <c r="WX67" s="8">
        <v>0</v>
      </c>
      <c r="WY67" s="8">
        <v>0</v>
      </c>
      <c r="WZ67" s="8">
        <v>0</v>
      </c>
      <c r="XA67" s="8">
        <v>0</v>
      </c>
      <c r="XB67" s="8">
        <v>0</v>
      </c>
      <c r="XC67" s="8">
        <v>676</v>
      </c>
      <c r="XD67" s="8">
        <v>403</v>
      </c>
      <c r="XE67" s="8">
        <v>148</v>
      </c>
      <c r="XF67" s="8">
        <v>75</v>
      </c>
      <c r="XG67" s="8">
        <v>133</v>
      </c>
      <c r="XH67" s="8">
        <v>0</v>
      </c>
      <c r="XI67" s="8">
        <v>0</v>
      </c>
      <c r="XJ67" s="8">
        <v>118</v>
      </c>
      <c r="XK67" s="8">
        <v>190</v>
      </c>
      <c r="XL67" s="8">
        <v>329</v>
      </c>
      <c r="XM67" s="8">
        <v>0</v>
      </c>
      <c r="XN67" s="8">
        <v>0</v>
      </c>
      <c r="XO67" s="8">
        <v>0</v>
      </c>
      <c r="XP67" s="8">
        <v>0</v>
      </c>
      <c r="XQ67" s="8">
        <v>0</v>
      </c>
      <c r="XR67" s="8">
        <v>1</v>
      </c>
      <c r="XS67" s="8">
        <v>1</v>
      </c>
      <c r="XT67" s="8">
        <v>0</v>
      </c>
      <c r="XU67" s="8">
        <v>0</v>
      </c>
      <c r="XV67" s="8">
        <v>0</v>
      </c>
      <c r="XW67" s="8">
        <v>14774</v>
      </c>
      <c r="XX67" s="8">
        <v>14938</v>
      </c>
      <c r="XY67" s="8">
        <v>18416</v>
      </c>
      <c r="XZ67" s="8">
        <v>19978</v>
      </c>
      <c r="YA67" s="8" t="s">
        <v>150</v>
      </c>
      <c r="YB67" s="8">
        <v>0</v>
      </c>
      <c r="YC67" s="8">
        <v>0</v>
      </c>
      <c r="YD67" s="8">
        <v>0</v>
      </c>
      <c r="YE67" s="8">
        <v>0</v>
      </c>
      <c r="YF67" s="8">
        <v>0</v>
      </c>
      <c r="YG67" s="8">
        <v>1246</v>
      </c>
      <c r="YH67" s="8">
        <v>1373</v>
      </c>
      <c r="YI67" s="8">
        <v>1434</v>
      </c>
      <c r="YJ67" s="8">
        <v>1302</v>
      </c>
      <c r="YK67" s="8">
        <v>1326</v>
      </c>
      <c r="YL67" s="8">
        <v>0</v>
      </c>
      <c r="YM67" s="8">
        <v>0</v>
      </c>
      <c r="YN67" s="8">
        <v>0</v>
      </c>
      <c r="YO67" s="8">
        <v>0</v>
      </c>
      <c r="YP67" s="8">
        <v>0</v>
      </c>
      <c r="YQ67" s="8">
        <v>361</v>
      </c>
      <c r="YR67" s="8">
        <v>639</v>
      </c>
      <c r="YS67" s="8">
        <v>664</v>
      </c>
      <c r="YT67" s="8">
        <v>883</v>
      </c>
      <c r="YU67" s="8">
        <v>932</v>
      </c>
      <c r="YV67" s="8">
        <v>4724</v>
      </c>
      <c r="YW67" s="8">
        <v>4422</v>
      </c>
      <c r="YX67" s="8">
        <v>-47</v>
      </c>
      <c r="YY67" s="8">
        <v>156</v>
      </c>
      <c r="YZ67" s="8">
        <v>806</v>
      </c>
      <c r="ZA67" s="8">
        <v>639</v>
      </c>
      <c r="ZB67" s="8">
        <v>2321</v>
      </c>
      <c r="ZC67" s="8">
        <v>2502</v>
      </c>
      <c r="ZD67" s="8">
        <v>2556</v>
      </c>
      <c r="ZE67" s="8">
        <v>2598</v>
      </c>
    </row>
    <row r="68" spans="2:681" x14ac:dyDescent="0.2">
      <c r="B68" s="7">
        <v>321</v>
      </c>
      <c r="C68" s="7">
        <v>63</v>
      </c>
      <c r="D68" s="7" t="s">
        <v>607</v>
      </c>
      <c r="E68" s="7">
        <v>202816</v>
      </c>
      <c r="F68" s="7">
        <v>547</v>
      </c>
      <c r="G68" s="200">
        <v>0</v>
      </c>
      <c r="H68" s="200">
        <v>0</v>
      </c>
      <c r="I68" s="200">
        <v>0</v>
      </c>
      <c r="J68" s="200">
        <v>0</v>
      </c>
      <c r="K68" s="200">
        <v>0</v>
      </c>
      <c r="L68" s="8">
        <v>16473</v>
      </c>
      <c r="M68" s="8">
        <v>81016</v>
      </c>
      <c r="N68" s="8">
        <v>104652</v>
      </c>
      <c r="O68" s="8">
        <v>85519</v>
      </c>
      <c r="P68" s="8">
        <v>72027</v>
      </c>
      <c r="Q68" s="8">
        <v>299139</v>
      </c>
      <c r="R68" s="8">
        <v>293473</v>
      </c>
      <c r="S68" s="8">
        <v>253737</v>
      </c>
      <c r="T68" s="8">
        <v>229844</v>
      </c>
      <c r="U68" s="8">
        <v>301930</v>
      </c>
      <c r="V68" s="8">
        <v>229</v>
      </c>
      <c r="W68" s="8">
        <v>273</v>
      </c>
      <c r="X68" s="8">
        <v>680</v>
      </c>
      <c r="Y68" s="8">
        <v>257</v>
      </c>
      <c r="Z68" s="8">
        <v>145</v>
      </c>
      <c r="AA68" s="8">
        <v>0</v>
      </c>
      <c r="AB68" s="8">
        <v>0</v>
      </c>
      <c r="AC68" s="8">
        <v>0</v>
      </c>
      <c r="AD68" s="8">
        <v>0</v>
      </c>
      <c r="AE68" s="8">
        <v>0</v>
      </c>
      <c r="AF68" s="8">
        <v>5918</v>
      </c>
      <c r="AG68" s="8">
        <v>6113</v>
      </c>
      <c r="AH68" s="8">
        <v>9810</v>
      </c>
      <c r="AI68" s="8">
        <v>2852</v>
      </c>
      <c r="AJ68" s="8">
        <v>18843</v>
      </c>
      <c r="AK68" s="8">
        <v>350722</v>
      </c>
      <c r="AL68" s="8">
        <v>302376</v>
      </c>
      <c r="AM68" s="8">
        <v>270076</v>
      </c>
      <c r="AN68" s="8">
        <v>317732</v>
      </c>
      <c r="AO68" s="8">
        <v>458330</v>
      </c>
      <c r="AP68" s="8">
        <v>0</v>
      </c>
      <c r="AQ68" s="8">
        <v>0</v>
      </c>
      <c r="AR68" s="8">
        <v>0</v>
      </c>
      <c r="AS68" s="8">
        <v>0</v>
      </c>
      <c r="AT68" s="8">
        <v>0</v>
      </c>
      <c r="AU68" s="8">
        <v>69526</v>
      </c>
      <c r="AV68" s="8">
        <v>63238</v>
      </c>
      <c r="AW68" s="8">
        <v>71501</v>
      </c>
      <c r="AX68" s="8">
        <v>53866</v>
      </c>
      <c r="AY68" s="8">
        <v>97278</v>
      </c>
      <c r="AZ68" s="8">
        <v>0</v>
      </c>
      <c r="BA68" s="8">
        <v>0</v>
      </c>
      <c r="BB68" s="8">
        <v>0</v>
      </c>
      <c r="BC68" s="8">
        <v>0</v>
      </c>
      <c r="BD68" s="8">
        <v>0</v>
      </c>
      <c r="BE68" s="8" t="s">
        <v>150</v>
      </c>
      <c r="BF68" s="8" t="s">
        <v>150</v>
      </c>
      <c r="BG68" s="8" t="s">
        <v>150</v>
      </c>
      <c r="BH68" s="8" t="s">
        <v>150</v>
      </c>
      <c r="BI68" s="8" t="s">
        <v>150</v>
      </c>
      <c r="BJ68" s="8">
        <v>6769</v>
      </c>
      <c r="BK68" s="8">
        <v>8844</v>
      </c>
      <c r="BL68" s="8">
        <v>8399</v>
      </c>
      <c r="BM68" s="8">
        <v>3993</v>
      </c>
      <c r="BN68" s="8">
        <v>17115</v>
      </c>
      <c r="BO68" s="8">
        <v>3743</v>
      </c>
      <c r="BP68" s="8">
        <v>4659</v>
      </c>
      <c r="BQ68" s="8">
        <v>6430</v>
      </c>
      <c r="BR68" s="8">
        <v>6590</v>
      </c>
      <c r="BS68" s="8">
        <v>30983</v>
      </c>
      <c r="BT68" s="8">
        <v>75</v>
      </c>
      <c r="BU68" s="8">
        <v>177</v>
      </c>
      <c r="BV68" s="8">
        <v>134</v>
      </c>
      <c r="BW68" s="8">
        <v>73</v>
      </c>
      <c r="BX68" s="8">
        <v>179</v>
      </c>
      <c r="BY68" s="8">
        <v>0</v>
      </c>
      <c r="BZ68" s="8">
        <v>0</v>
      </c>
      <c r="CA68" s="8">
        <v>0</v>
      </c>
      <c r="CB68" s="8">
        <v>0</v>
      </c>
      <c r="CC68" s="8">
        <v>0</v>
      </c>
      <c r="CD68" s="8">
        <v>1665</v>
      </c>
      <c r="CE68" s="8">
        <v>2338</v>
      </c>
      <c r="CF68" s="8">
        <v>2664</v>
      </c>
      <c r="CG68" s="8">
        <v>2556</v>
      </c>
      <c r="CH68" s="8">
        <v>9595</v>
      </c>
      <c r="CI68" s="8">
        <v>0</v>
      </c>
      <c r="CJ68" s="8">
        <v>0</v>
      </c>
      <c r="CK68" s="8">
        <v>0</v>
      </c>
      <c r="CL68" s="8">
        <v>0</v>
      </c>
      <c r="CM68" s="8">
        <v>0</v>
      </c>
      <c r="CN68" s="8">
        <v>0</v>
      </c>
      <c r="CO68" s="8">
        <v>0</v>
      </c>
      <c r="CP68" s="8">
        <v>0</v>
      </c>
      <c r="CQ68" s="8">
        <v>0</v>
      </c>
      <c r="CR68" s="8">
        <v>0</v>
      </c>
      <c r="CS68" s="8">
        <v>1046</v>
      </c>
      <c r="CT68" s="8">
        <v>473</v>
      </c>
      <c r="CU68" s="8">
        <v>1447</v>
      </c>
      <c r="CV68" s="8">
        <v>357</v>
      </c>
      <c r="CW68" s="8">
        <v>515</v>
      </c>
      <c r="CX68" s="8">
        <v>0</v>
      </c>
      <c r="CY68" s="8">
        <v>0</v>
      </c>
      <c r="CZ68" s="8">
        <v>0</v>
      </c>
      <c r="DA68" s="8">
        <v>0</v>
      </c>
      <c r="DB68" s="8">
        <v>0</v>
      </c>
      <c r="DC68" s="8">
        <v>128242</v>
      </c>
      <c r="DD68" s="8">
        <v>136377</v>
      </c>
      <c r="DE68" s="8">
        <v>125023</v>
      </c>
      <c r="DF68" s="8">
        <v>96979</v>
      </c>
      <c r="DG68" s="8">
        <v>178257</v>
      </c>
      <c r="DH68" s="8" t="s">
        <v>150</v>
      </c>
      <c r="DI68" s="8" t="s">
        <v>150</v>
      </c>
      <c r="DJ68" s="8" t="s">
        <v>150</v>
      </c>
      <c r="DK68" s="8" t="s">
        <v>150</v>
      </c>
      <c r="DL68" s="8" t="s">
        <v>150</v>
      </c>
      <c r="DM68" s="8">
        <v>0</v>
      </c>
      <c r="DN68" s="8">
        <v>0</v>
      </c>
      <c r="DO68" s="8">
        <v>0</v>
      </c>
      <c r="DP68" s="8">
        <v>0</v>
      </c>
      <c r="DQ68" s="8">
        <v>0</v>
      </c>
      <c r="DR68" s="8">
        <v>203233</v>
      </c>
      <c r="DS68" s="8">
        <v>254806</v>
      </c>
      <c r="DT68" s="8">
        <v>236138</v>
      </c>
      <c r="DU68" s="8">
        <v>191080</v>
      </c>
      <c r="DV68" s="8">
        <v>352000</v>
      </c>
      <c r="DW68" s="8">
        <v>40121</v>
      </c>
      <c r="DX68" s="8">
        <v>75637</v>
      </c>
      <c r="DY68" s="8">
        <v>51728</v>
      </c>
      <c r="DZ68" s="8">
        <v>62441</v>
      </c>
      <c r="EA68" s="8">
        <v>84655</v>
      </c>
      <c r="EB68" s="8">
        <v>299836</v>
      </c>
      <c r="EC68" s="8">
        <v>507678</v>
      </c>
      <c r="ED68" s="8">
        <v>407433</v>
      </c>
      <c r="EE68" s="8">
        <v>385779</v>
      </c>
      <c r="EF68" s="8">
        <v>781911</v>
      </c>
      <c r="EG68" s="8">
        <v>797481</v>
      </c>
      <c r="EH68" s="8">
        <v>897876</v>
      </c>
      <c r="EI68" s="8">
        <v>962728</v>
      </c>
      <c r="EJ68" s="8">
        <v>860893</v>
      </c>
      <c r="EK68" s="8">
        <v>1266977</v>
      </c>
      <c r="EL68" s="8">
        <v>65244</v>
      </c>
      <c r="EM68" s="8">
        <v>130832</v>
      </c>
      <c r="EN68" s="8">
        <v>87771</v>
      </c>
      <c r="EO68" s="8">
        <v>70339</v>
      </c>
      <c r="EP68" s="8">
        <v>135786</v>
      </c>
      <c r="EQ68" s="8">
        <v>1920</v>
      </c>
      <c r="ER68" s="8">
        <v>8542</v>
      </c>
      <c r="ES68" s="8">
        <v>8397</v>
      </c>
      <c r="ET68" s="8">
        <v>2860</v>
      </c>
      <c r="EU68" s="8">
        <v>4449</v>
      </c>
      <c r="EV68" s="8">
        <v>0</v>
      </c>
      <c r="EW68" s="8">
        <v>0</v>
      </c>
      <c r="EX68" s="8">
        <v>0</v>
      </c>
      <c r="EY68" s="8">
        <v>0</v>
      </c>
      <c r="EZ68" s="8">
        <v>0</v>
      </c>
      <c r="FA68" s="8">
        <v>710918</v>
      </c>
      <c r="FB68" s="8">
        <v>899557</v>
      </c>
      <c r="FC68" s="8">
        <v>653453</v>
      </c>
      <c r="FD68" s="8">
        <v>584002</v>
      </c>
      <c r="FE68" s="8">
        <v>788184</v>
      </c>
      <c r="FF68" s="8">
        <v>0</v>
      </c>
      <c r="FG68" s="8">
        <v>0</v>
      </c>
      <c r="FH68" s="8">
        <v>0</v>
      </c>
      <c r="FI68" s="8">
        <v>0</v>
      </c>
      <c r="FJ68" s="8">
        <v>0</v>
      </c>
      <c r="FK68" s="8">
        <v>38633</v>
      </c>
      <c r="FL68" s="8">
        <v>31869</v>
      </c>
      <c r="FM68" s="8">
        <v>19475</v>
      </c>
      <c r="FN68" s="8">
        <v>18815</v>
      </c>
      <c r="FO68" s="8">
        <v>37986</v>
      </c>
      <c r="FP68" s="8">
        <v>70969</v>
      </c>
      <c r="FQ68" s="8">
        <v>67913</v>
      </c>
      <c r="FR68" s="8">
        <v>61112</v>
      </c>
      <c r="FS68" s="8">
        <v>60632</v>
      </c>
      <c r="FT68" s="8">
        <v>235882</v>
      </c>
      <c r="FU68" s="8">
        <v>24</v>
      </c>
      <c r="FV68" s="8">
        <v>0</v>
      </c>
      <c r="FW68" s="8">
        <v>0</v>
      </c>
      <c r="FX68" s="8">
        <v>0</v>
      </c>
      <c r="FY68" s="8">
        <v>0</v>
      </c>
      <c r="FZ68" s="8">
        <v>299</v>
      </c>
      <c r="GA68" s="8">
        <v>266</v>
      </c>
      <c r="GB68" s="8">
        <v>2</v>
      </c>
      <c r="GC68" s="8">
        <v>0</v>
      </c>
      <c r="GD68" s="8">
        <v>0</v>
      </c>
      <c r="GE68" s="8">
        <v>0</v>
      </c>
      <c r="GF68" s="8">
        <v>0</v>
      </c>
      <c r="GG68" s="8">
        <v>0</v>
      </c>
      <c r="GH68" s="8">
        <v>0</v>
      </c>
      <c r="GI68" s="8">
        <v>0</v>
      </c>
      <c r="GJ68" s="8">
        <v>0</v>
      </c>
      <c r="GK68" s="8">
        <v>0</v>
      </c>
      <c r="GL68" s="8">
        <v>0</v>
      </c>
      <c r="GM68" s="8">
        <v>0</v>
      </c>
      <c r="GN68" s="8">
        <v>0</v>
      </c>
      <c r="GO68" s="8">
        <v>25</v>
      </c>
      <c r="GP68" s="8">
        <v>29</v>
      </c>
      <c r="GQ68" s="8">
        <v>0</v>
      </c>
      <c r="GR68" s="8">
        <v>-124</v>
      </c>
      <c r="GS68" s="8">
        <v>3</v>
      </c>
      <c r="GT68" s="8">
        <v>6614</v>
      </c>
      <c r="GU68" s="8">
        <v>13515</v>
      </c>
      <c r="GV68" s="8">
        <v>14627</v>
      </c>
      <c r="GW68" s="8">
        <v>13673</v>
      </c>
      <c r="GX68" s="8">
        <v>51439</v>
      </c>
      <c r="GY68" s="8">
        <v>5480</v>
      </c>
      <c r="GZ68" s="8">
        <v>10046</v>
      </c>
      <c r="HA68" s="8">
        <v>13024</v>
      </c>
      <c r="HB68" s="8">
        <v>10720</v>
      </c>
      <c r="HC68" s="8">
        <v>21664</v>
      </c>
      <c r="HD68" s="8">
        <v>0</v>
      </c>
      <c r="HE68" s="8">
        <v>0</v>
      </c>
      <c r="HF68" s="8">
        <v>0</v>
      </c>
      <c r="HG68" s="8">
        <v>0</v>
      </c>
      <c r="HH68" s="8">
        <v>0</v>
      </c>
      <c r="HI68" s="8">
        <v>2560119</v>
      </c>
      <c r="HJ68" s="8">
        <v>2792825</v>
      </c>
      <c r="HK68" s="8">
        <v>2515761</v>
      </c>
      <c r="HL68" s="8">
        <v>2240100</v>
      </c>
      <c r="HM68" s="8">
        <v>3346617</v>
      </c>
      <c r="HN68" s="8">
        <v>0</v>
      </c>
      <c r="HO68" s="8" t="s">
        <v>150</v>
      </c>
      <c r="HP68" s="8" t="s">
        <v>150</v>
      </c>
      <c r="HQ68" s="8" t="s">
        <v>150</v>
      </c>
      <c r="HR68" s="8" t="s">
        <v>150</v>
      </c>
      <c r="HS68" s="8">
        <v>870326</v>
      </c>
      <c r="HT68" s="8">
        <v>877837</v>
      </c>
      <c r="HU68" s="8">
        <v>778597</v>
      </c>
      <c r="HV68" s="8">
        <v>660310</v>
      </c>
      <c r="HW68" s="8">
        <v>917551</v>
      </c>
      <c r="HX68" s="8">
        <v>0</v>
      </c>
      <c r="HY68" s="8">
        <v>0</v>
      </c>
      <c r="HZ68" s="8">
        <v>0</v>
      </c>
      <c r="IA68" s="8">
        <v>0</v>
      </c>
      <c r="IB68" s="8" t="s">
        <v>150</v>
      </c>
      <c r="IC68" s="8">
        <v>3324</v>
      </c>
      <c r="ID68" s="8">
        <v>1849</v>
      </c>
      <c r="IE68" s="8">
        <v>408</v>
      </c>
      <c r="IF68" s="8">
        <v>449</v>
      </c>
      <c r="IG68" s="8">
        <v>967</v>
      </c>
      <c r="IH68" s="8">
        <v>259094</v>
      </c>
      <c r="II68" s="8">
        <v>238950</v>
      </c>
      <c r="IJ68" s="8">
        <v>213202</v>
      </c>
      <c r="IK68" s="8">
        <v>187725</v>
      </c>
      <c r="IL68" s="8">
        <v>292964</v>
      </c>
      <c r="IM68" s="8">
        <v>42955</v>
      </c>
      <c r="IN68" s="8">
        <v>62676</v>
      </c>
      <c r="IO68" s="8" t="s">
        <v>150</v>
      </c>
      <c r="IP68" s="8" t="s">
        <v>150</v>
      </c>
      <c r="IQ68" s="8" t="s">
        <v>150</v>
      </c>
      <c r="IR68" s="8">
        <v>29849</v>
      </c>
      <c r="IS68" s="8">
        <v>25283</v>
      </c>
      <c r="IT68" s="8" t="s">
        <v>150</v>
      </c>
      <c r="IU68" s="8" t="s">
        <v>150</v>
      </c>
      <c r="IV68" s="8" t="s">
        <v>150</v>
      </c>
      <c r="IW68" s="8">
        <v>37935</v>
      </c>
      <c r="IX68" s="8">
        <v>17674</v>
      </c>
      <c r="IY68" s="8">
        <v>51615</v>
      </c>
      <c r="IZ68" s="8">
        <v>53062</v>
      </c>
      <c r="JA68" s="8">
        <v>85226</v>
      </c>
      <c r="JB68" s="8">
        <v>0</v>
      </c>
      <c r="JC68" s="8">
        <v>0</v>
      </c>
      <c r="JD68" s="8">
        <v>0</v>
      </c>
      <c r="JE68" s="8">
        <v>0</v>
      </c>
      <c r="JF68" s="8">
        <v>0</v>
      </c>
      <c r="JG68" s="8">
        <v>62733</v>
      </c>
      <c r="JH68" s="8">
        <v>124668</v>
      </c>
      <c r="JI68" s="8">
        <v>111746</v>
      </c>
      <c r="JJ68" s="8">
        <v>92396</v>
      </c>
      <c r="JK68" s="8">
        <v>72068</v>
      </c>
      <c r="JL68" s="8">
        <v>0</v>
      </c>
      <c r="JM68" s="8">
        <v>0</v>
      </c>
      <c r="JN68" s="8">
        <v>0</v>
      </c>
      <c r="JO68" s="8">
        <v>0</v>
      </c>
      <c r="JP68" s="8">
        <v>0</v>
      </c>
      <c r="JQ68" s="8">
        <v>0</v>
      </c>
      <c r="JR68" s="8">
        <v>0</v>
      </c>
      <c r="JS68" s="8">
        <v>0</v>
      </c>
      <c r="JT68" s="8">
        <v>0</v>
      </c>
      <c r="JU68" s="8">
        <v>0</v>
      </c>
      <c r="JV68" s="8">
        <v>109008</v>
      </c>
      <c r="JW68" s="8">
        <v>140310</v>
      </c>
      <c r="JX68" s="8">
        <v>122471</v>
      </c>
      <c r="JY68" s="8">
        <v>89523</v>
      </c>
      <c r="JZ68" s="8">
        <v>135638</v>
      </c>
      <c r="KA68" s="8">
        <v>0</v>
      </c>
      <c r="KB68" s="8">
        <v>0</v>
      </c>
      <c r="KC68" s="8">
        <v>0</v>
      </c>
      <c r="KD68" s="8">
        <v>0</v>
      </c>
      <c r="KE68" s="8">
        <v>0</v>
      </c>
      <c r="KF68" s="8">
        <v>34</v>
      </c>
      <c r="KG68" s="8">
        <v>115</v>
      </c>
      <c r="KH68" s="8">
        <v>35</v>
      </c>
      <c r="KI68" s="8">
        <v>14</v>
      </c>
      <c r="KJ68" s="8" t="s">
        <v>150</v>
      </c>
      <c r="KK68" s="8">
        <v>0</v>
      </c>
      <c r="KL68" s="8">
        <v>0</v>
      </c>
      <c r="KM68" s="8">
        <v>0</v>
      </c>
      <c r="KN68" s="8">
        <v>0</v>
      </c>
      <c r="KO68" s="8" t="s">
        <v>150</v>
      </c>
      <c r="KP68" s="8">
        <v>93</v>
      </c>
      <c r="KQ68" s="8">
        <v>83</v>
      </c>
      <c r="KR68" s="8">
        <v>107</v>
      </c>
      <c r="KS68" s="8">
        <v>73</v>
      </c>
      <c r="KT68" s="8">
        <v>8</v>
      </c>
      <c r="KU68" s="8">
        <v>44132</v>
      </c>
      <c r="KV68" s="8">
        <v>59380</v>
      </c>
      <c r="KW68" s="8">
        <v>47105</v>
      </c>
      <c r="KX68" s="8">
        <v>33481</v>
      </c>
      <c r="KY68" s="8">
        <v>51094</v>
      </c>
      <c r="KZ68" s="8">
        <v>2996</v>
      </c>
      <c r="LA68" s="8">
        <v>5326</v>
      </c>
      <c r="LB68" s="8">
        <v>3911</v>
      </c>
      <c r="LC68" s="8">
        <v>3320</v>
      </c>
      <c r="LD68" s="8">
        <v>4545</v>
      </c>
      <c r="LE68" s="8">
        <v>0</v>
      </c>
      <c r="LF68" s="8">
        <v>0</v>
      </c>
      <c r="LG68" s="8">
        <v>0</v>
      </c>
      <c r="LH68" s="8">
        <v>0</v>
      </c>
      <c r="LI68" s="8">
        <v>0</v>
      </c>
      <c r="LJ68" s="8">
        <v>97253</v>
      </c>
      <c r="LK68" s="8">
        <v>122268</v>
      </c>
      <c r="LL68" s="8" t="s">
        <v>150</v>
      </c>
      <c r="LM68" s="8" t="s">
        <v>150</v>
      </c>
      <c r="LN68" s="8" t="s">
        <v>150</v>
      </c>
      <c r="LO68" s="8">
        <v>3703</v>
      </c>
      <c r="LP68" s="8">
        <v>3733</v>
      </c>
      <c r="LQ68" s="8">
        <v>3469</v>
      </c>
      <c r="LR68" s="8">
        <v>2929</v>
      </c>
      <c r="LS68" s="8">
        <v>5023</v>
      </c>
      <c r="LT68" s="8">
        <v>0</v>
      </c>
      <c r="LU68" s="8">
        <v>0</v>
      </c>
      <c r="LV68" s="8">
        <v>0</v>
      </c>
      <c r="LW68" s="8">
        <v>0</v>
      </c>
      <c r="LX68" s="8">
        <v>0</v>
      </c>
      <c r="LY68" s="8">
        <v>18196</v>
      </c>
      <c r="LZ68" s="8">
        <v>24980</v>
      </c>
      <c r="MA68" s="8">
        <v>17155</v>
      </c>
      <c r="MB68" s="8">
        <v>18978</v>
      </c>
      <c r="MC68" s="8">
        <v>54153</v>
      </c>
      <c r="MD68" s="8">
        <v>0</v>
      </c>
      <c r="ME68" s="8">
        <v>0</v>
      </c>
      <c r="MF68" s="8">
        <v>0</v>
      </c>
      <c r="MG68" s="8">
        <v>0</v>
      </c>
      <c r="MH68" s="8">
        <v>0</v>
      </c>
      <c r="MI68" s="8">
        <v>201320</v>
      </c>
      <c r="MJ68" s="8">
        <v>289402</v>
      </c>
      <c r="MK68" s="8">
        <v>266001</v>
      </c>
      <c r="ML68" s="8">
        <v>239110</v>
      </c>
      <c r="MM68" s="8">
        <v>308442</v>
      </c>
      <c r="MN68" s="8">
        <v>0</v>
      </c>
      <c r="MO68" s="8">
        <v>0</v>
      </c>
      <c r="MP68" s="8">
        <v>0</v>
      </c>
      <c r="MQ68" s="8">
        <v>0</v>
      </c>
      <c r="MR68" s="8">
        <v>0</v>
      </c>
      <c r="MS68" s="8">
        <v>0</v>
      </c>
      <c r="MT68" s="8">
        <v>0</v>
      </c>
      <c r="MU68" s="8">
        <v>0</v>
      </c>
      <c r="MV68" s="8">
        <v>0</v>
      </c>
      <c r="MW68" s="8">
        <v>0</v>
      </c>
      <c r="MX68" s="8">
        <v>0</v>
      </c>
      <c r="MY68" s="8">
        <v>0</v>
      </c>
      <c r="MZ68" s="8" t="s">
        <v>150</v>
      </c>
      <c r="NA68" s="8" t="s">
        <v>150</v>
      </c>
      <c r="NB68" s="8" t="s">
        <v>150</v>
      </c>
      <c r="NC68" s="8">
        <v>0</v>
      </c>
      <c r="ND68" s="8">
        <v>0</v>
      </c>
      <c r="NE68" s="8">
        <v>0</v>
      </c>
      <c r="NF68" s="8">
        <v>0</v>
      </c>
      <c r="NG68" s="8">
        <v>0</v>
      </c>
      <c r="NH68" s="8">
        <v>402528</v>
      </c>
      <c r="NI68" s="8">
        <v>368281</v>
      </c>
      <c r="NJ68" s="8">
        <v>346638</v>
      </c>
      <c r="NK68" s="8">
        <v>306943</v>
      </c>
      <c r="NL68" s="8">
        <v>484571</v>
      </c>
      <c r="NM68" s="8">
        <v>10</v>
      </c>
      <c r="NN68" s="8">
        <v>19</v>
      </c>
      <c r="NO68" s="8">
        <v>23</v>
      </c>
      <c r="NP68" s="8">
        <v>6</v>
      </c>
      <c r="NQ68" s="8">
        <v>0</v>
      </c>
      <c r="NR68" s="8">
        <v>0</v>
      </c>
      <c r="NS68" s="8">
        <v>0</v>
      </c>
      <c r="NT68" s="8">
        <v>0</v>
      </c>
      <c r="NU68" s="8">
        <v>0</v>
      </c>
      <c r="NV68" s="8">
        <v>0</v>
      </c>
      <c r="NW68" s="8">
        <v>1</v>
      </c>
      <c r="NX68" s="8">
        <v>1</v>
      </c>
      <c r="NY68" s="8">
        <v>12</v>
      </c>
      <c r="NZ68" s="8">
        <v>1</v>
      </c>
      <c r="OA68" s="8">
        <v>0</v>
      </c>
      <c r="OB68" s="8">
        <v>75477</v>
      </c>
      <c r="OC68" s="8">
        <v>61439</v>
      </c>
      <c r="OD68" s="8">
        <v>62121</v>
      </c>
      <c r="OE68" s="8">
        <v>43600</v>
      </c>
      <c r="OF68" s="8">
        <v>80904</v>
      </c>
      <c r="OG68" s="8">
        <v>134988</v>
      </c>
      <c r="OH68" s="8">
        <v>176923</v>
      </c>
      <c r="OI68" s="8">
        <v>187242</v>
      </c>
      <c r="OJ68" s="8">
        <v>130346</v>
      </c>
      <c r="OK68" s="8">
        <v>222898</v>
      </c>
      <c r="OL68" s="8">
        <v>4056</v>
      </c>
      <c r="OM68" s="8">
        <v>1961</v>
      </c>
      <c r="ON68" s="8">
        <v>1947</v>
      </c>
      <c r="OO68" s="8">
        <v>1350</v>
      </c>
      <c r="OP68" s="8">
        <v>9397</v>
      </c>
      <c r="OQ68" s="8">
        <v>9169</v>
      </c>
      <c r="OR68" s="8">
        <v>8141</v>
      </c>
      <c r="OS68" s="8">
        <v>10175</v>
      </c>
      <c r="OT68" s="8">
        <v>8401</v>
      </c>
      <c r="OU68" s="8">
        <v>23478</v>
      </c>
      <c r="OV68" s="8">
        <v>6</v>
      </c>
      <c r="OW68" s="8">
        <v>1</v>
      </c>
      <c r="OX68" s="8">
        <v>4</v>
      </c>
      <c r="OY68" s="8">
        <v>2</v>
      </c>
      <c r="OZ68" s="8">
        <v>13</v>
      </c>
      <c r="PA68" s="8">
        <v>0</v>
      </c>
      <c r="PB68" s="8">
        <v>0</v>
      </c>
      <c r="PC68" s="8">
        <v>0</v>
      </c>
      <c r="PD68" s="8">
        <v>0</v>
      </c>
      <c r="PE68" s="8">
        <v>0</v>
      </c>
      <c r="PF68" s="8">
        <v>0</v>
      </c>
      <c r="PG68" s="8">
        <v>0</v>
      </c>
      <c r="PH68" s="8">
        <v>0</v>
      </c>
      <c r="PI68" s="8">
        <v>0</v>
      </c>
      <c r="PJ68" s="8">
        <v>0</v>
      </c>
      <c r="PK68" s="8">
        <v>0</v>
      </c>
      <c r="PL68" s="8">
        <v>0</v>
      </c>
      <c r="PM68" s="8">
        <v>0</v>
      </c>
      <c r="PN68" s="8">
        <v>0</v>
      </c>
      <c r="PO68" s="8">
        <v>0</v>
      </c>
      <c r="PP68" s="8">
        <v>122896</v>
      </c>
      <c r="PQ68" s="8">
        <v>128800</v>
      </c>
      <c r="PR68" s="8">
        <v>130670</v>
      </c>
      <c r="PS68" s="8">
        <v>120769</v>
      </c>
      <c r="PT68" s="8">
        <v>659274</v>
      </c>
      <c r="PU68" s="8">
        <v>0</v>
      </c>
      <c r="PV68" s="8">
        <v>0</v>
      </c>
      <c r="PW68" s="8">
        <v>0</v>
      </c>
      <c r="PX68" s="8">
        <v>0</v>
      </c>
      <c r="PY68" s="8">
        <v>0</v>
      </c>
      <c r="PZ68" s="8">
        <v>1485</v>
      </c>
      <c r="QA68" s="8">
        <v>2676</v>
      </c>
      <c r="QB68" s="8">
        <v>1801</v>
      </c>
      <c r="QC68" s="8">
        <v>1172</v>
      </c>
      <c r="QD68" s="8">
        <v>17435</v>
      </c>
      <c r="QE68" s="8">
        <v>0</v>
      </c>
      <c r="QF68" s="8">
        <v>0</v>
      </c>
      <c r="QG68" s="8">
        <v>0</v>
      </c>
      <c r="QH68" s="8">
        <v>0</v>
      </c>
      <c r="QI68" s="8">
        <v>0</v>
      </c>
      <c r="QJ68" s="8">
        <v>214054</v>
      </c>
      <c r="QK68" s="8">
        <v>239132</v>
      </c>
      <c r="QL68" s="8">
        <v>280208</v>
      </c>
      <c r="QM68" s="8">
        <v>252621</v>
      </c>
      <c r="QN68" s="8">
        <v>333860</v>
      </c>
      <c r="QO68" s="8">
        <v>0</v>
      </c>
      <c r="QP68" s="8">
        <v>0</v>
      </c>
      <c r="QQ68" s="8">
        <v>0</v>
      </c>
      <c r="QR68" s="8">
        <v>0</v>
      </c>
      <c r="QS68" s="8">
        <v>0</v>
      </c>
      <c r="QT68" s="8">
        <v>0</v>
      </c>
      <c r="QU68" s="8">
        <v>0</v>
      </c>
      <c r="QV68" s="8">
        <v>0</v>
      </c>
      <c r="QW68" s="8">
        <v>0</v>
      </c>
      <c r="QX68" s="8">
        <v>0</v>
      </c>
      <c r="QY68" s="8">
        <v>0</v>
      </c>
      <c r="QZ68" s="8">
        <v>0</v>
      </c>
      <c r="RA68" s="8">
        <v>0</v>
      </c>
      <c r="RB68" s="8">
        <v>0</v>
      </c>
      <c r="RC68" s="8">
        <v>0</v>
      </c>
      <c r="RD68" s="8">
        <v>0</v>
      </c>
      <c r="RE68" s="8" t="s">
        <v>150</v>
      </c>
      <c r="RF68" s="8" t="s">
        <v>150</v>
      </c>
      <c r="RG68" s="8" t="s">
        <v>150</v>
      </c>
      <c r="RH68" s="8" t="s">
        <v>150</v>
      </c>
      <c r="RI68" s="8">
        <v>0</v>
      </c>
      <c r="RJ68" s="8">
        <v>0</v>
      </c>
      <c r="RK68" s="8">
        <v>0</v>
      </c>
      <c r="RL68" s="8">
        <v>0</v>
      </c>
      <c r="RM68" s="8" t="s">
        <v>150</v>
      </c>
      <c r="RN68" s="8">
        <v>206351</v>
      </c>
      <c r="RO68" s="8">
        <v>186067</v>
      </c>
      <c r="RP68" s="8">
        <v>194396</v>
      </c>
      <c r="RQ68" s="8">
        <v>170765</v>
      </c>
      <c r="RR68" s="8">
        <v>199194</v>
      </c>
      <c r="RS68" s="8">
        <v>0</v>
      </c>
      <c r="RT68" s="8">
        <v>0</v>
      </c>
      <c r="RU68" s="8">
        <v>0</v>
      </c>
      <c r="RV68" s="8">
        <v>0</v>
      </c>
      <c r="RW68" s="8">
        <v>0</v>
      </c>
      <c r="RX68" s="8">
        <v>0</v>
      </c>
      <c r="RY68" s="8">
        <v>0</v>
      </c>
      <c r="RZ68" s="8">
        <v>0</v>
      </c>
      <c r="SA68" s="8">
        <v>0</v>
      </c>
      <c r="SB68" s="8">
        <v>0</v>
      </c>
      <c r="SC68" s="8">
        <v>237168</v>
      </c>
      <c r="SD68" s="8">
        <v>251565</v>
      </c>
      <c r="SE68" s="8">
        <v>256202</v>
      </c>
      <c r="SF68" s="8">
        <v>244149</v>
      </c>
      <c r="SG68" s="8">
        <v>514232</v>
      </c>
      <c r="SH68" s="8">
        <v>550</v>
      </c>
      <c r="SI68" s="8">
        <v>1</v>
      </c>
      <c r="SJ68" s="8">
        <v>0</v>
      </c>
      <c r="SK68" s="8">
        <v>0</v>
      </c>
      <c r="SL68" s="8">
        <v>-15</v>
      </c>
      <c r="SM68" s="8">
        <v>33136</v>
      </c>
      <c r="SN68" s="8">
        <v>39047</v>
      </c>
      <c r="SO68" s="8">
        <v>27734</v>
      </c>
      <c r="SP68" s="8">
        <v>29501</v>
      </c>
      <c r="SQ68" s="8">
        <v>86570</v>
      </c>
      <c r="SR68" s="8">
        <v>3334</v>
      </c>
      <c r="SS68" s="8">
        <v>8238</v>
      </c>
      <c r="ST68" s="8">
        <v>5996</v>
      </c>
      <c r="SU68" s="8">
        <v>4897</v>
      </c>
      <c r="SV68" s="8">
        <v>27594</v>
      </c>
      <c r="SW68" s="8">
        <v>0</v>
      </c>
      <c r="SX68" s="8">
        <v>0</v>
      </c>
      <c r="SY68" s="8">
        <v>0</v>
      </c>
      <c r="SZ68" s="8">
        <v>0</v>
      </c>
      <c r="TA68" s="8">
        <v>0</v>
      </c>
      <c r="TB68" s="8">
        <v>124161</v>
      </c>
      <c r="TC68" s="8">
        <v>124840</v>
      </c>
      <c r="TD68" s="8">
        <v>187880</v>
      </c>
      <c r="TE68" s="8">
        <v>158146</v>
      </c>
      <c r="TF68" s="8">
        <v>232658</v>
      </c>
      <c r="TG68" s="8">
        <v>0</v>
      </c>
      <c r="TH68" s="8">
        <v>0</v>
      </c>
      <c r="TI68" s="8">
        <v>0</v>
      </c>
      <c r="TJ68" s="8">
        <v>0</v>
      </c>
      <c r="TK68" s="8">
        <v>0</v>
      </c>
      <c r="TL68" s="8">
        <v>0</v>
      </c>
      <c r="TM68" s="8">
        <v>0</v>
      </c>
      <c r="TN68" s="8">
        <v>0</v>
      </c>
      <c r="TO68" s="8">
        <v>0</v>
      </c>
      <c r="TP68" s="8">
        <v>0</v>
      </c>
      <c r="TQ68" s="8">
        <v>4597</v>
      </c>
      <c r="TR68" s="8">
        <v>4524</v>
      </c>
      <c r="TS68" s="8">
        <v>4057</v>
      </c>
      <c r="TT68" s="8">
        <v>3046</v>
      </c>
      <c r="TU68" s="8">
        <v>1489</v>
      </c>
      <c r="TV68" s="8">
        <v>94162</v>
      </c>
      <c r="TW68" s="8">
        <v>90065</v>
      </c>
      <c r="TX68" s="8">
        <v>83470</v>
      </c>
      <c r="TY68" s="8">
        <v>93074</v>
      </c>
      <c r="TZ68" s="8">
        <v>138091</v>
      </c>
      <c r="UA68" s="8">
        <v>117747</v>
      </c>
      <c r="UB68" s="8">
        <v>106512</v>
      </c>
      <c r="UC68" s="8">
        <v>117593</v>
      </c>
      <c r="UD68" s="8">
        <v>88326</v>
      </c>
      <c r="UE68" s="8">
        <v>120290</v>
      </c>
      <c r="UF68" s="8">
        <v>1655</v>
      </c>
      <c r="UG68" s="8">
        <v>2740</v>
      </c>
      <c r="UH68" s="8">
        <v>1345</v>
      </c>
      <c r="UI68" s="8">
        <v>1182</v>
      </c>
      <c r="UJ68" s="8">
        <v>6768</v>
      </c>
      <c r="UK68" s="8">
        <v>19144</v>
      </c>
      <c r="UL68" s="8">
        <v>17696</v>
      </c>
      <c r="UM68" s="8">
        <v>10811</v>
      </c>
      <c r="UN68" s="8">
        <v>7360</v>
      </c>
      <c r="UO68" s="8">
        <v>76366</v>
      </c>
      <c r="UP68" s="8">
        <v>17656</v>
      </c>
      <c r="UQ68" s="8">
        <v>40553</v>
      </c>
      <c r="UR68" s="8">
        <v>22477</v>
      </c>
      <c r="US68" s="8">
        <v>25168</v>
      </c>
      <c r="UT68" s="8">
        <v>59891</v>
      </c>
      <c r="UU68" s="8">
        <v>0</v>
      </c>
      <c r="UV68" s="8">
        <v>0</v>
      </c>
      <c r="UW68" s="8">
        <v>0</v>
      </c>
      <c r="UX68" s="8">
        <v>0</v>
      </c>
      <c r="UY68" s="8">
        <v>0</v>
      </c>
      <c r="UZ68" s="8">
        <v>412785</v>
      </c>
      <c r="VA68" s="8">
        <v>445465</v>
      </c>
      <c r="VB68" s="8">
        <v>368061</v>
      </c>
      <c r="VC68" s="8">
        <v>299482</v>
      </c>
      <c r="VD68" s="8">
        <v>515035</v>
      </c>
      <c r="VE68" s="8">
        <v>0</v>
      </c>
      <c r="VF68" s="8">
        <v>0</v>
      </c>
      <c r="VG68" s="8">
        <v>0</v>
      </c>
      <c r="VH68" s="8">
        <v>0</v>
      </c>
      <c r="VI68" s="8">
        <v>0</v>
      </c>
      <c r="VJ68" s="8">
        <v>0</v>
      </c>
      <c r="VK68" s="8">
        <v>0</v>
      </c>
      <c r="VL68" s="8">
        <v>0</v>
      </c>
      <c r="VM68" s="8">
        <v>0</v>
      </c>
      <c r="VN68" s="8">
        <v>0</v>
      </c>
      <c r="VO68" s="8">
        <v>2191</v>
      </c>
      <c r="VP68" s="8">
        <v>0</v>
      </c>
      <c r="VQ68" s="8">
        <v>0</v>
      </c>
      <c r="VR68" s="8">
        <v>0</v>
      </c>
      <c r="VS68" s="8">
        <v>0</v>
      </c>
      <c r="VT68" s="8">
        <v>0</v>
      </c>
      <c r="VU68" s="8">
        <v>0</v>
      </c>
      <c r="VV68" s="8">
        <v>0</v>
      </c>
      <c r="VW68" s="8">
        <v>0</v>
      </c>
      <c r="VX68" s="8">
        <v>0</v>
      </c>
      <c r="VY68" s="8">
        <v>0</v>
      </c>
      <c r="VZ68" s="8">
        <v>0</v>
      </c>
      <c r="WA68" s="8">
        <v>0</v>
      </c>
      <c r="WB68" s="8">
        <v>0</v>
      </c>
      <c r="WC68" s="8">
        <v>0</v>
      </c>
      <c r="WD68" s="8">
        <v>0</v>
      </c>
      <c r="WE68" s="8">
        <v>0</v>
      </c>
      <c r="WF68" s="8">
        <v>0</v>
      </c>
      <c r="WG68" s="8">
        <v>0</v>
      </c>
      <c r="WH68" s="8">
        <v>0</v>
      </c>
      <c r="WI68" s="8">
        <v>70219</v>
      </c>
      <c r="WJ68" s="8">
        <v>99436</v>
      </c>
      <c r="WK68" s="8">
        <v>84478</v>
      </c>
      <c r="WL68" s="8">
        <v>94989</v>
      </c>
      <c r="WM68" s="8">
        <v>146190</v>
      </c>
      <c r="WN68" s="8">
        <v>0</v>
      </c>
      <c r="WO68" s="8">
        <v>0</v>
      </c>
      <c r="WP68" s="8">
        <v>0</v>
      </c>
      <c r="WQ68" s="8">
        <v>0</v>
      </c>
      <c r="WR68" s="8">
        <v>0</v>
      </c>
      <c r="WS68" s="8">
        <v>20577</v>
      </c>
      <c r="WT68" s="8">
        <v>23637</v>
      </c>
      <c r="WU68" s="8">
        <v>16434</v>
      </c>
      <c r="WV68" s="8">
        <v>17462</v>
      </c>
      <c r="WW68" s="8">
        <v>30041</v>
      </c>
      <c r="WX68" s="8">
        <v>0</v>
      </c>
      <c r="WY68" s="8">
        <v>0</v>
      </c>
      <c r="WZ68" s="8">
        <v>0</v>
      </c>
      <c r="XA68" s="8">
        <v>0</v>
      </c>
      <c r="XB68" s="8">
        <v>0</v>
      </c>
      <c r="XC68" s="8">
        <v>19772</v>
      </c>
      <c r="XD68" s="8">
        <v>21233</v>
      </c>
      <c r="XE68" s="8">
        <v>18302</v>
      </c>
      <c r="XF68" s="8">
        <v>17891</v>
      </c>
      <c r="XG68" s="8">
        <v>53396</v>
      </c>
      <c r="XH68" s="8">
        <v>0</v>
      </c>
      <c r="XI68" s="8">
        <v>0</v>
      </c>
      <c r="XJ68" s="8">
        <v>13971</v>
      </c>
      <c r="XK68" s="8">
        <v>17615</v>
      </c>
      <c r="XL68" s="8">
        <v>29311</v>
      </c>
      <c r="XM68" s="8">
        <v>120</v>
      </c>
      <c r="XN68" s="8">
        <v>404</v>
      </c>
      <c r="XO68" s="8">
        <v>335</v>
      </c>
      <c r="XP68" s="8">
        <v>12</v>
      </c>
      <c r="XQ68" s="8">
        <v>8</v>
      </c>
      <c r="XR68" s="8">
        <v>2</v>
      </c>
      <c r="XS68" s="8">
        <v>30</v>
      </c>
      <c r="XT68" s="8">
        <v>0</v>
      </c>
      <c r="XU68" s="8">
        <v>-9</v>
      </c>
      <c r="XV68" s="8">
        <v>0</v>
      </c>
      <c r="XW68" s="8">
        <v>771566</v>
      </c>
      <c r="XX68" s="8">
        <v>1098391</v>
      </c>
      <c r="XY68" s="8">
        <v>945648</v>
      </c>
      <c r="XZ68" s="8">
        <v>822547</v>
      </c>
      <c r="YA68" s="8" t="s">
        <v>150</v>
      </c>
      <c r="YB68" s="8">
        <v>0</v>
      </c>
      <c r="YC68" s="8">
        <v>0</v>
      </c>
      <c r="YD68" s="8">
        <v>0</v>
      </c>
      <c r="YE68" s="8">
        <v>0</v>
      </c>
      <c r="YF68" s="8">
        <v>0</v>
      </c>
      <c r="YG68" s="8">
        <v>23560</v>
      </c>
      <c r="YH68" s="8">
        <v>38377</v>
      </c>
      <c r="YI68" s="8">
        <v>37077</v>
      </c>
      <c r="YJ68" s="8">
        <v>22885</v>
      </c>
      <c r="YK68" s="8">
        <v>71083</v>
      </c>
      <c r="YL68" s="8">
        <v>0</v>
      </c>
      <c r="YM68" s="8">
        <v>0</v>
      </c>
      <c r="YN68" s="8">
        <v>0</v>
      </c>
      <c r="YO68" s="8">
        <v>0</v>
      </c>
      <c r="YP68" s="8">
        <v>0</v>
      </c>
      <c r="YQ68" s="8">
        <v>131283</v>
      </c>
      <c r="YR68" s="8">
        <v>144438</v>
      </c>
      <c r="YS68" s="8">
        <v>163403</v>
      </c>
      <c r="YT68" s="8">
        <v>138607</v>
      </c>
      <c r="YU68" s="8">
        <v>192034</v>
      </c>
      <c r="YV68" s="8">
        <v>61775</v>
      </c>
      <c r="YW68" s="8">
        <v>100954</v>
      </c>
      <c r="YX68" s="8">
        <v>105566</v>
      </c>
      <c r="YY68" s="8">
        <v>106591</v>
      </c>
      <c r="YZ68" s="8">
        <v>149292</v>
      </c>
      <c r="ZA68" s="8">
        <v>85793</v>
      </c>
      <c r="ZB68" s="8">
        <v>96456</v>
      </c>
      <c r="ZC68" s="8">
        <v>93190</v>
      </c>
      <c r="ZD68" s="8">
        <v>77415</v>
      </c>
      <c r="ZE68" s="8">
        <v>117025</v>
      </c>
    </row>
    <row r="69" spans="2:681" x14ac:dyDescent="0.2">
      <c r="B69" s="7">
        <v>321</v>
      </c>
      <c r="C69" s="7">
        <v>64</v>
      </c>
      <c r="D69" s="7" t="s">
        <v>608</v>
      </c>
      <c r="E69" s="7">
        <v>202817</v>
      </c>
      <c r="F69" s="7">
        <v>548</v>
      </c>
      <c r="G69" s="200">
        <v>0</v>
      </c>
      <c r="H69" s="200">
        <v>0</v>
      </c>
      <c r="I69" s="200">
        <v>0</v>
      </c>
      <c r="J69" s="200">
        <v>0</v>
      </c>
      <c r="K69" s="200">
        <v>1761</v>
      </c>
      <c r="L69" s="8">
        <v>-540</v>
      </c>
      <c r="M69" s="8">
        <v>1351</v>
      </c>
      <c r="N69" s="8">
        <v>4247</v>
      </c>
      <c r="O69" s="8">
        <v>2413</v>
      </c>
      <c r="P69" s="8">
        <v>4663</v>
      </c>
      <c r="Q69" s="8">
        <v>5974</v>
      </c>
      <c r="R69" s="8">
        <v>5720</v>
      </c>
      <c r="S69" s="8">
        <v>6810</v>
      </c>
      <c r="T69" s="8">
        <v>9363</v>
      </c>
      <c r="U69" s="8">
        <v>11736</v>
      </c>
      <c r="V69" s="8">
        <v>45</v>
      </c>
      <c r="W69" s="8">
        <v>61</v>
      </c>
      <c r="X69" s="8">
        <v>57</v>
      </c>
      <c r="Y69" s="8">
        <v>51</v>
      </c>
      <c r="Z69" s="8">
        <v>38</v>
      </c>
      <c r="AA69" s="8">
        <v>0</v>
      </c>
      <c r="AB69" s="8">
        <v>0</v>
      </c>
      <c r="AC69" s="8">
        <v>0</v>
      </c>
      <c r="AD69" s="8">
        <v>0</v>
      </c>
      <c r="AE69" s="8">
        <v>0</v>
      </c>
      <c r="AF69" s="8">
        <v>374</v>
      </c>
      <c r="AG69" s="8">
        <v>339</v>
      </c>
      <c r="AH69" s="8">
        <v>380</v>
      </c>
      <c r="AI69" s="8">
        <v>497</v>
      </c>
      <c r="AJ69" s="8">
        <v>556</v>
      </c>
      <c r="AK69" s="8">
        <v>10681</v>
      </c>
      <c r="AL69" s="8">
        <v>10770</v>
      </c>
      <c r="AM69" s="8">
        <v>11952</v>
      </c>
      <c r="AN69" s="8">
        <v>10528</v>
      </c>
      <c r="AO69" s="8">
        <v>9611</v>
      </c>
      <c r="AP69" s="8">
        <v>0</v>
      </c>
      <c r="AQ69" s="8">
        <v>0</v>
      </c>
      <c r="AR69" s="8">
        <v>0</v>
      </c>
      <c r="AS69" s="8">
        <v>0</v>
      </c>
      <c r="AT69" s="8">
        <v>0</v>
      </c>
      <c r="AU69" s="8">
        <v>1711</v>
      </c>
      <c r="AV69" s="8">
        <v>2287</v>
      </c>
      <c r="AW69" s="8">
        <v>2232</v>
      </c>
      <c r="AX69" s="8">
        <v>2363</v>
      </c>
      <c r="AY69" s="8">
        <v>1835</v>
      </c>
      <c r="AZ69" s="8">
        <v>0</v>
      </c>
      <c r="BA69" s="8">
        <v>0</v>
      </c>
      <c r="BB69" s="8">
        <v>0</v>
      </c>
      <c r="BC69" s="8">
        <v>0</v>
      </c>
      <c r="BD69" s="8">
        <v>0</v>
      </c>
      <c r="BE69" s="8" t="s">
        <v>150</v>
      </c>
      <c r="BF69" s="8" t="s">
        <v>150</v>
      </c>
      <c r="BG69" s="8" t="s">
        <v>150</v>
      </c>
      <c r="BH69" s="8" t="s">
        <v>150</v>
      </c>
      <c r="BI69" s="8" t="s">
        <v>150</v>
      </c>
      <c r="BJ69" s="8">
        <v>1403</v>
      </c>
      <c r="BK69" s="8">
        <v>1294</v>
      </c>
      <c r="BL69" s="8">
        <v>1494</v>
      </c>
      <c r="BM69" s="8">
        <v>2471</v>
      </c>
      <c r="BN69" s="8">
        <v>2228</v>
      </c>
      <c r="BO69" s="8">
        <v>146</v>
      </c>
      <c r="BP69" s="8">
        <v>62</v>
      </c>
      <c r="BQ69" s="8">
        <v>114</v>
      </c>
      <c r="BR69" s="8">
        <v>90</v>
      </c>
      <c r="BS69" s="8">
        <v>735</v>
      </c>
      <c r="BT69" s="8">
        <v>18</v>
      </c>
      <c r="BU69" s="8">
        <v>25</v>
      </c>
      <c r="BV69" s="8">
        <v>23</v>
      </c>
      <c r="BW69" s="8">
        <v>22</v>
      </c>
      <c r="BX69" s="8">
        <v>29</v>
      </c>
      <c r="BY69" s="8">
        <v>0</v>
      </c>
      <c r="BZ69" s="8">
        <v>0</v>
      </c>
      <c r="CA69" s="8">
        <v>0</v>
      </c>
      <c r="CB69" s="8">
        <v>0</v>
      </c>
      <c r="CC69" s="8">
        <v>0</v>
      </c>
      <c r="CD69" s="8">
        <v>2</v>
      </c>
      <c r="CE69" s="8">
        <v>-2</v>
      </c>
      <c r="CF69" s="8">
        <v>-4</v>
      </c>
      <c r="CG69" s="8">
        <v>2</v>
      </c>
      <c r="CH69" s="8">
        <v>395</v>
      </c>
      <c r="CI69" s="8">
        <v>0</v>
      </c>
      <c r="CJ69" s="8">
        <v>0</v>
      </c>
      <c r="CK69" s="8">
        <v>0</v>
      </c>
      <c r="CL69" s="8">
        <v>0</v>
      </c>
      <c r="CM69" s="8">
        <v>0</v>
      </c>
      <c r="CN69" s="8">
        <v>0</v>
      </c>
      <c r="CO69" s="8">
        <v>0</v>
      </c>
      <c r="CP69" s="8">
        <v>0</v>
      </c>
      <c r="CQ69" s="8">
        <v>0</v>
      </c>
      <c r="CR69" s="8">
        <v>0</v>
      </c>
      <c r="CS69" s="8">
        <v>0</v>
      </c>
      <c r="CT69" s="8">
        <v>0</v>
      </c>
      <c r="CU69" s="8">
        <v>0</v>
      </c>
      <c r="CV69" s="8">
        <v>0</v>
      </c>
      <c r="CW69" s="8">
        <v>0</v>
      </c>
      <c r="CX69" s="8">
        <v>0</v>
      </c>
      <c r="CY69" s="8">
        <v>0</v>
      </c>
      <c r="CZ69" s="8">
        <v>0</v>
      </c>
      <c r="DA69" s="8">
        <v>0</v>
      </c>
      <c r="DB69" s="8">
        <v>0</v>
      </c>
      <c r="DC69" s="8">
        <v>4675</v>
      </c>
      <c r="DD69" s="8">
        <v>3878</v>
      </c>
      <c r="DE69" s="8">
        <v>3533</v>
      </c>
      <c r="DF69" s="8">
        <v>3918</v>
      </c>
      <c r="DG69" s="8">
        <v>5467</v>
      </c>
      <c r="DH69" s="8" t="s">
        <v>150</v>
      </c>
      <c r="DI69" s="8" t="s">
        <v>150</v>
      </c>
      <c r="DJ69" s="8" t="s">
        <v>150</v>
      </c>
      <c r="DK69" s="8" t="s">
        <v>150</v>
      </c>
      <c r="DL69" s="8" t="s">
        <v>150</v>
      </c>
      <c r="DM69" s="8">
        <v>0</v>
      </c>
      <c r="DN69" s="8">
        <v>0</v>
      </c>
      <c r="DO69" s="8">
        <v>0</v>
      </c>
      <c r="DP69" s="8">
        <v>0</v>
      </c>
      <c r="DQ69" s="8">
        <v>0</v>
      </c>
      <c r="DR69" s="8">
        <v>4896</v>
      </c>
      <c r="DS69" s="8">
        <v>5882</v>
      </c>
      <c r="DT69" s="8">
        <v>6070</v>
      </c>
      <c r="DU69" s="8">
        <v>6271</v>
      </c>
      <c r="DV69" s="8">
        <v>6790</v>
      </c>
      <c r="DW69" s="8">
        <v>2244</v>
      </c>
      <c r="DX69" s="8">
        <v>2764</v>
      </c>
      <c r="DY69" s="8">
        <v>3291</v>
      </c>
      <c r="DZ69" s="8">
        <v>2919</v>
      </c>
      <c r="EA69" s="8">
        <v>3432</v>
      </c>
      <c r="EB69" s="8">
        <v>1654</v>
      </c>
      <c r="EC69" s="8">
        <v>2176</v>
      </c>
      <c r="ED69" s="8">
        <v>2110</v>
      </c>
      <c r="EE69" s="8">
        <v>5308</v>
      </c>
      <c r="EF69" s="8">
        <v>15170</v>
      </c>
      <c r="EG69" s="8">
        <v>3575</v>
      </c>
      <c r="EH69" s="8">
        <v>4903</v>
      </c>
      <c r="EI69" s="8">
        <v>3863</v>
      </c>
      <c r="EJ69" s="8">
        <v>3294</v>
      </c>
      <c r="EK69" s="8">
        <v>3978</v>
      </c>
      <c r="EL69" s="8">
        <v>1215</v>
      </c>
      <c r="EM69" s="8">
        <v>3850</v>
      </c>
      <c r="EN69" s="8">
        <v>2778</v>
      </c>
      <c r="EO69" s="8">
        <v>2957</v>
      </c>
      <c r="EP69" s="8">
        <v>3503</v>
      </c>
      <c r="EQ69" s="8">
        <v>335</v>
      </c>
      <c r="ER69" s="8">
        <v>342</v>
      </c>
      <c r="ES69" s="8">
        <v>168</v>
      </c>
      <c r="ET69" s="8">
        <v>99</v>
      </c>
      <c r="EU69" s="8">
        <v>135</v>
      </c>
      <c r="EV69" s="8">
        <v>0</v>
      </c>
      <c r="EW69" s="8">
        <v>0</v>
      </c>
      <c r="EX69" s="8">
        <v>0</v>
      </c>
      <c r="EY69" s="8">
        <v>0</v>
      </c>
      <c r="EZ69" s="8">
        <v>0</v>
      </c>
      <c r="FA69" s="8">
        <v>3140</v>
      </c>
      <c r="FB69" s="8">
        <v>3423</v>
      </c>
      <c r="FC69" s="8">
        <v>2120</v>
      </c>
      <c r="FD69" s="8">
        <v>2702</v>
      </c>
      <c r="FE69" s="8">
        <v>3913</v>
      </c>
      <c r="FF69" s="8">
        <v>0</v>
      </c>
      <c r="FG69" s="8">
        <v>0</v>
      </c>
      <c r="FH69" s="8">
        <v>0</v>
      </c>
      <c r="FI69" s="8">
        <v>0</v>
      </c>
      <c r="FJ69" s="8">
        <v>0</v>
      </c>
      <c r="FK69" s="8">
        <v>919</v>
      </c>
      <c r="FL69" s="8">
        <v>1175</v>
      </c>
      <c r="FM69" s="8">
        <v>913</v>
      </c>
      <c r="FN69" s="8">
        <v>916</v>
      </c>
      <c r="FO69" s="8">
        <v>847</v>
      </c>
      <c r="FP69" s="8">
        <v>3621</v>
      </c>
      <c r="FQ69" s="8">
        <v>4011</v>
      </c>
      <c r="FR69" s="8">
        <v>3829</v>
      </c>
      <c r="FS69" s="8">
        <v>4675</v>
      </c>
      <c r="FT69" s="8">
        <v>5091</v>
      </c>
      <c r="FU69" s="8">
        <v>2211</v>
      </c>
      <c r="FV69" s="8">
        <v>2675</v>
      </c>
      <c r="FW69" s="8">
        <v>2529</v>
      </c>
      <c r="FX69" s="8">
        <v>2773</v>
      </c>
      <c r="FY69" s="8">
        <v>2990</v>
      </c>
      <c r="FZ69" s="8">
        <v>4203</v>
      </c>
      <c r="GA69" s="8">
        <v>4827</v>
      </c>
      <c r="GB69" s="8">
        <v>5125</v>
      </c>
      <c r="GC69" s="8">
        <v>7489</v>
      </c>
      <c r="GD69" s="8">
        <v>9094</v>
      </c>
      <c r="GE69" s="8">
        <v>376</v>
      </c>
      <c r="GF69" s="8">
        <v>399</v>
      </c>
      <c r="GG69" s="8">
        <v>314</v>
      </c>
      <c r="GH69" s="8">
        <v>795</v>
      </c>
      <c r="GI69" s="8">
        <v>810</v>
      </c>
      <c r="GJ69" s="8">
        <v>761</v>
      </c>
      <c r="GK69" s="8">
        <v>849</v>
      </c>
      <c r="GL69" s="8">
        <v>1337</v>
      </c>
      <c r="GM69" s="8">
        <v>2358</v>
      </c>
      <c r="GN69" s="8">
        <v>2740</v>
      </c>
      <c r="GO69" s="8">
        <v>0</v>
      </c>
      <c r="GP69" s="8">
        <v>0</v>
      </c>
      <c r="GQ69" s="8">
        <v>0</v>
      </c>
      <c r="GR69" s="8">
        <v>10</v>
      </c>
      <c r="GS69" s="8">
        <v>0</v>
      </c>
      <c r="GT69" s="8">
        <v>989</v>
      </c>
      <c r="GU69" s="8">
        <v>1291</v>
      </c>
      <c r="GV69" s="8">
        <v>879</v>
      </c>
      <c r="GW69" s="8">
        <v>529</v>
      </c>
      <c r="GX69" s="8">
        <v>331</v>
      </c>
      <c r="GY69" s="8">
        <v>971</v>
      </c>
      <c r="GZ69" s="8">
        <v>759</v>
      </c>
      <c r="HA69" s="8">
        <v>768</v>
      </c>
      <c r="HB69" s="8">
        <v>757</v>
      </c>
      <c r="HC69" s="8">
        <v>839</v>
      </c>
      <c r="HD69" s="8">
        <v>0</v>
      </c>
      <c r="HE69" s="8">
        <v>0</v>
      </c>
      <c r="HF69" s="8">
        <v>0</v>
      </c>
      <c r="HG69" s="8">
        <v>0</v>
      </c>
      <c r="HH69" s="8">
        <v>0</v>
      </c>
      <c r="HI69" s="8">
        <v>19642</v>
      </c>
      <c r="HJ69" s="8">
        <v>21654</v>
      </c>
      <c r="HK69" s="8">
        <v>22080</v>
      </c>
      <c r="HL69" s="8">
        <v>22224</v>
      </c>
      <c r="HM69" s="8">
        <v>19817</v>
      </c>
      <c r="HN69" s="8">
        <v>0</v>
      </c>
      <c r="HO69" s="8" t="s">
        <v>150</v>
      </c>
      <c r="HP69" s="8" t="s">
        <v>150</v>
      </c>
      <c r="HQ69" s="8" t="s">
        <v>150</v>
      </c>
      <c r="HR69" s="8" t="s">
        <v>150</v>
      </c>
      <c r="HS69" s="8">
        <v>5907</v>
      </c>
      <c r="HT69" s="8">
        <v>6856</v>
      </c>
      <c r="HU69" s="8">
        <v>6949</v>
      </c>
      <c r="HV69" s="8">
        <v>6594</v>
      </c>
      <c r="HW69" s="8">
        <v>6845</v>
      </c>
      <c r="HX69" s="8">
        <v>0</v>
      </c>
      <c r="HY69" s="8">
        <v>0</v>
      </c>
      <c r="HZ69" s="8">
        <v>0</v>
      </c>
      <c r="IA69" s="8">
        <v>0</v>
      </c>
      <c r="IB69" s="8" t="s">
        <v>150</v>
      </c>
      <c r="IC69" s="8">
        <v>597</v>
      </c>
      <c r="ID69" s="8">
        <v>630</v>
      </c>
      <c r="IE69" s="8">
        <v>481</v>
      </c>
      <c r="IF69" s="8">
        <v>534</v>
      </c>
      <c r="IG69" s="8">
        <v>674</v>
      </c>
      <c r="IH69" s="8">
        <v>1263</v>
      </c>
      <c r="II69" s="8">
        <v>1218</v>
      </c>
      <c r="IJ69" s="8">
        <v>1185</v>
      </c>
      <c r="IK69" s="8">
        <v>1582</v>
      </c>
      <c r="IL69" s="8">
        <v>1628</v>
      </c>
      <c r="IM69" s="8">
        <v>1233</v>
      </c>
      <c r="IN69" s="8">
        <v>1362</v>
      </c>
      <c r="IO69" s="8" t="s">
        <v>150</v>
      </c>
      <c r="IP69" s="8" t="s">
        <v>150</v>
      </c>
      <c r="IQ69" s="8" t="s">
        <v>150</v>
      </c>
      <c r="IR69" s="8">
        <v>1539</v>
      </c>
      <c r="IS69" s="8">
        <v>3277</v>
      </c>
      <c r="IT69" s="8" t="s">
        <v>150</v>
      </c>
      <c r="IU69" s="8" t="s">
        <v>150</v>
      </c>
      <c r="IV69" s="8" t="s">
        <v>150</v>
      </c>
      <c r="IW69" s="8">
        <v>4172</v>
      </c>
      <c r="IX69" s="8">
        <v>4513</v>
      </c>
      <c r="IY69" s="8">
        <v>4395</v>
      </c>
      <c r="IZ69" s="8">
        <v>4618</v>
      </c>
      <c r="JA69" s="8">
        <v>4773</v>
      </c>
      <c r="JB69" s="8">
        <v>0</v>
      </c>
      <c r="JC69" s="8">
        <v>0</v>
      </c>
      <c r="JD69" s="8">
        <v>1</v>
      </c>
      <c r="JE69" s="8">
        <v>-1</v>
      </c>
      <c r="JF69" s="8">
        <v>10</v>
      </c>
      <c r="JG69" s="8">
        <v>4071</v>
      </c>
      <c r="JH69" s="8">
        <v>4595</v>
      </c>
      <c r="JI69" s="8">
        <v>5340</v>
      </c>
      <c r="JJ69" s="8">
        <v>4983</v>
      </c>
      <c r="JK69" s="8">
        <v>4949</v>
      </c>
      <c r="JL69" s="8">
        <v>0</v>
      </c>
      <c r="JM69" s="8">
        <v>0</v>
      </c>
      <c r="JN69" s="8">
        <v>0</v>
      </c>
      <c r="JO69" s="8">
        <v>0</v>
      </c>
      <c r="JP69" s="8">
        <v>0</v>
      </c>
      <c r="JQ69" s="8">
        <v>0</v>
      </c>
      <c r="JR69" s="8">
        <v>0</v>
      </c>
      <c r="JS69" s="8">
        <v>0</v>
      </c>
      <c r="JT69" s="8">
        <v>0</v>
      </c>
      <c r="JU69" s="8">
        <v>0</v>
      </c>
      <c r="JV69" s="8">
        <v>514</v>
      </c>
      <c r="JW69" s="8">
        <v>568</v>
      </c>
      <c r="JX69" s="8">
        <v>509</v>
      </c>
      <c r="JY69" s="8">
        <v>713</v>
      </c>
      <c r="JZ69" s="8">
        <v>616</v>
      </c>
      <c r="KA69" s="8">
        <v>0</v>
      </c>
      <c r="KB69" s="8">
        <v>0</v>
      </c>
      <c r="KC69" s="8">
        <v>0</v>
      </c>
      <c r="KD69" s="8">
        <v>0</v>
      </c>
      <c r="KE69" s="8">
        <v>0</v>
      </c>
      <c r="KF69" s="8">
        <v>0</v>
      </c>
      <c r="KG69" s="8">
        <v>0</v>
      </c>
      <c r="KH69" s="8">
        <v>0</v>
      </c>
      <c r="KI69" s="8">
        <v>0</v>
      </c>
      <c r="KJ69" s="8" t="s">
        <v>150</v>
      </c>
      <c r="KK69" s="8">
        <v>0</v>
      </c>
      <c r="KL69" s="8">
        <v>0</v>
      </c>
      <c r="KM69" s="8">
        <v>0</v>
      </c>
      <c r="KN69" s="8">
        <v>0</v>
      </c>
      <c r="KO69" s="8" t="s">
        <v>150</v>
      </c>
      <c r="KP69" s="8">
        <v>50</v>
      </c>
      <c r="KQ69" s="8">
        <v>48</v>
      </c>
      <c r="KR69" s="8">
        <v>33</v>
      </c>
      <c r="KS69" s="8">
        <v>31</v>
      </c>
      <c r="KT69" s="8">
        <v>28</v>
      </c>
      <c r="KU69" s="8">
        <v>239</v>
      </c>
      <c r="KV69" s="8">
        <v>273</v>
      </c>
      <c r="KW69" s="8">
        <v>245</v>
      </c>
      <c r="KX69" s="8">
        <v>317</v>
      </c>
      <c r="KY69" s="8">
        <v>272</v>
      </c>
      <c r="KZ69" s="8">
        <v>315</v>
      </c>
      <c r="LA69" s="8">
        <v>247</v>
      </c>
      <c r="LB69" s="8">
        <v>687</v>
      </c>
      <c r="LC69" s="8">
        <v>-99</v>
      </c>
      <c r="LD69" s="8">
        <v>655</v>
      </c>
      <c r="LE69" s="8">
        <v>0</v>
      </c>
      <c r="LF69" s="8">
        <v>0</v>
      </c>
      <c r="LG69" s="8">
        <v>0</v>
      </c>
      <c r="LH69" s="8">
        <v>0</v>
      </c>
      <c r="LI69" s="8">
        <v>0</v>
      </c>
      <c r="LJ69" s="8">
        <v>5847</v>
      </c>
      <c r="LK69" s="8">
        <v>5433</v>
      </c>
      <c r="LL69" s="8" t="s">
        <v>150</v>
      </c>
      <c r="LM69" s="8" t="s">
        <v>150</v>
      </c>
      <c r="LN69" s="8" t="s">
        <v>150</v>
      </c>
      <c r="LO69" s="8">
        <v>2385</v>
      </c>
      <c r="LP69" s="8">
        <v>3460</v>
      </c>
      <c r="LQ69" s="8">
        <v>3357</v>
      </c>
      <c r="LR69" s="8">
        <v>3352</v>
      </c>
      <c r="LS69" s="8">
        <v>4146</v>
      </c>
      <c r="LT69" s="8">
        <v>0</v>
      </c>
      <c r="LU69" s="8">
        <v>0</v>
      </c>
      <c r="LV69" s="8">
        <v>0</v>
      </c>
      <c r="LW69" s="8">
        <v>0</v>
      </c>
      <c r="LX69" s="8">
        <v>0</v>
      </c>
      <c r="LY69" s="8">
        <v>2010</v>
      </c>
      <c r="LZ69" s="8">
        <v>2250</v>
      </c>
      <c r="MA69" s="8">
        <v>2121</v>
      </c>
      <c r="MB69" s="8">
        <v>1925</v>
      </c>
      <c r="MC69" s="8">
        <v>3297</v>
      </c>
      <c r="MD69" s="8">
        <v>149</v>
      </c>
      <c r="ME69" s="8">
        <v>150</v>
      </c>
      <c r="MF69" s="8">
        <v>83</v>
      </c>
      <c r="MG69" s="8">
        <v>138</v>
      </c>
      <c r="MH69" s="8">
        <v>204</v>
      </c>
      <c r="MI69" s="8">
        <v>5310</v>
      </c>
      <c r="MJ69" s="8">
        <v>7189</v>
      </c>
      <c r="MK69" s="8">
        <v>7701</v>
      </c>
      <c r="ML69" s="8">
        <v>7813</v>
      </c>
      <c r="MM69" s="8">
        <v>8061</v>
      </c>
      <c r="MN69" s="8">
        <v>0</v>
      </c>
      <c r="MO69" s="8">
        <v>0</v>
      </c>
      <c r="MP69" s="8">
        <v>0</v>
      </c>
      <c r="MQ69" s="8">
        <v>0</v>
      </c>
      <c r="MR69" s="8">
        <v>0</v>
      </c>
      <c r="MS69" s="8">
        <v>0</v>
      </c>
      <c r="MT69" s="8">
        <v>0</v>
      </c>
      <c r="MU69" s="8">
        <v>0</v>
      </c>
      <c r="MV69" s="8">
        <v>0</v>
      </c>
      <c r="MW69" s="8">
        <v>0</v>
      </c>
      <c r="MX69" s="8">
        <v>0</v>
      </c>
      <c r="MY69" s="8">
        <v>0</v>
      </c>
      <c r="MZ69" s="8" t="s">
        <v>150</v>
      </c>
      <c r="NA69" s="8" t="s">
        <v>150</v>
      </c>
      <c r="NB69" s="8" t="s">
        <v>150</v>
      </c>
      <c r="NC69" s="8">
        <v>0</v>
      </c>
      <c r="ND69" s="8">
        <v>0</v>
      </c>
      <c r="NE69" s="8">
        <v>23</v>
      </c>
      <c r="NF69" s="8">
        <v>0</v>
      </c>
      <c r="NG69" s="8">
        <v>4</v>
      </c>
      <c r="NH69" s="8">
        <v>13108</v>
      </c>
      <c r="NI69" s="8">
        <v>13503</v>
      </c>
      <c r="NJ69" s="8">
        <v>13027</v>
      </c>
      <c r="NK69" s="8">
        <v>13019</v>
      </c>
      <c r="NL69" s="8">
        <v>12317</v>
      </c>
      <c r="NM69" s="8">
        <v>3</v>
      </c>
      <c r="NN69" s="8">
        <v>12</v>
      </c>
      <c r="NO69" s="8">
        <v>5</v>
      </c>
      <c r="NP69" s="8">
        <v>14</v>
      </c>
      <c r="NQ69" s="8">
        <v>0</v>
      </c>
      <c r="NR69" s="8">
        <v>0</v>
      </c>
      <c r="NS69" s="8">
        <v>0</v>
      </c>
      <c r="NT69" s="8">
        <v>0</v>
      </c>
      <c r="NU69" s="8">
        <v>0</v>
      </c>
      <c r="NV69" s="8">
        <v>0</v>
      </c>
      <c r="NW69" s="8">
        <v>2</v>
      </c>
      <c r="NX69" s="8">
        <v>1</v>
      </c>
      <c r="NY69" s="8">
        <v>6</v>
      </c>
      <c r="NZ69" s="8">
        <v>1</v>
      </c>
      <c r="OA69" s="8">
        <v>0</v>
      </c>
      <c r="OB69" s="8">
        <v>19584</v>
      </c>
      <c r="OC69" s="8">
        <v>11189</v>
      </c>
      <c r="OD69" s="8">
        <v>9862</v>
      </c>
      <c r="OE69" s="8">
        <v>504</v>
      </c>
      <c r="OF69" s="8">
        <v>755</v>
      </c>
      <c r="OG69" s="8">
        <v>6889</v>
      </c>
      <c r="OH69" s="8">
        <v>7757</v>
      </c>
      <c r="OI69" s="8">
        <v>7138</v>
      </c>
      <c r="OJ69" s="8">
        <v>6021</v>
      </c>
      <c r="OK69" s="8">
        <v>7379</v>
      </c>
      <c r="OL69" s="8">
        <v>647</v>
      </c>
      <c r="OM69" s="8">
        <v>607</v>
      </c>
      <c r="ON69" s="8">
        <v>658</v>
      </c>
      <c r="OO69" s="8">
        <v>501</v>
      </c>
      <c r="OP69" s="8">
        <v>722</v>
      </c>
      <c r="OQ69" s="8">
        <v>5506</v>
      </c>
      <c r="OR69" s="8">
        <v>6014</v>
      </c>
      <c r="OS69" s="8">
        <v>6286</v>
      </c>
      <c r="OT69" s="8">
        <v>6545</v>
      </c>
      <c r="OU69" s="8">
        <v>7456</v>
      </c>
      <c r="OV69" s="8">
        <v>6</v>
      </c>
      <c r="OW69" s="8">
        <v>4</v>
      </c>
      <c r="OX69" s="8">
        <v>6</v>
      </c>
      <c r="OY69" s="8">
        <v>10</v>
      </c>
      <c r="OZ69" s="8">
        <v>8</v>
      </c>
      <c r="PA69" s="8">
        <v>0</v>
      </c>
      <c r="PB69" s="8">
        <v>248</v>
      </c>
      <c r="PC69" s="8">
        <v>917</v>
      </c>
      <c r="PD69" s="8">
        <v>1317</v>
      </c>
      <c r="PE69" s="8">
        <v>1435</v>
      </c>
      <c r="PF69" s="8">
        <v>0</v>
      </c>
      <c r="PG69" s="8">
        <v>0</v>
      </c>
      <c r="PH69" s="8">
        <v>0</v>
      </c>
      <c r="PI69" s="8">
        <v>0</v>
      </c>
      <c r="PJ69" s="8">
        <v>0</v>
      </c>
      <c r="PK69" s="8">
        <v>0</v>
      </c>
      <c r="PL69" s="8">
        <v>0</v>
      </c>
      <c r="PM69" s="8">
        <v>0</v>
      </c>
      <c r="PN69" s="8">
        <v>0</v>
      </c>
      <c r="PO69" s="8">
        <v>0</v>
      </c>
      <c r="PP69" s="8">
        <v>5849</v>
      </c>
      <c r="PQ69" s="8">
        <v>7191</v>
      </c>
      <c r="PR69" s="8">
        <v>7891</v>
      </c>
      <c r="PS69" s="8">
        <v>6904</v>
      </c>
      <c r="PT69" s="8">
        <v>9817</v>
      </c>
      <c r="PU69" s="8">
        <v>0</v>
      </c>
      <c r="PV69" s="8">
        <v>0</v>
      </c>
      <c r="PW69" s="8">
        <v>0</v>
      </c>
      <c r="PX69" s="8">
        <v>0</v>
      </c>
      <c r="PY69" s="8">
        <v>0</v>
      </c>
      <c r="PZ69" s="8">
        <v>2257</v>
      </c>
      <c r="QA69" s="8">
        <v>2233</v>
      </c>
      <c r="QB69" s="8">
        <v>2309</v>
      </c>
      <c r="QC69" s="8">
        <v>2072</v>
      </c>
      <c r="QD69" s="8">
        <v>2289</v>
      </c>
      <c r="QE69" s="8">
        <v>11036</v>
      </c>
      <c r="QF69" s="8">
        <v>10644</v>
      </c>
      <c r="QG69" s="8">
        <v>10779</v>
      </c>
      <c r="QH69" s="8">
        <v>12633</v>
      </c>
      <c r="QI69" s="8">
        <v>13336</v>
      </c>
      <c r="QJ69" s="8">
        <v>16194</v>
      </c>
      <c r="QK69" s="8">
        <v>17617</v>
      </c>
      <c r="QL69" s="8">
        <v>17254</v>
      </c>
      <c r="QM69" s="8">
        <v>19594</v>
      </c>
      <c r="QN69" s="8">
        <v>17000</v>
      </c>
      <c r="QO69" s="8">
        <v>0</v>
      </c>
      <c r="QP69" s="8">
        <v>0</v>
      </c>
      <c r="QQ69" s="8">
        <v>0</v>
      </c>
      <c r="QR69" s="8">
        <v>0</v>
      </c>
      <c r="QS69" s="8">
        <v>0</v>
      </c>
      <c r="QT69" s="8">
        <v>0</v>
      </c>
      <c r="QU69" s="8">
        <v>0</v>
      </c>
      <c r="QV69" s="8">
        <v>0</v>
      </c>
      <c r="QW69" s="8">
        <v>0</v>
      </c>
      <c r="QX69" s="8">
        <v>0</v>
      </c>
      <c r="QY69" s="8">
        <v>0</v>
      </c>
      <c r="QZ69" s="8">
        <v>0</v>
      </c>
      <c r="RA69" s="8">
        <v>0</v>
      </c>
      <c r="RB69" s="8">
        <v>0</v>
      </c>
      <c r="RC69" s="8">
        <v>0</v>
      </c>
      <c r="RD69" s="8">
        <v>0</v>
      </c>
      <c r="RE69" s="8" t="s">
        <v>150</v>
      </c>
      <c r="RF69" s="8" t="s">
        <v>150</v>
      </c>
      <c r="RG69" s="8" t="s">
        <v>150</v>
      </c>
      <c r="RH69" s="8" t="s">
        <v>150</v>
      </c>
      <c r="RI69" s="8">
        <v>0</v>
      </c>
      <c r="RJ69" s="8">
        <v>0</v>
      </c>
      <c r="RK69" s="8">
        <v>0</v>
      </c>
      <c r="RL69" s="8">
        <v>0</v>
      </c>
      <c r="RM69" s="8" t="s">
        <v>150</v>
      </c>
      <c r="RN69" s="8">
        <v>10137</v>
      </c>
      <c r="RO69" s="8">
        <v>9632</v>
      </c>
      <c r="RP69" s="8">
        <v>8895</v>
      </c>
      <c r="RQ69" s="8">
        <v>8506</v>
      </c>
      <c r="RR69" s="8">
        <v>10640</v>
      </c>
      <c r="RS69" s="8">
        <v>0</v>
      </c>
      <c r="RT69" s="8">
        <v>0</v>
      </c>
      <c r="RU69" s="8">
        <v>0</v>
      </c>
      <c r="RV69" s="8">
        <v>0</v>
      </c>
      <c r="RW69" s="8">
        <v>0</v>
      </c>
      <c r="RX69" s="8">
        <v>0</v>
      </c>
      <c r="RY69" s="8">
        <v>0</v>
      </c>
      <c r="RZ69" s="8">
        <v>0</v>
      </c>
      <c r="SA69" s="8">
        <v>0</v>
      </c>
      <c r="SB69" s="8">
        <v>0</v>
      </c>
      <c r="SC69" s="8">
        <v>3824</v>
      </c>
      <c r="SD69" s="8">
        <v>4366</v>
      </c>
      <c r="SE69" s="8">
        <v>5757</v>
      </c>
      <c r="SF69" s="8">
        <v>11702</v>
      </c>
      <c r="SG69" s="8">
        <v>10362</v>
      </c>
      <c r="SH69" s="8">
        <v>13</v>
      </c>
      <c r="SI69" s="8">
        <v>2</v>
      </c>
      <c r="SJ69" s="8">
        <v>0</v>
      </c>
      <c r="SK69" s="8">
        <v>0</v>
      </c>
      <c r="SL69" s="8">
        <v>0</v>
      </c>
      <c r="SM69" s="8">
        <v>0</v>
      </c>
      <c r="SN69" s="8">
        <v>0</v>
      </c>
      <c r="SO69" s="8">
        <v>0</v>
      </c>
      <c r="SP69" s="8">
        <v>0</v>
      </c>
      <c r="SQ69" s="8">
        <v>0</v>
      </c>
      <c r="SR69" s="8">
        <v>392</v>
      </c>
      <c r="SS69" s="8">
        <v>488</v>
      </c>
      <c r="ST69" s="8">
        <v>405</v>
      </c>
      <c r="SU69" s="8">
        <v>354</v>
      </c>
      <c r="SV69" s="8">
        <v>272</v>
      </c>
      <c r="SW69" s="8">
        <v>0</v>
      </c>
      <c r="SX69" s="8">
        <v>0</v>
      </c>
      <c r="SY69" s="8">
        <v>0</v>
      </c>
      <c r="SZ69" s="8">
        <v>0</v>
      </c>
      <c r="TA69" s="8">
        <v>0</v>
      </c>
      <c r="TB69" s="8">
        <v>10204</v>
      </c>
      <c r="TC69" s="8">
        <v>10961</v>
      </c>
      <c r="TD69" s="8">
        <v>12037</v>
      </c>
      <c r="TE69" s="8">
        <v>12224</v>
      </c>
      <c r="TF69" s="8">
        <v>13508</v>
      </c>
      <c r="TG69" s="8">
        <v>0</v>
      </c>
      <c r="TH69" s="8">
        <v>0</v>
      </c>
      <c r="TI69" s="8">
        <v>0</v>
      </c>
      <c r="TJ69" s="8">
        <v>0</v>
      </c>
      <c r="TK69" s="8">
        <v>0</v>
      </c>
      <c r="TL69" s="8">
        <v>0</v>
      </c>
      <c r="TM69" s="8">
        <v>0</v>
      </c>
      <c r="TN69" s="8">
        <v>0</v>
      </c>
      <c r="TO69" s="8">
        <v>0</v>
      </c>
      <c r="TP69" s="8">
        <v>0</v>
      </c>
      <c r="TQ69" s="8">
        <v>6</v>
      </c>
      <c r="TR69" s="8">
        <v>1</v>
      </c>
      <c r="TS69" s="8">
        <v>0</v>
      </c>
      <c r="TT69" s="8">
        <v>0</v>
      </c>
      <c r="TU69" s="8">
        <v>0</v>
      </c>
      <c r="TV69" s="8">
        <v>904</v>
      </c>
      <c r="TW69" s="8">
        <v>935</v>
      </c>
      <c r="TX69" s="8">
        <v>1201</v>
      </c>
      <c r="TY69" s="8">
        <v>1125</v>
      </c>
      <c r="TZ69" s="8">
        <v>1489</v>
      </c>
      <c r="UA69" s="8">
        <v>5163</v>
      </c>
      <c r="UB69" s="8">
        <v>3768</v>
      </c>
      <c r="UC69" s="8">
        <v>3256</v>
      </c>
      <c r="UD69" s="8">
        <v>7797</v>
      </c>
      <c r="UE69" s="8">
        <v>6186</v>
      </c>
      <c r="UF69" s="8">
        <v>381</v>
      </c>
      <c r="UG69" s="8">
        <v>384</v>
      </c>
      <c r="UH69" s="8">
        <v>258</v>
      </c>
      <c r="UI69" s="8">
        <v>154</v>
      </c>
      <c r="UJ69" s="8">
        <v>855</v>
      </c>
      <c r="UK69" s="8">
        <v>178</v>
      </c>
      <c r="UL69" s="8">
        <v>203</v>
      </c>
      <c r="UM69" s="8">
        <v>246</v>
      </c>
      <c r="UN69" s="8">
        <v>200</v>
      </c>
      <c r="UO69" s="8">
        <v>206</v>
      </c>
      <c r="UP69" s="8">
        <v>419</v>
      </c>
      <c r="UQ69" s="8">
        <v>575</v>
      </c>
      <c r="UR69" s="8">
        <v>271</v>
      </c>
      <c r="US69" s="8">
        <v>297</v>
      </c>
      <c r="UT69" s="8">
        <v>464</v>
      </c>
      <c r="UU69" s="8">
        <v>0</v>
      </c>
      <c r="UV69" s="8">
        <v>0</v>
      </c>
      <c r="UW69" s="8">
        <v>0</v>
      </c>
      <c r="UX69" s="8">
        <v>0</v>
      </c>
      <c r="UY69" s="8">
        <v>0</v>
      </c>
      <c r="UZ69" s="8">
        <v>19269</v>
      </c>
      <c r="VA69" s="8">
        <v>19238</v>
      </c>
      <c r="VB69" s="8">
        <v>21009</v>
      </c>
      <c r="VC69" s="8">
        <v>20209</v>
      </c>
      <c r="VD69" s="8">
        <v>23525</v>
      </c>
      <c r="VE69" s="8">
        <v>0</v>
      </c>
      <c r="VF69" s="8">
        <v>0</v>
      </c>
      <c r="VG69" s="8">
        <v>0</v>
      </c>
      <c r="VH69" s="8">
        <v>0</v>
      </c>
      <c r="VI69" s="8">
        <v>0</v>
      </c>
      <c r="VJ69" s="8">
        <v>0</v>
      </c>
      <c r="VK69" s="8">
        <v>0</v>
      </c>
      <c r="VL69" s="8">
        <v>0</v>
      </c>
      <c r="VM69" s="8">
        <v>0</v>
      </c>
      <c r="VN69" s="8">
        <v>0</v>
      </c>
      <c r="VO69" s="8">
        <v>170</v>
      </c>
      <c r="VP69" s="8">
        <v>0</v>
      </c>
      <c r="VQ69" s="8">
        <v>0</v>
      </c>
      <c r="VR69" s="8">
        <v>0</v>
      </c>
      <c r="VS69" s="8">
        <v>0</v>
      </c>
      <c r="VT69" s="8">
        <v>0</v>
      </c>
      <c r="VU69" s="8">
        <v>0</v>
      </c>
      <c r="VV69" s="8">
        <v>0</v>
      </c>
      <c r="VW69" s="8">
        <v>0</v>
      </c>
      <c r="VX69" s="8">
        <v>0</v>
      </c>
      <c r="VY69" s="8">
        <v>0</v>
      </c>
      <c r="VZ69" s="8">
        <v>0</v>
      </c>
      <c r="WA69" s="8">
        <v>0</v>
      </c>
      <c r="WB69" s="8">
        <v>0</v>
      </c>
      <c r="WC69" s="8">
        <v>0</v>
      </c>
      <c r="WD69" s="8">
        <v>0</v>
      </c>
      <c r="WE69" s="8">
        <v>0</v>
      </c>
      <c r="WF69" s="8">
        <v>0</v>
      </c>
      <c r="WG69" s="8">
        <v>0</v>
      </c>
      <c r="WH69" s="8">
        <v>0</v>
      </c>
      <c r="WI69" s="8">
        <v>478</v>
      </c>
      <c r="WJ69" s="8">
        <v>1456</v>
      </c>
      <c r="WK69" s="8">
        <v>2491</v>
      </c>
      <c r="WL69" s="8">
        <v>5369</v>
      </c>
      <c r="WM69" s="8">
        <v>7012</v>
      </c>
      <c r="WN69" s="8">
        <v>0</v>
      </c>
      <c r="WO69" s="8">
        <v>0</v>
      </c>
      <c r="WP69" s="8">
        <v>0</v>
      </c>
      <c r="WQ69" s="8">
        <v>0</v>
      </c>
      <c r="WR69" s="8">
        <v>0</v>
      </c>
      <c r="WS69" s="8">
        <v>884</v>
      </c>
      <c r="WT69" s="8">
        <v>1154</v>
      </c>
      <c r="WU69" s="8">
        <v>1026</v>
      </c>
      <c r="WV69" s="8">
        <v>1571</v>
      </c>
      <c r="WW69" s="8">
        <v>1709</v>
      </c>
      <c r="WX69" s="8">
        <v>0</v>
      </c>
      <c r="WY69" s="8">
        <v>0</v>
      </c>
      <c r="WZ69" s="8">
        <v>0</v>
      </c>
      <c r="XA69" s="8">
        <v>0</v>
      </c>
      <c r="XB69" s="8">
        <v>0</v>
      </c>
      <c r="XC69" s="8">
        <v>167</v>
      </c>
      <c r="XD69" s="8">
        <v>480</v>
      </c>
      <c r="XE69" s="8">
        <v>820</v>
      </c>
      <c r="XF69" s="8">
        <v>892</v>
      </c>
      <c r="XG69" s="8">
        <v>989</v>
      </c>
      <c r="XH69" s="8">
        <v>0</v>
      </c>
      <c r="XI69" s="8">
        <v>0</v>
      </c>
      <c r="XJ69" s="8">
        <v>626</v>
      </c>
      <c r="XK69" s="8">
        <v>534</v>
      </c>
      <c r="XL69" s="8">
        <v>594</v>
      </c>
      <c r="XM69" s="8">
        <v>5</v>
      </c>
      <c r="XN69" s="8">
        <v>1</v>
      </c>
      <c r="XO69" s="8">
        <v>0</v>
      </c>
      <c r="XP69" s="8">
        <v>1</v>
      </c>
      <c r="XQ69" s="8">
        <v>3</v>
      </c>
      <c r="XR69" s="8">
        <v>3</v>
      </c>
      <c r="XS69" s="8">
        <v>3</v>
      </c>
      <c r="XT69" s="8">
        <v>1</v>
      </c>
      <c r="XU69" s="8">
        <v>0</v>
      </c>
      <c r="XV69" s="8">
        <v>1</v>
      </c>
      <c r="XW69" s="8">
        <v>21936</v>
      </c>
      <c r="XX69" s="8">
        <v>21471</v>
      </c>
      <c r="XY69" s="8">
        <v>22135</v>
      </c>
      <c r="XZ69" s="8">
        <v>23346</v>
      </c>
      <c r="YA69" s="8" t="s">
        <v>150</v>
      </c>
      <c r="YB69" s="8">
        <v>0</v>
      </c>
      <c r="YC69" s="8">
        <v>0</v>
      </c>
      <c r="YD69" s="8">
        <v>0</v>
      </c>
      <c r="YE69" s="8">
        <v>0</v>
      </c>
      <c r="YF69" s="8">
        <v>0</v>
      </c>
      <c r="YG69" s="8">
        <v>204</v>
      </c>
      <c r="YH69" s="8">
        <v>277</v>
      </c>
      <c r="YI69" s="8">
        <v>214</v>
      </c>
      <c r="YJ69" s="8">
        <v>192</v>
      </c>
      <c r="YK69" s="8">
        <v>207</v>
      </c>
      <c r="YL69" s="8">
        <v>0</v>
      </c>
      <c r="YM69" s="8">
        <v>0</v>
      </c>
      <c r="YN69" s="8">
        <v>0</v>
      </c>
      <c r="YO69" s="8">
        <v>0</v>
      </c>
      <c r="YP69" s="8">
        <v>0</v>
      </c>
      <c r="YQ69" s="8">
        <v>4656</v>
      </c>
      <c r="YR69" s="8">
        <v>4662</v>
      </c>
      <c r="YS69" s="8">
        <v>3592</v>
      </c>
      <c r="YT69" s="8">
        <v>3807</v>
      </c>
      <c r="YU69" s="8">
        <v>3938</v>
      </c>
      <c r="YV69" s="8">
        <v>1500</v>
      </c>
      <c r="YW69" s="8">
        <v>1829</v>
      </c>
      <c r="YX69" s="8">
        <v>1820</v>
      </c>
      <c r="YY69" s="8">
        <v>3345</v>
      </c>
      <c r="YZ69" s="8">
        <v>5067</v>
      </c>
      <c r="ZA69" s="8">
        <v>2655</v>
      </c>
      <c r="ZB69" s="8">
        <v>751</v>
      </c>
      <c r="ZC69" s="8">
        <v>469</v>
      </c>
      <c r="ZD69" s="8">
        <v>923</v>
      </c>
      <c r="ZE69" s="8">
        <v>1623</v>
      </c>
    </row>
    <row r="70" spans="2:681" x14ac:dyDescent="0.2">
      <c r="B70" s="7">
        <v>321</v>
      </c>
      <c r="C70" s="7">
        <v>65</v>
      </c>
      <c r="D70" s="7" t="s">
        <v>609</v>
      </c>
      <c r="E70" s="7">
        <v>202818</v>
      </c>
      <c r="F70" s="7">
        <v>549</v>
      </c>
      <c r="G70" s="200">
        <v>0</v>
      </c>
      <c r="H70" s="200">
        <v>0</v>
      </c>
      <c r="I70" s="200">
        <v>0</v>
      </c>
      <c r="J70" s="200">
        <v>2095</v>
      </c>
      <c r="K70" s="200">
        <v>6433</v>
      </c>
      <c r="L70" s="8">
        <v>0</v>
      </c>
      <c r="M70" s="8">
        <v>0</v>
      </c>
      <c r="N70" s="8">
        <v>0</v>
      </c>
      <c r="O70" s="8">
        <v>0</v>
      </c>
      <c r="P70" s="8">
        <v>0</v>
      </c>
      <c r="Q70" s="8">
        <v>4614</v>
      </c>
      <c r="R70" s="8">
        <v>5509</v>
      </c>
      <c r="S70" s="8">
        <v>6617</v>
      </c>
      <c r="T70" s="8">
        <v>5663</v>
      </c>
      <c r="U70" s="8">
        <v>7156</v>
      </c>
      <c r="V70" s="8">
        <v>499</v>
      </c>
      <c r="W70" s="8">
        <v>144</v>
      </c>
      <c r="X70" s="8">
        <v>168</v>
      </c>
      <c r="Y70" s="8">
        <v>179</v>
      </c>
      <c r="Z70" s="8">
        <v>155</v>
      </c>
      <c r="AA70" s="8">
        <v>0</v>
      </c>
      <c r="AB70" s="8">
        <v>0</v>
      </c>
      <c r="AC70" s="8">
        <v>0</v>
      </c>
      <c r="AD70" s="8">
        <v>0</v>
      </c>
      <c r="AE70" s="8">
        <v>124</v>
      </c>
      <c r="AF70" s="8">
        <v>22</v>
      </c>
      <c r="AG70" s="8">
        <v>33</v>
      </c>
      <c r="AH70" s="8">
        <v>18</v>
      </c>
      <c r="AI70" s="8">
        <v>98</v>
      </c>
      <c r="AJ70" s="8">
        <v>229</v>
      </c>
      <c r="AK70" s="8">
        <v>53722</v>
      </c>
      <c r="AL70" s="8">
        <v>83648</v>
      </c>
      <c r="AM70" s="8">
        <v>57620</v>
      </c>
      <c r="AN70" s="8">
        <v>48502</v>
      </c>
      <c r="AO70" s="8">
        <v>56673</v>
      </c>
      <c r="AP70" s="8">
        <v>0</v>
      </c>
      <c r="AQ70" s="8">
        <v>0</v>
      </c>
      <c r="AR70" s="8">
        <v>0</v>
      </c>
      <c r="AS70" s="8">
        <v>0</v>
      </c>
      <c r="AT70" s="8">
        <v>0</v>
      </c>
      <c r="AU70" s="8">
        <v>491</v>
      </c>
      <c r="AV70" s="8">
        <v>351</v>
      </c>
      <c r="AW70" s="8">
        <v>1255</v>
      </c>
      <c r="AX70" s="8">
        <v>408</v>
      </c>
      <c r="AY70" s="8">
        <v>943</v>
      </c>
      <c r="AZ70" s="8">
        <v>0</v>
      </c>
      <c r="BA70" s="8">
        <v>0</v>
      </c>
      <c r="BB70" s="8">
        <v>0</v>
      </c>
      <c r="BC70" s="8">
        <v>0</v>
      </c>
      <c r="BD70" s="8">
        <v>0</v>
      </c>
      <c r="BE70" s="8" t="s">
        <v>150</v>
      </c>
      <c r="BF70" s="8" t="s">
        <v>150</v>
      </c>
      <c r="BG70" s="8" t="s">
        <v>150</v>
      </c>
      <c r="BH70" s="8" t="s">
        <v>150</v>
      </c>
      <c r="BI70" s="8" t="s">
        <v>150</v>
      </c>
      <c r="BJ70" s="8">
        <v>1074</v>
      </c>
      <c r="BK70" s="8">
        <v>1130</v>
      </c>
      <c r="BL70" s="8">
        <v>1227</v>
      </c>
      <c r="BM70" s="8">
        <v>1125</v>
      </c>
      <c r="BN70" s="8">
        <v>1161</v>
      </c>
      <c r="BO70" s="8">
        <v>366</v>
      </c>
      <c r="BP70" s="8">
        <v>386</v>
      </c>
      <c r="BQ70" s="8">
        <v>361</v>
      </c>
      <c r="BR70" s="8">
        <v>444</v>
      </c>
      <c r="BS70" s="8">
        <v>600</v>
      </c>
      <c r="BT70" s="8">
        <v>0</v>
      </c>
      <c r="BU70" s="8">
        <v>0</v>
      </c>
      <c r="BV70" s="8">
        <v>1</v>
      </c>
      <c r="BW70" s="8">
        <v>1</v>
      </c>
      <c r="BX70" s="8">
        <v>1</v>
      </c>
      <c r="BY70" s="8">
        <v>0</v>
      </c>
      <c r="BZ70" s="8">
        <v>0</v>
      </c>
      <c r="CA70" s="8">
        <v>0</v>
      </c>
      <c r="CB70" s="8">
        <v>0</v>
      </c>
      <c r="CC70" s="8">
        <v>0</v>
      </c>
      <c r="CD70" s="8">
        <v>310</v>
      </c>
      <c r="CE70" s="8">
        <v>423</v>
      </c>
      <c r="CF70" s="8">
        <v>342</v>
      </c>
      <c r="CG70" s="8">
        <v>381</v>
      </c>
      <c r="CH70" s="8">
        <v>436</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8">
        <v>0</v>
      </c>
      <c r="DC70" s="8">
        <v>4651</v>
      </c>
      <c r="DD70" s="8">
        <v>4532</v>
      </c>
      <c r="DE70" s="8">
        <v>3974</v>
      </c>
      <c r="DF70" s="8">
        <v>4139</v>
      </c>
      <c r="DG70" s="8">
        <v>6877</v>
      </c>
      <c r="DH70" s="8" t="s">
        <v>150</v>
      </c>
      <c r="DI70" s="8" t="s">
        <v>150</v>
      </c>
      <c r="DJ70" s="8" t="s">
        <v>150</v>
      </c>
      <c r="DK70" s="8" t="s">
        <v>150</v>
      </c>
      <c r="DL70" s="8" t="s">
        <v>150</v>
      </c>
      <c r="DM70" s="8">
        <v>0</v>
      </c>
      <c r="DN70" s="8">
        <v>0</v>
      </c>
      <c r="DO70" s="8">
        <v>0</v>
      </c>
      <c r="DP70" s="8">
        <v>0</v>
      </c>
      <c r="DQ70" s="8">
        <v>0</v>
      </c>
      <c r="DR70" s="8">
        <v>1382</v>
      </c>
      <c r="DS70" s="8">
        <v>2320</v>
      </c>
      <c r="DT70" s="8">
        <v>2182</v>
      </c>
      <c r="DU70" s="8">
        <v>2422</v>
      </c>
      <c r="DV70" s="8">
        <v>1654</v>
      </c>
      <c r="DW70" s="8">
        <v>6129</v>
      </c>
      <c r="DX70" s="8">
        <v>4674</v>
      </c>
      <c r="DY70" s="8">
        <v>9844</v>
      </c>
      <c r="DZ70" s="8">
        <v>9074</v>
      </c>
      <c r="EA70" s="8">
        <v>8795</v>
      </c>
      <c r="EB70" s="8">
        <v>10651</v>
      </c>
      <c r="EC70" s="8">
        <v>9922</v>
      </c>
      <c r="ED70" s="8">
        <v>9310</v>
      </c>
      <c r="EE70" s="8">
        <v>10671</v>
      </c>
      <c r="EF70" s="8">
        <v>68</v>
      </c>
      <c r="EG70" s="8">
        <v>12375</v>
      </c>
      <c r="EH70" s="8">
        <v>11121</v>
      </c>
      <c r="EI70" s="8">
        <v>13762</v>
      </c>
      <c r="EJ70" s="8">
        <v>18374</v>
      </c>
      <c r="EK70" s="8">
        <v>18736</v>
      </c>
      <c r="EL70" s="8">
        <v>3940</v>
      </c>
      <c r="EM70" s="8">
        <v>5147</v>
      </c>
      <c r="EN70" s="8">
        <v>5354</v>
      </c>
      <c r="EO70" s="8">
        <v>5044</v>
      </c>
      <c r="EP70" s="8">
        <v>4688</v>
      </c>
      <c r="EQ70" s="8">
        <v>965</v>
      </c>
      <c r="ER70" s="8">
        <v>948</v>
      </c>
      <c r="ES70" s="8">
        <v>1121</v>
      </c>
      <c r="ET70" s="8">
        <v>1146</v>
      </c>
      <c r="EU70" s="8">
        <v>1087</v>
      </c>
      <c r="EV70" s="8">
        <v>0</v>
      </c>
      <c r="EW70" s="8">
        <v>0</v>
      </c>
      <c r="EX70" s="8">
        <v>0</v>
      </c>
      <c r="EY70" s="8">
        <v>0</v>
      </c>
      <c r="EZ70" s="8">
        <v>0</v>
      </c>
      <c r="FA70" s="8">
        <v>14091</v>
      </c>
      <c r="FB70" s="8">
        <v>15413</v>
      </c>
      <c r="FC70" s="8">
        <v>13880</v>
      </c>
      <c r="FD70" s="8">
        <v>10499</v>
      </c>
      <c r="FE70" s="8">
        <v>11056</v>
      </c>
      <c r="FF70" s="8">
        <v>0</v>
      </c>
      <c r="FG70" s="8">
        <v>0</v>
      </c>
      <c r="FH70" s="8">
        <v>0</v>
      </c>
      <c r="FI70" s="8">
        <v>0</v>
      </c>
      <c r="FJ70" s="8">
        <v>0</v>
      </c>
      <c r="FK70" s="8">
        <v>1377</v>
      </c>
      <c r="FL70" s="8">
        <v>1204</v>
      </c>
      <c r="FM70" s="8">
        <v>1140</v>
      </c>
      <c r="FN70" s="8">
        <v>824</v>
      </c>
      <c r="FO70" s="8">
        <v>326</v>
      </c>
      <c r="FP70" s="8">
        <v>1177</v>
      </c>
      <c r="FQ70" s="8">
        <v>1079</v>
      </c>
      <c r="FR70" s="8">
        <v>1103</v>
      </c>
      <c r="FS70" s="8">
        <v>1597</v>
      </c>
      <c r="FT70" s="8">
        <v>2040</v>
      </c>
      <c r="FU70" s="8">
        <v>4646</v>
      </c>
      <c r="FV70" s="8">
        <v>5431</v>
      </c>
      <c r="FW70" s="8">
        <v>4963</v>
      </c>
      <c r="FX70" s="8">
        <v>6162</v>
      </c>
      <c r="FY70" s="8">
        <v>7028</v>
      </c>
      <c r="FZ70" s="8">
        <v>10035</v>
      </c>
      <c r="GA70" s="8">
        <v>10867</v>
      </c>
      <c r="GB70" s="8">
        <v>15977</v>
      </c>
      <c r="GC70" s="8">
        <v>19476</v>
      </c>
      <c r="GD70" s="8">
        <v>22521</v>
      </c>
      <c r="GE70" s="8">
        <v>8119</v>
      </c>
      <c r="GF70" s="8">
        <v>9090</v>
      </c>
      <c r="GG70" s="8">
        <v>9048</v>
      </c>
      <c r="GH70" s="8">
        <v>8974</v>
      </c>
      <c r="GI70" s="8">
        <v>8945</v>
      </c>
      <c r="GJ70" s="8">
        <v>2044</v>
      </c>
      <c r="GK70" s="8">
        <v>1935</v>
      </c>
      <c r="GL70" s="8">
        <v>1503</v>
      </c>
      <c r="GM70" s="8">
        <v>1920</v>
      </c>
      <c r="GN70" s="8">
        <v>2835</v>
      </c>
      <c r="GO70" s="8">
        <v>300</v>
      </c>
      <c r="GP70" s="8">
        <v>201</v>
      </c>
      <c r="GQ70" s="8">
        <v>153</v>
      </c>
      <c r="GR70" s="8">
        <v>61</v>
      </c>
      <c r="GS70" s="8">
        <v>10</v>
      </c>
      <c r="GT70" s="8">
        <v>1478</v>
      </c>
      <c r="GU70" s="8">
        <v>1607</v>
      </c>
      <c r="GV70" s="8">
        <v>2730</v>
      </c>
      <c r="GW70" s="8">
        <v>1689</v>
      </c>
      <c r="GX70" s="8">
        <v>1048</v>
      </c>
      <c r="GY70" s="8">
        <v>594</v>
      </c>
      <c r="GZ70" s="8">
        <v>882</v>
      </c>
      <c r="HA70" s="8">
        <v>888</v>
      </c>
      <c r="HB70" s="8">
        <v>731</v>
      </c>
      <c r="HC70" s="8">
        <v>811</v>
      </c>
      <c r="HD70" s="8">
        <v>0</v>
      </c>
      <c r="HE70" s="8">
        <v>3</v>
      </c>
      <c r="HF70" s="8">
        <v>6</v>
      </c>
      <c r="HG70" s="8">
        <v>6</v>
      </c>
      <c r="HH70" s="8">
        <v>6</v>
      </c>
      <c r="HI70" s="8">
        <v>39010</v>
      </c>
      <c r="HJ70" s="8">
        <v>36530</v>
      </c>
      <c r="HK70" s="8">
        <v>36595</v>
      </c>
      <c r="HL70" s="8">
        <v>37707</v>
      </c>
      <c r="HM70" s="8">
        <v>35353</v>
      </c>
      <c r="HN70" s="8">
        <v>0</v>
      </c>
      <c r="HO70" s="8" t="s">
        <v>150</v>
      </c>
      <c r="HP70" s="8" t="s">
        <v>150</v>
      </c>
      <c r="HQ70" s="8" t="s">
        <v>150</v>
      </c>
      <c r="HR70" s="8" t="s">
        <v>150</v>
      </c>
      <c r="HS70" s="8">
        <v>16107</v>
      </c>
      <c r="HT70" s="8">
        <v>17358</v>
      </c>
      <c r="HU70" s="8">
        <v>26166</v>
      </c>
      <c r="HV70" s="8">
        <v>20440</v>
      </c>
      <c r="HW70" s="8">
        <v>28694</v>
      </c>
      <c r="HX70" s="8">
        <v>249</v>
      </c>
      <c r="HY70" s="8">
        <v>269</v>
      </c>
      <c r="HZ70" s="8">
        <v>299</v>
      </c>
      <c r="IA70" s="8">
        <v>45</v>
      </c>
      <c r="IB70" s="8" t="s">
        <v>150</v>
      </c>
      <c r="IC70" s="8">
        <v>1219</v>
      </c>
      <c r="ID70" s="8">
        <v>1225</v>
      </c>
      <c r="IE70" s="8">
        <v>1216</v>
      </c>
      <c r="IF70" s="8">
        <v>1147</v>
      </c>
      <c r="IG70" s="8">
        <v>1223</v>
      </c>
      <c r="IH70" s="8">
        <v>2852</v>
      </c>
      <c r="II70" s="8">
        <v>2239</v>
      </c>
      <c r="IJ70" s="8">
        <v>1302</v>
      </c>
      <c r="IK70" s="8">
        <v>1738</v>
      </c>
      <c r="IL70" s="8">
        <v>1270</v>
      </c>
      <c r="IM70" s="8">
        <v>1157</v>
      </c>
      <c r="IN70" s="8">
        <v>1242</v>
      </c>
      <c r="IO70" s="8" t="s">
        <v>150</v>
      </c>
      <c r="IP70" s="8" t="s">
        <v>150</v>
      </c>
      <c r="IQ70" s="8" t="s">
        <v>150</v>
      </c>
      <c r="IR70" s="8">
        <v>826</v>
      </c>
      <c r="IS70" s="8">
        <v>4353</v>
      </c>
      <c r="IT70" s="8" t="s">
        <v>150</v>
      </c>
      <c r="IU70" s="8" t="s">
        <v>150</v>
      </c>
      <c r="IV70" s="8" t="s">
        <v>150</v>
      </c>
      <c r="IW70" s="8">
        <v>987</v>
      </c>
      <c r="IX70" s="8">
        <v>1407</v>
      </c>
      <c r="IY70" s="8">
        <v>634</v>
      </c>
      <c r="IZ70" s="8">
        <v>840</v>
      </c>
      <c r="JA70" s="8">
        <v>1475</v>
      </c>
      <c r="JB70" s="8">
        <v>484</v>
      </c>
      <c r="JC70" s="8">
        <v>415</v>
      </c>
      <c r="JD70" s="8">
        <v>276</v>
      </c>
      <c r="JE70" s="8">
        <v>92</v>
      </c>
      <c r="JF70" s="8">
        <v>3304</v>
      </c>
      <c r="JG70" s="8">
        <v>2249</v>
      </c>
      <c r="JH70" s="8">
        <v>3405</v>
      </c>
      <c r="JI70" s="8">
        <v>2331</v>
      </c>
      <c r="JJ70" s="8">
        <v>1387</v>
      </c>
      <c r="JK70" s="8">
        <v>1320</v>
      </c>
      <c r="JL70" s="8">
        <v>0</v>
      </c>
      <c r="JM70" s="8">
        <v>0</v>
      </c>
      <c r="JN70" s="8">
        <v>0</v>
      </c>
      <c r="JO70" s="8">
        <v>0</v>
      </c>
      <c r="JP70" s="8">
        <v>0</v>
      </c>
      <c r="JQ70" s="8">
        <v>0</v>
      </c>
      <c r="JR70" s="8">
        <v>0</v>
      </c>
      <c r="JS70" s="8">
        <v>0</v>
      </c>
      <c r="JT70" s="8">
        <v>0</v>
      </c>
      <c r="JU70" s="8">
        <v>0</v>
      </c>
      <c r="JV70" s="8">
        <v>6379</v>
      </c>
      <c r="JW70" s="8">
        <v>4253</v>
      </c>
      <c r="JX70" s="8">
        <v>4512</v>
      </c>
      <c r="JY70" s="8">
        <v>4889</v>
      </c>
      <c r="JZ70" s="8">
        <v>5048</v>
      </c>
      <c r="KA70" s="8">
        <v>0</v>
      </c>
      <c r="KB70" s="8">
        <v>0</v>
      </c>
      <c r="KC70" s="8">
        <v>0</v>
      </c>
      <c r="KD70" s="8">
        <v>0</v>
      </c>
      <c r="KE70" s="8">
        <v>0</v>
      </c>
      <c r="KF70" s="8">
        <v>0</v>
      </c>
      <c r="KG70" s="8">
        <v>0</v>
      </c>
      <c r="KH70" s="8">
        <v>0</v>
      </c>
      <c r="KI70" s="8">
        <v>0</v>
      </c>
      <c r="KJ70" s="8" t="s">
        <v>150</v>
      </c>
      <c r="KK70" s="8">
        <v>0</v>
      </c>
      <c r="KL70" s="8">
        <v>0</v>
      </c>
      <c r="KM70" s="8">
        <v>0</v>
      </c>
      <c r="KN70" s="8">
        <v>0</v>
      </c>
      <c r="KO70" s="8" t="s">
        <v>150</v>
      </c>
      <c r="KP70" s="8">
        <v>58</v>
      </c>
      <c r="KQ70" s="8">
        <v>40</v>
      </c>
      <c r="KR70" s="8">
        <v>35</v>
      </c>
      <c r="KS70" s="8">
        <v>48</v>
      </c>
      <c r="KT70" s="8">
        <v>17</v>
      </c>
      <c r="KU70" s="8">
        <v>3112</v>
      </c>
      <c r="KV70" s="8">
        <v>1249</v>
      </c>
      <c r="KW70" s="8">
        <v>1337</v>
      </c>
      <c r="KX70" s="8">
        <v>1442</v>
      </c>
      <c r="KY70" s="8">
        <v>1511</v>
      </c>
      <c r="KZ70" s="8">
        <v>361</v>
      </c>
      <c r="LA70" s="8">
        <v>318</v>
      </c>
      <c r="LB70" s="8">
        <v>679</v>
      </c>
      <c r="LC70" s="8">
        <v>618</v>
      </c>
      <c r="LD70" s="8">
        <v>807</v>
      </c>
      <c r="LE70" s="8">
        <v>0</v>
      </c>
      <c r="LF70" s="8">
        <v>0</v>
      </c>
      <c r="LG70" s="8">
        <v>1</v>
      </c>
      <c r="LH70" s="8">
        <v>0</v>
      </c>
      <c r="LI70" s="8">
        <v>18</v>
      </c>
      <c r="LJ70" s="8">
        <v>582</v>
      </c>
      <c r="LK70" s="8">
        <v>1667</v>
      </c>
      <c r="LL70" s="8" t="s">
        <v>150</v>
      </c>
      <c r="LM70" s="8" t="s">
        <v>150</v>
      </c>
      <c r="LN70" s="8" t="s">
        <v>150</v>
      </c>
      <c r="LO70" s="8">
        <v>579</v>
      </c>
      <c r="LP70" s="8">
        <v>846</v>
      </c>
      <c r="LQ70" s="8">
        <v>1016</v>
      </c>
      <c r="LR70" s="8">
        <v>879</v>
      </c>
      <c r="LS70" s="8">
        <v>991</v>
      </c>
      <c r="LT70" s="8">
        <v>0</v>
      </c>
      <c r="LU70" s="8">
        <v>0</v>
      </c>
      <c r="LV70" s="8">
        <v>0</v>
      </c>
      <c r="LW70" s="8">
        <v>0</v>
      </c>
      <c r="LX70" s="8">
        <v>0</v>
      </c>
      <c r="LY70" s="8">
        <v>2214</v>
      </c>
      <c r="LZ70" s="8">
        <v>2597</v>
      </c>
      <c r="MA70" s="8">
        <v>3067</v>
      </c>
      <c r="MB70" s="8">
        <v>4413</v>
      </c>
      <c r="MC70" s="8">
        <v>10370</v>
      </c>
      <c r="MD70" s="8">
        <v>1673</v>
      </c>
      <c r="ME70" s="8">
        <v>1662</v>
      </c>
      <c r="MF70" s="8">
        <v>1236</v>
      </c>
      <c r="MG70" s="8">
        <v>1388</v>
      </c>
      <c r="MH70" s="8">
        <v>1134</v>
      </c>
      <c r="MI70" s="8">
        <v>3462</v>
      </c>
      <c r="MJ70" s="8">
        <v>19562</v>
      </c>
      <c r="MK70" s="8">
        <v>13872</v>
      </c>
      <c r="ML70" s="8">
        <v>16182</v>
      </c>
      <c r="MM70" s="8">
        <v>17307</v>
      </c>
      <c r="MN70" s="8">
        <v>1130</v>
      </c>
      <c r="MO70" s="8">
        <v>36</v>
      </c>
      <c r="MP70" s="8">
        <v>2</v>
      </c>
      <c r="MQ70" s="8">
        <v>0</v>
      </c>
      <c r="MR70" s="8">
        <v>0</v>
      </c>
      <c r="MS70" s="8">
        <v>0</v>
      </c>
      <c r="MT70" s="8">
        <v>0</v>
      </c>
      <c r="MU70" s="8">
        <v>0</v>
      </c>
      <c r="MV70" s="8">
        <v>0</v>
      </c>
      <c r="MW70" s="8">
        <v>0</v>
      </c>
      <c r="MX70" s="8">
        <v>0</v>
      </c>
      <c r="MY70" s="8">
        <v>0</v>
      </c>
      <c r="MZ70" s="8" t="s">
        <v>150</v>
      </c>
      <c r="NA70" s="8" t="s">
        <v>150</v>
      </c>
      <c r="NB70" s="8" t="s">
        <v>150</v>
      </c>
      <c r="NC70" s="8">
        <v>0</v>
      </c>
      <c r="ND70" s="8">
        <v>0</v>
      </c>
      <c r="NE70" s="8">
        <v>0</v>
      </c>
      <c r="NF70" s="8">
        <v>0</v>
      </c>
      <c r="NG70" s="8">
        <v>0</v>
      </c>
      <c r="NH70" s="8">
        <v>11094</v>
      </c>
      <c r="NI70" s="8">
        <v>14355</v>
      </c>
      <c r="NJ70" s="8">
        <v>14258</v>
      </c>
      <c r="NK70" s="8">
        <v>14959</v>
      </c>
      <c r="NL70" s="8">
        <v>14635</v>
      </c>
      <c r="NM70" s="8">
        <v>0</v>
      </c>
      <c r="NN70" s="8">
        <v>0</v>
      </c>
      <c r="NO70" s="8">
        <v>0</v>
      </c>
      <c r="NP70" s="8">
        <v>0</v>
      </c>
      <c r="NQ70" s="8">
        <v>0</v>
      </c>
      <c r="NR70" s="8">
        <v>0</v>
      </c>
      <c r="NS70" s="8">
        <v>0</v>
      </c>
      <c r="NT70" s="8">
        <v>0</v>
      </c>
      <c r="NU70" s="8">
        <v>0</v>
      </c>
      <c r="NV70" s="8">
        <v>0</v>
      </c>
      <c r="NW70" s="8">
        <v>6</v>
      </c>
      <c r="NX70" s="8">
        <v>3</v>
      </c>
      <c r="NY70" s="8">
        <v>4</v>
      </c>
      <c r="NZ70" s="8">
        <v>3</v>
      </c>
      <c r="OA70" s="8">
        <v>2</v>
      </c>
      <c r="OB70" s="8">
        <v>0</v>
      </c>
      <c r="OC70" s="8">
        <v>0</v>
      </c>
      <c r="OD70" s="8">
        <v>0</v>
      </c>
      <c r="OE70" s="8">
        <v>0</v>
      </c>
      <c r="OF70" s="8">
        <v>0</v>
      </c>
      <c r="OG70" s="8">
        <v>18006</v>
      </c>
      <c r="OH70" s="8">
        <v>9808</v>
      </c>
      <c r="OI70" s="8">
        <v>7519</v>
      </c>
      <c r="OJ70" s="8">
        <v>11772</v>
      </c>
      <c r="OK70" s="8">
        <v>13208</v>
      </c>
      <c r="OL70" s="8">
        <v>243</v>
      </c>
      <c r="OM70" s="8">
        <v>180</v>
      </c>
      <c r="ON70" s="8">
        <v>189</v>
      </c>
      <c r="OO70" s="8">
        <v>280</v>
      </c>
      <c r="OP70" s="8">
        <v>267</v>
      </c>
      <c r="OQ70" s="8">
        <v>1463</v>
      </c>
      <c r="OR70" s="8">
        <v>892</v>
      </c>
      <c r="OS70" s="8">
        <v>1575</v>
      </c>
      <c r="OT70" s="8">
        <v>1197</v>
      </c>
      <c r="OU70" s="8">
        <v>1231</v>
      </c>
      <c r="OV70" s="8">
        <v>36</v>
      </c>
      <c r="OW70" s="8">
        <v>93</v>
      </c>
      <c r="OX70" s="8">
        <v>52</v>
      </c>
      <c r="OY70" s="8">
        <v>28</v>
      </c>
      <c r="OZ70" s="8">
        <v>33</v>
      </c>
      <c r="PA70" s="8">
        <v>0</v>
      </c>
      <c r="PB70" s="8">
        <v>0</v>
      </c>
      <c r="PC70" s="8">
        <v>0</v>
      </c>
      <c r="PD70" s="8">
        <v>0</v>
      </c>
      <c r="PE70" s="8">
        <v>0</v>
      </c>
      <c r="PF70" s="8">
        <v>0</v>
      </c>
      <c r="PG70" s="8">
        <v>0</v>
      </c>
      <c r="PH70" s="8">
        <v>0</v>
      </c>
      <c r="PI70" s="8">
        <v>0</v>
      </c>
      <c r="PJ70" s="8">
        <v>0</v>
      </c>
      <c r="PK70" s="8">
        <v>0</v>
      </c>
      <c r="PL70" s="8">
        <v>0</v>
      </c>
      <c r="PM70" s="8">
        <v>0</v>
      </c>
      <c r="PN70" s="8">
        <v>0</v>
      </c>
      <c r="PO70" s="8">
        <v>0</v>
      </c>
      <c r="PP70" s="8">
        <v>2369</v>
      </c>
      <c r="PQ70" s="8">
        <v>4036</v>
      </c>
      <c r="PR70" s="8">
        <v>4924</v>
      </c>
      <c r="PS70" s="8">
        <v>3745</v>
      </c>
      <c r="PT70" s="8">
        <v>4788</v>
      </c>
      <c r="PU70" s="8">
        <v>0</v>
      </c>
      <c r="PV70" s="8">
        <v>0</v>
      </c>
      <c r="PW70" s="8">
        <v>0</v>
      </c>
      <c r="PX70" s="8">
        <v>0</v>
      </c>
      <c r="PY70" s="8">
        <v>0</v>
      </c>
      <c r="PZ70" s="8">
        <v>568</v>
      </c>
      <c r="QA70" s="8">
        <v>724</v>
      </c>
      <c r="QB70" s="8">
        <v>659</v>
      </c>
      <c r="QC70" s="8">
        <v>627</v>
      </c>
      <c r="QD70" s="8">
        <v>1166</v>
      </c>
      <c r="QE70" s="8">
        <v>-3162</v>
      </c>
      <c r="QF70" s="8">
        <v>939</v>
      </c>
      <c r="QG70" s="8">
        <v>4028</v>
      </c>
      <c r="QH70" s="8">
        <v>12106</v>
      </c>
      <c r="QI70" s="8">
        <v>6107</v>
      </c>
      <c r="QJ70" s="8">
        <v>5434</v>
      </c>
      <c r="QK70" s="8">
        <v>5108</v>
      </c>
      <c r="QL70" s="8">
        <v>7815</v>
      </c>
      <c r="QM70" s="8">
        <v>8626</v>
      </c>
      <c r="QN70" s="8">
        <v>8841</v>
      </c>
      <c r="QO70" s="8">
        <v>0</v>
      </c>
      <c r="QP70" s="8">
        <v>0</v>
      </c>
      <c r="QQ70" s="8">
        <v>0</v>
      </c>
      <c r="QR70" s="8">
        <v>0</v>
      </c>
      <c r="QS70" s="8">
        <v>0</v>
      </c>
      <c r="QT70" s="8">
        <v>0</v>
      </c>
      <c r="QU70" s="8">
        <v>0</v>
      </c>
      <c r="QV70" s="8">
        <v>0</v>
      </c>
      <c r="QW70" s="8">
        <v>0</v>
      </c>
      <c r="QX70" s="8">
        <v>0</v>
      </c>
      <c r="QY70" s="8">
        <v>0</v>
      </c>
      <c r="QZ70" s="8">
        <v>0</v>
      </c>
      <c r="RA70" s="8">
        <v>0</v>
      </c>
      <c r="RB70" s="8">
        <v>0</v>
      </c>
      <c r="RC70" s="8">
        <v>0</v>
      </c>
      <c r="RD70" s="8">
        <v>0</v>
      </c>
      <c r="RE70" s="8" t="s">
        <v>150</v>
      </c>
      <c r="RF70" s="8" t="s">
        <v>150</v>
      </c>
      <c r="RG70" s="8" t="s">
        <v>150</v>
      </c>
      <c r="RH70" s="8" t="s">
        <v>150</v>
      </c>
      <c r="RI70" s="8">
        <v>0</v>
      </c>
      <c r="RJ70" s="8">
        <v>0</v>
      </c>
      <c r="RK70" s="8">
        <v>0</v>
      </c>
      <c r="RL70" s="8">
        <v>0</v>
      </c>
      <c r="RM70" s="8" t="s">
        <v>150</v>
      </c>
      <c r="RN70" s="8">
        <v>12060</v>
      </c>
      <c r="RO70" s="8">
        <v>14382</v>
      </c>
      <c r="RP70" s="8">
        <v>19500</v>
      </c>
      <c r="RQ70" s="8">
        <v>13416</v>
      </c>
      <c r="RR70" s="8">
        <v>12482</v>
      </c>
      <c r="RS70" s="8">
        <v>0</v>
      </c>
      <c r="RT70" s="8">
        <v>0</v>
      </c>
      <c r="RU70" s="8">
        <v>0</v>
      </c>
      <c r="RV70" s="8">
        <v>0</v>
      </c>
      <c r="RW70" s="8">
        <v>0</v>
      </c>
      <c r="RX70" s="8">
        <v>0</v>
      </c>
      <c r="RY70" s="8">
        <v>0</v>
      </c>
      <c r="RZ70" s="8">
        <v>0</v>
      </c>
      <c r="SA70" s="8">
        <v>0</v>
      </c>
      <c r="SB70" s="8">
        <v>0</v>
      </c>
      <c r="SC70" s="8">
        <v>8791</v>
      </c>
      <c r="SD70" s="8">
        <v>9322</v>
      </c>
      <c r="SE70" s="8">
        <v>11816</v>
      </c>
      <c r="SF70" s="8">
        <v>11523</v>
      </c>
      <c r="SG70" s="8">
        <v>12395</v>
      </c>
      <c r="SH70" s="8">
        <v>0</v>
      </c>
      <c r="SI70" s="8">
        <v>0</v>
      </c>
      <c r="SJ70" s="8">
        <v>0</v>
      </c>
      <c r="SK70" s="8">
        <v>0</v>
      </c>
      <c r="SL70" s="8">
        <v>0</v>
      </c>
      <c r="SM70" s="8">
        <v>1159</v>
      </c>
      <c r="SN70" s="8">
        <v>828</v>
      </c>
      <c r="SO70" s="8">
        <v>1334</v>
      </c>
      <c r="SP70" s="8">
        <v>1472</v>
      </c>
      <c r="SQ70" s="8">
        <v>1945</v>
      </c>
      <c r="SR70" s="8">
        <v>72</v>
      </c>
      <c r="SS70" s="8">
        <v>43</v>
      </c>
      <c r="ST70" s="8">
        <v>35</v>
      </c>
      <c r="SU70" s="8">
        <v>10</v>
      </c>
      <c r="SV70" s="8">
        <v>147</v>
      </c>
      <c r="SW70" s="8">
        <v>0</v>
      </c>
      <c r="SX70" s="8">
        <v>0</v>
      </c>
      <c r="SY70" s="8">
        <v>0</v>
      </c>
      <c r="SZ70" s="8">
        <v>0</v>
      </c>
      <c r="TA70" s="8">
        <v>0</v>
      </c>
      <c r="TB70" s="8">
        <v>5282</v>
      </c>
      <c r="TC70" s="8">
        <v>5199</v>
      </c>
      <c r="TD70" s="8">
        <v>4024</v>
      </c>
      <c r="TE70" s="8">
        <v>3591</v>
      </c>
      <c r="TF70" s="8">
        <v>3359</v>
      </c>
      <c r="TG70" s="8">
        <v>0</v>
      </c>
      <c r="TH70" s="8">
        <v>0</v>
      </c>
      <c r="TI70" s="8">
        <v>0</v>
      </c>
      <c r="TJ70" s="8">
        <v>0</v>
      </c>
      <c r="TK70" s="8">
        <v>0</v>
      </c>
      <c r="TL70" s="8">
        <v>0</v>
      </c>
      <c r="TM70" s="8">
        <v>0</v>
      </c>
      <c r="TN70" s="8">
        <v>0</v>
      </c>
      <c r="TO70" s="8">
        <v>0</v>
      </c>
      <c r="TP70" s="8">
        <v>0</v>
      </c>
      <c r="TQ70" s="8">
        <v>6520</v>
      </c>
      <c r="TR70" s="8">
        <v>4319</v>
      </c>
      <c r="TS70" s="8">
        <v>3671</v>
      </c>
      <c r="TT70" s="8">
        <v>5092</v>
      </c>
      <c r="TU70" s="8">
        <v>3816</v>
      </c>
      <c r="TV70" s="8">
        <v>5296</v>
      </c>
      <c r="TW70" s="8">
        <v>5595</v>
      </c>
      <c r="TX70" s="8">
        <v>5735</v>
      </c>
      <c r="TY70" s="8">
        <v>4993</v>
      </c>
      <c r="TZ70" s="8">
        <v>5065</v>
      </c>
      <c r="UA70" s="8">
        <v>36364</v>
      </c>
      <c r="UB70" s="8">
        <v>27041</v>
      </c>
      <c r="UC70" s="8">
        <v>45632</v>
      </c>
      <c r="UD70" s="8">
        <v>46210</v>
      </c>
      <c r="UE70" s="8">
        <v>45305</v>
      </c>
      <c r="UF70" s="8">
        <v>355</v>
      </c>
      <c r="UG70" s="8">
        <v>406</v>
      </c>
      <c r="UH70" s="8">
        <v>722</v>
      </c>
      <c r="UI70" s="8">
        <v>539</v>
      </c>
      <c r="UJ70" s="8">
        <v>568</v>
      </c>
      <c r="UK70" s="8">
        <v>0</v>
      </c>
      <c r="UL70" s="8">
        <v>0</v>
      </c>
      <c r="UM70" s="8">
        <v>0</v>
      </c>
      <c r="UN70" s="8">
        <v>6</v>
      </c>
      <c r="UO70" s="8">
        <v>176</v>
      </c>
      <c r="UP70" s="8">
        <v>370</v>
      </c>
      <c r="UQ70" s="8">
        <v>348</v>
      </c>
      <c r="UR70" s="8">
        <v>2631</v>
      </c>
      <c r="US70" s="8">
        <v>5097</v>
      </c>
      <c r="UT70" s="8">
        <v>3064</v>
      </c>
      <c r="UU70" s="8">
        <v>0</v>
      </c>
      <c r="UV70" s="8">
        <v>0</v>
      </c>
      <c r="UW70" s="8">
        <v>0</v>
      </c>
      <c r="UX70" s="8">
        <v>0</v>
      </c>
      <c r="UY70" s="8">
        <v>0</v>
      </c>
      <c r="UZ70" s="8">
        <v>8514</v>
      </c>
      <c r="VA70" s="8">
        <v>9727</v>
      </c>
      <c r="VB70" s="8">
        <v>7622</v>
      </c>
      <c r="VC70" s="8">
        <v>7541</v>
      </c>
      <c r="VD70" s="8">
        <v>8453</v>
      </c>
      <c r="VE70" s="8">
        <v>0</v>
      </c>
      <c r="VF70" s="8">
        <v>0</v>
      </c>
      <c r="VG70" s="8">
        <v>0</v>
      </c>
      <c r="VH70" s="8">
        <v>0</v>
      </c>
      <c r="VI70" s="8">
        <v>0</v>
      </c>
      <c r="VJ70" s="8">
        <v>0</v>
      </c>
      <c r="VK70" s="8">
        <v>0</v>
      </c>
      <c r="VL70" s="8">
        <v>0</v>
      </c>
      <c r="VM70" s="8">
        <v>0</v>
      </c>
      <c r="VN70" s="8">
        <v>0</v>
      </c>
      <c r="VO70" s="8">
        <v>819</v>
      </c>
      <c r="VP70" s="8">
        <v>0</v>
      </c>
      <c r="VQ70" s="8">
        <v>0</v>
      </c>
      <c r="VR70" s="8">
        <v>0</v>
      </c>
      <c r="VS70" s="8">
        <v>0</v>
      </c>
      <c r="VT70" s="8">
        <v>0</v>
      </c>
      <c r="VU70" s="8">
        <v>0</v>
      </c>
      <c r="VV70" s="8">
        <v>0</v>
      </c>
      <c r="VW70" s="8">
        <v>0</v>
      </c>
      <c r="VX70" s="8">
        <v>0</v>
      </c>
      <c r="VY70" s="8">
        <v>0</v>
      </c>
      <c r="VZ70" s="8">
        <v>0</v>
      </c>
      <c r="WA70" s="8">
        <v>0</v>
      </c>
      <c r="WB70" s="8">
        <v>0</v>
      </c>
      <c r="WC70" s="8">
        <v>0</v>
      </c>
      <c r="WD70" s="8">
        <v>-7917</v>
      </c>
      <c r="WE70" s="8">
        <v>-6163</v>
      </c>
      <c r="WF70" s="8">
        <v>-10812</v>
      </c>
      <c r="WG70" s="8">
        <v>-6487</v>
      </c>
      <c r="WH70" s="8">
        <v>6282</v>
      </c>
      <c r="WI70" s="8">
        <v>572</v>
      </c>
      <c r="WJ70" s="8">
        <v>356</v>
      </c>
      <c r="WK70" s="8">
        <v>-52</v>
      </c>
      <c r="WL70" s="8">
        <v>237</v>
      </c>
      <c r="WM70" s="8">
        <v>509</v>
      </c>
      <c r="WN70" s="8">
        <v>0</v>
      </c>
      <c r="WO70" s="8">
        <v>0</v>
      </c>
      <c r="WP70" s="8">
        <v>0</v>
      </c>
      <c r="WQ70" s="8">
        <v>0</v>
      </c>
      <c r="WR70" s="8">
        <v>0</v>
      </c>
      <c r="WS70" s="8">
        <v>1027</v>
      </c>
      <c r="WT70" s="8">
        <v>925</v>
      </c>
      <c r="WU70" s="8">
        <v>5376</v>
      </c>
      <c r="WV70" s="8">
        <v>1740</v>
      </c>
      <c r="WW70" s="8">
        <v>10192</v>
      </c>
      <c r="WX70" s="8">
        <v>0</v>
      </c>
      <c r="WY70" s="8">
        <v>0</v>
      </c>
      <c r="WZ70" s="8">
        <v>0</v>
      </c>
      <c r="XA70" s="8">
        <v>0</v>
      </c>
      <c r="XB70" s="8">
        <v>0</v>
      </c>
      <c r="XC70" s="8">
        <v>231</v>
      </c>
      <c r="XD70" s="8">
        <v>138</v>
      </c>
      <c r="XE70" s="8">
        <v>5</v>
      </c>
      <c r="XF70" s="8">
        <v>27</v>
      </c>
      <c r="XG70" s="8">
        <v>43</v>
      </c>
      <c r="XH70" s="8">
        <v>0</v>
      </c>
      <c r="XI70" s="8">
        <v>0</v>
      </c>
      <c r="XJ70" s="8">
        <v>661</v>
      </c>
      <c r="XK70" s="8">
        <v>1383</v>
      </c>
      <c r="XL70" s="8">
        <v>2160</v>
      </c>
      <c r="XM70" s="8">
        <v>-4</v>
      </c>
      <c r="XN70" s="8">
        <v>47</v>
      </c>
      <c r="XO70" s="8">
        <v>-12</v>
      </c>
      <c r="XP70" s="8">
        <v>54</v>
      </c>
      <c r="XQ70" s="8">
        <v>18</v>
      </c>
      <c r="XR70" s="8">
        <v>9</v>
      </c>
      <c r="XS70" s="8">
        <v>8</v>
      </c>
      <c r="XT70" s="8">
        <v>4</v>
      </c>
      <c r="XU70" s="8">
        <v>0</v>
      </c>
      <c r="XV70" s="8">
        <v>2</v>
      </c>
      <c r="XW70" s="8">
        <v>12200</v>
      </c>
      <c r="XX70" s="8">
        <v>13437</v>
      </c>
      <c r="XY70" s="8">
        <v>152012</v>
      </c>
      <c r="XZ70" s="8">
        <v>25113</v>
      </c>
      <c r="YA70" s="8" t="s">
        <v>150</v>
      </c>
      <c r="YB70" s="8">
        <v>0</v>
      </c>
      <c r="YC70" s="8">
        <v>0</v>
      </c>
      <c r="YD70" s="8">
        <v>0</v>
      </c>
      <c r="YE70" s="8">
        <v>0</v>
      </c>
      <c r="YF70" s="8">
        <v>0</v>
      </c>
      <c r="YG70" s="8">
        <v>3949</v>
      </c>
      <c r="YH70" s="8">
        <v>3186</v>
      </c>
      <c r="YI70" s="8">
        <v>4204</v>
      </c>
      <c r="YJ70" s="8">
        <v>3887</v>
      </c>
      <c r="YK70" s="8">
        <v>4203</v>
      </c>
      <c r="YL70" s="8">
        <v>0</v>
      </c>
      <c r="YM70" s="8">
        <v>0</v>
      </c>
      <c r="YN70" s="8">
        <v>0</v>
      </c>
      <c r="YO70" s="8">
        <v>0</v>
      </c>
      <c r="YP70" s="8">
        <v>0</v>
      </c>
      <c r="YQ70" s="8">
        <v>3409</v>
      </c>
      <c r="YR70" s="8">
        <v>3534</v>
      </c>
      <c r="YS70" s="8">
        <v>4299</v>
      </c>
      <c r="YT70" s="8">
        <v>2881</v>
      </c>
      <c r="YU70" s="8">
        <v>-4415</v>
      </c>
      <c r="YV70" s="8">
        <v>2166</v>
      </c>
      <c r="YW70" s="8">
        <v>2480</v>
      </c>
      <c r="YX70" s="8">
        <v>2257</v>
      </c>
      <c r="YY70" s="8">
        <v>1823</v>
      </c>
      <c r="YZ70" s="8">
        <v>2602</v>
      </c>
      <c r="ZA70" s="8">
        <v>2925</v>
      </c>
      <c r="ZB70" s="8">
        <v>3989</v>
      </c>
      <c r="ZC70" s="8">
        <v>4012</v>
      </c>
      <c r="ZD70" s="8">
        <v>2897</v>
      </c>
      <c r="ZE70" s="8">
        <v>1416</v>
      </c>
    </row>
    <row r="71" spans="2:681" x14ac:dyDescent="0.2">
      <c r="B71" s="7">
        <v>321</v>
      </c>
      <c r="C71" s="7">
        <v>66</v>
      </c>
      <c r="D71" s="7" t="s">
        <v>610</v>
      </c>
      <c r="E71" s="7">
        <v>202819</v>
      </c>
      <c r="F71" s="7">
        <v>550</v>
      </c>
      <c r="G71" s="8">
        <v>0</v>
      </c>
      <c r="H71" s="200">
        <v>0</v>
      </c>
      <c r="I71" s="200">
        <v>0</v>
      </c>
      <c r="J71" s="200">
        <v>0</v>
      </c>
      <c r="K71" s="200">
        <v>16</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927</v>
      </c>
      <c r="AL71" s="8">
        <v>602</v>
      </c>
      <c r="AM71" s="8">
        <v>591</v>
      </c>
      <c r="AN71" s="8">
        <v>579</v>
      </c>
      <c r="AO71" s="8">
        <v>569</v>
      </c>
      <c r="AP71" s="8">
        <v>0</v>
      </c>
      <c r="AQ71" s="8">
        <v>0</v>
      </c>
      <c r="AR71" s="8">
        <v>0</v>
      </c>
      <c r="AS71" s="8">
        <v>0</v>
      </c>
      <c r="AT71" s="8">
        <v>0</v>
      </c>
      <c r="AU71" s="8">
        <v>-32</v>
      </c>
      <c r="AV71" s="8">
        <v>-34</v>
      </c>
      <c r="AW71" s="8">
        <v>47</v>
      </c>
      <c r="AX71" s="8">
        <v>84</v>
      </c>
      <c r="AY71" s="8">
        <v>87</v>
      </c>
      <c r="AZ71" s="8">
        <v>0</v>
      </c>
      <c r="BA71" s="8">
        <v>0</v>
      </c>
      <c r="BB71" s="8">
        <v>0</v>
      </c>
      <c r="BC71" s="8">
        <v>0</v>
      </c>
      <c r="BD71" s="8">
        <v>0</v>
      </c>
      <c r="BE71" s="8" t="s">
        <v>150</v>
      </c>
      <c r="BF71" s="8" t="s">
        <v>150</v>
      </c>
      <c r="BG71" s="8" t="s">
        <v>150</v>
      </c>
      <c r="BH71" s="8" t="s">
        <v>150</v>
      </c>
      <c r="BI71" s="8" t="s">
        <v>150</v>
      </c>
      <c r="BJ71" s="8">
        <v>323</v>
      </c>
      <c r="BK71" s="8">
        <v>285</v>
      </c>
      <c r="BL71" s="8">
        <v>307</v>
      </c>
      <c r="BM71" s="8">
        <v>203</v>
      </c>
      <c r="BN71" s="8">
        <v>391</v>
      </c>
      <c r="BO71" s="8">
        <v>273</v>
      </c>
      <c r="BP71" s="8">
        <v>275</v>
      </c>
      <c r="BQ71" s="8">
        <v>269</v>
      </c>
      <c r="BR71" s="8">
        <v>295</v>
      </c>
      <c r="BS71" s="8">
        <v>445</v>
      </c>
      <c r="BT71" s="8">
        <v>0</v>
      </c>
      <c r="BU71" s="8">
        <v>0</v>
      </c>
      <c r="BV71" s="8">
        <v>0</v>
      </c>
      <c r="BW71" s="8">
        <v>0</v>
      </c>
      <c r="BX71" s="8">
        <v>0</v>
      </c>
      <c r="BY71" s="8">
        <v>0</v>
      </c>
      <c r="BZ71" s="8">
        <v>0</v>
      </c>
      <c r="CA71" s="8">
        <v>0</v>
      </c>
      <c r="CB71" s="8">
        <v>0</v>
      </c>
      <c r="CC71" s="8">
        <v>0</v>
      </c>
      <c r="CD71" s="8">
        <v>99</v>
      </c>
      <c r="CE71" s="8">
        <v>94</v>
      </c>
      <c r="CF71" s="8">
        <v>92</v>
      </c>
      <c r="CG71" s="8">
        <v>93</v>
      </c>
      <c r="CH71" s="8">
        <v>138</v>
      </c>
      <c r="CI71" s="8">
        <v>0</v>
      </c>
      <c r="CJ71" s="8">
        <v>0</v>
      </c>
      <c r="CK71" s="8">
        <v>0</v>
      </c>
      <c r="CL71" s="8">
        <v>0</v>
      </c>
      <c r="CM71" s="8">
        <v>0</v>
      </c>
      <c r="CN71" s="8">
        <v>0</v>
      </c>
      <c r="CO71" s="8">
        <v>0</v>
      </c>
      <c r="CP71" s="8">
        <v>0</v>
      </c>
      <c r="CQ71" s="8">
        <v>0</v>
      </c>
      <c r="CR71" s="8">
        <v>0</v>
      </c>
      <c r="CS71" s="8">
        <v>0</v>
      </c>
      <c r="CT71" s="8">
        <v>1</v>
      </c>
      <c r="CU71" s="8">
        <v>0</v>
      </c>
      <c r="CV71" s="8">
        <v>0</v>
      </c>
      <c r="CW71" s="8">
        <v>0</v>
      </c>
      <c r="CX71" s="8">
        <v>0</v>
      </c>
      <c r="CY71" s="8">
        <v>0</v>
      </c>
      <c r="CZ71" s="8">
        <v>0</v>
      </c>
      <c r="DA71" s="8">
        <v>0</v>
      </c>
      <c r="DB71" s="8">
        <v>0</v>
      </c>
      <c r="DC71" s="8">
        <v>9</v>
      </c>
      <c r="DD71" s="8">
        <v>2</v>
      </c>
      <c r="DE71" s="8">
        <v>0</v>
      </c>
      <c r="DF71" s="8">
        <v>0</v>
      </c>
      <c r="DG71" s="8">
        <v>0</v>
      </c>
      <c r="DH71" s="8" t="s">
        <v>150</v>
      </c>
      <c r="DI71" s="8" t="s">
        <v>150</v>
      </c>
      <c r="DJ71" s="8" t="s">
        <v>150</v>
      </c>
      <c r="DK71" s="8" t="s">
        <v>150</v>
      </c>
      <c r="DL71" s="8" t="s">
        <v>150</v>
      </c>
      <c r="DM71" s="8">
        <v>0</v>
      </c>
      <c r="DN71" s="8">
        <v>0</v>
      </c>
      <c r="DO71" s="8">
        <v>0</v>
      </c>
      <c r="DP71" s="8">
        <v>0</v>
      </c>
      <c r="DQ71" s="8">
        <v>0</v>
      </c>
      <c r="DR71" s="8">
        <v>44</v>
      </c>
      <c r="DS71" s="8">
        <v>16</v>
      </c>
      <c r="DT71" s="8">
        <v>0</v>
      </c>
      <c r="DU71" s="8">
        <v>0</v>
      </c>
      <c r="DV71" s="8">
        <v>1</v>
      </c>
      <c r="DW71" s="8">
        <v>0</v>
      </c>
      <c r="DX71" s="8">
        <v>0</v>
      </c>
      <c r="DY71" s="8">
        <v>0</v>
      </c>
      <c r="DZ71" s="8">
        <v>0</v>
      </c>
      <c r="EA71" s="8">
        <v>0</v>
      </c>
      <c r="EB71" s="8">
        <v>-34</v>
      </c>
      <c r="EC71" s="8">
        <v>-62</v>
      </c>
      <c r="ED71" s="8">
        <v>-132</v>
      </c>
      <c r="EE71" s="8">
        <v>-27</v>
      </c>
      <c r="EF71" s="8">
        <v>0</v>
      </c>
      <c r="EG71" s="8">
        <v>0</v>
      </c>
      <c r="EH71" s="8">
        <v>0</v>
      </c>
      <c r="EI71" s="8">
        <v>0</v>
      </c>
      <c r="EJ71" s="8">
        <v>0</v>
      </c>
      <c r="EK71" s="8">
        <v>0</v>
      </c>
      <c r="EL71" s="8">
        <v>0</v>
      </c>
      <c r="EM71" s="8">
        <v>0</v>
      </c>
      <c r="EN71" s="8">
        <v>0</v>
      </c>
      <c r="EO71" s="8">
        <v>0</v>
      </c>
      <c r="EP71" s="8">
        <v>0</v>
      </c>
      <c r="EQ71" s="8">
        <v>0</v>
      </c>
      <c r="ER71" s="8">
        <v>0</v>
      </c>
      <c r="ES71" s="8">
        <v>0</v>
      </c>
      <c r="ET71" s="8">
        <v>0</v>
      </c>
      <c r="EU71" s="8">
        <v>0</v>
      </c>
      <c r="EV71" s="8">
        <v>0</v>
      </c>
      <c r="EW71" s="8">
        <v>0</v>
      </c>
      <c r="EX71" s="8">
        <v>0</v>
      </c>
      <c r="EY71" s="8">
        <v>0</v>
      </c>
      <c r="EZ71" s="8">
        <v>0</v>
      </c>
      <c r="FA71" s="8">
        <v>0</v>
      </c>
      <c r="FB71" s="8">
        <v>0</v>
      </c>
      <c r="FC71" s="8">
        <v>0</v>
      </c>
      <c r="FD71" s="8">
        <v>0</v>
      </c>
      <c r="FE71" s="8">
        <v>0</v>
      </c>
      <c r="FF71" s="8">
        <v>0</v>
      </c>
      <c r="FG71" s="8">
        <v>0</v>
      </c>
      <c r="FH71" s="8">
        <v>0</v>
      </c>
      <c r="FI71" s="8">
        <v>0</v>
      </c>
      <c r="FJ71" s="8">
        <v>0</v>
      </c>
      <c r="FK71" s="8">
        <v>58</v>
      </c>
      <c r="FL71" s="8">
        <v>52</v>
      </c>
      <c r="FM71" s="8">
        <v>99</v>
      </c>
      <c r="FN71" s="8">
        <v>191</v>
      </c>
      <c r="FO71" s="8">
        <v>144</v>
      </c>
      <c r="FP71" s="8">
        <v>0</v>
      </c>
      <c r="FQ71" s="8">
        <v>0</v>
      </c>
      <c r="FR71" s="8">
        <v>0</v>
      </c>
      <c r="FS71" s="8">
        <v>0</v>
      </c>
      <c r="FT71" s="8">
        <v>0</v>
      </c>
      <c r="FU71" s="8">
        <v>34</v>
      </c>
      <c r="FV71" s="8">
        <v>169</v>
      </c>
      <c r="FW71" s="8">
        <v>163</v>
      </c>
      <c r="FX71" s="8">
        <v>209</v>
      </c>
      <c r="FY71" s="8">
        <v>69</v>
      </c>
      <c r="FZ71" s="8">
        <v>134</v>
      </c>
      <c r="GA71" s="8">
        <v>376</v>
      </c>
      <c r="GB71" s="8">
        <v>417</v>
      </c>
      <c r="GC71" s="8">
        <v>467</v>
      </c>
      <c r="GD71" s="8">
        <v>448</v>
      </c>
      <c r="GE71" s="8">
        <v>31</v>
      </c>
      <c r="GF71" s="8">
        <v>144</v>
      </c>
      <c r="GG71" s="8">
        <v>116</v>
      </c>
      <c r="GH71" s="8">
        <v>88</v>
      </c>
      <c r="GI71" s="8">
        <v>92</v>
      </c>
      <c r="GJ71" s="8">
        <v>3</v>
      </c>
      <c r="GK71" s="8">
        <v>71</v>
      </c>
      <c r="GL71" s="8">
        <v>39</v>
      </c>
      <c r="GM71" s="8">
        <v>13</v>
      </c>
      <c r="GN71" s="8">
        <v>279</v>
      </c>
      <c r="GO71" s="8">
        <v>0</v>
      </c>
      <c r="GP71" s="8">
        <v>0</v>
      </c>
      <c r="GQ71" s="8">
        <v>0</v>
      </c>
      <c r="GR71" s="8">
        <v>0</v>
      </c>
      <c r="GS71" s="8">
        <v>0</v>
      </c>
      <c r="GT71" s="8">
        <v>0</v>
      </c>
      <c r="GU71" s="8">
        <v>0</v>
      </c>
      <c r="GV71" s="8">
        <v>0</v>
      </c>
      <c r="GW71" s="8">
        <v>0</v>
      </c>
      <c r="GX71" s="8">
        <v>442</v>
      </c>
      <c r="GY71" s="8">
        <v>0</v>
      </c>
      <c r="GZ71" s="8">
        <v>0</v>
      </c>
      <c r="HA71" s="8">
        <v>0</v>
      </c>
      <c r="HB71" s="8">
        <v>0</v>
      </c>
      <c r="HC71" s="8">
        <v>0</v>
      </c>
      <c r="HD71" s="8">
        <v>0</v>
      </c>
      <c r="HE71" s="8">
        <v>0</v>
      </c>
      <c r="HF71" s="8">
        <v>0</v>
      </c>
      <c r="HG71" s="8">
        <v>0</v>
      </c>
      <c r="HH71" s="8">
        <v>0</v>
      </c>
      <c r="HI71" s="8">
        <v>0</v>
      </c>
      <c r="HJ71" s="8">
        <v>0</v>
      </c>
      <c r="HK71" s="8">
        <v>805</v>
      </c>
      <c r="HL71" s="8">
        <v>761</v>
      </c>
      <c r="HM71" s="8">
        <v>0</v>
      </c>
      <c r="HN71" s="8">
        <v>0</v>
      </c>
      <c r="HO71" s="8" t="s">
        <v>150</v>
      </c>
      <c r="HP71" s="8" t="s">
        <v>150</v>
      </c>
      <c r="HQ71" s="8" t="s">
        <v>150</v>
      </c>
      <c r="HR71" s="8" t="s">
        <v>150</v>
      </c>
      <c r="HS71" s="8">
        <v>11</v>
      </c>
      <c r="HT71" s="8">
        <v>58</v>
      </c>
      <c r="HU71" s="8">
        <v>-4</v>
      </c>
      <c r="HV71" s="8">
        <v>7</v>
      </c>
      <c r="HW71" s="8">
        <v>58</v>
      </c>
      <c r="HX71" s="8">
        <v>0</v>
      </c>
      <c r="HY71" s="8">
        <v>0</v>
      </c>
      <c r="HZ71" s="8">
        <v>0</v>
      </c>
      <c r="IA71" s="8">
        <v>0</v>
      </c>
      <c r="IB71" s="8" t="s">
        <v>150</v>
      </c>
      <c r="IC71" s="8">
        <v>317</v>
      </c>
      <c r="ID71" s="8">
        <v>488</v>
      </c>
      <c r="IE71" s="8">
        <v>473</v>
      </c>
      <c r="IF71" s="8">
        <v>361</v>
      </c>
      <c r="IG71" s="8">
        <v>415</v>
      </c>
      <c r="IH71" s="8">
        <v>0</v>
      </c>
      <c r="II71" s="8">
        <v>0</v>
      </c>
      <c r="IJ71" s="8">
        <v>0</v>
      </c>
      <c r="IK71" s="8">
        <v>0</v>
      </c>
      <c r="IL71" s="8">
        <v>157</v>
      </c>
      <c r="IM71" s="8">
        <v>0</v>
      </c>
      <c r="IN71" s="8">
        <v>0</v>
      </c>
      <c r="IO71" s="8" t="s">
        <v>150</v>
      </c>
      <c r="IP71" s="8" t="s">
        <v>150</v>
      </c>
      <c r="IQ71" s="8" t="s">
        <v>150</v>
      </c>
      <c r="IR71" s="8">
        <v>363</v>
      </c>
      <c r="IS71" s="8">
        <v>153</v>
      </c>
      <c r="IT71" s="8" t="s">
        <v>150</v>
      </c>
      <c r="IU71" s="8" t="s">
        <v>150</v>
      </c>
      <c r="IV71" s="8" t="s">
        <v>150</v>
      </c>
      <c r="IW71" s="8">
        <v>0</v>
      </c>
      <c r="IX71" s="8">
        <v>0</v>
      </c>
      <c r="IY71" s="8">
        <v>0</v>
      </c>
      <c r="IZ71" s="8">
        <v>0</v>
      </c>
      <c r="JA71" s="8">
        <v>0</v>
      </c>
      <c r="JB71" s="8">
        <v>0</v>
      </c>
      <c r="JC71" s="8">
        <v>0</v>
      </c>
      <c r="JD71" s="8">
        <v>0</v>
      </c>
      <c r="JE71" s="8">
        <v>0</v>
      </c>
      <c r="JF71" s="8">
        <v>0</v>
      </c>
      <c r="JG71" s="8">
        <v>776</v>
      </c>
      <c r="JH71" s="8">
        <v>1259</v>
      </c>
      <c r="JI71" s="8">
        <v>5789</v>
      </c>
      <c r="JJ71" s="8">
        <v>7665</v>
      </c>
      <c r="JK71" s="8">
        <v>6845</v>
      </c>
      <c r="JL71" s="8">
        <v>0</v>
      </c>
      <c r="JM71" s="8">
        <v>0</v>
      </c>
      <c r="JN71" s="8">
        <v>0</v>
      </c>
      <c r="JO71" s="8">
        <v>0</v>
      </c>
      <c r="JP71" s="8">
        <v>0</v>
      </c>
      <c r="JQ71" s="8">
        <v>0</v>
      </c>
      <c r="JR71" s="8">
        <v>0</v>
      </c>
      <c r="JS71" s="8">
        <v>0</v>
      </c>
      <c r="JT71" s="8">
        <v>0</v>
      </c>
      <c r="JU71" s="8">
        <v>0</v>
      </c>
      <c r="JV71" s="8">
        <v>23</v>
      </c>
      <c r="JW71" s="8">
        <v>18</v>
      </c>
      <c r="JX71" s="8">
        <v>9</v>
      </c>
      <c r="JY71" s="8">
        <v>4</v>
      </c>
      <c r="JZ71" s="8">
        <v>0</v>
      </c>
      <c r="KA71" s="8">
        <v>0</v>
      </c>
      <c r="KB71" s="8">
        <v>0</v>
      </c>
      <c r="KC71" s="8">
        <v>0</v>
      </c>
      <c r="KD71" s="8">
        <v>0</v>
      </c>
      <c r="KE71" s="8">
        <v>0</v>
      </c>
      <c r="KF71" s="8">
        <v>57</v>
      </c>
      <c r="KG71" s="8">
        <v>109</v>
      </c>
      <c r="KH71" s="8">
        <v>23</v>
      </c>
      <c r="KI71" s="8">
        <v>244</v>
      </c>
      <c r="KJ71" s="8" t="s">
        <v>150</v>
      </c>
      <c r="KK71" s="8">
        <v>0</v>
      </c>
      <c r="KL71" s="8">
        <v>0</v>
      </c>
      <c r="KM71" s="8">
        <v>0</v>
      </c>
      <c r="KN71" s="8">
        <v>0</v>
      </c>
      <c r="KO71" s="8" t="s">
        <v>150</v>
      </c>
      <c r="KP71" s="8">
        <v>0</v>
      </c>
      <c r="KQ71" s="8">
        <v>0</v>
      </c>
      <c r="KR71" s="8">
        <v>0</v>
      </c>
      <c r="KS71" s="8">
        <v>0</v>
      </c>
      <c r="KT71" s="8">
        <v>0</v>
      </c>
      <c r="KU71" s="8">
        <v>18</v>
      </c>
      <c r="KV71" s="8">
        <v>15</v>
      </c>
      <c r="KW71" s="8">
        <v>11</v>
      </c>
      <c r="KX71" s="8">
        <v>4</v>
      </c>
      <c r="KY71" s="8">
        <v>0</v>
      </c>
      <c r="KZ71" s="8">
        <v>587</v>
      </c>
      <c r="LA71" s="8">
        <v>459</v>
      </c>
      <c r="LB71" s="8">
        <v>605</v>
      </c>
      <c r="LC71" s="8">
        <v>866</v>
      </c>
      <c r="LD71" s="8">
        <v>1089</v>
      </c>
      <c r="LE71" s="8">
        <v>0</v>
      </c>
      <c r="LF71" s="8">
        <v>52</v>
      </c>
      <c r="LG71" s="8">
        <v>52</v>
      </c>
      <c r="LH71" s="8">
        <v>0</v>
      </c>
      <c r="LI71" s="8">
        <v>0</v>
      </c>
      <c r="LJ71" s="8">
        <v>0</v>
      </c>
      <c r="LK71" s="8">
        <v>0</v>
      </c>
      <c r="LL71" s="8" t="s">
        <v>150</v>
      </c>
      <c r="LM71" s="8" t="s">
        <v>150</v>
      </c>
      <c r="LN71" s="8" t="s">
        <v>150</v>
      </c>
      <c r="LO71" s="8">
        <v>596</v>
      </c>
      <c r="LP71" s="8">
        <v>636</v>
      </c>
      <c r="LQ71" s="8">
        <v>858</v>
      </c>
      <c r="LR71" s="8">
        <v>842</v>
      </c>
      <c r="LS71" s="8">
        <v>891</v>
      </c>
      <c r="LT71" s="8">
        <v>0</v>
      </c>
      <c r="LU71" s="8">
        <v>0</v>
      </c>
      <c r="LV71" s="8">
        <v>0</v>
      </c>
      <c r="LW71" s="8">
        <v>0</v>
      </c>
      <c r="LX71" s="8">
        <v>0</v>
      </c>
      <c r="LY71" s="8">
        <v>16865</v>
      </c>
      <c r="LZ71" s="8">
        <v>19466</v>
      </c>
      <c r="MA71" s="8">
        <v>27287</v>
      </c>
      <c r="MB71" s="8">
        <v>31930</v>
      </c>
      <c r="MC71" s="8">
        <v>37872</v>
      </c>
      <c r="MD71" s="8">
        <v>2877</v>
      </c>
      <c r="ME71" s="8">
        <v>2987</v>
      </c>
      <c r="MF71" s="8">
        <v>2984</v>
      </c>
      <c r="MG71" s="8">
        <v>2926</v>
      </c>
      <c r="MH71" s="8">
        <v>3092</v>
      </c>
      <c r="MI71" s="8">
        <v>20</v>
      </c>
      <c r="MJ71" s="8">
        <v>20</v>
      </c>
      <c r="MK71" s="8">
        <v>137</v>
      </c>
      <c r="ML71" s="8">
        <v>141</v>
      </c>
      <c r="MM71" s="8">
        <v>141</v>
      </c>
      <c r="MN71" s="8">
        <v>0</v>
      </c>
      <c r="MO71" s="8">
        <v>0</v>
      </c>
      <c r="MP71" s="8">
        <v>0</v>
      </c>
      <c r="MQ71" s="8">
        <v>0</v>
      </c>
      <c r="MR71" s="8">
        <v>0</v>
      </c>
      <c r="MS71" s="8">
        <v>0</v>
      </c>
      <c r="MT71" s="8">
        <v>0</v>
      </c>
      <c r="MU71" s="8">
        <v>0</v>
      </c>
      <c r="MV71" s="8">
        <v>0</v>
      </c>
      <c r="MW71" s="8">
        <v>0</v>
      </c>
      <c r="MX71" s="8">
        <v>0</v>
      </c>
      <c r="MY71" s="8">
        <v>0</v>
      </c>
      <c r="MZ71" s="8" t="s">
        <v>150</v>
      </c>
      <c r="NA71" s="8" t="s">
        <v>150</v>
      </c>
      <c r="NB71" s="8" t="s">
        <v>150</v>
      </c>
      <c r="NC71" s="8">
        <v>0</v>
      </c>
      <c r="ND71" s="8">
        <v>0</v>
      </c>
      <c r="NE71" s="8">
        <v>0</v>
      </c>
      <c r="NF71" s="8">
        <v>0</v>
      </c>
      <c r="NG71" s="8">
        <v>0</v>
      </c>
      <c r="NH71" s="8">
        <v>2263</v>
      </c>
      <c r="NI71" s="8">
        <v>1956</v>
      </c>
      <c r="NJ71" s="8">
        <v>2012</v>
      </c>
      <c r="NK71" s="8">
        <v>2067</v>
      </c>
      <c r="NL71" s="8">
        <v>2119</v>
      </c>
      <c r="NM71" s="8">
        <v>454</v>
      </c>
      <c r="NN71" s="8">
        <v>448</v>
      </c>
      <c r="NO71" s="8">
        <v>211</v>
      </c>
      <c r="NP71" s="8">
        <v>0</v>
      </c>
      <c r="NQ71" s="8">
        <v>0</v>
      </c>
      <c r="NR71" s="8">
        <v>0</v>
      </c>
      <c r="NS71" s="8">
        <v>0</v>
      </c>
      <c r="NT71" s="8">
        <v>0</v>
      </c>
      <c r="NU71" s="8">
        <v>0</v>
      </c>
      <c r="NV71" s="8">
        <v>0</v>
      </c>
      <c r="NW71" s="8">
        <v>0</v>
      </c>
      <c r="NX71" s="8">
        <v>0</v>
      </c>
      <c r="NY71" s="8">
        <v>0</v>
      </c>
      <c r="NZ71" s="8">
        <v>0</v>
      </c>
      <c r="OA71" s="8">
        <v>0</v>
      </c>
      <c r="OB71" s="8">
        <v>0</v>
      </c>
      <c r="OC71" s="8">
        <v>0</v>
      </c>
      <c r="OD71" s="8">
        <v>0</v>
      </c>
      <c r="OE71" s="8">
        <v>0</v>
      </c>
      <c r="OF71" s="8">
        <v>0</v>
      </c>
      <c r="OG71" s="8">
        <v>2656</v>
      </c>
      <c r="OH71" s="8">
        <v>6182</v>
      </c>
      <c r="OI71" s="8">
        <v>8538</v>
      </c>
      <c r="OJ71" s="8">
        <v>7265</v>
      </c>
      <c r="OK71" s="8">
        <v>13356</v>
      </c>
      <c r="OL71" s="8">
        <v>131</v>
      </c>
      <c r="OM71" s="8">
        <v>108</v>
      </c>
      <c r="ON71" s="8">
        <v>85</v>
      </c>
      <c r="OO71" s="8">
        <v>34</v>
      </c>
      <c r="OP71" s="8">
        <v>21</v>
      </c>
      <c r="OQ71" s="8">
        <v>0</v>
      </c>
      <c r="OR71" s="8">
        <v>0</v>
      </c>
      <c r="OS71" s="8">
        <v>0</v>
      </c>
      <c r="OT71" s="8">
        <v>0</v>
      </c>
      <c r="OU71" s="8">
        <v>0</v>
      </c>
      <c r="OV71" s="8">
        <v>0</v>
      </c>
      <c r="OW71" s="8">
        <v>0</v>
      </c>
      <c r="OX71" s="8">
        <v>0</v>
      </c>
      <c r="OY71" s="8">
        <v>0</v>
      </c>
      <c r="OZ71" s="8">
        <v>0</v>
      </c>
      <c r="PA71" s="8">
        <v>0</v>
      </c>
      <c r="PB71" s="8">
        <v>0</v>
      </c>
      <c r="PC71" s="8">
        <v>0</v>
      </c>
      <c r="PD71" s="8">
        <v>0</v>
      </c>
      <c r="PE71" s="8">
        <v>0</v>
      </c>
      <c r="PF71" s="8">
        <v>0</v>
      </c>
      <c r="PG71" s="8">
        <v>0</v>
      </c>
      <c r="PH71" s="8">
        <v>0</v>
      </c>
      <c r="PI71" s="8">
        <v>0</v>
      </c>
      <c r="PJ71" s="8">
        <v>0</v>
      </c>
      <c r="PK71" s="8">
        <v>0</v>
      </c>
      <c r="PL71" s="8">
        <v>0</v>
      </c>
      <c r="PM71" s="8">
        <v>0</v>
      </c>
      <c r="PN71" s="8">
        <v>0</v>
      </c>
      <c r="PO71" s="8">
        <v>0</v>
      </c>
      <c r="PP71" s="8">
        <v>2867</v>
      </c>
      <c r="PQ71" s="8">
        <v>3126</v>
      </c>
      <c r="PR71" s="8">
        <v>2775</v>
      </c>
      <c r="PS71" s="8">
        <v>2680</v>
      </c>
      <c r="PT71" s="8">
        <v>2534</v>
      </c>
      <c r="PU71" s="8">
        <v>0</v>
      </c>
      <c r="PV71" s="8">
        <v>0</v>
      </c>
      <c r="PW71" s="8">
        <v>0</v>
      </c>
      <c r="PX71" s="8">
        <v>0</v>
      </c>
      <c r="PY71" s="8">
        <v>0</v>
      </c>
      <c r="PZ71" s="8">
        <v>593</v>
      </c>
      <c r="QA71" s="8">
        <v>605</v>
      </c>
      <c r="QB71" s="8">
        <v>617</v>
      </c>
      <c r="QC71" s="8">
        <v>1250</v>
      </c>
      <c r="QD71" s="8">
        <v>1327</v>
      </c>
      <c r="QE71" s="8">
        <v>0</v>
      </c>
      <c r="QF71" s="8">
        <v>0</v>
      </c>
      <c r="QG71" s="8">
        <v>0</v>
      </c>
      <c r="QH71" s="8">
        <v>0</v>
      </c>
      <c r="QI71" s="8">
        <v>0</v>
      </c>
      <c r="QJ71" s="8">
        <v>3717</v>
      </c>
      <c r="QK71" s="8">
        <v>4361</v>
      </c>
      <c r="QL71" s="8">
        <v>3234</v>
      </c>
      <c r="QM71" s="8">
        <v>5102</v>
      </c>
      <c r="QN71" s="8">
        <v>10235</v>
      </c>
      <c r="QO71" s="8">
        <v>0</v>
      </c>
      <c r="QP71" s="8">
        <v>0</v>
      </c>
      <c r="QQ71" s="8">
        <v>0</v>
      </c>
      <c r="QR71" s="8">
        <v>0</v>
      </c>
      <c r="QS71" s="8">
        <v>0</v>
      </c>
      <c r="QT71" s="8">
        <v>0</v>
      </c>
      <c r="QU71" s="8">
        <v>0</v>
      </c>
      <c r="QV71" s="8">
        <v>0</v>
      </c>
      <c r="QW71" s="8">
        <v>0</v>
      </c>
      <c r="QX71" s="8">
        <v>0</v>
      </c>
      <c r="QY71" s="8">
        <v>0</v>
      </c>
      <c r="QZ71" s="8">
        <v>0</v>
      </c>
      <c r="RA71" s="8">
        <v>0</v>
      </c>
      <c r="RB71" s="8">
        <v>0</v>
      </c>
      <c r="RC71" s="8">
        <v>0</v>
      </c>
      <c r="RD71" s="8">
        <v>0</v>
      </c>
      <c r="RE71" s="8" t="s">
        <v>150</v>
      </c>
      <c r="RF71" s="8" t="s">
        <v>150</v>
      </c>
      <c r="RG71" s="8" t="s">
        <v>150</v>
      </c>
      <c r="RH71" s="8" t="s">
        <v>150</v>
      </c>
      <c r="RI71" s="8">
        <v>0</v>
      </c>
      <c r="RJ71" s="8">
        <v>0</v>
      </c>
      <c r="RK71" s="8">
        <v>0</v>
      </c>
      <c r="RL71" s="8">
        <v>0</v>
      </c>
      <c r="RM71" s="8" t="s">
        <v>150</v>
      </c>
      <c r="RN71" s="8">
        <v>1254</v>
      </c>
      <c r="RO71" s="8">
        <v>1279</v>
      </c>
      <c r="RP71" s="8">
        <v>1001</v>
      </c>
      <c r="RQ71" s="8">
        <v>945</v>
      </c>
      <c r="RR71" s="8">
        <v>970</v>
      </c>
      <c r="RS71" s="8">
        <v>0</v>
      </c>
      <c r="RT71" s="8">
        <v>0</v>
      </c>
      <c r="RU71" s="8">
        <v>0</v>
      </c>
      <c r="RV71" s="8">
        <v>0</v>
      </c>
      <c r="RW71" s="8">
        <v>0</v>
      </c>
      <c r="RX71" s="8">
        <v>0</v>
      </c>
      <c r="RY71" s="8">
        <v>0</v>
      </c>
      <c r="RZ71" s="8">
        <v>0</v>
      </c>
      <c r="SA71" s="8">
        <v>0</v>
      </c>
      <c r="SB71" s="8">
        <v>0</v>
      </c>
      <c r="SC71" s="8">
        <v>2578</v>
      </c>
      <c r="SD71" s="8">
        <v>3363</v>
      </c>
      <c r="SE71" s="8">
        <v>5230</v>
      </c>
      <c r="SF71" s="8">
        <v>5880</v>
      </c>
      <c r="SG71" s="8">
        <v>8938</v>
      </c>
      <c r="SH71" s="8">
        <v>0</v>
      </c>
      <c r="SI71" s="8">
        <v>0</v>
      </c>
      <c r="SJ71" s="8">
        <v>0</v>
      </c>
      <c r="SK71" s="8">
        <v>0</v>
      </c>
      <c r="SL71" s="8">
        <v>0</v>
      </c>
      <c r="SM71" s="8">
        <v>0</v>
      </c>
      <c r="SN71" s="8">
        <v>0</v>
      </c>
      <c r="SO71" s="8">
        <v>0</v>
      </c>
      <c r="SP71" s="8">
        <v>0</v>
      </c>
      <c r="SQ71" s="8">
        <v>0</v>
      </c>
      <c r="SR71" s="8">
        <v>0</v>
      </c>
      <c r="SS71" s="8">
        <v>0</v>
      </c>
      <c r="ST71" s="8">
        <v>0</v>
      </c>
      <c r="SU71" s="8">
        <v>0</v>
      </c>
      <c r="SV71" s="8">
        <v>1271</v>
      </c>
      <c r="SW71" s="8">
        <v>0</v>
      </c>
      <c r="SX71" s="8">
        <v>0</v>
      </c>
      <c r="SY71" s="8">
        <v>0</v>
      </c>
      <c r="SZ71" s="8">
        <v>0</v>
      </c>
      <c r="TA71" s="8">
        <v>0</v>
      </c>
      <c r="TB71" s="8">
        <v>6047</v>
      </c>
      <c r="TC71" s="8">
        <v>6931</v>
      </c>
      <c r="TD71" s="8">
        <v>6167</v>
      </c>
      <c r="TE71" s="8">
        <v>8737</v>
      </c>
      <c r="TF71" s="8">
        <v>8476</v>
      </c>
      <c r="TG71" s="8">
        <v>0</v>
      </c>
      <c r="TH71" s="8">
        <v>0</v>
      </c>
      <c r="TI71" s="8">
        <v>0</v>
      </c>
      <c r="TJ71" s="8">
        <v>0</v>
      </c>
      <c r="TK71" s="8">
        <v>0</v>
      </c>
      <c r="TL71" s="8">
        <v>0</v>
      </c>
      <c r="TM71" s="8">
        <v>0</v>
      </c>
      <c r="TN71" s="8">
        <v>0</v>
      </c>
      <c r="TO71" s="8">
        <v>0</v>
      </c>
      <c r="TP71" s="8">
        <v>0</v>
      </c>
      <c r="TQ71" s="8">
        <v>0</v>
      </c>
      <c r="TR71" s="8">
        <v>3</v>
      </c>
      <c r="TS71" s="8">
        <v>0</v>
      </c>
      <c r="TT71" s="8">
        <v>0</v>
      </c>
      <c r="TU71" s="8">
        <v>0</v>
      </c>
      <c r="TV71" s="8">
        <v>3000</v>
      </c>
      <c r="TW71" s="8">
        <v>3000</v>
      </c>
      <c r="TX71" s="8">
        <v>3000</v>
      </c>
      <c r="TY71" s="8">
        <v>3000</v>
      </c>
      <c r="TZ71" s="8">
        <v>2570</v>
      </c>
      <c r="UA71" s="8">
        <v>2549</v>
      </c>
      <c r="UB71" s="8">
        <v>2671</v>
      </c>
      <c r="UC71" s="8">
        <v>2794</v>
      </c>
      <c r="UD71" s="8">
        <v>2457</v>
      </c>
      <c r="UE71" s="8">
        <v>2663</v>
      </c>
      <c r="UF71" s="8">
        <v>0</v>
      </c>
      <c r="UG71" s="8">
        <v>0</v>
      </c>
      <c r="UH71" s="8">
        <v>0</v>
      </c>
      <c r="UI71" s="8">
        <v>198</v>
      </c>
      <c r="UJ71" s="8">
        <v>0</v>
      </c>
      <c r="UK71" s="8">
        <v>0</v>
      </c>
      <c r="UL71" s="8">
        <v>0</v>
      </c>
      <c r="UM71" s="8">
        <v>0</v>
      </c>
      <c r="UN71" s="8">
        <v>0</v>
      </c>
      <c r="UO71" s="8">
        <v>1424</v>
      </c>
      <c r="UP71" s="8">
        <v>331</v>
      </c>
      <c r="UQ71" s="8">
        <v>498</v>
      </c>
      <c r="UR71" s="8">
        <v>1557</v>
      </c>
      <c r="US71" s="8">
        <v>2321</v>
      </c>
      <c r="UT71" s="8">
        <v>5437</v>
      </c>
      <c r="UU71" s="8">
        <v>0</v>
      </c>
      <c r="UV71" s="8">
        <v>0</v>
      </c>
      <c r="UW71" s="8">
        <v>0</v>
      </c>
      <c r="UX71" s="8">
        <v>0</v>
      </c>
      <c r="UY71" s="8">
        <v>0</v>
      </c>
      <c r="UZ71" s="8">
        <v>32</v>
      </c>
      <c r="VA71" s="8">
        <v>0</v>
      </c>
      <c r="VB71" s="8">
        <v>0</v>
      </c>
      <c r="VC71" s="8">
        <v>0</v>
      </c>
      <c r="VD71" s="8">
        <v>0</v>
      </c>
      <c r="VE71" s="8">
        <v>0</v>
      </c>
      <c r="VF71" s="8">
        <v>0</v>
      </c>
      <c r="VG71" s="8">
        <v>0</v>
      </c>
      <c r="VH71" s="8">
        <v>0</v>
      </c>
      <c r="VI71" s="8">
        <v>0</v>
      </c>
      <c r="VJ71" s="8">
        <v>0</v>
      </c>
      <c r="VK71" s="8">
        <v>0</v>
      </c>
      <c r="VL71" s="8">
        <v>0</v>
      </c>
      <c r="VM71" s="8">
        <v>0</v>
      </c>
      <c r="VN71" s="8">
        <v>0</v>
      </c>
      <c r="VO71" s="8">
        <v>0</v>
      </c>
      <c r="VP71" s="8">
        <v>0</v>
      </c>
      <c r="VQ71" s="8">
        <v>0</v>
      </c>
      <c r="VR71" s="8">
        <v>0</v>
      </c>
      <c r="VS71" s="8">
        <v>0</v>
      </c>
      <c r="VT71" s="8">
        <v>0</v>
      </c>
      <c r="VU71" s="8">
        <v>0</v>
      </c>
      <c r="VV71" s="8">
        <v>0</v>
      </c>
      <c r="VW71" s="8">
        <v>0</v>
      </c>
      <c r="VX71" s="8">
        <v>0</v>
      </c>
      <c r="VY71" s="8">
        <v>0</v>
      </c>
      <c r="VZ71" s="8">
        <v>0</v>
      </c>
      <c r="WA71" s="8">
        <v>0</v>
      </c>
      <c r="WB71" s="8">
        <v>0</v>
      </c>
      <c r="WC71" s="8">
        <v>0</v>
      </c>
      <c r="WD71" s="8">
        <v>0</v>
      </c>
      <c r="WE71" s="8">
        <v>1</v>
      </c>
      <c r="WF71" s="8">
        <v>33</v>
      </c>
      <c r="WG71" s="8">
        <v>-41</v>
      </c>
      <c r="WH71" s="8">
        <v>0</v>
      </c>
      <c r="WI71" s="8">
        <v>69</v>
      </c>
      <c r="WJ71" s="8">
        <v>71</v>
      </c>
      <c r="WK71" s="8">
        <v>68</v>
      </c>
      <c r="WL71" s="8">
        <v>70</v>
      </c>
      <c r="WM71" s="8">
        <v>448</v>
      </c>
      <c r="WN71" s="8">
        <v>0</v>
      </c>
      <c r="WO71" s="8">
        <v>0</v>
      </c>
      <c r="WP71" s="8">
        <v>0</v>
      </c>
      <c r="WQ71" s="8">
        <v>0</v>
      </c>
      <c r="WR71" s="8">
        <v>0</v>
      </c>
      <c r="WS71" s="8">
        <v>0</v>
      </c>
      <c r="WT71" s="8">
        <v>0</v>
      </c>
      <c r="WU71" s="8">
        <v>0</v>
      </c>
      <c r="WV71" s="8">
        <v>0</v>
      </c>
      <c r="WW71" s="8">
        <v>5276</v>
      </c>
      <c r="WX71" s="8">
        <v>0</v>
      </c>
      <c r="WY71" s="8">
        <v>0</v>
      </c>
      <c r="WZ71" s="8">
        <v>0</v>
      </c>
      <c r="XA71" s="8">
        <v>0</v>
      </c>
      <c r="XB71" s="8">
        <v>0</v>
      </c>
      <c r="XC71" s="8">
        <v>0</v>
      </c>
      <c r="XD71" s="8">
        <v>0</v>
      </c>
      <c r="XE71" s="8">
        <v>286</v>
      </c>
      <c r="XF71" s="8">
        <v>0</v>
      </c>
      <c r="XG71" s="8">
        <v>0</v>
      </c>
      <c r="XH71" s="8">
        <v>0</v>
      </c>
      <c r="XI71" s="8">
        <v>0</v>
      </c>
      <c r="XJ71" s="8">
        <v>0</v>
      </c>
      <c r="XK71" s="8">
        <v>0</v>
      </c>
      <c r="XL71" s="8">
        <v>0</v>
      </c>
      <c r="XM71" s="8">
        <v>0</v>
      </c>
      <c r="XN71" s="8">
        <v>1</v>
      </c>
      <c r="XO71" s="8">
        <v>0</v>
      </c>
      <c r="XP71" s="8">
        <v>0</v>
      </c>
      <c r="XQ71" s="8">
        <v>0</v>
      </c>
      <c r="XR71" s="8">
        <v>0</v>
      </c>
      <c r="XS71" s="8">
        <v>0</v>
      </c>
      <c r="XT71" s="8">
        <v>0</v>
      </c>
      <c r="XU71" s="8">
        <v>0</v>
      </c>
      <c r="XV71" s="8">
        <v>0</v>
      </c>
      <c r="XW71" s="8">
        <v>3337</v>
      </c>
      <c r="XX71" s="8">
        <v>3235</v>
      </c>
      <c r="XY71" s="8">
        <v>8048</v>
      </c>
      <c r="XZ71" s="8">
        <v>9264</v>
      </c>
      <c r="YA71" s="8" t="s">
        <v>150</v>
      </c>
      <c r="YB71" s="8">
        <v>0</v>
      </c>
      <c r="YC71" s="8">
        <v>0</v>
      </c>
      <c r="YD71" s="8">
        <v>0</v>
      </c>
      <c r="YE71" s="8">
        <v>0</v>
      </c>
      <c r="YF71" s="8">
        <v>0</v>
      </c>
      <c r="YG71" s="8">
        <v>3201</v>
      </c>
      <c r="YH71" s="8">
        <v>3544</v>
      </c>
      <c r="YI71" s="8">
        <v>3640</v>
      </c>
      <c r="YJ71" s="8">
        <v>3594</v>
      </c>
      <c r="YK71" s="8">
        <v>4744</v>
      </c>
      <c r="YL71" s="8">
        <v>0</v>
      </c>
      <c r="YM71" s="8">
        <v>0</v>
      </c>
      <c r="YN71" s="8">
        <v>0</v>
      </c>
      <c r="YO71" s="8">
        <v>0</v>
      </c>
      <c r="YP71" s="8">
        <v>0</v>
      </c>
      <c r="YQ71" s="8">
        <v>112643</v>
      </c>
      <c r="YR71" s="8">
        <v>108771</v>
      </c>
      <c r="YS71" s="8">
        <v>112605</v>
      </c>
      <c r="YT71" s="8">
        <v>106175</v>
      </c>
      <c r="YU71" s="8">
        <v>114547</v>
      </c>
      <c r="YV71" s="8">
        <v>16735</v>
      </c>
      <c r="YW71" s="8">
        <v>16459</v>
      </c>
      <c r="YX71" s="8">
        <v>16818</v>
      </c>
      <c r="YY71" s="8">
        <v>17344</v>
      </c>
      <c r="YZ71" s="8">
        <v>18072</v>
      </c>
      <c r="ZA71" s="8">
        <v>573</v>
      </c>
      <c r="ZB71" s="8">
        <v>860</v>
      </c>
      <c r="ZC71" s="8">
        <v>859</v>
      </c>
      <c r="ZD71" s="8">
        <v>858</v>
      </c>
      <c r="ZE71" s="8">
        <v>1250</v>
      </c>
    </row>
    <row r="72" spans="2:681" x14ac:dyDescent="0.2">
      <c r="B72" s="7">
        <v>321</v>
      </c>
      <c r="C72" s="7">
        <v>67</v>
      </c>
      <c r="D72" s="7" t="s">
        <v>611</v>
      </c>
      <c r="E72" s="7">
        <v>202820</v>
      </c>
      <c r="G72" s="200">
        <v>0</v>
      </c>
      <c r="H72" s="200">
        <v>0</v>
      </c>
      <c r="I72" s="200">
        <v>0</v>
      </c>
      <c r="J72" s="200">
        <v>2095</v>
      </c>
      <c r="K72" s="200">
        <v>9260</v>
      </c>
      <c r="L72" s="8">
        <v>16046</v>
      </c>
      <c r="M72" s="8">
        <v>82432</v>
      </c>
      <c r="N72" s="8">
        <v>109163</v>
      </c>
      <c r="O72" s="8">
        <v>88178</v>
      </c>
      <c r="P72" s="8">
        <v>76921</v>
      </c>
      <c r="Q72" s="8">
        <v>314034</v>
      </c>
      <c r="R72" s="8">
        <v>309526</v>
      </c>
      <c r="S72" s="8">
        <v>271387</v>
      </c>
      <c r="T72" s="8">
        <v>248122</v>
      </c>
      <c r="U72" s="8">
        <v>324312</v>
      </c>
      <c r="V72" s="8">
        <v>773</v>
      </c>
      <c r="W72" s="8">
        <v>478</v>
      </c>
      <c r="X72" s="8">
        <v>905</v>
      </c>
      <c r="Y72" s="8">
        <v>487</v>
      </c>
      <c r="Z72" s="8">
        <v>338</v>
      </c>
      <c r="AA72" s="8">
        <v>0</v>
      </c>
      <c r="AB72" s="8">
        <v>0</v>
      </c>
      <c r="AC72" s="8">
        <v>0</v>
      </c>
      <c r="AD72" s="8">
        <v>0</v>
      </c>
      <c r="AE72" s="8">
        <v>124</v>
      </c>
      <c r="AF72" s="8">
        <v>6570</v>
      </c>
      <c r="AG72" s="8">
        <v>6770</v>
      </c>
      <c r="AH72" s="8">
        <v>10504</v>
      </c>
      <c r="AI72" s="8">
        <v>3692</v>
      </c>
      <c r="AJ72" s="8">
        <v>19919</v>
      </c>
      <c r="AK72" s="8">
        <v>420458</v>
      </c>
      <c r="AL72" s="8">
        <v>404626</v>
      </c>
      <c r="AM72" s="8">
        <v>351700</v>
      </c>
      <c r="AN72" s="8">
        <v>390653</v>
      </c>
      <c r="AO72" s="8">
        <v>536554</v>
      </c>
      <c r="AP72" s="8">
        <v>0</v>
      </c>
      <c r="AQ72" s="8">
        <v>0</v>
      </c>
      <c r="AR72" s="8">
        <v>0</v>
      </c>
      <c r="AS72" s="8">
        <v>0</v>
      </c>
      <c r="AT72" s="8">
        <v>0</v>
      </c>
      <c r="AU72" s="8">
        <v>72320</v>
      </c>
      <c r="AV72" s="8">
        <v>66186</v>
      </c>
      <c r="AW72" s="8">
        <v>75263</v>
      </c>
      <c r="AX72" s="8">
        <v>57108</v>
      </c>
      <c r="AY72" s="8">
        <v>100551</v>
      </c>
      <c r="AZ72" s="8">
        <v>0</v>
      </c>
      <c r="BA72" s="8">
        <v>0</v>
      </c>
      <c r="BB72" s="8">
        <v>0</v>
      </c>
      <c r="BC72" s="8">
        <v>0</v>
      </c>
      <c r="BD72" s="8">
        <v>0</v>
      </c>
      <c r="BE72" s="8" t="s">
        <v>150</v>
      </c>
      <c r="BF72" s="8" t="s">
        <v>150</v>
      </c>
      <c r="BG72" s="8" t="s">
        <v>150</v>
      </c>
      <c r="BH72" s="8" t="s">
        <v>150</v>
      </c>
      <c r="BI72" s="8" t="s">
        <v>150</v>
      </c>
      <c r="BJ72" s="8">
        <v>9952</v>
      </c>
      <c r="BK72" s="8">
        <v>11953</v>
      </c>
      <c r="BL72" s="8">
        <v>11921</v>
      </c>
      <c r="BM72" s="8">
        <v>8277</v>
      </c>
      <c r="BN72" s="8">
        <v>21272</v>
      </c>
      <c r="BO72" s="8">
        <v>5538</v>
      </c>
      <c r="BP72" s="8">
        <v>6447</v>
      </c>
      <c r="BQ72" s="8">
        <v>8219</v>
      </c>
      <c r="BR72" s="8">
        <v>8371</v>
      </c>
      <c r="BS72" s="8">
        <v>33695</v>
      </c>
      <c r="BT72" s="8">
        <v>94</v>
      </c>
      <c r="BU72" s="8">
        <v>202</v>
      </c>
      <c r="BV72" s="8">
        <v>157</v>
      </c>
      <c r="BW72" s="8">
        <v>97</v>
      </c>
      <c r="BX72" s="8">
        <v>208</v>
      </c>
      <c r="BY72" s="8">
        <v>0</v>
      </c>
      <c r="BZ72" s="8">
        <v>0</v>
      </c>
      <c r="CA72" s="8">
        <v>0</v>
      </c>
      <c r="CB72" s="8">
        <v>0</v>
      </c>
      <c r="CC72" s="8">
        <v>0</v>
      </c>
      <c r="CD72" s="8">
        <v>2715</v>
      </c>
      <c r="CE72" s="8">
        <v>3489</v>
      </c>
      <c r="CF72" s="8">
        <v>3729</v>
      </c>
      <c r="CG72" s="8">
        <v>3722</v>
      </c>
      <c r="CH72" s="8">
        <v>11199</v>
      </c>
      <c r="CI72" s="8">
        <v>0</v>
      </c>
      <c r="CJ72" s="8">
        <v>0</v>
      </c>
      <c r="CK72" s="8">
        <v>0</v>
      </c>
      <c r="CL72" s="8">
        <v>0</v>
      </c>
      <c r="CM72" s="8">
        <v>0</v>
      </c>
      <c r="CN72" s="8">
        <v>0</v>
      </c>
      <c r="CO72" s="8">
        <v>0</v>
      </c>
      <c r="CP72" s="8">
        <v>0</v>
      </c>
      <c r="CQ72" s="8">
        <v>0</v>
      </c>
      <c r="CR72" s="8">
        <v>0</v>
      </c>
      <c r="CS72" s="8">
        <v>1046</v>
      </c>
      <c r="CT72" s="8">
        <v>474</v>
      </c>
      <c r="CU72" s="8">
        <v>1447</v>
      </c>
      <c r="CV72" s="8">
        <v>357</v>
      </c>
      <c r="CW72" s="8">
        <v>515</v>
      </c>
      <c r="CX72" s="8">
        <v>0</v>
      </c>
      <c r="CY72" s="8">
        <v>0</v>
      </c>
      <c r="CZ72" s="8">
        <v>0</v>
      </c>
      <c r="DA72" s="8">
        <v>0</v>
      </c>
      <c r="DB72" s="8">
        <v>0</v>
      </c>
      <c r="DC72" s="8">
        <v>139387</v>
      </c>
      <c r="DD72" s="8">
        <v>147770</v>
      </c>
      <c r="DE72" s="8">
        <v>135698</v>
      </c>
      <c r="DF72" s="8">
        <v>109138</v>
      </c>
      <c r="DG72" s="8">
        <v>195568</v>
      </c>
      <c r="DH72" s="8" t="s">
        <v>150</v>
      </c>
      <c r="DI72" s="8" t="s">
        <v>150</v>
      </c>
      <c r="DJ72" s="8" t="s">
        <v>150</v>
      </c>
      <c r="DK72" s="8" t="s">
        <v>150</v>
      </c>
      <c r="DL72" s="8" t="s">
        <v>150</v>
      </c>
      <c r="DM72" s="8">
        <v>0</v>
      </c>
      <c r="DN72" s="8">
        <v>0</v>
      </c>
      <c r="DO72" s="8">
        <v>0</v>
      </c>
      <c r="DP72" s="8">
        <v>0</v>
      </c>
      <c r="DQ72" s="8">
        <v>0</v>
      </c>
      <c r="DR72" s="8">
        <v>210699</v>
      </c>
      <c r="DS72" s="8">
        <v>264425</v>
      </c>
      <c r="DT72" s="8">
        <v>245941</v>
      </c>
      <c r="DU72" s="8">
        <v>201152</v>
      </c>
      <c r="DV72" s="8">
        <v>362904</v>
      </c>
      <c r="DW72" s="8">
        <v>48494</v>
      </c>
      <c r="DX72" s="8">
        <v>83076</v>
      </c>
      <c r="DY72" s="8">
        <v>64863</v>
      </c>
      <c r="DZ72" s="8">
        <v>74434</v>
      </c>
      <c r="EA72" s="8">
        <v>96883</v>
      </c>
      <c r="EB72" s="8">
        <v>317449</v>
      </c>
      <c r="EC72" s="8">
        <v>528449</v>
      </c>
      <c r="ED72" s="8">
        <v>426832</v>
      </c>
      <c r="EE72" s="8">
        <v>408179</v>
      </c>
      <c r="EF72" s="8">
        <v>803015</v>
      </c>
      <c r="EG72" s="8">
        <v>826167</v>
      </c>
      <c r="EH72" s="8">
        <v>925327</v>
      </c>
      <c r="EI72" s="8">
        <v>991279</v>
      </c>
      <c r="EJ72" s="8">
        <v>894249</v>
      </c>
      <c r="EK72" s="8">
        <v>1300671</v>
      </c>
      <c r="EL72" s="8">
        <v>73557</v>
      </c>
      <c r="EM72" s="8">
        <v>142468</v>
      </c>
      <c r="EN72" s="8">
        <v>97996</v>
      </c>
      <c r="EO72" s="8">
        <v>80195</v>
      </c>
      <c r="EP72" s="8">
        <v>145689</v>
      </c>
      <c r="EQ72" s="8">
        <v>3630</v>
      </c>
      <c r="ER72" s="8">
        <v>10224</v>
      </c>
      <c r="ES72" s="8">
        <v>10104</v>
      </c>
      <c r="ET72" s="8">
        <v>4469</v>
      </c>
      <c r="EU72" s="8">
        <v>5974</v>
      </c>
      <c r="EV72" s="8">
        <v>0</v>
      </c>
      <c r="EW72" s="8">
        <v>0</v>
      </c>
      <c r="EX72" s="8">
        <v>0</v>
      </c>
      <c r="EY72" s="8">
        <v>0</v>
      </c>
      <c r="EZ72" s="8">
        <v>0</v>
      </c>
      <c r="FA72" s="8">
        <v>731600</v>
      </c>
      <c r="FB72" s="8">
        <v>925437</v>
      </c>
      <c r="FC72" s="8">
        <v>675944</v>
      </c>
      <c r="FD72" s="8">
        <v>603650</v>
      </c>
      <c r="FE72" s="8">
        <v>809569</v>
      </c>
      <c r="FF72" s="8">
        <v>0</v>
      </c>
      <c r="FG72" s="8">
        <v>0</v>
      </c>
      <c r="FH72" s="8">
        <v>0</v>
      </c>
      <c r="FI72" s="8">
        <v>0</v>
      </c>
      <c r="FJ72" s="8">
        <v>0</v>
      </c>
      <c r="FK72" s="8">
        <v>41557</v>
      </c>
      <c r="FL72" s="8">
        <v>35202</v>
      </c>
      <c r="FM72" s="8">
        <v>22649</v>
      </c>
      <c r="FN72" s="8">
        <v>21850</v>
      </c>
      <c r="FO72" s="8">
        <v>41156</v>
      </c>
      <c r="FP72" s="8">
        <v>76609</v>
      </c>
      <c r="FQ72" s="8">
        <v>74023</v>
      </c>
      <c r="FR72" s="8">
        <v>66804</v>
      </c>
      <c r="FS72" s="8">
        <v>67828</v>
      </c>
      <c r="FT72" s="8">
        <v>244738</v>
      </c>
      <c r="FU72" s="8">
        <v>10010</v>
      </c>
      <c r="FV72" s="8">
        <v>11874</v>
      </c>
      <c r="FW72" s="8">
        <v>10458</v>
      </c>
      <c r="FX72" s="8">
        <v>11684</v>
      </c>
      <c r="FY72" s="8">
        <v>12249</v>
      </c>
      <c r="FZ72" s="8">
        <v>20117</v>
      </c>
      <c r="GA72" s="8">
        <v>22277</v>
      </c>
      <c r="GB72" s="8">
        <v>26381</v>
      </c>
      <c r="GC72" s="8">
        <v>32072</v>
      </c>
      <c r="GD72" s="8">
        <v>37017</v>
      </c>
      <c r="GE72" s="8">
        <v>9617</v>
      </c>
      <c r="GF72" s="8">
        <v>10610</v>
      </c>
      <c r="GG72" s="8">
        <v>10480</v>
      </c>
      <c r="GH72" s="8">
        <v>10813</v>
      </c>
      <c r="GI72" s="8">
        <v>10841</v>
      </c>
      <c r="GJ72" s="8">
        <v>3356</v>
      </c>
      <c r="GK72" s="8">
        <v>3781</v>
      </c>
      <c r="GL72" s="8">
        <v>3606</v>
      </c>
      <c r="GM72" s="8">
        <v>4733</v>
      </c>
      <c r="GN72" s="8">
        <v>7144</v>
      </c>
      <c r="GO72" s="8">
        <v>393</v>
      </c>
      <c r="GP72" s="8">
        <v>312</v>
      </c>
      <c r="GQ72" s="8">
        <v>167</v>
      </c>
      <c r="GR72" s="8">
        <v>-51</v>
      </c>
      <c r="GS72" s="8">
        <v>13</v>
      </c>
      <c r="GT72" s="8">
        <v>9201</v>
      </c>
      <c r="GU72" s="8">
        <v>16717</v>
      </c>
      <c r="GV72" s="8">
        <v>18486</v>
      </c>
      <c r="GW72" s="8">
        <v>16114</v>
      </c>
      <c r="GX72" s="8">
        <v>53366</v>
      </c>
      <c r="GY72" s="8">
        <v>7104</v>
      </c>
      <c r="GZ72" s="8">
        <v>11829</v>
      </c>
      <c r="HA72" s="8">
        <v>14729</v>
      </c>
      <c r="HB72" s="8">
        <v>12259</v>
      </c>
      <c r="HC72" s="8">
        <v>23346</v>
      </c>
      <c r="HD72" s="8">
        <v>0</v>
      </c>
      <c r="HE72" s="8">
        <v>3</v>
      </c>
      <c r="HF72" s="8">
        <v>6</v>
      </c>
      <c r="HG72" s="8">
        <v>6</v>
      </c>
      <c r="HH72" s="8">
        <v>6</v>
      </c>
      <c r="HI72" s="8">
        <v>2633005</v>
      </c>
      <c r="HJ72" s="8">
        <v>2868296</v>
      </c>
      <c r="HK72" s="8">
        <v>2599076</v>
      </c>
      <c r="HL72" s="8">
        <v>2325545</v>
      </c>
      <c r="HM72" s="8">
        <v>3425051</v>
      </c>
      <c r="HN72" s="8">
        <v>0</v>
      </c>
      <c r="HO72" s="8" t="s">
        <v>150</v>
      </c>
      <c r="HP72" s="8" t="s">
        <v>150</v>
      </c>
      <c r="HQ72" s="8" t="s">
        <v>150</v>
      </c>
      <c r="HR72" s="8" t="s">
        <v>150</v>
      </c>
      <c r="HS72" s="8">
        <v>897854</v>
      </c>
      <c r="HT72" s="8">
        <v>908980</v>
      </c>
      <c r="HU72" s="8">
        <v>822983</v>
      </c>
      <c r="HV72" s="8">
        <v>698508</v>
      </c>
      <c r="HW72" s="8">
        <v>963814</v>
      </c>
      <c r="HX72" s="8">
        <v>249</v>
      </c>
      <c r="HY72" s="8">
        <v>269</v>
      </c>
      <c r="HZ72" s="8">
        <v>299</v>
      </c>
      <c r="IA72" s="8">
        <v>45</v>
      </c>
      <c r="IB72" s="8" t="s">
        <v>150</v>
      </c>
      <c r="IC72" s="8">
        <v>5611</v>
      </c>
      <c r="ID72" s="8">
        <v>4369</v>
      </c>
      <c r="IE72" s="8">
        <v>2760</v>
      </c>
      <c r="IF72" s="8">
        <v>2668</v>
      </c>
      <c r="IG72" s="8">
        <v>3489</v>
      </c>
      <c r="IH72" s="8">
        <v>265278</v>
      </c>
      <c r="II72" s="8">
        <v>244795</v>
      </c>
      <c r="IJ72" s="8">
        <v>217453</v>
      </c>
      <c r="IK72" s="8">
        <v>191331</v>
      </c>
      <c r="IL72" s="8">
        <v>296304</v>
      </c>
      <c r="IM72" s="8">
        <v>46304</v>
      </c>
      <c r="IN72" s="8">
        <v>65832</v>
      </c>
      <c r="IO72" s="8" t="s">
        <v>150</v>
      </c>
      <c r="IP72" s="8" t="s">
        <v>150</v>
      </c>
      <c r="IQ72" s="8" t="s">
        <v>150</v>
      </c>
      <c r="IR72" s="8">
        <v>34930</v>
      </c>
      <c r="IS72" s="8">
        <v>34256</v>
      </c>
      <c r="IT72" s="8" t="s">
        <v>150</v>
      </c>
      <c r="IU72" s="8" t="s">
        <v>150</v>
      </c>
      <c r="IV72" s="8" t="s">
        <v>150</v>
      </c>
      <c r="IW72" s="8">
        <v>43782</v>
      </c>
      <c r="IX72" s="8">
        <v>24243</v>
      </c>
      <c r="IY72" s="8">
        <v>57315</v>
      </c>
      <c r="IZ72" s="8">
        <v>59194</v>
      </c>
      <c r="JA72" s="8">
        <v>92065</v>
      </c>
      <c r="JB72" s="8">
        <v>505</v>
      </c>
      <c r="JC72" s="8">
        <v>510</v>
      </c>
      <c r="JD72" s="8">
        <v>351</v>
      </c>
      <c r="JE72" s="8">
        <v>152</v>
      </c>
      <c r="JF72" s="8">
        <v>3370</v>
      </c>
      <c r="JG72" s="8">
        <v>70718</v>
      </c>
      <c r="JH72" s="8">
        <v>135043</v>
      </c>
      <c r="JI72" s="8">
        <v>126236</v>
      </c>
      <c r="JJ72" s="8">
        <v>108468</v>
      </c>
      <c r="JK72" s="8">
        <v>87800</v>
      </c>
      <c r="JL72" s="8">
        <v>0</v>
      </c>
      <c r="JM72" s="8">
        <v>0</v>
      </c>
      <c r="JN72" s="8">
        <v>0</v>
      </c>
      <c r="JO72" s="8">
        <v>0</v>
      </c>
      <c r="JP72" s="8">
        <v>0</v>
      </c>
      <c r="JQ72" s="8">
        <v>0</v>
      </c>
      <c r="JR72" s="8">
        <v>0</v>
      </c>
      <c r="JS72" s="8">
        <v>0</v>
      </c>
      <c r="JT72" s="8">
        <v>0</v>
      </c>
      <c r="JU72" s="8">
        <v>0</v>
      </c>
      <c r="JV72" s="8">
        <v>117085</v>
      </c>
      <c r="JW72" s="8">
        <v>146481</v>
      </c>
      <c r="JX72" s="8">
        <v>128894</v>
      </c>
      <c r="JY72" s="8">
        <v>96051</v>
      </c>
      <c r="JZ72" s="8">
        <v>142061</v>
      </c>
      <c r="KA72" s="8">
        <v>0</v>
      </c>
      <c r="KB72" s="8">
        <v>0</v>
      </c>
      <c r="KC72" s="8">
        <v>0</v>
      </c>
      <c r="KD72" s="8">
        <v>0</v>
      </c>
      <c r="KE72" s="8">
        <v>0</v>
      </c>
      <c r="KF72" s="8">
        <v>91</v>
      </c>
      <c r="KG72" s="8">
        <v>224</v>
      </c>
      <c r="KH72" s="8">
        <v>58</v>
      </c>
      <c r="KI72" s="8">
        <v>257</v>
      </c>
      <c r="KJ72" s="8" t="s">
        <v>150</v>
      </c>
      <c r="KK72" s="8">
        <v>0</v>
      </c>
      <c r="KL72" s="8">
        <v>0</v>
      </c>
      <c r="KM72" s="8">
        <v>0</v>
      </c>
      <c r="KN72" s="8">
        <v>0</v>
      </c>
      <c r="KO72" s="8" t="s">
        <v>150</v>
      </c>
      <c r="KP72" s="8">
        <v>217</v>
      </c>
      <c r="KQ72" s="8">
        <v>186</v>
      </c>
      <c r="KR72" s="8">
        <v>189</v>
      </c>
      <c r="KS72" s="8">
        <v>168</v>
      </c>
      <c r="KT72" s="8">
        <v>67</v>
      </c>
      <c r="KU72" s="8">
        <v>47824</v>
      </c>
      <c r="KV72" s="8">
        <v>61289</v>
      </c>
      <c r="KW72" s="8">
        <v>49085</v>
      </c>
      <c r="KX72" s="8">
        <v>35497</v>
      </c>
      <c r="KY72" s="8">
        <v>53085</v>
      </c>
      <c r="KZ72" s="8">
        <v>4290</v>
      </c>
      <c r="LA72" s="8">
        <v>6386</v>
      </c>
      <c r="LB72" s="8">
        <v>5894</v>
      </c>
      <c r="LC72" s="8">
        <v>4704</v>
      </c>
      <c r="LD72" s="8">
        <v>7095</v>
      </c>
      <c r="LE72" s="8">
        <v>231</v>
      </c>
      <c r="LF72" s="8">
        <v>88</v>
      </c>
      <c r="LG72" s="8">
        <v>58</v>
      </c>
      <c r="LH72" s="8">
        <v>0</v>
      </c>
      <c r="LI72" s="8">
        <v>18</v>
      </c>
      <c r="LJ72" s="8">
        <v>107250</v>
      </c>
      <c r="LK72" s="8">
        <v>131975</v>
      </c>
      <c r="LL72" s="8" t="s">
        <v>150</v>
      </c>
      <c r="LM72" s="8" t="s">
        <v>150</v>
      </c>
      <c r="LN72" s="8" t="s">
        <v>150</v>
      </c>
      <c r="LO72" s="8">
        <v>7561</v>
      </c>
      <c r="LP72" s="8">
        <v>8968</v>
      </c>
      <c r="LQ72" s="8">
        <v>9058</v>
      </c>
      <c r="LR72" s="8">
        <v>8324</v>
      </c>
      <c r="LS72" s="8">
        <v>11321</v>
      </c>
      <c r="LT72" s="8">
        <v>0</v>
      </c>
      <c r="LU72" s="8">
        <v>0</v>
      </c>
      <c r="LV72" s="8">
        <v>0</v>
      </c>
      <c r="LW72" s="8">
        <v>0</v>
      </c>
      <c r="LX72" s="8">
        <v>0</v>
      </c>
      <c r="LY72" s="8">
        <v>42193</v>
      </c>
      <c r="LZ72" s="8">
        <v>52107</v>
      </c>
      <c r="MA72" s="8">
        <v>52796</v>
      </c>
      <c r="MB72" s="8">
        <v>60933</v>
      </c>
      <c r="MC72" s="8">
        <v>109680</v>
      </c>
      <c r="MD72" s="8">
        <v>4736</v>
      </c>
      <c r="ME72" s="8">
        <v>5168</v>
      </c>
      <c r="MF72" s="8">
        <v>4630</v>
      </c>
      <c r="MG72" s="8">
        <v>4828</v>
      </c>
      <c r="MH72" s="8">
        <v>4806</v>
      </c>
      <c r="MI72" s="8">
        <v>210827</v>
      </c>
      <c r="MJ72" s="8">
        <v>318153</v>
      </c>
      <c r="MK72" s="8">
        <v>289940</v>
      </c>
      <c r="ML72" s="8">
        <v>265581</v>
      </c>
      <c r="MM72" s="8">
        <v>336491</v>
      </c>
      <c r="MN72" s="8">
        <v>1129</v>
      </c>
      <c r="MO72" s="8">
        <v>36</v>
      </c>
      <c r="MP72" s="8">
        <v>2</v>
      </c>
      <c r="MQ72" s="8">
        <v>0</v>
      </c>
      <c r="MR72" s="8">
        <v>0</v>
      </c>
      <c r="MS72" s="8">
        <v>0</v>
      </c>
      <c r="MT72" s="8">
        <v>0</v>
      </c>
      <c r="MU72" s="8">
        <v>0</v>
      </c>
      <c r="MV72" s="8">
        <v>0</v>
      </c>
      <c r="MW72" s="8">
        <v>0</v>
      </c>
      <c r="MX72" s="8">
        <v>0</v>
      </c>
      <c r="MY72" s="8">
        <v>0</v>
      </c>
      <c r="MZ72" s="8" t="s">
        <v>150</v>
      </c>
      <c r="NA72" s="8" t="s">
        <v>150</v>
      </c>
      <c r="NB72" s="8" t="s">
        <v>150</v>
      </c>
      <c r="NC72" s="8">
        <v>0</v>
      </c>
      <c r="ND72" s="8">
        <v>0</v>
      </c>
      <c r="NE72" s="8">
        <v>23</v>
      </c>
      <c r="NF72" s="8">
        <v>0</v>
      </c>
      <c r="NG72" s="8">
        <v>4</v>
      </c>
      <c r="NH72" s="8">
        <v>432632</v>
      </c>
      <c r="NI72" s="8">
        <v>401343</v>
      </c>
      <c r="NJ72" s="8">
        <v>379197</v>
      </c>
      <c r="NK72" s="8">
        <v>339935</v>
      </c>
      <c r="NL72" s="8">
        <v>516134</v>
      </c>
      <c r="NM72" s="8">
        <v>485</v>
      </c>
      <c r="NN72" s="8">
        <v>482</v>
      </c>
      <c r="NO72" s="8">
        <v>299</v>
      </c>
      <c r="NP72" s="8">
        <v>49</v>
      </c>
      <c r="NQ72" s="8">
        <v>5</v>
      </c>
      <c r="NR72" s="8">
        <v>0</v>
      </c>
      <c r="NS72" s="8">
        <v>0</v>
      </c>
      <c r="NT72" s="8">
        <v>0</v>
      </c>
      <c r="NU72" s="8">
        <v>0</v>
      </c>
      <c r="NV72" s="8">
        <v>0</v>
      </c>
      <c r="NW72" s="8">
        <v>8</v>
      </c>
      <c r="NX72" s="8">
        <v>5</v>
      </c>
      <c r="NY72" s="8">
        <v>23</v>
      </c>
      <c r="NZ72" s="8">
        <v>5</v>
      </c>
      <c r="OA72" s="8">
        <v>2</v>
      </c>
      <c r="OB72" s="8">
        <v>95061</v>
      </c>
      <c r="OC72" s="8">
        <v>72628</v>
      </c>
      <c r="OD72" s="8">
        <v>71983</v>
      </c>
      <c r="OE72" s="8">
        <v>44104</v>
      </c>
      <c r="OF72" s="8">
        <v>81659</v>
      </c>
      <c r="OG72" s="8">
        <v>163996</v>
      </c>
      <c r="OH72" s="8">
        <v>202132</v>
      </c>
      <c r="OI72" s="8">
        <v>212455</v>
      </c>
      <c r="OJ72" s="8">
        <v>158898</v>
      </c>
      <c r="OK72" s="8">
        <v>261003</v>
      </c>
      <c r="OL72" s="8">
        <v>5105</v>
      </c>
      <c r="OM72" s="8">
        <v>2895</v>
      </c>
      <c r="ON72" s="8">
        <v>2898</v>
      </c>
      <c r="OO72" s="8">
        <v>2218</v>
      </c>
      <c r="OP72" s="8">
        <v>10418</v>
      </c>
      <c r="OQ72" s="8">
        <v>17146</v>
      </c>
      <c r="OR72" s="8">
        <v>15952</v>
      </c>
      <c r="OS72" s="8">
        <v>18762</v>
      </c>
      <c r="OT72" s="8">
        <v>16821</v>
      </c>
      <c r="OU72" s="8">
        <v>32823</v>
      </c>
      <c r="OV72" s="8">
        <v>48</v>
      </c>
      <c r="OW72" s="8">
        <v>99</v>
      </c>
      <c r="OX72" s="8">
        <v>62</v>
      </c>
      <c r="OY72" s="8">
        <v>40</v>
      </c>
      <c r="OZ72" s="8">
        <v>64</v>
      </c>
      <c r="PA72" s="8">
        <v>0</v>
      </c>
      <c r="PB72" s="8">
        <v>271</v>
      </c>
      <c r="PC72" s="8">
        <v>1070</v>
      </c>
      <c r="PD72" s="8">
        <v>1612</v>
      </c>
      <c r="PE72" s="8">
        <v>1657</v>
      </c>
      <c r="PF72" s="8">
        <v>0</v>
      </c>
      <c r="PG72" s="8">
        <v>0</v>
      </c>
      <c r="PH72" s="8">
        <v>0</v>
      </c>
      <c r="PI72" s="8">
        <v>0</v>
      </c>
      <c r="PJ72" s="8">
        <v>0</v>
      </c>
      <c r="PK72" s="8">
        <v>0</v>
      </c>
      <c r="PL72" s="8">
        <v>0</v>
      </c>
      <c r="PM72" s="8">
        <v>0</v>
      </c>
      <c r="PN72" s="8">
        <v>0</v>
      </c>
      <c r="PO72" s="8">
        <v>0</v>
      </c>
      <c r="PP72" s="8">
        <v>135196</v>
      </c>
      <c r="PQ72" s="8">
        <v>145421</v>
      </c>
      <c r="PR72" s="8">
        <v>148695</v>
      </c>
      <c r="PS72" s="8">
        <v>135841</v>
      </c>
      <c r="PT72" s="8">
        <v>677744</v>
      </c>
      <c r="PU72" s="8">
        <v>0</v>
      </c>
      <c r="PV72" s="8">
        <v>0</v>
      </c>
      <c r="PW72" s="8">
        <v>0</v>
      </c>
      <c r="PX72" s="8">
        <v>0</v>
      </c>
      <c r="PY72" s="8">
        <v>0</v>
      </c>
      <c r="PZ72" s="8">
        <v>5168</v>
      </c>
      <c r="QA72" s="8">
        <v>6530</v>
      </c>
      <c r="QB72" s="8">
        <v>5673</v>
      </c>
      <c r="QC72" s="8">
        <v>5364</v>
      </c>
      <c r="QD72" s="8">
        <v>22552</v>
      </c>
      <c r="QE72" s="8">
        <v>8061</v>
      </c>
      <c r="QF72" s="8">
        <v>12176</v>
      </c>
      <c r="QG72" s="8">
        <v>15010</v>
      </c>
      <c r="QH72" s="8">
        <v>24881</v>
      </c>
      <c r="QI72" s="8">
        <v>19647</v>
      </c>
      <c r="QJ72" s="8">
        <v>239743</v>
      </c>
      <c r="QK72" s="8">
        <v>266503</v>
      </c>
      <c r="QL72" s="8">
        <v>308867</v>
      </c>
      <c r="QM72" s="8">
        <v>286294</v>
      </c>
      <c r="QN72" s="8">
        <v>370251</v>
      </c>
      <c r="QO72" s="8">
        <v>0</v>
      </c>
      <c r="QP72" s="8">
        <v>0</v>
      </c>
      <c r="QQ72" s="8">
        <v>0</v>
      </c>
      <c r="QR72" s="8">
        <v>0</v>
      </c>
      <c r="QS72" s="8">
        <v>0</v>
      </c>
      <c r="QT72" s="8">
        <v>0</v>
      </c>
      <c r="QU72" s="8">
        <v>0</v>
      </c>
      <c r="QV72" s="8">
        <v>0</v>
      </c>
      <c r="QW72" s="8">
        <v>0</v>
      </c>
      <c r="QX72" s="8">
        <v>0</v>
      </c>
      <c r="QY72" s="8">
        <v>0</v>
      </c>
      <c r="QZ72" s="8">
        <v>0</v>
      </c>
      <c r="RA72" s="8">
        <v>0</v>
      </c>
      <c r="RB72" s="8">
        <v>0</v>
      </c>
      <c r="RC72" s="8">
        <v>0</v>
      </c>
      <c r="RD72" s="8">
        <v>0</v>
      </c>
      <c r="RE72" s="8" t="s">
        <v>150</v>
      </c>
      <c r="RF72" s="8" t="s">
        <v>150</v>
      </c>
      <c r="RG72" s="8" t="s">
        <v>150</v>
      </c>
      <c r="RH72" s="8" t="s">
        <v>150</v>
      </c>
      <c r="RI72" s="8">
        <v>0</v>
      </c>
      <c r="RJ72" s="8">
        <v>0</v>
      </c>
      <c r="RK72" s="8">
        <v>0</v>
      </c>
      <c r="RL72" s="8">
        <v>0</v>
      </c>
      <c r="RM72" s="8" t="s">
        <v>150</v>
      </c>
      <c r="RN72" s="8">
        <v>233227</v>
      </c>
      <c r="RO72" s="8">
        <v>214573</v>
      </c>
      <c r="RP72" s="8">
        <v>227511</v>
      </c>
      <c r="RQ72" s="8">
        <v>197002</v>
      </c>
      <c r="RR72" s="8">
        <v>226680</v>
      </c>
      <c r="RS72" s="8">
        <v>0</v>
      </c>
      <c r="RT72" s="8">
        <v>0</v>
      </c>
      <c r="RU72" s="8">
        <v>0</v>
      </c>
      <c r="RV72" s="8">
        <v>0</v>
      </c>
      <c r="RW72" s="8">
        <v>0</v>
      </c>
      <c r="RX72" s="8">
        <v>0</v>
      </c>
      <c r="RY72" s="8">
        <v>0</v>
      </c>
      <c r="RZ72" s="8">
        <v>0</v>
      </c>
      <c r="SA72" s="8">
        <v>0</v>
      </c>
      <c r="SB72" s="8">
        <v>0</v>
      </c>
      <c r="SC72" s="8">
        <v>253757</v>
      </c>
      <c r="SD72" s="8">
        <v>270135</v>
      </c>
      <c r="SE72" s="8">
        <v>280762</v>
      </c>
      <c r="SF72" s="8">
        <v>276472</v>
      </c>
      <c r="SG72" s="8">
        <v>550032</v>
      </c>
      <c r="SH72" s="8">
        <v>563</v>
      </c>
      <c r="SI72" s="8">
        <v>2</v>
      </c>
      <c r="SJ72" s="8">
        <v>0</v>
      </c>
      <c r="SK72" s="8">
        <v>0</v>
      </c>
      <c r="SL72" s="8">
        <v>-15</v>
      </c>
      <c r="SM72" s="8">
        <v>37468</v>
      </c>
      <c r="SN72" s="8">
        <v>44264</v>
      </c>
      <c r="SO72" s="8">
        <v>33760</v>
      </c>
      <c r="SP72" s="8">
        <v>34339</v>
      </c>
      <c r="SQ72" s="8">
        <v>92652</v>
      </c>
      <c r="SR72" s="8">
        <v>3808</v>
      </c>
      <c r="SS72" s="8">
        <v>8778</v>
      </c>
      <c r="ST72" s="8">
        <v>6492</v>
      </c>
      <c r="SU72" s="8">
        <v>5323</v>
      </c>
      <c r="SV72" s="8">
        <v>29608</v>
      </c>
      <c r="SW72" s="8">
        <v>0</v>
      </c>
      <c r="SX72" s="8">
        <v>0</v>
      </c>
      <c r="SY72" s="8">
        <v>0</v>
      </c>
      <c r="SZ72" s="8">
        <v>0</v>
      </c>
      <c r="TA72" s="8">
        <v>0</v>
      </c>
      <c r="TB72" s="8">
        <v>149278</v>
      </c>
      <c r="TC72" s="8">
        <v>151089</v>
      </c>
      <c r="TD72" s="8">
        <v>214379</v>
      </c>
      <c r="TE72" s="8">
        <v>186387</v>
      </c>
      <c r="TF72" s="8">
        <v>263144</v>
      </c>
      <c r="TG72" s="8">
        <v>0</v>
      </c>
      <c r="TH72" s="8">
        <v>0</v>
      </c>
      <c r="TI72" s="8">
        <v>0</v>
      </c>
      <c r="TJ72" s="8">
        <v>0</v>
      </c>
      <c r="TK72" s="8">
        <v>0</v>
      </c>
      <c r="TL72" s="8">
        <v>0</v>
      </c>
      <c r="TM72" s="8">
        <v>0</v>
      </c>
      <c r="TN72" s="8">
        <v>0</v>
      </c>
      <c r="TO72" s="8">
        <v>0</v>
      </c>
      <c r="TP72" s="8">
        <v>0</v>
      </c>
      <c r="TQ72" s="8">
        <v>11496</v>
      </c>
      <c r="TR72" s="8">
        <v>9112</v>
      </c>
      <c r="TS72" s="8">
        <v>8158</v>
      </c>
      <c r="TT72" s="8">
        <v>8447</v>
      </c>
      <c r="TU72" s="8">
        <v>5565</v>
      </c>
      <c r="TV72" s="8">
        <v>105558</v>
      </c>
      <c r="TW72" s="8">
        <v>101713</v>
      </c>
      <c r="TX72" s="8">
        <v>95387</v>
      </c>
      <c r="TY72" s="8">
        <v>104255</v>
      </c>
      <c r="TZ72" s="8">
        <v>149208</v>
      </c>
      <c r="UA72" s="8">
        <v>165121</v>
      </c>
      <c r="UB72" s="8">
        <v>144344</v>
      </c>
      <c r="UC72" s="8">
        <v>171256</v>
      </c>
      <c r="UD72" s="8">
        <v>148475</v>
      </c>
      <c r="UE72" s="8">
        <v>178122</v>
      </c>
      <c r="UF72" s="8">
        <v>2482</v>
      </c>
      <c r="UG72" s="8">
        <v>3641</v>
      </c>
      <c r="UH72" s="8">
        <v>2411</v>
      </c>
      <c r="UI72" s="8">
        <v>2101</v>
      </c>
      <c r="UJ72" s="8">
        <v>8197</v>
      </c>
      <c r="UK72" s="8">
        <v>19330</v>
      </c>
      <c r="UL72" s="8">
        <v>17906</v>
      </c>
      <c r="UM72" s="8">
        <v>11058</v>
      </c>
      <c r="UN72" s="8">
        <v>7639</v>
      </c>
      <c r="UO72" s="8">
        <v>78567</v>
      </c>
      <c r="UP72" s="8">
        <v>18906</v>
      </c>
      <c r="UQ72" s="8">
        <v>42006</v>
      </c>
      <c r="UR72" s="8">
        <v>27226</v>
      </c>
      <c r="US72" s="8">
        <v>33423</v>
      </c>
      <c r="UT72" s="8">
        <v>69520</v>
      </c>
      <c r="UU72" s="8">
        <v>0</v>
      </c>
      <c r="UV72" s="8">
        <v>0</v>
      </c>
      <c r="UW72" s="8">
        <v>0</v>
      </c>
      <c r="UX72" s="8">
        <v>0</v>
      </c>
      <c r="UY72" s="8">
        <v>0</v>
      </c>
      <c r="UZ72" s="8">
        <v>441570</v>
      </c>
      <c r="VA72" s="8">
        <v>475062</v>
      </c>
      <c r="VB72" s="8">
        <v>397077</v>
      </c>
      <c r="VC72" s="8">
        <v>327445</v>
      </c>
      <c r="VD72" s="8">
        <v>547037</v>
      </c>
      <c r="VE72" s="8">
        <v>0</v>
      </c>
      <c r="VF72" s="8">
        <v>0</v>
      </c>
      <c r="VG72" s="8">
        <v>0</v>
      </c>
      <c r="VH72" s="8">
        <v>0</v>
      </c>
      <c r="VI72" s="8">
        <v>0</v>
      </c>
      <c r="VJ72" s="8">
        <v>0</v>
      </c>
      <c r="VK72" s="8">
        <v>0</v>
      </c>
      <c r="VL72" s="8">
        <v>0</v>
      </c>
      <c r="VM72" s="8">
        <v>0</v>
      </c>
      <c r="VN72" s="8">
        <v>0</v>
      </c>
      <c r="VO72" s="8">
        <v>3181</v>
      </c>
      <c r="VP72" s="8">
        <v>0</v>
      </c>
      <c r="VQ72" s="8">
        <v>0</v>
      </c>
      <c r="VR72" s="8">
        <v>0</v>
      </c>
      <c r="VS72" s="8">
        <v>0</v>
      </c>
      <c r="VT72" s="8">
        <v>0</v>
      </c>
      <c r="VU72" s="8">
        <v>0</v>
      </c>
      <c r="VV72" s="8">
        <v>0</v>
      </c>
      <c r="VW72" s="8">
        <v>0</v>
      </c>
      <c r="VX72" s="8">
        <v>0</v>
      </c>
      <c r="VY72" s="8">
        <v>0</v>
      </c>
      <c r="VZ72" s="8">
        <v>0</v>
      </c>
      <c r="WA72" s="8">
        <v>0</v>
      </c>
      <c r="WB72" s="8">
        <v>0</v>
      </c>
      <c r="WC72" s="8">
        <v>0</v>
      </c>
      <c r="WD72" s="8">
        <v>-7917</v>
      </c>
      <c r="WE72" s="8">
        <v>-6162</v>
      </c>
      <c r="WF72" s="8">
        <v>-10779</v>
      </c>
      <c r="WG72" s="8">
        <v>-6528</v>
      </c>
      <c r="WH72" s="8">
        <v>6282</v>
      </c>
      <c r="WI72" s="8">
        <v>76633</v>
      </c>
      <c r="WJ72" s="8">
        <v>108021</v>
      </c>
      <c r="WK72" s="8">
        <v>92787</v>
      </c>
      <c r="WL72" s="8">
        <v>105619</v>
      </c>
      <c r="WM72" s="8">
        <v>161183</v>
      </c>
      <c r="WN72" s="8">
        <v>0</v>
      </c>
      <c r="WO72" s="8">
        <v>0</v>
      </c>
      <c r="WP72" s="8">
        <v>0</v>
      </c>
      <c r="WQ72" s="8">
        <v>0</v>
      </c>
      <c r="WR72" s="8">
        <v>0</v>
      </c>
      <c r="WS72" s="8">
        <v>23211</v>
      </c>
      <c r="WT72" s="8">
        <v>26481</v>
      </c>
      <c r="WU72" s="8">
        <v>23630</v>
      </c>
      <c r="WV72" s="8">
        <v>20761</v>
      </c>
      <c r="WW72" s="8">
        <v>47524</v>
      </c>
      <c r="WX72" s="8">
        <v>0</v>
      </c>
      <c r="WY72" s="8">
        <v>0</v>
      </c>
      <c r="WZ72" s="8">
        <v>0</v>
      </c>
      <c r="XA72" s="8">
        <v>0</v>
      </c>
      <c r="XB72" s="8">
        <v>0</v>
      </c>
      <c r="XC72" s="8">
        <v>20846</v>
      </c>
      <c r="XD72" s="8">
        <v>22255</v>
      </c>
      <c r="XE72" s="8">
        <v>19562</v>
      </c>
      <c r="XF72" s="8">
        <v>18885</v>
      </c>
      <c r="XG72" s="8">
        <v>54562</v>
      </c>
      <c r="XH72" s="8">
        <v>0</v>
      </c>
      <c r="XI72" s="8">
        <v>0</v>
      </c>
      <c r="XJ72" s="8">
        <v>15377</v>
      </c>
      <c r="XK72" s="8">
        <v>19722</v>
      </c>
      <c r="XL72" s="8">
        <v>32395</v>
      </c>
      <c r="XM72" s="8">
        <v>120</v>
      </c>
      <c r="XN72" s="8">
        <v>452</v>
      </c>
      <c r="XO72" s="8">
        <v>323</v>
      </c>
      <c r="XP72" s="8">
        <v>67</v>
      </c>
      <c r="XQ72" s="8">
        <v>29</v>
      </c>
      <c r="XR72" s="8">
        <v>14</v>
      </c>
      <c r="XS72" s="8">
        <v>42</v>
      </c>
      <c r="XT72" s="8">
        <v>6</v>
      </c>
      <c r="XU72" s="8">
        <v>-9</v>
      </c>
      <c r="XV72" s="8">
        <v>3</v>
      </c>
      <c r="XW72" s="8">
        <v>823813</v>
      </c>
      <c r="XX72" s="8">
        <v>1151472</v>
      </c>
      <c r="XY72" s="8">
        <v>1146258</v>
      </c>
      <c r="XZ72" s="8">
        <v>900248</v>
      </c>
      <c r="YA72" s="8" t="s">
        <v>150</v>
      </c>
      <c r="YB72" s="8">
        <v>0</v>
      </c>
      <c r="YC72" s="8">
        <v>0</v>
      </c>
      <c r="YD72" s="8">
        <v>0</v>
      </c>
      <c r="YE72" s="8">
        <v>0</v>
      </c>
      <c r="YF72" s="8">
        <v>0</v>
      </c>
      <c r="YG72" s="8">
        <v>32160</v>
      </c>
      <c r="YH72" s="8">
        <v>46757</v>
      </c>
      <c r="YI72" s="8">
        <v>46570</v>
      </c>
      <c r="YJ72" s="8">
        <v>31859</v>
      </c>
      <c r="YK72" s="8">
        <v>81564</v>
      </c>
      <c r="YL72" s="8">
        <v>0</v>
      </c>
      <c r="YM72" s="8">
        <v>0</v>
      </c>
      <c r="YN72" s="8">
        <v>0</v>
      </c>
      <c r="YO72" s="8">
        <v>0</v>
      </c>
      <c r="YP72" s="8">
        <v>0</v>
      </c>
      <c r="YQ72" s="8">
        <v>252352</v>
      </c>
      <c r="YR72" s="8">
        <v>262044</v>
      </c>
      <c r="YS72" s="8">
        <v>284562</v>
      </c>
      <c r="YT72" s="8">
        <v>252354</v>
      </c>
      <c r="YU72" s="8">
        <v>307036</v>
      </c>
      <c r="YV72" s="8">
        <v>86899</v>
      </c>
      <c r="YW72" s="8">
        <v>126143</v>
      </c>
      <c r="YX72" s="8">
        <v>126414</v>
      </c>
      <c r="YY72" s="8">
        <v>129260</v>
      </c>
      <c r="YZ72" s="8">
        <v>175838</v>
      </c>
      <c r="ZA72" s="8">
        <v>92585</v>
      </c>
      <c r="ZB72" s="8">
        <v>104377</v>
      </c>
      <c r="ZC72" s="8">
        <v>101033</v>
      </c>
      <c r="ZD72" s="8">
        <v>84649</v>
      </c>
      <c r="ZE72" s="8">
        <v>123911</v>
      </c>
    </row>
    <row r="73" spans="2:681" x14ac:dyDescent="0.2">
      <c r="B73" s="189">
        <v>321</v>
      </c>
      <c r="C73" s="189">
        <v>68</v>
      </c>
      <c r="D73" s="189" t="s">
        <v>563</v>
      </c>
      <c r="E73" s="189"/>
      <c r="F73" s="189"/>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78"/>
      <c r="BK73" s="78"/>
      <c r="BL73" s="78"/>
      <c r="BM73" s="78"/>
      <c r="BN73" s="78"/>
      <c r="BO73" s="78"/>
      <c r="BP73" s="78"/>
      <c r="BQ73" s="78"/>
      <c r="BR73" s="78"/>
      <c r="BS73" s="78"/>
      <c r="BT73" s="78"/>
      <c r="BU73" s="78"/>
      <c r="BV73" s="78"/>
      <c r="BW73" s="78"/>
      <c r="BX73" s="78"/>
      <c r="BY73" s="78"/>
      <c r="BZ73" s="78"/>
      <c r="CA73" s="78"/>
      <c r="CB73" s="78"/>
      <c r="CC73" s="78"/>
      <c r="CD73" s="78"/>
      <c r="CE73" s="78"/>
      <c r="CF73" s="78"/>
      <c r="CG73" s="78"/>
      <c r="CH73" s="78"/>
      <c r="CI73" s="78"/>
      <c r="CJ73" s="78"/>
      <c r="CK73" s="78"/>
      <c r="CL73" s="78"/>
      <c r="CM73" s="78"/>
      <c r="CN73" s="78"/>
      <c r="CO73" s="78"/>
      <c r="CP73" s="78"/>
      <c r="CQ73" s="78"/>
      <c r="CR73" s="78"/>
      <c r="CS73" s="78"/>
      <c r="CT73" s="78"/>
      <c r="CU73" s="78"/>
      <c r="CV73" s="78"/>
      <c r="CW73" s="78"/>
      <c r="CX73" s="78"/>
      <c r="CY73" s="78"/>
      <c r="CZ73" s="78"/>
      <c r="DA73" s="78"/>
      <c r="DB73" s="78"/>
      <c r="DC73" s="78"/>
      <c r="DD73" s="78"/>
      <c r="DE73" s="78"/>
      <c r="DF73" s="78"/>
      <c r="DG73" s="78"/>
      <c r="DH73" s="78"/>
      <c r="DI73" s="78"/>
      <c r="DJ73" s="78"/>
      <c r="DK73" s="78"/>
      <c r="DL73" s="78"/>
      <c r="DM73" s="78"/>
      <c r="DN73" s="78"/>
      <c r="DO73" s="78"/>
      <c r="DP73" s="78"/>
      <c r="DQ73" s="78"/>
      <c r="DR73" s="78"/>
      <c r="DS73" s="78"/>
      <c r="DT73" s="78"/>
      <c r="DU73" s="78"/>
      <c r="DV73" s="78"/>
      <c r="DW73" s="78"/>
      <c r="DX73" s="78"/>
      <c r="DY73" s="78"/>
      <c r="DZ73" s="78"/>
      <c r="EA73" s="78"/>
      <c r="EB73" s="78"/>
      <c r="EC73" s="78"/>
      <c r="ED73" s="78"/>
      <c r="EE73" s="78"/>
      <c r="EF73" s="78"/>
      <c r="EG73" s="78"/>
      <c r="EH73" s="78"/>
      <c r="EI73" s="78"/>
      <c r="EJ73" s="78"/>
      <c r="EK73" s="78"/>
      <c r="EL73" s="78"/>
      <c r="EM73" s="78"/>
      <c r="EN73" s="78"/>
      <c r="EO73" s="78"/>
      <c r="EP73" s="78"/>
      <c r="EQ73" s="78"/>
      <c r="ER73" s="78"/>
      <c r="ES73" s="78"/>
      <c r="ET73" s="78"/>
      <c r="EU73" s="78"/>
      <c r="EV73" s="78"/>
      <c r="EW73" s="78"/>
      <c r="EX73" s="78"/>
      <c r="EY73" s="78"/>
      <c r="EZ73" s="78"/>
      <c r="FA73" s="78"/>
      <c r="FB73" s="78"/>
      <c r="FC73" s="78"/>
      <c r="FD73" s="78"/>
      <c r="FE73" s="78"/>
      <c r="FF73" s="78"/>
      <c r="FG73" s="78"/>
      <c r="FH73" s="78"/>
      <c r="FI73" s="78"/>
      <c r="FJ73" s="78"/>
      <c r="FK73" s="78"/>
      <c r="FL73" s="78"/>
      <c r="FM73" s="78"/>
      <c r="FN73" s="78"/>
      <c r="FO73" s="78"/>
      <c r="FP73" s="78"/>
      <c r="FQ73" s="78"/>
      <c r="FR73" s="78"/>
      <c r="FS73" s="78"/>
      <c r="FT73" s="78"/>
      <c r="FU73" s="78"/>
      <c r="FV73" s="78"/>
      <c r="FW73" s="78"/>
      <c r="FX73" s="78"/>
      <c r="FY73" s="78"/>
      <c r="FZ73" s="78"/>
      <c r="GA73" s="78"/>
      <c r="GB73" s="78"/>
      <c r="GC73" s="78"/>
      <c r="GD73" s="78"/>
      <c r="GE73" s="78"/>
      <c r="GF73" s="78"/>
      <c r="GG73" s="78"/>
      <c r="GH73" s="78"/>
      <c r="GI73" s="78"/>
      <c r="GJ73" s="78"/>
      <c r="GK73" s="78"/>
      <c r="GL73" s="78"/>
      <c r="GM73" s="78"/>
      <c r="GN73" s="78"/>
      <c r="GO73" s="78"/>
      <c r="GP73" s="78"/>
      <c r="GQ73" s="78"/>
      <c r="GR73" s="78"/>
      <c r="GS73" s="78"/>
      <c r="GT73" s="78"/>
      <c r="GU73" s="78"/>
      <c r="GV73" s="78"/>
      <c r="GW73" s="78"/>
      <c r="GX73" s="78"/>
      <c r="GY73" s="78"/>
      <c r="GZ73" s="78"/>
      <c r="HA73" s="78"/>
      <c r="HB73" s="78"/>
      <c r="HC73" s="78"/>
      <c r="HD73" s="78"/>
      <c r="HE73" s="78"/>
      <c r="HF73" s="78"/>
      <c r="HG73" s="78"/>
      <c r="HH73" s="78"/>
      <c r="HI73" s="78"/>
      <c r="HJ73" s="78"/>
      <c r="HK73" s="78"/>
      <c r="HL73" s="78"/>
      <c r="HM73" s="78"/>
      <c r="HN73" s="78"/>
      <c r="HO73" s="78"/>
      <c r="HP73" s="78"/>
      <c r="HQ73" s="78"/>
      <c r="HR73" s="78"/>
      <c r="HS73" s="78"/>
      <c r="HT73" s="78"/>
      <c r="HU73" s="78"/>
      <c r="HV73" s="78"/>
      <c r="HW73" s="78"/>
      <c r="HX73" s="78"/>
      <c r="HY73" s="78"/>
      <c r="HZ73" s="78"/>
      <c r="IA73" s="78"/>
      <c r="IB73" s="78"/>
      <c r="IC73" s="78"/>
      <c r="ID73" s="78"/>
      <c r="IE73" s="78"/>
      <c r="IF73" s="78"/>
      <c r="IG73" s="78"/>
      <c r="IH73" s="78"/>
      <c r="II73" s="78"/>
      <c r="IJ73" s="78"/>
      <c r="IK73" s="78"/>
      <c r="IL73" s="78"/>
      <c r="IM73" s="78"/>
      <c r="IN73" s="78"/>
      <c r="IO73" s="78"/>
      <c r="IP73" s="78"/>
      <c r="IQ73" s="78"/>
      <c r="IR73" s="78"/>
      <c r="IS73" s="78"/>
      <c r="IT73" s="78"/>
      <c r="IU73" s="78"/>
      <c r="IV73" s="78"/>
      <c r="IW73" s="78"/>
      <c r="IX73" s="78"/>
      <c r="IY73" s="78"/>
      <c r="IZ73" s="78"/>
      <c r="JA73" s="78"/>
      <c r="JB73" s="78"/>
      <c r="JC73" s="78"/>
      <c r="JD73" s="78"/>
      <c r="JE73" s="78"/>
      <c r="JF73" s="78"/>
      <c r="JG73" s="78"/>
      <c r="JH73" s="78"/>
      <c r="JI73" s="78"/>
      <c r="JJ73" s="78"/>
      <c r="JK73" s="78"/>
      <c r="JL73" s="78"/>
      <c r="JM73" s="78"/>
      <c r="JN73" s="78"/>
      <c r="JO73" s="78"/>
      <c r="JP73" s="78"/>
      <c r="JQ73" s="78"/>
      <c r="JR73" s="78"/>
      <c r="JS73" s="78"/>
      <c r="JT73" s="78"/>
      <c r="JU73" s="78"/>
      <c r="JV73" s="78"/>
      <c r="JW73" s="78"/>
      <c r="JX73" s="78"/>
      <c r="JY73" s="78"/>
      <c r="JZ73" s="78"/>
      <c r="KA73" s="78"/>
      <c r="KB73" s="78"/>
      <c r="KC73" s="78"/>
      <c r="KD73" s="78"/>
      <c r="KE73" s="78"/>
      <c r="KF73" s="78"/>
      <c r="KG73" s="78"/>
      <c r="KH73" s="78"/>
      <c r="KI73" s="78"/>
      <c r="KJ73" s="78"/>
      <c r="KK73" s="78"/>
      <c r="KL73" s="78"/>
      <c r="KM73" s="78"/>
      <c r="KN73" s="78"/>
      <c r="KO73" s="78"/>
      <c r="KP73" s="78"/>
      <c r="KQ73" s="78"/>
      <c r="KR73" s="78"/>
      <c r="KS73" s="78"/>
      <c r="KT73" s="78"/>
      <c r="KU73" s="78"/>
      <c r="KV73" s="78"/>
      <c r="KW73" s="78"/>
      <c r="KX73" s="78"/>
      <c r="KY73" s="78"/>
      <c r="KZ73" s="78"/>
      <c r="LA73" s="78"/>
      <c r="LB73" s="78"/>
      <c r="LC73" s="78"/>
      <c r="LD73" s="78"/>
      <c r="LE73" s="78"/>
      <c r="LF73" s="78"/>
      <c r="LG73" s="78"/>
      <c r="LH73" s="78"/>
      <c r="LI73" s="78"/>
      <c r="LJ73" s="78"/>
      <c r="LK73" s="78"/>
      <c r="LL73" s="78"/>
      <c r="LM73" s="78"/>
      <c r="LN73" s="78"/>
      <c r="LO73" s="78"/>
      <c r="LP73" s="78"/>
      <c r="LQ73" s="78"/>
      <c r="LR73" s="78"/>
      <c r="LS73" s="78"/>
      <c r="LT73" s="78"/>
      <c r="LU73" s="78"/>
      <c r="LV73" s="78"/>
      <c r="LW73" s="78"/>
      <c r="LX73" s="78"/>
      <c r="LY73" s="78"/>
      <c r="LZ73" s="78"/>
      <c r="MA73" s="78"/>
      <c r="MB73" s="78"/>
      <c r="MC73" s="78"/>
      <c r="MD73" s="78"/>
      <c r="ME73" s="78"/>
      <c r="MF73" s="78"/>
      <c r="MG73" s="78"/>
      <c r="MH73" s="78"/>
      <c r="MI73" s="78"/>
      <c r="MJ73" s="78"/>
      <c r="MK73" s="78"/>
      <c r="ML73" s="78"/>
      <c r="MM73" s="78"/>
      <c r="MN73" s="78"/>
      <c r="MO73" s="78"/>
      <c r="MP73" s="78"/>
      <c r="MQ73" s="78"/>
      <c r="MR73" s="78"/>
      <c r="MS73" s="78"/>
      <c r="MT73" s="78"/>
      <c r="MU73" s="78"/>
      <c r="MV73" s="78"/>
      <c r="MW73" s="78"/>
      <c r="MX73" s="78"/>
      <c r="MY73" s="78"/>
      <c r="MZ73" s="78"/>
      <c r="NA73" s="78"/>
      <c r="NB73" s="78"/>
      <c r="NC73" s="78"/>
      <c r="ND73" s="78"/>
      <c r="NE73" s="78"/>
      <c r="NF73" s="78"/>
      <c r="NG73" s="78"/>
      <c r="NH73" s="78"/>
      <c r="NI73" s="78"/>
      <c r="NJ73" s="78"/>
      <c r="NK73" s="78"/>
      <c r="NL73" s="78"/>
      <c r="NM73" s="78"/>
      <c r="NN73" s="78"/>
      <c r="NO73" s="78"/>
      <c r="NP73" s="78"/>
      <c r="NQ73" s="78"/>
      <c r="NR73" s="78"/>
      <c r="NS73" s="78"/>
      <c r="NT73" s="78"/>
      <c r="NU73" s="78"/>
      <c r="NV73" s="78"/>
      <c r="NW73" s="78"/>
      <c r="NX73" s="78"/>
      <c r="NY73" s="78"/>
      <c r="NZ73" s="78"/>
      <c r="OA73" s="78"/>
      <c r="OB73" s="78"/>
      <c r="OC73" s="78"/>
      <c r="OD73" s="78"/>
      <c r="OE73" s="78"/>
      <c r="OF73" s="78"/>
      <c r="OG73" s="78"/>
      <c r="OH73" s="78"/>
      <c r="OI73" s="78"/>
      <c r="OJ73" s="78"/>
      <c r="OK73" s="78"/>
      <c r="OL73" s="78"/>
      <c r="OM73" s="78"/>
      <c r="ON73" s="78"/>
      <c r="OO73" s="78"/>
      <c r="OP73" s="78"/>
      <c r="OQ73" s="78"/>
      <c r="OR73" s="78"/>
      <c r="OS73" s="78"/>
      <c r="OT73" s="78"/>
      <c r="OU73" s="78"/>
      <c r="OV73" s="78"/>
      <c r="OW73" s="78"/>
      <c r="OX73" s="78"/>
      <c r="OY73" s="78"/>
      <c r="OZ73" s="78"/>
      <c r="PA73" s="78"/>
      <c r="PB73" s="78"/>
      <c r="PC73" s="78"/>
      <c r="PD73" s="78"/>
      <c r="PE73" s="78"/>
      <c r="PF73" s="78"/>
      <c r="PG73" s="78"/>
      <c r="PH73" s="78"/>
      <c r="PI73" s="78"/>
      <c r="PJ73" s="78"/>
      <c r="PK73" s="78"/>
      <c r="PL73" s="78"/>
      <c r="PM73" s="78"/>
      <c r="PN73" s="78"/>
      <c r="PO73" s="78"/>
      <c r="PP73" s="78"/>
      <c r="PQ73" s="78"/>
      <c r="PR73" s="78"/>
      <c r="PS73" s="78"/>
      <c r="PT73" s="78"/>
      <c r="PU73" s="78"/>
      <c r="PV73" s="78"/>
      <c r="PW73" s="78"/>
      <c r="PX73" s="78"/>
      <c r="PY73" s="78"/>
      <c r="PZ73" s="78"/>
      <c r="QA73" s="78"/>
      <c r="QB73" s="78"/>
      <c r="QC73" s="78"/>
      <c r="QD73" s="78"/>
      <c r="QE73" s="78"/>
      <c r="QF73" s="78"/>
      <c r="QG73" s="78"/>
      <c r="QH73" s="78"/>
      <c r="QI73" s="78"/>
      <c r="QJ73" s="78"/>
      <c r="QK73" s="78"/>
      <c r="QL73" s="78"/>
      <c r="QM73" s="78"/>
      <c r="QN73" s="78"/>
      <c r="QO73" s="78"/>
      <c r="QP73" s="78"/>
      <c r="QQ73" s="78"/>
      <c r="QR73" s="78"/>
      <c r="QS73" s="78"/>
      <c r="QT73" s="78"/>
      <c r="QU73" s="78"/>
      <c r="QV73" s="78"/>
      <c r="QW73" s="78"/>
      <c r="QX73" s="78"/>
      <c r="QY73" s="78"/>
      <c r="QZ73" s="78"/>
      <c r="RA73" s="78"/>
      <c r="RB73" s="78"/>
      <c r="RC73" s="78"/>
      <c r="RD73" s="78"/>
      <c r="RE73" s="78"/>
      <c r="RF73" s="78"/>
      <c r="RG73" s="78"/>
      <c r="RH73" s="78"/>
      <c r="RI73" s="78"/>
      <c r="RJ73" s="78"/>
      <c r="RK73" s="78"/>
      <c r="RL73" s="78"/>
      <c r="RM73" s="78"/>
      <c r="RN73" s="78"/>
      <c r="RO73" s="78"/>
      <c r="RP73" s="78"/>
      <c r="RQ73" s="78"/>
      <c r="RR73" s="78"/>
      <c r="RS73" s="78"/>
      <c r="RT73" s="78"/>
      <c r="RU73" s="78"/>
      <c r="RV73" s="78"/>
      <c r="RW73" s="78"/>
      <c r="RX73" s="78"/>
      <c r="RY73" s="78"/>
      <c r="RZ73" s="78"/>
      <c r="SA73" s="78"/>
      <c r="SB73" s="78"/>
      <c r="SC73" s="78"/>
      <c r="SD73" s="78"/>
      <c r="SE73" s="78"/>
      <c r="SF73" s="78"/>
      <c r="SG73" s="78"/>
      <c r="SH73" s="78"/>
      <c r="SI73" s="78"/>
      <c r="SJ73" s="78"/>
      <c r="SK73" s="78"/>
      <c r="SL73" s="78"/>
      <c r="SM73" s="78"/>
      <c r="SN73" s="78"/>
      <c r="SO73" s="78"/>
      <c r="SP73" s="78"/>
      <c r="SQ73" s="78"/>
      <c r="SR73" s="78"/>
      <c r="SS73" s="78"/>
      <c r="ST73" s="78"/>
      <c r="SU73" s="78"/>
      <c r="SV73" s="78"/>
      <c r="SW73" s="78"/>
      <c r="SX73" s="78"/>
      <c r="SY73" s="78"/>
      <c r="SZ73" s="78"/>
      <c r="TA73" s="78"/>
      <c r="TB73" s="78"/>
      <c r="TC73" s="78"/>
      <c r="TD73" s="78"/>
      <c r="TE73" s="78"/>
      <c r="TF73" s="78"/>
      <c r="TG73" s="78"/>
      <c r="TH73" s="78"/>
      <c r="TI73" s="78"/>
      <c r="TJ73" s="78"/>
      <c r="TK73" s="78"/>
      <c r="TL73" s="78"/>
      <c r="TM73" s="78"/>
      <c r="TN73" s="78"/>
      <c r="TO73" s="78"/>
      <c r="TP73" s="78"/>
      <c r="TQ73" s="78"/>
      <c r="TR73" s="78"/>
      <c r="TS73" s="78"/>
      <c r="TT73" s="78"/>
      <c r="TU73" s="78"/>
      <c r="TV73" s="78"/>
      <c r="TW73" s="78"/>
      <c r="TX73" s="78"/>
      <c r="TY73" s="78"/>
      <c r="TZ73" s="78"/>
      <c r="UA73" s="78"/>
      <c r="UB73" s="78"/>
      <c r="UC73" s="78"/>
      <c r="UD73" s="78"/>
      <c r="UE73" s="78"/>
      <c r="UF73" s="78"/>
      <c r="UG73" s="78"/>
      <c r="UH73" s="78"/>
      <c r="UI73" s="78"/>
      <c r="UJ73" s="78"/>
      <c r="UK73" s="78"/>
      <c r="UL73" s="78"/>
      <c r="UM73" s="78"/>
      <c r="UN73" s="78"/>
      <c r="UO73" s="78"/>
      <c r="UP73" s="78"/>
      <c r="UQ73" s="78"/>
      <c r="UR73" s="78"/>
      <c r="US73" s="78"/>
      <c r="UT73" s="78"/>
      <c r="UU73" s="78"/>
      <c r="UV73" s="78"/>
      <c r="UW73" s="78"/>
      <c r="UX73" s="78"/>
      <c r="UY73" s="78"/>
      <c r="UZ73" s="78"/>
      <c r="VA73" s="78"/>
      <c r="VB73" s="78"/>
      <c r="VC73" s="78"/>
      <c r="VD73" s="78"/>
      <c r="VE73" s="78"/>
      <c r="VF73" s="78"/>
      <c r="VG73" s="78"/>
      <c r="VH73" s="78"/>
      <c r="VI73" s="78"/>
      <c r="VJ73" s="78"/>
      <c r="VK73" s="78"/>
      <c r="VL73" s="78"/>
      <c r="VM73" s="78"/>
      <c r="VN73" s="78"/>
      <c r="VO73" s="78"/>
      <c r="VP73" s="78"/>
      <c r="VQ73" s="78"/>
      <c r="VR73" s="78"/>
      <c r="VS73" s="78"/>
      <c r="VT73" s="78"/>
      <c r="VU73" s="78"/>
      <c r="VV73" s="78"/>
      <c r="VW73" s="78"/>
      <c r="VX73" s="78"/>
      <c r="VY73" s="78"/>
      <c r="VZ73" s="78"/>
      <c r="WA73" s="78"/>
      <c r="WB73" s="78"/>
      <c r="WC73" s="78"/>
      <c r="WD73" s="78"/>
      <c r="WE73" s="78"/>
      <c r="WF73" s="78"/>
      <c r="WG73" s="78"/>
      <c r="WH73" s="78"/>
      <c r="WI73" s="78"/>
      <c r="WJ73" s="78"/>
      <c r="WK73" s="78"/>
      <c r="WL73" s="78"/>
      <c r="WM73" s="78"/>
      <c r="WN73" s="78"/>
      <c r="WO73" s="78"/>
      <c r="WP73" s="78"/>
      <c r="WQ73" s="78"/>
      <c r="WR73" s="78"/>
      <c r="WS73" s="78"/>
      <c r="WT73" s="78"/>
      <c r="WU73" s="78"/>
      <c r="WV73" s="78"/>
      <c r="WW73" s="78"/>
      <c r="WX73" s="78"/>
      <c r="WY73" s="78"/>
      <c r="WZ73" s="78"/>
      <c r="XA73" s="78"/>
      <c r="XB73" s="78"/>
      <c r="XC73" s="78"/>
      <c r="XD73" s="78"/>
      <c r="XE73" s="78"/>
      <c r="XF73" s="78"/>
      <c r="XG73" s="78"/>
      <c r="XH73" s="78"/>
      <c r="XI73" s="78"/>
      <c r="XJ73" s="78"/>
      <c r="XK73" s="78"/>
      <c r="XL73" s="78"/>
      <c r="XM73" s="78"/>
      <c r="XN73" s="78"/>
      <c r="XO73" s="78"/>
      <c r="XP73" s="78"/>
      <c r="XQ73" s="78"/>
      <c r="XR73" s="78"/>
      <c r="XS73" s="78"/>
      <c r="XT73" s="78"/>
      <c r="XU73" s="78"/>
      <c r="XV73" s="78"/>
      <c r="XW73" s="78"/>
      <c r="XX73" s="78"/>
      <c r="XY73" s="78"/>
      <c r="XZ73" s="78"/>
      <c r="YA73" s="78"/>
      <c r="YB73" s="78"/>
      <c r="YC73" s="78"/>
      <c r="YD73" s="78"/>
      <c r="YE73" s="78"/>
      <c r="YF73" s="78"/>
      <c r="YG73" s="78"/>
      <c r="YH73" s="78"/>
      <c r="YI73" s="78"/>
      <c r="YJ73" s="78"/>
      <c r="YK73" s="78"/>
      <c r="YL73" s="78"/>
      <c r="YM73" s="78"/>
      <c r="YN73" s="78"/>
      <c r="YO73" s="78"/>
      <c r="YP73" s="78"/>
      <c r="YQ73" s="78"/>
      <c r="YR73" s="78"/>
      <c r="YS73" s="78"/>
      <c r="YT73" s="78"/>
      <c r="YU73" s="78"/>
      <c r="YV73" s="78"/>
      <c r="YW73" s="78"/>
      <c r="YX73" s="78"/>
      <c r="YY73" s="78"/>
      <c r="YZ73" s="78"/>
      <c r="ZA73" s="78"/>
      <c r="ZB73" s="78"/>
      <c r="ZC73" s="78"/>
      <c r="ZD73" s="78"/>
      <c r="ZE73" s="78"/>
    </row>
    <row r="74" spans="2:681" x14ac:dyDescent="0.2">
      <c r="B74" s="7">
        <v>321</v>
      </c>
      <c r="C74" s="7">
        <v>69</v>
      </c>
      <c r="D74" s="7" t="s">
        <v>612</v>
      </c>
      <c r="E74" s="7">
        <v>202821</v>
      </c>
      <c r="F74" s="7">
        <v>551</v>
      </c>
      <c r="G74" s="200">
        <v>0</v>
      </c>
      <c r="H74" s="200">
        <v>0</v>
      </c>
      <c r="I74" s="200">
        <v>0</v>
      </c>
      <c r="J74" s="200">
        <v>0</v>
      </c>
      <c r="K74" s="8">
        <v>125</v>
      </c>
      <c r="L74" s="8">
        <v>0</v>
      </c>
      <c r="M74" s="8">
        <v>0</v>
      </c>
      <c r="N74" s="8">
        <v>0</v>
      </c>
      <c r="O74" s="8">
        <v>0</v>
      </c>
      <c r="P74" s="8">
        <v>0</v>
      </c>
      <c r="Q74" s="8">
        <v>3124</v>
      </c>
      <c r="R74" s="8">
        <v>4247</v>
      </c>
      <c r="S74" s="8">
        <v>4132</v>
      </c>
      <c r="T74" s="8">
        <v>4030</v>
      </c>
      <c r="U74" s="8">
        <v>4214</v>
      </c>
      <c r="V74" s="8">
        <v>0</v>
      </c>
      <c r="W74" s="8">
        <v>0</v>
      </c>
      <c r="X74" s="8">
        <v>0</v>
      </c>
      <c r="Y74" s="8">
        <v>0</v>
      </c>
      <c r="Z74" s="8">
        <v>0</v>
      </c>
      <c r="AA74" s="8">
        <v>0</v>
      </c>
      <c r="AB74" s="8">
        <v>0</v>
      </c>
      <c r="AC74" s="8">
        <v>0</v>
      </c>
      <c r="AD74" s="8">
        <v>0</v>
      </c>
      <c r="AE74" s="8">
        <v>0</v>
      </c>
      <c r="AF74" s="8">
        <v>0</v>
      </c>
      <c r="AG74" s="8">
        <v>0</v>
      </c>
      <c r="AH74" s="8">
        <v>0</v>
      </c>
      <c r="AI74" s="8">
        <v>0</v>
      </c>
      <c r="AJ74" s="8">
        <v>0</v>
      </c>
      <c r="AK74" s="8">
        <v>242</v>
      </c>
      <c r="AL74" s="8">
        <v>104</v>
      </c>
      <c r="AM74" s="8">
        <v>90</v>
      </c>
      <c r="AN74" s="8">
        <v>1409</v>
      </c>
      <c r="AO74" s="8">
        <v>1709</v>
      </c>
      <c r="AP74" s="8">
        <v>0</v>
      </c>
      <c r="AQ74" s="8">
        <v>0</v>
      </c>
      <c r="AR74" s="8">
        <v>0</v>
      </c>
      <c r="AS74" s="8">
        <v>0</v>
      </c>
      <c r="AT74" s="8">
        <v>0</v>
      </c>
      <c r="AU74" s="8">
        <v>721</v>
      </c>
      <c r="AV74" s="8">
        <v>586</v>
      </c>
      <c r="AW74" s="8">
        <v>652</v>
      </c>
      <c r="AX74" s="8">
        <v>681</v>
      </c>
      <c r="AY74" s="8">
        <v>707</v>
      </c>
      <c r="AZ74" s="8">
        <v>0</v>
      </c>
      <c r="BA74" s="8">
        <v>0</v>
      </c>
      <c r="BB74" s="8">
        <v>0</v>
      </c>
      <c r="BC74" s="8">
        <v>0</v>
      </c>
      <c r="BD74" s="8">
        <v>0</v>
      </c>
      <c r="BE74" s="8" t="s">
        <v>150</v>
      </c>
      <c r="BF74" s="8" t="s">
        <v>150</v>
      </c>
      <c r="BG74" s="8" t="s">
        <v>150</v>
      </c>
      <c r="BH74" s="8" t="s">
        <v>150</v>
      </c>
      <c r="BI74" s="8" t="s">
        <v>150</v>
      </c>
      <c r="BJ74" s="8">
        <v>186</v>
      </c>
      <c r="BK74" s="8">
        <v>160</v>
      </c>
      <c r="BL74" s="8">
        <v>165</v>
      </c>
      <c r="BM74" s="8">
        <v>134</v>
      </c>
      <c r="BN74" s="8">
        <v>53</v>
      </c>
      <c r="BO74" s="8">
        <v>110</v>
      </c>
      <c r="BP74" s="8">
        <v>57</v>
      </c>
      <c r="BQ74" s="8">
        <v>22</v>
      </c>
      <c r="BR74" s="8">
        <v>3</v>
      </c>
      <c r="BS74" s="8">
        <v>11</v>
      </c>
      <c r="BT74" s="8">
        <v>47</v>
      </c>
      <c r="BU74" s="8">
        <v>34</v>
      </c>
      <c r="BV74" s="8">
        <v>37</v>
      </c>
      <c r="BW74" s="8">
        <v>38</v>
      </c>
      <c r="BX74" s="8">
        <v>37</v>
      </c>
      <c r="BY74" s="8">
        <v>0</v>
      </c>
      <c r="BZ74" s="8">
        <v>0</v>
      </c>
      <c r="CA74" s="8">
        <v>0</v>
      </c>
      <c r="CB74" s="8">
        <v>0</v>
      </c>
      <c r="CC74" s="8">
        <v>0</v>
      </c>
      <c r="CD74" s="8">
        <v>0</v>
      </c>
      <c r="CE74" s="8">
        <v>1</v>
      </c>
      <c r="CF74" s="8">
        <v>0</v>
      </c>
      <c r="CG74" s="8">
        <v>0</v>
      </c>
      <c r="CH74" s="8">
        <v>0</v>
      </c>
      <c r="CI74" s="8">
        <v>0</v>
      </c>
      <c r="CJ74" s="8">
        <v>0</v>
      </c>
      <c r="CK74" s="8">
        <v>0</v>
      </c>
      <c r="CL74" s="8">
        <v>0</v>
      </c>
      <c r="CM74" s="8">
        <v>0</v>
      </c>
      <c r="CN74" s="8">
        <v>0</v>
      </c>
      <c r="CO74" s="8">
        <v>0</v>
      </c>
      <c r="CP74" s="8">
        <v>0</v>
      </c>
      <c r="CQ74" s="8">
        <v>0</v>
      </c>
      <c r="CR74" s="8">
        <v>0</v>
      </c>
      <c r="CS74" s="8">
        <v>0</v>
      </c>
      <c r="CT74" s="8">
        <v>0</v>
      </c>
      <c r="CU74" s="8">
        <v>0</v>
      </c>
      <c r="CV74" s="8">
        <v>0</v>
      </c>
      <c r="CW74" s="8">
        <v>0</v>
      </c>
      <c r="CX74" s="8">
        <v>0</v>
      </c>
      <c r="CY74" s="8">
        <v>0</v>
      </c>
      <c r="CZ74" s="8">
        <v>0</v>
      </c>
      <c r="DA74" s="8">
        <v>0</v>
      </c>
      <c r="DB74" s="8">
        <v>0</v>
      </c>
      <c r="DC74" s="8">
        <v>1257</v>
      </c>
      <c r="DD74" s="8">
        <v>1667</v>
      </c>
      <c r="DE74" s="8">
        <v>1247</v>
      </c>
      <c r="DF74" s="8">
        <v>1490</v>
      </c>
      <c r="DG74" s="8">
        <v>1245</v>
      </c>
      <c r="DH74" s="8" t="s">
        <v>150</v>
      </c>
      <c r="DI74" s="8" t="s">
        <v>150</v>
      </c>
      <c r="DJ74" s="8" t="s">
        <v>150</v>
      </c>
      <c r="DK74" s="8" t="s">
        <v>150</v>
      </c>
      <c r="DL74" s="8" t="s">
        <v>150</v>
      </c>
      <c r="DM74" s="8">
        <v>0</v>
      </c>
      <c r="DN74" s="8">
        <v>0</v>
      </c>
      <c r="DO74" s="8">
        <v>0</v>
      </c>
      <c r="DP74" s="8">
        <v>0</v>
      </c>
      <c r="DQ74" s="8">
        <v>0</v>
      </c>
      <c r="DR74" s="8">
        <v>361</v>
      </c>
      <c r="DS74" s="8">
        <v>782</v>
      </c>
      <c r="DT74" s="8">
        <v>1348</v>
      </c>
      <c r="DU74" s="8">
        <v>860</v>
      </c>
      <c r="DV74" s="8">
        <v>1585</v>
      </c>
      <c r="DW74" s="8">
        <v>0</v>
      </c>
      <c r="DX74" s="8">
        <v>0</v>
      </c>
      <c r="DY74" s="8">
        <v>0</v>
      </c>
      <c r="DZ74" s="8">
        <v>0</v>
      </c>
      <c r="EA74" s="8">
        <v>0</v>
      </c>
      <c r="EB74" s="8">
        <v>3451</v>
      </c>
      <c r="EC74" s="8">
        <v>5051</v>
      </c>
      <c r="ED74" s="8">
        <v>4826</v>
      </c>
      <c r="EE74" s="8">
        <v>4431</v>
      </c>
      <c r="EF74" s="8">
        <v>5221</v>
      </c>
      <c r="EG74" s="8">
        <v>6451</v>
      </c>
      <c r="EH74" s="8">
        <v>4221</v>
      </c>
      <c r="EI74" s="8">
        <v>8536</v>
      </c>
      <c r="EJ74" s="8">
        <v>8285</v>
      </c>
      <c r="EK74" s="8">
        <v>8819</v>
      </c>
      <c r="EL74" s="8">
        <v>890</v>
      </c>
      <c r="EM74" s="8">
        <v>929</v>
      </c>
      <c r="EN74" s="8">
        <v>1250</v>
      </c>
      <c r="EO74" s="8">
        <v>1288</v>
      </c>
      <c r="EP74" s="8">
        <v>1388</v>
      </c>
      <c r="EQ74" s="8">
        <v>85</v>
      </c>
      <c r="ER74" s="8">
        <v>207</v>
      </c>
      <c r="ES74" s="8">
        <v>188</v>
      </c>
      <c r="ET74" s="8">
        <v>228</v>
      </c>
      <c r="EU74" s="8">
        <v>246</v>
      </c>
      <c r="EV74" s="8">
        <v>0</v>
      </c>
      <c r="EW74" s="8">
        <v>0</v>
      </c>
      <c r="EX74" s="8">
        <v>0</v>
      </c>
      <c r="EY74" s="8">
        <v>0</v>
      </c>
      <c r="EZ74" s="8">
        <v>0</v>
      </c>
      <c r="FA74" s="8">
        <v>6820</v>
      </c>
      <c r="FB74" s="8">
        <v>6902</v>
      </c>
      <c r="FC74" s="8">
        <v>6032</v>
      </c>
      <c r="FD74" s="8">
        <v>6851</v>
      </c>
      <c r="FE74" s="8">
        <v>6973</v>
      </c>
      <c r="FF74" s="8">
        <v>0</v>
      </c>
      <c r="FG74" s="8">
        <v>0</v>
      </c>
      <c r="FH74" s="8">
        <v>0</v>
      </c>
      <c r="FI74" s="8">
        <v>0</v>
      </c>
      <c r="FJ74" s="8">
        <v>0</v>
      </c>
      <c r="FK74" s="8">
        <v>4</v>
      </c>
      <c r="FL74" s="8">
        <v>8</v>
      </c>
      <c r="FM74" s="8">
        <v>102</v>
      </c>
      <c r="FN74" s="8">
        <v>214</v>
      </c>
      <c r="FO74" s="8">
        <v>220</v>
      </c>
      <c r="FP74" s="8">
        <v>781</v>
      </c>
      <c r="FQ74" s="8">
        <v>853</v>
      </c>
      <c r="FR74" s="8">
        <v>778</v>
      </c>
      <c r="FS74" s="8">
        <v>1088</v>
      </c>
      <c r="FT74" s="8">
        <v>1302</v>
      </c>
      <c r="FU74" s="8">
        <v>1039</v>
      </c>
      <c r="FV74" s="8">
        <v>939</v>
      </c>
      <c r="FW74" s="8">
        <v>863</v>
      </c>
      <c r="FX74" s="8">
        <v>656</v>
      </c>
      <c r="FY74" s="8">
        <v>510</v>
      </c>
      <c r="FZ74" s="8">
        <v>617</v>
      </c>
      <c r="GA74" s="8">
        <v>710</v>
      </c>
      <c r="GB74" s="8">
        <v>1009</v>
      </c>
      <c r="GC74" s="8">
        <v>1123</v>
      </c>
      <c r="GD74" s="8">
        <v>1065</v>
      </c>
      <c r="GE74" s="8">
        <v>84</v>
      </c>
      <c r="GF74" s="8">
        <v>118</v>
      </c>
      <c r="GG74" s="8">
        <v>12</v>
      </c>
      <c r="GH74" s="8">
        <v>16</v>
      </c>
      <c r="GI74" s="8">
        <v>37</v>
      </c>
      <c r="GJ74" s="8">
        <v>203</v>
      </c>
      <c r="GK74" s="8">
        <v>279</v>
      </c>
      <c r="GL74" s="8">
        <v>264</v>
      </c>
      <c r="GM74" s="8">
        <v>314</v>
      </c>
      <c r="GN74" s="8">
        <v>430</v>
      </c>
      <c r="GO74" s="8">
        <v>50</v>
      </c>
      <c r="GP74" s="8">
        <v>21</v>
      </c>
      <c r="GQ74" s="8">
        <v>0</v>
      </c>
      <c r="GR74" s="8">
        <v>0</v>
      </c>
      <c r="GS74" s="8">
        <v>0</v>
      </c>
      <c r="GT74" s="8">
        <v>36</v>
      </c>
      <c r="GU74" s="8">
        <v>29</v>
      </c>
      <c r="GV74" s="8">
        <v>40</v>
      </c>
      <c r="GW74" s="8">
        <v>22</v>
      </c>
      <c r="GX74" s="8">
        <v>78</v>
      </c>
      <c r="GY74" s="8">
        <v>358</v>
      </c>
      <c r="GZ74" s="8">
        <v>255</v>
      </c>
      <c r="HA74" s="8">
        <v>224</v>
      </c>
      <c r="HB74" s="8">
        <v>241</v>
      </c>
      <c r="HC74" s="8">
        <v>238</v>
      </c>
      <c r="HD74" s="8">
        <v>0</v>
      </c>
      <c r="HE74" s="8">
        <v>0</v>
      </c>
      <c r="HF74" s="8">
        <v>0</v>
      </c>
      <c r="HG74" s="8">
        <v>0</v>
      </c>
      <c r="HH74" s="8">
        <v>0</v>
      </c>
      <c r="HI74" s="8">
        <v>9573</v>
      </c>
      <c r="HJ74" s="8">
        <v>9856</v>
      </c>
      <c r="HK74" s="8">
        <v>11118</v>
      </c>
      <c r="HL74" s="8">
        <v>13335</v>
      </c>
      <c r="HM74" s="8">
        <v>16693</v>
      </c>
      <c r="HN74" s="8">
        <v>0</v>
      </c>
      <c r="HO74" s="8" t="s">
        <v>150</v>
      </c>
      <c r="HP74" s="8" t="s">
        <v>150</v>
      </c>
      <c r="HQ74" s="8" t="s">
        <v>150</v>
      </c>
      <c r="HR74" s="8" t="s">
        <v>150</v>
      </c>
      <c r="HS74" s="8">
        <v>6744</v>
      </c>
      <c r="HT74" s="8">
        <v>7186</v>
      </c>
      <c r="HU74" s="8">
        <v>7248</v>
      </c>
      <c r="HV74" s="8">
        <v>6521</v>
      </c>
      <c r="HW74" s="8">
        <v>6367</v>
      </c>
      <c r="HX74" s="8">
        <v>0</v>
      </c>
      <c r="HY74" s="8">
        <v>0</v>
      </c>
      <c r="HZ74" s="8">
        <v>0</v>
      </c>
      <c r="IA74" s="8">
        <v>0</v>
      </c>
      <c r="IB74" s="8" t="s">
        <v>150</v>
      </c>
      <c r="IC74" s="8">
        <v>20</v>
      </c>
      <c r="ID74" s="8">
        <v>22</v>
      </c>
      <c r="IE74" s="8">
        <v>22</v>
      </c>
      <c r="IF74" s="8">
        <v>24</v>
      </c>
      <c r="IG74" s="8">
        <v>26</v>
      </c>
      <c r="IH74" s="8">
        <v>701</v>
      </c>
      <c r="II74" s="8">
        <v>948</v>
      </c>
      <c r="IJ74" s="8">
        <v>155</v>
      </c>
      <c r="IK74" s="8">
        <v>227</v>
      </c>
      <c r="IL74" s="8">
        <v>167</v>
      </c>
      <c r="IM74" s="8">
        <v>871</v>
      </c>
      <c r="IN74" s="8">
        <v>779</v>
      </c>
      <c r="IO74" s="8" t="s">
        <v>150</v>
      </c>
      <c r="IP74" s="8" t="s">
        <v>150</v>
      </c>
      <c r="IQ74" s="8" t="s">
        <v>150</v>
      </c>
      <c r="IR74" s="8">
        <v>24</v>
      </c>
      <c r="IS74" s="8">
        <v>8</v>
      </c>
      <c r="IT74" s="8" t="s">
        <v>150</v>
      </c>
      <c r="IU74" s="8" t="s">
        <v>150</v>
      </c>
      <c r="IV74" s="8" t="s">
        <v>150</v>
      </c>
      <c r="IW74" s="8">
        <v>0</v>
      </c>
      <c r="IX74" s="8">
        <v>0</v>
      </c>
      <c r="IY74" s="8">
        <v>0</v>
      </c>
      <c r="IZ74" s="8">
        <v>0</v>
      </c>
      <c r="JA74" s="8">
        <v>0</v>
      </c>
      <c r="JB74" s="8">
        <v>0</v>
      </c>
      <c r="JC74" s="8">
        <v>0</v>
      </c>
      <c r="JD74" s="8">
        <v>0</v>
      </c>
      <c r="JE74" s="8">
        <v>0</v>
      </c>
      <c r="JF74" s="8">
        <v>4</v>
      </c>
      <c r="JG74" s="8">
        <v>802</v>
      </c>
      <c r="JH74" s="8">
        <v>793</v>
      </c>
      <c r="JI74" s="8">
        <v>481</v>
      </c>
      <c r="JJ74" s="8">
        <v>527</v>
      </c>
      <c r="JK74" s="8">
        <v>22</v>
      </c>
      <c r="JL74" s="8">
        <v>0</v>
      </c>
      <c r="JM74" s="8">
        <v>0</v>
      </c>
      <c r="JN74" s="8">
        <v>0</v>
      </c>
      <c r="JO74" s="8">
        <v>0</v>
      </c>
      <c r="JP74" s="8">
        <v>0</v>
      </c>
      <c r="JQ74" s="8">
        <v>0</v>
      </c>
      <c r="JR74" s="8">
        <v>0</v>
      </c>
      <c r="JS74" s="8">
        <v>0</v>
      </c>
      <c r="JT74" s="8">
        <v>0</v>
      </c>
      <c r="JU74" s="8">
        <v>0</v>
      </c>
      <c r="JV74" s="8">
        <v>526</v>
      </c>
      <c r="JW74" s="8">
        <v>534</v>
      </c>
      <c r="JX74" s="8">
        <v>503</v>
      </c>
      <c r="JY74" s="8">
        <v>932</v>
      </c>
      <c r="JZ74" s="8">
        <v>868</v>
      </c>
      <c r="KA74" s="8">
        <v>0</v>
      </c>
      <c r="KB74" s="8">
        <v>0</v>
      </c>
      <c r="KC74" s="8">
        <v>0</v>
      </c>
      <c r="KD74" s="8">
        <v>0</v>
      </c>
      <c r="KE74" s="8">
        <v>0</v>
      </c>
      <c r="KF74" s="8">
        <v>0</v>
      </c>
      <c r="KG74" s="8">
        <v>0</v>
      </c>
      <c r="KH74" s="8">
        <v>0</v>
      </c>
      <c r="KI74" s="8">
        <v>0</v>
      </c>
      <c r="KJ74" s="8" t="s">
        <v>150</v>
      </c>
      <c r="KK74" s="8">
        <v>0</v>
      </c>
      <c r="KL74" s="8">
        <v>0</v>
      </c>
      <c r="KM74" s="8">
        <v>0</v>
      </c>
      <c r="KN74" s="8">
        <v>0</v>
      </c>
      <c r="KO74" s="8" t="s">
        <v>150</v>
      </c>
      <c r="KP74" s="8">
        <v>5</v>
      </c>
      <c r="KQ74" s="8">
        <v>5</v>
      </c>
      <c r="KR74" s="8">
        <v>5</v>
      </c>
      <c r="KS74" s="8">
        <v>5</v>
      </c>
      <c r="KT74" s="8">
        <v>5</v>
      </c>
      <c r="KU74" s="8">
        <v>135</v>
      </c>
      <c r="KV74" s="8">
        <v>160</v>
      </c>
      <c r="KW74" s="8">
        <v>151</v>
      </c>
      <c r="KX74" s="8">
        <v>266</v>
      </c>
      <c r="KY74" s="8">
        <v>255</v>
      </c>
      <c r="KZ74" s="8">
        <v>0</v>
      </c>
      <c r="LA74" s="8">
        <v>80</v>
      </c>
      <c r="LB74" s="8">
        <v>36</v>
      </c>
      <c r="LC74" s="8">
        <v>58</v>
      </c>
      <c r="LD74" s="8">
        <v>40</v>
      </c>
      <c r="LE74" s="8">
        <v>0</v>
      </c>
      <c r="LF74" s="8">
        <v>0</v>
      </c>
      <c r="LG74" s="8">
        <v>0</v>
      </c>
      <c r="LH74" s="8">
        <v>0</v>
      </c>
      <c r="LI74" s="8">
        <v>0</v>
      </c>
      <c r="LJ74" s="8">
        <v>0</v>
      </c>
      <c r="LK74" s="8">
        <v>0</v>
      </c>
      <c r="LL74" s="8" t="s">
        <v>150</v>
      </c>
      <c r="LM74" s="8" t="s">
        <v>150</v>
      </c>
      <c r="LN74" s="8" t="s">
        <v>150</v>
      </c>
      <c r="LO74" s="8">
        <v>103</v>
      </c>
      <c r="LP74" s="8">
        <v>126</v>
      </c>
      <c r="LQ74" s="8">
        <v>167</v>
      </c>
      <c r="LR74" s="8">
        <v>161</v>
      </c>
      <c r="LS74" s="8">
        <v>149</v>
      </c>
      <c r="LT74" s="8">
        <v>0</v>
      </c>
      <c r="LU74" s="8">
        <v>0</v>
      </c>
      <c r="LV74" s="8">
        <v>0</v>
      </c>
      <c r="LW74" s="8">
        <v>0</v>
      </c>
      <c r="LX74" s="8">
        <v>0</v>
      </c>
      <c r="LY74" s="8">
        <v>703</v>
      </c>
      <c r="LZ74" s="8">
        <v>658</v>
      </c>
      <c r="MA74" s="8">
        <v>501</v>
      </c>
      <c r="MB74" s="8">
        <v>496</v>
      </c>
      <c r="MC74" s="8">
        <v>455</v>
      </c>
      <c r="MD74" s="8">
        <v>25</v>
      </c>
      <c r="ME74" s="8">
        <v>19</v>
      </c>
      <c r="MF74" s="8">
        <v>2</v>
      </c>
      <c r="MG74" s="8">
        <v>84</v>
      </c>
      <c r="MH74" s="8">
        <v>0</v>
      </c>
      <c r="MI74" s="8">
        <v>2109</v>
      </c>
      <c r="MJ74" s="8">
        <v>2555</v>
      </c>
      <c r="MK74" s="8">
        <v>3118</v>
      </c>
      <c r="ML74" s="8">
        <v>3268</v>
      </c>
      <c r="MM74" s="8">
        <v>3134</v>
      </c>
      <c r="MN74" s="8">
        <v>36</v>
      </c>
      <c r="MO74" s="8">
        <v>1</v>
      </c>
      <c r="MP74" s="8">
        <v>0</v>
      </c>
      <c r="MQ74" s="8">
        <v>0</v>
      </c>
      <c r="MR74" s="8">
        <v>0</v>
      </c>
      <c r="MS74" s="8">
        <v>0</v>
      </c>
      <c r="MT74" s="8">
        <v>0</v>
      </c>
      <c r="MU74" s="8">
        <v>0</v>
      </c>
      <c r="MV74" s="8">
        <v>0</v>
      </c>
      <c r="MW74" s="8">
        <v>0</v>
      </c>
      <c r="MX74" s="8">
        <v>0</v>
      </c>
      <c r="MY74" s="8">
        <v>0</v>
      </c>
      <c r="MZ74" s="8" t="s">
        <v>150</v>
      </c>
      <c r="NA74" s="8" t="s">
        <v>150</v>
      </c>
      <c r="NB74" s="8" t="s">
        <v>150</v>
      </c>
      <c r="NC74" s="8">
        <v>0</v>
      </c>
      <c r="ND74" s="8">
        <v>0</v>
      </c>
      <c r="NE74" s="8">
        <v>0</v>
      </c>
      <c r="NF74" s="8">
        <v>0</v>
      </c>
      <c r="NG74" s="8">
        <v>0</v>
      </c>
      <c r="NH74" s="8">
        <v>0</v>
      </c>
      <c r="NI74" s="8">
        <v>2</v>
      </c>
      <c r="NJ74" s="8">
        <v>0</v>
      </c>
      <c r="NK74" s="8">
        <v>0</v>
      </c>
      <c r="NL74" s="8">
        <v>3</v>
      </c>
      <c r="NM74" s="8">
        <v>1</v>
      </c>
      <c r="NN74" s="8">
        <v>4</v>
      </c>
      <c r="NO74" s="8">
        <v>18</v>
      </c>
      <c r="NP74" s="8">
        <v>3</v>
      </c>
      <c r="NQ74" s="8">
        <v>0</v>
      </c>
      <c r="NR74" s="8">
        <v>0</v>
      </c>
      <c r="NS74" s="8">
        <v>0</v>
      </c>
      <c r="NT74" s="8">
        <v>0</v>
      </c>
      <c r="NU74" s="8">
        <v>0</v>
      </c>
      <c r="NV74" s="8">
        <v>0</v>
      </c>
      <c r="NW74" s="8">
        <v>0</v>
      </c>
      <c r="NX74" s="8">
        <v>0</v>
      </c>
      <c r="NY74" s="8">
        <v>0</v>
      </c>
      <c r="NZ74" s="8">
        <v>0</v>
      </c>
      <c r="OA74" s="8">
        <v>0</v>
      </c>
      <c r="OB74" s="8">
        <v>0</v>
      </c>
      <c r="OC74" s="8">
        <v>0</v>
      </c>
      <c r="OD74" s="8">
        <v>0</v>
      </c>
      <c r="OE74" s="8">
        <v>0</v>
      </c>
      <c r="OF74" s="8">
        <v>0</v>
      </c>
      <c r="OG74" s="8">
        <v>1141</v>
      </c>
      <c r="OH74" s="8">
        <v>1783</v>
      </c>
      <c r="OI74" s="8">
        <v>1698</v>
      </c>
      <c r="OJ74" s="8">
        <v>1949</v>
      </c>
      <c r="OK74" s="8">
        <v>1828</v>
      </c>
      <c r="OL74" s="8">
        <v>0</v>
      </c>
      <c r="OM74" s="8">
        <v>0</v>
      </c>
      <c r="ON74" s="8">
        <v>15</v>
      </c>
      <c r="OO74" s="8">
        <v>75</v>
      </c>
      <c r="OP74" s="8">
        <v>28</v>
      </c>
      <c r="OQ74" s="8">
        <v>83</v>
      </c>
      <c r="OR74" s="8">
        <v>84</v>
      </c>
      <c r="OS74" s="8">
        <v>69</v>
      </c>
      <c r="OT74" s="8">
        <v>33</v>
      </c>
      <c r="OU74" s="8">
        <v>27</v>
      </c>
      <c r="OV74" s="8">
        <v>0</v>
      </c>
      <c r="OW74" s="8">
        <v>0</v>
      </c>
      <c r="OX74" s="8">
        <v>0</v>
      </c>
      <c r="OY74" s="8">
        <v>0</v>
      </c>
      <c r="OZ74" s="8">
        <v>0</v>
      </c>
      <c r="PA74" s="8">
        <v>0</v>
      </c>
      <c r="PB74" s="8">
        <v>0</v>
      </c>
      <c r="PC74" s="8">
        <v>0</v>
      </c>
      <c r="PD74" s="8">
        <v>0</v>
      </c>
      <c r="PE74" s="8">
        <v>0</v>
      </c>
      <c r="PF74" s="8">
        <v>0</v>
      </c>
      <c r="PG74" s="8">
        <v>0</v>
      </c>
      <c r="PH74" s="8">
        <v>0</v>
      </c>
      <c r="PI74" s="8">
        <v>0</v>
      </c>
      <c r="PJ74" s="8">
        <v>0</v>
      </c>
      <c r="PK74" s="8">
        <v>0</v>
      </c>
      <c r="PL74" s="8">
        <v>0</v>
      </c>
      <c r="PM74" s="8">
        <v>0</v>
      </c>
      <c r="PN74" s="8">
        <v>0</v>
      </c>
      <c r="PO74" s="8">
        <v>0</v>
      </c>
      <c r="PP74" s="8">
        <v>1188</v>
      </c>
      <c r="PQ74" s="8">
        <v>1491</v>
      </c>
      <c r="PR74" s="8">
        <v>1444</v>
      </c>
      <c r="PS74" s="8">
        <v>1405</v>
      </c>
      <c r="PT74" s="8">
        <v>2413</v>
      </c>
      <c r="PU74" s="8">
        <v>0</v>
      </c>
      <c r="PV74" s="8">
        <v>0</v>
      </c>
      <c r="PW74" s="8">
        <v>0</v>
      </c>
      <c r="PX74" s="8">
        <v>0</v>
      </c>
      <c r="PY74" s="8">
        <v>0</v>
      </c>
      <c r="PZ74" s="8">
        <v>85</v>
      </c>
      <c r="QA74" s="8">
        <v>72</v>
      </c>
      <c r="QB74" s="8">
        <v>39</v>
      </c>
      <c r="QC74" s="8">
        <v>32</v>
      </c>
      <c r="QD74" s="8">
        <v>16</v>
      </c>
      <c r="QE74" s="8">
        <v>59</v>
      </c>
      <c r="QF74" s="8">
        <v>162</v>
      </c>
      <c r="QG74" s="8">
        <v>46</v>
      </c>
      <c r="QH74" s="8">
        <v>18</v>
      </c>
      <c r="QI74" s="8">
        <v>60</v>
      </c>
      <c r="QJ74" s="8">
        <v>0</v>
      </c>
      <c r="QK74" s="8">
        <v>0</v>
      </c>
      <c r="QL74" s="8">
        <v>0</v>
      </c>
      <c r="QM74" s="8">
        <v>0</v>
      </c>
      <c r="QN74" s="8">
        <v>0</v>
      </c>
      <c r="QO74" s="8">
        <v>0</v>
      </c>
      <c r="QP74" s="8">
        <v>0</v>
      </c>
      <c r="QQ74" s="8">
        <v>0</v>
      </c>
      <c r="QR74" s="8">
        <v>0</v>
      </c>
      <c r="QS74" s="8">
        <v>0</v>
      </c>
      <c r="QT74" s="8">
        <v>0</v>
      </c>
      <c r="QU74" s="8">
        <v>0</v>
      </c>
      <c r="QV74" s="8">
        <v>0</v>
      </c>
      <c r="QW74" s="8">
        <v>0</v>
      </c>
      <c r="QX74" s="8">
        <v>0</v>
      </c>
      <c r="QY74" s="8">
        <v>0</v>
      </c>
      <c r="QZ74" s="8">
        <v>0</v>
      </c>
      <c r="RA74" s="8">
        <v>0</v>
      </c>
      <c r="RB74" s="8">
        <v>0</v>
      </c>
      <c r="RC74" s="8">
        <v>0</v>
      </c>
      <c r="RD74" s="8">
        <v>0</v>
      </c>
      <c r="RE74" s="8" t="s">
        <v>150</v>
      </c>
      <c r="RF74" s="8" t="s">
        <v>150</v>
      </c>
      <c r="RG74" s="8" t="s">
        <v>150</v>
      </c>
      <c r="RH74" s="8" t="s">
        <v>150</v>
      </c>
      <c r="RI74" s="8">
        <v>0</v>
      </c>
      <c r="RJ74" s="8">
        <v>0</v>
      </c>
      <c r="RK74" s="8">
        <v>0</v>
      </c>
      <c r="RL74" s="8">
        <v>0</v>
      </c>
      <c r="RM74" s="8" t="s">
        <v>150</v>
      </c>
      <c r="RN74" s="8">
        <v>887</v>
      </c>
      <c r="RO74" s="8">
        <v>974</v>
      </c>
      <c r="RP74" s="8">
        <v>1860</v>
      </c>
      <c r="RQ74" s="8">
        <v>1687</v>
      </c>
      <c r="RR74" s="8">
        <v>2019</v>
      </c>
      <c r="RS74" s="8">
        <v>0</v>
      </c>
      <c r="RT74" s="8">
        <v>0</v>
      </c>
      <c r="RU74" s="8">
        <v>0</v>
      </c>
      <c r="RV74" s="8">
        <v>0</v>
      </c>
      <c r="RW74" s="8">
        <v>0</v>
      </c>
      <c r="RX74" s="8">
        <v>0</v>
      </c>
      <c r="RY74" s="8">
        <v>0</v>
      </c>
      <c r="RZ74" s="8">
        <v>0</v>
      </c>
      <c r="SA74" s="8">
        <v>0</v>
      </c>
      <c r="SB74" s="8">
        <v>0</v>
      </c>
      <c r="SC74" s="8">
        <v>655</v>
      </c>
      <c r="SD74" s="8">
        <v>1342</v>
      </c>
      <c r="SE74" s="8">
        <v>1419</v>
      </c>
      <c r="SF74" s="8">
        <v>1483</v>
      </c>
      <c r="SG74" s="8">
        <v>1519</v>
      </c>
      <c r="SH74" s="8">
        <v>0</v>
      </c>
      <c r="SI74" s="8">
        <v>0</v>
      </c>
      <c r="SJ74" s="8">
        <v>0</v>
      </c>
      <c r="SK74" s="8">
        <v>0</v>
      </c>
      <c r="SL74" s="8">
        <v>0</v>
      </c>
      <c r="SM74" s="8">
        <v>0</v>
      </c>
      <c r="SN74" s="8">
        <v>0</v>
      </c>
      <c r="SO74" s="8">
        <v>0</v>
      </c>
      <c r="SP74" s="8">
        <v>0</v>
      </c>
      <c r="SQ74" s="8">
        <v>0</v>
      </c>
      <c r="SR74" s="8">
        <v>0</v>
      </c>
      <c r="SS74" s="8">
        <v>0</v>
      </c>
      <c r="ST74" s="8">
        <v>0</v>
      </c>
      <c r="SU74" s="8">
        <v>0</v>
      </c>
      <c r="SV74" s="8">
        <v>0</v>
      </c>
      <c r="SW74" s="8">
        <v>0</v>
      </c>
      <c r="SX74" s="8">
        <v>0</v>
      </c>
      <c r="SY74" s="8">
        <v>0</v>
      </c>
      <c r="SZ74" s="8">
        <v>0</v>
      </c>
      <c r="TA74" s="8">
        <v>0</v>
      </c>
      <c r="TB74" s="8">
        <v>834</v>
      </c>
      <c r="TC74" s="8">
        <v>656</v>
      </c>
      <c r="TD74" s="8">
        <v>517</v>
      </c>
      <c r="TE74" s="8">
        <v>418</v>
      </c>
      <c r="TF74" s="8">
        <v>403</v>
      </c>
      <c r="TG74" s="8">
        <v>0</v>
      </c>
      <c r="TH74" s="8">
        <v>0</v>
      </c>
      <c r="TI74" s="8">
        <v>0</v>
      </c>
      <c r="TJ74" s="8">
        <v>0</v>
      </c>
      <c r="TK74" s="8">
        <v>0</v>
      </c>
      <c r="TL74" s="8">
        <v>0</v>
      </c>
      <c r="TM74" s="8">
        <v>0</v>
      </c>
      <c r="TN74" s="8">
        <v>0</v>
      </c>
      <c r="TO74" s="8">
        <v>0</v>
      </c>
      <c r="TP74" s="8">
        <v>0</v>
      </c>
      <c r="TQ74" s="8">
        <v>0</v>
      </c>
      <c r="TR74" s="8">
        <v>0</v>
      </c>
      <c r="TS74" s="8">
        <v>0</v>
      </c>
      <c r="TT74" s="8">
        <v>0</v>
      </c>
      <c r="TU74" s="8">
        <v>0</v>
      </c>
      <c r="TV74" s="8">
        <v>0</v>
      </c>
      <c r="TW74" s="8">
        <v>0</v>
      </c>
      <c r="TX74" s="8">
        <v>0</v>
      </c>
      <c r="TY74" s="8">
        <v>0</v>
      </c>
      <c r="TZ74" s="8">
        <v>35</v>
      </c>
      <c r="UA74" s="8">
        <v>3223</v>
      </c>
      <c r="UB74" s="8">
        <v>2626</v>
      </c>
      <c r="UC74" s="8">
        <v>2815</v>
      </c>
      <c r="UD74" s="8">
        <v>3254</v>
      </c>
      <c r="UE74" s="8">
        <v>2887</v>
      </c>
      <c r="UF74" s="8">
        <v>182</v>
      </c>
      <c r="UG74" s="8">
        <v>180</v>
      </c>
      <c r="UH74" s="8">
        <v>214</v>
      </c>
      <c r="UI74" s="8">
        <v>197</v>
      </c>
      <c r="UJ74" s="8">
        <v>35</v>
      </c>
      <c r="UK74" s="8">
        <v>0</v>
      </c>
      <c r="UL74" s="8">
        <v>2</v>
      </c>
      <c r="UM74" s="8">
        <v>-2</v>
      </c>
      <c r="UN74" s="8">
        <v>0</v>
      </c>
      <c r="UO74" s="8">
        <v>0</v>
      </c>
      <c r="UP74" s="8">
        <v>131</v>
      </c>
      <c r="UQ74" s="8">
        <v>214</v>
      </c>
      <c r="UR74" s="8">
        <v>276</v>
      </c>
      <c r="US74" s="8">
        <v>465</v>
      </c>
      <c r="UT74" s="8">
        <v>804</v>
      </c>
      <c r="UU74" s="8">
        <v>0</v>
      </c>
      <c r="UV74" s="8">
        <v>0</v>
      </c>
      <c r="UW74" s="8">
        <v>0</v>
      </c>
      <c r="UX74" s="8">
        <v>0</v>
      </c>
      <c r="UY74" s="8">
        <v>0</v>
      </c>
      <c r="UZ74" s="8">
        <v>835</v>
      </c>
      <c r="VA74" s="8">
        <v>751</v>
      </c>
      <c r="VB74" s="8">
        <v>786</v>
      </c>
      <c r="VC74" s="8">
        <v>752</v>
      </c>
      <c r="VD74" s="8">
        <v>53</v>
      </c>
      <c r="VE74" s="8">
        <v>0</v>
      </c>
      <c r="VF74" s="8">
        <v>0</v>
      </c>
      <c r="VG74" s="8">
        <v>0</v>
      </c>
      <c r="VH74" s="8">
        <v>0</v>
      </c>
      <c r="VI74" s="8">
        <v>0</v>
      </c>
      <c r="VJ74" s="8">
        <v>0</v>
      </c>
      <c r="VK74" s="8">
        <v>0</v>
      </c>
      <c r="VL74" s="8">
        <v>0</v>
      </c>
      <c r="VM74" s="8">
        <v>0</v>
      </c>
      <c r="VN74" s="8">
        <v>0</v>
      </c>
      <c r="VO74" s="8">
        <v>0</v>
      </c>
      <c r="VP74" s="8">
        <v>0</v>
      </c>
      <c r="VQ74" s="8">
        <v>0</v>
      </c>
      <c r="VR74" s="8">
        <v>0</v>
      </c>
      <c r="VS74" s="8">
        <v>0</v>
      </c>
      <c r="VT74" s="8">
        <v>0</v>
      </c>
      <c r="VU74" s="8">
        <v>0</v>
      </c>
      <c r="VV74" s="8">
        <v>0</v>
      </c>
      <c r="VW74" s="8">
        <v>0</v>
      </c>
      <c r="VX74" s="8">
        <v>0</v>
      </c>
      <c r="VY74" s="8">
        <v>0</v>
      </c>
      <c r="VZ74" s="8">
        <v>0</v>
      </c>
      <c r="WA74" s="8">
        <v>0</v>
      </c>
      <c r="WB74" s="8">
        <v>0</v>
      </c>
      <c r="WC74" s="8">
        <v>0</v>
      </c>
      <c r="WD74" s="8">
        <v>0</v>
      </c>
      <c r="WE74" s="8">
        <v>0</v>
      </c>
      <c r="WF74" s="8">
        <v>0</v>
      </c>
      <c r="WG74" s="8">
        <v>0</v>
      </c>
      <c r="WH74" s="8">
        <v>0</v>
      </c>
      <c r="WI74" s="8">
        <v>28</v>
      </c>
      <c r="WJ74" s="8">
        <v>31</v>
      </c>
      <c r="WK74" s="8">
        <v>19</v>
      </c>
      <c r="WL74" s="8">
        <v>2303</v>
      </c>
      <c r="WM74" s="8">
        <v>2452</v>
      </c>
      <c r="WN74" s="8">
        <v>0</v>
      </c>
      <c r="WO74" s="8">
        <v>0</v>
      </c>
      <c r="WP74" s="8">
        <v>0</v>
      </c>
      <c r="WQ74" s="8">
        <v>0</v>
      </c>
      <c r="WR74" s="8">
        <v>0</v>
      </c>
      <c r="WS74" s="8">
        <v>1</v>
      </c>
      <c r="WT74" s="8">
        <v>8</v>
      </c>
      <c r="WU74" s="8">
        <v>52</v>
      </c>
      <c r="WV74" s="8">
        <v>234</v>
      </c>
      <c r="WW74" s="8">
        <v>2</v>
      </c>
      <c r="WX74" s="8">
        <v>0</v>
      </c>
      <c r="WY74" s="8">
        <v>0</v>
      </c>
      <c r="WZ74" s="8">
        <v>0</v>
      </c>
      <c r="XA74" s="8">
        <v>0</v>
      </c>
      <c r="XB74" s="8">
        <v>0</v>
      </c>
      <c r="XC74" s="8">
        <v>200</v>
      </c>
      <c r="XD74" s="8">
        <v>297</v>
      </c>
      <c r="XE74" s="8">
        <v>285</v>
      </c>
      <c r="XF74" s="8">
        <v>294</v>
      </c>
      <c r="XG74" s="8">
        <v>307</v>
      </c>
      <c r="XH74" s="8">
        <v>0</v>
      </c>
      <c r="XI74" s="8">
        <v>0</v>
      </c>
      <c r="XJ74" s="8">
        <v>14</v>
      </c>
      <c r="XK74" s="8">
        <v>11</v>
      </c>
      <c r="XL74" s="8">
        <v>3</v>
      </c>
      <c r="XM74" s="8">
        <v>0</v>
      </c>
      <c r="XN74" s="8">
        <v>0</v>
      </c>
      <c r="XO74" s="8">
        <v>0</v>
      </c>
      <c r="XP74" s="8">
        <v>0</v>
      </c>
      <c r="XQ74" s="8">
        <v>0</v>
      </c>
      <c r="XR74" s="8">
        <v>1</v>
      </c>
      <c r="XS74" s="8">
        <v>1</v>
      </c>
      <c r="XT74" s="8">
        <v>0</v>
      </c>
      <c r="XU74" s="8">
        <v>0</v>
      </c>
      <c r="XV74" s="8">
        <v>0</v>
      </c>
      <c r="XW74" s="8">
        <v>5296</v>
      </c>
      <c r="XX74" s="8">
        <v>3180</v>
      </c>
      <c r="XY74" s="8">
        <v>3104</v>
      </c>
      <c r="XZ74" s="8">
        <v>3979</v>
      </c>
      <c r="YA74" s="8" t="s">
        <v>150</v>
      </c>
      <c r="YB74" s="8">
        <v>0</v>
      </c>
      <c r="YC74" s="8">
        <v>0</v>
      </c>
      <c r="YD74" s="8">
        <v>0</v>
      </c>
      <c r="YE74" s="8">
        <v>0</v>
      </c>
      <c r="YF74" s="8">
        <v>0</v>
      </c>
      <c r="YG74" s="8">
        <v>170</v>
      </c>
      <c r="YH74" s="8">
        <v>74</v>
      </c>
      <c r="YI74" s="8">
        <v>0</v>
      </c>
      <c r="YJ74" s="8">
        <v>130</v>
      </c>
      <c r="YK74" s="8">
        <v>325</v>
      </c>
      <c r="YL74" s="8">
        <v>0</v>
      </c>
      <c r="YM74" s="8">
        <v>0</v>
      </c>
      <c r="YN74" s="8">
        <v>0</v>
      </c>
      <c r="YO74" s="8">
        <v>0</v>
      </c>
      <c r="YP74" s="8">
        <v>0</v>
      </c>
      <c r="YQ74" s="8">
        <v>1716</v>
      </c>
      <c r="YR74" s="8">
        <v>1598</v>
      </c>
      <c r="YS74" s="8">
        <v>1907</v>
      </c>
      <c r="YT74" s="8">
        <v>2075</v>
      </c>
      <c r="YU74" s="8">
        <v>2008</v>
      </c>
      <c r="YV74" s="8">
        <v>0</v>
      </c>
      <c r="YW74" s="8">
        <v>0</v>
      </c>
      <c r="YX74" s="8">
        <v>0</v>
      </c>
      <c r="YY74" s="8">
        <v>0</v>
      </c>
      <c r="YZ74" s="8">
        <v>0</v>
      </c>
      <c r="ZA74" s="8">
        <v>4040</v>
      </c>
      <c r="ZB74" s="8">
        <v>2188</v>
      </c>
      <c r="ZC74" s="8">
        <v>2357</v>
      </c>
      <c r="ZD74" s="8">
        <v>1850</v>
      </c>
      <c r="ZE74" s="8">
        <v>1317</v>
      </c>
    </row>
    <row r="75" spans="2:681" x14ac:dyDescent="0.2">
      <c r="B75" s="7">
        <v>321</v>
      </c>
      <c r="C75" s="7">
        <v>70</v>
      </c>
      <c r="D75" s="7" t="s">
        <v>613</v>
      </c>
      <c r="E75" s="7">
        <v>202822</v>
      </c>
      <c r="F75" s="7">
        <v>552</v>
      </c>
      <c r="G75" s="200">
        <v>0</v>
      </c>
      <c r="H75" s="200">
        <v>0</v>
      </c>
      <c r="I75" s="200">
        <v>0</v>
      </c>
      <c r="J75" s="200">
        <v>0</v>
      </c>
      <c r="K75" s="8">
        <v>118</v>
      </c>
      <c r="L75" s="8">
        <v>213</v>
      </c>
      <c r="M75" s="8">
        <v>208</v>
      </c>
      <c r="N75" s="8">
        <v>392</v>
      </c>
      <c r="O75" s="8">
        <v>426</v>
      </c>
      <c r="P75" s="8">
        <v>148</v>
      </c>
      <c r="Q75" s="8">
        <v>2777</v>
      </c>
      <c r="R75" s="8">
        <v>2842</v>
      </c>
      <c r="S75" s="8">
        <v>2690</v>
      </c>
      <c r="T75" s="8">
        <v>2130</v>
      </c>
      <c r="U75" s="8">
        <v>3433</v>
      </c>
      <c r="V75" s="8">
        <v>84</v>
      </c>
      <c r="W75" s="8">
        <v>0</v>
      </c>
      <c r="X75" s="8">
        <v>60</v>
      </c>
      <c r="Y75" s="8">
        <v>38</v>
      </c>
      <c r="Z75" s="8">
        <v>5</v>
      </c>
      <c r="AA75" s="8">
        <v>0</v>
      </c>
      <c r="AB75" s="8">
        <v>0</v>
      </c>
      <c r="AC75" s="8">
        <v>0</v>
      </c>
      <c r="AD75" s="8">
        <v>0</v>
      </c>
      <c r="AE75" s="8">
        <v>0</v>
      </c>
      <c r="AF75" s="8">
        <v>0</v>
      </c>
      <c r="AG75" s="8">
        <v>0</v>
      </c>
      <c r="AH75" s="8">
        <v>0</v>
      </c>
      <c r="AI75" s="8">
        <v>0</v>
      </c>
      <c r="AJ75" s="8">
        <v>0</v>
      </c>
      <c r="AK75" s="8">
        <v>6464</v>
      </c>
      <c r="AL75" s="8">
        <v>5389</v>
      </c>
      <c r="AM75" s="8">
        <v>4418</v>
      </c>
      <c r="AN75" s="8">
        <v>6102</v>
      </c>
      <c r="AO75" s="8">
        <v>7443</v>
      </c>
      <c r="AP75" s="8">
        <v>0</v>
      </c>
      <c r="AQ75" s="8">
        <v>0</v>
      </c>
      <c r="AR75" s="8">
        <v>0</v>
      </c>
      <c r="AS75" s="8">
        <v>0</v>
      </c>
      <c r="AT75" s="8">
        <v>0</v>
      </c>
      <c r="AU75" s="8">
        <v>194</v>
      </c>
      <c r="AV75" s="8">
        <v>68</v>
      </c>
      <c r="AW75" s="8">
        <v>133</v>
      </c>
      <c r="AX75" s="8">
        <v>179</v>
      </c>
      <c r="AY75" s="8">
        <v>92</v>
      </c>
      <c r="AZ75" s="8">
        <v>0</v>
      </c>
      <c r="BA75" s="8">
        <v>0</v>
      </c>
      <c r="BB75" s="8">
        <v>0</v>
      </c>
      <c r="BC75" s="8">
        <v>0</v>
      </c>
      <c r="BD75" s="8">
        <v>0</v>
      </c>
      <c r="BE75" s="8" t="s">
        <v>150</v>
      </c>
      <c r="BF75" s="8" t="s">
        <v>150</v>
      </c>
      <c r="BG75" s="8" t="s">
        <v>150</v>
      </c>
      <c r="BH75" s="8" t="s">
        <v>150</v>
      </c>
      <c r="BI75" s="8" t="s">
        <v>150</v>
      </c>
      <c r="BJ75" s="8">
        <v>51</v>
      </c>
      <c r="BK75" s="8">
        <v>69</v>
      </c>
      <c r="BL75" s="8">
        <v>112</v>
      </c>
      <c r="BM75" s="8">
        <v>82</v>
      </c>
      <c r="BN75" s="8">
        <v>100</v>
      </c>
      <c r="BO75" s="8">
        <v>52</v>
      </c>
      <c r="BP75" s="8">
        <v>82</v>
      </c>
      <c r="BQ75" s="8">
        <v>26</v>
      </c>
      <c r="BR75" s="8">
        <v>7</v>
      </c>
      <c r="BS75" s="8">
        <v>9</v>
      </c>
      <c r="BT75" s="8">
        <v>81</v>
      </c>
      <c r="BU75" s="8">
        <v>2</v>
      </c>
      <c r="BV75" s="8">
        <v>2</v>
      </c>
      <c r="BW75" s="8">
        <v>2</v>
      </c>
      <c r="BX75" s="8">
        <v>1</v>
      </c>
      <c r="BY75" s="8">
        <v>0</v>
      </c>
      <c r="BZ75" s="8">
        <v>0</v>
      </c>
      <c r="CA75" s="8">
        <v>0</v>
      </c>
      <c r="CB75" s="8">
        <v>0</v>
      </c>
      <c r="CC75" s="8">
        <v>0</v>
      </c>
      <c r="CD75" s="8">
        <v>0</v>
      </c>
      <c r="CE75" s="8">
        <v>0</v>
      </c>
      <c r="CF75" s="8">
        <v>0</v>
      </c>
      <c r="CG75" s="8">
        <v>0</v>
      </c>
      <c r="CH75" s="8">
        <v>0</v>
      </c>
      <c r="CI75" s="8">
        <v>0</v>
      </c>
      <c r="CJ75" s="8">
        <v>0</v>
      </c>
      <c r="CK75" s="8">
        <v>0</v>
      </c>
      <c r="CL75" s="8">
        <v>0</v>
      </c>
      <c r="CM75" s="8">
        <v>0</v>
      </c>
      <c r="CN75" s="8">
        <v>0</v>
      </c>
      <c r="CO75" s="8">
        <v>0</v>
      </c>
      <c r="CP75" s="8">
        <v>0</v>
      </c>
      <c r="CQ75" s="8">
        <v>0</v>
      </c>
      <c r="CR75" s="8">
        <v>0</v>
      </c>
      <c r="CS75" s="8">
        <v>1</v>
      </c>
      <c r="CT75" s="8">
        <v>8</v>
      </c>
      <c r="CU75" s="8">
        <v>2</v>
      </c>
      <c r="CV75" s="8">
        <v>1</v>
      </c>
      <c r="CW75" s="8">
        <v>6</v>
      </c>
      <c r="CX75" s="8">
        <v>0</v>
      </c>
      <c r="CY75" s="8">
        <v>0</v>
      </c>
      <c r="CZ75" s="8">
        <v>0</v>
      </c>
      <c r="DA75" s="8">
        <v>0</v>
      </c>
      <c r="DB75" s="8">
        <v>0</v>
      </c>
      <c r="DC75" s="8">
        <v>143</v>
      </c>
      <c r="DD75" s="8">
        <v>65</v>
      </c>
      <c r="DE75" s="8">
        <v>98</v>
      </c>
      <c r="DF75" s="8">
        <v>748</v>
      </c>
      <c r="DG75" s="8">
        <v>1565</v>
      </c>
      <c r="DH75" s="8" t="s">
        <v>150</v>
      </c>
      <c r="DI75" s="8" t="s">
        <v>150</v>
      </c>
      <c r="DJ75" s="8" t="s">
        <v>150</v>
      </c>
      <c r="DK75" s="8" t="s">
        <v>150</v>
      </c>
      <c r="DL75" s="8" t="s">
        <v>150</v>
      </c>
      <c r="DM75" s="8">
        <v>0</v>
      </c>
      <c r="DN75" s="8">
        <v>0</v>
      </c>
      <c r="DO75" s="8">
        <v>0</v>
      </c>
      <c r="DP75" s="8">
        <v>0</v>
      </c>
      <c r="DQ75" s="8">
        <v>0</v>
      </c>
      <c r="DR75" s="8">
        <v>466</v>
      </c>
      <c r="DS75" s="8">
        <v>557</v>
      </c>
      <c r="DT75" s="8">
        <v>525</v>
      </c>
      <c r="DU75" s="8">
        <v>428</v>
      </c>
      <c r="DV75" s="8">
        <v>1072</v>
      </c>
      <c r="DW75" s="8">
        <v>0</v>
      </c>
      <c r="DX75" s="8">
        <v>0</v>
      </c>
      <c r="DY75" s="8">
        <v>0</v>
      </c>
      <c r="DZ75" s="8">
        <v>0</v>
      </c>
      <c r="EA75" s="8">
        <v>0</v>
      </c>
      <c r="EB75" s="8">
        <v>7142</v>
      </c>
      <c r="EC75" s="8">
        <v>6882</v>
      </c>
      <c r="ED75" s="8">
        <v>6705</v>
      </c>
      <c r="EE75" s="8">
        <v>6143</v>
      </c>
      <c r="EF75" s="8">
        <v>6429</v>
      </c>
      <c r="EG75" s="8">
        <v>3379</v>
      </c>
      <c r="EH75" s="8">
        <v>3314</v>
      </c>
      <c r="EI75" s="8">
        <v>3289</v>
      </c>
      <c r="EJ75" s="8">
        <v>5814</v>
      </c>
      <c r="EK75" s="8">
        <v>5985</v>
      </c>
      <c r="EL75" s="8">
        <v>5816</v>
      </c>
      <c r="EM75" s="8">
        <v>1625</v>
      </c>
      <c r="EN75" s="8">
        <v>1721</v>
      </c>
      <c r="EO75" s="8">
        <v>2601</v>
      </c>
      <c r="EP75" s="8">
        <v>2273</v>
      </c>
      <c r="EQ75" s="8">
        <v>280</v>
      </c>
      <c r="ER75" s="8">
        <v>393</v>
      </c>
      <c r="ES75" s="8">
        <v>283</v>
      </c>
      <c r="ET75" s="8">
        <v>233</v>
      </c>
      <c r="EU75" s="8">
        <v>321</v>
      </c>
      <c r="EV75" s="8">
        <v>0</v>
      </c>
      <c r="EW75" s="8">
        <v>0</v>
      </c>
      <c r="EX75" s="8">
        <v>0</v>
      </c>
      <c r="EY75" s="8">
        <v>0</v>
      </c>
      <c r="EZ75" s="8">
        <v>0</v>
      </c>
      <c r="FA75" s="8">
        <v>4983</v>
      </c>
      <c r="FB75" s="8">
        <v>6486</v>
      </c>
      <c r="FC75" s="8">
        <v>6428</v>
      </c>
      <c r="FD75" s="8">
        <v>6372</v>
      </c>
      <c r="FE75" s="8">
        <v>8955</v>
      </c>
      <c r="FF75" s="8">
        <v>0</v>
      </c>
      <c r="FG75" s="8">
        <v>0</v>
      </c>
      <c r="FH75" s="8">
        <v>0</v>
      </c>
      <c r="FI75" s="8">
        <v>0</v>
      </c>
      <c r="FJ75" s="8">
        <v>0</v>
      </c>
      <c r="FK75" s="8">
        <v>92</v>
      </c>
      <c r="FL75" s="8">
        <v>79</v>
      </c>
      <c r="FM75" s="8">
        <v>129</v>
      </c>
      <c r="FN75" s="8">
        <v>258</v>
      </c>
      <c r="FO75" s="8">
        <v>361</v>
      </c>
      <c r="FP75" s="8">
        <v>275</v>
      </c>
      <c r="FQ75" s="8">
        <v>431</v>
      </c>
      <c r="FR75" s="8">
        <v>321</v>
      </c>
      <c r="FS75" s="8">
        <v>338</v>
      </c>
      <c r="FT75" s="8">
        <v>361</v>
      </c>
      <c r="FU75" s="8">
        <v>417</v>
      </c>
      <c r="FV75" s="8">
        <v>682</v>
      </c>
      <c r="FW75" s="8">
        <v>363</v>
      </c>
      <c r="FX75" s="8">
        <v>553</v>
      </c>
      <c r="FY75" s="8">
        <v>552</v>
      </c>
      <c r="FZ75" s="8">
        <v>541</v>
      </c>
      <c r="GA75" s="8">
        <v>954</v>
      </c>
      <c r="GB75" s="8">
        <v>963</v>
      </c>
      <c r="GC75" s="8">
        <v>1214</v>
      </c>
      <c r="GD75" s="8">
        <v>1380</v>
      </c>
      <c r="GE75" s="8">
        <v>291</v>
      </c>
      <c r="GF75" s="8">
        <v>356</v>
      </c>
      <c r="GG75" s="8">
        <v>323</v>
      </c>
      <c r="GH75" s="8">
        <v>336</v>
      </c>
      <c r="GI75" s="8">
        <v>342</v>
      </c>
      <c r="GJ75" s="8">
        <v>32</v>
      </c>
      <c r="GK75" s="8">
        <v>97</v>
      </c>
      <c r="GL75" s="8">
        <v>65</v>
      </c>
      <c r="GM75" s="8">
        <v>144</v>
      </c>
      <c r="GN75" s="8">
        <v>285</v>
      </c>
      <c r="GO75" s="8">
        <v>0</v>
      </c>
      <c r="GP75" s="8">
        <v>0</v>
      </c>
      <c r="GQ75" s="8">
        <v>0</v>
      </c>
      <c r="GR75" s="8">
        <v>0</v>
      </c>
      <c r="GS75" s="8">
        <v>0</v>
      </c>
      <c r="GT75" s="8">
        <v>139</v>
      </c>
      <c r="GU75" s="8">
        <v>121</v>
      </c>
      <c r="GV75" s="8">
        <v>112</v>
      </c>
      <c r="GW75" s="8">
        <v>125</v>
      </c>
      <c r="GX75" s="8">
        <v>152</v>
      </c>
      <c r="GY75" s="8">
        <v>162</v>
      </c>
      <c r="GZ75" s="8">
        <v>287</v>
      </c>
      <c r="HA75" s="8">
        <v>142</v>
      </c>
      <c r="HB75" s="8">
        <v>92</v>
      </c>
      <c r="HC75" s="8">
        <v>202</v>
      </c>
      <c r="HD75" s="8">
        <v>0</v>
      </c>
      <c r="HE75" s="8">
        <v>0</v>
      </c>
      <c r="HF75" s="8">
        <v>0</v>
      </c>
      <c r="HG75" s="8">
        <v>0</v>
      </c>
      <c r="HH75" s="8">
        <v>0</v>
      </c>
      <c r="HI75" s="8">
        <v>12215</v>
      </c>
      <c r="HJ75" s="8">
        <v>12150</v>
      </c>
      <c r="HK75" s="8">
        <v>12588</v>
      </c>
      <c r="HL75" s="8">
        <v>10897</v>
      </c>
      <c r="HM75" s="8">
        <v>14009</v>
      </c>
      <c r="HN75" s="8">
        <v>0</v>
      </c>
      <c r="HO75" s="8" t="s">
        <v>150</v>
      </c>
      <c r="HP75" s="8" t="s">
        <v>150</v>
      </c>
      <c r="HQ75" s="8" t="s">
        <v>150</v>
      </c>
      <c r="HR75" s="8" t="s">
        <v>150</v>
      </c>
      <c r="HS75" s="8">
        <v>9154</v>
      </c>
      <c r="HT75" s="8">
        <v>10532</v>
      </c>
      <c r="HU75" s="8">
        <v>10015</v>
      </c>
      <c r="HV75" s="8">
        <v>7041</v>
      </c>
      <c r="HW75" s="8">
        <v>10044</v>
      </c>
      <c r="HX75" s="8">
        <v>0</v>
      </c>
      <c r="HY75" s="8">
        <v>0</v>
      </c>
      <c r="HZ75" s="8">
        <v>0</v>
      </c>
      <c r="IA75" s="8">
        <v>0</v>
      </c>
      <c r="IB75" s="8" t="s">
        <v>150</v>
      </c>
      <c r="IC75" s="8">
        <v>53</v>
      </c>
      <c r="ID75" s="8">
        <v>64</v>
      </c>
      <c r="IE75" s="8">
        <v>61</v>
      </c>
      <c r="IF75" s="8">
        <v>58</v>
      </c>
      <c r="IG75" s="8">
        <v>66</v>
      </c>
      <c r="IH75" s="8">
        <v>395</v>
      </c>
      <c r="II75" s="8">
        <v>1000</v>
      </c>
      <c r="IJ75" s="8">
        <v>953</v>
      </c>
      <c r="IK75" s="8">
        <v>833</v>
      </c>
      <c r="IL75" s="8">
        <v>740</v>
      </c>
      <c r="IM75" s="8">
        <v>917</v>
      </c>
      <c r="IN75" s="8">
        <v>734</v>
      </c>
      <c r="IO75" s="8" t="s">
        <v>150</v>
      </c>
      <c r="IP75" s="8" t="s">
        <v>150</v>
      </c>
      <c r="IQ75" s="8" t="s">
        <v>150</v>
      </c>
      <c r="IR75" s="8">
        <v>538</v>
      </c>
      <c r="IS75" s="8">
        <v>366</v>
      </c>
      <c r="IT75" s="8" t="s">
        <v>150</v>
      </c>
      <c r="IU75" s="8" t="s">
        <v>150</v>
      </c>
      <c r="IV75" s="8" t="s">
        <v>150</v>
      </c>
      <c r="IW75" s="8">
        <v>335</v>
      </c>
      <c r="IX75" s="8">
        <v>215</v>
      </c>
      <c r="IY75" s="8">
        <v>208</v>
      </c>
      <c r="IZ75" s="8">
        <v>175</v>
      </c>
      <c r="JA75" s="8">
        <v>164</v>
      </c>
      <c r="JB75" s="8">
        <v>0</v>
      </c>
      <c r="JC75" s="8">
        <v>0</v>
      </c>
      <c r="JD75" s="8">
        <v>0</v>
      </c>
      <c r="JE75" s="8">
        <v>0</v>
      </c>
      <c r="JF75" s="8">
        <v>0</v>
      </c>
      <c r="JG75" s="8">
        <v>498</v>
      </c>
      <c r="JH75" s="8">
        <v>619</v>
      </c>
      <c r="JI75" s="8">
        <v>604</v>
      </c>
      <c r="JJ75" s="8">
        <v>668</v>
      </c>
      <c r="JK75" s="8">
        <v>1193</v>
      </c>
      <c r="JL75" s="8">
        <v>0</v>
      </c>
      <c r="JM75" s="8">
        <v>0</v>
      </c>
      <c r="JN75" s="8">
        <v>0</v>
      </c>
      <c r="JO75" s="8">
        <v>0</v>
      </c>
      <c r="JP75" s="8">
        <v>0</v>
      </c>
      <c r="JQ75" s="8">
        <v>0</v>
      </c>
      <c r="JR75" s="8">
        <v>0</v>
      </c>
      <c r="JS75" s="8">
        <v>0</v>
      </c>
      <c r="JT75" s="8">
        <v>0</v>
      </c>
      <c r="JU75" s="8">
        <v>0</v>
      </c>
      <c r="JV75" s="8">
        <v>1044</v>
      </c>
      <c r="JW75" s="8">
        <v>1571</v>
      </c>
      <c r="JX75" s="8">
        <v>1436</v>
      </c>
      <c r="JY75" s="8">
        <v>1556</v>
      </c>
      <c r="JZ75" s="8">
        <v>1076</v>
      </c>
      <c r="KA75" s="8">
        <v>0</v>
      </c>
      <c r="KB75" s="8">
        <v>0</v>
      </c>
      <c r="KC75" s="8">
        <v>0</v>
      </c>
      <c r="KD75" s="8">
        <v>0</v>
      </c>
      <c r="KE75" s="8">
        <v>0</v>
      </c>
      <c r="KF75" s="8">
        <v>0</v>
      </c>
      <c r="KG75" s="8">
        <v>0</v>
      </c>
      <c r="KH75" s="8">
        <v>0</v>
      </c>
      <c r="KI75" s="8">
        <v>0</v>
      </c>
      <c r="KJ75" s="8" t="s">
        <v>150</v>
      </c>
      <c r="KK75" s="8">
        <v>0</v>
      </c>
      <c r="KL75" s="8">
        <v>0</v>
      </c>
      <c r="KM75" s="8">
        <v>0</v>
      </c>
      <c r="KN75" s="8">
        <v>0</v>
      </c>
      <c r="KO75" s="8" t="s">
        <v>150</v>
      </c>
      <c r="KP75" s="8">
        <v>3</v>
      </c>
      <c r="KQ75" s="8">
        <v>1</v>
      </c>
      <c r="KR75" s="8">
        <v>4</v>
      </c>
      <c r="KS75" s="8">
        <v>5</v>
      </c>
      <c r="KT75" s="8">
        <v>2</v>
      </c>
      <c r="KU75" s="8">
        <v>297</v>
      </c>
      <c r="KV75" s="8">
        <v>444</v>
      </c>
      <c r="KW75" s="8">
        <v>401</v>
      </c>
      <c r="KX75" s="8">
        <v>440</v>
      </c>
      <c r="KY75" s="8">
        <v>291</v>
      </c>
      <c r="KZ75" s="8">
        <v>172</v>
      </c>
      <c r="LA75" s="8">
        <v>60</v>
      </c>
      <c r="LB75" s="8">
        <v>139</v>
      </c>
      <c r="LC75" s="8">
        <v>194</v>
      </c>
      <c r="LD75" s="8">
        <v>87</v>
      </c>
      <c r="LE75" s="8">
        <v>0</v>
      </c>
      <c r="LF75" s="8">
        <v>0</v>
      </c>
      <c r="LG75" s="8">
        <v>0</v>
      </c>
      <c r="LH75" s="8">
        <v>0</v>
      </c>
      <c r="LI75" s="8">
        <v>0</v>
      </c>
      <c r="LJ75" s="8">
        <v>1411</v>
      </c>
      <c r="LK75" s="8">
        <v>982</v>
      </c>
      <c r="LL75" s="8" t="s">
        <v>150</v>
      </c>
      <c r="LM75" s="8" t="s">
        <v>150</v>
      </c>
      <c r="LN75" s="8" t="s">
        <v>150</v>
      </c>
      <c r="LO75" s="8">
        <v>26</v>
      </c>
      <c r="LP75" s="8">
        <v>20</v>
      </c>
      <c r="LQ75" s="8">
        <v>38</v>
      </c>
      <c r="LR75" s="8">
        <v>143</v>
      </c>
      <c r="LS75" s="8">
        <v>267</v>
      </c>
      <c r="LT75" s="8">
        <v>0</v>
      </c>
      <c r="LU75" s="8">
        <v>0</v>
      </c>
      <c r="LV75" s="8">
        <v>0</v>
      </c>
      <c r="LW75" s="8">
        <v>0</v>
      </c>
      <c r="LX75" s="8">
        <v>0</v>
      </c>
      <c r="LY75" s="8">
        <v>2762</v>
      </c>
      <c r="LZ75" s="8">
        <v>1407</v>
      </c>
      <c r="MA75" s="8">
        <v>2644</v>
      </c>
      <c r="MB75" s="8">
        <v>1886</v>
      </c>
      <c r="MC75" s="8">
        <v>1687</v>
      </c>
      <c r="MD75" s="8">
        <v>33</v>
      </c>
      <c r="ME75" s="8">
        <v>3</v>
      </c>
      <c r="MF75" s="8">
        <v>0</v>
      </c>
      <c r="MG75" s="8">
        <v>1</v>
      </c>
      <c r="MH75" s="8">
        <v>2</v>
      </c>
      <c r="MI75" s="8">
        <v>2543</v>
      </c>
      <c r="MJ75" s="8">
        <v>4096</v>
      </c>
      <c r="MK75" s="8">
        <v>4681</v>
      </c>
      <c r="ML75" s="8">
        <v>5509</v>
      </c>
      <c r="MM75" s="8">
        <v>6113</v>
      </c>
      <c r="MN75" s="8">
        <v>0</v>
      </c>
      <c r="MO75" s="8">
        <v>0</v>
      </c>
      <c r="MP75" s="8">
        <v>0</v>
      </c>
      <c r="MQ75" s="8">
        <v>0</v>
      </c>
      <c r="MR75" s="8">
        <v>0</v>
      </c>
      <c r="MS75" s="8">
        <v>0</v>
      </c>
      <c r="MT75" s="8">
        <v>0</v>
      </c>
      <c r="MU75" s="8">
        <v>0</v>
      </c>
      <c r="MV75" s="8">
        <v>0</v>
      </c>
      <c r="MW75" s="8">
        <v>0</v>
      </c>
      <c r="MX75" s="8">
        <v>0</v>
      </c>
      <c r="MY75" s="8">
        <v>0</v>
      </c>
      <c r="MZ75" s="8" t="s">
        <v>150</v>
      </c>
      <c r="NA75" s="8" t="s">
        <v>150</v>
      </c>
      <c r="NB75" s="8" t="s">
        <v>150</v>
      </c>
      <c r="NC75" s="8">
        <v>0</v>
      </c>
      <c r="ND75" s="8">
        <v>0</v>
      </c>
      <c r="NE75" s="8">
        <v>0</v>
      </c>
      <c r="NF75" s="8">
        <v>0</v>
      </c>
      <c r="NG75" s="8">
        <v>0</v>
      </c>
      <c r="NH75" s="8">
        <v>1927</v>
      </c>
      <c r="NI75" s="8">
        <v>2238</v>
      </c>
      <c r="NJ75" s="8">
        <v>1954</v>
      </c>
      <c r="NK75" s="8">
        <v>1813</v>
      </c>
      <c r="NL75" s="8">
        <v>1542</v>
      </c>
      <c r="NM75" s="8">
        <v>6</v>
      </c>
      <c r="NN75" s="8">
        <v>7</v>
      </c>
      <c r="NO75" s="8">
        <v>15</v>
      </c>
      <c r="NP75" s="8">
        <v>13</v>
      </c>
      <c r="NQ75" s="8">
        <v>0</v>
      </c>
      <c r="NR75" s="8">
        <v>0</v>
      </c>
      <c r="NS75" s="8">
        <v>0</v>
      </c>
      <c r="NT75" s="8">
        <v>0</v>
      </c>
      <c r="NU75" s="8">
        <v>0</v>
      </c>
      <c r="NV75" s="8">
        <v>0</v>
      </c>
      <c r="NW75" s="8">
        <v>0</v>
      </c>
      <c r="NX75" s="8">
        <v>0</v>
      </c>
      <c r="NY75" s="8">
        <v>0</v>
      </c>
      <c r="NZ75" s="8">
        <v>0</v>
      </c>
      <c r="OA75" s="8">
        <v>0</v>
      </c>
      <c r="OB75" s="8">
        <v>74</v>
      </c>
      <c r="OC75" s="8">
        <v>182</v>
      </c>
      <c r="OD75" s="8">
        <v>235</v>
      </c>
      <c r="OE75" s="8">
        <v>218</v>
      </c>
      <c r="OF75" s="8">
        <v>495</v>
      </c>
      <c r="OG75" s="8">
        <v>6723</v>
      </c>
      <c r="OH75" s="8">
        <v>9902</v>
      </c>
      <c r="OI75" s="8">
        <v>6651</v>
      </c>
      <c r="OJ75" s="8">
        <v>5776</v>
      </c>
      <c r="OK75" s="8">
        <v>6917</v>
      </c>
      <c r="OL75" s="8">
        <v>155</v>
      </c>
      <c r="OM75" s="8">
        <v>353</v>
      </c>
      <c r="ON75" s="8">
        <v>249</v>
      </c>
      <c r="OO75" s="8">
        <v>188</v>
      </c>
      <c r="OP75" s="8">
        <v>203</v>
      </c>
      <c r="OQ75" s="8">
        <v>74</v>
      </c>
      <c r="OR75" s="8">
        <v>12</v>
      </c>
      <c r="OS75" s="8">
        <v>73</v>
      </c>
      <c r="OT75" s="8">
        <v>21</v>
      </c>
      <c r="OU75" s="8">
        <v>65</v>
      </c>
      <c r="OV75" s="8">
        <v>11</v>
      </c>
      <c r="OW75" s="8">
        <v>5</v>
      </c>
      <c r="OX75" s="8">
        <v>6</v>
      </c>
      <c r="OY75" s="8">
        <v>16</v>
      </c>
      <c r="OZ75" s="8">
        <v>4</v>
      </c>
      <c r="PA75" s="8">
        <v>0</v>
      </c>
      <c r="PB75" s="8">
        <v>0</v>
      </c>
      <c r="PC75" s="8">
        <v>0</v>
      </c>
      <c r="PD75" s="8">
        <v>0</v>
      </c>
      <c r="PE75" s="8">
        <v>0</v>
      </c>
      <c r="PF75" s="8">
        <v>0</v>
      </c>
      <c r="PG75" s="8">
        <v>0</v>
      </c>
      <c r="PH75" s="8">
        <v>0</v>
      </c>
      <c r="PI75" s="8">
        <v>0</v>
      </c>
      <c r="PJ75" s="8">
        <v>0</v>
      </c>
      <c r="PK75" s="8">
        <v>0</v>
      </c>
      <c r="PL75" s="8">
        <v>0</v>
      </c>
      <c r="PM75" s="8">
        <v>0</v>
      </c>
      <c r="PN75" s="8">
        <v>0</v>
      </c>
      <c r="PO75" s="8">
        <v>0</v>
      </c>
      <c r="PP75" s="8">
        <v>237</v>
      </c>
      <c r="PQ75" s="8">
        <v>329</v>
      </c>
      <c r="PR75" s="8">
        <v>505</v>
      </c>
      <c r="PS75" s="8">
        <v>471</v>
      </c>
      <c r="PT75" s="8">
        <v>645</v>
      </c>
      <c r="PU75" s="8">
        <v>0</v>
      </c>
      <c r="PV75" s="8">
        <v>0</v>
      </c>
      <c r="PW75" s="8">
        <v>0</v>
      </c>
      <c r="PX75" s="8">
        <v>0</v>
      </c>
      <c r="PY75" s="8">
        <v>0</v>
      </c>
      <c r="PZ75" s="8">
        <v>125</v>
      </c>
      <c r="QA75" s="8">
        <v>37</v>
      </c>
      <c r="QB75" s="8">
        <v>26</v>
      </c>
      <c r="QC75" s="8">
        <v>31</v>
      </c>
      <c r="QD75" s="8">
        <v>31</v>
      </c>
      <c r="QE75" s="8">
        <v>2735</v>
      </c>
      <c r="QF75" s="8">
        <v>2848</v>
      </c>
      <c r="QG75" s="8">
        <v>2529</v>
      </c>
      <c r="QH75" s="8">
        <v>2631</v>
      </c>
      <c r="QI75" s="8">
        <v>3007</v>
      </c>
      <c r="QJ75" s="8">
        <v>2718</v>
      </c>
      <c r="QK75" s="8">
        <v>4397</v>
      </c>
      <c r="QL75" s="8">
        <v>2374</v>
      </c>
      <c r="QM75" s="8">
        <v>4362</v>
      </c>
      <c r="QN75" s="8">
        <v>3041</v>
      </c>
      <c r="QO75" s="8">
        <v>0</v>
      </c>
      <c r="QP75" s="8">
        <v>0</v>
      </c>
      <c r="QQ75" s="8">
        <v>0</v>
      </c>
      <c r="QR75" s="8">
        <v>0</v>
      </c>
      <c r="QS75" s="8">
        <v>0</v>
      </c>
      <c r="QT75" s="8">
        <v>0</v>
      </c>
      <c r="QU75" s="8">
        <v>0</v>
      </c>
      <c r="QV75" s="8">
        <v>0</v>
      </c>
      <c r="QW75" s="8">
        <v>0</v>
      </c>
      <c r="QX75" s="8">
        <v>0</v>
      </c>
      <c r="QY75" s="8">
        <v>0</v>
      </c>
      <c r="QZ75" s="8">
        <v>0</v>
      </c>
      <c r="RA75" s="8">
        <v>0</v>
      </c>
      <c r="RB75" s="8">
        <v>0</v>
      </c>
      <c r="RC75" s="8">
        <v>0</v>
      </c>
      <c r="RD75" s="8">
        <v>0</v>
      </c>
      <c r="RE75" s="8" t="s">
        <v>150</v>
      </c>
      <c r="RF75" s="8" t="s">
        <v>150</v>
      </c>
      <c r="RG75" s="8" t="s">
        <v>150</v>
      </c>
      <c r="RH75" s="8" t="s">
        <v>150</v>
      </c>
      <c r="RI75" s="8">
        <v>0</v>
      </c>
      <c r="RJ75" s="8">
        <v>0</v>
      </c>
      <c r="RK75" s="8">
        <v>0</v>
      </c>
      <c r="RL75" s="8">
        <v>0</v>
      </c>
      <c r="RM75" s="8" t="s">
        <v>150</v>
      </c>
      <c r="RN75" s="8">
        <v>357</v>
      </c>
      <c r="RO75" s="8">
        <v>549</v>
      </c>
      <c r="RP75" s="8">
        <v>534</v>
      </c>
      <c r="RQ75" s="8">
        <v>293</v>
      </c>
      <c r="RR75" s="8">
        <v>281</v>
      </c>
      <c r="RS75" s="8">
        <v>0</v>
      </c>
      <c r="RT75" s="8">
        <v>0</v>
      </c>
      <c r="RU75" s="8">
        <v>0</v>
      </c>
      <c r="RV75" s="8">
        <v>0</v>
      </c>
      <c r="RW75" s="8">
        <v>0</v>
      </c>
      <c r="RX75" s="8">
        <v>0</v>
      </c>
      <c r="RY75" s="8">
        <v>0</v>
      </c>
      <c r="RZ75" s="8">
        <v>0</v>
      </c>
      <c r="SA75" s="8">
        <v>0</v>
      </c>
      <c r="SB75" s="8">
        <v>0</v>
      </c>
      <c r="SC75" s="8">
        <v>3535</v>
      </c>
      <c r="SD75" s="8">
        <v>4167</v>
      </c>
      <c r="SE75" s="8">
        <v>5631</v>
      </c>
      <c r="SF75" s="8">
        <v>7260</v>
      </c>
      <c r="SG75" s="8">
        <v>10279</v>
      </c>
      <c r="SH75" s="8">
        <v>0</v>
      </c>
      <c r="SI75" s="8">
        <v>0</v>
      </c>
      <c r="SJ75" s="8">
        <v>0</v>
      </c>
      <c r="SK75" s="8">
        <v>0</v>
      </c>
      <c r="SL75" s="8">
        <v>0</v>
      </c>
      <c r="SM75" s="8">
        <v>1122</v>
      </c>
      <c r="SN75" s="8">
        <v>1358</v>
      </c>
      <c r="SO75" s="8">
        <v>1170</v>
      </c>
      <c r="SP75" s="8">
        <v>1048</v>
      </c>
      <c r="SQ75" s="8">
        <v>989</v>
      </c>
      <c r="SR75" s="8">
        <v>1</v>
      </c>
      <c r="SS75" s="8">
        <v>0</v>
      </c>
      <c r="ST75" s="8">
        <v>1</v>
      </c>
      <c r="SU75" s="8">
        <v>10</v>
      </c>
      <c r="SV75" s="8">
        <v>1</v>
      </c>
      <c r="SW75" s="8">
        <v>0</v>
      </c>
      <c r="SX75" s="8">
        <v>0</v>
      </c>
      <c r="SY75" s="8">
        <v>0</v>
      </c>
      <c r="SZ75" s="8">
        <v>0</v>
      </c>
      <c r="TA75" s="8">
        <v>0</v>
      </c>
      <c r="TB75" s="8">
        <v>683</v>
      </c>
      <c r="TC75" s="8">
        <v>755</v>
      </c>
      <c r="TD75" s="8">
        <v>979</v>
      </c>
      <c r="TE75" s="8">
        <v>970</v>
      </c>
      <c r="TF75" s="8">
        <v>666</v>
      </c>
      <c r="TG75" s="8">
        <v>0</v>
      </c>
      <c r="TH75" s="8">
        <v>0</v>
      </c>
      <c r="TI75" s="8">
        <v>0</v>
      </c>
      <c r="TJ75" s="8">
        <v>0</v>
      </c>
      <c r="TK75" s="8">
        <v>0</v>
      </c>
      <c r="TL75" s="8">
        <v>0</v>
      </c>
      <c r="TM75" s="8">
        <v>0</v>
      </c>
      <c r="TN75" s="8">
        <v>0</v>
      </c>
      <c r="TO75" s="8">
        <v>0</v>
      </c>
      <c r="TP75" s="8">
        <v>0</v>
      </c>
      <c r="TQ75" s="8">
        <v>-28</v>
      </c>
      <c r="TR75" s="8">
        <v>15</v>
      </c>
      <c r="TS75" s="8">
        <v>54</v>
      </c>
      <c r="TT75" s="8">
        <v>125</v>
      </c>
      <c r="TU75" s="8">
        <v>-65</v>
      </c>
      <c r="TV75" s="8">
        <v>323</v>
      </c>
      <c r="TW75" s="8">
        <v>499</v>
      </c>
      <c r="TX75" s="8">
        <v>953</v>
      </c>
      <c r="TY75" s="8">
        <v>723</v>
      </c>
      <c r="TZ75" s="8">
        <v>530</v>
      </c>
      <c r="UA75" s="8">
        <v>1251</v>
      </c>
      <c r="UB75" s="8">
        <v>1020</v>
      </c>
      <c r="UC75" s="8">
        <v>1599</v>
      </c>
      <c r="UD75" s="8">
        <v>1715</v>
      </c>
      <c r="UE75" s="8">
        <v>972</v>
      </c>
      <c r="UF75" s="8">
        <v>35</v>
      </c>
      <c r="UG75" s="8">
        <v>127</v>
      </c>
      <c r="UH75" s="8">
        <v>103</v>
      </c>
      <c r="UI75" s="8">
        <v>59</v>
      </c>
      <c r="UJ75" s="8">
        <v>2</v>
      </c>
      <c r="UK75" s="8">
        <v>0</v>
      </c>
      <c r="UL75" s="8">
        <v>0</v>
      </c>
      <c r="UM75" s="8">
        <v>1</v>
      </c>
      <c r="UN75" s="8">
        <v>23</v>
      </c>
      <c r="UO75" s="8">
        <v>62</v>
      </c>
      <c r="UP75" s="8">
        <v>407</v>
      </c>
      <c r="UQ75" s="8">
        <v>406</v>
      </c>
      <c r="UR75" s="8">
        <v>384</v>
      </c>
      <c r="US75" s="8">
        <v>230</v>
      </c>
      <c r="UT75" s="8">
        <v>4911</v>
      </c>
      <c r="UU75" s="8">
        <v>0</v>
      </c>
      <c r="UV75" s="8">
        <v>0</v>
      </c>
      <c r="UW75" s="8">
        <v>0</v>
      </c>
      <c r="UX75" s="8">
        <v>0</v>
      </c>
      <c r="UY75" s="8">
        <v>0</v>
      </c>
      <c r="UZ75" s="8">
        <v>5176</v>
      </c>
      <c r="VA75" s="8">
        <v>5400</v>
      </c>
      <c r="VB75" s="8">
        <v>3253</v>
      </c>
      <c r="VC75" s="8">
        <v>1735</v>
      </c>
      <c r="VD75" s="8">
        <v>1145</v>
      </c>
      <c r="VE75" s="8">
        <v>0</v>
      </c>
      <c r="VF75" s="8">
        <v>0</v>
      </c>
      <c r="VG75" s="8">
        <v>0</v>
      </c>
      <c r="VH75" s="8">
        <v>0</v>
      </c>
      <c r="VI75" s="8">
        <v>0</v>
      </c>
      <c r="VJ75" s="8">
        <v>0</v>
      </c>
      <c r="VK75" s="8">
        <v>0</v>
      </c>
      <c r="VL75" s="8">
        <v>0</v>
      </c>
      <c r="VM75" s="8">
        <v>0</v>
      </c>
      <c r="VN75" s="8">
        <v>0</v>
      </c>
      <c r="VO75" s="8">
        <v>0</v>
      </c>
      <c r="VP75" s="8">
        <v>0</v>
      </c>
      <c r="VQ75" s="8">
        <v>0</v>
      </c>
      <c r="VR75" s="8">
        <v>0</v>
      </c>
      <c r="VS75" s="8">
        <v>0</v>
      </c>
      <c r="VT75" s="8">
        <v>0</v>
      </c>
      <c r="VU75" s="8">
        <v>0</v>
      </c>
      <c r="VV75" s="8">
        <v>0</v>
      </c>
      <c r="VW75" s="8">
        <v>0</v>
      </c>
      <c r="VX75" s="8">
        <v>0</v>
      </c>
      <c r="VY75" s="8">
        <v>0</v>
      </c>
      <c r="VZ75" s="8">
        <v>0</v>
      </c>
      <c r="WA75" s="8">
        <v>0</v>
      </c>
      <c r="WB75" s="8">
        <v>0</v>
      </c>
      <c r="WC75" s="8">
        <v>0</v>
      </c>
      <c r="WD75" s="8">
        <v>0</v>
      </c>
      <c r="WE75" s="8">
        <v>0</v>
      </c>
      <c r="WF75" s="8">
        <v>0</v>
      </c>
      <c r="WG75" s="8">
        <v>0</v>
      </c>
      <c r="WH75" s="8">
        <v>0</v>
      </c>
      <c r="WI75" s="8">
        <v>116</v>
      </c>
      <c r="WJ75" s="8">
        <v>118</v>
      </c>
      <c r="WK75" s="8">
        <v>200</v>
      </c>
      <c r="WL75" s="8">
        <v>773</v>
      </c>
      <c r="WM75" s="8">
        <v>1356</v>
      </c>
      <c r="WN75" s="8">
        <v>0</v>
      </c>
      <c r="WO75" s="8">
        <v>0</v>
      </c>
      <c r="WP75" s="8">
        <v>0</v>
      </c>
      <c r="WQ75" s="8">
        <v>0</v>
      </c>
      <c r="WR75" s="8">
        <v>0</v>
      </c>
      <c r="WS75" s="8">
        <v>699</v>
      </c>
      <c r="WT75" s="8">
        <v>1216</v>
      </c>
      <c r="WU75" s="8">
        <v>1145</v>
      </c>
      <c r="WV75" s="8">
        <v>711</v>
      </c>
      <c r="WW75" s="8">
        <v>1023</v>
      </c>
      <c r="WX75" s="8">
        <v>0</v>
      </c>
      <c r="WY75" s="8">
        <v>0</v>
      </c>
      <c r="WZ75" s="8">
        <v>0</v>
      </c>
      <c r="XA75" s="8">
        <v>0</v>
      </c>
      <c r="XB75" s="8">
        <v>0</v>
      </c>
      <c r="XC75" s="8">
        <v>115</v>
      </c>
      <c r="XD75" s="8">
        <v>119</v>
      </c>
      <c r="XE75" s="8">
        <v>143</v>
      </c>
      <c r="XF75" s="8">
        <v>151</v>
      </c>
      <c r="XG75" s="8">
        <v>309</v>
      </c>
      <c r="XH75" s="8">
        <v>0</v>
      </c>
      <c r="XI75" s="8">
        <v>0</v>
      </c>
      <c r="XJ75" s="8">
        <v>0</v>
      </c>
      <c r="XK75" s="8">
        <v>0</v>
      </c>
      <c r="XL75" s="8">
        <v>0</v>
      </c>
      <c r="XM75" s="8">
        <v>13</v>
      </c>
      <c r="XN75" s="8">
        <v>25</v>
      </c>
      <c r="XO75" s="8">
        <v>20</v>
      </c>
      <c r="XP75" s="8">
        <v>7</v>
      </c>
      <c r="XQ75" s="8">
        <v>10</v>
      </c>
      <c r="XR75" s="8">
        <v>1</v>
      </c>
      <c r="XS75" s="8">
        <v>1</v>
      </c>
      <c r="XT75" s="8">
        <v>1</v>
      </c>
      <c r="XU75" s="8">
        <v>0</v>
      </c>
      <c r="XV75" s="8">
        <v>0</v>
      </c>
      <c r="XW75" s="8">
        <v>2292</v>
      </c>
      <c r="XX75" s="8">
        <v>3988</v>
      </c>
      <c r="XY75" s="8">
        <v>3956</v>
      </c>
      <c r="XZ75" s="8">
        <v>4025</v>
      </c>
      <c r="YA75" s="8" t="s">
        <v>150</v>
      </c>
      <c r="YB75" s="8">
        <v>0</v>
      </c>
      <c r="YC75" s="8">
        <v>0</v>
      </c>
      <c r="YD75" s="8">
        <v>0</v>
      </c>
      <c r="YE75" s="8">
        <v>0</v>
      </c>
      <c r="YF75" s="8">
        <v>0</v>
      </c>
      <c r="YG75" s="8">
        <v>0</v>
      </c>
      <c r="YH75" s="8">
        <v>0</v>
      </c>
      <c r="YI75" s="8">
        <v>0</v>
      </c>
      <c r="YJ75" s="8">
        <v>12</v>
      </c>
      <c r="YK75" s="8">
        <v>16</v>
      </c>
      <c r="YL75" s="8">
        <v>0</v>
      </c>
      <c r="YM75" s="8">
        <v>0</v>
      </c>
      <c r="YN75" s="8">
        <v>0</v>
      </c>
      <c r="YO75" s="8">
        <v>0</v>
      </c>
      <c r="YP75" s="8">
        <v>0</v>
      </c>
      <c r="YQ75" s="8">
        <v>380</v>
      </c>
      <c r="YR75" s="8">
        <v>466</v>
      </c>
      <c r="YS75" s="8">
        <v>446</v>
      </c>
      <c r="YT75" s="8">
        <v>1077</v>
      </c>
      <c r="YU75" s="8">
        <v>1146</v>
      </c>
      <c r="YV75" s="8">
        <v>2066</v>
      </c>
      <c r="YW75" s="8">
        <v>3357</v>
      </c>
      <c r="YX75" s="8">
        <v>1914</v>
      </c>
      <c r="YY75" s="8">
        <v>2318</v>
      </c>
      <c r="YZ75" s="8">
        <v>7323</v>
      </c>
      <c r="ZA75" s="8">
        <v>487</v>
      </c>
      <c r="ZB75" s="8">
        <v>863</v>
      </c>
      <c r="ZC75" s="8">
        <v>1320</v>
      </c>
      <c r="ZD75" s="8">
        <v>766</v>
      </c>
      <c r="ZE75" s="8">
        <v>396</v>
      </c>
    </row>
    <row r="76" spans="2:681" x14ac:dyDescent="0.2">
      <c r="B76" s="7">
        <v>321</v>
      </c>
      <c r="C76" s="7">
        <v>71</v>
      </c>
      <c r="D76" s="7" t="s">
        <v>614</v>
      </c>
      <c r="E76" s="7">
        <v>202823</v>
      </c>
      <c r="F76" s="7">
        <v>553</v>
      </c>
      <c r="G76" s="200">
        <v>0</v>
      </c>
      <c r="H76" s="200">
        <v>0</v>
      </c>
      <c r="I76" s="200">
        <v>0</v>
      </c>
      <c r="J76" s="200">
        <v>0</v>
      </c>
      <c r="K76" s="200">
        <v>1761</v>
      </c>
      <c r="L76" s="8">
        <v>1487</v>
      </c>
      <c r="M76" s="8">
        <v>4835</v>
      </c>
      <c r="N76" s="8">
        <v>5543</v>
      </c>
      <c r="O76" s="8">
        <v>5583</v>
      </c>
      <c r="P76" s="8">
        <v>2714</v>
      </c>
      <c r="Q76" s="8">
        <v>16559</v>
      </c>
      <c r="R76" s="8">
        <v>17291</v>
      </c>
      <c r="S76" s="8">
        <v>18907</v>
      </c>
      <c r="T76" s="8">
        <v>17456</v>
      </c>
      <c r="U76" s="8">
        <v>22358</v>
      </c>
      <c r="V76" s="8">
        <v>466</v>
      </c>
      <c r="W76" s="8">
        <v>445</v>
      </c>
      <c r="X76" s="8">
        <v>445</v>
      </c>
      <c r="Y76" s="8">
        <v>360</v>
      </c>
      <c r="Z76" s="8">
        <v>420</v>
      </c>
      <c r="AA76" s="8">
        <v>0</v>
      </c>
      <c r="AB76" s="8">
        <v>0</v>
      </c>
      <c r="AC76" s="8">
        <v>0</v>
      </c>
      <c r="AD76" s="8">
        <v>0</v>
      </c>
      <c r="AE76" s="8">
        <v>0</v>
      </c>
      <c r="AF76" s="8">
        <v>1713</v>
      </c>
      <c r="AG76" s="8">
        <v>905</v>
      </c>
      <c r="AH76" s="8">
        <v>617</v>
      </c>
      <c r="AI76" s="8">
        <v>352</v>
      </c>
      <c r="AJ76" s="8">
        <v>238</v>
      </c>
      <c r="AK76" s="8">
        <v>27234</v>
      </c>
      <c r="AL76" s="8">
        <v>40056</v>
      </c>
      <c r="AM76" s="8">
        <v>38975</v>
      </c>
      <c r="AN76" s="8">
        <v>33541</v>
      </c>
      <c r="AO76" s="8">
        <v>35547</v>
      </c>
      <c r="AP76" s="8">
        <v>0</v>
      </c>
      <c r="AQ76" s="8">
        <v>0</v>
      </c>
      <c r="AR76" s="8">
        <v>0</v>
      </c>
      <c r="AS76" s="8">
        <v>0</v>
      </c>
      <c r="AT76" s="8">
        <v>0</v>
      </c>
      <c r="AU76" s="8">
        <v>4472</v>
      </c>
      <c r="AV76" s="8">
        <v>3927</v>
      </c>
      <c r="AW76" s="8">
        <v>7095</v>
      </c>
      <c r="AX76" s="8">
        <v>4117</v>
      </c>
      <c r="AY76" s="8">
        <v>4975</v>
      </c>
      <c r="AZ76" s="8">
        <v>0</v>
      </c>
      <c r="BA76" s="8">
        <v>0</v>
      </c>
      <c r="BB76" s="8">
        <v>0</v>
      </c>
      <c r="BC76" s="8">
        <v>0</v>
      </c>
      <c r="BD76" s="8">
        <v>0</v>
      </c>
      <c r="BE76" s="8" t="s">
        <v>150</v>
      </c>
      <c r="BF76" s="8" t="s">
        <v>150</v>
      </c>
      <c r="BG76" s="8" t="s">
        <v>150</v>
      </c>
      <c r="BH76" s="8" t="s">
        <v>150</v>
      </c>
      <c r="BI76" s="8" t="s">
        <v>150</v>
      </c>
      <c r="BJ76" s="8">
        <v>1492</v>
      </c>
      <c r="BK76" s="8">
        <v>1553</v>
      </c>
      <c r="BL76" s="8">
        <v>1773</v>
      </c>
      <c r="BM76" s="8">
        <v>1845</v>
      </c>
      <c r="BN76" s="8">
        <v>2285</v>
      </c>
      <c r="BO76" s="8">
        <v>1971</v>
      </c>
      <c r="BP76" s="8">
        <v>1795</v>
      </c>
      <c r="BQ76" s="8">
        <v>2394</v>
      </c>
      <c r="BR76" s="8">
        <v>2160</v>
      </c>
      <c r="BS76" s="8">
        <v>1895</v>
      </c>
      <c r="BT76" s="8">
        <v>21</v>
      </c>
      <c r="BU76" s="8">
        <v>29</v>
      </c>
      <c r="BV76" s="8">
        <v>23</v>
      </c>
      <c r="BW76" s="8">
        <v>61</v>
      </c>
      <c r="BX76" s="8">
        <v>22</v>
      </c>
      <c r="BY76" s="8">
        <v>0</v>
      </c>
      <c r="BZ76" s="8">
        <v>0</v>
      </c>
      <c r="CA76" s="8">
        <v>0</v>
      </c>
      <c r="CB76" s="8">
        <v>0</v>
      </c>
      <c r="CC76" s="8">
        <v>0</v>
      </c>
      <c r="CD76" s="8">
        <v>457</v>
      </c>
      <c r="CE76" s="8">
        <v>601</v>
      </c>
      <c r="CF76" s="8">
        <v>881</v>
      </c>
      <c r="CG76" s="8">
        <v>783</v>
      </c>
      <c r="CH76" s="8">
        <v>657</v>
      </c>
      <c r="CI76" s="8">
        <v>0</v>
      </c>
      <c r="CJ76" s="8">
        <v>0</v>
      </c>
      <c r="CK76" s="8">
        <v>401</v>
      </c>
      <c r="CL76" s="8">
        <v>103</v>
      </c>
      <c r="CM76" s="8">
        <v>194</v>
      </c>
      <c r="CN76" s="8">
        <v>0</v>
      </c>
      <c r="CO76" s="8">
        <v>0</v>
      </c>
      <c r="CP76" s="8">
        <v>0</v>
      </c>
      <c r="CQ76" s="8">
        <v>9</v>
      </c>
      <c r="CR76" s="8">
        <v>0</v>
      </c>
      <c r="CS76" s="8">
        <v>4344</v>
      </c>
      <c r="CT76" s="8">
        <v>9373</v>
      </c>
      <c r="CU76" s="8">
        <v>20436</v>
      </c>
      <c r="CV76" s="8">
        <v>3749</v>
      </c>
      <c r="CW76" s="8">
        <v>4169</v>
      </c>
      <c r="CX76" s="8">
        <v>0</v>
      </c>
      <c r="CY76" s="8">
        <v>0</v>
      </c>
      <c r="CZ76" s="8">
        <v>0</v>
      </c>
      <c r="DA76" s="8">
        <v>0</v>
      </c>
      <c r="DB76" s="8">
        <v>0</v>
      </c>
      <c r="DC76" s="8">
        <v>16067</v>
      </c>
      <c r="DD76" s="8">
        <v>20806</v>
      </c>
      <c r="DE76" s="8">
        <v>14974</v>
      </c>
      <c r="DF76" s="8">
        <v>15876</v>
      </c>
      <c r="DG76" s="8">
        <v>21235</v>
      </c>
      <c r="DH76" s="8" t="s">
        <v>150</v>
      </c>
      <c r="DI76" s="8" t="s">
        <v>150</v>
      </c>
      <c r="DJ76" s="8" t="s">
        <v>150</v>
      </c>
      <c r="DK76" s="8" t="s">
        <v>150</v>
      </c>
      <c r="DL76" s="8" t="s">
        <v>150</v>
      </c>
      <c r="DM76" s="8">
        <v>0</v>
      </c>
      <c r="DN76" s="8">
        <v>0</v>
      </c>
      <c r="DO76" s="8">
        <v>0</v>
      </c>
      <c r="DP76" s="8">
        <v>0</v>
      </c>
      <c r="DQ76" s="8">
        <v>0</v>
      </c>
      <c r="DR76" s="8">
        <v>13033</v>
      </c>
      <c r="DS76" s="8">
        <v>14460</v>
      </c>
      <c r="DT76" s="8">
        <v>11538</v>
      </c>
      <c r="DU76" s="8">
        <v>11995</v>
      </c>
      <c r="DV76" s="8">
        <v>14602</v>
      </c>
      <c r="DW76" s="8">
        <v>19986</v>
      </c>
      <c r="DX76" s="8">
        <v>20531</v>
      </c>
      <c r="DY76" s="8">
        <v>21712</v>
      </c>
      <c r="DZ76" s="8">
        <v>25173</v>
      </c>
      <c r="EA76" s="8">
        <v>29152</v>
      </c>
      <c r="EB76" s="8">
        <v>7438</v>
      </c>
      <c r="EC76" s="8">
        <v>6776</v>
      </c>
      <c r="ED76" s="8">
        <v>19389</v>
      </c>
      <c r="EE76" s="8">
        <v>22867</v>
      </c>
      <c r="EF76" s="8">
        <v>15144</v>
      </c>
      <c r="EG76" s="8">
        <v>26525</v>
      </c>
      <c r="EH76" s="8">
        <v>29285</v>
      </c>
      <c r="EI76" s="8">
        <v>27145</v>
      </c>
      <c r="EJ76" s="8">
        <v>20957</v>
      </c>
      <c r="EK76" s="8">
        <v>22351</v>
      </c>
      <c r="EL76" s="8">
        <v>4124</v>
      </c>
      <c r="EM76" s="8">
        <v>4194</v>
      </c>
      <c r="EN76" s="8">
        <v>7908</v>
      </c>
      <c r="EO76" s="8">
        <v>8223</v>
      </c>
      <c r="EP76" s="8">
        <v>6720</v>
      </c>
      <c r="EQ76" s="8">
        <v>2388</v>
      </c>
      <c r="ER76" s="8">
        <v>247</v>
      </c>
      <c r="ES76" s="8">
        <v>2061</v>
      </c>
      <c r="ET76" s="8">
        <v>1123</v>
      </c>
      <c r="EU76" s="8">
        <v>920</v>
      </c>
      <c r="EV76" s="8">
        <v>0</v>
      </c>
      <c r="EW76" s="8">
        <v>0</v>
      </c>
      <c r="EX76" s="8">
        <v>0</v>
      </c>
      <c r="EY76" s="8">
        <v>0</v>
      </c>
      <c r="EZ76" s="8">
        <v>0</v>
      </c>
      <c r="FA76" s="8">
        <v>16361</v>
      </c>
      <c r="FB76" s="8">
        <v>25864</v>
      </c>
      <c r="FC76" s="8">
        <v>30895</v>
      </c>
      <c r="FD76" s="8">
        <v>13045</v>
      </c>
      <c r="FE76" s="8">
        <v>36947</v>
      </c>
      <c r="FF76" s="8">
        <v>0</v>
      </c>
      <c r="FG76" s="8">
        <v>0</v>
      </c>
      <c r="FH76" s="8">
        <v>0</v>
      </c>
      <c r="FI76" s="8">
        <v>0</v>
      </c>
      <c r="FJ76" s="8">
        <v>0</v>
      </c>
      <c r="FK76" s="8">
        <v>3006</v>
      </c>
      <c r="FL76" s="8">
        <v>3728</v>
      </c>
      <c r="FM76" s="8">
        <v>4655</v>
      </c>
      <c r="FN76" s="8">
        <v>6957</v>
      </c>
      <c r="FO76" s="8">
        <v>5256</v>
      </c>
      <c r="FP76" s="8">
        <v>11965</v>
      </c>
      <c r="FQ76" s="8">
        <v>12756</v>
      </c>
      <c r="FR76" s="8">
        <v>13146</v>
      </c>
      <c r="FS76" s="8">
        <v>12659</v>
      </c>
      <c r="FT76" s="8">
        <v>20716</v>
      </c>
      <c r="FU76" s="8">
        <v>24199</v>
      </c>
      <c r="FV76" s="8">
        <v>27702</v>
      </c>
      <c r="FW76" s="8">
        <v>21109</v>
      </c>
      <c r="FX76" s="8">
        <v>12367</v>
      </c>
      <c r="FY76" s="8">
        <v>8505</v>
      </c>
      <c r="FZ76" s="8">
        <v>23480</v>
      </c>
      <c r="GA76" s="8">
        <v>28987</v>
      </c>
      <c r="GB76" s="8">
        <v>33635</v>
      </c>
      <c r="GC76" s="8">
        <v>24549</v>
      </c>
      <c r="GD76" s="8">
        <v>29590</v>
      </c>
      <c r="GE76" s="8">
        <v>16103</v>
      </c>
      <c r="GF76" s="8">
        <v>15661</v>
      </c>
      <c r="GG76" s="8">
        <v>12915</v>
      </c>
      <c r="GH76" s="8">
        <v>8003</v>
      </c>
      <c r="GI76" s="8">
        <v>5790</v>
      </c>
      <c r="GJ76" s="8">
        <v>2952</v>
      </c>
      <c r="GK76" s="8">
        <v>3007</v>
      </c>
      <c r="GL76" s="8">
        <v>2890</v>
      </c>
      <c r="GM76" s="8">
        <v>1505</v>
      </c>
      <c r="GN76" s="8">
        <v>5462</v>
      </c>
      <c r="GO76" s="8">
        <v>16</v>
      </c>
      <c r="GP76" s="8">
        <v>26</v>
      </c>
      <c r="GQ76" s="8">
        <v>7</v>
      </c>
      <c r="GR76" s="8">
        <v>0</v>
      </c>
      <c r="GS76" s="8">
        <v>25</v>
      </c>
      <c r="GT76" s="8">
        <v>2476</v>
      </c>
      <c r="GU76" s="8">
        <v>2831</v>
      </c>
      <c r="GV76" s="8">
        <v>3154</v>
      </c>
      <c r="GW76" s="8">
        <v>3408</v>
      </c>
      <c r="GX76" s="8">
        <v>3707</v>
      </c>
      <c r="GY76" s="8">
        <v>3092</v>
      </c>
      <c r="GZ76" s="8">
        <v>2779</v>
      </c>
      <c r="HA76" s="8">
        <v>2927</v>
      </c>
      <c r="HB76" s="8">
        <v>2318</v>
      </c>
      <c r="HC76" s="8">
        <v>2982</v>
      </c>
      <c r="HD76" s="8">
        <v>0</v>
      </c>
      <c r="HE76" s="8">
        <v>0</v>
      </c>
      <c r="HF76" s="8">
        <v>0</v>
      </c>
      <c r="HG76" s="8">
        <v>0</v>
      </c>
      <c r="HH76" s="8">
        <v>0</v>
      </c>
      <c r="HI76" s="8">
        <v>59490</v>
      </c>
      <c r="HJ76" s="8">
        <v>56504</v>
      </c>
      <c r="HK76" s="8">
        <v>54185</v>
      </c>
      <c r="HL76" s="8">
        <v>60857</v>
      </c>
      <c r="HM76" s="8">
        <v>62051</v>
      </c>
      <c r="HN76" s="8">
        <v>0</v>
      </c>
      <c r="HO76" s="8" t="s">
        <v>150</v>
      </c>
      <c r="HP76" s="8" t="s">
        <v>150</v>
      </c>
      <c r="HQ76" s="8" t="s">
        <v>150</v>
      </c>
      <c r="HR76" s="8" t="s">
        <v>150</v>
      </c>
      <c r="HS76" s="8">
        <v>40506</v>
      </c>
      <c r="HT76" s="8">
        <v>34137</v>
      </c>
      <c r="HU76" s="8">
        <v>32026</v>
      </c>
      <c r="HV76" s="8">
        <v>33574</v>
      </c>
      <c r="HW76" s="8">
        <v>38531</v>
      </c>
      <c r="HX76" s="8">
        <v>0</v>
      </c>
      <c r="HY76" s="8">
        <v>0</v>
      </c>
      <c r="HZ76" s="8">
        <v>0</v>
      </c>
      <c r="IA76" s="8">
        <v>0</v>
      </c>
      <c r="IB76" s="8" t="s">
        <v>150</v>
      </c>
      <c r="IC76" s="8">
        <v>145</v>
      </c>
      <c r="ID76" s="8">
        <v>270</v>
      </c>
      <c r="IE76" s="8">
        <v>390</v>
      </c>
      <c r="IF76" s="8">
        <v>147</v>
      </c>
      <c r="IG76" s="8">
        <v>147</v>
      </c>
      <c r="IH76" s="8">
        <v>6192</v>
      </c>
      <c r="II76" s="8">
        <v>8111</v>
      </c>
      <c r="IJ76" s="8">
        <v>5120</v>
      </c>
      <c r="IK76" s="8">
        <v>4458</v>
      </c>
      <c r="IL76" s="8">
        <v>3788</v>
      </c>
      <c r="IM76" s="8">
        <v>2806</v>
      </c>
      <c r="IN76" s="8">
        <v>2063</v>
      </c>
      <c r="IO76" s="8" t="s">
        <v>150</v>
      </c>
      <c r="IP76" s="8" t="s">
        <v>150</v>
      </c>
      <c r="IQ76" s="8" t="s">
        <v>150</v>
      </c>
      <c r="IR76" s="8">
        <v>1294</v>
      </c>
      <c r="IS76" s="8">
        <v>5781</v>
      </c>
      <c r="IT76" s="8" t="s">
        <v>150</v>
      </c>
      <c r="IU76" s="8" t="s">
        <v>150</v>
      </c>
      <c r="IV76" s="8" t="s">
        <v>150</v>
      </c>
      <c r="IW76" s="8">
        <v>595</v>
      </c>
      <c r="IX76" s="8">
        <v>125</v>
      </c>
      <c r="IY76" s="8">
        <v>261</v>
      </c>
      <c r="IZ76" s="8">
        <v>136</v>
      </c>
      <c r="JA76" s="8">
        <v>73</v>
      </c>
      <c r="JB76" s="8">
        <v>0</v>
      </c>
      <c r="JC76" s="8">
        <v>0</v>
      </c>
      <c r="JD76" s="8">
        <v>0</v>
      </c>
      <c r="JE76" s="8">
        <v>0</v>
      </c>
      <c r="JF76" s="8">
        <v>0</v>
      </c>
      <c r="JG76" s="8">
        <v>2645</v>
      </c>
      <c r="JH76" s="8">
        <v>3138</v>
      </c>
      <c r="JI76" s="8">
        <v>2929</v>
      </c>
      <c r="JJ76" s="8">
        <v>3342</v>
      </c>
      <c r="JK76" s="8">
        <v>5961</v>
      </c>
      <c r="JL76" s="8">
        <v>0</v>
      </c>
      <c r="JM76" s="8">
        <v>0</v>
      </c>
      <c r="JN76" s="8">
        <v>0</v>
      </c>
      <c r="JO76" s="8">
        <v>0</v>
      </c>
      <c r="JP76" s="8">
        <v>0</v>
      </c>
      <c r="JQ76" s="8">
        <v>0</v>
      </c>
      <c r="JR76" s="8">
        <v>0</v>
      </c>
      <c r="JS76" s="8">
        <v>0</v>
      </c>
      <c r="JT76" s="8">
        <v>0</v>
      </c>
      <c r="JU76" s="8">
        <v>0</v>
      </c>
      <c r="JV76" s="8">
        <v>3586</v>
      </c>
      <c r="JW76" s="8">
        <v>3243</v>
      </c>
      <c r="JX76" s="8">
        <v>3365</v>
      </c>
      <c r="JY76" s="8">
        <v>3734</v>
      </c>
      <c r="JZ76" s="8">
        <v>5873</v>
      </c>
      <c r="KA76" s="8">
        <v>0</v>
      </c>
      <c r="KB76" s="8">
        <v>0</v>
      </c>
      <c r="KC76" s="8">
        <v>0</v>
      </c>
      <c r="KD76" s="8">
        <v>0</v>
      </c>
      <c r="KE76" s="8">
        <v>0</v>
      </c>
      <c r="KF76" s="8">
        <v>549</v>
      </c>
      <c r="KG76" s="8">
        <v>626</v>
      </c>
      <c r="KH76" s="8">
        <v>637</v>
      </c>
      <c r="KI76" s="8">
        <v>587</v>
      </c>
      <c r="KJ76" s="8" t="s">
        <v>150</v>
      </c>
      <c r="KK76" s="8">
        <v>0</v>
      </c>
      <c r="KL76" s="8">
        <v>0</v>
      </c>
      <c r="KM76" s="8">
        <v>0</v>
      </c>
      <c r="KN76" s="8">
        <v>0</v>
      </c>
      <c r="KO76" s="8" t="s">
        <v>150</v>
      </c>
      <c r="KP76" s="8">
        <v>348</v>
      </c>
      <c r="KQ76" s="8">
        <v>318</v>
      </c>
      <c r="KR76" s="8">
        <v>183</v>
      </c>
      <c r="KS76" s="8">
        <v>384</v>
      </c>
      <c r="KT76" s="8">
        <v>111</v>
      </c>
      <c r="KU76" s="8">
        <v>1543</v>
      </c>
      <c r="KV76" s="8">
        <v>1673</v>
      </c>
      <c r="KW76" s="8">
        <v>2041</v>
      </c>
      <c r="KX76" s="8">
        <v>1796</v>
      </c>
      <c r="KY76" s="8">
        <v>2682</v>
      </c>
      <c r="KZ76" s="8">
        <v>2132</v>
      </c>
      <c r="LA76" s="8">
        <v>1587</v>
      </c>
      <c r="LB76" s="8">
        <v>2964</v>
      </c>
      <c r="LC76" s="8">
        <v>2827</v>
      </c>
      <c r="LD76" s="8">
        <v>4734</v>
      </c>
      <c r="LE76" s="8">
        <v>0</v>
      </c>
      <c r="LF76" s="8">
        <v>0</v>
      </c>
      <c r="LG76" s="8">
        <v>0</v>
      </c>
      <c r="LH76" s="8">
        <v>0</v>
      </c>
      <c r="LI76" s="8">
        <v>0</v>
      </c>
      <c r="LJ76" s="8">
        <v>9043</v>
      </c>
      <c r="LK76" s="8">
        <v>10604</v>
      </c>
      <c r="LL76" s="8" t="s">
        <v>150</v>
      </c>
      <c r="LM76" s="8" t="s">
        <v>150</v>
      </c>
      <c r="LN76" s="8" t="s">
        <v>150</v>
      </c>
      <c r="LO76" s="8">
        <v>1388</v>
      </c>
      <c r="LP76" s="8">
        <v>623</v>
      </c>
      <c r="LQ76" s="8">
        <v>679</v>
      </c>
      <c r="LR76" s="8">
        <v>787</v>
      </c>
      <c r="LS76" s="8">
        <v>867</v>
      </c>
      <c r="LT76" s="8">
        <v>0</v>
      </c>
      <c r="LU76" s="8">
        <v>0</v>
      </c>
      <c r="LV76" s="8">
        <v>0</v>
      </c>
      <c r="LW76" s="8">
        <v>0</v>
      </c>
      <c r="LX76" s="8">
        <v>0</v>
      </c>
      <c r="LY76" s="8">
        <v>77148</v>
      </c>
      <c r="LZ76" s="8">
        <v>101699</v>
      </c>
      <c r="MA76" s="8">
        <v>130620</v>
      </c>
      <c r="MB76" s="8">
        <v>146041</v>
      </c>
      <c r="MC76" s="8">
        <v>139385</v>
      </c>
      <c r="MD76" s="8">
        <v>8000</v>
      </c>
      <c r="ME76" s="8">
        <v>9234</v>
      </c>
      <c r="MF76" s="8">
        <v>6281</v>
      </c>
      <c r="MG76" s="8">
        <v>9826</v>
      </c>
      <c r="MH76" s="8">
        <v>10062</v>
      </c>
      <c r="MI76" s="8">
        <v>10425</v>
      </c>
      <c r="MJ76" s="8">
        <v>23948</v>
      </c>
      <c r="MK76" s="8">
        <v>27074</v>
      </c>
      <c r="ML76" s="8">
        <v>26653</v>
      </c>
      <c r="MM76" s="8">
        <v>21351</v>
      </c>
      <c r="MN76" s="8">
        <v>0</v>
      </c>
      <c r="MO76" s="8">
        <v>0</v>
      </c>
      <c r="MP76" s="8">
        <v>0</v>
      </c>
      <c r="MQ76" s="8">
        <v>0</v>
      </c>
      <c r="MR76" s="8">
        <v>0</v>
      </c>
      <c r="MS76" s="8">
        <v>0</v>
      </c>
      <c r="MT76" s="8">
        <v>0</v>
      </c>
      <c r="MU76" s="8">
        <v>0</v>
      </c>
      <c r="MV76" s="8">
        <v>0</v>
      </c>
      <c r="MW76" s="8">
        <v>0</v>
      </c>
      <c r="MX76" s="8">
        <v>0</v>
      </c>
      <c r="MY76" s="8">
        <v>0</v>
      </c>
      <c r="MZ76" s="8" t="s">
        <v>150</v>
      </c>
      <c r="NA76" s="8" t="s">
        <v>150</v>
      </c>
      <c r="NB76" s="8" t="s">
        <v>150</v>
      </c>
      <c r="NC76" s="8">
        <v>0</v>
      </c>
      <c r="ND76" s="8">
        <v>0</v>
      </c>
      <c r="NE76" s="8">
        <v>0</v>
      </c>
      <c r="NF76" s="8">
        <v>0</v>
      </c>
      <c r="NG76" s="8">
        <v>0</v>
      </c>
      <c r="NH76" s="8">
        <v>16592</v>
      </c>
      <c r="NI76" s="8">
        <v>12715</v>
      </c>
      <c r="NJ76" s="8">
        <v>16006</v>
      </c>
      <c r="NK76" s="8">
        <v>17742</v>
      </c>
      <c r="NL76" s="8">
        <v>13092</v>
      </c>
      <c r="NM76" s="8">
        <v>45</v>
      </c>
      <c r="NN76" s="8">
        <v>18</v>
      </c>
      <c r="NO76" s="8">
        <v>43</v>
      </c>
      <c r="NP76" s="8">
        <v>30</v>
      </c>
      <c r="NQ76" s="8">
        <v>3</v>
      </c>
      <c r="NR76" s="8">
        <v>0</v>
      </c>
      <c r="NS76" s="8">
        <v>0</v>
      </c>
      <c r="NT76" s="8">
        <v>0</v>
      </c>
      <c r="NU76" s="8">
        <v>0</v>
      </c>
      <c r="NV76" s="8">
        <v>0</v>
      </c>
      <c r="NW76" s="8">
        <v>6</v>
      </c>
      <c r="NX76" s="8">
        <v>1</v>
      </c>
      <c r="NY76" s="8">
        <v>0</v>
      </c>
      <c r="NZ76" s="8">
        <v>0</v>
      </c>
      <c r="OA76" s="8">
        <v>2</v>
      </c>
      <c r="OB76" s="8">
        <v>6865</v>
      </c>
      <c r="OC76" s="8">
        <v>5605</v>
      </c>
      <c r="OD76" s="8">
        <v>4167</v>
      </c>
      <c r="OE76" s="8">
        <v>4056</v>
      </c>
      <c r="OF76" s="8">
        <v>3346</v>
      </c>
      <c r="OG76" s="8">
        <v>10372</v>
      </c>
      <c r="OH76" s="8">
        <v>9707</v>
      </c>
      <c r="OI76" s="8">
        <v>6307</v>
      </c>
      <c r="OJ76" s="8">
        <v>9493</v>
      </c>
      <c r="OK76" s="8">
        <v>10742</v>
      </c>
      <c r="OL76" s="8">
        <v>979</v>
      </c>
      <c r="OM76" s="8">
        <v>327</v>
      </c>
      <c r="ON76" s="8">
        <v>109</v>
      </c>
      <c r="OO76" s="8">
        <v>107</v>
      </c>
      <c r="OP76" s="8">
        <v>211</v>
      </c>
      <c r="OQ76" s="8">
        <v>3897</v>
      </c>
      <c r="OR76" s="8">
        <v>2131</v>
      </c>
      <c r="OS76" s="8">
        <v>2885</v>
      </c>
      <c r="OT76" s="8">
        <v>1731</v>
      </c>
      <c r="OU76" s="8">
        <v>2039</v>
      </c>
      <c r="OV76" s="8">
        <v>191</v>
      </c>
      <c r="OW76" s="8">
        <v>7</v>
      </c>
      <c r="OX76" s="8">
        <v>9</v>
      </c>
      <c r="OY76" s="8">
        <v>20</v>
      </c>
      <c r="OZ76" s="8">
        <v>4</v>
      </c>
      <c r="PA76" s="8">
        <v>0</v>
      </c>
      <c r="PB76" s="8">
        <v>0</v>
      </c>
      <c r="PC76" s="8">
        <v>0</v>
      </c>
      <c r="PD76" s="8">
        <v>0</v>
      </c>
      <c r="PE76" s="8">
        <v>0</v>
      </c>
      <c r="PF76" s="8">
        <v>0</v>
      </c>
      <c r="PG76" s="8">
        <v>0</v>
      </c>
      <c r="PH76" s="8">
        <v>0</v>
      </c>
      <c r="PI76" s="8">
        <v>0</v>
      </c>
      <c r="PJ76" s="8">
        <v>0</v>
      </c>
      <c r="PK76" s="8">
        <v>0</v>
      </c>
      <c r="PL76" s="8">
        <v>0</v>
      </c>
      <c r="PM76" s="8">
        <v>0</v>
      </c>
      <c r="PN76" s="8">
        <v>0</v>
      </c>
      <c r="PO76" s="8">
        <v>0</v>
      </c>
      <c r="PP76" s="8">
        <v>13598</v>
      </c>
      <c r="PQ76" s="8">
        <v>11709</v>
      </c>
      <c r="PR76" s="8">
        <v>12897</v>
      </c>
      <c r="PS76" s="8">
        <v>11517</v>
      </c>
      <c r="PT76" s="8">
        <v>11950</v>
      </c>
      <c r="PU76" s="8">
        <v>0</v>
      </c>
      <c r="PV76" s="8">
        <v>0</v>
      </c>
      <c r="PW76" s="8">
        <v>0</v>
      </c>
      <c r="PX76" s="8">
        <v>0</v>
      </c>
      <c r="PY76" s="8">
        <v>0</v>
      </c>
      <c r="PZ76" s="8">
        <v>669</v>
      </c>
      <c r="QA76" s="8">
        <v>675</v>
      </c>
      <c r="QB76" s="8">
        <v>451</v>
      </c>
      <c r="QC76" s="8">
        <v>344</v>
      </c>
      <c r="QD76" s="8">
        <v>3916</v>
      </c>
      <c r="QE76" s="8">
        <v>5487</v>
      </c>
      <c r="QF76" s="8">
        <v>7167</v>
      </c>
      <c r="QG76" s="8">
        <v>3993</v>
      </c>
      <c r="QH76" s="8">
        <v>6387</v>
      </c>
      <c r="QI76" s="8">
        <v>4276</v>
      </c>
      <c r="QJ76" s="8">
        <v>15758</v>
      </c>
      <c r="QK76" s="8">
        <v>17759</v>
      </c>
      <c r="QL76" s="8">
        <v>12239</v>
      </c>
      <c r="QM76" s="8">
        <v>16030</v>
      </c>
      <c r="QN76" s="8">
        <v>21377</v>
      </c>
      <c r="QO76" s="8">
        <v>0</v>
      </c>
      <c r="QP76" s="8">
        <v>0</v>
      </c>
      <c r="QQ76" s="8">
        <v>0</v>
      </c>
      <c r="QR76" s="8">
        <v>0</v>
      </c>
      <c r="QS76" s="8">
        <v>0</v>
      </c>
      <c r="QT76" s="8">
        <v>0</v>
      </c>
      <c r="QU76" s="8">
        <v>0</v>
      </c>
      <c r="QV76" s="8">
        <v>0</v>
      </c>
      <c r="QW76" s="8">
        <v>0</v>
      </c>
      <c r="QX76" s="8">
        <v>0</v>
      </c>
      <c r="QY76" s="8">
        <v>0</v>
      </c>
      <c r="QZ76" s="8">
        <v>0</v>
      </c>
      <c r="RA76" s="8">
        <v>0</v>
      </c>
      <c r="RB76" s="8">
        <v>0</v>
      </c>
      <c r="RC76" s="8">
        <v>0</v>
      </c>
      <c r="RD76" s="8">
        <v>0</v>
      </c>
      <c r="RE76" s="8" t="s">
        <v>150</v>
      </c>
      <c r="RF76" s="8" t="s">
        <v>150</v>
      </c>
      <c r="RG76" s="8" t="s">
        <v>150</v>
      </c>
      <c r="RH76" s="8" t="s">
        <v>150</v>
      </c>
      <c r="RI76" s="8">
        <v>0</v>
      </c>
      <c r="RJ76" s="8">
        <v>0</v>
      </c>
      <c r="RK76" s="8">
        <v>0</v>
      </c>
      <c r="RL76" s="8">
        <v>0</v>
      </c>
      <c r="RM76" s="8" t="s">
        <v>150</v>
      </c>
      <c r="RN76" s="8">
        <v>47172</v>
      </c>
      <c r="RO76" s="8">
        <v>42641</v>
      </c>
      <c r="RP76" s="8">
        <v>44670</v>
      </c>
      <c r="RQ76" s="8">
        <v>30378</v>
      </c>
      <c r="RR76" s="8">
        <v>36151</v>
      </c>
      <c r="RS76" s="8">
        <v>0</v>
      </c>
      <c r="RT76" s="8">
        <v>0</v>
      </c>
      <c r="RU76" s="8">
        <v>0</v>
      </c>
      <c r="RV76" s="8">
        <v>0</v>
      </c>
      <c r="RW76" s="8">
        <v>0</v>
      </c>
      <c r="RX76" s="8">
        <v>0</v>
      </c>
      <c r="RY76" s="8">
        <v>0</v>
      </c>
      <c r="RZ76" s="8">
        <v>0</v>
      </c>
      <c r="SA76" s="8">
        <v>0</v>
      </c>
      <c r="SB76" s="8">
        <v>0</v>
      </c>
      <c r="SC76" s="8">
        <v>12175</v>
      </c>
      <c r="SD76" s="8">
        <v>17692</v>
      </c>
      <c r="SE76" s="8">
        <v>12230</v>
      </c>
      <c r="SF76" s="8">
        <v>16386</v>
      </c>
      <c r="SG76" s="8">
        <v>17015</v>
      </c>
      <c r="SH76" s="8">
        <v>1529</v>
      </c>
      <c r="SI76" s="8">
        <v>-233</v>
      </c>
      <c r="SJ76" s="8">
        <v>0</v>
      </c>
      <c r="SK76" s="8">
        <v>0</v>
      </c>
      <c r="SL76" s="8">
        <v>0</v>
      </c>
      <c r="SM76" s="8">
        <v>10441</v>
      </c>
      <c r="SN76" s="8">
        <v>7867</v>
      </c>
      <c r="SO76" s="8">
        <v>9161</v>
      </c>
      <c r="SP76" s="8">
        <v>8348</v>
      </c>
      <c r="SQ76" s="8">
        <v>9404</v>
      </c>
      <c r="SR76" s="8">
        <v>465</v>
      </c>
      <c r="SS76" s="8">
        <v>1265</v>
      </c>
      <c r="ST76" s="8">
        <v>784</v>
      </c>
      <c r="SU76" s="8">
        <v>968</v>
      </c>
      <c r="SV76" s="8">
        <v>1318</v>
      </c>
      <c r="SW76" s="8">
        <v>0</v>
      </c>
      <c r="SX76" s="8">
        <v>0</v>
      </c>
      <c r="SY76" s="8">
        <v>0</v>
      </c>
      <c r="SZ76" s="8">
        <v>0</v>
      </c>
      <c r="TA76" s="8">
        <v>0</v>
      </c>
      <c r="TB76" s="8">
        <v>30994</v>
      </c>
      <c r="TC76" s="8">
        <v>29405</v>
      </c>
      <c r="TD76" s="8">
        <v>30075</v>
      </c>
      <c r="TE76" s="8">
        <v>27641</v>
      </c>
      <c r="TF76" s="8">
        <v>27196</v>
      </c>
      <c r="TG76" s="8">
        <v>0</v>
      </c>
      <c r="TH76" s="8">
        <v>0</v>
      </c>
      <c r="TI76" s="8">
        <v>0</v>
      </c>
      <c r="TJ76" s="8">
        <v>0</v>
      </c>
      <c r="TK76" s="8">
        <v>0</v>
      </c>
      <c r="TL76" s="8">
        <v>0</v>
      </c>
      <c r="TM76" s="8">
        <v>0</v>
      </c>
      <c r="TN76" s="8">
        <v>0</v>
      </c>
      <c r="TO76" s="8">
        <v>0</v>
      </c>
      <c r="TP76" s="8">
        <v>0</v>
      </c>
      <c r="TQ76" s="8">
        <v>8239</v>
      </c>
      <c r="TR76" s="8">
        <v>7951</v>
      </c>
      <c r="TS76" s="8">
        <v>7042</v>
      </c>
      <c r="TT76" s="8">
        <v>7478</v>
      </c>
      <c r="TU76" s="8">
        <v>6901</v>
      </c>
      <c r="TV76" s="8">
        <v>3718</v>
      </c>
      <c r="TW76" s="8">
        <v>2937</v>
      </c>
      <c r="TX76" s="8">
        <v>3326</v>
      </c>
      <c r="TY76" s="8">
        <v>2693</v>
      </c>
      <c r="TZ76" s="8">
        <v>2542</v>
      </c>
      <c r="UA76" s="8">
        <v>23234</v>
      </c>
      <c r="UB76" s="8">
        <v>18268</v>
      </c>
      <c r="UC76" s="8">
        <v>13682</v>
      </c>
      <c r="UD76" s="8">
        <v>14631</v>
      </c>
      <c r="UE76" s="8">
        <v>12742</v>
      </c>
      <c r="UF76" s="8">
        <v>830</v>
      </c>
      <c r="UG76" s="8">
        <v>1035</v>
      </c>
      <c r="UH76" s="8">
        <v>1736</v>
      </c>
      <c r="UI76" s="8">
        <v>1337</v>
      </c>
      <c r="UJ76" s="8">
        <v>990</v>
      </c>
      <c r="UK76" s="8">
        <v>787</v>
      </c>
      <c r="UL76" s="8">
        <v>871</v>
      </c>
      <c r="UM76" s="8">
        <v>871</v>
      </c>
      <c r="UN76" s="8">
        <v>963</v>
      </c>
      <c r="UO76" s="8">
        <v>2224</v>
      </c>
      <c r="UP76" s="8">
        <v>2533</v>
      </c>
      <c r="UQ76" s="8">
        <v>1537</v>
      </c>
      <c r="UR76" s="8">
        <v>1215</v>
      </c>
      <c r="US76" s="8">
        <v>1307</v>
      </c>
      <c r="UT76" s="8">
        <v>1911</v>
      </c>
      <c r="UU76" s="8">
        <v>0</v>
      </c>
      <c r="UV76" s="8">
        <v>0</v>
      </c>
      <c r="UW76" s="8">
        <v>0</v>
      </c>
      <c r="UX76" s="8">
        <v>0</v>
      </c>
      <c r="UY76" s="8">
        <v>0</v>
      </c>
      <c r="UZ76" s="8">
        <v>10917</v>
      </c>
      <c r="VA76" s="8">
        <v>17738</v>
      </c>
      <c r="VB76" s="8">
        <v>15172</v>
      </c>
      <c r="VC76" s="8">
        <v>13422</v>
      </c>
      <c r="VD76" s="8">
        <v>16749</v>
      </c>
      <c r="VE76" s="8">
        <v>0</v>
      </c>
      <c r="VF76" s="8">
        <v>0</v>
      </c>
      <c r="VG76" s="8">
        <v>0</v>
      </c>
      <c r="VH76" s="8">
        <v>0</v>
      </c>
      <c r="VI76" s="8">
        <v>0</v>
      </c>
      <c r="VJ76" s="8">
        <v>0</v>
      </c>
      <c r="VK76" s="8">
        <v>0</v>
      </c>
      <c r="VL76" s="8">
        <v>0</v>
      </c>
      <c r="VM76" s="8">
        <v>0</v>
      </c>
      <c r="VN76" s="8">
        <v>0</v>
      </c>
      <c r="VO76" s="8">
        <v>3472</v>
      </c>
      <c r="VP76" s="8">
        <v>0</v>
      </c>
      <c r="VQ76" s="8">
        <v>0</v>
      </c>
      <c r="VR76" s="8">
        <v>0</v>
      </c>
      <c r="VS76" s="8">
        <v>0</v>
      </c>
      <c r="VT76" s="8">
        <v>0</v>
      </c>
      <c r="VU76" s="8">
        <v>0</v>
      </c>
      <c r="VV76" s="8">
        <v>0</v>
      </c>
      <c r="VW76" s="8">
        <v>0</v>
      </c>
      <c r="VX76" s="8">
        <v>0</v>
      </c>
      <c r="VY76" s="8">
        <v>0</v>
      </c>
      <c r="VZ76" s="8">
        <v>0</v>
      </c>
      <c r="WA76" s="8">
        <v>0</v>
      </c>
      <c r="WB76" s="8">
        <v>0</v>
      </c>
      <c r="WC76" s="8">
        <v>0</v>
      </c>
      <c r="WD76" s="8">
        <v>0</v>
      </c>
      <c r="WE76" s="8">
        <v>0</v>
      </c>
      <c r="WF76" s="8">
        <v>0</v>
      </c>
      <c r="WG76" s="8">
        <v>0</v>
      </c>
      <c r="WH76" s="8">
        <v>0</v>
      </c>
      <c r="WI76" s="8">
        <v>4835</v>
      </c>
      <c r="WJ76" s="8">
        <v>2942</v>
      </c>
      <c r="WK76" s="8">
        <v>3580</v>
      </c>
      <c r="WL76" s="8">
        <v>6984</v>
      </c>
      <c r="WM76" s="8">
        <v>5391</v>
      </c>
      <c r="WN76" s="8">
        <v>0</v>
      </c>
      <c r="WO76" s="8">
        <v>0</v>
      </c>
      <c r="WP76" s="8">
        <v>0</v>
      </c>
      <c r="WQ76" s="8">
        <v>0</v>
      </c>
      <c r="WR76" s="8">
        <v>0</v>
      </c>
      <c r="WS76" s="8">
        <v>6697</v>
      </c>
      <c r="WT76" s="8">
        <v>8953</v>
      </c>
      <c r="WU76" s="8">
        <v>8564</v>
      </c>
      <c r="WV76" s="8">
        <v>7723</v>
      </c>
      <c r="WW76" s="8">
        <v>11981</v>
      </c>
      <c r="WX76" s="8">
        <v>0</v>
      </c>
      <c r="WY76" s="8">
        <v>0</v>
      </c>
      <c r="WZ76" s="8">
        <v>0</v>
      </c>
      <c r="XA76" s="8">
        <v>0</v>
      </c>
      <c r="XB76" s="8">
        <v>0</v>
      </c>
      <c r="XC76" s="8">
        <v>1897</v>
      </c>
      <c r="XD76" s="8">
        <v>1507</v>
      </c>
      <c r="XE76" s="8">
        <v>1666</v>
      </c>
      <c r="XF76" s="8">
        <v>1864</v>
      </c>
      <c r="XG76" s="8">
        <v>1711</v>
      </c>
      <c r="XH76" s="8">
        <v>0</v>
      </c>
      <c r="XI76" s="8">
        <v>0</v>
      </c>
      <c r="XJ76" s="8">
        <v>1852</v>
      </c>
      <c r="XK76" s="8">
        <v>2643</v>
      </c>
      <c r="XL76" s="8">
        <v>5158</v>
      </c>
      <c r="XM76" s="8">
        <v>17</v>
      </c>
      <c r="XN76" s="8">
        <v>4</v>
      </c>
      <c r="XO76" s="8">
        <v>0</v>
      </c>
      <c r="XP76" s="8">
        <v>2</v>
      </c>
      <c r="XQ76" s="8">
        <v>3</v>
      </c>
      <c r="XR76" s="8">
        <v>9</v>
      </c>
      <c r="XS76" s="8">
        <v>9</v>
      </c>
      <c r="XT76" s="8">
        <v>4</v>
      </c>
      <c r="XU76" s="8">
        <v>0</v>
      </c>
      <c r="XV76" s="8">
        <v>2</v>
      </c>
      <c r="XW76" s="8">
        <v>41280</v>
      </c>
      <c r="XX76" s="8">
        <v>36391</v>
      </c>
      <c r="XY76" s="8">
        <v>49940</v>
      </c>
      <c r="XZ76" s="8">
        <v>56436</v>
      </c>
      <c r="YA76" s="8" t="s">
        <v>150</v>
      </c>
      <c r="YB76" s="8">
        <v>0</v>
      </c>
      <c r="YC76" s="8">
        <v>0</v>
      </c>
      <c r="YD76" s="8">
        <v>0</v>
      </c>
      <c r="YE76" s="8">
        <v>0</v>
      </c>
      <c r="YF76" s="8">
        <v>0</v>
      </c>
      <c r="YG76" s="8">
        <v>10656</v>
      </c>
      <c r="YH76" s="8">
        <v>11370</v>
      </c>
      <c r="YI76" s="8">
        <v>8393</v>
      </c>
      <c r="YJ76" s="8">
        <v>9904</v>
      </c>
      <c r="YK76" s="8">
        <v>9520</v>
      </c>
      <c r="YL76" s="8">
        <v>0</v>
      </c>
      <c r="YM76" s="8">
        <v>0</v>
      </c>
      <c r="YN76" s="8">
        <v>0</v>
      </c>
      <c r="YO76" s="8">
        <v>0</v>
      </c>
      <c r="YP76" s="8">
        <v>0</v>
      </c>
      <c r="YQ76" s="8">
        <v>22207</v>
      </c>
      <c r="YR76" s="8">
        <v>21486</v>
      </c>
      <c r="YS76" s="8">
        <v>22398</v>
      </c>
      <c r="YT76" s="8">
        <v>24067</v>
      </c>
      <c r="YU76" s="8">
        <v>31382</v>
      </c>
      <c r="YV76" s="8">
        <v>3459</v>
      </c>
      <c r="YW76" s="8">
        <v>4611</v>
      </c>
      <c r="YX76" s="8">
        <v>4759</v>
      </c>
      <c r="YY76" s="8">
        <v>5668</v>
      </c>
      <c r="YZ76" s="8">
        <v>6296</v>
      </c>
      <c r="ZA76" s="8">
        <v>6638</v>
      </c>
      <c r="ZB76" s="8">
        <v>9359</v>
      </c>
      <c r="ZC76" s="8">
        <v>8836</v>
      </c>
      <c r="ZD76" s="8">
        <v>8687</v>
      </c>
      <c r="ZE76" s="8">
        <v>9484</v>
      </c>
    </row>
    <row r="77" spans="2:681" x14ac:dyDescent="0.2">
      <c r="B77" s="7">
        <v>321</v>
      </c>
      <c r="C77" s="7">
        <v>72</v>
      </c>
      <c r="D77" s="7" t="s">
        <v>615</v>
      </c>
      <c r="E77" s="7">
        <v>202824</v>
      </c>
      <c r="F77" s="7">
        <v>554</v>
      </c>
      <c r="G77" s="200">
        <v>0</v>
      </c>
      <c r="H77" s="200">
        <v>0</v>
      </c>
      <c r="I77" s="200">
        <v>0</v>
      </c>
      <c r="J77" s="200">
        <v>0</v>
      </c>
      <c r="K77" s="200">
        <v>851</v>
      </c>
      <c r="L77" s="8">
        <v>0</v>
      </c>
      <c r="M77" s="8">
        <v>225</v>
      </c>
      <c r="N77" s="8">
        <v>527</v>
      </c>
      <c r="O77" s="8">
        <v>622</v>
      </c>
      <c r="P77" s="8">
        <v>481</v>
      </c>
      <c r="Q77" s="8">
        <v>834</v>
      </c>
      <c r="R77" s="8">
        <v>840</v>
      </c>
      <c r="S77" s="8">
        <v>1005</v>
      </c>
      <c r="T77" s="8">
        <v>1036</v>
      </c>
      <c r="U77" s="8">
        <v>2464</v>
      </c>
      <c r="V77" s="8">
        <v>23</v>
      </c>
      <c r="W77" s="8">
        <v>20</v>
      </c>
      <c r="X77" s="8">
        <v>25</v>
      </c>
      <c r="Y77" s="8">
        <v>25</v>
      </c>
      <c r="Z77" s="8">
        <v>24</v>
      </c>
      <c r="AA77" s="8">
        <v>0</v>
      </c>
      <c r="AB77" s="8">
        <v>0</v>
      </c>
      <c r="AC77" s="8">
        <v>0</v>
      </c>
      <c r="AD77" s="8">
        <v>0</v>
      </c>
      <c r="AE77" s="8">
        <v>0</v>
      </c>
      <c r="AF77" s="8">
        <v>0</v>
      </c>
      <c r="AG77" s="8">
        <v>0</v>
      </c>
      <c r="AH77" s="8">
        <v>0</v>
      </c>
      <c r="AI77" s="8">
        <v>0</v>
      </c>
      <c r="AJ77" s="8">
        <v>0</v>
      </c>
      <c r="AK77" s="8">
        <v>1852</v>
      </c>
      <c r="AL77" s="8">
        <v>2339</v>
      </c>
      <c r="AM77" s="8">
        <v>2368</v>
      </c>
      <c r="AN77" s="8">
        <v>2773</v>
      </c>
      <c r="AO77" s="8">
        <v>2270</v>
      </c>
      <c r="AP77" s="8">
        <v>0</v>
      </c>
      <c r="AQ77" s="8">
        <v>0</v>
      </c>
      <c r="AR77" s="8">
        <v>0</v>
      </c>
      <c r="AS77" s="8">
        <v>0</v>
      </c>
      <c r="AT77" s="8">
        <v>0</v>
      </c>
      <c r="AU77" s="8">
        <v>424</v>
      </c>
      <c r="AV77" s="8">
        <v>358</v>
      </c>
      <c r="AW77" s="8">
        <v>427</v>
      </c>
      <c r="AX77" s="8">
        <v>409</v>
      </c>
      <c r="AY77" s="8">
        <v>858</v>
      </c>
      <c r="AZ77" s="8">
        <v>0</v>
      </c>
      <c r="BA77" s="8">
        <v>0</v>
      </c>
      <c r="BB77" s="8">
        <v>0</v>
      </c>
      <c r="BC77" s="8">
        <v>0</v>
      </c>
      <c r="BD77" s="8">
        <v>0</v>
      </c>
      <c r="BE77" s="8" t="s">
        <v>150</v>
      </c>
      <c r="BF77" s="8" t="s">
        <v>150</v>
      </c>
      <c r="BG77" s="8" t="s">
        <v>150</v>
      </c>
      <c r="BH77" s="8" t="s">
        <v>150</v>
      </c>
      <c r="BI77" s="8" t="s">
        <v>150</v>
      </c>
      <c r="BJ77" s="8">
        <v>208</v>
      </c>
      <c r="BK77" s="8">
        <v>238</v>
      </c>
      <c r="BL77" s="8">
        <v>435</v>
      </c>
      <c r="BM77" s="8">
        <v>297</v>
      </c>
      <c r="BN77" s="8">
        <v>651</v>
      </c>
      <c r="BO77" s="8">
        <v>137</v>
      </c>
      <c r="BP77" s="8">
        <v>108</v>
      </c>
      <c r="BQ77" s="8">
        <v>38</v>
      </c>
      <c r="BR77" s="8">
        <v>57</v>
      </c>
      <c r="BS77" s="8">
        <v>81</v>
      </c>
      <c r="BT77" s="8">
        <v>125</v>
      </c>
      <c r="BU77" s="8">
        <v>50</v>
      </c>
      <c r="BV77" s="8">
        <v>39</v>
      </c>
      <c r="BW77" s="8">
        <v>52</v>
      </c>
      <c r="BX77" s="8">
        <v>53</v>
      </c>
      <c r="BY77" s="8">
        <v>0</v>
      </c>
      <c r="BZ77" s="8">
        <v>0</v>
      </c>
      <c r="CA77" s="8">
        <v>0</v>
      </c>
      <c r="CB77" s="8">
        <v>0</v>
      </c>
      <c r="CC77" s="8">
        <v>0</v>
      </c>
      <c r="CD77" s="8">
        <v>0</v>
      </c>
      <c r="CE77" s="8">
        <v>3</v>
      </c>
      <c r="CF77" s="8">
        <v>1</v>
      </c>
      <c r="CG77" s="8">
        <v>7</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8">
        <v>0</v>
      </c>
      <c r="DC77" s="8">
        <v>0</v>
      </c>
      <c r="DD77" s="8">
        <v>0</v>
      </c>
      <c r="DE77" s="8">
        <v>0</v>
      </c>
      <c r="DF77" s="8">
        <v>-9</v>
      </c>
      <c r="DG77" s="8">
        <v>4</v>
      </c>
      <c r="DH77" s="8" t="s">
        <v>150</v>
      </c>
      <c r="DI77" s="8" t="s">
        <v>150</v>
      </c>
      <c r="DJ77" s="8" t="s">
        <v>150</v>
      </c>
      <c r="DK77" s="8" t="s">
        <v>150</v>
      </c>
      <c r="DL77" s="8" t="s">
        <v>150</v>
      </c>
      <c r="DM77" s="8">
        <v>0</v>
      </c>
      <c r="DN77" s="8">
        <v>0</v>
      </c>
      <c r="DO77" s="8">
        <v>0</v>
      </c>
      <c r="DP77" s="8">
        <v>0</v>
      </c>
      <c r="DQ77" s="8">
        <v>0</v>
      </c>
      <c r="DR77" s="8">
        <v>527</v>
      </c>
      <c r="DS77" s="8">
        <v>5946</v>
      </c>
      <c r="DT77" s="8">
        <v>2556</v>
      </c>
      <c r="DU77" s="8">
        <v>3027</v>
      </c>
      <c r="DV77" s="8">
        <v>1520</v>
      </c>
      <c r="DW77" s="8">
        <v>0</v>
      </c>
      <c r="DX77" s="8">
        <v>0</v>
      </c>
      <c r="DY77" s="8">
        <v>0</v>
      </c>
      <c r="DZ77" s="8">
        <v>0</v>
      </c>
      <c r="EA77" s="8">
        <v>0</v>
      </c>
      <c r="EB77" s="8">
        <v>5420</v>
      </c>
      <c r="EC77" s="8">
        <v>4472</v>
      </c>
      <c r="ED77" s="8">
        <v>5028</v>
      </c>
      <c r="EE77" s="8">
        <v>4415</v>
      </c>
      <c r="EF77" s="8">
        <v>0</v>
      </c>
      <c r="EG77" s="8">
        <v>30732</v>
      </c>
      <c r="EH77" s="8">
        <v>29593</v>
      </c>
      <c r="EI77" s="8">
        <v>46707</v>
      </c>
      <c r="EJ77" s="8">
        <v>38218</v>
      </c>
      <c r="EK77" s="8">
        <v>40054</v>
      </c>
      <c r="EL77" s="8">
        <v>3428</v>
      </c>
      <c r="EM77" s="8">
        <v>2204</v>
      </c>
      <c r="EN77" s="8">
        <v>2427</v>
      </c>
      <c r="EO77" s="8">
        <v>2537</v>
      </c>
      <c r="EP77" s="8">
        <v>2312</v>
      </c>
      <c r="EQ77" s="8">
        <v>297</v>
      </c>
      <c r="ER77" s="8">
        <v>327</v>
      </c>
      <c r="ES77" s="8">
        <v>340</v>
      </c>
      <c r="ET77" s="8">
        <v>429</v>
      </c>
      <c r="EU77" s="8">
        <v>333</v>
      </c>
      <c r="EV77" s="8">
        <v>0</v>
      </c>
      <c r="EW77" s="8">
        <v>0</v>
      </c>
      <c r="EX77" s="8">
        <v>0</v>
      </c>
      <c r="EY77" s="8">
        <v>0</v>
      </c>
      <c r="EZ77" s="8">
        <v>0</v>
      </c>
      <c r="FA77" s="8">
        <v>15910</v>
      </c>
      <c r="FB77" s="8">
        <v>12215</v>
      </c>
      <c r="FC77" s="8">
        <v>10293</v>
      </c>
      <c r="FD77" s="8">
        <v>11162</v>
      </c>
      <c r="FE77" s="8">
        <v>11175</v>
      </c>
      <c r="FF77" s="8">
        <v>0</v>
      </c>
      <c r="FG77" s="8">
        <v>0</v>
      </c>
      <c r="FH77" s="8">
        <v>0</v>
      </c>
      <c r="FI77" s="8">
        <v>0</v>
      </c>
      <c r="FJ77" s="8">
        <v>0</v>
      </c>
      <c r="FK77" s="8">
        <v>389</v>
      </c>
      <c r="FL77" s="8">
        <v>397</v>
      </c>
      <c r="FM77" s="8">
        <v>762</v>
      </c>
      <c r="FN77" s="8">
        <v>998</v>
      </c>
      <c r="FO77" s="8">
        <v>822</v>
      </c>
      <c r="FP77" s="8">
        <v>755</v>
      </c>
      <c r="FQ77" s="8">
        <v>747</v>
      </c>
      <c r="FR77" s="8">
        <v>807</v>
      </c>
      <c r="FS77" s="8">
        <v>841</v>
      </c>
      <c r="FT77" s="8">
        <v>1557</v>
      </c>
      <c r="FU77" s="8">
        <v>660</v>
      </c>
      <c r="FV77" s="8">
        <v>798</v>
      </c>
      <c r="FW77" s="8">
        <v>761</v>
      </c>
      <c r="FX77" s="8">
        <v>450</v>
      </c>
      <c r="FY77" s="8">
        <v>433</v>
      </c>
      <c r="FZ77" s="8">
        <v>2230</v>
      </c>
      <c r="GA77" s="8">
        <v>2018</v>
      </c>
      <c r="GB77" s="8">
        <v>2369</v>
      </c>
      <c r="GC77" s="8">
        <v>3209</v>
      </c>
      <c r="GD77" s="8">
        <v>3837</v>
      </c>
      <c r="GE77" s="8">
        <v>1064</v>
      </c>
      <c r="GF77" s="8">
        <v>847</v>
      </c>
      <c r="GG77" s="8">
        <v>636</v>
      </c>
      <c r="GH77" s="8">
        <v>351</v>
      </c>
      <c r="GI77" s="8">
        <v>527</v>
      </c>
      <c r="GJ77" s="8">
        <v>113</v>
      </c>
      <c r="GK77" s="8">
        <v>312</v>
      </c>
      <c r="GL77" s="8">
        <v>225</v>
      </c>
      <c r="GM77" s="8">
        <v>469</v>
      </c>
      <c r="GN77" s="8">
        <v>539</v>
      </c>
      <c r="GO77" s="8">
        <v>380</v>
      </c>
      <c r="GP77" s="8">
        <v>207</v>
      </c>
      <c r="GQ77" s="8">
        <v>55</v>
      </c>
      <c r="GR77" s="8">
        <v>10</v>
      </c>
      <c r="GS77" s="8">
        <v>0</v>
      </c>
      <c r="GT77" s="8">
        <v>14</v>
      </c>
      <c r="GU77" s="8">
        <v>136</v>
      </c>
      <c r="GV77" s="8">
        <v>163</v>
      </c>
      <c r="GW77" s="8">
        <v>192</v>
      </c>
      <c r="GX77" s="8">
        <v>35</v>
      </c>
      <c r="GY77" s="8">
        <v>12</v>
      </c>
      <c r="GZ77" s="8">
        <v>38</v>
      </c>
      <c r="HA77" s="8">
        <v>60</v>
      </c>
      <c r="HB77" s="8">
        <v>33</v>
      </c>
      <c r="HC77" s="8">
        <v>39</v>
      </c>
      <c r="HD77" s="8">
        <v>0</v>
      </c>
      <c r="HE77" s="8">
        <v>0</v>
      </c>
      <c r="HF77" s="8">
        <v>0</v>
      </c>
      <c r="HG77" s="8">
        <v>0</v>
      </c>
      <c r="HH77" s="8">
        <v>0</v>
      </c>
      <c r="HI77" s="8">
        <v>25336</v>
      </c>
      <c r="HJ77" s="8">
        <v>11781</v>
      </c>
      <c r="HK77" s="8">
        <v>10510</v>
      </c>
      <c r="HL77" s="8">
        <v>9256</v>
      </c>
      <c r="HM77" s="8">
        <v>8965</v>
      </c>
      <c r="HN77" s="8">
        <v>0</v>
      </c>
      <c r="HO77" s="8" t="s">
        <v>150</v>
      </c>
      <c r="HP77" s="8" t="s">
        <v>150</v>
      </c>
      <c r="HQ77" s="8" t="s">
        <v>150</v>
      </c>
      <c r="HR77" s="8" t="s">
        <v>150</v>
      </c>
      <c r="HS77" s="8">
        <v>2180</v>
      </c>
      <c r="HT77" s="8">
        <v>2481</v>
      </c>
      <c r="HU77" s="8">
        <v>3066</v>
      </c>
      <c r="HV77" s="8">
        <v>3973</v>
      </c>
      <c r="HW77" s="8">
        <v>4546</v>
      </c>
      <c r="HX77" s="8">
        <v>210</v>
      </c>
      <c r="HY77" s="8">
        <v>187</v>
      </c>
      <c r="HZ77" s="8">
        <v>273</v>
      </c>
      <c r="IA77" s="8">
        <v>13</v>
      </c>
      <c r="IB77" s="8" t="s">
        <v>150</v>
      </c>
      <c r="IC77" s="8">
        <v>2916</v>
      </c>
      <c r="ID77" s="8">
        <v>2898</v>
      </c>
      <c r="IE77" s="8">
        <v>2926</v>
      </c>
      <c r="IF77" s="8">
        <v>2978</v>
      </c>
      <c r="IG77" s="8">
        <v>3041</v>
      </c>
      <c r="IH77" s="8">
        <v>652</v>
      </c>
      <c r="II77" s="8">
        <v>655</v>
      </c>
      <c r="IJ77" s="8">
        <v>2360</v>
      </c>
      <c r="IK77" s="8">
        <v>1152</v>
      </c>
      <c r="IL77" s="8">
        <v>1745</v>
      </c>
      <c r="IM77" s="8">
        <v>7</v>
      </c>
      <c r="IN77" s="8">
        <v>77</v>
      </c>
      <c r="IO77" s="8" t="s">
        <v>150</v>
      </c>
      <c r="IP77" s="8" t="s">
        <v>150</v>
      </c>
      <c r="IQ77" s="8" t="s">
        <v>150</v>
      </c>
      <c r="IR77" s="8">
        <v>524</v>
      </c>
      <c r="IS77" s="8">
        <v>311</v>
      </c>
      <c r="IT77" s="8" t="s">
        <v>150</v>
      </c>
      <c r="IU77" s="8" t="s">
        <v>150</v>
      </c>
      <c r="IV77" s="8" t="s">
        <v>150</v>
      </c>
      <c r="IW77" s="8">
        <v>2226</v>
      </c>
      <c r="IX77" s="8">
        <v>2641</v>
      </c>
      <c r="IY77" s="8">
        <v>2841</v>
      </c>
      <c r="IZ77" s="8">
        <v>1866</v>
      </c>
      <c r="JA77" s="8">
        <v>2185</v>
      </c>
      <c r="JB77" s="8">
        <v>0</v>
      </c>
      <c r="JC77" s="8">
        <v>0</v>
      </c>
      <c r="JD77" s="8">
        <v>0</v>
      </c>
      <c r="JE77" s="8">
        <v>0</v>
      </c>
      <c r="JF77" s="8">
        <v>0</v>
      </c>
      <c r="JG77" s="8">
        <v>5518</v>
      </c>
      <c r="JH77" s="8">
        <v>5319</v>
      </c>
      <c r="JI77" s="8">
        <v>8485</v>
      </c>
      <c r="JJ77" s="8">
        <v>16440</v>
      </c>
      <c r="JK77" s="8">
        <v>15847</v>
      </c>
      <c r="JL77" s="8">
        <v>0</v>
      </c>
      <c r="JM77" s="8">
        <v>0</v>
      </c>
      <c r="JN77" s="8">
        <v>0</v>
      </c>
      <c r="JO77" s="8">
        <v>0</v>
      </c>
      <c r="JP77" s="8">
        <v>0</v>
      </c>
      <c r="JQ77" s="8">
        <v>0</v>
      </c>
      <c r="JR77" s="8">
        <v>0</v>
      </c>
      <c r="JS77" s="8">
        <v>0</v>
      </c>
      <c r="JT77" s="8">
        <v>0</v>
      </c>
      <c r="JU77" s="8">
        <v>0</v>
      </c>
      <c r="JV77" s="8">
        <v>3732</v>
      </c>
      <c r="JW77" s="8">
        <v>2480</v>
      </c>
      <c r="JX77" s="8">
        <v>3041</v>
      </c>
      <c r="JY77" s="8">
        <v>2663</v>
      </c>
      <c r="JZ77" s="8">
        <v>3086</v>
      </c>
      <c r="KA77" s="8">
        <v>0</v>
      </c>
      <c r="KB77" s="8">
        <v>0</v>
      </c>
      <c r="KC77" s="8">
        <v>0</v>
      </c>
      <c r="KD77" s="8">
        <v>0</v>
      </c>
      <c r="KE77" s="8">
        <v>0</v>
      </c>
      <c r="KF77" s="8">
        <v>32</v>
      </c>
      <c r="KG77" s="8">
        <v>45</v>
      </c>
      <c r="KH77" s="8">
        <v>28</v>
      </c>
      <c r="KI77" s="8">
        <v>37</v>
      </c>
      <c r="KJ77" s="8" t="s">
        <v>150</v>
      </c>
      <c r="KK77" s="8">
        <v>0</v>
      </c>
      <c r="KL77" s="8">
        <v>0</v>
      </c>
      <c r="KM77" s="8">
        <v>0</v>
      </c>
      <c r="KN77" s="8">
        <v>0</v>
      </c>
      <c r="KO77" s="8" t="s">
        <v>150</v>
      </c>
      <c r="KP77" s="8">
        <v>0</v>
      </c>
      <c r="KQ77" s="8">
        <v>0</v>
      </c>
      <c r="KR77" s="8">
        <v>0</v>
      </c>
      <c r="KS77" s="8">
        <v>0</v>
      </c>
      <c r="KT77" s="8">
        <v>0</v>
      </c>
      <c r="KU77" s="8">
        <v>1099</v>
      </c>
      <c r="KV77" s="8">
        <v>733</v>
      </c>
      <c r="KW77" s="8">
        <v>916</v>
      </c>
      <c r="KX77" s="8">
        <v>784</v>
      </c>
      <c r="KY77" s="8">
        <v>925</v>
      </c>
      <c r="KZ77" s="8">
        <v>132</v>
      </c>
      <c r="LA77" s="8">
        <v>135</v>
      </c>
      <c r="LB77" s="8">
        <v>236</v>
      </c>
      <c r="LC77" s="8">
        <v>339</v>
      </c>
      <c r="LD77" s="8">
        <v>402</v>
      </c>
      <c r="LE77" s="8">
        <v>0</v>
      </c>
      <c r="LF77" s="8">
        <v>0</v>
      </c>
      <c r="LG77" s="8">
        <v>0</v>
      </c>
      <c r="LH77" s="8">
        <v>0</v>
      </c>
      <c r="LI77" s="8">
        <v>0</v>
      </c>
      <c r="LJ77" s="8">
        <v>561</v>
      </c>
      <c r="LK77" s="8">
        <v>2947</v>
      </c>
      <c r="LL77" s="8" t="s">
        <v>150</v>
      </c>
      <c r="LM77" s="8" t="s">
        <v>150</v>
      </c>
      <c r="LN77" s="8" t="s">
        <v>150</v>
      </c>
      <c r="LO77" s="8">
        <v>93</v>
      </c>
      <c r="LP77" s="8">
        <v>77</v>
      </c>
      <c r="LQ77" s="8">
        <v>98</v>
      </c>
      <c r="LR77" s="8">
        <v>127</v>
      </c>
      <c r="LS77" s="8">
        <v>89</v>
      </c>
      <c r="LT77" s="8">
        <v>0</v>
      </c>
      <c r="LU77" s="8">
        <v>0</v>
      </c>
      <c r="LV77" s="8">
        <v>0</v>
      </c>
      <c r="LW77" s="8">
        <v>0</v>
      </c>
      <c r="LX77" s="8">
        <v>0</v>
      </c>
      <c r="LY77" s="8">
        <v>518</v>
      </c>
      <c r="LZ77" s="8">
        <v>375</v>
      </c>
      <c r="MA77" s="8">
        <v>674</v>
      </c>
      <c r="MB77" s="8">
        <v>863</v>
      </c>
      <c r="MC77" s="8">
        <v>1100</v>
      </c>
      <c r="MD77" s="8">
        <v>1581</v>
      </c>
      <c r="ME77" s="8">
        <v>2201</v>
      </c>
      <c r="MF77" s="8">
        <v>1615</v>
      </c>
      <c r="MG77" s="8">
        <v>1615</v>
      </c>
      <c r="MH77" s="8">
        <v>2182</v>
      </c>
      <c r="MI77" s="8">
        <v>519</v>
      </c>
      <c r="MJ77" s="8">
        <v>995</v>
      </c>
      <c r="MK77" s="8">
        <v>1165</v>
      </c>
      <c r="ML77" s="8">
        <v>1391</v>
      </c>
      <c r="MM77" s="8">
        <v>1523</v>
      </c>
      <c r="MN77" s="8">
        <v>0</v>
      </c>
      <c r="MO77" s="8">
        <v>0</v>
      </c>
      <c r="MP77" s="8">
        <v>0</v>
      </c>
      <c r="MQ77" s="8">
        <v>0</v>
      </c>
      <c r="MR77" s="8">
        <v>0</v>
      </c>
      <c r="MS77" s="8">
        <v>0</v>
      </c>
      <c r="MT77" s="8">
        <v>0</v>
      </c>
      <c r="MU77" s="8">
        <v>0</v>
      </c>
      <c r="MV77" s="8">
        <v>0</v>
      </c>
      <c r="MW77" s="8">
        <v>0</v>
      </c>
      <c r="MX77" s="8">
        <v>0</v>
      </c>
      <c r="MY77" s="8">
        <v>0</v>
      </c>
      <c r="MZ77" s="8" t="s">
        <v>150</v>
      </c>
      <c r="NA77" s="8" t="s">
        <v>150</v>
      </c>
      <c r="NB77" s="8" t="s">
        <v>150</v>
      </c>
      <c r="NC77" s="8">
        <v>0</v>
      </c>
      <c r="ND77" s="8">
        <v>0</v>
      </c>
      <c r="NE77" s="8">
        <v>0</v>
      </c>
      <c r="NF77" s="8">
        <v>0</v>
      </c>
      <c r="NG77" s="8">
        <v>0</v>
      </c>
      <c r="NH77" s="8">
        <v>4966</v>
      </c>
      <c r="NI77" s="8">
        <v>4907</v>
      </c>
      <c r="NJ77" s="8">
        <v>5283</v>
      </c>
      <c r="NK77" s="8">
        <v>4844</v>
      </c>
      <c r="NL77" s="8">
        <v>6352</v>
      </c>
      <c r="NM77" s="8">
        <v>2</v>
      </c>
      <c r="NN77" s="8">
        <v>3</v>
      </c>
      <c r="NO77" s="8">
        <v>4</v>
      </c>
      <c r="NP77" s="8">
        <v>2</v>
      </c>
      <c r="NQ77" s="8">
        <v>0</v>
      </c>
      <c r="NR77" s="8">
        <v>0</v>
      </c>
      <c r="NS77" s="8">
        <v>0</v>
      </c>
      <c r="NT77" s="8">
        <v>0</v>
      </c>
      <c r="NU77" s="8">
        <v>0</v>
      </c>
      <c r="NV77" s="8">
        <v>0</v>
      </c>
      <c r="NW77" s="8">
        <v>0</v>
      </c>
      <c r="NX77" s="8">
        <v>0</v>
      </c>
      <c r="NY77" s="8">
        <v>0</v>
      </c>
      <c r="NZ77" s="8">
        <v>0</v>
      </c>
      <c r="OA77" s="8">
        <v>0</v>
      </c>
      <c r="OB77" s="8">
        <v>378</v>
      </c>
      <c r="OC77" s="8">
        <v>429</v>
      </c>
      <c r="OD77" s="8">
        <v>298</v>
      </c>
      <c r="OE77" s="8">
        <v>625</v>
      </c>
      <c r="OF77" s="8">
        <v>1141</v>
      </c>
      <c r="OG77" s="8">
        <v>2490</v>
      </c>
      <c r="OH77" s="8">
        <v>3667</v>
      </c>
      <c r="OI77" s="8">
        <v>5026</v>
      </c>
      <c r="OJ77" s="8">
        <v>6267</v>
      </c>
      <c r="OK77" s="8">
        <v>11789</v>
      </c>
      <c r="OL77" s="8">
        <v>2</v>
      </c>
      <c r="OM77" s="8">
        <v>4</v>
      </c>
      <c r="ON77" s="8">
        <v>2</v>
      </c>
      <c r="OO77" s="8">
        <v>1</v>
      </c>
      <c r="OP77" s="8">
        <v>1</v>
      </c>
      <c r="OQ77" s="8">
        <v>124</v>
      </c>
      <c r="OR77" s="8">
        <v>150</v>
      </c>
      <c r="OS77" s="8">
        <v>145</v>
      </c>
      <c r="OT77" s="8">
        <v>139</v>
      </c>
      <c r="OU77" s="8">
        <v>149</v>
      </c>
      <c r="OV77" s="8">
        <v>2</v>
      </c>
      <c r="OW77" s="8">
        <v>4</v>
      </c>
      <c r="OX77" s="8">
        <v>4</v>
      </c>
      <c r="OY77" s="8">
        <v>4</v>
      </c>
      <c r="OZ77" s="8">
        <v>1</v>
      </c>
      <c r="PA77" s="8">
        <v>0</v>
      </c>
      <c r="PB77" s="8">
        <v>0</v>
      </c>
      <c r="PC77" s="8">
        <v>0</v>
      </c>
      <c r="PD77" s="8">
        <v>0</v>
      </c>
      <c r="PE77" s="8">
        <v>0</v>
      </c>
      <c r="PF77" s="8">
        <v>0</v>
      </c>
      <c r="PG77" s="8">
        <v>0</v>
      </c>
      <c r="PH77" s="8">
        <v>0</v>
      </c>
      <c r="PI77" s="8">
        <v>0</v>
      </c>
      <c r="PJ77" s="8">
        <v>0</v>
      </c>
      <c r="PK77" s="8">
        <v>0</v>
      </c>
      <c r="PL77" s="8">
        <v>0</v>
      </c>
      <c r="PM77" s="8">
        <v>0</v>
      </c>
      <c r="PN77" s="8">
        <v>0</v>
      </c>
      <c r="PO77" s="8">
        <v>0</v>
      </c>
      <c r="PP77" s="8">
        <v>326</v>
      </c>
      <c r="PQ77" s="8">
        <v>872</v>
      </c>
      <c r="PR77" s="8">
        <v>525</v>
      </c>
      <c r="PS77" s="8">
        <v>384</v>
      </c>
      <c r="PT77" s="8">
        <v>214</v>
      </c>
      <c r="PU77" s="8">
        <v>0</v>
      </c>
      <c r="PV77" s="8">
        <v>0</v>
      </c>
      <c r="PW77" s="8">
        <v>0</v>
      </c>
      <c r="PX77" s="8">
        <v>0</v>
      </c>
      <c r="PY77" s="8">
        <v>0</v>
      </c>
      <c r="PZ77" s="8">
        <v>32</v>
      </c>
      <c r="QA77" s="8">
        <v>45</v>
      </c>
      <c r="QB77" s="8">
        <v>112</v>
      </c>
      <c r="QC77" s="8">
        <v>348</v>
      </c>
      <c r="QD77" s="8">
        <v>556</v>
      </c>
      <c r="QE77" s="8">
        <v>2925</v>
      </c>
      <c r="QF77" s="8">
        <v>5692</v>
      </c>
      <c r="QG77" s="8">
        <v>1501</v>
      </c>
      <c r="QH77" s="8">
        <v>1664</v>
      </c>
      <c r="QI77" s="8">
        <v>16058</v>
      </c>
      <c r="QJ77" s="8">
        <v>3064</v>
      </c>
      <c r="QK77" s="8">
        <v>3138</v>
      </c>
      <c r="QL77" s="8">
        <v>2983</v>
      </c>
      <c r="QM77" s="8">
        <v>2900</v>
      </c>
      <c r="QN77" s="8">
        <v>3197</v>
      </c>
      <c r="QO77" s="8">
        <v>0</v>
      </c>
      <c r="QP77" s="8">
        <v>0</v>
      </c>
      <c r="QQ77" s="8">
        <v>0</v>
      </c>
      <c r="QR77" s="8">
        <v>0</v>
      </c>
      <c r="QS77" s="8">
        <v>0</v>
      </c>
      <c r="QT77" s="8">
        <v>0</v>
      </c>
      <c r="QU77" s="8">
        <v>0</v>
      </c>
      <c r="QV77" s="8">
        <v>0</v>
      </c>
      <c r="QW77" s="8">
        <v>0</v>
      </c>
      <c r="QX77" s="8">
        <v>0</v>
      </c>
      <c r="QY77" s="8">
        <v>0</v>
      </c>
      <c r="QZ77" s="8">
        <v>0</v>
      </c>
      <c r="RA77" s="8">
        <v>0</v>
      </c>
      <c r="RB77" s="8">
        <v>0</v>
      </c>
      <c r="RC77" s="8">
        <v>0</v>
      </c>
      <c r="RD77" s="8">
        <v>0</v>
      </c>
      <c r="RE77" s="8" t="s">
        <v>150</v>
      </c>
      <c r="RF77" s="8" t="s">
        <v>150</v>
      </c>
      <c r="RG77" s="8" t="s">
        <v>150</v>
      </c>
      <c r="RH77" s="8" t="s">
        <v>150</v>
      </c>
      <c r="RI77" s="8">
        <v>0</v>
      </c>
      <c r="RJ77" s="8">
        <v>0</v>
      </c>
      <c r="RK77" s="8">
        <v>0</v>
      </c>
      <c r="RL77" s="8">
        <v>0</v>
      </c>
      <c r="RM77" s="8" t="s">
        <v>150</v>
      </c>
      <c r="RN77" s="8">
        <v>1120</v>
      </c>
      <c r="RO77" s="8">
        <v>1502</v>
      </c>
      <c r="RP77" s="8">
        <v>1097</v>
      </c>
      <c r="RQ77" s="8">
        <v>1038</v>
      </c>
      <c r="RR77" s="8">
        <v>1288</v>
      </c>
      <c r="RS77" s="8">
        <v>0</v>
      </c>
      <c r="RT77" s="8">
        <v>0</v>
      </c>
      <c r="RU77" s="8">
        <v>0</v>
      </c>
      <c r="RV77" s="8">
        <v>0</v>
      </c>
      <c r="RW77" s="8">
        <v>0</v>
      </c>
      <c r="RX77" s="8">
        <v>0</v>
      </c>
      <c r="RY77" s="8">
        <v>0</v>
      </c>
      <c r="RZ77" s="8">
        <v>0</v>
      </c>
      <c r="SA77" s="8">
        <v>0</v>
      </c>
      <c r="SB77" s="8">
        <v>0</v>
      </c>
      <c r="SC77" s="8">
        <v>934</v>
      </c>
      <c r="SD77" s="8">
        <v>1386</v>
      </c>
      <c r="SE77" s="8">
        <v>1356</v>
      </c>
      <c r="SF77" s="8">
        <v>1793</v>
      </c>
      <c r="SG77" s="8">
        <v>224</v>
      </c>
      <c r="SH77" s="8">
        <v>254</v>
      </c>
      <c r="SI77" s="8">
        <v>14</v>
      </c>
      <c r="SJ77" s="8">
        <v>0</v>
      </c>
      <c r="SK77" s="8">
        <v>0</v>
      </c>
      <c r="SL77" s="8">
        <v>0</v>
      </c>
      <c r="SM77" s="8">
        <v>0</v>
      </c>
      <c r="SN77" s="8">
        <v>0</v>
      </c>
      <c r="SO77" s="8">
        <v>0</v>
      </c>
      <c r="SP77" s="8">
        <v>0</v>
      </c>
      <c r="SQ77" s="8">
        <v>0</v>
      </c>
      <c r="SR77" s="8">
        <v>0</v>
      </c>
      <c r="SS77" s="8">
        <v>0</v>
      </c>
      <c r="ST77" s="8">
        <v>175</v>
      </c>
      <c r="SU77" s="8">
        <v>247</v>
      </c>
      <c r="SV77" s="8">
        <v>194</v>
      </c>
      <c r="SW77" s="8">
        <v>0</v>
      </c>
      <c r="SX77" s="8">
        <v>0</v>
      </c>
      <c r="SY77" s="8">
        <v>0</v>
      </c>
      <c r="SZ77" s="8">
        <v>0</v>
      </c>
      <c r="TA77" s="8">
        <v>0</v>
      </c>
      <c r="TB77" s="8">
        <v>1448</v>
      </c>
      <c r="TC77" s="8">
        <v>843</v>
      </c>
      <c r="TD77" s="8">
        <v>671</v>
      </c>
      <c r="TE77" s="8">
        <v>972</v>
      </c>
      <c r="TF77" s="8">
        <v>1362</v>
      </c>
      <c r="TG77" s="8">
        <v>0</v>
      </c>
      <c r="TH77" s="8">
        <v>0</v>
      </c>
      <c r="TI77" s="8">
        <v>0</v>
      </c>
      <c r="TJ77" s="8">
        <v>0</v>
      </c>
      <c r="TK77" s="8">
        <v>0</v>
      </c>
      <c r="TL77" s="8">
        <v>0</v>
      </c>
      <c r="TM77" s="8">
        <v>0</v>
      </c>
      <c r="TN77" s="8">
        <v>0</v>
      </c>
      <c r="TO77" s="8">
        <v>0</v>
      </c>
      <c r="TP77" s="8">
        <v>0</v>
      </c>
      <c r="TQ77" s="8">
        <v>5116</v>
      </c>
      <c r="TR77" s="8">
        <v>6469</v>
      </c>
      <c r="TS77" s="8">
        <v>6651</v>
      </c>
      <c r="TT77" s="8">
        <v>6361</v>
      </c>
      <c r="TU77" s="8">
        <v>13745</v>
      </c>
      <c r="TV77" s="8">
        <v>1859</v>
      </c>
      <c r="TW77" s="8">
        <v>1723</v>
      </c>
      <c r="TX77" s="8">
        <v>1825</v>
      </c>
      <c r="TY77" s="8">
        <v>1621</v>
      </c>
      <c r="TZ77" s="8">
        <v>2078</v>
      </c>
      <c r="UA77" s="8">
        <v>1833</v>
      </c>
      <c r="UB77" s="8">
        <v>2932</v>
      </c>
      <c r="UC77" s="8">
        <v>2105</v>
      </c>
      <c r="UD77" s="8">
        <v>1810</v>
      </c>
      <c r="UE77" s="8">
        <v>1502</v>
      </c>
      <c r="UF77" s="8">
        <v>0</v>
      </c>
      <c r="UG77" s="8">
        <v>0</v>
      </c>
      <c r="UH77" s="8">
        <v>0</v>
      </c>
      <c r="UI77" s="8">
        <v>0</v>
      </c>
      <c r="UJ77" s="8">
        <v>0</v>
      </c>
      <c r="UK77" s="8">
        <v>29</v>
      </c>
      <c r="UL77" s="8">
        <v>27</v>
      </c>
      <c r="UM77" s="8">
        <v>60</v>
      </c>
      <c r="UN77" s="8">
        <v>111</v>
      </c>
      <c r="UO77" s="8">
        <v>100</v>
      </c>
      <c r="UP77" s="8">
        <v>119</v>
      </c>
      <c r="UQ77" s="8">
        <v>248</v>
      </c>
      <c r="UR77" s="8">
        <v>2416</v>
      </c>
      <c r="US77" s="8">
        <v>3703</v>
      </c>
      <c r="UT77" s="8">
        <v>2065</v>
      </c>
      <c r="UU77" s="8">
        <v>0</v>
      </c>
      <c r="UV77" s="8">
        <v>0</v>
      </c>
      <c r="UW77" s="8">
        <v>0</v>
      </c>
      <c r="UX77" s="8">
        <v>0</v>
      </c>
      <c r="UY77" s="8">
        <v>0</v>
      </c>
      <c r="UZ77" s="8">
        <v>781</v>
      </c>
      <c r="VA77" s="8">
        <v>699</v>
      </c>
      <c r="VB77" s="8">
        <v>592</v>
      </c>
      <c r="VC77" s="8">
        <v>1278</v>
      </c>
      <c r="VD77" s="8">
        <v>1419</v>
      </c>
      <c r="VE77" s="8">
        <v>0</v>
      </c>
      <c r="VF77" s="8">
        <v>0</v>
      </c>
      <c r="VG77" s="8">
        <v>0</v>
      </c>
      <c r="VH77" s="8">
        <v>0</v>
      </c>
      <c r="VI77" s="8">
        <v>0</v>
      </c>
      <c r="VJ77" s="8">
        <v>0</v>
      </c>
      <c r="VK77" s="8">
        <v>0</v>
      </c>
      <c r="VL77" s="8">
        <v>0</v>
      </c>
      <c r="VM77" s="8">
        <v>0</v>
      </c>
      <c r="VN77" s="8">
        <v>0</v>
      </c>
      <c r="VO77" s="8">
        <v>0</v>
      </c>
      <c r="VP77" s="8">
        <v>0</v>
      </c>
      <c r="VQ77" s="8">
        <v>0</v>
      </c>
      <c r="VR77" s="8">
        <v>0</v>
      </c>
      <c r="VS77" s="8">
        <v>0</v>
      </c>
      <c r="VT77" s="8">
        <v>0</v>
      </c>
      <c r="VU77" s="8">
        <v>0</v>
      </c>
      <c r="VV77" s="8">
        <v>0</v>
      </c>
      <c r="VW77" s="8">
        <v>0</v>
      </c>
      <c r="VX77" s="8">
        <v>0</v>
      </c>
      <c r="VY77" s="8">
        <v>0</v>
      </c>
      <c r="VZ77" s="8">
        <v>0</v>
      </c>
      <c r="WA77" s="8">
        <v>0</v>
      </c>
      <c r="WB77" s="8">
        <v>0</v>
      </c>
      <c r="WC77" s="8">
        <v>0</v>
      </c>
      <c r="WD77" s="8">
        <v>2715</v>
      </c>
      <c r="WE77" s="8">
        <v>2723</v>
      </c>
      <c r="WF77" s="8">
        <v>2730</v>
      </c>
      <c r="WG77" s="8">
        <v>2742</v>
      </c>
      <c r="WH77" s="8">
        <v>37</v>
      </c>
      <c r="WI77" s="8">
        <v>790</v>
      </c>
      <c r="WJ77" s="8">
        <v>1099</v>
      </c>
      <c r="WK77" s="8">
        <v>1739</v>
      </c>
      <c r="WL77" s="8">
        <v>2806</v>
      </c>
      <c r="WM77" s="8">
        <v>3199</v>
      </c>
      <c r="WN77" s="8">
        <v>0</v>
      </c>
      <c r="WO77" s="8">
        <v>0</v>
      </c>
      <c r="WP77" s="8">
        <v>0</v>
      </c>
      <c r="WQ77" s="8">
        <v>0</v>
      </c>
      <c r="WR77" s="8">
        <v>0</v>
      </c>
      <c r="WS77" s="8">
        <v>339</v>
      </c>
      <c r="WT77" s="8">
        <v>1346</v>
      </c>
      <c r="WU77" s="8">
        <v>493</v>
      </c>
      <c r="WV77" s="8">
        <v>410</v>
      </c>
      <c r="WW77" s="8">
        <v>1094</v>
      </c>
      <c r="WX77" s="8">
        <v>0</v>
      </c>
      <c r="WY77" s="8">
        <v>0</v>
      </c>
      <c r="WZ77" s="8">
        <v>0</v>
      </c>
      <c r="XA77" s="8">
        <v>0</v>
      </c>
      <c r="XB77" s="8">
        <v>0</v>
      </c>
      <c r="XC77" s="8">
        <v>150</v>
      </c>
      <c r="XD77" s="8">
        <v>383</v>
      </c>
      <c r="XE77" s="8">
        <v>504</v>
      </c>
      <c r="XF77" s="8">
        <v>589</v>
      </c>
      <c r="XG77" s="8">
        <v>787</v>
      </c>
      <c r="XH77" s="8">
        <v>0</v>
      </c>
      <c r="XI77" s="8">
        <v>0</v>
      </c>
      <c r="XJ77" s="8">
        <v>0</v>
      </c>
      <c r="XK77" s="8">
        <v>0</v>
      </c>
      <c r="XL77" s="8">
        <v>0</v>
      </c>
      <c r="XM77" s="8">
        <v>6</v>
      </c>
      <c r="XN77" s="8">
        <v>131</v>
      </c>
      <c r="XO77" s="8">
        <v>11</v>
      </c>
      <c r="XP77" s="8">
        <v>7</v>
      </c>
      <c r="XQ77" s="8">
        <v>7</v>
      </c>
      <c r="XR77" s="8">
        <v>1</v>
      </c>
      <c r="XS77" s="8">
        <v>1</v>
      </c>
      <c r="XT77" s="8">
        <v>0</v>
      </c>
      <c r="XU77" s="8">
        <v>0</v>
      </c>
      <c r="XV77" s="8">
        <v>0</v>
      </c>
      <c r="XW77" s="8">
        <v>8595</v>
      </c>
      <c r="XX77" s="8">
        <v>9189</v>
      </c>
      <c r="XY77" s="8">
        <v>8408</v>
      </c>
      <c r="XZ77" s="8">
        <v>6679</v>
      </c>
      <c r="YA77" s="8" t="s">
        <v>150</v>
      </c>
      <c r="YB77" s="8">
        <v>0</v>
      </c>
      <c r="YC77" s="8">
        <v>0</v>
      </c>
      <c r="YD77" s="8">
        <v>0</v>
      </c>
      <c r="YE77" s="8">
        <v>0</v>
      </c>
      <c r="YF77" s="8">
        <v>0</v>
      </c>
      <c r="YG77" s="8">
        <v>1994</v>
      </c>
      <c r="YH77" s="8">
        <v>2231</v>
      </c>
      <c r="YI77" s="8">
        <v>1606</v>
      </c>
      <c r="YJ77" s="8">
        <v>1642</v>
      </c>
      <c r="YK77" s="8">
        <v>1573</v>
      </c>
      <c r="YL77" s="8">
        <v>0</v>
      </c>
      <c r="YM77" s="8">
        <v>0</v>
      </c>
      <c r="YN77" s="8">
        <v>0</v>
      </c>
      <c r="YO77" s="8">
        <v>0</v>
      </c>
      <c r="YP77" s="8">
        <v>0</v>
      </c>
      <c r="YQ77" s="8">
        <v>2752</v>
      </c>
      <c r="YR77" s="8">
        <v>2662</v>
      </c>
      <c r="YS77" s="8">
        <v>2800</v>
      </c>
      <c r="YT77" s="8">
        <v>1963</v>
      </c>
      <c r="YU77" s="8">
        <v>2046</v>
      </c>
      <c r="YV77" s="8">
        <v>3821</v>
      </c>
      <c r="YW77" s="8">
        <v>4006</v>
      </c>
      <c r="YX77" s="8">
        <v>3159</v>
      </c>
      <c r="YY77" s="8">
        <v>3434</v>
      </c>
      <c r="YZ77" s="8">
        <v>5184</v>
      </c>
      <c r="ZA77" s="8">
        <v>135</v>
      </c>
      <c r="ZB77" s="8">
        <v>3</v>
      </c>
      <c r="ZC77" s="8">
        <v>3</v>
      </c>
      <c r="ZD77" s="8">
        <v>0</v>
      </c>
      <c r="ZE77" s="8">
        <v>0</v>
      </c>
    </row>
    <row r="78" spans="2:681" x14ac:dyDescent="0.2">
      <c r="B78" s="7">
        <v>321</v>
      </c>
      <c r="C78" s="7">
        <v>73</v>
      </c>
      <c r="D78" s="7" t="s">
        <v>616</v>
      </c>
      <c r="E78" s="7">
        <v>202825</v>
      </c>
      <c r="G78" s="200">
        <v>0</v>
      </c>
      <c r="H78" s="200">
        <v>0</v>
      </c>
      <c r="I78" s="200">
        <v>0</v>
      </c>
      <c r="J78" s="200">
        <v>0</v>
      </c>
      <c r="K78" s="200">
        <v>2854</v>
      </c>
      <c r="L78" s="8">
        <v>1699</v>
      </c>
      <c r="M78" s="8">
        <v>5269</v>
      </c>
      <c r="N78" s="8">
        <v>6462</v>
      </c>
      <c r="O78" s="8">
        <v>6630</v>
      </c>
      <c r="P78" s="8">
        <v>3343</v>
      </c>
      <c r="Q78" s="8">
        <v>23294</v>
      </c>
      <c r="R78" s="8">
        <v>25221</v>
      </c>
      <c r="S78" s="8">
        <v>26735</v>
      </c>
      <c r="T78" s="8">
        <v>24651</v>
      </c>
      <c r="U78" s="8">
        <v>32468</v>
      </c>
      <c r="V78" s="8">
        <v>572</v>
      </c>
      <c r="W78" s="8">
        <v>465</v>
      </c>
      <c r="X78" s="8">
        <v>531</v>
      </c>
      <c r="Y78" s="8">
        <v>423</v>
      </c>
      <c r="Z78" s="8">
        <v>449</v>
      </c>
      <c r="AA78" s="8">
        <v>0</v>
      </c>
      <c r="AB78" s="8">
        <v>0</v>
      </c>
      <c r="AC78" s="8">
        <v>0</v>
      </c>
      <c r="AD78" s="8">
        <v>0</v>
      </c>
      <c r="AE78" s="8">
        <v>0</v>
      </c>
      <c r="AF78" s="8">
        <v>1713</v>
      </c>
      <c r="AG78" s="8">
        <v>905</v>
      </c>
      <c r="AH78" s="8">
        <v>617</v>
      </c>
      <c r="AI78" s="8">
        <v>352</v>
      </c>
      <c r="AJ78" s="8">
        <v>238</v>
      </c>
      <c r="AK78" s="8">
        <v>35792</v>
      </c>
      <c r="AL78" s="8">
        <v>47888</v>
      </c>
      <c r="AM78" s="8">
        <v>45851</v>
      </c>
      <c r="AN78" s="8">
        <v>43826</v>
      </c>
      <c r="AO78" s="8">
        <v>46969</v>
      </c>
      <c r="AP78" s="8">
        <v>0</v>
      </c>
      <c r="AQ78" s="8">
        <v>0</v>
      </c>
      <c r="AR78" s="8">
        <v>0</v>
      </c>
      <c r="AS78" s="8">
        <v>0</v>
      </c>
      <c r="AT78" s="8">
        <v>0</v>
      </c>
      <c r="AU78" s="8">
        <v>5811</v>
      </c>
      <c r="AV78" s="8">
        <v>4940</v>
      </c>
      <c r="AW78" s="8">
        <v>8307</v>
      </c>
      <c r="AX78" s="8">
        <v>5386</v>
      </c>
      <c r="AY78" s="8">
        <v>6631</v>
      </c>
      <c r="AZ78" s="8">
        <v>0</v>
      </c>
      <c r="BA78" s="8">
        <v>0</v>
      </c>
      <c r="BB78" s="8">
        <v>0</v>
      </c>
      <c r="BC78" s="8">
        <v>0</v>
      </c>
      <c r="BD78" s="8">
        <v>0</v>
      </c>
      <c r="BE78" s="8" t="s">
        <v>150</v>
      </c>
      <c r="BF78" s="8" t="s">
        <v>150</v>
      </c>
      <c r="BG78" s="8" t="s">
        <v>150</v>
      </c>
      <c r="BH78" s="8" t="s">
        <v>150</v>
      </c>
      <c r="BI78" s="8" t="s">
        <v>150</v>
      </c>
      <c r="BJ78" s="8">
        <v>1937</v>
      </c>
      <c r="BK78" s="8">
        <v>2020</v>
      </c>
      <c r="BL78" s="8">
        <v>2486</v>
      </c>
      <c r="BM78" s="8">
        <v>2358</v>
      </c>
      <c r="BN78" s="8">
        <v>3089</v>
      </c>
      <c r="BO78" s="8">
        <v>2269</v>
      </c>
      <c r="BP78" s="8">
        <v>2042</v>
      </c>
      <c r="BQ78" s="8">
        <v>2481</v>
      </c>
      <c r="BR78" s="8">
        <v>2227</v>
      </c>
      <c r="BS78" s="8">
        <v>1996</v>
      </c>
      <c r="BT78" s="8">
        <v>274</v>
      </c>
      <c r="BU78" s="8">
        <v>114</v>
      </c>
      <c r="BV78" s="8">
        <v>101</v>
      </c>
      <c r="BW78" s="8">
        <v>153</v>
      </c>
      <c r="BX78" s="8">
        <v>114</v>
      </c>
      <c r="BY78" s="8">
        <v>0</v>
      </c>
      <c r="BZ78" s="8">
        <v>0</v>
      </c>
      <c r="CA78" s="8">
        <v>0</v>
      </c>
      <c r="CB78" s="8">
        <v>0</v>
      </c>
      <c r="CC78" s="8">
        <v>0</v>
      </c>
      <c r="CD78" s="8">
        <v>458</v>
      </c>
      <c r="CE78" s="8">
        <v>604</v>
      </c>
      <c r="CF78" s="8">
        <v>882</v>
      </c>
      <c r="CG78" s="8">
        <v>790</v>
      </c>
      <c r="CH78" s="8">
        <v>657</v>
      </c>
      <c r="CI78" s="8">
        <v>0</v>
      </c>
      <c r="CJ78" s="8">
        <v>0</v>
      </c>
      <c r="CK78" s="8">
        <v>401</v>
      </c>
      <c r="CL78" s="8">
        <v>103</v>
      </c>
      <c r="CM78" s="8">
        <v>194</v>
      </c>
      <c r="CN78" s="8">
        <v>0</v>
      </c>
      <c r="CO78" s="8">
        <v>0</v>
      </c>
      <c r="CP78" s="8">
        <v>0</v>
      </c>
      <c r="CQ78" s="8">
        <v>9</v>
      </c>
      <c r="CR78" s="8">
        <v>0</v>
      </c>
      <c r="CS78" s="8">
        <v>4345</v>
      </c>
      <c r="CT78" s="8">
        <v>9381</v>
      </c>
      <c r="CU78" s="8">
        <v>20437</v>
      </c>
      <c r="CV78" s="8">
        <v>3750</v>
      </c>
      <c r="CW78" s="8">
        <v>4175</v>
      </c>
      <c r="CX78" s="8">
        <v>0</v>
      </c>
      <c r="CY78" s="8">
        <v>0</v>
      </c>
      <c r="CZ78" s="8">
        <v>0</v>
      </c>
      <c r="DA78" s="8">
        <v>0</v>
      </c>
      <c r="DB78" s="8">
        <v>0</v>
      </c>
      <c r="DC78" s="8">
        <v>17468</v>
      </c>
      <c r="DD78" s="8">
        <v>22538</v>
      </c>
      <c r="DE78" s="8">
        <v>16320</v>
      </c>
      <c r="DF78" s="8">
        <v>18104</v>
      </c>
      <c r="DG78" s="8">
        <v>24048</v>
      </c>
      <c r="DH78" s="8" t="s">
        <v>150</v>
      </c>
      <c r="DI78" s="8" t="s">
        <v>150</v>
      </c>
      <c r="DJ78" s="8" t="s">
        <v>150</v>
      </c>
      <c r="DK78" s="8" t="s">
        <v>150</v>
      </c>
      <c r="DL78" s="8" t="s">
        <v>150</v>
      </c>
      <c r="DM78" s="8">
        <v>0</v>
      </c>
      <c r="DN78" s="8">
        <v>0</v>
      </c>
      <c r="DO78" s="8">
        <v>0</v>
      </c>
      <c r="DP78" s="8">
        <v>0</v>
      </c>
      <c r="DQ78" s="8">
        <v>0</v>
      </c>
      <c r="DR78" s="8">
        <v>14387</v>
      </c>
      <c r="DS78" s="8">
        <v>21744</v>
      </c>
      <c r="DT78" s="8">
        <v>15968</v>
      </c>
      <c r="DU78" s="8">
        <v>16310</v>
      </c>
      <c r="DV78" s="8">
        <v>18779</v>
      </c>
      <c r="DW78" s="8">
        <v>19986</v>
      </c>
      <c r="DX78" s="8">
        <v>20531</v>
      </c>
      <c r="DY78" s="8">
        <v>21712</v>
      </c>
      <c r="DZ78" s="8">
        <v>25173</v>
      </c>
      <c r="EA78" s="8">
        <v>29152</v>
      </c>
      <c r="EB78" s="8">
        <v>23451</v>
      </c>
      <c r="EC78" s="8">
        <v>23181</v>
      </c>
      <c r="ED78" s="8">
        <v>35948</v>
      </c>
      <c r="EE78" s="8">
        <v>37857</v>
      </c>
      <c r="EF78" s="8">
        <v>26794</v>
      </c>
      <c r="EG78" s="8">
        <v>67087</v>
      </c>
      <c r="EH78" s="8">
        <v>66413</v>
      </c>
      <c r="EI78" s="8">
        <v>85678</v>
      </c>
      <c r="EJ78" s="8">
        <v>73274</v>
      </c>
      <c r="EK78" s="8">
        <v>77210</v>
      </c>
      <c r="EL78" s="8">
        <v>14258</v>
      </c>
      <c r="EM78" s="8">
        <v>8952</v>
      </c>
      <c r="EN78" s="8">
        <v>13306</v>
      </c>
      <c r="EO78" s="8">
        <v>14649</v>
      </c>
      <c r="EP78" s="8">
        <v>12693</v>
      </c>
      <c r="EQ78" s="8">
        <v>3049</v>
      </c>
      <c r="ER78" s="8">
        <v>1173</v>
      </c>
      <c r="ES78" s="8">
        <v>2872</v>
      </c>
      <c r="ET78" s="8">
        <v>2013</v>
      </c>
      <c r="EU78" s="8">
        <v>1819</v>
      </c>
      <c r="EV78" s="8">
        <v>0</v>
      </c>
      <c r="EW78" s="8">
        <v>0</v>
      </c>
      <c r="EX78" s="8">
        <v>0</v>
      </c>
      <c r="EY78" s="8">
        <v>0</v>
      </c>
      <c r="EZ78" s="8">
        <v>0</v>
      </c>
      <c r="FA78" s="8">
        <v>44074</v>
      </c>
      <c r="FB78" s="8">
        <v>51466</v>
      </c>
      <c r="FC78" s="8">
        <v>53648</v>
      </c>
      <c r="FD78" s="8">
        <v>37431</v>
      </c>
      <c r="FE78" s="8">
        <v>64050</v>
      </c>
      <c r="FF78" s="8">
        <v>0</v>
      </c>
      <c r="FG78" s="8">
        <v>0</v>
      </c>
      <c r="FH78" s="8">
        <v>0</v>
      </c>
      <c r="FI78" s="8">
        <v>0</v>
      </c>
      <c r="FJ78" s="8">
        <v>0</v>
      </c>
      <c r="FK78" s="8">
        <v>3491</v>
      </c>
      <c r="FL78" s="8">
        <v>4212</v>
      </c>
      <c r="FM78" s="8">
        <v>5649</v>
      </c>
      <c r="FN78" s="8">
        <v>8428</v>
      </c>
      <c r="FO78" s="8">
        <v>6659</v>
      </c>
      <c r="FP78" s="8">
        <v>13776</v>
      </c>
      <c r="FQ78" s="8">
        <v>14786</v>
      </c>
      <c r="FR78" s="8">
        <v>15051</v>
      </c>
      <c r="FS78" s="8">
        <v>14926</v>
      </c>
      <c r="FT78" s="8">
        <v>23937</v>
      </c>
      <c r="FU78" s="8">
        <v>26315</v>
      </c>
      <c r="FV78" s="8">
        <v>30122</v>
      </c>
      <c r="FW78" s="8">
        <v>23096</v>
      </c>
      <c r="FX78" s="8">
        <v>14026</v>
      </c>
      <c r="FY78" s="8">
        <v>10000</v>
      </c>
      <c r="FZ78" s="8">
        <v>26868</v>
      </c>
      <c r="GA78" s="8">
        <v>32669</v>
      </c>
      <c r="GB78" s="8">
        <v>37977</v>
      </c>
      <c r="GC78" s="8">
        <v>30095</v>
      </c>
      <c r="GD78" s="8">
        <v>35872</v>
      </c>
      <c r="GE78" s="8">
        <v>17542</v>
      </c>
      <c r="GF78" s="8">
        <v>16982</v>
      </c>
      <c r="GG78" s="8">
        <v>13886</v>
      </c>
      <c r="GH78" s="8">
        <v>8707</v>
      </c>
      <c r="GI78" s="8">
        <v>6696</v>
      </c>
      <c r="GJ78" s="8">
        <v>3300</v>
      </c>
      <c r="GK78" s="8">
        <v>3695</v>
      </c>
      <c r="GL78" s="8">
        <v>3445</v>
      </c>
      <c r="GM78" s="8">
        <v>2433</v>
      </c>
      <c r="GN78" s="8">
        <v>6717</v>
      </c>
      <c r="GO78" s="8">
        <v>445</v>
      </c>
      <c r="GP78" s="8">
        <v>254</v>
      </c>
      <c r="GQ78" s="8">
        <v>63</v>
      </c>
      <c r="GR78" s="8">
        <v>10</v>
      </c>
      <c r="GS78" s="8">
        <v>24</v>
      </c>
      <c r="GT78" s="8">
        <v>2665</v>
      </c>
      <c r="GU78" s="8">
        <v>3116</v>
      </c>
      <c r="GV78" s="8">
        <v>3470</v>
      </c>
      <c r="GW78" s="8">
        <v>3748</v>
      </c>
      <c r="GX78" s="8">
        <v>3973</v>
      </c>
      <c r="GY78" s="8">
        <v>3623</v>
      </c>
      <c r="GZ78" s="8">
        <v>3359</v>
      </c>
      <c r="HA78" s="8">
        <v>3354</v>
      </c>
      <c r="HB78" s="8">
        <v>2684</v>
      </c>
      <c r="HC78" s="8">
        <v>3460</v>
      </c>
      <c r="HD78" s="8">
        <v>0</v>
      </c>
      <c r="HE78" s="8">
        <v>0</v>
      </c>
      <c r="HF78" s="8">
        <v>0</v>
      </c>
      <c r="HG78" s="8">
        <v>0</v>
      </c>
      <c r="HH78" s="8">
        <v>0</v>
      </c>
      <c r="HI78" s="8">
        <v>106614</v>
      </c>
      <c r="HJ78" s="8">
        <v>90291</v>
      </c>
      <c r="HK78" s="8">
        <v>88401</v>
      </c>
      <c r="HL78" s="8">
        <v>94345</v>
      </c>
      <c r="HM78" s="8">
        <v>101719</v>
      </c>
      <c r="HN78" s="8">
        <v>0</v>
      </c>
      <c r="HO78" s="8" t="s">
        <v>150</v>
      </c>
      <c r="HP78" s="8" t="s">
        <v>150</v>
      </c>
      <c r="HQ78" s="8" t="s">
        <v>150</v>
      </c>
      <c r="HR78" s="8" t="s">
        <v>150</v>
      </c>
      <c r="HS78" s="8">
        <v>58585</v>
      </c>
      <c r="HT78" s="8">
        <v>54335</v>
      </c>
      <c r="HU78" s="8">
        <v>52356</v>
      </c>
      <c r="HV78" s="8">
        <v>51109</v>
      </c>
      <c r="HW78" s="8">
        <v>59486</v>
      </c>
      <c r="HX78" s="8">
        <v>210</v>
      </c>
      <c r="HY78" s="8">
        <v>187</v>
      </c>
      <c r="HZ78" s="8">
        <v>273</v>
      </c>
      <c r="IA78" s="8">
        <v>13</v>
      </c>
      <c r="IB78" s="8" t="s">
        <v>150</v>
      </c>
      <c r="IC78" s="8">
        <v>3134</v>
      </c>
      <c r="ID78" s="8">
        <v>3254</v>
      </c>
      <c r="IE78" s="8">
        <v>3400</v>
      </c>
      <c r="IF78" s="8">
        <v>3207</v>
      </c>
      <c r="IG78" s="8">
        <v>3280</v>
      </c>
      <c r="IH78" s="8">
        <v>7939</v>
      </c>
      <c r="II78" s="8">
        <v>10715</v>
      </c>
      <c r="IJ78" s="8">
        <v>8589</v>
      </c>
      <c r="IK78" s="8">
        <v>6670</v>
      </c>
      <c r="IL78" s="8">
        <v>6440</v>
      </c>
      <c r="IM78" s="8">
        <v>4602</v>
      </c>
      <c r="IN78" s="8">
        <v>3653</v>
      </c>
      <c r="IO78" s="8" t="s">
        <v>150</v>
      </c>
      <c r="IP78" s="8" t="s">
        <v>150</v>
      </c>
      <c r="IQ78" s="8" t="s">
        <v>150</v>
      </c>
      <c r="IR78" s="8">
        <v>2381</v>
      </c>
      <c r="IS78" s="8">
        <v>6465</v>
      </c>
      <c r="IT78" s="8" t="s">
        <v>150</v>
      </c>
      <c r="IU78" s="8" t="s">
        <v>150</v>
      </c>
      <c r="IV78" s="8" t="s">
        <v>150</v>
      </c>
      <c r="IW78" s="8">
        <v>3157</v>
      </c>
      <c r="IX78" s="8">
        <v>2981</v>
      </c>
      <c r="IY78" s="8">
        <v>3309</v>
      </c>
      <c r="IZ78" s="8">
        <v>2176</v>
      </c>
      <c r="JA78" s="8">
        <v>2421</v>
      </c>
      <c r="JB78" s="8">
        <v>0</v>
      </c>
      <c r="JC78" s="8">
        <v>0</v>
      </c>
      <c r="JD78" s="8">
        <v>0</v>
      </c>
      <c r="JE78" s="8">
        <v>0</v>
      </c>
      <c r="JF78" s="8">
        <v>4</v>
      </c>
      <c r="JG78" s="8">
        <v>9463</v>
      </c>
      <c r="JH78" s="8">
        <v>9870</v>
      </c>
      <c r="JI78" s="8">
        <v>12499</v>
      </c>
      <c r="JJ78" s="8">
        <v>20977</v>
      </c>
      <c r="JK78" s="8">
        <v>23024</v>
      </c>
      <c r="JL78" s="8">
        <v>0</v>
      </c>
      <c r="JM78" s="8">
        <v>0</v>
      </c>
      <c r="JN78" s="8">
        <v>0</v>
      </c>
      <c r="JO78" s="8">
        <v>0</v>
      </c>
      <c r="JP78" s="8">
        <v>0</v>
      </c>
      <c r="JQ78" s="8">
        <v>0</v>
      </c>
      <c r="JR78" s="8">
        <v>0</v>
      </c>
      <c r="JS78" s="8">
        <v>0</v>
      </c>
      <c r="JT78" s="8">
        <v>0</v>
      </c>
      <c r="JU78" s="8">
        <v>0</v>
      </c>
      <c r="JV78" s="8">
        <v>8889</v>
      </c>
      <c r="JW78" s="8">
        <v>7827</v>
      </c>
      <c r="JX78" s="8">
        <v>8346</v>
      </c>
      <c r="JY78" s="8">
        <v>8884</v>
      </c>
      <c r="JZ78" s="8">
        <v>10902</v>
      </c>
      <c r="KA78" s="8">
        <v>0</v>
      </c>
      <c r="KB78" s="8">
        <v>0</v>
      </c>
      <c r="KC78" s="8">
        <v>0</v>
      </c>
      <c r="KD78" s="8">
        <v>0</v>
      </c>
      <c r="KE78" s="8">
        <v>0</v>
      </c>
      <c r="KF78" s="8">
        <v>581</v>
      </c>
      <c r="KG78" s="8">
        <v>671</v>
      </c>
      <c r="KH78" s="8">
        <v>665</v>
      </c>
      <c r="KI78" s="8">
        <v>624</v>
      </c>
      <c r="KJ78" s="8" t="s">
        <v>150</v>
      </c>
      <c r="KK78" s="8">
        <v>0</v>
      </c>
      <c r="KL78" s="8">
        <v>0</v>
      </c>
      <c r="KM78" s="8">
        <v>0</v>
      </c>
      <c r="KN78" s="8">
        <v>0</v>
      </c>
      <c r="KO78" s="8" t="s">
        <v>150</v>
      </c>
      <c r="KP78" s="8">
        <v>356</v>
      </c>
      <c r="KQ78" s="8">
        <v>324</v>
      </c>
      <c r="KR78" s="8">
        <v>191</v>
      </c>
      <c r="KS78" s="8">
        <v>394</v>
      </c>
      <c r="KT78" s="8">
        <v>118</v>
      </c>
      <c r="KU78" s="8">
        <v>3075</v>
      </c>
      <c r="KV78" s="8">
        <v>3011</v>
      </c>
      <c r="KW78" s="8">
        <v>3508</v>
      </c>
      <c r="KX78" s="8">
        <v>3287</v>
      </c>
      <c r="KY78" s="8">
        <v>4153</v>
      </c>
      <c r="KZ78" s="8">
        <v>2437</v>
      </c>
      <c r="LA78" s="8">
        <v>1863</v>
      </c>
      <c r="LB78" s="8">
        <v>3375</v>
      </c>
      <c r="LC78" s="8">
        <v>3419</v>
      </c>
      <c r="LD78" s="8">
        <v>5263</v>
      </c>
      <c r="LE78" s="8">
        <v>0</v>
      </c>
      <c r="LF78" s="8">
        <v>0</v>
      </c>
      <c r="LG78" s="8">
        <v>0</v>
      </c>
      <c r="LH78" s="8">
        <v>0</v>
      </c>
      <c r="LI78" s="8">
        <v>0</v>
      </c>
      <c r="LJ78" s="8">
        <v>11015</v>
      </c>
      <c r="LK78" s="8">
        <v>14532</v>
      </c>
      <c r="LL78" s="8" t="s">
        <v>150</v>
      </c>
      <c r="LM78" s="8" t="s">
        <v>150</v>
      </c>
      <c r="LN78" s="8" t="s">
        <v>150</v>
      </c>
      <c r="LO78" s="8">
        <v>1610</v>
      </c>
      <c r="LP78" s="8">
        <v>846</v>
      </c>
      <c r="LQ78" s="8">
        <v>983</v>
      </c>
      <c r="LR78" s="8">
        <v>1218</v>
      </c>
      <c r="LS78" s="8">
        <v>1372</v>
      </c>
      <c r="LT78" s="8">
        <v>0</v>
      </c>
      <c r="LU78" s="8">
        <v>0</v>
      </c>
      <c r="LV78" s="8">
        <v>0</v>
      </c>
      <c r="LW78" s="8">
        <v>0</v>
      </c>
      <c r="LX78" s="8">
        <v>0</v>
      </c>
      <c r="LY78" s="8">
        <v>81131</v>
      </c>
      <c r="LZ78" s="8">
        <v>104140</v>
      </c>
      <c r="MA78" s="8">
        <v>134440</v>
      </c>
      <c r="MB78" s="8">
        <v>149287</v>
      </c>
      <c r="MC78" s="8">
        <v>142627</v>
      </c>
      <c r="MD78" s="8">
        <v>9639</v>
      </c>
      <c r="ME78" s="8">
        <v>11457</v>
      </c>
      <c r="MF78" s="8">
        <v>7898</v>
      </c>
      <c r="MG78" s="8">
        <v>11525</v>
      </c>
      <c r="MH78" s="8">
        <v>12246</v>
      </c>
      <c r="MI78" s="8">
        <v>15596</v>
      </c>
      <c r="MJ78" s="8">
        <v>31595</v>
      </c>
      <c r="MK78" s="8">
        <v>36038</v>
      </c>
      <c r="ML78" s="8">
        <v>36821</v>
      </c>
      <c r="MM78" s="8">
        <v>32120</v>
      </c>
      <c r="MN78" s="8">
        <v>36</v>
      </c>
      <c r="MO78" s="8">
        <v>1</v>
      </c>
      <c r="MP78" s="8">
        <v>0</v>
      </c>
      <c r="MQ78" s="8">
        <v>0</v>
      </c>
      <c r="MR78" s="8">
        <v>0</v>
      </c>
      <c r="MS78" s="8">
        <v>0</v>
      </c>
      <c r="MT78" s="8">
        <v>0</v>
      </c>
      <c r="MU78" s="8">
        <v>0</v>
      </c>
      <c r="MV78" s="8">
        <v>0</v>
      </c>
      <c r="MW78" s="8">
        <v>0</v>
      </c>
      <c r="MX78" s="8">
        <v>0</v>
      </c>
      <c r="MY78" s="8">
        <v>0</v>
      </c>
      <c r="MZ78" s="8" t="s">
        <v>150</v>
      </c>
      <c r="NA78" s="8" t="s">
        <v>150</v>
      </c>
      <c r="NB78" s="8" t="s">
        <v>150</v>
      </c>
      <c r="NC78" s="8">
        <v>0</v>
      </c>
      <c r="ND78" s="8">
        <v>0</v>
      </c>
      <c r="NE78" s="8">
        <v>0</v>
      </c>
      <c r="NF78" s="8">
        <v>0</v>
      </c>
      <c r="NG78" s="8">
        <v>0</v>
      </c>
      <c r="NH78" s="8">
        <v>23484</v>
      </c>
      <c r="NI78" s="8">
        <v>19862</v>
      </c>
      <c r="NJ78" s="8">
        <v>23243</v>
      </c>
      <c r="NK78" s="8">
        <v>24399</v>
      </c>
      <c r="NL78" s="8">
        <v>20989</v>
      </c>
      <c r="NM78" s="8">
        <v>53</v>
      </c>
      <c r="NN78" s="8">
        <v>32</v>
      </c>
      <c r="NO78" s="8">
        <v>79</v>
      </c>
      <c r="NP78" s="8">
        <v>48</v>
      </c>
      <c r="NQ78" s="8">
        <v>3</v>
      </c>
      <c r="NR78" s="8">
        <v>0</v>
      </c>
      <c r="NS78" s="8">
        <v>0</v>
      </c>
      <c r="NT78" s="8">
        <v>0</v>
      </c>
      <c r="NU78" s="8">
        <v>0</v>
      </c>
      <c r="NV78" s="8">
        <v>0</v>
      </c>
      <c r="NW78" s="8">
        <v>6</v>
      </c>
      <c r="NX78" s="8">
        <v>1</v>
      </c>
      <c r="NY78" s="8">
        <v>0</v>
      </c>
      <c r="NZ78" s="8">
        <v>0</v>
      </c>
      <c r="OA78" s="8">
        <v>2</v>
      </c>
      <c r="OB78" s="8">
        <v>7317</v>
      </c>
      <c r="OC78" s="8">
        <v>6216</v>
      </c>
      <c r="OD78" s="8">
        <v>4700</v>
      </c>
      <c r="OE78" s="8">
        <v>4900</v>
      </c>
      <c r="OF78" s="8">
        <v>4982</v>
      </c>
      <c r="OG78" s="8">
        <v>20726</v>
      </c>
      <c r="OH78" s="8">
        <v>25059</v>
      </c>
      <c r="OI78" s="8">
        <v>19682</v>
      </c>
      <c r="OJ78" s="8">
        <v>23485</v>
      </c>
      <c r="OK78" s="8">
        <v>31276</v>
      </c>
      <c r="OL78" s="8">
        <v>1136</v>
      </c>
      <c r="OM78" s="8">
        <v>683</v>
      </c>
      <c r="ON78" s="8">
        <v>375</v>
      </c>
      <c r="OO78" s="8">
        <v>371</v>
      </c>
      <c r="OP78" s="8">
        <v>443</v>
      </c>
      <c r="OQ78" s="8">
        <v>4178</v>
      </c>
      <c r="OR78" s="8">
        <v>2378</v>
      </c>
      <c r="OS78" s="8">
        <v>3172</v>
      </c>
      <c r="OT78" s="8">
        <v>1923</v>
      </c>
      <c r="OU78" s="8">
        <v>2280</v>
      </c>
      <c r="OV78" s="8">
        <v>204</v>
      </c>
      <c r="OW78" s="8">
        <v>15</v>
      </c>
      <c r="OX78" s="8">
        <v>19</v>
      </c>
      <c r="OY78" s="8">
        <v>39</v>
      </c>
      <c r="OZ78" s="8">
        <v>9</v>
      </c>
      <c r="PA78" s="8">
        <v>0</v>
      </c>
      <c r="PB78" s="8">
        <v>0</v>
      </c>
      <c r="PC78" s="8">
        <v>0</v>
      </c>
      <c r="PD78" s="8">
        <v>0</v>
      </c>
      <c r="PE78" s="8">
        <v>0</v>
      </c>
      <c r="PF78" s="8">
        <v>0</v>
      </c>
      <c r="PG78" s="8">
        <v>0</v>
      </c>
      <c r="PH78" s="8">
        <v>0</v>
      </c>
      <c r="PI78" s="8">
        <v>0</v>
      </c>
      <c r="PJ78" s="8">
        <v>0</v>
      </c>
      <c r="PK78" s="8">
        <v>0</v>
      </c>
      <c r="PL78" s="8">
        <v>0</v>
      </c>
      <c r="PM78" s="8">
        <v>0</v>
      </c>
      <c r="PN78" s="8">
        <v>0</v>
      </c>
      <c r="PO78" s="8">
        <v>0</v>
      </c>
      <c r="PP78" s="8">
        <v>15349</v>
      </c>
      <c r="PQ78" s="8">
        <v>14401</v>
      </c>
      <c r="PR78" s="8">
        <v>15372</v>
      </c>
      <c r="PS78" s="8">
        <v>13777</v>
      </c>
      <c r="PT78" s="8">
        <v>15221</v>
      </c>
      <c r="PU78" s="8">
        <v>0</v>
      </c>
      <c r="PV78" s="8">
        <v>0</v>
      </c>
      <c r="PW78" s="8">
        <v>0</v>
      </c>
      <c r="PX78" s="8">
        <v>0</v>
      </c>
      <c r="PY78" s="8">
        <v>0</v>
      </c>
      <c r="PZ78" s="8">
        <v>912</v>
      </c>
      <c r="QA78" s="8">
        <v>828</v>
      </c>
      <c r="QB78" s="8">
        <v>627</v>
      </c>
      <c r="QC78" s="8">
        <v>756</v>
      </c>
      <c r="QD78" s="8">
        <v>4519</v>
      </c>
      <c r="QE78" s="8">
        <v>11207</v>
      </c>
      <c r="QF78" s="8">
        <v>15869</v>
      </c>
      <c r="QG78" s="8">
        <v>8069</v>
      </c>
      <c r="QH78" s="8">
        <v>10700</v>
      </c>
      <c r="QI78" s="8">
        <v>23400</v>
      </c>
      <c r="QJ78" s="8">
        <v>21539</v>
      </c>
      <c r="QK78" s="8">
        <v>25294</v>
      </c>
      <c r="QL78" s="8">
        <v>17596</v>
      </c>
      <c r="QM78" s="8">
        <v>23293</v>
      </c>
      <c r="QN78" s="8">
        <v>27616</v>
      </c>
      <c r="QO78" s="8">
        <v>0</v>
      </c>
      <c r="QP78" s="8">
        <v>0</v>
      </c>
      <c r="QQ78" s="8">
        <v>0</v>
      </c>
      <c r="QR78" s="8">
        <v>0</v>
      </c>
      <c r="QS78" s="8">
        <v>0</v>
      </c>
      <c r="QT78" s="8">
        <v>0</v>
      </c>
      <c r="QU78" s="8">
        <v>0</v>
      </c>
      <c r="QV78" s="8">
        <v>0</v>
      </c>
      <c r="QW78" s="8">
        <v>0</v>
      </c>
      <c r="QX78" s="8">
        <v>0</v>
      </c>
      <c r="QY78" s="8">
        <v>0</v>
      </c>
      <c r="QZ78" s="8">
        <v>0</v>
      </c>
      <c r="RA78" s="8">
        <v>0</v>
      </c>
      <c r="RB78" s="8">
        <v>0</v>
      </c>
      <c r="RC78" s="8">
        <v>0</v>
      </c>
      <c r="RD78" s="8">
        <v>0</v>
      </c>
      <c r="RE78" s="8" t="s">
        <v>150</v>
      </c>
      <c r="RF78" s="8" t="s">
        <v>150</v>
      </c>
      <c r="RG78" s="8" t="s">
        <v>150</v>
      </c>
      <c r="RH78" s="8" t="s">
        <v>150</v>
      </c>
      <c r="RI78" s="8">
        <v>0</v>
      </c>
      <c r="RJ78" s="8">
        <v>0</v>
      </c>
      <c r="RK78" s="8">
        <v>0</v>
      </c>
      <c r="RL78" s="8">
        <v>0</v>
      </c>
      <c r="RM78" s="8" t="s">
        <v>150</v>
      </c>
      <c r="RN78" s="8">
        <v>49537</v>
      </c>
      <c r="RO78" s="8">
        <v>45666</v>
      </c>
      <c r="RP78" s="8">
        <v>48161</v>
      </c>
      <c r="RQ78" s="8">
        <v>33396</v>
      </c>
      <c r="RR78" s="8">
        <v>39738</v>
      </c>
      <c r="RS78" s="8">
        <v>0</v>
      </c>
      <c r="RT78" s="8">
        <v>0</v>
      </c>
      <c r="RU78" s="8">
        <v>0</v>
      </c>
      <c r="RV78" s="8">
        <v>0</v>
      </c>
      <c r="RW78" s="8">
        <v>0</v>
      </c>
      <c r="RX78" s="8">
        <v>0</v>
      </c>
      <c r="RY78" s="8">
        <v>0</v>
      </c>
      <c r="RZ78" s="8">
        <v>0</v>
      </c>
      <c r="SA78" s="8">
        <v>0</v>
      </c>
      <c r="SB78" s="8">
        <v>0</v>
      </c>
      <c r="SC78" s="8">
        <v>17298</v>
      </c>
      <c r="SD78" s="8">
        <v>24587</v>
      </c>
      <c r="SE78" s="8">
        <v>20636</v>
      </c>
      <c r="SF78" s="8">
        <v>26922</v>
      </c>
      <c r="SG78" s="8">
        <v>29037</v>
      </c>
      <c r="SH78" s="8">
        <v>1784</v>
      </c>
      <c r="SI78" s="8">
        <v>-219</v>
      </c>
      <c r="SJ78" s="8">
        <v>0</v>
      </c>
      <c r="SK78" s="8">
        <v>0</v>
      </c>
      <c r="SL78" s="8">
        <v>0</v>
      </c>
      <c r="SM78" s="8">
        <v>11562</v>
      </c>
      <c r="SN78" s="8">
        <v>9225</v>
      </c>
      <c r="SO78" s="8">
        <v>10332</v>
      </c>
      <c r="SP78" s="8">
        <v>9396</v>
      </c>
      <c r="SQ78" s="8">
        <v>10393</v>
      </c>
      <c r="SR78" s="8">
        <v>466</v>
      </c>
      <c r="SS78" s="8">
        <v>1265</v>
      </c>
      <c r="ST78" s="8">
        <v>960</v>
      </c>
      <c r="SU78" s="8">
        <v>1225</v>
      </c>
      <c r="SV78" s="8">
        <v>1513</v>
      </c>
      <c r="SW78" s="8">
        <v>0</v>
      </c>
      <c r="SX78" s="8">
        <v>0</v>
      </c>
      <c r="SY78" s="8">
        <v>0</v>
      </c>
      <c r="SZ78" s="8">
        <v>0</v>
      </c>
      <c r="TA78" s="8">
        <v>0</v>
      </c>
      <c r="TB78" s="8">
        <v>33958</v>
      </c>
      <c r="TC78" s="8">
        <v>31658</v>
      </c>
      <c r="TD78" s="8">
        <v>32241</v>
      </c>
      <c r="TE78" s="8">
        <v>30000</v>
      </c>
      <c r="TF78" s="8">
        <v>29627</v>
      </c>
      <c r="TG78" s="8">
        <v>0</v>
      </c>
      <c r="TH78" s="8">
        <v>0</v>
      </c>
      <c r="TI78" s="8">
        <v>0</v>
      </c>
      <c r="TJ78" s="8">
        <v>0</v>
      </c>
      <c r="TK78" s="8">
        <v>0</v>
      </c>
      <c r="TL78" s="8">
        <v>0</v>
      </c>
      <c r="TM78" s="8">
        <v>0</v>
      </c>
      <c r="TN78" s="8">
        <v>0</v>
      </c>
      <c r="TO78" s="8">
        <v>0</v>
      </c>
      <c r="TP78" s="8">
        <v>0</v>
      </c>
      <c r="TQ78" s="8">
        <v>13327</v>
      </c>
      <c r="TR78" s="8">
        <v>14435</v>
      </c>
      <c r="TS78" s="8">
        <v>13746</v>
      </c>
      <c r="TT78" s="8">
        <v>13964</v>
      </c>
      <c r="TU78" s="8">
        <v>20581</v>
      </c>
      <c r="TV78" s="8">
        <v>5900</v>
      </c>
      <c r="TW78" s="8">
        <v>5159</v>
      </c>
      <c r="TX78" s="8">
        <v>6104</v>
      </c>
      <c r="TY78" s="8">
        <v>5037</v>
      </c>
      <c r="TZ78" s="8">
        <v>5185</v>
      </c>
      <c r="UA78" s="8">
        <v>29541</v>
      </c>
      <c r="UB78" s="8">
        <v>24846</v>
      </c>
      <c r="UC78" s="8">
        <v>20201</v>
      </c>
      <c r="UD78" s="8">
        <v>21410</v>
      </c>
      <c r="UE78" s="8">
        <v>18103</v>
      </c>
      <c r="UF78" s="8">
        <v>1048</v>
      </c>
      <c r="UG78" s="8">
        <v>1342</v>
      </c>
      <c r="UH78" s="8">
        <v>2053</v>
      </c>
      <c r="UI78" s="8">
        <v>1593</v>
      </c>
      <c r="UJ78" s="8">
        <v>1027</v>
      </c>
      <c r="UK78" s="8">
        <v>816</v>
      </c>
      <c r="UL78" s="8">
        <v>900</v>
      </c>
      <c r="UM78" s="8">
        <v>929</v>
      </c>
      <c r="UN78" s="8">
        <v>1097</v>
      </c>
      <c r="UO78" s="8">
        <v>2385</v>
      </c>
      <c r="UP78" s="8">
        <v>3189</v>
      </c>
      <c r="UQ78" s="8">
        <v>2405</v>
      </c>
      <c r="UR78" s="8">
        <v>4292</v>
      </c>
      <c r="US78" s="8">
        <v>5705</v>
      </c>
      <c r="UT78" s="8">
        <v>9690</v>
      </c>
      <c r="UU78" s="8">
        <v>0</v>
      </c>
      <c r="UV78" s="8">
        <v>0</v>
      </c>
      <c r="UW78" s="8">
        <v>0</v>
      </c>
      <c r="UX78" s="8">
        <v>0</v>
      </c>
      <c r="UY78" s="8">
        <v>0</v>
      </c>
      <c r="UZ78" s="8">
        <v>17709</v>
      </c>
      <c r="VA78" s="8">
        <v>24589</v>
      </c>
      <c r="VB78" s="8">
        <v>19802</v>
      </c>
      <c r="VC78" s="8">
        <v>17187</v>
      </c>
      <c r="VD78" s="8">
        <v>19365</v>
      </c>
      <c r="VE78" s="8">
        <v>0</v>
      </c>
      <c r="VF78" s="8">
        <v>0</v>
      </c>
      <c r="VG78" s="8">
        <v>0</v>
      </c>
      <c r="VH78" s="8">
        <v>0</v>
      </c>
      <c r="VI78" s="8">
        <v>0</v>
      </c>
      <c r="VJ78" s="8">
        <v>0</v>
      </c>
      <c r="VK78" s="8">
        <v>0</v>
      </c>
      <c r="VL78" s="8">
        <v>0</v>
      </c>
      <c r="VM78" s="8">
        <v>0</v>
      </c>
      <c r="VN78" s="8">
        <v>0</v>
      </c>
      <c r="VO78" s="8">
        <v>3472</v>
      </c>
      <c r="VP78" s="8">
        <v>0</v>
      </c>
      <c r="VQ78" s="8">
        <v>0</v>
      </c>
      <c r="VR78" s="8">
        <v>0</v>
      </c>
      <c r="VS78" s="8">
        <v>0</v>
      </c>
      <c r="VT78" s="8">
        <v>0</v>
      </c>
      <c r="VU78" s="8">
        <v>0</v>
      </c>
      <c r="VV78" s="8">
        <v>0</v>
      </c>
      <c r="VW78" s="8">
        <v>0</v>
      </c>
      <c r="VX78" s="8">
        <v>0</v>
      </c>
      <c r="VY78" s="8">
        <v>0</v>
      </c>
      <c r="VZ78" s="8">
        <v>0</v>
      </c>
      <c r="WA78" s="8">
        <v>0</v>
      </c>
      <c r="WB78" s="8">
        <v>0</v>
      </c>
      <c r="WC78" s="8">
        <v>0</v>
      </c>
      <c r="WD78" s="8">
        <v>2715</v>
      </c>
      <c r="WE78" s="8">
        <v>2723</v>
      </c>
      <c r="WF78" s="8">
        <v>2730</v>
      </c>
      <c r="WG78" s="8">
        <v>2742</v>
      </c>
      <c r="WH78" s="8">
        <v>37</v>
      </c>
      <c r="WI78" s="8">
        <v>5769</v>
      </c>
      <c r="WJ78" s="8">
        <v>4191</v>
      </c>
      <c r="WK78" s="8">
        <v>5538</v>
      </c>
      <c r="WL78" s="8">
        <v>12864</v>
      </c>
      <c r="WM78" s="8">
        <v>12398</v>
      </c>
      <c r="WN78" s="8">
        <v>0</v>
      </c>
      <c r="WO78" s="8">
        <v>0</v>
      </c>
      <c r="WP78" s="8">
        <v>0</v>
      </c>
      <c r="WQ78" s="8">
        <v>0</v>
      </c>
      <c r="WR78" s="8">
        <v>0</v>
      </c>
      <c r="WS78" s="8">
        <v>7736</v>
      </c>
      <c r="WT78" s="8">
        <v>11523</v>
      </c>
      <c r="WU78" s="8">
        <v>10254</v>
      </c>
      <c r="WV78" s="8">
        <v>9079</v>
      </c>
      <c r="WW78" s="8">
        <v>14100</v>
      </c>
      <c r="WX78" s="8">
        <v>0</v>
      </c>
      <c r="WY78" s="8">
        <v>0</v>
      </c>
      <c r="WZ78" s="8">
        <v>0</v>
      </c>
      <c r="XA78" s="8">
        <v>0</v>
      </c>
      <c r="XB78" s="8">
        <v>0</v>
      </c>
      <c r="XC78" s="8">
        <v>2361</v>
      </c>
      <c r="XD78" s="8">
        <v>2306</v>
      </c>
      <c r="XE78" s="8">
        <v>2597</v>
      </c>
      <c r="XF78" s="8">
        <v>2898</v>
      </c>
      <c r="XG78" s="8">
        <v>3114</v>
      </c>
      <c r="XH78" s="8">
        <v>0</v>
      </c>
      <c r="XI78" s="8">
        <v>0</v>
      </c>
      <c r="XJ78" s="8">
        <v>1867</v>
      </c>
      <c r="XK78" s="8">
        <v>2654</v>
      </c>
      <c r="XL78" s="8">
        <v>5161</v>
      </c>
      <c r="XM78" s="8">
        <v>36</v>
      </c>
      <c r="XN78" s="8">
        <v>160</v>
      </c>
      <c r="XO78" s="8">
        <v>32</v>
      </c>
      <c r="XP78" s="8">
        <v>16</v>
      </c>
      <c r="XQ78" s="8">
        <v>20</v>
      </c>
      <c r="XR78" s="8">
        <v>12</v>
      </c>
      <c r="XS78" s="8">
        <v>12</v>
      </c>
      <c r="XT78" s="8">
        <v>6</v>
      </c>
      <c r="XU78" s="8">
        <v>0</v>
      </c>
      <c r="XV78" s="8">
        <v>3</v>
      </c>
      <c r="XW78" s="8">
        <v>57462</v>
      </c>
      <c r="XX78" s="8">
        <v>52749</v>
      </c>
      <c r="XY78" s="8">
        <v>65409</v>
      </c>
      <c r="XZ78" s="8">
        <v>71119</v>
      </c>
      <c r="YA78" s="8" t="s">
        <v>150</v>
      </c>
      <c r="YB78" s="8">
        <v>0</v>
      </c>
      <c r="YC78" s="8">
        <v>0</v>
      </c>
      <c r="YD78" s="8">
        <v>0</v>
      </c>
      <c r="YE78" s="8">
        <v>0</v>
      </c>
      <c r="YF78" s="8">
        <v>0</v>
      </c>
      <c r="YG78" s="8">
        <v>12820</v>
      </c>
      <c r="YH78" s="8">
        <v>13675</v>
      </c>
      <c r="YI78" s="8">
        <v>9999</v>
      </c>
      <c r="YJ78" s="8">
        <v>11688</v>
      </c>
      <c r="YK78" s="8">
        <v>11434</v>
      </c>
      <c r="YL78" s="8">
        <v>0</v>
      </c>
      <c r="YM78" s="8">
        <v>0</v>
      </c>
      <c r="YN78" s="8">
        <v>0</v>
      </c>
      <c r="YO78" s="8">
        <v>0</v>
      </c>
      <c r="YP78" s="8">
        <v>0</v>
      </c>
      <c r="YQ78" s="8">
        <v>27056</v>
      </c>
      <c r="YR78" s="8">
        <v>26212</v>
      </c>
      <c r="YS78" s="8">
        <v>27551</v>
      </c>
      <c r="YT78" s="8">
        <v>29182</v>
      </c>
      <c r="YU78" s="8">
        <v>36582</v>
      </c>
      <c r="YV78" s="8">
        <v>9346</v>
      </c>
      <c r="YW78" s="8">
        <v>11975</v>
      </c>
      <c r="YX78" s="8">
        <v>9833</v>
      </c>
      <c r="YY78" s="8">
        <v>11420</v>
      </c>
      <c r="YZ78" s="8">
        <v>18803</v>
      </c>
      <c r="ZA78" s="8">
        <v>11300</v>
      </c>
      <c r="ZB78" s="8">
        <v>12413</v>
      </c>
      <c r="ZC78" s="8">
        <v>12515</v>
      </c>
      <c r="ZD78" s="8">
        <v>11303</v>
      </c>
      <c r="ZE78" s="8">
        <v>11196</v>
      </c>
    </row>
    <row r="79" spans="2:681" x14ac:dyDescent="0.2">
      <c r="B79" s="7">
        <v>321</v>
      </c>
      <c r="C79" s="7">
        <v>74</v>
      </c>
      <c r="D79" s="7" t="s">
        <v>617</v>
      </c>
      <c r="E79" s="7">
        <v>202826</v>
      </c>
      <c r="G79" s="200">
        <v>0</v>
      </c>
      <c r="H79" s="200">
        <v>0</v>
      </c>
      <c r="I79" s="200">
        <v>0</v>
      </c>
      <c r="J79" s="200">
        <v>2095</v>
      </c>
      <c r="K79" s="200">
        <v>12115</v>
      </c>
      <c r="L79" s="8">
        <v>17745</v>
      </c>
      <c r="M79" s="8">
        <v>87701</v>
      </c>
      <c r="N79" s="8">
        <v>115625</v>
      </c>
      <c r="O79" s="8">
        <v>94808</v>
      </c>
      <c r="P79" s="8">
        <v>80265</v>
      </c>
      <c r="Q79" s="8">
        <v>337328</v>
      </c>
      <c r="R79" s="8">
        <v>334747</v>
      </c>
      <c r="S79" s="8">
        <v>298122</v>
      </c>
      <c r="T79" s="8">
        <v>272773</v>
      </c>
      <c r="U79" s="8">
        <v>356780</v>
      </c>
      <c r="V79" s="8">
        <v>1345</v>
      </c>
      <c r="W79" s="8">
        <v>943</v>
      </c>
      <c r="X79" s="8">
        <v>1436</v>
      </c>
      <c r="Y79" s="8">
        <v>911</v>
      </c>
      <c r="Z79" s="8">
        <v>787</v>
      </c>
      <c r="AA79" s="8">
        <v>0</v>
      </c>
      <c r="AB79" s="8">
        <v>0</v>
      </c>
      <c r="AC79" s="8">
        <v>0</v>
      </c>
      <c r="AD79" s="8">
        <v>0</v>
      </c>
      <c r="AE79" s="8">
        <v>124</v>
      </c>
      <c r="AF79" s="8">
        <v>8283</v>
      </c>
      <c r="AG79" s="8">
        <v>7675</v>
      </c>
      <c r="AH79" s="8">
        <v>11121</v>
      </c>
      <c r="AI79" s="8">
        <v>4044</v>
      </c>
      <c r="AJ79" s="8">
        <v>20157</v>
      </c>
      <c r="AK79" s="8">
        <v>456250</v>
      </c>
      <c r="AL79" s="8">
        <v>452514</v>
      </c>
      <c r="AM79" s="8">
        <v>397552</v>
      </c>
      <c r="AN79" s="8">
        <v>434478</v>
      </c>
      <c r="AO79" s="8">
        <v>583523</v>
      </c>
      <c r="AP79" s="8">
        <v>0</v>
      </c>
      <c r="AQ79" s="8">
        <v>0</v>
      </c>
      <c r="AR79" s="8">
        <v>0</v>
      </c>
      <c r="AS79" s="8">
        <v>0</v>
      </c>
      <c r="AT79" s="8">
        <v>0</v>
      </c>
      <c r="AU79" s="8">
        <v>78131</v>
      </c>
      <c r="AV79" s="8">
        <v>71126</v>
      </c>
      <c r="AW79" s="8">
        <v>83570</v>
      </c>
      <c r="AX79" s="8">
        <v>62494</v>
      </c>
      <c r="AY79" s="8">
        <v>107182</v>
      </c>
      <c r="AZ79" s="8">
        <v>0</v>
      </c>
      <c r="BA79" s="8">
        <v>0</v>
      </c>
      <c r="BB79" s="8">
        <v>0</v>
      </c>
      <c r="BC79" s="8">
        <v>0</v>
      </c>
      <c r="BD79" s="8">
        <v>0</v>
      </c>
      <c r="BE79" s="8" t="s">
        <v>150</v>
      </c>
      <c r="BF79" s="8" t="s">
        <v>150</v>
      </c>
      <c r="BG79" s="8" t="s">
        <v>150</v>
      </c>
      <c r="BH79" s="8" t="s">
        <v>150</v>
      </c>
      <c r="BI79" s="8" t="s">
        <v>150</v>
      </c>
      <c r="BJ79" s="8">
        <v>11889</v>
      </c>
      <c r="BK79" s="8">
        <v>13973</v>
      </c>
      <c r="BL79" s="8">
        <v>14407</v>
      </c>
      <c r="BM79" s="8">
        <v>10635</v>
      </c>
      <c r="BN79" s="8">
        <v>24362</v>
      </c>
      <c r="BO79" s="8">
        <v>7808</v>
      </c>
      <c r="BP79" s="8">
        <v>8488</v>
      </c>
      <c r="BQ79" s="8">
        <v>10700</v>
      </c>
      <c r="BR79" s="8">
        <v>10597</v>
      </c>
      <c r="BS79" s="8">
        <v>35691</v>
      </c>
      <c r="BT79" s="8">
        <v>367</v>
      </c>
      <c r="BU79" s="8">
        <v>317</v>
      </c>
      <c r="BV79" s="8">
        <v>259</v>
      </c>
      <c r="BW79" s="8">
        <v>250</v>
      </c>
      <c r="BX79" s="8">
        <v>322</v>
      </c>
      <c r="BY79" s="8">
        <v>0</v>
      </c>
      <c r="BZ79" s="8">
        <v>0</v>
      </c>
      <c r="CA79" s="8">
        <v>0</v>
      </c>
      <c r="CB79" s="8">
        <v>0</v>
      </c>
      <c r="CC79" s="8">
        <v>0</v>
      </c>
      <c r="CD79" s="8">
        <v>3173</v>
      </c>
      <c r="CE79" s="8">
        <v>4093</v>
      </c>
      <c r="CF79" s="8">
        <v>4610</v>
      </c>
      <c r="CG79" s="8">
        <v>4512</v>
      </c>
      <c r="CH79" s="8">
        <v>11856</v>
      </c>
      <c r="CI79" s="8">
        <v>0</v>
      </c>
      <c r="CJ79" s="8">
        <v>0</v>
      </c>
      <c r="CK79" s="8">
        <v>401</v>
      </c>
      <c r="CL79" s="8">
        <v>103</v>
      </c>
      <c r="CM79" s="8">
        <v>194</v>
      </c>
      <c r="CN79" s="8">
        <v>0</v>
      </c>
      <c r="CO79" s="8">
        <v>0</v>
      </c>
      <c r="CP79" s="8">
        <v>0</v>
      </c>
      <c r="CQ79" s="8">
        <v>9</v>
      </c>
      <c r="CR79" s="8">
        <v>0</v>
      </c>
      <c r="CS79" s="8">
        <v>5391</v>
      </c>
      <c r="CT79" s="8">
        <v>9856</v>
      </c>
      <c r="CU79" s="8">
        <v>21884</v>
      </c>
      <c r="CV79" s="8">
        <v>4107</v>
      </c>
      <c r="CW79" s="8">
        <v>4690</v>
      </c>
      <c r="CX79" s="8">
        <v>0</v>
      </c>
      <c r="CY79" s="8">
        <v>0</v>
      </c>
      <c r="CZ79" s="8">
        <v>0</v>
      </c>
      <c r="DA79" s="8">
        <v>0</v>
      </c>
      <c r="DB79" s="8">
        <v>0</v>
      </c>
      <c r="DC79" s="8">
        <v>156855</v>
      </c>
      <c r="DD79" s="8">
        <v>170308</v>
      </c>
      <c r="DE79" s="8">
        <v>152017</v>
      </c>
      <c r="DF79" s="8">
        <v>127243</v>
      </c>
      <c r="DG79" s="8">
        <v>219616</v>
      </c>
      <c r="DH79" s="8" t="s">
        <v>150</v>
      </c>
      <c r="DI79" s="8" t="s">
        <v>150</v>
      </c>
      <c r="DJ79" s="8" t="s">
        <v>150</v>
      </c>
      <c r="DK79" s="8" t="s">
        <v>150</v>
      </c>
      <c r="DL79" s="8" t="s">
        <v>150</v>
      </c>
      <c r="DM79" s="8">
        <v>0</v>
      </c>
      <c r="DN79" s="8">
        <v>0</v>
      </c>
      <c r="DO79" s="8">
        <v>0</v>
      </c>
      <c r="DP79" s="8">
        <v>0</v>
      </c>
      <c r="DQ79" s="8">
        <v>0</v>
      </c>
      <c r="DR79" s="8">
        <v>225086</v>
      </c>
      <c r="DS79" s="8">
        <v>286169</v>
      </c>
      <c r="DT79" s="8">
        <v>261908</v>
      </c>
      <c r="DU79" s="8">
        <v>217462</v>
      </c>
      <c r="DV79" s="8">
        <v>381683</v>
      </c>
      <c r="DW79" s="8">
        <v>68480</v>
      </c>
      <c r="DX79" s="8">
        <v>103606</v>
      </c>
      <c r="DY79" s="8">
        <v>86575</v>
      </c>
      <c r="DZ79" s="8">
        <v>99607</v>
      </c>
      <c r="EA79" s="8">
        <v>126035</v>
      </c>
      <c r="EB79" s="8">
        <v>340900</v>
      </c>
      <c r="EC79" s="8">
        <v>551630</v>
      </c>
      <c r="ED79" s="8">
        <v>462780</v>
      </c>
      <c r="EE79" s="8">
        <v>446036</v>
      </c>
      <c r="EF79" s="8">
        <v>829809</v>
      </c>
      <c r="EG79" s="8">
        <v>893255</v>
      </c>
      <c r="EH79" s="8">
        <v>991740</v>
      </c>
      <c r="EI79" s="8">
        <v>1076957</v>
      </c>
      <c r="EJ79" s="8">
        <v>967523</v>
      </c>
      <c r="EK79" s="8">
        <v>1377881</v>
      </c>
      <c r="EL79" s="8">
        <v>87815</v>
      </c>
      <c r="EM79" s="8">
        <v>151420</v>
      </c>
      <c r="EN79" s="8">
        <v>111303</v>
      </c>
      <c r="EO79" s="8">
        <v>94843</v>
      </c>
      <c r="EP79" s="8">
        <v>158382</v>
      </c>
      <c r="EQ79" s="8">
        <v>6679</v>
      </c>
      <c r="ER79" s="8">
        <v>11398</v>
      </c>
      <c r="ES79" s="8">
        <v>12976</v>
      </c>
      <c r="ET79" s="8">
        <v>6482</v>
      </c>
      <c r="EU79" s="8">
        <v>7793</v>
      </c>
      <c r="EV79" s="8">
        <v>0</v>
      </c>
      <c r="EW79" s="8">
        <v>0</v>
      </c>
      <c r="EX79" s="8">
        <v>0</v>
      </c>
      <c r="EY79" s="8">
        <v>0</v>
      </c>
      <c r="EZ79" s="8">
        <v>0</v>
      </c>
      <c r="FA79" s="8">
        <v>775675</v>
      </c>
      <c r="FB79" s="8">
        <v>976903</v>
      </c>
      <c r="FC79" s="8">
        <v>729592</v>
      </c>
      <c r="FD79" s="8">
        <v>641081</v>
      </c>
      <c r="FE79" s="8">
        <v>873620</v>
      </c>
      <c r="FF79" s="8">
        <v>0</v>
      </c>
      <c r="FG79" s="8">
        <v>0</v>
      </c>
      <c r="FH79" s="8">
        <v>0</v>
      </c>
      <c r="FI79" s="8">
        <v>0</v>
      </c>
      <c r="FJ79" s="8">
        <v>0</v>
      </c>
      <c r="FK79" s="8">
        <v>45047</v>
      </c>
      <c r="FL79" s="8">
        <v>39413</v>
      </c>
      <c r="FM79" s="8">
        <v>28298</v>
      </c>
      <c r="FN79" s="8">
        <v>30278</v>
      </c>
      <c r="FO79" s="8">
        <v>47815</v>
      </c>
      <c r="FP79" s="8">
        <v>90385</v>
      </c>
      <c r="FQ79" s="8">
        <v>88809</v>
      </c>
      <c r="FR79" s="8">
        <v>81855</v>
      </c>
      <c r="FS79" s="8">
        <v>82754</v>
      </c>
      <c r="FT79" s="8">
        <v>268675</v>
      </c>
      <c r="FU79" s="8">
        <v>36325</v>
      </c>
      <c r="FV79" s="8">
        <v>41996</v>
      </c>
      <c r="FW79" s="8">
        <v>33554</v>
      </c>
      <c r="FX79" s="8">
        <v>25710</v>
      </c>
      <c r="FY79" s="8">
        <v>22249</v>
      </c>
      <c r="FZ79" s="8">
        <v>46986</v>
      </c>
      <c r="GA79" s="8">
        <v>54946</v>
      </c>
      <c r="GB79" s="8">
        <v>64358</v>
      </c>
      <c r="GC79" s="8">
        <v>62168</v>
      </c>
      <c r="GD79" s="8">
        <v>72889</v>
      </c>
      <c r="GE79" s="8">
        <v>27159</v>
      </c>
      <c r="GF79" s="8">
        <v>27592</v>
      </c>
      <c r="GG79" s="8">
        <v>24366</v>
      </c>
      <c r="GH79" s="8">
        <v>19520</v>
      </c>
      <c r="GI79" s="8">
        <v>17538</v>
      </c>
      <c r="GJ79" s="8">
        <v>6656</v>
      </c>
      <c r="GK79" s="8">
        <v>7477</v>
      </c>
      <c r="GL79" s="8">
        <v>7051</v>
      </c>
      <c r="GM79" s="8">
        <v>7166</v>
      </c>
      <c r="GN79" s="8">
        <v>13860</v>
      </c>
      <c r="GO79" s="8">
        <v>838</v>
      </c>
      <c r="GP79" s="8">
        <v>566</v>
      </c>
      <c r="GQ79" s="8">
        <v>230</v>
      </c>
      <c r="GR79" s="8">
        <v>-40</v>
      </c>
      <c r="GS79" s="8">
        <v>38</v>
      </c>
      <c r="GT79" s="8">
        <v>11866</v>
      </c>
      <c r="GU79" s="8">
        <v>19833</v>
      </c>
      <c r="GV79" s="8">
        <v>21956</v>
      </c>
      <c r="GW79" s="8">
        <v>19862</v>
      </c>
      <c r="GX79" s="8">
        <v>57339</v>
      </c>
      <c r="GY79" s="8">
        <v>10727</v>
      </c>
      <c r="GZ79" s="8">
        <v>15188</v>
      </c>
      <c r="HA79" s="8">
        <v>18083</v>
      </c>
      <c r="HB79" s="8">
        <v>14943</v>
      </c>
      <c r="HC79" s="8">
        <v>26806</v>
      </c>
      <c r="HD79" s="8">
        <v>0</v>
      </c>
      <c r="HE79" s="8">
        <v>3</v>
      </c>
      <c r="HF79" s="8">
        <v>6</v>
      </c>
      <c r="HG79" s="8">
        <v>6</v>
      </c>
      <c r="HH79" s="8">
        <v>6</v>
      </c>
      <c r="HI79" s="8">
        <v>2739619</v>
      </c>
      <c r="HJ79" s="8">
        <v>2958587</v>
      </c>
      <c r="HK79" s="8">
        <v>2687477</v>
      </c>
      <c r="HL79" s="8">
        <v>2419890</v>
      </c>
      <c r="HM79" s="8">
        <v>3526770</v>
      </c>
      <c r="HN79" s="8">
        <v>0</v>
      </c>
      <c r="HO79" s="8" t="s">
        <v>150</v>
      </c>
      <c r="HP79" s="8" t="s">
        <v>150</v>
      </c>
      <c r="HQ79" s="8" t="s">
        <v>150</v>
      </c>
      <c r="HR79" s="8" t="s">
        <v>150</v>
      </c>
      <c r="HS79" s="8">
        <v>956438</v>
      </c>
      <c r="HT79" s="8">
        <v>963316</v>
      </c>
      <c r="HU79" s="8">
        <v>875339</v>
      </c>
      <c r="HV79" s="8">
        <v>749618</v>
      </c>
      <c r="HW79" s="8">
        <v>1023300</v>
      </c>
      <c r="HX79" s="8">
        <v>459</v>
      </c>
      <c r="HY79" s="8">
        <v>456</v>
      </c>
      <c r="HZ79" s="8">
        <v>572</v>
      </c>
      <c r="IA79" s="8">
        <v>58</v>
      </c>
      <c r="IB79" s="8" t="s">
        <v>150</v>
      </c>
      <c r="IC79" s="8">
        <v>8745</v>
      </c>
      <c r="ID79" s="8">
        <v>7623</v>
      </c>
      <c r="IE79" s="8">
        <v>6160</v>
      </c>
      <c r="IF79" s="8">
        <v>5875</v>
      </c>
      <c r="IG79" s="8">
        <v>6770</v>
      </c>
      <c r="IH79" s="8">
        <v>273217</v>
      </c>
      <c r="II79" s="8">
        <v>255510</v>
      </c>
      <c r="IJ79" s="8">
        <v>226042</v>
      </c>
      <c r="IK79" s="8">
        <v>198001</v>
      </c>
      <c r="IL79" s="8">
        <v>302745</v>
      </c>
      <c r="IM79" s="8">
        <v>50906</v>
      </c>
      <c r="IN79" s="8">
        <v>69484</v>
      </c>
      <c r="IO79" s="8" t="s">
        <v>150</v>
      </c>
      <c r="IP79" s="8" t="s">
        <v>150</v>
      </c>
      <c r="IQ79" s="8" t="s">
        <v>150</v>
      </c>
      <c r="IR79" s="8">
        <v>37311</v>
      </c>
      <c r="IS79" s="8">
        <v>40721</v>
      </c>
      <c r="IT79" s="8" t="s">
        <v>150</v>
      </c>
      <c r="IU79" s="8" t="s">
        <v>150</v>
      </c>
      <c r="IV79" s="8" t="s">
        <v>150</v>
      </c>
      <c r="IW79" s="8">
        <v>46938</v>
      </c>
      <c r="IX79" s="8">
        <v>27224</v>
      </c>
      <c r="IY79" s="8">
        <v>60625</v>
      </c>
      <c r="IZ79" s="8">
        <v>61370</v>
      </c>
      <c r="JA79" s="8">
        <v>94486</v>
      </c>
      <c r="JB79" s="8">
        <v>505</v>
      </c>
      <c r="JC79" s="8">
        <v>510</v>
      </c>
      <c r="JD79" s="8">
        <v>352</v>
      </c>
      <c r="JE79" s="8">
        <v>152</v>
      </c>
      <c r="JF79" s="8">
        <v>3375</v>
      </c>
      <c r="JG79" s="8">
        <v>80181</v>
      </c>
      <c r="JH79" s="8">
        <v>144913</v>
      </c>
      <c r="JI79" s="8">
        <v>138735</v>
      </c>
      <c r="JJ79" s="8">
        <v>129445</v>
      </c>
      <c r="JK79" s="8">
        <v>110824</v>
      </c>
      <c r="JL79" s="8">
        <v>0</v>
      </c>
      <c r="JM79" s="8">
        <v>0</v>
      </c>
      <c r="JN79" s="8">
        <v>0</v>
      </c>
      <c r="JO79" s="8">
        <v>0</v>
      </c>
      <c r="JP79" s="8">
        <v>0</v>
      </c>
      <c r="JQ79" s="8">
        <v>0</v>
      </c>
      <c r="JR79" s="8">
        <v>0</v>
      </c>
      <c r="JS79" s="8">
        <v>0</v>
      </c>
      <c r="JT79" s="8">
        <v>0</v>
      </c>
      <c r="JU79" s="8">
        <v>0</v>
      </c>
      <c r="JV79" s="8">
        <v>125974</v>
      </c>
      <c r="JW79" s="8">
        <v>154308</v>
      </c>
      <c r="JX79" s="8">
        <v>137240</v>
      </c>
      <c r="JY79" s="8">
        <v>104935</v>
      </c>
      <c r="JZ79" s="8">
        <v>152963</v>
      </c>
      <c r="KA79" s="8">
        <v>0</v>
      </c>
      <c r="KB79" s="8">
        <v>0</v>
      </c>
      <c r="KC79" s="8">
        <v>0</v>
      </c>
      <c r="KD79" s="8">
        <v>0</v>
      </c>
      <c r="KE79" s="8">
        <v>0</v>
      </c>
      <c r="KF79" s="8">
        <v>672</v>
      </c>
      <c r="KG79" s="8">
        <v>895</v>
      </c>
      <c r="KH79" s="8">
        <v>723</v>
      </c>
      <c r="KI79" s="8">
        <v>881</v>
      </c>
      <c r="KJ79" s="8" t="s">
        <v>150</v>
      </c>
      <c r="KK79" s="8">
        <v>0</v>
      </c>
      <c r="KL79" s="8">
        <v>0</v>
      </c>
      <c r="KM79" s="8">
        <v>0</v>
      </c>
      <c r="KN79" s="8">
        <v>0</v>
      </c>
      <c r="KO79" s="8" t="s">
        <v>150</v>
      </c>
      <c r="KP79" s="8">
        <v>573</v>
      </c>
      <c r="KQ79" s="8">
        <v>510</v>
      </c>
      <c r="KR79" s="8">
        <v>381</v>
      </c>
      <c r="KS79" s="8">
        <v>562</v>
      </c>
      <c r="KT79" s="8">
        <v>185</v>
      </c>
      <c r="KU79" s="8">
        <v>50898</v>
      </c>
      <c r="KV79" s="8">
        <v>64300</v>
      </c>
      <c r="KW79" s="8">
        <v>52594</v>
      </c>
      <c r="KX79" s="8">
        <v>38784</v>
      </c>
      <c r="KY79" s="8">
        <v>57238</v>
      </c>
      <c r="KZ79" s="8">
        <v>6727</v>
      </c>
      <c r="LA79" s="8">
        <v>8249</v>
      </c>
      <c r="LB79" s="8">
        <v>9269</v>
      </c>
      <c r="LC79" s="8">
        <v>8123</v>
      </c>
      <c r="LD79" s="8">
        <v>12358</v>
      </c>
      <c r="LE79" s="8">
        <v>231</v>
      </c>
      <c r="LF79" s="8">
        <v>88</v>
      </c>
      <c r="LG79" s="8">
        <v>58</v>
      </c>
      <c r="LH79" s="8">
        <v>0</v>
      </c>
      <c r="LI79" s="8">
        <v>18</v>
      </c>
      <c r="LJ79" s="8">
        <v>118265</v>
      </c>
      <c r="LK79" s="8">
        <v>146508</v>
      </c>
      <c r="LL79" s="8" t="s">
        <v>150</v>
      </c>
      <c r="LM79" s="8" t="s">
        <v>150</v>
      </c>
      <c r="LN79" s="8" t="s">
        <v>150</v>
      </c>
      <c r="LO79" s="8">
        <v>9172</v>
      </c>
      <c r="LP79" s="8">
        <v>9814</v>
      </c>
      <c r="LQ79" s="8">
        <v>10042</v>
      </c>
      <c r="LR79" s="8">
        <v>9542</v>
      </c>
      <c r="LS79" s="8">
        <v>12693</v>
      </c>
      <c r="LT79" s="8">
        <v>0</v>
      </c>
      <c r="LU79" s="8">
        <v>0</v>
      </c>
      <c r="LV79" s="8">
        <v>0</v>
      </c>
      <c r="LW79" s="8">
        <v>0</v>
      </c>
      <c r="LX79" s="8">
        <v>0</v>
      </c>
      <c r="LY79" s="8">
        <v>123324</v>
      </c>
      <c r="LZ79" s="8">
        <v>156248</v>
      </c>
      <c r="MA79" s="8">
        <v>187235</v>
      </c>
      <c r="MB79" s="8">
        <v>210220</v>
      </c>
      <c r="MC79" s="8">
        <v>252307</v>
      </c>
      <c r="MD79" s="8">
        <v>14376</v>
      </c>
      <c r="ME79" s="8">
        <v>16626</v>
      </c>
      <c r="MF79" s="8">
        <v>12528</v>
      </c>
      <c r="MG79" s="8">
        <v>16353</v>
      </c>
      <c r="MH79" s="8">
        <v>17052</v>
      </c>
      <c r="MI79" s="8">
        <v>226423</v>
      </c>
      <c r="MJ79" s="8">
        <v>349748</v>
      </c>
      <c r="MK79" s="8">
        <v>325977</v>
      </c>
      <c r="ML79" s="8">
        <v>302402</v>
      </c>
      <c r="MM79" s="8">
        <v>368611</v>
      </c>
      <c r="MN79" s="8">
        <v>1165</v>
      </c>
      <c r="MO79" s="8">
        <v>37</v>
      </c>
      <c r="MP79" s="8">
        <v>2</v>
      </c>
      <c r="MQ79" s="8">
        <v>0</v>
      </c>
      <c r="MR79" s="8">
        <v>0</v>
      </c>
      <c r="MS79" s="8">
        <v>0</v>
      </c>
      <c r="MT79" s="8">
        <v>0</v>
      </c>
      <c r="MU79" s="8">
        <v>0</v>
      </c>
      <c r="MV79" s="8">
        <v>0</v>
      </c>
      <c r="MW79" s="8">
        <v>0</v>
      </c>
      <c r="MX79" s="8">
        <v>0</v>
      </c>
      <c r="MY79" s="8">
        <v>0</v>
      </c>
      <c r="MZ79" s="8" t="s">
        <v>150</v>
      </c>
      <c r="NA79" s="8" t="s">
        <v>150</v>
      </c>
      <c r="NB79" s="8" t="s">
        <v>150</v>
      </c>
      <c r="NC79" s="8">
        <v>0</v>
      </c>
      <c r="ND79" s="8">
        <v>0</v>
      </c>
      <c r="NE79" s="8">
        <v>23</v>
      </c>
      <c r="NF79" s="8">
        <v>0</v>
      </c>
      <c r="NG79" s="8">
        <v>4</v>
      </c>
      <c r="NH79" s="8">
        <v>456116</v>
      </c>
      <c r="NI79" s="8">
        <v>421205</v>
      </c>
      <c r="NJ79" s="8">
        <v>402440</v>
      </c>
      <c r="NK79" s="8">
        <v>364335</v>
      </c>
      <c r="NL79" s="8">
        <v>537123</v>
      </c>
      <c r="NM79" s="8">
        <v>539</v>
      </c>
      <c r="NN79" s="8">
        <v>514</v>
      </c>
      <c r="NO79" s="8">
        <v>378</v>
      </c>
      <c r="NP79" s="8">
        <v>97</v>
      </c>
      <c r="NQ79" s="8">
        <v>8</v>
      </c>
      <c r="NR79" s="8">
        <v>0</v>
      </c>
      <c r="NS79" s="8">
        <v>0</v>
      </c>
      <c r="NT79" s="8">
        <v>0</v>
      </c>
      <c r="NU79" s="8">
        <v>0</v>
      </c>
      <c r="NV79" s="8">
        <v>0</v>
      </c>
      <c r="NW79" s="8">
        <v>15</v>
      </c>
      <c r="NX79" s="8">
        <v>6</v>
      </c>
      <c r="NY79" s="8">
        <v>23</v>
      </c>
      <c r="NZ79" s="8">
        <v>5</v>
      </c>
      <c r="OA79" s="8">
        <v>4</v>
      </c>
      <c r="OB79" s="8">
        <v>102378</v>
      </c>
      <c r="OC79" s="8">
        <v>78844</v>
      </c>
      <c r="OD79" s="8">
        <v>76683</v>
      </c>
      <c r="OE79" s="8">
        <v>49004</v>
      </c>
      <c r="OF79" s="8">
        <v>86641</v>
      </c>
      <c r="OG79" s="8">
        <v>184721</v>
      </c>
      <c r="OH79" s="8">
        <v>227191</v>
      </c>
      <c r="OI79" s="8">
        <v>232138</v>
      </c>
      <c r="OJ79" s="8">
        <v>182383</v>
      </c>
      <c r="OK79" s="8">
        <v>292280</v>
      </c>
      <c r="OL79" s="8">
        <v>6241</v>
      </c>
      <c r="OM79" s="8">
        <v>3578</v>
      </c>
      <c r="ON79" s="8">
        <v>3273</v>
      </c>
      <c r="OO79" s="8">
        <v>2589</v>
      </c>
      <c r="OP79" s="8">
        <v>10861</v>
      </c>
      <c r="OQ79" s="8">
        <v>21324</v>
      </c>
      <c r="OR79" s="8">
        <v>18330</v>
      </c>
      <c r="OS79" s="8">
        <v>21934</v>
      </c>
      <c r="OT79" s="8">
        <v>18744</v>
      </c>
      <c r="OU79" s="8">
        <v>35103</v>
      </c>
      <c r="OV79" s="8">
        <v>253</v>
      </c>
      <c r="OW79" s="8">
        <v>114</v>
      </c>
      <c r="OX79" s="8">
        <v>80</v>
      </c>
      <c r="OY79" s="8">
        <v>79</v>
      </c>
      <c r="OZ79" s="8">
        <v>73</v>
      </c>
      <c r="PA79" s="8">
        <v>0</v>
      </c>
      <c r="PB79" s="8">
        <v>271</v>
      </c>
      <c r="PC79" s="8">
        <v>1070</v>
      </c>
      <c r="PD79" s="8">
        <v>1612</v>
      </c>
      <c r="PE79" s="8">
        <v>1657</v>
      </c>
      <c r="PF79" s="8">
        <v>0</v>
      </c>
      <c r="PG79" s="8">
        <v>0</v>
      </c>
      <c r="PH79" s="8">
        <v>0</v>
      </c>
      <c r="PI79" s="8">
        <v>0</v>
      </c>
      <c r="PJ79" s="8">
        <v>0</v>
      </c>
      <c r="PK79" s="8">
        <v>0</v>
      </c>
      <c r="PL79" s="8">
        <v>0</v>
      </c>
      <c r="PM79" s="8">
        <v>0</v>
      </c>
      <c r="PN79" s="8">
        <v>0</v>
      </c>
      <c r="PO79" s="8">
        <v>0</v>
      </c>
      <c r="PP79" s="8">
        <v>150544</v>
      </c>
      <c r="PQ79" s="8">
        <v>159822</v>
      </c>
      <c r="PR79" s="8">
        <v>164067</v>
      </c>
      <c r="PS79" s="8">
        <v>149618</v>
      </c>
      <c r="PT79" s="8">
        <v>692966</v>
      </c>
      <c r="PU79" s="8">
        <v>0</v>
      </c>
      <c r="PV79" s="8">
        <v>0</v>
      </c>
      <c r="PW79" s="8">
        <v>0</v>
      </c>
      <c r="PX79" s="8">
        <v>0</v>
      </c>
      <c r="PY79" s="8">
        <v>0</v>
      </c>
      <c r="PZ79" s="8">
        <v>6080</v>
      </c>
      <c r="QA79" s="8">
        <v>7358</v>
      </c>
      <c r="QB79" s="8">
        <v>6300</v>
      </c>
      <c r="QC79" s="8">
        <v>6120</v>
      </c>
      <c r="QD79" s="8">
        <v>27071</v>
      </c>
      <c r="QE79" s="8">
        <v>19267</v>
      </c>
      <c r="QF79" s="8">
        <v>28046</v>
      </c>
      <c r="QG79" s="8">
        <v>23079</v>
      </c>
      <c r="QH79" s="8">
        <v>35582</v>
      </c>
      <c r="QI79" s="8">
        <v>43047</v>
      </c>
      <c r="QJ79" s="8">
        <v>261282</v>
      </c>
      <c r="QK79" s="8">
        <v>291797</v>
      </c>
      <c r="QL79" s="8">
        <v>326464</v>
      </c>
      <c r="QM79" s="8">
        <v>309586</v>
      </c>
      <c r="QN79" s="8">
        <v>397867</v>
      </c>
      <c r="QO79" s="8">
        <v>0</v>
      </c>
      <c r="QP79" s="8">
        <v>0</v>
      </c>
      <c r="QQ79" s="8">
        <v>0</v>
      </c>
      <c r="QR79" s="8">
        <v>0</v>
      </c>
      <c r="QS79" s="8">
        <v>0</v>
      </c>
      <c r="QT79" s="8">
        <v>0</v>
      </c>
      <c r="QU79" s="8">
        <v>0</v>
      </c>
      <c r="QV79" s="8">
        <v>0</v>
      </c>
      <c r="QW79" s="8">
        <v>0</v>
      </c>
      <c r="QX79" s="8">
        <v>0</v>
      </c>
      <c r="QY79" s="8">
        <v>0</v>
      </c>
      <c r="QZ79" s="8">
        <v>0</v>
      </c>
      <c r="RA79" s="8">
        <v>0</v>
      </c>
      <c r="RB79" s="8">
        <v>0</v>
      </c>
      <c r="RC79" s="8">
        <v>0</v>
      </c>
      <c r="RD79" s="8">
        <v>0</v>
      </c>
      <c r="RE79" s="8" t="s">
        <v>150</v>
      </c>
      <c r="RF79" s="8" t="s">
        <v>150</v>
      </c>
      <c r="RG79" s="8" t="s">
        <v>150</v>
      </c>
      <c r="RH79" s="8" t="s">
        <v>150</v>
      </c>
      <c r="RI79" s="8">
        <v>0</v>
      </c>
      <c r="RJ79" s="8">
        <v>0</v>
      </c>
      <c r="RK79" s="8">
        <v>0</v>
      </c>
      <c r="RL79" s="8">
        <v>0</v>
      </c>
      <c r="RM79" s="8" t="s">
        <v>150</v>
      </c>
      <c r="RN79" s="8">
        <v>282765</v>
      </c>
      <c r="RO79" s="8">
        <v>260239</v>
      </c>
      <c r="RP79" s="8">
        <v>275672</v>
      </c>
      <c r="RQ79" s="8">
        <v>230397</v>
      </c>
      <c r="RR79" s="8">
        <v>266418</v>
      </c>
      <c r="RS79" s="8">
        <v>0</v>
      </c>
      <c r="RT79" s="8">
        <v>0</v>
      </c>
      <c r="RU79" s="8">
        <v>0</v>
      </c>
      <c r="RV79" s="8">
        <v>0</v>
      </c>
      <c r="RW79" s="8">
        <v>0</v>
      </c>
      <c r="RX79" s="8">
        <v>0</v>
      </c>
      <c r="RY79" s="8">
        <v>0</v>
      </c>
      <c r="RZ79" s="8">
        <v>0</v>
      </c>
      <c r="SA79" s="8">
        <v>0</v>
      </c>
      <c r="SB79" s="8">
        <v>0</v>
      </c>
      <c r="SC79" s="8">
        <v>271055</v>
      </c>
      <c r="SD79" s="8">
        <v>294722</v>
      </c>
      <c r="SE79" s="8">
        <v>301398</v>
      </c>
      <c r="SF79" s="8">
        <v>303394</v>
      </c>
      <c r="SG79" s="8">
        <v>579070</v>
      </c>
      <c r="SH79" s="8">
        <v>2347</v>
      </c>
      <c r="SI79" s="8">
        <v>-217</v>
      </c>
      <c r="SJ79" s="8">
        <v>0</v>
      </c>
      <c r="SK79" s="8">
        <v>0</v>
      </c>
      <c r="SL79" s="8">
        <v>-15</v>
      </c>
      <c r="SM79" s="8">
        <v>49030</v>
      </c>
      <c r="SN79" s="8">
        <v>53489</v>
      </c>
      <c r="SO79" s="8">
        <v>44091</v>
      </c>
      <c r="SP79" s="8">
        <v>43735</v>
      </c>
      <c r="SQ79" s="8">
        <v>103045</v>
      </c>
      <c r="SR79" s="8">
        <v>4274</v>
      </c>
      <c r="SS79" s="8">
        <v>10044</v>
      </c>
      <c r="ST79" s="8">
        <v>7451</v>
      </c>
      <c r="SU79" s="8">
        <v>6549</v>
      </c>
      <c r="SV79" s="8">
        <v>31121</v>
      </c>
      <c r="SW79" s="8">
        <v>0</v>
      </c>
      <c r="SX79" s="8">
        <v>0</v>
      </c>
      <c r="SY79" s="8">
        <v>0</v>
      </c>
      <c r="SZ79" s="8">
        <v>0</v>
      </c>
      <c r="TA79" s="8">
        <v>0</v>
      </c>
      <c r="TB79" s="8">
        <v>183236</v>
      </c>
      <c r="TC79" s="8">
        <v>182748</v>
      </c>
      <c r="TD79" s="8">
        <v>246620</v>
      </c>
      <c r="TE79" s="8">
        <v>216387</v>
      </c>
      <c r="TF79" s="8">
        <v>292771</v>
      </c>
      <c r="TG79" s="8">
        <v>0</v>
      </c>
      <c r="TH79" s="8">
        <v>0</v>
      </c>
      <c r="TI79" s="8">
        <v>0</v>
      </c>
      <c r="TJ79" s="8">
        <v>0</v>
      </c>
      <c r="TK79" s="8">
        <v>0</v>
      </c>
      <c r="TL79" s="8">
        <v>0</v>
      </c>
      <c r="TM79" s="8">
        <v>0</v>
      </c>
      <c r="TN79" s="8">
        <v>0</v>
      </c>
      <c r="TO79" s="8">
        <v>0</v>
      </c>
      <c r="TP79" s="8">
        <v>0</v>
      </c>
      <c r="TQ79" s="8">
        <v>24823</v>
      </c>
      <c r="TR79" s="8">
        <v>23547</v>
      </c>
      <c r="TS79" s="8">
        <v>21904</v>
      </c>
      <c r="TT79" s="8">
        <v>22411</v>
      </c>
      <c r="TU79" s="8">
        <v>26146</v>
      </c>
      <c r="TV79" s="8">
        <v>111458</v>
      </c>
      <c r="TW79" s="8">
        <v>106872</v>
      </c>
      <c r="TX79" s="8">
        <v>101491</v>
      </c>
      <c r="TY79" s="8">
        <v>109292</v>
      </c>
      <c r="TZ79" s="8">
        <v>154393</v>
      </c>
      <c r="UA79" s="8">
        <v>194662</v>
      </c>
      <c r="UB79" s="8">
        <v>169190</v>
      </c>
      <c r="UC79" s="8">
        <v>191457</v>
      </c>
      <c r="UD79" s="8">
        <v>169885</v>
      </c>
      <c r="UE79" s="8">
        <v>196225</v>
      </c>
      <c r="UF79" s="8">
        <v>3530</v>
      </c>
      <c r="UG79" s="8">
        <v>4983</v>
      </c>
      <c r="UH79" s="8">
        <v>4464</v>
      </c>
      <c r="UI79" s="8">
        <v>3695</v>
      </c>
      <c r="UJ79" s="8">
        <v>9225</v>
      </c>
      <c r="UK79" s="8">
        <v>20147</v>
      </c>
      <c r="UL79" s="8">
        <v>18806</v>
      </c>
      <c r="UM79" s="8">
        <v>11987</v>
      </c>
      <c r="UN79" s="8">
        <v>8736</v>
      </c>
      <c r="UO79" s="8">
        <v>80952</v>
      </c>
      <c r="UP79" s="8">
        <v>22095</v>
      </c>
      <c r="UQ79" s="8">
        <v>44411</v>
      </c>
      <c r="UR79" s="8">
        <v>31518</v>
      </c>
      <c r="US79" s="8">
        <v>39128</v>
      </c>
      <c r="UT79" s="8">
        <v>79210</v>
      </c>
      <c r="UU79" s="8">
        <v>0</v>
      </c>
      <c r="UV79" s="8">
        <v>0</v>
      </c>
      <c r="UW79" s="8">
        <v>0</v>
      </c>
      <c r="UX79" s="8">
        <v>0</v>
      </c>
      <c r="UY79" s="8">
        <v>0</v>
      </c>
      <c r="UZ79" s="8">
        <v>459279</v>
      </c>
      <c r="VA79" s="8">
        <v>499651</v>
      </c>
      <c r="VB79" s="8">
        <v>416879</v>
      </c>
      <c r="VC79" s="8">
        <v>344632</v>
      </c>
      <c r="VD79" s="8">
        <v>566402</v>
      </c>
      <c r="VE79" s="8">
        <v>0</v>
      </c>
      <c r="VF79" s="8">
        <v>0</v>
      </c>
      <c r="VG79" s="8">
        <v>0</v>
      </c>
      <c r="VH79" s="8">
        <v>0</v>
      </c>
      <c r="VI79" s="8">
        <v>0</v>
      </c>
      <c r="VJ79" s="8">
        <v>0</v>
      </c>
      <c r="VK79" s="8">
        <v>0</v>
      </c>
      <c r="VL79" s="8">
        <v>0</v>
      </c>
      <c r="VM79" s="8">
        <v>0</v>
      </c>
      <c r="VN79" s="8">
        <v>0</v>
      </c>
      <c r="VO79" s="8">
        <v>6653</v>
      </c>
      <c r="VP79" s="8">
        <v>0</v>
      </c>
      <c r="VQ79" s="8">
        <v>0</v>
      </c>
      <c r="VR79" s="8">
        <v>0</v>
      </c>
      <c r="VS79" s="8">
        <v>0</v>
      </c>
      <c r="VT79" s="8">
        <v>0</v>
      </c>
      <c r="VU79" s="8">
        <v>0</v>
      </c>
      <c r="VV79" s="8">
        <v>0</v>
      </c>
      <c r="VW79" s="8">
        <v>0</v>
      </c>
      <c r="VX79" s="8">
        <v>0</v>
      </c>
      <c r="VY79" s="8">
        <v>0</v>
      </c>
      <c r="VZ79" s="8">
        <v>0</v>
      </c>
      <c r="WA79" s="8">
        <v>0</v>
      </c>
      <c r="WB79" s="8">
        <v>0</v>
      </c>
      <c r="WC79" s="8">
        <v>0</v>
      </c>
      <c r="WD79" s="8">
        <v>-5201</v>
      </c>
      <c r="WE79" s="8">
        <v>-3439</v>
      </c>
      <c r="WF79" s="8">
        <v>-8049</v>
      </c>
      <c r="WG79" s="8">
        <v>-3785</v>
      </c>
      <c r="WH79" s="8">
        <v>6319</v>
      </c>
      <c r="WI79" s="8">
        <v>82402</v>
      </c>
      <c r="WJ79" s="8">
        <v>112212</v>
      </c>
      <c r="WK79" s="8">
        <v>98325</v>
      </c>
      <c r="WL79" s="8">
        <v>118484</v>
      </c>
      <c r="WM79" s="8">
        <v>173581</v>
      </c>
      <c r="WN79" s="8">
        <v>0</v>
      </c>
      <c r="WO79" s="8">
        <v>0</v>
      </c>
      <c r="WP79" s="8">
        <v>0</v>
      </c>
      <c r="WQ79" s="8">
        <v>0</v>
      </c>
      <c r="WR79" s="8">
        <v>0</v>
      </c>
      <c r="WS79" s="8">
        <v>30947</v>
      </c>
      <c r="WT79" s="8">
        <v>38004</v>
      </c>
      <c r="WU79" s="8">
        <v>33885</v>
      </c>
      <c r="WV79" s="8">
        <v>29839</v>
      </c>
      <c r="WW79" s="8">
        <v>61624</v>
      </c>
      <c r="WX79" s="8">
        <v>0</v>
      </c>
      <c r="WY79" s="8">
        <v>0</v>
      </c>
      <c r="WZ79" s="8">
        <v>0</v>
      </c>
      <c r="XA79" s="8">
        <v>0</v>
      </c>
      <c r="XB79" s="8">
        <v>0</v>
      </c>
      <c r="XC79" s="8">
        <v>23208</v>
      </c>
      <c r="XD79" s="8">
        <v>24560</v>
      </c>
      <c r="XE79" s="8">
        <v>22159</v>
      </c>
      <c r="XF79" s="8">
        <v>21783</v>
      </c>
      <c r="XG79" s="8">
        <v>57676</v>
      </c>
      <c r="XH79" s="8">
        <v>0</v>
      </c>
      <c r="XI79" s="8">
        <v>0</v>
      </c>
      <c r="XJ79" s="8">
        <v>17244</v>
      </c>
      <c r="XK79" s="8">
        <v>22377</v>
      </c>
      <c r="XL79" s="8">
        <v>37556</v>
      </c>
      <c r="XM79" s="8">
        <v>156</v>
      </c>
      <c r="XN79" s="8">
        <v>612</v>
      </c>
      <c r="XO79" s="8">
        <v>355</v>
      </c>
      <c r="XP79" s="8">
        <v>83</v>
      </c>
      <c r="XQ79" s="8">
        <v>48</v>
      </c>
      <c r="XR79" s="8">
        <v>27</v>
      </c>
      <c r="XS79" s="8">
        <v>54</v>
      </c>
      <c r="XT79" s="8">
        <v>11</v>
      </c>
      <c r="XU79" s="8">
        <v>-9</v>
      </c>
      <c r="XV79" s="8">
        <v>6</v>
      </c>
      <c r="XW79" s="8">
        <v>881275</v>
      </c>
      <c r="XX79" s="8">
        <v>1204222</v>
      </c>
      <c r="XY79" s="8">
        <v>1211667</v>
      </c>
      <c r="XZ79" s="8">
        <v>971367</v>
      </c>
      <c r="YA79" s="8" t="s">
        <v>150</v>
      </c>
      <c r="YB79" s="8">
        <v>0</v>
      </c>
      <c r="YC79" s="8">
        <v>0</v>
      </c>
      <c r="YD79" s="8">
        <v>0</v>
      </c>
      <c r="YE79" s="8">
        <v>0</v>
      </c>
      <c r="YF79" s="8">
        <v>0</v>
      </c>
      <c r="YG79" s="8">
        <v>44980</v>
      </c>
      <c r="YH79" s="8">
        <v>60431</v>
      </c>
      <c r="YI79" s="8">
        <v>56569</v>
      </c>
      <c r="YJ79" s="8">
        <v>43547</v>
      </c>
      <c r="YK79" s="8">
        <v>92998</v>
      </c>
      <c r="YL79" s="8">
        <v>0</v>
      </c>
      <c r="YM79" s="8">
        <v>0</v>
      </c>
      <c r="YN79" s="8">
        <v>0</v>
      </c>
      <c r="YO79" s="8">
        <v>0</v>
      </c>
      <c r="YP79" s="8">
        <v>0</v>
      </c>
      <c r="YQ79" s="8">
        <v>279407</v>
      </c>
      <c r="YR79" s="8">
        <v>288256</v>
      </c>
      <c r="YS79" s="8">
        <v>312113</v>
      </c>
      <c r="YT79" s="8">
        <v>281536</v>
      </c>
      <c r="YU79" s="8">
        <v>343618</v>
      </c>
      <c r="YV79" s="8">
        <v>96245</v>
      </c>
      <c r="YW79" s="8">
        <v>138118</v>
      </c>
      <c r="YX79" s="8">
        <v>136247</v>
      </c>
      <c r="YY79" s="8">
        <v>140679</v>
      </c>
      <c r="YZ79" s="8">
        <v>194641</v>
      </c>
      <c r="ZA79" s="8">
        <v>103884</v>
      </c>
      <c r="ZB79" s="8">
        <v>116789</v>
      </c>
      <c r="ZC79" s="8">
        <v>113548</v>
      </c>
      <c r="ZD79" s="8">
        <v>95952</v>
      </c>
      <c r="ZE79" s="8">
        <v>135107</v>
      </c>
    </row>
    <row r="80" spans="2:681" x14ac:dyDescent="0.2">
      <c r="B80" s="189">
        <v>321</v>
      </c>
      <c r="C80" s="189">
        <v>75</v>
      </c>
      <c r="D80" s="189" t="s">
        <v>618</v>
      </c>
      <c r="E80" s="189"/>
      <c r="F80" s="189"/>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78"/>
      <c r="BL80" s="78"/>
      <c r="BM80" s="78"/>
      <c r="BN80" s="78"/>
      <c r="BO80" s="78"/>
      <c r="BP80" s="78"/>
      <c r="BQ80" s="78"/>
      <c r="BR80" s="78"/>
      <c r="BS80" s="78"/>
      <c r="BT80" s="78"/>
      <c r="BU80" s="78"/>
      <c r="BV80" s="78"/>
      <c r="BW80" s="78"/>
      <c r="BX80" s="78"/>
      <c r="BY80" s="78"/>
      <c r="BZ80" s="78"/>
      <c r="CA80" s="78"/>
      <c r="CB80" s="78"/>
      <c r="CC80" s="78"/>
      <c r="CD80" s="78"/>
      <c r="CE80" s="78"/>
      <c r="CF80" s="78"/>
      <c r="CG80" s="78"/>
      <c r="CH80" s="78"/>
      <c r="CI80" s="78"/>
      <c r="CJ80" s="78"/>
      <c r="CK80" s="78"/>
      <c r="CL80" s="78"/>
      <c r="CM80" s="78"/>
      <c r="CN80" s="78"/>
      <c r="CO80" s="78"/>
      <c r="CP80" s="78"/>
      <c r="CQ80" s="78"/>
      <c r="CR80" s="78"/>
      <c r="CS80" s="78"/>
      <c r="CT80" s="78"/>
      <c r="CU80" s="78"/>
      <c r="CV80" s="78"/>
      <c r="CW80" s="78"/>
      <c r="CX80" s="78"/>
      <c r="CY80" s="78"/>
      <c r="CZ80" s="78"/>
      <c r="DA80" s="78"/>
      <c r="DB80" s="78"/>
      <c r="DC80" s="78"/>
      <c r="DD80" s="78"/>
      <c r="DE80" s="78"/>
      <c r="DF80" s="78"/>
      <c r="DG80" s="78"/>
      <c r="DH80" s="78"/>
      <c r="DI80" s="78"/>
      <c r="DJ80" s="78"/>
      <c r="DK80" s="78"/>
      <c r="DL80" s="78"/>
      <c r="DM80" s="78"/>
      <c r="DN80" s="78"/>
      <c r="DO80" s="78"/>
      <c r="DP80" s="78"/>
      <c r="DQ80" s="78"/>
      <c r="DR80" s="78"/>
      <c r="DS80" s="78"/>
      <c r="DT80" s="78"/>
      <c r="DU80" s="78"/>
      <c r="DV80" s="78"/>
      <c r="DW80" s="78"/>
      <c r="DX80" s="78"/>
      <c r="DY80" s="78"/>
      <c r="DZ80" s="78"/>
      <c r="EA80" s="78"/>
      <c r="EB80" s="78"/>
      <c r="EC80" s="78"/>
      <c r="ED80" s="78"/>
      <c r="EE80" s="78"/>
      <c r="EF80" s="78"/>
      <c r="EG80" s="78"/>
      <c r="EH80" s="78"/>
      <c r="EI80" s="78"/>
      <c r="EJ80" s="78"/>
      <c r="EK80" s="78"/>
      <c r="EL80" s="78"/>
      <c r="EM80" s="78"/>
      <c r="EN80" s="78"/>
      <c r="EO80" s="78"/>
      <c r="EP80" s="78"/>
      <c r="EQ80" s="78"/>
      <c r="ER80" s="78"/>
      <c r="ES80" s="78"/>
      <c r="ET80" s="78"/>
      <c r="EU80" s="78"/>
      <c r="EV80" s="78"/>
      <c r="EW80" s="78"/>
      <c r="EX80" s="78"/>
      <c r="EY80" s="78"/>
      <c r="EZ80" s="78"/>
      <c r="FA80" s="78"/>
      <c r="FB80" s="78"/>
      <c r="FC80" s="78"/>
      <c r="FD80" s="78"/>
      <c r="FE80" s="78"/>
      <c r="FF80" s="78"/>
      <c r="FG80" s="78"/>
      <c r="FH80" s="78"/>
      <c r="FI80" s="78"/>
      <c r="FJ80" s="78"/>
      <c r="FK80" s="78"/>
      <c r="FL80" s="78"/>
      <c r="FM80" s="78"/>
      <c r="FN80" s="78"/>
      <c r="FO80" s="78"/>
      <c r="FP80" s="78"/>
      <c r="FQ80" s="78"/>
      <c r="FR80" s="78"/>
      <c r="FS80" s="78"/>
      <c r="FT80" s="78"/>
      <c r="FU80" s="78"/>
      <c r="FV80" s="78"/>
      <c r="FW80" s="78"/>
      <c r="FX80" s="78"/>
      <c r="FY80" s="78"/>
      <c r="FZ80" s="78"/>
      <c r="GA80" s="78"/>
      <c r="GB80" s="78"/>
      <c r="GC80" s="78"/>
      <c r="GD80" s="78"/>
      <c r="GE80" s="78"/>
      <c r="GF80" s="78"/>
      <c r="GG80" s="78"/>
      <c r="GH80" s="78"/>
      <c r="GI80" s="78"/>
      <c r="GJ80" s="78"/>
      <c r="GK80" s="78"/>
      <c r="GL80" s="78"/>
      <c r="GM80" s="78"/>
      <c r="GN80" s="78"/>
      <c r="GO80" s="78"/>
      <c r="GP80" s="78"/>
      <c r="GQ80" s="78"/>
      <c r="GR80" s="78"/>
      <c r="GS80" s="78"/>
      <c r="GT80" s="78"/>
      <c r="GU80" s="78"/>
      <c r="GV80" s="78"/>
      <c r="GW80" s="78"/>
      <c r="GX80" s="78"/>
      <c r="GY80" s="78"/>
      <c r="GZ80" s="78"/>
      <c r="HA80" s="78"/>
      <c r="HB80" s="78"/>
      <c r="HC80" s="78"/>
      <c r="HD80" s="78"/>
      <c r="HE80" s="78"/>
      <c r="HF80" s="78"/>
      <c r="HG80" s="78"/>
      <c r="HH80" s="78"/>
      <c r="HI80" s="78"/>
      <c r="HJ80" s="78"/>
      <c r="HK80" s="78"/>
      <c r="HL80" s="78"/>
      <c r="HM80" s="78"/>
      <c r="HN80" s="78"/>
      <c r="HO80" s="78"/>
      <c r="HP80" s="78"/>
      <c r="HQ80" s="78"/>
      <c r="HR80" s="78"/>
      <c r="HS80" s="78"/>
      <c r="HT80" s="78"/>
      <c r="HU80" s="78"/>
      <c r="HV80" s="78"/>
      <c r="HW80" s="78"/>
      <c r="HX80" s="78"/>
      <c r="HY80" s="78"/>
      <c r="HZ80" s="78"/>
      <c r="IA80" s="78"/>
      <c r="IB80" s="78"/>
      <c r="IC80" s="78"/>
      <c r="ID80" s="78"/>
      <c r="IE80" s="78"/>
      <c r="IF80" s="78"/>
      <c r="IG80" s="78"/>
      <c r="IH80" s="78"/>
      <c r="II80" s="78"/>
      <c r="IJ80" s="78"/>
      <c r="IK80" s="78"/>
      <c r="IL80" s="78"/>
      <c r="IM80" s="78"/>
      <c r="IN80" s="78"/>
      <c r="IO80" s="78"/>
      <c r="IP80" s="78"/>
      <c r="IQ80" s="78"/>
      <c r="IR80" s="78"/>
      <c r="IS80" s="78"/>
      <c r="IT80" s="78"/>
      <c r="IU80" s="78"/>
      <c r="IV80" s="78"/>
      <c r="IW80" s="78"/>
      <c r="IX80" s="78"/>
      <c r="IY80" s="78"/>
      <c r="IZ80" s="78"/>
      <c r="JA80" s="78"/>
      <c r="JB80" s="78"/>
      <c r="JC80" s="78"/>
      <c r="JD80" s="78"/>
      <c r="JE80" s="78"/>
      <c r="JF80" s="78"/>
      <c r="JG80" s="78"/>
      <c r="JH80" s="78"/>
      <c r="JI80" s="78"/>
      <c r="JJ80" s="78"/>
      <c r="JK80" s="78"/>
      <c r="JL80" s="78"/>
      <c r="JM80" s="78"/>
      <c r="JN80" s="78"/>
      <c r="JO80" s="78"/>
      <c r="JP80" s="78"/>
      <c r="JQ80" s="78"/>
      <c r="JR80" s="78"/>
      <c r="JS80" s="78"/>
      <c r="JT80" s="78"/>
      <c r="JU80" s="78"/>
      <c r="JV80" s="78"/>
      <c r="JW80" s="78"/>
      <c r="JX80" s="78"/>
      <c r="JY80" s="78"/>
      <c r="JZ80" s="78"/>
      <c r="KA80" s="78"/>
      <c r="KB80" s="78"/>
      <c r="KC80" s="78"/>
      <c r="KD80" s="78"/>
      <c r="KE80" s="78"/>
      <c r="KF80" s="78"/>
      <c r="KG80" s="78"/>
      <c r="KH80" s="78"/>
      <c r="KI80" s="78"/>
      <c r="KJ80" s="78"/>
      <c r="KK80" s="78"/>
      <c r="KL80" s="78"/>
      <c r="KM80" s="78"/>
      <c r="KN80" s="78"/>
      <c r="KO80" s="78"/>
      <c r="KP80" s="78"/>
      <c r="KQ80" s="78"/>
      <c r="KR80" s="78"/>
      <c r="KS80" s="78"/>
      <c r="KT80" s="78"/>
      <c r="KU80" s="78"/>
      <c r="KV80" s="78"/>
      <c r="KW80" s="78"/>
      <c r="KX80" s="78"/>
      <c r="KY80" s="78"/>
      <c r="KZ80" s="78"/>
      <c r="LA80" s="78"/>
      <c r="LB80" s="78"/>
      <c r="LC80" s="78"/>
      <c r="LD80" s="78"/>
      <c r="LE80" s="78"/>
      <c r="LF80" s="78"/>
      <c r="LG80" s="78"/>
      <c r="LH80" s="78"/>
      <c r="LI80" s="78"/>
      <c r="LJ80" s="78"/>
      <c r="LK80" s="78"/>
      <c r="LL80" s="78"/>
      <c r="LM80" s="78"/>
      <c r="LN80" s="78"/>
      <c r="LO80" s="78"/>
      <c r="LP80" s="78"/>
      <c r="LQ80" s="78"/>
      <c r="LR80" s="78"/>
      <c r="LS80" s="78"/>
      <c r="LT80" s="78"/>
      <c r="LU80" s="78"/>
      <c r="LV80" s="78"/>
      <c r="LW80" s="78"/>
      <c r="LX80" s="78"/>
      <c r="LY80" s="78"/>
      <c r="LZ80" s="78"/>
      <c r="MA80" s="78"/>
      <c r="MB80" s="78"/>
      <c r="MC80" s="78"/>
      <c r="MD80" s="78"/>
      <c r="ME80" s="78"/>
      <c r="MF80" s="78"/>
      <c r="MG80" s="78"/>
      <c r="MH80" s="78"/>
      <c r="MI80" s="78"/>
      <c r="MJ80" s="78"/>
      <c r="MK80" s="78"/>
      <c r="ML80" s="78"/>
      <c r="MM80" s="78"/>
      <c r="MN80" s="78"/>
      <c r="MO80" s="78"/>
      <c r="MP80" s="78"/>
      <c r="MQ80" s="78"/>
      <c r="MR80" s="78"/>
      <c r="MS80" s="78"/>
      <c r="MT80" s="78"/>
      <c r="MU80" s="78"/>
      <c r="MV80" s="78"/>
      <c r="MW80" s="78"/>
      <c r="MX80" s="78"/>
      <c r="MY80" s="78"/>
      <c r="MZ80" s="78"/>
      <c r="NA80" s="78"/>
      <c r="NB80" s="78"/>
      <c r="NC80" s="78"/>
      <c r="ND80" s="78"/>
      <c r="NE80" s="78"/>
      <c r="NF80" s="78"/>
      <c r="NG80" s="78"/>
      <c r="NH80" s="78"/>
      <c r="NI80" s="78"/>
      <c r="NJ80" s="78"/>
      <c r="NK80" s="78"/>
      <c r="NL80" s="78"/>
      <c r="NM80" s="78"/>
      <c r="NN80" s="78"/>
      <c r="NO80" s="78"/>
      <c r="NP80" s="78"/>
      <c r="NQ80" s="78"/>
      <c r="NR80" s="78"/>
      <c r="NS80" s="78"/>
      <c r="NT80" s="78"/>
      <c r="NU80" s="78"/>
      <c r="NV80" s="78"/>
      <c r="NW80" s="78"/>
      <c r="NX80" s="78"/>
      <c r="NY80" s="78"/>
      <c r="NZ80" s="78"/>
      <c r="OA80" s="78"/>
      <c r="OB80" s="78"/>
      <c r="OC80" s="78"/>
      <c r="OD80" s="78"/>
      <c r="OE80" s="78"/>
      <c r="OF80" s="78"/>
      <c r="OG80" s="78"/>
      <c r="OH80" s="78"/>
      <c r="OI80" s="78"/>
      <c r="OJ80" s="78"/>
      <c r="OK80" s="78"/>
      <c r="OL80" s="78"/>
      <c r="OM80" s="78"/>
      <c r="ON80" s="78"/>
      <c r="OO80" s="78"/>
      <c r="OP80" s="78"/>
      <c r="OQ80" s="78"/>
      <c r="OR80" s="78"/>
      <c r="OS80" s="78"/>
      <c r="OT80" s="78"/>
      <c r="OU80" s="78"/>
      <c r="OV80" s="78"/>
      <c r="OW80" s="78"/>
      <c r="OX80" s="78"/>
      <c r="OY80" s="78"/>
      <c r="OZ80" s="78"/>
      <c r="PA80" s="78"/>
      <c r="PB80" s="78"/>
      <c r="PC80" s="78"/>
      <c r="PD80" s="78"/>
      <c r="PE80" s="78"/>
      <c r="PF80" s="78"/>
      <c r="PG80" s="78"/>
      <c r="PH80" s="78"/>
      <c r="PI80" s="78"/>
      <c r="PJ80" s="78"/>
      <c r="PK80" s="78"/>
      <c r="PL80" s="78"/>
      <c r="PM80" s="78"/>
      <c r="PN80" s="78"/>
      <c r="PO80" s="78"/>
      <c r="PP80" s="78"/>
      <c r="PQ80" s="78"/>
      <c r="PR80" s="78"/>
      <c r="PS80" s="78"/>
      <c r="PT80" s="78"/>
      <c r="PU80" s="78"/>
      <c r="PV80" s="78"/>
      <c r="PW80" s="78"/>
      <c r="PX80" s="78"/>
      <c r="PY80" s="78"/>
      <c r="PZ80" s="78"/>
      <c r="QA80" s="78"/>
      <c r="QB80" s="78"/>
      <c r="QC80" s="78"/>
      <c r="QD80" s="78"/>
      <c r="QE80" s="78"/>
      <c r="QF80" s="78"/>
      <c r="QG80" s="78"/>
      <c r="QH80" s="78"/>
      <c r="QI80" s="78"/>
      <c r="QJ80" s="78"/>
      <c r="QK80" s="78"/>
      <c r="QL80" s="78"/>
      <c r="QM80" s="78"/>
      <c r="QN80" s="78"/>
      <c r="QO80" s="78"/>
      <c r="QP80" s="78"/>
      <c r="QQ80" s="78"/>
      <c r="QR80" s="78"/>
      <c r="QS80" s="78"/>
      <c r="QT80" s="78"/>
      <c r="QU80" s="78"/>
      <c r="QV80" s="78"/>
      <c r="QW80" s="78"/>
      <c r="QX80" s="78"/>
      <c r="QY80" s="78"/>
      <c r="QZ80" s="78"/>
      <c r="RA80" s="78"/>
      <c r="RB80" s="78"/>
      <c r="RC80" s="78"/>
      <c r="RD80" s="78"/>
      <c r="RE80" s="78"/>
      <c r="RF80" s="78"/>
      <c r="RG80" s="78"/>
      <c r="RH80" s="78"/>
      <c r="RI80" s="78"/>
      <c r="RJ80" s="78"/>
      <c r="RK80" s="78"/>
      <c r="RL80" s="78"/>
      <c r="RM80" s="78"/>
      <c r="RN80" s="78"/>
      <c r="RO80" s="78"/>
      <c r="RP80" s="78"/>
      <c r="RQ80" s="78"/>
      <c r="RR80" s="78"/>
      <c r="RS80" s="78"/>
      <c r="RT80" s="78"/>
      <c r="RU80" s="78"/>
      <c r="RV80" s="78"/>
      <c r="RW80" s="78"/>
      <c r="RX80" s="78"/>
      <c r="RY80" s="78"/>
      <c r="RZ80" s="78"/>
      <c r="SA80" s="78"/>
      <c r="SB80" s="78"/>
      <c r="SC80" s="78"/>
      <c r="SD80" s="78"/>
      <c r="SE80" s="78"/>
      <c r="SF80" s="78"/>
      <c r="SG80" s="78"/>
      <c r="SH80" s="78"/>
      <c r="SI80" s="78"/>
      <c r="SJ80" s="78"/>
      <c r="SK80" s="78"/>
      <c r="SL80" s="78"/>
      <c r="SM80" s="78"/>
      <c r="SN80" s="78"/>
      <c r="SO80" s="78"/>
      <c r="SP80" s="78"/>
      <c r="SQ80" s="78"/>
      <c r="SR80" s="78"/>
      <c r="SS80" s="78"/>
      <c r="ST80" s="78"/>
      <c r="SU80" s="78"/>
      <c r="SV80" s="78"/>
      <c r="SW80" s="78"/>
      <c r="SX80" s="78"/>
      <c r="SY80" s="78"/>
      <c r="SZ80" s="78"/>
      <c r="TA80" s="78"/>
      <c r="TB80" s="78"/>
      <c r="TC80" s="78"/>
      <c r="TD80" s="78"/>
      <c r="TE80" s="78"/>
      <c r="TF80" s="78"/>
      <c r="TG80" s="78"/>
      <c r="TH80" s="78"/>
      <c r="TI80" s="78"/>
      <c r="TJ80" s="78"/>
      <c r="TK80" s="78"/>
      <c r="TL80" s="78"/>
      <c r="TM80" s="78"/>
      <c r="TN80" s="78"/>
      <c r="TO80" s="78"/>
      <c r="TP80" s="78"/>
      <c r="TQ80" s="78"/>
      <c r="TR80" s="78"/>
      <c r="TS80" s="78"/>
      <c r="TT80" s="78"/>
      <c r="TU80" s="78"/>
      <c r="TV80" s="78"/>
      <c r="TW80" s="78"/>
      <c r="TX80" s="78"/>
      <c r="TY80" s="78"/>
      <c r="TZ80" s="78"/>
      <c r="UA80" s="78"/>
      <c r="UB80" s="78"/>
      <c r="UC80" s="78"/>
      <c r="UD80" s="78"/>
      <c r="UE80" s="78"/>
      <c r="UF80" s="78"/>
      <c r="UG80" s="78"/>
      <c r="UH80" s="78"/>
      <c r="UI80" s="78"/>
      <c r="UJ80" s="78"/>
      <c r="UK80" s="78"/>
      <c r="UL80" s="78"/>
      <c r="UM80" s="78"/>
      <c r="UN80" s="78"/>
      <c r="UO80" s="78"/>
      <c r="UP80" s="78"/>
      <c r="UQ80" s="78"/>
      <c r="UR80" s="78"/>
      <c r="US80" s="78"/>
      <c r="UT80" s="78"/>
      <c r="UU80" s="78"/>
      <c r="UV80" s="78"/>
      <c r="UW80" s="78"/>
      <c r="UX80" s="78"/>
      <c r="UY80" s="78"/>
      <c r="UZ80" s="78"/>
      <c r="VA80" s="78"/>
      <c r="VB80" s="78"/>
      <c r="VC80" s="78"/>
      <c r="VD80" s="78"/>
      <c r="VE80" s="78"/>
      <c r="VF80" s="78"/>
      <c r="VG80" s="78"/>
      <c r="VH80" s="78"/>
      <c r="VI80" s="78"/>
      <c r="VJ80" s="78"/>
      <c r="VK80" s="78"/>
      <c r="VL80" s="78"/>
      <c r="VM80" s="78"/>
      <c r="VN80" s="78"/>
      <c r="VO80" s="78"/>
      <c r="VP80" s="78"/>
      <c r="VQ80" s="78"/>
      <c r="VR80" s="78"/>
      <c r="VS80" s="78"/>
      <c r="VT80" s="78"/>
      <c r="VU80" s="78"/>
      <c r="VV80" s="78"/>
      <c r="VW80" s="78"/>
      <c r="VX80" s="78"/>
      <c r="VY80" s="78"/>
      <c r="VZ80" s="78"/>
      <c r="WA80" s="78"/>
      <c r="WB80" s="78"/>
      <c r="WC80" s="78"/>
      <c r="WD80" s="78"/>
      <c r="WE80" s="78"/>
      <c r="WF80" s="78"/>
      <c r="WG80" s="78"/>
      <c r="WH80" s="78"/>
      <c r="WI80" s="78"/>
      <c r="WJ80" s="78"/>
      <c r="WK80" s="78"/>
      <c r="WL80" s="78"/>
      <c r="WM80" s="78"/>
      <c r="WN80" s="78"/>
      <c r="WO80" s="78"/>
      <c r="WP80" s="78"/>
      <c r="WQ80" s="78"/>
      <c r="WR80" s="78"/>
      <c r="WS80" s="78"/>
      <c r="WT80" s="78"/>
      <c r="WU80" s="78"/>
      <c r="WV80" s="78"/>
      <c r="WW80" s="78"/>
      <c r="WX80" s="78"/>
      <c r="WY80" s="78"/>
      <c r="WZ80" s="78"/>
      <c r="XA80" s="78"/>
      <c r="XB80" s="78"/>
      <c r="XC80" s="78"/>
      <c r="XD80" s="78"/>
      <c r="XE80" s="78"/>
      <c r="XF80" s="78"/>
      <c r="XG80" s="78"/>
      <c r="XH80" s="78"/>
      <c r="XI80" s="78"/>
      <c r="XJ80" s="78"/>
      <c r="XK80" s="78"/>
      <c r="XL80" s="78"/>
      <c r="XM80" s="78"/>
      <c r="XN80" s="78"/>
      <c r="XO80" s="78"/>
      <c r="XP80" s="78"/>
      <c r="XQ80" s="78"/>
      <c r="XR80" s="78"/>
      <c r="XS80" s="78"/>
      <c r="XT80" s="78"/>
      <c r="XU80" s="78"/>
      <c r="XV80" s="78"/>
      <c r="XW80" s="78"/>
      <c r="XX80" s="78"/>
      <c r="XY80" s="78"/>
      <c r="XZ80" s="78"/>
      <c r="YA80" s="78"/>
      <c r="YB80" s="78"/>
      <c r="YC80" s="78"/>
      <c r="YD80" s="78"/>
      <c r="YE80" s="78"/>
      <c r="YF80" s="78"/>
      <c r="YG80" s="78"/>
      <c r="YH80" s="78"/>
      <c r="YI80" s="78"/>
      <c r="YJ80" s="78"/>
      <c r="YK80" s="78"/>
      <c r="YL80" s="78"/>
      <c r="YM80" s="78"/>
      <c r="YN80" s="78"/>
      <c r="YO80" s="78"/>
      <c r="YP80" s="78"/>
      <c r="YQ80" s="78"/>
      <c r="YR80" s="78"/>
      <c r="YS80" s="78"/>
      <c r="YT80" s="78"/>
      <c r="YU80" s="78"/>
      <c r="YV80" s="78"/>
      <c r="YW80" s="78"/>
      <c r="YX80" s="78"/>
      <c r="YY80" s="78"/>
      <c r="YZ80" s="78"/>
      <c r="ZA80" s="78"/>
      <c r="ZB80" s="78"/>
      <c r="ZC80" s="78"/>
      <c r="ZD80" s="78"/>
      <c r="ZE80" s="78"/>
    </row>
    <row r="81" spans="2:681" x14ac:dyDescent="0.2">
      <c r="B81" s="7">
        <v>321</v>
      </c>
      <c r="C81" s="7">
        <v>76</v>
      </c>
      <c r="D81" s="7" t="s">
        <v>619</v>
      </c>
      <c r="E81" s="7">
        <v>202827</v>
      </c>
      <c r="F81" s="7">
        <v>555</v>
      </c>
      <c r="G81" s="200">
        <v>609890</v>
      </c>
      <c r="H81" s="200">
        <v>613602</v>
      </c>
      <c r="I81" s="200">
        <v>602407</v>
      </c>
      <c r="J81" s="200">
        <v>510518</v>
      </c>
      <c r="K81" s="200">
        <v>588614</v>
      </c>
      <c r="L81" s="8">
        <v>176641</v>
      </c>
      <c r="M81" s="8">
        <v>149843</v>
      </c>
      <c r="N81" s="8">
        <v>120475</v>
      </c>
      <c r="O81" s="8">
        <v>122390</v>
      </c>
      <c r="P81" s="8">
        <v>161330</v>
      </c>
      <c r="Q81" s="8">
        <v>336051</v>
      </c>
      <c r="R81" s="8">
        <v>440944</v>
      </c>
      <c r="S81" s="8">
        <v>415111</v>
      </c>
      <c r="T81" s="8">
        <v>335284</v>
      </c>
      <c r="U81" s="8">
        <v>419556</v>
      </c>
      <c r="V81" s="8">
        <v>10305</v>
      </c>
      <c r="W81" s="8">
        <v>10331</v>
      </c>
      <c r="X81" s="8">
        <v>10099</v>
      </c>
      <c r="Y81" s="8">
        <v>10092</v>
      </c>
      <c r="Z81" s="8">
        <v>10094</v>
      </c>
      <c r="AA81" s="8">
        <v>353204</v>
      </c>
      <c r="AB81" s="8">
        <v>337239</v>
      </c>
      <c r="AC81" s="8">
        <v>277789</v>
      </c>
      <c r="AD81" s="8">
        <v>247800</v>
      </c>
      <c r="AE81" s="8">
        <v>295210</v>
      </c>
      <c r="AF81" s="8">
        <v>390297</v>
      </c>
      <c r="AG81" s="8">
        <v>546598</v>
      </c>
      <c r="AH81" s="8">
        <v>413015</v>
      </c>
      <c r="AI81" s="8">
        <v>377189</v>
      </c>
      <c r="AJ81" s="8">
        <v>579122</v>
      </c>
      <c r="AK81" s="8">
        <v>333276</v>
      </c>
      <c r="AL81" s="8">
        <v>471761</v>
      </c>
      <c r="AM81" s="8">
        <v>405183</v>
      </c>
      <c r="AN81" s="8">
        <v>361384</v>
      </c>
      <c r="AO81" s="8">
        <v>349776</v>
      </c>
      <c r="AP81" s="8">
        <v>576367</v>
      </c>
      <c r="AQ81" s="8">
        <v>609460</v>
      </c>
      <c r="AR81" s="8">
        <v>618114</v>
      </c>
      <c r="AS81" s="8">
        <v>610523</v>
      </c>
      <c r="AT81" s="8">
        <v>663836</v>
      </c>
      <c r="AU81" s="8">
        <v>130674</v>
      </c>
      <c r="AV81" s="8">
        <v>136264</v>
      </c>
      <c r="AW81" s="8">
        <v>144314</v>
      </c>
      <c r="AX81" s="8">
        <v>136251</v>
      </c>
      <c r="AY81" s="8">
        <v>152462</v>
      </c>
      <c r="AZ81" s="8">
        <v>818395</v>
      </c>
      <c r="BA81" s="8">
        <v>802964</v>
      </c>
      <c r="BB81" s="8">
        <v>733429</v>
      </c>
      <c r="BC81" s="8">
        <v>684544</v>
      </c>
      <c r="BD81" s="8">
        <v>785474</v>
      </c>
      <c r="BE81" s="8" t="s">
        <v>150</v>
      </c>
      <c r="BF81" s="8" t="s">
        <v>150</v>
      </c>
      <c r="BG81" s="8" t="s">
        <v>150</v>
      </c>
      <c r="BH81" s="8" t="s">
        <v>150</v>
      </c>
      <c r="BI81" s="8" t="s">
        <v>150</v>
      </c>
      <c r="BJ81" s="8">
        <v>101476</v>
      </c>
      <c r="BK81" s="8">
        <v>100722</v>
      </c>
      <c r="BL81" s="8">
        <v>97918</v>
      </c>
      <c r="BM81" s="8">
        <v>105978</v>
      </c>
      <c r="BN81" s="8">
        <v>144445</v>
      </c>
      <c r="BO81" s="8">
        <v>45222</v>
      </c>
      <c r="BP81" s="8">
        <v>47177</v>
      </c>
      <c r="BQ81" s="8">
        <v>37067</v>
      </c>
      <c r="BR81" s="8">
        <v>36404</v>
      </c>
      <c r="BS81" s="8">
        <v>56875</v>
      </c>
      <c r="BT81" s="8">
        <v>152872</v>
      </c>
      <c r="BU81" s="8">
        <v>189134</v>
      </c>
      <c r="BV81" s="8">
        <v>139805</v>
      </c>
      <c r="BW81" s="8">
        <v>133918</v>
      </c>
      <c r="BX81" s="8">
        <v>176425</v>
      </c>
      <c r="BY81" s="8">
        <v>12223</v>
      </c>
      <c r="BZ81" s="8">
        <v>14543</v>
      </c>
      <c r="CA81" s="8">
        <v>17162</v>
      </c>
      <c r="CB81" s="8">
        <v>19497</v>
      </c>
      <c r="CC81" s="8">
        <v>29853</v>
      </c>
      <c r="CD81" s="8">
        <v>47947</v>
      </c>
      <c r="CE81" s="8">
        <v>48500</v>
      </c>
      <c r="CF81" s="8">
        <v>53884</v>
      </c>
      <c r="CG81" s="8">
        <v>58592</v>
      </c>
      <c r="CH81" s="8">
        <v>61803</v>
      </c>
      <c r="CI81" s="8">
        <v>121464</v>
      </c>
      <c r="CJ81" s="8">
        <v>133205</v>
      </c>
      <c r="CK81" s="8">
        <v>80231</v>
      </c>
      <c r="CL81" s="8">
        <v>71539</v>
      </c>
      <c r="CM81" s="8">
        <v>159953</v>
      </c>
      <c r="CN81" s="8">
        <v>1293644</v>
      </c>
      <c r="CO81" s="8">
        <v>1628756</v>
      </c>
      <c r="CP81" s="8">
        <v>1519170</v>
      </c>
      <c r="CQ81" s="8">
        <v>1481265</v>
      </c>
      <c r="CR81" s="8">
        <v>1717230</v>
      </c>
      <c r="CS81" s="8">
        <v>1403600</v>
      </c>
      <c r="CT81" s="8">
        <v>1440021</v>
      </c>
      <c r="CU81" s="8">
        <v>1330903</v>
      </c>
      <c r="CV81" s="8">
        <v>1416021</v>
      </c>
      <c r="CW81" s="8">
        <v>1634477</v>
      </c>
      <c r="CX81" s="8">
        <v>44273</v>
      </c>
      <c r="CY81" s="8">
        <v>44581</v>
      </c>
      <c r="CZ81" s="8">
        <v>38190</v>
      </c>
      <c r="DA81" s="8">
        <v>28469</v>
      </c>
      <c r="DB81" s="8">
        <v>29662</v>
      </c>
      <c r="DC81" s="8">
        <v>1242139</v>
      </c>
      <c r="DD81" s="8">
        <v>1310448</v>
      </c>
      <c r="DE81" s="8">
        <v>1179446</v>
      </c>
      <c r="DF81" s="8">
        <v>1160555</v>
      </c>
      <c r="DG81" s="8">
        <v>1261400</v>
      </c>
      <c r="DH81" s="8" t="s">
        <v>150</v>
      </c>
      <c r="DI81" s="8" t="s">
        <v>150</v>
      </c>
      <c r="DJ81" s="8" t="s">
        <v>150</v>
      </c>
      <c r="DK81" s="8" t="s">
        <v>150</v>
      </c>
      <c r="DL81" s="8" t="s">
        <v>150</v>
      </c>
      <c r="DM81" s="8">
        <v>468487</v>
      </c>
      <c r="DN81" s="8">
        <v>479406</v>
      </c>
      <c r="DO81" s="8">
        <v>469514</v>
      </c>
      <c r="DP81" s="8">
        <v>443979</v>
      </c>
      <c r="DQ81" s="8">
        <v>468431</v>
      </c>
      <c r="DR81" s="8">
        <v>249853</v>
      </c>
      <c r="DS81" s="8">
        <v>291065</v>
      </c>
      <c r="DT81" s="8">
        <v>237434</v>
      </c>
      <c r="DU81" s="8">
        <v>252967</v>
      </c>
      <c r="DV81" s="8">
        <v>275458</v>
      </c>
      <c r="DW81" s="8">
        <v>431554</v>
      </c>
      <c r="DX81" s="8">
        <v>478214</v>
      </c>
      <c r="DY81" s="8">
        <v>401123</v>
      </c>
      <c r="DZ81" s="8">
        <v>585178</v>
      </c>
      <c r="EA81" s="8">
        <v>566117</v>
      </c>
      <c r="EB81" s="8">
        <v>348770</v>
      </c>
      <c r="EC81" s="8">
        <v>501355</v>
      </c>
      <c r="ED81" s="8">
        <v>428148</v>
      </c>
      <c r="EE81" s="8">
        <v>302172</v>
      </c>
      <c r="EF81" s="8">
        <v>414254</v>
      </c>
      <c r="EG81" s="8">
        <v>696470</v>
      </c>
      <c r="EH81" s="8">
        <v>727458</v>
      </c>
      <c r="EI81" s="8">
        <v>619884</v>
      </c>
      <c r="EJ81" s="8">
        <v>596040</v>
      </c>
      <c r="EK81" s="8">
        <v>670909</v>
      </c>
      <c r="EL81" s="8">
        <v>297064</v>
      </c>
      <c r="EM81" s="8">
        <v>318569</v>
      </c>
      <c r="EN81" s="8">
        <v>369450</v>
      </c>
      <c r="EO81" s="8">
        <v>306358</v>
      </c>
      <c r="EP81" s="8">
        <v>598634</v>
      </c>
      <c r="EQ81" s="8">
        <v>31558</v>
      </c>
      <c r="ER81" s="8">
        <v>75625</v>
      </c>
      <c r="ES81" s="8">
        <v>47373</v>
      </c>
      <c r="ET81" s="8">
        <v>46714</v>
      </c>
      <c r="EU81" s="8">
        <v>96617</v>
      </c>
      <c r="EV81" s="8">
        <v>305777</v>
      </c>
      <c r="EW81" s="8">
        <v>269937</v>
      </c>
      <c r="EX81" s="8">
        <v>263283</v>
      </c>
      <c r="EY81" s="8">
        <v>237238</v>
      </c>
      <c r="EZ81" s="8">
        <v>267745</v>
      </c>
      <c r="FA81" s="8">
        <v>531947</v>
      </c>
      <c r="FB81" s="8">
        <v>707268</v>
      </c>
      <c r="FC81" s="8">
        <v>636393</v>
      </c>
      <c r="FD81" s="8">
        <v>591125</v>
      </c>
      <c r="FE81" s="8">
        <v>648227</v>
      </c>
      <c r="FF81" s="8">
        <v>212428</v>
      </c>
      <c r="FG81" s="8">
        <v>235370</v>
      </c>
      <c r="FH81" s="8">
        <v>219982</v>
      </c>
      <c r="FI81" s="8">
        <v>203326</v>
      </c>
      <c r="FJ81" s="8">
        <v>223154</v>
      </c>
      <c r="FK81" s="8">
        <v>59683</v>
      </c>
      <c r="FL81" s="8">
        <v>59747</v>
      </c>
      <c r="FM81" s="8">
        <v>55463</v>
      </c>
      <c r="FN81" s="8">
        <v>82238</v>
      </c>
      <c r="FO81" s="8">
        <v>83979</v>
      </c>
      <c r="FP81" s="8">
        <v>35629</v>
      </c>
      <c r="FQ81" s="8">
        <v>60714</v>
      </c>
      <c r="FR81" s="8">
        <v>51620</v>
      </c>
      <c r="FS81" s="8">
        <v>50825</v>
      </c>
      <c r="FT81" s="8">
        <v>302545</v>
      </c>
      <c r="FU81" s="8">
        <v>230644</v>
      </c>
      <c r="FV81" s="8">
        <v>252382</v>
      </c>
      <c r="FW81" s="8">
        <v>204633</v>
      </c>
      <c r="FX81" s="8">
        <v>187673</v>
      </c>
      <c r="FY81" s="8">
        <v>280470</v>
      </c>
      <c r="FZ81" s="8">
        <v>979742</v>
      </c>
      <c r="GA81" s="8">
        <v>959944</v>
      </c>
      <c r="GB81" s="8">
        <v>810292</v>
      </c>
      <c r="GC81" s="8">
        <v>596362</v>
      </c>
      <c r="GD81" s="8">
        <v>768416</v>
      </c>
      <c r="GE81" s="8">
        <v>328379</v>
      </c>
      <c r="GF81" s="8">
        <v>364427</v>
      </c>
      <c r="GG81" s="8">
        <v>284416</v>
      </c>
      <c r="GH81" s="8">
        <v>240457</v>
      </c>
      <c r="GI81" s="8">
        <v>297968</v>
      </c>
      <c r="GJ81" s="8">
        <v>282132</v>
      </c>
      <c r="GK81" s="8">
        <v>270561</v>
      </c>
      <c r="GL81" s="8">
        <v>258269</v>
      </c>
      <c r="GM81" s="8">
        <v>243541</v>
      </c>
      <c r="GN81" s="8">
        <v>268549</v>
      </c>
      <c r="GO81" s="8">
        <v>48803</v>
      </c>
      <c r="GP81" s="8">
        <v>73033</v>
      </c>
      <c r="GQ81" s="8">
        <v>55351</v>
      </c>
      <c r="GR81" s="8">
        <v>27617</v>
      </c>
      <c r="GS81" s="8">
        <v>207720</v>
      </c>
      <c r="GT81" s="8">
        <v>135780</v>
      </c>
      <c r="GU81" s="8">
        <v>172730</v>
      </c>
      <c r="GV81" s="8">
        <v>172248</v>
      </c>
      <c r="GW81" s="8">
        <v>166660</v>
      </c>
      <c r="GX81" s="8">
        <v>282366</v>
      </c>
      <c r="GY81" s="8">
        <v>120991</v>
      </c>
      <c r="GZ81" s="8">
        <v>176839</v>
      </c>
      <c r="HA81" s="8">
        <v>175708</v>
      </c>
      <c r="HB81" s="8">
        <v>170634</v>
      </c>
      <c r="HC81" s="8">
        <v>534236</v>
      </c>
      <c r="HD81" s="8">
        <v>16806</v>
      </c>
      <c r="HE81" s="8">
        <v>18461</v>
      </c>
      <c r="HF81" s="8">
        <v>23544</v>
      </c>
      <c r="HG81" s="8">
        <v>19978</v>
      </c>
      <c r="HH81" s="8">
        <v>24426</v>
      </c>
      <c r="HI81" s="8">
        <v>283472</v>
      </c>
      <c r="HJ81" s="8">
        <v>137408</v>
      </c>
      <c r="HK81" s="8">
        <v>159182</v>
      </c>
      <c r="HL81" s="8">
        <v>141807</v>
      </c>
      <c r="HM81" s="8">
        <v>67051</v>
      </c>
      <c r="HN81" s="8">
        <v>61198</v>
      </c>
      <c r="HO81" s="8" t="s">
        <v>150</v>
      </c>
      <c r="HP81" s="8" t="s">
        <v>150</v>
      </c>
      <c r="HQ81" s="8" t="s">
        <v>150</v>
      </c>
      <c r="HR81" s="8" t="s">
        <v>150</v>
      </c>
      <c r="HS81" s="8">
        <v>1039703</v>
      </c>
      <c r="HT81" s="8">
        <v>1153212</v>
      </c>
      <c r="HU81" s="8">
        <v>1121870</v>
      </c>
      <c r="HV81" s="8">
        <v>1075769</v>
      </c>
      <c r="HW81" s="8">
        <v>1514640</v>
      </c>
      <c r="HX81" s="8">
        <v>10721</v>
      </c>
      <c r="HY81" s="8">
        <v>11590</v>
      </c>
      <c r="HZ81" s="8">
        <v>11796</v>
      </c>
      <c r="IA81" s="8">
        <v>5010</v>
      </c>
      <c r="IB81" s="8" t="s">
        <v>150</v>
      </c>
      <c r="IC81" s="8">
        <v>295219</v>
      </c>
      <c r="ID81" s="8">
        <v>344645</v>
      </c>
      <c r="IE81" s="8">
        <v>338616</v>
      </c>
      <c r="IF81" s="8">
        <v>327176</v>
      </c>
      <c r="IG81" s="8">
        <v>316981</v>
      </c>
      <c r="IH81" s="8">
        <v>154894</v>
      </c>
      <c r="II81" s="8">
        <v>177489</v>
      </c>
      <c r="IJ81" s="8">
        <v>171063</v>
      </c>
      <c r="IK81" s="8">
        <v>164572</v>
      </c>
      <c r="IL81" s="8">
        <v>174768</v>
      </c>
      <c r="IM81" s="8">
        <v>87772</v>
      </c>
      <c r="IN81" s="8">
        <v>95838</v>
      </c>
      <c r="IO81" s="8" t="s">
        <v>150</v>
      </c>
      <c r="IP81" s="8" t="s">
        <v>150</v>
      </c>
      <c r="IQ81" s="8" t="s">
        <v>150</v>
      </c>
      <c r="IR81" s="8">
        <v>454189</v>
      </c>
      <c r="IS81" s="8">
        <v>494450</v>
      </c>
      <c r="IT81" s="8" t="s">
        <v>150</v>
      </c>
      <c r="IU81" s="8" t="s">
        <v>150</v>
      </c>
      <c r="IV81" s="8" t="s">
        <v>150</v>
      </c>
      <c r="IW81" s="8">
        <v>244381</v>
      </c>
      <c r="IX81" s="8">
        <v>287762</v>
      </c>
      <c r="IY81" s="8">
        <v>280321</v>
      </c>
      <c r="IZ81" s="8">
        <v>292910</v>
      </c>
      <c r="JA81" s="8">
        <v>386659</v>
      </c>
      <c r="JB81" s="8">
        <v>394347</v>
      </c>
      <c r="JC81" s="8">
        <v>486466</v>
      </c>
      <c r="JD81" s="8">
        <v>462242</v>
      </c>
      <c r="JE81" s="8">
        <v>370534</v>
      </c>
      <c r="JF81" s="8">
        <v>425317</v>
      </c>
      <c r="JG81" s="8">
        <v>271051</v>
      </c>
      <c r="JH81" s="8">
        <v>224676</v>
      </c>
      <c r="JI81" s="8">
        <v>251593</v>
      </c>
      <c r="JJ81" s="8">
        <v>196902</v>
      </c>
      <c r="JK81" s="8">
        <v>139041</v>
      </c>
      <c r="JL81" s="8">
        <v>836399</v>
      </c>
      <c r="JM81" s="8">
        <v>925040</v>
      </c>
      <c r="JN81" s="8">
        <v>855939</v>
      </c>
      <c r="JO81" s="8">
        <v>892377</v>
      </c>
      <c r="JP81" s="8">
        <v>931119</v>
      </c>
      <c r="JQ81" s="8">
        <v>139521</v>
      </c>
      <c r="JR81" s="8">
        <v>163722</v>
      </c>
      <c r="JS81" s="8">
        <v>136664</v>
      </c>
      <c r="JT81" s="8">
        <v>115327</v>
      </c>
      <c r="JU81" s="8">
        <v>188732</v>
      </c>
      <c r="JV81" s="8">
        <v>45706</v>
      </c>
      <c r="JW81" s="8">
        <v>44518</v>
      </c>
      <c r="JX81" s="8">
        <v>43263</v>
      </c>
      <c r="JY81" s="8">
        <v>36281</v>
      </c>
      <c r="JZ81" s="8">
        <v>40035</v>
      </c>
      <c r="KA81" s="8">
        <v>125837</v>
      </c>
      <c r="KB81" s="8">
        <v>133875</v>
      </c>
      <c r="KC81" s="8">
        <v>124088</v>
      </c>
      <c r="KD81" s="8">
        <v>117843</v>
      </c>
      <c r="KE81" s="8">
        <v>118047</v>
      </c>
      <c r="KF81" s="8">
        <v>25190</v>
      </c>
      <c r="KG81" s="8">
        <v>23961</v>
      </c>
      <c r="KH81" s="8">
        <v>24664</v>
      </c>
      <c r="KI81" s="8">
        <v>23016</v>
      </c>
      <c r="KJ81" s="8" t="s">
        <v>150</v>
      </c>
      <c r="KK81" s="8">
        <v>31891</v>
      </c>
      <c r="KL81" s="8">
        <v>38108</v>
      </c>
      <c r="KM81" s="8">
        <v>40022</v>
      </c>
      <c r="KN81" s="8">
        <v>32977</v>
      </c>
      <c r="KO81" s="8" t="s">
        <v>150</v>
      </c>
      <c r="KP81" s="8">
        <v>13661</v>
      </c>
      <c r="KQ81" s="8">
        <v>15613</v>
      </c>
      <c r="KR81" s="8">
        <v>14072</v>
      </c>
      <c r="KS81" s="8">
        <v>14053</v>
      </c>
      <c r="KT81" s="8">
        <v>15286</v>
      </c>
      <c r="KU81" s="8">
        <v>53308</v>
      </c>
      <c r="KV81" s="8">
        <v>55805</v>
      </c>
      <c r="KW81" s="8">
        <v>46283</v>
      </c>
      <c r="KX81" s="8">
        <v>53020</v>
      </c>
      <c r="KY81" s="8">
        <v>58395</v>
      </c>
      <c r="KZ81" s="8">
        <v>64440</v>
      </c>
      <c r="LA81" s="8">
        <v>58716</v>
      </c>
      <c r="LB81" s="8">
        <v>48466</v>
      </c>
      <c r="LC81" s="8">
        <v>48899</v>
      </c>
      <c r="LD81" s="8">
        <v>47773</v>
      </c>
      <c r="LE81" s="8">
        <v>578797</v>
      </c>
      <c r="LF81" s="8">
        <v>695491</v>
      </c>
      <c r="LG81" s="8">
        <v>707095</v>
      </c>
      <c r="LH81" s="8">
        <v>593184</v>
      </c>
      <c r="LI81" s="8">
        <v>513168</v>
      </c>
      <c r="LJ81" s="8">
        <v>44673</v>
      </c>
      <c r="LK81" s="8">
        <v>49019</v>
      </c>
      <c r="LL81" s="8" t="s">
        <v>150</v>
      </c>
      <c r="LM81" s="8" t="s">
        <v>150</v>
      </c>
      <c r="LN81" s="8" t="s">
        <v>150</v>
      </c>
      <c r="LO81" s="8">
        <v>24623</v>
      </c>
      <c r="LP81" s="8">
        <v>21984</v>
      </c>
      <c r="LQ81" s="8">
        <v>29271</v>
      </c>
      <c r="LR81" s="8">
        <v>15279</v>
      </c>
      <c r="LS81" s="8">
        <v>21480</v>
      </c>
      <c r="LT81" s="8">
        <v>273410</v>
      </c>
      <c r="LU81" s="8">
        <v>305265</v>
      </c>
      <c r="LV81" s="8">
        <v>287495</v>
      </c>
      <c r="LW81" s="8">
        <v>275618</v>
      </c>
      <c r="LX81" s="8">
        <v>330204</v>
      </c>
      <c r="LY81" s="8">
        <v>122926</v>
      </c>
      <c r="LZ81" s="8">
        <v>139290</v>
      </c>
      <c r="MA81" s="8">
        <v>126093</v>
      </c>
      <c r="MB81" s="8">
        <v>155553</v>
      </c>
      <c r="MC81" s="8">
        <v>217054</v>
      </c>
      <c r="MD81" s="8">
        <v>235521</v>
      </c>
      <c r="ME81" s="8">
        <v>256053</v>
      </c>
      <c r="MF81" s="8">
        <v>294511</v>
      </c>
      <c r="MG81" s="8">
        <v>275780</v>
      </c>
      <c r="MH81" s="8">
        <v>438961</v>
      </c>
      <c r="MI81" s="8">
        <v>25593</v>
      </c>
      <c r="MJ81" s="8">
        <v>41147</v>
      </c>
      <c r="MK81" s="8">
        <v>20019</v>
      </c>
      <c r="ML81" s="8">
        <v>22931</v>
      </c>
      <c r="MM81" s="8">
        <v>26490</v>
      </c>
      <c r="MN81" s="8">
        <v>282339</v>
      </c>
      <c r="MO81" s="8">
        <v>327270</v>
      </c>
      <c r="MP81" s="8">
        <v>316917</v>
      </c>
      <c r="MQ81" s="8">
        <v>213061</v>
      </c>
      <c r="MR81" s="8">
        <v>300427</v>
      </c>
      <c r="MS81" s="8">
        <v>5022</v>
      </c>
      <c r="MT81" s="8">
        <v>5369</v>
      </c>
      <c r="MU81" s="8">
        <v>4789</v>
      </c>
      <c r="MV81" s="8">
        <v>4202</v>
      </c>
      <c r="MW81" s="8">
        <v>4095</v>
      </c>
      <c r="MX81" s="8">
        <v>2570</v>
      </c>
      <c r="MY81" s="8">
        <v>1104</v>
      </c>
      <c r="MZ81" s="8" t="s">
        <v>150</v>
      </c>
      <c r="NA81" s="8" t="s">
        <v>150</v>
      </c>
      <c r="NB81" s="8" t="s">
        <v>150</v>
      </c>
      <c r="NC81" s="8">
        <v>337430</v>
      </c>
      <c r="ND81" s="8">
        <v>416227</v>
      </c>
      <c r="NE81" s="8">
        <v>422137</v>
      </c>
      <c r="NF81" s="8">
        <v>380505</v>
      </c>
      <c r="NG81" s="8">
        <v>336278</v>
      </c>
      <c r="NH81" s="8">
        <v>544650</v>
      </c>
      <c r="NI81" s="8">
        <v>557248</v>
      </c>
      <c r="NJ81" s="8">
        <v>506008</v>
      </c>
      <c r="NK81" s="8">
        <v>629436</v>
      </c>
      <c r="NL81" s="8">
        <v>737708</v>
      </c>
      <c r="NM81" s="8">
        <v>313970</v>
      </c>
      <c r="NN81" s="8">
        <v>434752</v>
      </c>
      <c r="NO81" s="8">
        <v>303187</v>
      </c>
      <c r="NP81" s="8">
        <v>268829</v>
      </c>
      <c r="NQ81" s="8">
        <v>396439</v>
      </c>
      <c r="NR81" s="8">
        <v>702730</v>
      </c>
      <c r="NS81" s="8">
        <v>740000</v>
      </c>
      <c r="NT81" s="8">
        <v>634270</v>
      </c>
      <c r="NU81" s="8">
        <v>623700</v>
      </c>
      <c r="NV81" s="8">
        <v>877053</v>
      </c>
      <c r="NW81" s="8">
        <v>1664</v>
      </c>
      <c r="NX81" s="8">
        <v>1836</v>
      </c>
      <c r="NY81" s="8">
        <v>1858</v>
      </c>
      <c r="NZ81" s="8">
        <v>1890</v>
      </c>
      <c r="OA81" s="8">
        <v>2240</v>
      </c>
      <c r="OB81" s="8">
        <v>211664</v>
      </c>
      <c r="OC81" s="8">
        <v>187910</v>
      </c>
      <c r="OD81" s="8">
        <v>210886</v>
      </c>
      <c r="OE81" s="8">
        <v>155591</v>
      </c>
      <c r="OF81" s="8">
        <v>202901</v>
      </c>
      <c r="OG81" s="8">
        <v>705284</v>
      </c>
      <c r="OH81" s="8">
        <v>731074</v>
      </c>
      <c r="OI81" s="8">
        <v>746708</v>
      </c>
      <c r="OJ81" s="8">
        <v>819755</v>
      </c>
      <c r="OK81" s="8">
        <v>936153</v>
      </c>
      <c r="OL81" s="8">
        <v>2050</v>
      </c>
      <c r="OM81" s="8">
        <v>1979</v>
      </c>
      <c r="ON81" s="8">
        <v>1700</v>
      </c>
      <c r="OO81" s="8">
        <v>1888</v>
      </c>
      <c r="OP81" s="8">
        <v>1742</v>
      </c>
      <c r="OQ81" s="8">
        <v>195937</v>
      </c>
      <c r="OR81" s="8">
        <v>185158</v>
      </c>
      <c r="OS81" s="8">
        <v>211220</v>
      </c>
      <c r="OT81" s="8">
        <v>202336</v>
      </c>
      <c r="OU81" s="8">
        <v>257640</v>
      </c>
      <c r="OV81" s="8">
        <v>10283</v>
      </c>
      <c r="OW81" s="8">
        <v>10747</v>
      </c>
      <c r="OX81" s="8">
        <v>10642</v>
      </c>
      <c r="OY81" s="8">
        <v>10566</v>
      </c>
      <c r="OZ81" s="8">
        <v>12615</v>
      </c>
      <c r="PA81" s="8">
        <v>701856</v>
      </c>
      <c r="PB81" s="8">
        <v>1059530</v>
      </c>
      <c r="PC81" s="8">
        <v>909759</v>
      </c>
      <c r="PD81" s="8">
        <v>794549</v>
      </c>
      <c r="PE81" s="8">
        <v>713968</v>
      </c>
      <c r="PF81" s="8">
        <v>232402</v>
      </c>
      <c r="PG81" s="8">
        <v>217500</v>
      </c>
      <c r="PH81" s="8">
        <v>207630</v>
      </c>
      <c r="PI81" s="8">
        <v>194692</v>
      </c>
      <c r="PJ81" s="8">
        <v>192006</v>
      </c>
      <c r="PK81" s="8">
        <v>810106</v>
      </c>
      <c r="PL81" s="8">
        <v>808046</v>
      </c>
      <c r="PM81" s="8">
        <v>751744</v>
      </c>
      <c r="PN81" s="8">
        <v>639857</v>
      </c>
      <c r="PO81" s="8">
        <v>697710</v>
      </c>
      <c r="PP81" s="8">
        <v>408162</v>
      </c>
      <c r="PQ81" s="8">
        <v>425675</v>
      </c>
      <c r="PR81" s="8">
        <v>369997</v>
      </c>
      <c r="PS81" s="8">
        <v>236889</v>
      </c>
      <c r="PT81" s="8">
        <v>926486</v>
      </c>
      <c r="PU81" s="8">
        <v>123407</v>
      </c>
      <c r="PV81" s="8">
        <v>135571</v>
      </c>
      <c r="PW81" s="8">
        <v>104789</v>
      </c>
      <c r="PX81" s="8">
        <v>91570</v>
      </c>
      <c r="PY81" s="8">
        <v>124353</v>
      </c>
      <c r="PZ81" s="8">
        <v>64807</v>
      </c>
      <c r="QA81" s="8">
        <v>68354</v>
      </c>
      <c r="QB81" s="8">
        <v>72066</v>
      </c>
      <c r="QC81" s="8">
        <v>61698</v>
      </c>
      <c r="QD81" s="8">
        <v>65409</v>
      </c>
      <c r="QE81" s="8">
        <v>3852612</v>
      </c>
      <c r="QF81" s="8">
        <v>3496845</v>
      </c>
      <c r="QG81" s="8">
        <v>4058377</v>
      </c>
      <c r="QH81" s="8">
        <v>4613389</v>
      </c>
      <c r="QI81" s="8">
        <v>5391099</v>
      </c>
      <c r="QJ81" s="8">
        <v>639446</v>
      </c>
      <c r="QK81" s="8">
        <v>667434</v>
      </c>
      <c r="QL81" s="8">
        <v>633195</v>
      </c>
      <c r="QM81" s="8">
        <v>707125</v>
      </c>
      <c r="QN81" s="8">
        <v>682349</v>
      </c>
      <c r="QO81" s="8">
        <v>646922</v>
      </c>
      <c r="QP81" s="8">
        <v>715996</v>
      </c>
      <c r="QQ81" s="8">
        <v>700514</v>
      </c>
      <c r="QR81" s="8">
        <v>680066</v>
      </c>
      <c r="QS81" s="8">
        <v>743752</v>
      </c>
      <c r="QT81" s="8">
        <v>302643</v>
      </c>
      <c r="QU81" s="8">
        <v>319577</v>
      </c>
      <c r="QV81" s="8">
        <v>303899</v>
      </c>
      <c r="QW81" s="8">
        <v>250102</v>
      </c>
      <c r="QX81" s="8">
        <v>260148</v>
      </c>
      <c r="QY81" s="8">
        <v>99937</v>
      </c>
      <c r="QZ81" s="8">
        <v>105037</v>
      </c>
      <c r="RA81" s="8">
        <v>102468</v>
      </c>
      <c r="RB81" s="8">
        <v>96494</v>
      </c>
      <c r="RC81" s="8">
        <v>107671</v>
      </c>
      <c r="RD81" s="8">
        <v>3351</v>
      </c>
      <c r="RE81" s="8" t="s">
        <v>150</v>
      </c>
      <c r="RF81" s="8" t="s">
        <v>150</v>
      </c>
      <c r="RG81" s="8" t="s">
        <v>150</v>
      </c>
      <c r="RH81" s="8" t="s">
        <v>150</v>
      </c>
      <c r="RI81" s="8">
        <v>2386</v>
      </c>
      <c r="RJ81" s="8">
        <v>2336</v>
      </c>
      <c r="RK81" s="8">
        <v>2065</v>
      </c>
      <c r="RL81" s="8">
        <v>2304</v>
      </c>
      <c r="RM81" s="8" t="s">
        <v>150</v>
      </c>
      <c r="RN81" s="8">
        <v>244314</v>
      </c>
      <c r="RO81" s="8">
        <v>257927</v>
      </c>
      <c r="RP81" s="8">
        <v>281458</v>
      </c>
      <c r="RQ81" s="8">
        <v>418799</v>
      </c>
      <c r="RR81" s="8">
        <v>530010</v>
      </c>
      <c r="RS81" s="8">
        <v>634997</v>
      </c>
      <c r="RT81" s="8">
        <v>647750</v>
      </c>
      <c r="RU81" s="8">
        <v>615936</v>
      </c>
      <c r="RV81" s="8">
        <v>557272</v>
      </c>
      <c r="RW81" s="8">
        <v>628639</v>
      </c>
      <c r="RX81" s="8">
        <v>496003</v>
      </c>
      <c r="RY81" s="8">
        <v>541440</v>
      </c>
      <c r="RZ81" s="8">
        <v>549468</v>
      </c>
      <c r="SA81" s="8">
        <v>477598</v>
      </c>
      <c r="SB81" s="8">
        <v>551029</v>
      </c>
      <c r="SC81" s="8">
        <v>727417</v>
      </c>
      <c r="SD81" s="8">
        <v>914574</v>
      </c>
      <c r="SE81" s="8">
        <v>925454</v>
      </c>
      <c r="SF81" s="8">
        <v>738615</v>
      </c>
      <c r="SG81" s="8">
        <v>846471</v>
      </c>
      <c r="SH81" s="8">
        <v>170747</v>
      </c>
      <c r="SI81" s="8">
        <v>325886</v>
      </c>
      <c r="SJ81" s="8">
        <v>384106</v>
      </c>
      <c r="SK81" s="8">
        <v>344491</v>
      </c>
      <c r="SL81" s="8">
        <v>354501</v>
      </c>
      <c r="SM81" s="8">
        <v>115115</v>
      </c>
      <c r="SN81" s="8">
        <v>123559</v>
      </c>
      <c r="SO81" s="8">
        <v>123824</v>
      </c>
      <c r="SP81" s="8">
        <v>132753</v>
      </c>
      <c r="SQ81" s="8">
        <v>281461</v>
      </c>
      <c r="SR81" s="8">
        <v>531933</v>
      </c>
      <c r="SS81" s="8">
        <v>509958</v>
      </c>
      <c r="ST81" s="8">
        <v>484038</v>
      </c>
      <c r="SU81" s="8">
        <v>442965</v>
      </c>
      <c r="SV81" s="8">
        <v>1077323</v>
      </c>
      <c r="SW81" s="8">
        <v>1569432</v>
      </c>
      <c r="SX81" s="8">
        <v>1636160</v>
      </c>
      <c r="SY81" s="8">
        <v>1748418</v>
      </c>
      <c r="SZ81" s="8">
        <v>1641878</v>
      </c>
      <c r="TA81" s="8">
        <v>1738423</v>
      </c>
      <c r="TB81" s="8">
        <v>457449</v>
      </c>
      <c r="TC81" s="8">
        <v>496710</v>
      </c>
      <c r="TD81" s="8">
        <v>559287</v>
      </c>
      <c r="TE81" s="8">
        <v>490924</v>
      </c>
      <c r="TF81" s="8">
        <v>691169</v>
      </c>
      <c r="TG81" s="8">
        <v>102169</v>
      </c>
      <c r="TH81" s="8">
        <v>128817</v>
      </c>
      <c r="TI81" s="8">
        <v>94958</v>
      </c>
      <c r="TJ81" s="8">
        <v>105341</v>
      </c>
      <c r="TK81" s="8">
        <v>136998</v>
      </c>
      <c r="TL81" s="8">
        <v>86016</v>
      </c>
      <c r="TM81" s="8">
        <v>92653</v>
      </c>
      <c r="TN81" s="8">
        <v>99524</v>
      </c>
      <c r="TO81" s="8">
        <v>91733</v>
      </c>
      <c r="TP81" s="8">
        <v>102221</v>
      </c>
      <c r="TQ81" s="8">
        <v>1757208</v>
      </c>
      <c r="TR81" s="8">
        <v>1868121</v>
      </c>
      <c r="TS81" s="8">
        <v>1731995</v>
      </c>
      <c r="TT81" s="8">
        <v>1712801</v>
      </c>
      <c r="TU81" s="8">
        <v>1684386</v>
      </c>
      <c r="TV81" s="8">
        <v>185980</v>
      </c>
      <c r="TW81" s="8">
        <v>174979</v>
      </c>
      <c r="TX81" s="8">
        <v>168252</v>
      </c>
      <c r="TY81" s="8">
        <v>197499</v>
      </c>
      <c r="TZ81" s="8">
        <v>275226</v>
      </c>
      <c r="UA81" s="8">
        <v>4689693</v>
      </c>
      <c r="UB81" s="8">
        <v>5081914</v>
      </c>
      <c r="UC81" s="8">
        <v>4583716</v>
      </c>
      <c r="UD81" s="8">
        <v>4629307</v>
      </c>
      <c r="UE81" s="8">
        <v>5432372</v>
      </c>
      <c r="UF81" s="8">
        <v>41640</v>
      </c>
      <c r="UG81" s="8">
        <v>35791</v>
      </c>
      <c r="UH81" s="8">
        <v>37190</v>
      </c>
      <c r="UI81" s="8">
        <v>40682</v>
      </c>
      <c r="UJ81" s="8">
        <v>34940</v>
      </c>
      <c r="UK81" s="8">
        <v>188914</v>
      </c>
      <c r="UL81" s="8">
        <v>199129</v>
      </c>
      <c r="UM81" s="8">
        <v>201251</v>
      </c>
      <c r="UN81" s="8">
        <v>178714</v>
      </c>
      <c r="UO81" s="8">
        <v>479682</v>
      </c>
      <c r="UP81" s="8">
        <v>494889</v>
      </c>
      <c r="UQ81" s="8">
        <v>479246</v>
      </c>
      <c r="UR81" s="8">
        <v>397487</v>
      </c>
      <c r="US81" s="8">
        <v>392299</v>
      </c>
      <c r="UT81" s="8">
        <v>795216</v>
      </c>
      <c r="UU81" s="8">
        <v>55748</v>
      </c>
      <c r="UV81" s="8">
        <v>48905</v>
      </c>
      <c r="UW81" s="8">
        <v>44866</v>
      </c>
      <c r="UX81" s="8">
        <v>44361</v>
      </c>
      <c r="UY81" s="8">
        <v>60437</v>
      </c>
      <c r="UZ81" s="8">
        <v>45773</v>
      </c>
      <c r="VA81" s="8">
        <v>58724</v>
      </c>
      <c r="VB81" s="8">
        <v>49290</v>
      </c>
      <c r="VC81" s="8">
        <v>83333</v>
      </c>
      <c r="VD81" s="8">
        <v>106240</v>
      </c>
      <c r="VE81" s="8">
        <v>125104</v>
      </c>
      <c r="VF81" s="8">
        <v>115814</v>
      </c>
      <c r="VG81" s="8">
        <v>109962</v>
      </c>
      <c r="VH81" s="8">
        <v>101286</v>
      </c>
      <c r="VI81" s="8">
        <v>105211</v>
      </c>
      <c r="VJ81" s="8">
        <v>846780</v>
      </c>
      <c r="VK81" s="8">
        <v>1018811</v>
      </c>
      <c r="VL81" s="8">
        <v>1150905</v>
      </c>
      <c r="VM81" s="8">
        <v>1380723</v>
      </c>
      <c r="VN81" s="8">
        <v>1377661</v>
      </c>
      <c r="VO81" s="8">
        <v>256338</v>
      </c>
      <c r="VP81" s="8">
        <v>250611</v>
      </c>
      <c r="VQ81" s="8">
        <v>228223</v>
      </c>
      <c r="VR81" s="8">
        <v>202659</v>
      </c>
      <c r="VS81" s="8">
        <v>213520</v>
      </c>
      <c r="VT81" s="8">
        <v>314794</v>
      </c>
      <c r="VU81" s="8">
        <v>326800</v>
      </c>
      <c r="VV81" s="8">
        <v>313299</v>
      </c>
      <c r="VW81" s="8">
        <v>291221</v>
      </c>
      <c r="VX81" s="8">
        <v>316100</v>
      </c>
      <c r="VY81" s="8">
        <v>66393</v>
      </c>
      <c r="VZ81" s="8">
        <v>57007</v>
      </c>
      <c r="WA81" s="8">
        <v>57149</v>
      </c>
      <c r="WB81" s="8">
        <v>52652</v>
      </c>
      <c r="WC81" s="8">
        <v>52027</v>
      </c>
      <c r="WD81" s="8">
        <v>169021</v>
      </c>
      <c r="WE81" s="8">
        <v>202838</v>
      </c>
      <c r="WF81" s="8">
        <v>212933</v>
      </c>
      <c r="WG81" s="8">
        <v>265163</v>
      </c>
      <c r="WH81" s="8">
        <v>299022</v>
      </c>
      <c r="WI81" s="8">
        <v>169042</v>
      </c>
      <c r="WJ81" s="8">
        <v>275398</v>
      </c>
      <c r="WK81" s="8">
        <v>281878</v>
      </c>
      <c r="WL81" s="8">
        <v>230659</v>
      </c>
      <c r="WM81" s="8">
        <v>313692</v>
      </c>
      <c r="WN81" s="8">
        <v>43280</v>
      </c>
      <c r="WO81" s="8">
        <v>51424</v>
      </c>
      <c r="WP81" s="8">
        <v>42257</v>
      </c>
      <c r="WQ81" s="8">
        <v>41175</v>
      </c>
      <c r="WR81" s="8">
        <v>44602</v>
      </c>
      <c r="WS81" s="8">
        <v>160566</v>
      </c>
      <c r="WT81" s="8">
        <v>72803</v>
      </c>
      <c r="WU81" s="8">
        <v>95171</v>
      </c>
      <c r="WV81" s="8">
        <v>78031</v>
      </c>
      <c r="WW81" s="8">
        <v>129691</v>
      </c>
      <c r="WX81" s="8">
        <v>47187</v>
      </c>
      <c r="WY81" s="8">
        <v>60717</v>
      </c>
      <c r="WZ81" s="8">
        <v>65071</v>
      </c>
      <c r="XA81" s="8">
        <v>52721</v>
      </c>
      <c r="XB81" s="8">
        <v>61122</v>
      </c>
      <c r="XC81" s="8">
        <v>48468</v>
      </c>
      <c r="XD81" s="8">
        <v>51856</v>
      </c>
      <c r="XE81" s="8">
        <v>47312</v>
      </c>
      <c r="XF81" s="8">
        <v>56710</v>
      </c>
      <c r="XG81" s="8">
        <v>56544</v>
      </c>
      <c r="XH81" s="8">
        <v>40396</v>
      </c>
      <c r="XI81" s="8">
        <v>38850</v>
      </c>
      <c r="XJ81" s="8">
        <v>31269</v>
      </c>
      <c r="XK81" s="8">
        <v>22735</v>
      </c>
      <c r="XL81" s="8">
        <v>50640</v>
      </c>
      <c r="XM81" s="8">
        <v>27547</v>
      </c>
      <c r="XN81" s="8">
        <v>23186</v>
      </c>
      <c r="XO81" s="8">
        <v>23461</v>
      </c>
      <c r="XP81" s="8">
        <v>20853</v>
      </c>
      <c r="XQ81" s="8">
        <v>26304</v>
      </c>
      <c r="XR81" s="8">
        <v>36235</v>
      </c>
      <c r="XS81" s="8">
        <v>13363</v>
      </c>
      <c r="XT81" s="8">
        <v>11190</v>
      </c>
      <c r="XU81" s="8">
        <v>11159</v>
      </c>
      <c r="XV81" s="8">
        <v>21184</v>
      </c>
      <c r="XW81" s="8">
        <v>500537</v>
      </c>
      <c r="XX81" s="8">
        <v>983554</v>
      </c>
      <c r="XY81" s="8">
        <v>585880</v>
      </c>
      <c r="XZ81" s="8">
        <v>201147</v>
      </c>
      <c r="YA81" s="8" t="s">
        <v>150</v>
      </c>
      <c r="YB81" s="8">
        <v>396190</v>
      </c>
      <c r="YC81" s="8">
        <v>420331</v>
      </c>
      <c r="YD81" s="8">
        <v>388426</v>
      </c>
      <c r="YE81" s="8">
        <v>342048</v>
      </c>
      <c r="YF81" s="8">
        <v>383614</v>
      </c>
      <c r="YG81" s="8">
        <v>167757</v>
      </c>
      <c r="YH81" s="8">
        <v>166852</v>
      </c>
      <c r="YI81" s="8">
        <v>176875</v>
      </c>
      <c r="YJ81" s="8">
        <v>184317</v>
      </c>
      <c r="YK81" s="8">
        <v>317206</v>
      </c>
      <c r="YL81" s="8">
        <v>34470</v>
      </c>
      <c r="YM81" s="8">
        <v>75791</v>
      </c>
      <c r="YN81" s="8">
        <v>64526</v>
      </c>
      <c r="YO81" s="8">
        <v>57157</v>
      </c>
      <c r="YP81" s="8">
        <v>106122</v>
      </c>
      <c r="YQ81" s="8">
        <v>500010</v>
      </c>
      <c r="YR81" s="8">
        <v>512806</v>
      </c>
      <c r="YS81" s="8">
        <v>523254</v>
      </c>
      <c r="YT81" s="8">
        <v>563653</v>
      </c>
      <c r="YU81" s="8">
        <v>604868</v>
      </c>
      <c r="YV81" s="8">
        <v>169648</v>
      </c>
      <c r="YW81" s="8">
        <v>126724</v>
      </c>
      <c r="YX81" s="8">
        <v>128880</v>
      </c>
      <c r="YY81" s="8">
        <v>130890</v>
      </c>
      <c r="YZ81" s="8">
        <v>148169</v>
      </c>
      <c r="ZA81" s="8">
        <v>165984</v>
      </c>
      <c r="ZB81" s="8">
        <v>152914</v>
      </c>
      <c r="ZC81" s="8">
        <v>146839</v>
      </c>
      <c r="ZD81" s="8">
        <v>138013</v>
      </c>
      <c r="ZE81" s="8">
        <v>159579</v>
      </c>
    </row>
    <row r="82" spans="2:681" x14ac:dyDescent="0.2">
      <c r="B82" s="7">
        <v>321</v>
      </c>
      <c r="C82" s="7">
        <v>77</v>
      </c>
      <c r="D82" s="7" t="s">
        <v>620</v>
      </c>
      <c r="E82" s="7">
        <v>202828</v>
      </c>
      <c r="F82" s="7">
        <v>556</v>
      </c>
      <c r="G82" s="8">
        <v>828</v>
      </c>
      <c r="H82" s="8">
        <v>988</v>
      </c>
      <c r="I82" s="8">
        <v>1072</v>
      </c>
      <c r="J82" s="8">
        <v>1064</v>
      </c>
      <c r="K82" s="8">
        <v>1001</v>
      </c>
      <c r="L82" s="8">
        <v>1362</v>
      </c>
      <c r="M82" s="8">
        <v>490</v>
      </c>
      <c r="N82" s="8">
        <v>749</v>
      </c>
      <c r="O82" s="8">
        <v>1223</v>
      </c>
      <c r="P82" s="8">
        <v>459</v>
      </c>
      <c r="Q82" s="8">
        <v>6504</v>
      </c>
      <c r="R82" s="8">
        <v>6871</v>
      </c>
      <c r="S82" s="8">
        <v>6364</v>
      </c>
      <c r="T82" s="8">
        <v>6566</v>
      </c>
      <c r="U82" s="8">
        <v>6219</v>
      </c>
      <c r="V82" s="8">
        <v>0</v>
      </c>
      <c r="W82" s="8">
        <v>0</v>
      </c>
      <c r="X82" s="8">
        <v>0</v>
      </c>
      <c r="Y82" s="8">
        <v>0</v>
      </c>
      <c r="Z82" s="8">
        <v>0</v>
      </c>
      <c r="AA82" s="8">
        <v>0</v>
      </c>
      <c r="AB82" s="8">
        <v>0</v>
      </c>
      <c r="AC82" s="8">
        <v>0</v>
      </c>
      <c r="AD82" s="8">
        <v>0</v>
      </c>
      <c r="AE82" s="8">
        <v>0</v>
      </c>
      <c r="AF82" s="8">
        <v>2150</v>
      </c>
      <c r="AG82" s="8">
        <v>2116</v>
      </c>
      <c r="AH82" s="8">
        <v>2239</v>
      </c>
      <c r="AI82" s="8">
        <v>2356</v>
      </c>
      <c r="AJ82" s="8">
        <v>2491</v>
      </c>
      <c r="AK82" s="8">
        <v>-3929</v>
      </c>
      <c r="AL82" s="8">
        <v>-3451</v>
      </c>
      <c r="AM82" s="8">
        <v>-2906</v>
      </c>
      <c r="AN82" s="8">
        <v>-3093</v>
      </c>
      <c r="AO82" s="8">
        <v>-3037</v>
      </c>
      <c r="AP82" s="8">
        <v>1399</v>
      </c>
      <c r="AQ82" s="8">
        <v>936</v>
      </c>
      <c r="AR82" s="8">
        <v>1424</v>
      </c>
      <c r="AS82" s="8">
        <v>-1</v>
      </c>
      <c r="AT82" s="8">
        <v>0</v>
      </c>
      <c r="AU82" s="8">
        <v>735</v>
      </c>
      <c r="AV82" s="8">
        <v>599</v>
      </c>
      <c r="AW82" s="8">
        <v>660</v>
      </c>
      <c r="AX82" s="8">
        <v>708</v>
      </c>
      <c r="AY82" s="8">
        <v>757</v>
      </c>
      <c r="AZ82" s="8">
        <v>0</v>
      </c>
      <c r="BA82" s="8">
        <v>0</v>
      </c>
      <c r="BB82" s="8">
        <v>0</v>
      </c>
      <c r="BC82" s="8">
        <v>0</v>
      </c>
      <c r="BD82" s="8">
        <v>0</v>
      </c>
      <c r="BE82" s="8" t="s">
        <v>150</v>
      </c>
      <c r="BF82" s="8" t="s">
        <v>150</v>
      </c>
      <c r="BG82" s="8" t="s">
        <v>150</v>
      </c>
      <c r="BH82" s="8" t="s">
        <v>150</v>
      </c>
      <c r="BI82" s="8" t="s">
        <v>150</v>
      </c>
      <c r="BJ82" s="8">
        <v>1282</v>
      </c>
      <c r="BK82" s="8">
        <v>1057</v>
      </c>
      <c r="BL82" s="8">
        <v>1336</v>
      </c>
      <c r="BM82" s="8">
        <v>1458</v>
      </c>
      <c r="BN82" s="8">
        <v>1257</v>
      </c>
      <c r="BO82" s="8">
        <v>1533</v>
      </c>
      <c r="BP82" s="8">
        <v>1184</v>
      </c>
      <c r="BQ82" s="8">
        <v>1498</v>
      </c>
      <c r="BR82" s="8">
        <v>1148</v>
      </c>
      <c r="BS82" s="8">
        <v>1024</v>
      </c>
      <c r="BT82" s="8">
        <v>2542</v>
      </c>
      <c r="BU82" s="8">
        <v>2489</v>
      </c>
      <c r="BV82" s="8">
        <v>3435</v>
      </c>
      <c r="BW82" s="8">
        <v>3584</v>
      </c>
      <c r="BX82" s="8">
        <v>3470</v>
      </c>
      <c r="BY82" s="8">
        <v>1007</v>
      </c>
      <c r="BZ82" s="8">
        <v>927</v>
      </c>
      <c r="CA82" s="8">
        <v>930</v>
      </c>
      <c r="CB82" s="8">
        <v>978</v>
      </c>
      <c r="CC82" s="8">
        <v>697</v>
      </c>
      <c r="CD82" s="8">
        <v>621</v>
      </c>
      <c r="CE82" s="8">
        <v>531</v>
      </c>
      <c r="CF82" s="8">
        <v>621</v>
      </c>
      <c r="CG82" s="8">
        <v>656</v>
      </c>
      <c r="CH82" s="8">
        <v>530</v>
      </c>
      <c r="CI82" s="8">
        <v>4778</v>
      </c>
      <c r="CJ82" s="8">
        <v>2851</v>
      </c>
      <c r="CK82" s="8">
        <v>2392</v>
      </c>
      <c r="CL82" s="8">
        <v>2502</v>
      </c>
      <c r="CM82" s="8">
        <v>2624</v>
      </c>
      <c r="CN82" s="8">
        <v>0</v>
      </c>
      <c r="CO82" s="8">
        <v>0</v>
      </c>
      <c r="CP82" s="8">
        <v>0</v>
      </c>
      <c r="CQ82" s="8">
        <v>0</v>
      </c>
      <c r="CR82" s="8">
        <v>0</v>
      </c>
      <c r="CS82" s="8">
        <v>0</v>
      </c>
      <c r="CT82" s="8">
        <v>0</v>
      </c>
      <c r="CU82" s="8">
        <v>0</v>
      </c>
      <c r="CV82" s="8">
        <v>0</v>
      </c>
      <c r="CW82" s="8">
        <v>0</v>
      </c>
      <c r="CX82" s="8">
        <v>0</v>
      </c>
      <c r="CY82" s="8">
        <v>0</v>
      </c>
      <c r="CZ82" s="8">
        <v>0</v>
      </c>
      <c r="DA82" s="8">
        <v>0</v>
      </c>
      <c r="DB82" s="8">
        <v>0</v>
      </c>
      <c r="DC82" s="8">
        <v>10469</v>
      </c>
      <c r="DD82" s="8">
        <v>11008</v>
      </c>
      <c r="DE82" s="8">
        <v>9598</v>
      </c>
      <c r="DF82" s="8">
        <v>7829</v>
      </c>
      <c r="DG82" s="8">
        <v>9568</v>
      </c>
      <c r="DH82" s="8" t="s">
        <v>150</v>
      </c>
      <c r="DI82" s="8" t="s">
        <v>150</v>
      </c>
      <c r="DJ82" s="8" t="s">
        <v>150</v>
      </c>
      <c r="DK82" s="8" t="s">
        <v>150</v>
      </c>
      <c r="DL82" s="8" t="s">
        <v>150</v>
      </c>
      <c r="DM82" s="8">
        <v>1766</v>
      </c>
      <c r="DN82" s="8">
        <v>1188</v>
      </c>
      <c r="DO82" s="8">
        <v>1807</v>
      </c>
      <c r="DP82" s="8">
        <v>-7</v>
      </c>
      <c r="DQ82" s="8">
        <v>-5</v>
      </c>
      <c r="DR82" s="8">
        <v>2835</v>
      </c>
      <c r="DS82" s="8">
        <v>2651</v>
      </c>
      <c r="DT82" s="8">
        <v>2992</v>
      </c>
      <c r="DU82" s="8">
        <v>3138</v>
      </c>
      <c r="DV82" s="8">
        <v>2589</v>
      </c>
      <c r="DW82" s="8">
        <v>3875</v>
      </c>
      <c r="DX82" s="8">
        <v>3976</v>
      </c>
      <c r="DY82" s="8">
        <v>4233</v>
      </c>
      <c r="DZ82" s="8">
        <v>4232</v>
      </c>
      <c r="EA82" s="8">
        <v>4394</v>
      </c>
      <c r="EB82" s="8">
        <v>8</v>
      </c>
      <c r="EC82" s="8">
        <v>32</v>
      </c>
      <c r="ED82" s="8">
        <v>0</v>
      </c>
      <c r="EE82" s="8">
        <v>0</v>
      </c>
      <c r="EF82" s="8">
        <v>17</v>
      </c>
      <c r="EG82" s="8">
        <v>1801</v>
      </c>
      <c r="EH82" s="8">
        <v>1850</v>
      </c>
      <c r="EI82" s="8">
        <v>1955</v>
      </c>
      <c r="EJ82" s="8">
        <v>2164</v>
      </c>
      <c r="EK82" s="8">
        <v>2091</v>
      </c>
      <c r="EL82" s="8">
        <v>14</v>
      </c>
      <c r="EM82" s="8">
        <v>17</v>
      </c>
      <c r="EN82" s="8">
        <v>1779</v>
      </c>
      <c r="EO82" s="8">
        <v>1728</v>
      </c>
      <c r="EP82" s="8">
        <v>1556</v>
      </c>
      <c r="EQ82" s="8">
        <v>1</v>
      </c>
      <c r="ER82" s="8">
        <v>1</v>
      </c>
      <c r="ES82" s="8">
        <v>0</v>
      </c>
      <c r="ET82" s="8">
        <v>0</v>
      </c>
      <c r="EU82" s="8">
        <v>0</v>
      </c>
      <c r="EV82" s="8">
        <v>9</v>
      </c>
      <c r="EW82" s="8">
        <v>9</v>
      </c>
      <c r="EX82" s="8">
        <v>1</v>
      </c>
      <c r="EY82" s="8">
        <v>1</v>
      </c>
      <c r="EZ82" s="8">
        <v>1</v>
      </c>
      <c r="FA82" s="8">
        <v>1577</v>
      </c>
      <c r="FB82" s="8">
        <v>1739</v>
      </c>
      <c r="FC82" s="8">
        <v>1713</v>
      </c>
      <c r="FD82" s="8">
        <v>1739</v>
      </c>
      <c r="FE82" s="8">
        <v>1719</v>
      </c>
      <c r="FF82" s="8">
        <v>0</v>
      </c>
      <c r="FG82" s="8">
        <v>0</v>
      </c>
      <c r="FH82" s="8">
        <v>0</v>
      </c>
      <c r="FI82" s="8">
        <v>0</v>
      </c>
      <c r="FJ82" s="8">
        <v>0</v>
      </c>
      <c r="FK82" s="8">
        <v>1184</v>
      </c>
      <c r="FL82" s="8">
        <v>1132</v>
      </c>
      <c r="FM82" s="8">
        <v>987</v>
      </c>
      <c r="FN82" s="8">
        <v>958</v>
      </c>
      <c r="FO82" s="8">
        <v>964</v>
      </c>
      <c r="FP82" s="8">
        <v>3335</v>
      </c>
      <c r="FQ82" s="8">
        <v>4003</v>
      </c>
      <c r="FR82" s="8">
        <v>3786</v>
      </c>
      <c r="FS82" s="8">
        <v>3866</v>
      </c>
      <c r="FT82" s="8">
        <v>4204</v>
      </c>
      <c r="FU82" s="8">
        <v>1024</v>
      </c>
      <c r="FV82" s="8">
        <v>1273</v>
      </c>
      <c r="FW82" s="8">
        <v>1228</v>
      </c>
      <c r="FX82" s="8">
        <v>1281</v>
      </c>
      <c r="FY82" s="8">
        <v>1148</v>
      </c>
      <c r="FZ82" s="8">
        <v>2242</v>
      </c>
      <c r="GA82" s="8">
        <v>2335</v>
      </c>
      <c r="GB82" s="8">
        <v>2339</v>
      </c>
      <c r="GC82" s="8">
        <v>2212</v>
      </c>
      <c r="GD82" s="8">
        <v>2010</v>
      </c>
      <c r="GE82" s="8">
        <v>678</v>
      </c>
      <c r="GF82" s="8">
        <v>749</v>
      </c>
      <c r="GG82" s="8">
        <v>779</v>
      </c>
      <c r="GH82" s="8">
        <v>734</v>
      </c>
      <c r="GI82" s="8">
        <v>677</v>
      </c>
      <c r="GJ82" s="8">
        <v>345</v>
      </c>
      <c r="GK82" s="8">
        <v>351</v>
      </c>
      <c r="GL82" s="8">
        <v>356</v>
      </c>
      <c r="GM82" s="8">
        <v>361</v>
      </c>
      <c r="GN82" s="8">
        <v>352</v>
      </c>
      <c r="GO82" s="8">
        <v>-14123</v>
      </c>
      <c r="GP82" s="8">
        <v>-16123</v>
      </c>
      <c r="GQ82" s="8">
        <v>-12970</v>
      </c>
      <c r="GR82" s="8">
        <v>-2049</v>
      </c>
      <c r="GS82" s="8">
        <v>254</v>
      </c>
      <c r="GT82" s="8">
        <v>1772</v>
      </c>
      <c r="GU82" s="8">
        <v>1831</v>
      </c>
      <c r="GV82" s="8">
        <v>1521</v>
      </c>
      <c r="GW82" s="8">
        <v>953</v>
      </c>
      <c r="GX82" s="8">
        <v>927</v>
      </c>
      <c r="GY82" s="8">
        <v>706</v>
      </c>
      <c r="GZ82" s="8">
        <v>727</v>
      </c>
      <c r="HA82" s="8">
        <v>640</v>
      </c>
      <c r="HB82" s="8">
        <v>684</v>
      </c>
      <c r="HC82" s="8">
        <v>391</v>
      </c>
      <c r="HD82" s="8">
        <v>16</v>
      </c>
      <c r="HE82" s="8">
        <v>18</v>
      </c>
      <c r="HF82" s="8">
        <v>20</v>
      </c>
      <c r="HG82" s="8">
        <v>19</v>
      </c>
      <c r="HH82" s="8">
        <v>18</v>
      </c>
      <c r="HI82" s="8">
        <v>2381</v>
      </c>
      <c r="HJ82" s="8">
        <v>2369</v>
      </c>
      <c r="HK82" s="8">
        <v>2232</v>
      </c>
      <c r="HL82" s="8">
        <v>2562</v>
      </c>
      <c r="HM82" s="8">
        <v>2399</v>
      </c>
      <c r="HN82" s="8">
        <v>0</v>
      </c>
      <c r="HO82" s="8" t="s">
        <v>150</v>
      </c>
      <c r="HP82" s="8" t="s">
        <v>150</v>
      </c>
      <c r="HQ82" s="8" t="s">
        <v>150</v>
      </c>
      <c r="HR82" s="8" t="s">
        <v>150</v>
      </c>
      <c r="HS82" s="8">
        <v>11181</v>
      </c>
      <c r="HT82" s="8">
        <v>12387</v>
      </c>
      <c r="HU82" s="8">
        <v>12015</v>
      </c>
      <c r="HV82" s="8">
        <v>12368</v>
      </c>
      <c r="HW82" s="8">
        <v>13259</v>
      </c>
      <c r="HX82" s="8">
        <v>0</v>
      </c>
      <c r="HY82" s="8">
        <v>0</v>
      </c>
      <c r="HZ82" s="8">
        <v>0</v>
      </c>
      <c r="IA82" s="8">
        <v>0</v>
      </c>
      <c r="IB82" s="8" t="s">
        <v>150</v>
      </c>
      <c r="IC82" s="8">
        <v>1125</v>
      </c>
      <c r="ID82" s="8">
        <v>973</v>
      </c>
      <c r="IE82" s="8">
        <v>1079</v>
      </c>
      <c r="IF82" s="8">
        <v>941</v>
      </c>
      <c r="IG82" s="8">
        <v>806</v>
      </c>
      <c r="IH82" s="8">
        <v>1222</v>
      </c>
      <c r="II82" s="8">
        <v>1341</v>
      </c>
      <c r="IJ82" s="8">
        <v>192</v>
      </c>
      <c r="IK82" s="8">
        <v>243</v>
      </c>
      <c r="IL82" s="8">
        <v>154</v>
      </c>
      <c r="IM82" s="8">
        <v>19</v>
      </c>
      <c r="IN82" s="8">
        <v>258</v>
      </c>
      <c r="IO82" s="8" t="s">
        <v>150</v>
      </c>
      <c r="IP82" s="8" t="s">
        <v>150</v>
      </c>
      <c r="IQ82" s="8" t="s">
        <v>150</v>
      </c>
      <c r="IR82" s="8">
        <v>0</v>
      </c>
      <c r="IS82" s="8">
        <v>0</v>
      </c>
      <c r="IT82" s="8" t="s">
        <v>150</v>
      </c>
      <c r="IU82" s="8" t="s">
        <v>150</v>
      </c>
      <c r="IV82" s="8" t="s">
        <v>150</v>
      </c>
      <c r="IW82" s="8">
        <v>3</v>
      </c>
      <c r="IX82" s="8">
        <v>5</v>
      </c>
      <c r="IY82" s="8">
        <v>5</v>
      </c>
      <c r="IZ82" s="8">
        <v>6</v>
      </c>
      <c r="JA82" s="8">
        <v>0</v>
      </c>
      <c r="JB82" s="8">
        <v>2115</v>
      </c>
      <c r="JC82" s="8">
        <v>2294</v>
      </c>
      <c r="JD82" s="8">
        <v>2308</v>
      </c>
      <c r="JE82" s="8">
        <v>1577</v>
      </c>
      <c r="JF82" s="8">
        <v>1311</v>
      </c>
      <c r="JG82" s="8">
        <v>2063</v>
      </c>
      <c r="JH82" s="8">
        <v>1948</v>
      </c>
      <c r="JI82" s="8">
        <v>1930</v>
      </c>
      <c r="JJ82" s="8">
        <v>1900</v>
      </c>
      <c r="JK82" s="8">
        <v>1747</v>
      </c>
      <c r="JL82" s="8">
        <v>0</v>
      </c>
      <c r="JM82" s="8">
        <v>0</v>
      </c>
      <c r="JN82" s="8">
        <v>0</v>
      </c>
      <c r="JO82" s="8">
        <v>0</v>
      </c>
      <c r="JP82" s="8">
        <v>0</v>
      </c>
      <c r="JQ82" s="8">
        <v>574</v>
      </c>
      <c r="JR82" s="8">
        <v>600</v>
      </c>
      <c r="JS82" s="8">
        <v>571</v>
      </c>
      <c r="JT82" s="8">
        <v>394</v>
      </c>
      <c r="JU82" s="8">
        <v>345</v>
      </c>
      <c r="JV82" s="8">
        <v>1909</v>
      </c>
      <c r="JW82" s="8">
        <v>1803</v>
      </c>
      <c r="JX82" s="8">
        <v>1728</v>
      </c>
      <c r="JY82" s="8">
        <v>2523</v>
      </c>
      <c r="JZ82" s="8">
        <v>2589</v>
      </c>
      <c r="KA82" s="8">
        <v>0</v>
      </c>
      <c r="KB82" s="8">
        <v>0</v>
      </c>
      <c r="KC82" s="8">
        <v>0</v>
      </c>
      <c r="KD82" s="8">
        <v>0</v>
      </c>
      <c r="KE82" s="8">
        <v>0</v>
      </c>
      <c r="KF82" s="8">
        <v>0</v>
      </c>
      <c r="KG82" s="8">
        <v>0</v>
      </c>
      <c r="KH82" s="8">
        <v>0</v>
      </c>
      <c r="KI82" s="8">
        <v>0</v>
      </c>
      <c r="KJ82" s="8" t="s">
        <v>150</v>
      </c>
      <c r="KK82" s="8">
        <v>0</v>
      </c>
      <c r="KL82" s="8">
        <v>0</v>
      </c>
      <c r="KM82" s="8">
        <v>0</v>
      </c>
      <c r="KN82" s="8">
        <v>0</v>
      </c>
      <c r="KO82" s="8" t="s">
        <v>150</v>
      </c>
      <c r="KP82" s="8">
        <v>0</v>
      </c>
      <c r="KQ82" s="8">
        <v>0</v>
      </c>
      <c r="KR82" s="8">
        <v>0</v>
      </c>
      <c r="KS82" s="8">
        <v>0</v>
      </c>
      <c r="KT82" s="8">
        <v>0</v>
      </c>
      <c r="KU82" s="8">
        <v>1159</v>
      </c>
      <c r="KV82" s="8">
        <v>1176</v>
      </c>
      <c r="KW82" s="8">
        <v>1185</v>
      </c>
      <c r="KX82" s="8">
        <v>1799</v>
      </c>
      <c r="KY82" s="8">
        <v>1784</v>
      </c>
      <c r="KZ82" s="8">
        <v>615</v>
      </c>
      <c r="LA82" s="8">
        <v>602</v>
      </c>
      <c r="LB82" s="8">
        <v>1204</v>
      </c>
      <c r="LC82" s="8">
        <v>906</v>
      </c>
      <c r="LD82" s="8">
        <v>839</v>
      </c>
      <c r="LE82" s="8">
        <v>0</v>
      </c>
      <c r="LF82" s="8">
        <v>0</v>
      </c>
      <c r="LG82" s="8">
        <v>0</v>
      </c>
      <c r="LH82" s="8">
        <v>0</v>
      </c>
      <c r="LI82" s="8">
        <v>0</v>
      </c>
      <c r="LJ82" s="8">
        <v>0</v>
      </c>
      <c r="LK82" s="8">
        <v>56</v>
      </c>
      <c r="LL82" s="8" t="s">
        <v>150</v>
      </c>
      <c r="LM82" s="8" t="s">
        <v>150</v>
      </c>
      <c r="LN82" s="8" t="s">
        <v>150</v>
      </c>
      <c r="LO82" s="8">
        <v>2030</v>
      </c>
      <c r="LP82" s="8">
        <v>1961</v>
      </c>
      <c r="LQ82" s="8">
        <v>1955</v>
      </c>
      <c r="LR82" s="8">
        <v>1943</v>
      </c>
      <c r="LS82" s="8">
        <v>2064</v>
      </c>
      <c r="LT82" s="8">
        <v>0</v>
      </c>
      <c r="LU82" s="8">
        <v>0</v>
      </c>
      <c r="LV82" s="8">
        <v>0</v>
      </c>
      <c r="LW82" s="8">
        <v>0</v>
      </c>
      <c r="LX82" s="8">
        <v>0</v>
      </c>
      <c r="LY82" s="8">
        <v>2502</v>
      </c>
      <c r="LZ82" s="8">
        <v>1902</v>
      </c>
      <c r="MA82" s="8">
        <v>2112</v>
      </c>
      <c r="MB82" s="8">
        <v>2511</v>
      </c>
      <c r="MC82" s="8">
        <v>2370</v>
      </c>
      <c r="MD82" s="8">
        <v>351</v>
      </c>
      <c r="ME82" s="8">
        <v>427</v>
      </c>
      <c r="MF82" s="8">
        <v>444</v>
      </c>
      <c r="MG82" s="8">
        <v>442</v>
      </c>
      <c r="MH82" s="8">
        <v>607</v>
      </c>
      <c r="MI82" s="8">
        <v>1949</v>
      </c>
      <c r="MJ82" s="8">
        <v>2176</v>
      </c>
      <c r="MK82" s="8">
        <v>2411</v>
      </c>
      <c r="ML82" s="8">
        <v>2344</v>
      </c>
      <c r="MM82" s="8">
        <v>2368</v>
      </c>
      <c r="MN82" s="8">
        <v>0</v>
      </c>
      <c r="MO82" s="8">
        <v>0</v>
      </c>
      <c r="MP82" s="8">
        <v>0</v>
      </c>
      <c r="MQ82" s="8">
        <v>0</v>
      </c>
      <c r="MR82" s="8">
        <v>0</v>
      </c>
      <c r="MS82" s="8">
        <v>0</v>
      </c>
      <c r="MT82" s="8">
        <v>0</v>
      </c>
      <c r="MU82" s="8">
        <v>0</v>
      </c>
      <c r="MV82" s="8">
        <v>0</v>
      </c>
      <c r="MW82" s="8">
        <v>0</v>
      </c>
      <c r="MX82" s="8">
        <v>0</v>
      </c>
      <c r="MY82" s="8">
        <v>0</v>
      </c>
      <c r="MZ82" s="8" t="s">
        <v>150</v>
      </c>
      <c r="NA82" s="8" t="s">
        <v>150</v>
      </c>
      <c r="NB82" s="8" t="s">
        <v>150</v>
      </c>
      <c r="NC82" s="8">
        <v>0</v>
      </c>
      <c r="ND82" s="8">
        <v>0</v>
      </c>
      <c r="NE82" s="8">
        <v>0</v>
      </c>
      <c r="NF82" s="8">
        <v>0</v>
      </c>
      <c r="NG82" s="8">
        <v>0</v>
      </c>
      <c r="NH82" s="8">
        <v>0</v>
      </c>
      <c r="NI82" s="8">
        <v>0</v>
      </c>
      <c r="NJ82" s="8">
        <v>0</v>
      </c>
      <c r="NK82" s="8">
        <v>0</v>
      </c>
      <c r="NL82" s="8">
        <v>0</v>
      </c>
      <c r="NM82" s="8">
        <v>0</v>
      </c>
      <c r="NN82" s="8">
        <v>0</v>
      </c>
      <c r="NO82" s="8">
        <v>0</v>
      </c>
      <c r="NP82" s="8">
        <v>0</v>
      </c>
      <c r="NQ82" s="8">
        <v>0</v>
      </c>
      <c r="NR82" s="8">
        <v>0</v>
      </c>
      <c r="NS82" s="8">
        <v>0</v>
      </c>
      <c r="NT82" s="8">
        <v>0</v>
      </c>
      <c r="NU82" s="8">
        <v>0</v>
      </c>
      <c r="NV82" s="8">
        <v>0</v>
      </c>
      <c r="NW82" s="8">
        <v>0</v>
      </c>
      <c r="NX82" s="8">
        <v>0</v>
      </c>
      <c r="NY82" s="8">
        <v>0</v>
      </c>
      <c r="NZ82" s="8">
        <v>0</v>
      </c>
      <c r="OA82" s="8">
        <v>0</v>
      </c>
      <c r="OB82" s="8">
        <v>511</v>
      </c>
      <c r="OC82" s="8">
        <v>416</v>
      </c>
      <c r="OD82" s="8">
        <v>495</v>
      </c>
      <c r="OE82" s="8">
        <v>440</v>
      </c>
      <c r="OF82" s="8">
        <v>368</v>
      </c>
      <c r="OG82" s="8">
        <v>1348</v>
      </c>
      <c r="OH82" s="8">
        <v>1687</v>
      </c>
      <c r="OI82" s="8">
        <v>1555</v>
      </c>
      <c r="OJ82" s="8">
        <v>1442</v>
      </c>
      <c r="OK82" s="8">
        <v>1215</v>
      </c>
      <c r="OL82" s="8">
        <v>32</v>
      </c>
      <c r="OM82" s="8">
        <v>15</v>
      </c>
      <c r="ON82" s="8">
        <v>10</v>
      </c>
      <c r="OO82" s="8">
        <v>10</v>
      </c>
      <c r="OP82" s="8">
        <v>10</v>
      </c>
      <c r="OQ82" s="8">
        <v>280</v>
      </c>
      <c r="OR82" s="8">
        <v>321</v>
      </c>
      <c r="OS82" s="8">
        <v>311</v>
      </c>
      <c r="OT82" s="8">
        <v>297</v>
      </c>
      <c r="OU82" s="8">
        <v>280</v>
      </c>
      <c r="OV82" s="8">
        <v>6</v>
      </c>
      <c r="OW82" s="8">
        <v>5</v>
      </c>
      <c r="OX82" s="8">
        <v>6</v>
      </c>
      <c r="OY82" s="8">
        <v>5</v>
      </c>
      <c r="OZ82" s="8">
        <v>6</v>
      </c>
      <c r="PA82" s="8">
        <v>977</v>
      </c>
      <c r="PB82" s="8">
        <v>962</v>
      </c>
      <c r="PC82" s="8">
        <v>989</v>
      </c>
      <c r="PD82" s="8">
        <v>1031</v>
      </c>
      <c r="PE82" s="8">
        <v>861</v>
      </c>
      <c r="PF82" s="8">
        <v>0</v>
      </c>
      <c r="PG82" s="8">
        <v>0</v>
      </c>
      <c r="PH82" s="8">
        <v>0</v>
      </c>
      <c r="PI82" s="8">
        <v>0</v>
      </c>
      <c r="PJ82" s="8">
        <v>0</v>
      </c>
      <c r="PK82" s="8">
        <v>0</v>
      </c>
      <c r="PL82" s="8">
        <v>0</v>
      </c>
      <c r="PM82" s="8">
        <v>0</v>
      </c>
      <c r="PN82" s="8">
        <v>0</v>
      </c>
      <c r="PO82" s="8">
        <v>0</v>
      </c>
      <c r="PP82" s="8">
        <v>90490</v>
      </c>
      <c r="PQ82" s="8">
        <v>98508</v>
      </c>
      <c r="PR82" s="8">
        <v>63119</v>
      </c>
      <c r="PS82" s="8">
        <v>51209</v>
      </c>
      <c r="PT82" s="8">
        <v>90281</v>
      </c>
      <c r="PU82" s="8">
        <v>307</v>
      </c>
      <c r="PV82" s="8">
        <v>339</v>
      </c>
      <c r="PW82" s="8">
        <v>345</v>
      </c>
      <c r="PX82" s="8">
        <v>300</v>
      </c>
      <c r="PY82" s="8">
        <v>231</v>
      </c>
      <c r="PZ82" s="8">
        <v>591</v>
      </c>
      <c r="QA82" s="8">
        <v>335</v>
      </c>
      <c r="QB82" s="8">
        <v>364</v>
      </c>
      <c r="QC82" s="8">
        <v>394</v>
      </c>
      <c r="QD82" s="8">
        <v>435</v>
      </c>
      <c r="QE82" s="8">
        <v>0</v>
      </c>
      <c r="QF82" s="8">
        <v>0</v>
      </c>
      <c r="QG82" s="8">
        <v>0</v>
      </c>
      <c r="QH82" s="8">
        <v>0</v>
      </c>
      <c r="QI82" s="8">
        <v>0</v>
      </c>
      <c r="QJ82" s="8">
        <v>1311</v>
      </c>
      <c r="QK82" s="8">
        <v>1212</v>
      </c>
      <c r="QL82" s="8">
        <v>771</v>
      </c>
      <c r="QM82" s="8">
        <v>678</v>
      </c>
      <c r="QN82" s="8">
        <v>475</v>
      </c>
      <c r="QO82" s="8">
        <v>0</v>
      </c>
      <c r="QP82" s="8">
        <v>0</v>
      </c>
      <c r="QQ82" s="8">
        <v>0</v>
      </c>
      <c r="QR82" s="8">
        <v>0</v>
      </c>
      <c r="QS82" s="8">
        <v>0</v>
      </c>
      <c r="QT82" s="8">
        <v>0</v>
      </c>
      <c r="QU82" s="8">
        <v>0</v>
      </c>
      <c r="QV82" s="8">
        <v>0</v>
      </c>
      <c r="QW82" s="8">
        <v>0</v>
      </c>
      <c r="QX82" s="8">
        <v>0</v>
      </c>
      <c r="QY82" s="8">
        <v>0</v>
      </c>
      <c r="QZ82" s="8">
        <v>0</v>
      </c>
      <c r="RA82" s="8">
        <v>0</v>
      </c>
      <c r="RB82" s="8">
        <v>0</v>
      </c>
      <c r="RC82" s="8">
        <v>0</v>
      </c>
      <c r="RD82" s="8">
        <v>52</v>
      </c>
      <c r="RE82" s="8" t="s">
        <v>150</v>
      </c>
      <c r="RF82" s="8" t="s">
        <v>150</v>
      </c>
      <c r="RG82" s="8" t="s">
        <v>150</v>
      </c>
      <c r="RH82" s="8" t="s">
        <v>150</v>
      </c>
      <c r="RI82" s="8">
        <v>0</v>
      </c>
      <c r="RJ82" s="8">
        <v>0</v>
      </c>
      <c r="RK82" s="8">
        <v>0</v>
      </c>
      <c r="RL82" s="8">
        <v>0</v>
      </c>
      <c r="RM82" s="8" t="s">
        <v>150</v>
      </c>
      <c r="RN82" s="8">
        <v>142</v>
      </c>
      <c r="RO82" s="8">
        <v>192</v>
      </c>
      <c r="RP82" s="8">
        <v>251</v>
      </c>
      <c r="RQ82" s="8">
        <v>238</v>
      </c>
      <c r="RR82" s="8">
        <v>220</v>
      </c>
      <c r="RS82" s="8">
        <v>1983</v>
      </c>
      <c r="RT82" s="8">
        <v>1574</v>
      </c>
      <c r="RU82" s="8">
        <v>1332</v>
      </c>
      <c r="RV82" s="8">
        <v>18</v>
      </c>
      <c r="RW82" s="8">
        <v>23</v>
      </c>
      <c r="RX82" s="8">
        <v>5</v>
      </c>
      <c r="RY82" s="8">
        <v>5</v>
      </c>
      <c r="RZ82" s="8">
        <v>5</v>
      </c>
      <c r="SA82" s="8">
        <v>5</v>
      </c>
      <c r="SB82" s="8">
        <v>5</v>
      </c>
      <c r="SC82" s="8">
        <v>1298</v>
      </c>
      <c r="SD82" s="8">
        <v>1475</v>
      </c>
      <c r="SE82" s="8">
        <v>2332</v>
      </c>
      <c r="SF82" s="8">
        <v>3118</v>
      </c>
      <c r="SG82" s="8">
        <v>3279</v>
      </c>
      <c r="SH82" s="8">
        <v>74</v>
      </c>
      <c r="SI82" s="8">
        <v>97</v>
      </c>
      <c r="SJ82" s="8">
        <v>65</v>
      </c>
      <c r="SK82" s="8">
        <v>113</v>
      </c>
      <c r="SL82" s="8">
        <v>116</v>
      </c>
      <c r="SM82" s="8">
        <v>3589</v>
      </c>
      <c r="SN82" s="8">
        <v>3936</v>
      </c>
      <c r="SO82" s="8">
        <v>3765</v>
      </c>
      <c r="SP82" s="8">
        <v>3728</v>
      </c>
      <c r="SQ82" s="8">
        <v>3389</v>
      </c>
      <c r="SR82" s="8">
        <v>507</v>
      </c>
      <c r="SS82" s="8">
        <v>534</v>
      </c>
      <c r="ST82" s="8">
        <v>602</v>
      </c>
      <c r="SU82" s="8">
        <v>550</v>
      </c>
      <c r="SV82" s="8">
        <v>667</v>
      </c>
      <c r="SW82" s="8">
        <v>151</v>
      </c>
      <c r="SX82" s="8">
        <v>124</v>
      </c>
      <c r="SY82" s="8">
        <v>20</v>
      </c>
      <c r="SZ82" s="8">
        <v>77</v>
      </c>
      <c r="TA82" s="8">
        <v>421</v>
      </c>
      <c r="TB82" s="8">
        <v>55</v>
      </c>
      <c r="TC82" s="8">
        <v>109</v>
      </c>
      <c r="TD82" s="8">
        <v>123</v>
      </c>
      <c r="TE82" s="8">
        <v>29</v>
      </c>
      <c r="TF82" s="8">
        <v>29</v>
      </c>
      <c r="TG82" s="8">
        <v>0</v>
      </c>
      <c r="TH82" s="8">
        <v>0</v>
      </c>
      <c r="TI82" s="8">
        <v>0</v>
      </c>
      <c r="TJ82" s="8">
        <v>0</v>
      </c>
      <c r="TK82" s="8">
        <v>0</v>
      </c>
      <c r="TL82" s="8">
        <v>0</v>
      </c>
      <c r="TM82" s="8">
        <v>0</v>
      </c>
      <c r="TN82" s="8">
        <v>0</v>
      </c>
      <c r="TO82" s="8">
        <v>0</v>
      </c>
      <c r="TP82" s="8">
        <v>0</v>
      </c>
      <c r="TQ82" s="8">
        <v>2812</v>
      </c>
      <c r="TR82" s="8">
        <v>2899</v>
      </c>
      <c r="TS82" s="8">
        <v>2768</v>
      </c>
      <c r="TT82" s="8">
        <v>2165</v>
      </c>
      <c r="TU82" s="8">
        <v>1574</v>
      </c>
      <c r="TV82" s="8">
        <v>0</v>
      </c>
      <c r="TW82" s="8">
        <v>0</v>
      </c>
      <c r="TX82" s="8">
        <v>0</v>
      </c>
      <c r="TY82" s="8">
        <v>0</v>
      </c>
      <c r="TZ82" s="8">
        <v>0</v>
      </c>
      <c r="UA82" s="8">
        <v>1181</v>
      </c>
      <c r="UB82" s="8">
        <v>1136</v>
      </c>
      <c r="UC82" s="8">
        <v>987</v>
      </c>
      <c r="UD82" s="8">
        <v>958</v>
      </c>
      <c r="UE82" s="8">
        <v>968</v>
      </c>
      <c r="UF82" s="8">
        <v>710</v>
      </c>
      <c r="UG82" s="8">
        <v>1042</v>
      </c>
      <c r="UH82" s="8">
        <v>783</v>
      </c>
      <c r="UI82" s="8">
        <v>730</v>
      </c>
      <c r="UJ82" s="8">
        <v>683</v>
      </c>
      <c r="UK82" s="8">
        <v>1677</v>
      </c>
      <c r="UL82" s="8">
        <v>1860</v>
      </c>
      <c r="UM82" s="8">
        <v>1545</v>
      </c>
      <c r="UN82" s="8">
        <v>1432</v>
      </c>
      <c r="UO82" s="8">
        <v>1445</v>
      </c>
      <c r="UP82" s="8">
        <v>1286</v>
      </c>
      <c r="UQ82" s="8">
        <v>1108</v>
      </c>
      <c r="UR82" s="8">
        <v>1228</v>
      </c>
      <c r="US82" s="8">
        <v>1069</v>
      </c>
      <c r="UT82" s="8">
        <v>906</v>
      </c>
      <c r="UU82" s="8">
        <v>2</v>
      </c>
      <c r="UV82" s="8">
        <v>3</v>
      </c>
      <c r="UW82" s="8">
        <v>3</v>
      </c>
      <c r="UX82" s="8">
        <v>3</v>
      </c>
      <c r="UY82" s="8">
        <v>3</v>
      </c>
      <c r="UZ82" s="8">
        <v>567</v>
      </c>
      <c r="VA82" s="8">
        <v>595</v>
      </c>
      <c r="VB82" s="8">
        <v>619</v>
      </c>
      <c r="VC82" s="8">
        <v>622</v>
      </c>
      <c r="VD82" s="8">
        <v>672</v>
      </c>
      <c r="VE82" s="8">
        <v>0</v>
      </c>
      <c r="VF82" s="8">
        <v>0</v>
      </c>
      <c r="VG82" s="8">
        <v>0</v>
      </c>
      <c r="VH82" s="8">
        <v>0</v>
      </c>
      <c r="VI82" s="8">
        <v>0</v>
      </c>
      <c r="VJ82" s="8">
        <v>101</v>
      </c>
      <c r="VK82" s="8">
        <v>12</v>
      </c>
      <c r="VL82" s="8">
        <v>11</v>
      </c>
      <c r="VM82" s="8">
        <v>5</v>
      </c>
      <c r="VN82" s="8">
        <v>7</v>
      </c>
      <c r="VO82" s="8">
        <v>1873</v>
      </c>
      <c r="VP82" s="8">
        <v>3131</v>
      </c>
      <c r="VQ82" s="8">
        <v>2034</v>
      </c>
      <c r="VR82" s="8">
        <v>1193</v>
      </c>
      <c r="VS82" s="8">
        <v>1927</v>
      </c>
      <c r="VT82" s="8">
        <v>0</v>
      </c>
      <c r="VU82" s="8">
        <v>0</v>
      </c>
      <c r="VV82" s="8">
        <v>0</v>
      </c>
      <c r="VW82" s="8">
        <v>0</v>
      </c>
      <c r="VX82" s="8">
        <v>0</v>
      </c>
      <c r="VY82" s="8">
        <v>0</v>
      </c>
      <c r="VZ82" s="8">
        <v>0</v>
      </c>
      <c r="WA82" s="8">
        <v>0</v>
      </c>
      <c r="WB82" s="8">
        <v>0</v>
      </c>
      <c r="WC82" s="8">
        <v>0</v>
      </c>
      <c r="WD82" s="8">
        <v>3792</v>
      </c>
      <c r="WE82" s="8">
        <v>3627</v>
      </c>
      <c r="WF82" s="8">
        <v>3799</v>
      </c>
      <c r="WG82" s="8">
        <v>3922</v>
      </c>
      <c r="WH82" s="8">
        <v>7325</v>
      </c>
      <c r="WI82" s="8">
        <v>3080</v>
      </c>
      <c r="WJ82" s="8">
        <v>3425</v>
      </c>
      <c r="WK82" s="8">
        <v>3581</v>
      </c>
      <c r="WL82" s="8">
        <v>3160</v>
      </c>
      <c r="WM82" s="8">
        <v>3904</v>
      </c>
      <c r="WN82" s="8">
        <v>0</v>
      </c>
      <c r="WO82" s="8">
        <v>0</v>
      </c>
      <c r="WP82" s="8">
        <v>0</v>
      </c>
      <c r="WQ82" s="8">
        <v>0</v>
      </c>
      <c r="WR82" s="8">
        <v>0</v>
      </c>
      <c r="WS82" s="8">
        <v>0</v>
      </c>
      <c r="WT82" s="8">
        <v>0</v>
      </c>
      <c r="WU82" s="8">
        <v>744</v>
      </c>
      <c r="WV82" s="8">
        <v>2706</v>
      </c>
      <c r="WW82" s="8">
        <v>2626</v>
      </c>
      <c r="WX82" s="8">
        <v>16</v>
      </c>
      <c r="WY82" s="8">
        <v>15</v>
      </c>
      <c r="WZ82" s="8">
        <v>15</v>
      </c>
      <c r="XA82" s="8">
        <v>15</v>
      </c>
      <c r="XB82" s="8">
        <v>14</v>
      </c>
      <c r="XC82" s="8">
        <v>266</v>
      </c>
      <c r="XD82" s="8">
        <v>311</v>
      </c>
      <c r="XE82" s="8">
        <v>280</v>
      </c>
      <c r="XF82" s="8">
        <v>194</v>
      </c>
      <c r="XG82" s="8">
        <v>210</v>
      </c>
      <c r="XH82" s="8">
        <v>31</v>
      </c>
      <c r="XI82" s="8">
        <v>19</v>
      </c>
      <c r="XJ82" s="8">
        <v>16</v>
      </c>
      <c r="XK82" s="8">
        <v>19</v>
      </c>
      <c r="XL82" s="8">
        <v>17</v>
      </c>
      <c r="XM82" s="8">
        <v>682</v>
      </c>
      <c r="XN82" s="8">
        <v>1130</v>
      </c>
      <c r="XO82" s="8">
        <v>1528</v>
      </c>
      <c r="XP82" s="8">
        <v>2196</v>
      </c>
      <c r="XQ82" s="8">
        <v>2341</v>
      </c>
      <c r="XR82" s="8">
        <v>0</v>
      </c>
      <c r="XS82" s="8">
        <v>0</v>
      </c>
      <c r="XT82" s="8">
        <v>0</v>
      </c>
      <c r="XU82" s="8">
        <v>0</v>
      </c>
      <c r="XV82" s="8">
        <v>0</v>
      </c>
      <c r="XW82" s="8">
        <v>0</v>
      </c>
      <c r="XX82" s="8">
        <v>0</v>
      </c>
      <c r="XY82" s="8">
        <v>0</v>
      </c>
      <c r="XZ82" s="8">
        <v>0</v>
      </c>
      <c r="YA82" s="8" t="s">
        <v>150</v>
      </c>
      <c r="YB82" s="8">
        <v>0</v>
      </c>
      <c r="YC82" s="8">
        <v>0</v>
      </c>
      <c r="YD82" s="8">
        <v>0</v>
      </c>
      <c r="YE82" s="8">
        <v>0</v>
      </c>
      <c r="YF82" s="8">
        <v>0</v>
      </c>
      <c r="YG82" s="8">
        <v>15614</v>
      </c>
      <c r="YH82" s="8">
        <v>17728</v>
      </c>
      <c r="YI82" s="8">
        <v>14455</v>
      </c>
      <c r="YJ82" s="8">
        <v>3259</v>
      </c>
      <c r="YK82" s="8">
        <v>348</v>
      </c>
      <c r="YL82" s="8">
        <v>0</v>
      </c>
      <c r="YM82" s="8">
        <v>0</v>
      </c>
      <c r="YN82" s="8">
        <v>0</v>
      </c>
      <c r="YO82" s="8">
        <v>0</v>
      </c>
      <c r="YP82" s="8">
        <v>0</v>
      </c>
      <c r="YQ82" s="8">
        <v>2341</v>
      </c>
      <c r="YR82" s="8">
        <v>1589</v>
      </c>
      <c r="YS82" s="8">
        <v>1664</v>
      </c>
      <c r="YT82" s="8">
        <v>2175</v>
      </c>
      <c r="YU82" s="8">
        <v>1920</v>
      </c>
      <c r="YV82" s="8">
        <v>1751</v>
      </c>
      <c r="YW82" s="8">
        <v>1792</v>
      </c>
      <c r="YX82" s="8">
        <v>1740</v>
      </c>
      <c r="YY82" s="8">
        <v>1715</v>
      </c>
      <c r="YZ82" s="8">
        <v>1777</v>
      </c>
      <c r="ZA82" s="8">
        <v>2318</v>
      </c>
      <c r="ZB82" s="8">
        <v>409</v>
      </c>
      <c r="ZC82" s="8">
        <v>372</v>
      </c>
      <c r="ZD82" s="8">
        <v>580</v>
      </c>
      <c r="ZE82" s="8">
        <v>583</v>
      </c>
    </row>
    <row r="83" spans="2:681" x14ac:dyDescent="0.2">
      <c r="B83" s="7">
        <v>321</v>
      </c>
      <c r="C83" s="7">
        <v>78</v>
      </c>
      <c r="D83" s="7" t="s">
        <v>621</v>
      </c>
      <c r="E83" s="7">
        <v>202829</v>
      </c>
      <c r="F83" s="7">
        <v>557</v>
      </c>
      <c r="G83" s="200">
        <v>8803</v>
      </c>
      <c r="H83" s="200">
        <v>-47745</v>
      </c>
      <c r="I83" s="200">
        <v>-6970</v>
      </c>
      <c r="J83" s="200">
        <v>70594</v>
      </c>
      <c r="K83" s="200">
        <v>-133407</v>
      </c>
      <c r="L83" s="8">
        <v>7761</v>
      </c>
      <c r="M83" s="8">
        <v>8161</v>
      </c>
      <c r="N83" s="8">
        <v>7065</v>
      </c>
      <c r="O83" s="8">
        <v>7598</v>
      </c>
      <c r="P83" s="8">
        <v>8301</v>
      </c>
      <c r="Q83" s="8">
        <v>8755</v>
      </c>
      <c r="R83" s="8">
        <v>4008</v>
      </c>
      <c r="S83" s="8">
        <v>5917</v>
      </c>
      <c r="T83" s="8">
        <v>386</v>
      </c>
      <c r="U83" s="8">
        <v>3925</v>
      </c>
      <c r="V83" s="8">
        <v>0</v>
      </c>
      <c r="W83" s="8">
        <v>0</v>
      </c>
      <c r="X83" s="8">
        <v>0</v>
      </c>
      <c r="Y83" s="8">
        <v>0</v>
      </c>
      <c r="Z83" s="8">
        <v>0</v>
      </c>
      <c r="AA83" s="8">
        <v>51009</v>
      </c>
      <c r="AB83" s="8">
        <v>74440</v>
      </c>
      <c r="AC83" s="8">
        <v>70865</v>
      </c>
      <c r="AD83" s="8">
        <v>5719</v>
      </c>
      <c r="AE83" s="8">
        <v>-306</v>
      </c>
      <c r="AF83" s="8">
        <v>6832</v>
      </c>
      <c r="AG83" s="8">
        <v>7230</v>
      </c>
      <c r="AH83" s="8">
        <v>7130</v>
      </c>
      <c r="AI83" s="8">
        <v>5349</v>
      </c>
      <c r="AJ83" s="8">
        <v>6761</v>
      </c>
      <c r="AK83" s="8">
        <v>3663</v>
      </c>
      <c r="AL83" s="8">
        <v>4258</v>
      </c>
      <c r="AM83" s="8">
        <v>3690</v>
      </c>
      <c r="AN83" s="8">
        <v>3436</v>
      </c>
      <c r="AO83" s="8">
        <v>-194</v>
      </c>
      <c r="AP83" s="8">
        <v>21100</v>
      </c>
      <c r="AQ83" s="8">
        <v>31781</v>
      </c>
      <c r="AR83" s="8">
        <v>-378</v>
      </c>
      <c r="AS83" s="8">
        <v>-21317</v>
      </c>
      <c r="AT83" s="8">
        <v>43579</v>
      </c>
      <c r="AU83" s="8">
        <v>75130</v>
      </c>
      <c r="AV83" s="8">
        <v>75953</v>
      </c>
      <c r="AW83" s="8">
        <v>48106</v>
      </c>
      <c r="AX83" s="8">
        <v>33287</v>
      </c>
      <c r="AY83" s="8">
        <v>33705</v>
      </c>
      <c r="AZ83" s="8">
        <v>131438</v>
      </c>
      <c r="BA83" s="8">
        <v>124256</v>
      </c>
      <c r="BB83" s="8">
        <v>136351</v>
      </c>
      <c r="BC83" s="8">
        <v>132533</v>
      </c>
      <c r="BD83" s="8">
        <v>147036</v>
      </c>
      <c r="BE83" s="8" t="s">
        <v>150</v>
      </c>
      <c r="BF83" s="8" t="s">
        <v>150</v>
      </c>
      <c r="BG83" s="8" t="s">
        <v>150</v>
      </c>
      <c r="BH83" s="8" t="s">
        <v>150</v>
      </c>
      <c r="BI83" s="8" t="s">
        <v>150</v>
      </c>
      <c r="BJ83" s="8">
        <v>55</v>
      </c>
      <c r="BK83" s="8">
        <v>59</v>
      </c>
      <c r="BL83" s="8">
        <v>69</v>
      </c>
      <c r="BM83" s="8">
        <v>61</v>
      </c>
      <c r="BN83" s="8">
        <v>56</v>
      </c>
      <c r="BO83" s="8">
        <v>0</v>
      </c>
      <c r="BP83" s="8">
        <v>0</v>
      </c>
      <c r="BQ83" s="8">
        <v>0</v>
      </c>
      <c r="BR83" s="8">
        <v>0</v>
      </c>
      <c r="BS83" s="8">
        <v>0</v>
      </c>
      <c r="BT83" s="8">
        <v>360</v>
      </c>
      <c r="BU83" s="8">
        <v>13</v>
      </c>
      <c r="BV83" s="8">
        <v>28</v>
      </c>
      <c r="BW83" s="8">
        <v>16</v>
      </c>
      <c r="BX83" s="8">
        <v>12</v>
      </c>
      <c r="BY83" s="8">
        <v>1214</v>
      </c>
      <c r="BZ83" s="8">
        <v>1677</v>
      </c>
      <c r="CA83" s="8">
        <v>-6905</v>
      </c>
      <c r="CB83" s="8">
        <v>1281</v>
      </c>
      <c r="CC83" s="8">
        <v>2179</v>
      </c>
      <c r="CD83" s="8">
        <v>0</v>
      </c>
      <c r="CE83" s="8">
        <v>0</v>
      </c>
      <c r="CF83" s="8">
        <v>0</v>
      </c>
      <c r="CG83" s="8">
        <v>0</v>
      </c>
      <c r="CH83" s="8">
        <v>0</v>
      </c>
      <c r="CI83" s="8">
        <v>8243</v>
      </c>
      <c r="CJ83" s="8">
        <v>-18876</v>
      </c>
      <c r="CK83" s="8">
        <v>10566</v>
      </c>
      <c r="CL83" s="8">
        <v>-4742</v>
      </c>
      <c r="CM83" s="8">
        <v>-30414</v>
      </c>
      <c r="CN83" s="8">
        <v>58152</v>
      </c>
      <c r="CO83" s="8">
        <v>306022</v>
      </c>
      <c r="CP83" s="8">
        <v>207379</v>
      </c>
      <c r="CQ83" s="8">
        <v>219980</v>
      </c>
      <c r="CR83" s="8">
        <v>224415</v>
      </c>
      <c r="CS83" s="8">
        <v>568</v>
      </c>
      <c r="CT83" s="8">
        <v>660</v>
      </c>
      <c r="CU83" s="8">
        <v>1008</v>
      </c>
      <c r="CV83" s="8">
        <v>1375</v>
      </c>
      <c r="CW83" s="8">
        <v>1184</v>
      </c>
      <c r="CX83" s="8">
        <v>0</v>
      </c>
      <c r="CY83" s="8">
        <v>4</v>
      </c>
      <c r="CZ83" s="8">
        <v>5</v>
      </c>
      <c r="DA83" s="8">
        <v>4</v>
      </c>
      <c r="DB83" s="8">
        <v>3</v>
      </c>
      <c r="DC83" s="8">
        <v>0</v>
      </c>
      <c r="DD83" s="8">
        <v>0</v>
      </c>
      <c r="DE83" s="8">
        <v>0</v>
      </c>
      <c r="DF83" s="8">
        <v>0</v>
      </c>
      <c r="DG83" s="8">
        <v>0</v>
      </c>
      <c r="DH83" s="8" t="s">
        <v>150</v>
      </c>
      <c r="DI83" s="8" t="s">
        <v>150</v>
      </c>
      <c r="DJ83" s="8" t="s">
        <v>150</v>
      </c>
      <c r="DK83" s="8" t="s">
        <v>150</v>
      </c>
      <c r="DL83" s="8" t="s">
        <v>150</v>
      </c>
      <c r="DM83" s="8">
        <v>11190</v>
      </c>
      <c r="DN83" s="8">
        <v>-2745</v>
      </c>
      <c r="DO83" s="8">
        <v>7399</v>
      </c>
      <c r="DP83" s="8">
        <v>9445</v>
      </c>
      <c r="DQ83" s="8">
        <v>10903</v>
      </c>
      <c r="DR83" s="8">
        <v>299</v>
      </c>
      <c r="DS83" s="8">
        <v>208</v>
      </c>
      <c r="DT83" s="8">
        <v>265</v>
      </c>
      <c r="DU83" s="8">
        <v>281</v>
      </c>
      <c r="DV83" s="8">
        <v>0</v>
      </c>
      <c r="DW83" s="8">
        <v>-103638</v>
      </c>
      <c r="DX83" s="8">
        <v>-102233</v>
      </c>
      <c r="DY83" s="8">
        <v>-120750</v>
      </c>
      <c r="DZ83" s="8">
        <v>-139518</v>
      </c>
      <c r="EA83" s="8">
        <v>-197714</v>
      </c>
      <c r="EB83" s="8">
        <v>198417</v>
      </c>
      <c r="EC83" s="8">
        <v>-17901</v>
      </c>
      <c r="ED83" s="8">
        <v>125885</v>
      </c>
      <c r="EE83" s="8">
        <v>312369</v>
      </c>
      <c r="EF83" s="8">
        <v>-205221</v>
      </c>
      <c r="EG83" s="8">
        <v>-39</v>
      </c>
      <c r="EH83" s="8">
        <v>231</v>
      </c>
      <c r="EI83" s="8">
        <v>79</v>
      </c>
      <c r="EJ83" s="8">
        <v>-415</v>
      </c>
      <c r="EK83" s="8">
        <v>-3014</v>
      </c>
      <c r="EL83" s="8">
        <v>76263</v>
      </c>
      <c r="EM83" s="8">
        <v>21769</v>
      </c>
      <c r="EN83" s="8">
        <v>69679</v>
      </c>
      <c r="EO83" s="8">
        <v>-14579</v>
      </c>
      <c r="EP83" s="8">
        <v>-131338</v>
      </c>
      <c r="EQ83" s="8">
        <v>6226</v>
      </c>
      <c r="ER83" s="8">
        <v>2538</v>
      </c>
      <c r="ES83" s="8">
        <v>1944</v>
      </c>
      <c r="ET83" s="8">
        <v>6636</v>
      </c>
      <c r="EU83" s="8">
        <v>-13299</v>
      </c>
      <c r="EV83" s="8">
        <v>51925</v>
      </c>
      <c r="EW83" s="8">
        <v>38226</v>
      </c>
      <c r="EX83" s="8">
        <v>33574</v>
      </c>
      <c r="EY83" s="8">
        <v>21803</v>
      </c>
      <c r="EZ83" s="8">
        <v>1783</v>
      </c>
      <c r="FA83" s="8">
        <v>-89055</v>
      </c>
      <c r="FB83" s="8">
        <v>-232602</v>
      </c>
      <c r="FC83" s="8">
        <v>217123</v>
      </c>
      <c r="FD83" s="8">
        <v>187480</v>
      </c>
      <c r="FE83" s="8">
        <v>-72209</v>
      </c>
      <c r="FF83" s="8">
        <v>1905</v>
      </c>
      <c r="FG83" s="8">
        <v>1915</v>
      </c>
      <c r="FH83" s="8">
        <v>-1369</v>
      </c>
      <c r="FI83" s="8">
        <v>1044</v>
      </c>
      <c r="FJ83" s="8">
        <v>226</v>
      </c>
      <c r="FK83" s="8">
        <v>115</v>
      </c>
      <c r="FL83" s="8">
        <v>0</v>
      </c>
      <c r="FM83" s="8">
        <v>325</v>
      </c>
      <c r="FN83" s="8">
        <v>379</v>
      </c>
      <c r="FO83" s="8">
        <v>0</v>
      </c>
      <c r="FP83" s="8">
        <v>512</v>
      </c>
      <c r="FQ83" s="8">
        <v>411</v>
      </c>
      <c r="FR83" s="8">
        <v>442</v>
      </c>
      <c r="FS83" s="8">
        <v>456</v>
      </c>
      <c r="FT83" s="8">
        <v>455</v>
      </c>
      <c r="FU83" s="8">
        <v>-40585</v>
      </c>
      <c r="FV83" s="8">
        <v>44955</v>
      </c>
      <c r="FW83" s="8">
        <v>72942</v>
      </c>
      <c r="FX83" s="8">
        <v>326</v>
      </c>
      <c r="FY83" s="8">
        <v>-160898</v>
      </c>
      <c r="FZ83" s="8">
        <v>14333</v>
      </c>
      <c r="GA83" s="8">
        <v>-42914</v>
      </c>
      <c r="GB83" s="8">
        <v>17427</v>
      </c>
      <c r="GC83" s="8">
        <v>-53802</v>
      </c>
      <c r="GD83" s="8">
        <v>-36460</v>
      </c>
      <c r="GE83" s="8">
        <v>-29608</v>
      </c>
      <c r="GF83" s="8">
        <v>23827</v>
      </c>
      <c r="GG83" s="8">
        <v>78555</v>
      </c>
      <c r="GH83" s="8">
        <v>-55544</v>
      </c>
      <c r="GI83" s="8">
        <v>-136363</v>
      </c>
      <c r="GJ83" s="8">
        <v>8297</v>
      </c>
      <c r="GK83" s="8">
        <v>3098</v>
      </c>
      <c r="GL83" s="8">
        <v>308</v>
      </c>
      <c r="GM83" s="8">
        <v>-1454</v>
      </c>
      <c r="GN83" s="8">
        <v>11539</v>
      </c>
      <c r="GO83" s="8">
        <v>428</v>
      </c>
      <c r="GP83" s="8">
        <v>-412</v>
      </c>
      <c r="GQ83" s="8">
        <v>-1018</v>
      </c>
      <c r="GR83" s="8">
        <v>1774</v>
      </c>
      <c r="GS83" s="8">
        <v>3203</v>
      </c>
      <c r="GT83" s="8">
        <v>17550</v>
      </c>
      <c r="GU83" s="8">
        <v>29243</v>
      </c>
      <c r="GV83" s="8">
        <v>32305</v>
      </c>
      <c r="GW83" s="8">
        <v>21336</v>
      </c>
      <c r="GX83" s="8">
        <v>2986</v>
      </c>
      <c r="GY83" s="8">
        <v>-8784</v>
      </c>
      <c r="GZ83" s="8">
        <v>-26829</v>
      </c>
      <c r="HA83" s="8">
        <v>23645</v>
      </c>
      <c r="HB83" s="8">
        <v>14719</v>
      </c>
      <c r="HC83" s="8">
        <v>2302</v>
      </c>
      <c r="HD83" s="8">
        <v>226</v>
      </c>
      <c r="HE83" s="8">
        <v>301</v>
      </c>
      <c r="HF83" s="8">
        <v>391</v>
      </c>
      <c r="HG83" s="8">
        <v>372</v>
      </c>
      <c r="HH83" s="8">
        <v>384</v>
      </c>
      <c r="HI83" s="8">
        <v>191628</v>
      </c>
      <c r="HJ83" s="8">
        <v>-9489</v>
      </c>
      <c r="HK83" s="8">
        <v>350495</v>
      </c>
      <c r="HL83" s="8">
        <v>72186</v>
      </c>
      <c r="HM83" s="8">
        <v>-346541</v>
      </c>
      <c r="HN83" s="8">
        <v>261</v>
      </c>
      <c r="HO83" s="8" t="s">
        <v>150</v>
      </c>
      <c r="HP83" s="8" t="s">
        <v>150</v>
      </c>
      <c r="HQ83" s="8" t="s">
        <v>150</v>
      </c>
      <c r="HR83" s="8" t="s">
        <v>150</v>
      </c>
      <c r="HS83" s="8">
        <v>19404</v>
      </c>
      <c r="HT83" s="8">
        <v>18369</v>
      </c>
      <c r="HU83" s="8">
        <v>21754</v>
      </c>
      <c r="HV83" s="8">
        <v>14445</v>
      </c>
      <c r="HW83" s="8">
        <v>16096</v>
      </c>
      <c r="HX83" s="8">
        <v>0</v>
      </c>
      <c r="HY83" s="8">
        <v>0</v>
      </c>
      <c r="HZ83" s="8">
        <v>0</v>
      </c>
      <c r="IA83" s="8">
        <v>0</v>
      </c>
      <c r="IB83" s="8" t="s">
        <v>150</v>
      </c>
      <c r="IC83" s="8">
        <v>115</v>
      </c>
      <c r="ID83" s="8">
        <v>118</v>
      </c>
      <c r="IE83" s="8">
        <v>121</v>
      </c>
      <c r="IF83" s="8">
        <v>116</v>
      </c>
      <c r="IG83" s="8">
        <v>149</v>
      </c>
      <c r="IH83" s="8">
        <v>3247</v>
      </c>
      <c r="II83" s="8">
        <v>2007</v>
      </c>
      <c r="IJ83" s="8">
        <v>-21</v>
      </c>
      <c r="IK83" s="8">
        <v>-14</v>
      </c>
      <c r="IL83" s="8">
        <v>-74055</v>
      </c>
      <c r="IM83" s="8">
        <v>2109</v>
      </c>
      <c r="IN83" s="8">
        <v>1810</v>
      </c>
      <c r="IO83" s="8" t="s">
        <v>150</v>
      </c>
      <c r="IP83" s="8" t="s">
        <v>150</v>
      </c>
      <c r="IQ83" s="8" t="s">
        <v>150</v>
      </c>
      <c r="IR83" s="8">
        <v>4121</v>
      </c>
      <c r="IS83" s="8">
        <v>3247</v>
      </c>
      <c r="IT83" s="8" t="s">
        <v>150</v>
      </c>
      <c r="IU83" s="8" t="s">
        <v>150</v>
      </c>
      <c r="IV83" s="8" t="s">
        <v>150</v>
      </c>
      <c r="IW83" s="8">
        <v>56007</v>
      </c>
      <c r="IX83" s="8">
        <v>46536</v>
      </c>
      <c r="IY83" s="8">
        <v>6760</v>
      </c>
      <c r="IZ83" s="8">
        <v>-28389</v>
      </c>
      <c r="JA83" s="8">
        <v>-44580</v>
      </c>
      <c r="JB83" s="8">
        <v>3970</v>
      </c>
      <c r="JC83" s="8">
        <v>4134</v>
      </c>
      <c r="JD83" s="8">
        <v>3462</v>
      </c>
      <c r="JE83" s="8">
        <v>2951</v>
      </c>
      <c r="JF83" s="8">
        <v>3786</v>
      </c>
      <c r="JG83" s="8">
        <v>-3867</v>
      </c>
      <c r="JH83" s="8">
        <v>-2880</v>
      </c>
      <c r="JI83" s="8">
        <v>-8271</v>
      </c>
      <c r="JJ83" s="8">
        <v>3514</v>
      </c>
      <c r="JK83" s="8">
        <v>5576</v>
      </c>
      <c r="JL83" s="8">
        <v>-12071</v>
      </c>
      <c r="JM83" s="8">
        <v>-14762</v>
      </c>
      <c r="JN83" s="8">
        <v>22067</v>
      </c>
      <c r="JO83" s="8">
        <v>1719</v>
      </c>
      <c r="JP83" s="8">
        <v>-2917</v>
      </c>
      <c r="JQ83" s="8">
        <v>1221</v>
      </c>
      <c r="JR83" s="8">
        <v>722</v>
      </c>
      <c r="JS83" s="8">
        <v>698</v>
      </c>
      <c r="JT83" s="8">
        <v>520</v>
      </c>
      <c r="JU83" s="8">
        <v>554</v>
      </c>
      <c r="JV83" s="8">
        <v>1</v>
      </c>
      <c r="JW83" s="8">
        <v>291</v>
      </c>
      <c r="JX83" s="8">
        <v>173</v>
      </c>
      <c r="JY83" s="8">
        <v>154</v>
      </c>
      <c r="JZ83" s="8">
        <v>215</v>
      </c>
      <c r="KA83" s="8">
        <v>0</v>
      </c>
      <c r="KB83" s="8">
        <v>0</v>
      </c>
      <c r="KC83" s="8">
        <v>0</v>
      </c>
      <c r="KD83" s="8">
        <v>0</v>
      </c>
      <c r="KE83" s="8">
        <v>0</v>
      </c>
      <c r="KF83" s="8">
        <v>-610</v>
      </c>
      <c r="KG83" s="8">
        <v>-1642</v>
      </c>
      <c r="KH83" s="8">
        <v>-3951</v>
      </c>
      <c r="KI83" s="8">
        <v>-1543</v>
      </c>
      <c r="KJ83" s="8" t="s">
        <v>150</v>
      </c>
      <c r="KK83" s="8">
        <v>0</v>
      </c>
      <c r="KL83" s="8">
        <v>0</v>
      </c>
      <c r="KM83" s="8">
        <v>0</v>
      </c>
      <c r="KN83" s="8">
        <v>0</v>
      </c>
      <c r="KO83" s="8" t="s">
        <v>150</v>
      </c>
      <c r="KP83" s="8">
        <v>0</v>
      </c>
      <c r="KQ83" s="8">
        <v>0</v>
      </c>
      <c r="KR83" s="8">
        <v>0</v>
      </c>
      <c r="KS83" s="8">
        <v>0</v>
      </c>
      <c r="KT83" s="8">
        <v>0</v>
      </c>
      <c r="KU83" s="8">
        <v>-54</v>
      </c>
      <c r="KV83" s="8">
        <v>687</v>
      </c>
      <c r="KW83" s="8">
        <v>89</v>
      </c>
      <c r="KX83" s="8">
        <v>112</v>
      </c>
      <c r="KY83" s="8">
        <v>150</v>
      </c>
      <c r="KZ83" s="8">
        <v>285</v>
      </c>
      <c r="LA83" s="8">
        <v>301</v>
      </c>
      <c r="LB83" s="8">
        <v>241</v>
      </c>
      <c r="LC83" s="8">
        <v>205</v>
      </c>
      <c r="LD83" s="8">
        <v>242</v>
      </c>
      <c r="LE83" s="8">
        <v>0</v>
      </c>
      <c r="LF83" s="8">
        <v>0</v>
      </c>
      <c r="LG83" s="8">
        <v>0</v>
      </c>
      <c r="LH83" s="8">
        <v>24</v>
      </c>
      <c r="LI83" s="8">
        <v>73</v>
      </c>
      <c r="LJ83" s="8">
        <v>843</v>
      </c>
      <c r="LK83" s="8">
        <v>1055</v>
      </c>
      <c r="LL83" s="8" t="s">
        <v>150</v>
      </c>
      <c r="LM83" s="8" t="s">
        <v>150</v>
      </c>
      <c r="LN83" s="8" t="s">
        <v>150</v>
      </c>
      <c r="LO83" s="8">
        <v>0</v>
      </c>
      <c r="LP83" s="8">
        <v>0</v>
      </c>
      <c r="LQ83" s="8">
        <v>0</v>
      </c>
      <c r="LR83" s="8">
        <v>0</v>
      </c>
      <c r="LS83" s="8">
        <v>0</v>
      </c>
      <c r="LT83" s="8">
        <v>312</v>
      </c>
      <c r="LU83" s="8">
        <v>2</v>
      </c>
      <c r="LV83" s="8">
        <v>-2</v>
      </c>
      <c r="LW83" s="8">
        <v>0</v>
      </c>
      <c r="LX83" s="8">
        <v>0</v>
      </c>
      <c r="LY83" s="8">
        <v>5784</v>
      </c>
      <c r="LZ83" s="8">
        <v>737</v>
      </c>
      <c r="MA83" s="8">
        <v>550</v>
      </c>
      <c r="MB83" s="8">
        <v>588</v>
      </c>
      <c r="MC83" s="8">
        <v>591</v>
      </c>
      <c r="MD83" s="8">
        <v>1265</v>
      </c>
      <c r="ME83" s="8">
        <v>1221</v>
      </c>
      <c r="MF83" s="8">
        <v>1315</v>
      </c>
      <c r="MG83" s="8">
        <v>776</v>
      </c>
      <c r="MH83" s="8">
        <v>1284</v>
      </c>
      <c r="MI83" s="8">
        <v>1978</v>
      </c>
      <c r="MJ83" s="8">
        <v>2006</v>
      </c>
      <c r="MK83" s="8">
        <v>1892</v>
      </c>
      <c r="ML83" s="8">
        <v>1843</v>
      </c>
      <c r="MM83" s="8">
        <v>2020</v>
      </c>
      <c r="MN83" s="8">
        <v>76161</v>
      </c>
      <c r="MO83" s="8">
        <v>26913</v>
      </c>
      <c r="MP83" s="8">
        <v>-22335</v>
      </c>
      <c r="MQ83" s="8">
        <v>52415</v>
      </c>
      <c r="MR83" s="8">
        <v>-100715</v>
      </c>
      <c r="MS83" s="8">
        <v>0</v>
      </c>
      <c r="MT83" s="8">
        <v>0</v>
      </c>
      <c r="MU83" s="8">
        <v>0</v>
      </c>
      <c r="MV83" s="8">
        <v>0</v>
      </c>
      <c r="MW83" s="8">
        <v>0</v>
      </c>
      <c r="MX83" s="8">
        <v>0</v>
      </c>
      <c r="MY83" s="8">
        <v>0</v>
      </c>
      <c r="MZ83" s="8" t="s">
        <v>150</v>
      </c>
      <c r="NA83" s="8" t="s">
        <v>150</v>
      </c>
      <c r="NB83" s="8" t="s">
        <v>150</v>
      </c>
      <c r="NC83" s="8">
        <v>0</v>
      </c>
      <c r="ND83" s="8">
        <v>0</v>
      </c>
      <c r="NE83" s="8">
        <v>0</v>
      </c>
      <c r="NF83" s="8">
        <v>0</v>
      </c>
      <c r="NG83" s="8">
        <v>0</v>
      </c>
      <c r="NH83" s="8">
        <v>13653</v>
      </c>
      <c r="NI83" s="8">
        <v>11442</v>
      </c>
      <c r="NJ83" s="8">
        <v>104538</v>
      </c>
      <c r="NK83" s="8">
        <v>-94850</v>
      </c>
      <c r="NL83" s="8">
        <v>-233535</v>
      </c>
      <c r="NM83" s="8">
        <v>34547</v>
      </c>
      <c r="NN83" s="8">
        <v>25092</v>
      </c>
      <c r="NO83" s="8">
        <v>26598</v>
      </c>
      <c r="NP83" s="8">
        <v>32394</v>
      </c>
      <c r="NQ83" s="8">
        <v>36948</v>
      </c>
      <c r="NR83" s="8">
        <v>0</v>
      </c>
      <c r="NS83" s="8">
        <v>36</v>
      </c>
      <c r="NT83" s="8">
        <v>0</v>
      </c>
      <c r="NU83" s="8">
        <v>0</v>
      </c>
      <c r="NV83" s="8">
        <v>0</v>
      </c>
      <c r="NW83" s="8">
        <v>2</v>
      </c>
      <c r="NX83" s="8">
        <v>4</v>
      </c>
      <c r="NY83" s="8">
        <v>3</v>
      </c>
      <c r="NZ83" s="8">
        <v>4</v>
      </c>
      <c r="OA83" s="8">
        <v>3</v>
      </c>
      <c r="OB83" s="8">
        <v>2990</v>
      </c>
      <c r="OC83" s="8">
        <v>1704</v>
      </c>
      <c r="OD83" s="8">
        <v>1634</v>
      </c>
      <c r="OE83" s="8">
        <v>3465</v>
      </c>
      <c r="OF83" s="8">
        <v>2716</v>
      </c>
      <c r="OG83" s="8">
        <v>63769</v>
      </c>
      <c r="OH83" s="8">
        <v>91735</v>
      </c>
      <c r="OI83" s="8">
        <v>102602</v>
      </c>
      <c r="OJ83" s="8">
        <v>99641</v>
      </c>
      <c r="OK83" s="8">
        <v>80111</v>
      </c>
      <c r="OL83" s="8">
        <v>422768</v>
      </c>
      <c r="OM83" s="8">
        <v>409797</v>
      </c>
      <c r="ON83" s="8">
        <v>392916</v>
      </c>
      <c r="OO83" s="8">
        <v>384162</v>
      </c>
      <c r="OP83" s="8">
        <v>409176</v>
      </c>
      <c r="OQ83" s="8">
        <v>1854</v>
      </c>
      <c r="OR83" s="8">
        <v>-23352</v>
      </c>
      <c r="OS83" s="8">
        <v>-30325</v>
      </c>
      <c r="OT83" s="8">
        <v>18410</v>
      </c>
      <c r="OU83" s="8">
        <v>-49075</v>
      </c>
      <c r="OV83" s="8">
        <v>16</v>
      </c>
      <c r="OW83" s="8">
        <v>16</v>
      </c>
      <c r="OX83" s="8">
        <v>17</v>
      </c>
      <c r="OY83" s="8">
        <v>18</v>
      </c>
      <c r="OZ83" s="8">
        <v>21</v>
      </c>
      <c r="PA83" s="8">
        <v>10203</v>
      </c>
      <c r="PB83" s="8">
        <v>57</v>
      </c>
      <c r="PC83" s="8">
        <v>12</v>
      </c>
      <c r="PD83" s="8">
        <v>102</v>
      </c>
      <c r="PE83" s="8">
        <v>88</v>
      </c>
      <c r="PF83" s="8">
        <v>1721</v>
      </c>
      <c r="PG83" s="8">
        <v>820</v>
      </c>
      <c r="PH83" s="8">
        <v>397</v>
      </c>
      <c r="PI83" s="8">
        <v>561</v>
      </c>
      <c r="PJ83" s="8">
        <v>408</v>
      </c>
      <c r="PK83" s="8">
        <v>14573</v>
      </c>
      <c r="PL83" s="8">
        <v>22459</v>
      </c>
      <c r="PM83" s="8">
        <v>20082</v>
      </c>
      <c r="PN83" s="8">
        <v>34247</v>
      </c>
      <c r="PO83" s="8">
        <v>40291</v>
      </c>
      <c r="PP83" s="8">
        <v>8932</v>
      </c>
      <c r="PQ83" s="8">
        <v>10031</v>
      </c>
      <c r="PR83" s="8">
        <v>13000</v>
      </c>
      <c r="PS83" s="8">
        <v>8179</v>
      </c>
      <c r="PT83" s="8">
        <v>11944</v>
      </c>
      <c r="PU83" s="8">
        <v>0</v>
      </c>
      <c r="PV83" s="8">
        <v>0</v>
      </c>
      <c r="PW83" s="8">
        <v>0</v>
      </c>
      <c r="PX83" s="8">
        <v>0</v>
      </c>
      <c r="PY83" s="8">
        <v>0</v>
      </c>
      <c r="PZ83" s="8">
        <v>50</v>
      </c>
      <c r="QA83" s="8">
        <v>45</v>
      </c>
      <c r="QB83" s="8">
        <v>15</v>
      </c>
      <c r="QC83" s="8">
        <v>37</v>
      </c>
      <c r="QD83" s="8">
        <v>34</v>
      </c>
      <c r="QE83" s="8">
        <v>277460</v>
      </c>
      <c r="QF83" s="8">
        <v>314925</v>
      </c>
      <c r="QG83" s="8">
        <v>174227</v>
      </c>
      <c r="QH83" s="8">
        <v>95905</v>
      </c>
      <c r="QI83" s="8">
        <v>180035</v>
      </c>
      <c r="QJ83" s="8">
        <v>43501</v>
      </c>
      <c r="QK83" s="8">
        <v>41691</v>
      </c>
      <c r="QL83" s="8">
        <v>44593</v>
      </c>
      <c r="QM83" s="8">
        <v>41143</v>
      </c>
      <c r="QN83" s="8">
        <v>39467</v>
      </c>
      <c r="QO83" s="8">
        <v>1966</v>
      </c>
      <c r="QP83" s="8">
        <v>1402</v>
      </c>
      <c r="QQ83" s="8">
        <v>1033</v>
      </c>
      <c r="QR83" s="8">
        <v>1046</v>
      </c>
      <c r="QS83" s="8">
        <v>954</v>
      </c>
      <c r="QT83" s="8">
        <v>-36117</v>
      </c>
      <c r="QU83" s="8">
        <v>-32150</v>
      </c>
      <c r="QV83" s="8">
        <v>-38746</v>
      </c>
      <c r="QW83" s="8">
        <v>-18776</v>
      </c>
      <c r="QX83" s="8">
        <v>0</v>
      </c>
      <c r="QY83" s="8">
        <v>1</v>
      </c>
      <c r="QZ83" s="8">
        <v>1</v>
      </c>
      <c r="RA83" s="8">
        <v>-1</v>
      </c>
      <c r="RB83" s="8">
        <v>0</v>
      </c>
      <c r="RC83" s="8">
        <v>2</v>
      </c>
      <c r="RD83" s="8">
        <v>0</v>
      </c>
      <c r="RE83" s="8" t="s">
        <v>150</v>
      </c>
      <c r="RF83" s="8" t="s">
        <v>150</v>
      </c>
      <c r="RG83" s="8" t="s">
        <v>150</v>
      </c>
      <c r="RH83" s="8" t="s">
        <v>150</v>
      </c>
      <c r="RI83" s="8">
        <v>0</v>
      </c>
      <c r="RJ83" s="8">
        <v>0</v>
      </c>
      <c r="RK83" s="8">
        <v>0</v>
      </c>
      <c r="RL83" s="8">
        <v>0</v>
      </c>
      <c r="RM83" s="8" t="s">
        <v>150</v>
      </c>
      <c r="RN83" s="8">
        <v>17993</v>
      </c>
      <c r="RO83" s="8">
        <v>22357</v>
      </c>
      <c r="RP83" s="8">
        <v>22883</v>
      </c>
      <c r="RQ83" s="8">
        <v>21170</v>
      </c>
      <c r="RR83" s="8">
        <v>26434</v>
      </c>
      <c r="RS83" s="8">
        <v>26548</v>
      </c>
      <c r="RT83" s="8">
        <v>113616</v>
      </c>
      <c r="RU83" s="8">
        <v>26417</v>
      </c>
      <c r="RV83" s="8">
        <v>28961</v>
      </c>
      <c r="RW83" s="8">
        <v>28437</v>
      </c>
      <c r="RX83" s="8">
        <v>997</v>
      </c>
      <c r="RY83" s="8">
        <v>570</v>
      </c>
      <c r="RZ83" s="8">
        <v>942</v>
      </c>
      <c r="SA83" s="8">
        <v>1059</v>
      </c>
      <c r="SB83" s="8">
        <v>1170</v>
      </c>
      <c r="SC83" s="8">
        <v>12034</v>
      </c>
      <c r="SD83" s="8">
        <v>23863</v>
      </c>
      <c r="SE83" s="8">
        <v>58597</v>
      </c>
      <c r="SF83" s="8">
        <v>48414</v>
      </c>
      <c r="SG83" s="8">
        <v>-160439</v>
      </c>
      <c r="SH83" s="8">
        <v>35</v>
      </c>
      <c r="SI83" s="8">
        <v>31</v>
      </c>
      <c r="SJ83" s="8">
        <v>36</v>
      </c>
      <c r="SK83" s="8">
        <v>27</v>
      </c>
      <c r="SL83" s="8">
        <v>41</v>
      </c>
      <c r="SM83" s="8">
        <v>187</v>
      </c>
      <c r="SN83" s="8">
        <v>151</v>
      </c>
      <c r="SO83" s="8">
        <v>151</v>
      </c>
      <c r="SP83" s="8">
        <v>111</v>
      </c>
      <c r="SQ83" s="8">
        <v>158</v>
      </c>
      <c r="SR83" s="8">
        <v>-1441</v>
      </c>
      <c r="SS83" s="8">
        <v>60423</v>
      </c>
      <c r="ST83" s="8">
        <v>46914</v>
      </c>
      <c r="SU83" s="8">
        <v>-91501</v>
      </c>
      <c r="SV83" s="8">
        <v>2725</v>
      </c>
      <c r="SW83" s="8">
        <v>0</v>
      </c>
      <c r="SX83" s="8">
        <v>0</v>
      </c>
      <c r="SY83" s="8">
        <v>0</v>
      </c>
      <c r="SZ83" s="8">
        <v>0</v>
      </c>
      <c r="TA83" s="8">
        <v>0</v>
      </c>
      <c r="TB83" s="8">
        <v>7487</v>
      </c>
      <c r="TC83" s="8">
        <v>17679</v>
      </c>
      <c r="TD83" s="8">
        <v>-21388</v>
      </c>
      <c r="TE83" s="8">
        <v>-23424</v>
      </c>
      <c r="TF83" s="8">
        <v>21520</v>
      </c>
      <c r="TG83" s="8">
        <v>12265</v>
      </c>
      <c r="TH83" s="8">
        <v>9916</v>
      </c>
      <c r="TI83" s="8">
        <v>10800</v>
      </c>
      <c r="TJ83" s="8">
        <v>14489</v>
      </c>
      <c r="TK83" s="8">
        <v>15867</v>
      </c>
      <c r="TL83" s="8">
        <v>0</v>
      </c>
      <c r="TM83" s="8">
        <v>0</v>
      </c>
      <c r="TN83" s="8">
        <v>0</v>
      </c>
      <c r="TO83" s="8">
        <v>0</v>
      </c>
      <c r="TP83" s="8">
        <v>0</v>
      </c>
      <c r="TQ83" s="8">
        <v>6395</v>
      </c>
      <c r="TR83" s="8">
        <v>6336</v>
      </c>
      <c r="TS83" s="8">
        <v>6497</v>
      </c>
      <c r="TT83" s="8">
        <v>5915</v>
      </c>
      <c r="TU83" s="8">
        <v>6939</v>
      </c>
      <c r="TV83" s="8">
        <v>-44457</v>
      </c>
      <c r="TW83" s="8">
        <v>36344</v>
      </c>
      <c r="TX83" s="8">
        <v>37983</v>
      </c>
      <c r="TY83" s="8">
        <v>-39998</v>
      </c>
      <c r="TZ83" s="8">
        <v>-81356</v>
      </c>
      <c r="UA83" s="8">
        <v>35579</v>
      </c>
      <c r="UB83" s="8">
        <v>31473</v>
      </c>
      <c r="UC83" s="8">
        <v>32295</v>
      </c>
      <c r="UD83" s="8">
        <v>36368</v>
      </c>
      <c r="UE83" s="8">
        <v>33835</v>
      </c>
      <c r="UF83" s="8">
        <v>6</v>
      </c>
      <c r="UG83" s="8">
        <v>5</v>
      </c>
      <c r="UH83" s="8">
        <v>3</v>
      </c>
      <c r="UI83" s="8">
        <v>0</v>
      </c>
      <c r="UJ83" s="8">
        <v>0</v>
      </c>
      <c r="UK83" s="8">
        <v>6634</v>
      </c>
      <c r="UL83" s="8">
        <v>554</v>
      </c>
      <c r="UM83" s="8">
        <v>6658</v>
      </c>
      <c r="UN83" s="8">
        <v>-5188</v>
      </c>
      <c r="UO83" s="8">
        <v>-180314</v>
      </c>
      <c r="UP83" s="8">
        <v>5596</v>
      </c>
      <c r="UQ83" s="8">
        <v>11793</v>
      </c>
      <c r="UR83" s="8">
        <v>-4207</v>
      </c>
      <c r="US83" s="8">
        <v>-48341</v>
      </c>
      <c r="UT83" s="8">
        <v>-213804</v>
      </c>
      <c r="UU83" s="8">
        <v>0</v>
      </c>
      <c r="UV83" s="8">
        <v>0</v>
      </c>
      <c r="UW83" s="8">
        <v>0</v>
      </c>
      <c r="UX83" s="8">
        <v>0</v>
      </c>
      <c r="UY83" s="8">
        <v>0</v>
      </c>
      <c r="UZ83" s="8">
        <v>0</v>
      </c>
      <c r="VA83" s="8">
        <v>0</v>
      </c>
      <c r="VB83" s="8">
        <v>0</v>
      </c>
      <c r="VC83" s="8">
        <v>0</v>
      </c>
      <c r="VD83" s="8">
        <v>0</v>
      </c>
      <c r="VE83" s="8">
        <v>1031</v>
      </c>
      <c r="VF83" s="8">
        <v>426</v>
      </c>
      <c r="VG83" s="8">
        <v>197</v>
      </c>
      <c r="VH83" s="8">
        <v>318</v>
      </c>
      <c r="VI83" s="8">
        <v>229</v>
      </c>
      <c r="VJ83" s="8">
        <v>84</v>
      </c>
      <c r="VK83" s="8">
        <v>78</v>
      </c>
      <c r="VL83" s="8">
        <v>73</v>
      </c>
      <c r="VM83" s="8">
        <v>73</v>
      </c>
      <c r="VN83" s="8">
        <v>109</v>
      </c>
      <c r="VO83" s="8">
        <v>259</v>
      </c>
      <c r="VP83" s="8">
        <v>0</v>
      </c>
      <c r="VQ83" s="8">
        <v>0</v>
      </c>
      <c r="VR83" s="8">
        <v>0</v>
      </c>
      <c r="VS83" s="8">
        <v>0</v>
      </c>
      <c r="VT83" s="8">
        <v>31137</v>
      </c>
      <c r="VU83" s="8">
        <v>24290</v>
      </c>
      <c r="VV83" s="8">
        <v>-29837</v>
      </c>
      <c r="VW83" s="8">
        <v>7122</v>
      </c>
      <c r="VX83" s="8">
        <v>797</v>
      </c>
      <c r="VY83" s="8">
        <v>528</v>
      </c>
      <c r="VZ83" s="8">
        <v>260</v>
      </c>
      <c r="WA83" s="8">
        <v>113</v>
      </c>
      <c r="WB83" s="8">
        <v>150</v>
      </c>
      <c r="WC83" s="8">
        <v>111</v>
      </c>
      <c r="WD83" s="8">
        <v>13924</v>
      </c>
      <c r="WE83" s="8">
        <v>14456</v>
      </c>
      <c r="WF83" s="8">
        <v>14990</v>
      </c>
      <c r="WG83" s="8">
        <v>11627</v>
      </c>
      <c r="WH83" s="8">
        <v>11</v>
      </c>
      <c r="WI83" s="8">
        <v>7844</v>
      </c>
      <c r="WJ83" s="8">
        <v>7465</v>
      </c>
      <c r="WK83" s="8">
        <v>7180</v>
      </c>
      <c r="WL83" s="8">
        <v>7095</v>
      </c>
      <c r="WM83" s="8">
        <v>6954</v>
      </c>
      <c r="WN83" s="8">
        <v>0</v>
      </c>
      <c r="WO83" s="8">
        <v>0</v>
      </c>
      <c r="WP83" s="8">
        <v>-22</v>
      </c>
      <c r="WQ83" s="8">
        <v>0</v>
      </c>
      <c r="WR83" s="8">
        <v>0</v>
      </c>
      <c r="WS83" s="8">
        <v>-905</v>
      </c>
      <c r="WT83" s="8">
        <v>83998</v>
      </c>
      <c r="WU83" s="8">
        <v>47186</v>
      </c>
      <c r="WV83" s="8">
        <v>-23921</v>
      </c>
      <c r="WW83" s="8">
        <v>26211</v>
      </c>
      <c r="WX83" s="8">
        <v>252</v>
      </c>
      <c r="WY83" s="8">
        <v>307</v>
      </c>
      <c r="WZ83" s="8">
        <v>300</v>
      </c>
      <c r="XA83" s="8">
        <v>284</v>
      </c>
      <c r="XB83" s="8">
        <v>295</v>
      </c>
      <c r="XC83" s="8">
        <v>1818</v>
      </c>
      <c r="XD83" s="8">
        <v>1820</v>
      </c>
      <c r="XE83" s="8">
        <v>1825</v>
      </c>
      <c r="XF83" s="8">
        <v>1948</v>
      </c>
      <c r="XG83" s="8">
        <v>2099</v>
      </c>
      <c r="XH83" s="8">
        <v>67</v>
      </c>
      <c r="XI83" s="8">
        <v>128</v>
      </c>
      <c r="XJ83" s="8">
        <v>137</v>
      </c>
      <c r="XK83" s="8">
        <v>805</v>
      </c>
      <c r="XL83" s="8">
        <v>840</v>
      </c>
      <c r="XM83" s="8">
        <v>0</v>
      </c>
      <c r="XN83" s="8">
        <v>0</v>
      </c>
      <c r="XO83" s="8">
        <v>0</v>
      </c>
      <c r="XP83" s="8">
        <v>0</v>
      </c>
      <c r="XQ83" s="8">
        <v>0</v>
      </c>
      <c r="XR83" s="8">
        <v>0</v>
      </c>
      <c r="XS83" s="8">
        <v>0</v>
      </c>
      <c r="XT83" s="8">
        <v>0</v>
      </c>
      <c r="XU83" s="8">
        <v>0</v>
      </c>
      <c r="XV83" s="8">
        <v>0</v>
      </c>
      <c r="XW83" s="8">
        <v>-58584</v>
      </c>
      <c r="XX83" s="8">
        <v>-266014</v>
      </c>
      <c r="XY83" s="8">
        <v>246962</v>
      </c>
      <c r="XZ83" s="8">
        <v>138478</v>
      </c>
      <c r="YA83" s="8" t="s">
        <v>150</v>
      </c>
      <c r="YB83" s="8">
        <v>2</v>
      </c>
      <c r="YC83" s="8">
        <v>2</v>
      </c>
      <c r="YD83" s="8">
        <v>-2</v>
      </c>
      <c r="YE83" s="8">
        <v>0</v>
      </c>
      <c r="YF83" s="8">
        <v>0</v>
      </c>
      <c r="YG83" s="8">
        <v>2708</v>
      </c>
      <c r="YH83" s="8">
        <v>2090</v>
      </c>
      <c r="YI83" s="8">
        <v>2081</v>
      </c>
      <c r="YJ83" s="8">
        <v>4722</v>
      </c>
      <c r="YK83" s="8">
        <v>6446</v>
      </c>
      <c r="YL83" s="8">
        <v>24</v>
      </c>
      <c r="YM83" s="8">
        <v>528</v>
      </c>
      <c r="YN83" s="8">
        <v>501</v>
      </c>
      <c r="YO83" s="8">
        <v>371</v>
      </c>
      <c r="YP83" s="8">
        <v>390</v>
      </c>
      <c r="YQ83" s="8">
        <v>5149</v>
      </c>
      <c r="YR83" s="8">
        <v>5315</v>
      </c>
      <c r="YS83" s="8">
        <v>4031</v>
      </c>
      <c r="YT83" s="8">
        <v>3154</v>
      </c>
      <c r="YU83" s="8">
        <v>3026</v>
      </c>
      <c r="YV83" s="8">
        <v>369</v>
      </c>
      <c r="YW83" s="8">
        <v>-204</v>
      </c>
      <c r="YX83" s="8">
        <v>627</v>
      </c>
      <c r="YY83" s="8">
        <v>-454</v>
      </c>
      <c r="YZ83" s="8">
        <v>-254</v>
      </c>
      <c r="ZA83" s="8">
        <v>2159</v>
      </c>
      <c r="ZB83" s="8">
        <v>2619</v>
      </c>
      <c r="ZC83" s="8">
        <v>2042</v>
      </c>
      <c r="ZD83" s="8">
        <v>2075</v>
      </c>
      <c r="ZE83" s="8">
        <v>1672</v>
      </c>
    </row>
    <row r="84" spans="2:681" x14ac:dyDescent="0.2">
      <c r="B84" s="7">
        <v>321</v>
      </c>
      <c r="C84" s="7">
        <v>79</v>
      </c>
      <c r="D84" s="7" t="s">
        <v>622</v>
      </c>
      <c r="E84" s="7">
        <v>202830</v>
      </c>
      <c r="G84" s="200">
        <v>619520</v>
      </c>
      <c r="H84" s="200">
        <v>566846</v>
      </c>
      <c r="I84" s="200">
        <v>596508</v>
      </c>
      <c r="J84" s="200">
        <v>582176</v>
      </c>
      <c r="K84" s="200">
        <v>456208</v>
      </c>
      <c r="L84" s="8">
        <v>185765</v>
      </c>
      <c r="M84" s="8">
        <v>158494</v>
      </c>
      <c r="N84" s="8">
        <v>128289</v>
      </c>
      <c r="O84" s="8">
        <v>131211</v>
      </c>
      <c r="P84" s="8">
        <v>170090</v>
      </c>
      <c r="Q84" s="8">
        <v>351310</v>
      </c>
      <c r="R84" s="8">
        <v>451824</v>
      </c>
      <c r="S84" s="8">
        <v>427392</v>
      </c>
      <c r="T84" s="8">
        <v>342236</v>
      </c>
      <c r="U84" s="8">
        <v>429700</v>
      </c>
      <c r="V84" s="8">
        <v>10305</v>
      </c>
      <c r="W84" s="8">
        <v>10331</v>
      </c>
      <c r="X84" s="8">
        <v>10099</v>
      </c>
      <c r="Y84" s="8">
        <v>10092</v>
      </c>
      <c r="Z84" s="8">
        <v>10094</v>
      </c>
      <c r="AA84" s="8">
        <v>404214</v>
      </c>
      <c r="AB84" s="8">
        <v>411679</v>
      </c>
      <c r="AC84" s="8">
        <v>348654</v>
      </c>
      <c r="AD84" s="8">
        <v>253518</v>
      </c>
      <c r="AE84" s="8">
        <v>294904</v>
      </c>
      <c r="AF84" s="8">
        <v>399279</v>
      </c>
      <c r="AG84" s="8">
        <v>555944</v>
      </c>
      <c r="AH84" s="8">
        <v>422384</v>
      </c>
      <c r="AI84" s="8">
        <v>384894</v>
      </c>
      <c r="AJ84" s="8">
        <v>588373</v>
      </c>
      <c r="AK84" s="8">
        <v>333010</v>
      </c>
      <c r="AL84" s="8">
        <v>472569</v>
      </c>
      <c r="AM84" s="8">
        <v>405967</v>
      </c>
      <c r="AN84" s="8">
        <v>361728</v>
      </c>
      <c r="AO84" s="8">
        <v>346545</v>
      </c>
      <c r="AP84" s="8">
        <v>598866</v>
      </c>
      <c r="AQ84" s="8">
        <v>642177</v>
      </c>
      <c r="AR84" s="8">
        <v>619161</v>
      </c>
      <c r="AS84" s="8">
        <v>589205</v>
      </c>
      <c r="AT84" s="8">
        <v>707415</v>
      </c>
      <c r="AU84" s="8">
        <v>206539</v>
      </c>
      <c r="AV84" s="8">
        <v>212816</v>
      </c>
      <c r="AW84" s="8">
        <v>193080</v>
      </c>
      <c r="AX84" s="8">
        <v>170246</v>
      </c>
      <c r="AY84" s="8">
        <v>186924</v>
      </c>
      <c r="AZ84" s="8">
        <v>949833</v>
      </c>
      <c r="BA84" s="8">
        <v>927219</v>
      </c>
      <c r="BB84" s="8">
        <v>869780</v>
      </c>
      <c r="BC84" s="8">
        <v>817077</v>
      </c>
      <c r="BD84" s="8">
        <v>932510</v>
      </c>
      <c r="BE84" s="8" t="s">
        <v>150</v>
      </c>
      <c r="BF84" s="8" t="s">
        <v>150</v>
      </c>
      <c r="BG84" s="8" t="s">
        <v>150</v>
      </c>
      <c r="BH84" s="8" t="s">
        <v>150</v>
      </c>
      <c r="BI84" s="8" t="s">
        <v>150</v>
      </c>
      <c r="BJ84" s="8">
        <v>102812</v>
      </c>
      <c r="BK84" s="8">
        <v>101838</v>
      </c>
      <c r="BL84" s="8">
        <v>99324</v>
      </c>
      <c r="BM84" s="8">
        <v>107497</v>
      </c>
      <c r="BN84" s="8">
        <v>145758</v>
      </c>
      <c r="BO84" s="8">
        <v>46754</v>
      </c>
      <c r="BP84" s="8">
        <v>48361</v>
      </c>
      <c r="BQ84" s="8">
        <v>38565</v>
      </c>
      <c r="BR84" s="8">
        <v>37553</v>
      </c>
      <c r="BS84" s="8">
        <v>57899</v>
      </c>
      <c r="BT84" s="8">
        <v>155775</v>
      </c>
      <c r="BU84" s="8">
        <v>191636</v>
      </c>
      <c r="BV84" s="8">
        <v>143269</v>
      </c>
      <c r="BW84" s="8">
        <v>137518</v>
      </c>
      <c r="BX84" s="8">
        <v>179907</v>
      </c>
      <c r="BY84" s="8">
        <v>14444</v>
      </c>
      <c r="BZ84" s="8">
        <v>17147</v>
      </c>
      <c r="CA84" s="8">
        <v>11187</v>
      </c>
      <c r="CB84" s="8">
        <v>21756</v>
      </c>
      <c r="CC84" s="8">
        <v>32730</v>
      </c>
      <c r="CD84" s="8">
        <v>48568</v>
      </c>
      <c r="CE84" s="8">
        <v>49031</v>
      </c>
      <c r="CF84" s="8">
        <v>54505</v>
      </c>
      <c r="CG84" s="8">
        <v>59249</v>
      </c>
      <c r="CH84" s="8">
        <v>62333</v>
      </c>
      <c r="CI84" s="8">
        <v>134484</v>
      </c>
      <c r="CJ84" s="8">
        <v>117180</v>
      </c>
      <c r="CK84" s="8">
        <v>93189</v>
      </c>
      <c r="CL84" s="8">
        <v>69298</v>
      </c>
      <c r="CM84" s="8">
        <v>132163</v>
      </c>
      <c r="CN84" s="8">
        <v>1351795</v>
      </c>
      <c r="CO84" s="8">
        <v>1934778</v>
      </c>
      <c r="CP84" s="8">
        <v>1726549</v>
      </c>
      <c r="CQ84" s="8">
        <v>1701245</v>
      </c>
      <c r="CR84" s="8">
        <v>1941645</v>
      </c>
      <c r="CS84" s="8">
        <v>1404168</v>
      </c>
      <c r="CT84" s="8">
        <v>1440681</v>
      </c>
      <c r="CU84" s="8">
        <v>1331910</v>
      </c>
      <c r="CV84" s="8">
        <v>1417396</v>
      </c>
      <c r="CW84" s="8">
        <v>1635661</v>
      </c>
      <c r="CX84" s="8">
        <v>44273</v>
      </c>
      <c r="CY84" s="8">
        <v>44585</v>
      </c>
      <c r="CZ84" s="8">
        <v>38194</v>
      </c>
      <c r="DA84" s="8">
        <v>28473</v>
      </c>
      <c r="DB84" s="8">
        <v>29665</v>
      </c>
      <c r="DC84" s="8">
        <v>1252608</v>
      </c>
      <c r="DD84" s="8">
        <v>1321456</v>
      </c>
      <c r="DE84" s="8">
        <v>1189044</v>
      </c>
      <c r="DF84" s="8">
        <v>1168384</v>
      </c>
      <c r="DG84" s="8">
        <v>1270968</v>
      </c>
      <c r="DH84" s="8" t="s">
        <v>150</v>
      </c>
      <c r="DI84" s="8" t="s">
        <v>150</v>
      </c>
      <c r="DJ84" s="8" t="s">
        <v>150</v>
      </c>
      <c r="DK84" s="8" t="s">
        <v>150</v>
      </c>
      <c r="DL84" s="8" t="s">
        <v>150</v>
      </c>
      <c r="DM84" s="8">
        <v>481443</v>
      </c>
      <c r="DN84" s="8">
        <v>477849</v>
      </c>
      <c r="DO84" s="8">
        <v>478720</v>
      </c>
      <c r="DP84" s="8">
        <v>453417</v>
      </c>
      <c r="DQ84" s="8">
        <v>479330</v>
      </c>
      <c r="DR84" s="8">
        <v>252986</v>
      </c>
      <c r="DS84" s="8">
        <v>293925</v>
      </c>
      <c r="DT84" s="8">
        <v>240692</v>
      </c>
      <c r="DU84" s="8">
        <v>256386</v>
      </c>
      <c r="DV84" s="8">
        <v>278047</v>
      </c>
      <c r="DW84" s="8">
        <v>331791</v>
      </c>
      <c r="DX84" s="8">
        <v>379956</v>
      </c>
      <c r="DY84" s="8">
        <v>284607</v>
      </c>
      <c r="DZ84" s="8">
        <v>449892</v>
      </c>
      <c r="EA84" s="8">
        <v>372796</v>
      </c>
      <c r="EB84" s="8">
        <v>547195</v>
      </c>
      <c r="EC84" s="8">
        <v>483486</v>
      </c>
      <c r="ED84" s="8">
        <v>554034</v>
      </c>
      <c r="EE84" s="8">
        <v>614540</v>
      </c>
      <c r="EF84" s="8">
        <v>209050</v>
      </c>
      <c r="EG84" s="8">
        <v>698232</v>
      </c>
      <c r="EH84" s="8">
        <v>729539</v>
      </c>
      <c r="EI84" s="8">
        <v>621918</v>
      </c>
      <c r="EJ84" s="8">
        <v>597789</v>
      </c>
      <c r="EK84" s="8">
        <v>669986</v>
      </c>
      <c r="EL84" s="8">
        <v>373341</v>
      </c>
      <c r="EM84" s="8">
        <v>340354</v>
      </c>
      <c r="EN84" s="8">
        <v>440908</v>
      </c>
      <c r="EO84" s="8">
        <v>293508</v>
      </c>
      <c r="EP84" s="8">
        <v>468852</v>
      </c>
      <c r="EQ84" s="8">
        <v>37785</v>
      </c>
      <c r="ER84" s="8">
        <v>78165</v>
      </c>
      <c r="ES84" s="8">
        <v>49317</v>
      </c>
      <c r="ET84" s="8">
        <v>53350</v>
      </c>
      <c r="EU84" s="8">
        <v>83318</v>
      </c>
      <c r="EV84" s="8">
        <v>357711</v>
      </c>
      <c r="EW84" s="8">
        <v>308171</v>
      </c>
      <c r="EX84" s="8">
        <v>296858</v>
      </c>
      <c r="EY84" s="8">
        <v>259042</v>
      </c>
      <c r="EZ84" s="8">
        <v>269530</v>
      </c>
      <c r="FA84" s="8">
        <v>444470</v>
      </c>
      <c r="FB84" s="8">
        <v>476405</v>
      </c>
      <c r="FC84" s="8">
        <v>855229</v>
      </c>
      <c r="FD84" s="8">
        <v>780344</v>
      </c>
      <c r="FE84" s="8">
        <v>577737</v>
      </c>
      <c r="FF84" s="8">
        <v>214334</v>
      </c>
      <c r="FG84" s="8">
        <v>237286</v>
      </c>
      <c r="FH84" s="8">
        <v>218613</v>
      </c>
      <c r="FI84" s="8">
        <v>204370</v>
      </c>
      <c r="FJ84" s="8">
        <v>223380</v>
      </c>
      <c r="FK84" s="8">
        <v>60981</v>
      </c>
      <c r="FL84" s="8">
        <v>60879</v>
      </c>
      <c r="FM84" s="8">
        <v>56774</v>
      </c>
      <c r="FN84" s="8">
        <v>83575</v>
      </c>
      <c r="FO84" s="8">
        <v>84943</v>
      </c>
      <c r="FP84" s="8">
        <v>39476</v>
      </c>
      <c r="FQ84" s="8">
        <v>65129</v>
      </c>
      <c r="FR84" s="8">
        <v>55848</v>
      </c>
      <c r="FS84" s="8">
        <v>55147</v>
      </c>
      <c r="FT84" s="8">
        <v>307205</v>
      </c>
      <c r="FU84" s="8">
        <v>191082</v>
      </c>
      <c r="FV84" s="8">
        <v>298610</v>
      </c>
      <c r="FW84" s="8">
        <v>278803</v>
      </c>
      <c r="FX84" s="8">
        <v>189280</v>
      </c>
      <c r="FY84" s="8">
        <v>120720</v>
      </c>
      <c r="FZ84" s="8">
        <v>996317</v>
      </c>
      <c r="GA84" s="8">
        <v>919366</v>
      </c>
      <c r="GB84" s="8">
        <v>830058</v>
      </c>
      <c r="GC84" s="8">
        <v>544772</v>
      </c>
      <c r="GD84" s="8">
        <v>733966</v>
      </c>
      <c r="GE84" s="8">
        <v>299450</v>
      </c>
      <c r="GF84" s="8">
        <v>389004</v>
      </c>
      <c r="GG84" s="8">
        <v>363750</v>
      </c>
      <c r="GH84" s="8">
        <v>185648</v>
      </c>
      <c r="GI84" s="8">
        <v>162282</v>
      </c>
      <c r="GJ84" s="8">
        <v>290775</v>
      </c>
      <c r="GK84" s="8">
        <v>274011</v>
      </c>
      <c r="GL84" s="8">
        <v>258933</v>
      </c>
      <c r="GM84" s="8">
        <v>242448</v>
      </c>
      <c r="GN84" s="8">
        <v>280440</v>
      </c>
      <c r="GO84" s="8">
        <v>35108</v>
      </c>
      <c r="GP84" s="8">
        <v>56498</v>
      </c>
      <c r="GQ84" s="8">
        <v>41363</v>
      </c>
      <c r="GR84" s="8">
        <v>27342</v>
      </c>
      <c r="GS84" s="8">
        <v>211177</v>
      </c>
      <c r="GT84" s="8">
        <v>155102</v>
      </c>
      <c r="GU84" s="8">
        <v>203805</v>
      </c>
      <c r="GV84" s="8">
        <v>206074</v>
      </c>
      <c r="GW84" s="8">
        <v>188950</v>
      </c>
      <c r="GX84" s="8">
        <v>286279</v>
      </c>
      <c r="GY84" s="8">
        <v>112913</v>
      </c>
      <c r="GZ84" s="8">
        <v>150737</v>
      </c>
      <c r="HA84" s="8">
        <v>199994</v>
      </c>
      <c r="HB84" s="8">
        <v>186037</v>
      </c>
      <c r="HC84" s="8">
        <v>536930</v>
      </c>
      <c r="HD84" s="8">
        <v>17048</v>
      </c>
      <c r="HE84" s="8">
        <v>18780</v>
      </c>
      <c r="HF84" s="8">
        <v>23955</v>
      </c>
      <c r="HG84" s="8">
        <v>20369</v>
      </c>
      <c r="HH84" s="8">
        <v>24828</v>
      </c>
      <c r="HI84" s="8">
        <v>477480</v>
      </c>
      <c r="HJ84" s="8">
        <v>130288</v>
      </c>
      <c r="HK84" s="8">
        <v>511909</v>
      </c>
      <c r="HL84" s="8">
        <v>216555</v>
      </c>
      <c r="HM84" s="8">
        <v>-277091</v>
      </c>
      <c r="HN84" s="8">
        <v>61459</v>
      </c>
      <c r="HO84" s="8" t="s">
        <v>150</v>
      </c>
      <c r="HP84" s="8" t="s">
        <v>150</v>
      </c>
      <c r="HQ84" s="8" t="s">
        <v>150</v>
      </c>
      <c r="HR84" s="8" t="s">
        <v>150</v>
      </c>
      <c r="HS84" s="8">
        <v>1070288</v>
      </c>
      <c r="HT84" s="8">
        <v>1183968</v>
      </c>
      <c r="HU84" s="8">
        <v>1155639</v>
      </c>
      <c r="HV84" s="8">
        <v>1102582</v>
      </c>
      <c r="HW84" s="8">
        <v>1543995</v>
      </c>
      <c r="HX84" s="8">
        <v>10721</v>
      </c>
      <c r="HY84" s="8">
        <v>11590</v>
      </c>
      <c r="HZ84" s="8">
        <v>11796</v>
      </c>
      <c r="IA84" s="8">
        <v>5010</v>
      </c>
      <c r="IB84" s="8" t="s">
        <v>150</v>
      </c>
      <c r="IC84" s="8">
        <v>296458</v>
      </c>
      <c r="ID84" s="8">
        <v>345735</v>
      </c>
      <c r="IE84" s="8">
        <v>339815</v>
      </c>
      <c r="IF84" s="8">
        <v>328233</v>
      </c>
      <c r="IG84" s="8">
        <v>317936</v>
      </c>
      <c r="IH84" s="8">
        <v>159363</v>
      </c>
      <c r="II84" s="8">
        <v>180837</v>
      </c>
      <c r="IJ84" s="8">
        <v>171234</v>
      </c>
      <c r="IK84" s="8">
        <v>164801</v>
      </c>
      <c r="IL84" s="8">
        <v>100867</v>
      </c>
      <c r="IM84" s="8">
        <v>89900</v>
      </c>
      <c r="IN84" s="8">
        <v>97905</v>
      </c>
      <c r="IO84" s="8" t="s">
        <v>150</v>
      </c>
      <c r="IP84" s="8" t="s">
        <v>150</v>
      </c>
      <c r="IQ84" s="8" t="s">
        <v>150</v>
      </c>
      <c r="IR84" s="8">
        <v>458310</v>
      </c>
      <c r="IS84" s="8">
        <v>497698</v>
      </c>
      <c r="IT84" s="8" t="s">
        <v>150</v>
      </c>
      <c r="IU84" s="8" t="s">
        <v>150</v>
      </c>
      <c r="IV84" s="8" t="s">
        <v>150</v>
      </c>
      <c r="IW84" s="8">
        <v>300391</v>
      </c>
      <c r="IX84" s="8">
        <v>334303</v>
      </c>
      <c r="IY84" s="8">
        <v>287085</v>
      </c>
      <c r="IZ84" s="8">
        <v>264527</v>
      </c>
      <c r="JA84" s="8">
        <v>342079</v>
      </c>
      <c r="JB84" s="8">
        <v>400433</v>
      </c>
      <c r="JC84" s="8">
        <v>492894</v>
      </c>
      <c r="JD84" s="8">
        <v>468013</v>
      </c>
      <c r="JE84" s="8">
        <v>375062</v>
      </c>
      <c r="JF84" s="8">
        <v>430414</v>
      </c>
      <c r="JG84" s="8">
        <v>269248</v>
      </c>
      <c r="JH84" s="8">
        <v>223744</v>
      </c>
      <c r="JI84" s="8">
        <v>245252</v>
      </c>
      <c r="JJ84" s="8">
        <v>202316</v>
      </c>
      <c r="JK84" s="8">
        <v>146364</v>
      </c>
      <c r="JL84" s="8">
        <v>824327</v>
      </c>
      <c r="JM84" s="8">
        <v>910278</v>
      </c>
      <c r="JN84" s="8">
        <v>878006</v>
      </c>
      <c r="JO84" s="8">
        <v>894097</v>
      </c>
      <c r="JP84" s="8">
        <v>928202</v>
      </c>
      <c r="JQ84" s="8">
        <v>141316</v>
      </c>
      <c r="JR84" s="8">
        <v>165044</v>
      </c>
      <c r="JS84" s="8">
        <v>137933</v>
      </c>
      <c r="JT84" s="8">
        <v>116241</v>
      </c>
      <c r="JU84" s="8">
        <v>189631</v>
      </c>
      <c r="JV84" s="8">
        <v>47615</v>
      </c>
      <c r="JW84" s="8">
        <v>46611</v>
      </c>
      <c r="JX84" s="8">
        <v>45164</v>
      </c>
      <c r="JY84" s="8">
        <v>38958</v>
      </c>
      <c r="JZ84" s="8">
        <v>42840</v>
      </c>
      <c r="KA84" s="8">
        <v>125837</v>
      </c>
      <c r="KB84" s="8">
        <v>133875</v>
      </c>
      <c r="KC84" s="8">
        <v>124088</v>
      </c>
      <c r="KD84" s="8">
        <v>117843</v>
      </c>
      <c r="KE84" s="8">
        <v>118047</v>
      </c>
      <c r="KF84" s="8">
        <v>24580</v>
      </c>
      <c r="KG84" s="8">
        <v>22319</v>
      </c>
      <c r="KH84" s="8">
        <v>20714</v>
      </c>
      <c r="KI84" s="8">
        <v>21473</v>
      </c>
      <c r="KJ84" s="8" t="s">
        <v>150</v>
      </c>
      <c r="KK84" s="8">
        <v>31891</v>
      </c>
      <c r="KL84" s="8">
        <v>38108</v>
      </c>
      <c r="KM84" s="8">
        <v>40022</v>
      </c>
      <c r="KN84" s="8">
        <v>32977</v>
      </c>
      <c r="KO84" s="8" t="s">
        <v>150</v>
      </c>
      <c r="KP84" s="8">
        <v>13661</v>
      </c>
      <c r="KQ84" s="8">
        <v>15613</v>
      </c>
      <c r="KR84" s="8">
        <v>14072</v>
      </c>
      <c r="KS84" s="8">
        <v>14053</v>
      </c>
      <c r="KT84" s="8">
        <v>15286</v>
      </c>
      <c r="KU84" s="8">
        <v>54413</v>
      </c>
      <c r="KV84" s="8">
        <v>57668</v>
      </c>
      <c r="KW84" s="8">
        <v>47557</v>
      </c>
      <c r="KX84" s="8">
        <v>54930</v>
      </c>
      <c r="KY84" s="8">
        <v>60329</v>
      </c>
      <c r="KZ84" s="8">
        <v>65340</v>
      </c>
      <c r="LA84" s="8">
        <v>59619</v>
      </c>
      <c r="LB84" s="8">
        <v>49911</v>
      </c>
      <c r="LC84" s="8">
        <v>50010</v>
      </c>
      <c r="LD84" s="8">
        <v>48854</v>
      </c>
      <c r="LE84" s="8">
        <v>578797</v>
      </c>
      <c r="LF84" s="8">
        <v>695491</v>
      </c>
      <c r="LG84" s="8">
        <v>707095</v>
      </c>
      <c r="LH84" s="8">
        <v>593208</v>
      </c>
      <c r="LI84" s="8">
        <v>513241</v>
      </c>
      <c r="LJ84" s="8">
        <v>45516</v>
      </c>
      <c r="LK84" s="8">
        <v>50130</v>
      </c>
      <c r="LL84" s="8" t="s">
        <v>150</v>
      </c>
      <c r="LM84" s="8" t="s">
        <v>150</v>
      </c>
      <c r="LN84" s="8" t="s">
        <v>150</v>
      </c>
      <c r="LO84" s="8">
        <v>26653</v>
      </c>
      <c r="LP84" s="8">
        <v>23946</v>
      </c>
      <c r="LQ84" s="8">
        <v>31226</v>
      </c>
      <c r="LR84" s="8">
        <v>17223</v>
      </c>
      <c r="LS84" s="8">
        <v>23543</v>
      </c>
      <c r="LT84" s="8">
        <v>273722</v>
      </c>
      <c r="LU84" s="8">
        <v>305267</v>
      </c>
      <c r="LV84" s="8">
        <v>287493</v>
      </c>
      <c r="LW84" s="8">
        <v>275618</v>
      </c>
      <c r="LX84" s="8">
        <v>330204</v>
      </c>
      <c r="LY84" s="8">
        <v>131212</v>
      </c>
      <c r="LZ84" s="8">
        <v>141929</v>
      </c>
      <c r="MA84" s="8">
        <v>128756</v>
      </c>
      <c r="MB84" s="8">
        <v>158653</v>
      </c>
      <c r="MC84" s="8">
        <v>220015</v>
      </c>
      <c r="MD84" s="8">
        <v>237137</v>
      </c>
      <c r="ME84" s="8">
        <v>257701</v>
      </c>
      <c r="MF84" s="8">
        <v>296271</v>
      </c>
      <c r="MG84" s="8">
        <v>276998</v>
      </c>
      <c r="MH84" s="8">
        <v>440852</v>
      </c>
      <c r="MI84" s="8">
        <v>29521</v>
      </c>
      <c r="MJ84" s="8">
        <v>45329</v>
      </c>
      <c r="MK84" s="8">
        <v>24321</v>
      </c>
      <c r="ML84" s="8">
        <v>27119</v>
      </c>
      <c r="MM84" s="8">
        <v>30878</v>
      </c>
      <c r="MN84" s="8">
        <v>358500</v>
      </c>
      <c r="MO84" s="8">
        <v>354183</v>
      </c>
      <c r="MP84" s="8">
        <v>294582</v>
      </c>
      <c r="MQ84" s="8">
        <v>265476</v>
      </c>
      <c r="MR84" s="8">
        <v>199712</v>
      </c>
      <c r="MS84" s="8">
        <v>5022</v>
      </c>
      <c r="MT84" s="8">
        <v>5369</v>
      </c>
      <c r="MU84" s="8">
        <v>4789</v>
      </c>
      <c r="MV84" s="8">
        <v>4202</v>
      </c>
      <c r="MW84" s="8">
        <v>4095</v>
      </c>
      <c r="MX84" s="8">
        <v>2570</v>
      </c>
      <c r="MY84" s="8">
        <v>1104</v>
      </c>
      <c r="MZ84" s="8" t="s">
        <v>150</v>
      </c>
      <c r="NA84" s="8" t="s">
        <v>150</v>
      </c>
      <c r="NB84" s="8" t="s">
        <v>150</v>
      </c>
      <c r="NC84" s="8">
        <v>337430</v>
      </c>
      <c r="ND84" s="8">
        <v>416227</v>
      </c>
      <c r="NE84" s="8">
        <v>422137</v>
      </c>
      <c r="NF84" s="8">
        <v>380505</v>
      </c>
      <c r="NG84" s="8">
        <v>336278</v>
      </c>
      <c r="NH84" s="8">
        <v>558303</v>
      </c>
      <c r="NI84" s="8">
        <v>568690</v>
      </c>
      <c r="NJ84" s="8">
        <v>610547</v>
      </c>
      <c r="NK84" s="8">
        <v>534586</v>
      </c>
      <c r="NL84" s="8">
        <v>504173</v>
      </c>
      <c r="NM84" s="8">
        <v>348517</v>
      </c>
      <c r="NN84" s="8">
        <v>459844</v>
      </c>
      <c r="NO84" s="8">
        <v>329784</v>
      </c>
      <c r="NP84" s="8">
        <v>301223</v>
      </c>
      <c r="NQ84" s="8">
        <v>433388</v>
      </c>
      <c r="NR84" s="8">
        <v>702730</v>
      </c>
      <c r="NS84" s="8">
        <v>740036</v>
      </c>
      <c r="NT84" s="8">
        <v>634270</v>
      </c>
      <c r="NU84" s="8">
        <v>623700</v>
      </c>
      <c r="NV84" s="8">
        <v>877053</v>
      </c>
      <c r="NW84" s="8">
        <v>1667</v>
      </c>
      <c r="NX84" s="8">
        <v>1840</v>
      </c>
      <c r="NY84" s="8">
        <v>1861</v>
      </c>
      <c r="NZ84" s="8">
        <v>1894</v>
      </c>
      <c r="OA84" s="8">
        <v>2243</v>
      </c>
      <c r="OB84" s="8">
        <v>215165</v>
      </c>
      <c r="OC84" s="8">
        <v>190031</v>
      </c>
      <c r="OD84" s="8">
        <v>213015</v>
      </c>
      <c r="OE84" s="8">
        <v>159496</v>
      </c>
      <c r="OF84" s="8">
        <v>205986</v>
      </c>
      <c r="OG84" s="8">
        <v>770402</v>
      </c>
      <c r="OH84" s="8">
        <v>824497</v>
      </c>
      <c r="OI84" s="8">
        <v>850865</v>
      </c>
      <c r="OJ84" s="8">
        <v>920838</v>
      </c>
      <c r="OK84" s="8">
        <v>1017479</v>
      </c>
      <c r="OL84" s="8">
        <v>424851</v>
      </c>
      <c r="OM84" s="8">
        <v>411791</v>
      </c>
      <c r="ON84" s="8">
        <v>394627</v>
      </c>
      <c r="OO84" s="8">
        <v>386060</v>
      </c>
      <c r="OP84" s="8">
        <v>410928</v>
      </c>
      <c r="OQ84" s="8">
        <v>198071</v>
      </c>
      <c r="OR84" s="8">
        <v>162126</v>
      </c>
      <c r="OS84" s="8">
        <v>181206</v>
      </c>
      <c r="OT84" s="8">
        <v>221043</v>
      </c>
      <c r="OU84" s="8">
        <v>208845</v>
      </c>
      <c r="OV84" s="8">
        <v>10305</v>
      </c>
      <c r="OW84" s="8">
        <v>10768</v>
      </c>
      <c r="OX84" s="8">
        <v>10665</v>
      </c>
      <c r="OY84" s="8">
        <v>10589</v>
      </c>
      <c r="OZ84" s="8">
        <v>12643</v>
      </c>
      <c r="PA84" s="8">
        <v>713036</v>
      </c>
      <c r="PB84" s="8">
        <v>1060548</v>
      </c>
      <c r="PC84" s="8">
        <v>910760</v>
      </c>
      <c r="PD84" s="8">
        <v>795682</v>
      </c>
      <c r="PE84" s="8">
        <v>714916</v>
      </c>
      <c r="PF84" s="8">
        <v>234122</v>
      </c>
      <c r="PG84" s="8">
        <v>218320</v>
      </c>
      <c r="PH84" s="8">
        <v>208027</v>
      </c>
      <c r="PI84" s="8">
        <v>195253</v>
      </c>
      <c r="PJ84" s="8">
        <v>192414</v>
      </c>
      <c r="PK84" s="8">
        <v>824680</v>
      </c>
      <c r="PL84" s="8">
        <v>830505</v>
      </c>
      <c r="PM84" s="8">
        <v>771826</v>
      </c>
      <c r="PN84" s="8">
        <v>674104</v>
      </c>
      <c r="PO84" s="8">
        <v>738001</v>
      </c>
      <c r="PP84" s="8">
        <v>507585</v>
      </c>
      <c r="PQ84" s="8">
        <v>534214</v>
      </c>
      <c r="PR84" s="8">
        <v>446116</v>
      </c>
      <c r="PS84" s="8">
        <v>296277</v>
      </c>
      <c r="PT84" s="8">
        <v>1028711</v>
      </c>
      <c r="PU84" s="8">
        <v>123714</v>
      </c>
      <c r="PV84" s="8">
        <v>135910</v>
      </c>
      <c r="PW84" s="8">
        <v>105134</v>
      </c>
      <c r="PX84" s="8">
        <v>91870</v>
      </c>
      <c r="PY84" s="8">
        <v>124584</v>
      </c>
      <c r="PZ84" s="8">
        <v>65448</v>
      </c>
      <c r="QA84" s="8">
        <v>68734</v>
      </c>
      <c r="QB84" s="8">
        <v>72445</v>
      </c>
      <c r="QC84" s="8">
        <v>62129</v>
      </c>
      <c r="QD84" s="8">
        <v>65878</v>
      </c>
      <c r="QE84" s="8">
        <v>4130072</v>
      </c>
      <c r="QF84" s="8">
        <v>3811769</v>
      </c>
      <c r="QG84" s="8">
        <v>4232604</v>
      </c>
      <c r="QH84" s="8">
        <v>4709294</v>
      </c>
      <c r="QI84" s="8">
        <v>5571135</v>
      </c>
      <c r="QJ84" s="8">
        <v>684258</v>
      </c>
      <c r="QK84" s="8">
        <v>710337</v>
      </c>
      <c r="QL84" s="8">
        <v>678559</v>
      </c>
      <c r="QM84" s="8">
        <v>748945</v>
      </c>
      <c r="QN84" s="8">
        <v>722291</v>
      </c>
      <c r="QO84" s="8">
        <v>648888</v>
      </c>
      <c r="QP84" s="8">
        <v>717398</v>
      </c>
      <c r="QQ84" s="8">
        <v>701547</v>
      </c>
      <c r="QR84" s="8">
        <v>681112</v>
      </c>
      <c r="QS84" s="8">
        <v>744706</v>
      </c>
      <c r="QT84" s="8">
        <v>266526</v>
      </c>
      <c r="QU84" s="8">
        <v>287427</v>
      </c>
      <c r="QV84" s="8">
        <v>265153</v>
      </c>
      <c r="QW84" s="8">
        <v>231327</v>
      </c>
      <c r="QX84" s="8">
        <v>260148</v>
      </c>
      <c r="QY84" s="8">
        <v>99938</v>
      </c>
      <c r="QZ84" s="8">
        <v>105038</v>
      </c>
      <c r="RA84" s="8">
        <v>102467</v>
      </c>
      <c r="RB84" s="8">
        <v>96494</v>
      </c>
      <c r="RC84" s="8">
        <v>107673</v>
      </c>
      <c r="RD84" s="8">
        <v>3404</v>
      </c>
      <c r="RE84" s="8" t="s">
        <v>150</v>
      </c>
      <c r="RF84" s="8" t="s">
        <v>150</v>
      </c>
      <c r="RG84" s="8" t="s">
        <v>150</v>
      </c>
      <c r="RH84" s="8" t="s">
        <v>150</v>
      </c>
      <c r="RI84" s="8">
        <v>2386</v>
      </c>
      <c r="RJ84" s="8">
        <v>2336</v>
      </c>
      <c r="RK84" s="8">
        <v>2065</v>
      </c>
      <c r="RL84" s="8">
        <v>2304</v>
      </c>
      <c r="RM84" s="8" t="s">
        <v>150</v>
      </c>
      <c r="RN84" s="8">
        <v>262449</v>
      </c>
      <c r="RO84" s="8">
        <v>280475</v>
      </c>
      <c r="RP84" s="8">
        <v>304592</v>
      </c>
      <c r="RQ84" s="8">
        <v>440208</v>
      </c>
      <c r="RR84" s="8">
        <v>556664</v>
      </c>
      <c r="RS84" s="8">
        <v>663528</v>
      </c>
      <c r="RT84" s="8">
        <v>762941</v>
      </c>
      <c r="RU84" s="8">
        <v>643685</v>
      </c>
      <c r="RV84" s="8">
        <v>586251</v>
      </c>
      <c r="RW84" s="8">
        <v>657098</v>
      </c>
      <c r="RX84" s="8">
        <v>497005</v>
      </c>
      <c r="RY84" s="8">
        <v>542015</v>
      </c>
      <c r="RZ84" s="8">
        <v>550415</v>
      </c>
      <c r="SA84" s="8">
        <v>478662</v>
      </c>
      <c r="SB84" s="8">
        <v>552204</v>
      </c>
      <c r="SC84" s="8">
        <v>740749</v>
      </c>
      <c r="SD84" s="8">
        <v>939912</v>
      </c>
      <c r="SE84" s="8">
        <v>986383</v>
      </c>
      <c r="SF84" s="8">
        <v>790147</v>
      </c>
      <c r="SG84" s="8">
        <v>689311</v>
      </c>
      <c r="SH84" s="8">
        <v>170855</v>
      </c>
      <c r="SI84" s="8">
        <v>326014</v>
      </c>
      <c r="SJ84" s="8">
        <v>384207</v>
      </c>
      <c r="SK84" s="8">
        <v>344631</v>
      </c>
      <c r="SL84" s="8">
        <v>354658</v>
      </c>
      <c r="SM84" s="8">
        <v>118891</v>
      </c>
      <c r="SN84" s="8">
        <v>127646</v>
      </c>
      <c r="SO84" s="8">
        <v>127739</v>
      </c>
      <c r="SP84" s="8">
        <v>136593</v>
      </c>
      <c r="SQ84" s="8">
        <v>285008</v>
      </c>
      <c r="SR84" s="8">
        <v>530999</v>
      </c>
      <c r="SS84" s="8">
        <v>570914</v>
      </c>
      <c r="ST84" s="8">
        <v>531554</v>
      </c>
      <c r="SU84" s="8">
        <v>352014</v>
      </c>
      <c r="SV84" s="8">
        <v>1080715</v>
      </c>
      <c r="SW84" s="8">
        <v>1569583</v>
      </c>
      <c r="SX84" s="8">
        <v>1636283</v>
      </c>
      <c r="SY84" s="8">
        <v>1748439</v>
      </c>
      <c r="SZ84" s="8">
        <v>1641955</v>
      </c>
      <c r="TA84" s="8">
        <v>1738844</v>
      </c>
      <c r="TB84" s="8">
        <v>464992</v>
      </c>
      <c r="TC84" s="8">
        <v>514498</v>
      </c>
      <c r="TD84" s="8">
        <v>538022</v>
      </c>
      <c r="TE84" s="8">
        <v>467528</v>
      </c>
      <c r="TF84" s="8">
        <v>712718</v>
      </c>
      <c r="TG84" s="8">
        <v>114433</v>
      </c>
      <c r="TH84" s="8">
        <v>138732</v>
      </c>
      <c r="TI84" s="8">
        <v>105757</v>
      </c>
      <c r="TJ84" s="8">
        <v>119830</v>
      </c>
      <c r="TK84" s="8">
        <v>152865</v>
      </c>
      <c r="TL84" s="8">
        <v>86016</v>
      </c>
      <c r="TM84" s="8">
        <v>92653</v>
      </c>
      <c r="TN84" s="8">
        <v>99524</v>
      </c>
      <c r="TO84" s="8">
        <v>91733</v>
      </c>
      <c r="TP84" s="8">
        <v>102221</v>
      </c>
      <c r="TQ84" s="8">
        <v>1766416</v>
      </c>
      <c r="TR84" s="8">
        <v>1877356</v>
      </c>
      <c r="TS84" s="8">
        <v>1741259</v>
      </c>
      <c r="TT84" s="8">
        <v>1720881</v>
      </c>
      <c r="TU84" s="8">
        <v>1692899</v>
      </c>
      <c r="TV84" s="8">
        <v>141523</v>
      </c>
      <c r="TW84" s="8">
        <v>211323</v>
      </c>
      <c r="TX84" s="8">
        <v>206235</v>
      </c>
      <c r="TY84" s="8">
        <v>157500</v>
      </c>
      <c r="TZ84" s="8">
        <v>193870</v>
      </c>
      <c r="UA84" s="8">
        <v>4726454</v>
      </c>
      <c r="UB84" s="8">
        <v>5114523</v>
      </c>
      <c r="UC84" s="8">
        <v>4616999</v>
      </c>
      <c r="UD84" s="8">
        <v>4666633</v>
      </c>
      <c r="UE84" s="8">
        <v>5467175</v>
      </c>
      <c r="UF84" s="8">
        <v>42356</v>
      </c>
      <c r="UG84" s="8">
        <v>36837</v>
      </c>
      <c r="UH84" s="8">
        <v>37975</v>
      </c>
      <c r="UI84" s="8">
        <v>41412</v>
      </c>
      <c r="UJ84" s="8">
        <v>35623</v>
      </c>
      <c r="UK84" s="8">
        <v>197226</v>
      </c>
      <c r="UL84" s="8">
        <v>201543</v>
      </c>
      <c r="UM84" s="8">
        <v>209453</v>
      </c>
      <c r="UN84" s="8">
        <v>174957</v>
      </c>
      <c r="UO84" s="8">
        <v>300814</v>
      </c>
      <c r="UP84" s="8">
        <v>501770</v>
      </c>
      <c r="UQ84" s="8">
        <v>492147</v>
      </c>
      <c r="UR84" s="8">
        <v>394507</v>
      </c>
      <c r="US84" s="8">
        <v>345027</v>
      </c>
      <c r="UT84" s="8">
        <v>582317</v>
      </c>
      <c r="UU84" s="8">
        <v>55750</v>
      </c>
      <c r="UV84" s="8">
        <v>48908</v>
      </c>
      <c r="UW84" s="8">
        <v>44868</v>
      </c>
      <c r="UX84" s="8">
        <v>44364</v>
      </c>
      <c r="UY84" s="8">
        <v>60440</v>
      </c>
      <c r="UZ84" s="8">
        <v>46340</v>
      </c>
      <c r="VA84" s="8">
        <v>59319</v>
      </c>
      <c r="VB84" s="8">
        <v>49909</v>
      </c>
      <c r="VC84" s="8">
        <v>83955</v>
      </c>
      <c r="VD84" s="8">
        <v>106912</v>
      </c>
      <c r="VE84" s="8">
        <v>126134</v>
      </c>
      <c r="VF84" s="8">
        <v>116240</v>
      </c>
      <c r="VG84" s="8">
        <v>110160</v>
      </c>
      <c r="VH84" s="8">
        <v>101605</v>
      </c>
      <c r="VI84" s="8">
        <v>105440</v>
      </c>
      <c r="VJ84" s="8">
        <v>846966</v>
      </c>
      <c r="VK84" s="8">
        <v>1018901</v>
      </c>
      <c r="VL84" s="8">
        <v>1150990</v>
      </c>
      <c r="VM84" s="8">
        <v>1380801</v>
      </c>
      <c r="VN84" s="8">
        <v>1377777</v>
      </c>
      <c r="VO84" s="8">
        <v>258470</v>
      </c>
      <c r="VP84" s="8">
        <v>253741</v>
      </c>
      <c r="VQ84" s="8">
        <v>230257</v>
      </c>
      <c r="VR84" s="8">
        <v>203853</v>
      </c>
      <c r="VS84" s="8">
        <v>215448</v>
      </c>
      <c r="VT84" s="8">
        <v>345931</v>
      </c>
      <c r="VU84" s="8">
        <v>351091</v>
      </c>
      <c r="VV84" s="8">
        <v>283462</v>
      </c>
      <c r="VW84" s="8">
        <v>298344</v>
      </c>
      <c r="VX84" s="8">
        <v>316897</v>
      </c>
      <c r="VY84" s="8">
        <v>66921</v>
      </c>
      <c r="VZ84" s="8">
        <v>57268</v>
      </c>
      <c r="WA84" s="8">
        <v>57263</v>
      </c>
      <c r="WB84" s="8">
        <v>52802</v>
      </c>
      <c r="WC84" s="8">
        <v>52139</v>
      </c>
      <c r="WD84" s="8">
        <v>186736</v>
      </c>
      <c r="WE84" s="8">
        <v>220921</v>
      </c>
      <c r="WF84" s="8">
        <v>231722</v>
      </c>
      <c r="WG84" s="8">
        <v>280712</v>
      </c>
      <c r="WH84" s="8">
        <v>306358</v>
      </c>
      <c r="WI84" s="8">
        <v>179966</v>
      </c>
      <c r="WJ84" s="8">
        <v>286288</v>
      </c>
      <c r="WK84" s="8">
        <v>292639</v>
      </c>
      <c r="WL84" s="8">
        <v>240914</v>
      </c>
      <c r="WM84" s="8">
        <v>324550</v>
      </c>
      <c r="WN84" s="8">
        <v>43280</v>
      </c>
      <c r="WO84" s="8">
        <v>51424</v>
      </c>
      <c r="WP84" s="8">
        <v>42235</v>
      </c>
      <c r="WQ84" s="8">
        <v>41175</v>
      </c>
      <c r="WR84" s="8">
        <v>44602</v>
      </c>
      <c r="WS84" s="8">
        <v>159661</v>
      </c>
      <c r="WT84" s="8">
        <v>156801</v>
      </c>
      <c r="WU84" s="8">
        <v>143100</v>
      </c>
      <c r="WV84" s="8">
        <v>56816</v>
      </c>
      <c r="WW84" s="8">
        <v>158529</v>
      </c>
      <c r="WX84" s="8">
        <v>47455</v>
      </c>
      <c r="WY84" s="8">
        <v>61039</v>
      </c>
      <c r="WZ84" s="8">
        <v>65386</v>
      </c>
      <c r="XA84" s="8">
        <v>53021</v>
      </c>
      <c r="XB84" s="8">
        <v>61431</v>
      </c>
      <c r="XC84" s="8">
        <v>50552</v>
      </c>
      <c r="XD84" s="8">
        <v>53988</v>
      </c>
      <c r="XE84" s="8">
        <v>49417</v>
      </c>
      <c r="XF84" s="8">
        <v>58853</v>
      </c>
      <c r="XG84" s="8">
        <v>58853</v>
      </c>
      <c r="XH84" s="8">
        <v>40494</v>
      </c>
      <c r="XI84" s="8">
        <v>38997</v>
      </c>
      <c r="XJ84" s="8">
        <v>31423</v>
      </c>
      <c r="XK84" s="8">
        <v>23559</v>
      </c>
      <c r="XL84" s="8">
        <v>51497</v>
      </c>
      <c r="XM84" s="8">
        <v>28229</v>
      </c>
      <c r="XN84" s="8">
        <v>24316</v>
      </c>
      <c r="XO84" s="8">
        <v>24989</v>
      </c>
      <c r="XP84" s="8">
        <v>23049</v>
      </c>
      <c r="XQ84" s="8">
        <v>28646</v>
      </c>
      <c r="XR84" s="8">
        <v>36235</v>
      </c>
      <c r="XS84" s="8">
        <v>13363</v>
      </c>
      <c r="XT84" s="8">
        <v>11190</v>
      </c>
      <c r="XU84" s="8">
        <v>11159</v>
      </c>
      <c r="XV84" s="8">
        <v>21184</v>
      </c>
      <c r="XW84" s="8">
        <v>441953</v>
      </c>
      <c r="XX84" s="8">
        <v>717540</v>
      </c>
      <c r="XY84" s="8">
        <v>832842</v>
      </c>
      <c r="XZ84" s="8">
        <v>339624</v>
      </c>
      <c r="YA84" s="8" t="s">
        <v>150</v>
      </c>
      <c r="YB84" s="8">
        <v>396192</v>
      </c>
      <c r="YC84" s="8">
        <v>420333</v>
      </c>
      <c r="YD84" s="8">
        <v>388424</v>
      </c>
      <c r="YE84" s="8">
        <v>342048</v>
      </c>
      <c r="YF84" s="8">
        <v>383614</v>
      </c>
      <c r="YG84" s="8">
        <v>186079</v>
      </c>
      <c r="YH84" s="8">
        <v>186671</v>
      </c>
      <c r="YI84" s="8">
        <v>193411</v>
      </c>
      <c r="YJ84" s="8">
        <v>192298</v>
      </c>
      <c r="YK84" s="8">
        <v>324000</v>
      </c>
      <c r="YL84" s="8">
        <v>34493</v>
      </c>
      <c r="YM84" s="8">
        <v>76319</v>
      </c>
      <c r="YN84" s="8">
        <v>65028</v>
      </c>
      <c r="YO84" s="8">
        <v>57528</v>
      </c>
      <c r="YP84" s="8">
        <v>106512</v>
      </c>
      <c r="YQ84" s="8">
        <v>507500</v>
      </c>
      <c r="YR84" s="8">
        <v>519711</v>
      </c>
      <c r="YS84" s="8">
        <v>528949</v>
      </c>
      <c r="YT84" s="8">
        <v>568982</v>
      </c>
      <c r="YU84" s="8">
        <v>609814</v>
      </c>
      <c r="YV84" s="8">
        <v>171767</v>
      </c>
      <c r="YW84" s="8">
        <v>128312</v>
      </c>
      <c r="YX84" s="8">
        <v>131246</v>
      </c>
      <c r="YY84" s="8">
        <v>132150</v>
      </c>
      <c r="YZ84" s="8">
        <v>149693</v>
      </c>
      <c r="ZA84" s="8">
        <v>170461</v>
      </c>
      <c r="ZB84" s="8">
        <v>155941</v>
      </c>
      <c r="ZC84" s="8">
        <v>149253</v>
      </c>
      <c r="ZD84" s="8">
        <v>140669</v>
      </c>
      <c r="ZE84" s="8">
        <v>161834</v>
      </c>
    </row>
    <row r="85" spans="2:681" x14ac:dyDescent="0.2">
      <c r="B85" s="7">
        <v>321</v>
      </c>
      <c r="C85" s="7">
        <v>80</v>
      </c>
      <c r="D85" s="7" t="s">
        <v>623</v>
      </c>
      <c r="E85" s="7">
        <v>202833</v>
      </c>
      <c r="G85" s="200">
        <v>889484</v>
      </c>
      <c r="H85" s="200">
        <v>870263</v>
      </c>
      <c r="I85" s="200">
        <v>823301</v>
      </c>
      <c r="J85" s="200">
        <v>800079</v>
      </c>
      <c r="K85" s="200">
        <v>990796</v>
      </c>
      <c r="L85" s="8">
        <v>611350</v>
      </c>
      <c r="M85" s="8">
        <v>664092</v>
      </c>
      <c r="N85" s="8">
        <v>630270</v>
      </c>
      <c r="O85" s="8">
        <v>516928</v>
      </c>
      <c r="P85" s="8">
        <v>579617</v>
      </c>
      <c r="Q85" s="8">
        <v>2305655</v>
      </c>
      <c r="R85" s="8">
        <v>2454512</v>
      </c>
      <c r="S85" s="8">
        <v>2286958</v>
      </c>
      <c r="T85" s="8">
        <v>1954784</v>
      </c>
      <c r="U85" s="8">
        <v>2330363</v>
      </c>
      <c r="V85" s="8">
        <v>13590</v>
      </c>
      <c r="W85" s="8">
        <v>13263</v>
      </c>
      <c r="X85" s="8">
        <v>13521</v>
      </c>
      <c r="Y85" s="8">
        <v>12784</v>
      </c>
      <c r="Z85" s="8">
        <v>12912</v>
      </c>
      <c r="AA85" s="8">
        <v>404214</v>
      </c>
      <c r="AB85" s="8">
        <v>411679</v>
      </c>
      <c r="AC85" s="8">
        <v>348654</v>
      </c>
      <c r="AD85" s="8">
        <v>329891</v>
      </c>
      <c r="AE85" s="8">
        <v>374241</v>
      </c>
      <c r="AF85" s="8">
        <v>1174658</v>
      </c>
      <c r="AG85" s="8">
        <v>1334477</v>
      </c>
      <c r="AH85" s="8">
        <v>1206872</v>
      </c>
      <c r="AI85" s="8">
        <v>1063897</v>
      </c>
      <c r="AJ85" s="8">
        <v>1178228</v>
      </c>
      <c r="AK85" s="8">
        <v>1413575</v>
      </c>
      <c r="AL85" s="8">
        <v>1566964</v>
      </c>
      <c r="AM85" s="8">
        <v>1417659</v>
      </c>
      <c r="AN85" s="8">
        <v>1352484</v>
      </c>
      <c r="AO85" s="8">
        <v>1533326</v>
      </c>
      <c r="AP85" s="8">
        <v>598866</v>
      </c>
      <c r="AQ85" s="8">
        <v>642177</v>
      </c>
      <c r="AR85" s="8">
        <v>619161</v>
      </c>
      <c r="AS85" s="8">
        <v>589205</v>
      </c>
      <c r="AT85" s="8">
        <v>707415</v>
      </c>
      <c r="AU85" s="8">
        <v>367887</v>
      </c>
      <c r="AV85" s="8">
        <v>361973</v>
      </c>
      <c r="AW85" s="8">
        <v>357787</v>
      </c>
      <c r="AX85" s="8">
        <v>317656</v>
      </c>
      <c r="AY85" s="8">
        <v>383101</v>
      </c>
      <c r="AZ85" s="8">
        <v>949833</v>
      </c>
      <c r="BA85" s="8">
        <v>927219</v>
      </c>
      <c r="BB85" s="8">
        <v>869780</v>
      </c>
      <c r="BC85" s="8">
        <v>817077</v>
      </c>
      <c r="BD85" s="8">
        <v>932510</v>
      </c>
      <c r="BE85" s="8" t="s">
        <v>150</v>
      </c>
      <c r="BF85" s="8" t="s">
        <v>150</v>
      </c>
      <c r="BG85" s="8" t="s">
        <v>150</v>
      </c>
      <c r="BH85" s="8" t="s">
        <v>150</v>
      </c>
      <c r="BI85" s="8" t="s">
        <v>150</v>
      </c>
      <c r="BJ85" s="8">
        <v>114702</v>
      </c>
      <c r="BK85" s="8">
        <v>115809</v>
      </c>
      <c r="BL85" s="8">
        <v>113730</v>
      </c>
      <c r="BM85" s="8">
        <v>118132</v>
      </c>
      <c r="BN85" s="8">
        <v>170120</v>
      </c>
      <c r="BO85" s="8">
        <v>88690</v>
      </c>
      <c r="BP85" s="8">
        <v>92379</v>
      </c>
      <c r="BQ85" s="8">
        <v>84585</v>
      </c>
      <c r="BR85" s="8">
        <v>82614</v>
      </c>
      <c r="BS85" s="8">
        <v>128698</v>
      </c>
      <c r="BT85" s="8">
        <v>156975</v>
      </c>
      <c r="BU85" s="8">
        <v>192627</v>
      </c>
      <c r="BV85" s="8">
        <v>144314</v>
      </c>
      <c r="BW85" s="8">
        <v>138636</v>
      </c>
      <c r="BX85" s="8">
        <v>181094</v>
      </c>
      <c r="BY85" s="8">
        <v>14444</v>
      </c>
      <c r="BZ85" s="8">
        <v>17147</v>
      </c>
      <c r="CA85" s="8">
        <v>11187</v>
      </c>
      <c r="CB85" s="8">
        <v>21756</v>
      </c>
      <c r="CC85" s="8">
        <v>32730</v>
      </c>
      <c r="CD85" s="8">
        <v>68539</v>
      </c>
      <c r="CE85" s="8">
        <v>70786</v>
      </c>
      <c r="CF85" s="8">
        <v>76499</v>
      </c>
      <c r="CG85" s="8">
        <v>80328</v>
      </c>
      <c r="CH85" s="8">
        <v>90871</v>
      </c>
      <c r="CI85" s="8">
        <v>550397</v>
      </c>
      <c r="CJ85" s="8">
        <v>608712</v>
      </c>
      <c r="CK85" s="8">
        <v>544777</v>
      </c>
      <c r="CL85" s="8">
        <v>443428</v>
      </c>
      <c r="CM85" s="8">
        <v>646190</v>
      </c>
      <c r="CN85" s="8">
        <v>1351795</v>
      </c>
      <c r="CO85" s="8">
        <v>1934778</v>
      </c>
      <c r="CP85" s="8">
        <v>1726549</v>
      </c>
      <c r="CQ85" s="8">
        <v>1701255</v>
      </c>
      <c r="CR85" s="8">
        <v>1941645</v>
      </c>
      <c r="CS85" s="8">
        <v>1657942</v>
      </c>
      <c r="CT85" s="8">
        <v>1732403</v>
      </c>
      <c r="CU85" s="8">
        <v>1572449</v>
      </c>
      <c r="CV85" s="8">
        <v>1623098</v>
      </c>
      <c r="CW85" s="8">
        <v>1927559</v>
      </c>
      <c r="CX85" s="8">
        <v>48816</v>
      </c>
      <c r="CY85" s="8">
        <v>49081</v>
      </c>
      <c r="CZ85" s="8">
        <v>42785</v>
      </c>
      <c r="DA85" s="8">
        <v>32650</v>
      </c>
      <c r="DB85" s="8">
        <v>33712</v>
      </c>
      <c r="DC85" s="8">
        <v>1792033</v>
      </c>
      <c r="DD85" s="8">
        <v>1888139</v>
      </c>
      <c r="DE85" s="8">
        <v>1713110</v>
      </c>
      <c r="DF85" s="8">
        <v>1619684</v>
      </c>
      <c r="DG85" s="8">
        <v>1913307</v>
      </c>
      <c r="DH85" s="8" t="s">
        <v>150</v>
      </c>
      <c r="DI85" s="8" t="s">
        <v>150</v>
      </c>
      <c r="DJ85" s="8" t="s">
        <v>150</v>
      </c>
      <c r="DK85" s="8" t="s">
        <v>150</v>
      </c>
      <c r="DL85" s="8" t="s">
        <v>150</v>
      </c>
      <c r="DM85" s="8">
        <v>481443</v>
      </c>
      <c r="DN85" s="8">
        <v>477849</v>
      </c>
      <c r="DO85" s="8">
        <v>478720</v>
      </c>
      <c r="DP85" s="8">
        <v>453417</v>
      </c>
      <c r="DQ85" s="8">
        <v>479330</v>
      </c>
      <c r="DR85" s="8">
        <v>942632</v>
      </c>
      <c r="DS85" s="8">
        <v>1047109</v>
      </c>
      <c r="DT85" s="8">
        <v>881512</v>
      </c>
      <c r="DU85" s="8">
        <v>757481</v>
      </c>
      <c r="DV85" s="8">
        <v>1007734</v>
      </c>
      <c r="DW85" s="8">
        <v>1578322</v>
      </c>
      <c r="DX85" s="8">
        <v>1694283</v>
      </c>
      <c r="DY85" s="8">
        <v>1533848</v>
      </c>
      <c r="DZ85" s="8">
        <v>1569022</v>
      </c>
      <c r="EA85" s="8">
        <v>1633922</v>
      </c>
      <c r="EB85" s="8">
        <v>2882558</v>
      </c>
      <c r="EC85" s="8">
        <v>2838364</v>
      </c>
      <c r="ED85" s="8">
        <v>2736561</v>
      </c>
      <c r="EE85" s="8">
        <v>2539709</v>
      </c>
      <c r="EF85" s="8">
        <v>2417671</v>
      </c>
      <c r="EG85" s="8">
        <v>2158185</v>
      </c>
      <c r="EH85" s="8">
        <v>2255601</v>
      </c>
      <c r="EI85" s="8">
        <v>2051868</v>
      </c>
      <c r="EJ85" s="8">
        <v>1861276</v>
      </c>
      <c r="EK85" s="8">
        <v>2410581</v>
      </c>
      <c r="EL85" s="8">
        <v>1320710</v>
      </c>
      <c r="EM85" s="8">
        <v>1351276</v>
      </c>
      <c r="EN85" s="8">
        <v>1275469</v>
      </c>
      <c r="EO85" s="8">
        <v>1115014</v>
      </c>
      <c r="EP85" s="8">
        <v>1293209</v>
      </c>
      <c r="EQ85" s="8">
        <v>171676</v>
      </c>
      <c r="ER85" s="8">
        <v>199379</v>
      </c>
      <c r="ES85" s="8">
        <v>177205</v>
      </c>
      <c r="ET85" s="8">
        <v>153722</v>
      </c>
      <c r="EU85" s="8">
        <v>192897</v>
      </c>
      <c r="EV85" s="8">
        <v>359765</v>
      </c>
      <c r="EW85" s="8">
        <v>309759</v>
      </c>
      <c r="EX85" s="8">
        <v>297817</v>
      </c>
      <c r="EY85" s="8">
        <v>259603</v>
      </c>
      <c r="EZ85" s="8">
        <v>270182</v>
      </c>
      <c r="FA85" s="8">
        <v>2400718</v>
      </c>
      <c r="FB85" s="8">
        <v>2676688</v>
      </c>
      <c r="FC85" s="8">
        <v>2755291</v>
      </c>
      <c r="FD85" s="8">
        <v>2410007</v>
      </c>
      <c r="FE85" s="8">
        <v>2461998</v>
      </c>
      <c r="FF85" s="8">
        <v>214334</v>
      </c>
      <c r="FG85" s="8">
        <v>237286</v>
      </c>
      <c r="FH85" s="8">
        <v>218613</v>
      </c>
      <c r="FI85" s="8">
        <v>204370</v>
      </c>
      <c r="FJ85" s="8">
        <v>223380</v>
      </c>
      <c r="FK85" s="8">
        <v>369462</v>
      </c>
      <c r="FL85" s="8">
        <v>355691</v>
      </c>
      <c r="FM85" s="8">
        <v>296626</v>
      </c>
      <c r="FN85" s="8">
        <v>349935</v>
      </c>
      <c r="FO85" s="8">
        <v>464250</v>
      </c>
      <c r="FP85" s="8">
        <v>178725</v>
      </c>
      <c r="FQ85" s="8">
        <v>226010</v>
      </c>
      <c r="FR85" s="8">
        <v>204368</v>
      </c>
      <c r="FS85" s="8">
        <v>172285</v>
      </c>
      <c r="FT85" s="8">
        <v>346318</v>
      </c>
      <c r="FU85" s="8">
        <v>1009279</v>
      </c>
      <c r="FV85" s="8">
        <v>1154809</v>
      </c>
      <c r="FW85" s="8">
        <v>1002412</v>
      </c>
      <c r="FX85" s="8">
        <v>763863</v>
      </c>
      <c r="FY85" s="8">
        <v>922501</v>
      </c>
      <c r="FZ85" s="8">
        <v>2327978</v>
      </c>
      <c r="GA85" s="8">
        <v>2330449</v>
      </c>
      <c r="GB85" s="8">
        <v>2103273</v>
      </c>
      <c r="GC85" s="8">
        <v>1743966</v>
      </c>
      <c r="GD85" s="8">
        <v>2516839</v>
      </c>
      <c r="GE85" s="8">
        <v>575057</v>
      </c>
      <c r="GF85" s="8">
        <v>691481</v>
      </c>
      <c r="GG85" s="8">
        <v>625075</v>
      </c>
      <c r="GH85" s="8">
        <v>493771</v>
      </c>
      <c r="GI85" s="8">
        <v>545390</v>
      </c>
      <c r="GJ85" s="8">
        <v>365703</v>
      </c>
      <c r="GK85" s="8">
        <v>352263</v>
      </c>
      <c r="GL85" s="8">
        <v>330715</v>
      </c>
      <c r="GM85" s="8">
        <v>299163</v>
      </c>
      <c r="GN85" s="8">
        <v>383750</v>
      </c>
      <c r="GO85" s="8">
        <v>317770</v>
      </c>
      <c r="GP85" s="8">
        <v>346832</v>
      </c>
      <c r="GQ85" s="8">
        <v>286815</v>
      </c>
      <c r="GR85" s="8">
        <v>262346</v>
      </c>
      <c r="GS85" s="8">
        <v>324110</v>
      </c>
      <c r="GT85" s="8">
        <v>605496</v>
      </c>
      <c r="GU85" s="8">
        <v>650478</v>
      </c>
      <c r="GV85" s="8">
        <v>596394</v>
      </c>
      <c r="GW85" s="8">
        <v>512559</v>
      </c>
      <c r="GX85" s="8">
        <v>704298</v>
      </c>
      <c r="GY85" s="8">
        <v>253943</v>
      </c>
      <c r="GZ85" s="8">
        <v>290595</v>
      </c>
      <c r="HA85" s="8">
        <v>291507</v>
      </c>
      <c r="HB85" s="8">
        <v>254079</v>
      </c>
      <c r="HC85" s="8">
        <v>304405</v>
      </c>
      <c r="HD85" s="8">
        <v>17048</v>
      </c>
      <c r="HE85" s="8">
        <v>18783</v>
      </c>
      <c r="HF85" s="8">
        <v>23961</v>
      </c>
      <c r="HG85" s="8">
        <v>20375</v>
      </c>
      <c r="HH85" s="8">
        <v>24834</v>
      </c>
      <c r="HI85" s="8">
        <v>4217729</v>
      </c>
      <c r="HJ85" s="8">
        <v>3939471</v>
      </c>
      <c r="HK85" s="8">
        <v>3930740</v>
      </c>
      <c r="HL85" s="8">
        <v>3341246</v>
      </c>
      <c r="HM85" s="8">
        <v>4049145</v>
      </c>
      <c r="HN85" s="8">
        <v>61459</v>
      </c>
      <c r="HO85" s="8" t="s">
        <v>150</v>
      </c>
      <c r="HP85" s="8" t="s">
        <v>150</v>
      </c>
      <c r="HQ85" s="8" t="s">
        <v>150</v>
      </c>
      <c r="HR85" s="8" t="s">
        <v>150</v>
      </c>
      <c r="HS85" s="8">
        <v>3343362</v>
      </c>
      <c r="HT85" s="8">
        <v>3497896</v>
      </c>
      <c r="HU85" s="8">
        <v>3317671</v>
      </c>
      <c r="HV85" s="8">
        <v>2873764</v>
      </c>
      <c r="HW85" s="8">
        <v>3672603</v>
      </c>
      <c r="HX85" s="8">
        <v>11179</v>
      </c>
      <c r="HY85" s="8">
        <v>12046</v>
      </c>
      <c r="HZ85" s="8">
        <v>12368</v>
      </c>
      <c r="IA85" s="8">
        <v>5068</v>
      </c>
      <c r="IB85" s="8" t="s">
        <v>150</v>
      </c>
      <c r="IC85" s="8">
        <v>323320</v>
      </c>
      <c r="ID85" s="8">
        <v>370099</v>
      </c>
      <c r="IE85" s="8">
        <v>364768</v>
      </c>
      <c r="IF85" s="8">
        <v>351043</v>
      </c>
      <c r="IG85" s="8">
        <v>341645</v>
      </c>
      <c r="IH85" s="8">
        <v>719216</v>
      </c>
      <c r="II85" s="8">
        <v>725002</v>
      </c>
      <c r="IJ85" s="8">
        <v>643784</v>
      </c>
      <c r="IK85" s="8">
        <v>530767</v>
      </c>
      <c r="IL85" s="8">
        <v>616160</v>
      </c>
      <c r="IM85" s="8">
        <v>170196</v>
      </c>
      <c r="IN85" s="8">
        <v>205176</v>
      </c>
      <c r="IO85" s="8" t="s">
        <v>150</v>
      </c>
      <c r="IP85" s="8" t="s">
        <v>150</v>
      </c>
      <c r="IQ85" s="8" t="s">
        <v>150</v>
      </c>
      <c r="IR85" s="8">
        <v>939278</v>
      </c>
      <c r="IS85" s="8">
        <v>1093361</v>
      </c>
      <c r="IT85" s="8" t="s">
        <v>150</v>
      </c>
      <c r="IU85" s="8" t="s">
        <v>150</v>
      </c>
      <c r="IV85" s="8" t="s">
        <v>150</v>
      </c>
      <c r="IW85" s="8">
        <v>543658</v>
      </c>
      <c r="IX85" s="8">
        <v>567219</v>
      </c>
      <c r="IY85" s="8">
        <v>539454</v>
      </c>
      <c r="IZ85" s="8">
        <v>526040</v>
      </c>
      <c r="JA85" s="8">
        <v>614556</v>
      </c>
      <c r="JB85" s="8">
        <v>1031199</v>
      </c>
      <c r="JC85" s="8">
        <v>1143968</v>
      </c>
      <c r="JD85" s="8">
        <v>1035970</v>
      </c>
      <c r="JE85" s="8">
        <v>864881</v>
      </c>
      <c r="JF85" s="8">
        <v>940933</v>
      </c>
      <c r="JG85" s="8">
        <v>534828</v>
      </c>
      <c r="JH85" s="8">
        <v>548004</v>
      </c>
      <c r="JI85" s="8">
        <v>524886</v>
      </c>
      <c r="JJ85" s="8">
        <v>448135</v>
      </c>
      <c r="JK85" s="8">
        <v>402919</v>
      </c>
      <c r="JL85" s="8">
        <v>826721</v>
      </c>
      <c r="JM85" s="8">
        <v>911157</v>
      </c>
      <c r="JN85" s="8">
        <v>880512</v>
      </c>
      <c r="JO85" s="8">
        <v>893210</v>
      </c>
      <c r="JP85" s="8">
        <v>929250</v>
      </c>
      <c r="JQ85" s="8">
        <v>300915</v>
      </c>
      <c r="JR85" s="8">
        <v>306551</v>
      </c>
      <c r="JS85" s="8">
        <v>275725</v>
      </c>
      <c r="JT85" s="8">
        <v>225081</v>
      </c>
      <c r="JU85" s="8">
        <v>306568</v>
      </c>
      <c r="JV85" s="8">
        <v>677569</v>
      </c>
      <c r="JW85" s="8">
        <v>704416</v>
      </c>
      <c r="JX85" s="8">
        <v>621565</v>
      </c>
      <c r="JY85" s="8">
        <v>576494</v>
      </c>
      <c r="JZ85" s="8">
        <v>652534</v>
      </c>
      <c r="KA85" s="8">
        <v>125837</v>
      </c>
      <c r="KB85" s="8">
        <v>133875</v>
      </c>
      <c r="KC85" s="8">
        <v>124088</v>
      </c>
      <c r="KD85" s="8">
        <v>117843</v>
      </c>
      <c r="KE85" s="8">
        <v>118047</v>
      </c>
      <c r="KF85" s="8">
        <v>25252</v>
      </c>
      <c r="KG85" s="8">
        <v>23214</v>
      </c>
      <c r="KH85" s="8">
        <v>21437</v>
      </c>
      <c r="KI85" s="8">
        <v>22354</v>
      </c>
      <c r="KJ85" s="8" t="s">
        <v>150</v>
      </c>
      <c r="KK85" s="8">
        <v>31891</v>
      </c>
      <c r="KL85" s="8">
        <v>38108</v>
      </c>
      <c r="KM85" s="8">
        <v>40022</v>
      </c>
      <c r="KN85" s="8">
        <v>32977</v>
      </c>
      <c r="KO85" s="8" t="s">
        <v>150</v>
      </c>
      <c r="KP85" s="8">
        <v>15720</v>
      </c>
      <c r="KQ85" s="8">
        <v>17564</v>
      </c>
      <c r="KR85" s="8">
        <v>16030</v>
      </c>
      <c r="KS85" s="8">
        <v>16621</v>
      </c>
      <c r="KT85" s="8">
        <v>17708</v>
      </c>
      <c r="KU85" s="8">
        <v>452556</v>
      </c>
      <c r="KV85" s="8">
        <v>471652</v>
      </c>
      <c r="KW85" s="8">
        <v>444993</v>
      </c>
      <c r="KX85" s="8">
        <v>403047</v>
      </c>
      <c r="KY85" s="8">
        <v>437510</v>
      </c>
      <c r="KZ85" s="8">
        <v>144508</v>
      </c>
      <c r="LA85" s="8">
        <v>141755</v>
      </c>
      <c r="LB85" s="8">
        <v>130329</v>
      </c>
      <c r="LC85" s="8">
        <v>118756</v>
      </c>
      <c r="LD85" s="8">
        <v>136943</v>
      </c>
      <c r="LE85" s="8">
        <v>579028</v>
      </c>
      <c r="LF85" s="8">
        <v>695578</v>
      </c>
      <c r="LG85" s="8">
        <v>707153</v>
      </c>
      <c r="LH85" s="8">
        <v>593208</v>
      </c>
      <c r="LI85" s="8">
        <v>513259</v>
      </c>
      <c r="LJ85" s="8">
        <v>193242</v>
      </c>
      <c r="LK85" s="8">
        <v>229553</v>
      </c>
      <c r="LL85" s="8" t="s">
        <v>150</v>
      </c>
      <c r="LM85" s="8" t="s">
        <v>150</v>
      </c>
      <c r="LN85" s="8" t="s">
        <v>150</v>
      </c>
      <c r="LO85" s="8">
        <v>115360</v>
      </c>
      <c r="LP85" s="8">
        <v>119661</v>
      </c>
      <c r="LQ85" s="8">
        <v>124845</v>
      </c>
      <c r="LR85" s="8">
        <v>100763</v>
      </c>
      <c r="LS85" s="8">
        <v>108561</v>
      </c>
      <c r="LT85" s="8">
        <v>275943</v>
      </c>
      <c r="LU85" s="8">
        <v>305391</v>
      </c>
      <c r="LV85" s="8">
        <v>287493</v>
      </c>
      <c r="LW85" s="8">
        <v>275618</v>
      </c>
      <c r="LX85" s="8">
        <v>330204</v>
      </c>
      <c r="LY85" s="8">
        <v>679420</v>
      </c>
      <c r="LZ85" s="8">
        <v>748008</v>
      </c>
      <c r="MA85" s="8">
        <v>691159</v>
      </c>
      <c r="MB85" s="8">
        <v>636769</v>
      </c>
      <c r="MC85" s="8">
        <v>845224</v>
      </c>
      <c r="MD85" s="8">
        <v>446473</v>
      </c>
      <c r="ME85" s="8">
        <v>469574</v>
      </c>
      <c r="MF85" s="8">
        <v>442954</v>
      </c>
      <c r="MG85" s="8">
        <v>411402</v>
      </c>
      <c r="MH85" s="8">
        <v>617436</v>
      </c>
      <c r="MI85" s="8">
        <v>532204</v>
      </c>
      <c r="MJ85" s="8">
        <v>583827</v>
      </c>
      <c r="MK85" s="8">
        <v>544062</v>
      </c>
      <c r="ML85" s="8">
        <v>493289</v>
      </c>
      <c r="MM85" s="8">
        <v>618096</v>
      </c>
      <c r="MN85" s="8">
        <v>955121</v>
      </c>
      <c r="MO85" s="8">
        <v>994861</v>
      </c>
      <c r="MP85" s="8">
        <v>881241</v>
      </c>
      <c r="MQ85" s="8">
        <v>744391</v>
      </c>
      <c r="MR85" s="8">
        <v>779913</v>
      </c>
      <c r="MS85" s="8">
        <v>5022</v>
      </c>
      <c r="MT85" s="8">
        <v>5369</v>
      </c>
      <c r="MU85" s="8">
        <v>4789</v>
      </c>
      <c r="MV85" s="8">
        <v>4202</v>
      </c>
      <c r="MW85" s="8">
        <v>4095</v>
      </c>
      <c r="MX85" s="8">
        <v>2570</v>
      </c>
      <c r="MY85" s="8">
        <v>1104</v>
      </c>
      <c r="MZ85" s="8" t="s">
        <v>150</v>
      </c>
      <c r="NA85" s="8" t="s">
        <v>150</v>
      </c>
      <c r="NB85" s="8" t="s">
        <v>150</v>
      </c>
      <c r="NC85" s="8">
        <v>337430</v>
      </c>
      <c r="ND85" s="8">
        <v>416227</v>
      </c>
      <c r="NE85" s="8">
        <v>422160</v>
      </c>
      <c r="NF85" s="8">
        <v>380505</v>
      </c>
      <c r="NG85" s="8">
        <v>336283</v>
      </c>
      <c r="NH85" s="8">
        <v>1078308</v>
      </c>
      <c r="NI85" s="8">
        <v>1050504</v>
      </c>
      <c r="NJ85" s="8">
        <v>1076506</v>
      </c>
      <c r="NK85" s="8">
        <v>905728</v>
      </c>
      <c r="NL85" s="8">
        <v>1047440</v>
      </c>
      <c r="NM85" s="8">
        <v>350929</v>
      </c>
      <c r="NN85" s="8">
        <v>461994</v>
      </c>
      <c r="NO85" s="8">
        <v>332312</v>
      </c>
      <c r="NP85" s="8">
        <v>303983</v>
      </c>
      <c r="NQ85" s="8">
        <v>436130</v>
      </c>
      <c r="NR85" s="8">
        <v>702730</v>
      </c>
      <c r="NS85" s="8">
        <v>740036</v>
      </c>
      <c r="NT85" s="8">
        <v>634326</v>
      </c>
      <c r="NU85" s="8">
        <v>623748</v>
      </c>
      <c r="NV85" s="8">
        <v>877088</v>
      </c>
      <c r="NW85" s="8">
        <v>1682</v>
      </c>
      <c r="NX85" s="8">
        <v>1846</v>
      </c>
      <c r="NY85" s="8">
        <v>1884</v>
      </c>
      <c r="NZ85" s="8">
        <v>1899</v>
      </c>
      <c r="OA85" s="8">
        <v>2247</v>
      </c>
      <c r="OB85" s="8">
        <v>754391</v>
      </c>
      <c r="OC85" s="8">
        <v>687594</v>
      </c>
      <c r="OD85" s="8">
        <v>639518</v>
      </c>
      <c r="OE85" s="8">
        <v>471782</v>
      </c>
      <c r="OF85" s="8">
        <v>586006</v>
      </c>
      <c r="OG85" s="8">
        <v>1847694</v>
      </c>
      <c r="OH85" s="8">
        <v>1958996</v>
      </c>
      <c r="OI85" s="8">
        <v>1910436</v>
      </c>
      <c r="OJ85" s="8">
        <v>1845987</v>
      </c>
      <c r="OK85" s="8">
        <v>2046062</v>
      </c>
      <c r="OL85" s="8">
        <v>460398</v>
      </c>
      <c r="OM85" s="8">
        <v>445399</v>
      </c>
      <c r="ON85" s="8">
        <v>427201</v>
      </c>
      <c r="OO85" s="8">
        <v>420425</v>
      </c>
      <c r="OP85" s="8">
        <v>449554</v>
      </c>
      <c r="OQ85" s="8">
        <v>301778</v>
      </c>
      <c r="OR85" s="8">
        <v>260402</v>
      </c>
      <c r="OS85" s="8">
        <v>283107</v>
      </c>
      <c r="OT85" s="8">
        <v>311679</v>
      </c>
      <c r="OU85" s="8">
        <v>328049</v>
      </c>
      <c r="OV85" s="8">
        <v>10557</v>
      </c>
      <c r="OW85" s="8">
        <v>10882</v>
      </c>
      <c r="OX85" s="8">
        <v>10745</v>
      </c>
      <c r="OY85" s="8">
        <v>10668</v>
      </c>
      <c r="OZ85" s="8">
        <v>12716</v>
      </c>
      <c r="PA85" s="8">
        <v>713036</v>
      </c>
      <c r="PB85" s="8">
        <v>1060820</v>
      </c>
      <c r="PC85" s="8">
        <v>911830</v>
      </c>
      <c r="PD85" s="8">
        <v>797294</v>
      </c>
      <c r="PE85" s="8">
        <v>716573</v>
      </c>
      <c r="PF85" s="8">
        <v>286338</v>
      </c>
      <c r="PG85" s="8">
        <v>223178</v>
      </c>
      <c r="PH85" s="8">
        <v>208027</v>
      </c>
      <c r="PI85" s="8">
        <v>195253</v>
      </c>
      <c r="PJ85" s="8">
        <v>192414</v>
      </c>
      <c r="PK85" s="8">
        <v>824680</v>
      </c>
      <c r="PL85" s="8">
        <v>830505</v>
      </c>
      <c r="PM85" s="8">
        <v>771826</v>
      </c>
      <c r="PN85" s="8">
        <v>674104</v>
      </c>
      <c r="PO85" s="8">
        <v>738001</v>
      </c>
      <c r="PP85" s="8">
        <v>1042806</v>
      </c>
      <c r="PQ85" s="8">
        <v>1041863</v>
      </c>
      <c r="PR85" s="8">
        <v>921930</v>
      </c>
      <c r="PS85" s="8">
        <v>754235</v>
      </c>
      <c r="PT85" s="8">
        <v>2282922</v>
      </c>
      <c r="PU85" s="8">
        <v>123714</v>
      </c>
      <c r="PV85" s="8">
        <v>135910</v>
      </c>
      <c r="PW85" s="8">
        <v>105134</v>
      </c>
      <c r="PX85" s="8">
        <v>91870</v>
      </c>
      <c r="PY85" s="8">
        <v>124584</v>
      </c>
      <c r="PZ85" s="8">
        <v>156640</v>
      </c>
      <c r="QA85" s="8">
        <v>171851</v>
      </c>
      <c r="QB85" s="8">
        <v>166258</v>
      </c>
      <c r="QC85" s="8">
        <v>137360</v>
      </c>
      <c r="QD85" s="8">
        <v>159647</v>
      </c>
      <c r="QE85" s="8">
        <v>5023688</v>
      </c>
      <c r="QF85" s="8">
        <v>4785972</v>
      </c>
      <c r="QG85" s="8">
        <v>5292284</v>
      </c>
      <c r="QH85" s="8">
        <v>5700472</v>
      </c>
      <c r="QI85" s="8">
        <v>6757467</v>
      </c>
      <c r="QJ85" s="8">
        <v>2102987</v>
      </c>
      <c r="QK85" s="8">
        <v>2165357</v>
      </c>
      <c r="QL85" s="8">
        <v>2110098</v>
      </c>
      <c r="QM85" s="8">
        <v>2121615</v>
      </c>
      <c r="QN85" s="8">
        <v>2078400</v>
      </c>
      <c r="QO85" s="8">
        <v>648913</v>
      </c>
      <c r="QP85" s="8">
        <v>717398</v>
      </c>
      <c r="QQ85" s="8">
        <v>701547</v>
      </c>
      <c r="QR85" s="8">
        <v>681112</v>
      </c>
      <c r="QS85" s="8">
        <v>744706</v>
      </c>
      <c r="QT85" s="8">
        <v>266703</v>
      </c>
      <c r="QU85" s="8">
        <v>287625</v>
      </c>
      <c r="QV85" s="8">
        <v>265153</v>
      </c>
      <c r="QW85" s="8">
        <v>231327</v>
      </c>
      <c r="QX85" s="8">
        <v>260148</v>
      </c>
      <c r="QY85" s="8">
        <v>99938</v>
      </c>
      <c r="QZ85" s="8">
        <v>105038</v>
      </c>
      <c r="RA85" s="8">
        <v>102467</v>
      </c>
      <c r="RB85" s="8">
        <v>96494</v>
      </c>
      <c r="RC85" s="8">
        <v>107673</v>
      </c>
      <c r="RD85" s="8">
        <v>3404</v>
      </c>
      <c r="RE85" s="8" t="s">
        <v>150</v>
      </c>
      <c r="RF85" s="8" t="s">
        <v>150</v>
      </c>
      <c r="RG85" s="8" t="s">
        <v>150</v>
      </c>
      <c r="RH85" s="8" t="s">
        <v>150</v>
      </c>
      <c r="RI85" s="8">
        <v>2386</v>
      </c>
      <c r="RJ85" s="8">
        <v>2336</v>
      </c>
      <c r="RK85" s="8">
        <v>2065</v>
      </c>
      <c r="RL85" s="8">
        <v>2304</v>
      </c>
      <c r="RM85" s="8" t="s">
        <v>150</v>
      </c>
      <c r="RN85" s="8">
        <v>678954</v>
      </c>
      <c r="RO85" s="8">
        <v>660113</v>
      </c>
      <c r="RP85" s="8">
        <v>732285</v>
      </c>
      <c r="RQ85" s="8">
        <v>802172</v>
      </c>
      <c r="RR85" s="8">
        <v>897930</v>
      </c>
      <c r="RS85" s="8">
        <v>663528</v>
      </c>
      <c r="RT85" s="8">
        <v>762941</v>
      </c>
      <c r="RU85" s="8">
        <v>643685</v>
      </c>
      <c r="RV85" s="8">
        <v>586251</v>
      </c>
      <c r="RW85" s="8">
        <v>657098</v>
      </c>
      <c r="RX85" s="8">
        <v>497005</v>
      </c>
      <c r="RY85" s="8">
        <v>542015</v>
      </c>
      <c r="RZ85" s="8">
        <v>550415</v>
      </c>
      <c r="SA85" s="8">
        <v>478662</v>
      </c>
      <c r="SB85" s="8">
        <v>552204</v>
      </c>
      <c r="SC85" s="8">
        <v>1410589</v>
      </c>
      <c r="SD85" s="8">
        <v>1612242</v>
      </c>
      <c r="SE85" s="8">
        <v>1623227</v>
      </c>
      <c r="SF85" s="8">
        <v>1390990</v>
      </c>
      <c r="SG85" s="8">
        <v>1644071</v>
      </c>
      <c r="SH85" s="8">
        <v>265066</v>
      </c>
      <c r="SI85" s="8">
        <v>342656</v>
      </c>
      <c r="SJ85" s="8">
        <v>377092</v>
      </c>
      <c r="SK85" s="8">
        <v>334712</v>
      </c>
      <c r="SL85" s="8">
        <v>330352</v>
      </c>
      <c r="SM85" s="8">
        <v>459325</v>
      </c>
      <c r="SN85" s="8">
        <v>462554</v>
      </c>
      <c r="SO85" s="8">
        <v>459480</v>
      </c>
      <c r="SP85" s="8">
        <v>482233</v>
      </c>
      <c r="SQ85" s="8">
        <v>674292</v>
      </c>
      <c r="SR85" s="8">
        <v>742096</v>
      </c>
      <c r="SS85" s="8">
        <v>828332</v>
      </c>
      <c r="ST85" s="8">
        <v>756796</v>
      </c>
      <c r="SU85" s="8">
        <v>532306</v>
      </c>
      <c r="SV85" s="8">
        <v>679382</v>
      </c>
      <c r="SW85" s="8">
        <v>1569583</v>
      </c>
      <c r="SX85" s="8">
        <v>1636283</v>
      </c>
      <c r="SY85" s="8">
        <v>1748439</v>
      </c>
      <c r="SZ85" s="8">
        <v>1641955</v>
      </c>
      <c r="TA85" s="8">
        <v>1738844</v>
      </c>
      <c r="TB85" s="8">
        <v>796270</v>
      </c>
      <c r="TC85" s="8">
        <v>845731</v>
      </c>
      <c r="TD85" s="8">
        <v>945148</v>
      </c>
      <c r="TE85" s="8">
        <v>780268</v>
      </c>
      <c r="TF85" s="8">
        <v>1106876</v>
      </c>
      <c r="TG85" s="8">
        <v>117872</v>
      </c>
      <c r="TH85" s="8">
        <v>145846</v>
      </c>
      <c r="TI85" s="8">
        <v>107562</v>
      </c>
      <c r="TJ85" s="8">
        <v>122043</v>
      </c>
      <c r="TK85" s="8">
        <v>155428</v>
      </c>
      <c r="TL85" s="8">
        <v>86016</v>
      </c>
      <c r="TM85" s="8">
        <v>92653</v>
      </c>
      <c r="TN85" s="8">
        <v>99524</v>
      </c>
      <c r="TO85" s="8">
        <v>91733</v>
      </c>
      <c r="TP85" s="8">
        <v>102221</v>
      </c>
      <c r="TQ85" s="8">
        <v>1919140</v>
      </c>
      <c r="TR85" s="8">
        <v>2047234</v>
      </c>
      <c r="TS85" s="8">
        <v>1882316</v>
      </c>
      <c r="TT85" s="8">
        <v>1849081</v>
      </c>
      <c r="TU85" s="8">
        <v>1881941</v>
      </c>
      <c r="TV85" s="8">
        <v>302675</v>
      </c>
      <c r="TW85" s="8">
        <v>389296</v>
      </c>
      <c r="TX85" s="8">
        <v>394620</v>
      </c>
      <c r="TY85" s="8">
        <v>338077</v>
      </c>
      <c r="TZ85" s="8">
        <v>432400</v>
      </c>
      <c r="UA85" s="8">
        <v>5088816</v>
      </c>
      <c r="UB85" s="8">
        <v>5451007</v>
      </c>
      <c r="UC85" s="8">
        <v>4979624</v>
      </c>
      <c r="UD85" s="8">
        <v>5004341</v>
      </c>
      <c r="UE85" s="8">
        <v>5827440</v>
      </c>
      <c r="UF85" s="8">
        <v>236961</v>
      </c>
      <c r="UG85" s="8">
        <v>261653</v>
      </c>
      <c r="UH85" s="8">
        <v>248844</v>
      </c>
      <c r="UI85" s="8">
        <v>224913</v>
      </c>
      <c r="UJ85" s="8">
        <v>272250</v>
      </c>
      <c r="UK85" s="8">
        <v>840409</v>
      </c>
      <c r="UL85" s="8">
        <v>867736</v>
      </c>
      <c r="UM85" s="8">
        <v>805227</v>
      </c>
      <c r="UN85" s="8">
        <v>725040</v>
      </c>
      <c r="UO85" s="8">
        <v>1437935</v>
      </c>
      <c r="UP85" s="8">
        <v>933186</v>
      </c>
      <c r="UQ85" s="8">
        <v>927906</v>
      </c>
      <c r="UR85" s="8">
        <v>728385</v>
      </c>
      <c r="US85" s="8">
        <v>672323</v>
      </c>
      <c r="UT85" s="8">
        <v>1114689</v>
      </c>
      <c r="UU85" s="8">
        <v>55750</v>
      </c>
      <c r="UV85" s="8">
        <v>48908</v>
      </c>
      <c r="UW85" s="8">
        <v>44868</v>
      </c>
      <c r="UX85" s="8">
        <v>44364</v>
      </c>
      <c r="UY85" s="8">
        <v>60440</v>
      </c>
      <c r="UZ85" s="8">
        <v>798039</v>
      </c>
      <c r="VA85" s="8">
        <v>816082</v>
      </c>
      <c r="VB85" s="8">
        <v>686062</v>
      </c>
      <c r="VC85" s="8">
        <v>604729</v>
      </c>
      <c r="VD85" s="8">
        <v>879069</v>
      </c>
      <c r="VE85" s="8">
        <v>125985</v>
      </c>
      <c r="VF85" s="8">
        <v>116240</v>
      </c>
      <c r="VG85" s="8">
        <v>110160</v>
      </c>
      <c r="VH85" s="8">
        <v>101605</v>
      </c>
      <c r="VI85" s="8">
        <v>105440</v>
      </c>
      <c r="VJ85" s="8">
        <v>846966</v>
      </c>
      <c r="VK85" s="8">
        <v>1018901</v>
      </c>
      <c r="VL85" s="8">
        <v>1150990</v>
      </c>
      <c r="VM85" s="8">
        <v>1380801</v>
      </c>
      <c r="VN85" s="8">
        <v>1377777</v>
      </c>
      <c r="VO85" s="8">
        <v>500685</v>
      </c>
      <c r="VP85" s="8">
        <v>256353</v>
      </c>
      <c r="VQ85" s="8">
        <v>232889</v>
      </c>
      <c r="VR85" s="8">
        <v>205608</v>
      </c>
      <c r="VS85" s="8">
        <v>215970</v>
      </c>
      <c r="VT85" s="8">
        <v>526081</v>
      </c>
      <c r="VU85" s="8">
        <v>546458</v>
      </c>
      <c r="VV85" s="8">
        <v>485172</v>
      </c>
      <c r="VW85" s="8">
        <v>472986</v>
      </c>
      <c r="VX85" s="8">
        <v>523623</v>
      </c>
      <c r="VY85" s="8">
        <v>93392</v>
      </c>
      <c r="VZ85" s="8">
        <v>57280</v>
      </c>
      <c r="WA85" s="8">
        <v>57263</v>
      </c>
      <c r="WB85" s="8">
        <v>52802</v>
      </c>
      <c r="WC85" s="8">
        <v>52139</v>
      </c>
      <c r="WD85" s="8">
        <v>181534</v>
      </c>
      <c r="WE85" s="8">
        <v>217482</v>
      </c>
      <c r="WF85" s="8">
        <v>223672</v>
      </c>
      <c r="WG85" s="8">
        <v>276926</v>
      </c>
      <c r="WH85" s="8">
        <v>312676</v>
      </c>
      <c r="WI85" s="8">
        <v>597515</v>
      </c>
      <c r="WJ85" s="8">
        <v>722643</v>
      </c>
      <c r="WK85" s="8">
        <v>712449</v>
      </c>
      <c r="WL85" s="8">
        <v>648962</v>
      </c>
      <c r="WM85" s="8">
        <v>783100</v>
      </c>
      <c r="WN85" s="8">
        <v>43280</v>
      </c>
      <c r="WO85" s="8">
        <v>51424</v>
      </c>
      <c r="WP85" s="8">
        <v>42235</v>
      </c>
      <c r="WQ85" s="8">
        <v>41175</v>
      </c>
      <c r="WR85" s="8">
        <v>45392</v>
      </c>
      <c r="WS85" s="8">
        <v>1223847</v>
      </c>
      <c r="WT85" s="8">
        <v>1176776</v>
      </c>
      <c r="WU85" s="8">
        <v>987036</v>
      </c>
      <c r="WV85" s="8">
        <v>848503</v>
      </c>
      <c r="WW85" s="8">
        <v>1050437</v>
      </c>
      <c r="WX85" s="8">
        <v>47455</v>
      </c>
      <c r="WY85" s="8">
        <v>61039</v>
      </c>
      <c r="WZ85" s="8">
        <v>65386</v>
      </c>
      <c r="XA85" s="8">
        <v>53021</v>
      </c>
      <c r="XB85" s="8">
        <v>61431</v>
      </c>
      <c r="XC85" s="8">
        <v>73759</v>
      </c>
      <c r="XD85" s="8">
        <v>78548</v>
      </c>
      <c r="XE85" s="8">
        <v>71575</v>
      </c>
      <c r="XF85" s="8">
        <v>80636</v>
      </c>
      <c r="XG85" s="8">
        <v>116529</v>
      </c>
      <c r="XH85" s="8">
        <v>40494</v>
      </c>
      <c r="XI85" s="8">
        <v>38997</v>
      </c>
      <c r="XJ85" s="8">
        <v>48790</v>
      </c>
      <c r="XK85" s="8">
        <v>45936</v>
      </c>
      <c r="XL85" s="8">
        <v>89053</v>
      </c>
      <c r="XM85" s="8">
        <v>31106</v>
      </c>
      <c r="XN85" s="8">
        <v>27527</v>
      </c>
      <c r="XO85" s="8">
        <v>27720</v>
      </c>
      <c r="XP85" s="8">
        <v>25766</v>
      </c>
      <c r="XQ85" s="8">
        <v>31488</v>
      </c>
      <c r="XR85" s="8">
        <v>36262</v>
      </c>
      <c r="XS85" s="8">
        <v>13416</v>
      </c>
      <c r="XT85" s="8">
        <v>11201</v>
      </c>
      <c r="XU85" s="8">
        <v>11150</v>
      </c>
      <c r="XV85" s="8">
        <v>21190</v>
      </c>
      <c r="XW85" s="8">
        <v>2674624</v>
      </c>
      <c r="XX85" s="8">
        <v>3308550</v>
      </c>
      <c r="XY85" s="8">
        <v>4169821</v>
      </c>
      <c r="XZ85" s="8">
        <v>2530999</v>
      </c>
      <c r="YA85" s="8" t="s">
        <v>150</v>
      </c>
      <c r="YB85" s="8">
        <v>396192</v>
      </c>
      <c r="YC85" s="8">
        <v>420333</v>
      </c>
      <c r="YD85" s="8">
        <v>388424</v>
      </c>
      <c r="YE85" s="8">
        <v>342048</v>
      </c>
      <c r="YF85" s="8">
        <v>383614</v>
      </c>
      <c r="YG85" s="8">
        <v>478159</v>
      </c>
      <c r="YH85" s="8">
        <v>520611</v>
      </c>
      <c r="YI85" s="8">
        <v>418627</v>
      </c>
      <c r="YJ85" s="8">
        <v>369890</v>
      </c>
      <c r="YK85" s="8">
        <v>523219</v>
      </c>
      <c r="YL85" s="8">
        <v>148647</v>
      </c>
      <c r="YM85" s="8">
        <v>175331</v>
      </c>
      <c r="YN85" s="8">
        <v>146318</v>
      </c>
      <c r="YO85" s="8">
        <v>127775</v>
      </c>
      <c r="YP85" s="8">
        <v>140725</v>
      </c>
      <c r="YQ85" s="8">
        <v>1753817</v>
      </c>
      <c r="YR85" s="8">
        <v>1631072</v>
      </c>
      <c r="YS85" s="8">
        <v>1542976</v>
      </c>
      <c r="YT85" s="8">
        <v>1496994</v>
      </c>
      <c r="YU85" s="8">
        <v>1631300</v>
      </c>
      <c r="YV85" s="8">
        <v>450529</v>
      </c>
      <c r="YW85" s="8">
        <v>463779</v>
      </c>
      <c r="YX85" s="8">
        <v>407809</v>
      </c>
      <c r="YY85" s="8">
        <v>384596</v>
      </c>
      <c r="YZ85" s="8">
        <v>458597</v>
      </c>
      <c r="ZA85" s="8">
        <v>498376</v>
      </c>
      <c r="ZB85" s="8">
        <v>499088</v>
      </c>
      <c r="ZC85" s="8">
        <v>429568</v>
      </c>
      <c r="ZD85" s="8">
        <v>387635</v>
      </c>
      <c r="ZE85" s="8">
        <v>455183</v>
      </c>
    </row>
    <row r="86" spans="2:681" x14ac:dyDescent="0.2">
      <c r="B86" s="189">
        <v>321</v>
      </c>
      <c r="C86" s="189">
        <v>81</v>
      </c>
      <c r="D86" s="189" t="s">
        <v>624</v>
      </c>
      <c r="E86" s="189"/>
      <c r="F86" s="189"/>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78"/>
      <c r="BW86" s="78"/>
      <c r="BX86" s="78"/>
      <c r="BY86" s="78"/>
      <c r="BZ86" s="78"/>
      <c r="CA86" s="78"/>
      <c r="CB86" s="78"/>
      <c r="CC86" s="78"/>
      <c r="CD86" s="78"/>
      <c r="CE86" s="78"/>
      <c r="CF86" s="78"/>
      <c r="CG86" s="78"/>
      <c r="CH86" s="78"/>
      <c r="CI86" s="78"/>
      <c r="CJ86" s="78"/>
      <c r="CK86" s="78"/>
      <c r="CL86" s="78"/>
      <c r="CM86" s="78"/>
      <c r="CN86" s="78"/>
      <c r="CO86" s="78"/>
      <c r="CP86" s="78"/>
      <c r="CQ86" s="78"/>
      <c r="CR86" s="78"/>
      <c r="CS86" s="78"/>
      <c r="CT86" s="78"/>
      <c r="CU86" s="78"/>
      <c r="CV86" s="78"/>
      <c r="CW86" s="78"/>
      <c r="CX86" s="78"/>
      <c r="CY86" s="78"/>
      <c r="CZ86" s="78"/>
      <c r="DA86" s="78"/>
      <c r="DB86" s="78"/>
      <c r="DC86" s="78"/>
      <c r="DD86" s="78"/>
      <c r="DE86" s="78"/>
      <c r="DF86" s="78"/>
      <c r="DG86" s="78"/>
      <c r="DH86" s="78"/>
      <c r="DI86" s="78"/>
      <c r="DJ86" s="78"/>
      <c r="DK86" s="78"/>
      <c r="DL86" s="78"/>
      <c r="DM86" s="78"/>
      <c r="DN86" s="78"/>
      <c r="DO86" s="78"/>
      <c r="DP86" s="78"/>
      <c r="DQ86" s="78"/>
      <c r="DR86" s="78"/>
      <c r="DS86" s="78"/>
      <c r="DT86" s="78"/>
      <c r="DU86" s="78"/>
      <c r="DV86" s="78"/>
      <c r="DW86" s="78"/>
      <c r="DX86" s="78"/>
      <c r="DY86" s="78"/>
      <c r="DZ86" s="78"/>
      <c r="EA86" s="78"/>
      <c r="EB86" s="78"/>
      <c r="EC86" s="78"/>
      <c r="ED86" s="78"/>
      <c r="EE86" s="78"/>
      <c r="EF86" s="78"/>
      <c r="EG86" s="78"/>
      <c r="EH86" s="78"/>
      <c r="EI86" s="78"/>
      <c r="EJ86" s="78"/>
      <c r="EK86" s="78"/>
      <c r="EL86" s="78"/>
      <c r="EM86" s="78"/>
      <c r="EN86" s="78"/>
      <c r="EO86" s="78"/>
      <c r="EP86" s="78"/>
      <c r="EQ86" s="78"/>
      <c r="ER86" s="78"/>
      <c r="ES86" s="78"/>
      <c r="ET86" s="78"/>
      <c r="EU86" s="78"/>
      <c r="EV86" s="78"/>
      <c r="EW86" s="78"/>
      <c r="EX86" s="78"/>
      <c r="EY86" s="78"/>
      <c r="EZ86" s="78"/>
      <c r="FA86" s="78"/>
      <c r="FB86" s="78"/>
      <c r="FC86" s="78"/>
      <c r="FD86" s="78"/>
      <c r="FE86" s="78"/>
      <c r="FF86" s="78"/>
      <c r="FG86" s="78"/>
      <c r="FH86" s="78"/>
      <c r="FI86" s="78"/>
      <c r="FJ86" s="78"/>
      <c r="FK86" s="78"/>
      <c r="FL86" s="78"/>
      <c r="FM86" s="78"/>
      <c r="FN86" s="78"/>
      <c r="FO86" s="78"/>
      <c r="FP86" s="78"/>
      <c r="FQ86" s="78"/>
      <c r="FR86" s="78"/>
      <c r="FS86" s="78"/>
      <c r="FT86" s="78"/>
      <c r="FU86" s="78"/>
      <c r="FV86" s="78"/>
      <c r="FW86" s="78"/>
      <c r="FX86" s="78"/>
      <c r="FY86" s="78"/>
      <c r="FZ86" s="78"/>
      <c r="GA86" s="78"/>
      <c r="GB86" s="78"/>
      <c r="GC86" s="78"/>
      <c r="GD86" s="78"/>
      <c r="GE86" s="78"/>
      <c r="GF86" s="78"/>
      <c r="GG86" s="78"/>
      <c r="GH86" s="78"/>
      <c r="GI86" s="78"/>
      <c r="GJ86" s="78"/>
      <c r="GK86" s="78"/>
      <c r="GL86" s="78"/>
      <c r="GM86" s="78"/>
      <c r="GN86" s="78"/>
      <c r="GO86" s="78"/>
      <c r="GP86" s="78"/>
      <c r="GQ86" s="78"/>
      <c r="GR86" s="78"/>
      <c r="GS86" s="78"/>
      <c r="GT86" s="78"/>
      <c r="GU86" s="78"/>
      <c r="GV86" s="78"/>
      <c r="GW86" s="78"/>
      <c r="GX86" s="78"/>
      <c r="GY86" s="78"/>
      <c r="GZ86" s="78"/>
      <c r="HA86" s="78"/>
      <c r="HB86" s="78"/>
      <c r="HC86" s="78"/>
      <c r="HD86" s="78"/>
      <c r="HE86" s="78"/>
      <c r="HF86" s="78"/>
      <c r="HG86" s="78"/>
      <c r="HH86" s="78"/>
      <c r="HI86" s="78"/>
      <c r="HJ86" s="78"/>
      <c r="HK86" s="78"/>
      <c r="HL86" s="78"/>
      <c r="HM86" s="78"/>
      <c r="HN86" s="78"/>
      <c r="HO86" s="78"/>
      <c r="HP86" s="78"/>
      <c r="HQ86" s="78"/>
      <c r="HR86" s="78"/>
      <c r="HS86" s="78"/>
      <c r="HT86" s="78"/>
      <c r="HU86" s="78"/>
      <c r="HV86" s="78"/>
      <c r="HW86" s="78"/>
      <c r="HX86" s="78"/>
      <c r="HY86" s="78"/>
      <c r="HZ86" s="78"/>
      <c r="IA86" s="78"/>
      <c r="IB86" s="78"/>
      <c r="IC86" s="78"/>
      <c r="ID86" s="78"/>
      <c r="IE86" s="78"/>
      <c r="IF86" s="78"/>
      <c r="IG86" s="78"/>
      <c r="IH86" s="78"/>
      <c r="II86" s="78"/>
      <c r="IJ86" s="78"/>
      <c r="IK86" s="78"/>
      <c r="IL86" s="78"/>
      <c r="IM86" s="78"/>
      <c r="IN86" s="78"/>
      <c r="IO86" s="78"/>
      <c r="IP86" s="78"/>
      <c r="IQ86" s="78"/>
      <c r="IR86" s="78"/>
      <c r="IS86" s="78"/>
      <c r="IT86" s="78"/>
      <c r="IU86" s="78"/>
      <c r="IV86" s="78"/>
      <c r="IW86" s="78"/>
      <c r="IX86" s="78"/>
      <c r="IY86" s="78"/>
      <c r="IZ86" s="78"/>
      <c r="JA86" s="78"/>
      <c r="JB86" s="78"/>
      <c r="JC86" s="78"/>
      <c r="JD86" s="78"/>
      <c r="JE86" s="78"/>
      <c r="JF86" s="78"/>
      <c r="JG86" s="78"/>
      <c r="JH86" s="78"/>
      <c r="JI86" s="78"/>
      <c r="JJ86" s="78"/>
      <c r="JK86" s="78"/>
      <c r="JL86" s="78"/>
      <c r="JM86" s="78"/>
      <c r="JN86" s="78"/>
      <c r="JO86" s="78"/>
      <c r="JP86" s="78"/>
      <c r="JQ86" s="78"/>
      <c r="JR86" s="78"/>
      <c r="JS86" s="78"/>
      <c r="JT86" s="78"/>
      <c r="JU86" s="78"/>
      <c r="JV86" s="78"/>
      <c r="JW86" s="78"/>
      <c r="JX86" s="78"/>
      <c r="JY86" s="78"/>
      <c r="JZ86" s="78"/>
      <c r="KA86" s="78"/>
      <c r="KB86" s="78"/>
      <c r="KC86" s="78"/>
      <c r="KD86" s="78"/>
      <c r="KE86" s="78"/>
      <c r="KF86" s="78"/>
      <c r="KG86" s="78"/>
      <c r="KH86" s="78"/>
      <c r="KI86" s="78"/>
      <c r="KJ86" s="78"/>
      <c r="KK86" s="78"/>
      <c r="KL86" s="78"/>
      <c r="KM86" s="78"/>
      <c r="KN86" s="78"/>
      <c r="KO86" s="78"/>
      <c r="KP86" s="78"/>
      <c r="KQ86" s="78"/>
      <c r="KR86" s="78"/>
      <c r="KS86" s="78"/>
      <c r="KT86" s="78"/>
      <c r="KU86" s="78"/>
      <c r="KV86" s="78"/>
      <c r="KW86" s="78"/>
      <c r="KX86" s="78"/>
      <c r="KY86" s="78"/>
      <c r="KZ86" s="78"/>
      <c r="LA86" s="78"/>
      <c r="LB86" s="78"/>
      <c r="LC86" s="78"/>
      <c r="LD86" s="78"/>
      <c r="LE86" s="78"/>
      <c r="LF86" s="78"/>
      <c r="LG86" s="78"/>
      <c r="LH86" s="78"/>
      <c r="LI86" s="78"/>
      <c r="LJ86" s="78"/>
      <c r="LK86" s="78"/>
      <c r="LL86" s="78"/>
      <c r="LM86" s="78"/>
      <c r="LN86" s="78"/>
      <c r="LO86" s="78"/>
      <c r="LP86" s="78"/>
      <c r="LQ86" s="78"/>
      <c r="LR86" s="78"/>
      <c r="LS86" s="78"/>
      <c r="LT86" s="78"/>
      <c r="LU86" s="78"/>
      <c r="LV86" s="78"/>
      <c r="LW86" s="78"/>
      <c r="LX86" s="78"/>
      <c r="LY86" s="78"/>
      <c r="LZ86" s="78"/>
      <c r="MA86" s="78"/>
      <c r="MB86" s="78"/>
      <c r="MC86" s="78"/>
      <c r="MD86" s="78"/>
      <c r="ME86" s="78"/>
      <c r="MF86" s="78"/>
      <c r="MG86" s="78"/>
      <c r="MH86" s="78"/>
      <c r="MI86" s="78"/>
      <c r="MJ86" s="78"/>
      <c r="MK86" s="78"/>
      <c r="ML86" s="78"/>
      <c r="MM86" s="78"/>
      <c r="MN86" s="78"/>
      <c r="MO86" s="78"/>
      <c r="MP86" s="78"/>
      <c r="MQ86" s="78"/>
      <c r="MR86" s="78"/>
      <c r="MS86" s="78"/>
      <c r="MT86" s="78"/>
      <c r="MU86" s="78"/>
      <c r="MV86" s="78"/>
      <c r="MW86" s="78"/>
      <c r="MX86" s="78"/>
      <c r="MY86" s="78"/>
      <c r="MZ86" s="78"/>
      <c r="NA86" s="78"/>
      <c r="NB86" s="78"/>
      <c r="NC86" s="78"/>
      <c r="ND86" s="78"/>
      <c r="NE86" s="78"/>
      <c r="NF86" s="78"/>
      <c r="NG86" s="78"/>
      <c r="NH86" s="78"/>
      <c r="NI86" s="78"/>
      <c r="NJ86" s="78"/>
      <c r="NK86" s="78"/>
      <c r="NL86" s="78"/>
      <c r="NM86" s="78"/>
      <c r="NN86" s="78"/>
      <c r="NO86" s="78"/>
      <c r="NP86" s="78"/>
      <c r="NQ86" s="78"/>
      <c r="NR86" s="78"/>
      <c r="NS86" s="78"/>
      <c r="NT86" s="78"/>
      <c r="NU86" s="78"/>
      <c r="NV86" s="78"/>
      <c r="NW86" s="78"/>
      <c r="NX86" s="78"/>
      <c r="NY86" s="78"/>
      <c r="NZ86" s="78"/>
      <c r="OA86" s="78"/>
      <c r="OB86" s="78"/>
      <c r="OC86" s="78"/>
      <c r="OD86" s="78"/>
      <c r="OE86" s="78"/>
      <c r="OF86" s="78"/>
      <c r="OG86" s="78"/>
      <c r="OH86" s="78"/>
      <c r="OI86" s="78"/>
      <c r="OJ86" s="78"/>
      <c r="OK86" s="78"/>
      <c r="OL86" s="78"/>
      <c r="OM86" s="78"/>
      <c r="ON86" s="78"/>
      <c r="OO86" s="78"/>
      <c r="OP86" s="78"/>
      <c r="OQ86" s="78"/>
      <c r="OR86" s="78"/>
      <c r="OS86" s="78"/>
      <c r="OT86" s="78"/>
      <c r="OU86" s="78"/>
      <c r="OV86" s="78"/>
      <c r="OW86" s="78"/>
      <c r="OX86" s="78"/>
      <c r="OY86" s="78"/>
      <c r="OZ86" s="78"/>
      <c r="PA86" s="78"/>
      <c r="PB86" s="78"/>
      <c r="PC86" s="78"/>
      <c r="PD86" s="78"/>
      <c r="PE86" s="78"/>
      <c r="PF86" s="78"/>
      <c r="PG86" s="78"/>
      <c r="PH86" s="78"/>
      <c r="PI86" s="78"/>
      <c r="PJ86" s="78"/>
      <c r="PK86" s="78"/>
      <c r="PL86" s="78"/>
      <c r="PM86" s="78"/>
      <c r="PN86" s="78"/>
      <c r="PO86" s="78"/>
      <c r="PP86" s="78"/>
      <c r="PQ86" s="78"/>
      <c r="PR86" s="78"/>
      <c r="PS86" s="78"/>
      <c r="PT86" s="78"/>
      <c r="PU86" s="78"/>
      <c r="PV86" s="78"/>
      <c r="PW86" s="78"/>
      <c r="PX86" s="78"/>
      <c r="PY86" s="78"/>
      <c r="PZ86" s="78"/>
      <c r="QA86" s="78"/>
      <c r="QB86" s="78"/>
      <c r="QC86" s="78"/>
      <c r="QD86" s="78"/>
      <c r="QE86" s="78"/>
      <c r="QF86" s="78"/>
      <c r="QG86" s="78"/>
      <c r="QH86" s="78"/>
      <c r="QI86" s="78"/>
      <c r="QJ86" s="78"/>
      <c r="QK86" s="78"/>
      <c r="QL86" s="78"/>
      <c r="QM86" s="78"/>
      <c r="QN86" s="78"/>
      <c r="QO86" s="78"/>
      <c r="QP86" s="78"/>
      <c r="QQ86" s="78"/>
      <c r="QR86" s="78"/>
      <c r="QS86" s="78"/>
      <c r="QT86" s="78"/>
      <c r="QU86" s="78"/>
      <c r="QV86" s="78"/>
      <c r="QW86" s="78"/>
      <c r="QX86" s="78"/>
      <c r="QY86" s="78"/>
      <c r="QZ86" s="78"/>
      <c r="RA86" s="78"/>
      <c r="RB86" s="78"/>
      <c r="RC86" s="78"/>
      <c r="RD86" s="78"/>
      <c r="RE86" s="78"/>
      <c r="RF86" s="78"/>
      <c r="RG86" s="78"/>
      <c r="RH86" s="78"/>
      <c r="RI86" s="78"/>
      <c r="RJ86" s="78"/>
      <c r="RK86" s="78"/>
      <c r="RL86" s="78"/>
      <c r="RM86" s="78"/>
      <c r="RN86" s="78"/>
      <c r="RO86" s="78"/>
      <c r="RP86" s="78"/>
      <c r="RQ86" s="78"/>
      <c r="RR86" s="78"/>
      <c r="RS86" s="78"/>
      <c r="RT86" s="78"/>
      <c r="RU86" s="78"/>
      <c r="RV86" s="78"/>
      <c r="RW86" s="78"/>
      <c r="RX86" s="78"/>
      <c r="RY86" s="78"/>
      <c r="RZ86" s="78"/>
      <c r="SA86" s="78"/>
      <c r="SB86" s="78"/>
      <c r="SC86" s="78"/>
      <c r="SD86" s="78"/>
      <c r="SE86" s="78"/>
      <c r="SF86" s="78"/>
      <c r="SG86" s="78"/>
      <c r="SH86" s="78"/>
      <c r="SI86" s="78"/>
      <c r="SJ86" s="78"/>
      <c r="SK86" s="78"/>
      <c r="SL86" s="78"/>
      <c r="SM86" s="78"/>
      <c r="SN86" s="78"/>
      <c r="SO86" s="78"/>
      <c r="SP86" s="78"/>
      <c r="SQ86" s="78"/>
      <c r="SR86" s="78"/>
      <c r="SS86" s="78"/>
      <c r="ST86" s="78"/>
      <c r="SU86" s="78"/>
      <c r="SV86" s="78"/>
      <c r="SW86" s="78"/>
      <c r="SX86" s="78"/>
      <c r="SY86" s="78"/>
      <c r="SZ86" s="78"/>
      <c r="TA86" s="78"/>
      <c r="TB86" s="78"/>
      <c r="TC86" s="78"/>
      <c r="TD86" s="78"/>
      <c r="TE86" s="78"/>
      <c r="TF86" s="78"/>
      <c r="TG86" s="78"/>
      <c r="TH86" s="78"/>
      <c r="TI86" s="78"/>
      <c r="TJ86" s="78"/>
      <c r="TK86" s="78"/>
      <c r="TL86" s="78"/>
      <c r="TM86" s="78"/>
      <c r="TN86" s="78"/>
      <c r="TO86" s="78"/>
      <c r="TP86" s="78"/>
      <c r="TQ86" s="78"/>
      <c r="TR86" s="78"/>
      <c r="TS86" s="78"/>
      <c r="TT86" s="78"/>
      <c r="TU86" s="78"/>
      <c r="TV86" s="78"/>
      <c r="TW86" s="78"/>
      <c r="TX86" s="78"/>
      <c r="TY86" s="78"/>
      <c r="TZ86" s="78"/>
      <c r="UA86" s="78"/>
      <c r="UB86" s="78"/>
      <c r="UC86" s="78"/>
      <c r="UD86" s="78"/>
      <c r="UE86" s="78"/>
      <c r="UF86" s="78"/>
      <c r="UG86" s="78"/>
      <c r="UH86" s="78"/>
      <c r="UI86" s="78"/>
      <c r="UJ86" s="78"/>
      <c r="UK86" s="78"/>
      <c r="UL86" s="78"/>
      <c r="UM86" s="78"/>
      <c r="UN86" s="78"/>
      <c r="UO86" s="78"/>
      <c r="UP86" s="78"/>
      <c r="UQ86" s="78"/>
      <c r="UR86" s="78"/>
      <c r="US86" s="78"/>
      <c r="UT86" s="78"/>
      <c r="UU86" s="78"/>
      <c r="UV86" s="78"/>
      <c r="UW86" s="78"/>
      <c r="UX86" s="78"/>
      <c r="UY86" s="78"/>
      <c r="UZ86" s="78"/>
      <c r="VA86" s="78"/>
      <c r="VB86" s="78"/>
      <c r="VC86" s="78"/>
      <c r="VD86" s="78"/>
      <c r="VE86" s="78"/>
      <c r="VF86" s="78"/>
      <c r="VG86" s="78"/>
      <c r="VH86" s="78"/>
      <c r="VI86" s="78"/>
      <c r="VJ86" s="78"/>
      <c r="VK86" s="78"/>
      <c r="VL86" s="78"/>
      <c r="VM86" s="78"/>
      <c r="VN86" s="78"/>
      <c r="VO86" s="78"/>
      <c r="VP86" s="78"/>
      <c r="VQ86" s="78"/>
      <c r="VR86" s="78"/>
      <c r="VS86" s="78"/>
      <c r="VT86" s="78"/>
      <c r="VU86" s="78"/>
      <c r="VV86" s="78"/>
      <c r="VW86" s="78"/>
      <c r="VX86" s="78"/>
      <c r="VY86" s="78"/>
      <c r="VZ86" s="78"/>
      <c r="WA86" s="78"/>
      <c r="WB86" s="78"/>
      <c r="WC86" s="78"/>
      <c r="WD86" s="78"/>
      <c r="WE86" s="78"/>
      <c r="WF86" s="78"/>
      <c r="WG86" s="78"/>
      <c r="WH86" s="78"/>
      <c r="WI86" s="78"/>
      <c r="WJ86" s="78"/>
      <c r="WK86" s="78"/>
      <c r="WL86" s="78"/>
      <c r="WM86" s="78"/>
      <c r="WN86" s="78"/>
      <c r="WO86" s="78"/>
      <c r="WP86" s="78"/>
      <c r="WQ86" s="78"/>
      <c r="WR86" s="78"/>
      <c r="WS86" s="78"/>
      <c r="WT86" s="78"/>
      <c r="WU86" s="78"/>
      <c r="WV86" s="78"/>
      <c r="WW86" s="78"/>
      <c r="WX86" s="78"/>
      <c r="WY86" s="78"/>
      <c r="WZ86" s="78"/>
      <c r="XA86" s="78"/>
      <c r="XB86" s="78"/>
      <c r="XC86" s="78"/>
      <c r="XD86" s="78"/>
      <c r="XE86" s="78"/>
      <c r="XF86" s="78"/>
      <c r="XG86" s="78"/>
      <c r="XH86" s="78"/>
      <c r="XI86" s="78"/>
      <c r="XJ86" s="78"/>
      <c r="XK86" s="78"/>
      <c r="XL86" s="78"/>
      <c r="XM86" s="78"/>
      <c r="XN86" s="78"/>
      <c r="XO86" s="78"/>
      <c r="XP86" s="78"/>
      <c r="XQ86" s="78"/>
      <c r="XR86" s="78"/>
      <c r="XS86" s="78"/>
      <c r="XT86" s="78"/>
      <c r="XU86" s="78"/>
      <c r="XV86" s="78"/>
      <c r="XW86" s="78"/>
      <c r="XX86" s="78"/>
      <c r="XY86" s="78"/>
      <c r="XZ86" s="78"/>
      <c r="YA86" s="78"/>
      <c r="YB86" s="78"/>
      <c r="YC86" s="78"/>
      <c r="YD86" s="78"/>
      <c r="YE86" s="78"/>
      <c r="YF86" s="78"/>
      <c r="YG86" s="78"/>
      <c r="YH86" s="78"/>
      <c r="YI86" s="78"/>
      <c r="YJ86" s="78"/>
      <c r="YK86" s="78"/>
      <c r="YL86" s="78"/>
      <c r="YM86" s="78"/>
      <c r="YN86" s="78"/>
      <c r="YO86" s="78"/>
      <c r="YP86" s="78"/>
      <c r="YQ86" s="78"/>
      <c r="YR86" s="78"/>
      <c r="YS86" s="78"/>
      <c r="YT86" s="78"/>
      <c r="YU86" s="78"/>
      <c r="YV86" s="78"/>
      <c r="YW86" s="78"/>
      <c r="YX86" s="78"/>
      <c r="YY86" s="78"/>
      <c r="YZ86" s="78"/>
      <c r="ZA86" s="78"/>
      <c r="ZB86" s="78"/>
      <c r="ZC86" s="78"/>
      <c r="ZD86" s="78"/>
      <c r="ZE86" s="78"/>
    </row>
    <row r="87" spans="2:681" x14ac:dyDescent="0.2">
      <c r="B87" s="189">
        <v>321</v>
      </c>
      <c r="C87" s="189">
        <v>82</v>
      </c>
      <c r="D87" s="189" t="s">
        <v>572</v>
      </c>
      <c r="E87" s="189"/>
      <c r="F87" s="189"/>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E87" s="78"/>
      <c r="BF87" s="78"/>
      <c r="BG87" s="78"/>
      <c r="BH87" s="78"/>
      <c r="BI87" s="78"/>
      <c r="BJ87" s="78"/>
      <c r="BK87" s="78"/>
      <c r="BL87" s="78"/>
      <c r="BM87" s="78"/>
      <c r="BN87" s="78"/>
      <c r="BO87" s="78"/>
      <c r="BP87" s="78"/>
      <c r="BQ87" s="78"/>
      <c r="BR87" s="78"/>
      <c r="BS87" s="78"/>
      <c r="BT87" s="78"/>
      <c r="BU87" s="78"/>
      <c r="BV87" s="78"/>
      <c r="BW87" s="78"/>
      <c r="BX87" s="78"/>
      <c r="BY87" s="78"/>
      <c r="BZ87" s="78"/>
      <c r="CA87" s="78"/>
      <c r="CB87" s="78"/>
      <c r="CC87" s="78"/>
      <c r="CD87" s="78"/>
      <c r="CE87" s="78"/>
      <c r="CF87" s="78"/>
      <c r="CG87" s="78"/>
      <c r="CH87" s="78"/>
      <c r="CI87" s="78"/>
      <c r="CJ87" s="78"/>
      <c r="CK87" s="78"/>
      <c r="CL87" s="78"/>
      <c r="CM87" s="78"/>
      <c r="CN87" s="78"/>
      <c r="CO87" s="78"/>
      <c r="CP87" s="78"/>
      <c r="CQ87" s="78"/>
      <c r="CR87" s="78"/>
      <c r="CS87" s="78"/>
      <c r="CT87" s="78"/>
      <c r="CU87" s="78"/>
      <c r="CV87" s="78"/>
      <c r="CW87" s="78"/>
      <c r="CX87" s="78"/>
      <c r="CY87" s="78"/>
      <c r="CZ87" s="78"/>
      <c r="DA87" s="78"/>
      <c r="DB87" s="78"/>
      <c r="DC87" s="78"/>
      <c r="DD87" s="78"/>
      <c r="DE87" s="78"/>
      <c r="DF87" s="78"/>
      <c r="DG87" s="78"/>
      <c r="DH87" s="78"/>
      <c r="DI87" s="78"/>
      <c r="DJ87" s="78"/>
      <c r="DK87" s="78"/>
      <c r="DL87" s="78"/>
      <c r="DM87" s="78"/>
      <c r="DN87" s="78"/>
      <c r="DO87" s="78"/>
      <c r="DP87" s="78"/>
      <c r="DQ87" s="78"/>
      <c r="DR87" s="78"/>
      <c r="DS87" s="78"/>
      <c r="DT87" s="78"/>
      <c r="DU87" s="78"/>
      <c r="DV87" s="78"/>
      <c r="DW87" s="78"/>
      <c r="DX87" s="78"/>
      <c r="DY87" s="78"/>
      <c r="DZ87" s="78"/>
      <c r="EA87" s="78"/>
      <c r="EB87" s="78"/>
      <c r="EC87" s="78"/>
      <c r="ED87" s="78"/>
      <c r="EE87" s="78"/>
      <c r="EF87" s="78"/>
      <c r="EG87" s="78"/>
      <c r="EH87" s="78"/>
      <c r="EI87" s="78"/>
      <c r="EJ87" s="78"/>
      <c r="EK87" s="78"/>
      <c r="EL87" s="78"/>
      <c r="EM87" s="78"/>
      <c r="EN87" s="78"/>
      <c r="EO87" s="78"/>
      <c r="EP87" s="78"/>
      <c r="EQ87" s="78"/>
      <c r="ER87" s="78"/>
      <c r="ES87" s="78"/>
      <c r="ET87" s="78"/>
      <c r="EU87" s="78"/>
      <c r="EV87" s="78"/>
      <c r="EW87" s="78"/>
      <c r="EX87" s="78"/>
      <c r="EY87" s="78"/>
      <c r="EZ87" s="78"/>
      <c r="FA87" s="78"/>
      <c r="FB87" s="78"/>
      <c r="FC87" s="78"/>
      <c r="FD87" s="78"/>
      <c r="FE87" s="78"/>
      <c r="FF87" s="78"/>
      <c r="FG87" s="78"/>
      <c r="FH87" s="78"/>
      <c r="FI87" s="78"/>
      <c r="FJ87" s="78"/>
      <c r="FK87" s="78"/>
      <c r="FL87" s="78"/>
      <c r="FM87" s="78"/>
      <c r="FN87" s="78"/>
      <c r="FO87" s="78"/>
      <c r="FP87" s="78"/>
      <c r="FQ87" s="78"/>
      <c r="FR87" s="78"/>
      <c r="FS87" s="78"/>
      <c r="FT87" s="78"/>
      <c r="FU87" s="78"/>
      <c r="FV87" s="78"/>
      <c r="FW87" s="78"/>
      <c r="FX87" s="78"/>
      <c r="FY87" s="78"/>
      <c r="FZ87" s="78"/>
      <c r="GA87" s="78"/>
      <c r="GB87" s="78"/>
      <c r="GC87" s="78"/>
      <c r="GD87" s="78"/>
      <c r="GE87" s="78"/>
      <c r="GF87" s="78"/>
      <c r="GG87" s="78"/>
      <c r="GH87" s="78"/>
      <c r="GI87" s="78"/>
      <c r="GJ87" s="78"/>
      <c r="GK87" s="78"/>
      <c r="GL87" s="78"/>
      <c r="GM87" s="78"/>
      <c r="GN87" s="78"/>
      <c r="GO87" s="78"/>
      <c r="GP87" s="78"/>
      <c r="GQ87" s="78"/>
      <c r="GR87" s="78"/>
      <c r="GS87" s="78"/>
      <c r="GT87" s="78"/>
      <c r="GU87" s="78"/>
      <c r="GV87" s="78"/>
      <c r="GW87" s="78"/>
      <c r="GX87" s="78"/>
      <c r="GY87" s="78"/>
      <c r="GZ87" s="78"/>
      <c r="HA87" s="78"/>
      <c r="HB87" s="78"/>
      <c r="HC87" s="78"/>
      <c r="HD87" s="78"/>
      <c r="HE87" s="78"/>
      <c r="HF87" s="78"/>
      <c r="HG87" s="78"/>
      <c r="HH87" s="78"/>
      <c r="HI87" s="78"/>
      <c r="HJ87" s="78"/>
      <c r="HK87" s="78"/>
      <c r="HL87" s="78"/>
      <c r="HM87" s="78"/>
      <c r="HN87" s="78"/>
      <c r="HO87" s="78"/>
      <c r="HP87" s="78"/>
      <c r="HQ87" s="78"/>
      <c r="HR87" s="78"/>
      <c r="HS87" s="78"/>
      <c r="HT87" s="78"/>
      <c r="HU87" s="78"/>
      <c r="HV87" s="78"/>
      <c r="HW87" s="78"/>
      <c r="HX87" s="78"/>
      <c r="HY87" s="78"/>
      <c r="HZ87" s="78"/>
      <c r="IA87" s="78"/>
      <c r="IB87" s="78"/>
      <c r="IC87" s="78"/>
      <c r="ID87" s="78"/>
      <c r="IE87" s="78"/>
      <c r="IF87" s="78"/>
      <c r="IG87" s="78"/>
      <c r="IH87" s="78"/>
      <c r="II87" s="78"/>
      <c r="IJ87" s="78"/>
      <c r="IK87" s="78"/>
      <c r="IL87" s="78"/>
      <c r="IM87" s="78"/>
      <c r="IN87" s="78"/>
      <c r="IO87" s="78"/>
      <c r="IP87" s="78"/>
      <c r="IQ87" s="78"/>
      <c r="IR87" s="78"/>
      <c r="IS87" s="78"/>
      <c r="IT87" s="78"/>
      <c r="IU87" s="78"/>
      <c r="IV87" s="78"/>
      <c r="IW87" s="78"/>
      <c r="IX87" s="78"/>
      <c r="IY87" s="78"/>
      <c r="IZ87" s="78"/>
      <c r="JA87" s="78"/>
      <c r="JB87" s="78"/>
      <c r="JC87" s="78"/>
      <c r="JD87" s="78"/>
      <c r="JE87" s="78"/>
      <c r="JF87" s="78"/>
      <c r="JG87" s="78"/>
      <c r="JH87" s="78"/>
      <c r="JI87" s="78"/>
      <c r="JJ87" s="78"/>
      <c r="JK87" s="78"/>
      <c r="JL87" s="78"/>
      <c r="JM87" s="78"/>
      <c r="JN87" s="78"/>
      <c r="JO87" s="78"/>
      <c r="JP87" s="78"/>
      <c r="JQ87" s="78"/>
      <c r="JR87" s="78"/>
      <c r="JS87" s="78"/>
      <c r="JT87" s="78"/>
      <c r="JU87" s="78"/>
      <c r="JV87" s="78"/>
      <c r="JW87" s="78"/>
      <c r="JX87" s="78"/>
      <c r="JY87" s="78"/>
      <c r="JZ87" s="78"/>
      <c r="KA87" s="78"/>
      <c r="KB87" s="78"/>
      <c r="KC87" s="78"/>
      <c r="KD87" s="78"/>
      <c r="KE87" s="78"/>
      <c r="KF87" s="78"/>
      <c r="KG87" s="78"/>
      <c r="KH87" s="78"/>
      <c r="KI87" s="78"/>
      <c r="KJ87" s="78"/>
      <c r="KK87" s="78"/>
      <c r="KL87" s="78"/>
      <c r="KM87" s="78"/>
      <c r="KN87" s="78"/>
      <c r="KO87" s="78"/>
      <c r="KP87" s="78"/>
      <c r="KQ87" s="78"/>
      <c r="KR87" s="78"/>
      <c r="KS87" s="78"/>
      <c r="KT87" s="78"/>
      <c r="KU87" s="78"/>
      <c r="KV87" s="78"/>
      <c r="KW87" s="78"/>
      <c r="KX87" s="78"/>
      <c r="KY87" s="78"/>
      <c r="KZ87" s="78"/>
      <c r="LA87" s="78"/>
      <c r="LB87" s="78"/>
      <c r="LC87" s="78"/>
      <c r="LD87" s="78"/>
      <c r="LE87" s="78"/>
      <c r="LF87" s="78"/>
      <c r="LG87" s="78"/>
      <c r="LH87" s="78"/>
      <c r="LI87" s="78"/>
      <c r="LJ87" s="78"/>
      <c r="LK87" s="78"/>
      <c r="LL87" s="78"/>
      <c r="LM87" s="78"/>
      <c r="LN87" s="78"/>
      <c r="LO87" s="78"/>
      <c r="LP87" s="78"/>
      <c r="LQ87" s="78"/>
      <c r="LR87" s="78"/>
      <c r="LS87" s="78"/>
      <c r="LT87" s="78"/>
      <c r="LU87" s="78"/>
      <c r="LV87" s="78"/>
      <c r="LW87" s="78"/>
      <c r="LX87" s="78"/>
      <c r="LY87" s="78"/>
      <c r="LZ87" s="78"/>
      <c r="MA87" s="78"/>
      <c r="MB87" s="78"/>
      <c r="MC87" s="78"/>
      <c r="MD87" s="78"/>
      <c r="ME87" s="78"/>
      <c r="MF87" s="78"/>
      <c r="MG87" s="78"/>
      <c r="MH87" s="78"/>
      <c r="MI87" s="78"/>
      <c r="MJ87" s="78"/>
      <c r="MK87" s="78"/>
      <c r="ML87" s="78"/>
      <c r="MM87" s="78"/>
      <c r="MN87" s="78"/>
      <c r="MO87" s="78"/>
      <c r="MP87" s="78"/>
      <c r="MQ87" s="78"/>
      <c r="MR87" s="78"/>
      <c r="MS87" s="78"/>
      <c r="MT87" s="78"/>
      <c r="MU87" s="78"/>
      <c r="MV87" s="78"/>
      <c r="MW87" s="78"/>
      <c r="MX87" s="78"/>
      <c r="MY87" s="78"/>
      <c r="MZ87" s="78"/>
      <c r="NA87" s="78"/>
      <c r="NB87" s="78"/>
      <c r="NC87" s="78"/>
      <c r="ND87" s="78"/>
      <c r="NE87" s="78"/>
      <c r="NF87" s="78"/>
      <c r="NG87" s="78"/>
      <c r="NH87" s="78"/>
      <c r="NI87" s="78"/>
      <c r="NJ87" s="78"/>
      <c r="NK87" s="78"/>
      <c r="NL87" s="78"/>
      <c r="NM87" s="78"/>
      <c r="NN87" s="78"/>
      <c r="NO87" s="78"/>
      <c r="NP87" s="78"/>
      <c r="NQ87" s="78"/>
      <c r="NR87" s="78"/>
      <c r="NS87" s="78"/>
      <c r="NT87" s="78"/>
      <c r="NU87" s="78"/>
      <c r="NV87" s="78"/>
      <c r="NW87" s="78"/>
      <c r="NX87" s="78"/>
      <c r="NY87" s="78"/>
      <c r="NZ87" s="78"/>
      <c r="OA87" s="78"/>
      <c r="OB87" s="78"/>
      <c r="OC87" s="78"/>
      <c r="OD87" s="78"/>
      <c r="OE87" s="78"/>
      <c r="OF87" s="78"/>
      <c r="OG87" s="78"/>
      <c r="OH87" s="78"/>
      <c r="OI87" s="78"/>
      <c r="OJ87" s="78"/>
      <c r="OK87" s="78"/>
      <c r="OL87" s="78"/>
      <c r="OM87" s="78"/>
      <c r="ON87" s="78"/>
      <c r="OO87" s="78"/>
      <c r="OP87" s="78"/>
      <c r="OQ87" s="78"/>
      <c r="OR87" s="78"/>
      <c r="OS87" s="78"/>
      <c r="OT87" s="78"/>
      <c r="OU87" s="78"/>
      <c r="OV87" s="78"/>
      <c r="OW87" s="78"/>
      <c r="OX87" s="78"/>
      <c r="OY87" s="78"/>
      <c r="OZ87" s="78"/>
      <c r="PA87" s="78"/>
      <c r="PB87" s="78"/>
      <c r="PC87" s="78"/>
      <c r="PD87" s="78"/>
      <c r="PE87" s="78"/>
      <c r="PF87" s="78"/>
      <c r="PG87" s="78"/>
      <c r="PH87" s="78"/>
      <c r="PI87" s="78"/>
      <c r="PJ87" s="78"/>
      <c r="PK87" s="78"/>
      <c r="PL87" s="78"/>
      <c r="PM87" s="78"/>
      <c r="PN87" s="78"/>
      <c r="PO87" s="78"/>
      <c r="PP87" s="78"/>
      <c r="PQ87" s="78"/>
      <c r="PR87" s="78"/>
      <c r="PS87" s="78"/>
      <c r="PT87" s="78"/>
      <c r="PU87" s="78"/>
      <c r="PV87" s="78"/>
      <c r="PW87" s="78"/>
      <c r="PX87" s="78"/>
      <c r="PY87" s="78"/>
      <c r="PZ87" s="78"/>
      <c r="QA87" s="78"/>
      <c r="QB87" s="78"/>
      <c r="QC87" s="78"/>
      <c r="QD87" s="78"/>
      <c r="QE87" s="78"/>
      <c r="QF87" s="78"/>
      <c r="QG87" s="78"/>
      <c r="QH87" s="78"/>
      <c r="QI87" s="78"/>
      <c r="QJ87" s="78"/>
      <c r="QK87" s="78"/>
      <c r="QL87" s="78"/>
      <c r="QM87" s="78"/>
      <c r="QN87" s="78"/>
      <c r="QO87" s="78"/>
      <c r="QP87" s="78"/>
      <c r="QQ87" s="78"/>
      <c r="QR87" s="78"/>
      <c r="QS87" s="78"/>
      <c r="QT87" s="78"/>
      <c r="QU87" s="78"/>
      <c r="QV87" s="78"/>
      <c r="QW87" s="78"/>
      <c r="QX87" s="78"/>
      <c r="QY87" s="78"/>
      <c r="QZ87" s="78"/>
      <c r="RA87" s="78"/>
      <c r="RB87" s="78"/>
      <c r="RC87" s="78"/>
      <c r="RD87" s="78"/>
      <c r="RE87" s="78"/>
      <c r="RF87" s="78"/>
      <c r="RG87" s="78"/>
      <c r="RH87" s="78"/>
      <c r="RI87" s="78"/>
      <c r="RJ87" s="78"/>
      <c r="RK87" s="78"/>
      <c r="RL87" s="78"/>
      <c r="RM87" s="78"/>
      <c r="RN87" s="78"/>
      <c r="RO87" s="78"/>
      <c r="RP87" s="78"/>
      <c r="RQ87" s="78"/>
      <c r="RR87" s="78"/>
      <c r="RS87" s="78"/>
      <c r="RT87" s="78"/>
      <c r="RU87" s="78"/>
      <c r="RV87" s="78"/>
      <c r="RW87" s="78"/>
      <c r="RX87" s="78"/>
      <c r="RY87" s="78"/>
      <c r="RZ87" s="78"/>
      <c r="SA87" s="78"/>
      <c r="SB87" s="78"/>
      <c r="SC87" s="78"/>
      <c r="SD87" s="78"/>
      <c r="SE87" s="78"/>
      <c r="SF87" s="78"/>
      <c r="SG87" s="78"/>
      <c r="SH87" s="78"/>
      <c r="SI87" s="78"/>
      <c r="SJ87" s="78"/>
      <c r="SK87" s="78"/>
      <c r="SL87" s="78"/>
      <c r="SM87" s="78"/>
      <c r="SN87" s="78"/>
      <c r="SO87" s="78"/>
      <c r="SP87" s="78"/>
      <c r="SQ87" s="78"/>
      <c r="SR87" s="78"/>
      <c r="SS87" s="78"/>
      <c r="ST87" s="78"/>
      <c r="SU87" s="78"/>
      <c r="SV87" s="78"/>
      <c r="SW87" s="78"/>
      <c r="SX87" s="78"/>
      <c r="SY87" s="78"/>
      <c r="SZ87" s="78"/>
      <c r="TA87" s="78"/>
      <c r="TB87" s="78"/>
      <c r="TC87" s="78"/>
      <c r="TD87" s="78"/>
      <c r="TE87" s="78"/>
      <c r="TF87" s="78"/>
      <c r="TG87" s="78"/>
      <c r="TH87" s="78"/>
      <c r="TI87" s="78"/>
      <c r="TJ87" s="78"/>
      <c r="TK87" s="78"/>
      <c r="TL87" s="78"/>
      <c r="TM87" s="78"/>
      <c r="TN87" s="78"/>
      <c r="TO87" s="78"/>
      <c r="TP87" s="78"/>
      <c r="TQ87" s="78"/>
      <c r="TR87" s="78"/>
      <c r="TS87" s="78"/>
      <c r="TT87" s="78"/>
      <c r="TU87" s="78"/>
      <c r="TV87" s="78"/>
      <c r="TW87" s="78"/>
      <c r="TX87" s="78"/>
      <c r="TY87" s="78"/>
      <c r="TZ87" s="78"/>
      <c r="UA87" s="78"/>
      <c r="UB87" s="78"/>
      <c r="UC87" s="78"/>
      <c r="UD87" s="78"/>
      <c r="UE87" s="78"/>
      <c r="UF87" s="78"/>
      <c r="UG87" s="78"/>
      <c r="UH87" s="78"/>
      <c r="UI87" s="78"/>
      <c r="UJ87" s="78"/>
      <c r="UK87" s="78"/>
      <c r="UL87" s="78"/>
      <c r="UM87" s="78"/>
      <c r="UN87" s="78"/>
      <c r="UO87" s="78"/>
      <c r="UP87" s="78"/>
      <c r="UQ87" s="78"/>
      <c r="UR87" s="78"/>
      <c r="US87" s="78"/>
      <c r="UT87" s="78"/>
      <c r="UU87" s="78"/>
      <c r="UV87" s="78"/>
      <c r="UW87" s="78"/>
      <c r="UX87" s="78"/>
      <c r="UY87" s="78"/>
      <c r="UZ87" s="78"/>
      <c r="VA87" s="78"/>
      <c r="VB87" s="78"/>
      <c r="VC87" s="78"/>
      <c r="VD87" s="78"/>
      <c r="VE87" s="78"/>
      <c r="VF87" s="78"/>
      <c r="VG87" s="78"/>
      <c r="VH87" s="78"/>
      <c r="VI87" s="78"/>
      <c r="VJ87" s="78"/>
      <c r="VK87" s="78"/>
      <c r="VL87" s="78"/>
      <c r="VM87" s="78"/>
      <c r="VN87" s="78"/>
      <c r="VO87" s="78"/>
      <c r="VP87" s="78"/>
      <c r="VQ87" s="78"/>
      <c r="VR87" s="78"/>
      <c r="VS87" s="78"/>
      <c r="VT87" s="78"/>
      <c r="VU87" s="78"/>
      <c r="VV87" s="78"/>
      <c r="VW87" s="78"/>
      <c r="VX87" s="78"/>
      <c r="VY87" s="78"/>
      <c r="VZ87" s="78"/>
      <c r="WA87" s="78"/>
      <c r="WB87" s="78"/>
      <c r="WC87" s="78"/>
      <c r="WD87" s="78"/>
      <c r="WE87" s="78"/>
      <c r="WF87" s="78"/>
      <c r="WG87" s="78"/>
      <c r="WH87" s="78"/>
      <c r="WI87" s="78"/>
      <c r="WJ87" s="78"/>
      <c r="WK87" s="78"/>
      <c r="WL87" s="78"/>
      <c r="WM87" s="78"/>
      <c r="WN87" s="78"/>
      <c r="WO87" s="78"/>
      <c r="WP87" s="78"/>
      <c r="WQ87" s="78"/>
      <c r="WR87" s="78"/>
      <c r="WS87" s="78"/>
      <c r="WT87" s="78"/>
      <c r="WU87" s="78"/>
      <c r="WV87" s="78"/>
      <c r="WW87" s="78"/>
      <c r="WX87" s="78"/>
      <c r="WY87" s="78"/>
      <c r="WZ87" s="78"/>
      <c r="XA87" s="78"/>
      <c r="XB87" s="78"/>
      <c r="XC87" s="78"/>
      <c r="XD87" s="78"/>
      <c r="XE87" s="78"/>
      <c r="XF87" s="78"/>
      <c r="XG87" s="78"/>
      <c r="XH87" s="78"/>
      <c r="XI87" s="78"/>
      <c r="XJ87" s="78"/>
      <c r="XK87" s="78"/>
      <c r="XL87" s="78"/>
      <c r="XM87" s="78"/>
      <c r="XN87" s="78"/>
      <c r="XO87" s="78"/>
      <c r="XP87" s="78"/>
      <c r="XQ87" s="78"/>
      <c r="XR87" s="78"/>
      <c r="XS87" s="78"/>
      <c r="XT87" s="78"/>
      <c r="XU87" s="78"/>
      <c r="XV87" s="78"/>
      <c r="XW87" s="78"/>
      <c r="XX87" s="78"/>
      <c r="XY87" s="78"/>
      <c r="XZ87" s="78"/>
      <c r="YA87" s="78"/>
      <c r="YB87" s="78"/>
      <c r="YC87" s="78"/>
      <c r="YD87" s="78"/>
      <c r="YE87" s="78"/>
      <c r="YF87" s="78"/>
      <c r="YG87" s="78"/>
      <c r="YH87" s="78"/>
      <c r="YI87" s="78"/>
      <c r="YJ87" s="78"/>
      <c r="YK87" s="78"/>
      <c r="YL87" s="78"/>
      <c r="YM87" s="78"/>
      <c r="YN87" s="78"/>
      <c r="YO87" s="78"/>
      <c r="YP87" s="78"/>
      <c r="YQ87" s="78"/>
      <c r="YR87" s="78"/>
      <c r="YS87" s="78"/>
      <c r="YT87" s="78"/>
      <c r="YU87" s="78"/>
      <c r="YV87" s="78"/>
      <c r="YW87" s="78"/>
      <c r="YX87" s="78"/>
      <c r="YY87" s="78"/>
      <c r="YZ87" s="78"/>
      <c r="ZA87" s="78"/>
      <c r="ZB87" s="78"/>
      <c r="ZC87" s="78"/>
      <c r="ZD87" s="78"/>
      <c r="ZE87" s="78"/>
    </row>
    <row r="88" spans="2:681" x14ac:dyDescent="0.2">
      <c r="B88" s="7">
        <v>321</v>
      </c>
      <c r="C88" s="7">
        <v>83</v>
      </c>
      <c r="D88" s="7" t="s">
        <v>625</v>
      </c>
      <c r="E88" s="7">
        <v>202834</v>
      </c>
      <c r="F88" s="7">
        <v>560</v>
      </c>
      <c r="G88" s="200">
        <v>2551</v>
      </c>
      <c r="H88" s="200">
        <v>3029</v>
      </c>
      <c r="I88" s="200">
        <v>3496</v>
      </c>
      <c r="J88" s="200">
        <v>2456</v>
      </c>
      <c r="K88" s="200">
        <v>2682</v>
      </c>
      <c r="L88" s="8">
        <v>1937</v>
      </c>
      <c r="M88" s="8">
        <v>1775</v>
      </c>
      <c r="N88" s="8">
        <v>2104</v>
      </c>
      <c r="O88" s="8">
        <v>1912</v>
      </c>
      <c r="P88" s="8">
        <v>1594</v>
      </c>
      <c r="Q88" s="8">
        <v>5945</v>
      </c>
      <c r="R88" s="8">
        <v>6694</v>
      </c>
      <c r="S88" s="8">
        <v>6169</v>
      </c>
      <c r="T88" s="8">
        <v>5411</v>
      </c>
      <c r="U88" s="8">
        <v>5684</v>
      </c>
      <c r="V88" s="8">
        <v>0</v>
      </c>
      <c r="W88" s="8">
        <v>0</v>
      </c>
      <c r="X88" s="8">
        <v>0</v>
      </c>
      <c r="Y88" s="8">
        <v>0</v>
      </c>
      <c r="Z88" s="8">
        <v>0</v>
      </c>
      <c r="AA88" s="8">
        <v>3109</v>
      </c>
      <c r="AB88" s="8">
        <v>1699</v>
      </c>
      <c r="AC88" s="8">
        <v>1123</v>
      </c>
      <c r="AD88" s="8">
        <v>805</v>
      </c>
      <c r="AE88" s="8">
        <v>916</v>
      </c>
      <c r="AF88" s="8">
        <v>10281</v>
      </c>
      <c r="AG88" s="8">
        <v>12906</v>
      </c>
      <c r="AH88" s="8">
        <v>15586</v>
      </c>
      <c r="AI88" s="8">
        <v>12931</v>
      </c>
      <c r="AJ88" s="8">
        <v>14515</v>
      </c>
      <c r="AK88" s="8">
        <v>1500</v>
      </c>
      <c r="AL88" s="8">
        <v>1781</v>
      </c>
      <c r="AM88" s="8">
        <v>1414</v>
      </c>
      <c r="AN88" s="8">
        <v>1284</v>
      </c>
      <c r="AO88" s="8">
        <v>3838</v>
      </c>
      <c r="AP88" s="8">
        <v>4009</v>
      </c>
      <c r="AQ88" s="8">
        <v>2707</v>
      </c>
      <c r="AR88" s="8">
        <v>3344</v>
      </c>
      <c r="AS88" s="8">
        <v>2897</v>
      </c>
      <c r="AT88" s="8">
        <v>3876</v>
      </c>
      <c r="AU88" s="8">
        <v>2706</v>
      </c>
      <c r="AV88" s="8">
        <v>1868</v>
      </c>
      <c r="AW88" s="8">
        <v>1931</v>
      </c>
      <c r="AX88" s="8">
        <v>2196</v>
      </c>
      <c r="AY88" s="8">
        <v>1807</v>
      </c>
      <c r="AZ88" s="8">
        <v>4021</v>
      </c>
      <c r="BA88" s="8">
        <v>4219</v>
      </c>
      <c r="BB88" s="8">
        <v>4992</v>
      </c>
      <c r="BC88" s="8">
        <v>4538</v>
      </c>
      <c r="BD88" s="8">
        <v>2968</v>
      </c>
      <c r="BE88" s="8" t="s">
        <v>150</v>
      </c>
      <c r="BF88" s="8" t="s">
        <v>150</v>
      </c>
      <c r="BG88" s="8" t="s">
        <v>150</v>
      </c>
      <c r="BH88" s="8" t="s">
        <v>150</v>
      </c>
      <c r="BI88" s="8" t="s">
        <v>150</v>
      </c>
      <c r="BJ88" s="8">
        <v>576</v>
      </c>
      <c r="BK88" s="8">
        <v>547</v>
      </c>
      <c r="BL88" s="8">
        <v>675</v>
      </c>
      <c r="BM88" s="8">
        <v>610</v>
      </c>
      <c r="BN88" s="8">
        <v>644</v>
      </c>
      <c r="BO88" s="8">
        <v>799</v>
      </c>
      <c r="BP88" s="8">
        <v>867</v>
      </c>
      <c r="BQ88" s="8">
        <v>994</v>
      </c>
      <c r="BR88" s="8">
        <v>1029</v>
      </c>
      <c r="BS88" s="8">
        <v>996</v>
      </c>
      <c r="BT88" s="8">
        <v>613</v>
      </c>
      <c r="BU88" s="8">
        <v>791</v>
      </c>
      <c r="BV88" s="8">
        <v>641</v>
      </c>
      <c r="BW88" s="8">
        <v>931</v>
      </c>
      <c r="BX88" s="8">
        <v>839</v>
      </c>
      <c r="BY88" s="8">
        <v>542</v>
      </c>
      <c r="BZ88" s="8">
        <v>507</v>
      </c>
      <c r="CA88" s="8">
        <v>707</v>
      </c>
      <c r="CB88" s="8">
        <v>2517</v>
      </c>
      <c r="CC88" s="8">
        <v>879</v>
      </c>
      <c r="CD88" s="8">
        <v>143</v>
      </c>
      <c r="CE88" s="8">
        <v>203</v>
      </c>
      <c r="CF88" s="8">
        <v>199</v>
      </c>
      <c r="CG88" s="8">
        <v>221</v>
      </c>
      <c r="CH88" s="8">
        <v>257</v>
      </c>
      <c r="CI88" s="8">
        <v>147</v>
      </c>
      <c r="CJ88" s="8">
        <v>432</v>
      </c>
      <c r="CK88" s="8">
        <v>680</v>
      </c>
      <c r="CL88" s="8">
        <v>1029</v>
      </c>
      <c r="CM88" s="8">
        <v>944</v>
      </c>
      <c r="CN88" s="8">
        <v>20589</v>
      </c>
      <c r="CO88" s="8">
        <v>22752</v>
      </c>
      <c r="CP88" s="8">
        <v>23426</v>
      </c>
      <c r="CQ88" s="8">
        <v>23231</v>
      </c>
      <c r="CR88" s="8">
        <v>24923</v>
      </c>
      <c r="CS88" s="8">
        <v>11861</v>
      </c>
      <c r="CT88" s="8">
        <v>11364</v>
      </c>
      <c r="CU88" s="8">
        <v>10215</v>
      </c>
      <c r="CV88" s="8">
        <v>11075</v>
      </c>
      <c r="CW88" s="8">
        <v>11584</v>
      </c>
      <c r="CX88" s="8">
        <v>0</v>
      </c>
      <c r="CY88" s="8">
        <v>0</v>
      </c>
      <c r="CZ88" s="8">
        <v>0</v>
      </c>
      <c r="DA88" s="8">
        <v>0</v>
      </c>
      <c r="DB88" s="8">
        <v>0</v>
      </c>
      <c r="DC88" s="8">
        <v>470</v>
      </c>
      <c r="DD88" s="8">
        <v>237</v>
      </c>
      <c r="DE88" s="8">
        <v>311</v>
      </c>
      <c r="DF88" s="8">
        <v>59</v>
      </c>
      <c r="DG88" s="8">
        <v>0</v>
      </c>
      <c r="DH88" s="8" t="s">
        <v>150</v>
      </c>
      <c r="DI88" s="8" t="s">
        <v>150</v>
      </c>
      <c r="DJ88" s="8" t="s">
        <v>150</v>
      </c>
      <c r="DK88" s="8" t="s">
        <v>150</v>
      </c>
      <c r="DL88" s="8" t="s">
        <v>150</v>
      </c>
      <c r="DM88" s="8">
        <v>4679</v>
      </c>
      <c r="DN88" s="8">
        <v>3690</v>
      </c>
      <c r="DO88" s="8">
        <v>5099</v>
      </c>
      <c r="DP88" s="8">
        <v>4976</v>
      </c>
      <c r="DQ88" s="8">
        <v>5489</v>
      </c>
      <c r="DR88" s="8">
        <v>801</v>
      </c>
      <c r="DS88" s="8">
        <v>931</v>
      </c>
      <c r="DT88" s="8">
        <v>925</v>
      </c>
      <c r="DU88" s="8">
        <v>781</v>
      </c>
      <c r="DV88" s="8">
        <v>1596</v>
      </c>
      <c r="DW88" s="8">
        <v>0</v>
      </c>
      <c r="DX88" s="8">
        <v>0</v>
      </c>
      <c r="DY88" s="8">
        <v>0</v>
      </c>
      <c r="DZ88" s="8">
        <v>0</v>
      </c>
      <c r="EA88" s="8">
        <v>0</v>
      </c>
      <c r="EB88" s="8">
        <v>10</v>
      </c>
      <c r="EC88" s="8">
        <v>12</v>
      </c>
      <c r="ED88" s="8">
        <v>25</v>
      </c>
      <c r="EE88" s="8">
        <v>17</v>
      </c>
      <c r="EF88" s="8">
        <v>19</v>
      </c>
      <c r="EG88" s="8">
        <v>120</v>
      </c>
      <c r="EH88" s="8">
        <v>173</v>
      </c>
      <c r="EI88" s="8">
        <v>131</v>
      </c>
      <c r="EJ88" s="8">
        <v>53</v>
      </c>
      <c r="EK88" s="8">
        <v>45</v>
      </c>
      <c r="EL88" s="8">
        <v>14</v>
      </c>
      <c r="EM88" s="8">
        <v>55</v>
      </c>
      <c r="EN88" s="8">
        <v>27</v>
      </c>
      <c r="EO88" s="8">
        <v>23</v>
      </c>
      <c r="EP88" s="8">
        <v>17</v>
      </c>
      <c r="EQ88" s="8">
        <v>3</v>
      </c>
      <c r="ER88" s="8">
        <v>3</v>
      </c>
      <c r="ES88" s="8">
        <v>4</v>
      </c>
      <c r="ET88" s="8">
        <v>4</v>
      </c>
      <c r="EU88" s="8">
        <v>4</v>
      </c>
      <c r="EV88" s="8">
        <v>69</v>
      </c>
      <c r="EW88" s="8">
        <v>61</v>
      </c>
      <c r="EX88" s="8">
        <v>9</v>
      </c>
      <c r="EY88" s="8">
        <v>195</v>
      </c>
      <c r="EZ88" s="8">
        <v>81</v>
      </c>
      <c r="FA88" s="8">
        <v>21</v>
      </c>
      <c r="FB88" s="8">
        <v>39</v>
      </c>
      <c r="FC88" s="8">
        <v>42</v>
      </c>
      <c r="FD88" s="8">
        <v>22</v>
      </c>
      <c r="FE88" s="8">
        <v>28</v>
      </c>
      <c r="FF88" s="8">
        <v>923</v>
      </c>
      <c r="FG88" s="8">
        <v>943</v>
      </c>
      <c r="FH88" s="8">
        <v>950</v>
      </c>
      <c r="FI88" s="8">
        <v>952</v>
      </c>
      <c r="FJ88" s="8">
        <v>1091</v>
      </c>
      <c r="FK88" s="8">
        <v>1428</v>
      </c>
      <c r="FL88" s="8">
        <v>1769</v>
      </c>
      <c r="FM88" s="8">
        <v>1894</v>
      </c>
      <c r="FN88" s="8">
        <v>2169</v>
      </c>
      <c r="FO88" s="8">
        <v>1442</v>
      </c>
      <c r="FP88" s="8">
        <v>435</v>
      </c>
      <c r="FQ88" s="8">
        <v>316</v>
      </c>
      <c r="FR88" s="8">
        <v>398</v>
      </c>
      <c r="FS88" s="8">
        <v>307</v>
      </c>
      <c r="FT88" s="8">
        <v>355</v>
      </c>
      <c r="FU88" s="8">
        <v>4964</v>
      </c>
      <c r="FV88" s="8">
        <v>5079</v>
      </c>
      <c r="FW88" s="8">
        <v>5648</v>
      </c>
      <c r="FX88" s="8">
        <v>3898</v>
      </c>
      <c r="FY88" s="8">
        <v>3917</v>
      </c>
      <c r="FZ88" s="8">
        <v>6386</v>
      </c>
      <c r="GA88" s="8">
        <v>7052</v>
      </c>
      <c r="GB88" s="8">
        <v>7460</v>
      </c>
      <c r="GC88" s="8">
        <v>5550</v>
      </c>
      <c r="GD88" s="8">
        <v>5647</v>
      </c>
      <c r="GE88" s="8">
        <v>2796</v>
      </c>
      <c r="GF88" s="8">
        <v>2920</v>
      </c>
      <c r="GG88" s="8">
        <v>3117</v>
      </c>
      <c r="GH88" s="8">
        <v>2462</v>
      </c>
      <c r="GI88" s="8">
        <v>2694</v>
      </c>
      <c r="GJ88" s="8">
        <v>377</v>
      </c>
      <c r="GK88" s="8">
        <v>357</v>
      </c>
      <c r="GL88" s="8">
        <v>359</v>
      </c>
      <c r="GM88" s="8">
        <v>257</v>
      </c>
      <c r="GN88" s="8">
        <v>291</v>
      </c>
      <c r="GO88" s="8">
        <v>407</v>
      </c>
      <c r="GP88" s="8">
        <v>377</v>
      </c>
      <c r="GQ88" s="8">
        <v>350</v>
      </c>
      <c r="GR88" s="8">
        <v>339</v>
      </c>
      <c r="GS88" s="8">
        <v>329</v>
      </c>
      <c r="GT88" s="8">
        <v>893</v>
      </c>
      <c r="GU88" s="8">
        <v>643</v>
      </c>
      <c r="GV88" s="8">
        <v>1123</v>
      </c>
      <c r="GW88" s="8">
        <v>203</v>
      </c>
      <c r="GX88" s="8">
        <v>999</v>
      </c>
      <c r="GY88" s="8">
        <v>657</v>
      </c>
      <c r="GZ88" s="8">
        <v>649</v>
      </c>
      <c r="HA88" s="8">
        <v>777</v>
      </c>
      <c r="HB88" s="8">
        <v>490</v>
      </c>
      <c r="HC88" s="8">
        <v>897</v>
      </c>
      <c r="HD88" s="8">
        <v>8</v>
      </c>
      <c r="HE88" s="8">
        <v>9</v>
      </c>
      <c r="HF88" s="8">
        <v>9</v>
      </c>
      <c r="HG88" s="8">
        <v>9</v>
      </c>
      <c r="HH88" s="8">
        <v>10</v>
      </c>
      <c r="HI88" s="8">
        <v>4491</v>
      </c>
      <c r="HJ88" s="8">
        <v>5011</v>
      </c>
      <c r="HK88" s="8">
        <v>5536</v>
      </c>
      <c r="HL88" s="8">
        <v>6199</v>
      </c>
      <c r="HM88" s="8">
        <v>7063</v>
      </c>
      <c r="HN88" s="8">
        <v>8</v>
      </c>
      <c r="HO88" s="8" t="s">
        <v>150</v>
      </c>
      <c r="HP88" s="8" t="s">
        <v>150</v>
      </c>
      <c r="HQ88" s="8" t="s">
        <v>150</v>
      </c>
      <c r="HR88" s="8" t="s">
        <v>150</v>
      </c>
      <c r="HS88" s="8">
        <v>5936</v>
      </c>
      <c r="HT88" s="8">
        <v>6615</v>
      </c>
      <c r="HU88" s="8">
        <v>8685</v>
      </c>
      <c r="HV88" s="8">
        <v>7197</v>
      </c>
      <c r="HW88" s="8">
        <v>6683</v>
      </c>
      <c r="HX88" s="8">
        <v>3</v>
      </c>
      <c r="HY88" s="8">
        <v>0</v>
      </c>
      <c r="HZ88" s="8">
        <v>0</v>
      </c>
      <c r="IA88" s="8">
        <v>0</v>
      </c>
      <c r="IB88" s="8" t="s">
        <v>150</v>
      </c>
      <c r="IC88" s="8">
        <v>64</v>
      </c>
      <c r="ID88" s="8">
        <v>62</v>
      </c>
      <c r="IE88" s="8">
        <v>85</v>
      </c>
      <c r="IF88" s="8">
        <v>67</v>
      </c>
      <c r="IG88" s="8">
        <v>75</v>
      </c>
      <c r="IH88" s="8">
        <v>2076</v>
      </c>
      <c r="II88" s="8">
        <v>1892</v>
      </c>
      <c r="IJ88" s="8">
        <v>6499</v>
      </c>
      <c r="IK88" s="8">
        <v>5087</v>
      </c>
      <c r="IL88" s="8">
        <v>7134</v>
      </c>
      <c r="IM88" s="8">
        <v>819</v>
      </c>
      <c r="IN88" s="8">
        <v>957</v>
      </c>
      <c r="IO88" s="8" t="s">
        <v>150</v>
      </c>
      <c r="IP88" s="8" t="s">
        <v>150</v>
      </c>
      <c r="IQ88" s="8" t="s">
        <v>150</v>
      </c>
      <c r="IR88" s="8">
        <v>543</v>
      </c>
      <c r="IS88" s="8">
        <v>334</v>
      </c>
      <c r="IT88" s="8" t="s">
        <v>150</v>
      </c>
      <c r="IU88" s="8" t="s">
        <v>150</v>
      </c>
      <c r="IV88" s="8" t="s">
        <v>150</v>
      </c>
      <c r="IW88" s="8">
        <v>3150</v>
      </c>
      <c r="IX88" s="8">
        <v>3318</v>
      </c>
      <c r="IY88" s="8">
        <v>3164</v>
      </c>
      <c r="IZ88" s="8">
        <v>2861</v>
      </c>
      <c r="JA88" s="8">
        <v>2900</v>
      </c>
      <c r="JB88" s="8">
        <v>4819</v>
      </c>
      <c r="JC88" s="8">
        <v>6780</v>
      </c>
      <c r="JD88" s="8">
        <v>7477</v>
      </c>
      <c r="JE88" s="8">
        <v>6022</v>
      </c>
      <c r="JF88" s="8">
        <v>6627</v>
      </c>
      <c r="JG88" s="8">
        <v>0</v>
      </c>
      <c r="JH88" s="8">
        <v>0</v>
      </c>
      <c r="JI88" s="8">
        <v>0</v>
      </c>
      <c r="JJ88" s="8">
        <v>0</v>
      </c>
      <c r="JK88" s="8">
        <v>0</v>
      </c>
      <c r="JL88" s="8">
        <v>85</v>
      </c>
      <c r="JM88" s="8">
        <v>100</v>
      </c>
      <c r="JN88" s="8">
        <v>214</v>
      </c>
      <c r="JO88" s="8">
        <v>190</v>
      </c>
      <c r="JP88" s="8">
        <v>229</v>
      </c>
      <c r="JQ88" s="8">
        <v>2190</v>
      </c>
      <c r="JR88" s="8">
        <v>2631</v>
      </c>
      <c r="JS88" s="8">
        <v>3129</v>
      </c>
      <c r="JT88" s="8">
        <v>2439</v>
      </c>
      <c r="JU88" s="8">
        <v>2676</v>
      </c>
      <c r="JV88" s="8">
        <v>1662</v>
      </c>
      <c r="JW88" s="8">
        <v>1584</v>
      </c>
      <c r="JX88" s="8">
        <v>1582</v>
      </c>
      <c r="JY88" s="8">
        <v>1790</v>
      </c>
      <c r="JZ88" s="8">
        <v>1850</v>
      </c>
      <c r="KA88" s="8">
        <v>161</v>
      </c>
      <c r="KB88" s="8">
        <v>189</v>
      </c>
      <c r="KC88" s="8">
        <v>234</v>
      </c>
      <c r="KD88" s="8">
        <v>212</v>
      </c>
      <c r="KE88" s="8">
        <v>193</v>
      </c>
      <c r="KF88" s="8">
        <v>0</v>
      </c>
      <c r="KG88" s="8">
        <v>0</v>
      </c>
      <c r="KH88" s="8">
        <v>0</v>
      </c>
      <c r="KI88" s="8">
        <v>0</v>
      </c>
      <c r="KJ88" s="8" t="s">
        <v>150</v>
      </c>
      <c r="KK88" s="8">
        <v>0</v>
      </c>
      <c r="KL88" s="8">
        <v>0</v>
      </c>
      <c r="KM88" s="8">
        <v>0</v>
      </c>
      <c r="KN88" s="8">
        <v>0</v>
      </c>
      <c r="KO88" s="8" t="s">
        <v>150</v>
      </c>
      <c r="KP88" s="8">
        <v>77</v>
      </c>
      <c r="KQ88" s="8">
        <v>61</v>
      </c>
      <c r="KR88" s="8">
        <v>57</v>
      </c>
      <c r="KS88" s="8">
        <v>57</v>
      </c>
      <c r="KT88" s="8">
        <v>61</v>
      </c>
      <c r="KU88" s="8">
        <v>893</v>
      </c>
      <c r="KV88" s="8">
        <v>860</v>
      </c>
      <c r="KW88" s="8">
        <v>862</v>
      </c>
      <c r="KX88" s="8">
        <v>968</v>
      </c>
      <c r="KY88" s="8">
        <v>1019</v>
      </c>
      <c r="KZ88" s="8">
        <v>0</v>
      </c>
      <c r="LA88" s="8">
        <v>0</v>
      </c>
      <c r="LB88" s="8">
        <v>0</v>
      </c>
      <c r="LC88" s="8">
        <v>0</v>
      </c>
      <c r="LD88" s="8">
        <v>0</v>
      </c>
      <c r="LE88" s="8">
        <v>538</v>
      </c>
      <c r="LF88" s="8">
        <v>391</v>
      </c>
      <c r="LG88" s="8">
        <v>482</v>
      </c>
      <c r="LH88" s="8">
        <v>312</v>
      </c>
      <c r="LI88" s="8">
        <v>440</v>
      </c>
      <c r="LJ88" s="8">
        <v>0</v>
      </c>
      <c r="LK88" s="8">
        <v>0</v>
      </c>
      <c r="LL88" s="8" t="s">
        <v>150</v>
      </c>
      <c r="LM88" s="8" t="s">
        <v>150</v>
      </c>
      <c r="LN88" s="8" t="s">
        <v>150</v>
      </c>
      <c r="LO88" s="8">
        <v>3598</v>
      </c>
      <c r="LP88" s="8">
        <v>3682</v>
      </c>
      <c r="LQ88" s="8">
        <v>4033</v>
      </c>
      <c r="LR88" s="8">
        <v>4455</v>
      </c>
      <c r="LS88" s="8">
        <v>3864</v>
      </c>
      <c r="LT88" s="8">
        <v>2</v>
      </c>
      <c r="LU88" s="8">
        <v>0</v>
      </c>
      <c r="LV88" s="8">
        <v>0</v>
      </c>
      <c r="LW88" s="8">
        <v>0</v>
      </c>
      <c r="LX88" s="8">
        <v>0</v>
      </c>
      <c r="LY88" s="8">
        <v>2024</v>
      </c>
      <c r="LZ88" s="8">
        <v>2699</v>
      </c>
      <c r="MA88" s="8">
        <v>2844</v>
      </c>
      <c r="MB88" s="8">
        <v>2606</v>
      </c>
      <c r="MC88" s="8">
        <v>2319</v>
      </c>
      <c r="MD88" s="8">
        <v>2353</v>
      </c>
      <c r="ME88" s="8">
        <v>2054</v>
      </c>
      <c r="MF88" s="8">
        <v>1887</v>
      </c>
      <c r="MG88" s="8">
        <v>2297</v>
      </c>
      <c r="MH88" s="8">
        <v>3173</v>
      </c>
      <c r="MI88" s="8">
        <v>837</v>
      </c>
      <c r="MJ88" s="8">
        <v>940</v>
      </c>
      <c r="MK88" s="8">
        <v>1246</v>
      </c>
      <c r="ML88" s="8">
        <v>1188</v>
      </c>
      <c r="MM88" s="8">
        <v>1160</v>
      </c>
      <c r="MN88" s="8">
        <v>41</v>
      </c>
      <c r="MO88" s="8">
        <v>36</v>
      </c>
      <c r="MP88" s="8">
        <v>31</v>
      </c>
      <c r="MQ88" s="8">
        <v>48</v>
      </c>
      <c r="MR88" s="8">
        <v>50</v>
      </c>
      <c r="MS88" s="8">
        <v>0</v>
      </c>
      <c r="MT88" s="8">
        <v>0</v>
      </c>
      <c r="MU88" s="8">
        <v>0</v>
      </c>
      <c r="MV88" s="8">
        <v>0</v>
      </c>
      <c r="MW88" s="8">
        <v>0</v>
      </c>
      <c r="MX88" s="8">
        <v>0</v>
      </c>
      <c r="MY88" s="8">
        <v>0</v>
      </c>
      <c r="MZ88" s="8" t="s">
        <v>150</v>
      </c>
      <c r="NA88" s="8" t="s">
        <v>150</v>
      </c>
      <c r="NB88" s="8" t="s">
        <v>150</v>
      </c>
      <c r="NC88" s="8">
        <v>1106</v>
      </c>
      <c r="ND88" s="8">
        <v>1128</v>
      </c>
      <c r="NE88" s="8">
        <v>2186</v>
      </c>
      <c r="NF88" s="8">
        <v>1575</v>
      </c>
      <c r="NG88" s="8">
        <v>1483</v>
      </c>
      <c r="NH88" s="8">
        <v>366</v>
      </c>
      <c r="NI88" s="8">
        <v>336</v>
      </c>
      <c r="NJ88" s="8">
        <v>234</v>
      </c>
      <c r="NK88" s="8">
        <v>234</v>
      </c>
      <c r="NL88" s="8">
        <v>141</v>
      </c>
      <c r="NM88" s="8">
        <v>2014</v>
      </c>
      <c r="NN88" s="8">
        <v>1936</v>
      </c>
      <c r="NO88" s="8">
        <v>3206</v>
      </c>
      <c r="NP88" s="8">
        <v>2610</v>
      </c>
      <c r="NQ88" s="8">
        <v>2865</v>
      </c>
      <c r="NR88" s="8">
        <v>2116</v>
      </c>
      <c r="NS88" s="8">
        <v>2284</v>
      </c>
      <c r="NT88" s="8">
        <v>2894</v>
      </c>
      <c r="NU88" s="8">
        <v>5369</v>
      </c>
      <c r="NV88" s="8">
        <v>4116</v>
      </c>
      <c r="NW88" s="8">
        <v>0</v>
      </c>
      <c r="NX88" s="8">
        <v>0</v>
      </c>
      <c r="NY88" s="8">
        <v>0</v>
      </c>
      <c r="NZ88" s="8">
        <v>0</v>
      </c>
      <c r="OA88" s="8">
        <v>0</v>
      </c>
      <c r="OB88" s="8">
        <v>1616</v>
      </c>
      <c r="OC88" s="8">
        <v>1586</v>
      </c>
      <c r="OD88" s="8">
        <v>1481</v>
      </c>
      <c r="OE88" s="8">
        <v>1503</v>
      </c>
      <c r="OF88" s="8">
        <v>1884</v>
      </c>
      <c r="OG88" s="8">
        <v>12050</v>
      </c>
      <c r="OH88" s="8">
        <v>12045</v>
      </c>
      <c r="OI88" s="8">
        <v>11374</v>
      </c>
      <c r="OJ88" s="8">
        <v>10169</v>
      </c>
      <c r="OK88" s="8">
        <v>9056</v>
      </c>
      <c r="OL88" s="8">
        <v>4243</v>
      </c>
      <c r="OM88" s="8">
        <v>3284</v>
      </c>
      <c r="ON88" s="8">
        <v>3243</v>
      </c>
      <c r="OO88" s="8">
        <v>2773</v>
      </c>
      <c r="OP88" s="8">
        <v>2739</v>
      </c>
      <c r="OQ88" s="8">
        <v>3815</v>
      </c>
      <c r="OR88" s="8">
        <v>3597</v>
      </c>
      <c r="OS88" s="8">
        <v>3217</v>
      </c>
      <c r="OT88" s="8">
        <v>2599</v>
      </c>
      <c r="OU88" s="8">
        <v>2795</v>
      </c>
      <c r="OV88" s="8">
        <v>28</v>
      </c>
      <c r="OW88" s="8">
        <v>26</v>
      </c>
      <c r="OX88" s="8">
        <v>28</v>
      </c>
      <c r="OY88" s="8">
        <v>39</v>
      </c>
      <c r="OZ88" s="8">
        <v>30</v>
      </c>
      <c r="PA88" s="8">
        <v>3963</v>
      </c>
      <c r="PB88" s="8">
        <v>6097</v>
      </c>
      <c r="PC88" s="8">
        <v>7179</v>
      </c>
      <c r="PD88" s="8">
        <v>8343</v>
      </c>
      <c r="PE88" s="8">
        <v>7000</v>
      </c>
      <c r="PF88" s="8">
        <v>15</v>
      </c>
      <c r="PG88" s="8">
        <v>11</v>
      </c>
      <c r="PH88" s="8">
        <v>11</v>
      </c>
      <c r="PI88" s="8">
        <v>14</v>
      </c>
      <c r="PJ88" s="8">
        <v>13</v>
      </c>
      <c r="PK88" s="8">
        <v>7955</v>
      </c>
      <c r="PL88" s="8">
        <v>9260</v>
      </c>
      <c r="PM88" s="8">
        <v>11633</v>
      </c>
      <c r="PN88" s="8">
        <v>9702</v>
      </c>
      <c r="PO88" s="8">
        <v>11005</v>
      </c>
      <c r="PP88" s="8">
        <v>4102</v>
      </c>
      <c r="PQ88" s="8">
        <v>4565</v>
      </c>
      <c r="PR88" s="8">
        <v>4264</v>
      </c>
      <c r="PS88" s="8">
        <v>3224</v>
      </c>
      <c r="PT88" s="8">
        <v>3242</v>
      </c>
      <c r="PU88" s="8">
        <v>3022</v>
      </c>
      <c r="PV88" s="8">
        <v>2312</v>
      </c>
      <c r="PW88" s="8">
        <v>3131</v>
      </c>
      <c r="PX88" s="8">
        <v>3211</v>
      </c>
      <c r="PY88" s="8">
        <v>2865</v>
      </c>
      <c r="PZ88" s="8">
        <v>419</v>
      </c>
      <c r="QA88" s="8">
        <v>368</v>
      </c>
      <c r="QB88" s="8">
        <v>281</v>
      </c>
      <c r="QC88" s="8">
        <v>192</v>
      </c>
      <c r="QD88" s="8">
        <v>293</v>
      </c>
      <c r="QE88" s="8">
        <v>2652</v>
      </c>
      <c r="QF88" s="8">
        <v>5738</v>
      </c>
      <c r="QG88" s="8">
        <v>6397</v>
      </c>
      <c r="QH88" s="8">
        <v>3668</v>
      </c>
      <c r="QI88" s="8">
        <v>3439</v>
      </c>
      <c r="QJ88" s="8">
        <v>6348</v>
      </c>
      <c r="QK88" s="8">
        <v>6773</v>
      </c>
      <c r="QL88" s="8">
        <v>7361</v>
      </c>
      <c r="QM88" s="8">
        <v>8359</v>
      </c>
      <c r="QN88" s="8">
        <v>10250</v>
      </c>
      <c r="QO88" s="8">
        <v>5823</v>
      </c>
      <c r="QP88" s="8">
        <v>6640</v>
      </c>
      <c r="QQ88" s="8">
        <v>7264</v>
      </c>
      <c r="QR88" s="8">
        <v>6958</v>
      </c>
      <c r="QS88" s="8">
        <v>8865</v>
      </c>
      <c r="QT88" s="8">
        <v>3</v>
      </c>
      <c r="QU88" s="8">
        <v>0</v>
      </c>
      <c r="QV88" s="8">
        <v>0</v>
      </c>
      <c r="QW88" s="8">
        <v>0</v>
      </c>
      <c r="QX88" s="8">
        <v>0</v>
      </c>
      <c r="QY88" s="8">
        <v>2</v>
      </c>
      <c r="QZ88" s="8">
        <v>2</v>
      </c>
      <c r="RA88" s="8">
        <v>2</v>
      </c>
      <c r="RB88" s="8">
        <v>2</v>
      </c>
      <c r="RC88" s="8">
        <v>2</v>
      </c>
      <c r="RD88" s="8">
        <v>0</v>
      </c>
      <c r="RE88" s="8" t="s">
        <v>150</v>
      </c>
      <c r="RF88" s="8" t="s">
        <v>150</v>
      </c>
      <c r="RG88" s="8" t="s">
        <v>150</v>
      </c>
      <c r="RH88" s="8" t="s">
        <v>150</v>
      </c>
      <c r="RI88" s="8">
        <v>0</v>
      </c>
      <c r="RJ88" s="8">
        <v>0</v>
      </c>
      <c r="RK88" s="8">
        <v>0</v>
      </c>
      <c r="RL88" s="8">
        <v>0</v>
      </c>
      <c r="RM88" s="8" t="s">
        <v>150</v>
      </c>
      <c r="RN88" s="8">
        <v>5308</v>
      </c>
      <c r="RO88" s="8">
        <v>6759</v>
      </c>
      <c r="RP88" s="8">
        <v>7645</v>
      </c>
      <c r="RQ88" s="8">
        <v>7440</v>
      </c>
      <c r="RR88" s="8">
        <v>3946</v>
      </c>
      <c r="RS88" s="8">
        <v>6516</v>
      </c>
      <c r="RT88" s="8">
        <v>5577</v>
      </c>
      <c r="RU88" s="8">
        <v>6517</v>
      </c>
      <c r="RV88" s="8">
        <v>5379</v>
      </c>
      <c r="RW88" s="8">
        <v>8720</v>
      </c>
      <c r="RX88" s="8">
        <v>7446</v>
      </c>
      <c r="RY88" s="8">
        <v>8948</v>
      </c>
      <c r="RZ88" s="8">
        <v>4473</v>
      </c>
      <c r="SA88" s="8">
        <v>5743</v>
      </c>
      <c r="SB88" s="8">
        <v>5284</v>
      </c>
      <c r="SC88" s="8">
        <v>8476</v>
      </c>
      <c r="SD88" s="8">
        <v>8945</v>
      </c>
      <c r="SE88" s="8">
        <v>7938</v>
      </c>
      <c r="SF88" s="8">
        <v>7970</v>
      </c>
      <c r="SG88" s="8">
        <v>7813</v>
      </c>
      <c r="SH88" s="8">
        <v>1435</v>
      </c>
      <c r="SI88" s="8">
        <v>2345</v>
      </c>
      <c r="SJ88" s="8">
        <v>2579</v>
      </c>
      <c r="SK88" s="8">
        <v>2877</v>
      </c>
      <c r="SL88" s="8">
        <v>3272</v>
      </c>
      <c r="SM88" s="8">
        <v>1362</v>
      </c>
      <c r="SN88" s="8">
        <v>1439</v>
      </c>
      <c r="SO88" s="8">
        <v>1316</v>
      </c>
      <c r="SP88" s="8">
        <v>2219</v>
      </c>
      <c r="SQ88" s="8">
        <v>1812</v>
      </c>
      <c r="SR88" s="8">
        <v>4610</v>
      </c>
      <c r="SS88" s="8">
        <v>5163</v>
      </c>
      <c r="ST88" s="8">
        <v>5512</v>
      </c>
      <c r="SU88" s="8">
        <v>4368</v>
      </c>
      <c r="SV88" s="8">
        <v>5641</v>
      </c>
      <c r="SW88" s="8">
        <v>0</v>
      </c>
      <c r="SX88" s="8">
        <v>0</v>
      </c>
      <c r="SY88" s="8">
        <v>0</v>
      </c>
      <c r="SZ88" s="8">
        <v>0</v>
      </c>
      <c r="TA88" s="8">
        <v>0</v>
      </c>
      <c r="TB88" s="8">
        <v>1312</v>
      </c>
      <c r="TC88" s="8">
        <v>2519</v>
      </c>
      <c r="TD88" s="8">
        <v>2701</v>
      </c>
      <c r="TE88" s="8">
        <v>2159</v>
      </c>
      <c r="TF88" s="8">
        <v>3255</v>
      </c>
      <c r="TG88" s="8">
        <v>321</v>
      </c>
      <c r="TH88" s="8">
        <v>388</v>
      </c>
      <c r="TI88" s="8">
        <v>1165</v>
      </c>
      <c r="TJ88" s="8">
        <v>385</v>
      </c>
      <c r="TK88" s="8">
        <v>677</v>
      </c>
      <c r="TL88" s="8">
        <v>363</v>
      </c>
      <c r="TM88" s="8">
        <v>298</v>
      </c>
      <c r="TN88" s="8">
        <v>319</v>
      </c>
      <c r="TO88" s="8">
        <v>324</v>
      </c>
      <c r="TP88" s="8">
        <v>258</v>
      </c>
      <c r="TQ88" s="8">
        <v>7371</v>
      </c>
      <c r="TR88" s="8">
        <v>6649</v>
      </c>
      <c r="TS88" s="8">
        <v>7279</v>
      </c>
      <c r="TT88" s="8">
        <v>6646</v>
      </c>
      <c r="TU88" s="8">
        <v>9552</v>
      </c>
      <c r="TV88" s="8">
        <v>374</v>
      </c>
      <c r="TW88" s="8">
        <v>461</v>
      </c>
      <c r="TX88" s="8">
        <v>470</v>
      </c>
      <c r="TY88" s="8">
        <v>594</v>
      </c>
      <c r="TZ88" s="8">
        <v>574</v>
      </c>
      <c r="UA88" s="8">
        <v>7489</v>
      </c>
      <c r="UB88" s="8">
        <v>8095</v>
      </c>
      <c r="UC88" s="8">
        <v>8311</v>
      </c>
      <c r="UD88" s="8">
        <v>8972</v>
      </c>
      <c r="UE88" s="8">
        <v>5919</v>
      </c>
      <c r="UF88" s="8">
        <v>31</v>
      </c>
      <c r="UG88" s="8">
        <v>549</v>
      </c>
      <c r="UH88" s="8">
        <v>529</v>
      </c>
      <c r="UI88" s="8">
        <v>412</v>
      </c>
      <c r="UJ88" s="8">
        <v>28</v>
      </c>
      <c r="UK88" s="8">
        <v>7229</v>
      </c>
      <c r="UL88" s="8">
        <v>9557</v>
      </c>
      <c r="UM88" s="8">
        <v>10762</v>
      </c>
      <c r="UN88" s="8">
        <v>8889</v>
      </c>
      <c r="UO88" s="8">
        <v>10185</v>
      </c>
      <c r="UP88" s="8">
        <v>8503</v>
      </c>
      <c r="UQ88" s="8">
        <v>9363</v>
      </c>
      <c r="UR88" s="8">
        <v>9299</v>
      </c>
      <c r="US88" s="8">
        <v>8070</v>
      </c>
      <c r="UT88" s="8">
        <v>7377</v>
      </c>
      <c r="UU88" s="8">
        <v>12</v>
      </c>
      <c r="UV88" s="8">
        <v>0</v>
      </c>
      <c r="UW88" s="8">
        <v>0</v>
      </c>
      <c r="UX88" s="8">
        <v>0</v>
      </c>
      <c r="UY88" s="8">
        <v>0</v>
      </c>
      <c r="UZ88" s="8">
        <v>1730</v>
      </c>
      <c r="VA88" s="8">
        <v>1646</v>
      </c>
      <c r="VB88" s="8">
        <v>2136</v>
      </c>
      <c r="VC88" s="8">
        <v>926</v>
      </c>
      <c r="VD88" s="8">
        <v>1291</v>
      </c>
      <c r="VE88" s="8">
        <v>10</v>
      </c>
      <c r="VF88" s="8">
        <v>8</v>
      </c>
      <c r="VG88" s="8">
        <v>9</v>
      </c>
      <c r="VH88" s="8">
        <v>11</v>
      </c>
      <c r="VI88" s="8">
        <v>10</v>
      </c>
      <c r="VJ88" s="8">
        <v>4789</v>
      </c>
      <c r="VK88" s="8">
        <v>5868</v>
      </c>
      <c r="VL88" s="8">
        <v>6480</v>
      </c>
      <c r="VM88" s="8">
        <v>8130</v>
      </c>
      <c r="VN88" s="8">
        <v>5878</v>
      </c>
      <c r="VO88" s="8">
        <v>392</v>
      </c>
      <c r="VP88" s="8">
        <v>314</v>
      </c>
      <c r="VQ88" s="8">
        <v>1395</v>
      </c>
      <c r="VR88" s="8">
        <v>2718</v>
      </c>
      <c r="VS88" s="8">
        <v>2911</v>
      </c>
      <c r="VT88" s="8">
        <v>34</v>
      </c>
      <c r="VU88" s="8">
        <v>39</v>
      </c>
      <c r="VV88" s="8">
        <v>36</v>
      </c>
      <c r="VW88" s="8">
        <v>47</v>
      </c>
      <c r="VX88" s="8">
        <v>54</v>
      </c>
      <c r="VY88" s="8">
        <v>5</v>
      </c>
      <c r="VZ88" s="8">
        <v>4</v>
      </c>
      <c r="WA88" s="8">
        <v>4</v>
      </c>
      <c r="WB88" s="8">
        <v>5</v>
      </c>
      <c r="WC88" s="8">
        <v>4</v>
      </c>
      <c r="WD88" s="8">
        <v>5427</v>
      </c>
      <c r="WE88" s="8">
        <v>5194</v>
      </c>
      <c r="WF88" s="8">
        <v>5603</v>
      </c>
      <c r="WG88" s="8">
        <v>5070</v>
      </c>
      <c r="WH88" s="8">
        <v>1146</v>
      </c>
      <c r="WI88" s="8">
        <v>1953</v>
      </c>
      <c r="WJ88" s="8">
        <v>2022</v>
      </c>
      <c r="WK88" s="8">
        <v>1649</v>
      </c>
      <c r="WL88" s="8">
        <v>1531</v>
      </c>
      <c r="WM88" s="8">
        <v>1506</v>
      </c>
      <c r="WN88" s="8">
        <v>218</v>
      </c>
      <c r="WO88" s="8">
        <v>219</v>
      </c>
      <c r="WP88" s="8">
        <v>314</v>
      </c>
      <c r="WQ88" s="8">
        <v>266</v>
      </c>
      <c r="WR88" s="8">
        <v>278</v>
      </c>
      <c r="WS88" s="8">
        <v>2447</v>
      </c>
      <c r="WT88" s="8">
        <v>1174</v>
      </c>
      <c r="WU88" s="8">
        <v>677</v>
      </c>
      <c r="WV88" s="8">
        <v>508</v>
      </c>
      <c r="WW88" s="8">
        <v>581</v>
      </c>
      <c r="WX88" s="8">
        <v>0</v>
      </c>
      <c r="WY88" s="8">
        <v>0</v>
      </c>
      <c r="WZ88" s="8">
        <v>0</v>
      </c>
      <c r="XA88" s="8">
        <v>0</v>
      </c>
      <c r="XB88" s="8">
        <v>0</v>
      </c>
      <c r="XC88" s="8">
        <v>0</v>
      </c>
      <c r="XD88" s="8">
        <v>0</v>
      </c>
      <c r="XE88" s="8">
        <v>0</v>
      </c>
      <c r="XF88" s="8">
        <v>0</v>
      </c>
      <c r="XG88" s="8">
        <v>0</v>
      </c>
      <c r="XH88" s="8">
        <v>0</v>
      </c>
      <c r="XI88" s="8">
        <v>0</v>
      </c>
      <c r="XJ88" s="8">
        <v>0</v>
      </c>
      <c r="XK88" s="8">
        <v>0</v>
      </c>
      <c r="XL88" s="8">
        <v>0</v>
      </c>
      <c r="XM88" s="8">
        <v>0</v>
      </c>
      <c r="XN88" s="8">
        <v>0</v>
      </c>
      <c r="XO88" s="8">
        <v>0</v>
      </c>
      <c r="XP88" s="8">
        <v>0</v>
      </c>
      <c r="XQ88" s="8">
        <v>0</v>
      </c>
      <c r="XR88" s="8">
        <v>48</v>
      </c>
      <c r="XS88" s="8">
        <v>49</v>
      </c>
      <c r="XT88" s="8">
        <v>48</v>
      </c>
      <c r="XU88" s="8">
        <v>44</v>
      </c>
      <c r="XV88" s="8">
        <v>46</v>
      </c>
      <c r="XW88" s="8">
        <v>9503</v>
      </c>
      <c r="XX88" s="8">
        <v>10397</v>
      </c>
      <c r="XY88" s="8">
        <v>11265</v>
      </c>
      <c r="XZ88" s="8">
        <v>11776</v>
      </c>
      <c r="YA88" s="8" t="s">
        <v>150</v>
      </c>
      <c r="YB88" s="8">
        <v>38</v>
      </c>
      <c r="YC88" s="8">
        <v>45</v>
      </c>
      <c r="YD88" s="8">
        <v>52</v>
      </c>
      <c r="YE88" s="8">
        <v>75</v>
      </c>
      <c r="YF88" s="8">
        <v>69</v>
      </c>
      <c r="YG88" s="8">
        <v>639</v>
      </c>
      <c r="YH88" s="8">
        <v>499</v>
      </c>
      <c r="YI88" s="8">
        <v>545</v>
      </c>
      <c r="YJ88" s="8">
        <v>604</v>
      </c>
      <c r="YK88" s="8">
        <v>623</v>
      </c>
      <c r="YL88" s="8">
        <v>308</v>
      </c>
      <c r="YM88" s="8">
        <v>363</v>
      </c>
      <c r="YN88" s="8">
        <v>411</v>
      </c>
      <c r="YO88" s="8">
        <v>348</v>
      </c>
      <c r="YP88" s="8">
        <v>435</v>
      </c>
      <c r="YQ88" s="8">
        <v>0</v>
      </c>
      <c r="YR88" s="8">
        <v>0</v>
      </c>
      <c r="YS88" s="8">
        <v>0</v>
      </c>
      <c r="YT88" s="8">
        <v>0</v>
      </c>
      <c r="YU88" s="8">
        <v>0</v>
      </c>
      <c r="YV88" s="8">
        <v>0</v>
      </c>
      <c r="YW88" s="8">
        <v>0</v>
      </c>
      <c r="YX88" s="8">
        <v>0</v>
      </c>
      <c r="YY88" s="8">
        <v>0</v>
      </c>
      <c r="YZ88" s="8">
        <v>0</v>
      </c>
      <c r="ZA88" s="8">
        <v>0</v>
      </c>
      <c r="ZB88" s="8">
        <v>0</v>
      </c>
      <c r="ZC88" s="8">
        <v>0</v>
      </c>
      <c r="ZD88" s="8">
        <v>0</v>
      </c>
      <c r="ZE88" s="8">
        <v>0</v>
      </c>
    </row>
    <row r="89" spans="2:681" x14ac:dyDescent="0.2">
      <c r="B89" s="7">
        <v>321</v>
      </c>
      <c r="C89" s="7">
        <v>84</v>
      </c>
      <c r="D89" s="7" t="s">
        <v>626</v>
      </c>
      <c r="E89" s="7">
        <v>202835</v>
      </c>
      <c r="F89" s="7">
        <v>561</v>
      </c>
      <c r="G89" s="200">
        <v>0</v>
      </c>
      <c r="H89" s="200">
        <v>0</v>
      </c>
      <c r="I89" s="200">
        <v>0</v>
      </c>
      <c r="J89" s="200">
        <v>0</v>
      </c>
      <c r="K89" s="8" t="s">
        <v>150</v>
      </c>
      <c r="L89" s="8">
        <v>0</v>
      </c>
      <c r="M89" s="8">
        <v>0</v>
      </c>
      <c r="N89" s="8">
        <v>0</v>
      </c>
      <c r="O89" s="8">
        <v>0</v>
      </c>
      <c r="P89" s="8" t="s">
        <v>150</v>
      </c>
      <c r="Q89" s="8">
        <v>0</v>
      </c>
      <c r="R89" s="8">
        <v>0</v>
      </c>
      <c r="S89" s="8">
        <v>0</v>
      </c>
      <c r="T89" s="8">
        <v>0</v>
      </c>
      <c r="U89" s="8" t="s">
        <v>150</v>
      </c>
      <c r="V89" s="8">
        <v>0</v>
      </c>
      <c r="W89" s="8">
        <v>0</v>
      </c>
      <c r="X89" s="8">
        <v>0</v>
      </c>
      <c r="Y89" s="8">
        <v>0</v>
      </c>
      <c r="Z89" s="8" t="s">
        <v>150</v>
      </c>
      <c r="AA89" s="8">
        <v>0</v>
      </c>
      <c r="AB89" s="8">
        <v>0</v>
      </c>
      <c r="AC89" s="8">
        <v>0</v>
      </c>
      <c r="AD89" s="8">
        <v>0</v>
      </c>
      <c r="AE89" s="8" t="s">
        <v>150</v>
      </c>
      <c r="AF89" s="8">
        <v>0</v>
      </c>
      <c r="AG89" s="8">
        <v>0</v>
      </c>
      <c r="AH89" s="8">
        <v>0</v>
      </c>
      <c r="AI89" s="8">
        <v>0</v>
      </c>
      <c r="AJ89" s="8" t="s">
        <v>150</v>
      </c>
      <c r="AK89" s="8">
        <v>0</v>
      </c>
      <c r="AL89" s="8">
        <v>0</v>
      </c>
      <c r="AM89" s="8">
        <v>0</v>
      </c>
      <c r="AN89" s="8">
        <v>0</v>
      </c>
      <c r="AO89" s="8" t="s">
        <v>150</v>
      </c>
      <c r="AP89" s="8">
        <v>0</v>
      </c>
      <c r="AQ89" s="8">
        <v>0</v>
      </c>
      <c r="AR89" s="8">
        <v>0</v>
      </c>
      <c r="AS89" s="8">
        <v>0</v>
      </c>
      <c r="AT89" s="8" t="s">
        <v>150</v>
      </c>
      <c r="AU89" s="8">
        <v>0</v>
      </c>
      <c r="AV89" s="8">
        <v>0</v>
      </c>
      <c r="AW89" s="8">
        <v>0</v>
      </c>
      <c r="AX89" s="8">
        <v>0</v>
      </c>
      <c r="AY89" s="8" t="s">
        <v>150</v>
      </c>
      <c r="AZ89" s="8">
        <v>0</v>
      </c>
      <c r="BA89" s="8">
        <v>0</v>
      </c>
      <c r="BB89" s="8">
        <v>0</v>
      </c>
      <c r="BC89" s="8">
        <v>0</v>
      </c>
      <c r="BD89" s="8" t="s">
        <v>150</v>
      </c>
      <c r="BE89" s="8" t="s">
        <v>150</v>
      </c>
      <c r="BF89" s="8" t="s">
        <v>150</v>
      </c>
      <c r="BG89" s="8" t="s">
        <v>150</v>
      </c>
      <c r="BH89" s="8" t="s">
        <v>150</v>
      </c>
      <c r="BI89" s="8" t="s">
        <v>150</v>
      </c>
      <c r="BJ89" s="8">
        <v>0</v>
      </c>
      <c r="BK89" s="8">
        <v>0</v>
      </c>
      <c r="BL89" s="8">
        <v>0</v>
      </c>
      <c r="BM89" s="8">
        <v>0</v>
      </c>
      <c r="BN89" s="8" t="s">
        <v>150</v>
      </c>
      <c r="BO89" s="8">
        <v>0</v>
      </c>
      <c r="BP89" s="8">
        <v>0</v>
      </c>
      <c r="BQ89" s="8">
        <v>0</v>
      </c>
      <c r="BR89" s="8">
        <v>0</v>
      </c>
      <c r="BS89" s="8" t="s">
        <v>150</v>
      </c>
      <c r="BT89" s="8">
        <v>0</v>
      </c>
      <c r="BU89" s="8">
        <v>0</v>
      </c>
      <c r="BV89" s="8">
        <v>0</v>
      </c>
      <c r="BW89" s="8">
        <v>0</v>
      </c>
      <c r="BX89" s="8" t="s">
        <v>150</v>
      </c>
      <c r="BY89" s="8">
        <v>0</v>
      </c>
      <c r="BZ89" s="8">
        <v>0</v>
      </c>
      <c r="CA89" s="8">
        <v>0</v>
      </c>
      <c r="CB89" s="8">
        <v>0</v>
      </c>
      <c r="CC89" s="8" t="s">
        <v>150</v>
      </c>
      <c r="CD89" s="8">
        <v>0</v>
      </c>
      <c r="CE89" s="8">
        <v>0</v>
      </c>
      <c r="CF89" s="8">
        <v>0</v>
      </c>
      <c r="CG89" s="8">
        <v>0</v>
      </c>
      <c r="CH89" s="8" t="s">
        <v>150</v>
      </c>
      <c r="CI89" s="8">
        <v>0</v>
      </c>
      <c r="CJ89" s="8">
        <v>0</v>
      </c>
      <c r="CK89" s="8">
        <v>0</v>
      </c>
      <c r="CL89" s="8">
        <v>0</v>
      </c>
      <c r="CM89" s="8" t="s">
        <v>150</v>
      </c>
      <c r="CN89" s="8">
        <v>0</v>
      </c>
      <c r="CO89" s="8">
        <v>0</v>
      </c>
      <c r="CP89" s="8">
        <v>0</v>
      </c>
      <c r="CQ89" s="8">
        <v>0</v>
      </c>
      <c r="CR89" s="8" t="s">
        <v>150</v>
      </c>
      <c r="CS89" s="8">
        <v>0</v>
      </c>
      <c r="CT89" s="8">
        <v>0</v>
      </c>
      <c r="CU89" s="8">
        <v>0</v>
      </c>
      <c r="CV89" s="8">
        <v>0</v>
      </c>
      <c r="CW89" s="8" t="s">
        <v>150</v>
      </c>
      <c r="CX89" s="8">
        <v>0</v>
      </c>
      <c r="CY89" s="8">
        <v>0</v>
      </c>
      <c r="CZ89" s="8">
        <v>0</v>
      </c>
      <c r="DA89" s="8">
        <v>0</v>
      </c>
      <c r="DB89" s="8" t="s">
        <v>150</v>
      </c>
      <c r="DC89" s="8">
        <v>0</v>
      </c>
      <c r="DD89" s="8">
        <v>0</v>
      </c>
      <c r="DE89" s="8">
        <v>0</v>
      </c>
      <c r="DF89" s="8">
        <v>0</v>
      </c>
      <c r="DG89" s="8" t="s">
        <v>150</v>
      </c>
      <c r="DH89" s="8" t="s">
        <v>150</v>
      </c>
      <c r="DI89" s="8" t="s">
        <v>150</v>
      </c>
      <c r="DJ89" s="8" t="s">
        <v>150</v>
      </c>
      <c r="DK89" s="8" t="s">
        <v>150</v>
      </c>
      <c r="DL89" s="8" t="s">
        <v>150</v>
      </c>
      <c r="DM89" s="8">
        <v>0</v>
      </c>
      <c r="DN89" s="8">
        <v>0</v>
      </c>
      <c r="DO89" s="8">
        <v>0</v>
      </c>
      <c r="DP89" s="8">
        <v>0</v>
      </c>
      <c r="DQ89" s="8" t="s">
        <v>150</v>
      </c>
      <c r="DR89" s="8">
        <v>0</v>
      </c>
      <c r="DS89" s="8">
        <v>0</v>
      </c>
      <c r="DT89" s="8">
        <v>0</v>
      </c>
      <c r="DU89" s="8">
        <v>0</v>
      </c>
      <c r="DV89" s="8" t="s">
        <v>150</v>
      </c>
      <c r="DW89" s="8">
        <v>0</v>
      </c>
      <c r="DX89" s="8">
        <v>0</v>
      </c>
      <c r="DY89" s="8">
        <v>0</v>
      </c>
      <c r="DZ89" s="8">
        <v>0</v>
      </c>
      <c r="EA89" s="8" t="s">
        <v>150</v>
      </c>
      <c r="EB89" s="8">
        <v>0</v>
      </c>
      <c r="EC89" s="8">
        <v>0</v>
      </c>
      <c r="ED89" s="8">
        <v>0</v>
      </c>
      <c r="EE89" s="8">
        <v>0</v>
      </c>
      <c r="EF89" s="8" t="s">
        <v>150</v>
      </c>
      <c r="EG89" s="8">
        <v>0</v>
      </c>
      <c r="EH89" s="8">
        <v>0</v>
      </c>
      <c r="EI89" s="8">
        <v>0</v>
      </c>
      <c r="EJ89" s="8">
        <v>0</v>
      </c>
      <c r="EK89" s="8" t="s">
        <v>150</v>
      </c>
      <c r="EL89" s="8">
        <v>0</v>
      </c>
      <c r="EM89" s="8">
        <v>0</v>
      </c>
      <c r="EN89" s="8">
        <v>0</v>
      </c>
      <c r="EO89" s="8">
        <v>0</v>
      </c>
      <c r="EP89" s="8" t="s">
        <v>150</v>
      </c>
      <c r="EQ89" s="8">
        <v>0</v>
      </c>
      <c r="ER89" s="8">
        <v>0</v>
      </c>
      <c r="ES89" s="8">
        <v>0</v>
      </c>
      <c r="ET89" s="8">
        <v>0</v>
      </c>
      <c r="EU89" s="8" t="s">
        <v>150</v>
      </c>
      <c r="EV89" s="8">
        <v>0</v>
      </c>
      <c r="EW89" s="8">
        <v>0</v>
      </c>
      <c r="EX89" s="8">
        <v>0</v>
      </c>
      <c r="EY89" s="8">
        <v>0</v>
      </c>
      <c r="EZ89" s="8" t="s">
        <v>150</v>
      </c>
      <c r="FA89" s="8">
        <v>0</v>
      </c>
      <c r="FB89" s="8">
        <v>0</v>
      </c>
      <c r="FC89" s="8">
        <v>0</v>
      </c>
      <c r="FD89" s="8">
        <v>0</v>
      </c>
      <c r="FE89" s="8" t="s">
        <v>150</v>
      </c>
      <c r="FF89" s="8">
        <v>0</v>
      </c>
      <c r="FG89" s="8">
        <v>0</v>
      </c>
      <c r="FH89" s="8">
        <v>0</v>
      </c>
      <c r="FI89" s="8">
        <v>0</v>
      </c>
      <c r="FJ89" s="8" t="s">
        <v>150</v>
      </c>
      <c r="FK89" s="8">
        <v>0</v>
      </c>
      <c r="FL89" s="8">
        <v>0</v>
      </c>
      <c r="FM89" s="8">
        <v>0</v>
      </c>
      <c r="FN89" s="8">
        <v>0</v>
      </c>
      <c r="FO89" s="8" t="s">
        <v>150</v>
      </c>
      <c r="FP89" s="8">
        <v>0</v>
      </c>
      <c r="FQ89" s="8">
        <v>0</v>
      </c>
      <c r="FR89" s="8">
        <v>0</v>
      </c>
      <c r="FS89" s="8">
        <v>0</v>
      </c>
      <c r="FT89" s="8" t="s">
        <v>150</v>
      </c>
      <c r="FU89" s="8">
        <v>0</v>
      </c>
      <c r="FV89" s="8">
        <v>0</v>
      </c>
      <c r="FW89" s="8">
        <v>0</v>
      </c>
      <c r="FX89" s="8">
        <v>0</v>
      </c>
      <c r="FY89" s="8" t="s">
        <v>150</v>
      </c>
      <c r="FZ89" s="8">
        <v>0</v>
      </c>
      <c r="GA89" s="8">
        <v>0</v>
      </c>
      <c r="GB89" s="8">
        <v>0</v>
      </c>
      <c r="GC89" s="8">
        <v>0</v>
      </c>
      <c r="GD89" s="8" t="s">
        <v>150</v>
      </c>
      <c r="GE89" s="8">
        <v>0</v>
      </c>
      <c r="GF89" s="8">
        <v>0</v>
      </c>
      <c r="GG89" s="8">
        <v>0</v>
      </c>
      <c r="GH89" s="8">
        <v>0</v>
      </c>
      <c r="GI89" s="8" t="s">
        <v>150</v>
      </c>
      <c r="GJ89" s="8">
        <v>0</v>
      </c>
      <c r="GK89" s="8">
        <v>0</v>
      </c>
      <c r="GL89" s="8">
        <v>0</v>
      </c>
      <c r="GM89" s="8">
        <v>0</v>
      </c>
      <c r="GN89" s="8" t="s">
        <v>150</v>
      </c>
      <c r="GO89" s="8">
        <v>0</v>
      </c>
      <c r="GP89" s="8">
        <v>0</v>
      </c>
      <c r="GQ89" s="8">
        <v>0</v>
      </c>
      <c r="GR89" s="8">
        <v>0</v>
      </c>
      <c r="GS89" s="8" t="s">
        <v>150</v>
      </c>
      <c r="GT89" s="8">
        <v>0</v>
      </c>
      <c r="GU89" s="8">
        <v>0</v>
      </c>
      <c r="GV89" s="8">
        <v>0</v>
      </c>
      <c r="GW89" s="8">
        <v>0</v>
      </c>
      <c r="GX89" s="8" t="s">
        <v>150</v>
      </c>
      <c r="GY89" s="8">
        <v>0</v>
      </c>
      <c r="GZ89" s="8">
        <v>0</v>
      </c>
      <c r="HA89" s="8">
        <v>0</v>
      </c>
      <c r="HB89" s="8">
        <v>0</v>
      </c>
      <c r="HC89" s="8" t="s">
        <v>150</v>
      </c>
      <c r="HD89" s="8">
        <v>0</v>
      </c>
      <c r="HE89" s="8">
        <v>0</v>
      </c>
      <c r="HF89" s="8">
        <v>0</v>
      </c>
      <c r="HG89" s="8">
        <v>0</v>
      </c>
      <c r="HH89" s="8" t="s">
        <v>150</v>
      </c>
      <c r="HI89" s="8">
        <v>0</v>
      </c>
      <c r="HJ89" s="8">
        <v>0</v>
      </c>
      <c r="HK89" s="8">
        <v>0</v>
      </c>
      <c r="HL89" s="8">
        <v>0</v>
      </c>
      <c r="HM89" s="8" t="s">
        <v>150</v>
      </c>
      <c r="HN89" s="8">
        <v>0</v>
      </c>
      <c r="HO89" s="8" t="s">
        <v>150</v>
      </c>
      <c r="HP89" s="8" t="s">
        <v>150</v>
      </c>
      <c r="HQ89" s="8" t="s">
        <v>150</v>
      </c>
      <c r="HR89" s="8" t="s">
        <v>150</v>
      </c>
      <c r="HS89" s="8">
        <v>0</v>
      </c>
      <c r="HT89" s="8">
        <v>0</v>
      </c>
      <c r="HU89" s="8">
        <v>0</v>
      </c>
      <c r="HV89" s="8">
        <v>0</v>
      </c>
      <c r="HW89" s="8" t="s">
        <v>150</v>
      </c>
      <c r="HX89" s="8">
        <v>0</v>
      </c>
      <c r="HY89" s="8">
        <v>0</v>
      </c>
      <c r="HZ89" s="8">
        <v>0</v>
      </c>
      <c r="IA89" s="8">
        <v>0</v>
      </c>
      <c r="IB89" s="8" t="s">
        <v>150</v>
      </c>
      <c r="IC89" s="8">
        <v>0</v>
      </c>
      <c r="ID89" s="8">
        <v>0</v>
      </c>
      <c r="IE89" s="8">
        <v>0</v>
      </c>
      <c r="IF89" s="8">
        <v>0</v>
      </c>
      <c r="IG89" s="8" t="s">
        <v>150</v>
      </c>
      <c r="IH89" s="8">
        <v>0</v>
      </c>
      <c r="II89" s="8">
        <v>0</v>
      </c>
      <c r="IJ89" s="8">
        <v>0</v>
      </c>
      <c r="IK89" s="8">
        <v>0</v>
      </c>
      <c r="IL89" s="8" t="s">
        <v>150</v>
      </c>
      <c r="IM89" s="8">
        <v>0</v>
      </c>
      <c r="IN89" s="8">
        <v>0</v>
      </c>
      <c r="IO89" s="8" t="s">
        <v>150</v>
      </c>
      <c r="IP89" s="8" t="s">
        <v>150</v>
      </c>
      <c r="IQ89" s="8" t="s">
        <v>150</v>
      </c>
      <c r="IR89" s="8">
        <v>2505</v>
      </c>
      <c r="IS89" s="8">
        <v>2526</v>
      </c>
      <c r="IT89" s="8" t="s">
        <v>150</v>
      </c>
      <c r="IU89" s="8" t="s">
        <v>150</v>
      </c>
      <c r="IV89" s="8" t="s">
        <v>150</v>
      </c>
      <c r="IW89" s="8">
        <v>0</v>
      </c>
      <c r="IX89" s="8">
        <v>0</v>
      </c>
      <c r="IY89" s="8">
        <v>0</v>
      </c>
      <c r="IZ89" s="8">
        <v>0</v>
      </c>
      <c r="JA89" s="8" t="s">
        <v>150</v>
      </c>
      <c r="JB89" s="8">
        <v>0</v>
      </c>
      <c r="JC89" s="8">
        <v>0</v>
      </c>
      <c r="JD89" s="8">
        <v>0</v>
      </c>
      <c r="JE89" s="8">
        <v>0</v>
      </c>
      <c r="JF89" s="8" t="s">
        <v>150</v>
      </c>
      <c r="JG89" s="8">
        <v>0</v>
      </c>
      <c r="JH89" s="8">
        <v>0</v>
      </c>
      <c r="JI89" s="8">
        <v>0</v>
      </c>
      <c r="JJ89" s="8">
        <v>0</v>
      </c>
      <c r="JK89" s="8" t="s">
        <v>150</v>
      </c>
      <c r="JL89" s="8">
        <v>0</v>
      </c>
      <c r="JM89" s="8">
        <v>0</v>
      </c>
      <c r="JN89" s="8">
        <v>0</v>
      </c>
      <c r="JO89" s="8">
        <v>0</v>
      </c>
      <c r="JP89" s="8" t="s">
        <v>150</v>
      </c>
      <c r="JQ89" s="8">
        <v>0</v>
      </c>
      <c r="JR89" s="8">
        <v>0</v>
      </c>
      <c r="JS89" s="8">
        <v>0</v>
      </c>
      <c r="JT89" s="8">
        <v>0</v>
      </c>
      <c r="JU89" s="8" t="s">
        <v>150</v>
      </c>
      <c r="JV89" s="8">
        <v>0</v>
      </c>
      <c r="JW89" s="8">
        <v>0</v>
      </c>
      <c r="JX89" s="8">
        <v>0</v>
      </c>
      <c r="JY89" s="8">
        <v>0</v>
      </c>
      <c r="JZ89" s="8" t="s">
        <v>150</v>
      </c>
      <c r="KA89" s="8">
        <v>0</v>
      </c>
      <c r="KB89" s="8">
        <v>0</v>
      </c>
      <c r="KC89" s="8">
        <v>0</v>
      </c>
      <c r="KD89" s="8">
        <v>0</v>
      </c>
      <c r="KE89" s="8" t="s">
        <v>150</v>
      </c>
      <c r="KF89" s="8">
        <v>0</v>
      </c>
      <c r="KG89" s="8">
        <v>0</v>
      </c>
      <c r="KH89" s="8">
        <v>0</v>
      </c>
      <c r="KI89" s="8">
        <v>0</v>
      </c>
      <c r="KJ89" s="8" t="s">
        <v>150</v>
      </c>
      <c r="KK89" s="8">
        <v>0</v>
      </c>
      <c r="KL89" s="8">
        <v>0</v>
      </c>
      <c r="KM89" s="8">
        <v>0</v>
      </c>
      <c r="KN89" s="8">
        <v>0</v>
      </c>
      <c r="KO89" s="8" t="s">
        <v>150</v>
      </c>
      <c r="KP89" s="8">
        <v>0</v>
      </c>
      <c r="KQ89" s="8">
        <v>0</v>
      </c>
      <c r="KR89" s="8">
        <v>0</v>
      </c>
      <c r="KS89" s="8">
        <v>0</v>
      </c>
      <c r="KT89" s="8" t="s">
        <v>150</v>
      </c>
      <c r="KU89" s="8">
        <v>0</v>
      </c>
      <c r="KV89" s="8">
        <v>0</v>
      </c>
      <c r="KW89" s="8">
        <v>0</v>
      </c>
      <c r="KX89" s="8">
        <v>0</v>
      </c>
      <c r="KY89" s="8" t="s">
        <v>150</v>
      </c>
      <c r="KZ89" s="8">
        <v>0</v>
      </c>
      <c r="LA89" s="8">
        <v>0</v>
      </c>
      <c r="LB89" s="8">
        <v>0</v>
      </c>
      <c r="LC89" s="8">
        <v>0</v>
      </c>
      <c r="LD89" s="8" t="s">
        <v>150</v>
      </c>
      <c r="LE89" s="8">
        <v>0</v>
      </c>
      <c r="LF89" s="8">
        <v>0</v>
      </c>
      <c r="LG89" s="8">
        <v>0</v>
      </c>
      <c r="LH89" s="8">
        <v>0</v>
      </c>
      <c r="LI89" s="8" t="s">
        <v>150</v>
      </c>
      <c r="LJ89" s="8">
        <v>0</v>
      </c>
      <c r="LK89" s="8">
        <v>0</v>
      </c>
      <c r="LL89" s="8" t="s">
        <v>150</v>
      </c>
      <c r="LM89" s="8" t="s">
        <v>150</v>
      </c>
      <c r="LN89" s="8" t="s">
        <v>150</v>
      </c>
      <c r="LO89" s="8">
        <v>0</v>
      </c>
      <c r="LP89" s="8">
        <v>0</v>
      </c>
      <c r="LQ89" s="8">
        <v>0</v>
      </c>
      <c r="LR89" s="8">
        <v>0</v>
      </c>
      <c r="LS89" s="8" t="s">
        <v>150</v>
      </c>
      <c r="LT89" s="8">
        <v>0</v>
      </c>
      <c r="LU89" s="8">
        <v>0</v>
      </c>
      <c r="LV89" s="8">
        <v>0</v>
      </c>
      <c r="LW89" s="8">
        <v>0</v>
      </c>
      <c r="LX89" s="8" t="s">
        <v>150</v>
      </c>
      <c r="LY89" s="8">
        <v>0</v>
      </c>
      <c r="LZ89" s="8">
        <v>0</v>
      </c>
      <c r="MA89" s="8">
        <v>0</v>
      </c>
      <c r="MB89" s="8">
        <v>0</v>
      </c>
      <c r="MC89" s="8" t="s">
        <v>150</v>
      </c>
      <c r="MD89" s="8">
        <v>0</v>
      </c>
      <c r="ME89" s="8">
        <v>0</v>
      </c>
      <c r="MF89" s="8">
        <v>0</v>
      </c>
      <c r="MG89" s="8">
        <v>0</v>
      </c>
      <c r="MH89" s="8" t="s">
        <v>150</v>
      </c>
      <c r="MI89" s="8">
        <v>0</v>
      </c>
      <c r="MJ89" s="8">
        <v>0</v>
      </c>
      <c r="MK89" s="8">
        <v>0</v>
      </c>
      <c r="ML89" s="8">
        <v>0</v>
      </c>
      <c r="MM89" s="8" t="s">
        <v>150</v>
      </c>
      <c r="MN89" s="8">
        <v>0</v>
      </c>
      <c r="MO89" s="8">
        <v>0</v>
      </c>
      <c r="MP89" s="8">
        <v>0</v>
      </c>
      <c r="MQ89" s="8">
        <v>0</v>
      </c>
      <c r="MR89" s="8" t="s">
        <v>150</v>
      </c>
      <c r="MS89" s="8">
        <v>0</v>
      </c>
      <c r="MT89" s="8">
        <v>0</v>
      </c>
      <c r="MU89" s="8">
        <v>0</v>
      </c>
      <c r="MV89" s="8">
        <v>0</v>
      </c>
      <c r="MW89" s="8" t="s">
        <v>150</v>
      </c>
      <c r="MX89" s="8">
        <v>0</v>
      </c>
      <c r="MY89" s="8">
        <v>0</v>
      </c>
      <c r="MZ89" s="8" t="s">
        <v>150</v>
      </c>
      <c r="NA89" s="8" t="s">
        <v>150</v>
      </c>
      <c r="NB89" s="8" t="s">
        <v>150</v>
      </c>
      <c r="NC89" s="8">
        <v>0</v>
      </c>
      <c r="ND89" s="8">
        <v>0</v>
      </c>
      <c r="NE89" s="8">
        <v>0</v>
      </c>
      <c r="NF89" s="8">
        <v>0</v>
      </c>
      <c r="NG89" s="8" t="s">
        <v>150</v>
      </c>
      <c r="NH89" s="8">
        <v>0</v>
      </c>
      <c r="NI89" s="8">
        <v>0</v>
      </c>
      <c r="NJ89" s="8">
        <v>0</v>
      </c>
      <c r="NK89" s="8">
        <v>0</v>
      </c>
      <c r="NL89" s="8" t="s">
        <v>150</v>
      </c>
      <c r="NM89" s="8">
        <v>0</v>
      </c>
      <c r="NN89" s="8">
        <v>0</v>
      </c>
      <c r="NO89" s="8">
        <v>0</v>
      </c>
      <c r="NP89" s="8">
        <v>0</v>
      </c>
      <c r="NQ89" s="8" t="s">
        <v>150</v>
      </c>
      <c r="NR89" s="8">
        <v>0</v>
      </c>
      <c r="NS89" s="8">
        <v>0</v>
      </c>
      <c r="NT89" s="8">
        <v>0</v>
      </c>
      <c r="NU89" s="8">
        <v>0</v>
      </c>
      <c r="NV89" s="8" t="s">
        <v>150</v>
      </c>
      <c r="NW89" s="8">
        <v>0</v>
      </c>
      <c r="NX89" s="8">
        <v>0</v>
      </c>
      <c r="NY89" s="8">
        <v>0</v>
      </c>
      <c r="NZ89" s="8">
        <v>0</v>
      </c>
      <c r="OA89" s="8" t="s">
        <v>150</v>
      </c>
      <c r="OB89" s="8">
        <v>0</v>
      </c>
      <c r="OC89" s="8">
        <v>0</v>
      </c>
      <c r="OD89" s="8">
        <v>0</v>
      </c>
      <c r="OE89" s="8">
        <v>0</v>
      </c>
      <c r="OF89" s="8" t="s">
        <v>150</v>
      </c>
      <c r="OG89" s="8">
        <v>0</v>
      </c>
      <c r="OH89" s="8">
        <v>0</v>
      </c>
      <c r="OI89" s="8">
        <v>0</v>
      </c>
      <c r="OJ89" s="8">
        <v>0</v>
      </c>
      <c r="OK89" s="8" t="s">
        <v>150</v>
      </c>
      <c r="OL89" s="8">
        <v>0</v>
      </c>
      <c r="OM89" s="8">
        <v>0</v>
      </c>
      <c r="ON89" s="8">
        <v>0</v>
      </c>
      <c r="OO89" s="8">
        <v>0</v>
      </c>
      <c r="OP89" s="8" t="s">
        <v>150</v>
      </c>
      <c r="OQ89" s="8">
        <v>0</v>
      </c>
      <c r="OR89" s="8">
        <v>0</v>
      </c>
      <c r="OS89" s="8">
        <v>0</v>
      </c>
      <c r="OT89" s="8">
        <v>0</v>
      </c>
      <c r="OU89" s="8" t="s">
        <v>150</v>
      </c>
      <c r="OV89" s="8">
        <v>0</v>
      </c>
      <c r="OW89" s="8">
        <v>0</v>
      </c>
      <c r="OX89" s="8">
        <v>0</v>
      </c>
      <c r="OY89" s="8">
        <v>0</v>
      </c>
      <c r="OZ89" s="8" t="s">
        <v>150</v>
      </c>
      <c r="PA89" s="8">
        <v>0</v>
      </c>
      <c r="PB89" s="8">
        <v>0</v>
      </c>
      <c r="PC89" s="8">
        <v>0</v>
      </c>
      <c r="PD89" s="8">
        <v>0</v>
      </c>
      <c r="PE89" s="8" t="s">
        <v>150</v>
      </c>
      <c r="PF89" s="8">
        <v>0</v>
      </c>
      <c r="PG89" s="8">
        <v>0</v>
      </c>
      <c r="PH89" s="8">
        <v>0</v>
      </c>
      <c r="PI89" s="8">
        <v>0</v>
      </c>
      <c r="PJ89" s="8" t="s">
        <v>150</v>
      </c>
      <c r="PK89" s="8">
        <v>0</v>
      </c>
      <c r="PL89" s="8">
        <v>0</v>
      </c>
      <c r="PM89" s="8">
        <v>0</v>
      </c>
      <c r="PN89" s="8">
        <v>0</v>
      </c>
      <c r="PO89" s="8" t="s">
        <v>150</v>
      </c>
      <c r="PP89" s="8">
        <v>0</v>
      </c>
      <c r="PQ89" s="8">
        <v>0</v>
      </c>
      <c r="PR89" s="8">
        <v>0</v>
      </c>
      <c r="PS89" s="8">
        <v>0</v>
      </c>
      <c r="PT89" s="8" t="s">
        <v>150</v>
      </c>
      <c r="PU89" s="8">
        <v>0</v>
      </c>
      <c r="PV89" s="8">
        <v>0</v>
      </c>
      <c r="PW89" s="8">
        <v>0</v>
      </c>
      <c r="PX89" s="8">
        <v>0</v>
      </c>
      <c r="PY89" s="8" t="s">
        <v>150</v>
      </c>
      <c r="PZ89" s="8">
        <v>0</v>
      </c>
      <c r="QA89" s="8">
        <v>0</v>
      </c>
      <c r="QB89" s="8">
        <v>0</v>
      </c>
      <c r="QC89" s="8">
        <v>0</v>
      </c>
      <c r="QD89" s="8" t="s">
        <v>150</v>
      </c>
      <c r="QE89" s="8">
        <v>0</v>
      </c>
      <c r="QF89" s="8">
        <v>0</v>
      </c>
      <c r="QG89" s="8">
        <v>0</v>
      </c>
      <c r="QH89" s="8">
        <v>0</v>
      </c>
      <c r="QI89" s="8" t="s">
        <v>150</v>
      </c>
      <c r="QJ89" s="8">
        <v>0</v>
      </c>
      <c r="QK89" s="8">
        <v>0</v>
      </c>
      <c r="QL89" s="8">
        <v>0</v>
      </c>
      <c r="QM89" s="8">
        <v>0</v>
      </c>
      <c r="QN89" s="8" t="s">
        <v>150</v>
      </c>
      <c r="QO89" s="8">
        <v>0</v>
      </c>
      <c r="QP89" s="8">
        <v>0</v>
      </c>
      <c r="QQ89" s="8">
        <v>0</v>
      </c>
      <c r="QR89" s="8">
        <v>0</v>
      </c>
      <c r="QS89" s="8" t="s">
        <v>150</v>
      </c>
      <c r="QT89" s="8">
        <v>0</v>
      </c>
      <c r="QU89" s="8">
        <v>0</v>
      </c>
      <c r="QV89" s="8">
        <v>0</v>
      </c>
      <c r="QW89" s="8">
        <v>0</v>
      </c>
      <c r="QX89" s="8" t="s">
        <v>150</v>
      </c>
      <c r="QY89" s="8">
        <v>0</v>
      </c>
      <c r="QZ89" s="8">
        <v>0</v>
      </c>
      <c r="RA89" s="8">
        <v>0</v>
      </c>
      <c r="RB89" s="8">
        <v>0</v>
      </c>
      <c r="RC89" s="8" t="s">
        <v>150</v>
      </c>
      <c r="RD89" s="8">
        <v>0</v>
      </c>
      <c r="RE89" s="8" t="s">
        <v>150</v>
      </c>
      <c r="RF89" s="8" t="s">
        <v>150</v>
      </c>
      <c r="RG89" s="8" t="s">
        <v>150</v>
      </c>
      <c r="RH89" s="8" t="s">
        <v>150</v>
      </c>
      <c r="RI89" s="8">
        <v>0</v>
      </c>
      <c r="RJ89" s="8">
        <v>0</v>
      </c>
      <c r="RK89" s="8">
        <v>0</v>
      </c>
      <c r="RL89" s="8">
        <v>0</v>
      </c>
      <c r="RM89" s="8" t="s">
        <v>150</v>
      </c>
      <c r="RN89" s="8">
        <v>0</v>
      </c>
      <c r="RO89" s="8">
        <v>0</v>
      </c>
      <c r="RP89" s="8">
        <v>0</v>
      </c>
      <c r="RQ89" s="8">
        <v>0</v>
      </c>
      <c r="RR89" s="8" t="s">
        <v>150</v>
      </c>
      <c r="RS89" s="8">
        <v>0</v>
      </c>
      <c r="RT89" s="8">
        <v>0</v>
      </c>
      <c r="RU89" s="8">
        <v>0</v>
      </c>
      <c r="RV89" s="8">
        <v>0</v>
      </c>
      <c r="RW89" s="8" t="s">
        <v>150</v>
      </c>
      <c r="RX89" s="8">
        <v>0</v>
      </c>
      <c r="RY89" s="8">
        <v>0</v>
      </c>
      <c r="RZ89" s="8">
        <v>0</v>
      </c>
      <c r="SA89" s="8">
        <v>0</v>
      </c>
      <c r="SB89" s="8" t="s">
        <v>150</v>
      </c>
      <c r="SC89" s="8">
        <v>0</v>
      </c>
      <c r="SD89" s="8">
        <v>0</v>
      </c>
      <c r="SE89" s="8">
        <v>0</v>
      </c>
      <c r="SF89" s="8">
        <v>0</v>
      </c>
      <c r="SG89" s="8" t="s">
        <v>150</v>
      </c>
      <c r="SH89" s="8">
        <v>0</v>
      </c>
      <c r="SI89" s="8">
        <v>0</v>
      </c>
      <c r="SJ89" s="8">
        <v>0</v>
      </c>
      <c r="SK89" s="8">
        <v>0</v>
      </c>
      <c r="SL89" s="8" t="s">
        <v>150</v>
      </c>
      <c r="SM89" s="8">
        <v>0</v>
      </c>
      <c r="SN89" s="8">
        <v>0</v>
      </c>
      <c r="SO89" s="8">
        <v>0</v>
      </c>
      <c r="SP89" s="8">
        <v>0</v>
      </c>
      <c r="SQ89" s="8" t="s">
        <v>150</v>
      </c>
      <c r="SR89" s="8">
        <v>0</v>
      </c>
      <c r="SS89" s="8">
        <v>0</v>
      </c>
      <c r="ST89" s="8">
        <v>0</v>
      </c>
      <c r="SU89" s="8">
        <v>0</v>
      </c>
      <c r="SV89" s="8" t="s">
        <v>150</v>
      </c>
      <c r="SW89" s="8">
        <v>0</v>
      </c>
      <c r="SX89" s="8">
        <v>0</v>
      </c>
      <c r="SY89" s="8">
        <v>0</v>
      </c>
      <c r="SZ89" s="8">
        <v>0</v>
      </c>
      <c r="TA89" s="8" t="s">
        <v>150</v>
      </c>
      <c r="TB89" s="8">
        <v>0</v>
      </c>
      <c r="TC89" s="8">
        <v>0</v>
      </c>
      <c r="TD89" s="8">
        <v>0</v>
      </c>
      <c r="TE89" s="8">
        <v>0</v>
      </c>
      <c r="TF89" s="8" t="s">
        <v>150</v>
      </c>
      <c r="TG89" s="8">
        <v>0</v>
      </c>
      <c r="TH89" s="8">
        <v>0</v>
      </c>
      <c r="TI89" s="8">
        <v>0</v>
      </c>
      <c r="TJ89" s="8">
        <v>0</v>
      </c>
      <c r="TK89" s="8" t="s">
        <v>150</v>
      </c>
      <c r="TL89" s="8">
        <v>0</v>
      </c>
      <c r="TM89" s="8">
        <v>0</v>
      </c>
      <c r="TN89" s="8">
        <v>0</v>
      </c>
      <c r="TO89" s="8">
        <v>0</v>
      </c>
      <c r="TP89" s="8" t="s">
        <v>150</v>
      </c>
      <c r="TQ89" s="8">
        <v>0</v>
      </c>
      <c r="TR89" s="8">
        <v>0</v>
      </c>
      <c r="TS89" s="8">
        <v>0</v>
      </c>
      <c r="TT89" s="8">
        <v>0</v>
      </c>
      <c r="TU89" s="8" t="s">
        <v>150</v>
      </c>
      <c r="TV89" s="8">
        <v>0</v>
      </c>
      <c r="TW89" s="8">
        <v>0</v>
      </c>
      <c r="TX89" s="8">
        <v>0</v>
      </c>
      <c r="TY89" s="8">
        <v>0</v>
      </c>
      <c r="TZ89" s="8" t="s">
        <v>150</v>
      </c>
      <c r="UA89" s="8">
        <v>0</v>
      </c>
      <c r="UB89" s="8">
        <v>0</v>
      </c>
      <c r="UC89" s="8">
        <v>0</v>
      </c>
      <c r="UD89" s="8">
        <v>0</v>
      </c>
      <c r="UE89" s="8" t="s">
        <v>150</v>
      </c>
      <c r="UF89" s="8">
        <v>0</v>
      </c>
      <c r="UG89" s="8">
        <v>0</v>
      </c>
      <c r="UH89" s="8">
        <v>0</v>
      </c>
      <c r="UI89" s="8">
        <v>0</v>
      </c>
      <c r="UJ89" s="8" t="s">
        <v>150</v>
      </c>
      <c r="UK89" s="8">
        <v>0</v>
      </c>
      <c r="UL89" s="8">
        <v>0</v>
      </c>
      <c r="UM89" s="8">
        <v>0</v>
      </c>
      <c r="UN89" s="8">
        <v>0</v>
      </c>
      <c r="UO89" s="8" t="s">
        <v>150</v>
      </c>
      <c r="UP89" s="8">
        <v>0</v>
      </c>
      <c r="UQ89" s="8">
        <v>0</v>
      </c>
      <c r="UR89" s="8">
        <v>0</v>
      </c>
      <c r="US89" s="8">
        <v>0</v>
      </c>
      <c r="UT89" s="8" t="s">
        <v>150</v>
      </c>
      <c r="UU89" s="8">
        <v>0</v>
      </c>
      <c r="UV89" s="8">
        <v>0</v>
      </c>
      <c r="UW89" s="8">
        <v>0</v>
      </c>
      <c r="UX89" s="8">
        <v>0</v>
      </c>
      <c r="UY89" s="8" t="s">
        <v>150</v>
      </c>
      <c r="UZ89" s="8">
        <v>0</v>
      </c>
      <c r="VA89" s="8">
        <v>0</v>
      </c>
      <c r="VB89" s="8">
        <v>0</v>
      </c>
      <c r="VC89" s="8">
        <v>0</v>
      </c>
      <c r="VD89" s="8" t="s">
        <v>150</v>
      </c>
      <c r="VE89" s="8">
        <v>0</v>
      </c>
      <c r="VF89" s="8">
        <v>0</v>
      </c>
      <c r="VG89" s="8">
        <v>0</v>
      </c>
      <c r="VH89" s="8">
        <v>0</v>
      </c>
      <c r="VI89" s="8" t="s">
        <v>150</v>
      </c>
      <c r="VJ89" s="8">
        <v>0</v>
      </c>
      <c r="VK89" s="8">
        <v>0</v>
      </c>
      <c r="VL89" s="8">
        <v>0</v>
      </c>
      <c r="VM89" s="8">
        <v>0</v>
      </c>
      <c r="VN89" s="8" t="s">
        <v>150</v>
      </c>
      <c r="VO89" s="8">
        <v>0</v>
      </c>
      <c r="VP89" s="8">
        <v>0</v>
      </c>
      <c r="VQ89" s="8">
        <v>0</v>
      </c>
      <c r="VR89" s="8">
        <v>0</v>
      </c>
      <c r="VS89" s="8" t="s">
        <v>150</v>
      </c>
      <c r="VT89" s="8">
        <v>0</v>
      </c>
      <c r="VU89" s="8">
        <v>0</v>
      </c>
      <c r="VV89" s="8">
        <v>0</v>
      </c>
      <c r="VW89" s="8">
        <v>0</v>
      </c>
      <c r="VX89" s="8" t="s">
        <v>150</v>
      </c>
      <c r="VY89" s="8">
        <v>0</v>
      </c>
      <c r="VZ89" s="8">
        <v>0</v>
      </c>
      <c r="WA89" s="8">
        <v>0</v>
      </c>
      <c r="WB89" s="8">
        <v>0</v>
      </c>
      <c r="WC89" s="8" t="s">
        <v>150</v>
      </c>
      <c r="WD89" s="8">
        <v>0</v>
      </c>
      <c r="WE89" s="8">
        <v>0</v>
      </c>
      <c r="WF89" s="8">
        <v>0</v>
      </c>
      <c r="WG89" s="8">
        <v>0</v>
      </c>
      <c r="WH89" s="8" t="s">
        <v>150</v>
      </c>
      <c r="WI89" s="8">
        <v>0</v>
      </c>
      <c r="WJ89" s="8">
        <v>0</v>
      </c>
      <c r="WK89" s="8">
        <v>0</v>
      </c>
      <c r="WL89" s="8">
        <v>0</v>
      </c>
      <c r="WM89" s="8" t="s">
        <v>150</v>
      </c>
      <c r="WN89" s="8">
        <v>0</v>
      </c>
      <c r="WO89" s="8">
        <v>0</v>
      </c>
      <c r="WP89" s="8">
        <v>0</v>
      </c>
      <c r="WQ89" s="8">
        <v>0</v>
      </c>
      <c r="WR89" s="8" t="s">
        <v>150</v>
      </c>
      <c r="WS89" s="8">
        <v>0</v>
      </c>
      <c r="WT89" s="8">
        <v>0</v>
      </c>
      <c r="WU89" s="8">
        <v>0</v>
      </c>
      <c r="WV89" s="8">
        <v>0</v>
      </c>
      <c r="WW89" s="8" t="s">
        <v>150</v>
      </c>
      <c r="WX89" s="8">
        <v>0</v>
      </c>
      <c r="WY89" s="8">
        <v>0</v>
      </c>
      <c r="WZ89" s="8">
        <v>0</v>
      </c>
      <c r="XA89" s="8">
        <v>0</v>
      </c>
      <c r="XB89" s="8" t="s">
        <v>150</v>
      </c>
      <c r="XC89" s="8">
        <v>0</v>
      </c>
      <c r="XD89" s="8">
        <v>0</v>
      </c>
      <c r="XE89" s="8">
        <v>0</v>
      </c>
      <c r="XF89" s="8">
        <v>0</v>
      </c>
      <c r="XG89" s="8" t="s">
        <v>150</v>
      </c>
      <c r="XH89" s="8">
        <v>0</v>
      </c>
      <c r="XI89" s="8">
        <v>0</v>
      </c>
      <c r="XJ89" s="8">
        <v>0</v>
      </c>
      <c r="XK89" s="8">
        <v>0</v>
      </c>
      <c r="XL89" s="8" t="s">
        <v>150</v>
      </c>
      <c r="XM89" s="8">
        <v>0</v>
      </c>
      <c r="XN89" s="8">
        <v>0</v>
      </c>
      <c r="XO89" s="8">
        <v>0</v>
      </c>
      <c r="XP89" s="8">
        <v>0</v>
      </c>
      <c r="XQ89" s="8" t="s">
        <v>150</v>
      </c>
      <c r="XR89" s="8">
        <v>0</v>
      </c>
      <c r="XS89" s="8">
        <v>0</v>
      </c>
      <c r="XT89" s="8">
        <v>0</v>
      </c>
      <c r="XU89" s="8">
        <v>0</v>
      </c>
      <c r="XV89" s="8" t="s">
        <v>150</v>
      </c>
      <c r="XW89" s="8">
        <v>0</v>
      </c>
      <c r="XX89" s="8">
        <v>0</v>
      </c>
      <c r="XY89" s="8">
        <v>0</v>
      </c>
      <c r="XZ89" s="8">
        <v>0</v>
      </c>
      <c r="YA89" s="8" t="s">
        <v>150</v>
      </c>
      <c r="YB89" s="8">
        <v>0</v>
      </c>
      <c r="YC89" s="8">
        <v>0</v>
      </c>
      <c r="YD89" s="8">
        <v>0</v>
      </c>
      <c r="YE89" s="8">
        <v>0</v>
      </c>
      <c r="YF89" s="8" t="s">
        <v>150</v>
      </c>
      <c r="YG89" s="8">
        <v>0</v>
      </c>
      <c r="YH89" s="8">
        <v>0</v>
      </c>
      <c r="YI89" s="8">
        <v>0</v>
      </c>
      <c r="YJ89" s="8">
        <v>0</v>
      </c>
      <c r="YK89" s="8" t="s">
        <v>150</v>
      </c>
      <c r="YL89" s="8">
        <v>0</v>
      </c>
      <c r="YM89" s="8">
        <v>0</v>
      </c>
      <c r="YN89" s="8">
        <v>0</v>
      </c>
      <c r="YO89" s="8">
        <v>0</v>
      </c>
      <c r="YP89" s="8" t="s">
        <v>150</v>
      </c>
      <c r="YQ89" s="8">
        <v>0</v>
      </c>
      <c r="YR89" s="8">
        <v>0</v>
      </c>
      <c r="YS89" s="8">
        <v>0</v>
      </c>
      <c r="YT89" s="8">
        <v>0</v>
      </c>
      <c r="YU89" s="8" t="s">
        <v>150</v>
      </c>
      <c r="YV89" s="8">
        <v>0</v>
      </c>
      <c r="YW89" s="8">
        <v>0</v>
      </c>
      <c r="YX89" s="8">
        <v>0</v>
      </c>
      <c r="YY89" s="8">
        <v>0</v>
      </c>
      <c r="YZ89" s="8" t="s">
        <v>150</v>
      </c>
      <c r="ZA89" s="8">
        <v>0</v>
      </c>
      <c r="ZB89" s="8">
        <v>0</v>
      </c>
      <c r="ZC89" s="8">
        <v>0</v>
      </c>
      <c r="ZD89" s="8">
        <v>0</v>
      </c>
      <c r="ZE89" s="8" t="s">
        <v>150</v>
      </c>
    </row>
    <row r="90" spans="2:681" x14ac:dyDescent="0.2">
      <c r="B90" s="7">
        <v>321</v>
      </c>
      <c r="C90" s="7">
        <v>85</v>
      </c>
      <c r="D90" s="7" t="s">
        <v>627</v>
      </c>
      <c r="E90" s="7">
        <v>202836</v>
      </c>
      <c r="F90" s="7">
        <v>561.1</v>
      </c>
      <c r="G90" s="8">
        <v>12</v>
      </c>
      <c r="H90" s="8">
        <v>3</v>
      </c>
      <c r="I90" s="8">
        <v>0</v>
      </c>
      <c r="J90" s="8">
        <v>0</v>
      </c>
      <c r="K90" s="8">
        <v>0</v>
      </c>
      <c r="L90" s="8">
        <v>19</v>
      </c>
      <c r="M90" s="8">
        <v>11</v>
      </c>
      <c r="N90" s="8">
        <v>10</v>
      </c>
      <c r="O90" s="8">
        <v>20</v>
      </c>
      <c r="P90" s="8">
        <v>9</v>
      </c>
      <c r="Q90" s="8">
        <v>867</v>
      </c>
      <c r="R90" s="8">
        <v>1028</v>
      </c>
      <c r="S90" s="8">
        <v>1012</v>
      </c>
      <c r="T90" s="8">
        <v>1031</v>
      </c>
      <c r="U90" s="8">
        <v>1046</v>
      </c>
      <c r="V90" s="8">
        <v>0</v>
      </c>
      <c r="W90" s="8">
        <v>0</v>
      </c>
      <c r="X90" s="8">
        <v>0</v>
      </c>
      <c r="Y90" s="8">
        <v>0</v>
      </c>
      <c r="Z90" s="8">
        <v>0</v>
      </c>
      <c r="AA90" s="8">
        <v>341</v>
      </c>
      <c r="AB90" s="8">
        <v>298</v>
      </c>
      <c r="AC90" s="8">
        <v>312</v>
      </c>
      <c r="AD90" s="8">
        <v>351</v>
      </c>
      <c r="AE90" s="8">
        <v>448</v>
      </c>
      <c r="AF90" s="8">
        <v>11</v>
      </c>
      <c r="AG90" s="8">
        <v>0</v>
      </c>
      <c r="AH90" s="8">
        <v>0</v>
      </c>
      <c r="AI90" s="8">
        <v>0</v>
      </c>
      <c r="AJ90" s="8">
        <v>0</v>
      </c>
      <c r="AK90" s="8">
        <v>3347</v>
      </c>
      <c r="AL90" s="8">
        <v>3359</v>
      </c>
      <c r="AM90" s="8">
        <v>3805</v>
      </c>
      <c r="AN90" s="8">
        <v>3514</v>
      </c>
      <c r="AO90" s="8">
        <v>3481</v>
      </c>
      <c r="AP90" s="8">
        <v>182</v>
      </c>
      <c r="AQ90" s="8">
        <v>190</v>
      </c>
      <c r="AR90" s="8">
        <v>194</v>
      </c>
      <c r="AS90" s="8">
        <v>3</v>
      </c>
      <c r="AT90" s="8">
        <v>0</v>
      </c>
      <c r="AU90" s="8">
        <v>78</v>
      </c>
      <c r="AV90" s="8">
        <v>40</v>
      </c>
      <c r="AW90" s="8">
        <v>61</v>
      </c>
      <c r="AX90" s="8">
        <v>25</v>
      </c>
      <c r="AY90" s="8">
        <v>32</v>
      </c>
      <c r="AZ90" s="8">
        <v>0</v>
      </c>
      <c r="BA90" s="8">
        <v>0</v>
      </c>
      <c r="BB90" s="8">
        <v>0</v>
      </c>
      <c r="BC90" s="8">
        <v>0</v>
      </c>
      <c r="BD90" s="8">
        <v>1924</v>
      </c>
      <c r="BE90" s="8" t="s">
        <v>150</v>
      </c>
      <c r="BF90" s="8" t="s">
        <v>150</v>
      </c>
      <c r="BG90" s="8" t="s">
        <v>150</v>
      </c>
      <c r="BH90" s="8" t="s">
        <v>150</v>
      </c>
      <c r="BI90" s="8" t="s">
        <v>150</v>
      </c>
      <c r="BJ90" s="8">
        <v>1</v>
      </c>
      <c r="BK90" s="8">
        <v>1</v>
      </c>
      <c r="BL90" s="8">
        <v>56</v>
      </c>
      <c r="BM90" s="8">
        <v>117</v>
      </c>
      <c r="BN90" s="8">
        <v>116</v>
      </c>
      <c r="BO90" s="8">
        <v>1</v>
      </c>
      <c r="BP90" s="8">
        <v>1</v>
      </c>
      <c r="BQ90" s="8">
        <v>75</v>
      </c>
      <c r="BR90" s="8">
        <v>163</v>
      </c>
      <c r="BS90" s="8">
        <v>145</v>
      </c>
      <c r="BT90" s="8">
        <v>66</v>
      </c>
      <c r="BU90" s="8">
        <v>79</v>
      </c>
      <c r="BV90" s="8">
        <v>98</v>
      </c>
      <c r="BW90" s="8">
        <v>104</v>
      </c>
      <c r="BX90" s="8">
        <v>118</v>
      </c>
      <c r="BY90" s="8">
        <v>64</v>
      </c>
      <c r="BZ90" s="8">
        <v>55</v>
      </c>
      <c r="CA90" s="8">
        <v>0</v>
      </c>
      <c r="CB90" s="8">
        <v>99</v>
      </c>
      <c r="CC90" s="8">
        <v>60</v>
      </c>
      <c r="CD90" s="8">
        <v>1</v>
      </c>
      <c r="CE90" s="8">
        <v>0</v>
      </c>
      <c r="CF90" s="8">
        <v>38</v>
      </c>
      <c r="CG90" s="8">
        <v>95</v>
      </c>
      <c r="CH90" s="8">
        <v>98</v>
      </c>
      <c r="CI90" s="8">
        <v>681</v>
      </c>
      <c r="CJ90" s="8">
        <v>739</v>
      </c>
      <c r="CK90" s="8">
        <v>441</v>
      </c>
      <c r="CL90" s="8">
        <v>466</v>
      </c>
      <c r="CM90" s="8">
        <v>677</v>
      </c>
      <c r="CN90" s="8">
        <v>0</v>
      </c>
      <c r="CO90" s="8">
        <v>0</v>
      </c>
      <c r="CP90" s="8">
        <v>0</v>
      </c>
      <c r="CQ90" s="8">
        <v>0</v>
      </c>
      <c r="CR90" s="8">
        <v>0</v>
      </c>
      <c r="CS90" s="8">
        <v>0</v>
      </c>
      <c r="CT90" s="8">
        <v>0</v>
      </c>
      <c r="CU90" s="8">
        <v>0</v>
      </c>
      <c r="CV90" s="8">
        <v>0</v>
      </c>
      <c r="CW90" s="8">
        <v>27593</v>
      </c>
      <c r="CX90" s="8">
        <v>0</v>
      </c>
      <c r="CY90" s="8">
        <v>0</v>
      </c>
      <c r="CZ90" s="8">
        <v>0</v>
      </c>
      <c r="DA90" s="8">
        <v>0</v>
      </c>
      <c r="DB90" s="8">
        <v>0</v>
      </c>
      <c r="DC90" s="8">
        <v>10</v>
      </c>
      <c r="DD90" s="8">
        <v>4</v>
      </c>
      <c r="DE90" s="8">
        <v>8</v>
      </c>
      <c r="DF90" s="8">
        <v>2</v>
      </c>
      <c r="DG90" s="8">
        <v>0</v>
      </c>
      <c r="DH90" s="8" t="s">
        <v>150</v>
      </c>
      <c r="DI90" s="8" t="s">
        <v>150</v>
      </c>
      <c r="DJ90" s="8" t="s">
        <v>150</v>
      </c>
      <c r="DK90" s="8" t="s">
        <v>150</v>
      </c>
      <c r="DL90" s="8" t="s">
        <v>150</v>
      </c>
      <c r="DM90" s="8">
        <v>243</v>
      </c>
      <c r="DN90" s="8">
        <v>229</v>
      </c>
      <c r="DO90" s="8">
        <v>234</v>
      </c>
      <c r="DP90" s="8">
        <v>0</v>
      </c>
      <c r="DQ90" s="8">
        <v>0</v>
      </c>
      <c r="DR90" s="8">
        <v>1058</v>
      </c>
      <c r="DS90" s="8">
        <v>1087</v>
      </c>
      <c r="DT90" s="8">
        <v>1103</v>
      </c>
      <c r="DU90" s="8">
        <v>1040</v>
      </c>
      <c r="DV90" s="8">
        <v>1375</v>
      </c>
      <c r="DW90" s="8">
        <v>0</v>
      </c>
      <c r="DX90" s="8">
        <v>0</v>
      </c>
      <c r="DY90" s="8">
        <v>0</v>
      </c>
      <c r="DZ90" s="8">
        <v>0</v>
      </c>
      <c r="EA90" s="8">
        <v>0</v>
      </c>
      <c r="EB90" s="8">
        <v>1246</v>
      </c>
      <c r="EC90" s="8">
        <v>1569</v>
      </c>
      <c r="ED90" s="8">
        <v>1539</v>
      </c>
      <c r="EE90" s="8">
        <v>1223</v>
      </c>
      <c r="EF90" s="8">
        <v>1489</v>
      </c>
      <c r="EG90" s="8">
        <v>4655</v>
      </c>
      <c r="EH90" s="8">
        <v>4929</v>
      </c>
      <c r="EI90" s="8">
        <v>4945</v>
      </c>
      <c r="EJ90" s="8">
        <v>5218</v>
      </c>
      <c r="EK90" s="8">
        <v>5214</v>
      </c>
      <c r="EL90" s="8">
        <v>-300</v>
      </c>
      <c r="EM90" s="8">
        <v>-666</v>
      </c>
      <c r="EN90" s="8">
        <v>-1535</v>
      </c>
      <c r="EO90" s="8">
        <v>-1095</v>
      </c>
      <c r="EP90" s="8">
        <v>-870</v>
      </c>
      <c r="EQ90" s="8">
        <v>95</v>
      </c>
      <c r="ER90" s="8">
        <v>94</v>
      </c>
      <c r="ES90" s="8">
        <v>101</v>
      </c>
      <c r="ET90" s="8">
        <v>88</v>
      </c>
      <c r="EU90" s="8">
        <v>74</v>
      </c>
      <c r="EV90" s="8">
        <v>670</v>
      </c>
      <c r="EW90" s="8">
        <v>597</v>
      </c>
      <c r="EX90" s="8">
        <v>741</v>
      </c>
      <c r="EY90" s="8">
        <v>662</v>
      </c>
      <c r="EZ90" s="8">
        <v>650</v>
      </c>
      <c r="FA90" s="8">
        <v>2914</v>
      </c>
      <c r="FB90" s="8">
        <v>2110</v>
      </c>
      <c r="FC90" s="8">
        <v>3284</v>
      </c>
      <c r="FD90" s="8">
        <v>3325</v>
      </c>
      <c r="FE90" s="8">
        <v>1724</v>
      </c>
      <c r="FF90" s="8">
        <v>0</v>
      </c>
      <c r="FG90" s="8">
        <v>0</v>
      </c>
      <c r="FH90" s="8">
        <v>0</v>
      </c>
      <c r="FI90" s="8">
        <v>0</v>
      </c>
      <c r="FJ90" s="8">
        <v>0</v>
      </c>
      <c r="FK90" s="8">
        <v>63</v>
      </c>
      <c r="FL90" s="8">
        <v>101</v>
      </c>
      <c r="FM90" s="8">
        <v>128</v>
      </c>
      <c r="FN90" s="8">
        <v>128</v>
      </c>
      <c r="FO90" s="8">
        <v>129</v>
      </c>
      <c r="FP90" s="8">
        <v>0</v>
      </c>
      <c r="FQ90" s="8">
        <v>0</v>
      </c>
      <c r="FR90" s="8">
        <v>0</v>
      </c>
      <c r="FS90" s="8">
        <v>0</v>
      </c>
      <c r="FT90" s="8">
        <v>0</v>
      </c>
      <c r="FU90" s="8">
        <v>14</v>
      </c>
      <c r="FV90" s="8">
        <v>4</v>
      </c>
      <c r="FW90" s="8">
        <v>0</v>
      </c>
      <c r="FX90" s="8">
        <v>0</v>
      </c>
      <c r="FY90" s="8">
        <v>0</v>
      </c>
      <c r="FZ90" s="8">
        <v>35</v>
      </c>
      <c r="GA90" s="8">
        <v>9</v>
      </c>
      <c r="GB90" s="8">
        <v>0</v>
      </c>
      <c r="GC90" s="8">
        <v>0</v>
      </c>
      <c r="GD90" s="8">
        <v>0</v>
      </c>
      <c r="GE90" s="8">
        <v>10</v>
      </c>
      <c r="GF90" s="8">
        <v>3</v>
      </c>
      <c r="GG90" s="8">
        <v>0</v>
      </c>
      <c r="GH90" s="8">
        <v>0</v>
      </c>
      <c r="GI90" s="8">
        <v>0</v>
      </c>
      <c r="GJ90" s="8">
        <v>4</v>
      </c>
      <c r="GK90" s="8">
        <v>1</v>
      </c>
      <c r="GL90" s="8">
        <v>0</v>
      </c>
      <c r="GM90" s="8">
        <v>0</v>
      </c>
      <c r="GN90" s="8">
        <v>0</v>
      </c>
      <c r="GO90" s="8">
        <v>0</v>
      </c>
      <c r="GP90" s="8">
        <v>31</v>
      </c>
      <c r="GQ90" s="8">
        <v>27</v>
      </c>
      <c r="GR90" s="8">
        <v>0</v>
      </c>
      <c r="GS90" s="8">
        <v>0</v>
      </c>
      <c r="GT90" s="8">
        <v>0</v>
      </c>
      <c r="GU90" s="8">
        <v>0</v>
      </c>
      <c r="GV90" s="8">
        <v>0</v>
      </c>
      <c r="GW90" s="8">
        <v>0</v>
      </c>
      <c r="GX90" s="8">
        <v>0</v>
      </c>
      <c r="GY90" s="8">
        <v>0</v>
      </c>
      <c r="GZ90" s="8">
        <v>0</v>
      </c>
      <c r="HA90" s="8">
        <v>0</v>
      </c>
      <c r="HB90" s="8">
        <v>0</v>
      </c>
      <c r="HC90" s="8">
        <v>0</v>
      </c>
      <c r="HD90" s="8">
        <v>73</v>
      </c>
      <c r="HE90" s="8">
        <v>0</v>
      </c>
      <c r="HF90" s="8">
        <v>0</v>
      </c>
      <c r="HG90" s="8">
        <v>0</v>
      </c>
      <c r="HH90" s="8">
        <v>0</v>
      </c>
      <c r="HI90" s="8">
        <v>192</v>
      </c>
      <c r="HJ90" s="8">
        <v>177</v>
      </c>
      <c r="HK90" s="8">
        <v>159</v>
      </c>
      <c r="HL90" s="8">
        <v>240</v>
      </c>
      <c r="HM90" s="8">
        <v>253</v>
      </c>
      <c r="HN90" s="8" t="s">
        <v>150</v>
      </c>
      <c r="HO90" s="8" t="s">
        <v>150</v>
      </c>
      <c r="HP90" s="8" t="s">
        <v>150</v>
      </c>
      <c r="HQ90" s="8" t="s">
        <v>150</v>
      </c>
      <c r="HR90" s="8" t="s">
        <v>150</v>
      </c>
      <c r="HS90" s="8">
        <v>9383</v>
      </c>
      <c r="HT90" s="8">
        <v>9896</v>
      </c>
      <c r="HU90" s="8">
        <v>12168</v>
      </c>
      <c r="HV90" s="8">
        <v>9592</v>
      </c>
      <c r="HW90" s="8">
        <v>9209</v>
      </c>
      <c r="HX90" s="8">
        <v>0</v>
      </c>
      <c r="HY90" s="8">
        <v>0</v>
      </c>
      <c r="HZ90" s="8">
        <v>0</v>
      </c>
      <c r="IA90" s="8">
        <v>0</v>
      </c>
      <c r="IB90" s="8" t="s">
        <v>150</v>
      </c>
      <c r="IC90" s="8">
        <v>234</v>
      </c>
      <c r="ID90" s="8">
        <v>148</v>
      </c>
      <c r="IE90" s="8">
        <v>154</v>
      </c>
      <c r="IF90" s="8">
        <v>210</v>
      </c>
      <c r="IG90" s="8">
        <v>328</v>
      </c>
      <c r="IH90" s="8">
        <v>114</v>
      </c>
      <c r="II90" s="8">
        <v>123</v>
      </c>
      <c r="IJ90" s="8">
        <v>-8</v>
      </c>
      <c r="IK90" s="8">
        <v>140</v>
      </c>
      <c r="IL90" s="8">
        <v>194</v>
      </c>
      <c r="IM90" s="8">
        <v>-65</v>
      </c>
      <c r="IN90" s="8">
        <v>0</v>
      </c>
      <c r="IO90" s="8" t="s">
        <v>150</v>
      </c>
      <c r="IP90" s="8" t="s">
        <v>150</v>
      </c>
      <c r="IQ90" s="8" t="s">
        <v>150</v>
      </c>
      <c r="IR90" s="8">
        <v>0</v>
      </c>
      <c r="IS90" s="8">
        <v>0</v>
      </c>
      <c r="IT90" s="8" t="s">
        <v>150</v>
      </c>
      <c r="IU90" s="8" t="s">
        <v>150</v>
      </c>
      <c r="IV90" s="8" t="s">
        <v>150</v>
      </c>
      <c r="IW90" s="8">
        <v>11</v>
      </c>
      <c r="IX90" s="8">
        <v>10</v>
      </c>
      <c r="IY90" s="8">
        <v>23</v>
      </c>
      <c r="IZ90" s="8">
        <v>19</v>
      </c>
      <c r="JA90" s="8">
        <v>38</v>
      </c>
      <c r="JB90" s="8">
        <v>5</v>
      </c>
      <c r="JC90" s="8">
        <v>0</v>
      </c>
      <c r="JD90" s="8">
        <v>0</v>
      </c>
      <c r="JE90" s="8">
        <v>0</v>
      </c>
      <c r="JF90" s="8">
        <v>0</v>
      </c>
      <c r="JG90" s="8">
        <v>0</v>
      </c>
      <c r="JH90" s="8">
        <v>0</v>
      </c>
      <c r="JI90" s="8">
        <v>0</v>
      </c>
      <c r="JJ90" s="8">
        <v>0</v>
      </c>
      <c r="JK90" s="8">
        <v>0</v>
      </c>
      <c r="JL90" s="8">
        <v>1371</v>
      </c>
      <c r="JM90" s="8">
        <v>1359</v>
      </c>
      <c r="JN90" s="8">
        <v>1560</v>
      </c>
      <c r="JO90" s="8">
        <v>1499</v>
      </c>
      <c r="JP90" s="8">
        <v>1539</v>
      </c>
      <c r="JQ90" s="8">
        <v>2</v>
      </c>
      <c r="JR90" s="8">
        <v>0</v>
      </c>
      <c r="JS90" s="8">
        <v>0</v>
      </c>
      <c r="JT90" s="8">
        <v>0</v>
      </c>
      <c r="JU90" s="8">
        <v>0</v>
      </c>
      <c r="JV90" s="8">
        <v>417</v>
      </c>
      <c r="JW90" s="8">
        <v>659</v>
      </c>
      <c r="JX90" s="8">
        <v>968</v>
      </c>
      <c r="JY90" s="8">
        <v>802</v>
      </c>
      <c r="JZ90" s="8">
        <v>719</v>
      </c>
      <c r="KA90" s="8">
        <v>0</v>
      </c>
      <c r="KB90" s="8">
        <v>0</v>
      </c>
      <c r="KC90" s="8">
        <v>0</v>
      </c>
      <c r="KD90" s="8">
        <v>0</v>
      </c>
      <c r="KE90" s="8">
        <v>0</v>
      </c>
      <c r="KF90" s="8">
        <v>0</v>
      </c>
      <c r="KG90" s="8">
        <v>0</v>
      </c>
      <c r="KH90" s="8">
        <v>0</v>
      </c>
      <c r="KI90" s="8">
        <v>0</v>
      </c>
      <c r="KJ90" s="8" t="s">
        <v>150</v>
      </c>
      <c r="KK90" s="8">
        <v>0</v>
      </c>
      <c r="KL90" s="8">
        <v>0</v>
      </c>
      <c r="KM90" s="8">
        <v>0</v>
      </c>
      <c r="KN90" s="8">
        <v>0</v>
      </c>
      <c r="KO90" s="8" t="s">
        <v>150</v>
      </c>
      <c r="KP90" s="8">
        <v>0</v>
      </c>
      <c r="KQ90" s="8">
        <v>0</v>
      </c>
      <c r="KR90" s="8">
        <v>0</v>
      </c>
      <c r="KS90" s="8">
        <v>0</v>
      </c>
      <c r="KT90" s="8">
        <v>0</v>
      </c>
      <c r="KU90" s="8">
        <v>220</v>
      </c>
      <c r="KV90" s="8">
        <v>355</v>
      </c>
      <c r="KW90" s="8">
        <v>517</v>
      </c>
      <c r="KX90" s="8">
        <v>432</v>
      </c>
      <c r="KY90" s="8">
        <v>397</v>
      </c>
      <c r="KZ90" s="8">
        <v>11</v>
      </c>
      <c r="LA90" s="8">
        <v>18</v>
      </c>
      <c r="LB90" s="8">
        <v>-5</v>
      </c>
      <c r="LC90" s="8">
        <v>22</v>
      </c>
      <c r="LD90" s="8">
        <v>8</v>
      </c>
      <c r="LE90" s="8">
        <v>0</v>
      </c>
      <c r="LF90" s="8">
        <v>20</v>
      </c>
      <c r="LG90" s="8">
        <v>0</v>
      </c>
      <c r="LH90" s="8">
        <v>0</v>
      </c>
      <c r="LI90" s="8">
        <v>0</v>
      </c>
      <c r="LJ90" s="8">
        <v>4</v>
      </c>
      <c r="LK90" s="8">
        <v>4</v>
      </c>
      <c r="LL90" s="8" t="s">
        <v>150</v>
      </c>
      <c r="LM90" s="8" t="s">
        <v>150</v>
      </c>
      <c r="LN90" s="8" t="s">
        <v>150</v>
      </c>
      <c r="LO90" s="8">
        <v>465</v>
      </c>
      <c r="LP90" s="8">
        <v>465</v>
      </c>
      <c r="LQ90" s="8">
        <v>499</v>
      </c>
      <c r="LR90" s="8">
        <v>511</v>
      </c>
      <c r="LS90" s="8">
        <v>511</v>
      </c>
      <c r="LT90" s="8">
        <v>27</v>
      </c>
      <c r="LU90" s="8">
        <v>0</v>
      </c>
      <c r="LV90" s="8">
        <v>0</v>
      </c>
      <c r="LW90" s="8">
        <v>0</v>
      </c>
      <c r="LX90" s="8">
        <v>0</v>
      </c>
      <c r="LY90" s="8">
        <v>551</v>
      </c>
      <c r="LZ90" s="8">
        <v>535</v>
      </c>
      <c r="MA90" s="8">
        <v>581</v>
      </c>
      <c r="MB90" s="8">
        <v>605</v>
      </c>
      <c r="MC90" s="8">
        <v>611</v>
      </c>
      <c r="MD90" s="8">
        <v>2292</v>
      </c>
      <c r="ME90" s="8">
        <v>1828</v>
      </c>
      <c r="MF90" s="8">
        <v>1589</v>
      </c>
      <c r="MG90" s="8">
        <v>1559</v>
      </c>
      <c r="MH90" s="8">
        <v>1518</v>
      </c>
      <c r="MI90" s="8">
        <v>261</v>
      </c>
      <c r="MJ90" s="8">
        <v>292</v>
      </c>
      <c r="MK90" s="8">
        <v>347</v>
      </c>
      <c r="ML90" s="8">
        <v>335</v>
      </c>
      <c r="MM90" s="8">
        <v>187</v>
      </c>
      <c r="MN90" s="8">
        <v>841</v>
      </c>
      <c r="MO90" s="8">
        <v>647</v>
      </c>
      <c r="MP90" s="8">
        <v>575</v>
      </c>
      <c r="MQ90" s="8">
        <v>684</v>
      </c>
      <c r="MR90" s="8">
        <v>718</v>
      </c>
      <c r="MS90" s="8">
        <v>0</v>
      </c>
      <c r="MT90" s="8">
        <v>0</v>
      </c>
      <c r="MU90" s="8">
        <v>0</v>
      </c>
      <c r="MV90" s="8">
        <v>0</v>
      </c>
      <c r="MW90" s="8">
        <v>0</v>
      </c>
      <c r="MX90" s="8">
        <v>0</v>
      </c>
      <c r="MY90" s="8">
        <v>0</v>
      </c>
      <c r="MZ90" s="8" t="s">
        <v>150</v>
      </c>
      <c r="NA90" s="8" t="s">
        <v>150</v>
      </c>
      <c r="NB90" s="8" t="s">
        <v>150</v>
      </c>
      <c r="NC90" s="8">
        <v>0</v>
      </c>
      <c r="ND90" s="8">
        <v>1</v>
      </c>
      <c r="NE90" s="8">
        <v>0</v>
      </c>
      <c r="NF90" s="8">
        <v>0</v>
      </c>
      <c r="NG90" s="8">
        <v>0</v>
      </c>
      <c r="NH90" s="8">
        <v>0</v>
      </c>
      <c r="NI90" s="8">
        <v>0</v>
      </c>
      <c r="NJ90" s="8">
        <v>0</v>
      </c>
      <c r="NK90" s="8">
        <v>0</v>
      </c>
      <c r="NL90" s="8">
        <v>0</v>
      </c>
      <c r="NM90" s="8">
        <v>15</v>
      </c>
      <c r="NN90" s="8">
        <v>12</v>
      </c>
      <c r="NO90" s="8">
        <v>0</v>
      </c>
      <c r="NP90" s="8">
        <v>0</v>
      </c>
      <c r="NQ90" s="8">
        <v>0</v>
      </c>
      <c r="NR90" s="8">
        <v>139</v>
      </c>
      <c r="NS90" s="8">
        <v>166</v>
      </c>
      <c r="NT90" s="8">
        <v>278</v>
      </c>
      <c r="NU90" s="8">
        <v>156</v>
      </c>
      <c r="NV90" s="8">
        <v>122</v>
      </c>
      <c r="NW90" s="8">
        <v>0</v>
      </c>
      <c r="NX90" s="8">
        <v>0</v>
      </c>
      <c r="NY90" s="8">
        <v>0</v>
      </c>
      <c r="NZ90" s="8">
        <v>0</v>
      </c>
      <c r="OA90" s="8">
        <v>0</v>
      </c>
      <c r="OB90" s="8">
        <v>2026</v>
      </c>
      <c r="OC90" s="8">
        <v>2068</v>
      </c>
      <c r="OD90" s="8">
        <v>2079</v>
      </c>
      <c r="OE90" s="8">
        <v>2579</v>
      </c>
      <c r="OF90" s="8">
        <v>2820</v>
      </c>
      <c r="OG90" s="8">
        <v>3</v>
      </c>
      <c r="OH90" s="8">
        <v>0</v>
      </c>
      <c r="OI90" s="8">
        <v>0</v>
      </c>
      <c r="OJ90" s="8">
        <v>0</v>
      </c>
      <c r="OK90" s="8">
        <v>0</v>
      </c>
      <c r="OL90" s="8">
        <v>0</v>
      </c>
      <c r="OM90" s="8">
        <v>0</v>
      </c>
      <c r="ON90" s="8">
        <v>0</v>
      </c>
      <c r="OO90" s="8">
        <v>0</v>
      </c>
      <c r="OP90" s="8">
        <v>0</v>
      </c>
      <c r="OQ90" s="8">
        <v>1090</v>
      </c>
      <c r="OR90" s="8">
        <v>944</v>
      </c>
      <c r="OS90" s="8">
        <v>685</v>
      </c>
      <c r="OT90" s="8">
        <v>59</v>
      </c>
      <c r="OU90" s="8">
        <v>816</v>
      </c>
      <c r="OV90" s="8">
        <v>0</v>
      </c>
      <c r="OW90" s="8">
        <v>0</v>
      </c>
      <c r="OX90" s="8">
        <v>0</v>
      </c>
      <c r="OY90" s="8">
        <v>0</v>
      </c>
      <c r="OZ90" s="8">
        <v>0</v>
      </c>
      <c r="PA90" s="8">
        <v>1166</v>
      </c>
      <c r="PB90" s="8">
        <v>1149</v>
      </c>
      <c r="PC90" s="8">
        <v>1318</v>
      </c>
      <c r="PD90" s="8">
        <v>1374</v>
      </c>
      <c r="PE90" s="8">
        <v>1360</v>
      </c>
      <c r="PF90" s="8">
        <v>0</v>
      </c>
      <c r="PG90" s="8">
        <v>49</v>
      </c>
      <c r="PH90" s="8">
        <v>51</v>
      </c>
      <c r="PI90" s="8">
        <v>60</v>
      </c>
      <c r="PJ90" s="8">
        <v>57</v>
      </c>
      <c r="PK90" s="8">
        <v>9</v>
      </c>
      <c r="PL90" s="8">
        <v>0</v>
      </c>
      <c r="PM90" s="8">
        <v>0</v>
      </c>
      <c r="PN90" s="8">
        <v>0</v>
      </c>
      <c r="PO90" s="8">
        <v>0</v>
      </c>
      <c r="PP90" s="8">
        <v>1695</v>
      </c>
      <c r="PQ90" s="8">
        <v>1837</v>
      </c>
      <c r="PR90" s="8">
        <v>1587</v>
      </c>
      <c r="PS90" s="8">
        <v>2155</v>
      </c>
      <c r="PT90" s="8">
        <v>1826</v>
      </c>
      <c r="PU90" s="8">
        <v>457</v>
      </c>
      <c r="PV90" s="8">
        <v>360</v>
      </c>
      <c r="PW90" s="8">
        <v>405</v>
      </c>
      <c r="PX90" s="8">
        <v>377</v>
      </c>
      <c r="PY90" s="8">
        <v>404</v>
      </c>
      <c r="PZ90" s="8">
        <v>80</v>
      </c>
      <c r="QA90" s="8">
        <v>76</v>
      </c>
      <c r="QB90" s="8">
        <v>86</v>
      </c>
      <c r="QC90" s="8">
        <v>74</v>
      </c>
      <c r="QD90" s="8">
        <v>73</v>
      </c>
      <c r="QE90" s="8">
        <v>0</v>
      </c>
      <c r="QF90" s="8">
        <v>0</v>
      </c>
      <c r="QG90" s="8">
        <v>0</v>
      </c>
      <c r="QH90" s="8">
        <v>0</v>
      </c>
      <c r="QI90" s="8">
        <v>0</v>
      </c>
      <c r="QJ90" s="8">
        <v>0</v>
      </c>
      <c r="QK90" s="8">
        <v>0</v>
      </c>
      <c r="QL90" s="8">
        <v>0</v>
      </c>
      <c r="QM90" s="8">
        <v>0</v>
      </c>
      <c r="QN90" s="8">
        <v>0</v>
      </c>
      <c r="QO90" s="8">
        <v>0</v>
      </c>
      <c r="QP90" s="8">
        <v>0</v>
      </c>
      <c r="QQ90" s="8">
        <v>0</v>
      </c>
      <c r="QR90" s="8">
        <v>0</v>
      </c>
      <c r="QS90" s="8">
        <v>0</v>
      </c>
      <c r="QT90" s="8">
        <v>36</v>
      </c>
      <c r="QU90" s="8">
        <v>0</v>
      </c>
      <c r="QV90" s="8">
        <v>0</v>
      </c>
      <c r="QW90" s="8">
        <v>0</v>
      </c>
      <c r="QX90" s="8">
        <v>0</v>
      </c>
      <c r="QY90" s="8">
        <v>7</v>
      </c>
      <c r="QZ90" s="8">
        <v>7</v>
      </c>
      <c r="RA90" s="8">
        <v>8</v>
      </c>
      <c r="RB90" s="8">
        <v>9</v>
      </c>
      <c r="RC90" s="8">
        <v>9</v>
      </c>
      <c r="RD90" s="8">
        <v>0</v>
      </c>
      <c r="RE90" s="8" t="s">
        <v>150</v>
      </c>
      <c r="RF90" s="8" t="s">
        <v>150</v>
      </c>
      <c r="RG90" s="8" t="s">
        <v>150</v>
      </c>
      <c r="RH90" s="8" t="s">
        <v>150</v>
      </c>
      <c r="RI90" s="8">
        <v>0</v>
      </c>
      <c r="RJ90" s="8">
        <v>0</v>
      </c>
      <c r="RK90" s="8">
        <v>0</v>
      </c>
      <c r="RL90" s="8">
        <v>0</v>
      </c>
      <c r="RM90" s="8" t="s">
        <v>150</v>
      </c>
      <c r="RN90" s="8">
        <v>14</v>
      </c>
      <c r="RO90" s="8">
        <v>14</v>
      </c>
      <c r="RP90" s="8">
        <v>15</v>
      </c>
      <c r="RQ90" s="8">
        <v>16</v>
      </c>
      <c r="RR90" s="8">
        <v>17</v>
      </c>
      <c r="RS90" s="8">
        <v>0</v>
      </c>
      <c r="RT90" s="8">
        <v>0</v>
      </c>
      <c r="RU90" s="8">
        <v>0</v>
      </c>
      <c r="RV90" s="8">
        <v>2</v>
      </c>
      <c r="RW90" s="8">
        <v>0</v>
      </c>
      <c r="RX90" s="8">
        <v>0</v>
      </c>
      <c r="RY90" s="8">
        <v>0</v>
      </c>
      <c r="RZ90" s="8">
        <v>0</v>
      </c>
      <c r="SA90" s="8">
        <v>0</v>
      </c>
      <c r="SB90" s="8">
        <v>0</v>
      </c>
      <c r="SC90" s="8">
        <v>1015</v>
      </c>
      <c r="SD90" s="8">
        <v>-4</v>
      </c>
      <c r="SE90" s="8">
        <v>-7</v>
      </c>
      <c r="SF90" s="8">
        <v>15</v>
      </c>
      <c r="SG90" s="8">
        <v>-4</v>
      </c>
      <c r="SH90" s="8">
        <v>930</v>
      </c>
      <c r="SI90" s="8">
        <v>1059</v>
      </c>
      <c r="SJ90" s="8">
        <v>1293</v>
      </c>
      <c r="SK90" s="8">
        <v>1288</v>
      </c>
      <c r="SL90" s="8">
        <v>1275</v>
      </c>
      <c r="SM90" s="8">
        <v>88</v>
      </c>
      <c r="SN90" s="8">
        <v>90</v>
      </c>
      <c r="SO90" s="8">
        <v>79</v>
      </c>
      <c r="SP90" s="8">
        <v>113</v>
      </c>
      <c r="SQ90" s="8">
        <v>93</v>
      </c>
      <c r="SR90" s="8">
        <v>3</v>
      </c>
      <c r="SS90" s="8">
        <v>0</v>
      </c>
      <c r="ST90" s="8">
        <v>0</v>
      </c>
      <c r="SU90" s="8">
        <v>0</v>
      </c>
      <c r="SV90" s="8">
        <v>0</v>
      </c>
      <c r="SW90" s="8">
        <v>5539</v>
      </c>
      <c r="SX90" s="8">
        <v>7199</v>
      </c>
      <c r="SY90" s="8">
        <v>7803</v>
      </c>
      <c r="SZ90" s="8">
        <v>5853</v>
      </c>
      <c r="TA90" s="8">
        <v>6581</v>
      </c>
      <c r="TB90" s="8">
        <v>66</v>
      </c>
      <c r="TC90" s="8">
        <v>152</v>
      </c>
      <c r="TD90" s="8">
        <v>85</v>
      </c>
      <c r="TE90" s="8">
        <v>39</v>
      </c>
      <c r="TF90" s="8">
        <v>45</v>
      </c>
      <c r="TG90" s="8">
        <v>98</v>
      </c>
      <c r="TH90" s="8">
        <v>102</v>
      </c>
      <c r="TI90" s="8">
        <v>158</v>
      </c>
      <c r="TJ90" s="8">
        <v>176</v>
      </c>
      <c r="TK90" s="8">
        <v>179</v>
      </c>
      <c r="TL90" s="8">
        <v>0</v>
      </c>
      <c r="TM90" s="8">
        <v>0</v>
      </c>
      <c r="TN90" s="8">
        <v>128</v>
      </c>
      <c r="TO90" s="8">
        <v>123</v>
      </c>
      <c r="TP90" s="8">
        <v>132</v>
      </c>
      <c r="TQ90" s="8">
        <v>574</v>
      </c>
      <c r="TR90" s="8">
        <v>544</v>
      </c>
      <c r="TS90" s="8">
        <v>668</v>
      </c>
      <c r="TT90" s="8">
        <v>818</v>
      </c>
      <c r="TU90" s="8">
        <v>872</v>
      </c>
      <c r="TV90" s="8">
        <v>0</v>
      </c>
      <c r="TW90" s="8">
        <v>0</v>
      </c>
      <c r="TX90" s="8">
        <v>0</v>
      </c>
      <c r="TY90" s="8">
        <v>0</v>
      </c>
      <c r="TZ90" s="8">
        <v>0</v>
      </c>
      <c r="UA90" s="8">
        <v>633</v>
      </c>
      <c r="UB90" s="8">
        <v>509</v>
      </c>
      <c r="UC90" s="8">
        <v>136</v>
      </c>
      <c r="UD90" s="8">
        <v>279</v>
      </c>
      <c r="UE90" s="8">
        <v>245</v>
      </c>
      <c r="UF90" s="8">
        <v>1101</v>
      </c>
      <c r="UG90" s="8">
        <v>1142</v>
      </c>
      <c r="UH90" s="8">
        <v>1301</v>
      </c>
      <c r="UI90" s="8">
        <v>1365</v>
      </c>
      <c r="UJ90" s="8">
        <v>1035</v>
      </c>
      <c r="UK90" s="8">
        <v>5</v>
      </c>
      <c r="UL90" s="8">
        <v>0</v>
      </c>
      <c r="UM90" s="8">
        <v>0</v>
      </c>
      <c r="UN90" s="8">
        <v>0</v>
      </c>
      <c r="UO90" s="8">
        <v>0</v>
      </c>
      <c r="UP90" s="8">
        <v>140</v>
      </c>
      <c r="UQ90" s="8">
        <v>215</v>
      </c>
      <c r="UR90" s="8">
        <v>0</v>
      </c>
      <c r="US90" s="8">
        <v>0</v>
      </c>
      <c r="UT90" s="8">
        <v>1</v>
      </c>
      <c r="UU90" s="8">
        <v>0</v>
      </c>
      <c r="UV90" s="8">
        <v>0</v>
      </c>
      <c r="UW90" s="8">
        <v>0</v>
      </c>
      <c r="UX90" s="8">
        <v>0</v>
      </c>
      <c r="UY90" s="8">
        <v>0</v>
      </c>
      <c r="UZ90" s="8">
        <v>44</v>
      </c>
      <c r="VA90" s="8">
        <v>45</v>
      </c>
      <c r="VB90" s="8">
        <v>47</v>
      </c>
      <c r="VC90" s="8">
        <v>53</v>
      </c>
      <c r="VD90" s="8">
        <v>111</v>
      </c>
      <c r="VE90" s="8">
        <v>46</v>
      </c>
      <c r="VF90" s="8">
        <v>37</v>
      </c>
      <c r="VG90" s="8">
        <v>40</v>
      </c>
      <c r="VH90" s="8">
        <v>51</v>
      </c>
      <c r="VI90" s="8">
        <v>46</v>
      </c>
      <c r="VJ90" s="8">
        <v>2626</v>
      </c>
      <c r="VK90" s="8">
        <v>2584</v>
      </c>
      <c r="VL90" s="8">
        <v>3070</v>
      </c>
      <c r="VM90" s="8">
        <v>3631</v>
      </c>
      <c r="VN90" s="8">
        <v>3477</v>
      </c>
      <c r="VO90" s="8">
        <v>1067</v>
      </c>
      <c r="VP90" s="8">
        <v>1129</v>
      </c>
      <c r="VQ90" s="8">
        <v>532</v>
      </c>
      <c r="VR90" s="8">
        <v>18</v>
      </c>
      <c r="VS90" s="8">
        <v>18</v>
      </c>
      <c r="VT90" s="8">
        <v>671</v>
      </c>
      <c r="VU90" s="8">
        <v>706</v>
      </c>
      <c r="VV90" s="8">
        <v>668</v>
      </c>
      <c r="VW90" s="8">
        <v>674</v>
      </c>
      <c r="VX90" s="8">
        <v>778</v>
      </c>
      <c r="VY90" s="8">
        <v>0</v>
      </c>
      <c r="VZ90" s="8">
        <v>18</v>
      </c>
      <c r="WA90" s="8">
        <v>17</v>
      </c>
      <c r="WB90" s="8">
        <v>22</v>
      </c>
      <c r="WC90" s="8">
        <v>19</v>
      </c>
      <c r="WD90" s="8">
        <v>0</v>
      </c>
      <c r="WE90" s="8">
        <v>0</v>
      </c>
      <c r="WF90" s="8">
        <v>0</v>
      </c>
      <c r="WG90" s="8">
        <v>0</v>
      </c>
      <c r="WH90" s="8">
        <v>0</v>
      </c>
      <c r="WI90" s="8">
        <v>2042</v>
      </c>
      <c r="WJ90" s="8">
        <v>1245</v>
      </c>
      <c r="WK90" s="8">
        <v>1349</v>
      </c>
      <c r="WL90" s="8">
        <v>1182</v>
      </c>
      <c r="WM90" s="8">
        <v>1231</v>
      </c>
      <c r="WN90" s="8">
        <v>750</v>
      </c>
      <c r="WO90" s="8">
        <v>795</v>
      </c>
      <c r="WP90" s="8">
        <v>686</v>
      </c>
      <c r="WQ90" s="8">
        <v>897</v>
      </c>
      <c r="WR90" s="8">
        <v>857</v>
      </c>
      <c r="WS90" s="8">
        <v>301</v>
      </c>
      <c r="WT90" s="8">
        <v>271</v>
      </c>
      <c r="WU90" s="8">
        <v>284</v>
      </c>
      <c r="WV90" s="8">
        <v>319</v>
      </c>
      <c r="WW90" s="8">
        <v>332</v>
      </c>
      <c r="WX90" s="8">
        <v>73</v>
      </c>
      <c r="WY90" s="8">
        <v>0</v>
      </c>
      <c r="WZ90" s="8">
        <v>0</v>
      </c>
      <c r="XA90" s="8">
        <v>0</v>
      </c>
      <c r="XB90" s="8">
        <v>0</v>
      </c>
      <c r="XC90" s="8">
        <v>0</v>
      </c>
      <c r="XD90" s="8">
        <v>0</v>
      </c>
      <c r="XE90" s="8">
        <v>0</v>
      </c>
      <c r="XF90" s="8">
        <v>0</v>
      </c>
      <c r="XG90" s="8">
        <v>0</v>
      </c>
      <c r="XH90" s="8">
        <v>0</v>
      </c>
      <c r="XI90" s="8">
        <v>0</v>
      </c>
      <c r="XJ90" s="8">
        <v>0</v>
      </c>
      <c r="XK90" s="8">
        <v>0</v>
      </c>
      <c r="XL90" s="8">
        <v>0</v>
      </c>
      <c r="XM90" s="8">
        <v>13</v>
      </c>
      <c r="XN90" s="8">
        <v>0</v>
      </c>
      <c r="XO90" s="8">
        <v>0</v>
      </c>
      <c r="XP90" s="8">
        <v>0</v>
      </c>
      <c r="XQ90" s="8">
        <v>0</v>
      </c>
      <c r="XR90" s="8">
        <v>1393</v>
      </c>
      <c r="XS90" s="8">
        <v>1447</v>
      </c>
      <c r="XT90" s="8">
        <v>1591</v>
      </c>
      <c r="XU90" s="8">
        <v>1625</v>
      </c>
      <c r="XV90" s="8">
        <v>1961</v>
      </c>
      <c r="XW90" s="8">
        <v>702</v>
      </c>
      <c r="XX90" s="8">
        <v>732</v>
      </c>
      <c r="XY90" s="8">
        <v>710</v>
      </c>
      <c r="XZ90" s="8">
        <v>860</v>
      </c>
      <c r="YA90" s="8" t="s">
        <v>150</v>
      </c>
      <c r="YB90" s="8">
        <v>785</v>
      </c>
      <c r="YC90" s="8">
        <v>807</v>
      </c>
      <c r="YD90" s="8">
        <v>947</v>
      </c>
      <c r="YE90" s="8">
        <v>1074</v>
      </c>
      <c r="YF90" s="8">
        <v>982</v>
      </c>
      <c r="YG90" s="8">
        <v>1073</v>
      </c>
      <c r="YH90" s="8">
        <v>1184</v>
      </c>
      <c r="YI90" s="8">
        <v>1031</v>
      </c>
      <c r="YJ90" s="8">
        <v>0</v>
      </c>
      <c r="YK90" s="8">
        <v>0</v>
      </c>
      <c r="YL90" s="8">
        <v>0</v>
      </c>
      <c r="YM90" s="8">
        <v>0</v>
      </c>
      <c r="YN90" s="8">
        <v>0</v>
      </c>
      <c r="YO90" s="8">
        <v>0</v>
      </c>
      <c r="YP90" s="8">
        <v>0</v>
      </c>
      <c r="YQ90" s="8">
        <v>0</v>
      </c>
      <c r="YR90" s="8">
        <v>0</v>
      </c>
      <c r="YS90" s="8">
        <v>0</v>
      </c>
      <c r="YT90" s="8">
        <v>0</v>
      </c>
      <c r="YU90" s="8">
        <v>0</v>
      </c>
      <c r="YV90" s="8">
        <v>0</v>
      </c>
      <c r="YW90" s="8">
        <v>0</v>
      </c>
      <c r="YX90" s="8">
        <v>0</v>
      </c>
      <c r="YY90" s="8">
        <v>0</v>
      </c>
      <c r="YZ90" s="8">
        <v>0</v>
      </c>
      <c r="ZA90" s="8">
        <v>0</v>
      </c>
      <c r="ZB90" s="8">
        <v>0</v>
      </c>
      <c r="ZC90" s="8">
        <v>0</v>
      </c>
      <c r="ZD90" s="8">
        <v>0</v>
      </c>
      <c r="ZE90" s="8">
        <v>0</v>
      </c>
    </row>
    <row r="91" spans="2:681" x14ac:dyDescent="0.2">
      <c r="B91" s="7">
        <v>321</v>
      </c>
      <c r="C91" s="7">
        <v>86</v>
      </c>
      <c r="D91" s="7" t="s">
        <v>628</v>
      </c>
      <c r="E91" s="7">
        <v>202837</v>
      </c>
      <c r="F91" s="7">
        <v>561.20000000000005</v>
      </c>
      <c r="G91" s="200">
        <v>2159</v>
      </c>
      <c r="H91" s="200">
        <v>2499</v>
      </c>
      <c r="I91" s="200">
        <v>2282</v>
      </c>
      <c r="J91" s="8">
        <v>2296</v>
      </c>
      <c r="K91" s="8">
        <v>2483</v>
      </c>
      <c r="L91" s="8">
        <v>632</v>
      </c>
      <c r="M91" s="8">
        <v>208</v>
      </c>
      <c r="N91" s="8">
        <v>1270</v>
      </c>
      <c r="O91" s="8">
        <v>1510</v>
      </c>
      <c r="P91" s="8">
        <v>1572</v>
      </c>
      <c r="Q91" s="8">
        <v>6475</v>
      </c>
      <c r="R91" s="8">
        <v>4767</v>
      </c>
      <c r="S91" s="8">
        <v>5311</v>
      </c>
      <c r="T91" s="8">
        <v>7216</v>
      </c>
      <c r="U91" s="8">
        <v>7731</v>
      </c>
      <c r="V91" s="8">
        <v>0</v>
      </c>
      <c r="W91" s="8">
        <v>0</v>
      </c>
      <c r="X91" s="8">
        <v>0</v>
      </c>
      <c r="Y91" s="8">
        <v>0</v>
      </c>
      <c r="Z91" s="8">
        <v>0</v>
      </c>
      <c r="AA91" s="8">
        <v>4028</v>
      </c>
      <c r="AB91" s="8">
        <v>3154</v>
      </c>
      <c r="AC91" s="8">
        <v>3177</v>
      </c>
      <c r="AD91" s="8">
        <v>2744</v>
      </c>
      <c r="AE91" s="8">
        <v>2877</v>
      </c>
      <c r="AF91" s="8">
        <v>2288</v>
      </c>
      <c r="AG91" s="8">
        <v>2164</v>
      </c>
      <c r="AH91" s="8">
        <v>2506</v>
      </c>
      <c r="AI91" s="8">
        <v>2189</v>
      </c>
      <c r="AJ91" s="8">
        <v>2044</v>
      </c>
      <c r="AK91" s="8">
        <v>2935</v>
      </c>
      <c r="AL91" s="8">
        <v>3297</v>
      </c>
      <c r="AM91" s="8">
        <v>3348</v>
      </c>
      <c r="AN91" s="8">
        <v>3548</v>
      </c>
      <c r="AO91" s="8">
        <v>3672</v>
      </c>
      <c r="AP91" s="8">
        <v>357</v>
      </c>
      <c r="AQ91" s="8">
        <v>406</v>
      </c>
      <c r="AR91" s="8">
        <v>431</v>
      </c>
      <c r="AS91" s="8">
        <v>989</v>
      </c>
      <c r="AT91" s="8">
        <v>946</v>
      </c>
      <c r="AU91" s="8">
        <v>1471</v>
      </c>
      <c r="AV91" s="8">
        <v>1046</v>
      </c>
      <c r="AW91" s="8">
        <v>1228</v>
      </c>
      <c r="AX91" s="8">
        <v>1203</v>
      </c>
      <c r="AY91" s="8">
        <v>1101</v>
      </c>
      <c r="AZ91" s="8">
        <v>2517</v>
      </c>
      <c r="BA91" s="8">
        <v>465</v>
      </c>
      <c r="BB91" s="8">
        <v>0</v>
      </c>
      <c r="BC91" s="8">
        <v>0</v>
      </c>
      <c r="BD91" s="8">
        <v>5897</v>
      </c>
      <c r="BE91" s="8" t="s">
        <v>150</v>
      </c>
      <c r="BF91" s="8" t="s">
        <v>150</v>
      </c>
      <c r="BG91" s="8" t="s">
        <v>150</v>
      </c>
      <c r="BH91" s="8" t="s">
        <v>150</v>
      </c>
      <c r="BI91" s="8" t="s">
        <v>150</v>
      </c>
      <c r="BJ91" s="8">
        <v>814</v>
      </c>
      <c r="BK91" s="8">
        <v>593</v>
      </c>
      <c r="BL91" s="8">
        <v>655</v>
      </c>
      <c r="BM91" s="8">
        <v>534</v>
      </c>
      <c r="BN91" s="8">
        <v>587</v>
      </c>
      <c r="BO91" s="8">
        <v>1110</v>
      </c>
      <c r="BP91" s="8">
        <v>765</v>
      </c>
      <c r="BQ91" s="8">
        <v>802</v>
      </c>
      <c r="BR91" s="8">
        <v>663</v>
      </c>
      <c r="BS91" s="8">
        <v>713</v>
      </c>
      <c r="BT91" s="8">
        <v>19</v>
      </c>
      <c r="BU91" s="8">
        <v>0</v>
      </c>
      <c r="BV91" s="8">
        <v>0</v>
      </c>
      <c r="BW91" s="8">
        <v>0</v>
      </c>
      <c r="BX91" s="8">
        <v>0</v>
      </c>
      <c r="BY91" s="8">
        <v>2847</v>
      </c>
      <c r="BZ91" s="8">
        <v>3023</v>
      </c>
      <c r="CA91" s="8">
        <v>3036</v>
      </c>
      <c r="CB91" s="8">
        <v>2863</v>
      </c>
      <c r="CC91" s="8">
        <v>2351</v>
      </c>
      <c r="CD91" s="8">
        <v>262</v>
      </c>
      <c r="CE91" s="8">
        <v>191</v>
      </c>
      <c r="CF91" s="8">
        <v>180</v>
      </c>
      <c r="CG91" s="8">
        <v>173</v>
      </c>
      <c r="CH91" s="8">
        <v>189</v>
      </c>
      <c r="CI91" s="8">
        <v>1279</v>
      </c>
      <c r="CJ91" s="8">
        <v>1498</v>
      </c>
      <c r="CK91" s="8">
        <v>1458</v>
      </c>
      <c r="CL91" s="8">
        <v>1565</v>
      </c>
      <c r="CM91" s="8">
        <v>1841</v>
      </c>
      <c r="CN91" s="8">
        <v>0</v>
      </c>
      <c r="CO91" s="8">
        <v>0</v>
      </c>
      <c r="CP91" s="8">
        <v>0</v>
      </c>
      <c r="CQ91" s="8">
        <v>0</v>
      </c>
      <c r="CR91" s="8">
        <v>0</v>
      </c>
      <c r="CS91" s="8">
        <v>13198</v>
      </c>
      <c r="CT91" s="8">
        <v>13367</v>
      </c>
      <c r="CU91" s="8">
        <v>13722</v>
      </c>
      <c r="CV91" s="8">
        <v>13744</v>
      </c>
      <c r="CW91" s="8">
        <v>0</v>
      </c>
      <c r="CX91" s="8">
        <v>0</v>
      </c>
      <c r="CY91" s="8">
        <v>0</v>
      </c>
      <c r="CZ91" s="8">
        <v>0</v>
      </c>
      <c r="DA91" s="8">
        <v>0</v>
      </c>
      <c r="DB91" s="8">
        <v>0</v>
      </c>
      <c r="DC91" s="8">
        <v>14</v>
      </c>
      <c r="DD91" s="8">
        <v>6</v>
      </c>
      <c r="DE91" s="8">
        <v>12</v>
      </c>
      <c r="DF91" s="8">
        <v>2</v>
      </c>
      <c r="DG91" s="8">
        <v>0</v>
      </c>
      <c r="DH91" s="8" t="s">
        <v>150</v>
      </c>
      <c r="DI91" s="8" t="s">
        <v>150</v>
      </c>
      <c r="DJ91" s="8" t="s">
        <v>150</v>
      </c>
      <c r="DK91" s="8" t="s">
        <v>150</v>
      </c>
      <c r="DL91" s="8" t="s">
        <v>150</v>
      </c>
      <c r="DM91" s="8">
        <v>714</v>
      </c>
      <c r="DN91" s="8">
        <v>635</v>
      </c>
      <c r="DO91" s="8">
        <v>570</v>
      </c>
      <c r="DP91" s="8">
        <v>985</v>
      </c>
      <c r="DQ91" s="8">
        <v>875</v>
      </c>
      <c r="DR91" s="8">
        <v>873</v>
      </c>
      <c r="DS91" s="8">
        <v>792</v>
      </c>
      <c r="DT91" s="8">
        <v>689</v>
      </c>
      <c r="DU91" s="8">
        <v>562</v>
      </c>
      <c r="DV91" s="8">
        <v>881</v>
      </c>
      <c r="DW91" s="8">
        <v>0</v>
      </c>
      <c r="DX91" s="8">
        <v>0</v>
      </c>
      <c r="DY91" s="8">
        <v>0</v>
      </c>
      <c r="DZ91" s="8">
        <v>0</v>
      </c>
      <c r="EA91" s="8">
        <v>0</v>
      </c>
      <c r="EB91" s="8">
        <v>8472</v>
      </c>
      <c r="EC91" s="8">
        <v>8618</v>
      </c>
      <c r="ED91" s="8">
        <v>8697</v>
      </c>
      <c r="EE91" s="8">
        <v>8264</v>
      </c>
      <c r="EF91" s="8">
        <v>8825</v>
      </c>
      <c r="EG91" s="8">
        <v>2477</v>
      </c>
      <c r="EH91" s="8">
        <v>2477</v>
      </c>
      <c r="EI91" s="8">
        <v>3080</v>
      </c>
      <c r="EJ91" s="8">
        <v>3293</v>
      </c>
      <c r="EK91" s="8">
        <v>3323</v>
      </c>
      <c r="EL91" s="8">
        <v>5765</v>
      </c>
      <c r="EM91" s="8">
        <v>5583</v>
      </c>
      <c r="EN91" s="8">
        <v>4536</v>
      </c>
      <c r="EO91" s="8">
        <v>3737</v>
      </c>
      <c r="EP91" s="8">
        <v>3748</v>
      </c>
      <c r="EQ91" s="8">
        <v>435</v>
      </c>
      <c r="ER91" s="8">
        <v>435</v>
      </c>
      <c r="ES91" s="8">
        <v>464</v>
      </c>
      <c r="ET91" s="8">
        <v>411</v>
      </c>
      <c r="EU91" s="8">
        <v>361</v>
      </c>
      <c r="EV91" s="8">
        <v>2910</v>
      </c>
      <c r="EW91" s="8">
        <v>2901</v>
      </c>
      <c r="EX91" s="8">
        <v>3243</v>
      </c>
      <c r="EY91" s="8">
        <v>2995</v>
      </c>
      <c r="EZ91" s="8">
        <v>2857</v>
      </c>
      <c r="FA91" s="8">
        <v>2122</v>
      </c>
      <c r="FB91" s="8">
        <v>2451</v>
      </c>
      <c r="FC91" s="8">
        <v>2639</v>
      </c>
      <c r="FD91" s="8">
        <v>2396</v>
      </c>
      <c r="FE91" s="8">
        <v>3996</v>
      </c>
      <c r="FF91" s="8">
        <v>896</v>
      </c>
      <c r="FG91" s="8">
        <v>1127</v>
      </c>
      <c r="FH91" s="8">
        <v>1083</v>
      </c>
      <c r="FI91" s="8">
        <v>643</v>
      </c>
      <c r="FJ91" s="8">
        <v>802</v>
      </c>
      <c r="FK91" s="8">
        <v>819</v>
      </c>
      <c r="FL91" s="8">
        <v>848</v>
      </c>
      <c r="FM91" s="8">
        <v>869</v>
      </c>
      <c r="FN91" s="8">
        <v>932</v>
      </c>
      <c r="FO91" s="8">
        <v>1009</v>
      </c>
      <c r="FP91" s="8">
        <v>0</v>
      </c>
      <c r="FQ91" s="8">
        <v>0</v>
      </c>
      <c r="FR91" s="8">
        <v>0</v>
      </c>
      <c r="FS91" s="8">
        <v>0</v>
      </c>
      <c r="FT91" s="8">
        <v>0</v>
      </c>
      <c r="FU91" s="8">
        <v>3358</v>
      </c>
      <c r="FV91" s="8">
        <v>3418</v>
      </c>
      <c r="FW91" s="8">
        <v>3274</v>
      </c>
      <c r="FX91" s="8">
        <v>3320</v>
      </c>
      <c r="FY91" s="8">
        <v>3498</v>
      </c>
      <c r="FZ91" s="8">
        <v>5898</v>
      </c>
      <c r="GA91" s="8">
        <v>6423</v>
      </c>
      <c r="GB91" s="8">
        <v>5948</v>
      </c>
      <c r="GC91" s="8">
        <v>6432</v>
      </c>
      <c r="GD91" s="8">
        <v>6211</v>
      </c>
      <c r="GE91" s="8">
        <v>2186</v>
      </c>
      <c r="GF91" s="8">
        <v>2272</v>
      </c>
      <c r="GG91" s="8">
        <v>2139</v>
      </c>
      <c r="GH91" s="8">
        <v>2034</v>
      </c>
      <c r="GI91" s="8">
        <v>2152</v>
      </c>
      <c r="GJ91" s="8">
        <v>588</v>
      </c>
      <c r="GK91" s="8">
        <v>612</v>
      </c>
      <c r="GL91" s="8">
        <v>594</v>
      </c>
      <c r="GM91" s="8">
        <v>603</v>
      </c>
      <c r="GN91" s="8">
        <v>619</v>
      </c>
      <c r="GO91" s="8">
        <v>268</v>
      </c>
      <c r="GP91" s="8">
        <v>337</v>
      </c>
      <c r="GQ91" s="8">
        <v>371</v>
      </c>
      <c r="GR91" s="8">
        <v>148</v>
      </c>
      <c r="GS91" s="8">
        <v>89</v>
      </c>
      <c r="GT91" s="8">
        <v>637</v>
      </c>
      <c r="GU91" s="8">
        <v>713</v>
      </c>
      <c r="GV91" s="8">
        <v>429</v>
      </c>
      <c r="GW91" s="8">
        <v>457</v>
      </c>
      <c r="GX91" s="8">
        <v>498</v>
      </c>
      <c r="GY91" s="8">
        <v>533</v>
      </c>
      <c r="GZ91" s="8">
        <v>532</v>
      </c>
      <c r="HA91" s="8">
        <v>375</v>
      </c>
      <c r="HB91" s="8">
        <v>390</v>
      </c>
      <c r="HC91" s="8">
        <v>417</v>
      </c>
      <c r="HD91" s="8">
        <v>44</v>
      </c>
      <c r="HE91" s="8">
        <v>44</v>
      </c>
      <c r="HF91" s="8">
        <v>49</v>
      </c>
      <c r="HG91" s="8">
        <v>47</v>
      </c>
      <c r="HH91" s="8">
        <v>46</v>
      </c>
      <c r="HI91" s="8">
        <v>320</v>
      </c>
      <c r="HJ91" s="8">
        <v>296</v>
      </c>
      <c r="HK91" s="8">
        <v>265</v>
      </c>
      <c r="HL91" s="8">
        <v>400</v>
      </c>
      <c r="HM91" s="8">
        <v>422</v>
      </c>
      <c r="HN91" s="8" t="s">
        <v>150</v>
      </c>
      <c r="HO91" s="8" t="s">
        <v>150</v>
      </c>
      <c r="HP91" s="8" t="s">
        <v>150</v>
      </c>
      <c r="HQ91" s="8" t="s">
        <v>150</v>
      </c>
      <c r="HR91" s="8" t="s">
        <v>150</v>
      </c>
      <c r="HS91" s="8">
        <v>12778</v>
      </c>
      <c r="HT91" s="8">
        <v>12744</v>
      </c>
      <c r="HU91" s="8">
        <v>11408</v>
      </c>
      <c r="HV91" s="8">
        <v>9791</v>
      </c>
      <c r="HW91" s="8">
        <v>9570</v>
      </c>
      <c r="HX91" s="8">
        <v>0</v>
      </c>
      <c r="HY91" s="8">
        <v>0</v>
      </c>
      <c r="HZ91" s="8">
        <v>0</v>
      </c>
      <c r="IA91" s="8">
        <v>0</v>
      </c>
      <c r="IB91" s="8" t="s">
        <v>150</v>
      </c>
      <c r="IC91" s="8">
        <v>0</v>
      </c>
      <c r="ID91" s="8">
        <v>0</v>
      </c>
      <c r="IE91" s="8">
        <v>0</v>
      </c>
      <c r="IF91" s="8">
        <v>0</v>
      </c>
      <c r="IG91" s="8">
        <v>0</v>
      </c>
      <c r="IH91" s="8">
        <v>2862</v>
      </c>
      <c r="II91" s="8">
        <v>2897</v>
      </c>
      <c r="IJ91" s="8">
        <v>3</v>
      </c>
      <c r="IK91" s="8">
        <v>10</v>
      </c>
      <c r="IL91" s="8">
        <v>3</v>
      </c>
      <c r="IM91" s="8">
        <v>0</v>
      </c>
      <c r="IN91" s="8">
        <v>0</v>
      </c>
      <c r="IO91" s="8" t="s">
        <v>150</v>
      </c>
      <c r="IP91" s="8" t="s">
        <v>150</v>
      </c>
      <c r="IQ91" s="8" t="s">
        <v>150</v>
      </c>
      <c r="IR91" s="8">
        <v>0</v>
      </c>
      <c r="IS91" s="8">
        <v>0</v>
      </c>
      <c r="IT91" s="8" t="s">
        <v>150</v>
      </c>
      <c r="IU91" s="8" t="s">
        <v>150</v>
      </c>
      <c r="IV91" s="8" t="s">
        <v>150</v>
      </c>
      <c r="IW91" s="8">
        <v>1620</v>
      </c>
      <c r="IX91" s="8">
        <v>2118</v>
      </c>
      <c r="IY91" s="8">
        <v>2390</v>
      </c>
      <c r="IZ91" s="8">
        <v>2733</v>
      </c>
      <c r="JA91" s="8">
        <v>2930</v>
      </c>
      <c r="JB91" s="8">
        <v>444</v>
      </c>
      <c r="JC91" s="8">
        <v>351</v>
      </c>
      <c r="JD91" s="8">
        <v>339</v>
      </c>
      <c r="JE91" s="8">
        <v>235</v>
      </c>
      <c r="JF91" s="8">
        <v>221</v>
      </c>
      <c r="JG91" s="8">
        <v>0</v>
      </c>
      <c r="JH91" s="8">
        <v>0</v>
      </c>
      <c r="JI91" s="8">
        <v>0</v>
      </c>
      <c r="JJ91" s="8">
        <v>0</v>
      </c>
      <c r="JK91" s="8">
        <v>0</v>
      </c>
      <c r="JL91" s="8">
        <v>221</v>
      </c>
      <c r="JM91" s="8">
        <v>189</v>
      </c>
      <c r="JN91" s="8">
        <v>199</v>
      </c>
      <c r="JO91" s="8">
        <v>218</v>
      </c>
      <c r="JP91" s="8">
        <v>207</v>
      </c>
      <c r="JQ91" s="8">
        <v>403</v>
      </c>
      <c r="JR91" s="8">
        <v>357</v>
      </c>
      <c r="JS91" s="8">
        <v>397</v>
      </c>
      <c r="JT91" s="8">
        <v>334</v>
      </c>
      <c r="JU91" s="8">
        <v>309</v>
      </c>
      <c r="JV91" s="8">
        <v>1897</v>
      </c>
      <c r="JW91" s="8">
        <v>1829</v>
      </c>
      <c r="JX91" s="8">
        <v>1985</v>
      </c>
      <c r="JY91" s="8">
        <v>2622</v>
      </c>
      <c r="JZ91" s="8">
        <v>2587</v>
      </c>
      <c r="KA91" s="8">
        <v>8</v>
      </c>
      <c r="KB91" s="8">
        <v>8</v>
      </c>
      <c r="KC91" s="8">
        <v>9</v>
      </c>
      <c r="KD91" s="8">
        <v>8</v>
      </c>
      <c r="KE91" s="8">
        <v>8</v>
      </c>
      <c r="KF91" s="8">
        <v>0</v>
      </c>
      <c r="KG91" s="8">
        <v>0</v>
      </c>
      <c r="KH91" s="8">
        <v>0</v>
      </c>
      <c r="KI91" s="8">
        <v>0</v>
      </c>
      <c r="KJ91" s="8" t="s">
        <v>150</v>
      </c>
      <c r="KK91" s="8">
        <v>0</v>
      </c>
      <c r="KL91" s="8">
        <v>0</v>
      </c>
      <c r="KM91" s="8">
        <v>0</v>
      </c>
      <c r="KN91" s="8">
        <v>0</v>
      </c>
      <c r="KO91" s="8" t="s">
        <v>150</v>
      </c>
      <c r="KP91" s="8">
        <v>0</v>
      </c>
      <c r="KQ91" s="8">
        <v>0</v>
      </c>
      <c r="KR91" s="8">
        <v>0</v>
      </c>
      <c r="KS91" s="8">
        <v>0</v>
      </c>
      <c r="KT91" s="8">
        <v>0</v>
      </c>
      <c r="KU91" s="8">
        <v>1029</v>
      </c>
      <c r="KV91" s="8">
        <v>1269</v>
      </c>
      <c r="KW91" s="8">
        <v>1172</v>
      </c>
      <c r="KX91" s="8">
        <v>1412</v>
      </c>
      <c r="KY91" s="8">
        <v>1424</v>
      </c>
      <c r="KZ91" s="8">
        <v>0</v>
      </c>
      <c r="LA91" s="8">
        <v>0</v>
      </c>
      <c r="LB91" s="8">
        <v>0</v>
      </c>
      <c r="LC91" s="8">
        <v>0</v>
      </c>
      <c r="LD91" s="8">
        <v>0</v>
      </c>
      <c r="LE91" s="8">
        <v>173</v>
      </c>
      <c r="LF91" s="8">
        <v>203</v>
      </c>
      <c r="LG91" s="8">
        <v>190</v>
      </c>
      <c r="LH91" s="8">
        <v>270</v>
      </c>
      <c r="LI91" s="8">
        <v>232</v>
      </c>
      <c r="LJ91" s="8">
        <v>0</v>
      </c>
      <c r="LK91" s="8">
        <v>2</v>
      </c>
      <c r="LL91" s="8" t="s">
        <v>150</v>
      </c>
      <c r="LM91" s="8" t="s">
        <v>150</v>
      </c>
      <c r="LN91" s="8" t="s">
        <v>150</v>
      </c>
      <c r="LO91" s="8">
        <v>997</v>
      </c>
      <c r="LP91" s="8">
        <v>1005</v>
      </c>
      <c r="LQ91" s="8">
        <v>1008</v>
      </c>
      <c r="LR91" s="8">
        <v>1038</v>
      </c>
      <c r="LS91" s="8">
        <v>1037</v>
      </c>
      <c r="LT91" s="8">
        <v>7</v>
      </c>
      <c r="LU91" s="8">
        <v>0</v>
      </c>
      <c r="LV91" s="8">
        <v>0</v>
      </c>
      <c r="LW91" s="8">
        <v>0</v>
      </c>
      <c r="LX91" s="8">
        <v>0</v>
      </c>
      <c r="LY91" s="8">
        <v>791</v>
      </c>
      <c r="LZ91" s="8">
        <v>782</v>
      </c>
      <c r="MA91" s="8">
        <v>715</v>
      </c>
      <c r="MB91" s="8">
        <v>730</v>
      </c>
      <c r="MC91" s="8">
        <v>744</v>
      </c>
      <c r="MD91" s="8">
        <v>3582</v>
      </c>
      <c r="ME91" s="8">
        <v>4147</v>
      </c>
      <c r="MF91" s="8">
        <v>3309</v>
      </c>
      <c r="MG91" s="8">
        <v>3494</v>
      </c>
      <c r="MH91" s="8">
        <v>4223</v>
      </c>
      <c r="MI91" s="8">
        <v>912</v>
      </c>
      <c r="MJ91" s="8">
        <v>1009</v>
      </c>
      <c r="MK91" s="8">
        <v>901</v>
      </c>
      <c r="ML91" s="8">
        <v>882</v>
      </c>
      <c r="MM91" s="8">
        <v>1044</v>
      </c>
      <c r="MN91" s="8">
        <v>0</v>
      </c>
      <c r="MO91" s="8">
        <v>0</v>
      </c>
      <c r="MP91" s="8">
        <v>0</v>
      </c>
      <c r="MQ91" s="8">
        <v>0</v>
      </c>
      <c r="MR91" s="8">
        <v>0</v>
      </c>
      <c r="MS91" s="8">
        <v>5</v>
      </c>
      <c r="MT91" s="8">
        <v>5</v>
      </c>
      <c r="MU91" s="8">
        <v>5</v>
      </c>
      <c r="MV91" s="8">
        <v>9</v>
      </c>
      <c r="MW91" s="8">
        <v>24</v>
      </c>
      <c r="MX91" s="8">
        <v>0</v>
      </c>
      <c r="MY91" s="8">
        <v>0</v>
      </c>
      <c r="MZ91" s="8" t="s">
        <v>150</v>
      </c>
      <c r="NA91" s="8" t="s">
        <v>150</v>
      </c>
      <c r="NB91" s="8" t="s">
        <v>150</v>
      </c>
      <c r="NC91" s="8">
        <v>1156</v>
      </c>
      <c r="ND91" s="8">
        <v>1294</v>
      </c>
      <c r="NE91" s="8">
        <v>1460</v>
      </c>
      <c r="NF91" s="8">
        <v>2046</v>
      </c>
      <c r="NG91" s="8">
        <v>2226</v>
      </c>
      <c r="NH91" s="8">
        <v>2725</v>
      </c>
      <c r="NI91" s="8">
        <v>1152</v>
      </c>
      <c r="NJ91" s="8">
        <v>1679</v>
      </c>
      <c r="NK91" s="8">
        <v>1790</v>
      </c>
      <c r="NL91" s="8">
        <v>2274</v>
      </c>
      <c r="NM91" s="8">
        <v>4255</v>
      </c>
      <c r="NN91" s="8">
        <v>3279</v>
      </c>
      <c r="NO91" s="8">
        <v>3800</v>
      </c>
      <c r="NP91" s="8">
        <v>4753</v>
      </c>
      <c r="NQ91" s="8">
        <v>5038</v>
      </c>
      <c r="NR91" s="8">
        <v>5503</v>
      </c>
      <c r="NS91" s="8">
        <v>5614</v>
      </c>
      <c r="NT91" s="8">
        <v>5725</v>
      </c>
      <c r="NU91" s="8">
        <v>6239</v>
      </c>
      <c r="NV91" s="8">
        <v>7336</v>
      </c>
      <c r="NW91" s="8">
        <v>0</v>
      </c>
      <c r="NX91" s="8">
        <v>0</v>
      </c>
      <c r="NY91" s="8">
        <v>0</v>
      </c>
      <c r="NZ91" s="8">
        <v>0</v>
      </c>
      <c r="OA91" s="8">
        <v>0</v>
      </c>
      <c r="OB91" s="8">
        <v>1749</v>
      </c>
      <c r="OC91" s="8">
        <v>1957</v>
      </c>
      <c r="OD91" s="8">
        <v>1772</v>
      </c>
      <c r="OE91" s="8">
        <v>1680</v>
      </c>
      <c r="OF91" s="8">
        <v>1734</v>
      </c>
      <c r="OG91" s="8">
        <v>4469</v>
      </c>
      <c r="OH91" s="8">
        <v>4908</v>
      </c>
      <c r="OI91" s="8">
        <v>4385</v>
      </c>
      <c r="OJ91" s="8">
        <v>4721</v>
      </c>
      <c r="OK91" s="8">
        <v>5058</v>
      </c>
      <c r="OL91" s="8">
        <v>1351</v>
      </c>
      <c r="OM91" s="8">
        <v>1377</v>
      </c>
      <c r="ON91" s="8">
        <v>1179</v>
      </c>
      <c r="OO91" s="8">
        <v>1176</v>
      </c>
      <c r="OP91" s="8">
        <v>1226</v>
      </c>
      <c r="OQ91" s="8">
        <v>990</v>
      </c>
      <c r="OR91" s="8">
        <v>962</v>
      </c>
      <c r="OS91" s="8">
        <v>765</v>
      </c>
      <c r="OT91" s="8">
        <v>899</v>
      </c>
      <c r="OU91" s="8">
        <v>950</v>
      </c>
      <c r="OV91" s="8">
        <v>0</v>
      </c>
      <c r="OW91" s="8">
        <v>0</v>
      </c>
      <c r="OX91" s="8">
        <v>0</v>
      </c>
      <c r="OY91" s="8">
        <v>0</v>
      </c>
      <c r="OZ91" s="8">
        <v>0</v>
      </c>
      <c r="PA91" s="8">
        <v>1020</v>
      </c>
      <c r="PB91" s="8">
        <v>1025</v>
      </c>
      <c r="PC91" s="8">
        <v>1188</v>
      </c>
      <c r="PD91" s="8">
        <v>1369</v>
      </c>
      <c r="PE91" s="8">
        <v>1329</v>
      </c>
      <c r="PF91" s="8">
        <v>66</v>
      </c>
      <c r="PG91" s="8">
        <v>0</v>
      </c>
      <c r="PH91" s="8">
        <v>0</v>
      </c>
      <c r="PI91" s="8">
        <v>0</v>
      </c>
      <c r="PJ91" s="8">
        <v>0</v>
      </c>
      <c r="PK91" s="8">
        <v>677</v>
      </c>
      <c r="PL91" s="8">
        <v>547</v>
      </c>
      <c r="PM91" s="8">
        <v>496</v>
      </c>
      <c r="PN91" s="8">
        <v>362</v>
      </c>
      <c r="PO91" s="8">
        <v>351</v>
      </c>
      <c r="PP91" s="8">
        <v>3192</v>
      </c>
      <c r="PQ91" s="8">
        <v>3450</v>
      </c>
      <c r="PR91" s="8">
        <v>3946</v>
      </c>
      <c r="PS91" s="8">
        <v>3661</v>
      </c>
      <c r="PT91" s="8">
        <v>3832</v>
      </c>
      <c r="PU91" s="8">
        <v>986</v>
      </c>
      <c r="PV91" s="8">
        <v>844</v>
      </c>
      <c r="PW91" s="8">
        <v>911</v>
      </c>
      <c r="PX91" s="8">
        <v>423</v>
      </c>
      <c r="PY91" s="8">
        <v>413</v>
      </c>
      <c r="PZ91" s="8">
        <v>2534</v>
      </c>
      <c r="QA91" s="8">
        <v>2287</v>
      </c>
      <c r="QB91" s="8">
        <v>2206</v>
      </c>
      <c r="QC91" s="8">
        <v>2344</v>
      </c>
      <c r="QD91" s="8">
        <v>2269</v>
      </c>
      <c r="QE91" s="8">
        <v>28981</v>
      </c>
      <c r="QF91" s="8">
        <v>32100</v>
      </c>
      <c r="QG91" s="8">
        <v>34155</v>
      </c>
      <c r="QH91" s="8">
        <v>52126</v>
      </c>
      <c r="QI91" s="8">
        <v>41142</v>
      </c>
      <c r="QJ91" s="8">
        <v>6955</v>
      </c>
      <c r="QK91" s="8">
        <v>7235</v>
      </c>
      <c r="QL91" s="8">
        <v>7814</v>
      </c>
      <c r="QM91" s="8">
        <v>7720</v>
      </c>
      <c r="QN91" s="8">
        <v>6923</v>
      </c>
      <c r="QO91" s="8">
        <v>0</v>
      </c>
      <c r="QP91" s="8">
        <v>0</v>
      </c>
      <c r="QQ91" s="8">
        <v>0</v>
      </c>
      <c r="QR91" s="8">
        <v>0</v>
      </c>
      <c r="QS91" s="8">
        <v>0</v>
      </c>
      <c r="QT91" s="8">
        <v>10</v>
      </c>
      <c r="QU91" s="8">
        <v>0</v>
      </c>
      <c r="QV91" s="8">
        <v>0</v>
      </c>
      <c r="QW91" s="8">
        <v>0</v>
      </c>
      <c r="QX91" s="8">
        <v>0</v>
      </c>
      <c r="QY91" s="8">
        <v>0</v>
      </c>
      <c r="QZ91" s="8">
        <v>0</v>
      </c>
      <c r="RA91" s="8">
        <v>0</v>
      </c>
      <c r="RB91" s="8">
        <v>0</v>
      </c>
      <c r="RC91" s="8">
        <v>0</v>
      </c>
      <c r="RD91" s="8">
        <v>0</v>
      </c>
      <c r="RE91" s="8" t="s">
        <v>150</v>
      </c>
      <c r="RF91" s="8" t="s">
        <v>150</v>
      </c>
      <c r="RG91" s="8" t="s">
        <v>150</v>
      </c>
      <c r="RH91" s="8" t="s">
        <v>150</v>
      </c>
      <c r="RI91" s="8">
        <v>0</v>
      </c>
      <c r="RJ91" s="8">
        <v>0</v>
      </c>
      <c r="RK91" s="8">
        <v>0</v>
      </c>
      <c r="RL91" s="8">
        <v>0</v>
      </c>
      <c r="RM91" s="8" t="s">
        <v>150</v>
      </c>
      <c r="RN91" s="8">
        <v>630</v>
      </c>
      <c r="RO91" s="8">
        <v>987</v>
      </c>
      <c r="RP91" s="8">
        <v>961</v>
      </c>
      <c r="RQ91" s="8">
        <v>1053</v>
      </c>
      <c r="RR91" s="8">
        <v>1189</v>
      </c>
      <c r="RS91" s="8">
        <v>1731</v>
      </c>
      <c r="RT91" s="8">
        <v>1072</v>
      </c>
      <c r="RU91" s="8">
        <v>1065</v>
      </c>
      <c r="RV91" s="8">
        <v>755</v>
      </c>
      <c r="RW91" s="8">
        <v>354</v>
      </c>
      <c r="RX91" s="8">
        <v>0</v>
      </c>
      <c r="RY91" s="8">
        <v>0</v>
      </c>
      <c r="RZ91" s="8">
        <v>0</v>
      </c>
      <c r="SA91" s="8">
        <v>0</v>
      </c>
      <c r="SB91" s="8">
        <v>0</v>
      </c>
      <c r="SC91" s="8">
        <v>2618</v>
      </c>
      <c r="SD91" s="8">
        <v>4217</v>
      </c>
      <c r="SE91" s="8">
        <v>4274</v>
      </c>
      <c r="SF91" s="8">
        <v>4323</v>
      </c>
      <c r="SG91" s="8">
        <v>4522</v>
      </c>
      <c r="SH91" s="8">
        <v>112</v>
      </c>
      <c r="SI91" s="8">
        <v>116</v>
      </c>
      <c r="SJ91" s="8">
        <v>118</v>
      </c>
      <c r="SK91" s="8">
        <v>119</v>
      </c>
      <c r="SL91" s="8">
        <v>118</v>
      </c>
      <c r="SM91" s="8">
        <v>293</v>
      </c>
      <c r="SN91" s="8">
        <v>401</v>
      </c>
      <c r="SO91" s="8">
        <v>382</v>
      </c>
      <c r="SP91" s="8">
        <v>393</v>
      </c>
      <c r="SQ91" s="8">
        <v>419</v>
      </c>
      <c r="SR91" s="8">
        <v>612</v>
      </c>
      <c r="SS91" s="8">
        <v>513</v>
      </c>
      <c r="ST91" s="8">
        <v>615</v>
      </c>
      <c r="SU91" s="8">
        <v>529</v>
      </c>
      <c r="SV91" s="8">
        <v>350</v>
      </c>
      <c r="SW91" s="8">
        <v>2065</v>
      </c>
      <c r="SX91" s="8">
        <v>2530</v>
      </c>
      <c r="SY91" s="8">
        <v>2381</v>
      </c>
      <c r="SZ91" s="8">
        <v>2828</v>
      </c>
      <c r="TA91" s="8">
        <v>3084</v>
      </c>
      <c r="TB91" s="8">
        <v>515</v>
      </c>
      <c r="TC91" s="8">
        <v>1613</v>
      </c>
      <c r="TD91" s="8">
        <v>1625</v>
      </c>
      <c r="TE91" s="8">
        <v>1855</v>
      </c>
      <c r="TF91" s="8">
        <v>2185</v>
      </c>
      <c r="TG91" s="8">
        <v>1281</v>
      </c>
      <c r="TH91" s="8">
        <v>1275</v>
      </c>
      <c r="TI91" s="8">
        <v>870</v>
      </c>
      <c r="TJ91" s="8">
        <v>371</v>
      </c>
      <c r="TK91" s="8">
        <v>55</v>
      </c>
      <c r="TL91" s="8">
        <v>0</v>
      </c>
      <c r="TM91" s="8">
        <v>0</v>
      </c>
      <c r="TN91" s="8">
        <v>122</v>
      </c>
      <c r="TO91" s="8">
        <v>116</v>
      </c>
      <c r="TP91" s="8">
        <v>125</v>
      </c>
      <c r="TQ91" s="8">
        <v>1488</v>
      </c>
      <c r="TR91" s="8">
        <v>1624</v>
      </c>
      <c r="TS91" s="8">
        <v>1352</v>
      </c>
      <c r="TT91" s="8">
        <v>1545</v>
      </c>
      <c r="TU91" s="8">
        <v>1592</v>
      </c>
      <c r="TV91" s="8">
        <v>2745</v>
      </c>
      <c r="TW91" s="8">
        <v>1304</v>
      </c>
      <c r="TX91" s="8">
        <v>1751</v>
      </c>
      <c r="TY91" s="8">
        <v>1863</v>
      </c>
      <c r="TZ91" s="8">
        <v>2052</v>
      </c>
      <c r="UA91" s="8">
        <v>9885</v>
      </c>
      <c r="UB91" s="8">
        <v>10169</v>
      </c>
      <c r="UC91" s="8">
        <v>10843</v>
      </c>
      <c r="UD91" s="8">
        <v>12950</v>
      </c>
      <c r="UE91" s="8">
        <v>10959</v>
      </c>
      <c r="UF91" s="8">
        <v>1280</v>
      </c>
      <c r="UG91" s="8">
        <v>1272</v>
      </c>
      <c r="UH91" s="8">
        <v>986</v>
      </c>
      <c r="UI91" s="8">
        <v>837</v>
      </c>
      <c r="UJ91" s="8">
        <v>1226</v>
      </c>
      <c r="UK91" s="8">
        <v>996</v>
      </c>
      <c r="UL91" s="8">
        <v>872</v>
      </c>
      <c r="UM91" s="8">
        <v>1090</v>
      </c>
      <c r="UN91" s="8">
        <v>957</v>
      </c>
      <c r="UO91" s="8">
        <v>664</v>
      </c>
      <c r="UP91" s="8">
        <v>3223</v>
      </c>
      <c r="UQ91" s="8">
        <v>3243</v>
      </c>
      <c r="UR91" s="8">
        <v>3103</v>
      </c>
      <c r="US91" s="8">
        <v>3250</v>
      </c>
      <c r="UT91" s="8">
        <v>3461</v>
      </c>
      <c r="UU91" s="8">
        <v>38</v>
      </c>
      <c r="UV91" s="8">
        <v>38</v>
      </c>
      <c r="UW91" s="8">
        <v>-81</v>
      </c>
      <c r="UX91" s="8">
        <v>0</v>
      </c>
      <c r="UY91" s="8">
        <v>0</v>
      </c>
      <c r="UZ91" s="8">
        <v>1310</v>
      </c>
      <c r="VA91" s="8">
        <v>1280</v>
      </c>
      <c r="VB91" s="8">
        <v>1336</v>
      </c>
      <c r="VC91" s="8">
        <v>1294</v>
      </c>
      <c r="VD91" s="8">
        <v>1462</v>
      </c>
      <c r="VE91" s="8">
        <v>0</v>
      </c>
      <c r="VF91" s="8">
        <v>0</v>
      </c>
      <c r="VG91" s="8">
        <v>0</v>
      </c>
      <c r="VH91" s="8">
        <v>0</v>
      </c>
      <c r="VI91" s="8">
        <v>0</v>
      </c>
      <c r="VJ91" s="8">
        <v>3540</v>
      </c>
      <c r="VK91" s="8">
        <v>3474</v>
      </c>
      <c r="VL91" s="8">
        <v>4013</v>
      </c>
      <c r="VM91" s="8">
        <v>4103</v>
      </c>
      <c r="VN91" s="8">
        <v>4226</v>
      </c>
      <c r="VO91" s="8">
        <v>0</v>
      </c>
      <c r="VP91" s="8">
        <v>0</v>
      </c>
      <c r="VQ91" s="8">
        <v>647</v>
      </c>
      <c r="VR91" s="8">
        <v>1009</v>
      </c>
      <c r="VS91" s="8">
        <v>419</v>
      </c>
      <c r="VT91" s="8">
        <v>0</v>
      </c>
      <c r="VU91" s="8">
        <v>0</v>
      </c>
      <c r="VV91" s="8">
        <v>0</v>
      </c>
      <c r="VW91" s="8">
        <v>0</v>
      </c>
      <c r="VX91" s="8">
        <v>0</v>
      </c>
      <c r="VY91" s="8">
        <v>23</v>
      </c>
      <c r="VZ91" s="8">
        <v>0</v>
      </c>
      <c r="WA91" s="8">
        <v>0</v>
      </c>
      <c r="WB91" s="8">
        <v>0</v>
      </c>
      <c r="WC91" s="8">
        <v>0</v>
      </c>
      <c r="WD91" s="8">
        <v>0</v>
      </c>
      <c r="WE91" s="8">
        <v>0</v>
      </c>
      <c r="WF91" s="8">
        <v>0</v>
      </c>
      <c r="WG91" s="8">
        <v>0</v>
      </c>
      <c r="WH91" s="8">
        <v>0</v>
      </c>
      <c r="WI91" s="8">
        <v>1067</v>
      </c>
      <c r="WJ91" s="8">
        <v>1198</v>
      </c>
      <c r="WK91" s="8">
        <v>2389</v>
      </c>
      <c r="WL91" s="8">
        <v>1305</v>
      </c>
      <c r="WM91" s="8">
        <v>1047</v>
      </c>
      <c r="WN91" s="8">
        <v>0</v>
      </c>
      <c r="WO91" s="8">
        <v>0</v>
      </c>
      <c r="WP91" s="8">
        <v>0</v>
      </c>
      <c r="WQ91" s="8">
        <v>0</v>
      </c>
      <c r="WR91" s="8">
        <v>0</v>
      </c>
      <c r="WS91" s="8">
        <v>3098</v>
      </c>
      <c r="WT91" s="8">
        <v>3409</v>
      </c>
      <c r="WU91" s="8">
        <v>2505</v>
      </c>
      <c r="WV91" s="8">
        <v>2069</v>
      </c>
      <c r="WW91" s="8">
        <v>1835</v>
      </c>
      <c r="WX91" s="8">
        <v>473</v>
      </c>
      <c r="WY91" s="8">
        <v>444</v>
      </c>
      <c r="WZ91" s="8">
        <v>401</v>
      </c>
      <c r="XA91" s="8">
        <v>420</v>
      </c>
      <c r="XB91" s="8">
        <v>0</v>
      </c>
      <c r="XC91" s="8">
        <v>62</v>
      </c>
      <c r="XD91" s="8">
        <v>60</v>
      </c>
      <c r="XE91" s="8">
        <v>57</v>
      </c>
      <c r="XF91" s="8">
        <v>58</v>
      </c>
      <c r="XG91" s="8">
        <v>68</v>
      </c>
      <c r="XH91" s="8">
        <v>0</v>
      </c>
      <c r="XI91" s="8">
        <v>0</v>
      </c>
      <c r="XJ91" s="8">
        <v>0</v>
      </c>
      <c r="XK91" s="8">
        <v>0</v>
      </c>
      <c r="XL91" s="8">
        <v>0</v>
      </c>
      <c r="XM91" s="8">
        <v>0</v>
      </c>
      <c r="XN91" s="8">
        <v>9</v>
      </c>
      <c r="XO91" s="8">
        <v>0</v>
      </c>
      <c r="XP91" s="8">
        <v>0</v>
      </c>
      <c r="XQ91" s="8">
        <v>0</v>
      </c>
      <c r="XR91" s="8">
        <v>0</v>
      </c>
      <c r="XS91" s="8">
        <v>0</v>
      </c>
      <c r="XT91" s="8">
        <v>0</v>
      </c>
      <c r="XU91" s="8">
        <v>0</v>
      </c>
      <c r="XV91" s="8">
        <v>20</v>
      </c>
      <c r="XW91" s="8">
        <v>2739</v>
      </c>
      <c r="XX91" s="8">
        <v>2134</v>
      </c>
      <c r="XY91" s="8">
        <v>2073</v>
      </c>
      <c r="XZ91" s="8">
        <v>2468</v>
      </c>
      <c r="YA91" s="8" t="s">
        <v>150</v>
      </c>
      <c r="YB91" s="8">
        <v>0</v>
      </c>
      <c r="YC91" s="8">
        <v>0</v>
      </c>
      <c r="YD91" s="8">
        <v>0</v>
      </c>
      <c r="YE91" s="8">
        <v>0</v>
      </c>
      <c r="YF91" s="8">
        <v>0</v>
      </c>
      <c r="YG91" s="8">
        <v>415</v>
      </c>
      <c r="YH91" s="8">
        <v>436</v>
      </c>
      <c r="YI91" s="8">
        <v>504</v>
      </c>
      <c r="YJ91" s="8">
        <v>1844</v>
      </c>
      <c r="YK91" s="8">
        <v>892</v>
      </c>
      <c r="YL91" s="8">
        <v>34</v>
      </c>
      <c r="YM91" s="8">
        <v>30</v>
      </c>
      <c r="YN91" s="8">
        <v>30</v>
      </c>
      <c r="YO91" s="8">
        <v>24</v>
      </c>
      <c r="YP91" s="8">
        <v>24</v>
      </c>
      <c r="YQ91" s="8">
        <v>0</v>
      </c>
      <c r="YR91" s="8">
        <v>0</v>
      </c>
      <c r="YS91" s="8">
        <v>0</v>
      </c>
      <c r="YT91" s="8">
        <v>0</v>
      </c>
      <c r="YU91" s="8">
        <v>0</v>
      </c>
      <c r="YV91" s="8">
        <v>0</v>
      </c>
      <c r="YW91" s="8">
        <v>0</v>
      </c>
      <c r="YX91" s="8">
        <v>0</v>
      </c>
      <c r="YY91" s="8">
        <v>0</v>
      </c>
      <c r="YZ91" s="8">
        <v>0</v>
      </c>
      <c r="ZA91" s="8">
        <v>0</v>
      </c>
      <c r="ZB91" s="8">
        <v>0</v>
      </c>
      <c r="ZC91" s="8">
        <v>0</v>
      </c>
      <c r="ZD91" s="8">
        <v>0</v>
      </c>
      <c r="ZE91" s="8">
        <v>0</v>
      </c>
    </row>
    <row r="92" spans="2:681" x14ac:dyDescent="0.2">
      <c r="B92" s="7">
        <v>321</v>
      </c>
      <c r="C92" s="7">
        <v>87</v>
      </c>
      <c r="D92" s="7" t="s">
        <v>629</v>
      </c>
      <c r="E92" s="7">
        <v>202838</v>
      </c>
      <c r="F92" s="7">
        <v>561.29999999999995</v>
      </c>
      <c r="G92" s="8">
        <v>86</v>
      </c>
      <c r="H92" s="8">
        <v>86</v>
      </c>
      <c r="I92" s="8">
        <v>82</v>
      </c>
      <c r="J92" s="8">
        <v>81</v>
      </c>
      <c r="K92" s="8">
        <v>59</v>
      </c>
      <c r="L92" s="8">
        <v>707</v>
      </c>
      <c r="M92" s="8">
        <v>809</v>
      </c>
      <c r="N92" s="8">
        <v>704</v>
      </c>
      <c r="O92" s="8">
        <v>674</v>
      </c>
      <c r="P92" s="8">
        <v>577</v>
      </c>
      <c r="Q92" s="8">
        <v>124</v>
      </c>
      <c r="R92" s="8">
        <v>154</v>
      </c>
      <c r="S92" s="8">
        <v>153</v>
      </c>
      <c r="T92" s="8">
        <v>138</v>
      </c>
      <c r="U92" s="8">
        <v>134</v>
      </c>
      <c r="V92" s="8">
        <v>0</v>
      </c>
      <c r="W92" s="8">
        <v>0</v>
      </c>
      <c r="X92" s="8">
        <v>0</v>
      </c>
      <c r="Y92" s="8">
        <v>0</v>
      </c>
      <c r="Z92" s="8">
        <v>0</v>
      </c>
      <c r="AA92" s="8">
        <v>0</v>
      </c>
      <c r="AB92" s="8">
        <v>0</v>
      </c>
      <c r="AC92" s="8">
        <v>0</v>
      </c>
      <c r="AD92" s="8">
        <v>0</v>
      </c>
      <c r="AE92" s="8">
        <v>0</v>
      </c>
      <c r="AF92" s="8">
        <v>0</v>
      </c>
      <c r="AG92" s="8">
        <v>0</v>
      </c>
      <c r="AH92" s="8">
        <v>0</v>
      </c>
      <c r="AI92" s="8">
        <v>0</v>
      </c>
      <c r="AJ92" s="8">
        <v>0</v>
      </c>
      <c r="AK92" s="8">
        <v>866</v>
      </c>
      <c r="AL92" s="8">
        <v>906</v>
      </c>
      <c r="AM92" s="8">
        <v>908</v>
      </c>
      <c r="AN92" s="8">
        <v>881</v>
      </c>
      <c r="AO92" s="8">
        <v>867</v>
      </c>
      <c r="AP92" s="8">
        <v>230</v>
      </c>
      <c r="AQ92" s="8">
        <v>265</v>
      </c>
      <c r="AR92" s="8">
        <v>425</v>
      </c>
      <c r="AS92" s="8">
        <v>1</v>
      </c>
      <c r="AT92" s="8">
        <v>0</v>
      </c>
      <c r="AU92" s="8">
        <v>1408</v>
      </c>
      <c r="AV92" s="8">
        <v>1018</v>
      </c>
      <c r="AW92" s="8">
        <v>1002</v>
      </c>
      <c r="AX92" s="8">
        <v>1008</v>
      </c>
      <c r="AY92" s="8">
        <v>947</v>
      </c>
      <c r="AZ92" s="8">
        <v>0</v>
      </c>
      <c r="BA92" s="8">
        <v>0</v>
      </c>
      <c r="BB92" s="8">
        <v>0</v>
      </c>
      <c r="BC92" s="8">
        <v>0</v>
      </c>
      <c r="BD92" s="8">
        <v>0</v>
      </c>
      <c r="BE92" s="8" t="s">
        <v>150</v>
      </c>
      <c r="BF92" s="8" t="s">
        <v>150</v>
      </c>
      <c r="BG92" s="8" t="s">
        <v>150</v>
      </c>
      <c r="BH92" s="8" t="s">
        <v>150</v>
      </c>
      <c r="BI92" s="8" t="s">
        <v>150</v>
      </c>
      <c r="BJ92" s="8">
        <v>143</v>
      </c>
      <c r="BK92" s="8">
        <v>149</v>
      </c>
      <c r="BL92" s="8">
        <v>134</v>
      </c>
      <c r="BM92" s="8">
        <v>146</v>
      </c>
      <c r="BN92" s="8">
        <v>128</v>
      </c>
      <c r="BO92" s="8">
        <v>221</v>
      </c>
      <c r="BP92" s="8">
        <v>215</v>
      </c>
      <c r="BQ92" s="8">
        <v>218</v>
      </c>
      <c r="BR92" s="8">
        <v>237</v>
      </c>
      <c r="BS92" s="8">
        <v>207</v>
      </c>
      <c r="BT92" s="8">
        <v>0</v>
      </c>
      <c r="BU92" s="8">
        <v>0</v>
      </c>
      <c r="BV92" s="8">
        <v>0</v>
      </c>
      <c r="BW92" s="8">
        <v>0</v>
      </c>
      <c r="BX92" s="8">
        <v>0</v>
      </c>
      <c r="BY92" s="8">
        <v>0</v>
      </c>
      <c r="BZ92" s="8">
        <v>0</v>
      </c>
      <c r="CA92" s="8">
        <v>0</v>
      </c>
      <c r="CB92" s="8">
        <v>0</v>
      </c>
      <c r="CC92" s="8">
        <v>0</v>
      </c>
      <c r="CD92" s="8">
        <v>49</v>
      </c>
      <c r="CE92" s="8">
        <v>62</v>
      </c>
      <c r="CF92" s="8">
        <v>48</v>
      </c>
      <c r="CG92" s="8">
        <v>51</v>
      </c>
      <c r="CH92" s="8">
        <v>43</v>
      </c>
      <c r="CI92" s="8">
        <v>552</v>
      </c>
      <c r="CJ92" s="8">
        <v>187</v>
      </c>
      <c r="CK92" s="8">
        <v>173</v>
      </c>
      <c r="CL92" s="8">
        <v>202</v>
      </c>
      <c r="CM92" s="8">
        <v>206</v>
      </c>
      <c r="CN92" s="8">
        <v>0</v>
      </c>
      <c r="CO92" s="8">
        <v>0</v>
      </c>
      <c r="CP92" s="8">
        <v>0</v>
      </c>
      <c r="CQ92" s="8">
        <v>0</v>
      </c>
      <c r="CR92" s="8">
        <v>0</v>
      </c>
      <c r="CS92" s="8">
        <v>0</v>
      </c>
      <c r="CT92" s="8">
        <v>0</v>
      </c>
      <c r="CU92" s="8">
        <v>0</v>
      </c>
      <c r="CV92" s="8">
        <v>0</v>
      </c>
      <c r="CW92" s="8">
        <v>0</v>
      </c>
      <c r="CX92" s="8">
        <v>0</v>
      </c>
      <c r="CY92" s="8">
        <v>0</v>
      </c>
      <c r="CZ92" s="8">
        <v>0</v>
      </c>
      <c r="DA92" s="8">
        <v>0</v>
      </c>
      <c r="DB92" s="8">
        <v>0</v>
      </c>
      <c r="DC92" s="8">
        <v>48</v>
      </c>
      <c r="DD92" s="8">
        <v>34</v>
      </c>
      <c r="DE92" s="8">
        <v>38</v>
      </c>
      <c r="DF92" s="8">
        <v>2</v>
      </c>
      <c r="DG92" s="8">
        <v>0</v>
      </c>
      <c r="DH92" s="8" t="s">
        <v>150</v>
      </c>
      <c r="DI92" s="8" t="s">
        <v>150</v>
      </c>
      <c r="DJ92" s="8" t="s">
        <v>150</v>
      </c>
      <c r="DK92" s="8" t="s">
        <v>150</v>
      </c>
      <c r="DL92" s="8" t="s">
        <v>150</v>
      </c>
      <c r="DM92" s="8">
        <v>145</v>
      </c>
      <c r="DN92" s="8">
        <v>117</v>
      </c>
      <c r="DO92" s="8">
        <v>103</v>
      </c>
      <c r="DP92" s="8">
        <v>0</v>
      </c>
      <c r="DQ92" s="8">
        <v>0</v>
      </c>
      <c r="DR92" s="8">
        <v>177</v>
      </c>
      <c r="DS92" s="8">
        <v>173</v>
      </c>
      <c r="DT92" s="8">
        <v>174</v>
      </c>
      <c r="DU92" s="8">
        <v>167</v>
      </c>
      <c r="DV92" s="8">
        <v>241</v>
      </c>
      <c r="DW92" s="8">
        <v>0</v>
      </c>
      <c r="DX92" s="8">
        <v>0</v>
      </c>
      <c r="DY92" s="8">
        <v>0</v>
      </c>
      <c r="DZ92" s="8">
        <v>0</v>
      </c>
      <c r="EA92" s="8">
        <v>0</v>
      </c>
      <c r="EB92" s="8">
        <v>812</v>
      </c>
      <c r="EC92" s="8">
        <v>813</v>
      </c>
      <c r="ED92" s="8">
        <v>689</v>
      </c>
      <c r="EE92" s="8">
        <v>677</v>
      </c>
      <c r="EF92" s="8">
        <v>364</v>
      </c>
      <c r="EG92" s="8">
        <v>1025</v>
      </c>
      <c r="EH92" s="8">
        <v>1033</v>
      </c>
      <c r="EI92" s="8">
        <v>1155</v>
      </c>
      <c r="EJ92" s="8">
        <v>1285</v>
      </c>
      <c r="EK92" s="8">
        <v>1262</v>
      </c>
      <c r="EL92" s="8">
        <v>824</v>
      </c>
      <c r="EM92" s="8">
        <v>769</v>
      </c>
      <c r="EN92" s="8">
        <v>1141</v>
      </c>
      <c r="EO92" s="8">
        <v>1092</v>
      </c>
      <c r="EP92" s="8">
        <v>1045</v>
      </c>
      <c r="EQ92" s="8">
        <v>59</v>
      </c>
      <c r="ER92" s="8">
        <v>59</v>
      </c>
      <c r="ES92" s="8">
        <v>62</v>
      </c>
      <c r="ET92" s="8">
        <v>55</v>
      </c>
      <c r="EU92" s="8">
        <v>46</v>
      </c>
      <c r="EV92" s="8">
        <v>407</v>
      </c>
      <c r="EW92" s="8">
        <v>404</v>
      </c>
      <c r="EX92" s="8">
        <v>444</v>
      </c>
      <c r="EY92" s="8">
        <v>394</v>
      </c>
      <c r="EZ92" s="8">
        <v>390</v>
      </c>
      <c r="FA92" s="8">
        <v>898</v>
      </c>
      <c r="FB92" s="8">
        <v>1009</v>
      </c>
      <c r="FC92" s="8">
        <v>1012</v>
      </c>
      <c r="FD92" s="8">
        <v>990</v>
      </c>
      <c r="FE92" s="8">
        <v>976</v>
      </c>
      <c r="FF92" s="8">
        <v>0</v>
      </c>
      <c r="FG92" s="8">
        <v>0</v>
      </c>
      <c r="FH92" s="8">
        <v>0</v>
      </c>
      <c r="FI92" s="8">
        <v>0</v>
      </c>
      <c r="FJ92" s="8">
        <v>0</v>
      </c>
      <c r="FK92" s="8">
        <v>867</v>
      </c>
      <c r="FL92" s="8">
        <v>944</v>
      </c>
      <c r="FM92" s="8">
        <v>972</v>
      </c>
      <c r="FN92" s="8">
        <v>1092</v>
      </c>
      <c r="FO92" s="8">
        <v>961</v>
      </c>
      <c r="FP92" s="8">
        <v>0</v>
      </c>
      <c r="FQ92" s="8">
        <v>0</v>
      </c>
      <c r="FR92" s="8">
        <v>0</v>
      </c>
      <c r="FS92" s="8">
        <v>0</v>
      </c>
      <c r="FT92" s="8">
        <v>0</v>
      </c>
      <c r="FU92" s="8">
        <v>105</v>
      </c>
      <c r="FV92" s="8">
        <v>105</v>
      </c>
      <c r="FW92" s="8">
        <v>100</v>
      </c>
      <c r="FX92" s="8">
        <v>99</v>
      </c>
      <c r="FY92" s="8">
        <v>69</v>
      </c>
      <c r="FZ92" s="8">
        <v>252</v>
      </c>
      <c r="GA92" s="8">
        <v>254</v>
      </c>
      <c r="GB92" s="8">
        <v>235</v>
      </c>
      <c r="GC92" s="8">
        <v>229</v>
      </c>
      <c r="GD92" s="8">
        <v>164</v>
      </c>
      <c r="GE92" s="8">
        <v>72</v>
      </c>
      <c r="GF92" s="8">
        <v>70</v>
      </c>
      <c r="GG92" s="8">
        <v>65</v>
      </c>
      <c r="GH92" s="8">
        <v>63</v>
      </c>
      <c r="GI92" s="8">
        <v>45</v>
      </c>
      <c r="GJ92" s="8">
        <v>28</v>
      </c>
      <c r="GK92" s="8">
        <v>28</v>
      </c>
      <c r="GL92" s="8">
        <v>26</v>
      </c>
      <c r="GM92" s="8">
        <v>26</v>
      </c>
      <c r="GN92" s="8">
        <v>18</v>
      </c>
      <c r="GO92" s="8">
        <v>0</v>
      </c>
      <c r="GP92" s="8">
        <v>4</v>
      </c>
      <c r="GQ92" s="8">
        <v>2</v>
      </c>
      <c r="GR92" s="8">
        <v>21</v>
      </c>
      <c r="GS92" s="8">
        <v>55</v>
      </c>
      <c r="GT92" s="8">
        <v>188</v>
      </c>
      <c r="GU92" s="8">
        <v>134</v>
      </c>
      <c r="GV92" s="8">
        <v>125</v>
      </c>
      <c r="GW92" s="8">
        <v>96</v>
      </c>
      <c r="GX92" s="8">
        <v>89</v>
      </c>
      <c r="GY92" s="8">
        <v>184</v>
      </c>
      <c r="GZ92" s="8">
        <v>129</v>
      </c>
      <c r="HA92" s="8">
        <v>97</v>
      </c>
      <c r="HB92" s="8">
        <v>67</v>
      </c>
      <c r="HC92" s="8">
        <v>125</v>
      </c>
      <c r="HD92" s="8">
        <v>0</v>
      </c>
      <c r="HE92" s="8">
        <v>0</v>
      </c>
      <c r="HF92" s="8">
        <v>0</v>
      </c>
      <c r="HG92" s="8">
        <v>0</v>
      </c>
      <c r="HH92" s="8">
        <v>0</v>
      </c>
      <c r="HI92" s="8">
        <v>256</v>
      </c>
      <c r="HJ92" s="8">
        <v>237</v>
      </c>
      <c r="HK92" s="8">
        <v>212</v>
      </c>
      <c r="HL92" s="8">
        <v>320</v>
      </c>
      <c r="HM92" s="8">
        <v>338</v>
      </c>
      <c r="HN92" s="8" t="s">
        <v>150</v>
      </c>
      <c r="HO92" s="8" t="s">
        <v>150</v>
      </c>
      <c r="HP92" s="8" t="s">
        <v>150</v>
      </c>
      <c r="HQ92" s="8" t="s">
        <v>150</v>
      </c>
      <c r="HR92" s="8" t="s">
        <v>150</v>
      </c>
      <c r="HS92" s="8">
        <v>434</v>
      </c>
      <c r="HT92" s="8">
        <v>289</v>
      </c>
      <c r="HU92" s="8">
        <v>258</v>
      </c>
      <c r="HV92" s="8">
        <v>442</v>
      </c>
      <c r="HW92" s="8">
        <v>414</v>
      </c>
      <c r="HX92" s="8">
        <v>0</v>
      </c>
      <c r="HY92" s="8">
        <v>0</v>
      </c>
      <c r="HZ92" s="8">
        <v>0</v>
      </c>
      <c r="IA92" s="8">
        <v>0</v>
      </c>
      <c r="IB92" s="8" t="s">
        <v>150</v>
      </c>
      <c r="IC92" s="8">
        <v>0</v>
      </c>
      <c r="ID92" s="8">
        <v>0</v>
      </c>
      <c r="IE92" s="8">
        <v>0</v>
      </c>
      <c r="IF92" s="8">
        <v>0</v>
      </c>
      <c r="IG92" s="8">
        <v>0</v>
      </c>
      <c r="IH92" s="8">
        <v>187</v>
      </c>
      <c r="II92" s="8">
        <v>159</v>
      </c>
      <c r="IJ92" s="8">
        <v>0</v>
      </c>
      <c r="IK92" s="8">
        <v>17</v>
      </c>
      <c r="IL92" s="8">
        <v>0</v>
      </c>
      <c r="IM92" s="8">
        <v>0</v>
      </c>
      <c r="IN92" s="8">
        <v>0</v>
      </c>
      <c r="IO92" s="8" t="s">
        <v>150</v>
      </c>
      <c r="IP92" s="8" t="s">
        <v>150</v>
      </c>
      <c r="IQ92" s="8" t="s">
        <v>150</v>
      </c>
      <c r="IR92" s="8">
        <v>0</v>
      </c>
      <c r="IS92" s="8">
        <v>0</v>
      </c>
      <c r="IT92" s="8" t="s">
        <v>150</v>
      </c>
      <c r="IU92" s="8" t="s">
        <v>150</v>
      </c>
      <c r="IV92" s="8" t="s">
        <v>150</v>
      </c>
      <c r="IW92" s="8">
        <v>1526</v>
      </c>
      <c r="IX92" s="8">
        <v>1441</v>
      </c>
      <c r="IY92" s="8">
        <v>1043</v>
      </c>
      <c r="IZ92" s="8">
        <v>996</v>
      </c>
      <c r="JA92" s="8">
        <v>872</v>
      </c>
      <c r="JB92" s="8">
        <v>0</v>
      </c>
      <c r="JC92" s="8">
        <v>0</v>
      </c>
      <c r="JD92" s="8">
        <v>0</v>
      </c>
      <c r="JE92" s="8">
        <v>0</v>
      </c>
      <c r="JF92" s="8">
        <v>0</v>
      </c>
      <c r="JG92" s="8">
        <v>0</v>
      </c>
      <c r="JH92" s="8">
        <v>0</v>
      </c>
      <c r="JI92" s="8">
        <v>0</v>
      </c>
      <c r="JJ92" s="8">
        <v>0</v>
      </c>
      <c r="JK92" s="8">
        <v>0</v>
      </c>
      <c r="JL92" s="8">
        <v>0</v>
      </c>
      <c r="JM92" s="8">
        <v>0</v>
      </c>
      <c r="JN92" s="8">
        <v>0</v>
      </c>
      <c r="JO92" s="8">
        <v>0</v>
      </c>
      <c r="JP92" s="8">
        <v>0</v>
      </c>
      <c r="JQ92" s="8">
        <v>0</v>
      </c>
      <c r="JR92" s="8">
        <v>0</v>
      </c>
      <c r="JS92" s="8">
        <v>0</v>
      </c>
      <c r="JT92" s="8">
        <v>0</v>
      </c>
      <c r="JU92" s="8">
        <v>0</v>
      </c>
      <c r="JV92" s="8">
        <v>890</v>
      </c>
      <c r="JW92" s="8">
        <v>806</v>
      </c>
      <c r="JX92" s="8">
        <v>606</v>
      </c>
      <c r="JY92" s="8">
        <v>579</v>
      </c>
      <c r="JZ92" s="8">
        <v>700</v>
      </c>
      <c r="KA92" s="8">
        <v>0</v>
      </c>
      <c r="KB92" s="8">
        <v>0</v>
      </c>
      <c r="KC92" s="8">
        <v>0</v>
      </c>
      <c r="KD92" s="8">
        <v>0</v>
      </c>
      <c r="KE92" s="8">
        <v>0</v>
      </c>
      <c r="KF92" s="8">
        <v>0</v>
      </c>
      <c r="KG92" s="8">
        <v>0</v>
      </c>
      <c r="KH92" s="8">
        <v>0</v>
      </c>
      <c r="KI92" s="8">
        <v>0</v>
      </c>
      <c r="KJ92" s="8" t="s">
        <v>150</v>
      </c>
      <c r="KK92" s="8">
        <v>0</v>
      </c>
      <c r="KL92" s="8">
        <v>0</v>
      </c>
      <c r="KM92" s="8">
        <v>0</v>
      </c>
      <c r="KN92" s="8">
        <v>0</v>
      </c>
      <c r="KO92" s="8" t="s">
        <v>150</v>
      </c>
      <c r="KP92" s="8">
        <v>0</v>
      </c>
      <c r="KQ92" s="8">
        <v>0</v>
      </c>
      <c r="KR92" s="8">
        <v>0</v>
      </c>
      <c r="KS92" s="8">
        <v>0</v>
      </c>
      <c r="KT92" s="8">
        <v>0</v>
      </c>
      <c r="KU92" s="8">
        <v>469</v>
      </c>
      <c r="KV92" s="8">
        <v>434</v>
      </c>
      <c r="KW92" s="8">
        <v>326</v>
      </c>
      <c r="KX92" s="8">
        <v>312</v>
      </c>
      <c r="KY92" s="8">
        <v>386</v>
      </c>
      <c r="KZ92" s="8">
        <v>0</v>
      </c>
      <c r="LA92" s="8">
        <v>0</v>
      </c>
      <c r="LB92" s="8">
        <v>0</v>
      </c>
      <c r="LC92" s="8">
        <v>0</v>
      </c>
      <c r="LD92" s="8">
        <v>0</v>
      </c>
      <c r="LE92" s="8">
        <v>0</v>
      </c>
      <c r="LF92" s="8">
        <v>0</v>
      </c>
      <c r="LG92" s="8">
        <v>0</v>
      </c>
      <c r="LH92" s="8">
        <v>0</v>
      </c>
      <c r="LI92" s="8">
        <v>0</v>
      </c>
      <c r="LJ92" s="8">
        <v>0</v>
      </c>
      <c r="LK92" s="8">
        <v>0</v>
      </c>
      <c r="LL92" s="8" t="s">
        <v>150</v>
      </c>
      <c r="LM92" s="8" t="s">
        <v>150</v>
      </c>
      <c r="LN92" s="8" t="s">
        <v>150</v>
      </c>
      <c r="LO92" s="8">
        <v>0</v>
      </c>
      <c r="LP92" s="8">
        <v>0</v>
      </c>
      <c r="LQ92" s="8">
        <v>0</v>
      </c>
      <c r="LR92" s="8">
        <v>0</v>
      </c>
      <c r="LS92" s="8">
        <v>0</v>
      </c>
      <c r="LT92" s="8">
        <v>0</v>
      </c>
      <c r="LU92" s="8">
        <v>0</v>
      </c>
      <c r="LV92" s="8">
        <v>0</v>
      </c>
      <c r="LW92" s="8">
        <v>0</v>
      </c>
      <c r="LX92" s="8">
        <v>0</v>
      </c>
      <c r="LY92" s="8">
        <v>196</v>
      </c>
      <c r="LZ92" s="8">
        <v>195</v>
      </c>
      <c r="MA92" s="8">
        <v>192</v>
      </c>
      <c r="MB92" s="8">
        <v>206</v>
      </c>
      <c r="MC92" s="8">
        <v>200</v>
      </c>
      <c r="MD92" s="8">
        <v>0</v>
      </c>
      <c r="ME92" s="8">
        <v>0</v>
      </c>
      <c r="MF92" s="8">
        <v>0</v>
      </c>
      <c r="MG92" s="8">
        <v>0</v>
      </c>
      <c r="MH92" s="8">
        <v>0</v>
      </c>
      <c r="MI92" s="8">
        <v>503</v>
      </c>
      <c r="MJ92" s="8">
        <v>656</v>
      </c>
      <c r="MK92" s="8">
        <v>356</v>
      </c>
      <c r="ML92" s="8">
        <v>506</v>
      </c>
      <c r="MM92" s="8">
        <v>492</v>
      </c>
      <c r="MN92" s="8">
        <v>0</v>
      </c>
      <c r="MO92" s="8">
        <v>0</v>
      </c>
      <c r="MP92" s="8">
        <v>0</v>
      </c>
      <c r="MQ92" s="8">
        <v>0</v>
      </c>
      <c r="MR92" s="8">
        <v>0</v>
      </c>
      <c r="MS92" s="8">
        <v>0</v>
      </c>
      <c r="MT92" s="8">
        <v>0</v>
      </c>
      <c r="MU92" s="8">
        <v>0</v>
      </c>
      <c r="MV92" s="8">
        <v>0</v>
      </c>
      <c r="MW92" s="8">
        <v>0</v>
      </c>
      <c r="MX92" s="8">
        <v>0</v>
      </c>
      <c r="MY92" s="8">
        <v>0</v>
      </c>
      <c r="MZ92" s="8" t="s">
        <v>150</v>
      </c>
      <c r="NA92" s="8" t="s">
        <v>150</v>
      </c>
      <c r="NB92" s="8" t="s">
        <v>150</v>
      </c>
      <c r="NC92" s="8">
        <v>0</v>
      </c>
      <c r="ND92" s="8">
        <v>0</v>
      </c>
      <c r="NE92" s="8">
        <v>0</v>
      </c>
      <c r="NF92" s="8">
        <v>0</v>
      </c>
      <c r="NG92" s="8">
        <v>0</v>
      </c>
      <c r="NH92" s="8">
        <v>356</v>
      </c>
      <c r="NI92" s="8">
        <v>299</v>
      </c>
      <c r="NJ92" s="8">
        <v>304</v>
      </c>
      <c r="NK92" s="8">
        <v>363</v>
      </c>
      <c r="NL92" s="8">
        <v>354</v>
      </c>
      <c r="NM92" s="8">
        <v>0</v>
      </c>
      <c r="NN92" s="8">
        <v>0</v>
      </c>
      <c r="NO92" s="8">
        <v>0</v>
      </c>
      <c r="NP92" s="8">
        <v>0</v>
      </c>
      <c r="NQ92" s="8">
        <v>0</v>
      </c>
      <c r="NR92" s="8">
        <v>0</v>
      </c>
      <c r="NS92" s="8">
        <v>0</v>
      </c>
      <c r="NT92" s="8">
        <v>0</v>
      </c>
      <c r="NU92" s="8">
        <v>0</v>
      </c>
      <c r="NV92" s="8">
        <v>0</v>
      </c>
      <c r="NW92" s="8">
        <v>0</v>
      </c>
      <c r="NX92" s="8">
        <v>0</v>
      </c>
      <c r="NY92" s="8">
        <v>0</v>
      </c>
      <c r="NZ92" s="8">
        <v>0</v>
      </c>
      <c r="OA92" s="8">
        <v>0</v>
      </c>
      <c r="OB92" s="8">
        <v>0</v>
      </c>
      <c r="OC92" s="8">
        <v>0</v>
      </c>
      <c r="OD92" s="8">
        <v>0</v>
      </c>
      <c r="OE92" s="8">
        <v>13</v>
      </c>
      <c r="OF92" s="8">
        <v>61</v>
      </c>
      <c r="OG92" s="8">
        <v>0</v>
      </c>
      <c r="OH92" s="8">
        <v>0</v>
      </c>
      <c r="OI92" s="8">
        <v>0</v>
      </c>
      <c r="OJ92" s="8">
        <v>0</v>
      </c>
      <c r="OK92" s="8">
        <v>0</v>
      </c>
      <c r="OL92" s="8">
        <v>0</v>
      </c>
      <c r="OM92" s="8">
        <v>0</v>
      </c>
      <c r="ON92" s="8">
        <v>0</v>
      </c>
      <c r="OO92" s="8">
        <v>0</v>
      </c>
      <c r="OP92" s="8">
        <v>0</v>
      </c>
      <c r="OQ92" s="8">
        <v>1360</v>
      </c>
      <c r="OR92" s="8">
        <v>1281</v>
      </c>
      <c r="OS92" s="8">
        <v>1065</v>
      </c>
      <c r="OT92" s="8">
        <v>773</v>
      </c>
      <c r="OU92" s="8">
        <v>1214</v>
      </c>
      <c r="OV92" s="8">
        <v>0</v>
      </c>
      <c r="OW92" s="8">
        <v>0</v>
      </c>
      <c r="OX92" s="8">
        <v>0</v>
      </c>
      <c r="OY92" s="8">
        <v>0</v>
      </c>
      <c r="OZ92" s="8">
        <v>0</v>
      </c>
      <c r="PA92" s="8">
        <v>506</v>
      </c>
      <c r="PB92" s="8">
        <v>510</v>
      </c>
      <c r="PC92" s="8">
        <v>579</v>
      </c>
      <c r="PD92" s="8">
        <v>627</v>
      </c>
      <c r="PE92" s="8">
        <v>683</v>
      </c>
      <c r="PF92" s="8">
        <v>0</v>
      </c>
      <c r="PG92" s="8">
        <v>0</v>
      </c>
      <c r="PH92" s="8">
        <v>0</v>
      </c>
      <c r="PI92" s="8">
        <v>0</v>
      </c>
      <c r="PJ92" s="8">
        <v>0</v>
      </c>
      <c r="PK92" s="8">
        <v>0</v>
      </c>
      <c r="PL92" s="8">
        <v>0</v>
      </c>
      <c r="PM92" s="8">
        <v>0</v>
      </c>
      <c r="PN92" s="8">
        <v>0</v>
      </c>
      <c r="PO92" s="8">
        <v>0</v>
      </c>
      <c r="PP92" s="8">
        <v>4448</v>
      </c>
      <c r="PQ92" s="8">
        <v>4572</v>
      </c>
      <c r="PR92" s="8">
        <v>4277</v>
      </c>
      <c r="PS92" s="8">
        <v>4448</v>
      </c>
      <c r="PT92" s="8">
        <v>4536</v>
      </c>
      <c r="PU92" s="8">
        <v>1295</v>
      </c>
      <c r="PV92" s="8">
        <v>1024</v>
      </c>
      <c r="PW92" s="8">
        <v>968</v>
      </c>
      <c r="PX92" s="8">
        <v>1072</v>
      </c>
      <c r="PY92" s="8">
        <v>1148</v>
      </c>
      <c r="PZ92" s="8">
        <v>0</v>
      </c>
      <c r="QA92" s="8">
        <v>0</v>
      </c>
      <c r="QB92" s="8">
        <v>0</v>
      </c>
      <c r="QC92" s="8">
        <v>0</v>
      </c>
      <c r="QD92" s="8">
        <v>0</v>
      </c>
      <c r="QE92" s="8">
        <v>0</v>
      </c>
      <c r="QF92" s="8">
        <v>0</v>
      </c>
      <c r="QG92" s="8">
        <v>0</v>
      </c>
      <c r="QH92" s="8">
        <v>0</v>
      </c>
      <c r="QI92" s="8">
        <v>0</v>
      </c>
      <c r="QJ92" s="8">
        <v>0</v>
      </c>
      <c r="QK92" s="8">
        <v>0</v>
      </c>
      <c r="QL92" s="8">
        <v>0</v>
      </c>
      <c r="QM92" s="8">
        <v>0</v>
      </c>
      <c r="QN92" s="8">
        <v>0</v>
      </c>
      <c r="QO92" s="8">
        <v>0</v>
      </c>
      <c r="QP92" s="8">
        <v>0</v>
      </c>
      <c r="QQ92" s="8">
        <v>0</v>
      </c>
      <c r="QR92" s="8">
        <v>0</v>
      </c>
      <c r="QS92" s="8">
        <v>0</v>
      </c>
      <c r="QT92" s="8">
        <v>0</v>
      </c>
      <c r="QU92" s="8">
        <v>0</v>
      </c>
      <c r="QV92" s="8">
        <v>0</v>
      </c>
      <c r="QW92" s="8">
        <v>0</v>
      </c>
      <c r="QX92" s="8">
        <v>0</v>
      </c>
      <c r="QY92" s="8">
        <v>0</v>
      </c>
      <c r="QZ92" s="8">
        <v>0</v>
      </c>
      <c r="RA92" s="8">
        <v>0</v>
      </c>
      <c r="RB92" s="8">
        <v>0</v>
      </c>
      <c r="RC92" s="8">
        <v>0</v>
      </c>
      <c r="RD92" s="8">
        <v>0</v>
      </c>
      <c r="RE92" s="8" t="s">
        <v>150</v>
      </c>
      <c r="RF92" s="8" t="s">
        <v>150</v>
      </c>
      <c r="RG92" s="8" t="s">
        <v>150</v>
      </c>
      <c r="RH92" s="8" t="s">
        <v>150</v>
      </c>
      <c r="RI92" s="8">
        <v>0</v>
      </c>
      <c r="RJ92" s="8">
        <v>0</v>
      </c>
      <c r="RK92" s="8">
        <v>0</v>
      </c>
      <c r="RL92" s="8">
        <v>0</v>
      </c>
      <c r="RM92" s="8" t="s">
        <v>150</v>
      </c>
      <c r="RN92" s="8">
        <v>1206</v>
      </c>
      <c r="RO92" s="8">
        <v>1178</v>
      </c>
      <c r="RP92" s="8">
        <v>1512</v>
      </c>
      <c r="RQ92" s="8">
        <v>1400</v>
      </c>
      <c r="RR92" s="8">
        <v>1606</v>
      </c>
      <c r="RS92" s="8">
        <v>283</v>
      </c>
      <c r="RT92" s="8">
        <v>160</v>
      </c>
      <c r="RU92" s="8">
        <v>147</v>
      </c>
      <c r="RV92" s="8">
        <v>0</v>
      </c>
      <c r="RW92" s="8">
        <v>0</v>
      </c>
      <c r="RX92" s="8">
        <v>0</v>
      </c>
      <c r="RY92" s="8">
        <v>0</v>
      </c>
      <c r="RZ92" s="8">
        <v>0</v>
      </c>
      <c r="SA92" s="8">
        <v>0</v>
      </c>
      <c r="SB92" s="8">
        <v>0</v>
      </c>
      <c r="SC92" s="8">
        <v>842</v>
      </c>
      <c r="SD92" s="8">
        <v>-7</v>
      </c>
      <c r="SE92" s="8">
        <v>14</v>
      </c>
      <c r="SF92" s="8">
        <v>33</v>
      </c>
      <c r="SG92" s="8">
        <v>59</v>
      </c>
      <c r="SH92" s="8">
        <v>0</v>
      </c>
      <c r="SI92" s="8">
        <v>0</v>
      </c>
      <c r="SJ92" s="8">
        <v>0</v>
      </c>
      <c r="SK92" s="8">
        <v>0</v>
      </c>
      <c r="SL92" s="8">
        <v>0</v>
      </c>
      <c r="SM92" s="8">
        <v>380</v>
      </c>
      <c r="SN92" s="8">
        <v>475</v>
      </c>
      <c r="SO92" s="8">
        <v>509</v>
      </c>
      <c r="SP92" s="8">
        <v>497</v>
      </c>
      <c r="SQ92" s="8">
        <v>477</v>
      </c>
      <c r="SR92" s="8">
        <v>-10</v>
      </c>
      <c r="SS92" s="8">
        <v>1</v>
      </c>
      <c r="ST92" s="8">
        <v>-5</v>
      </c>
      <c r="SU92" s="8">
        <v>-4</v>
      </c>
      <c r="SV92" s="8">
        <v>-4</v>
      </c>
      <c r="SW92" s="8">
        <v>0</v>
      </c>
      <c r="SX92" s="8">
        <v>0</v>
      </c>
      <c r="SY92" s="8">
        <v>0</v>
      </c>
      <c r="SZ92" s="8">
        <v>0</v>
      </c>
      <c r="TA92" s="8">
        <v>0</v>
      </c>
      <c r="TB92" s="8">
        <v>262</v>
      </c>
      <c r="TC92" s="8">
        <v>548</v>
      </c>
      <c r="TD92" s="8">
        <v>670</v>
      </c>
      <c r="TE92" s="8">
        <v>718</v>
      </c>
      <c r="TF92" s="8">
        <v>985</v>
      </c>
      <c r="TG92" s="8">
        <v>0</v>
      </c>
      <c r="TH92" s="8">
        <v>0</v>
      </c>
      <c r="TI92" s="8">
        <v>0</v>
      </c>
      <c r="TJ92" s="8">
        <v>0</v>
      </c>
      <c r="TK92" s="8">
        <v>0</v>
      </c>
      <c r="TL92" s="8">
        <v>0</v>
      </c>
      <c r="TM92" s="8">
        <v>0</v>
      </c>
      <c r="TN92" s="8">
        <v>0</v>
      </c>
      <c r="TO92" s="8">
        <v>0</v>
      </c>
      <c r="TP92" s="8">
        <v>0</v>
      </c>
      <c r="TQ92" s="8">
        <v>208</v>
      </c>
      <c r="TR92" s="8">
        <v>228</v>
      </c>
      <c r="TS92" s="8">
        <v>183</v>
      </c>
      <c r="TT92" s="8">
        <v>132</v>
      </c>
      <c r="TU92" s="8">
        <v>123</v>
      </c>
      <c r="TV92" s="8">
        <v>387</v>
      </c>
      <c r="TW92" s="8">
        <v>481</v>
      </c>
      <c r="TX92" s="8">
        <v>516</v>
      </c>
      <c r="TY92" s="8">
        <v>462</v>
      </c>
      <c r="TZ92" s="8">
        <v>378</v>
      </c>
      <c r="UA92" s="8">
        <v>0</v>
      </c>
      <c r="UB92" s="8">
        <v>0</v>
      </c>
      <c r="UC92" s="8">
        <v>0</v>
      </c>
      <c r="UD92" s="8">
        <v>0</v>
      </c>
      <c r="UE92" s="8">
        <v>0</v>
      </c>
      <c r="UF92" s="8">
        <v>165</v>
      </c>
      <c r="UG92" s="8">
        <v>167</v>
      </c>
      <c r="UH92" s="8">
        <v>177</v>
      </c>
      <c r="UI92" s="8">
        <v>456</v>
      </c>
      <c r="UJ92" s="8">
        <v>184</v>
      </c>
      <c r="UK92" s="8">
        <v>1</v>
      </c>
      <c r="UL92" s="8">
        <v>1</v>
      </c>
      <c r="UM92" s="8">
        <v>0</v>
      </c>
      <c r="UN92" s="8">
        <v>0</v>
      </c>
      <c r="UO92" s="8">
        <v>1</v>
      </c>
      <c r="UP92" s="8">
        <v>0</v>
      </c>
      <c r="UQ92" s="8">
        <v>0</v>
      </c>
      <c r="UR92" s="8">
        <v>0</v>
      </c>
      <c r="US92" s="8">
        <v>0</v>
      </c>
      <c r="UT92" s="8">
        <v>0</v>
      </c>
      <c r="UU92" s="8">
        <v>0</v>
      </c>
      <c r="UV92" s="8">
        <v>0</v>
      </c>
      <c r="UW92" s="8">
        <v>0</v>
      </c>
      <c r="UX92" s="8">
        <v>0</v>
      </c>
      <c r="UY92" s="8">
        <v>0</v>
      </c>
      <c r="UZ92" s="8">
        <v>687</v>
      </c>
      <c r="VA92" s="8">
        <v>761</v>
      </c>
      <c r="VB92" s="8">
        <v>878</v>
      </c>
      <c r="VC92" s="8">
        <v>1061</v>
      </c>
      <c r="VD92" s="8">
        <v>1105</v>
      </c>
      <c r="VE92" s="8">
        <v>0</v>
      </c>
      <c r="VF92" s="8">
        <v>0</v>
      </c>
      <c r="VG92" s="8">
        <v>0</v>
      </c>
      <c r="VH92" s="8">
        <v>0</v>
      </c>
      <c r="VI92" s="8">
        <v>0</v>
      </c>
      <c r="VJ92" s="8">
        <v>3049</v>
      </c>
      <c r="VK92" s="8">
        <v>3104</v>
      </c>
      <c r="VL92" s="8">
        <v>3621</v>
      </c>
      <c r="VM92" s="8">
        <v>4090</v>
      </c>
      <c r="VN92" s="8">
        <v>3964</v>
      </c>
      <c r="VO92" s="8">
        <v>0</v>
      </c>
      <c r="VP92" s="8">
        <v>0</v>
      </c>
      <c r="VQ92" s="8">
        <v>0</v>
      </c>
      <c r="VR92" s="8">
        <v>0</v>
      </c>
      <c r="VS92" s="8">
        <v>0</v>
      </c>
      <c r="VT92" s="8">
        <v>0</v>
      </c>
      <c r="VU92" s="8">
        <v>0</v>
      </c>
      <c r="VV92" s="8">
        <v>0</v>
      </c>
      <c r="VW92" s="8">
        <v>0</v>
      </c>
      <c r="VX92" s="8">
        <v>0</v>
      </c>
      <c r="VY92" s="8">
        <v>0</v>
      </c>
      <c r="VZ92" s="8">
        <v>0</v>
      </c>
      <c r="WA92" s="8">
        <v>0</v>
      </c>
      <c r="WB92" s="8">
        <v>0</v>
      </c>
      <c r="WC92" s="8">
        <v>0</v>
      </c>
      <c r="WD92" s="8">
        <v>0</v>
      </c>
      <c r="WE92" s="8">
        <v>0</v>
      </c>
      <c r="WF92" s="8">
        <v>0</v>
      </c>
      <c r="WG92" s="8">
        <v>0</v>
      </c>
      <c r="WH92" s="8">
        <v>0</v>
      </c>
      <c r="WI92" s="8">
        <v>1275</v>
      </c>
      <c r="WJ92" s="8">
        <v>1494</v>
      </c>
      <c r="WK92" s="8">
        <v>1555</v>
      </c>
      <c r="WL92" s="8">
        <v>1302</v>
      </c>
      <c r="WM92" s="8">
        <v>1095</v>
      </c>
      <c r="WN92" s="8">
        <v>0</v>
      </c>
      <c r="WO92" s="8">
        <v>0</v>
      </c>
      <c r="WP92" s="8">
        <v>0</v>
      </c>
      <c r="WQ92" s="8">
        <v>0</v>
      </c>
      <c r="WR92" s="8">
        <v>0</v>
      </c>
      <c r="WS92" s="8">
        <v>0</v>
      </c>
      <c r="WT92" s="8">
        <v>0</v>
      </c>
      <c r="WU92" s="8">
        <v>0</v>
      </c>
      <c r="WV92" s="8">
        <v>0</v>
      </c>
      <c r="WW92" s="8">
        <v>0</v>
      </c>
      <c r="WX92" s="8">
        <v>0</v>
      </c>
      <c r="WY92" s="8">
        <v>0</v>
      </c>
      <c r="WZ92" s="8">
        <v>0</v>
      </c>
      <c r="XA92" s="8">
        <v>0</v>
      </c>
      <c r="XB92" s="8">
        <v>0</v>
      </c>
      <c r="XC92" s="8">
        <v>70</v>
      </c>
      <c r="XD92" s="8">
        <v>64</v>
      </c>
      <c r="XE92" s="8">
        <v>73</v>
      </c>
      <c r="XF92" s="8">
        <v>33</v>
      </c>
      <c r="XG92" s="8">
        <v>0</v>
      </c>
      <c r="XH92" s="8">
        <v>0</v>
      </c>
      <c r="XI92" s="8">
        <v>0</v>
      </c>
      <c r="XJ92" s="8">
        <v>0</v>
      </c>
      <c r="XK92" s="8">
        <v>0</v>
      </c>
      <c r="XL92" s="8">
        <v>0</v>
      </c>
      <c r="XM92" s="8">
        <v>0</v>
      </c>
      <c r="XN92" s="8">
        <v>0</v>
      </c>
      <c r="XO92" s="8">
        <v>0</v>
      </c>
      <c r="XP92" s="8">
        <v>0</v>
      </c>
      <c r="XQ92" s="8">
        <v>0</v>
      </c>
      <c r="XR92" s="8">
        <v>0</v>
      </c>
      <c r="XS92" s="8">
        <v>0</v>
      </c>
      <c r="XT92" s="8">
        <v>0</v>
      </c>
      <c r="XU92" s="8">
        <v>0</v>
      </c>
      <c r="XV92" s="8">
        <v>0</v>
      </c>
      <c r="XW92" s="8">
        <v>0</v>
      </c>
      <c r="XX92" s="8">
        <v>0</v>
      </c>
      <c r="XY92" s="8">
        <v>0</v>
      </c>
      <c r="XZ92" s="8">
        <v>0</v>
      </c>
      <c r="YA92" s="8" t="s">
        <v>150</v>
      </c>
      <c r="YB92" s="8">
        <v>0</v>
      </c>
      <c r="YC92" s="8">
        <v>0</v>
      </c>
      <c r="YD92" s="8">
        <v>0</v>
      </c>
      <c r="YE92" s="8">
        <v>0</v>
      </c>
      <c r="YF92" s="8">
        <v>0</v>
      </c>
      <c r="YG92" s="8">
        <v>0</v>
      </c>
      <c r="YH92" s="8">
        <v>6</v>
      </c>
      <c r="YI92" s="8">
        <v>37</v>
      </c>
      <c r="YJ92" s="8">
        <v>54</v>
      </c>
      <c r="YK92" s="8">
        <v>77</v>
      </c>
      <c r="YL92" s="8">
        <v>0</v>
      </c>
      <c r="YM92" s="8">
        <v>0</v>
      </c>
      <c r="YN92" s="8">
        <v>0</v>
      </c>
      <c r="YO92" s="8">
        <v>0</v>
      </c>
      <c r="YP92" s="8">
        <v>0</v>
      </c>
      <c r="YQ92" s="8">
        <v>0</v>
      </c>
      <c r="YR92" s="8">
        <v>0</v>
      </c>
      <c r="YS92" s="8">
        <v>0</v>
      </c>
      <c r="YT92" s="8">
        <v>0</v>
      </c>
      <c r="YU92" s="8">
        <v>0</v>
      </c>
      <c r="YV92" s="8">
        <v>0</v>
      </c>
      <c r="YW92" s="8">
        <v>0</v>
      </c>
      <c r="YX92" s="8">
        <v>0</v>
      </c>
      <c r="YY92" s="8">
        <v>0</v>
      </c>
      <c r="YZ92" s="8">
        <v>0</v>
      </c>
      <c r="ZA92" s="8">
        <v>0</v>
      </c>
      <c r="ZB92" s="8">
        <v>0</v>
      </c>
      <c r="ZC92" s="8">
        <v>0</v>
      </c>
      <c r="ZD92" s="8">
        <v>0</v>
      </c>
      <c r="ZE92" s="8">
        <v>0</v>
      </c>
    </row>
    <row r="93" spans="2:681" x14ac:dyDescent="0.2">
      <c r="B93" s="7">
        <v>321</v>
      </c>
      <c r="C93" s="7">
        <v>88</v>
      </c>
      <c r="D93" s="7" t="s">
        <v>630</v>
      </c>
      <c r="E93" s="7">
        <v>202839</v>
      </c>
      <c r="F93" s="7">
        <v>561.4</v>
      </c>
      <c r="G93" s="200">
        <v>4828</v>
      </c>
      <c r="H93" s="200">
        <v>4664</v>
      </c>
      <c r="I93" s="200">
        <v>4667</v>
      </c>
      <c r="J93" s="8">
        <v>5314</v>
      </c>
      <c r="K93" s="8">
        <v>6030</v>
      </c>
      <c r="L93" s="8">
        <v>9</v>
      </c>
      <c r="M93" s="8">
        <v>0</v>
      </c>
      <c r="N93" s="8">
        <v>0</v>
      </c>
      <c r="O93" s="8">
        <v>0</v>
      </c>
      <c r="P93" s="8">
        <v>0</v>
      </c>
      <c r="Q93" s="8">
        <v>3388</v>
      </c>
      <c r="R93" s="8">
        <v>3827</v>
      </c>
      <c r="S93" s="8">
        <v>3855</v>
      </c>
      <c r="T93" s="8">
        <v>1500</v>
      </c>
      <c r="U93" s="8">
        <v>339</v>
      </c>
      <c r="V93" s="8">
        <v>135</v>
      </c>
      <c r="W93" s="8">
        <v>98</v>
      </c>
      <c r="X93" s="8">
        <v>0</v>
      </c>
      <c r="Y93" s="8">
        <v>615</v>
      </c>
      <c r="Z93" s="8">
        <v>650</v>
      </c>
      <c r="AA93" s="8">
        <v>1544</v>
      </c>
      <c r="AB93" s="8">
        <v>1633</v>
      </c>
      <c r="AC93" s="8">
        <v>1692</v>
      </c>
      <c r="AD93" s="8">
        <v>1653</v>
      </c>
      <c r="AE93" s="8">
        <v>1817</v>
      </c>
      <c r="AF93" s="8">
        <v>5974</v>
      </c>
      <c r="AG93" s="8">
        <v>7509</v>
      </c>
      <c r="AH93" s="8">
        <v>6557</v>
      </c>
      <c r="AI93" s="8">
        <v>5987</v>
      </c>
      <c r="AJ93" s="8">
        <v>6342</v>
      </c>
      <c r="AK93" s="8">
        <v>2353</v>
      </c>
      <c r="AL93" s="8">
        <v>2414</v>
      </c>
      <c r="AM93" s="8">
        <v>2724</v>
      </c>
      <c r="AN93" s="8">
        <v>2873</v>
      </c>
      <c r="AO93" s="8">
        <v>2580</v>
      </c>
      <c r="AP93" s="8">
        <v>-1</v>
      </c>
      <c r="AQ93" s="8">
        <v>-2</v>
      </c>
      <c r="AR93" s="8">
        <v>-2</v>
      </c>
      <c r="AS93" s="8">
        <v>-3</v>
      </c>
      <c r="AT93" s="8">
        <v>-2</v>
      </c>
      <c r="AU93" s="8">
        <v>0</v>
      </c>
      <c r="AV93" s="8">
        <v>0</v>
      </c>
      <c r="AW93" s="8">
        <v>0</v>
      </c>
      <c r="AX93" s="8">
        <v>0</v>
      </c>
      <c r="AY93" s="8">
        <v>0</v>
      </c>
      <c r="AZ93" s="8">
        <v>45</v>
      </c>
      <c r="BA93" s="8">
        <v>40</v>
      </c>
      <c r="BB93" s="8">
        <v>58</v>
      </c>
      <c r="BC93" s="8">
        <v>42</v>
      </c>
      <c r="BD93" s="8">
        <v>50</v>
      </c>
      <c r="BE93" s="8" t="s">
        <v>150</v>
      </c>
      <c r="BF93" s="8" t="s">
        <v>150</v>
      </c>
      <c r="BG93" s="8" t="s">
        <v>150</v>
      </c>
      <c r="BH93" s="8" t="s">
        <v>150</v>
      </c>
      <c r="BI93" s="8" t="s">
        <v>150</v>
      </c>
      <c r="BJ93" s="8">
        <v>0</v>
      </c>
      <c r="BK93" s="8">
        <v>0</v>
      </c>
      <c r="BL93" s="8">
        <v>0</v>
      </c>
      <c r="BM93" s="8">
        <v>0</v>
      </c>
      <c r="BN93" s="8">
        <v>0</v>
      </c>
      <c r="BO93" s="8">
        <v>286</v>
      </c>
      <c r="BP93" s="8">
        <v>309</v>
      </c>
      <c r="BQ93" s="8">
        <v>316</v>
      </c>
      <c r="BR93" s="8">
        <v>288</v>
      </c>
      <c r="BS93" s="8">
        <v>293</v>
      </c>
      <c r="BT93" s="8">
        <v>0</v>
      </c>
      <c r="BU93" s="8">
        <v>0</v>
      </c>
      <c r="BV93" s="8">
        <v>0</v>
      </c>
      <c r="BW93" s="8">
        <v>0</v>
      </c>
      <c r="BX93" s="8">
        <v>0</v>
      </c>
      <c r="BY93" s="8">
        <v>0</v>
      </c>
      <c r="BZ93" s="8">
        <v>0</v>
      </c>
      <c r="CA93" s="8">
        <v>0</v>
      </c>
      <c r="CB93" s="8">
        <v>0</v>
      </c>
      <c r="CC93" s="8">
        <v>0</v>
      </c>
      <c r="CD93" s="8">
        <v>0</v>
      </c>
      <c r="CE93" s="8">
        <v>0</v>
      </c>
      <c r="CF93" s="8">
        <v>0</v>
      </c>
      <c r="CG93" s="8">
        <v>0</v>
      </c>
      <c r="CH93" s="8">
        <v>0</v>
      </c>
      <c r="CI93" s="8">
        <v>299</v>
      </c>
      <c r="CJ93" s="8">
        <v>1310</v>
      </c>
      <c r="CK93" s="8">
        <v>1166</v>
      </c>
      <c r="CL93" s="8">
        <v>1214</v>
      </c>
      <c r="CM93" s="8">
        <v>1396</v>
      </c>
      <c r="CN93" s="8">
        <v>278928</v>
      </c>
      <c r="CO93" s="8">
        <v>270756</v>
      </c>
      <c r="CP93" s="8">
        <v>292869</v>
      </c>
      <c r="CQ93" s="8">
        <v>305585</v>
      </c>
      <c r="CR93" s="8">
        <v>339012</v>
      </c>
      <c r="CS93" s="8">
        <v>5788</v>
      </c>
      <c r="CT93" s="8">
        <v>6541</v>
      </c>
      <c r="CU93" s="8">
        <v>6818</v>
      </c>
      <c r="CV93" s="8">
        <v>7365</v>
      </c>
      <c r="CW93" s="8">
        <v>0</v>
      </c>
      <c r="CX93" s="8">
        <v>566</v>
      </c>
      <c r="CY93" s="8">
        <v>496</v>
      </c>
      <c r="CZ93" s="8">
        <v>674</v>
      </c>
      <c r="DA93" s="8">
        <v>566</v>
      </c>
      <c r="DB93" s="8">
        <v>666</v>
      </c>
      <c r="DC93" s="8">
        <v>9230</v>
      </c>
      <c r="DD93" s="8">
        <v>9993</v>
      </c>
      <c r="DE93" s="8">
        <v>9957</v>
      </c>
      <c r="DF93" s="8">
        <v>10270</v>
      </c>
      <c r="DG93" s="8">
        <v>10981</v>
      </c>
      <c r="DH93" s="8" t="s">
        <v>150</v>
      </c>
      <c r="DI93" s="8" t="s">
        <v>150</v>
      </c>
      <c r="DJ93" s="8" t="s">
        <v>150</v>
      </c>
      <c r="DK93" s="8" t="s">
        <v>150</v>
      </c>
      <c r="DL93" s="8" t="s">
        <v>150</v>
      </c>
      <c r="DM93" s="8">
        <v>9</v>
      </c>
      <c r="DN93" s="8">
        <v>14</v>
      </c>
      <c r="DO93" s="8">
        <v>5</v>
      </c>
      <c r="DP93" s="8">
        <v>-3</v>
      </c>
      <c r="DQ93" s="8">
        <v>1</v>
      </c>
      <c r="DR93" s="8">
        <v>0</v>
      </c>
      <c r="DS93" s="8">
        <v>0</v>
      </c>
      <c r="DT93" s="8">
        <v>0</v>
      </c>
      <c r="DU93" s="8">
        <v>0</v>
      </c>
      <c r="DV93" s="8">
        <v>0</v>
      </c>
      <c r="DW93" s="8">
        <v>11172</v>
      </c>
      <c r="DX93" s="8">
        <v>11692</v>
      </c>
      <c r="DY93" s="8">
        <v>10559</v>
      </c>
      <c r="DZ93" s="8">
        <v>11374</v>
      </c>
      <c r="EA93" s="8">
        <v>12536</v>
      </c>
      <c r="EB93" s="8">
        <v>2</v>
      </c>
      <c r="EC93" s="8">
        <v>1</v>
      </c>
      <c r="ED93" s="8">
        <v>0</v>
      </c>
      <c r="EE93" s="8">
        <v>0</v>
      </c>
      <c r="EF93" s="8">
        <v>0</v>
      </c>
      <c r="EG93" s="8">
        <v>0</v>
      </c>
      <c r="EH93" s="8">
        <v>0</v>
      </c>
      <c r="EI93" s="8">
        <v>0</v>
      </c>
      <c r="EJ93" s="8">
        <v>0</v>
      </c>
      <c r="EK93" s="8">
        <v>0</v>
      </c>
      <c r="EL93" s="8">
        <v>6681</v>
      </c>
      <c r="EM93" s="8">
        <v>7447</v>
      </c>
      <c r="EN93" s="8">
        <v>7321</v>
      </c>
      <c r="EO93" s="8">
        <v>7175</v>
      </c>
      <c r="EP93" s="8">
        <v>7451</v>
      </c>
      <c r="EQ93" s="8">
        <v>1877</v>
      </c>
      <c r="ER93" s="8">
        <v>3047</v>
      </c>
      <c r="ES93" s="8">
        <v>2289</v>
      </c>
      <c r="ET93" s="8">
        <v>2203</v>
      </c>
      <c r="EU93" s="8">
        <v>2768</v>
      </c>
      <c r="EV93" s="8">
        <v>9100</v>
      </c>
      <c r="EW93" s="8">
        <v>12110</v>
      </c>
      <c r="EX93" s="8">
        <v>11210</v>
      </c>
      <c r="EY93" s="8">
        <v>11135</v>
      </c>
      <c r="EZ93" s="8">
        <v>12246</v>
      </c>
      <c r="FA93" s="8">
        <v>0</v>
      </c>
      <c r="FB93" s="8">
        <v>0</v>
      </c>
      <c r="FC93" s="8">
        <v>0</v>
      </c>
      <c r="FD93" s="8">
        <v>0</v>
      </c>
      <c r="FE93" s="8">
        <v>0</v>
      </c>
      <c r="FF93" s="8">
        <v>0</v>
      </c>
      <c r="FG93" s="8">
        <v>0</v>
      </c>
      <c r="FH93" s="8">
        <v>0</v>
      </c>
      <c r="FI93" s="8">
        <v>0</v>
      </c>
      <c r="FJ93" s="8">
        <v>0</v>
      </c>
      <c r="FK93" s="8">
        <v>600</v>
      </c>
      <c r="FL93" s="8">
        <v>611</v>
      </c>
      <c r="FM93" s="8">
        <v>618</v>
      </c>
      <c r="FN93" s="8">
        <v>653</v>
      </c>
      <c r="FO93" s="8">
        <v>717</v>
      </c>
      <c r="FP93" s="8">
        <v>608</v>
      </c>
      <c r="FQ93" s="8">
        <v>581</v>
      </c>
      <c r="FR93" s="8">
        <v>531</v>
      </c>
      <c r="FS93" s="8">
        <v>574</v>
      </c>
      <c r="FT93" s="8">
        <v>524</v>
      </c>
      <c r="FU93" s="8">
        <v>5304</v>
      </c>
      <c r="FV93" s="8">
        <v>5610</v>
      </c>
      <c r="FW93" s="8">
        <v>5447</v>
      </c>
      <c r="FX93" s="8">
        <v>5426</v>
      </c>
      <c r="FY93" s="8">
        <v>6777</v>
      </c>
      <c r="FZ93" s="8">
        <v>16482</v>
      </c>
      <c r="GA93" s="8">
        <v>16237</v>
      </c>
      <c r="GB93" s="8">
        <v>16612</v>
      </c>
      <c r="GC93" s="8">
        <v>16672</v>
      </c>
      <c r="GD93" s="8">
        <v>18055</v>
      </c>
      <c r="GE93" s="8">
        <v>3892</v>
      </c>
      <c r="GF93" s="8">
        <v>3945</v>
      </c>
      <c r="GG93" s="8">
        <v>3843</v>
      </c>
      <c r="GH93" s="8">
        <v>3822</v>
      </c>
      <c r="GI93" s="8">
        <v>4182</v>
      </c>
      <c r="GJ93" s="8">
        <v>1706</v>
      </c>
      <c r="GK93" s="8">
        <v>1690</v>
      </c>
      <c r="GL93" s="8">
        <v>1722</v>
      </c>
      <c r="GM93" s="8">
        <v>1674</v>
      </c>
      <c r="GN93" s="8">
        <v>1756</v>
      </c>
      <c r="GO93" s="8">
        <v>74</v>
      </c>
      <c r="GP93" s="8">
        <v>12</v>
      </c>
      <c r="GQ93" s="8">
        <v>1960</v>
      </c>
      <c r="GR93" s="8">
        <v>2949</v>
      </c>
      <c r="GS93" s="8">
        <v>2896</v>
      </c>
      <c r="GT93" s="8">
        <v>4661</v>
      </c>
      <c r="GU93" s="8">
        <v>4595</v>
      </c>
      <c r="GV93" s="8">
        <v>3733</v>
      </c>
      <c r="GW93" s="8">
        <v>4185</v>
      </c>
      <c r="GX93" s="8">
        <v>3156</v>
      </c>
      <c r="GY93" s="8">
        <v>2363</v>
      </c>
      <c r="GZ93" s="8">
        <v>2351</v>
      </c>
      <c r="HA93" s="8">
        <v>2400</v>
      </c>
      <c r="HB93" s="8">
        <v>2734</v>
      </c>
      <c r="HC93" s="8">
        <v>2076</v>
      </c>
      <c r="HD93" s="8">
        <v>173</v>
      </c>
      <c r="HE93" s="8">
        <v>159</v>
      </c>
      <c r="HF93" s="8">
        <v>147</v>
      </c>
      <c r="HG93" s="8">
        <v>152</v>
      </c>
      <c r="HH93" s="8">
        <v>170</v>
      </c>
      <c r="HI93" s="8">
        <v>0</v>
      </c>
      <c r="HJ93" s="8">
        <v>0</v>
      </c>
      <c r="HK93" s="8">
        <v>0</v>
      </c>
      <c r="HL93" s="8">
        <v>0</v>
      </c>
      <c r="HM93" s="8">
        <v>0</v>
      </c>
      <c r="HN93" s="8" t="s">
        <v>150</v>
      </c>
      <c r="HO93" s="8" t="s">
        <v>150</v>
      </c>
      <c r="HP93" s="8" t="s">
        <v>150</v>
      </c>
      <c r="HQ93" s="8" t="s">
        <v>150</v>
      </c>
      <c r="HR93" s="8" t="s">
        <v>150</v>
      </c>
      <c r="HS93" s="8">
        <v>0</v>
      </c>
      <c r="HT93" s="8">
        <v>0</v>
      </c>
      <c r="HU93" s="8">
        <v>0</v>
      </c>
      <c r="HV93" s="8">
        <v>0</v>
      </c>
      <c r="HW93" s="8">
        <v>0</v>
      </c>
      <c r="HX93" s="8">
        <v>0</v>
      </c>
      <c r="HY93" s="8">
        <v>0</v>
      </c>
      <c r="HZ93" s="8">
        <v>0</v>
      </c>
      <c r="IA93" s="8">
        <v>0</v>
      </c>
      <c r="IB93" s="8" t="s">
        <v>150</v>
      </c>
      <c r="IC93" s="8">
        <v>3214</v>
      </c>
      <c r="ID93" s="8">
        <v>2968</v>
      </c>
      <c r="IE93" s="8">
        <v>2734</v>
      </c>
      <c r="IF93" s="8">
        <v>2902</v>
      </c>
      <c r="IG93" s="8">
        <v>3142</v>
      </c>
      <c r="IH93" s="8">
        <v>95</v>
      </c>
      <c r="II93" s="8">
        <v>104</v>
      </c>
      <c r="IJ93" s="8">
        <v>0</v>
      </c>
      <c r="IK93" s="8">
        <v>0</v>
      </c>
      <c r="IL93" s="8">
        <v>0</v>
      </c>
      <c r="IM93" s="8">
        <v>0</v>
      </c>
      <c r="IN93" s="8">
        <v>0</v>
      </c>
      <c r="IO93" s="8" t="s">
        <v>150</v>
      </c>
      <c r="IP93" s="8" t="s">
        <v>150</v>
      </c>
      <c r="IQ93" s="8" t="s">
        <v>150</v>
      </c>
      <c r="IR93" s="8">
        <v>0</v>
      </c>
      <c r="IS93" s="8">
        <v>0</v>
      </c>
      <c r="IT93" s="8" t="s">
        <v>150</v>
      </c>
      <c r="IU93" s="8" t="s">
        <v>150</v>
      </c>
      <c r="IV93" s="8" t="s">
        <v>150</v>
      </c>
      <c r="IW93" s="8">
        <v>0</v>
      </c>
      <c r="IX93" s="8">
        <v>6</v>
      </c>
      <c r="IY93" s="8">
        <v>10</v>
      </c>
      <c r="IZ93" s="8">
        <v>10</v>
      </c>
      <c r="JA93" s="8">
        <v>13</v>
      </c>
      <c r="JB93" s="8">
        <v>4522</v>
      </c>
      <c r="JC93" s="8">
        <v>5244</v>
      </c>
      <c r="JD93" s="8">
        <v>4885</v>
      </c>
      <c r="JE93" s="8">
        <v>4343</v>
      </c>
      <c r="JF93" s="8">
        <v>4380</v>
      </c>
      <c r="JG93" s="8">
        <v>2820</v>
      </c>
      <c r="JH93" s="8">
        <v>2835</v>
      </c>
      <c r="JI93" s="8">
        <v>2716</v>
      </c>
      <c r="JJ93" s="8">
        <v>2864</v>
      </c>
      <c r="JK93" s="8">
        <v>3235</v>
      </c>
      <c r="JL93" s="8">
        <v>80</v>
      </c>
      <c r="JM93" s="8">
        <v>93</v>
      </c>
      <c r="JN93" s="8">
        <v>65</v>
      </c>
      <c r="JO93" s="8">
        <v>38</v>
      </c>
      <c r="JP93" s="8">
        <v>13</v>
      </c>
      <c r="JQ93" s="8">
        <v>1102</v>
      </c>
      <c r="JR93" s="8">
        <v>1518</v>
      </c>
      <c r="JS93" s="8">
        <v>1152</v>
      </c>
      <c r="JT93" s="8">
        <v>1042</v>
      </c>
      <c r="JU93" s="8">
        <v>886</v>
      </c>
      <c r="JV93" s="8">
        <v>0</v>
      </c>
      <c r="JW93" s="8">
        <v>0</v>
      </c>
      <c r="JX93" s="8">
        <v>0</v>
      </c>
      <c r="JY93" s="8">
        <v>0</v>
      </c>
      <c r="JZ93" s="8">
        <v>0</v>
      </c>
      <c r="KA93" s="8">
        <v>0</v>
      </c>
      <c r="KB93" s="8">
        <v>0</v>
      </c>
      <c r="KC93" s="8">
        <v>0</v>
      </c>
      <c r="KD93" s="8">
        <v>0</v>
      </c>
      <c r="KE93" s="8">
        <v>0</v>
      </c>
      <c r="KF93" s="8">
        <v>0</v>
      </c>
      <c r="KG93" s="8">
        <v>0</v>
      </c>
      <c r="KH93" s="8">
        <v>0</v>
      </c>
      <c r="KI93" s="8">
        <v>0</v>
      </c>
      <c r="KJ93" s="8" t="s">
        <v>150</v>
      </c>
      <c r="KK93" s="8">
        <v>614</v>
      </c>
      <c r="KL93" s="8">
        <v>593</v>
      </c>
      <c r="KM93" s="8">
        <v>534</v>
      </c>
      <c r="KN93" s="8">
        <v>561</v>
      </c>
      <c r="KO93" s="8" t="s">
        <v>150</v>
      </c>
      <c r="KP93" s="8">
        <v>0</v>
      </c>
      <c r="KQ93" s="8">
        <v>0</v>
      </c>
      <c r="KR93" s="8">
        <v>0</v>
      </c>
      <c r="KS93" s="8">
        <v>0</v>
      </c>
      <c r="KT93" s="8">
        <v>0</v>
      </c>
      <c r="KU93" s="8">
        <v>0</v>
      </c>
      <c r="KV93" s="8">
        <v>0</v>
      </c>
      <c r="KW93" s="8">
        <v>0</v>
      </c>
      <c r="KX93" s="8">
        <v>0</v>
      </c>
      <c r="KY93" s="8">
        <v>0</v>
      </c>
      <c r="KZ93" s="8">
        <v>0</v>
      </c>
      <c r="LA93" s="8">
        <v>0</v>
      </c>
      <c r="LB93" s="8">
        <v>0</v>
      </c>
      <c r="LC93" s="8">
        <v>0</v>
      </c>
      <c r="LD93" s="8">
        <v>0</v>
      </c>
      <c r="LE93" s="8">
        <v>13949</v>
      </c>
      <c r="LF93" s="8">
        <v>13348</v>
      </c>
      <c r="LG93" s="8">
        <v>11686</v>
      </c>
      <c r="LH93" s="8">
        <v>12047</v>
      </c>
      <c r="LI93" s="8">
        <v>14733</v>
      </c>
      <c r="LJ93" s="8">
        <v>0</v>
      </c>
      <c r="LK93" s="8">
        <v>0</v>
      </c>
      <c r="LL93" s="8" t="s">
        <v>150</v>
      </c>
      <c r="LM93" s="8" t="s">
        <v>150</v>
      </c>
      <c r="LN93" s="8" t="s">
        <v>150</v>
      </c>
      <c r="LO93" s="8">
        <v>575</v>
      </c>
      <c r="LP93" s="8">
        <v>564</v>
      </c>
      <c r="LQ93" s="8">
        <v>579</v>
      </c>
      <c r="LR93" s="8">
        <v>615</v>
      </c>
      <c r="LS93" s="8">
        <v>620</v>
      </c>
      <c r="LT93" s="8">
        <v>28</v>
      </c>
      <c r="LU93" s="8">
        <v>0</v>
      </c>
      <c r="LV93" s="8">
        <v>0</v>
      </c>
      <c r="LW93" s="8">
        <v>0</v>
      </c>
      <c r="LX93" s="8">
        <v>0</v>
      </c>
      <c r="LY93" s="8">
        <v>4296</v>
      </c>
      <c r="LZ93" s="8">
        <v>4432</v>
      </c>
      <c r="MA93" s="8">
        <v>4578</v>
      </c>
      <c r="MB93" s="8">
        <v>4884</v>
      </c>
      <c r="MC93" s="8">
        <v>5708</v>
      </c>
      <c r="MD93" s="8">
        <v>1962</v>
      </c>
      <c r="ME93" s="8">
        <v>2030</v>
      </c>
      <c r="MF93" s="8">
        <v>1944</v>
      </c>
      <c r="MG93" s="8">
        <v>1914</v>
      </c>
      <c r="MH93" s="8">
        <v>2038</v>
      </c>
      <c r="MI93" s="8">
        <v>130</v>
      </c>
      <c r="MJ93" s="8">
        <v>144</v>
      </c>
      <c r="MK93" s="8">
        <v>163</v>
      </c>
      <c r="ML93" s="8">
        <v>138</v>
      </c>
      <c r="MM93" s="8">
        <v>141</v>
      </c>
      <c r="MN93" s="8">
        <v>6416</v>
      </c>
      <c r="MO93" s="8">
        <v>6799</v>
      </c>
      <c r="MP93" s="8">
        <v>6640</v>
      </c>
      <c r="MQ93" s="8">
        <v>6290</v>
      </c>
      <c r="MR93" s="8">
        <v>7261</v>
      </c>
      <c r="MS93" s="8">
        <v>0</v>
      </c>
      <c r="MT93" s="8">
        <v>0</v>
      </c>
      <c r="MU93" s="8">
        <v>0</v>
      </c>
      <c r="MV93" s="8">
        <v>0</v>
      </c>
      <c r="MW93" s="8">
        <v>0</v>
      </c>
      <c r="MX93" s="8">
        <v>113</v>
      </c>
      <c r="MY93" s="8">
        <v>114</v>
      </c>
      <c r="MZ93" s="8" t="s">
        <v>150</v>
      </c>
      <c r="NA93" s="8" t="s">
        <v>150</v>
      </c>
      <c r="NB93" s="8" t="s">
        <v>150</v>
      </c>
      <c r="NC93" s="8">
        <v>5007</v>
      </c>
      <c r="ND93" s="8">
        <v>4793</v>
      </c>
      <c r="NE93" s="8">
        <v>4223</v>
      </c>
      <c r="NF93" s="8">
        <v>4167</v>
      </c>
      <c r="NG93" s="8">
        <v>4659</v>
      </c>
      <c r="NH93" s="8">
        <v>0</v>
      </c>
      <c r="NI93" s="8">
        <v>0</v>
      </c>
      <c r="NJ93" s="8">
        <v>0</v>
      </c>
      <c r="NK93" s="8">
        <v>0</v>
      </c>
      <c r="NL93" s="8">
        <v>0</v>
      </c>
      <c r="NM93" s="8">
        <v>0</v>
      </c>
      <c r="NN93" s="8">
        <v>0</v>
      </c>
      <c r="NO93" s="8">
        <v>0</v>
      </c>
      <c r="NP93" s="8">
        <v>0</v>
      </c>
      <c r="NQ93" s="8">
        <v>0</v>
      </c>
      <c r="NR93" s="8">
        <v>2586</v>
      </c>
      <c r="NS93" s="8">
        <v>3112</v>
      </c>
      <c r="NT93" s="8">
        <v>3103</v>
      </c>
      <c r="NU93" s="8">
        <v>3620</v>
      </c>
      <c r="NV93" s="8">
        <v>4050</v>
      </c>
      <c r="NW93" s="8">
        <v>0</v>
      </c>
      <c r="NX93" s="8">
        <v>0</v>
      </c>
      <c r="NY93" s="8">
        <v>0</v>
      </c>
      <c r="NZ93" s="8">
        <v>0</v>
      </c>
      <c r="OA93" s="8">
        <v>0</v>
      </c>
      <c r="OB93" s="8">
        <v>245</v>
      </c>
      <c r="OC93" s="8">
        <v>295</v>
      </c>
      <c r="OD93" s="8">
        <v>225</v>
      </c>
      <c r="OE93" s="8">
        <v>176</v>
      </c>
      <c r="OF93" s="8">
        <v>172</v>
      </c>
      <c r="OG93" s="8">
        <v>7411</v>
      </c>
      <c r="OH93" s="8">
        <v>7738</v>
      </c>
      <c r="OI93" s="8">
        <v>7674</v>
      </c>
      <c r="OJ93" s="8">
        <v>7641</v>
      </c>
      <c r="OK93" s="8">
        <v>8456</v>
      </c>
      <c r="OL93" s="8">
        <v>0</v>
      </c>
      <c r="OM93" s="8">
        <v>0</v>
      </c>
      <c r="ON93" s="8">
        <v>0</v>
      </c>
      <c r="OO93" s="8">
        <v>0</v>
      </c>
      <c r="OP93" s="8">
        <v>0</v>
      </c>
      <c r="OQ93" s="8">
        <v>0</v>
      </c>
      <c r="OR93" s="8">
        <v>0</v>
      </c>
      <c r="OS93" s="8">
        <v>0</v>
      </c>
      <c r="OT93" s="8">
        <v>1133</v>
      </c>
      <c r="OU93" s="8">
        <v>0</v>
      </c>
      <c r="OV93" s="8">
        <v>0</v>
      </c>
      <c r="OW93" s="8">
        <v>0</v>
      </c>
      <c r="OX93" s="8">
        <v>0</v>
      </c>
      <c r="OY93" s="8">
        <v>0</v>
      </c>
      <c r="OZ93" s="8">
        <v>0</v>
      </c>
      <c r="PA93" s="8">
        <v>13835</v>
      </c>
      <c r="PB93" s="8">
        <v>14257</v>
      </c>
      <c r="PC93" s="8">
        <v>13129</v>
      </c>
      <c r="PD93" s="8">
        <v>14129</v>
      </c>
      <c r="PE93" s="8">
        <v>16076</v>
      </c>
      <c r="PF93" s="8">
        <v>1958</v>
      </c>
      <c r="PG93" s="8">
        <v>2341</v>
      </c>
      <c r="PH93" s="8">
        <v>2158</v>
      </c>
      <c r="PI93" s="8">
        <v>2241</v>
      </c>
      <c r="PJ93" s="8">
        <v>2850</v>
      </c>
      <c r="PK93" s="8">
        <v>15</v>
      </c>
      <c r="PL93" s="8">
        <v>77</v>
      </c>
      <c r="PM93" s="8">
        <v>644</v>
      </c>
      <c r="PN93" s="8">
        <v>240</v>
      </c>
      <c r="PO93" s="8">
        <v>110</v>
      </c>
      <c r="PP93" s="8">
        <v>4865</v>
      </c>
      <c r="PQ93" s="8">
        <v>4760</v>
      </c>
      <c r="PR93" s="8">
        <v>4948</v>
      </c>
      <c r="PS93" s="8">
        <v>5803</v>
      </c>
      <c r="PT93" s="8">
        <v>4584</v>
      </c>
      <c r="PU93" s="8">
        <v>374</v>
      </c>
      <c r="PV93" s="8">
        <v>421</v>
      </c>
      <c r="PW93" s="8">
        <v>436</v>
      </c>
      <c r="PX93" s="8">
        <v>470</v>
      </c>
      <c r="PY93" s="8">
        <v>484</v>
      </c>
      <c r="PZ93" s="8">
        <v>1095</v>
      </c>
      <c r="QA93" s="8">
        <v>986</v>
      </c>
      <c r="QB93" s="8">
        <v>1079</v>
      </c>
      <c r="QC93" s="8">
        <v>1105</v>
      </c>
      <c r="QD93" s="8">
        <v>1033</v>
      </c>
      <c r="QE93" s="8">
        <v>26125</v>
      </c>
      <c r="QF93" s="8">
        <v>23001</v>
      </c>
      <c r="QG93" s="8">
        <v>20058</v>
      </c>
      <c r="QH93" s="8">
        <v>19933</v>
      </c>
      <c r="QI93" s="8">
        <v>16661</v>
      </c>
      <c r="QJ93" s="8">
        <v>2008</v>
      </c>
      <c r="QK93" s="8">
        <v>1384</v>
      </c>
      <c r="QL93" s="8">
        <v>1251</v>
      </c>
      <c r="QM93" s="8">
        <v>1198</v>
      </c>
      <c r="QN93" s="8">
        <v>999</v>
      </c>
      <c r="QO93" s="8">
        <v>63315</v>
      </c>
      <c r="QP93" s="8">
        <v>55283</v>
      </c>
      <c r="QQ93" s="8">
        <v>-7163</v>
      </c>
      <c r="QR93" s="8">
        <v>74679</v>
      </c>
      <c r="QS93" s="8">
        <v>66070</v>
      </c>
      <c r="QT93" s="8">
        <v>0</v>
      </c>
      <c r="QU93" s="8">
        <v>0</v>
      </c>
      <c r="QV93" s="8">
        <v>0</v>
      </c>
      <c r="QW93" s="8">
        <v>0</v>
      </c>
      <c r="QX93" s="8">
        <v>0</v>
      </c>
      <c r="QY93" s="8">
        <v>0</v>
      </c>
      <c r="QZ93" s="8">
        <v>0</v>
      </c>
      <c r="RA93" s="8">
        <v>0</v>
      </c>
      <c r="RB93" s="8">
        <v>0</v>
      </c>
      <c r="RC93" s="8">
        <v>0</v>
      </c>
      <c r="RD93" s="8">
        <v>0</v>
      </c>
      <c r="RE93" s="8" t="s">
        <v>150</v>
      </c>
      <c r="RF93" s="8" t="s">
        <v>150</v>
      </c>
      <c r="RG93" s="8" t="s">
        <v>150</v>
      </c>
      <c r="RH93" s="8" t="s">
        <v>150</v>
      </c>
      <c r="RI93" s="8">
        <v>0</v>
      </c>
      <c r="RJ93" s="8">
        <v>0</v>
      </c>
      <c r="RK93" s="8">
        <v>0</v>
      </c>
      <c r="RL93" s="8">
        <v>0</v>
      </c>
      <c r="RM93" s="8" t="s">
        <v>150</v>
      </c>
      <c r="RN93" s="8">
        <v>0</v>
      </c>
      <c r="RO93" s="8">
        <v>0</v>
      </c>
      <c r="RP93" s="8">
        <v>0</v>
      </c>
      <c r="RQ93" s="8">
        <v>0</v>
      </c>
      <c r="RR93" s="8">
        <v>0</v>
      </c>
      <c r="RS93" s="8">
        <v>40</v>
      </c>
      <c r="RT93" s="8">
        <v>37</v>
      </c>
      <c r="RU93" s="8">
        <v>36</v>
      </c>
      <c r="RV93" s="8">
        <v>35</v>
      </c>
      <c r="RW93" s="8">
        <v>43</v>
      </c>
      <c r="RX93" s="8">
        <v>117</v>
      </c>
      <c r="RY93" s="8">
        <v>121</v>
      </c>
      <c r="RZ93" s="8">
        <v>118</v>
      </c>
      <c r="SA93" s="8">
        <v>118</v>
      </c>
      <c r="SB93" s="8">
        <v>134</v>
      </c>
      <c r="SC93" s="8">
        <v>0</v>
      </c>
      <c r="SD93" s="8">
        <v>0</v>
      </c>
      <c r="SE93" s="8">
        <v>0</v>
      </c>
      <c r="SF93" s="8">
        <v>0</v>
      </c>
      <c r="SG93" s="8">
        <v>0</v>
      </c>
      <c r="SH93" s="8">
        <v>2948</v>
      </c>
      <c r="SI93" s="8">
        <v>2820</v>
      </c>
      <c r="SJ93" s="8">
        <v>2560</v>
      </c>
      <c r="SK93" s="8">
        <v>3645</v>
      </c>
      <c r="SL93" s="8">
        <v>5024</v>
      </c>
      <c r="SM93" s="8">
        <v>0</v>
      </c>
      <c r="SN93" s="8">
        <v>0</v>
      </c>
      <c r="SO93" s="8">
        <v>0</v>
      </c>
      <c r="SP93" s="8">
        <v>0</v>
      </c>
      <c r="SQ93" s="8">
        <v>0</v>
      </c>
      <c r="SR93" s="8">
        <v>11833</v>
      </c>
      <c r="SS93" s="8">
        <v>11779</v>
      </c>
      <c r="ST93" s="8">
        <v>11067</v>
      </c>
      <c r="SU93" s="8">
        <v>11824</v>
      </c>
      <c r="SV93" s="8">
        <v>4068</v>
      </c>
      <c r="SW93" s="8">
        <v>0</v>
      </c>
      <c r="SX93" s="8">
        <v>0</v>
      </c>
      <c r="SY93" s="8">
        <v>0</v>
      </c>
      <c r="SZ93" s="8">
        <v>0</v>
      </c>
      <c r="TA93" s="8">
        <v>0</v>
      </c>
      <c r="TB93" s="8">
        <v>0</v>
      </c>
      <c r="TC93" s="8">
        <v>0</v>
      </c>
      <c r="TD93" s="8">
        <v>0</v>
      </c>
      <c r="TE93" s="8">
        <v>0</v>
      </c>
      <c r="TF93" s="8">
        <v>0</v>
      </c>
      <c r="TG93" s="8">
        <v>0</v>
      </c>
      <c r="TH93" s="8">
        <v>0</v>
      </c>
      <c r="TI93" s="8">
        <v>0</v>
      </c>
      <c r="TJ93" s="8">
        <v>0</v>
      </c>
      <c r="TK93" s="8">
        <v>0</v>
      </c>
      <c r="TL93" s="8">
        <v>63</v>
      </c>
      <c r="TM93" s="8">
        <v>36</v>
      </c>
      <c r="TN93" s="8">
        <v>122</v>
      </c>
      <c r="TO93" s="8">
        <v>116</v>
      </c>
      <c r="TP93" s="8">
        <v>125</v>
      </c>
      <c r="TQ93" s="8">
        <v>6098</v>
      </c>
      <c r="TR93" s="8">
        <v>5880</v>
      </c>
      <c r="TS93" s="8">
        <v>5093</v>
      </c>
      <c r="TT93" s="8">
        <v>5200</v>
      </c>
      <c r="TU93" s="8">
        <v>3844</v>
      </c>
      <c r="TV93" s="8">
        <v>0</v>
      </c>
      <c r="TW93" s="8">
        <v>0</v>
      </c>
      <c r="TX93" s="8">
        <v>0</v>
      </c>
      <c r="TY93" s="8">
        <v>0</v>
      </c>
      <c r="TZ93" s="8">
        <v>0</v>
      </c>
      <c r="UA93" s="8">
        <v>39115</v>
      </c>
      <c r="UB93" s="8">
        <v>36792</v>
      </c>
      <c r="UC93" s="8">
        <v>30865</v>
      </c>
      <c r="UD93" s="8">
        <v>20997</v>
      </c>
      <c r="UE93" s="8">
        <v>19570</v>
      </c>
      <c r="UF93" s="8">
        <v>12445</v>
      </c>
      <c r="UG93" s="8">
        <v>15068</v>
      </c>
      <c r="UH93" s="8">
        <v>14674</v>
      </c>
      <c r="UI93" s="8">
        <v>14726</v>
      </c>
      <c r="UJ93" s="8">
        <v>16326</v>
      </c>
      <c r="UK93" s="8">
        <v>11811</v>
      </c>
      <c r="UL93" s="8">
        <v>11377</v>
      </c>
      <c r="UM93" s="8">
        <v>11197</v>
      </c>
      <c r="UN93" s="8">
        <v>12103</v>
      </c>
      <c r="UO93" s="8">
        <v>4065</v>
      </c>
      <c r="UP93" s="8">
        <v>3984</v>
      </c>
      <c r="UQ93" s="8">
        <v>4019</v>
      </c>
      <c r="UR93" s="8">
        <v>4153</v>
      </c>
      <c r="US93" s="8">
        <v>4883</v>
      </c>
      <c r="UT93" s="8">
        <v>3660</v>
      </c>
      <c r="UU93" s="8">
        <v>0</v>
      </c>
      <c r="UV93" s="8">
        <v>0</v>
      </c>
      <c r="UW93" s="8">
        <v>0</v>
      </c>
      <c r="UX93" s="8">
        <v>0</v>
      </c>
      <c r="UY93" s="8">
        <v>0</v>
      </c>
      <c r="UZ93" s="8">
        <v>0</v>
      </c>
      <c r="VA93" s="8">
        <v>0</v>
      </c>
      <c r="VB93" s="8">
        <v>0</v>
      </c>
      <c r="VC93" s="8">
        <v>0</v>
      </c>
      <c r="VD93" s="8">
        <v>0</v>
      </c>
      <c r="VE93" s="8">
        <v>1505</v>
      </c>
      <c r="VF93" s="8">
        <v>1793</v>
      </c>
      <c r="VG93" s="8">
        <v>1643</v>
      </c>
      <c r="VH93" s="8">
        <v>1723</v>
      </c>
      <c r="VI93" s="8">
        <v>2153</v>
      </c>
      <c r="VJ93" s="8">
        <v>8527</v>
      </c>
      <c r="VK93" s="8">
        <v>8212</v>
      </c>
      <c r="VL93" s="8">
        <v>7447</v>
      </c>
      <c r="VM93" s="8">
        <v>7237</v>
      </c>
      <c r="VN93" s="8">
        <v>9232</v>
      </c>
      <c r="VO93" s="8">
        <v>5323</v>
      </c>
      <c r="VP93" s="8">
        <v>8586</v>
      </c>
      <c r="VQ93" s="8">
        <v>5405</v>
      </c>
      <c r="VR93" s="8">
        <v>2715</v>
      </c>
      <c r="VS93" s="8">
        <v>5910</v>
      </c>
      <c r="VT93" s="8">
        <v>17</v>
      </c>
      <c r="VU93" s="8">
        <v>17</v>
      </c>
      <c r="VV93" s="8">
        <v>20</v>
      </c>
      <c r="VW93" s="8">
        <v>14</v>
      </c>
      <c r="VX93" s="8">
        <v>15</v>
      </c>
      <c r="VY93" s="8">
        <v>797</v>
      </c>
      <c r="VZ93" s="8">
        <v>1003</v>
      </c>
      <c r="WA93" s="8">
        <v>940</v>
      </c>
      <c r="WB93" s="8">
        <v>994</v>
      </c>
      <c r="WC93" s="8">
        <v>1292</v>
      </c>
      <c r="WD93" s="8">
        <v>1662</v>
      </c>
      <c r="WE93" s="8">
        <v>1584</v>
      </c>
      <c r="WF93" s="8">
        <v>1417</v>
      </c>
      <c r="WG93" s="8">
        <v>1415</v>
      </c>
      <c r="WH93" s="8">
        <v>1743</v>
      </c>
      <c r="WI93" s="8">
        <v>114</v>
      </c>
      <c r="WJ93" s="8">
        <v>151</v>
      </c>
      <c r="WK93" s="8">
        <v>94</v>
      </c>
      <c r="WL93" s="8">
        <v>76</v>
      </c>
      <c r="WM93" s="8">
        <v>80</v>
      </c>
      <c r="WN93" s="8">
        <v>0</v>
      </c>
      <c r="WO93" s="8">
        <v>0</v>
      </c>
      <c r="WP93" s="8">
        <v>0</v>
      </c>
      <c r="WQ93" s="8">
        <v>0</v>
      </c>
      <c r="WR93" s="8">
        <v>0</v>
      </c>
      <c r="WS93" s="8">
        <v>6286</v>
      </c>
      <c r="WT93" s="8">
        <v>6329</v>
      </c>
      <c r="WU93" s="8">
        <v>6555</v>
      </c>
      <c r="WV93" s="8">
        <v>6204</v>
      </c>
      <c r="WW93" s="8">
        <v>6824</v>
      </c>
      <c r="WX93" s="8">
        <v>0</v>
      </c>
      <c r="WY93" s="8">
        <v>0</v>
      </c>
      <c r="WZ93" s="8">
        <v>0</v>
      </c>
      <c r="XA93" s="8">
        <v>0</v>
      </c>
      <c r="XB93" s="8">
        <v>487</v>
      </c>
      <c r="XC93" s="8">
        <v>0</v>
      </c>
      <c r="XD93" s="8">
        <v>0</v>
      </c>
      <c r="XE93" s="8">
        <v>0</v>
      </c>
      <c r="XF93" s="8">
        <v>0</v>
      </c>
      <c r="XG93" s="8">
        <v>0</v>
      </c>
      <c r="XH93" s="8">
        <v>0</v>
      </c>
      <c r="XI93" s="8">
        <v>0</v>
      </c>
      <c r="XJ93" s="8">
        <v>572</v>
      </c>
      <c r="XK93" s="8">
        <v>699</v>
      </c>
      <c r="XL93" s="8">
        <v>892</v>
      </c>
      <c r="XM93" s="8">
        <v>954</v>
      </c>
      <c r="XN93" s="8">
        <v>587</v>
      </c>
      <c r="XO93" s="8">
        <v>-67</v>
      </c>
      <c r="XP93" s="8">
        <v>-119</v>
      </c>
      <c r="XQ93" s="8">
        <v>-130</v>
      </c>
      <c r="XR93" s="8">
        <v>208</v>
      </c>
      <c r="XS93" s="8">
        <v>195</v>
      </c>
      <c r="XT93" s="8">
        <v>196</v>
      </c>
      <c r="XU93" s="8">
        <v>204</v>
      </c>
      <c r="XV93" s="8">
        <v>246</v>
      </c>
      <c r="XW93" s="8">
        <v>16172</v>
      </c>
      <c r="XX93" s="8">
        <v>17292</v>
      </c>
      <c r="XY93" s="8">
        <v>16293</v>
      </c>
      <c r="XZ93" s="8">
        <v>15003</v>
      </c>
      <c r="YA93" s="8" t="s">
        <v>150</v>
      </c>
      <c r="YB93" s="8">
        <v>0</v>
      </c>
      <c r="YC93" s="8">
        <v>1</v>
      </c>
      <c r="YD93" s="8">
        <v>0</v>
      </c>
      <c r="YE93" s="8">
        <v>1</v>
      </c>
      <c r="YF93" s="8">
        <v>1</v>
      </c>
      <c r="YG93" s="8">
        <v>74</v>
      </c>
      <c r="YH93" s="8">
        <v>12</v>
      </c>
      <c r="YI93" s="8">
        <v>1960</v>
      </c>
      <c r="YJ93" s="8">
        <v>3602</v>
      </c>
      <c r="YK93" s="8">
        <v>4246</v>
      </c>
      <c r="YL93" s="8">
        <v>732</v>
      </c>
      <c r="YM93" s="8">
        <v>1109</v>
      </c>
      <c r="YN93" s="8">
        <v>833</v>
      </c>
      <c r="YO93" s="8">
        <v>860</v>
      </c>
      <c r="YP93" s="8">
        <v>952</v>
      </c>
      <c r="YQ93" s="8">
        <v>4162</v>
      </c>
      <c r="YR93" s="8">
        <v>5456</v>
      </c>
      <c r="YS93" s="8">
        <v>5231</v>
      </c>
      <c r="YT93" s="8">
        <v>14280</v>
      </c>
      <c r="YU93" s="8">
        <v>14137</v>
      </c>
      <c r="YV93" s="8">
        <v>2269</v>
      </c>
      <c r="YW93" s="8">
        <v>2365</v>
      </c>
      <c r="YX93" s="8">
        <v>2202</v>
      </c>
      <c r="YY93" s="8">
        <v>2631</v>
      </c>
      <c r="YZ93" s="8">
        <v>2668</v>
      </c>
      <c r="ZA93" s="8">
        <v>6747</v>
      </c>
      <c r="ZB93" s="8">
        <v>6811</v>
      </c>
      <c r="ZC93" s="8">
        <v>6233</v>
      </c>
      <c r="ZD93" s="8">
        <v>5505</v>
      </c>
      <c r="ZE93" s="8">
        <v>6222</v>
      </c>
    </row>
    <row r="94" spans="2:681" x14ac:dyDescent="0.2">
      <c r="B94" s="7">
        <v>321</v>
      </c>
      <c r="C94" s="7">
        <v>89</v>
      </c>
      <c r="D94" s="7" t="s">
        <v>631</v>
      </c>
      <c r="E94" s="7">
        <v>202840</v>
      </c>
      <c r="F94" s="7">
        <v>561.5</v>
      </c>
      <c r="G94" s="8">
        <v>557</v>
      </c>
      <c r="H94" s="8">
        <v>608</v>
      </c>
      <c r="I94" s="8">
        <v>539</v>
      </c>
      <c r="J94" s="8">
        <v>537</v>
      </c>
      <c r="K94" s="8">
        <v>426</v>
      </c>
      <c r="L94" s="8">
        <v>0</v>
      </c>
      <c r="M94" s="8">
        <v>0</v>
      </c>
      <c r="N94" s="8">
        <v>0</v>
      </c>
      <c r="O94" s="8">
        <v>0</v>
      </c>
      <c r="P94" s="8">
        <v>0</v>
      </c>
      <c r="Q94" s="8">
        <v>7586</v>
      </c>
      <c r="R94" s="8">
        <v>7917</v>
      </c>
      <c r="S94" s="8">
        <v>7928</v>
      </c>
      <c r="T94" s="8">
        <v>7663</v>
      </c>
      <c r="U94" s="8">
        <v>8311</v>
      </c>
      <c r="V94" s="8">
        <v>0</v>
      </c>
      <c r="W94" s="8">
        <v>0</v>
      </c>
      <c r="X94" s="8">
        <v>0</v>
      </c>
      <c r="Y94" s="8">
        <v>0</v>
      </c>
      <c r="Z94" s="8">
        <v>0</v>
      </c>
      <c r="AA94" s="8">
        <v>266</v>
      </c>
      <c r="AB94" s="8">
        <v>4</v>
      </c>
      <c r="AC94" s="8">
        <v>40</v>
      </c>
      <c r="AD94" s="8">
        <v>121</v>
      </c>
      <c r="AE94" s="8">
        <v>131</v>
      </c>
      <c r="AF94" s="8">
        <v>435</v>
      </c>
      <c r="AG94" s="8">
        <v>457</v>
      </c>
      <c r="AH94" s="8">
        <v>649</v>
      </c>
      <c r="AI94" s="8">
        <v>588</v>
      </c>
      <c r="AJ94" s="8">
        <v>783</v>
      </c>
      <c r="AK94" s="8">
        <v>1300</v>
      </c>
      <c r="AL94" s="8">
        <v>1171</v>
      </c>
      <c r="AM94" s="8">
        <v>2354</v>
      </c>
      <c r="AN94" s="8">
        <v>2196</v>
      </c>
      <c r="AO94" s="8">
        <v>2429</v>
      </c>
      <c r="AP94" s="8">
        <v>252</v>
      </c>
      <c r="AQ94" s="8">
        <v>52</v>
      </c>
      <c r="AR94" s="8">
        <v>5</v>
      </c>
      <c r="AS94" s="8">
        <v>6</v>
      </c>
      <c r="AT94" s="8">
        <v>4</v>
      </c>
      <c r="AU94" s="8">
        <v>2609</v>
      </c>
      <c r="AV94" s="8">
        <v>507</v>
      </c>
      <c r="AW94" s="8">
        <v>663</v>
      </c>
      <c r="AX94" s="8">
        <v>483</v>
      </c>
      <c r="AY94" s="8">
        <v>523</v>
      </c>
      <c r="AZ94" s="8">
        <v>-45</v>
      </c>
      <c r="BA94" s="8">
        <v>0</v>
      </c>
      <c r="BB94" s="8">
        <v>0</v>
      </c>
      <c r="BC94" s="8">
        <v>0</v>
      </c>
      <c r="BD94" s="8">
        <v>0</v>
      </c>
      <c r="BE94" s="8" t="s">
        <v>150</v>
      </c>
      <c r="BF94" s="8" t="s">
        <v>150</v>
      </c>
      <c r="BG94" s="8" t="s">
        <v>150</v>
      </c>
      <c r="BH94" s="8" t="s">
        <v>150</v>
      </c>
      <c r="BI94" s="8" t="s">
        <v>150</v>
      </c>
      <c r="BJ94" s="8">
        <v>700</v>
      </c>
      <c r="BK94" s="8">
        <v>730</v>
      </c>
      <c r="BL94" s="8">
        <v>852</v>
      </c>
      <c r="BM94" s="8">
        <v>614</v>
      </c>
      <c r="BN94" s="8">
        <v>597</v>
      </c>
      <c r="BO94" s="8">
        <v>810</v>
      </c>
      <c r="BP94" s="8">
        <v>790</v>
      </c>
      <c r="BQ94" s="8">
        <v>965</v>
      </c>
      <c r="BR94" s="8">
        <v>743</v>
      </c>
      <c r="BS94" s="8">
        <v>635</v>
      </c>
      <c r="BT94" s="8">
        <v>0</v>
      </c>
      <c r="BU94" s="8">
        <v>0</v>
      </c>
      <c r="BV94" s="8">
        <v>0</v>
      </c>
      <c r="BW94" s="8">
        <v>0</v>
      </c>
      <c r="BX94" s="8">
        <v>0</v>
      </c>
      <c r="BY94" s="8">
        <v>7</v>
      </c>
      <c r="BZ94" s="8">
        <v>7</v>
      </c>
      <c r="CA94" s="8">
        <v>0</v>
      </c>
      <c r="CB94" s="8">
        <v>0</v>
      </c>
      <c r="CC94" s="8">
        <v>0</v>
      </c>
      <c r="CD94" s="8">
        <v>278</v>
      </c>
      <c r="CE94" s="8">
        <v>270</v>
      </c>
      <c r="CF94" s="8">
        <v>274</v>
      </c>
      <c r="CG94" s="8">
        <v>326</v>
      </c>
      <c r="CH94" s="8">
        <v>303</v>
      </c>
      <c r="CI94" s="8">
        <v>146</v>
      </c>
      <c r="CJ94" s="8">
        <v>491</v>
      </c>
      <c r="CK94" s="8">
        <v>612</v>
      </c>
      <c r="CL94" s="8">
        <v>710</v>
      </c>
      <c r="CM94" s="8">
        <v>937</v>
      </c>
      <c r="CN94" s="8">
        <v>0</v>
      </c>
      <c r="CO94" s="8">
        <v>0</v>
      </c>
      <c r="CP94" s="8">
        <v>0</v>
      </c>
      <c r="CQ94" s="8">
        <v>0</v>
      </c>
      <c r="CR94" s="8">
        <v>0</v>
      </c>
      <c r="CS94" s="8">
        <v>3254</v>
      </c>
      <c r="CT94" s="8">
        <v>3085</v>
      </c>
      <c r="CU94" s="8">
        <v>2647</v>
      </c>
      <c r="CV94" s="8">
        <v>2929</v>
      </c>
      <c r="CW94" s="8">
        <v>0</v>
      </c>
      <c r="CX94" s="8">
        <v>0</v>
      </c>
      <c r="CY94" s="8">
        <v>0</v>
      </c>
      <c r="CZ94" s="8">
        <v>0</v>
      </c>
      <c r="DA94" s="8">
        <v>0</v>
      </c>
      <c r="DB94" s="8">
        <v>0</v>
      </c>
      <c r="DC94" s="8">
        <v>0</v>
      </c>
      <c r="DD94" s="8">
        <v>0</v>
      </c>
      <c r="DE94" s="8">
        <v>0</v>
      </c>
      <c r="DF94" s="8">
        <v>0</v>
      </c>
      <c r="DG94" s="8">
        <v>0</v>
      </c>
      <c r="DH94" s="8" t="s">
        <v>150</v>
      </c>
      <c r="DI94" s="8" t="s">
        <v>150</v>
      </c>
      <c r="DJ94" s="8" t="s">
        <v>150</v>
      </c>
      <c r="DK94" s="8" t="s">
        <v>150</v>
      </c>
      <c r="DL94" s="8" t="s">
        <v>150</v>
      </c>
      <c r="DM94" s="8">
        <v>410</v>
      </c>
      <c r="DN94" s="8">
        <v>164</v>
      </c>
      <c r="DO94" s="8">
        <v>117</v>
      </c>
      <c r="DP94" s="8">
        <v>19</v>
      </c>
      <c r="DQ94" s="8">
        <v>2</v>
      </c>
      <c r="DR94" s="8">
        <v>46</v>
      </c>
      <c r="DS94" s="8">
        <v>54</v>
      </c>
      <c r="DT94" s="8">
        <v>53</v>
      </c>
      <c r="DU94" s="8">
        <v>56</v>
      </c>
      <c r="DV94" s="8">
        <v>9</v>
      </c>
      <c r="DW94" s="8">
        <v>0</v>
      </c>
      <c r="DX94" s="8">
        <v>0</v>
      </c>
      <c r="DY94" s="8">
        <v>0</v>
      </c>
      <c r="DZ94" s="8">
        <v>0</v>
      </c>
      <c r="EA94" s="8">
        <v>0</v>
      </c>
      <c r="EB94" s="8">
        <v>232</v>
      </c>
      <c r="EC94" s="8">
        <v>306</v>
      </c>
      <c r="ED94" s="8">
        <v>417</v>
      </c>
      <c r="EE94" s="8">
        <v>274</v>
      </c>
      <c r="EF94" s="8">
        <v>266</v>
      </c>
      <c r="EG94" s="8">
        <v>193</v>
      </c>
      <c r="EH94" s="8">
        <v>282</v>
      </c>
      <c r="EI94" s="8">
        <v>315</v>
      </c>
      <c r="EJ94" s="8">
        <v>215</v>
      </c>
      <c r="EK94" s="8">
        <v>238</v>
      </c>
      <c r="EL94" s="8">
        <v>131</v>
      </c>
      <c r="EM94" s="8">
        <v>130</v>
      </c>
      <c r="EN94" s="8">
        <v>151</v>
      </c>
      <c r="EO94" s="8">
        <v>163</v>
      </c>
      <c r="EP94" s="8">
        <v>163</v>
      </c>
      <c r="EQ94" s="8">
        <v>1</v>
      </c>
      <c r="ER94" s="8">
        <v>0</v>
      </c>
      <c r="ES94" s="8">
        <v>0</v>
      </c>
      <c r="ET94" s="8">
        <v>0</v>
      </c>
      <c r="EU94" s="8">
        <v>0</v>
      </c>
      <c r="EV94" s="8">
        <v>0</v>
      </c>
      <c r="EW94" s="8">
        <v>0</v>
      </c>
      <c r="EX94" s="8">
        <v>0</v>
      </c>
      <c r="EY94" s="8">
        <v>0</v>
      </c>
      <c r="EZ94" s="8">
        <v>0</v>
      </c>
      <c r="FA94" s="8">
        <v>304</v>
      </c>
      <c r="FB94" s="8">
        <v>282</v>
      </c>
      <c r="FC94" s="8">
        <v>319</v>
      </c>
      <c r="FD94" s="8">
        <v>397</v>
      </c>
      <c r="FE94" s="8">
        <v>315</v>
      </c>
      <c r="FF94" s="8">
        <v>0</v>
      </c>
      <c r="FG94" s="8">
        <v>0</v>
      </c>
      <c r="FH94" s="8">
        <v>0</v>
      </c>
      <c r="FI94" s="8">
        <v>0</v>
      </c>
      <c r="FJ94" s="8">
        <v>0</v>
      </c>
      <c r="FK94" s="8">
        <v>980</v>
      </c>
      <c r="FL94" s="8">
        <v>902</v>
      </c>
      <c r="FM94" s="8">
        <v>741</v>
      </c>
      <c r="FN94" s="8">
        <v>679</v>
      </c>
      <c r="FO94" s="8">
        <v>592</v>
      </c>
      <c r="FP94" s="8">
        <v>27</v>
      </c>
      <c r="FQ94" s="8">
        <v>12</v>
      </c>
      <c r="FR94" s="8">
        <v>12</v>
      </c>
      <c r="FS94" s="8">
        <v>29</v>
      </c>
      <c r="FT94" s="8">
        <v>20</v>
      </c>
      <c r="FU94" s="8">
        <v>672</v>
      </c>
      <c r="FV94" s="8">
        <v>709</v>
      </c>
      <c r="FW94" s="8">
        <v>639</v>
      </c>
      <c r="FX94" s="8">
        <v>638</v>
      </c>
      <c r="FY94" s="8">
        <v>517</v>
      </c>
      <c r="FZ94" s="8">
        <v>1570</v>
      </c>
      <c r="GA94" s="8">
        <v>1742</v>
      </c>
      <c r="GB94" s="8">
        <v>1500</v>
      </c>
      <c r="GC94" s="8">
        <v>1491</v>
      </c>
      <c r="GD94" s="8">
        <v>1229</v>
      </c>
      <c r="GE94" s="8">
        <v>479</v>
      </c>
      <c r="GF94" s="8">
        <v>487</v>
      </c>
      <c r="GG94" s="8">
        <v>411</v>
      </c>
      <c r="GH94" s="8">
        <v>414</v>
      </c>
      <c r="GI94" s="8">
        <v>333</v>
      </c>
      <c r="GJ94" s="8">
        <v>172</v>
      </c>
      <c r="GK94" s="8">
        <v>187</v>
      </c>
      <c r="GL94" s="8">
        <v>163</v>
      </c>
      <c r="GM94" s="8">
        <v>168</v>
      </c>
      <c r="GN94" s="8">
        <v>138</v>
      </c>
      <c r="GO94" s="8">
        <v>127</v>
      </c>
      <c r="GP94" s="8">
        <v>163</v>
      </c>
      <c r="GQ94" s="8">
        <v>44</v>
      </c>
      <c r="GR94" s="8">
        <v>0</v>
      </c>
      <c r="GS94" s="8">
        <v>0</v>
      </c>
      <c r="GT94" s="8">
        <v>0</v>
      </c>
      <c r="GU94" s="8">
        <v>0</v>
      </c>
      <c r="GV94" s="8">
        <v>0</v>
      </c>
      <c r="GW94" s="8">
        <v>0</v>
      </c>
      <c r="GX94" s="8">
        <v>0</v>
      </c>
      <c r="GY94" s="8">
        <v>0</v>
      </c>
      <c r="GZ94" s="8">
        <v>0</v>
      </c>
      <c r="HA94" s="8">
        <v>0</v>
      </c>
      <c r="HB94" s="8">
        <v>0</v>
      </c>
      <c r="HC94" s="8">
        <v>0</v>
      </c>
      <c r="HD94" s="8">
        <v>5</v>
      </c>
      <c r="HE94" s="8">
        <v>4</v>
      </c>
      <c r="HF94" s="8">
        <v>4</v>
      </c>
      <c r="HG94" s="8">
        <v>15</v>
      </c>
      <c r="HH94" s="8">
        <v>5</v>
      </c>
      <c r="HI94" s="8">
        <v>300</v>
      </c>
      <c r="HJ94" s="8">
        <v>326</v>
      </c>
      <c r="HK94" s="8">
        <v>292</v>
      </c>
      <c r="HL94" s="8">
        <v>195</v>
      </c>
      <c r="HM94" s="8">
        <v>402</v>
      </c>
      <c r="HN94" s="8" t="s">
        <v>150</v>
      </c>
      <c r="HO94" s="8" t="s">
        <v>150</v>
      </c>
      <c r="HP94" s="8" t="s">
        <v>150</v>
      </c>
      <c r="HQ94" s="8" t="s">
        <v>150</v>
      </c>
      <c r="HR94" s="8" t="s">
        <v>150</v>
      </c>
      <c r="HS94" s="8">
        <v>17</v>
      </c>
      <c r="HT94" s="8">
        <v>0</v>
      </c>
      <c r="HU94" s="8">
        <v>-1</v>
      </c>
      <c r="HV94" s="8">
        <v>0</v>
      </c>
      <c r="HW94" s="8">
        <v>0</v>
      </c>
      <c r="HX94" s="8">
        <v>0</v>
      </c>
      <c r="HY94" s="8">
        <v>0</v>
      </c>
      <c r="HZ94" s="8">
        <v>0</v>
      </c>
      <c r="IA94" s="8">
        <v>0</v>
      </c>
      <c r="IB94" s="8" t="s">
        <v>150</v>
      </c>
      <c r="IC94" s="8">
        <v>0</v>
      </c>
      <c r="ID94" s="8">
        <v>0</v>
      </c>
      <c r="IE94" s="8">
        <v>0</v>
      </c>
      <c r="IF94" s="8">
        <v>0</v>
      </c>
      <c r="IG94" s="8">
        <v>0</v>
      </c>
      <c r="IH94" s="8">
        <v>360</v>
      </c>
      <c r="II94" s="8">
        <v>369</v>
      </c>
      <c r="IJ94" s="8">
        <v>0</v>
      </c>
      <c r="IK94" s="8">
        <v>0</v>
      </c>
      <c r="IL94" s="8">
        <v>66</v>
      </c>
      <c r="IM94" s="8">
        <v>0</v>
      </c>
      <c r="IN94" s="8">
        <v>0</v>
      </c>
      <c r="IO94" s="8" t="s">
        <v>150</v>
      </c>
      <c r="IP94" s="8" t="s">
        <v>150</v>
      </c>
      <c r="IQ94" s="8" t="s">
        <v>150</v>
      </c>
      <c r="IR94" s="8">
        <v>0</v>
      </c>
      <c r="IS94" s="8">
        <v>0</v>
      </c>
      <c r="IT94" s="8" t="s">
        <v>150</v>
      </c>
      <c r="IU94" s="8" t="s">
        <v>150</v>
      </c>
      <c r="IV94" s="8" t="s">
        <v>150</v>
      </c>
      <c r="IW94" s="8">
        <v>0</v>
      </c>
      <c r="IX94" s="8">
        <v>0</v>
      </c>
      <c r="IY94" s="8">
        <v>0</v>
      </c>
      <c r="IZ94" s="8">
        <v>0</v>
      </c>
      <c r="JA94" s="8">
        <v>0</v>
      </c>
      <c r="JB94" s="8">
        <v>120</v>
      </c>
      <c r="JC94" s="8">
        <v>135</v>
      </c>
      <c r="JD94" s="8">
        <v>205</v>
      </c>
      <c r="JE94" s="8">
        <v>209</v>
      </c>
      <c r="JF94" s="8">
        <v>304</v>
      </c>
      <c r="JG94" s="8">
        <v>0</v>
      </c>
      <c r="JH94" s="8">
        <v>0</v>
      </c>
      <c r="JI94" s="8">
        <v>0</v>
      </c>
      <c r="JJ94" s="8">
        <v>0</v>
      </c>
      <c r="JK94" s="8">
        <v>0</v>
      </c>
      <c r="JL94" s="8">
        <v>273</v>
      </c>
      <c r="JM94" s="8">
        <v>351</v>
      </c>
      <c r="JN94" s="8">
        <v>419</v>
      </c>
      <c r="JO94" s="8">
        <v>409</v>
      </c>
      <c r="JP94" s="8">
        <v>395</v>
      </c>
      <c r="JQ94" s="8">
        <v>77</v>
      </c>
      <c r="JR94" s="8">
        <v>76</v>
      </c>
      <c r="JS94" s="8">
        <v>104</v>
      </c>
      <c r="JT94" s="8">
        <v>92</v>
      </c>
      <c r="JU94" s="8">
        <v>127</v>
      </c>
      <c r="JV94" s="8">
        <v>705</v>
      </c>
      <c r="JW94" s="8">
        <v>598</v>
      </c>
      <c r="JX94" s="8">
        <v>510</v>
      </c>
      <c r="JY94" s="8">
        <v>203</v>
      </c>
      <c r="JZ94" s="8">
        <v>619</v>
      </c>
      <c r="KA94" s="8">
        <v>4</v>
      </c>
      <c r="KB94" s="8">
        <v>5</v>
      </c>
      <c r="KC94" s="8">
        <v>8</v>
      </c>
      <c r="KD94" s="8">
        <v>7</v>
      </c>
      <c r="KE94" s="8">
        <v>9</v>
      </c>
      <c r="KF94" s="8">
        <v>0</v>
      </c>
      <c r="KG94" s="8">
        <v>0</v>
      </c>
      <c r="KH94" s="8">
        <v>0</v>
      </c>
      <c r="KI94" s="8">
        <v>0</v>
      </c>
      <c r="KJ94" s="8" t="s">
        <v>150</v>
      </c>
      <c r="KK94" s="8">
        <v>0</v>
      </c>
      <c r="KL94" s="8">
        <v>0</v>
      </c>
      <c r="KM94" s="8">
        <v>0</v>
      </c>
      <c r="KN94" s="8">
        <v>0</v>
      </c>
      <c r="KO94" s="8" t="s">
        <v>150</v>
      </c>
      <c r="KP94" s="8">
        <v>0</v>
      </c>
      <c r="KQ94" s="8">
        <v>0</v>
      </c>
      <c r="KR94" s="8">
        <v>0</v>
      </c>
      <c r="KS94" s="8">
        <v>0</v>
      </c>
      <c r="KT94" s="8">
        <v>0</v>
      </c>
      <c r="KU94" s="8">
        <v>372</v>
      </c>
      <c r="KV94" s="8">
        <v>323</v>
      </c>
      <c r="KW94" s="8">
        <v>275</v>
      </c>
      <c r="KX94" s="8">
        <v>109</v>
      </c>
      <c r="KY94" s="8">
        <v>341</v>
      </c>
      <c r="KZ94" s="8">
        <v>0</v>
      </c>
      <c r="LA94" s="8">
        <v>0</v>
      </c>
      <c r="LB94" s="8">
        <v>0</v>
      </c>
      <c r="LC94" s="8">
        <v>0</v>
      </c>
      <c r="LD94" s="8">
        <v>0</v>
      </c>
      <c r="LE94" s="8">
        <v>112</v>
      </c>
      <c r="LF94" s="8">
        <v>151</v>
      </c>
      <c r="LG94" s="8">
        <v>92</v>
      </c>
      <c r="LH94" s="8">
        <v>18</v>
      </c>
      <c r="LI94" s="8">
        <v>4</v>
      </c>
      <c r="LJ94" s="8">
        <v>0</v>
      </c>
      <c r="LK94" s="8">
        <v>0</v>
      </c>
      <c r="LL94" s="8" t="s">
        <v>150</v>
      </c>
      <c r="LM94" s="8" t="s">
        <v>150</v>
      </c>
      <c r="LN94" s="8" t="s">
        <v>150</v>
      </c>
      <c r="LO94" s="8">
        <v>0</v>
      </c>
      <c r="LP94" s="8">
        <v>0</v>
      </c>
      <c r="LQ94" s="8">
        <v>0</v>
      </c>
      <c r="LR94" s="8">
        <v>0</v>
      </c>
      <c r="LS94" s="8">
        <v>0</v>
      </c>
      <c r="LT94" s="8">
        <v>6</v>
      </c>
      <c r="LU94" s="8">
        <v>0</v>
      </c>
      <c r="LV94" s="8">
        <v>0</v>
      </c>
      <c r="LW94" s="8">
        <v>0</v>
      </c>
      <c r="LX94" s="8">
        <v>0</v>
      </c>
      <c r="LY94" s="8">
        <v>1851</v>
      </c>
      <c r="LZ94" s="8">
        <v>1874</v>
      </c>
      <c r="MA94" s="8">
        <v>1705</v>
      </c>
      <c r="MB94" s="8">
        <v>1597</v>
      </c>
      <c r="MC94" s="8">
        <v>1525</v>
      </c>
      <c r="MD94" s="8">
        <v>667</v>
      </c>
      <c r="ME94" s="8">
        <v>627</v>
      </c>
      <c r="MF94" s="8">
        <v>602</v>
      </c>
      <c r="MG94" s="8">
        <v>512</v>
      </c>
      <c r="MH94" s="8">
        <v>713</v>
      </c>
      <c r="MI94" s="8">
        <v>239</v>
      </c>
      <c r="MJ94" s="8">
        <v>231</v>
      </c>
      <c r="MK94" s="8">
        <v>291</v>
      </c>
      <c r="ML94" s="8">
        <v>289</v>
      </c>
      <c r="MM94" s="8">
        <v>308</v>
      </c>
      <c r="MN94" s="8">
        <v>83</v>
      </c>
      <c r="MO94" s="8">
        <v>70</v>
      </c>
      <c r="MP94" s="8">
        <v>49</v>
      </c>
      <c r="MQ94" s="8">
        <v>52</v>
      </c>
      <c r="MR94" s="8">
        <v>42</v>
      </c>
      <c r="MS94" s="8">
        <v>0</v>
      </c>
      <c r="MT94" s="8">
        <v>0</v>
      </c>
      <c r="MU94" s="8">
        <v>0</v>
      </c>
      <c r="MV94" s="8">
        <v>0</v>
      </c>
      <c r="MW94" s="8">
        <v>0</v>
      </c>
      <c r="MX94" s="8">
        <v>0</v>
      </c>
      <c r="MY94" s="8">
        <v>0</v>
      </c>
      <c r="MZ94" s="8" t="s">
        <v>150</v>
      </c>
      <c r="NA94" s="8" t="s">
        <v>150</v>
      </c>
      <c r="NB94" s="8" t="s">
        <v>150</v>
      </c>
      <c r="NC94" s="8">
        <v>165</v>
      </c>
      <c r="ND94" s="8">
        <v>46</v>
      </c>
      <c r="NE94" s="8">
        <v>44</v>
      </c>
      <c r="NF94" s="8">
        <v>14</v>
      </c>
      <c r="NG94" s="8">
        <v>0</v>
      </c>
      <c r="NH94" s="8">
        <v>0</v>
      </c>
      <c r="NI94" s="8">
        <v>0</v>
      </c>
      <c r="NJ94" s="8">
        <v>0</v>
      </c>
      <c r="NK94" s="8">
        <v>0</v>
      </c>
      <c r="NL94" s="8">
        <v>0</v>
      </c>
      <c r="NM94" s="8">
        <v>0</v>
      </c>
      <c r="NN94" s="8">
        <v>0</v>
      </c>
      <c r="NO94" s="8">
        <v>0</v>
      </c>
      <c r="NP94" s="8">
        <v>0</v>
      </c>
      <c r="NQ94" s="8">
        <v>0</v>
      </c>
      <c r="NR94" s="8">
        <v>367</v>
      </c>
      <c r="NS94" s="8">
        <v>410</v>
      </c>
      <c r="NT94" s="8">
        <v>334</v>
      </c>
      <c r="NU94" s="8">
        <v>485</v>
      </c>
      <c r="NV94" s="8">
        <v>659</v>
      </c>
      <c r="NW94" s="8">
        <v>0</v>
      </c>
      <c r="NX94" s="8">
        <v>0</v>
      </c>
      <c r="NY94" s="8">
        <v>0</v>
      </c>
      <c r="NZ94" s="8">
        <v>0</v>
      </c>
      <c r="OA94" s="8">
        <v>0</v>
      </c>
      <c r="OB94" s="8">
        <v>757</v>
      </c>
      <c r="OC94" s="8">
        <v>682</v>
      </c>
      <c r="OD94" s="8">
        <v>690</v>
      </c>
      <c r="OE94" s="8">
        <v>667</v>
      </c>
      <c r="OF94" s="8">
        <v>682</v>
      </c>
      <c r="OG94" s="8">
        <v>5</v>
      </c>
      <c r="OH94" s="8">
        <v>1</v>
      </c>
      <c r="OI94" s="8">
        <v>45</v>
      </c>
      <c r="OJ94" s="8">
        <v>13</v>
      </c>
      <c r="OK94" s="8">
        <v>9</v>
      </c>
      <c r="OL94" s="8">
        <v>0</v>
      </c>
      <c r="OM94" s="8">
        <v>0</v>
      </c>
      <c r="ON94" s="8">
        <v>16</v>
      </c>
      <c r="OO94" s="8">
        <v>6</v>
      </c>
      <c r="OP94" s="8">
        <v>0</v>
      </c>
      <c r="OQ94" s="8">
        <v>79</v>
      </c>
      <c r="OR94" s="8">
        <v>78</v>
      </c>
      <c r="OS94" s="8">
        <v>77</v>
      </c>
      <c r="OT94" s="8">
        <v>0</v>
      </c>
      <c r="OU94" s="8">
        <v>88</v>
      </c>
      <c r="OV94" s="8">
        <v>0</v>
      </c>
      <c r="OW94" s="8">
        <v>0</v>
      </c>
      <c r="OX94" s="8">
        <v>0</v>
      </c>
      <c r="OY94" s="8">
        <v>0</v>
      </c>
      <c r="OZ94" s="8">
        <v>0</v>
      </c>
      <c r="PA94" s="8">
        <v>1302</v>
      </c>
      <c r="PB94" s="8">
        <v>1725</v>
      </c>
      <c r="PC94" s="8">
        <v>2179</v>
      </c>
      <c r="PD94" s="8">
        <v>2077</v>
      </c>
      <c r="PE94" s="8">
        <v>1967</v>
      </c>
      <c r="PF94" s="8">
        <v>0</v>
      </c>
      <c r="PG94" s="8">
        <v>0</v>
      </c>
      <c r="PH94" s="8">
        <v>0</v>
      </c>
      <c r="PI94" s="8">
        <v>0</v>
      </c>
      <c r="PJ94" s="8">
        <v>0</v>
      </c>
      <c r="PK94" s="8">
        <v>204</v>
      </c>
      <c r="PL94" s="8">
        <v>239</v>
      </c>
      <c r="PM94" s="8">
        <v>334</v>
      </c>
      <c r="PN94" s="8">
        <v>329</v>
      </c>
      <c r="PO94" s="8">
        <v>498</v>
      </c>
      <c r="PP94" s="8">
        <v>667</v>
      </c>
      <c r="PQ94" s="8">
        <v>637</v>
      </c>
      <c r="PR94" s="8">
        <v>883</v>
      </c>
      <c r="PS94" s="8">
        <v>705</v>
      </c>
      <c r="PT94" s="8">
        <v>771</v>
      </c>
      <c r="PU94" s="8">
        <v>572</v>
      </c>
      <c r="PV94" s="8">
        <v>395</v>
      </c>
      <c r="PW94" s="8">
        <v>497</v>
      </c>
      <c r="PX94" s="8">
        <v>410</v>
      </c>
      <c r="PY94" s="8">
        <v>444</v>
      </c>
      <c r="PZ94" s="8">
        <v>622</v>
      </c>
      <c r="QA94" s="8">
        <v>582</v>
      </c>
      <c r="QB94" s="8">
        <v>646</v>
      </c>
      <c r="QC94" s="8">
        <v>509</v>
      </c>
      <c r="QD94" s="8">
        <v>630</v>
      </c>
      <c r="QE94" s="8">
        <v>0</v>
      </c>
      <c r="QF94" s="8">
        <v>0</v>
      </c>
      <c r="QG94" s="8">
        <v>0</v>
      </c>
      <c r="QH94" s="8">
        <v>0</v>
      </c>
      <c r="QI94" s="8">
        <v>0</v>
      </c>
      <c r="QJ94" s="8">
        <v>1674</v>
      </c>
      <c r="QK94" s="8">
        <v>1969</v>
      </c>
      <c r="QL94" s="8">
        <v>1962</v>
      </c>
      <c r="QM94" s="8">
        <v>2376</v>
      </c>
      <c r="QN94" s="8">
        <v>2389</v>
      </c>
      <c r="QO94" s="8">
        <v>0</v>
      </c>
      <c r="QP94" s="8">
        <v>0</v>
      </c>
      <c r="QQ94" s="8">
        <v>0</v>
      </c>
      <c r="QR94" s="8">
        <v>0</v>
      </c>
      <c r="QS94" s="8">
        <v>0</v>
      </c>
      <c r="QT94" s="8">
        <v>8</v>
      </c>
      <c r="QU94" s="8">
        <v>0</v>
      </c>
      <c r="QV94" s="8">
        <v>0</v>
      </c>
      <c r="QW94" s="8">
        <v>0</v>
      </c>
      <c r="QX94" s="8">
        <v>0</v>
      </c>
      <c r="QY94" s="8">
        <v>0</v>
      </c>
      <c r="QZ94" s="8">
        <v>0</v>
      </c>
      <c r="RA94" s="8">
        <v>0</v>
      </c>
      <c r="RB94" s="8">
        <v>0</v>
      </c>
      <c r="RC94" s="8">
        <v>0</v>
      </c>
      <c r="RD94" s="8">
        <v>0</v>
      </c>
      <c r="RE94" s="8" t="s">
        <v>150</v>
      </c>
      <c r="RF94" s="8" t="s">
        <v>150</v>
      </c>
      <c r="RG94" s="8" t="s">
        <v>150</v>
      </c>
      <c r="RH94" s="8" t="s">
        <v>150</v>
      </c>
      <c r="RI94" s="8">
        <v>0</v>
      </c>
      <c r="RJ94" s="8">
        <v>0</v>
      </c>
      <c r="RK94" s="8">
        <v>0</v>
      </c>
      <c r="RL94" s="8">
        <v>0</v>
      </c>
      <c r="RM94" s="8" t="s">
        <v>150</v>
      </c>
      <c r="RN94" s="8">
        <v>25</v>
      </c>
      <c r="RO94" s="8">
        <v>0</v>
      </c>
      <c r="RP94" s="8">
        <v>0</v>
      </c>
      <c r="RQ94" s="8">
        <v>0</v>
      </c>
      <c r="RR94" s="8">
        <v>0</v>
      </c>
      <c r="RS94" s="8">
        <v>132</v>
      </c>
      <c r="RT94" s="8">
        <v>0</v>
      </c>
      <c r="RU94" s="8">
        <v>0</v>
      </c>
      <c r="RV94" s="8">
        <v>0</v>
      </c>
      <c r="RW94" s="8">
        <v>0</v>
      </c>
      <c r="RX94" s="8">
        <v>900</v>
      </c>
      <c r="RY94" s="8">
        <v>921</v>
      </c>
      <c r="RZ94" s="8">
        <v>981</v>
      </c>
      <c r="SA94" s="8">
        <v>995</v>
      </c>
      <c r="SB94" s="8">
        <v>1358</v>
      </c>
      <c r="SC94" s="8">
        <v>0</v>
      </c>
      <c r="SD94" s="8">
        <v>0</v>
      </c>
      <c r="SE94" s="8">
        <v>31</v>
      </c>
      <c r="SF94" s="8">
        <v>12</v>
      </c>
      <c r="SG94" s="8">
        <v>159</v>
      </c>
      <c r="SH94" s="8">
        <v>487</v>
      </c>
      <c r="SI94" s="8">
        <v>632</v>
      </c>
      <c r="SJ94" s="8">
        <v>657</v>
      </c>
      <c r="SK94" s="8">
        <v>550</v>
      </c>
      <c r="SL94" s="8">
        <v>655</v>
      </c>
      <c r="SM94" s="8">
        <v>0</v>
      </c>
      <c r="SN94" s="8">
        <v>0</v>
      </c>
      <c r="SO94" s="8">
        <v>0</v>
      </c>
      <c r="SP94" s="8">
        <v>0</v>
      </c>
      <c r="SQ94" s="8">
        <v>0</v>
      </c>
      <c r="SR94" s="8">
        <v>74</v>
      </c>
      <c r="SS94" s="8">
        <v>75</v>
      </c>
      <c r="ST94" s="8">
        <v>121</v>
      </c>
      <c r="SU94" s="8">
        <v>120</v>
      </c>
      <c r="SV94" s="8">
        <v>196</v>
      </c>
      <c r="SW94" s="8">
        <v>3638</v>
      </c>
      <c r="SX94" s="8">
        <v>6032</v>
      </c>
      <c r="SY94" s="8">
        <v>5555</v>
      </c>
      <c r="SZ94" s="8">
        <v>7174</v>
      </c>
      <c r="TA94" s="8">
        <v>6548</v>
      </c>
      <c r="TB94" s="8">
        <v>2378</v>
      </c>
      <c r="TC94" s="8">
        <v>2417</v>
      </c>
      <c r="TD94" s="8">
        <v>2914</v>
      </c>
      <c r="TE94" s="8">
        <v>1495</v>
      </c>
      <c r="TF94" s="8">
        <v>1804</v>
      </c>
      <c r="TG94" s="8">
        <v>0</v>
      </c>
      <c r="TH94" s="8">
        <v>0</v>
      </c>
      <c r="TI94" s="8">
        <v>0</v>
      </c>
      <c r="TJ94" s="8">
        <v>0</v>
      </c>
      <c r="TK94" s="8">
        <v>0</v>
      </c>
      <c r="TL94" s="8">
        <v>0</v>
      </c>
      <c r="TM94" s="8">
        <v>0</v>
      </c>
      <c r="TN94" s="8">
        <v>122</v>
      </c>
      <c r="TO94" s="8">
        <v>116</v>
      </c>
      <c r="TP94" s="8">
        <v>125</v>
      </c>
      <c r="TQ94" s="8">
        <v>157</v>
      </c>
      <c r="TR94" s="8">
        <v>161</v>
      </c>
      <c r="TS94" s="8">
        <v>94</v>
      </c>
      <c r="TT94" s="8">
        <v>82</v>
      </c>
      <c r="TU94" s="8">
        <v>84</v>
      </c>
      <c r="TV94" s="8">
        <v>0</v>
      </c>
      <c r="TW94" s="8">
        <v>0</v>
      </c>
      <c r="TX94" s="8">
        <v>0</v>
      </c>
      <c r="TY94" s="8">
        <v>0</v>
      </c>
      <c r="TZ94" s="8">
        <v>0</v>
      </c>
      <c r="UA94" s="8">
        <v>5181</v>
      </c>
      <c r="UB94" s="8">
        <v>4374</v>
      </c>
      <c r="UC94" s="8">
        <v>4580</v>
      </c>
      <c r="UD94" s="8">
        <v>4829</v>
      </c>
      <c r="UE94" s="8">
        <v>4388</v>
      </c>
      <c r="UF94" s="8">
        <v>0</v>
      </c>
      <c r="UG94" s="8">
        <v>0</v>
      </c>
      <c r="UH94" s="8">
        <v>0</v>
      </c>
      <c r="UI94" s="8">
        <v>0</v>
      </c>
      <c r="UJ94" s="8">
        <v>0</v>
      </c>
      <c r="UK94" s="8">
        <v>126</v>
      </c>
      <c r="UL94" s="8">
        <v>141</v>
      </c>
      <c r="UM94" s="8">
        <v>228</v>
      </c>
      <c r="UN94" s="8">
        <v>238</v>
      </c>
      <c r="UO94" s="8">
        <v>346</v>
      </c>
      <c r="UP94" s="8">
        <v>0</v>
      </c>
      <c r="UQ94" s="8">
        <v>0</v>
      </c>
      <c r="UR94" s="8">
        <v>39</v>
      </c>
      <c r="US94" s="8">
        <v>15</v>
      </c>
      <c r="UT94" s="8">
        <v>0</v>
      </c>
      <c r="UU94" s="8">
        <v>0</v>
      </c>
      <c r="UV94" s="8">
        <v>0</v>
      </c>
      <c r="UW94" s="8">
        <v>0</v>
      </c>
      <c r="UX94" s="8">
        <v>0</v>
      </c>
      <c r="UY94" s="8">
        <v>0</v>
      </c>
      <c r="UZ94" s="8">
        <v>0</v>
      </c>
      <c r="VA94" s="8">
        <v>0</v>
      </c>
      <c r="VB94" s="8">
        <v>0</v>
      </c>
      <c r="VC94" s="8">
        <v>0</v>
      </c>
      <c r="VD94" s="8">
        <v>0</v>
      </c>
      <c r="VE94" s="8">
        <v>0</v>
      </c>
      <c r="VF94" s="8">
        <v>0</v>
      </c>
      <c r="VG94" s="8">
        <v>0</v>
      </c>
      <c r="VH94" s="8">
        <v>0</v>
      </c>
      <c r="VI94" s="8">
        <v>0</v>
      </c>
      <c r="VJ94" s="8">
        <v>1836</v>
      </c>
      <c r="VK94" s="8">
        <v>1628</v>
      </c>
      <c r="VL94" s="8">
        <v>2098</v>
      </c>
      <c r="VM94" s="8">
        <v>1831</v>
      </c>
      <c r="VN94" s="8">
        <v>2065</v>
      </c>
      <c r="VO94" s="8">
        <v>472</v>
      </c>
      <c r="VP94" s="8">
        <v>776</v>
      </c>
      <c r="VQ94" s="8">
        <v>79</v>
      </c>
      <c r="VR94" s="8">
        <v>0</v>
      </c>
      <c r="VS94" s="8">
        <v>0</v>
      </c>
      <c r="VT94" s="8">
        <v>66</v>
      </c>
      <c r="VU94" s="8">
        <v>76</v>
      </c>
      <c r="VV94" s="8">
        <v>57</v>
      </c>
      <c r="VW94" s="8">
        <v>51</v>
      </c>
      <c r="VX94" s="8">
        <v>46</v>
      </c>
      <c r="VY94" s="8">
        <v>0</v>
      </c>
      <c r="VZ94" s="8">
        <v>0</v>
      </c>
      <c r="WA94" s="8">
        <v>0</v>
      </c>
      <c r="WB94" s="8">
        <v>0</v>
      </c>
      <c r="WC94" s="8">
        <v>0</v>
      </c>
      <c r="WD94" s="8">
        <v>0</v>
      </c>
      <c r="WE94" s="8">
        <v>0</v>
      </c>
      <c r="WF94" s="8">
        <v>0</v>
      </c>
      <c r="WG94" s="8">
        <v>0</v>
      </c>
      <c r="WH94" s="8">
        <v>0</v>
      </c>
      <c r="WI94" s="8">
        <v>58</v>
      </c>
      <c r="WJ94" s="8">
        <v>58</v>
      </c>
      <c r="WK94" s="8">
        <v>68</v>
      </c>
      <c r="WL94" s="8">
        <v>53</v>
      </c>
      <c r="WM94" s="8">
        <v>82</v>
      </c>
      <c r="WN94" s="8">
        <v>0</v>
      </c>
      <c r="WO94" s="8">
        <v>0</v>
      </c>
      <c r="WP94" s="8">
        <v>0</v>
      </c>
      <c r="WQ94" s="8">
        <v>0</v>
      </c>
      <c r="WR94" s="8">
        <v>0</v>
      </c>
      <c r="WS94" s="8">
        <v>234</v>
      </c>
      <c r="WT94" s="8">
        <v>3</v>
      </c>
      <c r="WU94" s="8">
        <v>25</v>
      </c>
      <c r="WV94" s="8">
        <v>77</v>
      </c>
      <c r="WW94" s="8">
        <v>89</v>
      </c>
      <c r="WX94" s="8">
        <v>5</v>
      </c>
      <c r="WY94" s="8">
        <v>8</v>
      </c>
      <c r="WZ94" s="8">
        <v>4</v>
      </c>
      <c r="XA94" s="8">
        <v>4</v>
      </c>
      <c r="XB94" s="8">
        <v>4</v>
      </c>
      <c r="XC94" s="8">
        <v>0</v>
      </c>
      <c r="XD94" s="8">
        <v>0</v>
      </c>
      <c r="XE94" s="8">
        <v>0</v>
      </c>
      <c r="XF94" s="8">
        <v>0</v>
      </c>
      <c r="XG94" s="8">
        <v>0</v>
      </c>
      <c r="XH94" s="8">
        <v>0</v>
      </c>
      <c r="XI94" s="8">
        <v>0</v>
      </c>
      <c r="XJ94" s="8">
        <v>0</v>
      </c>
      <c r="XK94" s="8">
        <v>0</v>
      </c>
      <c r="XL94" s="8">
        <v>0</v>
      </c>
      <c r="XM94" s="8">
        <v>0</v>
      </c>
      <c r="XN94" s="8">
        <v>0</v>
      </c>
      <c r="XO94" s="8">
        <v>0</v>
      </c>
      <c r="XP94" s="8">
        <v>0</v>
      </c>
      <c r="XQ94" s="8">
        <v>0</v>
      </c>
      <c r="XR94" s="8">
        <v>0</v>
      </c>
      <c r="XS94" s="8">
        <v>0</v>
      </c>
      <c r="XT94" s="8">
        <v>0</v>
      </c>
      <c r="XU94" s="8">
        <v>0</v>
      </c>
      <c r="XV94" s="8">
        <v>0</v>
      </c>
      <c r="XW94" s="8">
        <v>0</v>
      </c>
      <c r="XX94" s="8">
        <v>0</v>
      </c>
      <c r="XY94" s="8">
        <v>0</v>
      </c>
      <c r="XZ94" s="8">
        <v>0</v>
      </c>
      <c r="YA94" s="8" t="s">
        <v>150</v>
      </c>
      <c r="YB94" s="8">
        <v>77</v>
      </c>
      <c r="YC94" s="8">
        <v>87</v>
      </c>
      <c r="YD94" s="8">
        <v>80</v>
      </c>
      <c r="YE94" s="8">
        <v>81</v>
      </c>
      <c r="YF94" s="8">
        <v>58</v>
      </c>
      <c r="YG94" s="8">
        <v>184</v>
      </c>
      <c r="YH94" s="8">
        <v>206</v>
      </c>
      <c r="YI94" s="8">
        <v>117</v>
      </c>
      <c r="YJ94" s="8">
        <v>0</v>
      </c>
      <c r="YK94" s="8">
        <v>0</v>
      </c>
      <c r="YL94" s="8">
        <v>12</v>
      </c>
      <c r="YM94" s="8">
        <v>14</v>
      </c>
      <c r="YN94" s="8">
        <v>19</v>
      </c>
      <c r="YO94" s="8">
        <v>19</v>
      </c>
      <c r="YP94" s="8">
        <v>25</v>
      </c>
      <c r="YQ94" s="8">
        <v>0</v>
      </c>
      <c r="YR94" s="8">
        <v>0</v>
      </c>
      <c r="YS94" s="8">
        <v>0</v>
      </c>
      <c r="YT94" s="8">
        <v>0</v>
      </c>
      <c r="YU94" s="8">
        <v>0</v>
      </c>
      <c r="YV94" s="8">
        <v>0</v>
      </c>
      <c r="YW94" s="8">
        <v>0</v>
      </c>
      <c r="YX94" s="8">
        <v>0</v>
      </c>
      <c r="YY94" s="8">
        <v>0</v>
      </c>
      <c r="YZ94" s="8">
        <v>0</v>
      </c>
      <c r="ZA94" s="8">
        <v>0</v>
      </c>
      <c r="ZB94" s="8">
        <v>0</v>
      </c>
      <c r="ZC94" s="8">
        <v>0</v>
      </c>
      <c r="ZD94" s="8">
        <v>0</v>
      </c>
      <c r="ZE94" s="8">
        <v>0</v>
      </c>
    </row>
    <row r="95" spans="2:681" x14ac:dyDescent="0.2">
      <c r="B95" s="7">
        <v>321</v>
      </c>
      <c r="C95" s="7">
        <v>90</v>
      </c>
      <c r="D95" s="7" t="s">
        <v>632</v>
      </c>
      <c r="E95" s="7">
        <v>202841</v>
      </c>
      <c r="F95" s="7">
        <v>561.6</v>
      </c>
      <c r="G95" s="8">
        <v>0</v>
      </c>
      <c r="H95" s="8">
        <v>0</v>
      </c>
      <c r="I95" s="8">
        <v>3</v>
      </c>
      <c r="J95" s="8">
        <v>0</v>
      </c>
      <c r="K95" s="8">
        <v>3</v>
      </c>
      <c r="L95" s="8">
        <v>0</v>
      </c>
      <c r="M95" s="8">
        <v>0</v>
      </c>
      <c r="N95" s="8">
        <v>0</v>
      </c>
      <c r="O95" s="8">
        <v>0</v>
      </c>
      <c r="P95" s="8">
        <v>0</v>
      </c>
      <c r="Q95" s="8">
        <v>0</v>
      </c>
      <c r="R95" s="8">
        <v>0</v>
      </c>
      <c r="S95" s="8">
        <v>0</v>
      </c>
      <c r="T95" s="8">
        <v>0</v>
      </c>
      <c r="U95" s="8">
        <v>0</v>
      </c>
      <c r="V95" s="8">
        <v>0</v>
      </c>
      <c r="W95" s="8">
        <v>0</v>
      </c>
      <c r="X95" s="8">
        <v>0</v>
      </c>
      <c r="Y95" s="8">
        <v>0</v>
      </c>
      <c r="Z95" s="8">
        <v>0</v>
      </c>
      <c r="AA95" s="8">
        <v>0</v>
      </c>
      <c r="AB95" s="8">
        <v>218</v>
      </c>
      <c r="AC95" s="8">
        <v>175</v>
      </c>
      <c r="AD95" s="8">
        <v>0</v>
      </c>
      <c r="AE95" s="8">
        <v>0</v>
      </c>
      <c r="AF95" s="8">
        <v>0</v>
      </c>
      <c r="AG95" s="8">
        <v>0</v>
      </c>
      <c r="AH95" s="8">
        <v>0</v>
      </c>
      <c r="AI95" s="8">
        <v>0</v>
      </c>
      <c r="AJ95" s="8">
        <v>0</v>
      </c>
      <c r="AK95" s="8">
        <v>81</v>
      </c>
      <c r="AL95" s="8">
        <v>9</v>
      </c>
      <c r="AM95" s="8">
        <v>3</v>
      </c>
      <c r="AN95" s="8">
        <v>0</v>
      </c>
      <c r="AO95" s="8">
        <v>1</v>
      </c>
      <c r="AP95" s="8">
        <v>0</v>
      </c>
      <c r="AQ95" s="8">
        <v>0</v>
      </c>
      <c r="AR95" s="8">
        <v>0</v>
      </c>
      <c r="AS95" s="8">
        <v>0</v>
      </c>
      <c r="AT95" s="8">
        <v>0</v>
      </c>
      <c r="AU95" s="8">
        <v>0</v>
      </c>
      <c r="AV95" s="8">
        <v>0</v>
      </c>
      <c r="AW95" s="8">
        <v>0</v>
      </c>
      <c r="AX95" s="8">
        <v>1</v>
      </c>
      <c r="AY95" s="8">
        <v>0</v>
      </c>
      <c r="AZ95" s="8">
        <v>-5</v>
      </c>
      <c r="BA95" s="8">
        <v>0</v>
      </c>
      <c r="BB95" s="8">
        <v>0</v>
      </c>
      <c r="BC95" s="8">
        <v>146</v>
      </c>
      <c r="BD95" s="8">
        <v>-68</v>
      </c>
      <c r="BE95" s="8" t="s">
        <v>150</v>
      </c>
      <c r="BF95" s="8" t="s">
        <v>150</v>
      </c>
      <c r="BG95" s="8" t="s">
        <v>150</v>
      </c>
      <c r="BH95" s="8" t="s">
        <v>150</v>
      </c>
      <c r="BI95" s="8" t="s">
        <v>150</v>
      </c>
      <c r="BJ95" s="8">
        <v>0</v>
      </c>
      <c r="BK95" s="8">
        <v>3</v>
      </c>
      <c r="BL95" s="8">
        <v>34</v>
      </c>
      <c r="BM95" s="8">
        <v>99</v>
      </c>
      <c r="BN95" s="8">
        <v>0</v>
      </c>
      <c r="BO95" s="8">
        <v>15</v>
      </c>
      <c r="BP95" s="8">
        <v>0</v>
      </c>
      <c r="BQ95" s="8">
        <v>1</v>
      </c>
      <c r="BR95" s="8">
        <v>79</v>
      </c>
      <c r="BS95" s="8">
        <v>5</v>
      </c>
      <c r="BT95" s="8">
        <v>0</v>
      </c>
      <c r="BU95" s="8">
        <v>0</v>
      </c>
      <c r="BV95" s="8">
        <v>0</v>
      </c>
      <c r="BW95" s="8">
        <v>0</v>
      </c>
      <c r="BX95" s="8">
        <v>0</v>
      </c>
      <c r="BY95" s="8">
        <v>60</v>
      </c>
      <c r="BZ95" s="8">
        <v>11</v>
      </c>
      <c r="CA95" s="8">
        <v>13</v>
      </c>
      <c r="CB95" s="8">
        <v>2</v>
      </c>
      <c r="CC95" s="8">
        <v>525</v>
      </c>
      <c r="CD95" s="8">
        <v>0</v>
      </c>
      <c r="CE95" s="8">
        <v>0</v>
      </c>
      <c r="CF95" s="8">
        <v>1</v>
      </c>
      <c r="CG95" s="8">
        <v>152</v>
      </c>
      <c r="CH95" s="8">
        <v>7</v>
      </c>
      <c r="CI95" s="8">
        <v>-10</v>
      </c>
      <c r="CJ95" s="8">
        <v>-4</v>
      </c>
      <c r="CK95" s="8">
        <v>0</v>
      </c>
      <c r="CL95" s="8">
        <v>0</v>
      </c>
      <c r="CM95" s="8">
        <v>0</v>
      </c>
      <c r="CN95" s="8">
        <v>-16</v>
      </c>
      <c r="CO95" s="8">
        <v>5</v>
      </c>
      <c r="CP95" s="8">
        <v>11</v>
      </c>
      <c r="CQ95" s="8">
        <v>0</v>
      </c>
      <c r="CR95" s="8">
        <v>0</v>
      </c>
      <c r="CS95" s="8">
        <v>12</v>
      </c>
      <c r="CT95" s="8">
        <v>18</v>
      </c>
      <c r="CU95" s="8">
        <v>33</v>
      </c>
      <c r="CV95" s="8">
        <v>-1</v>
      </c>
      <c r="CW95" s="8">
        <v>0</v>
      </c>
      <c r="CX95" s="8">
        <v>0</v>
      </c>
      <c r="CY95" s="8">
        <v>0</v>
      </c>
      <c r="CZ95" s="8">
        <v>0</v>
      </c>
      <c r="DA95" s="8">
        <v>0</v>
      </c>
      <c r="DB95" s="8">
        <v>0</v>
      </c>
      <c r="DC95" s="8">
        <v>0</v>
      </c>
      <c r="DD95" s="8">
        <v>0</v>
      </c>
      <c r="DE95" s="8">
        <v>0</v>
      </c>
      <c r="DF95" s="8">
        <v>0</v>
      </c>
      <c r="DG95" s="8">
        <v>0</v>
      </c>
      <c r="DH95" s="8" t="s">
        <v>150</v>
      </c>
      <c r="DI95" s="8" t="s">
        <v>150</v>
      </c>
      <c r="DJ95" s="8" t="s">
        <v>150</v>
      </c>
      <c r="DK95" s="8" t="s">
        <v>150</v>
      </c>
      <c r="DL95" s="8" t="s">
        <v>150</v>
      </c>
      <c r="DM95" s="8">
        <v>0</v>
      </c>
      <c r="DN95" s="8">
        <v>0</v>
      </c>
      <c r="DO95" s="8">
        <v>0</v>
      </c>
      <c r="DP95" s="8">
        <v>0</v>
      </c>
      <c r="DQ95" s="8">
        <v>0</v>
      </c>
      <c r="DR95" s="8">
        <v>-1</v>
      </c>
      <c r="DS95" s="8">
        <v>0</v>
      </c>
      <c r="DT95" s="8">
        <v>0</v>
      </c>
      <c r="DU95" s="8">
        <v>0</v>
      </c>
      <c r="DV95" s="8">
        <v>0</v>
      </c>
      <c r="DW95" s="8">
        <v>0</v>
      </c>
      <c r="DX95" s="8">
        <v>0</v>
      </c>
      <c r="DY95" s="8">
        <v>0</v>
      </c>
      <c r="DZ95" s="8">
        <v>0</v>
      </c>
      <c r="EA95" s="8">
        <v>0</v>
      </c>
      <c r="EB95" s="8">
        <v>22</v>
      </c>
      <c r="EC95" s="8">
        <v>10</v>
      </c>
      <c r="ED95" s="8">
        <v>81</v>
      </c>
      <c r="EE95" s="8">
        <v>0</v>
      </c>
      <c r="EF95" s="8">
        <v>1</v>
      </c>
      <c r="EG95" s="8">
        <v>0</v>
      </c>
      <c r="EH95" s="8">
        <v>0</v>
      </c>
      <c r="EI95" s="8">
        <v>266</v>
      </c>
      <c r="EJ95" s="8">
        <v>0</v>
      </c>
      <c r="EK95" s="8">
        <v>-3</v>
      </c>
      <c r="EL95" s="8">
        <v>0</v>
      </c>
      <c r="EM95" s="8">
        <v>0</v>
      </c>
      <c r="EN95" s="8">
        <v>-7</v>
      </c>
      <c r="EO95" s="8">
        <v>16</v>
      </c>
      <c r="EP95" s="8">
        <v>252</v>
      </c>
      <c r="EQ95" s="8">
        <v>0</v>
      </c>
      <c r="ER95" s="8">
        <v>0</v>
      </c>
      <c r="ES95" s="8">
        <v>0</v>
      </c>
      <c r="ET95" s="8">
        <v>0</v>
      </c>
      <c r="EU95" s="8">
        <v>0</v>
      </c>
      <c r="EV95" s="8">
        <v>0</v>
      </c>
      <c r="EW95" s="8">
        <v>0</v>
      </c>
      <c r="EX95" s="8">
        <v>0</v>
      </c>
      <c r="EY95" s="8">
        <v>34</v>
      </c>
      <c r="EZ95" s="8">
        <v>-9</v>
      </c>
      <c r="FA95" s="8">
        <v>0</v>
      </c>
      <c r="FB95" s="8">
        <v>95</v>
      </c>
      <c r="FC95" s="8">
        <v>0</v>
      </c>
      <c r="FD95" s="8">
        <v>0</v>
      </c>
      <c r="FE95" s="8">
        <v>0</v>
      </c>
      <c r="FF95" s="8">
        <v>0</v>
      </c>
      <c r="FG95" s="8">
        <v>0</v>
      </c>
      <c r="FH95" s="8">
        <v>0</v>
      </c>
      <c r="FI95" s="8">
        <v>0</v>
      </c>
      <c r="FJ95" s="8">
        <v>0</v>
      </c>
      <c r="FK95" s="8">
        <v>0</v>
      </c>
      <c r="FL95" s="8">
        <v>0</v>
      </c>
      <c r="FM95" s="8">
        <v>0</v>
      </c>
      <c r="FN95" s="8">
        <v>0</v>
      </c>
      <c r="FO95" s="8">
        <v>0</v>
      </c>
      <c r="FP95" s="8">
        <v>0</v>
      </c>
      <c r="FQ95" s="8">
        <v>0</v>
      </c>
      <c r="FR95" s="8">
        <v>0</v>
      </c>
      <c r="FS95" s="8">
        <v>0</v>
      </c>
      <c r="FT95" s="8">
        <v>0</v>
      </c>
      <c r="FU95" s="8">
        <v>0</v>
      </c>
      <c r="FV95" s="8">
        <v>0</v>
      </c>
      <c r="FW95" s="8">
        <v>6</v>
      </c>
      <c r="FX95" s="8">
        <v>0</v>
      </c>
      <c r="FY95" s="8">
        <v>5</v>
      </c>
      <c r="FZ95" s="8">
        <v>0</v>
      </c>
      <c r="GA95" s="8">
        <v>0</v>
      </c>
      <c r="GB95" s="8">
        <v>7</v>
      </c>
      <c r="GC95" s="8">
        <v>0</v>
      </c>
      <c r="GD95" s="8">
        <v>6</v>
      </c>
      <c r="GE95" s="8">
        <v>0</v>
      </c>
      <c r="GF95" s="8">
        <v>0</v>
      </c>
      <c r="GG95" s="8">
        <v>3</v>
      </c>
      <c r="GH95" s="8">
        <v>0</v>
      </c>
      <c r="GI95" s="8">
        <v>3</v>
      </c>
      <c r="GJ95" s="8">
        <v>0</v>
      </c>
      <c r="GK95" s="8">
        <v>0</v>
      </c>
      <c r="GL95" s="8">
        <v>0</v>
      </c>
      <c r="GM95" s="8">
        <v>0</v>
      </c>
      <c r="GN95" s="8">
        <v>0</v>
      </c>
      <c r="GO95" s="8">
        <v>0</v>
      </c>
      <c r="GP95" s="8">
        <v>0</v>
      </c>
      <c r="GQ95" s="8">
        <v>0</v>
      </c>
      <c r="GR95" s="8">
        <v>0</v>
      </c>
      <c r="GS95" s="8">
        <v>0</v>
      </c>
      <c r="GT95" s="8">
        <v>20</v>
      </c>
      <c r="GU95" s="8">
        <v>7</v>
      </c>
      <c r="GV95" s="8">
        <v>-1</v>
      </c>
      <c r="GW95" s="8">
        <v>38</v>
      </c>
      <c r="GX95" s="8">
        <v>104</v>
      </c>
      <c r="GY95" s="8">
        <v>49</v>
      </c>
      <c r="GZ95" s="8">
        <v>-9</v>
      </c>
      <c r="HA95" s="8">
        <v>-6</v>
      </c>
      <c r="HB95" s="8">
        <v>16</v>
      </c>
      <c r="HC95" s="8">
        <v>0</v>
      </c>
      <c r="HD95" s="8">
        <v>0</v>
      </c>
      <c r="HE95" s="8">
        <v>0</v>
      </c>
      <c r="HF95" s="8">
        <v>0</v>
      </c>
      <c r="HG95" s="8">
        <v>0</v>
      </c>
      <c r="HH95" s="8">
        <v>0</v>
      </c>
      <c r="HI95" s="8">
        <v>791</v>
      </c>
      <c r="HJ95" s="8">
        <v>634</v>
      </c>
      <c r="HK95" s="8">
        <v>714</v>
      </c>
      <c r="HL95" s="8">
        <v>580</v>
      </c>
      <c r="HM95" s="8">
        <v>637</v>
      </c>
      <c r="HN95" s="8" t="s">
        <v>150</v>
      </c>
      <c r="HO95" s="8" t="s">
        <v>150</v>
      </c>
      <c r="HP95" s="8" t="s">
        <v>150</v>
      </c>
      <c r="HQ95" s="8" t="s">
        <v>150</v>
      </c>
      <c r="HR95" s="8" t="s">
        <v>150</v>
      </c>
      <c r="HS95" s="8">
        <v>687</v>
      </c>
      <c r="HT95" s="8">
        <v>468</v>
      </c>
      <c r="HU95" s="8">
        <v>567</v>
      </c>
      <c r="HV95" s="8">
        <v>596</v>
      </c>
      <c r="HW95" s="8">
        <v>565</v>
      </c>
      <c r="HX95" s="8">
        <v>0</v>
      </c>
      <c r="HY95" s="8">
        <v>0</v>
      </c>
      <c r="HZ95" s="8">
        <v>0</v>
      </c>
      <c r="IA95" s="8">
        <v>0</v>
      </c>
      <c r="IB95" s="8" t="s">
        <v>150</v>
      </c>
      <c r="IC95" s="8">
        <v>0</v>
      </c>
      <c r="ID95" s="8">
        <v>0</v>
      </c>
      <c r="IE95" s="8">
        <v>0</v>
      </c>
      <c r="IF95" s="8">
        <v>0</v>
      </c>
      <c r="IG95" s="8">
        <v>0</v>
      </c>
      <c r="IH95" s="8">
        <v>10</v>
      </c>
      <c r="II95" s="8">
        <v>14</v>
      </c>
      <c r="IJ95" s="8">
        <v>0</v>
      </c>
      <c r="IK95" s="8">
        <v>0</v>
      </c>
      <c r="IL95" s="8">
        <v>0</v>
      </c>
      <c r="IM95" s="8">
        <v>0</v>
      </c>
      <c r="IN95" s="8">
        <v>0</v>
      </c>
      <c r="IO95" s="8" t="s">
        <v>150</v>
      </c>
      <c r="IP95" s="8" t="s">
        <v>150</v>
      </c>
      <c r="IQ95" s="8" t="s">
        <v>150</v>
      </c>
      <c r="IR95" s="8">
        <v>0</v>
      </c>
      <c r="IS95" s="8">
        <v>0</v>
      </c>
      <c r="IT95" s="8" t="s">
        <v>150</v>
      </c>
      <c r="IU95" s="8" t="s">
        <v>150</v>
      </c>
      <c r="IV95" s="8" t="s">
        <v>150</v>
      </c>
      <c r="IW95" s="8">
        <v>0</v>
      </c>
      <c r="IX95" s="8">
        <v>0</v>
      </c>
      <c r="IY95" s="8">
        <v>0</v>
      </c>
      <c r="IZ95" s="8">
        <v>3</v>
      </c>
      <c r="JA95" s="8">
        <v>76</v>
      </c>
      <c r="JB95" s="8">
        <v>0</v>
      </c>
      <c r="JC95" s="8">
        <v>0</v>
      </c>
      <c r="JD95" s="8">
        <v>0</v>
      </c>
      <c r="JE95" s="8">
        <v>0</v>
      </c>
      <c r="JF95" s="8">
        <v>0</v>
      </c>
      <c r="JG95" s="8">
        <v>0</v>
      </c>
      <c r="JH95" s="8">
        <v>0</v>
      </c>
      <c r="JI95" s="8">
        <v>0</v>
      </c>
      <c r="JJ95" s="8">
        <v>0</v>
      </c>
      <c r="JK95" s="8">
        <v>0</v>
      </c>
      <c r="JL95" s="8">
        <v>33</v>
      </c>
      <c r="JM95" s="8">
        <v>-1</v>
      </c>
      <c r="JN95" s="8">
        <v>0</v>
      </c>
      <c r="JO95" s="8">
        <v>-68</v>
      </c>
      <c r="JP95" s="8">
        <v>-20</v>
      </c>
      <c r="JQ95" s="8">
        <v>0</v>
      </c>
      <c r="JR95" s="8">
        <v>0</v>
      </c>
      <c r="JS95" s="8">
        <v>0</v>
      </c>
      <c r="JT95" s="8">
        <v>0</v>
      </c>
      <c r="JU95" s="8">
        <v>0</v>
      </c>
      <c r="JV95" s="8">
        <v>0</v>
      </c>
      <c r="JW95" s="8">
        <v>-1</v>
      </c>
      <c r="JX95" s="8">
        <v>0</v>
      </c>
      <c r="JY95" s="8">
        <v>3</v>
      </c>
      <c r="JZ95" s="8">
        <v>0</v>
      </c>
      <c r="KA95" s="8">
        <v>0</v>
      </c>
      <c r="KB95" s="8">
        <v>0</v>
      </c>
      <c r="KC95" s="8">
        <v>0</v>
      </c>
      <c r="KD95" s="8">
        <v>0</v>
      </c>
      <c r="KE95" s="8">
        <v>0</v>
      </c>
      <c r="KF95" s="8">
        <v>0</v>
      </c>
      <c r="KG95" s="8">
        <v>0</v>
      </c>
      <c r="KH95" s="8">
        <v>0</v>
      </c>
      <c r="KI95" s="8">
        <v>0</v>
      </c>
      <c r="KJ95" s="8" t="s">
        <v>150</v>
      </c>
      <c r="KK95" s="8">
        <v>0</v>
      </c>
      <c r="KL95" s="8">
        <v>0</v>
      </c>
      <c r="KM95" s="8">
        <v>0</v>
      </c>
      <c r="KN95" s="8">
        <v>0</v>
      </c>
      <c r="KO95" s="8" t="s">
        <v>150</v>
      </c>
      <c r="KP95" s="8">
        <v>0</v>
      </c>
      <c r="KQ95" s="8">
        <v>0</v>
      </c>
      <c r="KR95" s="8">
        <v>0</v>
      </c>
      <c r="KS95" s="8">
        <v>0</v>
      </c>
      <c r="KT95" s="8">
        <v>0</v>
      </c>
      <c r="KU95" s="8">
        <v>0</v>
      </c>
      <c r="KV95" s="8">
        <v>0</v>
      </c>
      <c r="KW95" s="8">
        <v>35</v>
      </c>
      <c r="KX95" s="8">
        <v>-35</v>
      </c>
      <c r="KY95" s="8">
        <v>0</v>
      </c>
      <c r="KZ95" s="8">
        <v>0</v>
      </c>
      <c r="LA95" s="8">
        <v>0</v>
      </c>
      <c r="LB95" s="8">
        <v>0</v>
      </c>
      <c r="LC95" s="8">
        <v>0</v>
      </c>
      <c r="LD95" s="8">
        <v>0</v>
      </c>
      <c r="LE95" s="8">
        <v>0</v>
      </c>
      <c r="LF95" s="8">
        <v>0</v>
      </c>
      <c r="LG95" s="8">
        <v>0</v>
      </c>
      <c r="LH95" s="8">
        <v>0</v>
      </c>
      <c r="LI95" s="8">
        <v>0</v>
      </c>
      <c r="LJ95" s="8">
        <v>0</v>
      </c>
      <c r="LK95" s="8">
        <v>0</v>
      </c>
      <c r="LL95" s="8" t="s">
        <v>150</v>
      </c>
      <c r="LM95" s="8" t="s">
        <v>150</v>
      </c>
      <c r="LN95" s="8" t="s">
        <v>150</v>
      </c>
      <c r="LO95" s="8">
        <v>0</v>
      </c>
      <c r="LP95" s="8">
        <v>0</v>
      </c>
      <c r="LQ95" s="8">
        <v>0</v>
      </c>
      <c r="LR95" s="8">
        <v>0</v>
      </c>
      <c r="LS95" s="8">
        <v>0</v>
      </c>
      <c r="LT95" s="8">
        <v>-10</v>
      </c>
      <c r="LU95" s="8">
        <v>9</v>
      </c>
      <c r="LV95" s="8">
        <v>-16</v>
      </c>
      <c r="LW95" s="8">
        <v>-57</v>
      </c>
      <c r="LX95" s="8">
        <v>31</v>
      </c>
      <c r="LY95" s="8">
        <v>5</v>
      </c>
      <c r="LZ95" s="8">
        <v>0</v>
      </c>
      <c r="MA95" s="8">
        <v>0</v>
      </c>
      <c r="MB95" s="8">
        <v>0</v>
      </c>
      <c r="MC95" s="8">
        <v>0</v>
      </c>
      <c r="MD95" s="8">
        <v>0</v>
      </c>
      <c r="ME95" s="8">
        <v>0</v>
      </c>
      <c r="MF95" s="8">
        <v>0</v>
      </c>
      <c r="MG95" s="8">
        <v>0</v>
      </c>
      <c r="MH95" s="8">
        <v>0</v>
      </c>
      <c r="MI95" s="8">
        <v>12</v>
      </c>
      <c r="MJ95" s="8">
        <v>16</v>
      </c>
      <c r="MK95" s="8">
        <v>20</v>
      </c>
      <c r="ML95" s="8">
        <v>18</v>
      </c>
      <c r="MM95" s="8">
        <v>20</v>
      </c>
      <c r="MN95" s="8">
        <v>-13</v>
      </c>
      <c r="MO95" s="8">
        <v>0</v>
      </c>
      <c r="MP95" s="8">
        <v>-10</v>
      </c>
      <c r="MQ95" s="8">
        <v>2</v>
      </c>
      <c r="MR95" s="8">
        <v>12</v>
      </c>
      <c r="MS95" s="8">
        <v>0</v>
      </c>
      <c r="MT95" s="8">
        <v>0</v>
      </c>
      <c r="MU95" s="8">
        <v>0</v>
      </c>
      <c r="MV95" s="8">
        <v>0</v>
      </c>
      <c r="MW95" s="8">
        <v>0</v>
      </c>
      <c r="MX95" s="8">
        <v>0</v>
      </c>
      <c r="MY95" s="8">
        <v>0</v>
      </c>
      <c r="MZ95" s="8" t="s">
        <v>150</v>
      </c>
      <c r="NA95" s="8" t="s">
        <v>150</v>
      </c>
      <c r="NB95" s="8" t="s">
        <v>150</v>
      </c>
      <c r="NC95" s="8">
        <v>0</v>
      </c>
      <c r="ND95" s="8">
        <v>0</v>
      </c>
      <c r="NE95" s="8">
        <v>0</v>
      </c>
      <c r="NF95" s="8">
        <v>0</v>
      </c>
      <c r="NG95" s="8">
        <v>0</v>
      </c>
      <c r="NH95" s="8">
        <v>0</v>
      </c>
      <c r="NI95" s="8">
        <v>0</v>
      </c>
      <c r="NJ95" s="8">
        <v>0</v>
      </c>
      <c r="NK95" s="8">
        <v>0</v>
      </c>
      <c r="NL95" s="8">
        <v>0</v>
      </c>
      <c r="NM95" s="8">
        <v>38</v>
      </c>
      <c r="NN95" s="8">
        <v>23</v>
      </c>
      <c r="NO95" s="8">
        <v>88</v>
      </c>
      <c r="NP95" s="8">
        <v>4</v>
      </c>
      <c r="NQ95" s="8">
        <v>162</v>
      </c>
      <c r="NR95" s="8">
        <v>0</v>
      </c>
      <c r="NS95" s="8">
        <v>0</v>
      </c>
      <c r="NT95" s="8">
        <v>0</v>
      </c>
      <c r="NU95" s="8">
        <v>0</v>
      </c>
      <c r="NV95" s="8">
        <v>0</v>
      </c>
      <c r="NW95" s="8">
        <v>0</v>
      </c>
      <c r="NX95" s="8">
        <v>0</v>
      </c>
      <c r="NY95" s="8">
        <v>0</v>
      </c>
      <c r="NZ95" s="8">
        <v>0</v>
      </c>
      <c r="OA95" s="8">
        <v>0</v>
      </c>
      <c r="OB95" s="8">
        <v>0</v>
      </c>
      <c r="OC95" s="8">
        <v>0</v>
      </c>
      <c r="OD95" s="8">
        <v>0</v>
      </c>
      <c r="OE95" s="8">
        <v>0</v>
      </c>
      <c r="OF95" s="8">
        <v>0</v>
      </c>
      <c r="OG95" s="8">
        <v>0</v>
      </c>
      <c r="OH95" s="8">
        <v>0</v>
      </c>
      <c r="OI95" s="8">
        <v>5</v>
      </c>
      <c r="OJ95" s="8">
        <v>52</v>
      </c>
      <c r="OK95" s="8">
        <v>-22</v>
      </c>
      <c r="OL95" s="8">
        <v>0</v>
      </c>
      <c r="OM95" s="8">
        <v>0</v>
      </c>
      <c r="ON95" s="8">
        <v>0</v>
      </c>
      <c r="OO95" s="8">
        <v>0</v>
      </c>
      <c r="OP95" s="8">
        <v>0</v>
      </c>
      <c r="OQ95" s="8">
        <v>0</v>
      </c>
      <c r="OR95" s="8">
        <v>0</v>
      </c>
      <c r="OS95" s="8">
        <v>0</v>
      </c>
      <c r="OT95" s="8">
        <v>86</v>
      </c>
      <c r="OU95" s="8">
        <v>0</v>
      </c>
      <c r="OV95" s="8">
        <v>0</v>
      </c>
      <c r="OW95" s="8">
        <v>0</v>
      </c>
      <c r="OX95" s="8">
        <v>0</v>
      </c>
      <c r="OY95" s="8">
        <v>0</v>
      </c>
      <c r="OZ95" s="8">
        <v>0</v>
      </c>
      <c r="PA95" s="8">
        <v>511</v>
      </c>
      <c r="PB95" s="8">
        <v>685</v>
      </c>
      <c r="PC95" s="8">
        <v>628</v>
      </c>
      <c r="PD95" s="8">
        <v>787</v>
      </c>
      <c r="PE95" s="8">
        <v>557</v>
      </c>
      <c r="PF95" s="8">
        <v>0</v>
      </c>
      <c r="PG95" s="8">
        <v>0</v>
      </c>
      <c r="PH95" s="8">
        <v>-8</v>
      </c>
      <c r="PI95" s="8">
        <v>7</v>
      </c>
      <c r="PJ95" s="8">
        <v>-13</v>
      </c>
      <c r="PK95" s="8">
        <v>0</v>
      </c>
      <c r="PL95" s="8">
        <v>0</v>
      </c>
      <c r="PM95" s="8">
        <v>2</v>
      </c>
      <c r="PN95" s="8">
        <v>0</v>
      </c>
      <c r="PO95" s="8">
        <v>0</v>
      </c>
      <c r="PP95" s="8">
        <v>1</v>
      </c>
      <c r="PQ95" s="8">
        <v>0</v>
      </c>
      <c r="PR95" s="8">
        <v>0</v>
      </c>
      <c r="PS95" s="8">
        <v>0</v>
      </c>
      <c r="PT95" s="8">
        <v>0</v>
      </c>
      <c r="PU95" s="8">
        <v>0</v>
      </c>
      <c r="PV95" s="8">
        <v>0</v>
      </c>
      <c r="PW95" s="8">
        <v>0</v>
      </c>
      <c r="PX95" s="8">
        <v>0</v>
      </c>
      <c r="PY95" s="8">
        <v>0</v>
      </c>
      <c r="PZ95" s="8">
        <v>5</v>
      </c>
      <c r="QA95" s="8">
        <v>1</v>
      </c>
      <c r="QB95" s="8">
        <v>0</v>
      </c>
      <c r="QC95" s="8">
        <v>0</v>
      </c>
      <c r="QD95" s="8">
        <v>31</v>
      </c>
      <c r="QE95" s="8">
        <v>0</v>
      </c>
      <c r="QF95" s="8">
        <v>0</v>
      </c>
      <c r="QG95" s="8">
        <v>0</v>
      </c>
      <c r="QH95" s="8">
        <v>0</v>
      </c>
      <c r="QI95" s="8">
        <v>0</v>
      </c>
      <c r="QJ95" s="8">
        <v>73</v>
      </c>
      <c r="QK95" s="8">
        <v>103</v>
      </c>
      <c r="QL95" s="8">
        <v>82</v>
      </c>
      <c r="QM95" s="8">
        <v>140</v>
      </c>
      <c r="QN95" s="8">
        <v>62</v>
      </c>
      <c r="QO95" s="8">
        <v>0</v>
      </c>
      <c r="QP95" s="8">
        <v>0</v>
      </c>
      <c r="QQ95" s="8">
        <v>0</v>
      </c>
      <c r="QR95" s="8">
        <v>0</v>
      </c>
      <c r="QS95" s="8">
        <v>0</v>
      </c>
      <c r="QT95" s="8">
        <v>15</v>
      </c>
      <c r="QU95" s="8">
        <v>-14</v>
      </c>
      <c r="QV95" s="8">
        <v>0</v>
      </c>
      <c r="QW95" s="8">
        <v>0</v>
      </c>
      <c r="QX95" s="8">
        <v>89</v>
      </c>
      <c r="QY95" s="8">
        <v>0</v>
      </c>
      <c r="QZ95" s="8">
        <v>0</v>
      </c>
      <c r="RA95" s="8">
        <v>0</v>
      </c>
      <c r="RB95" s="8">
        <v>1</v>
      </c>
      <c r="RC95" s="8">
        <v>0</v>
      </c>
      <c r="RD95" s="8">
        <v>0</v>
      </c>
      <c r="RE95" s="8" t="s">
        <v>150</v>
      </c>
      <c r="RF95" s="8" t="s">
        <v>150</v>
      </c>
      <c r="RG95" s="8" t="s">
        <v>150</v>
      </c>
      <c r="RH95" s="8" t="s">
        <v>150</v>
      </c>
      <c r="RI95" s="8">
        <v>0</v>
      </c>
      <c r="RJ95" s="8">
        <v>0</v>
      </c>
      <c r="RK95" s="8">
        <v>0</v>
      </c>
      <c r="RL95" s="8">
        <v>0</v>
      </c>
      <c r="RM95" s="8" t="s">
        <v>150</v>
      </c>
      <c r="RN95" s="8">
        <v>21</v>
      </c>
      <c r="RO95" s="8">
        <v>9</v>
      </c>
      <c r="RP95" s="8">
        <v>9</v>
      </c>
      <c r="RQ95" s="8">
        <v>0</v>
      </c>
      <c r="RR95" s="8">
        <v>0</v>
      </c>
      <c r="RS95" s="8">
        <v>0</v>
      </c>
      <c r="RT95" s="8">
        <v>0</v>
      </c>
      <c r="RU95" s="8">
        <v>0</v>
      </c>
      <c r="RV95" s="8">
        <v>0</v>
      </c>
      <c r="RW95" s="8">
        <v>0</v>
      </c>
      <c r="RX95" s="8">
        <v>0</v>
      </c>
      <c r="RY95" s="8">
        <v>0</v>
      </c>
      <c r="RZ95" s="8">
        <v>0</v>
      </c>
      <c r="SA95" s="8">
        <v>0</v>
      </c>
      <c r="SB95" s="8">
        <v>0</v>
      </c>
      <c r="SC95" s="8">
        <v>0</v>
      </c>
      <c r="SD95" s="8">
        <v>144</v>
      </c>
      <c r="SE95" s="8">
        <v>110</v>
      </c>
      <c r="SF95" s="8">
        <v>42</v>
      </c>
      <c r="SG95" s="8">
        <v>53</v>
      </c>
      <c r="SH95" s="8">
        <v>223</v>
      </c>
      <c r="SI95" s="8">
        <v>211</v>
      </c>
      <c r="SJ95" s="8">
        <v>209</v>
      </c>
      <c r="SK95" s="8">
        <v>271</v>
      </c>
      <c r="SL95" s="8">
        <v>209</v>
      </c>
      <c r="SM95" s="8">
        <v>0</v>
      </c>
      <c r="SN95" s="8">
        <v>0</v>
      </c>
      <c r="SO95" s="8">
        <v>0</v>
      </c>
      <c r="SP95" s="8">
        <v>0</v>
      </c>
      <c r="SQ95" s="8">
        <v>0</v>
      </c>
      <c r="SR95" s="8">
        <v>0</v>
      </c>
      <c r="SS95" s="8">
        <v>0</v>
      </c>
      <c r="ST95" s="8">
        <v>0</v>
      </c>
      <c r="SU95" s="8">
        <v>0</v>
      </c>
      <c r="SV95" s="8">
        <v>0</v>
      </c>
      <c r="SW95" s="8">
        <v>0</v>
      </c>
      <c r="SX95" s="8">
        <v>0</v>
      </c>
      <c r="SY95" s="8">
        <v>0</v>
      </c>
      <c r="SZ95" s="8">
        <v>0</v>
      </c>
      <c r="TA95" s="8">
        <v>0</v>
      </c>
      <c r="TB95" s="8">
        <v>-58</v>
      </c>
      <c r="TC95" s="8">
        <v>0</v>
      </c>
      <c r="TD95" s="8">
        <v>0</v>
      </c>
      <c r="TE95" s="8">
        <v>-3</v>
      </c>
      <c r="TF95" s="8">
        <v>0</v>
      </c>
      <c r="TG95" s="8">
        <v>8</v>
      </c>
      <c r="TH95" s="8">
        <v>96</v>
      </c>
      <c r="TI95" s="8">
        <v>8</v>
      </c>
      <c r="TJ95" s="8">
        <v>1</v>
      </c>
      <c r="TK95" s="8">
        <v>5</v>
      </c>
      <c r="TL95" s="8">
        <v>0</v>
      </c>
      <c r="TM95" s="8">
        <v>0</v>
      </c>
      <c r="TN95" s="8">
        <v>0</v>
      </c>
      <c r="TO95" s="8">
        <v>0</v>
      </c>
      <c r="TP95" s="8">
        <v>0</v>
      </c>
      <c r="TQ95" s="8">
        <v>0</v>
      </c>
      <c r="TR95" s="8">
        <v>0</v>
      </c>
      <c r="TS95" s="8">
        <v>0</v>
      </c>
      <c r="TT95" s="8">
        <v>0</v>
      </c>
      <c r="TU95" s="8">
        <v>0</v>
      </c>
      <c r="TV95" s="8">
        <v>0</v>
      </c>
      <c r="TW95" s="8">
        <v>0</v>
      </c>
      <c r="TX95" s="8">
        <v>0</v>
      </c>
      <c r="TY95" s="8">
        <v>0</v>
      </c>
      <c r="TZ95" s="8">
        <v>0</v>
      </c>
      <c r="UA95" s="8">
        <v>0</v>
      </c>
      <c r="UB95" s="8">
        <v>0</v>
      </c>
      <c r="UC95" s="8">
        <v>0</v>
      </c>
      <c r="UD95" s="8">
        <v>0</v>
      </c>
      <c r="UE95" s="8">
        <v>0</v>
      </c>
      <c r="UF95" s="8">
        <v>0</v>
      </c>
      <c r="UG95" s="8">
        <v>0</v>
      </c>
      <c r="UH95" s="8">
        <v>0</v>
      </c>
      <c r="UI95" s="8">
        <v>0</v>
      </c>
      <c r="UJ95" s="8">
        <v>0</v>
      </c>
      <c r="UK95" s="8">
        <v>0</v>
      </c>
      <c r="UL95" s="8">
        <v>0</v>
      </c>
      <c r="UM95" s="8">
        <v>0</v>
      </c>
      <c r="UN95" s="8">
        <v>0</v>
      </c>
      <c r="UO95" s="8">
        <v>0</v>
      </c>
      <c r="UP95" s="8">
        <v>305</v>
      </c>
      <c r="UQ95" s="8">
        <v>-73</v>
      </c>
      <c r="UR95" s="8">
        <v>66</v>
      </c>
      <c r="US95" s="8">
        <v>15</v>
      </c>
      <c r="UT95" s="8">
        <v>104</v>
      </c>
      <c r="UU95" s="8">
        <v>0</v>
      </c>
      <c r="UV95" s="8">
        <v>0</v>
      </c>
      <c r="UW95" s="8">
        <v>0</v>
      </c>
      <c r="UX95" s="8">
        <v>0</v>
      </c>
      <c r="UY95" s="8">
        <v>0</v>
      </c>
      <c r="UZ95" s="8">
        <v>0</v>
      </c>
      <c r="VA95" s="8">
        <v>0</v>
      </c>
      <c r="VB95" s="8">
        <v>0</v>
      </c>
      <c r="VC95" s="8">
        <v>0</v>
      </c>
      <c r="VD95" s="8">
        <v>0</v>
      </c>
      <c r="VE95" s="8">
        <v>0</v>
      </c>
      <c r="VF95" s="8">
        <v>0</v>
      </c>
      <c r="VG95" s="8">
        <v>0</v>
      </c>
      <c r="VH95" s="8">
        <v>0</v>
      </c>
      <c r="VI95" s="8">
        <v>0</v>
      </c>
      <c r="VJ95" s="8">
        <v>820</v>
      </c>
      <c r="VK95" s="8">
        <v>770</v>
      </c>
      <c r="VL95" s="8">
        <v>734</v>
      </c>
      <c r="VM95" s="8">
        <v>910</v>
      </c>
      <c r="VN95" s="8">
        <v>661</v>
      </c>
      <c r="VO95" s="8">
        <v>0</v>
      </c>
      <c r="VP95" s="8">
        <v>0</v>
      </c>
      <c r="VQ95" s="8">
        <v>0</v>
      </c>
      <c r="VR95" s="8">
        <v>-290</v>
      </c>
      <c r="VS95" s="8">
        <v>-245</v>
      </c>
      <c r="VT95" s="8">
        <v>-10</v>
      </c>
      <c r="VU95" s="8">
        <v>6</v>
      </c>
      <c r="VV95" s="8">
        <v>-2</v>
      </c>
      <c r="VW95" s="8">
        <v>-11</v>
      </c>
      <c r="VX95" s="8">
        <v>15</v>
      </c>
      <c r="VY95" s="8">
        <v>0</v>
      </c>
      <c r="VZ95" s="8">
        <v>0</v>
      </c>
      <c r="WA95" s="8">
        <v>0</v>
      </c>
      <c r="WB95" s="8">
        <v>0</v>
      </c>
      <c r="WC95" s="8">
        <v>0</v>
      </c>
      <c r="WD95" s="8">
        <v>0</v>
      </c>
      <c r="WE95" s="8">
        <v>0</v>
      </c>
      <c r="WF95" s="8">
        <v>0</v>
      </c>
      <c r="WG95" s="8">
        <v>0</v>
      </c>
      <c r="WH95" s="8">
        <v>0</v>
      </c>
      <c r="WI95" s="8">
        <v>2</v>
      </c>
      <c r="WJ95" s="8">
        <v>2</v>
      </c>
      <c r="WK95" s="8">
        <v>0</v>
      </c>
      <c r="WL95" s="8">
        <v>0</v>
      </c>
      <c r="WM95" s="8">
        <v>0</v>
      </c>
      <c r="WN95" s="8">
        <v>0</v>
      </c>
      <c r="WO95" s="8">
        <v>0</v>
      </c>
      <c r="WP95" s="8">
        <v>0</v>
      </c>
      <c r="WQ95" s="8">
        <v>0</v>
      </c>
      <c r="WR95" s="8">
        <v>0</v>
      </c>
      <c r="WS95" s="8">
        <v>0</v>
      </c>
      <c r="WT95" s="8">
        <v>139</v>
      </c>
      <c r="WU95" s="8">
        <v>112</v>
      </c>
      <c r="WV95" s="8">
        <v>0</v>
      </c>
      <c r="WW95" s="8">
        <v>0</v>
      </c>
      <c r="WX95" s="8">
        <v>0</v>
      </c>
      <c r="WY95" s="8">
        <v>0</v>
      </c>
      <c r="WZ95" s="8">
        <v>0</v>
      </c>
      <c r="XA95" s="8">
        <v>0</v>
      </c>
      <c r="XB95" s="8">
        <v>0</v>
      </c>
      <c r="XC95" s="8">
        <v>-41</v>
      </c>
      <c r="XD95" s="8">
        <v>0</v>
      </c>
      <c r="XE95" s="8">
        <v>0</v>
      </c>
      <c r="XF95" s="8">
        <v>0</v>
      </c>
      <c r="XG95" s="8">
        <v>0</v>
      </c>
      <c r="XH95" s="8">
        <v>0</v>
      </c>
      <c r="XI95" s="8">
        <v>0</v>
      </c>
      <c r="XJ95" s="8">
        <v>0</v>
      </c>
      <c r="XK95" s="8">
        <v>0</v>
      </c>
      <c r="XL95" s="8">
        <v>0</v>
      </c>
      <c r="XM95" s="8">
        <v>0</v>
      </c>
      <c r="XN95" s="8">
        <v>0</v>
      </c>
      <c r="XO95" s="8">
        <v>0</v>
      </c>
      <c r="XP95" s="8">
        <v>0</v>
      </c>
      <c r="XQ95" s="8">
        <v>0</v>
      </c>
      <c r="XR95" s="8">
        <v>0</v>
      </c>
      <c r="XS95" s="8">
        <v>0</v>
      </c>
      <c r="XT95" s="8">
        <v>0</v>
      </c>
      <c r="XU95" s="8">
        <v>0</v>
      </c>
      <c r="XV95" s="8">
        <v>0</v>
      </c>
      <c r="XW95" s="8">
        <v>0</v>
      </c>
      <c r="XX95" s="8">
        <v>0</v>
      </c>
      <c r="XY95" s="8">
        <v>0</v>
      </c>
      <c r="XZ95" s="8">
        <v>0</v>
      </c>
      <c r="YA95" s="8" t="s">
        <v>150</v>
      </c>
      <c r="YB95" s="8">
        <v>-22</v>
      </c>
      <c r="YC95" s="8">
        <v>-9</v>
      </c>
      <c r="YD95" s="8">
        <v>8</v>
      </c>
      <c r="YE95" s="8">
        <v>-49</v>
      </c>
      <c r="YF95" s="8">
        <v>0</v>
      </c>
      <c r="YG95" s="8">
        <v>37</v>
      </c>
      <c r="YH95" s="8">
        <v>32</v>
      </c>
      <c r="YI95" s="8">
        <v>76</v>
      </c>
      <c r="YJ95" s="8">
        <v>81</v>
      </c>
      <c r="YK95" s="8">
        <v>103</v>
      </c>
      <c r="YL95" s="8">
        <v>0</v>
      </c>
      <c r="YM95" s="8">
        <v>0</v>
      </c>
      <c r="YN95" s="8">
        <v>0</v>
      </c>
      <c r="YO95" s="8">
        <v>0</v>
      </c>
      <c r="YP95" s="8">
        <v>0</v>
      </c>
      <c r="YQ95" s="8">
        <v>0</v>
      </c>
      <c r="YR95" s="8">
        <v>0</v>
      </c>
      <c r="YS95" s="8">
        <v>0</v>
      </c>
      <c r="YT95" s="8">
        <v>0</v>
      </c>
      <c r="YU95" s="8">
        <v>0</v>
      </c>
      <c r="YV95" s="8">
        <v>0</v>
      </c>
      <c r="YW95" s="8">
        <v>0</v>
      </c>
      <c r="YX95" s="8">
        <v>0</v>
      </c>
      <c r="YY95" s="8">
        <v>0</v>
      </c>
      <c r="YZ95" s="8">
        <v>0</v>
      </c>
      <c r="ZA95" s="8">
        <v>0</v>
      </c>
      <c r="ZB95" s="8">
        <v>0</v>
      </c>
      <c r="ZC95" s="8">
        <v>0</v>
      </c>
      <c r="ZD95" s="8">
        <v>0</v>
      </c>
      <c r="ZE95" s="8">
        <v>0</v>
      </c>
    </row>
    <row r="96" spans="2:681" x14ac:dyDescent="0.2">
      <c r="B96" s="7">
        <v>321</v>
      </c>
      <c r="C96" s="7">
        <v>91</v>
      </c>
      <c r="D96" s="7" t="s">
        <v>633</v>
      </c>
      <c r="E96" s="7">
        <v>202842</v>
      </c>
      <c r="F96" s="7">
        <v>561.70000000000005</v>
      </c>
      <c r="G96" s="8">
        <v>0</v>
      </c>
      <c r="H96" s="8">
        <v>0</v>
      </c>
      <c r="I96" s="8">
        <v>0</v>
      </c>
      <c r="J96" s="8">
        <v>0</v>
      </c>
      <c r="K96" s="8">
        <v>0</v>
      </c>
      <c r="L96" s="8">
        <v>0</v>
      </c>
      <c r="M96" s="8">
        <v>0</v>
      </c>
      <c r="N96" s="8">
        <v>0</v>
      </c>
      <c r="O96" s="8">
        <v>0</v>
      </c>
      <c r="P96" s="8">
        <v>0</v>
      </c>
      <c r="Q96" s="8">
        <v>-14</v>
      </c>
      <c r="R96" s="8">
        <v>-100</v>
      </c>
      <c r="S96" s="8">
        <v>-118</v>
      </c>
      <c r="T96" s="8">
        <v>-4</v>
      </c>
      <c r="U96" s="8">
        <v>-4</v>
      </c>
      <c r="V96" s="8">
        <v>0</v>
      </c>
      <c r="W96" s="8">
        <v>0</v>
      </c>
      <c r="X96" s="8">
        <v>0</v>
      </c>
      <c r="Y96" s="8">
        <v>0</v>
      </c>
      <c r="Z96" s="8">
        <v>0</v>
      </c>
      <c r="AA96" s="8">
        <v>0</v>
      </c>
      <c r="AB96" s="8">
        <v>0</v>
      </c>
      <c r="AC96" s="8">
        <v>0</v>
      </c>
      <c r="AD96" s="8">
        <v>0</v>
      </c>
      <c r="AE96" s="8">
        <v>0</v>
      </c>
      <c r="AF96" s="8">
        <v>0</v>
      </c>
      <c r="AG96" s="8">
        <v>0</v>
      </c>
      <c r="AH96" s="8">
        <v>0</v>
      </c>
      <c r="AI96" s="8">
        <v>0</v>
      </c>
      <c r="AJ96" s="8">
        <v>0</v>
      </c>
      <c r="AK96" s="8">
        <v>77</v>
      </c>
      <c r="AL96" s="8">
        <v>158</v>
      </c>
      <c r="AM96" s="8">
        <v>92</v>
      </c>
      <c r="AN96" s="8">
        <v>76</v>
      </c>
      <c r="AO96" s="8">
        <v>86</v>
      </c>
      <c r="AP96" s="8">
        <v>0</v>
      </c>
      <c r="AQ96" s="8">
        <v>0</v>
      </c>
      <c r="AR96" s="8">
        <v>0</v>
      </c>
      <c r="AS96" s="8">
        <v>0</v>
      </c>
      <c r="AT96" s="8">
        <v>0</v>
      </c>
      <c r="AU96" s="8">
        <v>0</v>
      </c>
      <c r="AV96" s="8">
        <v>0</v>
      </c>
      <c r="AW96" s="8">
        <v>0</v>
      </c>
      <c r="AX96" s="8">
        <v>4</v>
      </c>
      <c r="AY96" s="8">
        <v>0</v>
      </c>
      <c r="AZ96" s="8">
        <v>0</v>
      </c>
      <c r="BA96" s="8">
        <v>0</v>
      </c>
      <c r="BB96" s="8">
        <v>0</v>
      </c>
      <c r="BC96" s="8">
        <v>0</v>
      </c>
      <c r="BD96" s="8">
        <v>0</v>
      </c>
      <c r="BE96" s="8" t="s">
        <v>150</v>
      </c>
      <c r="BF96" s="8" t="s">
        <v>150</v>
      </c>
      <c r="BG96" s="8" t="s">
        <v>150</v>
      </c>
      <c r="BH96" s="8" t="s">
        <v>150</v>
      </c>
      <c r="BI96" s="8" t="s">
        <v>150</v>
      </c>
      <c r="BJ96" s="8">
        <v>58</v>
      </c>
      <c r="BK96" s="8">
        <v>-15</v>
      </c>
      <c r="BL96" s="8">
        <v>47</v>
      </c>
      <c r="BM96" s="8">
        <v>118</v>
      </c>
      <c r="BN96" s="8">
        <v>87</v>
      </c>
      <c r="BO96" s="8">
        <v>8</v>
      </c>
      <c r="BP96" s="8">
        <v>-1</v>
      </c>
      <c r="BQ96" s="8">
        <v>55</v>
      </c>
      <c r="BR96" s="8">
        <v>-76</v>
      </c>
      <c r="BS96" s="8">
        <v>19</v>
      </c>
      <c r="BT96" s="8">
        <v>24</v>
      </c>
      <c r="BU96" s="8">
        <v>51</v>
      </c>
      <c r="BV96" s="8">
        <v>78</v>
      </c>
      <c r="BW96" s="8">
        <v>68</v>
      </c>
      <c r="BX96" s="8">
        <v>37</v>
      </c>
      <c r="BY96" s="8">
        <v>299</v>
      </c>
      <c r="BZ96" s="8">
        <v>91</v>
      </c>
      <c r="CA96" s="8">
        <v>101</v>
      </c>
      <c r="CB96" s="8">
        <v>687</v>
      </c>
      <c r="CC96" s="8">
        <v>1184</v>
      </c>
      <c r="CD96" s="8">
        <v>6</v>
      </c>
      <c r="CE96" s="8">
        <v>-9</v>
      </c>
      <c r="CF96" s="8">
        <v>37</v>
      </c>
      <c r="CG96" s="8">
        <v>-26</v>
      </c>
      <c r="CH96" s="8">
        <v>169</v>
      </c>
      <c r="CI96" s="8">
        <v>0</v>
      </c>
      <c r="CJ96" s="8">
        <v>0</v>
      </c>
      <c r="CK96" s="8">
        <v>6</v>
      </c>
      <c r="CL96" s="8">
        <v>186</v>
      </c>
      <c r="CM96" s="8">
        <v>-190</v>
      </c>
      <c r="CN96" s="8">
        <v>92</v>
      </c>
      <c r="CO96" s="8">
        <v>346</v>
      </c>
      <c r="CP96" s="8">
        <v>813</v>
      </c>
      <c r="CQ96" s="8">
        <v>986</v>
      </c>
      <c r="CR96" s="8">
        <v>1814</v>
      </c>
      <c r="CS96" s="8">
        <v>136</v>
      </c>
      <c r="CT96" s="8">
        <v>80</v>
      </c>
      <c r="CU96" s="8">
        <v>98</v>
      </c>
      <c r="CV96" s="8">
        <v>146</v>
      </c>
      <c r="CW96" s="8">
        <v>0</v>
      </c>
      <c r="CX96" s="8">
        <v>0</v>
      </c>
      <c r="CY96" s="8">
        <v>0</v>
      </c>
      <c r="CZ96" s="8">
        <v>0</v>
      </c>
      <c r="DA96" s="8">
        <v>0</v>
      </c>
      <c r="DB96" s="8">
        <v>0</v>
      </c>
      <c r="DC96" s="8">
        <v>0</v>
      </c>
      <c r="DD96" s="8">
        <v>0</v>
      </c>
      <c r="DE96" s="8">
        <v>0</v>
      </c>
      <c r="DF96" s="8">
        <v>0</v>
      </c>
      <c r="DG96" s="8">
        <v>0</v>
      </c>
      <c r="DH96" s="8" t="s">
        <v>150</v>
      </c>
      <c r="DI96" s="8" t="s">
        <v>150</v>
      </c>
      <c r="DJ96" s="8" t="s">
        <v>150</v>
      </c>
      <c r="DK96" s="8" t="s">
        <v>150</v>
      </c>
      <c r="DL96" s="8" t="s">
        <v>150</v>
      </c>
      <c r="DM96" s="8">
        <v>0</v>
      </c>
      <c r="DN96" s="8">
        <v>0</v>
      </c>
      <c r="DO96" s="8">
        <v>0</v>
      </c>
      <c r="DP96" s="8">
        <v>0</v>
      </c>
      <c r="DQ96" s="8">
        <v>0</v>
      </c>
      <c r="DR96" s="8">
        <v>-65</v>
      </c>
      <c r="DS96" s="8">
        <v>78</v>
      </c>
      <c r="DT96" s="8">
        <v>-82</v>
      </c>
      <c r="DU96" s="8">
        <v>-128</v>
      </c>
      <c r="DV96" s="8">
        <v>-46</v>
      </c>
      <c r="DW96" s="8">
        <v>0</v>
      </c>
      <c r="DX96" s="8">
        <v>0</v>
      </c>
      <c r="DY96" s="8">
        <v>0</v>
      </c>
      <c r="DZ96" s="8">
        <v>0</v>
      </c>
      <c r="EA96" s="8">
        <v>0</v>
      </c>
      <c r="EB96" s="8">
        <v>-37</v>
      </c>
      <c r="EC96" s="8">
        <v>-2</v>
      </c>
      <c r="ED96" s="8">
        <v>11</v>
      </c>
      <c r="EE96" s="8">
        <v>0</v>
      </c>
      <c r="EF96" s="8">
        <v>2</v>
      </c>
      <c r="EG96" s="8">
        <v>649</v>
      </c>
      <c r="EH96" s="8">
        <v>1071</v>
      </c>
      <c r="EI96" s="8">
        <v>3599</v>
      </c>
      <c r="EJ96" s="8">
        <v>0</v>
      </c>
      <c r="EK96" s="8">
        <v>134</v>
      </c>
      <c r="EL96" s="8">
        <v>1</v>
      </c>
      <c r="EM96" s="8">
        <v>0</v>
      </c>
      <c r="EN96" s="8">
        <v>0</v>
      </c>
      <c r="EO96" s="8">
        <v>0</v>
      </c>
      <c r="EP96" s="8">
        <v>0</v>
      </c>
      <c r="EQ96" s="8">
        <v>0</v>
      </c>
      <c r="ER96" s="8">
        <v>0</v>
      </c>
      <c r="ES96" s="8">
        <v>0</v>
      </c>
      <c r="ET96" s="8">
        <v>0</v>
      </c>
      <c r="EU96" s="8">
        <v>0</v>
      </c>
      <c r="EV96" s="8">
        <v>0</v>
      </c>
      <c r="EW96" s="8">
        <v>0</v>
      </c>
      <c r="EX96" s="8">
        <v>0</v>
      </c>
      <c r="EY96" s="8">
        <v>0</v>
      </c>
      <c r="EZ96" s="8">
        <v>0</v>
      </c>
      <c r="FA96" s="8">
        <v>204</v>
      </c>
      <c r="FB96" s="8">
        <v>-71</v>
      </c>
      <c r="FC96" s="8">
        <v>313</v>
      </c>
      <c r="FD96" s="8">
        <v>0</v>
      </c>
      <c r="FE96" s="8">
        <v>0</v>
      </c>
      <c r="FF96" s="8">
        <v>0</v>
      </c>
      <c r="FG96" s="8">
        <v>0</v>
      </c>
      <c r="FH96" s="8">
        <v>0</v>
      </c>
      <c r="FI96" s="8">
        <v>0</v>
      </c>
      <c r="FJ96" s="8">
        <v>0</v>
      </c>
      <c r="FK96" s="8">
        <v>0</v>
      </c>
      <c r="FL96" s="8">
        <v>0</v>
      </c>
      <c r="FM96" s="8">
        <v>0</v>
      </c>
      <c r="FN96" s="8">
        <v>0</v>
      </c>
      <c r="FO96" s="8">
        <v>0</v>
      </c>
      <c r="FP96" s="8">
        <v>0</v>
      </c>
      <c r="FQ96" s="8">
        <v>0</v>
      </c>
      <c r="FR96" s="8">
        <v>0</v>
      </c>
      <c r="FS96" s="8">
        <v>0</v>
      </c>
      <c r="FT96" s="8">
        <v>0</v>
      </c>
      <c r="FU96" s="8">
        <v>0</v>
      </c>
      <c r="FV96" s="8">
        <v>0</v>
      </c>
      <c r="FW96" s="8">
        <v>0</v>
      </c>
      <c r="FX96" s="8">
        <v>0</v>
      </c>
      <c r="FY96" s="8">
        <v>0</v>
      </c>
      <c r="FZ96" s="8">
        <v>0</v>
      </c>
      <c r="GA96" s="8">
        <v>0</v>
      </c>
      <c r="GB96" s="8">
        <v>0</v>
      </c>
      <c r="GC96" s="8">
        <v>0</v>
      </c>
      <c r="GD96" s="8">
        <v>0</v>
      </c>
      <c r="GE96" s="8">
        <v>0</v>
      </c>
      <c r="GF96" s="8">
        <v>0</v>
      </c>
      <c r="GG96" s="8">
        <v>0</v>
      </c>
      <c r="GH96" s="8">
        <v>0</v>
      </c>
      <c r="GI96" s="8">
        <v>0</v>
      </c>
      <c r="GJ96" s="8">
        <v>0</v>
      </c>
      <c r="GK96" s="8">
        <v>0</v>
      </c>
      <c r="GL96" s="8">
        <v>0</v>
      </c>
      <c r="GM96" s="8">
        <v>0</v>
      </c>
      <c r="GN96" s="8">
        <v>0</v>
      </c>
      <c r="GO96" s="8">
        <v>3</v>
      </c>
      <c r="GP96" s="8">
        <v>1</v>
      </c>
      <c r="GQ96" s="8">
        <v>0</v>
      </c>
      <c r="GR96" s="8">
        <v>0</v>
      </c>
      <c r="GS96" s="8">
        <v>1</v>
      </c>
      <c r="GT96" s="8">
        <v>0</v>
      </c>
      <c r="GU96" s="8">
        <v>0</v>
      </c>
      <c r="GV96" s="8">
        <v>0</v>
      </c>
      <c r="GW96" s="8">
        <v>0</v>
      </c>
      <c r="GX96" s="8">
        <v>1</v>
      </c>
      <c r="GY96" s="8">
        <v>0</v>
      </c>
      <c r="GZ96" s="8">
        <v>0</v>
      </c>
      <c r="HA96" s="8">
        <v>0</v>
      </c>
      <c r="HB96" s="8">
        <v>0</v>
      </c>
      <c r="HC96" s="8">
        <v>0</v>
      </c>
      <c r="HD96" s="8">
        <v>0</v>
      </c>
      <c r="HE96" s="8">
        <v>0</v>
      </c>
      <c r="HF96" s="8">
        <v>0</v>
      </c>
      <c r="HG96" s="8">
        <v>0</v>
      </c>
      <c r="HH96" s="8">
        <v>0</v>
      </c>
      <c r="HI96" s="8">
        <v>1</v>
      </c>
      <c r="HJ96" s="8">
        <v>3</v>
      </c>
      <c r="HK96" s="8">
        <v>1</v>
      </c>
      <c r="HL96" s="8">
        <v>4</v>
      </c>
      <c r="HM96" s="8">
        <v>4</v>
      </c>
      <c r="HN96" s="8" t="s">
        <v>150</v>
      </c>
      <c r="HO96" s="8" t="s">
        <v>150</v>
      </c>
      <c r="HP96" s="8" t="s">
        <v>150</v>
      </c>
      <c r="HQ96" s="8" t="s">
        <v>150</v>
      </c>
      <c r="HR96" s="8" t="s">
        <v>150</v>
      </c>
      <c r="HS96" s="8">
        <v>119</v>
      </c>
      <c r="HT96" s="8">
        <v>-18</v>
      </c>
      <c r="HU96" s="8">
        <v>28</v>
      </c>
      <c r="HV96" s="8">
        <v>157</v>
      </c>
      <c r="HW96" s="8">
        <v>168</v>
      </c>
      <c r="HX96" s="8">
        <v>0</v>
      </c>
      <c r="HY96" s="8">
        <v>0</v>
      </c>
      <c r="HZ96" s="8">
        <v>0</v>
      </c>
      <c r="IA96" s="8">
        <v>0</v>
      </c>
      <c r="IB96" s="8" t="s">
        <v>150</v>
      </c>
      <c r="IC96" s="8">
        <v>0</v>
      </c>
      <c r="ID96" s="8">
        <v>0</v>
      </c>
      <c r="IE96" s="8">
        <v>0</v>
      </c>
      <c r="IF96" s="8">
        <v>0</v>
      </c>
      <c r="IG96" s="8">
        <v>0</v>
      </c>
      <c r="IH96" s="8">
        <v>27</v>
      </c>
      <c r="II96" s="8">
        <v>21</v>
      </c>
      <c r="IJ96" s="8">
        <v>0</v>
      </c>
      <c r="IK96" s="8">
        <v>0</v>
      </c>
      <c r="IL96" s="8">
        <v>0</v>
      </c>
      <c r="IM96" s="8">
        <v>0</v>
      </c>
      <c r="IN96" s="8">
        <v>0</v>
      </c>
      <c r="IO96" s="8" t="s">
        <v>150</v>
      </c>
      <c r="IP96" s="8" t="s">
        <v>150</v>
      </c>
      <c r="IQ96" s="8" t="s">
        <v>150</v>
      </c>
      <c r="IR96" s="8">
        <v>0</v>
      </c>
      <c r="IS96" s="8">
        <v>0</v>
      </c>
      <c r="IT96" s="8" t="s">
        <v>150</v>
      </c>
      <c r="IU96" s="8" t="s">
        <v>150</v>
      </c>
      <c r="IV96" s="8" t="s">
        <v>150</v>
      </c>
      <c r="IW96" s="8">
        <v>32</v>
      </c>
      <c r="IX96" s="8">
        <v>36</v>
      </c>
      <c r="IY96" s="8">
        <v>30</v>
      </c>
      <c r="IZ96" s="8">
        <v>42</v>
      </c>
      <c r="JA96" s="8">
        <v>104</v>
      </c>
      <c r="JB96" s="8">
        <v>0</v>
      </c>
      <c r="JC96" s="8">
        <v>0</v>
      </c>
      <c r="JD96" s="8">
        <v>0</v>
      </c>
      <c r="JE96" s="8">
        <v>0</v>
      </c>
      <c r="JF96" s="8">
        <v>0</v>
      </c>
      <c r="JG96" s="8">
        <v>0</v>
      </c>
      <c r="JH96" s="8">
        <v>0</v>
      </c>
      <c r="JI96" s="8">
        <v>0</v>
      </c>
      <c r="JJ96" s="8">
        <v>0</v>
      </c>
      <c r="JK96" s="8">
        <v>0</v>
      </c>
      <c r="JL96" s="8">
        <v>259</v>
      </c>
      <c r="JM96" s="8">
        <v>-3</v>
      </c>
      <c r="JN96" s="8">
        <v>-51</v>
      </c>
      <c r="JO96" s="8">
        <v>27</v>
      </c>
      <c r="JP96" s="8">
        <v>291</v>
      </c>
      <c r="JQ96" s="8">
        <v>0</v>
      </c>
      <c r="JR96" s="8">
        <v>0</v>
      </c>
      <c r="JS96" s="8">
        <v>0</v>
      </c>
      <c r="JT96" s="8">
        <v>0</v>
      </c>
      <c r="JU96" s="8">
        <v>0</v>
      </c>
      <c r="JV96" s="8">
        <v>0</v>
      </c>
      <c r="JW96" s="8">
        <v>70</v>
      </c>
      <c r="JX96" s="8">
        <v>-51</v>
      </c>
      <c r="JY96" s="8">
        <v>92</v>
      </c>
      <c r="JZ96" s="8">
        <v>56</v>
      </c>
      <c r="KA96" s="8">
        <v>0</v>
      </c>
      <c r="KB96" s="8">
        <v>0</v>
      </c>
      <c r="KC96" s="8">
        <v>0</v>
      </c>
      <c r="KD96" s="8">
        <v>0</v>
      </c>
      <c r="KE96" s="8">
        <v>0</v>
      </c>
      <c r="KF96" s="8">
        <v>0</v>
      </c>
      <c r="KG96" s="8">
        <v>0</v>
      </c>
      <c r="KH96" s="8">
        <v>0</v>
      </c>
      <c r="KI96" s="8">
        <v>0</v>
      </c>
      <c r="KJ96" s="8" t="s">
        <v>150</v>
      </c>
      <c r="KK96" s="8">
        <v>0</v>
      </c>
      <c r="KL96" s="8">
        <v>0</v>
      </c>
      <c r="KM96" s="8">
        <v>0</v>
      </c>
      <c r="KN96" s="8">
        <v>0</v>
      </c>
      <c r="KO96" s="8" t="s">
        <v>150</v>
      </c>
      <c r="KP96" s="8">
        <v>0</v>
      </c>
      <c r="KQ96" s="8">
        <v>0</v>
      </c>
      <c r="KR96" s="8">
        <v>0</v>
      </c>
      <c r="KS96" s="8">
        <v>0</v>
      </c>
      <c r="KT96" s="8">
        <v>0</v>
      </c>
      <c r="KU96" s="8">
        <v>0</v>
      </c>
      <c r="KV96" s="8">
        <v>0</v>
      </c>
      <c r="KW96" s="8">
        <v>0</v>
      </c>
      <c r="KX96" s="8">
        <v>32</v>
      </c>
      <c r="KY96" s="8">
        <v>2</v>
      </c>
      <c r="KZ96" s="8">
        <v>0</v>
      </c>
      <c r="LA96" s="8">
        <v>0</v>
      </c>
      <c r="LB96" s="8">
        <v>0</v>
      </c>
      <c r="LC96" s="8">
        <v>0</v>
      </c>
      <c r="LD96" s="8">
        <v>0</v>
      </c>
      <c r="LE96" s="8">
        <v>0</v>
      </c>
      <c r="LF96" s="8">
        <v>0</v>
      </c>
      <c r="LG96" s="8">
        <v>0</v>
      </c>
      <c r="LH96" s="8">
        <v>0</v>
      </c>
      <c r="LI96" s="8">
        <v>0</v>
      </c>
      <c r="LJ96" s="8">
        <v>0</v>
      </c>
      <c r="LK96" s="8">
        <v>0</v>
      </c>
      <c r="LL96" s="8" t="s">
        <v>150</v>
      </c>
      <c r="LM96" s="8" t="s">
        <v>150</v>
      </c>
      <c r="LN96" s="8" t="s">
        <v>150</v>
      </c>
      <c r="LO96" s="8">
        <v>0</v>
      </c>
      <c r="LP96" s="8">
        <v>0</v>
      </c>
      <c r="LQ96" s="8">
        <v>0</v>
      </c>
      <c r="LR96" s="8">
        <v>0</v>
      </c>
      <c r="LS96" s="8">
        <v>0</v>
      </c>
      <c r="LT96" s="8">
        <v>-7</v>
      </c>
      <c r="LU96" s="8">
        <v>-3</v>
      </c>
      <c r="LV96" s="8">
        <v>-16</v>
      </c>
      <c r="LW96" s="8">
        <v>1</v>
      </c>
      <c r="LX96" s="8">
        <v>69</v>
      </c>
      <c r="LY96" s="8">
        <v>21</v>
      </c>
      <c r="LZ96" s="8">
        <v>20</v>
      </c>
      <c r="MA96" s="8">
        <v>14</v>
      </c>
      <c r="MB96" s="8">
        <v>8</v>
      </c>
      <c r="MC96" s="8">
        <v>3</v>
      </c>
      <c r="MD96" s="8">
        <v>0</v>
      </c>
      <c r="ME96" s="8">
        <v>1</v>
      </c>
      <c r="MF96" s="8">
        <v>0</v>
      </c>
      <c r="MG96" s="8">
        <v>0</v>
      </c>
      <c r="MH96" s="8">
        <v>0</v>
      </c>
      <c r="MI96" s="8">
        <v>16</v>
      </c>
      <c r="MJ96" s="8">
        <v>0</v>
      </c>
      <c r="MK96" s="8">
        <v>6</v>
      </c>
      <c r="ML96" s="8">
        <v>32</v>
      </c>
      <c r="MM96" s="8">
        <v>37</v>
      </c>
      <c r="MN96" s="8">
        <v>-17</v>
      </c>
      <c r="MO96" s="8">
        <v>2</v>
      </c>
      <c r="MP96" s="8">
        <v>-16</v>
      </c>
      <c r="MQ96" s="8">
        <v>-3</v>
      </c>
      <c r="MR96" s="8">
        <v>129</v>
      </c>
      <c r="MS96" s="8">
        <v>0</v>
      </c>
      <c r="MT96" s="8">
        <v>0</v>
      </c>
      <c r="MU96" s="8">
        <v>0</v>
      </c>
      <c r="MV96" s="8">
        <v>0</v>
      </c>
      <c r="MW96" s="8">
        <v>0</v>
      </c>
      <c r="MX96" s="8">
        <v>0</v>
      </c>
      <c r="MY96" s="8">
        <v>0</v>
      </c>
      <c r="MZ96" s="8" t="s">
        <v>150</v>
      </c>
      <c r="NA96" s="8" t="s">
        <v>150</v>
      </c>
      <c r="NB96" s="8" t="s">
        <v>150</v>
      </c>
      <c r="NC96" s="8">
        <v>0</v>
      </c>
      <c r="ND96" s="8">
        <v>0</v>
      </c>
      <c r="NE96" s="8">
        <v>0</v>
      </c>
      <c r="NF96" s="8">
        <v>0</v>
      </c>
      <c r="NG96" s="8">
        <v>0</v>
      </c>
      <c r="NH96" s="8">
        <v>0</v>
      </c>
      <c r="NI96" s="8">
        <v>0</v>
      </c>
      <c r="NJ96" s="8">
        <v>0</v>
      </c>
      <c r="NK96" s="8">
        <v>0</v>
      </c>
      <c r="NL96" s="8">
        <v>0</v>
      </c>
      <c r="NM96" s="8">
        <v>0</v>
      </c>
      <c r="NN96" s="8">
        <v>0</v>
      </c>
      <c r="NO96" s="8">
        <v>0</v>
      </c>
      <c r="NP96" s="8">
        <v>0</v>
      </c>
      <c r="NQ96" s="8">
        <v>0</v>
      </c>
      <c r="NR96" s="8">
        <v>0</v>
      </c>
      <c r="NS96" s="8">
        <v>0</v>
      </c>
      <c r="NT96" s="8">
        <v>0</v>
      </c>
      <c r="NU96" s="8">
        <v>0</v>
      </c>
      <c r="NV96" s="8">
        <v>0</v>
      </c>
      <c r="NW96" s="8">
        <v>0</v>
      </c>
      <c r="NX96" s="8">
        <v>0</v>
      </c>
      <c r="NY96" s="8">
        <v>0</v>
      </c>
      <c r="NZ96" s="8">
        <v>0</v>
      </c>
      <c r="OA96" s="8">
        <v>0</v>
      </c>
      <c r="OB96" s="8">
        <v>0</v>
      </c>
      <c r="OC96" s="8">
        <v>0</v>
      </c>
      <c r="OD96" s="8">
        <v>0</v>
      </c>
      <c r="OE96" s="8">
        <v>0</v>
      </c>
      <c r="OF96" s="8">
        <v>0</v>
      </c>
      <c r="OG96" s="8">
        <v>-3</v>
      </c>
      <c r="OH96" s="8">
        <v>-18</v>
      </c>
      <c r="OI96" s="8">
        <v>-11</v>
      </c>
      <c r="OJ96" s="8">
        <v>438</v>
      </c>
      <c r="OK96" s="8">
        <v>507</v>
      </c>
      <c r="OL96" s="8">
        <v>0</v>
      </c>
      <c r="OM96" s="8">
        <v>0</v>
      </c>
      <c r="ON96" s="8">
        <v>0</v>
      </c>
      <c r="OO96" s="8">
        <v>-4</v>
      </c>
      <c r="OP96" s="8">
        <v>0</v>
      </c>
      <c r="OQ96" s="8">
        <v>0</v>
      </c>
      <c r="OR96" s="8">
        <v>0</v>
      </c>
      <c r="OS96" s="8">
        <v>0</v>
      </c>
      <c r="OT96" s="8">
        <v>0</v>
      </c>
      <c r="OU96" s="8">
        <v>0</v>
      </c>
      <c r="OV96" s="8">
        <v>0</v>
      </c>
      <c r="OW96" s="8">
        <v>0</v>
      </c>
      <c r="OX96" s="8">
        <v>0</v>
      </c>
      <c r="OY96" s="8">
        <v>0</v>
      </c>
      <c r="OZ96" s="8">
        <v>0</v>
      </c>
      <c r="PA96" s="8">
        <v>0</v>
      </c>
      <c r="PB96" s="8">
        <v>0</v>
      </c>
      <c r="PC96" s="8">
        <v>0</v>
      </c>
      <c r="PD96" s="8">
        <v>0</v>
      </c>
      <c r="PE96" s="8">
        <v>0</v>
      </c>
      <c r="PF96" s="8">
        <v>0</v>
      </c>
      <c r="PG96" s="8">
        <v>-4</v>
      </c>
      <c r="PH96" s="8">
        <v>-19</v>
      </c>
      <c r="PI96" s="8">
        <v>-24</v>
      </c>
      <c r="PJ96" s="8">
        <v>24</v>
      </c>
      <c r="PK96" s="8">
        <v>0</v>
      </c>
      <c r="PL96" s="8">
        <v>0</v>
      </c>
      <c r="PM96" s="8">
        <v>0</v>
      </c>
      <c r="PN96" s="8">
        <v>0</v>
      </c>
      <c r="PO96" s="8">
        <v>0</v>
      </c>
      <c r="PP96" s="8">
        <v>0</v>
      </c>
      <c r="PQ96" s="8">
        <v>0</v>
      </c>
      <c r="PR96" s="8">
        <v>0</v>
      </c>
      <c r="PS96" s="8">
        <v>0</v>
      </c>
      <c r="PT96" s="8">
        <v>0</v>
      </c>
      <c r="PU96" s="8">
        <v>0</v>
      </c>
      <c r="PV96" s="8">
        <v>0</v>
      </c>
      <c r="PW96" s="8">
        <v>0</v>
      </c>
      <c r="PX96" s="8">
        <v>0</v>
      </c>
      <c r="PY96" s="8">
        <v>0</v>
      </c>
      <c r="PZ96" s="8">
        <v>0</v>
      </c>
      <c r="QA96" s="8">
        <v>1</v>
      </c>
      <c r="QB96" s="8">
        <v>1</v>
      </c>
      <c r="QC96" s="8">
        <v>0</v>
      </c>
      <c r="QD96" s="8">
        <v>0</v>
      </c>
      <c r="QE96" s="8">
        <v>0</v>
      </c>
      <c r="QF96" s="8">
        <v>0</v>
      </c>
      <c r="QG96" s="8">
        <v>0</v>
      </c>
      <c r="QH96" s="8">
        <v>0</v>
      </c>
      <c r="QI96" s="8">
        <v>0</v>
      </c>
      <c r="QJ96" s="8">
        <v>1697</v>
      </c>
      <c r="QK96" s="8">
        <v>1755</v>
      </c>
      <c r="QL96" s="8">
        <v>505</v>
      </c>
      <c r="QM96" s="8">
        <v>830</v>
      </c>
      <c r="QN96" s="8">
        <v>1551</v>
      </c>
      <c r="QO96" s="8">
        <v>0</v>
      </c>
      <c r="QP96" s="8">
        <v>0</v>
      </c>
      <c r="QQ96" s="8">
        <v>0</v>
      </c>
      <c r="QR96" s="8">
        <v>0</v>
      </c>
      <c r="QS96" s="8">
        <v>0</v>
      </c>
      <c r="QT96" s="8">
        <v>-55</v>
      </c>
      <c r="QU96" s="8">
        <v>-3</v>
      </c>
      <c r="QV96" s="8">
        <v>43</v>
      </c>
      <c r="QW96" s="8">
        <v>2</v>
      </c>
      <c r="QX96" s="8">
        <v>243</v>
      </c>
      <c r="QY96" s="8">
        <v>-6</v>
      </c>
      <c r="QZ96" s="8">
        <v>-2</v>
      </c>
      <c r="RA96" s="8">
        <v>-10</v>
      </c>
      <c r="RB96" s="8">
        <v>-22</v>
      </c>
      <c r="RC96" s="8">
        <v>25</v>
      </c>
      <c r="RD96" s="8">
        <v>0</v>
      </c>
      <c r="RE96" s="8" t="s">
        <v>150</v>
      </c>
      <c r="RF96" s="8" t="s">
        <v>150</v>
      </c>
      <c r="RG96" s="8" t="s">
        <v>150</v>
      </c>
      <c r="RH96" s="8" t="s">
        <v>150</v>
      </c>
      <c r="RI96" s="8">
        <v>0</v>
      </c>
      <c r="RJ96" s="8">
        <v>0</v>
      </c>
      <c r="RK96" s="8">
        <v>0</v>
      </c>
      <c r="RL96" s="8">
        <v>0</v>
      </c>
      <c r="RM96" s="8" t="s">
        <v>150</v>
      </c>
      <c r="RN96" s="8">
        <v>0</v>
      </c>
      <c r="RO96" s="8">
        <v>1</v>
      </c>
      <c r="RP96" s="8">
        <v>0</v>
      </c>
      <c r="RQ96" s="8">
        <v>195</v>
      </c>
      <c r="RR96" s="8">
        <v>68</v>
      </c>
      <c r="RS96" s="8">
        <v>0</v>
      </c>
      <c r="RT96" s="8">
        <v>0</v>
      </c>
      <c r="RU96" s="8">
        <v>0</v>
      </c>
      <c r="RV96" s="8">
        <v>168</v>
      </c>
      <c r="RW96" s="8">
        <v>146</v>
      </c>
      <c r="RX96" s="8">
        <v>389</v>
      </c>
      <c r="RY96" s="8">
        <v>291</v>
      </c>
      <c r="RZ96" s="8">
        <v>359</v>
      </c>
      <c r="SA96" s="8">
        <v>550</v>
      </c>
      <c r="SB96" s="8">
        <v>209</v>
      </c>
      <c r="SC96" s="8">
        <v>-142</v>
      </c>
      <c r="SD96" s="8">
        <v>-171</v>
      </c>
      <c r="SE96" s="8">
        <v>788</v>
      </c>
      <c r="SF96" s="8">
        <v>233</v>
      </c>
      <c r="SG96" s="8">
        <v>293</v>
      </c>
      <c r="SH96" s="8">
        <v>0</v>
      </c>
      <c r="SI96" s="8">
        <v>0</v>
      </c>
      <c r="SJ96" s="8">
        <v>0</v>
      </c>
      <c r="SK96" s="8">
        <v>0</v>
      </c>
      <c r="SL96" s="8">
        <v>0</v>
      </c>
      <c r="SM96" s="8">
        <v>0</v>
      </c>
      <c r="SN96" s="8">
        <v>0</v>
      </c>
      <c r="SO96" s="8">
        <v>0</v>
      </c>
      <c r="SP96" s="8">
        <v>0</v>
      </c>
      <c r="SQ96" s="8">
        <v>0</v>
      </c>
      <c r="SR96" s="8">
        <v>0</v>
      </c>
      <c r="SS96" s="8">
        <v>0</v>
      </c>
      <c r="ST96" s="8">
        <v>0</v>
      </c>
      <c r="SU96" s="8">
        <v>0</v>
      </c>
      <c r="SV96" s="8">
        <v>0</v>
      </c>
      <c r="SW96" s="8">
        <v>0</v>
      </c>
      <c r="SX96" s="8">
        <v>10</v>
      </c>
      <c r="SY96" s="8">
        <v>0</v>
      </c>
      <c r="SZ96" s="8">
        <v>0</v>
      </c>
      <c r="TA96" s="8">
        <v>0</v>
      </c>
      <c r="TB96" s="8">
        <v>3167</v>
      </c>
      <c r="TC96" s="8">
        <v>2280</v>
      </c>
      <c r="TD96" s="8">
        <v>1573</v>
      </c>
      <c r="TE96" s="8">
        <v>1851</v>
      </c>
      <c r="TF96" s="8">
        <v>1515</v>
      </c>
      <c r="TG96" s="8">
        <v>0</v>
      </c>
      <c r="TH96" s="8">
        <v>0</v>
      </c>
      <c r="TI96" s="8">
        <v>0</v>
      </c>
      <c r="TJ96" s="8">
        <v>0</v>
      </c>
      <c r="TK96" s="8">
        <v>0</v>
      </c>
      <c r="TL96" s="8">
        <v>0</v>
      </c>
      <c r="TM96" s="8">
        <v>0</v>
      </c>
      <c r="TN96" s="8">
        <v>0</v>
      </c>
      <c r="TO96" s="8">
        <v>0</v>
      </c>
      <c r="TP96" s="8">
        <v>0</v>
      </c>
      <c r="TQ96" s="8">
        <v>2</v>
      </c>
      <c r="TR96" s="8">
        <v>2</v>
      </c>
      <c r="TS96" s="8">
        <v>2</v>
      </c>
      <c r="TT96" s="8">
        <v>2</v>
      </c>
      <c r="TU96" s="8">
        <v>0</v>
      </c>
      <c r="TV96" s="8">
        <v>0</v>
      </c>
      <c r="TW96" s="8">
        <v>0</v>
      </c>
      <c r="TX96" s="8">
        <v>0</v>
      </c>
      <c r="TY96" s="8">
        <v>0</v>
      </c>
      <c r="TZ96" s="8">
        <v>0</v>
      </c>
      <c r="UA96" s="8">
        <v>0</v>
      </c>
      <c r="UB96" s="8">
        <v>0</v>
      </c>
      <c r="UC96" s="8">
        <v>0</v>
      </c>
      <c r="UD96" s="8">
        <v>0</v>
      </c>
      <c r="UE96" s="8">
        <v>0</v>
      </c>
      <c r="UF96" s="8">
        <v>0</v>
      </c>
      <c r="UG96" s="8">
        <v>0</v>
      </c>
      <c r="UH96" s="8">
        <v>0</v>
      </c>
      <c r="UI96" s="8">
        <v>0</v>
      </c>
      <c r="UJ96" s="8">
        <v>0</v>
      </c>
      <c r="UK96" s="8">
        <v>0</v>
      </c>
      <c r="UL96" s="8">
        <v>0</v>
      </c>
      <c r="UM96" s="8">
        <v>0</v>
      </c>
      <c r="UN96" s="8">
        <v>0</v>
      </c>
      <c r="UO96" s="8">
        <v>0</v>
      </c>
      <c r="UP96" s="8">
        <v>-42</v>
      </c>
      <c r="UQ96" s="8">
        <v>-49</v>
      </c>
      <c r="UR96" s="8">
        <v>43</v>
      </c>
      <c r="US96" s="8">
        <v>133</v>
      </c>
      <c r="UT96" s="8">
        <v>109</v>
      </c>
      <c r="UU96" s="8">
        <v>0</v>
      </c>
      <c r="UV96" s="8">
        <v>0</v>
      </c>
      <c r="UW96" s="8">
        <v>0</v>
      </c>
      <c r="UX96" s="8">
        <v>0</v>
      </c>
      <c r="UY96" s="8">
        <v>0</v>
      </c>
      <c r="UZ96" s="8">
        <v>0</v>
      </c>
      <c r="VA96" s="8">
        <v>0</v>
      </c>
      <c r="VB96" s="8">
        <v>0</v>
      </c>
      <c r="VC96" s="8">
        <v>0</v>
      </c>
      <c r="VD96" s="8">
        <v>0</v>
      </c>
      <c r="VE96" s="8">
        <v>0</v>
      </c>
      <c r="VF96" s="8">
        <v>0</v>
      </c>
      <c r="VG96" s="8">
        <v>0</v>
      </c>
      <c r="VH96" s="8">
        <v>-1</v>
      </c>
      <c r="VI96" s="8">
        <v>-1</v>
      </c>
      <c r="VJ96" s="8">
        <v>0</v>
      </c>
      <c r="VK96" s="8">
        <v>0</v>
      </c>
      <c r="VL96" s="8">
        <v>0</v>
      </c>
      <c r="VM96" s="8">
        <v>0</v>
      </c>
      <c r="VN96" s="8">
        <v>0</v>
      </c>
      <c r="VO96" s="8">
        <v>0</v>
      </c>
      <c r="VP96" s="8">
        <v>0</v>
      </c>
      <c r="VQ96" s="8">
        <v>0</v>
      </c>
      <c r="VR96" s="8">
        <v>0</v>
      </c>
      <c r="VS96" s="8">
        <v>0</v>
      </c>
      <c r="VT96" s="8">
        <v>-41</v>
      </c>
      <c r="VU96" s="8">
        <v>-10</v>
      </c>
      <c r="VV96" s="8">
        <v>-13</v>
      </c>
      <c r="VW96" s="8">
        <v>-9</v>
      </c>
      <c r="VX96" s="8">
        <v>78</v>
      </c>
      <c r="VY96" s="8">
        <v>0</v>
      </c>
      <c r="VZ96" s="8">
        <v>0</v>
      </c>
      <c r="WA96" s="8">
        <v>0</v>
      </c>
      <c r="WB96" s="8">
        <v>0</v>
      </c>
      <c r="WC96" s="8">
        <v>20</v>
      </c>
      <c r="WD96" s="8">
        <v>3</v>
      </c>
      <c r="WE96" s="8">
        <v>-4</v>
      </c>
      <c r="WF96" s="8">
        <v>1</v>
      </c>
      <c r="WG96" s="8">
        <v>6</v>
      </c>
      <c r="WH96" s="8">
        <v>1</v>
      </c>
      <c r="WI96" s="8">
        <v>33</v>
      </c>
      <c r="WJ96" s="8">
        <v>5</v>
      </c>
      <c r="WK96" s="8">
        <v>4</v>
      </c>
      <c r="WL96" s="8">
        <v>2</v>
      </c>
      <c r="WM96" s="8">
        <v>2</v>
      </c>
      <c r="WN96" s="8">
        <v>0</v>
      </c>
      <c r="WO96" s="8">
        <v>0</v>
      </c>
      <c r="WP96" s="8">
        <v>0</v>
      </c>
      <c r="WQ96" s="8">
        <v>0</v>
      </c>
      <c r="WR96" s="8">
        <v>0</v>
      </c>
      <c r="WS96" s="8">
        <v>0</v>
      </c>
      <c r="WT96" s="8">
        <v>0</v>
      </c>
      <c r="WU96" s="8">
        <v>0</v>
      </c>
      <c r="WV96" s="8">
        <v>0</v>
      </c>
      <c r="WW96" s="8">
        <v>0</v>
      </c>
      <c r="WX96" s="8">
        <v>0</v>
      </c>
      <c r="WY96" s="8">
        <v>0</v>
      </c>
      <c r="WZ96" s="8">
        <v>0</v>
      </c>
      <c r="XA96" s="8">
        <v>0</v>
      </c>
      <c r="XB96" s="8">
        <v>0</v>
      </c>
      <c r="XC96" s="8">
        <v>0</v>
      </c>
      <c r="XD96" s="8">
        <v>0</v>
      </c>
      <c r="XE96" s="8">
        <v>0</v>
      </c>
      <c r="XF96" s="8">
        <v>0</v>
      </c>
      <c r="XG96" s="8">
        <v>0</v>
      </c>
      <c r="XH96" s="8">
        <v>0</v>
      </c>
      <c r="XI96" s="8">
        <v>0</v>
      </c>
      <c r="XJ96" s="8">
        <v>0</v>
      </c>
      <c r="XK96" s="8">
        <v>0</v>
      </c>
      <c r="XL96" s="8">
        <v>0</v>
      </c>
      <c r="XM96" s="8">
        <v>0</v>
      </c>
      <c r="XN96" s="8">
        <v>0</v>
      </c>
      <c r="XO96" s="8">
        <v>0</v>
      </c>
      <c r="XP96" s="8">
        <v>0</v>
      </c>
      <c r="XQ96" s="8">
        <v>0</v>
      </c>
      <c r="XR96" s="8">
        <v>0</v>
      </c>
      <c r="XS96" s="8">
        <v>0</v>
      </c>
      <c r="XT96" s="8">
        <v>0</v>
      </c>
      <c r="XU96" s="8">
        <v>0</v>
      </c>
      <c r="XV96" s="8">
        <v>0</v>
      </c>
      <c r="XW96" s="8">
        <v>0</v>
      </c>
      <c r="XX96" s="8">
        <v>0</v>
      </c>
      <c r="XY96" s="8">
        <v>0</v>
      </c>
      <c r="XZ96" s="8">
        <v>0</v>
      </c>
      <c r="YA96" s="8" t="s">
        <v>150</v>
      </c>
      <c r="YB96" s="8">
        <v>-22</v>
      </c>
      <c r="YC96" s="8">
        <v>-18</v>
      </c>
      <c r="YD96" s="8">
        <v>-56</v>
      </c>
      <c r="YE96" s="8">
        <v>-30</v>
      </c>
      <c r="YF96" s="8">
        <v>122</v>
      </c>
      <c r="YG96" s="8">
        <v>4</v>
      </c>
      <c r="YH96" s="8">
        <v>2</v>
      </c>
      <c r="YI96" s="8">
        <v>0</v>
      </c>
      <c r="YJ96" s="8">
        <v>0</v>
      </c>
      <c r="YK96" s="8">
        <v>1</v>
      </c>
      <c r="YL96" s="8">
        <v>0</v>
      </c>
      <c r="YM96" s="8">
        <v>0</v>
      </c>
      <c r="YN96" s="8">
        <v>0</v>
      </c>
      <c r="YO96" s="8">
        <v>0</v>
      </c>
      <c r="YP96" s="8">
        <v>0</v>
      </c>
      <c r="YQ96" s="8">
        <v>0</v>
      </c>
      <c r="YR96" s="8">
        <v>0</v>
      </c>
      <c r="YS96" s="8">
        <v>0</v>
      </c>
      <c r="YT96" s="8">
        <v>-2</v>
      </c>
      <c r="YU96" s="8">
        <v>-1</v>
      </c>
      <c r="YV96" s="8">
        <v>0</v>
      </c>
      <c r="YW96" s="8">
        <v>0</v>
      </c>
      <c r="YX96" s="8">
        <v>0</v>
      </c>
      <c r="YY96" s="8">
        <v>0</v>
      </c>
      <c r="YZ96" s="8">
        <v>0</v>
      </c>
      <c r="ZA96" s="8">
        <v>0</v>
      </c>
      <c r="ZB96" s="8">
        <v>0</v>
      </c>
      <c r="ZC96" s="8">
        <v>0</v>
      </c>
      <c r="ZD96" s="8">
        <v>0</v>
      </c>
      <c r="ZE96" s="8">
        <v>0</v>
      </c>
    </row>
    <row r="97" spans="2:681" x14ac:dyDescent="0.2">
      <c r="B97" s="7">
        <v>321</v>
      </c>
      <c r="C97" s="7">
        <v>92</v>
      </c>
      <c r="D97" s="7" t="s">
        <v>634</v>
      </c>
      <c r="E97" s="7">
        <v>202843</v>
      </c>
      <c r="F97" s="7">
        <v>561.79999999999995</v>
      </c>
      <c r="G97" s="8">
        <v>558</v>
      </c>
      <c r="H97" s="8">
        <v>591</v>
      </c>
      <c r="I97" s="8">
        <v>631</v>
      </c>
      <c r="J97" s="8">
        <v>689</v>
      </c>
      <c r="K97" s="8">
        <v>787</v>
      </c>
      <c r="L97" s="8">
        <v>0</v>
      </c>
      <c r="M97" s="8">
        <v>0</v>
      </c>
      <c r="N97" s="8">
        <v>0</v>
      </c>
      <c r="O97" s="8">
        <v>0</v>
      </c>
      <c r="P97" s="8">
        <v>0</v>
      </c>
      <c r="Q97" s="8">
        <v>0</v>
      </c>
      <c r="R97" s="8">
        <v>0</v>
      </c>
      <c r="S97" s="8">
        <v>0</v>
      </c>
      <c r="T97" s="8">
        <v>0</v>
      </c>
      <c r="U97" s="8">
        <v>0</v>
      </c>
      <c r="V97" s="8">
        <v>0</v>
      </c>
      <c r="W97" s="8">
        <v>0</v>
      </c>
      <c r="X97" s="8">
        <v>0</v>
      </c>
      <c r="Y97" s="8">
        <v>0</v>
      </c>
      <c r="Z97" s="8">
        <v>0</v>
      </c>
      <c r="AA97" s="8">
        <v>111</v>
      </c>
      <c r="AB97" s="8">
        <v>117</v>
      </c>
      <c r="AC97" s="8">
        <v>122</v>
      </c>
      <c r="AD97" s="8">
        <v>119</v>
      </c>
      <c r="AE97" s="8">
        <v>131</v>
      </c>
      <c r="AF97" s="8">
        <v>1887</v>
      </c>
      <c r="AG97" s="8">
        <v>1856</v>
      </c>
      <c r="AH97" s="8">
        <v>1714</v>
      </c>
      <c r="AI97" s="8">
        <v>1738</v>
      </c>
      <c r="AJ97" s="8">
        <v>1852</v>
      </c>
      <c r="AK97" s="8">
        <v>2973</v>
      </c>
      <c r="AL97" s="8">
        <v>3098</v>
      </c>
      <c r="AM97" s="8">
        <v>2137</v>
      </c>
      <c r="AN97" s="8">
        <v>473</v>
      </c>
      <c r="AO97" s="8">
        <v>826</v>
      </c>
      <c r="AP97" s="8">
        <v>1</v>
      </c>
      <c r="AQ97" s="8">
        <v>1</v>
      </c>
      <c r="AR97" s="8">
        <v>1</v>
      </c>
      <c r="AS97" s="8">
        <v>0</v>
      </c>
      <c r="AT97" s="8">
        <v>1</v>
      </c>
      <c r="AU97" s="8">
        <v>0</v>
      </c>
      <c r="AV97" s="8">
        <v>0</v>
      </c>
      <c r="AW97" s="8">
        <v>0</v>
      </c>
      <c r="AX97" s="8">
        <v>0</v>
      </c>
      <c r="AY97" s="8">
        <v>0</v>
      </c>
      <c r="AZ97" s="8">
        <v>5</v>
      </c>
      <c r="BA97" s="8">
        <v>4</v>
      </c>
      <c r="BB97" s="8">
        <v>3</v>
      </c>
      <c r="BC97" s="8">
        <v>2</v>
      </c>
      <c r="BD97" s="8">
        <v>3</v>
      </c>
      <c r="BE97" s="8" t="s">
        <v>150</v>
      </c>
      <c r="BF97" s="8" t="s">
        <v>150</v>
      </c>
      <c r="BG97" s="8" t="s">
        <v>150</v>
      </c>
      <c r="BH97" s="8" t="s">
        <v>150</v>
      </c>
      <c r="BI97" s="8" t="s">
        <v>150</v>
      </c>
      <c r="BJ97" s="8">
        <v>206</v>
      </c>
      <c r="BK97" s="8">
        <v>212</v>
      </c>
      <c r="BL97" s="8">
        <v>218</v>
      </c>
      <c r="BM97" s="8">
        <v>66</v>
      </c>
      <c r="BN97" s="8">
        <v>99</v>
      </c>
      <c r="BO97" s="8">
        <v>193</v>
      </c>
      <c r="BP97" s="8">
        <v>267</v>
      </c>
      <c r="BQ97" s="8">
        <v>296</v>
      </c>
      <c r="BR97" s="8">
        <v>84</v>
      </c>
      <c r="BS97" s="8">
        <v>124</v>
      </c>
      <c r="BT97" s="8">
        <v>0</v>
      </c>
      <c r="BU97" s="8">
        <v>0</v>
      </c>
      <c r="BV97" s="8">
        <v>0</v>
      </c>
      <c r="BW97" s="8">
        <v>0</v>
      </c>
      <c r="BX97" s="8">
        <v>0</v>
      </c>
      <c r="BY97" s="8">
        <v>0</v>
      </c>
      <c r="BZ97" s="8">
        <v>0</v>
      </c>
      <c r="CA97" s="8">
        <v>0</v>
      </c>
      <c r="CB97" s="8">
        <v>0</v>
      </c>
      <c r="CC97" s="8">
        <v>0</v>
      </c>
      <c r="CD97" s="8">
        <v>146</v>
      </c>
      <c r="CE97" s="8">
        <v>159</v>
      </c>
      <c r="CF97" s="8">
        <v>168</v>
      </c>
      <c r="CG97" s="8">
        <v>54</v>
      </c>
      <c r="CH97" s="8">
        <v>83</v>
      </c>
      <c r="CI97" s="8">
        <v>0</v>
      </c>
      <c r="CJ97" s="8">
        <v>0</v>
      </c>
      <c r="CK97" s="8">
        <v>0</v>
      </c>
      <c r="CL97" s="8">
        <v>0</v>
      </c>
      <c r="CM97" s="8">
        <v>0</v>
      </c>
      <c r="CN97" s="8">
        <v>31640</v>
      </c>
      <c r="CO97" s="8">
        <v>-27876</v>
      </c>
      <c r="CP97" s="8">
        <v>-47293</v>
      </c>
      <c r="CQ97" s="8">
        <v>13535</v>
      </c>
      <c r="CR97" s="8">
        <v>14938</v>
      </c>
      <c r="CS97" s="8">
        <v>1680</v>
      </c>
      <c r="CT97" s="8">
        <v>1475</v>
      </c>
      <c r="CU97" s="8">
        <v>1101</v>
      </c>
      <c r="CV97" s="8">
        <v>1421</v>
      </c>
      <c r="CW97" s="8">
        <v>0</v>
      </c>
      <c r="CX97" s="8">
        <v>0</v>
      </c>
      <c r="CY97" s="8">
        <v>0</v>
      </c>
      <c r="CZ97" s="8">
        <v>0</v>
      </c>
      <c r="DA97" s="8">
        <v>0</v>
      </c>
      <c r="DB97" s="8">
        <v>0</v>
      </c>
      <c r="DC97" s="8">
        <v>1607</v>
      </c>
      <c r="DD97" s="8">
        <v>1680</v>
      </c>
      <c r="DE97" s="8">
        <v>1749</v>
      </c>
      <c r="DF97" s="8">
        <v>1824</v>
      </c>
      <c r="DG97" s="8">
        <v>1833</v>
      </c>
      <c r="DH97" s="8" t="s">
        <v>150</v>
      </c>
      <c r="DI97" s="8" t="s">
        <v>150</v>
      </c>
      <c r="DJ97" s="8" t="s">
        <v>150</v>
      </c>
      <c r="DK97" s="8" t="s">
        <v>150</v>
      </c>
      <c r="DL97" s="8" t="s">
        <v>150</v>
      </c>
      <c r="DM97" s="8">
        <v>3</v>
      </c>
      <c r="DN97" s="8">
        <v>4</v>
      </c>
      <c r="DO97" s="8">
        <v>1</v>
      </c>
      <c r="DP97" s="8">
        <v>-2</v>
      </c>
      <c r="DQ97" s="8">
        <v>-1</v>
      </c>
      <c r="DR97" s="8">
        <v>0</v>
      </c>
      <c r="DS97" s="8">
        <v>0</v>
      </c>
      <c r="DT97" s="8">
        <v>0</v>
      </c>
      <c r="DU97" s="8">
        <v>0</v>
      </c>
      <c r="DV97" s="8">
        <v>0</v>
      </c>
      <c r="DW97" s="8">
        <v>803</v>
      </c>
      <c r="DX97" s="8">
        <v>841</v>
      </c>
      <c r="DY97" s="8">
        <v>759</v>
      </c>
      <c r="DZ97" s="8">
        <v>818</v>
      </c>
      <c r="EA97" s="8">
        <v>901</v>
      </c>
      <c r="EB97" s="8">
        <v>0</v>
      </c>
      <c r="EC97" s="8">
        <v>0</v>
      </c>
      <c r="ED97" s="8">
        <v>0</v>
      </c>
      <c r="EE97" s="8">
        <v>0</v>
      </c>
      <c r="EF97" s="8">
        <v>0</v>
      </c>
      <c r="EG97" s="8">
        <v>0</v>
      </c>
      <c r="EH97" s="8">
        <v>0</v>
      </c>
      <c r="EI97" s="8">
        <v>0</v>
      </c>
      <c r="EJ97" s="8">
        <v>0</v>
      </c>
      <c r="EK97" s="8">
        <v>0</v>
      </c>
      <c r="EL97" s="8">
        <v>351</v>
      </c>
      <c r="EM97" s="8">
        <v>390</v>
      </c>
      <c r="EN97" s="8">
        <v>376</v>
      </c>
      <c r="EO97" s="8">
        <v>355</v>
      </c>
      <c r="EP97" s="8">
        <v>374</v>
      </c>
      <c r="EQ97" s="8">
        <v>667</v>
      </c>
      <c r="ER97" s="8">
        <v>-6392</v>
      </c>
      <c r="ES97" s="8">
        <v>1297</v>
      </c>
      <c r="ET97" s="8">
        <v>2014</v>
      </c>
      <c r="EU97" s="8">
        <v>2074</v>
      </c>
      <c r="EV97" s="8">
        <v>22303</v>
      </c>
      <c r="EW97" s="8">
        <v>-21712</v>
      </c>
      <c r="EX97" s="8">
        <v>14107</v>
      </c>
      <c r="EY97" s="8">
        <v>12801</v>
      </c>
      <c r="EZ97" s="8">
        <v>16211</v>
      </c>
      <c r="FA97" s="8">
        <v>0</v>
      </c>
      <c r="FB97" s="8">
        <v>0</v>
      </c>
      <c r="FC97" s="8">
        <v>0</v>
      </c>
      <c r="FD97" s="8">
        <v>0</v>
      </c>
      <c r="FE97" s="8">
        <v>0</v>
      </c>
      <c r="FF97" s="8">
        <v>0</v>
      </c>
      <c r="FG97" s="8">
        <v>0</v>
      </c>
      <c r="FH97" s="8">
        <v>0</v>
      </c>
      <c r="FI97" s="8">
        <v>0</v>
      </c>
      <c r="FJ97" s="8">
        <v>0</v>
      </c>
      <c r="FK97" s="8">
        <v>0</v>
      </c>
      <c r="FL97" s="8">
        <v>0</v>
      </c>
      <c r="FM97" s="8">
        <v>0</v>
      </c>
      <c r="FN97" s="8">
        <v>0</v>
      </c>
      <c r="FO97" s="8">
        <v>0</v>
      </c>
      <c r="FP97" s="8">
        <v>0</v>
      </c>
      <c r="FQ97" s="8">
        <v>0</v>
      </c>
      <c r="FR97" s="8">
        <v>0</v>
      </c>
      <c r="FS97" s="8">
        <v>0</v>
      </c>
      <c r="FT97" s="8">
        <v>0</v>
      </c>
      <c r="FU97" s="8">
        <v>667</v>
      </c>
      <c r="FV97" s="8">
        <v>703</v>
      </c>
      <c r="FW97" s="8">
        <v>749</v>
      </c>
      <c r="FX97" s="8">
        <v>816</v>
      </c>
      <c r="FY97" s="8">
        <v>924</v>
      </c>
      <c r="FZ97" s="8">
        <v>1703</v>
      </c>
      <c r="GA97" s="8">
        <v>1831</v>
      </c>
      <c r="GB97" s="8">
        <v>1913</v>
      </c>
      <c r="GC97" s="8">
        <v>1473</v>
      </c>
      <c r="GD97" s="8">
        <v>2373</v>
      </c>
      <c r="GE97" s="8">
        <v>430</v>
      </c>
      <c r="GF97" s="8">
        <v>451</v>
      </c>
      <c r="GG97" s="8">
        <v>463</v>
      </c>
      <c r="GH97" s="8">
        <v>496</v>
      </c>
      <c r="GI97" s="8">
        <v>552</v>
      </c>
      <c r="GJ97" s="8">
        <v>167</v>
      </c>
      <c r="GK97" s="8">
        <v>188</v>
      </c>
      <c r="GL97" s="8">
        <v>187</v>
      </c>
      <c r="GM97" s="8">
        <v>195</v>
      </c>
      <c r="GN97" s="8">
        <v>257</v>
      </c>
      <c r="GO97" s="8">
        <v>0</v>
      </c>
      <c r="GP97" s="8">
        <v>0</v>
      </c>
      <c r="GQ97" s="8">
        <v>864</v>
      </c>
      <c r="GR97" s="8">
        <v>812</v>
      </c>
      <c r="GS97" s="8">
        <v>678</v>
      </c>
      <c r="GT97" s="8">
        <v>1503</v>
      </c>
      <c r="GU97" s="8">
        <v>1608</v>
      </c>
      <c r="GV97" s="8">
        <v>1267</v>
      </c>
      <c r="GW97" s="8">
        <v>1469</v>
      </c>
      <c r="GX97" s="8">
        <v>962</v>
      </c>
      <c r="GY97" s="8">
        <v>726</v>
      </c>
      <c r="GZ97" s="8">
        <v>792</v>
      </c>
      <c r="HA97" s="8">
        <v>729</v>
      </c>
      <c r="HB97" s="8">
        <v>850</v>
      </c>
      <c r="HC97" s="8">
        <v>569</v>
      </c>
      <c r="HD97" s="8">
        <v>2</v>
      </c>
      <c r="HE97" s="8">
        <v>1</v>
      </c>
      <c r="HF97" s="8">
        <v>3</v>
      </c>
      <c r="HG97" s="8">
        <v>1</v>
      </c>
      <c r="HH97" s="8">
        <v>5</v>
      </c>
      <c r="HI97" s="8">
        <v>8755</v>
      </c>
      <c r="HJ97" s="8">
        <v>9546</v>
      </c>
      <c r="HK97" s="8">
        <v>9960</v>
      </c>
      <c r="HL97" s="8">
        <v>8153</v>
      </c>
      <c r="HM97" s="8">
        <v>9687</v>
      </c>
      <c r="HN97" s="8" t="s">
        <v>150</v>
      </c>
      <c r="HO97" s="8" t="s">
        <v>150</v>
      </c>
      <c r="HP97" s="8" t="s">
        <v>150</v>
      </c>
      <c r="HQ97" s="8" t="s">
        <v>150</v>
      </c>
      <c r="HR97" s="8" t="s">
        <v>150</v>
      </c>
      <c r="HS97" s="8">
        <v>0</v>
      </c>
      <c r="HT97" s="8">
        <v>0</v>
      </c>
      <c r="HU97" s="8">
        <v>0</v>
      </c>
      <c r="HV97" s="8">
        <v>0</v>
      </c>
      <c r="HW97" s="8">
        <v>0</v>
      </c>
      <c r="HX97" s="8">
        <v>0</v>
      </c>
      <c r="HY97" s="8">
        <v>0</v>
      </c>
      <c r="HZ97" s="8">
        <v>0</v>
      </c>
      <c r="IA97" s="8">
        <v>0</v>
      </c>
      <c r="IB97" s="8" t="s">
        <v>150</v>
      </c>
      <c r="IC97" s="8">
        <v>567</v>
      </c>
      <c r="ID97" s="8">
        <v>603</v>
      </c>
      <c r="IE97" s="8">
        <v>563</v>
      </c>
      <c r="IF97" s="8">
        <v>628</v>
      </c>
      <c r="IG97" s="8">
        <v>601</v>
      </c>
      <c r="IH97" s="8">
        <v>0</v>
      </c>
      <c r="II97" s="8">
        <v>0</v>
      </c>
      <c r="IJ97" s="8">
        <v>0</v>
      </c>
      <c r="IK97" s="8">
        <v>0</v>
      </c>
      <c r="IL97" s="8">
        <v>0</v>
      </c>
      <c r="IM97" s="8">
        <v>0</v>
      </c>
      <c r="IN97" s="8">
        <v>0</v>
      </c>
      <c r="IO97" s="8" t="s">
        <v>150</v>
      </c>
      <c r="IP97" s="8" t="s">
        <v>150</v>
      </c>
      <c r="IQ97" s="8" t="s">
        <v>150</v>
      </c>
      <c r="IR97" s="8">
        <v>0</v>
      </c>
      <c r="IS97" s="8">
        <v>0</v>
      </c>
      <c r="IT97" s="8" t="s">
        <v>150</v>
      </c>
      <c r="IU97" s="8" t="s">
        <v>150</v>
      </c>
      <c r="IV97" s="8" t="s">
        <v>150</v>
      </c>
      <c r="IW97" s="8">
        <v>1698</v>
      </c>
      <c r="IX97" s="8">
        <v>1716</v>
      </c>
      <c r="IY97" s="8">
        <v>2001</v>
      </c>
      <c r="IZ97" s="8">
        <v>1055</v>
      </c>
      <c r="JA97" s="8">
        <v>1266</v>
      </c>
      <c r="JB97" s="8">
        <v>1415</v>
      </c>
      <c r="JC97" s="8">
        <v>1343</v>
      </c>
      <c r="JD97" s="8">
        <v>1242</v>
      </c>
      <c r="JE97" s="8">
        <v>1234</v>
      </c>
      <c r="JF97" s="8">
        <v>1276</v>
      </c>
      <c r="JG97" s="8">
        <v>202</v>
      </c>
      <c r="JH97" s="8">
        <v>203</v>
      </c>
      <c r="JI97" s="8">
        <v>196</v>
      </c>
      <c r="JJ97" s="8">
        <v>201</v>
      </c>
      <c r="JK97" s="8">
        <v>226</v>
      </c>
      <c r="JL97" s="8">
        <v>9</v>
      </c>
      <c r="JM97" s="8">
        <v>9</v>
      </c>
      <c r="JN97" s="8">
        <v>8</v>
      </c>
      <c r="JO97" s="8">
        <v>6</v>
      </c>
      <c r="JP97" s="8">
        <v>1</v>
      </c>
      <c r="JQ97" s="8">
        <v>349</v>
      </c>
      <c r="JR97" s="8">
        <v>345</v>
      </c>
      <c r="JS97" s="8">
        <v>317</v>
      </c>
      <c r="JT97" s="8">
        <v>313</v>
      </c>
      <c r="JU97" s="8">
        <v>329</v>
      </c>
      <c r="JV97" s="8">
        <v>0</v>
      </c>
      <c r="JW97" s="8">
        <v>0</v>
      </c>
      <c r="JX97" s="8">
        <v>0</v>
      </c>
      <c r="JY97" s="8">
        <v>0</v>
      </c>
      <c r="JZ97" s="8">
        <v>0</v>
      </c>
      <c r="KA97" s="8">
        <v>0</v>
      </c>
      <c r="KB97" s="8">
        <v>0</v>
      </c>
      <c r="KC97" s="8">
        <v>0</v>
      </c>
      <c r="KD97" s="8">
        <v>0</v>
      </c>
      <c r="KE97" s="8">
        <v>0</v>
      </c>
      <c r="KF97" s="8">
        <v>0</v>
      </c>
      <c r="KG97" s="8">
        <v>0</v>
      </c>
      <c r="KH97" s="8">
        <v>0</v>
      </c>
      <c r="KI97" s="8">
        <v>0</v>
      </c>
      <c r="KJ97" s="8" t="s">
        <v>150</v>
      </c>
      <c r="KK97" s="8">
        <v>0</v>
      </c>
      <c r="KL97" s="8">
        <v>0</v>
      </c>
      <c r="KM97" s="8">
        <v>0</v>
      </c>
      <c r="KN97" s="8">
        <v>0</v>
      </c>
      <c r="KO97" s="8" t="s">
        <v>150</v>
      </c>
      <c r="KP97" s="8">
        <v>0</v>
      </c>
      <c r="KQ97" s="8">
        <v>0</v>
      </c>
      <c r="KR97" s="8">
        <v>0</v>
      </c>
      <c r="KS97" s="8">
        <v>0</v>
      </c>
      <c r="KT97" s="8">
        <v>0</v>
      </c>
      <c r="KU97" s="8">
        <v>0</v>
      </c>
      <c r="KV97" s="8">
        <v>0</v>
      </c>
      <c r="KW97" s="8">
        <v>0</v>
      </c>
      <c r="KX97" s="8">
        <v>0</v>
      </c>
      <c r="KY97" s="8">
        <v>0</v>
      </c>
      <c r="KZ97" s="8">
        <v>0</v>
      </c>
      <c r="LA97" s="8">
        <v>0</v>
      </c>
      <c r="LB97" s="8">
        <v>0</v>
      </c>
      <c r="LC97" s="8">
        <v>0</v>
      </c>
      <c r="LD97" s="8">
        <v>0</v>
      </c>
      <c r="LE97" s="8">
        <v>17</v>
      </c>
      <c r="LF97" s="8">
        <v>0</v>
      </c>
      <c r="LG97" s="8">
        <v>0</v>
      </c>
      <c r="LH97" s="8">
        <v>0</v>
      </c>
      <c r="LI97" s="8">
        <v>1</v>
      </c>
      <c r="LJ97" s="8">
        <v>0</v>
      </c>
      <c r="LK97" s="8">
        <v>0</v>
      </c>
      <c r="LL97" s="8" t="s">
        <v>150</v>
      </c>
      <c r="LM97" s="8" t="s">
        <v>150</v>
      </c>
      <c r="LN97" s="8" t="s">
        <v>150</v>
      </c>
      <c r="LO97" s="8">
        <v>42</v>
      </c>
      <c r="LP97" s="8">
        <v>42</v>
      </c>
      <c r="LQ97" s="8">
        <v>42</v>
      </c>
      <c r="LR97" s="8">
        <v>45</v>
      </c>
      <c r="LS97" s="8">
        <v>45</v>
      </c>
      <c r="LT97" s="8">
        <v>0</v>
      </c>
      <c r="LU97" s="8">
        <v>0</v>
      </c>
      <c r="LV97" s="8">
        <v>0</v>
      </c>
      <c r="LW97" s="8">
        <v>0</v>
      </c>
      <c r="LX97" s="8">
        <v>0</v>
      </c>
      <c r="LY97" s="8">
        <v>1543</v>
      </c>
      <c r="LZ97" s="8">
        <v>1593</v>
      </c>
      <c r="MA97" s="8">
        <v>1563</v>
      </c>
      <c r="MB97" s="8">
        <v>1689</v>
      </c>
      <c r="MC97" s="8">
        <v>1818</v>
      </c>
      <c r="MD97" s="8">
        <v>141</v>
      </c>
      <c r="ME97" s="8">
        <v>146</v>
      </c>
      <c r="MF97" s="8">
        <v>140</v>
      </c>
      <c r="MG97" s="8">
        <v>138</v>
      </c>
      <c r="MH97" s="8">
        <v>147</v>
      </c>
      <c r="MI97" s="8">
        <v>0</v>
      </c>
      <c r="MJ97" s="8">
        <v>0</v>
      </c>
      <c r="MK97" s="8">
        <v>0</v>
      </c>
      <c r="ML97" s="8">
        <v>0</v>
      </c>
      <c r="MM97" s="8">
        <v>0</v>
      </c>
      <c r="MN97" s="8">
        <v>27</v>
      </c>
      <c r="MO97" s="8">
        <v>29</v>
      </c>
      <c r="MP97" s="8">
        <v>26</v>
      </c>
      <c r="MQ97" s="8">
        <v>25</v>
      </c>
      <c r="MR97" s="8">
        <v>30</v>
      </c>
      <c r="MS97" s="8">
        <v>0</v>
      </c>
      <c r="MT97" s="8">
        <v>0</v>
      </c>
      <c r="MU97" s="8">
        <v>0</v>
      </c>
      <c r="MV97" s="8">
        <v>0</v>
      </c>
      <c r="MW97" s="8">
        <v>0</v>
      </c>
      <c r="MX97" s="8">
        <v>0</v>
      </c>
      <c r="MY97" s="8">
        <v>0</v>
      </c>
      <c r="MZ97" s="8" t="s">
        <v>150</v>
      </c>
      <c r="NA97" s="8" t="s">
        <v>150</v>
      </c>
      <c r="NB97" s="8" t="s">
        <v>150</v>
      </c>
      <c r="NC97" s="8">
        <v>67</v>
      </c>
      <c r="ND97" s="8">
        <v>72</v>
      </c>
      <c r="NE97" s="8">
        <v>69</v>
      </c>
      <c r="NF97" s="8">
        <v>88</v>
      </c>
      <c r="NG97" s="8">
        <v>82</v>
      </c>
      <c r="NH97" s="8">
        <v>2426</v>
      </c>
      <c r="NI97" s="8">
        <v>2540</v>
      </c>
      <c r="NJ97" s="8">
        <v>3078</v>
      </c>
      <c r="NK97" s="8">
        <v>1993</v>
      </c>
      <c r="NL97" s="8">
        <v>725</v>
      </c>
      <c r="NM97" s="8">
        <v>149</v>
      </c>
      <c r="NN97" s="8">
        <v>170</v>
      </c>
      <c r="NO97" s="8">
        <v>0</v>
      </c>
      <c r="NP97" s="8">
        <v>-628</v>
      </c>
      <c r="NQ97" s="8">
        <v>-681</v>
      </c>
      <c r="NR97" s="8">
        <v>741</v>
      </c>
      <c r="NS97" s="8">
        <v>873</v>
      </c>
      <c r="NT97" s="8">
        <v>536</v>
      </c>
      <c r="NU97" s="8">
        <v>695</v>
      </c>
      <c r="NV97" s="8">
        <v>515</v>
      </c>
      <c r="NW97" s="8">
        <v>0</v>
      </c>
      <c r="NX97" s="8">
        <v>0</v>
      </c>
      <c r="NY97" s="8">
        <v>0</v>
      </c>
      <c r="NZ97" s="8">
        <v>0</v>
      </c>
      <c r="OA97" s="8">
        <v>0</v>
      </c>
      <c r="OB97" s="8">
        <v>25066</v>
      </c>
      <c r="OC97" s="8">
        <v>25361</v>
      </c>
      <c r="OD97" s="8">
        <v>27883</v>
      </c>
      <c r="OE97" s="8">
        <v>28399</v>
      </c>
      <c r="OF97" s="8">
        <v>31105</v>
      </c>
      <c r="OG97" s="8">
        <v>2830</v>
      </c>
      <c r="OH97" s="8">
        <v>2871</v>
      </c>
      <c r="OI97" s="8">
        <v>2766</v>
      </c>
      <c r="OJ97" s="8">
        <v>3109</v>
      </c>
      <c r="OK97" s="8">
        <v>3194</v>
      </c>
      <c r="OL97" s="8">
        <v>0</v>
      </c>
      <c r="OM97" s="8">
        <v>0</v>
      </c>
      <c r="ON97" s="8">
        <v>0</v>
      </c>
      <c r="OO97" s="8">
        <v>0</v>
      </c>
      <c r="OP97" s="8">
        <v>39</v>
      </c>
      <c r="OQ97" s="8">
        <v>0</v>
      </c>
      <c r="OR97" s="8">
        <v>0</v>
      </c>
      <c r="OS97" s="8">
        <v>0</v>
      </c>
      <c r="OT97" s="8">
        <v>0</v>
      </c>
      <c r="OU97" s="8">
        <v>0</v>
      </c>
      <c r="OV97" s="8">
        <v>0</v>
      </c>
      <c r="OW97" s="8">
        <v>0</v>
      </c>
      <c r="OX97" s="8">
        <v>0</v>
      </c>
      <c r="OY97" s="8">
        <v>0</v>
      </c>
      <c r="OZ97" s="8">
        <v>0</v>
      </c>
      <c r="PA97" s="8">
        <v>17</v>
      </c>
      <c r="PB97" s="8">
        <v>20</v>
      </c>
      <c r="PC97" s="8">
        <v>-8</v>
      </c>
      <c r="PD97" s="8">
        <v>20</v>
      </c>
      <c r="PE97" s="8">
        <v>16</v>
      </c>
      <c r="PF97" s="8">
        <v>0</v>
      </c>
      <c r="PG97" s="8">
        <v>0</v>
      </c>
      <c r="PH97" s="8">
        <v>0</v>
      </c>
      <c r="PI97" s="8">
        <v>0</v>
      </c>
      <c r="PJ97" s="8">
        <v>0</v>
      </c>
      <c r="PK97" s="8">
        <v>0</v>
      </c>
      <c r="PL97" s="8">
        <v>0</v>
      </c>
      <c r="PM97" s="8">
        <v>0</v>
      </c>
      <c r="PN97" s="8">
        <v>0</v>
      </c>
      <c r="PO97" s="8">
        <v>0</v>
      </c>
      <c r="PP97" s="8">
        <v>2195</v>
      </c>
      <c r="PQ97" s="8">
        <v>2337</v>
      </c>
      <c r="PR97" s="8">
        <v>2197</v>
      </c>
      <c r="PS97" s="8">
        <v>2535</v>
      </c>
      <c r="PT97" s="8">
        <v>1921</v>
      </c>
      <c r="PU97" s="8">
        <v>108</v>
      </c>
      <c r="PV97" s="8">
        <v>122</v>
      </c>
      <c r="PW97" s="8">
        <v>126</v>
      </c>
      <c r="PX97" s="8">
        <v>216</v>
      </c>
      <c r="PY97" s="8">
        <v>140</v>
      </c>
      <c r="PZ97" s="8">
        <v>10</v>
      </c>
      <c r="QA97" s="8">
        <v>-2</v>
      </c>
      <c r="QB97" s="8">
        <v>0</v>
      </c>
      <c r="QC97" s="8">
        <v>0</v>
      </c>
      <c r="QD97" s="8">
        <v>0</v>
      </c>
      <c r="QE97" s="8">
        <v>10285</v>
      </c>
      <c r="QF97" s="8">
        <v>8859</v>
      </c>
      <c r="QG97" s="8">
        <v>7710</v>
      </c>
      <c r="QH97" s="8">
        <v>12024</v>
      </c>
      <c r="QI97" s="8">
        <v>7676</v>
      </c>
      <c r="QJ97" s="8">
        <v>7484</v>
      </c>
      <c r="QK97" s="8">
        <v>7448</v>
      </c>
      <c r="QL97" s="8">
        <v>8801</v>
      </c>
      <c r="QM97" s="8">
        <v>4780</v>
      </c>
      <c r="QN97" s="8">
        <v>5672</v>
      </c>
      <c r="QO97" s="8">
        <v>72966</v>
      </c>
      <c r="QP97" s="8">
        <v>81351</v>
      </c>
      <c r="QQ97" s="8">
        <v>72368</v>
      </c>
      <c r="QR97" s="8">
        <v>78387</v>
      </c>
      <c r="QS97" s="8">
        <v>83090</v>
      </c>
      <c r="QT97" s="8">
        <v>0</v>
      </c>
      <c r="QU97" s="8">
        <v>0</v>
      </c>
      <c r="QV97" s="8">
        <v>0</v>
      </c>
      <c r="QW97" s="8">
        <v>0</v>
      </c>
      <c r="QX97" s="8">
        <v>0</v>
      </c>
      <c r="QY97" s="8">
        <v>0</v>
      </c>
      <c r="QZ97" s="8">
        <v>0</v>
      </c>
      <c r="RA97" s="8">
        <v>0</v>
      </c>
      <c r="RB97" s="8">
        <v>0</v>
      </c>
      <c r="RC97" s="8">
        <v>0</v>
      </c>
      <c r="RD97" s="8">
        <v>0</v>
      </c>
      <c r="RE97" s="8" t="s">
        <v>150</v>
      </c>
      <c r="RF97" s="8" t="s">
        <v>150</v>
      </c>
      <c r="RG97" s="8" t="s">
        <v>150</v>
      </c>
      <c r="RH97" s="8" t="s">
        <v>150</v>
      </c>
      <c r="RI97" s="8">
        <v>0</v>
      </c>
      <c r="RJ97" s="8">
        <v>0</v>
      </c>
      <c r="RK97" s="8">
        <v>0</v>
      </c>
      <c r="RL97" s="8">
        <v>0</v>
      </c>
      <c r="RM97" s="8" t="s">
        <v>150</v>
      </c>
      <c r="RN97" s="8">
        <v>0</v>
      </c>
      <c r="RO97" s="8">
        <v>0</v>
      </c>
      <c r="RP97" s="8">
        <v>0</v>
      </c>
      <c r="RQ97" s="8">
        <v>0</v>
      </c>
      <c r="RR97" s="8">
        <v>0</v>
      </c>
      <c r="RS97" s="8">
        <v>12</v>
      </c>
      <c r="RT97" s="8">
        <v>11</v>
      </c>
      <c r="RU97" s="8">
        <v>9</v>
      </c>
      <c r="RV97" s="8">
        <v>10</v>
      </c>
      <c r="RW97" s="8">
        <v>11</v>
      </c>
      <c r="RX97" s="8">
        <v>10</v>
      </c>
      <c r="RY97" s="8">
        <v>7</v>
      </c>
      <c r="RZ97" s="8">
        <v>5</v>
      </c>
      <c r="SA97" s="8">
        <v>5</v>
      </c>
      <c r="SB97" s="8">
        <v>6</v>
      </c>
      <c r="SC97" s="8">
        <v>4212</v>
      </c>
      <c r="SD97" s="8">
        <v>3305</v>
      </c>
      <c r="SE97" s="8">
        <v>4027</v>
      </c>
      <c r="SF97" s="8">
        <v>3053</v>
      </c>
      <c r="SG97" s="8">
        <v>3335</v>
      </c>
      <c r="SH97" s="8">
        <v>583</v>
      </c>
      <c r="SI97" s="8">
        <v>260</v>
      </c>
      <c r="SJ97" s="8">
        <v>-6</v>
      </c>
      <c r="SK97" s="8">
        <v>40</v>
      </c>
      <c r="SL97" s="8">
        <v>24</v>
      </c>
      <c r="SM97" s="8">
        <v>0</v>
      </c>
      <c r="SN97" s="8">
        <v>0</v>
      </c>
      <c r="SO97" s="8">
        <v>0</v>
      </c>
      <c r="SP97" s="8">
        <v>0</v>
      </c>
      <c r="SQ97" s="8">
        <v>0</v>
      </c>
      <c r="SR97" s="8">
        <v>1050</v>
      </c>
      <c r="SS97" s="8">
        <v>1107</v>
      </c>
      <c r="ST97" s="8">
        <v>910</v>
      </c>
      <c r="SU97" s="8">
        <v>983</v>
      </c>
      <c r="SV97" s="8">
        <v>997</v>
      </c>
      <c r="SW97" s="8">
        <v>0</v>
      </c>
      <c r="SX97" s="8">
        <v>0</v>
      </c>
      <c r="SY97" s="8">
        <v>0</v>
      </c>
      <c r="SZ97" s="8">
        <v>0</v>
      </c>
      <c r="TA97" s="8">
        <v>0</v>
      </c>
      <c r="TB97" s="8">
        <v>189</v>
      </c>
      <c r="TC97" s="8">
        <v>103</v>
      </c>
      <c r="TD97" s="8">
        <v>88</v>
      </c>
      <c r="TE97" s="8">
        <v>85</v>
      </c>
      <c r="TF97" s="8">
        <v>90</v>
      </c>
      <c r="TG97" s="8">
        <v>0</v>
      </c>
      <c r="TH97" s="8">
        <v>0</v>
      </c>
      <c r="TI97" s="8">
        <v>0</v>
      </c>
      <c r="TJ97" s="8">
        <v>4</v>
      </c>
      <c r="TK97" s="8">
        <v>0</v>
      </c>
      <c r="TL97" s="8">
        <v>19</v>
      </c>
      <c r="TM97" s="8">
        <v>63</v>
      </c>
      <c r="TN97" s="8">
        <v>61</v>
      </c>
      <c r="TO97" s="8">
        <v>57</v>
      </c>
      <c r="TP97" s="8">
        <v>173</v>
      </c>
      <c r="TQ97" s="8">
        <v>3306</v>
      </c>
      <c r="TR97" s="8">
        <v>3340</v>
      </c>
      <c r="TS97" s="8">
        <v>3080</v>
      </c>
      <c r="TT97" s="8">
        <v>3058</v>
      </c>
      <c r="TU97" s="8">
        <v>2540</v>
      </c>
      <c r="TV97" s="8">
        <v>1148</v>
      </c>
      <c r="TW97" s="8">
        <v>859</v>
      </c>
      <c r="TX97" s="8">
        <v>1015</v>
      </c>
      <c r="TY97" s="8">
        <v>707</v>
      </c>
      <c r="TZ97" s="8">
        <v>311</v>
      </c>
      <c r="UA97" s="8">
        <v>0</v>
      </c>
      <c r="UB97" s="8">
        <v>0</v>
      </c>
      <c r="UC97" s="8">
        <v>0</v>
      </c>
      <c r="UD97" s="8">
        <v>9730</v>
      </c>
      <c r="UE97" s="8">
        <v>8802</v>
      </c>
      <c r="UF97" s="8">
        <v>0</v>
      </c>
      <c r="UG97" s="8">
        <v>0</v>
      </c>
      <c r="UH97" s="8">
        <v>0</v>
      </c>
      <c r="UI97" s="8">
        <v>0</v>
      </c>
      <c r="UJ97" s="8">
        <v>0</v>
      </c>
      <c r="UK97" s="8">
        <v>1046</v>
      </c>
      <c r="UL97" s="8">
        <v>1080</v>
      </c>
      <c r="UM97" s="8">
        <v>888</v>
      </c>
      <c r="UN97" s="8">
        <v>978</v>
      </c>
      <c r="UO97" s="8">
        <v>938</v>
      </c>
      <c r="UP97" s="8">
        <v>2921</v>
      </c>
      <c r="UQ97" s="8">
        <v>3285</v>
      </c>
      <c r="UR97" s="8">
        <v>2863</v>
      </c>
      <c r="US97" s="8">
        <v>3356</v>
      </c>
      <c r="UT97" s="8">
        <v>2766</v>
      </c>
      <c r="UU97" s="8">
        <v>0</v>
      </c>
      <c r="UV97" s="8">
        <v>0</v>
      </c>
      <c r="UW97" s="8">
        <v>0</v>
      </c>
      <c r="UX97" s="8">
        <v>0</v>
      </c>
      <c r="UY97" s="8">
        <v>0</v>
      </c>
      <c r="UZ97" s="8">
        <v>802</v>
      </c>
      <c r="VA97" s="8">
        <v>862</v>
      </c>
      <c r="VB97" s="8">
        <v>885</v>
      </c>
      <c r="VC97" s="8">
        <v>349</v>
      </c>
      <c r="VD97" s="8">
        <v>706</v>
      </c>
      <c r="VE97" s="8">
        <v>0</v>
      </c>
      <c r="VF97" s="8">
        <v>0</v>
      </c>
      <c r="VG97" s="8">
        <v>0</v>
      </c>
      <c r="VH97" s="8">
        <v>0</v>
      </c>
      <c r="VI97" s="8">
        <v>0</v>
      </c>
      <c r="VJ97" s="8">
        <v>387</v>
      </c>
      <c r="VK97" s="8">
        <v>58</v>
      </c>
      <c r="VL97" s="8">
        <v>-2</v>
      </c>
      <c r="VM97" s="8">
        <v>3</v>
      </c>
      <c r="VN97" s="8">
        <v>-3</v>
      </c>
      <c r="VO97" s="8">
        <v>0</v>
      </c>
      <c r="VP97" s="8">
        <v>0</v>
      </c>
      <c r="VQ97" s="8">
        <v>0</v>
      </c>
      <c r="VR97" s="8">
        <v>0</v>
      </c>
      <c r="VS97" s="8">
        <v>0</v>
      </c>
      <c r="VT97" s="8">
        <v>1</v>
      </c>
      <c r="VU97" s="8">
        <v>1</v>
      </c>
      <c r="VV97" s="8">
        <v>1</v>
      </c>
      <c r="VW97" s="8">
        <v>1</v>
      </c>
      <c r="VX97" s="8">
        <v>0</v>
      </c>
      <c r="VY97" s="8">
        <v>0</v>
      </c>
      <c r="VZ97" s="8">
        <v>0</v>
      </c>
      <c r="WA97" s="8">
        <v>0</v>
      </c>
      <c r="WB97" s="8">
        <v>0</v>
      </c>
      <c r="WC97" s="8">
        <v>0</v>
      </c>
      <c r="WD97" s="8">
        <v>0</v>
      </c>
      <c r="WE97" s="8">
        <v>0</v>
      </c>
      <c r="WF97" s="8">
        <v>0</v>
      </c>
      <c r="WG97" s="8">
        <v>0</v>
      </c>
      <c r="WH97" s="8">
        <v>0</v>
      </c>
      <c r="WI97" s="8">
        <v>0</v>
      </c>
      <c r="WJ97" s="8">
        <v>0</v>
      </c>
      <c r="WK97" s="8">
        <v>0</v>
      </c>
      <c r="WL97" s="8">
        <v>0</v>
      </c>
      <c r="WM97" s="8">
        <v>0</v>
      </c>
      <c r="WN97" s="8">
        <v>0</v>
      </c>
      <c r="WO97" s="8">
        <v>0</v>
      </c>
      <c r="WP97" s="8">
        <v>0</v>
      </c>
      <c r="WQ97" s="8">
        <v>0</v>
      </c>
      <c r="WR97" s="8">
        <v>0</v>
      </c>
      <c r="WS97" s="8">
        <v>452</v>
      </c>
      <c r="WT97" s="8">
        <v>455</v>
      </c>
      <c r="WU97" s="8">
        <v>471</v>
      </c>
      <c r="WV97" s="8">
        <v>446</v>
      </c>
      <c r="WW97" s="8">
        <v>491</v>
      </c>
      <c r="WX97" s="8">
        <v>15</v>
      </c>
      <c r="WY97" s="8">
        <v>0</v>
      </c>
      <c r="WZ97" s="8">
        <v>5</v>
      </c>
      <c r="XA97" s="8">
        <v>-5</v>
      </c>
      <c r="XB97" s="8">
        <v>2</v>
      </c>
      <c r="XC97" s="8">
        <v>0</v>
      </c>
      <c r="XD97" s="8">
        <v>0</v>
      </c>
      <c r="XE97" s="8">
        <v>0</v>
      </c>
      <c r="XF97" s="8">
        <v>0</v>
      </c>
      <c r="XG97" s="8">
        <v>0</v>
      </c>
      <c r="XH97" s="8">
        <v>0</v>
      </c>
      <c r="XI97" s="8">
        <v>0</v>
      </c>
      <c r="XJ97" s="8">
        <v>20</v>
      </c>
      <c r="XK97" s="8">
        <v>29</v>
      </c>
      <c r="XL97" s="8">
        <v>35</v>
      </c>
      <c r="XM97" s="8">
        <v>13</v>
      </c>
      <c r="XN97" s="8">
        <v>13</v>
      </c>
      <c r="XO97" s="8">
        <v>14</v>
      </c>
      <c r="XP97" s="8">
        <v>15</v>
      </c>
      <c r="XQ97" s="8">
        <v>16</v>
      </c>
      <c r="XR97" s="8">
        <v>0</v>
      </c>
      <c r="XS97" s="8">
        <v>0</v>
      </c>
      <c r="XT97" s="8">
        <v>0</v>
      </c>
      <c r="XU97" s="8">
        <v>0</v>
      </c>
      <c r="XV97" s="8">
        <v>0</v>
      </c>
      <c r="XW97" s="8">
        <v>1089</v>
      </c>
      <c r="XX97" s="8">
        <v>1134</v>
      </c>
      <c r="XY97" s="8">
        <v>1150</v>
      </c>
      <c r="XZ97" s="8">
        <v>1099</v>
      </c>
      <c r="YA97" s="8" t="s">
        <v>150</v>
      </c>
      <c r="YB97" s="8">
        <v>0</v>
      </c>
      <c r="YC97" s="8">
        <v>0</v>
      </c>
      <c r="YD97" s="8">
        <v>0</v>
      </c>
      <c r="YE97" s="8">
        <v>1</v>
      </c>
      <c r="YF97" s="8">
        <v>0</v>
      </c>
      <c r="YG97" s="8">
        <v>0</v>
      </c>
      <c r="YH97" s="8">
        <v>0</v>
      </c>
      <c r="YI97" s="8">
        <v>864</v>
      </c>
      <c r="YJ97" s="8">
        <v>1057</v>
      </c>
      <c r="YK97" s="8">
        <v>721</v>
      </c>
      <c r="YL97" s="8">
        <v>230</v>
      </c>
      <c r="YM97" s="8">
        <v>238</v>
      </c>
      <c r="YN97" s="8">
        <v>224</v>
      </c>
      <c r="YO97" s="8">
        <v>247</v>
      </c>
      <c r="YP97" s="8">
        <v>275</v>
      </c>
      <c r="YQ97" s="8">
        <v>7</v>
      </c>
      <c r="YR97" s="8">
        <v>7</v>
      </c>
      <c r="YS97" s="8">
        <v>2</v>
      </c>
      <c r="YT97" s="8">
        <v>0</v>
      </c>
      <c r="YU97" s="8">
        <v>0</v>
      </c>
      <c r="YV97" s="8">
        <v>164</v>
      </c>
      <c r="YW97" s="8">
        <v>167</v>
      </c>
      <c r="YX97" s="8">
        <v>157</v>
      </c>
      <c r="YY97" s="8">
        <v>184</v>
      </c>
      <c r="YZ97" s="8">
        <v>186</v>
      </c>
      <c r="ZA97" s="8">
        <v>228</v>
      </c>
      <c r="ZB97" s="8">
        <v>221</v>
      </c>
      <c r="ZC97" s="8">
        <v>208</v>
      </c>
      <c r="ZD97" s="8">
        <v>217</v>
      </c>
      <c r="ZE97" s="8">
        <v>102</v>
      </c>
    </row>
    <row r="98" spans="2:681" x14ac:dyDescent="0.2">
      <c r="B98" s="7">
        <v>321</v>
      </c>
      <c r="C98" s="7">
        <v>93</v>
      </c>
      <c r="D98" s="7" t="s">
        <v>635</v>
      </c>
      <c r="E98" s="7">
        <v>202844</v>
      </c>
      <c r="F98" s="7">
        <v>562</v>
      </c>
      <c r="G98" s="200">
        <v>138</v>
      </c>
      <c r="H98" s="200">
        <v>313</v>
      </c>
      <c r="I98" s="200">
        <v>190</v>
      </c>
      <c r="J98" s="8">
        <v>244</v>
      </c>
      <c r="K98" s="200">
        <v>231</v>
      </c>
      <c r="L98" s="8">
        <v>781</v>
      </c>
      <c r="M98" s="8">
        <v>1060</v>
      </c>
      <c r="N98" s="8">
        <v>351</v>
      </c>
      <c r="O98" s="8">
        <v>503</v>
      </c>
      <c r="P98" s="8">
        <v>713</v>
      </c>
      <c r="Q98" s="8">
        <v>1103</v>
      </c>
      <c r="R98" s="8">
        <v>1365</v>
      </c>
      <c r="S98" s="8">
        <v>1664</v>
      </c>
      <c r="T98" s="8">
        <v>1543</v>
      </c>
      <c r="U98" s="8">
        <v>1508</v>
      </c>
      <c r="V98" s="8">
        <v>0</v>
      </c>
      <c r="W98" s="8">
        <v>0</v>
      </c>
      <c r="X98" s="8">
        <v>0</v>
      </c>
      <c r="Y98" s="8">
        <v>0</v>
      </c>
      <c r="Z98" s="8">
        <v>0</v>
      </c>
      <c r="AA98" s="8">
        <v>58</v>
      </c>
      <c r="AB98" s="8">
        <v>1816</v>
      </c>
      <c r="AC98" s="8">
        <v>1567</v>
      </c>
      <c r="AD98" s="8">
        <v>1159</v>
      </c>
      <c r="AE98" s="8">
        <v>305</v>
      </c>
      <c r="AF98" s="8">
        <v>1359</v>
      </c>
      <c r="AG98" s="8">
        <v>1348</v>
      </c>
      <c r="AH98" s="8">
        <v>1439</v>
      </c>
      <c r="AI98" s="8">
        <v>1454</v>
      </c>
      <c r="AJ98" s="8">
        <v>1499</v>
      </c>
      <c r="AK98" s="8">
        <v>1316</v>
      </c>
      <c r="AL98" s="8">
        <v>1183</v>
      </c>
      <c r="AM98" s="8">
        <v>980</v>
      </c>
      <c r="AN98" s="8">
        <v>858</v>
      </c>
      <c r="AO98" s="8">
        <v>911</v>
      </c>
      <c r="AP98" s="8">
        <v>0</v>
      </c>
      <c r="AQ98" s="8">
        <v>0</v>
      </c>
      <c r="AR98" s="8">
        <v>0</v>
      </c>
      <c r="AS98" s="8">
        <v>0</v>
      </c>
      <c r="AT98" s="8">
        <v>0</v>
      </c>
      <c r="AU98" s="8">
        <v>318</v>
      </c>
      <c r="AV98" s="8">
        <v>461</v>
      </c>
      <c r="AW98" s="8">
        <v>500</v>
      </c>
      <c r="AX98" s="8">
        <v>478</v>
      </c>
      <c r="AY98" s="8">
        <v>407</v>
      </c>
      <c r="AZ98" s="8">
        <v>6781</v>
      </c>
      <c r="BA98" s="8">
        <v>5928</v>
      </c>
      <c r="BB98" s="8">
        <v>6174</v>
      </c>
      <c r="BC98" s="8">
        <v>8694</v>
      </c>
      <c r="BD98" s="8">
        <v>3397</v>
      </c>
      <c r="BE98" s="8" t="s">
        <v>150</v>
      </c>
      <c r="BF98" s="8" t="s">
        <v>150</v>
      </c>
      <c r="BG98" s="8" t="s">
        <v>150</v>
      </c>
      <c r="BH98" s="8" t="s">
        <v>150</v>
      </c>
      <c r="BI98" s="8" t="s">
        <v>150</v>
      </c>
      <c r="BJ98" s="8">
        <v>1</v>
      </c>
      <c r="BK98" s="8">
        <v>1</v>
      </c>
      <c r="BL98" s="8">
        <v>30</v>
      </c>
      <c r="BM98" s="8">
        <v>29</v>
      </c>
      <c r="BN98" s="8">
        <v>16</v>
      </c>
      <c r="BO98" s="8">
        <v>377</v>
      </c>
      <c r="BP98" s="8">
        <v>438</v>
      </c>
      <c r="BQ98" s="8">
        <v>424</v>
      </c>
      <c r="BR98" s="8">
        <v>403</v>
      </c>
      <c r="BS98" s="8">
        <v>325</v>
      </c>
      <c r="BT98" s="8">
        <v>449</v>
      </c>
      <c r="BU98" s="8">
        <v>629</v>
      </c>
      <c r="BV98" s="8">
        <v>632</v>
      </c>
      <c r="BW98" s="8">
        <v>743</v>
      </c>
      <c r="BX98" s="8">
        <v>730</v>
      </c>
      <c r="BY98" s="8">
        <v>2724</v>
      </c>
      <c r="BZ98" s="8">
        <v>3339</v>
      </c>
      <c r="CA98" s="8">
        <v>2545</v>
      </c>
      <c r="CB98" s="8">
        <v>1805</v>
      </c>
      <c r="CC98" s="8">
        <v>3526</v>
      </c>
      <c r="CD98" s="8">
        <v>1</v>
      </c>
      <c r="CE98" s="8">
        <v>0</v>
      </c>
      <c r="CF98" s="8">
        <v>19</v>
      </c>
      <c r="CG98" s="8">
        <v>13</v>
      </c>
      <c r="CH98" s="8">
        <v>18</v>
      </c>
      <c r="CI98" s="8">
        <v>442</v>
      </c>
      <c r="CJ98" s="8">
        <v>425</v>
      </c>
      <c r="CK98" s="8">
        <v>402</v>
      </c>
      <c r="CL98" s="8">
        <v>599</v>
      </c>
      <c r="CM98" s="8">
        <v>403</v>
      </c>
      <c r="CN98" s="8">
        <v>1693</v>
      </c>
      <c r="CO98" s="8">
        <v>2040</v>
      </c>
      <c r="CP98" s="8">
        <v>6020</v>
      </c>
      <c r="CQ98" s="8">
        <v>1635</v>
      </c>
      <c r="CR98" s="8">
        <v>2262</v>
      </c>
      <c r="CS98" s="8">
        <v>22934</v>
      </c>
      <c r="CT98" s="8">
        <v>24566</v>
      </c>
      <c r="CU98" s="8">
        <v>22567</v>
      </c>
      <c r="CV98" s="8">
        <v>20820</v>
      </c>
      <c r="CW98" s="8">
        <v>22590</v>
      </c>
      <c r="CX98" s="8">
        <v>0</v>
      </c>
      <c r="CY98" s="8">
        <v>0</v>
      </c>
      <c r="CZ98" s="8">
        <v>0</v>
      </c>
      <c r="DA98" s="8">
        <v>0</v>
      </c>
      <c r="DB98" s="8">
        <v>0</v>
      </c>
      <c r="DC98" s="8">
        <v>58</v>
      </c>
      <c r="DD98" s="8">
        <v>23</v>
      </c>
      <c r="DE98" s="8">
        <v>37</v>
      </c>
      <c r="DF98" s="8">
        <v>6</v>
      </c>
      <c r="DG98" s="8">
        <v>0</v>
      </c>
      <c r="DH98" s="8" t="s">
        <v>150</v>
      </c>
      <c r="DI98" s="8" t="s">
        <v>150</v>
      </c>
      <c r="DJ98" s="8" t="s">
        <v>150</v>
      </c>
      <c r="DK98" s="8" t="s">
        <v>150</v>
      </c>
      <c r="DL98" s="8" t="s">
        <v>150</v>
      </c>
      <c r="DM98" s="8">
        <v>0</v>
      </c>
      <c r="DN98" s="8">
        <v>0</v>
      </c>
      <c r="DO98" s="8">
        <v>0</v>
      </c>
      <c r="DP98" s="8">
        <v>0</v>
      </c>
      <c r="DQ98" s="8">
        <v>0</v>
      </c>
      <c r="DR98" s="8">
        <v>2891</v>
      </c>
      <c r="DS98" s="8">
        <v>3797</v>
      </c>
      <c r="DT98" s="8">
        <v>3845</v>
      </c>
      <c r="DU98" s="8">
        <v>4180</v>
      </c>
      <c r="DV98" s="8">
        <v>2153</v>
      </c>
      <c r="DW98" s="8">
        <v>2</v>
      </c>
      <c r="DX98" s="8">
        <v>14</v>
      </c>
      <c r="DY98" s="8">
        <v>0</v>
      </c>
      <c r="DZ98" s="8">
        <v>20</v>
      </c>
      <c r="EA98" s="8">
        <v>2</v>
      </c>
      <c r="EB98" s="8">
        <v>1693</v>
      </c>
      <c r="EC98" s="8">
        <v>1647</v>
      </c>
      <c r="ED98" s="8">
        <v>2080</v>
      </c>
      <c r="EE98" s="8">
        <v>1787</v>
      </c>
      <c r="EF98" s="8">
        <v>2842</v>
      </c>
      <c r="EG98" s="8">
        <v>1121</v>
      </c>
      <c r="EH98" s="8">
        <v>2430</v>
      </c>
      <c r="EI98" s="8">
        <v>2059</v>
      </c>
      <c r="EJ98" s="8">
        <v>1115</v>
      </c>
      <c r="EK98" s="8">
        <v>1296</v>
      </c>
      <c r="EL98" s="8">
        <v>782</v>
      </c>
      <c r="EM98" s="8">
        <v>606</v>
      </c>
      <c r="EN98" s="8">
        <v>596</v>
      </c>
      <c r="EO98" s="8">
        <v>666</v>
      </c>
      <c r="EP98" s="8">
        <v>644</v>
      </c>
      <c r="EQ98" s="8">
        <v>111</v>
      </c>
      <c r="ER98" s="8">
        <v>149</v>
      </c>
      <c r="ES98" s="8">
        <v>172</v>
      </c>
      <c r="ET98" s="8">
        <v>97</v>
      </c>
      <c r="EU98" s="8">
        <v>115</v>
      </c>
      <c r="EV98" s="8">
        <v>849</v>
      </c>
      <c r="EW98" s="8">
        <v>981</v>
      </c>
      <c r="EX98" s="8">
        <v>897</v>
      </c>
      <c r="EY98" s="8">
        <v>920</v>
      </c>
      <c r="EZ98" s="8">
        <v>962</v>
      </c>
      <c r="FA98" s="8">
        <v>1149</v>
      </c>
      <c r="FB98" s="8">
        <v>1293</v>
      </c>
      <c r="FC98" s="8">
        <v>1120</v>
      </c>
      <c r="FD98" s="8">
        <v>852</v>
      </c>
      <c r="FE98" s="8">
        <v>1107</v>
      </c>
      <c r="FF98" s="8">
        <v>128</v>
      </c>
      <c r="FG98" s="8">
        <v>100</v>
      </c>
      <c r="FH98" s="8">
        <v>115</v>
      </c>
      <c r="FI98" s="8">
        <v>100</v>
      </c>
      <c r="FJ98" s="8">
        <v>101</v>
      </c>
      <c r="FK98" s="8">
        <v>324</v>
      </c>
      <c r="FL98" s="8">
        <v>296</v>
      </c>
      <c r="FM98" s="8">
        <v>268</v>
      </c>
      <c r="FN98" s="8">
        <v>137</v>
      </c>
      <c r="FO98" s="8">
        <v>163</v>
      </c>
      <c r="FP98" s="8">
        <v>496</v>
      </c>
      <c r="FQ98" s="8">
        <v>492</v>
      </c>
      <c r="FR98" s="8">
        <v>478</v>
      </c>
      <c r="FS98" s="8">
        <v>564</v>
      </c>
      <c r="FT98" s="8">
        <v>703</v>
      </c>
      <c r="FU98" s="8">
        <v>654</v>
      </c>
      <c r="FV98" s="8">
        <v>615</v>
      </c>
      <c r="FW98" s="8">
        <v>466</v>
      </c>
      <c r="FX98" s="8">
        <v>557</v>
      </c>
      <c r="FY98" s="8">
        <v>543</v>
      </c>
      <c r="FZ98" s="8">
        <v>513</v>
      </c>
      <c r="GA98" s="8">
        <v>722</v>
      </c>
      <c r="GB98" s="8">
        <v>606</v>
      </c>
      <c r="GC98" s="8">
        <v>575</v>
      </c>
      <c r="GD98" s="8">
        <v>613</v>
      </c>
      <c r="GE98" s="8">
        <v>218</v>
      </c>
      <c r="GF98" s="8">
        <v>292</v>
      </c>
      <c r="GG98" s="8">
        <v>205</v>
      </c>
      <c r="GH98" s="8">
        <v>276</v>
      </c>
      <c r="GI98" s="8">
        <v>210</v>
      </c>
      <c r="GJ98" s="8">
        <v>21</v>
      </c>
      <c r="GK98" s="8">
        <v>33</v>
      </c>
      <c r="GL98" s="8">
        <v>41</v>
      </c>
      <c r="GM98" s="8">
        <v>33</v>
      </c>
      <c r="GN98" s="8">
        <v>43</v>
      </c>
      <c r="GO98" s="8">
        <v>19</v>
      </c>
      <c r="GP98" s="8">
        <v>152</v>
      </c>
      <c r="GQ98" s="8">
        <v>168</v>
      </c>
      <c r="GR98" s="8">
        <v>33</v>
      </c>
      <c r="GS98" s="8">
        <v>239</v>
      </c>
      <c r="GT98" s="8">
        <v>795</v>
      </c>
      <c r="GU98" s="8">
        <v>424</v>
      </c>
      <c r="GV98" s="8">
        <v>361</v>
      </c>
      <c r="GW98" s="8">
        <v>634</v>
      </c>
      <c r="GX98" s="8">
        <v>470</v>
      </c>
      <c r="GY98" s="8">
        <v>598</v>
      </c>
      <c r="GZ98" s="8">
        <v>473</v>
      </c>
      <c r="HA98" s="8">
        <v>496</v>
      </c>
      <c r="HB98" s="8">
        <v>779</v>
      </c>
      <c r="HC98" s="8">
        <v>580</v>
      </c>
      <c r="HD98" s="8">
        <v>6</v>
      </c>
      <c r="HE98" s="8">
        <v>3</v>
      </c>
      <c r="HF98" s="8">
        <v>2</v>
      </c>
      <c r="HG98" s="8">
        <v>2</v>
      </c>
      <c r="HH98" s="8">
        <v>1</v>
      </c>
      <c r="HI98" s="8">
        <v>2136</v>
      </c>
      <c r="HJ98" s="8">
        <v>1757</v>
      </c>
      <c r="HK98" s="8">
        <v>2164</v>
      </c>
      <c r="HL98" s="8">
        <v>2308</v>
      </c>
      <c r="HM98" s="8">
        <v>2227</v>
      </c>
      <c r="HN98" s="8">
        <v>49</v>
      </c>
      <c r="HO98" s="8" t="s">
        <v>150</v>
      </c>
      <c r="HP98" s="8" t="s">
        <v>150</v>
      </c>
      <c r="HQ98" s="8" t="s">
        <v>150</v>
      </c>
      <c r="HR98" s="8" t="s">
        <v>150</v>
      </c>
      <c r="HS98" s="8">
        <v>2798</v>
      </c>
      <c r="HT98" s="8">
        <v>3795</v>
      </c>
      <c r="HU98" s="8">
        <v>3935</v>
      </c>
      <c r="HV98" s="8">
        <v>3408</v>
      </c>
      <c r="HW98" s="8">
        <v>3173</v>
      </c>
      <c r="HX98" s="8">
        <v>11</v>
      </c>
      <c r="HY98" s="8">
        <v>16</v>
      </c>
      <c r="HZ98" s="8">
        <v>18</v>
      </c>
      <c r="IA98" s="8">
        <v>13</v>
      </c>
      <c r="IB98" s="8" t="s">
        <v>150</v>
      </c>
      <c r="IC98" s="8">
        <v>588</v>
      </c>
      <c r="ID98" s="8">
        <v>589</v>
      </c>
      <c r="IE98" s="8">
        <v>590</v>
      </c>
      <c r="IF98" s="8">
        <v>560</v>
      </c>
      <c r="IG98" s="8">
        <v>492</v>
      </c>
      <c r="IH98" s="8">
        <v>216</v>
      </c>
      <c r="II98" s="8">
        <v>262</v>
      </c>
      <c r="IJ98" s="8">
        <v>1396</v>
      </c>
      <c r="IK98" s="8">
        <v>1297</v>
      </c>
      <c r="IL98" s="8">
        <v>759</v>
      </c>
      <c r="IM98" s="8">
        <v>86</v>
      </c>
      <c r="IN98" s="8">
        <v>71</v>
      </c>
      <c r="IO98" s="8" t="s">
        <v>150</v>
      </c>
      <c r="IP98" s="8" t="s">
        <v>150</v>
      </c>
      <c r="IQ98" s="8" t="s">
        <v>150</v>
      </c>
      <c r="IR98" s="8">
        <v>342</v>
      </c>
      <c r="IS98" s="8">
        <v>262</v>
      </c>
      <c r="IT98" s="8" t="s">
        <v>150</v>
      </c>
      <c r="IU98" s="8" t="s">
        <v>150</v>
      </c>
      <c r="IV98" s="8" t="s">
        <v>150</v>
      </c>
      <c r="IW98" s="8">
        <v>2888</v>
      </c>
      <c r="IX98" s="8">
        <v>2855</v>
      </c>
      <c r="IY98" s="8">
        <v>2816</v>
      </c>
      <c r="IZ98" s="8">
        <v>2783</v>
      </c>
      <c r="JA98" s="8">
        <v>3031</v>
      </c>
      <c r="JB98" s="8">
        <v>474</v>
      </c>
      <c r="JC98" s="8">
        <v>467</v>
      </c>
      <c r="JD98" s="8">
        <v>420</v>
      </c>
      <c r="JE98" s="8">
        <v>649</v>
      </c>
      <c r="JF98" s="8">
        <v>535</v>
      </c>
      <c r="JG98" s="8">
        <v>0</v>
      </c>
      <c r="JH98" s="8">
        <v>0</v>
      </c>
      <c r="JI98" s="8">
        <v>0</v>
      </c>
      <c r="JJ98" s="8">
        <v>0</v>
      </c>
      <c r="JK98" s="8">
        <v>0</v>
      </c>
      <c r="JL98" s="8">
        <v>489</v>
      </c>
      <c r="JM98" s="8">
        <v>369</v>
      </c>
      <c r="JN98" s="8">
        <v>638</v>
      </c>
      <c r="JO98" s="8">
        <v>1978</v>
      </c>
      <c r="JP98" s="8">
        <v>1737</v>
      </c>
      <c r="JQ98" s="8">
        <v>317</v>
      </c>
      <c r="JR98" s="8">
        <v>179</v>
      </c>
      <c r="JS98" s="8">
        <v>224</v>
      </c>
      <c r="JT98" s="8">
        <v>193</v>
      </c>
      <c r="JU98" s="8">
        <v>191</v>
      </c>
      <c r="JV98" s="8">
        <v>1234</v>
      </c>
      <c r="JW98" s="8">
        <v>1586</v>
      </c>
      <c r="JX98" s="8">
        <v>1208</v>
      </c>
      <c r="JY98" s="8">
        <v>1113</v>
      </c>
      <c r="JZ98" s="8">
        <v>1173</v>
      </c>
      <c r="KA98" s="8">
        <v>98</v>
      </c>
      <c r="KB98" s="8">
        <v>150</v>
      </c>
      <c r="KC98" s="8">
        <v>139</v>
      </c>
      <c r="KD98" s="8">
        <v>113</v>
      </c>
      <c r="KE98" s="8">
        <v>147</v>
      </c>
      <c r="KF98" s="8">
        <v>0</v>
      </c>
      <c r="KG98" s="8">
        <v>0</v>
      </c>
      <c r="KH98" s="8">
        <v>0</v>
      </c>
      <c r="KI98" s="8">
        <v>0</v>
      </c>
      <c r="KJ98" s="8" t="s">
        <v>150</v>
      </c>
      <c r="KK98" s="8">
        <v>0</v>
      </c>
      <c r="KL98" s="8">
        <v>0</v>
      </c>
      <c r="KM98" s="8">
        <v>0</v>
      </c>
      <c r="KN98" s="8">
        <v>0</v>
      </c>
      <c r="KO98" s="8" t="s">
        <v>150</v>
      </c>
      <c r="KP98" s="8">
        <v>0</v>
      </c>
      <c r="KQ98" s="8">
        <v>0</v>
      </c>
      <c r="KR98" s="8">
        <v>0</v>
      </c>
      <c r="KS98" s="8">
        <v>0</v>
      </c>
      <c r="KT98" s="8">
        <v>4</v>
      </c>
      <c r="KU98" s="8">
        <v>801</v>
      </c>
      <c r="KV98" s="8">
        <v>958</v>
      </c>
      <c r="KW98" s="8">
        <v>731</v>
      </c>
      <c r="KX98" s="8">
        <v>793</v>
      </c>
      <c r="KY98" s="8">
        <v>738</v>
      </c>
      <c r="KZ98" s="8">
        <v>0</v>
      </c>
      <c r="LA98" s="8">
        <v>0</v>
      </c>
      <c r="LB98" s="8">
        <v>0</v>
      </c>
      <c r="LC98" s="8">
        <v>0</v>
      </c>
      <c r="LD98" s="8">
        <v>0</v>
      </c>
      <c r="LE98" s="8">
        <v>332</v>
      </c>
      <c r="LF98" s="8">
        <v>247</v>
      </c>
      <c r="LG98" s="8">
        <v>151</v>
      </c>
      <c r="LH98" s="8">
        <v>170</v>
      </c>
      <c r="LI98" s="8">
        <v>222</v>
      </c>
      <c r="LJ98" s="8">
        <v>64</v>
      </c>
      <c r="LK98" s="8">
        <v>53</v>
      </c>
      <c r="LL98" s="8" t="s">
        <v>150</v>
      </c>
      <c r="LM98" s="8" t="s">
        <v>150</v>
      </c>
      <c r="LN98" s="8" t="s">
        <v>150</v>
      </c>
      <c r="LO98" s="8">
        <v>611</v>
      </c>
      <c r="LP98" s="8">
        <v>591</v>
      </c>
      <c r="LQ98" s="8">
        <v>524</v>
      </c>
      <c r="LR98" s="8">
        <v>705</v>
      </c>
      <c r="LS98" s="8">
        <v>593</v>
      </c>
      <c r="LT98" s="8">
        <v>413</v>
      </c>
      <c r="LU98" s="8">
        <v>13</v>
      </c>
      <c r="LV98" s="8">
        <v>12</v>
      </c>
      <c r="LW98" s="8">
        <v>5</v>
      </c>
      <c r="LX98" s="8">
        <v>8</v>
      </c>
      <c r="LY98" s="8">
        <v>2057</v>
      </c>
      <c r="LZ98" s="8">
        <v>2183</v>
      </c>
      <c r="MA98" s="8">
        <v>2397</v>
      </c>
      <c r="MB98" s="8">
        <v>2160</v>
      </c>
      <c r="MC98" s="8">
        <v>2215</v>
      </c>
      <c r="MD98" s="8">
        <v>117</v>
      </c>
      <c r="ME98" s="8">
        <v>192</v>
      </c>
      <c r="MF98" s="8">
        <v>96</v>
      </c>
      <c r="MG98" s="8">
        <v>87</v>
      </c>
      <c r="MH98" s="8">
        <v>79</v>
      </c>
      <c r="MI98" s="8">
        <v>282</v>
      </c>
      <c r="MJ98" s="8">
        <v>361</v>
      </c>
      <c r="MK98" s="8">
        <v>401</v>
      </c>
      <c r="ML98" s="8">
        <v>528</v>
      </c>
      <c r="MM98" s="8">
        <v>394</v>
      </c>
      <c r="MN98" s="8">
        <v>21</v>
      </c>
      <c r="MO98" s="8">
        <v>103</v>
      </c>
      <c r="MP98" s="8">
        <v>231</v>
      </c>
      <c r="MQ98" s="8">
        <v>187</v>
      </c>
      <c r="MR98" s="8">
        <v>1586</v>
      </c>
      <c r="MS98" s="8">
        <v>0</v>
      </c>
      <c r="MT98" s="8">
        <v>0</v>
      </c>
      <c r="MU98" s="8">
        <v>0</v>
      </c>
      <c r="MV98" s="8">
        <v>0</v>
      </c>
      <c r="MW98" s="8">
        <v>0</v>
      </c>
      <c r="MX98" s="8">
        <v>0</v>
      </c>
      <c r="MY98" s="8">
        <v>0</v>
      </c>
      <c r="MZ98" s="8" t="s">
        <v>150</v>
      </c>
      <c r="NA98" s="8" t="s">
        <v>150</v>
      </c>
      <c r="NB98" s="8" t="s">
        <v>150</v>
      </c>
      <c r="NC98" s="8">
        <v>304</v>
      </c>
      <c r="ND98" s="8">
        <v>231</v>
      </c>
      <c r="NE98" s="8">
        <v>989</v>
      </c>
      <c r="NF98" s="8">
        <v>316</v>
      </c>
      <c r="NG98" s="8">
        <v>383</v>
      </c>
      <c r="NH98" s="8">
        <v>596</v>
      </c>
      <c r="NI98" s="8">
        <v>855</v>
      </c>
      <c r="NJ98" s="8">
        <v>792</v>
      </c>
      <c r="NK98" s="8">
        <v>583</v>
      </c>
      <c r="NL98" s="8">
        <v>453</v>
      </c>
      <c r="NM98" s="8">
        <v>5660</v>
      </c>
      <c r="NN98" s="8">
        <v>4355</v>
      </c>
      <c r="NO98" s="8">
        <v>3909</v>
      </c>
      <c r="NP98" s="8">
        <v>4374</v>
      </c>
      <c r="NQ98" s="8">
        <v>4105</v>
      </c>
      <c r="NR98" s="8">
        <v>2692</v>
      </c>
      <c r="NS98" s="8">
        <v>2375</v>
      </c>
      <c r="NT98" s="8">
        <v>2279</v>
      </c>
      <c r="NU98" s="8">
        <v>2166</v>
      </c>
      <c r="NV98" s="8">
        <v>2331</v>
      </c>
      <c r="NW98" s="8">
        <v>0</v>
      </c>
      <c r="NX98" s="8">
        <v>0</v>
      </c>
      <c r="NY98" s="8">
        <v>0</v>
      </c>
      <c r="NZ98" s="8">
        <v>1</v>
      </c>
      <c r="OA98" s="8">
        <v>0</v>
      </c>
      <c r="OB98" s="8">
        <v>1073</v>
      </c>
      <c r="OC98" s="8">
        <v>1130</v>
      </c>
      <c r="OD98" s="8">
        <v>1038</v>
      </c>
      <c r="OE98" s="8">
        <v>973</v>
      </c>
      <c r="OF98" s="8">
        <v>958</v>
      </c>
      <c r="OG98" s="8">
        <v>1243</v>
      </c>
      <c r="OH98" s="8">
        <v>2836</v>
      </c>
      <c r="OI98" s="8">
        <v>2534</v>
      </c>
      <c r="OJ98" s="8">
        <v>3441</v>
      </c>
      <c r="OK98" s="8">
        <v>5529</v>
      </c>
      <c r="OL98" s="8">
        <v>643</v>
      </c>
      <c r="OM98" s="8">
        <v>670</v>
      </c>
      <c r="ON98" s="8">
        <v>803</v>
      </c>
      <c r="OO98" s="8">
        <v>886</v>
      </c>
      <c r="OP98" s="8">
        <v>1014</v>
      </c>
      <c r="OQ98" s="8">
        <v>1814</v>
      </c>
      <c r="OR98" s="8">
        <v>1864</v>
      </c>
      <c r="OS98" s="8">
        <v>1338</v>
      </c>
      <c r="OT98" s="8">
        <v>1539</v>
      </c>
      <c r="OU98" s="8">
        <v>1541</v>
      </c>
      <c r="OV98" s="8">
        <v>8</v>
      </c>
      <c r="OW98" s="8">
        <v>3</v>
      </c>
      <c r="OX98" s="8">
        <v>3</v>
      </c>
      <c r="OY98" s="8">
        <v>2</v>
      </c>
      <c r="OZ98" s="8">
        <v>3</v>
      </c>
      <c r="PA98" s="8">
        <v>2057</v>
      </c>
      <c r="PB98" s="8">
        <v>4350</v>
      </c>
      <c r="PC98" s="8">
        <v>4509</v>
      </c>
      <c r="PD98" s="8">
        <v>4822</v>
      </c>
      <c r="PE98" s="8">
        <v>4429</v>
      </c>
      <c r="PF98" s="8">
        <v>18</v>
      </c>
      <c r="PG98" s="8">
        <v>14</v>
      </c>
      <c r="PH98" s="8">
        <v>13</v>
      </c>
      <c r="PI98" s="8">
        <v>14</v>
      </c>
      <c r="PJ98" s="8">
        <v>46</v>
      </c>
      <c r="PK98" s="8">
        <v>1148</v>
      </c>
      <c r="PL98" s="8">
        <v>1281</v>
      </c>
      <c r="PM98" s="8">
        <v>1464</v>
      </c>
      <c r="PN98" s="8">
        <v>1259</v>
      </c>
      <c r="PO98" s="8">
        <v>1367</v>
      </c>
      <c r="PP98" s="8">
        <v>22</v>
      </c>
      <c r="PQ98" s="8">
        <v>20</v>
      </c>
      <c r="PR98" s="8">
        <v>18</v>
      </c>
      <c r="PS98" s="8">
        <v>74</v>
      </c>
      <c r="PT98" s="8">
        <v>28</v>
      </c>
      <c r="PU98" s="8">
        <v>3210</v>
      </c>
      <c r="PV98" s="8">
        <v>3251</v>
      </c>
      <c r="PW98" s="8">
        <v>3154</v>
      </c>
      <c r="PX98" s="8">
        <v>3033</v>
      </c>
      <c r="PY98" s="8">
        <v>3272</v>
      </c>
      <c r="PZ98" s="8">
        <v>298</v>
      </c>
      <c r="QA98" s="8">
        <v>335</v>
      </c>
      <c r="QB98" s="8">
        <v>393</v>
      </c>
      <c r="QC98" s="8">
        <v>420</v>
      </c>
      <c r="QD98" s="8">
        <v>392</v>
      </c>
      <c r="QE98" s="8">
        <v>6401</v>
      </c>
      <c r="QF98" s="8">
        <v>7988</v>
      </c>
      <c r="QG98" s="8">
        <v>8684</v>
      </c>
      <c r="QH98" s="8">
        <v>9990</v>
      </c>
      <c r="QI98" s="8">
        <v>9739</v>
      </c>
      <c r="QJ98" s="8">
        <v>3413</v>
      </c>
      <c r="QK98" s="8">
        <v>2902</v>
      </c>
      <c r="QL98" s="8">
        <v>3124</v>
      </c>
      <c r="QM98" s="8">
        <v>3413</v>
      </c>
      <c r="QN98" s="8">
        <v>3333</v>
      </c>
      <c r="QO98" s="8">
        <v>400</v>
      </c>
      <c r="QP98" s="8">
        <v>437</v>
      </c>
      <c r="QQ98" s="8">
        <v>411</v>
      </c>
      <c r="QR98" s="8">
        <v>193</v>
      </c>
      <c r="QS98" s="8">
        <v>791</v>
      </c>
      <c r="QT98" s="8">
        <v>538</v>
      </c>
      <c r="QU98" s="8">
        <v>224</v>
      </c>
      <c r="QV98" s="8">
        <v>226</v>
      </c>
      <c r="QW98" s="8">
        <v>210</v>
      </c>
      <c r="QX98" s="8">
        <v>192</v>
      </c>
      <c r="QY98" s="8">
        <v>0</v>
      </c>
      <c r="QZ98" s="8">
        <v>0</v>
      </c>
      <c r="RA98" s="8">
        <v>1</v>
      </c>
      <c r="RB98" s="8">
        <v>0</v>
      </c>
      <c r="RC98" s="8">
        <v>2</v>
      </c>
      <c r="RD98" s="8">
        <v>0</v>
      </c>
      <c r="RE98" s="8" t="s">
        <v>150</v>
      </c>
      <c r="RF98" s="8" t="s">
        <v>150</v>
      </c>
      <c r="RG98" s="8" t="s">
        <v>150</v>
      </c>
      <c r="RH98" s="8" t="s">
        <v>150</v>
      </c>
      <c r="RI98" s="8">
        <v>0</v>
      </c>
      <c r="RJ98" s="8">
        <v>0</v>
      </c>
      <c r="RK98" s="8">
        <v>0</v>
      </c>
      <c r="RL98" s="8">
        <v>0</v>
      </c>
      <c r="RM98" s="8" t="s">
        <v>150</v>
      </c>
      <c r="RN98" s="8">
        <v>138</v>
      </c>
      <c r="RO98" s="8">
        <v>197</v>
      </c>
      <c r="RP98" s="8">
        <v>206</v>
      </c>
      <c r="RQ98" s="8">
        <v>291</v>
      </c>
      <c r="RR98" s="8">
        <v>381</v>
      </c>
      <c r="RS98" s="8">
        <v>137</v>
      </c>
      <c r="RT98" s="8">
        <v>180</v>
      </c>
      <c r="RU98" s="8">
        <v>60</v>
      </c>
      <c r="RV98" s="8">
        <v>17</v>
      </c>
      <c r="RW98" s="8">
        <v>0</v>
      </c>
      <c r="RX98" s="8">
        <v>945</v>
      </c>
      <c r="RY98" s="8">
        <v>1704</v>
      </c>
      <c r="RZ98" s="8">
        <v>1756</v>
      </c>
      <c r="SA98" s="8">
        <v>624</v>
      </c>
      <c r="SB98" s="8">
        <v>471</v>
      </c>
      <c r="SC98" s="8">
        <v>1671</v>
      </c>
      <c r="SD98" s="8">
        <v>2505</v>
      </c>
      <c r="SE98" s="8">
        <v>2208</v>
      </c>
      <c r="SF98" s="8">
        <v>1631</v>
      </c>
      <c r="SG98" s="8">
        <v>2110</v>
      </c>
      <c r="SH98" s="8">
        <v>832</v>
      </c>
      <c r="SI98" s="8">
        <v>3427</v>
      </c>
      <c r="SJ98" s="8">
        <v>1996</v>
      </c>
      <c r="SK98" s="8">
        <v>1863</v>
      </c>
      <c r="SL98" s="8">
        <v>335</v>
      </c>
      <c r="SM98" s="8">
        <v>458</v>
      </c>
      <c r="SN98" s="8">
        <v>653</v>
      </c>
      <c r="SO98" s="8">
        <v>712</v>
      </c>
      <c r="SP98" s="8">
        <v>1118</v>
      </c>
      <c r="SQ98" s="8">
        <v>1134</v>
      </c>
      <c r="SR98" s="8">
        <v>400</v>
      </c>
      <c r="SS98" s="8">
        <v>425</v>
      </c>
      <c r="ST98" s="8">
        <v>672</v>
      </c>
      <c r="SU98" s="8">
        <v>508</v>
      </c>
      <c r="SV98" s="8">
        <v>443</v>
      </c>
      <c r="SW98" s="8">
        <v>2030</v>
      </c>
      <c r="SX98" s="8">
        <v>1443</v>
      </c>
      <c r="SY98" s="8">
        <v>2606</v>
      </c>
      <c r="SZ98" s="8">
        <v>1245</v>
      </c>
      <c r="TA98" s="8">
        <v>3105</v>
      </c>
      <c r="TB98" s="8">
        <v>1117</v>
      </c>
      <c r="TC98" s="8">
        <v>1374</v>
      </c>
      <c r="TD98" s="8">
        <v>1235</v>
      </c>
      <c r="TE98" s="8">
        <v>1175</v>
      </c>
      <c r="TF98" s="8">
        <v>1256</v>
      </c>
      <c r="TG98" s="8">
        <v>2261</v>
      </c>
      <c r="TH98" s="8">
        <v>1845</v>
      </c>
      <c r="TI98" s="8">
        <v>520</v>
      </c>
      <c r="TJ98" s="8">
        <v>654</v>
      </c>
      <c r="TK98" s="8">
        <v>291</v>
      </c>
      <c r="TL98" s="8">
        <v>516</v>
      </c>
      <c r="TM98" s="8">
        <v>351</v>
      </c>
      <c r="TN98" s="8">
        <v>266</v>
      </c>
      <c r="TO98" s="8">
        <v>443</v>
      </c>
      <c r="TP98" s="8">
        <v>377</v>
      </c>
      <c r="TQ98" s="8">
        <v>7321</v>
      </c>
      <c r="TR98" s="8">
        <v>8343</v>
      </c>
      <c r="TS98" s="8">
        <v>6284</v>
      </c>
      <c r="TT98" s="8">
        <v>6458</v>
      </c>
      <c r="TU98" s="8">
        <v>8259</v>
      </c>
      <c r="TV98" s="8">
        <v>496</v>
      </c>
      <c r="TW98" s="8">
        <v>510</v>
      </c>
      <c r="TX98" s="8">
        <v>768</v>
      </c>
      <c r="TY98" s="8">
        <v>726</v>
      </c>
      <c r="TZ98" s="8">
        <v>518</v>
      </c>
      <c r="UA98" s="8">
        <v>22183</v>
      </c>
      <c r="UB98" s="8">
        <v>22200</v>
      </c>
      <c r="UC98" s="8">
        <v>22482</v>
      </c>
      <c r="UD98" s="8">
        <v>33295</v>
      </c>
      <c r="UE98" s="8">
        <v>22811</v>
      </c>
      <c r="UF98" s="8">
        <v>18</v>
      </c>
      <c r="UG98" s="8">
        <v>67</v>
      </c>
      <c r="UH98" s="8">
        <v>21</v>
      </c>
      <c r="UI98" s="8">
        <v>14</v>
      </c>
      <c r="UJ98" s="8">
        <v>222</v>
      </c>
      <c r="UK98" s="8">
        <v>589</v>
      </c>
      <c r="UL98" s="8">
        <v>838</v>
      </c>
      <c r="UM98" s="8">
        <v>1278</v>
      </c>
      <c r="UN98" s="8">
        <v>1204</v>
      </c>
      <c r="UO98" s="8">
        <v>995</v>
      </c>
      <c r="UP98" s="8">
        <v>1286</v>
      </c>
      <c r="UQ98" s="8">
        <v>1963</v>
      </c>
      <c r="UR98" s="8">
        <v>1663</v>
      </c>
      <c r="US98" s="8">
        <v>1480</v>
      </c>
      <c r="UT98" s="8">
        <v>1356</v>
      </c>
      <c r="UU98" s="8">
        <v>0</v>
      </c>
      <c r="UV98" s="8">
        <v>0</v>
      </c>
      <c r="UW98" s="8">
        <v>0</v>
      </c>
      <c r="UX98" s="8">
        <v>0</v>
      </c>
      <c r="UY98" s="8">
        <v>0</v>
      </c>
      <c r="UZ98" s="8">
        <v>2163</v>
      </c>
      <c r="VA98" s="8">
        <v>1889</v>
      </c>
      <c r="VB98" s="8">
        <v>2045</v>
      </c>
      <c r="VC98" s="8">
        <v>1312</v>
      </c>
      <c r="VD98" s="8">
        <v>1402</v>
      </c>
      <c r="VE98" s="8">
        <v>27</v>
      </c>
      <c r="VF98" s="8">
        <v>28</v>
      </c>
      <c r="VG98" s="8">
        <v>27</v>
      </c>
      <c r="VH98" s="8">
        <v>22</v>
      </c>
      <c r="VI98" s="8">
        <v>23</v>
      </c>
      <c r="VJ98" s="8">
        <v>6439</v>
      </c>
      <c r="VK98" s="8">
        <v>7251</v>
      </c>
      <c r="VL98" s="8">
        <v>7670</v>
      </c>
      <c r="VM98" s="8">
        <v>7556</v>
      </c>
      <c r="VN98" s="8">
        <v>7965</v>
      </c>
      <c r="VO98" s="8">
        <v>2</v>
      </c>
      <c r="VP98" s="8">
        <v>2</v>
      </c>
      <c r="VQ98" s="8">
        <v>-346</v>
      </c>
      <c r="VR98" s="8">
        <v>248</v>
      </c>
      <c r="VS98" s="8">
        <v>310</v>
      </c>
      <c r="VT98" s="8">
        <v>87</v>
      </c>
      <c r="VU98" s="8">
        <v>70</v>
      </c>
      <c r="VV98" s="8">
        <v>365</v>
      </c>
      <c r="VW98" s="8">
        <v>257</v>
      </c>
      <c r="VX98" s="8">
        <v>1116</v>
      </c>
      <c r="VY98" s="8">
        <v>0</v>
      </c>
      <c r="VZ98" s="8">
        <v>0</v>
      </c>
      <c r="WA98" s="8">
        <v>0</v>
      </c>
      <c r="WB98" s="8">
        <v>0</v>
      </c>
      <c r="WC98" s="8">
        <v>0</v>
      </c>
      <c r="WD98" s="8">
        <v>1277</v>
      </c>
      <c r="WE98" s="8">
        <v>1625</v>
      </c>
      <c r="WF98" s="8">
        <v>1708</v>
      </c>
      <c r="WG98" s="8">
        <v>1971</v>
      </c>
      <c r="WH98" s="8">
        <v>445</v>
      </c>
      <c r="WI98" s="8">
        <v>126</v>
      </c>
      <c r="WJ98" s="8">
        <v>149</v>
      </c>
      <c r="WK98" s="8">
        <v>153</v>
      </c>
      <c r="WL98" s="8">
        <v>145</v>
      </c>
      <c r="WM98" s="8">
        <v>338</v>
      </c>
      <c r="WN98" s="8">
        <v>413</v>
      </c>
      <c r="WO98" s="8">
        <v>433</v>
      </c>
      <c r="WP98" s="8">
        <v>259</v>
      </c>
      <c r="WQ98" s="8">
        <v>326</v>
      </c>
      <c r="WR98" s="8">
        <v>297</v>
      </c>
      <c r="WS98" s="8">
        <v>349</v>
      </c>
      <c r="WT98" s="8">
        <v>371</v>
      </c>
      <c r="WU98" s="8">
        <v>267</v>
      </c>
      <c r="WV98" s="8">
        <v>331</v>
      </c>
      <c r="WW98" s="8">
        <v>322</v>
      </c>
      <c r="WX98" s="8">
        <v>0</v>
      </c>
      <c r="WY98" s="8">
        <v>0</v>
      </c>
      <c r="WZ98" s="8">
        <v>0</v>
      </c>
      <c r="XA98" s="8">
        <v>0</v>
      </c>
      <c r="XB98" s="8">
        <v>0</v>
      </c>
      <c r="XC98" s="8">
        <v>123</v>
      </c>
      <c r="XD98" s="8">
        <v>129</v>
      </c>
      <c r="XE98" s="8">
        <v>152</v>
      </c>
      <c r="XF98" s="8">
        <v>121</v>
      </c>
      <c r="XG98" s="8">
        <v>206</v>
      </c>
      <c r="XH98" s="8">
        <v>0</v>
      </c>
      <c r="XI98" s="8">
        <v>0</v>
      </c>
      <c r="XJ98" s="8">
        <v>0</v>
      </c>
      <c r="XK98" s="8">
        <v>0</v>
      </c>
      <c r="XL98" s="8">
        <v>0</v>
      </c>
      <c r="XM98" s="8">
        <v>0</v>
      </c>
      <c r="XN98" s="8">
        <v>0</v>
      </c>
      <c r="XO98" s="8">
        <v>0</v>
      </c>
      <c r="XP98" s="8">
        <v>0</v>
      </c>
      <c r="XQ98" s="8">
        <v>0</v>
      </c>
      <c r="XR98" s="8">
        <v>58</v>
      </c>
      <c r="XS98" s="8">
        <v>59</v>
      </c>
      <c r="XT98" s="8">
        <v>58</v>
      </c>
      <c r="XU98" s="8">
        <v>54</v>
      </c>
      <c r="XV98" s="8">
        <v>55</v>
      </c>
      <c r="XW98" s="8">
        <v>3106</v>
      </c>
      <c r="XX98" s="8">
        <v>4119</v>
      </c>
      <c r="XY98" s="8">
        <v>3816</v>
      </c>
      <c r="XZ98" s="8">
        <v>3945</v>
      </c>
      <c r="YA98" s="8" t="s">
        <v>150</v>
      </c>
      <c r="YB98" s="8">
        <v>188</v>
      </c>
      <c r="YC98" s="8">
        <v>223</v>
      </c>
      <c r="YD98" s="8">
        <v>617</v>
      </c>
      <c r="YE98" s="8">
        <v>402</v>
      </c>
      <c r="YF98" s="8">
        <v>2123</v>
      </c>
      <c r="YG98" s="8">
        <v>189</v>
      </c>
      <c r="YH98" s="8">
        <v>27</v>
      </c>
      <c r="YI98" s="8">
        <v>30</v>
      </c>
      <c r="YJ98" s="8">
        <v>471</v>
      </c>
      <c r="YK98" s="8">
        <v>269</v>
      </c>
      <c r="YL98" s="8">
        <v>10</v>
      </c>
      <c r="YM98" s="8">
        <v>8</v>
      </c>
      <c r="YN98" s="8">
        <v>9</v>
      </c>
      <c r="YO98" s="8">
        <v>17</v>
      </c>
      <c r="YP98" s="8">
        <v>13</v>
      </c>
      <c r="YQ98" s="8">
        <v>0</v>
      </c>
      <c r="YR98" s="8">
        <v>0</v>
      </c>
      <c r="YS98" s="8">
        <v>0</v>
      </c>
      <c r="YT98" s="8">
        <v>0</v>
      </c>
      <c r="YU98" s="8">
        <v>0</v>
      </c>
      <c r="YV98" s="8">
        <v>0</v>
      </c>
      <c r="YW98" s="8">
        <v>0</v>
      </c>
      <c r="YX98" s="8">
        <v>0</v>
      </c>
      <c r="YY98" s="8">
        <v>0</v>
      </c>
      <c r="YZ98" s="8">
        <v>0</v>
      </c>
      <c r="ZA98" s="8">
        <v>0</v>
      </c>
      <c r="ZB98" s="8">
        <v>0</v>
      </c>
      <c r="ZC98" s="8">
        <v>0</v>
      </c>
      <c r="ZD98" s="8">
        <v>0</v>
      </c>
      <c r="ZE98" s="8">
        <v>0</v>
      </c>
    </row>
    <row r="99" spans="2:681" x14ac:dyDescent="0.2">
      <c r="B99" s="7">
        <v>321</v>
      </c>
      <c r="C99" s="7">
        <v>94</v>
      </c>
      <c r="D99" s="7" t="s">
        <v>636</v>
      </c>
      <c r="E99" s="7">
        <v>202845</v>
      </c>
      <c r="F99" s="7">
        <v>563</v>
      </c>
      <c r="G99" s="8">
        <v>533</v>
      </c>
      <c r="H99" s="8">
        <v>1054</v>
      </c>
      <c r="I99" s="8">
        <v>863</v>
      </c>
      <c r="J99" s="8">
        <v>1502</v>
      </c>
      <c r="K99" s="8">
        <v>1696</v>
      </c>
      <c r="L99" s="8">
        <v>0</v>
      </c>
      <c r="M99" s="8">
        <v>0</v>
      </c>
      <c r="N99" s="8">
        <v>0</v>
      </c>
      <c r="O99" s="8">
        <v>0</v>
      </c>
      <c r="P99" s="8">
        <v>0</v>
      </c>
      <c r="Q99" s="8">
        <v>1442</v>
      </c>
      <c r="R99" s="8">
        <v>1513</v>
      </c>
      <c r="S99" s="8">
        <v>1503</v>
      </c>
      <c r="T99" s="8">
        <v>1200</v>
      </c>
      <c r="U99" s="8">
        <v>1862</v>
      </c>
      <c r="V99" s="8">
        <v>0</v>
      </c>
      <c r="W99" s="8">
        <v>0</v>
      </c>
      <c r="X99" s="8">
        <v>0</v>
      </c>
      <c r="Y99" s="8">
        <v>0</v>
      </c>
      <c r="Z99" s="8">
        <v>0</v>
      </c>
      <c r="AA99" s="8">
        <v>16</v>
      </c>
      <c r="AB99" s="8">
        <v>18</v>
      </c>
      <c r="AC99" s="8">
        <v>17</v>
      </c>
      <c r="AD99" s="8">
        <v>18</v>
      </c>
      <c r="AE99" s="8">
        <v>26</v>
      </c>
      <c r="AF99" s="8">
        <v>259</v>
      </c>
      <c r="AG99" s="8">
        <v>139</v>
      </c>
      <c r="AH99" s="8">
        <v>126</v>
      </c>
      <c r="AI99" s="8">
        <v>174</v>
      </c>
      <c r="AJ99" s="8">
        <v>186</v>
      </c>
      <c r="AK99" s="8">
        <v>3699</v>
      </c>
      <c r="AL99" s="8">
        <v>2770</v>
      </c>
      <c r="AM99" s="8">
        <v>2692</v>
      </c>
      <c r="AN99" s="8">
        <v>3007</v>
      </c>
      <c r="AO99" s="8">
        <v>1937</v>
      </c>
      <c r="AP99" s="8">
        <v>0</v>
      </c>
      <c r="AQ99" s="8">
        <v>0</v>
      </c>
      <c r="AR99" s="8">
        <v>123</v>
      </c>
      <c r="AS99" s="8">
        <v>0</v>
      </c>
      <c r="AT99" s="8">
        <v>0</v>
      </c>
      <c r="AU99" s="8">
        <v>426</v>
      </c>
      <c r="AV99" s="8">
        <v>439</v>
      </c>
      <c r="AW99" s="8">
        <v>371</v>
      </c>
      <c r="AX99" s="8">
        <v>424</v>
      </c>
      <c r="AY99" s="8">
        <v>582</v>
      </c>
      <c r="AZ99" s="8">
        <v>198</v>
      </c>
      <c r="BA99" s="8">
        <v>207</v>
      </c>
      <c r="BB99" s="8">
        <v>300</v>
      </c>
      <c r="BC99" s="8">
        <v>358</v>
      </c>
      <c r="BD99" s="8">
        <v>440</v>
      </c>
      <c r="BE99" s="8" t="s">
        <v>150</v>
      </c>
      <c r="BF99" s="8" t="s">
        <v>150</v>
      </c>
      <c r="BG99" s="8" t="s">
        <v>150</v>
      </c>
      <c r="BH99" s="8" t="s">
        <v>150</v>
      </c>
      <c r="BI99" s="8" t="s">
        <v>150</v>
      </c>
      <c r="BJ99" s="8">
        <v>33</v>
      </c>
      <c r="BK99" s="8">
        <v>469</v>
      </c>
      <c r="BL99" s="8">
        <v>63</v>
      </c>
      <c r="BM99" s="8">
        <v>11</v>
      </c>
      <c r="BN99" s="8">
        <v>16</v>
      </c>
      <c r="BO99" s="8">
        <v>85</v>
      </c>
      <c r="BP99" s="8">
        <v>124</v>
      </c>
      <c r="BQ99" s="8">
        <v>320</v>
      </c>
      <c r="BR99" s="8">
        <v>66</v>
      </c>
      <c r="BS99" s="8">
        <v>117</v>
      </c>
      <c r="BT99" s="8">
        <v>453</v>
      </c>
      <c r="BU99" s="8">
        <v>387</v>
      </c>
      <c r="BV99" s="8">
        <v>355</v>
      </c>
      <c r="BW99" s="8">
        <v>398</v>
      </c>
      <c r="BX99" s="8">
        <v>383</v>
      </c>
      <c r="BY99" s="8">
        <v>1252</v>
      </c>
      <c r="BZ99" s="8">
        <v>591</v>
      </c>
      <c r="CA99" s="8">
        <v>352</v>
      </c>
      <c r="CB99" s="8">
        <v>260</v>
      </c>
      <c r="CC99" s="8">
        <v>1125</v>
      </c>
      <c r="CD99" s="8">
        <v>5</v>
      </c>
      <c r="CE99" s="8">
        <v>47</v>
      </c>
      <c r="CF99" s="8">
        <v>17</v>
      </c>
      <c r="CG99" s="8">
        <v>5</v>
      </c>
      <c r="CH99" s="8">
        <v>1</v>
      </c>
      <c r="CI99" s="8">
        <v>0</v>
      </c>
      <c r="CJ99" s="8">
        <v>0</v>
      </c>
      <c r="CK99" s="8">
        <v>0</v>
      </c>
      <c r="CL99" s="8">
        <v>0</v>
      </c>
      <c r="CM99" s="8">
        <v>0</v>
      </c>
      <c r="CN99" s="8">
        <v>730</v>
      </c>
      <c r="CO99" s="8">
        <v>1612</v>
      </c>
      <c r="CP99" s="8">
        <v>302</v>
      </c>
      <c r="CQ99" s="8">
        <v>6</v>
      </c>
      <c r="CR99" s="8">
        <v>47</v>
      </c>
      <c r="CS99" s="8">
        <v>521</v>
      </c>
      <c r="CT99" s="8">
        <v>495</v>
      </c>
      <c r="CU99" s="8">
        <v>479</v>
      </c>
      <c r="CV99" s="8">
        <v>502</v>
      </c>
      <c r="CW99" s="8">
        <v>596</v>
      </c>
      <c r="CX99" s="8">
        <v>0</v>
      </c>
      <c r="CY99" s="8">
        <v>0</v>
      </c>
      <c r="CZ99" s="8">
        <v>0</v>
      </c>
      <c r="DA99" s="8">
        <v>0</v>
      </c>
      <c r="DB99" s="8">
        <v>0</v>
      </c>
      <c r="DC99" s="8">
        <v>26</v>
      </c>
      <c r="DD99" s="8">
        <v>34</v>
      </c>
      <c r="DE99" s="8">
        <v>53</v>
      </c>
      <c r="DF99" s="8">
        <v>8</v>
      </c>
      <c r="DG99" s="8">
        <v>0</v>
      </c>
      <c r="DH99" s="8" t="s">
        <v>150</v>
      </c>
      <c r="DI99" s="8" t="s">
        <v>150</v>
      </c>
      <c r="DJ99" s="8" t="s">
        <v>150</v>
      </c>
      <c r="DK99" s="8" t="s">
        <v>150</v>
      </c>
      <c r="DL99" s="8" t="s">
        <v>150</v>
      </c>
      <c r="DM99" s="8">
        <v>0</v>
      </c>
      <c r="DN99" s="8">
        <v>0</v>
      </c>
      <c r="DO99" s="8">
        <v>0</v>
      </c>
      <c r="DP99" s="8">
        <v>0</v>
      </c>
      <c r="DQ99" s="8">
        <v>0</v>
      </c>
      <c r="DR99" s="8">
        <v>144</v>
      </c>
      <c r="DS99" s="8">
        <v>843</v>
      </c>
      <c r="DT99" s="8">
        <v>448</v>
      </c>
      <c r="DU99" s="8">
        <v>402</v>
      </c>
      <c r="DV99" s="8">
        <v>538</v>
      </c>
      <c r="DW99" s="8">
        <v>0</v>
      </c>
      <c r="DX99" s="8">
        <v>0</v>
      </c>
      <c r="DY99" s="8">
        <v>0</v>
      </c>
      <c r="DZ99" s="8">
        <v>0</v>
      </c>
      <c r="EA99" s="8">
        <v>0</v>
      </c>
      <c r="EB99" s="8">
        <v>1068</v>
      </c>
      <c r="EC99" s="8">
        <v>938</v>
      </c>
      <c r="ED99" s="8">
        <v>1112</v>
      </c>
      <c r="EE99" s="8">
        <v>984</v>
      </c>
      <c r="EF99" s="8">
        <v>804</v>
      </c>
      <c r="EG99" s="8">
        <v>-57</v>
      </c>
      <c r="EH99" s="8">
        <v>966</v>
      </c>
      <c r="EI99" s="8">
        <v>1408</v>
      </c>
      <c r="EJ99" s="8">
        <v>887</v>
      </c>
      <c r="EK99" s="8">
        <v>515</v>
      </c>
      <c r="EL99" s="8">
        <v>1064</v>
      </c>
      <c r="EM99" s="8">
        <v>1710</v>
      </c>
      <c r="EN99" s="8">
        <v>470</v>
      </c>
      <c r="EO99" s="8">
        <v>115</v>
      </c>
      <c r="EP99" s="8">
        <v>318</v>
      </c>
      <c r="EQ99" s="8">
        <v>46</v>
      </c>
      <c r="ER99" s="8">
        <v>34</v>
      </c>
      <c r="ES99" s="8">
        <v>44</v>
      </c>
      <c r="ET99" s="8">
        <v>42</v>
      </c>
      <c r="EU99" s="8">
        <v>16</v>
      </c>
      <c r="EV99" s="8">
        <v>499</v>
      </c>
      <c r="EW99" s="8">
        <v>615</v>
      </c>
      <c r="EX99" s="8">
        <v>591</v>
      </c>
      <c r="EY99" s="8">
        <v>371</v>
      </c>
      <c r="EZ99" s="8">
        <v>259</v>
      </c>
      <c r="FA99" s="8">
        <v>910</v>
      </c>
      <c r="FB99" s="8">
        <v>871</v>
      </c>
      <c r="FC99" s="8">
        <v>790</v>
      </c>
      <c r="FD99" s="8">
        <v>479</v>
      </c>
      <c r="FE99" s="8">
        <v>557</v>
      </c>
      <c r="FF99" s="8">
        <v>311</v>
      </c>
      <c r="FG99" s="8">
        <v>223</v>
      </c>
      <c r="FH99" s="8">
        <v>206</v>
      </c>
      <c r="FI99" s="8">
        <v>445</v>
      </c>
      <c r="FJ99" s="8">
        <v>808</v>
      </c>
      <c r="FK99" s="8">
        <v>211</v>
      </c>
      <c r="FL99" s="8">
        <v>501</v>
      </c>
      <c r="FM99" s="8">
        <v>304</v>
      </c>
      <c r="FN99" s="8">
        <v>241</v>
      </c>
      <c r="FO99" s="8">
        <v>590</v>
      </c>
      <c r="FP99" s="8">
        <v>47</v>
      </c>
      <c r="FQ99" s="8">
        <v>46</v>
      </c>
      <c r="FR99" s="8">
        <v>30</v>
      </c>
      <c r="FS99" s="8">
        <v>32</v>
      </c>
      <c r="FT99" s="8">
        <v>27</v>
      </c>
      <c r="FU99" s="8">
        <v>582</v>
      </c>
      <c r="FV99" s="8">
        <v>541</v>
      </c>
      <c r="FW99" s="8">
        <v>964</v>
      </c>
      <c r="FX99" s="8">
        <v>2796</v>
      </c>
      <c r="FY99" s="8">
        <v>2960</v>
      </c>
      <c r="FZ99" s="8">
        <v>339</v>
      </c>
      <c r="GA99" s="8">
        <v>869</v>
      </c>
      <c r="GB99" s="8">
        <v>1156</v>
      </c>
      <c r="GC99" s="8">
        <v>1622</v>
      </c>
      <c r="GD99" s="8">
        <v>1876</v>
      </c>
      <c r="GE99" s="8">
        <v>71</v>
      </c>
      <c r="GF99" s="8">
        <v>479</v>
      </c>
      <c r="GG99" s="8">
        <v>530</v>
      </c>
      <c r="GH99" s="8">
        <v>879</v>
      </c>
      <c r="GI99" s="8">
        <v>813</v>
      </c>
      <c r="GJ99" s="8">
        <v>4</v>
      </c>
      <c r="GK99" s="8">
        <v>14</v>
      </c>
      <c r="GL99" s="8">
        <v>83</v>
      </c>
      <c r="GM99" s="8">
        <v>26</v>
      </c>
      <c r="GN99" s="8">
        <v>7</v>
      </c>
      <c r="GO99" s="8">
        <v>247</v>
      </c>
      <c r="GP99" s="8">
        <v>304</v>
      </c>
      <c r="GQ99" s="8">
        <v>341</v>
      </c>
      <c r="GR99" s="8">
        <v>271</v>
      </c>
      <c r="GS99" s="8">
        <v>988</v>
      </c>
      <c r="GT99" s="8">
        <v>252</v>
      </c>
      <c r="GU99" s="8">
        <v>96</v>
      </c>
      <c r="GV99" s="8">
        <v>76</v>
      </c>
      <c r="GW99" s="8">
        <v>40</v>
      </c>
      <c r="GX99" s="8">
        <v>73</v>
      </c>
      <c r="GY99" s="8">
        <v>143</v>
      </c>
      <c r="GZ99" s="8">
        <v>84</v>
      </c>
      <c r="HA99" s="8">
        <v>110</v>
      </c>
      <c r="HB99" s="8">
        <v>51</v>
      </c>
      <c r="HC99" s="8">
        <v>72</v>
      </c>
      <c r="HD99" s="8">
        <v>18</v>
      </c>
      <c r="HE99" s="8">
        <v>19</v>
      </c>
      <c r="HF99" s="8">
        <v>20</v>
      </c>
      <c r="HG99" s="8">
        <v>26</v>
      </c>
      <c r="HH99" s="8">
        <v>21</v>
      </c>
      <c r="HI99" s="8">
        <v>120</v>
      </c>
      <c r="HJ99" s="8">
        <v>137</v>
      </c>
      <c r="HK99" s="8">
        <v>109</v>
      </c>
      <c r="HL99" s="8">
        <v>80</v>
      </c>
      <c r="HM99" s="8">
        <v>74</v>
      </c>
      <c r="HN99" s="8">
        <v>0</v>
      </c>
      <c r="HO99" s="8" t="s">
        <v>150</v>
      </c>
      <c r="HP99" s="8" t="s">
        <v>150</v>
      </c>
      <c r="HQ99" s="8" t="s">
        <v>150</v>
      </c>
      <c r="HR99" s="8" t="s">
        <v>150</v>
      </c>
      <c r="HS99" s="8">
        <v>970</v>
      </c>
      <c r="HT99" s="8">
        <v>961</v>
      </c>
      <c r="HU99" s="8">
        <v>1237</v>
      </c>
      <c r="HV99" s="8">
        <v>813</v>
      </c>
      <c r="HW99" s="8">
        <v>1137</v>
      </c>
      <c r="HX99" s="8">
        <v>48</v>
      </c>
      <c r="HY99" s="8">
        <v>42</v>
      </c>
      <c r="HZ99" s="8">
        <v>48</v>
      </c>
      <c r="IA99" s="8">
        <v>13</v>
      </c>
      <c r="IB99" s="8" t="s">
        <v>150</v>
      </c>
      <c r="IC99" s="8">
        <v>413</v>
      </c>
      <c r="ID99" s="8">
        <v>216</v>
      </c>
      <c r="IE99" s="8">
        <v>216</v>
      </c>
      <c r="IF99" s="8">
        <v>258</v>
      </c>
      <c r="IG99" s="8">
        <v>301</v>
      </c>
      <c r="IH99" s="8">
        <v>31</v>
      </c>
      <c r="II99" s="8">
        <v>28</v>
      </c>
      <c r="IJ99" s="8">
        <v>38</v>
      </c>
      <c r="IK99" s="8">
        <v>91</v>
      </c>
      <c r="IL99" s="8">
        <v>309</v>
      </c>
      <c r="IM99" s="8">
        <v>255</v>
      </c>
      <c r="IN99" s="8">
        <v>200</v>
      </c>
      <c r="IO99" s="8" t="s">
        <v>150</v>
      </c>
      <c r="IP99" s="8" t="s">
        <v>150</v>
      </c>
      <c r="IQ99" s="8" t="s">
        <v>150</v>
      </c>
      <c r="IR99" s="8">
        <v>591</v>
      </c>
      <c r="IS99" s="8">
        <v>396</v>
      </c>
      <c r="IT99" s="8" t="s">
        <v>150</v>
      </c>
      <c r="IU99" s="8" t="s">
        <v>150</v>
      </c>
      <c r="IV99" s="8" t="s">
        <v>150</v>
      </c>
      <c r="IW99" s="8">
        <v>1070</v>
      </c>
      <c r="IX99" s="8">
        <v>879</v>
      </c>
      <c r="IY99" s="8">
        <v>896</v>
      </c>
      <c r="IZ99" s="8">
        <v>884</v>
      </c>
      <c r="JA99" s="8">
        <v>1055</v>
      </c>
      <c r="JB99" s="8">
        <v>269</v>
      </c>
      <c r="JC99" s="8">
        <v>337</v>
      </c>
      <c r="JD99" s="8">
        <v>503</v>
      </c>
      <c r="JE99" s="8">
        <v>309</v>
      </c>
      <c r="JF99" s="8">
        <v>375</v>
      </c>
      <c r="JG99" s="8">
        <v>0</v>
      </c>
      <c r="JH99" s="8">
        <v>0</v>
      </c>
      <c r="JI99" s="8">
        <v>0</v>
      </c>
      <c r="JJ99" s="8">
        <v>0</v>
      </c>
      <c r="JK99" s="8">
        <v>0</v>
      </c>
      <c r="JL99" s="8">
        <v>1926</v>
      </c>
      <c r="JM99" s="8">
        <v>1399</v>
      </c>
      <c r="JN99" s="8">
        <v>1210</v>
      </c>
      <c r="JO99" s="8">
        <v>2343</v>
      </c>
      <c r="JP99" s="8">
        <v>1702</v>
      </c>
      <c r="JQ99" s="8">
        <v>61</v>
      </c>
      <c r="JR99" s="8">
        <v>25</v>
      </c>
      <c r="JS99" s="8">
        <v>18</v>
      </c>
      <c r="JT99" s="8">
        <v>40</v>
      </c>
      <c r="JU99" s="8">
        <v>19</v>
      </c>
      <c r="JV99" s="8">
        <v>627</v>
      </c>
      <c r="JW99" s="8">
        <v>869</v>
      </c>
      <c r="JX99" s="8">
        <v>782</v>
      </c>
      <c r="JY99" s="8">
        <v>874</v>
      </c>
      <c r="JZ99" s="8">
        <v>881</v>
      </c>
      <c r="KA99" s="8">
        <v>47</v>
      </c>
      <c r="KB99" s="8">
        <v>27</v>
      </c>
      <c r="KC99" s="8">
        <v>4</v>
      </c>
      <c r="KD99" s="8">
        <v>2</v>
      </c>
      <c r="KE99" s="8">
        <v>1</v>
      </c>
      <c r="KF99" s="8">
        <v>0</v>
      </c>
      <c r="KG99" s="8">
        <v>0</v>
      </c>
      <c r="KH99" s="8">
        <v>0</v>
      </c>
      <c r="KI99" s="8">
        <v>0</v>
      </c>
      <c r="KJ99" s="8" t="s">
        <v>150</v>
      </c>
      <c r="KK99" s="8">
        <v>0</v>
      </c>
      <c r="KL99" s="8">
        <v>1</v>
      </c>
      <c r="KM99" s="8">
        <v>1</v>
      </c>
      <c r="KN99" s="8">
        <v>3</v>
      </c>
      <c r="KO99" s="8" t="s">
        <v>150</v>
      </c>
      <c r="KP99" s="8">
        <v>14</v>
      </c>
      <c r="KQ99" s="8">
        <v>14</v>
      </c>
      <c r="KR99" s="8">
        <v>15</v>
      </c>
      <c r="KS99" s="8">
        <v>15</v>
      </c>
      <c r="KT99" s="8">
        <v>16</v>
      </c>
      <c r="KU99" s="8">
        <v>191</v>
      </c>
      <c r="KV99" s="8">
        <v>340</v>
      </c>
      <c r="KW99" s="8">
        <v>263</v>
      </c>
      <c r="KX99" s="8">
        <v>248</v>
      </c>
      <c r="KY99" s="8">
        <v>303</v>
      </c>
      <c r="KZ99" s="8">
        <v>0</v>
      </c>
      <c r="LA99" s="8">
        <v>0</v>
      </c>
      <c r="LB99" s="8">
        <v>0</v>
      </c>
      <c r="LC99" s="8">
        <v>0</v>
      </c>
      <c r="LD99" s="8">
        <v>0</v>
      </c>
      <c r="LE99" s="8">
        <v>1270</v>
      </c>
      <c r="LF99" s="8">
        <v>574</v>
      </c>
      <c r="LG99" s="8">
        <v>289</v>
      </c>
      <c r="LH99" s="8">
        <v>390</v>
      </c>
      <c r="LI99" s="8">
        <v>459</v>
      </c>
      <c r="LJ99" s="8">
        <v>330</v>
      </c>
      <c r="LK99" s="8">
        <v>220</v>
      </c>
      <c r="LL99" s="8" t="s">
        <v>150</v>
      </c>
      <c r="LM99" s="8" t="s">
        <v>150</v>
      </c>
      <c r="LN99" s="8" t="s">
        <v>150</v>
      </c>
      <c r="LO99" s="8">
        <v>280</v>
      </c>
      <c r="LP99" s="8">
        <v>284</v>
      </c>
      <c r="LQ99" s="8">
        <v>297</v>
      </c>
      <c r="LR99" s="8">
        <v>423</v>
      </c>
      <c r="LS99" s="8">
        <v>406</v>
      </c>
      <c r="LT99" s="8">
        <v>61</v>
      </c>
      <c r="LU99" s="8">
        <v>45</v>
      </c>
      <c r="LV99" s="8">
        <v>44</v>
      </c>
      <c r="LW99" s="8">
        <v>42</v>
      </c>
      <c r="LX99" s="8">
        <v>46</v>
      </c>
      <c r="LY99" s="8">
        <v>490</v>
      </c>
      <c r="LZ99" s="8">
        <v>549</v>
      </c>
      <c r="MA99" s="8">
        <v>536</v>
      </c>
      <c r="MB99" s="8">
        <v>488</v>
      </c>
      <c r="MC99" s="8">
        <v>374</v>
      </c>
      <c r="MD99" s="8">
        <v>0</v>
      </c>
      <c r="ME99" s="8">
        <v>0</v>
      </c>
      <c r="MF99" s="8">
        <v>0</v>
      </c>
      <c r="MG99" s="8">
        <v>0</v>
      </c>
      <c r="MH99" s="8">
        <v>0</v>
      </c>
      <c r="MI99" s="8">
        <v>46</v>
      </c>
      <c r="MJ99" s="8">
        <v>16</v>
      </c>
      <c r="MK99" s="8">
        <v>44</v>
      </c>
      <c r="ML99" s="8">
        <v>29</v>
      </c>
      <c r="MM99" s="8">
        <v>37</v>
      </c>
      <c r="MN99" s="8">
        <v>47</v>
      </c>
      <c r="MO99" s="8">
        <v>163</v>
      </c>
      <c r="MP99" s="8">
        <v>12</v>
      </c>
      <c r="MQ99" s="8">
        <v>185</v>
      </c>
      <c r="MR99" s="8">
        <v>236</v>
      </c>
      <c r="MS99" s="8">
        <v>0</v>
      </c>
      <c r="MT99" s="8">
        <v>0</v>
      </c>
      <c r="MU99" s="8">
        <v>0</v>
      </c>
      <c r="MV99" s="8">
        <v>0</v>
      </c>
      <c r="MW99" s="8">
        <v>0</v>
      </c>
      <c r="MX99" s="8">
        <v>0</v>
      </c>
      <c r="MY99" s="8">
        <v>1</v>
      </c>
      <c r="MZ99" s="8" t="s">
        <v>150</v>
      </c>
      <c r="NA99" s="8" t="s">
        <v>150</v>
      </c>
      <c r="NB99" s="8" t="s">
        <v>150</v>
      </c>
      <c r="NC99" s="8">
        <v>321</v>
      </c>
      <c r="ND99" s="8">
        <v>164</v>
      </c>
      <c r="NE99" s="8">
        <v>230</v>
      </c>
      <c r="NF99" s="8">
        <v>374</v>
      </c>
      <c r="NG99" s="8">
        <v>336</v>
      </c>
      <c r="NH99" s="8">
        <v>411</v>
      </c>
      <c r="NI99" s="8">
        <v>688</v>
      </c>
      <c r="NJ99" s="8">
        <v>762</v>
      </c>
      <c r="NK99" s="8">
        <v>1483</v>
      </c>
      <c r="NL99" s="8">
        <v>793</v>
      </c>
      <c r="NM99" s="8">
        <v>189</v>
      </c>
      <c r="NN99" s="8">
        <v>3460</v>
      </c>
      <c r="NO99" s="8">
        <v>3436</v>
      </c>
      <c r="NP99" s="8">
        <v>1289</v>
      </c>
      <c r="NQ99" s="8">
        <v>962</v>
      </c>
      <c r="NR99" s="8">
        <v>2422</v>
      </c>
      <c r="NS99" s="8">
        <v>1910</v>
      </c>
      <c r="NT99" s="8">
        <v>2507</v>
      </c>
      <c r="NU99" s="8">
        <v>2975</v>
      </c>
      <c r="NV99" s="8">
        <v>1366</v>
      </c>
      <c r="NW99" s="8">
        <v>0</v>
      </c>
      <c r="NX99" s="8">
        <v>0</v>
      </c>
      <c r="NY99" s="8">
        <v>0</v>
      </c>
      <c r="NZ99" s="8">
        <v>1</v>
      </c>
      <c r="OA99" s="8">
        <v>1</v>
      </c>
      <c r="OB99" s="8">
        <v>394</v>
      </c>
      <c r="OC99" s="8">
        <v>182</v>
      </c>
      <c r="OD99" s="8">
        <v>202</v>
      </c>
      <c r="OE99" s="8">
        <v>337</v>
      </c>
      <c r="OF99" s="8">
        <v>252</v>
      </c>
      <c r="OG99" s="8">
        <v>1243</v>
      </c>
      <c r="OH99" s="8">
        <v>543</v>
      </c>
      <c r="OI99" s="8">
        <v>803</v>
      </c>
      <c r="OJ99" s="8">
        <v>830</v>
      </c>
      <c r="OK99" s="8">
        <v>697</v>
      </c>
      <c r="OL99" s="8">
        <v>386</v>
      </c>
      <c r="OM99" s="8">
        <v>280</v>
      </c>
      <c r="ON99" s="8">
        <v>1212</v>
      </c>
      <c r="OO99" s="8">
        <v>2731</v>
      </c>
      <c r="OP99" s="8">
        <v>1751</v>
      </c>
      <c r="OQ99" s="8">
        <v>1553</v>
      </c>
      <c r="OR99" s="8">
        <v>1009</v>
      </c>
      <c r="OS99" s="8">
        <v>979</v>
      </c>
      <c r="OT99" s="8">
        <v>1450</v>
      </c>
      <c r="OU99" s="8">
        <v>1483</v>
      </c>
      <c r="OV99" s="8">
        <v>14</v>
      </c>
      <c r="OW99" s="8">
        <v>21</v>
      </c>
      <c r="OX99" s="8">
        <v>17</v>
      </c>
      <c r="OY99" s="8">
        <v>21</v>
      </c>
      <c r="OZ99" s="8">
        <v>19</v>
      </c>
      <c r="PA99" s="8">
        <v>363</v>
      </c>
      <c r="PB99" s="8">
        <v>2146</v>
      </c>
      <c r="PC99" s="8">
        <v>2032</v>
      </c>
      <c r="PD99" s="8">
        <v>1582</v>
      </c>
      <c r="PE99" s="8">
        <v>1312</v>
      </c>
      <c r="PF99" s="8">
        <v>29</v>
      </c>
      <c r="PG99" s="8">
        <v>19</v>
      </c>
      <c r="PH99" s="8">
        <v>20</v>
      </c>
      <c r="PI99" s="8">
        <v>16</v>
      </c>
      <c r="PJ99" s="8">
        <v>15</v>
      </c>
      <c r="PK99" s="8">
        <v>131</v>
      </c>
      <c r="PL99" s="8">
        <v>114</v>
      </c>
      <c r="PM99" s="8">
        <v>88</v>
      </c>
      <c r="PN99" s="8">
        <v>330</v>
      </c>
      <c r="PO99" s="8">
        <v>76</v>
      </c>
      <c r="PP99" s="8">
        <v>739</v>
      </c>
      <c r="PQ99" s="8">
        <v>581</v>
      </c>
      <c r="PR99" s="8">
        <v>878</v>
      </c>
      <c r="PS99" s="8">
        <v>314</v>
      </c>
      <c r="PT99" s="8">
        <v>459</v>
      </c>
      <c r="PU99" s="8">
        <v>287</v>
      </c>
      <c r="PV99" s="8">
        <v>314</v>
      </c>
      <c r="PW99" s="8">
        <v>280</v>
      </c>
      <c r="PX99" s="8">
        <v>455</v>
      </c>
      <c r="PY99" s="8">
        <v>400</v>
      </c>
      <c r="PZ99" s="8">
        <v>369</v>
      </c>
      <c r="QA99" s="8">
        <v>536</v>
      </c>
      <c r="QB99" s="8">
        <v>395</v>
      </c>
      <c r="QC99" s="8">
        <v>691</v>
      </c>
      <c r="QD99" s="8">
        <v>697</v>
      </c>
      <c r="QE99" s="8">
        <v>6578</v>
      </c>
      <c r="QF99" s="8">
        <v>13925</v>
      </c>
      <c r="QG99" s="8">
        <v>78078</v>
      </c>
      <c r="QH99" s="8">
        <v>96929</v>
      </c>
      <c r="QI99" s="8">
        <v>115974</v>
      </c>
      <c r="QJ99" s="8">
        <v>505</v>
      </c>
      <c r="QK99" s="8">
        <v>865</v>
      </c>
      <c r="QL99" s="8">
        <v>1090</v>
      </c>
      <c r="QM99" s="8">
        <v>1039</v>
      </c>
      <c r="QN99" s="8">
        <v>1247</v>
      </c>
      <c r="QO99" s="8">
        <v>361</v>
      </c>
      <c r="QP99" s="8">
        <v>413</v>
      </c>
      <c r="QQ99" s="8">
        <v>365</v>
      </c>
      <c r="QR99" s="8">
        <v>371</v>
      </c>
      <c r="QS99" s="8">
        <v>396</v>
      </c>
      <c r="QT99" s="8">
        <v>488</v>
      </c>
      <c r="QU99" s="8">
        <v>492</v>
      </c>
      <c r="QV99" s="8">
        <v>495</v>
      </c>
      <c r="QW99" s="8">
        <v>273</v>
      </c>
      <c r="QX99" s="8">
        <v>236</v>
      </c>
      <c r="QY99" s="8">
        <v>1</v>
      </c>
      <c r="QZ99" s="8">
        <v>0</v>
      </c>
      <c r="RA99" s="8">
        <v>0</v>
      </c>
      <c r="RB99" s="8">
        <v>0</v>
      </c>
      <c r="RC99" s="8">
        <v>2</v>
      </c>
      <c r="RD99" s="8">
        <v>0</v>
      </c>
      <c r="RE99" s="8" t="s">
        <v>150</v>
      </c>
      <c r="RF99" s="8" t="s">
        <v>150</v>
      </c>
      <c r="RG99" s="8" t="s">
        <v>150</v>
      </c>
      <c r="RH99" s="8" t="s">
        <v>150</v>
      </c>
      <c r="RI99" s="8">
        <v>0</v>
      </c>
      <c r="RJ99" s="8">
        <v>0</v>
      </c>
      <c r="RK99" s="8">
        <v>0</v>
      </c>
      <c r="RL99" s="8">
        <v>0</v>
      </c>
      <c r="RM99" s="8" t="s">
        <v>150</v>
      </c>
      <c r="RN99" s="8">
        <v>102</v>
      </c>
      <c r="RO99" s="8">
        <v>67</v>
      </c>
      <c r="RP99" s="8">
        <v>176</v>
      </c>
      <c r="RQ99" s="8">
        <v>313</v>
      </c>
      <c r="RR99" s="8">
        <v>566</v>
      </c>
      <c r="RS99" s="8">
        <v>4</v>
      </c>
      <c r="RT99" s="8">
        <v>0</v>
      </c>
      <c r="RU99" s="8">
        <v>0</v>
      </c>
      <c r="RV99" s="8">
        <v>0</v>
      </c>
      <c r="RW99" s="8">
        <v>0</v>
      </c>
      <c r="RX99" s="8">
        <v>1065</v>
      </c>
      <c r="RY99" s="8">
        <v>1223</v>
      </c>
      <c r="RZ99" s="8">
        <v>1345</v>
      </c>
      <c r="SA99" s="8">
        <v>1034</v>
      </c>
      <c r="SB99" s="8">
        <v>1040</v>
      </c>
      <c r="SC99" s="8">
        <v>1388</v>
      </c>
      <c r="SD99" s="8">
        <v>1172</v>
      </c>
      <c r="SE99" s="8">
        <v>2106</v>
      </c>
      <c r="SF99" s="8">
        <v>1258</v>
      </c>
      <c r="SG99" s="8">
        <v>1513</v>
      </c>
      <c r="SH99" s="8">
        <v>488</v>
      </c>
      <c r="SI99" s="8">
        <v>303</v>
      </c>
      <c r="SJ99" s="8">
        <v>79</v>
      </c>
      <c r="SK99" s="8">
        <v>52</v>
      </c>
      <c r="SL99" s="8">
        <v>3</v>
      </c>
      <c r="SM99" s="8">
        <v>73</v>
      </c>
      <c r="SN99" s="8">
        <v>168</v>
      </c>
      <c r="SO99" s="8">
        <v>111</v>
      </c>
      <c r="SP99" s="8">
        <v>181</v>
      </c>
      <c r="SQ99" s="8">
        <v>45</v>
      </c>
      <c r="SR99" s="8">
        <v>77</v>
      </c>
      <c r="SS99" s="8">
        <v>328</v>
      </c>
      <c r="ST99" s="8">
        <v>185</v>
      </c>
      <c r="SU99" s="8">
        <v>277</v>
      </c>
      <c r="SV99" s="8">
        <v>74</v>
      </c>
      <c r="SW99" s="8">
        <v>3113</v>
      </c>
      <c r="SX99" s="8">
        <v>2914</v>
      </c>
      <c r="SY99" s="8">
        <v>4759</v>
      </c>
      <c r="SZ99" s="8">
        <v>7551</v>
      </c>
      <c r="TA99" s="8">
        <v>7841</v>
      </c>
      <c r="TB99" s="8">
        <v>553</v>
      </c>
      <c r="TC99" s="8">
        <v>341</v>
      </c>
      <c r="TD99" s="8">
        <v>292</v>
      </c>
      <c r="TE99" s="8">
        <v>395</v>
      </c>
      <c r="TF99" s="8">
        <v>314</v>
      </c>
      <c r="TG99" s="8">
        <v>179</v>
      </c>
      <c r="TH99" s="8">
        <v>621</v>
      </c>
      <c r="TI99" s="8">
        <v>593</v>
      </c>
      <c r="TJ99" s="8">
        <v>173</v>
      </c>
      <c r="TK99" s="8">
        <v>210</v>
      </c>
      <c r="TL99" s="8">
        <v>58</v>
      </c>
      <c r="TM99" s="8">
        <v>73</v>
      </c>
      <c r="TN99" s="8">
        <v>-5</v>
      </c>
      <c r="TO99" s="8">
        <v>19</v>
      </c>
      <c r="TP99" s="8">
        <v>19</v>
      </c>
      <c r="TQ99" s="8">
        <v>4984</v>
      </c>
      <c r="TR99" s="8">
        <v>4406</v>
      </c>
      <c r="TS99" s="8">
        <v>8316</v>
      </c>
      <c r="TT99" s="8">
        <v>9765</v>
      </c>
      <c r="TU99" s="8">
        <v>10149</v>
      </c>
      <c r="TV99" s="8">
        <v>304</v>
      </c>
      <c r="TW99" s="8">
        <v>453</v>
      </c>
      <c r="TX99" s="8">
        <v>501</v>
      </c>
      <c r="TY99" s="8">
        <v>11</v>
      </c>
      <c r="TZ99" s="8">
        <v>809</v>
      </c>
      <c r="UA99" s="8">
        <v>4734</v>
      </c>
      <c r="UB99" s="8">
        <v>5388</v>
      </c>
      <c r="UC99" s="8">
        <v>38010</v>
      </c>
      <c r="UD99" s="8">
        <v>40209</v>
      </c>
      <c r="UE99" s="8">
        <v>28018</v>
      </c>
      <c r="UF99" s="8">
        <v>42</v>
      </c>
      <c r="UG99" s="8">
        <v>22</v>
      </c>
      <c r="UH99" s="8">
        <v>53</v>
      </c>
      <c r="UI99" s="8">
        <v>44</v>
      </c>
      <c r="UJ99" s="8">
        <v>5</v>
      </c>
      <c r="UK99" s="8">
        <v>313</v>
      </c>
      <c r="UL99" s="8">
        <v>599</v>
      </c>
      <c r="UM99" s="8">
        <v>429</v>
      </c>
      <c r="UN99" s="8">
        <v>521</v>
      </c>
      <c r="UO99" s="8">
        <v>56</v>
      </c>
      <c r="UP99" s="8">
        <v>203</v>
      </c>
      <c r="UQ99" s="8">
        <v>850</v>
      </c>
      <c r="UR99" s="8">
        <v>663</v>
      </c>
      <c r="US99" s="8">
        <v>421</v>
      </c>
      <c r="UT99" s="8">
        <v>851</v>
      </c>
      <c r="UU99" s="8">
        <v>3</v>
      </c>
      <c r="UV99" s="8">
        <v>2</v>
      </c>
      <c r="UW99" s="8">
        <v>5</v>
      </c>
      <c r="UX99" s="8">
        <v>12</v>
      </c>
      <c r="UY99" s="8">
        <v>33</v>
      </c>
      <c r="UZ99" s="8">
        <v>223</v>
      </c>
      <c r="VA99" s="8">
        <v>286</v>
      </c>
      <c r="VB99" s="8">
        <v>339</v>
      </c>
      <c r="VC99" s="8">
        <v>258</v>
      </c>
      <c r="VD99" s="8">
        <v>272</v>
      </c>
      <c r="VE99" s="8">
        <v>46</v>
      </c>
      <c r="VF99" s="8">
        <v>49</v>
      </c>
      <c r="VG99" s="8">
        <v>46</v>
      </c>
      <c r="VH99" s="8">
        <v>35</v>
      </c>
      <c r="VI99" s="8">
        <v>39</v>
      </c>
      <c r="VJ99" s="8">
        <v>1147</v>
      </c>
      <c r="VK99" s="8">
        <v>1818</v>
      </c>
      <c r="VL99" s="8">
        <v>1224</v>
      </c>
      <c r="VM99" s="8">
        <v>226</v>
      </c>
      <c r="VN99" s="8">
        <v>237</v>
      </c>
      <c r="VO99" s="8">
        <v>33</v>
      </c>
      <c r="VP99" s="8">
        <v>42</v>
      </c>
      <c r="VQ99" s="8">
        <v>132</v>
      </c>
      <c r="VR99" s="8">
        <v>240</v>
      </c>
      <c r="VS99" s="8">
        <v>248</v>
      </c>
      <c r="VT99" s="8">
        <v>404</v>
      </c>
      <c r="VU99" s="8">
        <v>211</v>
      </c>
      <c r="VV99" s="8">
        <v>43</v>
      </c>
      <c r="VW99" s="8">
        <v>277</v>
      </c>
      <c r="VX99" s="8">
        <v>1328</v>
      </c>
      <c r="VY99" s="8">
        <v>1</v>
      </c>
      <c r="VZ99" s="8">
        <v>1</v>
      </c>
      <c r="WA99" s="8">
        <v>0</v>
      </c>
      <c r="WB99" s="8">
        <v>1</v>
      </c>
      <c r="WC99" s="8">
        <v>0</v>
      </c>
      <c r="WD99" s="8">
        <v>8</v>
      </c>
      <c r="WE99" s="8">
        <v>1</v>
      </c>
      <c r="WF99" s="8">
        <v>4</v>
      </c>
      <c r="WG99" s="8">
        <v>6</v>
      </c>
      <c r="WH99" s="8">
        <v>465</v>
      </c>
      <c r="WI99" s="8">
        <v>40</v>
      </c>
      <c r="WJ99" s="8">
        <v>21</v>
      </c>
      <c r="WK99" s="8">
        <v>35</v>
      </c>
      <c r="WL99" s="8">
        <v>172</v>
      </c>
      <c r="WM99" s="8">
        <v>147</v>
      </c>
      <c r="WN99" s="8">
        <v>78</v>
      </c>
      <c r="WO99" s="8">
        <v>95</v>
      </c>
      <c r="WP99" s="8">
        <v>64</v>
      </c>
      <c r="WQ99" s="8">
        <v>65</v>
      </c>
      <c r="WR99" s="8">
        <v>67</v>
      </c>
      <c r="WS99" s="8">
        <v>4</v>
      </c>
      <c r="WT99" s="8">
        <v>5</v>
      </c>
      <c r="WU99" s="8">
        <v>4</v>
      </c>
      <c r="WV99" s="8">
        <v>4</v>
      </c>
      <c r="WW99" s="8">
        <v>3</v>
      </c>
      <c r="WX99" s="8">
        <v>0</v>
      </c>
      <c r="WY99" s="8">
        <v>0</v>
      </c>
      <c r="WZ99" s="8">
        <v>0</v>
      </c>
      <c r="XA99" s="8">
        <v>0</v>
      </c>
      <c r="XB99" s="8">
        <v>0</v>
      </c>
      <c r="XC99" s="8">
        <v>18</v>
      </c>
      <c r="XD99" s="8">
        <v>6</v>
      </c>
      <c r="XE99" s="8">
        <v>5</v>
      </c>
      <c r="XF99" s="8">
        <v>2</v>
      </c>
      <c r="XG99" s="8">
        <v>26</v>
      </c>
      <c r="XH99" s="8">
        <v>0</v>
      </c>
      <c r="XI99" s="8">
        <v>0</v>
      </c>
      <c r="XJ99" s="8">
        <v>0</v>
      </c>
      <c r="XK99" s="8">
        <v>0</v>
      </c>
      <c r="XL99" s="8">
        <v>0</v>
      </c>
      <c r="XM99" s="8">
        <v>0</v>
      </c>
      <c r="XN99" s="8">
        <v>0</v>
      </c>
      <c r="XO99" s="8">
        <v>0</v>
      </c>
      <c r="XP99" s="8">
        <v>0</v>
      </c>
      <c r="XQ99" s="8">
        <v>0</v>
      </c>
      <c r="XR99" s="8">
        <v>509</v>
      </c>
      <c r="XS99" s="8">
        <v>522</v>
      </c>
      <c r="XT99" s="8">
        <v>514</v>
      </c>
      <c r="XU99" s="8">
        <v>471</v>
      </c>
      <c r="XV99" s="8">
        <v>486</v>
      </c>
      <c r="XW99" s="8">
        <v>2876</v>
      </c>
      <c r="XX99" s="8">
        <v>2702</v>
      </c>
      <c r="XY99" s="8">
        <v>3149</v>
      </c>
      <c r="XZ99" s="8">
        <v>3346</v>
      </c>
      <c r="YA99" s="8" t="s">
        <v>150</v>
      </c>
      <c r="YB99" s="8">
        <v>201</v>
      </c>
      <c r="YC99" s="8">
        <v>206</v>
      </c>
      <c r="YD99" s="8">
        <v>95</v>
      </c>
      <c r="YE99" s="8">
        <v>134</v>
      </c>
      <c r="YF99" s="8">
        <v>522</v>
      </c>
      <c r="YG99" s="8">
        <v>273</v>
      </c>
      <c r="YH99" s="8">
        <v>327</v>
      </c>
      <c r="YI99" s="8">
        <v>313</v>
      </c>
      <c r="YJ99" s="8">
        <v>269</v>
      </c>
      <c r="YK99" s="8">
        <v>1034</v>
      </c>
      <c r="YL99" s="8">
        <v>2</v>
      </c>
      <c r="YM99" s="8">
        <v>6</v>
      </c>
      <c r="YN99" s="8">
        <v>3</v>
      </c>
      <c r="YO99" s="8">
        <v>12</v>
      </c>
      <c r="YP99" s="8">
        <v>3</v>
      </c>
      <c r="YQ99" s="8">
        <v>0</v>
      </c>
      <c r="YR99" s="8">
        <v>0</v>
      </c>
      <c r="YS99" s="8">
        <v>0</v>
      </c>
      <c r="YT99" s="8">
        <v>0</v>
      </c>
      <c r="YU99" s="8">
        <v>0</v>
      </c>
      <c r="YV99" s="8">
        <v>0</v>
      </c>
      <c r="YW99" s="8">
        <v>0</v>
      </c>
      <c r="YX99" s="8">
        <v>0</v>
      </c>
      <c r="YY99" s="8">
        <v>0</v>
      </c>
      <c r="YZ99" s="8">
        <v>0</v>
      </c>
      <c r="ZA99" s="8">
        <v>0</v>
      </c>
      <c r="ZB99" s="8">
        <v>0</v>
      </c>
      <c r="ZC99" s="8">
        <v>0</v>
      </c>
      <c r="ZD99" s="8">
        <v>0</v>
      </c>
      <c r="ZE99" s="8">
        <v>0</v>
      </c>
    </row>
    <row r="100" spans="2:681" x14ac:dyDescent="0.2">
      <c r="B100" s="7">
        <v>321</v>
      </c>
      <c r="C100" s="7">
        <v>95</v>
      </c>
      <c r="D100" s="7" t="s">
        <v>637</v>
      </c>
      <c r="E100" s="7">
        <v>202846</v>
      </c>
      <c r="F100" s="7">
        <v>564</v>
      </c>
      <c r="G100" s="8">
        <v>0</v>
      </c>
      <c r="H100" s="8">
        <v>0</v>
      </c>
      <c r="I100" s="8">
        <v>0</v>
      </c>
      <c r="J100" s="8">
        <v>0</v>
      </c>
      <c r="K100" s="8">
        <v>0</v>
      </c>
      <c r="L100" s="8">
        <v>0</v>
      </c>
      <c r="M100" s="8">
        <v>0</v>
      </c>
      <c r="N100" s="8">
        <v>0</v>
      </c>
      <c r="O100" s="8">
        <v>0</v>
      </c>
      <c r="P100" s="8">
        <v>0</v>
      </c>
      <c r="Q100" s="8">
        <v>0</v>
      </c>
      <c r="R100" s="8">
        <v>0</v>
      </c>
      <c r="S100" s="8">
        <v>0</v>
      </c>
      <c r="T100" s="8">
        <v>0</v>
      </c>
      <c r="U100" s="8">
        <v>0</v>
      </c>
      <c r="V100" s="8">
        <v>0</v>
      </c>
      <c r="W100" s="8">
        <v>0</v>
      </c>
      <c r="X100" s="8">
        <v>0</v>
      </c>
      <c r="Y100" s="8">
        <v>0</v>
      </c>
      <c r="Z100" s="8">
        <v>0</v>
      </c>
      <c r="AA100" s="8">
        <v>0</v>
      </c>
      <c r="AB100" s="8">
        <v>0</v>
      </c>
      <c r="AC100" s="8">
        <v>0</v>
      </c>
      <c r="AD100" s="8">
        <v>0</v>
      </c>
      <c r="AE100" s="8">
        <v>0</v>
      </c>
      <c r="AF100" s="8">
        <v>0</v>
      </c>
      <c r="AG100" s="8">
        <v>-47</v>
      </c>
      <c r="AH100" s="8">
        <v>325</v>
      </c>
      <c r="AI100" s="8">
        <v>1</v>
      </c>
      <c r="AJ100" s="8">
        <v>30</v>
      </c>
      <c r="AK100" s="8">
        <v>86</v>
      </c>
      <c r="AL100" s="8">
        <v>23</v>
      </c>
      <c r="AM100" s="8">
        <v>45</v>
      </c>
      <c r="AN100" s="8">
        <v>34</v>
      </c>
      <c r="AO100" s="8">
        <v>42</v>
      </c>
      <c r="AP100" s="8">
        <v>0</v>
      </c>
      <c r="AQ100" s="8">
        <v>0</v>
      </c>
      <c r="AR100" s="8">
        <v>0</v>
      </c>
      <c r="AS100" s="8">
        <v>0</v>
      </c>
      <c r="AT100" s="8">
        <v>0</v>
      </c>
      <c r="AU100" s="8">
        <v>0</v>
      </c>
      <c r="AV100" s="8">
        <v>0</v>
      </c>
      <c r="AW100" s="8">
        <v>0</v>
      </c>
      <c r="AX100" s="8">
        <v>0</v>
      </c>
      <c r="AY100" s="8">
        <v>0</v>
      </c>
      <c r="AZ100" s="8">
        <v>590</v>
      </c>
      <c r="BA100" s="8">
        <v>627</v>
      </c>
      <c r="BB100" s="8">
        <v>545</v>
      </c>
      <c r="BC100" s="8">
        <v>12</v>
      </c>
      <c r="BD100" s="8">
        <v>12</v>
      </c>
      <c r="BE100" s="8" t="s">
        <v>150</v>
      </c>
      <c r="BF100" s="8" t="s">
        <v>150</v>
      </c>
      <c r="BG100" s="8" t="s">
        <v>150</v>
      </c>
      <c r="BH100" s="8" t="s">
        <v>150</v>
      </c>
      <c r="BI100" s="8" t="s">
        <v>150</v>
      </c>
      <c r="BJ100" s="8">
        <v>0</v>
      </c>
      <c r="BK100" s="8">
        <v>0</v>
      </c>
      <c r="BL100" s="8">
        <v>0</v>
      </c>
      <c r="BM100" s="8">
        <v>0</v>
      </c>
      <c r="BN100" s="8">
        <v>0</v>
      </c>
      <c r="BO100" s="8">
        <v>0</v>
      </c>
      <c r="BP100" s="8">
        <v>0</v>
      </c>
      <c r="BQ100" s="8">
        <v>0</v>
      </c>
      <c r="BR100" s="8">
        <v>0</v>
      </c>
      <c r="BS100" s="8">
        <v>0</v>
      </c>
      <c r="BT100" s="8">
        <v>0</v>
      </c>
      <c r="BU100" s="8">
        <v>0</v>
      </c>
      <c r="BV100" s="8">
        <v>0</v>
      </c>
      <c r="BW100" s="8">
        <v>0</v>
      </c>
      <c r="BX100" s="8">
        <v>0</v>
      </c>
      <c r="BY100" s="8">
        <v>4</v>
      </c>
      <c r="BZ100" s="8">
        <v>7</v>
      </c>
      <c r="CA100" s="8">
        <v>10</v>
      </c>
      <c r="CB100" s="8">
        <v>45</v>
      </c>
      <c r="CC100" s="8">
        <v>55</v>
      </c>
      <c r="CD100" s="8">
        <v>0</v>
      </c>
      <c r="CE100" s="8">
        <v>0</v>
      </c>
      <c r="CF100" s="8">
        <v>0</v>
      </c>
      <c r="CG100" s="8">
        <v>0</v>
      </c>
      <c r="CH100" s="8">
        <v>0</v>
      </c>
      <c r="CI100" s="8">
        <v>0</v>
      </c>
      <c r="CJ100" s="8">
        <v>0</v>
      </c>
      <c r="CK100" s="8">
        <v>0</v>
      </c>
      <c r="CL100" s="8">
        <v>0</v>
      </c>
      <c r="CM100" s="8">
        <v>0</v>
      </c>
      <c r="CN100" s="8">
        <v>0</v>
      </c>
      <c r="CO100" s="8">
        <v>337</v>
      </c>
      <c r="CP100" s="8">
        <v>196</v>
      </c>
      <c r="CQ100" s="8">
        <v>869</v>
      </c>
      <c r="CR100" s="8">
        <v>570</v>
      </c>
      <c r="CS100" s="8">
        <v>1951</v>
      </c>
      <c r="CT100" s="8">
        <v>1620</v>
      </c>
      <c r="CU100" s="8">
        <v>1821</v>
      </c>
      <c r="CV100" s="8">
        <v>1903</v>
      </c>
      <c r="CW100" s="8">
        <v>1697</v>
      </c>
      <c r="CX100" s="8">
        <v>0</v>
      </c>
      <c r="CY100" s="8">
        <v>0</v>
      </c>
      <c r="CZ100" s="8">
        <v>0</v>
      </c>
      <c r="DA100" s="8">
        <v>0</v>
      </c>
      <c r="DB100" s="8">
        <v>0</v>
      </c>
      <c r="DC100" s="8">
        <v>0</v>
      </c>
      <c r="DD100" s="8">
        <v>0</v>
      </c>
      <c r="DE100" s="8">
        <v>0</v>
      </c>
      <c r="DF100" s="8">
        <v>0</v>
      </c>
      <c r="DG100" s="8">
        <v>0</v>
      </c>
      <c r="DH100" s="8" t="s">
        <v>150</v>
      </c>
      <c r="DI100" s="8" t="s">
        <v>150</v>
      </c>
      <c r="DJ100" s="8" t="s">
        <v>150</v>
      </c>
      <c r="DK100" s="8" t="s">
        <v>150</v>
      </c>
      <c r="DL100" s="8" t="s">
        <v>150</v>
      </c>
      <c r="DM100" s="8">
        <v>0</v>
      </c>
      <c r="DN100" s="8">
        <v>0</v>
      </c>
      <c r="DO100" s="8">
        <v>0</v>
      </c>
      <c r="DP100" s="8">
        <v>0</v>
      </c>
      <c r="DQ100" s="8">
        <v>0</v>
      </c>
      <c r="DR100" s="8">
        <v>0</v>
      </c>
      <c r="DS100" s="8">
        <v>0</v>
      </c>
      <c r="DT100" s="8">
        <v>0</v>
      </c>
      <c r="DU100" s="8">
        <v>0</v>
      </c>
      <c r="DV100" s="8">
        <v>142</v>
      </c>
      <c r="DW100" s="8">
        <v>0</v>
      </c>
      <c r="DX100" s="8">
        <v>0</v>
      </c>
      <c r="DY100" s="8">
        <v>0</v>
      </c>
      <c r="DZ100" s="8">
        <v>0</v>
      </c>
      <c r="EA100" s="8">
        <v>0</v>
      </c>
      <c r="EB100" s="8">
        <v>0</v>
      </c>
      <c r="EC100" s="8">
        <v>0</v>
      </c>
      <c r="ED100" s="8">
        <v>0</v>
      </c>
      <c r="EE100" s="8">
        <v>0</v>
      </c>
      <c r="EF100" s="8">
        <v>0</v>
      </c>
      <c r="EG100" s="8">
        <v>0</v>
      </c>
      <c r="EH100" s="8">
        <v>0</v>
      </c>
      <c r="EI100" s="8">
        <v>0</v>
      </c>
      <c r="EJ100" s="8">
        <v>0</v>
      </c>
      <c r="EK100" s="8">
        <v>0</v>
      </c>
      <c r="EL100" s="8">
        <v>0</v>
      </c>
      <c r="EM100" s="8">
        <v>0</v>
      </c>
      <c r="EN100" s="8">
        <v>0</v>
      </c>
      <c r="EO100" s="8">
        <v>0</v>
      </c>
      <c r="EP100" s="8">
        <v>0</v>
      </c>
      <c r="EQ100" s="8">
        <v>0</v>
      </c>
      <c r="ER100" s="8">
        <v>0</v>
      </c>
      <c r="ES100" s="8">
        <v>0</v>
      </c>
      <c r="ET100" s="8">
        <v>0</v>
      </c>
      <c r="EU100" s="8">
        <v>0</v>
      </c>
      <c r="EV100" s="8">
        <v>0</v>
      </c>
      <c r="EW100" s="8">
        <v>0</v>
      </c>
      <c r="EX100" s="8">
        <v>0</v>
      </c>
      <c r="EY100" s="8">
        <v>0</v>
      </c>
      <c r="EZ100" s="8">
        <v>0</v>
      </c>
      <c r="FA100" s="8">
        <v>0</v>
      </c>
      <c r="FB100" s="8">
        <v>0</v>
      </c>
      <c r="FC100" s="8">
        <v>0</v>
      </c>
      <c r="FD100" s="8">
        <v>0</v>
      </c>
      <c r="FE100" s="8">
        <v>0</v>
      </c>
      <c r="FF100" s="8">
        <v>115</v>
      </c>
      <c r="FG100" s="8">
        <v>541</v>
      </c>
      <c r="FH100" s="8">
        <v>303</v>
      </c>
      <c r="FI100" s="8">
        <v>200</v>
      </c>
      <c r="FJ100" s="8">
        <v>72</v>
      </c>
      <c r="FK100" s="8">
        <v>0</v>
      </c>
      <c r="FL100" s="8">
        <v>0</v>
      </c>
      <c r="FM100" s="8">
        <v>0</v>
      </c>
      <c r="FN100" s="8">
        <v>0</v>
      </c>
      <c r="FO100" s="8">
        <v>0</v>
      </c>
      <c r="FP100" s="8">
        <v>0</v>
      </c>
      <c r="FQ100" s="8">
        <v>0</v>
      </c>
      <c r="FR100" s="8">
        <v>0</v>
      </c>
      <c r="FS100" s="8">
        <v>0</v>
      </c>
      <c r="FT100" s="8">
        <v>0</v>
      </c>
      <c r="FU100" s="8">
        <v>0</v>
      </c>
      <c r="FV100" s="8">
        <v>0</v>
      </c>
      <c r="FW100" s="8">
        <v>0</v>
      </c>
      <c r="FX100" s="8">
        <v>0</v>
      </c>
      <c r="FY100" s="8">
        <v>0</v>
      </c>
      <c r="FZ100" s="8">
        <v>0</v>
      </c>
      <c r="GA100" s="8">
        <v>0</v>
      </c>
      <c r="GB100" s="8">
        <v>0</v>
      </c>
      <c r="GC100" s="8">
        <v>0</v>
      </c>
      <c r="GD100" s="8">
        <v>0</v>
      </c>
      <c r="GE100" s="8">
        <v>0</v>
      </c>
      <c r="GF100" s="8">
        <v>0</v>
      </c>
      <c r="GG100" s="8">
        <v>0</v>
      </c>
      <c r="GH100" s="8">
        <v>0</v>
      </c>
      <c r="GI100" s="8">
        <v>0</v>
      </c>
      <c r="GJ100" s="8">
        <v>0</v>
      </c>
      <c r="GK100" s="8">
        <v>0</v>
      </c>
      <c r="GL100" s="8">
        <v>0</v>
      </c>
      <c r="GM100" s="8">
        <v>0</v>
      </c>
      <c r="GN100" s="8">
        <v>0</v>
      </c>
      <c r="GO100" s="8">
        <v>219</v>
      </c>
      <c r="GP100" s="8">
        <v>247</v>
      </c>
      <c r="GQ100" s="8">
        <v>281</v>
      </c>
      <c r="GR100" s="8">
        <v>185</v>
      </c>
      <c r="GS100" s="8">
        <v>178</v>
      </c>
      <c r="GT100" s="8">
        <v>13</v>
      </c>
      <c r="GU100" s="8">
        <v>0</v>
      </c>
      <c r="GV100" s="8">
        <v>0</v>
      </c>
      <c r="GW100" s="8">
        <v>12</v>
      </c>
      <c r="GX100" s="8">
        <v>184</v>
      </c>
      <c r="GY100" s="8">
        <v>1</v>
      </c>
      <c r="GZ100" s="8">
        <v>0</v>
      </c>
      <c r="HA100" s="8">
        <v>0</v>
      </c>
      <c r="HB100" s="8">
        <v>0</v>
      </c>
      <c r="HC100" s="8">
        <v>45</v>
      </c>
      <c r="HD100" s="8">
        <v>0</v>
      </c>
      <c r="HE100" s="8">
        <v>0</v>
      </c>
      <c r="HF100" s="8">
        <v>0</v>
      </c>
      <c r="HG100" s="8">
        <v>0</v>
      </c>
      <c r="HH100" s="8">
        <v>0</v>
      </c>
      <c r="HI100" s="8">
        <v>0</v>
      </c>
      <c r="HJ100" s="8">
        <v>0</v>
      </c>
      <c r="HK100" s="8">
        <v>0</v>
      </c>
      <c r="HL100" s="8">
        <v>0</v>
      </c>
      <c r="HM100" s="8">
        <v>0</v>
      </c>
      <c r="HN100" s="8">
        <v>0</v>
      </c>
      <c r="HO100" s="8" t="s">
        <v>150</v>
      </c>
      <c r="HP100" s="8" t="s">
        <v>150</v>
      </c>
      <c r="HQ100" s="8" t="s">
        <v>150</v>
      </c>
      <c r="HR100" s="8" t="s">
        <v>150</v>
      </c>
      <c r="HS100" s="8">
        <v>0</v>
      </c>
      <c r="HT100" s="8">
        <v>0</v>
      </c>
      <c r="HU100" s="8">
        <v>0</v>
      </c>
      <c r="HV100" s="8">
        <v>0</v>
      </c>
      <c r="HW100" s="8">
        <v>0</v>
      </c>
      <c r="HX100" s="8">
        <v>5</v>
      </c>
      <c r="HY100" s="8">
        <v>4</v>
      </c>
      <c r="HZ100" s="8">
        <v>8</v>
      </c>
      <c r="IA100" s="8">
        <v>4</v>
      </c>
      <c r="IB100" s="8" t="s">
        <v>150</v>
      </c>
      <c r="IC100" s="8">
        <v>0</v>
      </c>
      <c r="ID100" s="8">
        <v>0</v>
      </c>
      <c r="IE100" s="8">
        <v>0</v>
      </c>
      <c r="IF100" s="8">
        <v>0</v>
      </c>
      <c r="IG100" s="8">
        <v>0</v>
      </c>
      <c r="IH100" s="8">
        <v>0</v>
      </c>
      <c r="II100" s="8">
        <v>0</v>
      </c>
      <c r="IJ100" s="8">
        <v>0</v>
      </c>
      <c r="IK100" s="8">
        <v>0</v>
      </c>
      <c r="IL100" s="8">
        <v>0</v>
      </c>
      <c r="IM100" s="8">
        <v>0</v>
      </c>
      <c r="IN100" s="8">
        <v>0</v>
      </c>
      <c r="IO100" s="8" t="s">
        <v>150</v>
      </c>
      <c r="IP100" s="8" t="s">
        <v>150</v>
      </c>
      <c r="IQ100" s="8" t="s">
        <v>150</v>
      </c>
      <c r="IR100" s="8">
        <v>167</v>
      </c>
      <c r="IS100" s="8">
        <v>79</v>
      </c>
      <c r="IT100" s="8" t="s">
        <v>150</v>
      </c>
      <c r="IU100" s="8" t="s">
        <v>150</v>
      </c>
      <c r="IV100" s="8" t="s">
        <v>150</v>
      </c>
      <c r="IW100" s="8">
        <v>0</v>
      </c>
      <c r="IX100" s="8">
        <v>0</v>
      </c>
      <c r="IY100" s="8">
        <v>0</v>
      </c>
      <c r="IZ100" s="8">
        <v>0</v>
      </c>
      <c r="JA100" s="8">
        <v>0</v>
      </c>
      <c r="JB100" s="8">
        <v>0</v>
      </c>
      <c r="JC100" s="8">
        <v>4</v>
      </c>
      <c r="JD100" s="8">
        <v>3</v>
      </c>
      <c r="JE100" s="8">
        <v>3</v>
      </c>
      <c r="JF100" s="8">
        <v>3</v>
      </c>
      <c r="JG100" s="8">
        <v>0</v>
      </c>
      <c r="JH100" s="8">
        <v>0</v>
      </c>
      <c r="JI100" s="8">
        <v>0</v>
      </c>
      <c r="JJ100" s="8">
        <v>0</v>
      </c>
      <c r="JK100" s="8">
        <v>0</v>
      </c>
      <c r="JL100" s="8">
        <v>0</v>
      </c>
      <c r="JM100" s="8">
        <v>0</v>
      </c>
      <c r="JN100" s="8">
        <v>0</v>
      </c>
      <c r="JO100" s="8">
        <v>0</v>
      </c>
      <c r="JP100" s="8">
        <v>0</v>
      </c>
      <c r="JQ100" s="8">
        <v>0</v>
      </c>
      <c r="JR100" s="8">
        <v>0</v>
      </c>
      <c r="JS100" s="8">
        <v>0</v>
      </c>
      <c r="JT100" s="8">
        <v>0</v>
      </c>
      <c r="JU100" s="8">
        <v>0</v>
      </c>
      <c r="JV100" s="8">
        <v>0</v>
      </c>
      <c r="JW100" s="8">
        <v>0</v>
      </c>
      <c r="JX100" s="8">
        <v>0</v>
      </c>
      <c r="JY100" s="8">
        <v>0</v>
      </c>
      <c r="JZ100" s="8">
        <v>0</v>
      </c>
      <c r="KA100" s="8">
        <v>0</v>
      </c>
      <c r="KB100" s="8">
        <v>0</v>
      </c>
      <c r="KC100" s="8">
        <v>0</v>
      </c>
      <c r="KD100" s="8">
        <v>0</v>
      </c>
      <c r="KE100" s="8">
        <v>0</v>
      </c>
      <c r="KF100" s="8">
        <v>0</v>
      </c>
      <c r="KG100" s="8">
        <v>0</v>
      </c>
      <c r="KH100" s="8">
        <v>0</v>
      </c>
      <c r="KI100" s="8">
        <v>0</v>
      </c>
      <c r="KJ100" s="8" t="s">
        <v>150</v>
      </c>
      <c r="KK100" s="8">
        <v>0</v>
      </c>
      <c r="KL100" s="8">
        <v>0</v>
      </c>
      <c r="KM100" s="8">
        <v>0</v>
      </c>
      <c r="KN100" s="8">
        <v>0</v>
      </c>
      <c r="KO100" s="8" t="s">
        <v>150</v>
      </c>
      <c r="KP100" s="8">
        <v>0</v>
      </c>
      <c r="KQ100" s="8">
        <v>0</v>
      </c>
      <c r="KR100" s="8">
        <v>0</v>
      </c>
      <c r="KS100" s="8">
        <v>0</v>
      </c>
      <c r="KT100" s="8">
        <v>0</v>
      </c>
      <c r="KU100" s="8">
        <v>0</v>
      </c>
      <c r="KV100" s="8">
        <v>0</v>
      </c>
      <c r="KW100" s="8">
        <v>0</v>
      </c>
      <c r="KX100" s="8">
        <v>0</v>
      </c>
      <c r="KY100" s="8">
        <v>0</v>
      </c>
      <c r="KZ100" s="8">
        <v>0</v>
      </c>
      <c r="LA100" s="8">
        <v>0</v>
      </c>
      <c r="LB100" s="8">
        <v>0</v>
      </c>
      <c r="LC100" s="8">
        <v>0</v>
      </c>
      <c r="LD100" s="8">
        <v>0</v>
      </c>
      <c r="LE100" s="8">
        <v>0</v>
      </c>
      <c r="LF100" s="8">
        <v>0</v>
      </c>
      <c r="LG100" s="8">
        <v>0</v>
      </c>
      <c r="LH100" s="8">
        <v>0</v>
      </c>
      <c r="LI100" s="8">
        <v>0</v>
      </c>
      <c r="LJ100" s="8">
        <v>0</v>
      </c>
      <c r="LK100" s="8">
        <v>33</v>
      </c>
      <c r="LL100" s="8" t="s">
        <v>150</v>
      </c>
      <c r="LM100" s="8" t="s">
        <v>150</v>
      </c>
      <c r="LN100" s="8" t="s">
        <v>150</v>
      </c>
      <c r="LO100" s="8">
        <v>0</v>
      </c>
      <c r="LP100" s="8">
        <v>0</v>
      </c>
      <c r="LQ100" s="8">
        <v>0</v>
      </c>
      <c r="LR100" s="8">
        <v>0</v>
      </c>
      <c r="LS100" s="8">
        <v>0</v>
      </c>
      <c r="LT100" s="8">
        <v>0</v>
      </c>
      <c r="LU100" s="8">
        <v>0</v>
      </c>
      <c r="LV100" s="8">
        <v>0</v>
      </c>
      <c r="LW100" s="8">
        <v>0</v>
      </c>
      <c r="LX100" s="8">
        <v>0</v>
      </c>
      <c r="LY100" s="8">
        <v>0</v>
      </c>
      <c r="LZ100" s="8">
        <v>0</v>
      </c>
      <c r="MA100" s="8">
        <v>0</v>
      </c>
      <c r="MB100" s="8">
        <v>0</v>
      </c>
      <c r="MC100" s="8">
        <v>0</v>
      </c>
      <c r="MD100" s="8">
        <v>0</v>
      </c>
      <c r="ME100" s="8">
        <v>0</v>
      </c>
      <c r="MF100" s="8">
        <v>0</v>
      </c>
      <c r="MG100" s="8">
        <v>0</v>
      </c>
      <c r="MH100" s="8">
        <v>0</v>
      </c>
      <c r="MI100" s="8">
        <v>0</v>
      </c>
      <c r="MJ100" s="8">
        <v>0</v>
      </c>
      <c r="MK100" s="8">
        <v>0</v>
      </c>
      <c r="ML100" s="8">
        <v>0</v>
      </c>
      <c r="MM100" s="8">
        <v>0</v>
      </c>
      <c r="MN100" s="8">
        <v>0</v>
      </c>
      <c r="MO100" s="8">
        <v>0</v>
      </c>
      <c r="MP100" s="8">
        <v>0</v>
      </c>
      <c r="MQ100" s="8">
        <v>0</v>
      </c>
      <c r="MR100" s="8">
        <v>0</v>
      </c>
      <c r="MS100" s="8">
        <v>0</v>
      </c>
      <c r="MT100" s="8">
        <v>0</v>
      </c>
      <c r="MU100" s="8">
        <v>0</v>
      </c>
      <c r="MV100" s="8">
        <v>0</v>
      </c>
      <c r="MW100" s="8">
        <v>0</v>
      </c>
      <c r="MX100" s="8">
        <v>0</v>
      </c>
      <c r="MY100" s="8">
        <v>0</v>
      </c>
      <c r="MZ100" s="8" t="s">
        <v>150</v>
      </c>
      <c r="NA100" s="8" t="s">
        <v>150</v>
      </c>
      <c r="NB100" s="8" t="s">
        <v>150</v>
      </c>
      <c r="NC100" s="8">
        <v>6</v>
      </c>
      <c r="ND100" s="8">
        <v>0</v>
      </c>
      <c r="NE100" s="8">
        <v>0</v>
      </c>
      <c r="NF100" s="8">
        <v>0</v>
      </c>
      <c r="NG100" s="8">
        <v>0</v>
      </c>
      <c r="NH100" s="8">
        <v>0</v>
      </c>
      <c r="NI100" s="8">
        <v>0</v>
      </c>
      <c r="NJ100" s="8">
        <v>0</v>
      </c>
      <c r="NK100" s="8">
        <v>0</v>
      </c>
      <c r="NL100" s="8">
        <v>0</v>
      </c>
      <c r="NM100" s="8">
        <v>30</v>
      </c>
      <c r="NN100" s="8">
        <v>33</v>
      </c>
      <c r="NO100" s="8">
        <v>60</v>
      </c>
      <c r="NP100" s="8">
        <v>3</v>
      </c>
      <c r="NQ100" s="8">
        <v>39</v>
      </c>
      <c r="NR100" s="8">
        <v>195</v>
      </c>
      <c r="NS100" s="8">
        <v>188</v>
      </c>
      <c r="NT100" s="8">
        <v>204</v>
      </c>
      <c r="NU100" s="8">
        <v>196</v>
      </c>
      <c r="NV100" s="8">
        <v>164</v>
      </c>
      <c r="NW100" s="8">
        <v>0</v>
      </c>
      <c r="NX100" s="8">
        <v>0</v>
      </c>
      <c r="NY100" s="8">
        <v>0</v>
      </c>
      <c r="NZ100" s="8">
        <v>0</v>
      </c>
      <c r="OA100" s="8">
        <v>0</v>
      </c>
      <c r="OB100" s="8">
        <v>0</v>
      </c>
      <c r="OC100" s="8">
        <v>0</v>
      </c>
      <c r="OD100" s="8">
        <v>0</v>
      </c>
      <c r="OE100" s="8">
        <v>0</v>
      </c>
      <c r="OF100" s="8">
        <v>0</v>
      </c>
      <c r="OG100" s="8">
        <v>6</v>
      </c>
      <c r="OH100" s="8">
        <v>34</v>
      </c>
      <c r="OI100" s="8">
        <v>50</v>
      </c>
      <c r="OJ100" s="8">
        <v>7</v>
      </c>
      <c r="OK100" s="8">
        <v>13</v>
      </c>
      <c r="OL100" s="8">
        <v>0</v>
      </c>
      <c r="OM100" s="8">
        <v>0</v>
      </c>
      <c r="ON100" s="8">
        <v>0</v>
      </c>
      <c r="OO100" s="8">
        <v>0</v>
      </c>
      <c r="OP100" s="8">
        <v>0</v>
      </c>
      <c r="OQ100" s="8">
        <v>0</v>
      </c>
      <c r="OR100" s="8">
        <v>0</v>
      </c>
      <c r="OS100" s="8">
        <v>0</v>
      </c>
      <c r="OT100" s="8">
        <v>0</v>
      </c>
      <c r="OU100" s="8">
        <v>0</v>
      </c>
      <c r="OV100" s="8">
        <v>0</v>
      </c>
      <c r="OW100" s="8">
        <v>0</v>
      </c>
      <c r="OX100" s="8">
        <v>0</v>
      </c>
      <c r="OY100" s="8">
        <v>0</v>
      </c>
      <c r="OZ100" s="8">
        <v>0</v>
      </c>
      <c r="PA100" s="8">
        <v>4741</v>
      </c>
      <c r="PB100" s="8">
        <v>4954</v>
      </c>
      <c r="PC100" s="8">
        <v>287</v>
      </c>
      <c r="PD100" s="8">
        <v>-167</v>
      </c>
      <c r="PE100" s="8">
        <v>452</v>
      </c>
      <c r="PF100" s="8">
        <v>0</v>
      </c>
      <c r="PG100" s="8">
        <v>0</v>
      </c>
      <c r="PH100" s="8">
        <v>0</v>
      </c>
      <c r="PI100" s="8">
        <v>0</v>
      </c>
      <c r="PJ100" s="8">
        <v>0</v>
      </c>
      <c r="PK100" s="8">
        <v>10</v>
      </c>
      <c r="PL100" s="8">
        <v>9</v>
      </c>
      <c r="PM100" s="8">
        <v>3</v>
      </c>
      <c r="PN100" s="8">
        <v>0</v>
      </c>
      <c r="PO100" s="8">
        <v>0</v>
      </c>
      <c r="PP100" s="8">
        <v>0</v>
      </c>
      <c r="PQ100" s="8">
        <v>0</v>
      </c>
      <c r="PR100" s="8">
        <v>0</v>
      </c>
      <c r="PS100" s="8">
        <v>0</v>
      </c>
      <c r="PT100" s="8">
        <v>0</v>
      </c>
      <c r="PU100" s="8">
        <v>38</v>
      </c>
      <c r="PV100" s="8">
        <v>21</v>
      </c>
      <c r="PW100" s="8">
        <v>0</v>
      </c>
      <c r="PX100" s="8">
        <v>0</v>
      </c>
      <c r="PY100" s="8">
        <v>0</v>
      </c>
      <c r="PZ100" s="8">
        <v>0</v>
      </c>
      <c r="QA100" s="8">
        <v>0</v>
      </c>
      <c r="QB100" s="8">
        <v>0</v>
      </c>
      <c r="QC100" s="8">
        <v>0</v>
      </c>
      <c r="QD100" s="8">
        <v>0</v>
      </c>
      <c r="QE100" s="8">
        <v>1495</v>
      </c>
      <c r="QF100" s="8">
        <v>181</v>
      </c>
      <c r="QG100" s="8">
        <v>235</v>
      </c>
      <c r="QH100" s="8">
        <v>310</v>
      </c>
      <c r="QI100" s="8">
        <v>298</v>
      </c>
      <c r="QJ100" s="8">
        <v>0</v>
      </c>
      <c r="QK100" s="8">
        <v>0</v>
      </c>
      <c r="QL100" s="8">
        <v>0</v>
      </c>
      <c r="QM100" s="8">
        <v>0</v>
      </c>
      <c r="QN100" s="8">
        <v>0</v>
      </c>
      <c r="QO100" s="8">
        <v>0</v>
      </c>
      <c r="QP100" s="8">
        <v>0</v>
      </c>
      <c r="QQ100" s="8">
        <v>0</v>
      </c>
      <c r="QR100" s="8">
        <v>0</v>
      </c>
      <c r="QS100" s="8">
        <v>0</v>
      </c>
      <c r="QT100" s="8">
        <v>0</v>
      </c>
      <c r="QU100" s="8">
        <v>0</v>
      </c>
      <c r="QV100" s="8">
        <v>0</v>
      </c>
      <c r="QW100" s="8">
        <v>0</v>
      </c>
      <c r="QX100" s="8">
        <v>0</v>
      </c>
      <c r="QY100" s="8">
        <v>0</v>
      </c>
      <c r="QZ100" s="8">
        <v>0</v>
      </c>
      <c r="RA100" s="8">
        <v>0</v>
      </c>
      <c r="RB100" s="8">
        <v>0</v>
      </c>
      <c r="RC100" s="8">
        <v>0</v>
      </c>
      <c r="RD100" s="8">
        <v>0</v>
      </c>
      <c r="RE100" s="8" t="s">
        <v>150</v>
      </c>
      <c r="RF100" s="8" t="s">
        <v>150</v>
      </c>
      <c r="RG100" s="8" t="s">
        <v>150</v>
      </c>
      <c r="RH100" s="8" t="s">
        <v>150</v>
      </c>
      <c r="RI100" s="8">
        <v>0</v>
      </c>
      <c r="RJ100" s="8">
        <v>0</v>
      </c>
      <c r="RK100" s="8">
        <v>0</v>
      </c>
      <c r="RL100" s="8">
        <v>0</v>
      </c>
      <c r="RM100" s="8" t="s">
        <v>150</v>
      </c>
      <c r="RN100" s="8">
        <v>0</v>
      </c>
      <c r="RO100" s="8">
        <v>1</v>
      </c>
      <c r="RP100" s="8">
        <v>0</v>
      </c>
      <c r="RQ100" s="8">
        <v>0</v>
      </c>
      <c r="RR100" s="8">
        <v>0</v>
      </c>
      <c r="RS100" s="8">
        <v>63</v>
      </c>
      <c r="RT100" s="8">
        <v>181</v>
      </c>
      <c r="RU100" s="8">
        <v>51</v>
      </c>
      <c r="RV100" s="8">
        <v>0</v>
      </c>
      <c r="RW100" s="8">
        <v>0</v>
      </c>
      <c r="RX100" s="8">
        <v>0</v>
      </c>
      <c r="RY100" s="8">
        <v>0</v>
      </c>
      <c r="RZ100" s="8">
        <v>0</v>
      </c>
      <c r="SA100" s="8">
        <v>0</v>
      </c>
      <c r="SB100" s="8">
        <v>0</v>
      </c>
      <c r="SC100" s="8">
        <v>128</v>
      </c>
      <c r="SD100" s="8">
        <v>-107</v>
      </c>
      <c r="SE100" s="8">
        <v>1</v>
      </c>
      <c r="SF100" s="8">
        <v>1</v>
      </c>
      <c r="SG100" s="8">
        <v>0</v>
      </c>
      <c r="SH100" s="8">
        <v>0</v>
      </c>
      <c r="SI100" s="8">
        <v>0</v>
      </c>
      <c r="SJ100" s="8">
        <v>0</v>
      </c>
      <c r="SK100" s="8">
        <v>0</v>
      </c>
      <c r="SL100" s="8">
        <v>0</v>
      </c>
      <c r="SM100" s="8">
        <v>0</v>
      </c>
      <c r="SN100" s="8">
        <v>0</v>
      </c>
      <c r="SO100" s="8">
        <v>0</v>
      </c>
      <c r="SP100" s="8">
        <v>0</v>
      </c>
      <c r="SQ100" s="8">
        <v>0</v>
      </c>
      <c r="SR100" s="8">
        <v>0</v>
      </c>
      <c r="SS100" s="8">
        <v>0</v>
      </c>
      <c r="ST100" s="8">
        <v>0</v>
      </c>
      <c r="SU100" s="8">
        <v>0</v>
      </c>
      <c r="SV100" s="8">
        <v>0</v>
      </c>
      <c r="SW100" s="8">
        <v>4558</v>
      </c>
      <c r="SX100" s="8">
        <v>3574</v>
      </c>
      <c r="SY100" s="8">
        <v>3671</v>
      </c>
      <c r="SZ100" s="8">
        <v>6013</v>
      </c>
      <c r="TA100" s="8">
        <v>6314</v>
      </c>
      <c r="TB100" s="8">
        <v>0</v>
      </c>
      <c r="TC100" s="8">
        <v>0</v>
      </c>
      <c r="TD100" s="8">
        <v>0</v>
      </c>
      <c r="TE100" s="8">
        <v>0</v>
      </c>
      <c r="TF100" s="8">
        <v>0</v>
      </c>
      <c r="TG100" s="8">
        <v>7</v>
      </c>
      <c r="TH100" s="8">
        <v>4</v>
      </c>
      <c r="TI100" s="8">
        <v>9</v>
      </c>
      <c r="TJ100" s="8">
        <v>6</v>
      </c>
      <c r="TK100" s="8">
        <v>24</v>
      </c>
      <c r="TL100" s="8">
        <v>0</v>
      </c>
      <c r="TM100" s="8">
        <v>0</v>
      </c>
      <c r="TN100" s="8">
        <v>0</v>
      </c>
      <c r="TO100" s="8">
        <v>0</v>
      </c>
      <c r="TP100" s="8">
        <v>0</v>
      </c>
      <c r="TQ100" s="8">
        <v>3</v>
      </c>
      <c r="TR100" s="8">
        <v>0</v>
      </c>
      <c r="TS100" s="8">
        <v>12</v>
      </c>
      <c r="TT100" s="8">
        <v>51</v>
      </c>
      <c r="TU100" s="8">
        <v>59</v>
      </c>
      <c r="TV100" s="8">
        <v>0</v>
      </c>
      <c r="TW100" s="8">
        <v>0</v>
      </c>
      <c r="TX100" s="8">
        <v>0</v>
      </c>
      <c r="TY100" s="8">
        <v>0</v>
      </c>
      <c r="TZ100" s="8">
        <v>0</v>
      </c>
      <c r="UA100" s="8">
        <v>1390</v>
      </c>
      <c r="UB100" s="8">
        <v>1930</v>
      </c>
      <c r="UC100" s="8">
        <v>1976</v>
      </c>
      <c r="UD100" s="8">
        <v>2411</v>
      </c>
      <c r="UE100" s="8">
        <v>2464</v>
      </c>
      <c r="UF100" s="8">
        <v>0</v>
      </c>
      <c r="UG100" s="8">
        <v>0</v>
      </c>
      <c r="UH100" s="8">
        <v>0</v>
      </c>
      <c r="UI100" s="8">
        <v>0</v>
      </c>
      <c r="UJ100" s="8">
        <v>0</v>
      </c>
      <c r="UK100" s="8">
        <v>0</v>
      </c>
      <c r="UL100" s="8">
        <v>0</v>
      </c>
      <c r="UM100" s="8">
        <v>2</v>
      </c>
      <c r="UN100" s="8">
        <v>12</v>
      </c>
      <c r="UO100" s="8">
        <v>5</v>
      </c>
      <c r="UP100" s="8">
        <v>1</v>
      </c>
      <c r="UQ100" s="8">
        <v>0</v>
      </c>
      <c r="UR100" s="8">
        <v>0</v>
      </c>
      <c r="US100" s="8">
        <v>0</v>
      </c>
      <c r="UT100" s="8">
        <v>0</v>
      </c>
      <c r="UU100" s="8">
        <v>0</v>
      </c>
      <c r="UV100" s="8">
        <v>0</v>
      </c>
      <c r="UW100" s="8">
        <v>0</v>
      </c>
      <c r="UX100" s="8">
        <v>0</v>
      </c>
      <c r="UY100" s="8">
        <v>0</v>
      </c>
      <c r="UZ100" s="8">
        <v>0</v>
      </c>
      <c r="VA100" s="8">
        <v>0</v>
      </c>
      <c r="VB100" s="8">
        <v>0</v>
      </c>
      <c r="VC100" s="8">
        <v>0</v>
      </c>
      <c r="VD100" s="8">
        <v>0</v>
      </c>
      <c r="VE100" s="8">
        <v>0</v>
      </c>
      <c r="VF100" s="8">
        <v>0</v>
      </c>
      <c r="VG100" s="8">
        <v>0</v>
      </c>
      <c r="VH100" s="8">
        <v>0</v>
      </c>
      <c r="VI100" s="8">
        <v>0</v>
      </c>
      <c r="VJ100" s="8">
        <v>1444</v>
      </c>
      <c r="VK100" s="8">
        <v>1371</v>
      </c>
      <c r="VL100" s="8">
        <v>1616</v>
      </c>
      <c r="VM100" s="8">
        <v>2179</v>
      </c>
      <c r="VN100" s="8">
        <v>1901</v>
      </c>
      <c r="VO100" s="8">
        <v>0</v>
      </c>
      <c r="VP100" s="8">
        <v>0</v>
      </c>
      <c r="VQ100" s="8">
        <v>0</v>
      </c>
      <c r="VR100" s="8">
        <v>0</v>
      </c>
      <c r="VS100" s="8">
        <v>0</v>
      </c>
      <c r="VT100" s="8">
        <v>0</v>
      </c>
      <c r="VU100" s="8">
        <v>0</v>
      </c>
      <c r="VV100" s="8">
        <v>0</v>
      </c>
      <c r="VW100" s="8">
        <v>0</v>
      </c>
      <c r="VX100" s="8">
        <v>0</v>
      </c>
      <c r="VY100" s="8">
        <v>0</v>
      </c>
      <c r="VZ100" s="8">
        <v>0</v>
      </c>
      <c r="WA100" s="8">
        <v>0</v>
      </c>
      <c r="WB100" s="8">
        <v>0</v>
      </c>
      <c r="WC100" s="8">
        <v>0</v>
      </c>
      <c r="WD100" s="8">
        <v>0</v>
      </c>
      <c r="WE100" s="8">
        <v>0</v>
      </c>
      <c r="WF100" s="8">
        <v>0</v>
      </c>
      <c r="WG100" s="8">
        <v>0</v>
      </c>
      <c r="WH100" s="8">
        <v>323</v>
      </c>
      <c r="WI100" s="8">
        <v>0</v>
      </c>
      <c r="WJ100" s="8">
        <v>0</v>
      </c>
      <c r="WK100" s="8">
        <v>0</v>
      </c>
      <c r="WL100" s="8">
        <v>0</v>
      </c>
      <c r="WM100" s="8">
        <v>0</v>
      </c>
      <c r="WN100" s="8">
        <v>0</v>
      </c>
      <c r="WO100" s="8">
        <v>0</v>
      </c>
      <c r="WP100" s="8">
        <v>0</v>
      </c>
      <c r="WQ100" s="8">
        <v>0</v>
      </c>
      <c r="WR100" s="8">
        <v>0</v>
      </c>
      <c r="WS100" s="8">
        <v>0</v>
      </c>
      <c r="WT100" s="8">
        <v>0</v>
      </c>
      <c r="WU100" s="8">
        <v>0</v>
      </c>
      <c r="WV100" s="8">
        <v>0</v>
      </c>
      <c r="WW100" s="8">
        <v>0</v>
      </c>
      <c r="WX100" s="8">
        <v>0</v>
      </c>
      <c r="WY100" s="8">
        <v>0</v>
      </c>
      <c r="WZ100" s="8">
        <v>0</v>
      </c>
      <c r="XA100" s="8">
        <v>0</v>
      </c>
      <c r="XB100" s="8">
        <v>0</v>
      </c>
      <c r="XC100" s="8">
        <v>0</v>
      </c>
      <c r="XD100" s="8">
        <v>0</v>
      </c>
      <c r="XE100" s="8">
        <v>0</v>
      </c>
      <c r="XF100" s="8">
        <v>0</v>
      </c>
      <c r="XG100" s="8">
        <v>0</v>
      </c>
      <c r="XH100" s="8">
        <v>0</v>
      </c>
      <c r="XI100" s="8">
        <v>0</v>
      </c>
      <c r="XJ100" s="8">
        <v>0</v>
      </c>
      <c r="XK100" s="8">
        <v>0</v>
      </c>
      <c r="XL100" s="8">
        <v>0</v>
      </c>
      <c r="XM100" s="8">
        <v>0</v>
      </c>
      <c r="XN100" s="8">
        <v>0</v>
      </c>
      <c r="XO100" s="8">
        <v>0</v>
      </c>
      <c r="XP100" s="8">
        <v>0</v>
      </c>
      <c r="XQ100" s="8">
        <v>0</v>
      </c>
      <c r="XR100" s="8">
        <v>3</v>
      </c>
      <c r="XS100" s="8">
        <v>3</v>
      </c>
      <c r="XT100" s="8">
        <v>3</v>
      </c>
      <c r="XU100" s="8">
        <v>3</v>
      </c>
      <c r="XV100" s="8">
        <v>3</v>
      </c>
      <c r="XW100" s="8">
        <v>0</v>
      </c>
      <c r="XX100" s="8">
        <v>0</v>
      </c>
      <c r="XY100" s="8">
        <v>0</v>
      </c>
      <c r="XZ100" s="8">
        <v>0</v>
      </c>
      <c r="YA100" s="8" t="s">
        <v>150</v>
      </c>
      <c r="YB100" s="8">
        <v>0</v>
      </c>
      <c r="YC100" s="8">
        <v>0</v>
      </c>
      <c r="YD100" s="8">
        <v>0</v>
      </c>
      <c r="YE100" s="8">
        <v>0</v>
      </c>
      <c r="YF100" s="8">
        <v>0</v>
      </c>
      <c r="YG100" s="8">
        <v>237</v>
      </c>
      <c r="YH100" s="8">
        <v>244</v>
      </c>
      <c r="YI100" s="8">
        <v>250</v>
      </c>
      <c r="YJ100" s="8">
        <v>200</v>
      </c>
      <c r="YK100" s="8">
        <v>169</v>
      </c>
      <c r="YL100" s="8">
        <v>0</v>
      </c>
      <c r="YM100" s="8">
        <v>0</v>
      </c>
      <c r="YN100" s="8">
        <v>0</v>
      </c>
      <c r="YO100" s="8">
        <v>0</v>
      </c>
      <c r="YP100" s="8">
        <v>0</v>
      </c>
      <c r="YQ100" s="8">
        <v>0</v>
      </c>
      <c r="YR100" s="8">
        <v>0</v>
      </c>
      <c r="YS100" s="8">
        <v>0</v>
      </c>
      <c r="YT100" s="8">
        <v>0</v>
      </c>
      <c r="YU100" s="8">
        <v>0</v>
      </c>
      <c r="YV100" s="8">
        <v>0</v>
      </c>
      <c r="YW100" s="8">
        <v>0</v>
      </c>
      <c r="YX100" s="8">
        <v>0</v>
      </c>
      <c r="YY100" s="8">
        <v>0</v>
      </c>
      <c r="YZ100" s="8">
        <v>0</v>
      </c>
      <c r="ZA100" s="8">
        <v>0</v>
      </c>
      <c r="ZB100" s="8">
        <v>0</v>
      </c>
      <c r="ZC100" s="8">
        <v>0</v>
      </c>
      <c r="ZD100" s="8">
        <v>0</v>
      </c>
      <c r="ZE100" s="8">
        <v>0</v>
      </c>
    </row>
    <row r="101" spans="2:681" x14ac:dyDescent="0.2">
      <c r="B101" s="7">
        <v>321</v>
      </c>
      <c r="C101" s="7">
        <v>96</v>
      </c>
      <c r="D101" s="7" t="s">
        <v>638</v>
      </c>
      <c r="E101" s="7">
        <v>202847</v>
      </c>
      <c r="F101" s="7">
        <v>565</v>
      </c>
      <c r="G101" s="8">
        <v>7673</v>
      </c>
      <c r="H101" s="8">
        <v>8240</v>
      </c>
      <c r="I101" s="8">
        <v>7919</v>
      </c>
      <c r="J101" s="200">
        <v>6114</v>
      </c>
      <c r="K101" s="200">
        <v>7229</v>
      </c>
      <c r="L101" s="8">
        <v>10283</v>
      </c>
      <c r="M101" s="8">
        <v>11328</v>
      </c>
      <c r="N101" s="8">
        <v>10180</v>
      </c>
      <c r="O101" s="8">
        <v>9104</v>
      </c>
      <c r="P101" s="8">
        <v>9813</v>
      </c>
      <c r="Q101" s="8">
        <v>331</v>
      </c>
      <c r="R101" s="8">
        <v>328</v>
      </c>
      <c r="S101" s="8">
        <v>489</v>
      </c>
      <c r="T101" s="8">
        <v>318</v>
      </c>
      <c r="U101" s="8">
        <v>366</v>
      </c>
      <c r="V101" s="8">
        <v>0</v>
      </c>
      <c r="W101" s="8">
        <v>0</v>
      </c>
      <c r="X101" s="8">
        <v>0</v>
      </c>
      <c r="Y101" s="8">
        <v>0</v>
      </c>
      <c r="Z101" s="8">
        <v>0</v>
      </c>
      <c r="AA101" s="8">
        <v>20385</v>
      </c>
      <c r="AB101" s="8">
        <v>23613</v>
      </c>
      <c r="AC101" s="8">
        <v>24781</v>
      </c>
      <c r="AD101" s="8">
        <v>25689</v>
      </c>
      <c r="AE101" s="8">
        <v>27847</v>
      </c>
      <c r="AF101" s="8">
        <v>182658</v>
      </c>
      <c r="AG101" s="8">
        <v>119302</v>
      </c>
      <c r="AH101" s="8">
        <v>204657</v>
      </c>
      <c r="AI101" s="8">
        <v>254463</v>
      </c>
      <c r="AJ101" s="8">
        <v>316382</v>
      </c>
      <c r="AK101" s="8">
        <v>28520</v>
      </c>
      <c r="AL101" s="8">
        <v>29487</v>
      </c>
      <c r="AM101" s="8">
        <v>33979</v>
      </c>
      <c r="AN101" s="8">
        <v>37915</v>
      </c>
      <c r="AO101" s="8">
        <v>35681</v>
      </c>
      <c r="AP101" s="8">
        <v>0</v>
      </c>
      <c r="AQ101" s="8">
        <v>0</v>
      </c>
      <c r="AR101" s="8">
        <v>0</v>
      </c>
      <c r="AS101" s="8">
        <v>0</v>
      </c>
      <c r="AT101" s="8">
        <v>0</v>
      </c>
      <c r="AU101" s="8">
        <v>17570</v>
      </c>
      <c r="AV101" s="8">
        <v>17529</v>
      </c>
      <c r="AW101" s="8">
        <v>17253</v>
      </c>
      <c r="AX101" s="8">
        <v>16539</v>
      </c>
      <c r="AY101" s="8">
        <v>18301</v>
      </c>
      <c r="AZ101" s="8">
        <v>0</v>
      </c>
      <c r="BA101" s="8">
        <v>0</v>
      </c>
      <c r="BB101" s="8">
        <v>0</v>
      </c>
      <c r="BC101" s="8">
        <v>0</v>
      </c>
      <c r="BD101" s="8">
        <v>0</v>
      </c>
      <c r="BE101" s="8" t="s">
        <v>150</v>
      </c>
      <c r="BF101" s="8" t="s">
        <v>150</v>
      </c>
      <c r="BG101" s="8" t="s">
        <v>150</v>
      </c>
      <c r="BH101" s="8" t="s">
        <v>150</v>
      </c>
      <c r="BI101" s="8" t="s">
        <v>150</v>
      </c>
      <c r="BJ101" s="8">
        <v>2343</v>
      </c>
      <c r="BK101" s="8">
        <v>2225</v>
      </c>
      <c r="BL101" s="8">
        <v>2055</v>
      </c>
      <c r="BM101" s="8">
        <v>2749</v>
      </c>
      <c r="BN101" s="8">
        <v>3949</v>
      </c>
      <c r="BO101" s="8">
        <v>21664</v>
      </c>
      <c r="BP101" s="8">
        <v>22606</v>
      </c>
      <c r="BQ101" s="8">
        <v>23638</v>
      </c>
      <c r="BR101" s="8">
        <v>22919</v>
      </c>
      <c r="BS101" s="8">
        <v>25962</v>
      </c>
      <c r="BT101" s="8">
        <v>2189</v>
      </c>
      <c r="BU101" s="8">
        <v>2191</v>
      </c>
      <c r="BV101" s="8">
        <v>2192</v>
      </c>
      <c r="BW101" s="8">
        <v>2192</v>
      </c>
      <c r="BX101" s="8">
        <v>2191</v>
      </c>
      <c r="BY101" s="8">
        <v>161934</v>
      </c>
      <c r="BZ101" s="8">
        <v>166628</v>
      </c>
      <c r="CA101" s="8">
        <v>166708</v>
      </c>
      <c r="CB101" s="8">
        <v>187912</v>
      </c>
      <c r="CC101" s="8">
        <v>215223</v>
      </c>
      <c r="CD101" s="8">
        <v>18002</v>
      </c>
      <c r="CE101" s="8">
        <v>19340</v>
      </c>
      <c r="CF101" s="8">
        <v>20255</v>
      </c>
      <c r="CG101" s="8">
        <v>22175</v>
      </c>
      <c r="CH101" s="8">
        <v>21971</v>
      </c>
      <c r="CI101" s="8">
        <v>25229</v>
      </c>
      <c r="CJ101" s="8">
        <v>28766</v>
      </c>
      <c r="CK101" s="8">
        <v>25065</v>
      </c>
      <c r="CL101" s="8">
        <v>23298</v>
      </c>
      <c r="CM101" s="8">
        <v>28917</v>
      </c>
      <c r="CN101" s="8">
        <v>8948</v>
      </c>
      <c r="CO101" s="8">
        <v>9176</v>
      </c>
      <c r="CP101" s="8">
        <v>9877</v>
      </c>
      <c r="CQ101" s="8">
        <v>10351</v>
      </c>
      <c r="CR101" s="8">
        <v>8940</v>
      </c>
      <c r="CS101" s="8">
        <v>0</v>
      </c>
      <c r="CT101" s="8">
        <v>0</v>
      </c>
      <c r="CU101" s="8">
        <v>0</v>
      </c>
      <c r="CV101" s="8">
        <v>0</v>
      </c>
      <c r="CW101" s="8">
        <v>0</v>
      </c>
      <c r="CX101" s="8">
        <v>0</v>
      </c>
      <c r="CY101" s="8">
        <v>0</v>
      </c>
      <c r="CZ101" s="8">
        <v>0</v>
      </c>
      <c r="DA101" s="8">
        <v>0</v>
      </c>
      <c r="DB101" s="8">
        <v>0</v>
      </c>
      <c r="DC101" s="8">
        <v>338569</v>
      </c>
      <c r="DD101" s="8">
        <v>356982</v>
      </c>
      <c r="DE101" s="8">
        <v>371460</v>
      </c>
      <c r="DF101" s="8">
        <v>366264</v>
      </c>
      <c r="DG101" s="8">
        <v>422187</v>
      </c>
      <c r="DH101" s="8" t="s">
        <v>150</v>
      </c>
      <c r="DI101" s="8" t="s">
        <v>150</v>
      </c>
      <c r="DJ101" s="8" t="s">
        <v>150</v>
      </c>
      <c r="DK101" s="8" t="s">
        <v>150</v>
      </c>
      <c r="DL101" s="8" t="s">
        <v>150</v>
      </c>
      <c r="DM101" s="8">
        <v>0</v>
      </c>
      <c r="DN101" s="8">
        <v>0</v>
      </c>
      <c r="DO101" s="8">
        <v>0</v>
      </c>
      <c r="DP101" s="8">
        <v>0</v>
      </c>
      <c r="DQ101" s="8">
        <v>0</v>
      </c>
      <c r="DR101" s="8">
        <v>2971</v>
      </c>
      <c r="DS101" s="8">
        <v>862</v>
      </c>
      <c r="DT101" s="8">
        <v>59</v>
      </c>
      <c r="DU101" s="8">
        <v>198</v>
      </c>
      <c r="DV101" s="8">
        <v>294</v>
      </c>
      <c r="DW101" s="8">
        <v>312253</v>
      </c>
      <c r="DX101" s="8">
        <v>310084</v>
      </c>
      <c r="DY101" s="8">
        <v>326173</v>
      </c>
      <c r="DZ101" s="8">
        <v>329661</v>
      </c>
      <c r="EA101" s="8">
        <v>377382</v>
      </c>
      <c r="EB101" s="8">
        <v>2637</v>
      </c>
      <c r="EC101" s="8">
        <v>3036</v>
      </c>
      <c r="ED101" s="8">
        <v>3293</v>
      </c>
      <c r="EE101" s="8">
        <v>2027</v>
      </c>
      <c r="EF101" s="8">
        <v>3313</v>
      </c>
      <c r="EG101" s="8">
        <v>9270</v>
      </c>
      <c r="EH101" s="8">
        <v>9759</v>
      </c>
      <c r="EI101" s="8">
        <v>7684</v>
      </c>
      <c r="EJ101" s="8">
        <v>7035</v>
      </c>
      <c r="EK101" s="8">
        <v>7289</v>
      </c>
      <c r="EL101" s="8">
        <v>49990</v>
      </c>
      <c r="EM101" s="8">
        <v>59735</v>
      </c>
      <c r="EN101" s="8">
        <v>78484</v>
      </c>
      <c r="EO101" s="8">
        <v>75566</v>
      </c>
      <c r="EP101" s="8">
        <v>70061</v>
      </c>
      <c r="EQ101" s="8">
        <v>12797</v>
      </c>
      <c r="ER101" s="8">
        <v>13910</v>
      </c>
      <c r="ES101" s="8">
        <v>16382</v>
      </c>
      <c r="ET101" s="8">
        <v>19283</v>
      </c>
      <c r="EU101" s="8">
        <v>19455</v>
      </c>
      <c r="EV101" s="8">
        <v>9</v>
      </c>
      <c r="EW101" s="8">
        <v>-13</v>
      </c>
      <c r="EX101" s="8">
        <v>0</v>
      </c>
      <c r="EY101" s="8">
        <v>0</v>
      </c>
      <c r="EZ101" s="8">
        <v>0</v>
      </c>
      <c r="FA101" s="8">
        <v>0</v>
      </c>
      <c r="FB101" s="8">
        <v>0</v>
      </c>
      <c r="FC101" s="8">
        <v>0</v>
      </c>
      <c r="FD101" s="8">
        <v>0</v>
      </c>
      <c r="FE101" s="8">
        <v>18</v>
      </c>
      <c r="FF101" s="8">
        <v>0</v>
      </c>
      <c r="FG101" s="8">
        <v>0</v>
      </c>
      <c r="FH101" s="8">
        <v>0</v>
      </c>
      <c r="FI101" s="8">
        <v>0</v>
      </c>
      <c r="FJ101" s="8">
        <v>0</v>
      </c>
      <c r="FK101" s="8">
        <v>6806</v>
      </c>
      <c r="FL101" s="8">
        <v>7094</v>
      </c>
      <c r="FM101" s="8">
        <v>6123</v>
      </c>
      <c r="FN101" s="8">
        <v>6729</v>
      </c>
      <c r="FO101" s="8">
        <v>8023</v>
      </c>
      <c r="FP101" s="8">
        <v>18891</v>
      </c>
      <c r="FQ101" s="8">
        <v>19354</v>
      </c>
      <c r="FR101" s="8">
        <v>18930</v>
      </c>
      <c r="FS101" s="8">
        <v>18420</v>
      </c>
      <c r="FT101" s="8">
        <v>16498</v>
      </c>
      <c r="FU101" s="8">
        <v>7576</v>
      </c>
      <c r="FV101" s="8">
        <v>10644</v>
      </c>
      <c r="FW101" s="8">
        <v>9193</v>
      </c>
      <c r="FX101" s="8">
        <v>8389</v>
      </c>
      <c r="FY101" s="8">
        <v>10205</v>
      </c>
      <c r="FZ101" s="8">
        <v>27014</v>
      </c>
      <c r="GA101" s="8">
        <v>27686</v>
      </c>
      <c r="GB101" s="8">
        <v>26864</v>
      </c>
      <c r="GC101" s="8">
        <v>24658</v>
      </c>
      <c r="GD101" s="8">
        <v>28236</v>
      </c>
      <c r="GE101" s="8">
        <v>392</v>
      </c>
      <c r="GF101" s="8">
        <v>435</v>
      </c>
      <c r="GG101" s="8">
        <v>3224</v>
      </c>
      <c r="GH101" s="8">
        <v>3360</v>
      </c>
      <c r="GI101" s="8">
        <v>7732</v>
      </c>
      <c r="GJ101" s="8">
        <v>1808</v>
      </c>
      <c r="GK101" s="8">
        <v>1659</v>
      </c>
      <c r="GL101" s="8">
        <v>1872</v>
      </c>
      <c r="GM101" s="8">
        <v>1710</v>
      </c>
      <c r="GN101" s="8">
        <v>1770</v>
      </c>
      <c r="GO101" s="8">
        <v>-19</v>
      </c>
      <c r="GP101" s="8">
        <v>0</v>
      </c>
      <c r="GQ101" s="8">
        <v>0</v>
      </c>
      <c r="GR101" s="8">
        <v>118282</v>
      </c>
      <c r="GS101" s="8">
        <v>0</v>
      </c>
      <c r="GT101" s="8">
        <v>68645</v>
      </c>
      <c r="GU101" s="8">
        <v>70499</v>
      </c>
      <c r="GV101" s="8">
        <v>52782</v>
      </c>
      <c r="GW101" s="8">
        <v>50489</v>
      </c>
      <c r="GX101" s="8">
        <v>51165</v>
      </c>
      <c r="GY101" s="8">
        <v>37019</v>
      </c>
      <c r="GZ101" s="8">
        <v>36846</v>
      </c>
      <c r="HA101" s="8">
        <v>36027</v>
      </c>
      <c r="HB101" s="8">
        <v>36341</v>
      </c>
      <c r="HC101" s="8">
        <v>39633</v>
      </c>
      <c r="HD101" s="8">
        <v>8473</v>
      </c>
      <c r="HE101" s="8">
        <v>8778</v>
      </c>
      <c r="HF101" s="8">
        <v>8449</v>
      </c>
      <c r="HG101" s="8">
        <v>9458</v>
      </c>
      <c r="HH101" s="8">
        <v>10693</v>
      </c>
      <c r="HI101" s="8">
        <v>21848</v>
      </c>
      <c r="HJ101" s="8">
        <v>22284</v>
      </c>
      <c r="HK101" s="8">
        <v>24763</v>
      </c>
      <c r="HL101" s="8">
        <v>25360</v>
      </c>
      <c r="HM101" s="8">
        <v>26303</v>
      </c>
      <c r="HN101" s="8">
        <v>0</v>
      </c>
      <c r="HO101" s="8" t="s">
        <v>150</v>
      </c>
      <c r="HP101" s="8" t="s">
        <v>150</v>
      </c>
      <c r="HQ101" s="8" t="s">
        <v>150</v>
      </c>
      <c r="HR101" s="8" t="s">
        <v>150</v>
      </c>
      <c r="HS101" s="8">
        <v>2168</v>
      </c>
      <c r="HT101" s="8">
        <v>2103</v>
      </c>
      <c r="HU101" s="8">
        <v>2091</v>
      </c>
      <c r="HV101" s="8">
        <v>2009</v>
      </c>
      <c r="HW101" s="8">
        <v>2086</v>
      </c>
      <c r="HX101" s="8">
        <v>0</v>
      </c>
      <c r="HY101" s="8">
        <v>0</v>
      </c>
      <c r="HZ101" s="8">
        <v>0</v>
      </c>
      <c r="IA101" s="8">
        <v>0</v>
      </c>
      <c r="IB101" s="8" t="s">
        <v>150</v>
      </c>
      <c r="IC101" s="8">
        <v>89982</v>
      </c>
      <c r="ID101" s="8">
        <v>93928</v>
      </c>
      <c r="IE101" s="8">
        <v>109256</v>
      </c>
      <c r="IF101" s="8">
        <v>102989</v>
      </c>
      <c r="IG101" s="8">
        <v>101249</v>
      </c>
      <c r="IH101" s="8">
        <v>72</v>
      </c>
      <c r="II101" s="8">
        <v>64</v>
      </c>
      <c r="IJ101" s="8">
        <v>12129</v>
      </c>
      <c r="IK101" s="8">
        <v>11579</v>
      </c>
      <c r="IL101" s="8">
        <v>10730</v>
      </c>
      <c r="IM101" s="8">
        <v>0</v>
      </c>
      <c r="IN101" s="8">
        <v>0</v>
      </c>
      <c r="IO101" s="8" t="s">
        <v>150</v>
      </c>
      <c r="IP101" s="8" t="s">
        <v>150</v>
      </c>
      <c r="IQ101" s="8" t="s">
        <v>150</v>
      </c>
      <c r="IR101" s="8">
        <v>0</v>
      </c>
      <c r="IS101" s="8">
        <v>0</v>
      </c>
      <c r="IT101" s="8" t="s">
        <v>150</v>
      </c>
      <c r="IU101" s="8" t="s">
        <v>150</v>
      </c>
      <c r="IV101" s="8" t="s">
        <v>150</v>
      </c>
      <c r="IW101" s="8">
        <v>4568</v>
      </c>
      <c r="IX101" s="8">
        <v>3602</v>
      </c>
      <c r="IY101" s="8">
        <v>2845</v>
      </c>
      <c r="IZ101" s="8">
        <v>4028</v>
      </c>
      <c r="JA101" s="8">
        <v>7023</v>
      </c>
      <c r="JB101" s="8">
        <v>117446</v>
      </c>
      <c r="JC101" s="8">
        <v>86265</v>
      </c>
      <c r="JD101" s="8">
        <v>133417</v>
      </c>
      <c r="JE101" s="8">
        <v>151918</v>
      </c>
      <c r="JF101" s="8">
        <v>194809</v>
      </c>
      <c r="JG101" s="8">
        <v>310394</v>
      </c>
      <c r="JH101" s="8">
        <v>352944</v>
      </c>
      <c r="JI101" s="8">
        <v>340244</v>
      </c>
      <c r="JJ101" s="8">
        <v>297954</v>
      </c>
      <c r="JK101" s="8">
        <v>366612</v>
      </c>
      <c r="JL101" s="8">
        <v>520</v>
      </c>
      <c r="JM101" s="8">
        <v>235</v>
      </c>
      <c r="JN101" s="8">
        <v>269</v>
      </c>
      <c r="JO101" s="8">
        <v>71</v>
      </c>
      <c r="JP101" s="8">
        <v>2</v>
      </c>
      <c r="JQ101" s="8">
        <v>35571</v>
      </c>
      <c r="JR101" s="8">
        <v>21539</v>
      </c>
      <c r="JS101" s="8">
        <v>41885</v>
      </c>
      <c r="JT101" s="8">
        <v>50415</v>
      </c>
      <c r="JU101" s="8">
        <v>60478</v>
      </c>
      <c r="JV101" s="8">
        <v>3195</v>
      </c>
      <c r="JW101" s="8">
        <v>3281</v>
      </c>
      <c r="JX101" s="8">
        <v>3513</v>
      </c>
      <c r="JY101" s="8">
        <v>3194</v>
      </c>
      <c r="JZ101" s="8">
        <v>2827</v>
      </c>
      <c r="KA101" s="8">
        <v>0</v>
      </c>
      <c r="KB101" s="8">
        <v>0</v>
      </c>
      <c r="KC101" s="8">
        <v>0</v>
      </c>
      <c r="KD101" s="8">
        <v>0</v>
      </c>
      <c r="KE101" s="8">
        <v>0</v>
      </c>
      <c r="KF101" s="8">
        <v>0</v>
      </c>
      <c r="KG101" s="8">
        <v>0</v>
      </c>
      <c r="KH101" s="8">
        <v>0</v>
      </c>
      <c r="KI101" s="8">
        <v>0</v>
      </c>
      <c r="KJ101" s="8" t="s">
        <v>150</v>
      </c>
      <c r="KK101" s="8">
        <v>21134</v>
      </c>
      <c r="KL101" s="8">
        <v>21757</v>
      </c>
      <c r="KM101" s="8">
        <v>21587</v>
      </c>
      <c r="KN101" s="8">
        <v>24841</v>
      </c>
      <c r="KO101" s="8" t="s">
        <v>150</v>
      </c>
      <c r="KP101" s="8">
        <v>0</v>
      </c>
      <c r="KQ101" s="8">
        <v>0</v>
      </c>
      <c r="KR101" s="8">
        <v>0</v>
      </c>
      <c r="KS101" s="8">
        <v>0</v>
      </c>
      <c r="KT101" s="8">
        <v>0</v>
      </c>
      <c r="KU101" s="8">
        <v>627</v>
      </c>
      <c r="KV101" s="8">
        <v>1312</v>
      </c>
      <c r="KW101" s="8">
        <v>677</v>
      </c>
      <c r="KX101" s="8">
        <v>266</v>
      </c>
      <c r="KY101" s="8">
        <v>1061</v>
      </c>
      <c r="KZ101" s="8">
        <v>41599</v>
      </c>
      <c r="LA101" s="8">
        <v>39416</v>
      </c>
      <c r="LB101" s="8">
        <v>39756</v>
      </c>
      <c r="LC101" s="8">
        <v>38543</v>
      </c>
      <c r="LD101" s="8">
        <v>42680</v>
      </c>
      <c r="LE101" s="8">
        <v>458449</v>
      </c>
      <c r="LF101" s="8">
        <v>466840</v>
      </c>
      <c r="LG101" s="8">
        <v>446665</v>
      </c>
      <c r="LH101" s="8">
        <v>515998</v>
      </c>
      <c r="LI101" s="8">
        <v>562965</v>
      </c>
      <c r="LJ101" s="8">
        <v>0</v>
      </c>
      <c r="LK101" s="8">
        <v>0</v>
      </c>
      <c r="LL101" s="8" t="s">
        <v>150</v>
      </c>
      <c r="LM101" s="8" t="s">
        <v>150</v>
      </c>
      <c r="LN101" s="8" t="s">
        <v>150</v>
      </c>
      <c r="LO101" s="8">
        <v>26479</v>
      </c>
      <c r="LP101" s="8">
        <v>24809</v>
      </c>
      <c r="LQ101" s="8">
        <v>25098</v>
      </c>
      <c r="LR101" s="8">
        <v>26521</v>
      </c>
      <c r="LS101" s="8">
        <v>27025</v>
      </c>
      <c r="LT101" s="8">
        <v>13129</v>
      </c>
      <c r="LU101" s="8">
        <v>-19636</v>
      </c>
      <c r="LV101" s="8">
        <v>8853</v>
      </c>
      <c r="LW101" s="8">
        <v>11414</v>
      </c>
      <c r="LX101" s="8">
        <v>12516</v>
      </c>
      <c r="LY101" s="8">
        <v>52563</v>
      </c>
      <c r="LZ101" s="8">
        <v>54428</v>
      </c>
      <c r="MA101" s="8">
        <v>60515</v>
      </c>
      <c r="MB101" s="8">
        <v>67776</v>
      </c>
      <c r="MC101" s="8">
        <v>70026</v>
      </c>
      <c r="MD101" s="8">
        <v>69268</v>
      </c>
      <c r="ME101" s="8">
        <v>67905</v>
      </c>
      <c r="MF101" s="8">
        <v>67824</v>
      </c>
      <c r="MG101" s="8">
        <v>65106</v>
      </c>
      <c r="MH101" s="8">
        <v>73305</v>
      </c>
      <c r="MI101" s="8">
        <v>72</v>
      </c>
      <c r="MJ101" s="8">
        <v>71</v>
      </c>
      <c r="MK101" s="8">
        <v>107</v>
      </c>
      <c r="ML101" s="8">
        <v>54</v>
      </c>
      <c r="MM101" s="8">
        <v>76</v>
      </c>
      <c r="MN101" s="8">
        <v>70088</v>
      </c>
      <c r="MO101" s="8">
        <v>119249</v>
      </c>
      <c r="MP101" s="8">
        <v>79043</v>
      </c>
      <c r="MQ101" s="8">
        <v>88833</v>
      </c>
      <c r="MR101" s="8">
        <v>105897</v>
      </c>
      <c r="MS101" s="8">
        <v>747</v>
      </c>
      <c r="MT101" s="8">
        <v>927</v>
      </c>
      <c r="MU101" s="8">
        <v>993</v>
      </c>
      <c r="MV101" s="8">
        <v>830</v>
      </c>
      <c r="MW101" s="8">
        <v>1070</v>
      </c>
      <c r="MX101" s="8">
        <v>3018</v>
      </c>
      <c r="MY101" s="8">
        <v>3292</v>
      </c>
      <c r="MZ101" s="8" t="s">
        <v>150</v>
      </c>
      <c r="NA101" s="8" t="s">
        <v>150</v>
      </c>
      <c r="NB101" s="8" t="s">
        <v>150</v>
      </c>
      <c r="NC101" s="8">
        <v>54241</v>
      </c>
      <c r="ND101" s="8">
        <v>61697</v>
      </c>
      <c r="NE101" s="8">
        <v>62377</v>
      </c>
      <c r="NF101" s="8">
        <v>59485</v>
      </c>
      <c r="NG101" s="8">
        <v>75361</v>
      </c>
      <c r="NH101" s="8">
        <v>1615</v>
      </c>
      <c r="NI101" s="8">
        <v>1479</v>
      </c>
      <c r="NJ101" s="8">
        <v>1085</v>
      </c>
      <c r="NK101" s="8">
        <v>1638</v>
      </c>
      <c r="NL101" s="8">
        <v>4144</v>
      </c>
      <c r="NM101" s="8">
        <v>9412</v>
      </c>
      <c r="NN101" s="8">
        <v>9425</v>
      </c>
      <c r="NO101" s="8">
        <v>9419</v>
      </c>
      <c r="NP101" s="8">
        <v>5218</v>
      </c>
      <c r="NQ101" s="8">
        <v>3834</v>
      </c>
      <c r="NR101" s="8">
        <v>0</v>
      </c>
      <c r="NS101" s="8">
        <v>0</v>
      </c>
      <c r="NT101" s="8">
        <v>0</v>
      </c>
      <c r="NU101" s="8">
        <v>0</v>
      </c>
      <c r="NV101" s="8">
        <v>0</v>
      </c>
      <c r="NW101" s="8">
        <v>0</v>
      </c>
      <c r="NX101" s="8">
        <v>0</v>
      </c>
      <c r="NY101" s="8">
        <v>0</v>
      </c>
      <c r="NZ101" s="8">
        <v>0</v>
      </c>
      <c r="OA101" s="8">
        <v>0</v>
      </c>
      <c r="OB101" s="8">
        <v>0</v>
      </c>
      <c r="OC101" s="8">
        <v>0</v>
      </c>
      <c r="OD101" s="8">
        <v>0</v>
      </c>
      <c r="OE101" s="8">
        <v>0</v>
      </c>
      <c r="OF101" s="8">
        <v>0</v>
      </c>
      <c r="OG101" s="8">
        <v>206928</v>
      </c>
      <c r="OH101" s="8">
        <v>309790</v>
      </c>
      <c r="OI101" s="8">
        <v>337635</v>
      </c>
      <c r="OJ101" s="8">
        <v>316123</v>
      </c>
      <c r="OK101" s="8">
        <v>348602</v>
      </c>
      <c r="OL101" s="8">
        <v>0</v>
      </c>
      <c r="OM101" s="8">
        <v>62492</v>
      </c>
      <c r="ON101" s="8">
        <v>61350</v>
      </c>
      <c r="OO101" s="8">
        <v>55481</v>
      </c>
      <c r="OP101" s="8">
        <v>62383</v>
      </c>
      <c r="OQ101" s="8">
        <v>25756</v>
      </c>
      <c r="OR101" s="8">
        <v>26673</v>
      </c>
      <c r="OS101" s="8">
        <v>22309</v>
      </c>
      <c r="OT101" s="8">
        <v>27301</v>
      </c>
      <c r="OU101" s="8">
        <v>27314</v>
      </c>
      <c r="OV101" s="8">
        <v>0</v>
      </c>
      <c r="OW101" s="8">
        <v>0</v>
      </c>
      <c r="OX101" s="8">
        <v>0</v>
      </c>
      <c r="OY101" s="8">
        <v>0</v>
      </c>
      <c r="OZ101" s="8">
        <v>0</v>
      </c>
      <c r="PA101" s="8">
        <v>394425</v>
      </c>
      <c r="PB101" s="8">
        <v>414527</v>
      </c>
      <c r="PC101" s="8">
        <v>396161</v>
      </c>
      <c r="PD101" s="8">
        <v>341376</v>
      </c>
      <c r="PE101" s="8">
        <v>487605</v>
      </c>
      <c r="PF101" s="8">
        <v>262028</v>
      </c>
      <c r="PG101" s="8">
        <v>230998</v>
      </c>
      <c r="PH101" s="8">
        <v>305787</v>
      </c>
      <c r="PI101" s="8">
        <v>312457</v>
      </c>
      <c r="PJ101" s="8">
        <v>359410</v>
      </c>
      <c r="PK101" s="8">
        <v>284310</v>
      </c>
      <c r="PL101" s="8">
        <v>200814</v>
      </c>
      <c r="PM101" s="8">
        <v>351902</v>
      </c>
      <c r="PN101" s="8">
        <v>436095</v>
      </c>
      <c r="PO101" s="8">
        <v>532407</v>
      </c>
      <c r="PP101" s="8">
        <v>1368</v>
      </c>
      <c r="PQ101" s="8">
        <v>1575</v>
      </c>
      <c r="PR101" s="8">
        <v>2763</v>
      </c>
      <c r="PS101" s="8">
        <v>2755</v>
      </c>
      <c r="PT101" s="8">
        <v>3476</v>
      </c>
      <c r="PU101" s="8">
        <v>0</v>
      </c>
      <c r="PV101" s="8">
        <v>0</v>
      </c>
      <c r="PW101" s="8">
        <v>0</v>
      </c>
      <c r="PX101" s="8">
        <v>0</v>
      </c>
      <c r="PY101" s="8">
        <v>0</v>
      </c>
      <c r="PZ101" s="8">
        <v>20808</v>
      </c>
      <c r="QA101" s="8">
        <v>19073</v>
      </c>
      <c r="QB101" s="8">
        <v>21158</v>
      </c>
      <c r="QC101" s="8">
        <v>18537</v>
      </c>
      <c r="QD101" s="8">
        <v>21239</v>
      </c>
      <c r="QE101" s="8">
        <v>13665</v>
      </c>
      <c r="QF101" s="8">
        <v>949</v>
      </c>
      <c r="QG101" s="8">
        <v>1015</v>
      </c>
      <c r="QH101" s="8">
        <v>1007</v>
      </c>
      <c r="QI101" s="8">
        <v>509</v>
      </c>
      <c r="QJ101" s="8">
        <v>134473</v>
      </c>
      <c r="QK101" s="8">
        <v>135022</v>
      </c>
      <c r="QL101" s="8">
        <v>145825</v>
      </c>
      <c r="QM101" s="8">
        <v>141188</v>
      </c>
      <c r="QN101" s="8">
        <v>159058</v>
      </c>
      <c r="QO101" s="8">
        <v>0</v>
      </c>
      <c r="QP101" s="8">
        <v>0</v>
      </c>
      <c r="QQ101" s="8">
        <v>0</v>
      </c>
      <c r="QR101" s="8">
        <v>0</v>
      </c>
      <c r="QS101" s="8">
        <v>0</v>
      </c>
      <c r="QT101" s="8">
        <v>30595</v>
      </c>
      <c r="QU101" s="8">
        <v>1692</v>
      </c>
      <c r="QV101" s="8">
        <v>31996</v>
      </c>
      <c r="QW101" s="8">
        <v>33958</v>
      </c>
      <c r="QX101" s="8">
        <v>33562</v>
      </c>
      <c r="QY101" s="8">
        <v>5035</v>
      </c>
      <c r="QZ101" s="8">
        <v>-5957</v>
      </c>
      <c r="RA101" s="8">
        <v>4309</v>
      </c>
      <c r="RB101" s="8">
        <v>4588</v>
      </c>
      <c r="RC101" s="8">
        <v>4467</v>
      </c>
      <c r="RD101" s="8">
        <v>0</v>
      </c>
      <c r="RE101" s="8" t="s">
        <v>150</v>
      </c>
      <c r="RF101" s="8" t="s">
        <v>150</v>
      </c>
      <c r="RG101" s="8" t="s">
        <v>150</v>
      </c>
      <c r="RH101" s="8" t="s">
        <v>150</v>
      </c>
      <c r="RI101" s="8">
        <v>0</v>
      </c>
      <c r="RJ101" s="8">
        <v>0</v>
      </c>
      <c r="RK101" s="8">
        <v>0</v>
      </c>
      <c r="RL101" s="8">
        <v>0</v>
      </c>
      <c r="RM101" s="8" t="s">
        <v>150</v>
      </c>
      <c r="RN101" s="8">
        <v>85194</v>
      </c>
      <c r="RO101" s="8">
        <v>81303</v>
      </c>
      <c r="RP101" s="8">
        <v>83562</v>
      </c>
      <c r="RQ101" s="8">
        <v>81280</v>
      </c>
      <c r="RR101" s="8">
        <v>102143</v>
      </c>
      <c r="RS101" s="8">
        <v>0</v>
      </c>
      <c r="RT101" s="8">
        <v>0</v>
      </c>
      <c r="RU101" s="8">
        <v>0</v>
      </c>
      <c r="RV101" s="8">
        <v>0</v>
      </c>
      <c r="RW101" s="8">
        <v>0</v>
      </c>
      <c r="RX101" s="8">
        <v>111468</v>
      </c>
      <c r="RY101" s="8">
        <v>138781</v>
      </c>
      <c r="RZ101" s="8">
        <v>161069</v>
      </c>
      <c r="SA101" s="8">
        <v>211318</v>
      </c>
      <c r="SB101" s="8">
        <v>235911</v>
      </c>
      <c r="SC101" s="8">
        <v>17304</v>
      </c>
      <c r="SD101" s="8">
        <v>16266</v>
      </c>
      <c r="SE101" s="8">
        <v>22278</v>
      </c>
      <c r="SF101" s="8">
        <v>25202</v>
      </c>
      <c r="SG101" s="8">
        <v>21802</v>
      </c>
      <c r="SH101" s="8">
        <v>31287</v>
      </c>
      <c r="SI101" s="8">
        <v>31660</v>
      </c>
      <c r="SJ101" s="8">
        <v>18622</v>
      </c>
      <c r="SK101" s="8">
        <v>26222</v>
      </c>
      <c r="SL101" s="8">
        <v>34444</v>
      </c>
      <c r="SM101" s="8">
        <v>14919</v>
      </c>
      <c r="SN101" s="8">
        <v>21414</v>
      </c>
      <c r="SO101" s="8">
        <v>20557</v>
      </c>
      <c r="SP101" s="8">
        <v>20584</v>
      </c>
      <c r="SQ101" s="8">
        <v>22469</v>
      </c>
      <c r="SR101" s="8">
        <v>108138</v>
      </c>
      <c r="SS101" s="8">
        <v>136434</v>
      </c>
      <c r="ST101" s="8">
        <v>101779</v>
      </c>
      <c r="SU101" s="8">
        <v>121860</v>
      </c>
      <c r="SV101" s="8">
        <v>156385</v>
      </c>
      <c r="SW101" s="8">
        <v>0</v>
      </c>
      <c r="SX101" s="8">
        <v>0</v>
      </c>
      <c r="SY101" s="8">
        <v>0</v>
      </c>
      <c r="SZ101" s="8">
        <v>0</v>
      </c>
      <c r="TA101" s="8">
        <v>0</v>
      </c>
      <c r="TB101" s="8">
        <v>117599</v>
      </c>
      <c r="TC101" s="8">
        <v>115808</v>
      </c>
      <c r="TD101" s="8">
        <v>121675</v>
      </c>
      <c r="TE101" s="8">
        <v>123613</v>
      </c>
      <c r="TF101" s="8">
        <v>125929</v>
      </c>
      <c r="TG101" s="8">
        <v>320</v>
      </c>
      <c r="TH101" s="8">
        <v>320</v>
      </c>
      <c r="TI101" s="8">
        <v>320</v>
      </c>
      <c r="TJ101" s="8">
        <v>320</v>
      </c>
      <c r="TK101" s="8">
        <v>320</v>
      </c>
      <c r="TL101" s="8">
        <v>0</v>
      </c>
      <c r="TM101" s="8">
        <v>0</v>
      </c>
      <c r="TN101" s="8">
        <v>0</v>
      </c>
      <c r="TO101" s="8">
        <v>0</v>
      </c>
      <c r="TP101" s="8">
        <v>0</v>
      </c>
      <c r="TQ101" s="8">
        <v>0</v>
      </c>
      <c r="TR101" s="8">
        <v>0</v>
      </c>
      <c r="TS101" s="8">
        <v>0</v>
      </c>
      <c r="TT101" s="8">
        <v>0</v>
      </c>
      <c r="TU101" s="8">
        <v>0</v>
      </c>
      <c r="TV101" s="8">
        <v>227</v>
      </c>
      <c r="TW101" s="8">
        <v>259</v>
      </c>
      <c r="TX101" s="8">
        <v>305</v>
      </c>
      <c r="TY101" s="8">
        <v>318</v>
      </c>
      <c r="TZ101" s="8">
        <v>351</v>
      </c>
      <c r="UA101" s="8">
        <v>9515</v>
      </c>
      <c r="UB101" s="8">
        <v>17725</v>
      </c>
      <c r="UC101" s="8">
        <v>19936</v>
      </c>
      <c r="UD101" s="8">
        <v>20989</v>
      </c>
      <c r="UE101" s="8">
        <v>21435</v>
      </c>
      <c r="UF101" s="8">
        <v>0</v>
      </c>
      <c r="UG101" s="8">
        <v>0</v>
      </c>
      <c r="UH101" s="8">
        <v>0</v>
      </c>
      <c r="UI101" s="8">
        <v>0</v>
      </c>
      <c r="UJ101" s="8">
        <v>0</v>
      </c>
      <c r="UK101" s="8">
        <v>83537</v>
      </c>
      <c r="UL101" s="8">
        <v>96961</v>
      </c>
      <c r="UM101" s="8">
        <v>73617</v>
      </c>
      <c r="UN101" s="8">
        <v>92364</v>
      </c>
      <c r="UO101" s="8">
        <v>119720</v>
      </c>
      <c r="UP101" s="8">
        <v>162100</v>
      </c>
      <c r="UQ101" s="8">
        <v>165001</v>
      </c>
      <c r="UR101" s="8">
        <v>170784</v>
      </c>
      <c r="US101" s="8">
        <v>178026</v>
      </c>
      <c r="UT101" s="8">
        <v>175994</v>
      </c>
      <c r="UU101" s="8">
        <v>0</v>
      </c>
      <c r="UV101" s="8">
        <v>0</v>
      </c>
      <c r="UW101" s="8">
        <v>0</v>
      </c>
      <c r="UX101" s="8">
        <v>0</v>
      </c>
      <c r="UY101" s="8">
        <v>0</v>
      </c>
      <c r="UZ101" s="8">
        <v>0</v>
      </c>
      <c r="VA101" s="8">
        <v>0</v>
      </c>
      <c r="VB101" s="8">
        <v>0</v>
      </c>
      <c r="VC101" s="8">
        <v>0</v>
      </c>
      <c r="VD101" s="8">
        <v>0</v>
      </c>
      <c r="VE101" s="8">
        <v>195798</v>
      </c>
      <c r="VF101" s="8">
        <v>171154</v>
      </c>
      <c r="VG101" s="8">
        <v>231841</v>
      </c>
      <c r="VH101" s="8">
        <v>238989</v>
      </c>
      <c r="VI101" s="8">
        <v>263306</v>
      </c>
      <c r="VJ101" s="8">
        <v>77597</v>
      </c>
      <c r="VK101" s="8">
        <v>66624</v>
      </c>
      <c r="VL101" s="8">
        <v>28142</v>
      </c>
      <c r="VM101" s="8">
        <v>-22872</v>
      </c>
      <c r="VN101" s="8">
        <v>1475</v>
      </c>
      <c r="VO101" s="8">
        <v>59931</v>
      </c>
      <c r="VP101" s="8">
        <v>50682</v>
      </c>
      <c r="VQ101" s="8">
        <v>23234</v>
      </c>
      <c r="VR101" s="8">
        <v>26720</v>
      </c>
      <c r="VS101" s="8">
        <v>61624</v>
      </c>
      <c r="VT101" s="8">
        <v>15675</v>
      </c>
      <c r="VU101" s="8">
        <v>54856</v>
      </c>
      <c r="VV101" s="8">
        <v>36947</v>
      </c>
      <c r="VW101" s="8">
        <v>43384</v>
      </c>
      <c r="VX101" s="8">
        <v>32567</v>
      </c>
      <c r="VY101" s="8">
        <v>103179</v>
      </c>
      <c r="VZ101" s="8">
        <v>92207</v>
      </c>
      <c r="WA101" s="8">
        <v>115129</v>
      </c>
      <c r="WB101" s="8">
        <v>118198</v>
      </c>
      <c r="WC101" s="8">
        <v>133670</v>
      </c>
      <c r="WD101" s="8">
        <v>105699</v>
      </c>
      <c r="WE101" s="8">
        <v>109556</v>
      </c>
      <c r="WF101" s="8">
        <v>103412</v>
      </c>
      <c r="WG101" s="8">
        <v>107283</v>
      </c>
      <c r="WH101" s="8">
        <v>6293</v>
      </c>
      <c r="WI101" s="8">
        <v>16304</v>
      </c>
      <c r="WJ101" s="8">
        <v>18223</v>
      </c>
      <c r="WK101" s="8">
        <v>20351</v>
      </c>
      <c r="WL101" s="8">
        <v>32353</v>
      </c>
      <c r="WM101" s="8">
        <v>32690</v>
      </c>
      <c r="WN101" s="8">
        <v>4620</v>
      </c>
      <c r="WO101" s="8">
        <v>5218</v>
      </c>
      <c r="WP101" s="8">
        <v>5828</v>
      </c>
      <c r="WQ101" s="8">
        <v>6818</v>
      </c>
      <c r="WR101" s="8">
        <v>5992</v>
      </c>
      <c r="WS101" s="8">
        <v>61736</v>
      </c>
      <c r="WT101" s="8">
        <v>63871</v>
      </c>
      <c r="WU101" s="8">
        <v>72737</v>
      </c>
      <c r="WV101" s="8">
        <v>75942</v>
      </c>
      <c r="WW101" s="8">
        <v>83207</v>
      </c>
      <c r="WX101" s="8">
        <v>29699</v>
      </c>
      <c r="WY101" s="8">
        <v>29047</v>
      </c>
      <c r="WZ101" s="8">
        <v>27791</v>
      </c>
      <c r="XA101" s="8">
        <v>34965</v>
      </c>
      <c r="XB101" s="8">
        <v>36209</v>
      </c>
      <c r="XC101" s="8">
        <v>16816</v>
      </c>
      <c r="XD101" s="8">
        <v>19119</v>
      </c>
      <c r="XE101" s="8">
        <v>15473</v>
      </c>
      <c r="XF101" s="8">
        <v>22662</v>
      </c>
      <c r="XG101" s="8">
        <v>16952</v>
      </c>
      <c r="XH101" s="8">
        <v>6493</v>
      </c>
      <c r="XI101" s="8">
        <v>6544</v>
      </c>
      <c r="XJ101" s="8">
        <v>16210</v>
      </c>
      <c r="XK101" s="8">
        <v>19049</v>
      </c>
      <c r="XL101" s="8">
        <v>19798</v>
      </c>
      <c r="XM101" s="8">
        <v>5804</v>
      </c>
      <c r="XN101" s="8">
        <v>6993</v>
      </c>
      <c r="XO101" s="8">
        <v>8713</v>
      </c>
      <c r="XP101" s="8">
        <v>8487</v>
      </c>
      <c r="XQ101" s="8">
        <v>9552</v>
      </c>
      <c r="XR101" s="8">
        <v>-20707</v>
      </c>
      <c r="XS101" s="8">
        <v>-12390</v>
      </c>
      <c r="XT101" s="8">
        <v>-8210</v>
      </c>
      <c r="XU101" s="8">
        <v>-6398</v>
      </c>
      <c r="XV101" s="8">
        <v>-7278</v>
      </c>
      <c r="XW101" s="8">
        <v>-73379</v>
      </c>
      <c r="XX101" s="8">
        <v>23192</v>
      </c>
      <c r="XY101" s="8">
        <v>77727</v>
      </c>
      <c r="XZ101" s="8">
        <v>-18237</v>
      </c>
      <c r="YA101" s="8" t="s">
        <v>150</v>
      </c>
      <c r="YB101" s="8">
        <v>62018</v>
      </c>
      <c r="YC101" s="8">
        <v>117887</v>
      </c>
      <c r="YD101" s="8">
        <v>56942</v>
      </c>
      <c r="YE101" s="8">
        <v>62856</v>
      </c>
      <c r="YF101" s="8">
        <v>76089</v>
      </c>
      <c r="YG101" s="8">
        <v>-3</v>
      </c>
      <c r="YH101" s="8">
        <v>19</v>
      </c>
      <c r="YI101" s="8">
        <v>18</v>
      </c>
      <c r="YJ101" s="8">
        <v>127562</v>
      </c>
      <c r="YK101" s="8">
        <v>282</v>
      </c>
      <c r="YL101" s="8">
        <v>30376</v>
      </c>
      <c r="YM101" s="8">
        <v>27468</v>
      </c>
      <c r="YN101" s="8">
        <v>38833</v>
      </c>
      <c r="YO101" s="8">
        <v>41662</v>
      </c>
      <c r="YP101" s="8">
        <v>58067</v>
      </c>
      <c r="YQ101" s="8">
        <v>245673</v>
      </c>
      <c r="YR101" s="8">
        <v>440351</v>
      </c>
      <c r="YS101" s="8">
        <v>418564</v>
      </c>
      <c r="YT101" s="8">
        <v>322053</v>
      </c>
      <c r="YU101" s="8">
        <v>322059</v>
      </c>
      <c r="YV101" s="8">
        <v>170505</v>
      </c>
      <c r="YW101" s="8">
        <v>142754</v>
      </c>
      <c r="YX101" s="8">
        <v>141202</v>
      </c>
      <c r="YY101" s="8">
        <v>151139</v>
      </c>
      <c r="YZ101" s="8">
        <v>170438</v>
      </c>
      <c r="ZA101" s="8">
        <v>132032</v>
      </c>
      <c r="ZB101" s="8">
        <v>137106</v>
      </c>
      <c r="ZC101" s="8">
        <v>144866</v>
      </c>
      <c r="ZD101" s="8">
        <v>139852</v>
      </c>
      <c r="ZE101" s="8">
        <v>143946</v>
      </c>
    </row>
    <row r="102" spans="2:681" x14ac:dyDescent="0.2">
      <c r="B102" s="7">
        <v>321</v>
      </c>
      <c r="C102" s="7">
        <v>97</v>
      </c>
      <c r="D102" s="7" t="s">
        <v>639</v>
      </c>
      <c r="E102" s="7">
        <v>202848</v>
      </c>
      <c r="F102" s="7">
        <v>566</v>
      </c>
      <c r="G102" s="200">
        <v>1010</v>
      </c>
      <c r="H102" s="200">
        <v>896</v>
      </c>
      <c r="I102" s="200">
        <v>662</v>
      </c>
      <c r="J102" s="200">
        <v>1200</v>
      </c>
      <c r="K102" s="200">
        <v>921</v>
      </c>
      <c r="L102" s="8">
        <v>21608</v>
      </c>
      <c r="M102" s="8">
        <v>28376</v>
      </c>
      <c r="N102" s="8">
        <v>27573</v>
      </c>
      <c r="O102" s="8">
        <v>25644</v>
      </c>
      <c r="P102" s="8">
        <v>26820</v>
      </c>
      <c r="Q102" s="8">
        <v>9677</v>
      </c>
      <c r="R102" s="8">
        <v>11239</v>
      </c>
      <c r="S102" s="8">
        <v>12279</v>
      </c>
      <c r="T102" s="8">
        <v>9872</v>
      </c>
      <c r="U102" s="8">
        <v>10764</v>
      </c>
      <c r="V102" s="8">
        <v>117</v>
      </c>
      <c r="W102" s="8">
        <v>129</v>
      </c>
      <c r="X102" s="8">
        <v>125</v>
      </c>
      <c r="Y102" s="8">
        <v>121</v>
      </c>
      <c r="Z102" s="8">
        <v>118</v>
      </c>
      <c r="AA102" s="8">
        <v>8378</v>
      </c>
      <c r="AB102" s="8">
        <v>7111</v>
      </c>
      <c r="AC102" s="8">
        <v>8175</v>
      </c>
      <c r="AD102" s="8">
        <v>8149</v>
      </c>
      <c r="AE102" s="8">
        <v>8297</v>
      </c>
      <c r="AF102" s="8">
        <v>11535</v>
      </c>
      <c r="AG102" s="8">
        <v>50263</v>
      </c>
      <c r="AH102" s="8">
        <v>20772</v>
      </c>
      <c r="AI102" s="8">
        <v>-40015</v>
      </c>
      <c r="AJ102" s="8">
        <v>-14395</v>
      </c>
      <c r="AK102" s="8">
        <v>12639</v>
      </c>
      <c r="AL102" s="8">
        <v>11139</v>
      </c>
      <c r="AM102" s="8">
        <v>13128</v>
      </c>
      <c r="AN102" s="8">
        <v>13422</v>
      </c>
      <c r="AO102" s="8">
        <v>13102</v>
      </c>
      <c r="AP102" s="8">
        <v>1327</v>
      </c>
      <c r="AQ102" s="8">
        <v>5685</v>
      </c>
      <c r="AR102" s="8">
        <v>4306</v>
      </c>
      <c r="AS102" s="8">
        <v>1939</v>
      </c>
      <c r="AT102" s="8">
        <v>4240</v>
      </c>
      <c r="AU102" s="8">
        <v>2048</v>
      </c>
      <c r="AV102" s="8">
        <v>2414</v>
      </c>
      <c r="AW102" s="8">
        <v>2805</v>
      </c>
      <c r="AX102" s="8">
        <v>2366</v>
      </c>
      <c r="AY102" s="8">
        <v>3225</v>
      </c>
      <c r="AZ102" s="8">
        <v>12008</v>
      </c>
      <c r="BA102" s="8">
        <v>14127</v>
      </c>
      <c r="BB102" s="8">
        <v>13221</v>
      </c>
      <c r="BC102" s="8">
        <v>15721</v>
      </c>
      <c r="BD102" s="8">
        <v>13588</v>
      </c>
      <c r="BE102" s="8" t="s">
        <v>150</v>
      </c>
      <c r="BF102" s="8" t="s">
        <v>150</v>
      </c>
      <c r="BG102" s="8" t="s">
        <v>150</v>
      </c>
      <c r="BH102" s="8" t="s">
        <v>150</v>
      </c>
      <c r="BI102" s="8" t="s">
        <v>150</v>
      </c>
      <c r="BJ102" s="8">
        <v>98</v>
      </c>
      <c r="BK102" s="8">
        <v>263</v>
      </c>
      <c r="BL102" s="8">
        <v>190</v>
      </c>
      <c r="BM102" s="8">
        <v>140</v>
      </c>
      <c r="BN102" s="8">
        <v>141</v>
      </c>
      <c r="BO102" s="8">
        <v>495</v>
      </c>
      <c r="BP102" s="8">
        <v>1197</v>
      </c>
      <c r="BQ102" s="8">
        <v>274</v>
      </c>
      <c r="BR102" s="8">
        <v>513</v>
      </c>
      <c r="BS102" s="8">
        <v>529</v>
      </c>
      <c r="BT102" s="8">
        <v>1020</v>
      </c>
      <c r="BU102" s="8">
        <v>1104</v>
      </c>
      <c r="BV102" s="8">
        <v>2007</v>
      </c>
      <c r="BW102" s="8">
        <v>1024</v>
      </c>
      <c r="BX102" s="8">
        <v>1037</v>
      </c>
      <c r="BY102" s="8">
        <v>6035</v>
      </c>
      <c r="BZ102" s="8">
        <v>-2453</v>
      </c>
      <c r="CA102" s="8">
        <v>2075</v>
      </c>
      <c r="CB102" s="8">
        <v>3472</v>
      </c>
      <c r="CC102" s="8">
        <v>2239</v>
      </c>
      <c r="CD102" s="8">
        <v>13</v>
      </c>
      <c r="CE102" s="8">
        <v>69</v>
      </c>
      <c r="CF102" s="8">
        <v>136</v>
      </c>
      <c r="CG102" s="8">
        <v>62</v>
      </c>
      <c r="CH102" s="8">
        <v>35</v>
      </c>
      <c r="CI102" s="8">
        <v>1012</v>
      </c>
      <c r="CJ102" s="8">
        <v>576</v>
      </c>
      <c r="CK102" s="8">
        <v>161</v>
      </c>
      <c r="CL102" s="8">
        <v>223</v>
      </c>
      <c r="CM102" s="8">
        <v>207</v>
      </c>
      <c r="CN102" s="8">
        <v>31139</v>
      </c>
      <c r="CO102" s="8">
        <v>30660</v>
      </c>
      <c r="CP102" s="8">
        <v>30034</v>
      </c>
      <c r="CQ102" s="8">
        <v>21906</v>
      </c>
      <c r="CR102" s="8">
        <v>22029</v>
      </c>
      <c r="CS102" s="8">
        <v>5135</v>
      </c>
      <c r="CT102" s="8">
        <v>4812</v>
      </c>
      <c r="CU102" s="8">
        <v>5485</v>
      </c>
      <c r="CV102" s="8">
        <v>7613</v>
      </c>
      <c r="CW102" s="8">
        <v>6689</v>
      </c>
      <c r="CX102" s="8">
        <v>0</v>
      </c>
      <c r="CY102" s="8">
        <v>0</v>
      </c>
      <c r="CZ102" s="8">
        <v>0</v>
      </c>
      <c r="DA102" s="8">
        <v>0</v>
      </c>
      <c r="DB102" s="8">
        <v>0</v>
      </c>
      <c r="DC102" s="8">
        <v>72</v>
      </c>
      <c r="DD102" s="8">
        <v>27</v>
      </c>
      <c r="DE102" s="8">
        <v>31</v>
      </c>
      <c r="DF102" s="8">
        <v>6</v>
      </c>
      <c r="DG102" s="8">
        <v>0</v>
      </c>
      <c r="DH102" s="8" t="s">
        <v>150</v>
      </c>
      <c r="DI102" s="8" t="s">
        <v>150</v>
      </c>
      <c r="DJ102" s="8" t="s">
        <v>150</v>
      </c>
      <c r="DK102" s="8" t="s">
        <v>150</v>
      </c>
      <c r="DL102" s="8" t="s">
        <v>150</v>
      </c>
      <c r="DM102" s="8">
        <v>3963</v>
      </c>
      <c r="DN102" s="8">
        <v>11044</v>
      </c>
      <c r="DO102" s="8">
        <v>4166</v>
      </c>
      <c r="DP102" s="8">
        <v>3382</v>
      </c>
      <c r="DQ102" s="8">
        <v>4502</v>
      </c>
      <c r="DR102" s="8">
        <v>4514</v>
      </c>
      <c r="DS102" s="8">
        <v>4384</v>
      </c>
      <c r="DT102" s="8">
        <v>4540</v>
      </c>
      <c r="DU102" s="8">
        <v>4588</v>
      </c>
      <c r="DV102" s="8">
        <v>5376</v>
      </c>
      <c r="DW102" s="8">
        <v>24782</v>
      </c>
      <c r="DX102" s="8">
        <v>21291</v>
      </c>
      <c r="DY102" s="8">
        <v>15936</v>
      </c>
      <c r="DZ102" s="8">
        <v>12076</v>
      </c>
      <c r="EA102" s="8">
        <v>9958</v>
      </c>
      <c r="EB102" s="8">
        <v>10875</v>
      </c>
      <c r="EC102" s="8">
        <v>11314</v>
      </c>
      <c r="ED102" s="8">
        <v>10204</v>
      </c>
      <c r="EE102" s="8">
        <v>6901</v>
      </c>
      <c r="EF102" s="8">
        <v>9903</v>
      </c>
      <c r="EG102" s="8">
        <v>7186</v>
      </c>
      <c r="EH102" s="8">
        <v>6098</v>
      </c>
      <c r="EI102" s="8">
        <v>4573</v>
      </c>
      <c r="EJ102" s="8">
        <v>5027</v>
      </c>
      <c r="EK102" s="8">
        <v>5111</v>
      </c>
      <c r="EL102" s="8">
        <v>1062</v>
      </c>
      <c r="EM102" s="8">
        <v>5244</v>
      </c>
      <c r="EN102" s="8">
        <v>4035</v>
      </c>
      <c r="EO102" s="8">
        <v>4278</v>
      </c>
      <c r="EP102" s="8">
        <v>6198</v>
      </c>
      <c r="EQ102" s="8">
        <v>481</v>
      </c>
      <c r="ER102" s="8">
        <v>487</v>
      </c>
      <c r="ES102" s="8">
        <v>270</v>
      </c>
      <c r="ET102" s="8">
        <v>182</v>
      </c>
      <c r="EU102" s="8">
        <v>127</v>
      </c>
      <c r="EV102" s="8">
        <v>2875</v>
      </c>
      <c r="EW102" s="8">
        <v>2648</v>
      </c>
      <c r="EX102" s="8">
        <v>2453</v>
      </c>
      <c r="EY102" s="8">
        <v>1962</v>
      </c>
      <c r="EZ102" s="8">
        <v>1925</v>
      </c>
      <c r="FA102" s="8">
        <v>7808</v>
      </c>
      <c r="FB102" s="8">
        <v>6829</v>
      </c>
      <c r="FC102" s="8">
        <v>6728</v>
      </c>
      <c r="FD102" s="8">
        <v>4853</v>
      </c>
      <c r="FE102" s="8">
        <v>6820</v>
      </c>
      <c r="FF102" s="8">
        <v>5685</v>
      </c>
      <c r="FG102" s="8">
        <v>4631</v>
      </c>
      <c r="FH102" s="8">
        <v>4825</v>
      </c>
      <c r="FI102" s="8">
        <v>4535</v>
      </c>
      <c r="FJ102" s="8">
        <v>5832</v>
      </c>
      <c r="FK102" s="8">
        <v>6553</v>
      </c>
      <c r="FL102" s="8">
        <v>6149</v>
      </c>
      <c r="FM102" s="8">
        <v>7661</v>
      </c>
      <c r="FN102" s="8">
        <v>8942</v>
      </c>
      <c r="FO102" s="8">
        <v>9117</v>
      </c>
      <c r="FP102" s="8">
        <v>344</v>
      </c>
      <c r="FQ102" s="8">
        <v>-21</v>
      </c>
      <c r="FR102" s="8">
        <v>31</v>
      </c>
      <c r="FS102" s="8">
        <v>28</v>
      </c>
      <c r="FT102" s="8">
        <v>31</v>
      </c>
      <c r="FU102" s="8">
        <v>5640</v>
      </c>
      <c r="FV102" s="8">
        <v>5839</v>
      </c>
      <c r="FW102" s="8">
        <v>5876</v>
      </c>
      <c r="FX102" s="8">
        <v>5548</v>
      </c>
      <c r="FY102" s="8">
        <v>5135</v>
      </c>
      <c r="FZ102" s="8">
        <v>3313</v>
      </c>
      <c r="GA102" s="8">
        <v>3218</v>
      </c>
      <c r="GB102" s="8">
        <v>3919</v>
      </c>
      <c r="GC102" s="8">
        <v>3654</v>
      </c>
      <c r="GD102" s="8">
        <v>3236</v>
      </c>
      <c r="GE102" s="8">
        <v>1015</v>
      </c>
      <c r="GF102" s="8">
        <v>946</v>
      </c>
      <c r="GG102" s="8">
        <v>1221</v>
      </c>
      <c r="GH102" s="8">
        <v>1119</v>
      </c>
      <c r="GI102" s="8">
        <v>907</v>
      </c>
      <c r="GJ102" s="8">
        <v>2470</v>
      </c>
      <c r="GK102" s="8">
        <v>2470</v>
      </c>
      <c r="GL102" s="8">
        <v>2592</v>
      </c>
      <c r="GM102" s="8">
        <v>2584</v>
      </c>
      <c r="GN102" s="8">
        <v>2487</v>
      </c>
      <c r="GO102" s="8">
        <v>125769</v>
      </c>
      <c r="GP102" s="8">
        <v>131869</v>
      </c>
      <c r="GQ102" s="8">
        <v>120832</v>
      </c>
      <c r="GR102" s="8">
        <v>1782</v>
      </c>
      <c r="GS102" s="8">
        <v>136904</v>
      </c>
      <c r="GT102" s="8">
        <v>2564</v>
      </c>
      <c r="GU102" s="8">
        <v>2359</v>
      </c>
      <c r="GV102" s="8">
        <v>2082</v>
      </c>
      <c r="GW102" s="8">
        <v>3289</v>
      </c>
      <c r="GX102" s="8">
        <v>1557</v>
      </c>
      <c r="GY102" s="8">
        <v>1254</v>
      </c>
      <c r="GZ102" s="8">
        <v>1674</v>
      </c>
      <c r="HA102" s="8">
        <v>1573</v>
      </c>
      <c r="HB102" s="8">
        <v>1692</v>
      </c>
      <c r="HC102" s="8">
        <v>1363</v>
      </c>
      <c r="HD102" s="8">
        <v>0</v>
      </c>
      <c r="HE102" s="8">
        <v>0</v>
      </c>
      <c r="HF102" s="8">
        <v>0</v>
      </c>
      <c r="HG102" s="8">
        <v>0</v>
      </c>
      <c r="HH102" s="8">
        <v>0</v>
      </c>
      <c r="HI102" s="8">
        <v>7429</v>
      </c>
      <c r="HJ102" s="8">
        <v>6368</v>
      </c>
      <c r="HK102" s="8">
        <v>4157</v>
      </c>
      <c r="HL102" s="8">
        <v>3779</v>
      </c>
      <c r="HM102" s="8">
        <v>3858</v>
      </c>
      <c r="HN102" s="8">
        <v>0</v>
      </c>
      <c r="HO102" s="8" t="s">
        <v>150</v>
      </c>
      <c r="HP102" s="8" t="s">
        <v>150</v>
      </c>
      <c r="HQ102" s="8" t="s">
        <v>150</v>
      </c>
      <c r="HR102" s="8" t="s">
        <v>150</v>
      </c>
      <c r="HS102" s="8">
        <v>10656</v>
      </c>
      <c r="HT102" s="8">
        <v>11715</v>
      </c>
      <c r="HU102" s="8">
        <v>16543</v>
      </c>
      <c r="HV102" s="8">
        <v>13547</v>
      </c>
      <c r="HW102" s="8">
        <v>19030</v>
      </c>
      <c r="HX102" s="8">
        <v>0</v>
      </c>
      <c r="HY102" s="8">
        <v>0</v>
      </c>
      <c r="HZ102" s="8">
        <v>0</v>
      </c>
      <c r="IA102" s="8">
        <v>0</v>
      </c>
      <c r="IB102" s="8" t="s">
        <v>150</v>
      </c>
      <c r="IC102" s="8">
        <v>0</v>
      </c>
      <c r="ID102" s="8">
        <v>0</v>
      </c>
      <c r="IE102" s="8">
        <v>0</v>
      </c>
      <c r="IF102" s="8">
        <v>0</v>
      </c>
      <c r="IG102" s="8">
        <v>0</v>
      </c>
      <c r="IH102" s="8">
        <v>1494</v>
      </c>
      <c r="II102" s="8">
        <v>1147</v>
      </c>
      <c r="IJ102" s="8">
        <v>289</v>
      </c>
      <c r="IK102" s="8">
        <v>438</v>
      </c>
      <c r="IL102" s="8">
        <v>917</v>
      </c>
      <c r="IM102" s="8">
        <v>219</v>
      </c>
      <c r="IN102" s="8">
        <v>473</v>
      </c>
      <c r="IO102" s="8" t="s">
        <v>150</v>
      </c>
      <c r="IP102" s="8" t="s">
        <v>150</v>
      </c>
      <c r="IQ102" s="8" t="s">
        <v>150</v>
      </c>
      <c r="IR102" s="8">
        <v>2322</v>
      </c>
      <c r="IS102" s="8">
        <v>3193</v>
      </c>
      <c r="IT102" s="8" t="s">
        <v>150</v>
      </c>
      <c r="IU102" s="8" t="s">
        <v>150</v>
      </c>
      <c r="IV102" s="8" t="s">
        <v>150</v>
      </c>
      <c r="IW102" s="8">
        <v>0</v>
      </c>
      <c r="IX102" s="8">
        <v>15</v>
      </c>
      <c r="IY102" s="8">
        <v>0</v>
      </c>
      <c r="IZ102" s="8">
        <v>1000</v>
      </c>
      <c r="JA102" s="8">
        <v>0</v>
      </c>
      <c r="JB102" s="8">
        <v>1767</v>
      </c>
      <c r="JC102" s="8">
        <v>3332</v>
      </c>
      <c r="JD102" s="8">
        <v>2158</v>
      </c>
      <c r="JE102" s="8">
        <v>3800</v>
      </c>
      <c r="JF102" s="8">
        <v>3361</v>
      </c>
      <c r="JG102" s="8">
        <v>0</v>
      </c>
      <c r="JH102" s="8">
        <v>0</v>
      </c>
      <c r="JI102" s="8">
        <v>0</v>
      </c>
      <c r="JJ102" s="8">
        <v>0</v>
      </c>
      <c r="JK102" s="8">
        <v>0</v>
      </c>
      <c r="JL102" s="8">
        <v>-5832</v>
      </c>
      <c r="JM102" s="8">
        <v>-5175</v>
      </c>
      <c r="JN102" s="8">
        <v>-5743</v>
      </c>
      <c r="JO102" s="8">
        <v>-5892</v>
      </c>
      <c r="JP102" s="8">
        <v>-7147</v>
      </c>
      <c r="JQ102" s="8">
        <v>844</v>
      </c>
      <c r="JR102" s="8">
        <v>5070</v>
      </c>
      <c r="JS102" s="8">
        <v>-1763</v>
      </c>
      <c r="JT102" s="8">
        <v>-17316</v>
      </c>
      <c r="JU102" s="8">
        <v>4913</v>
      </c>
      <c r="JV102" s="8">
        <v>13103</v>
      </c>
      <c r="JW102" s="8">
        <v>16113</v>
      </c>
      <c r="JX102" s="8">
        <v>24571</v>
      </c>
      <c r="JY102" s="8">
        <v>25768</v>
      </c>
      <c r="JZ102" s="8">
        <v>27121</v>
      </c>
      <c r="KA102" s="8">
        <v>167</v>
      </c>
      <c r="KB102" s="8">
        <v>233</v>
      </c>
      <c r="KC102" s="8">
        <v>143</v>
      </c>
      <c r="KD102" s="8">
        <v>213</v>
      </c>
      <c r="KE102" s="8">
        <v>59</v>
      </c>
      <c r="KF102" s="8">
        <v>0</v>
      </c>
      <c r="KG102" s="8">
        <v>0</v>
      </c>
      <c r="KH102" s="8">
        <v>0</v>
      </c>
      <c r="KI102" s="8">
        <v>0</v>
      </c>
      <c r="KJ102" s="8" t="s">
        <v>150</v>
      </c>
      <c r="KK102" s="8">
        <v>0</v>
      </c>
      <c r="KL102" s="8">
        <v>0</v>
      </c>
      <c r="KM102" s="8">
        <v>0</v>
      </c>
      <c r="KN102" s="8">
        <v>0</v>
      </c>
      <c r="KO102" s="8" t="s">
        <v>150</v>
      </c>
      <c r="KP102" s="8">
        <v>-2</v>
      </c>
      <c r="KQ102" s="8">
        <v>0</v>
      </c>
      <c r="KR102" s="8">
        <v>0</v>
      </c>
      <c r="KS102" s="8">
        <v>4</v>
      </c>
      <c r="KT102" s="8">
        <v>4</v>
      </c>
      <c r="KU102" s="8">
        <v>6522</v>
      </c>
      <c r="KV102" s="8">
        <v>8039</v>
      </c>
      <c r="KW102" s="8">
        <v>11309</v>
      </c>
      <c r="KX102" s="8">
        <v>11481</v>
      </c>
      <c r="KY102" s="8">
        <v>11606</v>
      </c>
      <c r="KZ102" s="8">
        <v>0</v>
      </c>
      <c r="LA102" s="8">
        <v>0</v>
      </c>
      <c r="LB102" s="8">
        <v>0</v>
      </c>
      <c r="LC102" s="8">
        <v>0</v>
      </c>
      <c r="LD102" s="8">
        <v>0</v>
      </c>
      <c r="LE102" s="8">
        <v>1725</v>
      </c>
      <c r="LF102" s="8">
        <v>1506</v>
      </c>
      <c r="LG102" s="8">
        <v>1978</v>
      </c>
      <c r="LH102" s="8">
        <v>1951</v>
      </c>
      <c r="LI102" s="8">
        <v>2177</v>
      </c>
      <c r="LJ102" s="8">
        <v>1108</v>
      </c>
      <c r="LK102" s="8">
        <v>1710</v>
      </c>
      <c r="LL102" s="8" t="s">
        <v>150</v>
      </c>
      <c r="LM102" s="8" t="s">
        <v>150</v>
      </c>
      <c r="LN102" s="8" t="s">
        <v>150</v>
      </c>
      <c r="LO102" s="8">
        <v>62</v>
      </c>
      <c r="LP102" s="8">
        <v>110</v>
      </c>
      <c r="LQ102" s="8">
        <v>140</v>
      </c>
      <c r="LR102" s="8">
        <v>280</v>
      </c>
      <c r="LS102" s="8">
        <v>173</v>
      </c>
      <c r="LT102" s="8">
        <v>1</v>
      </c>
      <c r="LU102" s="8">
        <v>-180</v>
      </c>
      <c r="LV102" s="8">
        <v>-64</v>
      </c>
      <c r="LW102" s="8">
        <v>-53</v>
      </c>
      <c r="LX102" s="8">
        <v>-80</v>
      </c>
      <c r="LY102" s="8">
        <v>253</v>
      </c>
      <c r="LZ102" s="8">
        <v>17</v>
      </c>
      <c r="MA102" s="8">
        <v>6</v>
      </c>
      <c r="MB102" s="8">
        <v>1</v>
      </c>
      <c r="MC102" s="8">
        <v>1</v>
      </c>
      <c r="MD102" s="8">
        <v>1054</v>
      </c>
      <c r="ME102" s="8">
        <v>1387</v>
      </c>
      <c r="MF102" s="8">
        <v>806</v>
      </c>
      <c r="MG102" s="8">
        <v>588</v>
      </c>
      <c r="MH102" s="8">
        <v>591</v>
      </c>
      <c r="MI102" s="8">
        <v>3096</v>
      </c>
      <c r="MJ102" s="8">
        <v>3890</v>
      </c>
      <c r="MK102" s="8">
        <v>3103</v>
      </c>
      <c r="ML102" s="8">
        <v>3223</v>
      </c>
      <c r="MM102" s="8">
        <v>3796</v>
      </c>
      <c r="MN102" s="8">
        <v>733</v>
      </c>
      <c r="MO102" s="8">
        <v>1025</v>
      </c>
      <c r="MP102" s="8">
        <v>1177</v>
      </c>
      <c r="MQ102" s="8">
        <v>1199</v>
      </c>
      <c r="MR102" s="8">
        <v>-992</v>
      </c>
      <c r="MS102" s="8">
        <v>0</v>
      </c>
      <c r="MT102" s="8">
        <v>0</v>
      </c>
      <c r="MU102" s="8">
        <v>0</v>
      </c>
      <c r="MV102" s="8">
        <v>0</v>
      </c>
      <c r="MW102" s="8">
        <v>0</v>
      </c>
      <c r="MX102" s="8">
        <v>14</v>
      </c>
      <c r="MY102" s="8">
        <v>14</v>
      </c>
      <c r="MZ102" s="8" t="s">
        <v>150</v>
      </c>
      <c r="NA102" s="8" t="s">
        <v>150</v>
      </c>
      <c r="NB102" s="8" t="s">
        <v>150</v>
      </c>
      <c r="NC102" s="8">
        <v>1538</v>
      </c>
      <c r="ND102" s="8">
        <v>2444</v>
      </c>
      <c r="NE102" s="8">
        <v>2064</v>
      </c>
      <c r="NF102" s="8">
        <v>2343</v>
      </c>
      <c r="NG102" s="8">
        <v>2234</v>
      </c>
      <c r="NH102" s="8">
        <v>4445</v>
      </c>
      <c r="NI102" s="8">
        <v>4292</v>
      </c>
      <c r="NJ102" s="8">
        <v>4815</v>
      </c>
      <c r="NK102" s="8">
        <v>5328</v>
      </c>
      <c r="NL102" s="8">
        <v>6284</v>
      </c>
      <c r="NM102" s="8">
        <v>2893</v>
      </c>
      <c r="NN102" s="8">
        <v>4123</v>
      </c>
      <c r="NO102" s="8">
        <v>4339</v>
      </c>
      <c r="NP102" s="8">
        <v>4534</v>
      </c>
      <c r="NQ102" s="8">
        <v>4765</v>
      </c>
      <c r="NR102" s="8">
        <v>8968</v>
      </c>
      <c r="NS102" s="8">
        <v>6246</v>
      </c>
      <c r="NT102" s="8">
        <v>9571</v>
      </c>
      <c r="NU102" s="8">
        <v>10009</v>
      </c>
      <c r="NV102" s="8">
        <v>9031</v>
      </c>
      <c r="NW102" s="8">
        <v>0</v>
      </c>
      <c r="NX102" s="8">
        <v>0</v>
      </c>
      <c r="NY102" s="8">
        <v>0</v>
      </c>
      <c r="NZ102" s="8">
        <v>0</v>
      </c>
      <c r="OA102" s="8">
        <v>0</v>
      </c>
      <c r="OB102" s="8">
        <v>989</v>
      </c>
      <c r="OC102" s="8">
        <v>3</v>
      </c>
      <c r="OD102" s="8">
        <v>947</v>
      </c>
      <c r="OE102" s="8">
        <v>455</v>
      </c>
      <c r="OF102" s="8">
        <v>367</v>
      </c>
      <c r="OG102" s="8">
        <v>116451</v>
      </c>
      <c r="OH102" s="8">
        <v>6474</v>
      </c>
      <c r="OI102" s="8">
        <v>5557</v>
      </c>
      <c r="OJ102" s="8">
        <v>8253</v>
      </c>
      <c r="OK102" s="8">
        <v>8804</v>
      </c>
      <c r="OL102" s="8">
        <v>66304</v>
      </c>
      <c r="OM102" s="8">
        <v>1264</v>
      </c>
      <c r="ON102" s="8">
        <v>1239</v>
      </c>
      <c r="OO102" s="8">
        <v>2860</v>
      </c>
      <c r="OP102" s="8">
        <v>3557</v>
      </c>
      <c r="OQ102" s="8">
        <v>224</v>
      </c>
      <c r="OR102" s="8">
        <v>161</v>
      </c>
      <c r="OS102" s="8">
        <v>212</v>
      </c>
      <c r="OT102" s="8">
        <v>140</v>
      </c>
      <c r="OU102" s="8">
        <v>280</v>
      </c>
      <c r="OV102" s="8">
        <v>0</v>
      </c>
      <c r="OW102" s="8">
        <v>0</v>
      </c>
      <c r="OX102" s="8">
        <v>0</v>
      </c>
      <c r="OY102" s="8">
        <v>0</v>
      </c>
      <c r="OZ102" s="8">
        <v>0</v>
      </c>
      <c r="PA102" s="8">
        <v>236</v>
      </c>
      <c r="PB102" s="8">
        <v>240</v>
      </c>
      <c r="PC102" s="8">
        <v>712</v>
      </c>
      <c r="PD102" s="8">
        <v>3492</v>
      </c>
      <c r="PE102" s="8">
        <v>954</v>
      </c>
      <c r="PF102" s="8">
        <v>518</v>
      </c>
      <c r="PG102" s="8">
        <v>313</v>
      </c>
      <c r="PH102" s="8">
        <v>27</v>
      </c>
      <c r="PI102" s="8">
        <v>23</v>
      </c>
      <c r="PJ102" s="8">
        <v>0</v>
      </c>
      <c r="PK102" s="8">
        <v>-67083</v>
      </c>
      <c r="PL102" s="8">
        <v>164537</v>
      </c>
      <c r="PM102" s="8">
        <v>-28475</v>
      </c>
      <c r="PN102" s="8">
        <v>-43056</v>
      </c>
      <c r="PO102" s="8">
        <v>12825</v>
      </c>
      <c r="PP102" s="8">
        <v>134839</v>
      </c>
      <c r="PQ102" s="8">
        <v>144013</v>
      </c>
      <c r="PR102" s="8">
        <v>138993</v>
      </c>
      <c r="PS102" s="8">
        <v>135663</v>
      </c>
      <c r="PT102" s="8">
        <v>143212</v>
      </c>
      <c r="PU102" s="8">
        <v>3</v>
      </c>
      <c r="PV102" s="8">
        <v>0</v>
      </c>
      <c r="PW102" s="8">
        <v>0</v>
      </c>
      <c r="PX102" s="8">
        <v>0</v>
      </c>
      <c r="PY102" s="8">
        <v>0</v>
      </c>
      <c r="PZ102" s="8">
        <v>619</v>
      </c>
      <c r="QA102" s="8">
        <v>771</v>
      </c>
      <c r="QB102" s="8">
        <v>683</v>
      </c>
      <c r="QC102" s="8">
        <v>565</v>
      </c>
      <c r="QD102" s="8">
        <v>942</v>
      </c>
      <c r="QE102" s="8">
        <v>83830</v>
      </c>
      <c r="QF102" s="8">
        <v>99691</v>
      </c>
      <c r="QG102" s="8">
        <v>183865</v>
      </c>
      <c r="QH102" s="8">
        <v>165382</v>
      </c>
      <c r="QI102" s="8">
        <v>213288</v>
      </c>
      <c r="QJ102" s="8">
        <v>2349</v>
      </c>
      <c r="QK102" s="8">
        <v>2859</v>
      </c>
      <c r="QL102" s="8">
        <v>3006</v>
      </c>
      <c r="QM102" s="8">
        <v>3042</v>
      </c>
      <c r="QN102" s="8">
        <v>2331</v>
      </c>
      <c r="QO102" s="8">
        <v>11680</v>
      </c>
      <c r="QP102" s="8">
        <v>11665</v>
      </c>
      <c r="QQ102" s="8">
        <v>10864</v>
      </c>
      <c r="QR102" s="8">
        <v>12293</v>
      </c>
      <c r="QS102" s="8">
        <v>12825</v>
      </c>
      <c r="QT102" s="8">
        <v>-3</v>
      </c>
      <c r="QU102" s="8">
        <v>-165</v>
      </c>
      <c r="QV102" s="8">
        <v>-29</v>
      </c>
      <c r="QW102" s="8">
        <v>-2</v>
      </c>
      <c r="QX102" s="8">
        <v>-1</v>
      </c>
      <c r="QY102" s="8">
        <v>4</v>
      </c>
      <c r="QZ102" s="8">
        <v>5</v>
      </c>
      <c r="RA102" s="8">
        <v>4</v>
      </c>
      <c r="RB102" s="8">
        <v>5</v>
      </c>
      <c r="RC102" s="8">
        <v>0</v>
      </c>
      <c r="RD102" s="8">
        <v>0</v>
      </c>
      <c r="RE102" s="8" t="s">
        <v>150</v>
      </c>
      <c r="RF102" s="8" t="s">
        <v>150</v>
      </c>
      <c r="RG102" s="8" t="s">
        <v>150</v>
      </c>
      <c r="RH102" s="8" t="s">
        <v>150</v>
      </c>
      <c r="RI102" s="8">
        <v>0</v>
      </c>
      <c r="RJ102" s="8">
        <v>0</v>
      </c>
      <c r="RK102" s="8">
        <v>0</v>
      </c>
      <c r="RL102" s="8">
        <v>0</v>
      </c>
      <c r="RM102" s="8" t="s">
        <v>150</v>
      </c>
      <c r="RN102" s="8">
        <v>6314</v>
      </c>
      <c r="RO102" s="8">
        <v>7052</v>
      </c>
      <c r="RP102" s="8">
        <v>7315</v>
      </c>
      <c r="RQ102" s="8">
        <v>2975</v>
      </c>
      <c r="RR102" s="8">
        <v>-4851</v>
      </c>
      <c r="RS102" s="8">
        <v>1604</v>
      </c>
      <c r="RT102" s="8">
        <v>8022</v>
      </c>
      <c r="RU102" s="8">
        <v>6994</v>
      </c>
      <c r="RV102" s="8">
        <v>4035</v>
      </c>
      <c r="RW102" s="8">
        <v>5188</v>
      </c>
      <c r="RX102" s="8">
        <v>6654</v>
      </c>
      <c r="RY102" s="8">
        <v>7963</v>
      </c>
      <c r="RZ102" s="8">
        <v>6910</v>
      </c>
      <c r="SA102" s="8">
        <v>18753</v>
      </c>
      <c r="SB102" s="8">
        <v>8288</v>
      </c>
      <c r="SC102" s="8">
        <v>4388</v>
      </c>
      <c r="SD102" s="8">
        <v>5155</v>
      </c>
      <c r="SE102" s="8">
        <v>5289</v>
      </c>
      <c r="SF102" s="8">
        <v>7773</v>
      </c>
      <c r="SG102" s="8">
        <v>6966</v>
      </c>
      <c r="SH102" s="8">
        <v>489</v>
      </c>
      <c r="SI102" s="8">
        <v>507</v>
      </c>
      <c r="SJ102" s="8">
        <v>168</v>
      </c>
      <c r="SK102" s="8">
        <v>147</v>
      </c>
      <c r="SL102" s="8">
        <v>313</v>
      </c>
      <c r="SM102" s="8">
        <v>3671</v>
      </c>
      <c r="SN102" s="8">
        <v>3013</v>
      </c>
      <c r="SO102" s="8">
        <v>2135</v>
      </c>
      <c r="SP102" s="8">
        <v>3212</v>
      </c>
      <c r="SQ102" s="8">
        <v>1636</v>
      </c>
      <c r="SR102" s="8">
        <v>2220</v>
      </c>
      <c r="SS102" s="8">
        <v>2244</v>
      </c>
      <c r="ST102" s="8">
        <v>2279</v>
      </c>
      <c r="SU102" s="8">
        <v>3507</v>
      </c>
      <c r="SV102" s="8">
        <v>3151</v>
      </c>
      <c r="SW102" s="8">
        <v>22818</v>
      </c>
      <c r="SX102" s="8">
        <v>30156</v>
      </c>
      <c r="SY102" s="8">
        <v>28078</v>
      </c>
      <c r="SZ102" s="8">
        <v>25379</v>
      </c>
      <c r="TA102" s="8">
        <v>21884</v>
      </c>
      <c r="TB102" s="8">
        <v>1808</v>
      </c>
      <c r="TC102" s="8">
        <v>2741</v>
      </c>
      <c r="TD102" s="8">
        <v>2953</v>
      </c>
      <c r="TE102" s="8">
        <v>2576</v>
      </c>
      <c r="TF102" s="8">
        <v>3293</v>
      </c>
      <c r="TG102" s="8">
        <v>1160</v>
      </c>
      <c r="TH102" s="8">
        <v>943</v>
      </c>
      <c r="TI102" s="8">
        <v>762</v>
      </c>
      <c r="TJ102" s="8">
        <v>989</v>
      </c>
      <c r="TK102" s="8">
        <v>1182</v>
      </c>
      <c r="TL102" s="8">
        <v>721</v>
      </c>
      <c r="TM102" s="8">
        <v>1305</v>
      </c>
      <c r="TN102" s="8">
        <v>711</v>
      </c>
      <c r="TO102" s="8">
        <v>700</v>
      </c>
      <c r="TP102" s="8">
        <v>703</v>
      </c>
      <c r="TQ102" s="8">
        <v>19437</v>
      </c>
      <c r="TR102" s="8">
        <v>18342</v>
      </c>
      <c r="TS102" s="8">
        <v>20246</v>
      </c>
      <c r="TT102" s="8">
        <v>14538</v>
      </c>
      <c r="TU102" s="8">
        <v>17591</v>
      </c>
      <c r="TV102" s="8">
        <v>1033</v>
      </c>
      <c r="TW102" s="8">
        <v>1495</v>
      </c>
      <c r="TX102" s="8">
        <v>1329</v>
      </c>
      <c r="TY102" s="8">
        <v>2243</v>
      </c>
      <c r="TZ102" s="8">
        <v>1209</v>
      </c>
      <c r="UA102" s="8">
        <v>11248</v>
      </c>
      <c r="UB102" s="8">
        <v>57280</v>
      </c>
      <c r="UC102" s="8">
        <v>163564</v>
      </c>
      <c r="UD102" s="8">
        <v>220142</v>
      </c>
      <c r="UE102" s="8">
        <v>285507</v>
      </c>
      <c r="UF102" s="8">
        <v>22</v>
      </c>
      <c r="UG102" s="8">
        <v>10</v>
      </c>
      <c r="UH102" s="8">
        <v>27</v>
      </c>
      <c r="UI102" s="8">
        <v>18</v>
      </c>
      <c r="UJ102" s="8">
        <v>12</v>
      </c>
      <c r="UK102" s="8">
        <v>2668</v>
      </c>
      <c r="UL102" s="8">
        <v>2751</v>
      </c>
      <c r="UM102" s="8">
        <v>2521</v>
      </c>
      <c r="UN102" s="8">
        <v>4465</v>
      </c>
      <c r="UO102" s="8">
        <v>2838</v>
      </c>
      <c r="UP102" s="8">
        <v>2294</v>
      </c>
      <c r="UQ102" s="8">
        <v>2839</v>
      </c>
      <c r="UR102" s="8">
        <v>2907</v>
      </c>
      <c r="US102" s="8">
        <v>3377</v>
      </c>
      <c r="UT102" s="8">
        <v>4402</v>
      </c>
      <c r="UU102" s="8">
        <v>0</v>
      </c>
      <c r="UV102" s="8">
        <v>0</v>
      </c>
      <c r="UW102" s="8">
        <v>0</v>
      </c>
      <c r="UX102" s="8">
        <v>0</v>
      </c>
      <c r="UY102" s="8">
        <v>0</v>
      </c>
      <c r="UZ102" s="8">
        <v>1105</v>
      </c>
      <c r="VA102" s="8">
        <v>1277</v>
      </c>
      <c r="VB102" s="8">
        <v>1417</v>
      </c>
      <c r="VC102" s="8">
        <v>2078</v>
      </c>
      <c r="VD102" s="8">
        <v>1622</v>
      </c>
      <c r="VE102" s="8">
        <v>371</v>
      </c>
      <c r="VF102" s="8">
        <v>255</v>
      </c>
      <c r="VG102" s="8">
        <v>50</v>
      </c>
      <c r="VH102" s="8">
        <v>36</v>
      </c>
      <c r="VI102" s="8">
        <v>0</v>
      </c>
      <c r="VJ102" s="8">
        <v>1280</v>
      </c>
      <c r="VK102" s="8">
        <v>731</v>
      </c>
      <c r="VL102" s="8">
        <v>573</v>
      </c>
      <c r="VM102" s="8">
        <v>531</v>
      </c>
      <c r="VN102" s="8">
        <v>1133</v>
      </c>
      <c r="VO102" s="8">
        <v>91</v>
      </c>
      <c r="VP102" s="8">
        <v>151</v>
      </c>
      <c r="VQ102" s="8">
        <v>66</v>
      </c>
      <c r="VR102" s="8">
        <v>0</v>
      </c>
      <c r="VS102" s="8">
        <v>0</v>
      </c>
      <c r="VT102" s="8">
        <v>451</v>
      </c>
      <c r="VU102" s="8">
        <v>773</v>
      </c>
      <c r="VV102" s="8">
        <v>1140</v>
      </c>
      <c r="VW102" s="8">
        <v>1039</v>
      </c>
      <c r="VX102" s="8">
        <v>338</v>
      </c>
      <c r="VY102" s="8">
        <v>183</v>
      </c>
      <c r="VZ102" s="8">
        <v>120</v>
      </c>
      <c r="WA102" s="8">
        <v>21</v>
      </c>
      <c r="WB102" s="8">
        <v>13</v>
      </c>
      <c r="WC102" s="8">
        <v>0</v>
      </c>
      <c r="WD102" s="8">
        <v>38406</v>
      </c>
      <c r="WE102" s="8">
        <v>33855</v>
      </c>
      <c r="WF102" s="8">
        <v>31379</v>
      </c>
      <c r="WG102" s="8">
        <v>28112</v>
      </c>
      <c r="WH102" s="8">
        <v>24272</v>
      </c>
      <c r="WI102" s="8">
        <v>1232</v>
      </c>
      <c r="WJ102" s="8">
        <v>1209</v>
      </c>
      <c r="WK102" s="8">
        <v>650</v>
      </c>
      <c r="WL102" s="8">
        <v>965</v>
      </c>
      <c r="WM102" s="8">
        <v>923</v>
      </c>
      <c r="WN102" s="8">
        <v>162</v>
      </c>
      <c r="WO102" s="8">
        <v>198</v>
      </c>
      <c r="WP102" s="8">
        <v>210</v>
      </c>
      <c r="WQ102" s="8">
        <v>178</v>
      </c>
      <c r="WR102" s="8">
        <v>229</v>
      </c>
      <c r="WS102" s="8">
        <v>5987</v>
      </c>
      <c r="WT102" s="8">
        <v>5769</v>
      </c>
      <c r="WU102" s="8">
        <v>5372</v>
      </c>
      <c r="WV102" s="8">
        <v>5230</v>
      </c>
      <c r="WW102" s="8">
        <v>5097</v>
      </c>
      <c r="WX102" s="8">
        <v>0</v>
      </c>
      <c r="WY102" s="8">
        <v>0</v>
      </c>
      <c r="WZ102" s="8">
        <v>0</v>
      </c>
      <c r="XA102" s="8">
        <v>0</v>
      </c>
      <c r="XB102" s="8">
        <v>0</v>
      </c>
      <c r="XC102" s="8">
        <v>20</v>
      </c>
      <c r="XD102" s="8">
        <v>24</v>
      </c>
      <c r="XE102" s="8">
        <v>-7</v>
      </c>
      <c r="XF102" s="8">
        <v>7</v>
      </c>
      <c r="XG102" s="8">
        <v>4</v>
      </c>
      <c r="XH102" s="8">
        <v>0</v>
      </c>
      <c r="XI102" s="8">
        <v>0</v>
      </c>
      <c r="XJ102" s="8">
        <v>0</v>
      </c>
      <c r="XK102" s="8">
        <v>0</v>
      </c>
      <c r="XL102" s="8">
        <v>0</v>
      </c>
      <c r="XM102" s="8">
        <v>0</v>
      </c>
      <c r="XN102" s="8">
        <v>0</v>
      </c>
      <c r="XO102" s="8">
        <v>0</v>
      </c>
      <c r="XP102" s="8">
        <v>0</v>
      </c>
      <c r="XQ102" s="8">
        <v>0</v>
      </c>
      <c r="XR102" s="8">
        <v>88</v>
      </c>
      <c r="XS102" s="8">
        <v>90</v>
      </c>
      <c r="XT102" s="8">
        <v>88</v>
      </c>
      <c r="XU102" s="8">
        <v>81</v>
      </c>
      <c r="XV102" s="8">
        <v>84</v>
      </c>
      <c r="XW102" s="8">
        <v>-37721</v>
      </c>
      <c r="XX102" s="8">
        <v>-124232</v>
      </c>
      <c r="XY102" s="8">
        <v>-70801</v>
      </c>
      <c r="XZ102" s="8">
        <v>224091</v>
      </c>
      <c r="YA102" s="8" t="s">
        <v>150</v>
      </c>
      <c r="YB102" s="8">
        <v>236</v>
      </c>
      <c r="YC102" s="8">
        <v>396</v>
      </c>
      <c r="YD102" s="8">
        <v>772</v>
      </c>
      <c r="YE102" s="8">
        <v>644</v>
      </c>
      <c r="YF102" s="8">
        <v>-372</v>
      </c>
      <c r="YG102" s="8">
        <v>124397</v>
      </c>
      <c r="YH102" s="8">
        <v>130528</v>
      </c>
      <c r="YI102" s="8">
        <v>119488</v>
      </c>
      <c r="YJ102" s="8">
        <v>576</v>
      </c>
      <c r="YK102" s="8">
        <v>147976</v>
      </c>
      <c r="YL102" s="8">
        <v>87</v>
      </c>
      <c r="YM102" s="8">
        <v>131</v>
      </c>
      <c r="YN102" s="8">
        <v>95</v>
      </c>
      <c r="YO102" s="8">
        <v>234</v>
      </c>
      <c r="YP102" s="8">
        <v>113</v>
      </c>
      <c r="YQ102" s="8">
        <v>0</v>
      </c>
      <c r="YR102" s="8">
        <v>0</v>
      </c>
      <c r="YS102" s="8">
        <v>0</v>
      </c>
      <c r="YT102" s="8">
        <v>0</v>
      </c>
      <c r="YU102" s="8">
        <v>0</v>
      </c>
      <c r="YV102" s="8">
        <v>0</v>
      </c>
      <c r="YW102" s="8">
        <v>0</v>
      </c>
      <c r="YX102" s="8">
        <v>0</v>
      </c>
      <c r="YY102" s="8">
        <v>0</v>
      </c>
      <c r="YZ102" s="8">
        <v>0</v>
      </c>
      <c r="ZA102" s="8">
        <v>0</v>
      </c>
      <c r="ZB102" s="8">
        <v>0</v>
      </c>
      <c r="ZC102" s="8">
        <v>0</v>
      </c>
      <c r="ZD102" s="8">
        <v>0</v>
      </c>
      <c r="ZE102" s="8">
        <v>0</v>
      </c>
    </row>
    <row r="103" spans="2:681" x14ac:dyDescent="0.2">
      <c r="B103" s="7">
        <v>321</v>
      </c>
      <c r="C103" s="7">
        <v>98</v>
      </c>
      <c r="D103" s="7" t="s">
        <v>640</v>
      </c>
      <c r="E103" s="7">
        <v>202849</v>
      </c>
      <c r="F103" s="7">
        <v>567</v>
      </c>
      <c r="G103" s="8">
        <v>42</v>
      </c>
      <c r="H103" s="8">
        <v>31</v>
      </c>
      <c r="I103" s="8">
        <v>52</v>
      </c>
      <c r="J103" s="8">
        <v>217</v>
      </c>
      <c r="K103" s="8">
        <v>381</v>
      </c>
      <c r="L103" s="8">
        <v>976</v>
      </c>
      <c r="M103" s="8">
        <v>263</v>
      </c>
      <c r="N103" s="8">
        <v>63</v>
      </c>
      <c r="O103" s="8">
        <v>-86</v>
      </c>
      <c r="P103" s="8">
        <v>0</v>
      </c>
      <c r="Q103" s="8">
        <v>2122</v>
      </c>
      <c r="R103" s="8">
        <v>2447</v>
      </c>
      <c r="S103" s="8">
        <v>2164</v>
      </c>
      <c r="T103" s="8">
        <v>2167</v>
      </c>
      <c r="U103" s="8">
        <v>2587</v>
      </c>
      <c r="V103" s="8">
        <v>0</v>
      </c>
      <c r="W103" s="8">
        <v>0</v>
      </c>
      <c r="X103" s="8">
        <v>0</v>
      </c>
      <c r="Y103" s="8">
        <v>0</v>
      </c>
      <c r="Z103" s="8">
        <v>0</v>
      </c>
      <c r="AA103" s="8">
        <v>711</v>
      </c>
      <c r="AB103" s="8">
        <v>665</v>
      </c>
      <c r="AC103" s="8">
        <v>676</v>
      </c>
      <c r="AD103" s="8">
        <v>663</v>
      </c>
      <c r="AE103" s="8">
        <v>674</v>
      </c>
      <c r="AF103" s="8">
        <v>23</v>
      </c>
      <c r="AG103" s="8">
        <v>119</v>
      </c>
      <c r="AH103" s="8">
        <v>129</v>
      </c>
      <c r="AI103" s="8">
        <v>85</v>
      </c>
      <c r="AJ103" s="8">
        <v>61</v>
      </c>
      <c r="AK103" s="8">
        <v>7719</v>
      </c>
      <c r="AL103" s="8">
        <v>8987</v>
      </c>
      <c r="AM103" s="8">
        <v>7690</v>
      </c>
      <c r="AN103" s="8">
        <v>8429</v>
      </c>
      <c r="AO103" s="8">
        <v>8413</v>
      </c>
      <c r="AP103" s="8">
        <v>0</v>
      </c>
      <c r="AQ103" s="8">
        <v>0</v>
      </c>
      <c r="AR103" s="8">
        <v>0</v>
      </c>
      <c r="AS103" s="8">
        <v>0</v>
      </c>
      <c r="AT103" s="8">
        <v>0</v>
      </c>
      <c r="AU103" s="8">
        <v>153</v>
      </c>
      <c r="AV103" s="8">
        <v>190</v>
      </c>
      <c r="AW103" s="8">
        <v>171</v>
      </c>
      <c r="AX103" s="8">
        <v>186</v>
      </c>
      <c r="AY103" s="8">
        <v>103</v>
      </c>
      <c r="AZ103" s="8">
        <v>670</v>
      </c>
      <c r="BA103" s="8">
        <v>691</v>
      </c>
      <c r="BB103" s="8">
        <v>176</v>
      </c>
      <c r="BC103" s="8">
        <v>695</v>
      </c>
      <c r="BD103" s="8">
        <v>665</v>
      </c>
      <c r="BE103" s="8" t="s">
        <v>150</v>
      </c>
      <c r="BF103" s="8" t="s">
        <v>150</v>
      </c>
      <c r="BG103" s="8" t="s">
        <v>150</v>
      </c>
      <c r="BH103" s="8" t="s">
        <v>150</v>
      </c>
      <c r="BI103" s="8" t="s">
        <v>150</v>
      </c>
      <c r="BJ103" s="8">
        <v>0</v>
      </c>
      <c r="BK103" s="8">
        <v>0</v>
      </c>
      <c r="BL103" s="8">
        <v>66</v>
      </c>
      <c r="BM103" s="8">
        <v>66</v>
      </c>
      <c r="BN103" s="8">
        <v>100</v>
      </c>
      <c r="BO103" s="8">
        <v>0</v>
      </c>
      <c r="BP103" s="8">
        <v>0</v>
      </c>
      <c r="BQ103" s="8">
        <v>23</v>
      </c>
      <c r="BR103" s="8">
        <v>41</v>
      </c>
      <c r="BS103" s="8">
        <v>42</v>
      </c>
      <c r="BT103" s="8">
        <v>1300</v>
      </c>
      <c r="BU103" s="8">
        <v>1152</v>
      </c>
      <c r="BV103" s="8">
        <v>1120</v>
      </c>
      <c r="BW103" s="8">
        <v>1125</v>
      </c>
      <c r="BX103" s="8">
        <v>1090</v>
      </c>
      <c r="BY103" s="8">
        <v>2520</v>
      </c>
      <c r="BZ103" s="8">
        <v>3146</v>
      </c>
      <c r="CA103" s="8">
        <v>497</v>
      </c>
      <c r="CB103" s="8">
        <v>172</v>
      </c>
      <c r="CC103" s="8">
        <v>164</v>
      </c>
      <c r="CD103" s="8">
        <v>0</v>
      </c>
      <c r="CE103" s="8">
        <v>0</v>
      </c>
      <c r="CF103" s="8">
        <v>0</v>
      </c>
      <c r="CG103" s="8">
        <v>0</v>
      </c>
      <c r="CH103" s="8">
        <v>3</v>
      </c>
      <c r="CI103" s="8">
        <v>26</v>
      </c>
      <c r="CJ103" s="8">
        <v>26</v>
      </c>
      <c r="CK103" s="8">
        <v>26</v>
      </c>
      <c r="CL103" s="8">
        <v>28</v>
      </c>
      <c r="CM103" s="8">
        <v>72</v>
      </c>
      <c r="CN103" s="8">
        <v>1166</v>
      </c>
      <c r="CO103" s="8">
        <v>1366</v>
      </c>
      <c r="CP103" s="8">
        <v>1301</v>
      </c>
      <c r="CQ103" s="8">
        <v>1171</v>
      </c>
      <c r="CR103" s="8">
        <v>1381</v>
      </c>
      <c r="CS103" s="8">
        <v>10909</v>
      </c>
      <c r="CT103" s="8">
        <v>11278</v>
      </c>
      <c r="CU103" s="8">
        <v>11240</v>
      </c>
      <c r="CV103" s="8">
        <v>11099</v>
      </c>
      <c r="CW103" s="8">
        <v>11754</v>
      </c>
      <c r="CX103" s="8">
        <v>1</v>
      </c>
      <c r="CY103" s="8">
        <v>1</v>
      </c>
      <c r="CZ103" s="8">
        <v>1</v>
      </c>
      <c r="DA103" s="8">
        <v>1</v>
      </c>
      <c r="DB103" s="8">
        <v>0</v>
      </c>
      <c r="DC103" s="8">
        <v>0</v>
      </c>
      <c r="DD103" s="8">
        <v>0</v>
      </c>
      <c r="DE103" s="8">
        <v>0</v>
      </c>
      <c r="DF103" s="8">
        <v>0</v>
      </c>
      <c r="DG103" s="8">
        <v>0</v>
      </c>
      <c r="DH103" s="8" t="s">
        <v>150</v>
      </c>
      <c r="DI103" s="8" t="s">
        <v>150</v>
      </c>
      <c r="DJ103" s="8" t="s">
        <v>150</v>
      </c>
      <c r="DK103" s="8" t="s">
        <v>150</v>
      </c>
      <c r="DL103" s="8" t="s">
        <v>150</v>
      </c>
      <c r="DM103" s="8">
        <v>0</v>
      </c>
      <c r="DN103" s="8">
        <v>0</v>
      </c>
      <c r="DO103" s="8">
        <v>0</v>
      </c>
      <c r="DP103" s="8">
        <v>0</v>
      </c>
      <c r="DQ103" s="8">
        <v>0</v>
      </c>
      <c r="DR103" s="8">
        <v>354</v>
      </c>
      <c r="DS103" s="8">
        <v>359</v>
      </c>
      <c r="DT103" s="8">
        <v>374</v>
      </c>
      <c r="DU103" s="8">
        <v>388</v>
      </c>
      <c r="DV103" s="8">
        <v>308</v>
      </c>
      <c r="DW103" s="8">
        <v>0</v>
      </c>
      <c r="DX103" s="8">
        <v>0</v>
      </c>
      <c r="DY103" s="8">
        <v>0</v>
      </c>
      <c r="DZ103" s="8">
        <v>0</v>
      </c>
      <c r="EA103" s="8">
        <v>0</v>
      </c>
      <c r="EB103" s="8">
        <v>68</v>
      </c>
      <c r="EC103" s="8">
        <v>147</v>
      </c>
      <c r="ED103" s="8">
        <v>75</v>
      </c>
      <c r="EE103" s="8">
        <v>5</v>
      </c>
      <c r="EF103" s="8">
        <v>162</v>
      </c>
      <c r="EG103" s="8">
        <v>64</v>
      </c>
      <c r="EH103" s="8">
        <v>263</v>
      </c>
      <c r="EI103" s="8">
        <v>64</v>
      </c>
      <c r="EJ103" s="8">
        <v>5</v>
      </c>
      <c r="EK103" s="8">
        <v>1278</v>
      </c>
      <c r="EL103" s="8">
        <v>130</v>
      </c>
      <c r="EM103" s="8">
        <v>188</v>
      </c>
      <c r="EN103" s="8">
        <v>89</v>
      </c>
      <c r="EO103" s="8">
        <v>190</v>
      </c>
      <c r="EP103" s="8">
        <v>123</v>
      </c>
      <c r="EQ103" s="8">
        <v>0</v>
      </c>
      <c r="ER103" s="8">
        <v>0</v>
      </c>
      <c r="ES103" s="8">
        <v>0</v>
      </c>
      <c r="ET103" s="8">
        <v>0</v>
      </c>
      <c r="EU103" s="8">
        <v>0</v>
      </c>
      <c r="EV103" s="8">
        <v>65</v>
      </c>
      <c r="EW103" s="8">
        <v>227</v>
      </c>
      <c r="EX103" s="8">
        <v>727</v>
      </c>
      <c r="EY103" s="8">
        <v>1322</v>
      </c>
      <c r="EZ103" s="8">
        <v>140</v>
      </c>
      <c r="FA103" s="8">
        <v>3083</v>
      </c>
      <c r="FB103" s="8">
        <v>2902</v>
      </c>
      <c r="FC103" s="8">
        <v>2871</v>
      </c>
      <c r="FD103" s="8">
        <v>2881</v>
      </c>
      <c r="FE103" s="8">
        <v>2813</v>
      </c>
      <c r="FF103" s="8">
        <v>0</v>
      </c>
      <c r="FG103" s="8">
        <v>0</v>
      </c>
      <c r="FH103" s="8">
        <v>0</v>
      </c>
      <c r="FI103" s="8">
        <v>0</v>
      </c>
      <c r="FJ103" s="8">
        <v>0</v>
      </c>
      <c r="FK103" s="8">
        <v>289</v>
      </c>
      <c r="FL103" s="8">
        <v>283</v>
      </c>
      <c r="FM103" s="8">
        <v>250</v>
      </c>
      <c r="FN103" s="8">
        <v>118</v>
      </c>
      <c r="FO103" s="8">
        <v>415</v>
      </c>
      <c r="FP103" s="8">
        <v>0</v>
      </c>
      <c r="FQ103" s="8">
        <v>0</v>
      </c>
      <c r="FR103" s="8">
        <v>0</v>
      </c>
      <c r="FS103" s="8">
        <v>0</v>
      </c>
      <c r="FT103" s="8">
        <v>0</v>
      </c>
      <c r="FU103" s="8">
        <v>178</v>
      </c>
      <c r="FV103" s="8">
        <v>89</v>
      </c>
      <c r="FW103" s="8">
        <v>81</v>
      </c>
      <c r="FX103" s="8">
        <v>53</v>
      </c>
      <c r="FY103" s="8">
        <v>46</v>
      </c>
      <c r="FZ103" s="8">
        <v>8711</v>
      </c>
      <c r="GA103" s="8">
        <v>8025</v>
      </c>
      <c r="GB103" s="8">
        <v>8320</v>
      </c>
      <c r="GC103" s="8">
        <v>7872</v>
      </c>
      <c r="GD103" s="8">
        <v>7948</v>
      </c>
      <c r="GE103" s="8">
        <v>1130</v>
      </c>
      <c r="GF103" s="8">
        <v>74</v>
      </c>
      <c r="GG103" s="8">
        <v>107</v>
      </c>
      <c r="GH103" s="8">
        <v>594</v>
      </c>
      <c r="GI103" s="8">
        <v>687</v>
      </c>
      <c r="GJ103" s="8">
        <v>6</v>
      </c>
      <c r="GK103" s="8">
        <v>5</v>
      </c>
      <c r="GL103" s="8">
        <v>5</v>
      </c>
      <c r="GM103" s="8">
        <v>6</v>
      </c>
      <c r="GN103" s="8">
        <v>5</v>
      </c>
      <c r="GO103" s="8">
        <v>0</v>
      </c>
      <c r="GP103" s="8">
        <v>0</v>
      </c>
      <c r="GQ103" s="8">
        <v>0</v>
      </c>
      <c r="GR103" s="8">
        <v>0</v>
      </c>
      <c r="GS103" s="8">
        <v>0</v>
      </c>
      <c r="GT103" s="8">
        <v>2418</v>
      </c>
      <c r="GU103" s="8">
        <v>2373</v>
      </c>
      <c r="GV103" s="8">
        <v>2371</v>
      </c>
      <c r="GW103" s="8">
        <v>2384</v>
      </c>
      <c r="GX103" s="8">
        <v>2379</v>
      </c>
      <c r="GY103" s="8">
        <v>282</v>
      </c>
      <c r="GZ103" s="8">
        <v>238</v>
      </c>
      <c r="HA103" s="8">
        <v>234</v>
      </c>
      <c r="HB103" s="8">
        <v>246</v>
      </c>
      <c r="HC103" s="8">
        <v>242</v>
      </c>
      <c r="HD103" s="8">
        <v>7</v>
      </c>
      <c r="HE103" s="8">
        <v>7</v>
      </c>
      <c r="HF103" s="8">
        <v>7</v>
      </c>
      <c r="HG103" s="8">
        <v>6</v>
      </c>
      <c r="HH103" s="8">
        <v>6</v>
      </c>
      <c r="HI103" s="8">
        <v>1</v>
      </c>
      <c r="HJ103" s="8">
        <v>1</v>
      </c>
      <c r="HK103" s="8">
        <v>4</v>
      </c>
      <c r="HL103" s="8">
        <v>0</v>
      </c>
      <c r="HM103" s="8">
        <v>1</v>
      </c>
      <c r="HN103" s="8">
        <v>0</v>
      </c>
      <c r="HO103" s="8" t="s">
        <v>150</v>
      </c>
      <c r="HP103" s="8" t="s">
        <v>150</v>
      </c>
      <c r="HQ103" s="8" t="s">
        <v>150</v>
      </c>
      <c r="HR103" s="8" t="s">
        <v>150</v>
      </c>
      <c r="HS103" s="8">
        <v>-9575</v>
      </c>
      <c r="HT103" s="8">
        <v>-653</v>
      </c>
      <c r="HU103" s="8">
        <v>-5772</v>
      </c>
      <c r="HV103" s="8">
        <v>-8618</v>
      </c>
      <c r="HW103" s="8">
        <v>-26946</v>
      </c>
      <c r="HX103" s="8">
        <v>0</v>
      </c>
      <c r="HY103" s="8">
        <v>0</v>
      </c>
      <c r="HZ103" s="8">
        <v>0</v>
      </c>
      <c r="IA103" s="8">
        <v>0</v>
      </c>
      <c r="IB103" s="8" t="s">
        <v>150</v>
      </c>
      <c r="IC103" s="8">
        <v>359</v>
      </c>
      <c r="ID103" s="8">
        <v>391</v>
      </c>
      <c r="IE103" s="8">
        <v>417</v>
      </c>
      <c r="IF103" s="8">
        <v>443</v>
      </c>
      <c r="IG103" s="8">
        <v>539</v>
      </c>
      <c r="IH103" s="8">
        <v>12589</v>
      </c>
      <c r="II103" s="8">
        <v>12843</v>
      </c>
      <c r="IJ103" s="8">
        <v>61</v>
      </c>
      <c r="IK103" s="8">
        <v>52</v>
      </c>
      <c r="IL103" s="8">
        <v>127</v>
      </c>
      <c r="IM103" s="8">
        <v>3</v>
      </c>
      <c r="IN103" s="8">
        <v>6</v>
      </c>
      <c r="IO103" s="8" t="s">
        <v>150</v>
      </c>
      <c r="IP103" s="8" t="s">
        <v>150</v>
      </c>
      <c r="IQ103" s="8" t="s">
        <v>150</v>
      </c>
      <c r="IR103" s="8">
        <v>481</v>
      </c>
      <c r="IS103" s="8">
        <v>1047</v>
      </c>
      <c r="IT103" s="8" t="s">
        <v>150</v>
      </c>
      <c r="IU103" s="8" t="s">
        <v>150</v>
      </c>
      <c r="IV103" s="8" t="s">
        <v>150</v>
      </c>
      <c r="IW103" s="8">
        <v>4782</v>
      </c>
      <c r="IX103" s="8">
        <v>2711</v>
      </c>
      <c r="IY103" s="8">
        <v>3935</v>
      </c>
      <c r="IZ103" s="8">
        <v>4011</v>
      </c>
      <c r="JA103" s="8">
        <v>4568</v>
      </c>
      <c r="JB103" s="8">
        <v>46</v>
      </c>
      <c r="JC103" s="8">
        <v>48</v>
      </c>
      <c r="JD103" s="8">
        <v>471</v>
      </c>
      <c r="JE103" s="8">
        <v>485</v>
      </c>
      <c r="JF103" s="8">
        <v>1026</v>
      </c>
      <c r="JG103" s="8">
        <v>0</v>
      </c>
      <c r="JH103" s="8">
        <v>0</v>
      </c>
      <c r="JI103" s="8">
        <v>0</v>
      </c>
      <c r="JJ103" s="8">
        <v>0</v>
      </c>
      <c r="JK103" s="8">
        <v>0</v>
      </c>
      <c r="JL103" s="8">
        <v>10859</v>
      </c>
      <c r="JM103" s="8">
        <v>10467</v>
      </c>
      <c r="JN103" s="8">
        <v>10388</v>
      </c>
      <c r="JO103" s="8">
        <v>10391</v>
      </c>
      <c r="JP103" s="8">
        <v>13330</v>
      </c>
      <c r="JQ103" s="8">
        <v>-127</v>
      </c>
      <c r="JR103" s="8">
        <v>3</v>
      </c>
      <c r="JS103" s="8">
        <v>0</v>
      </c>
      <c r="JT103" s="8">
        <v>27</v>
      </c>
      <c r="JU103" s="8">
        <v>0</v>
      </c>
      <c r="JV103" s="8">
        <v>147</v>
      </c>
      <c r="JW103" s="8">
        <v>166</v>
      </c>
      <c r="JX103" s="8">
        <v>264</v>
      </c>
      <c r="JY103" s="8">
        <v>166</v>
      </c>
      <c r="JZ103" s="8">
        <v>332</v>
      </c>
      <c r="KA103" s="8">
        <v>0</v>
      </c>
      <c r="KB103" s="8">
        <v>0</v>
      </c>
      <c r="KC103" s="8">
        <v>0</v>
      </c>
      <c r="KD103" s="8">
        <v>0</v>
      </c>
      <c r="KE103" s="8">
        <v>0</v>
      </c>
      <c r="KF103" s="8">
        <v>0</v>
      </c>
      <c r="KG103" s="8">
        <v>0</v>
      </c>
      <c r="KH103" s="8">
        <v>0</v>
      </c>
      <c r="KI103" s="8">
        <v>0</v>
      </c>
      <c r="KJ103" s="8" t="s">
        <v>150</v>
      </c>
      <c r="KK103" s="8">
        <v>0</v>
      </c>
      <c r="KL103" s="8">
        <v>0</v>
      </c>
      <c r="KM103" s="8">
        <v>0</v>
      </c>
      <c r="KN103" s="8">
        <v>0</v>
      </c>
      <c r="KO103" s="8" t="s">
        <v>150</v>
      </c>
      <c r="KP103" s="8">
        <v>0</v>
      </c>
      <c r="KQ103" s="8">
        <v>0</v>
      </c>
      <c r="KR103" s="8">
        <v>0</v>
      </c>
      <c r="KS103" s="8">
        <v>0</v>
      </c>
      <c r="KT103" s="8">
        <v>0</v>
      </c>
      <c r="KU103" s="8">
        <v>51</v>
      </c>
      <c r="KV103" s="8">
        <v>62</v>
      </c>
      <c r="KW103" s="8">
        <v>68</v>
      </c>
      <c r="KX103" s="8">
        <v>73</v>
      </c>
      <c r="KY103" s="8">
        <v>78</v>
      </c>
      <c r="KZ103" s="8">
        <v>0</v>
      </c>
      <c r="LA103" s="8">
        <v>0</v>
      </c>
      <c r="LB103" s="8">
        <v>0</v>
      </c>
      <c r="LC103" s="8">
        <v>0</v>
      </c>
      <c r="LD103" s="8">
        <v>0</v>
      </c>
      <c r="LE103" s="8">
        <v>45</v>
      </c>
      <c r="LF103" s="8">
        <v>99</v>
      </c>
      <c r="LG103" s="8">
        <v>68</v>
      </c>
      <c r="LH103" s="8">
        <v>84</v>
      </c>
      <c r="LI103" s="8">
        <v>53</v>
      </c>
      <c r="LJ103" s="8">
        <v>3</v>
      </c>
      <c r="LK103" s="8">
        <v>2</v>
      </c>
      <c r="LL103" s="8" t="s">
        <v>150</v>
      </c>
      <c r="LM103" s="8" t="s">
        <v>150</v>
      </c>
      <c r="LN103" s="8" t="s">
        <v>150</v>
      </c>
      <c r="LO103" s="8">
        <v>766</v>
      </c>
      <c r="LP103" s="8">
        <v>112</v>
      </c>
      <c r="LQ103" s="8">
        <v>128</v>
      </c>
      <c r="LR103" s="8">
        <v>125</v>
      </c>
      <c r="LS103" s="8">
        <v>126</v>
      </c>
      <c r="LT103" s="8">
        <v>149</v>
      </c>
      <c r="LU103" s="8">
        <v>65</v>
      </c>
      <c r="LV103" s="8">
        <v>64</v>
      </c>
      <c r="LW103" s="8">
        <v>0</v>
      </c>
      <c r="LX103" s="8">
        <v>0</v>
      </c>
      <c r="LY103" s="8">
        <v>1403</v>
      </c>
      <c r="LZ103" s="8">
        <v>1632</v>
      </c>
      <c r="MA103" s="8">
        <v>2057</v>
      </c>
      <c r="MB103" s="8">
        <v>1413</v>
      </c>
      <c r="MC103" s="8">
        <v>1518</v>
      </c>
      <c r="MD103" s="8">
        <v>1769</v>
      </c>
      <c r="ME103" s="8">
        <v>1904</v>
      </c>
      <c r="MF103" s="8">
        <v>2051</v>
      </c>
      <c r="MG103" s="8">
        <v>2424</v>
      </c>
      <c r="MH103" s="8">
        <v>2339</v>
      </c>
      <c r="MI103" s="8">
        <v>70</v>
      </c>
      <c r="MJ103" s="8">
        <v>76</v>
      </c>
      <c r="MK103" s="8">
        <v>80</v>
      </c>
      <c r="ML103" s="8">
        <v>77</v>
      </c>
      <c r="MM103" s="8">
        <v>120</v>
      </c>
      <c r="MN103" s="8">
        <v>49</v>
      </c>
      <c r="MO103" s="8">
        <v>22</v>
      </c>
      <c r="MP103" s="8">
        <v>22</v>
      </c>
      <c r="MQ103" s="8">
        <v>163</v>
      </c>
      <c r="MR103" s="8">
        <v>437</v>
      </c>
      <c r="MS103" s="8">
        <v>0</v>
      </c>
      <c r="MT103" s="8">
        <v>0</v>
      </c>
      <c r="MU103" s="8">
        <v>0</v>
      </c>
      <c r="MV103" s="8">
        <v>0</v>
      </c>
      <c r="MW103" s="8">
        <v>0</v>
      </c>
      <c r="MX103" s="8">
        <v>0</v>
      </c>
      <c r="MY103" s="8">
        <v>0</v>
      </c>
      <c r="MZ103" s="8" t="s">
        <v>150</v>
      </c>
      <c r="NA103" s="8" t="s">
        <v>150</v>
      </c>
      <c r="NB103" s="8" t="s">
        <v>150</v>
      </c>
      <c r="NC103" s="8">
        <v>110</v>
      </c>
      <c r="ND103" s="8">
        <v>341</v>
      </c>
      <c r="NE103" s="8">
        <v>173</v>
      </c>
      <c r="NF103" s="8">
        <v>172</v>
      </c>
      <c r="NG103" s="8">
        <v>30</v>
      </c>
      <c r="NH103" s="8">
        <v>44913</v>
      </c>
      <c r="NI103" s="8">
        <v>44504</v>
      </c>
      <c r="NJ103" s="8">
        <v>45859</v>
      </c>
      <c r="NK103" s="8">
        <v>36538</v>
      </c>
      <c r="NL103" s="8">
        <v>36402</v>
      </c>
      <c r="NM103" s="8">
        <v>268</v>
      </c>
      <c r="NN103" s="8">
        <v>214</v>
      </c>
      <c r="NO103" s="8">
        <v>374</v>
      </c>
      <c r="NP103" s="8">
        <v>248</v>
      </c>
      <c r="NQ103" s="8">
        <v>286</v>
      </c>
      <c r="NR103" s="8">
        <v>12073</v>
      </c>
      <c r="NS103" s="8">
        <v>7326</v>
      </c>
      <c r="NT103" s="8">
        <v>12170</v>
      </c>
      <c r="NU103" s="8">
        <v>12694</v>
      </c>
      <c r="NV103" s="8">
        <v>12670</v>
      </c>
      <c r="NW103" s="8">
        <v>0</v>
      </c>
      <c r="NX103" s="8">
        <v>0</v>
      </c>
      <c r="NY103" s="8">
        <v>0</v>
      </c>
      <c r="NZ103" s="8">
        <v>0</v>
      </c>
      <c r="OA103" s="8">
        <v>0</v>
      </c>
      <c r="OB103" s="8">
        <v>0</v>
      </c>
      <c r="OC103" s="8">
        <v>0</v>
      </c>
      <c r="OD103" s="8">
        <v>0</v>
      </c>
      <c r="OE103" s="8">
        <v>0</v>
      </c>
      <c r="OF103" s="8">
        <v>0</v>
      </c>
      <c r="OG103" s="8">
        <v>3498</v>
      </c>
      <c r="OH103" s="8">
        <v>2890</v>
      </c>
      <c r="OI103" s="8">
        <v>2740</v>
      </c>
      <c r="OJ103" s="8">
        <v>1168</v>
      </c>
      <c r="OK103" s="8">
        <v>1195</v>
      </c>
      <c r="OL103" s="8">
        <v>1483</v>
      </c>
      <c r="OM103" s="8">
        <v>858</v>
      </c>
      <c r="ON103" s="8">
        <v>640</v>
      </c>
      <c r="OO103" s="8">
        <v>360</v>
      </c>
      <c r="OP103" s="8">
        <v>349</v>
      </c>
      <c r="OQ103" s="8">
        <v>1077</v>
      </c>
      <c r="OR103" s="8">
        <v>975</v>
      </c>
      <c r="OS103" s="8">
        <v>863</v>
      </c>
      <c r="OT103" s="8">
        <v>894</v>
      </c>
      <c r="OU103" s="8">
        <v>1051</v>
      </c>
      <c r="OV103" s="8">
        <v>0</v>
      </c>
      <c r="OW103" s="8">
        <v>0</v>
      </c>
      <c r="OX103" s="8">
        <v>0</v>
      </c>
      <c r="OY103" s="8">
        <v>0</v>
      </c>
      <c r="OZ103" s="8">
        <v>0</v>
      </c>
      <c r="PA103" s="8">
        <v>68</v>
      </c>
      <c r="PB103" s="8">
        <v>92</v>
      </c>
      <c r="PC103" s="8">
        <v>197</v>
      </c>
      <c r="PD103" s="8">
        <v>113</v>
      </c>
      <c r="PE103" s="8">
        <v>364</v>
      </c>
      <c r="PF103" s="8">
        <v>0</v>
      </c>
      <c r="PG103" s="8">
        <v>0</v>
      </c>
      <c r="PH103" s="8">
        <v>0</v>
      </c>
      <c r="PI103" s="8">
        <v>0</v>
      </c>
      <c r="PJ103" s="8">
        <v>0</v>
      </c>
      <c r="PK103" s="8">
        <v>343</v>
      </c>
      <c r="PL103" s="8">
        <v>259</v>
      </c>
      <c r="PM103" s="8">
        <v>214</v>
      </c>
      <c r="PN103" s="8">
        <v>230</v>
      </c>
      <c r="PO103" s="8">
        <v>190</v>
      </c>
      <c r="PP103" s="8">
        <v>33</v>
      </c>
      <c r="PQ103" s="8">
        <v>12</v>
      </c>
      <c r="PR103" s="8">
        <v>21</v>
      </c>
      <c r="PS103" s="8">
        <v>40</v>
      </c>
      <c r="PT103" s="8">
        <v>32</v>
      </c>
      <c r="PU103" s="8">
        <v>1835</v>
      </c>
      <c r="PV103" s="8">
        <v>1424</v>
      </c>
      <c r="PW103" s="8">
        <v>1627</v>
      </c>
      <c r="PX103" s="8">
        <v>1778</v>
      </c>
      <c r="PY103" s="8">
        <v>1772</v>
      </c>
      <c r="PZ103" s="8">
        <v>30</v>
      </c>
      <c r="QA103" s="8">
        <v>40</v>
      </c>
      <c r="QB103" s="8">
        <v>45</v>
      </c>
      <c r="QC103" s="8">
        <v>46</v>
      </c>
      <c r="QD103" s="8">
        <v>43</v>
      </c>
      <c r="QE103" s="8">
        <v>0</v>
      </c>
      <c r="QF103" s="8">
        <v>0</v>
      </c>
      <c r="QG103" s="8">
        <v>0</v>
      </c>
      <c r="QH103" s="8">
        <v>0</v>
      </c>
      <c r="QI103" s="8">
        <v>0</v>
      </c>
      <c r="QJ103" s="8">
        <v>2162</v>
      </c>
      <c r="QK103" s="8">
        <v>2138</v>
      </c>
      <c r="QL103" s="8">
        <v>2244</v>
      </c>
      <c r="QM103" s="8">
        <v>2217</v>
      </c>
      <c r="QN103" s="8">
        <v>2689</v>
      </c>
      <c r="QO103" s="8">
        <v>7551</v>
      </c>
      <c r="QP103" s="8">
        <v>11725</v>
      </c>
      <c r="QQ103" s="8">
        <v>11679</v>
      </c>
      <c r="QR103" s="8">
        <v>11837</v>
      </c>
      <c r="QS103" s="8">
        <v>13143</v>
      </c>
      <c r="QT103" s="8">
        <v>540</v>
      </c>
      <c r="QU103" s="8">
        <v>306</v>
      </c>
      <c r="QV103" s="8">
        <v>306</v>
      </c>
      <c r="QW103" s="8">
        <v>0</v>
      </c>
      <c r="QX103" s="8">
        <v>0</v>
      </c>
      <c r="QY103" s="8">
        <v>0</v>
      </c>
      <c r="QZ103" s="8">
        <v>0</v>
      </c>
      <c r="RA103" s="8">
        <v>0</v>
      </c>
      <c r="RB103" s="8">
        <v>0</v>
      </c>
      <c r="RC103" s="8">
        <v>0</v>
      </c>
      <c r="RD103" s="8">
        <v>0</v>
      </c>
      <c r="RE103" s="8" t="s">
        <v>150</v>
      </c>
      <c r="RF103" s="8" t="s">
        <v>150</v>
      </c>
      <c r="RG103" s="8" t="s">
        <v>150</v>
      </c>
      <c r="RH103" s="8" t="s">
        <v>150</v>
      </c>
      <c r="RI103" s="8">
        <v>0</v>
      </c>
      <c r="RJ103" s="8">
        <v>0</v>
      </c>
      <c r="RK103" s="8">
        <v>0</v>
      </c>
      <c r="RL103" s="8">
        <v>0</v>
      </c>
      <c r="RM103" s="8" t="s">
        <v>150</v>
      </c>
      <c r="RN103" s="8">
        <v>2496</v>
      </c>
      <c r="RO103" s="8">
        <v>3002</v>
      </c>
      <c r="RP103" s="8">
        <v>3575</v>
      </c>
      <c r="RQ103" s="8">
        <v>2909</v>
      </c>
      <c r="RR103" s="8">
        <v>3153</v>
      </c>
      <c r="RS103" s="8">
        <v>7617</v>
      </c>
      <c r="RT103" s="8">
        <v>7669</v>
      </c>
      <c r="RU103" s="8">
        <v>7673</v>
      </c>
      <c r="RV103" s="8">
        <v>53</v>
      </c>
      <c r="RW103" s="8">
        <v>52</v>
      </c>
      <c r="RX103" s="8">
        <v>566</v>
      </c>
      <c r="RY103" s="8">
        <v>657</v>
      </c>
      <c r="RZ103" s="8">
        <v>808</v>
      </c>
      <c r="SA103" s="8">
        <v>1680</v>
      </c>
      <c r="SB103" s="8">
        <v>1410</v>
      </c>
      <c r="SC103" s="8">
        <v>3395</v>
      </c>
      <c r="SD103" s="8">
        <v>2573</v>
      </c>
      <c r="SE103" s="8">
        <v>2519</v>
      </c>
      <c r="SF103" s="8">
        <v>2353</v>
      </c>
      <c r="SG103" s="8">
        <v>2084</v>
      </c>
      <c r="SH103" s="8">
        <v>82</v>
      </c>
      <c r="SI103" s="8">
        <v>16</v>
      </c>
      <c r="SJ103" s="8">
        <v>91</v>
      </c>
      <c r="SK103" s="8">
        <v>16</v>
      </c>
      <c r="SL103" s="8">
        <v>43</v>
      </c>
      <c r="SM103" s="8">
        <v>10638</v>
      </c>
      <c r="SN103" s="8">
        <v>10923</v>
      </c>
      <c r="SO103" s="8">
        <v>11250</v>
      </c>
      <c r="SP103" s="8">
        <v>12527</v>
      </c>
      <c r="SQ103" s="8">
        <v>11869</v>
      </c>
      <c r="SR103" s="8">
        <v>1304</v>
      </c>
      <c r="SS103" s="8">
        <v>1629</v>
      </c>
      <c r="ST103" s="8">
        <v>2054</v>
      </c>
      <c r="SU103" s="8">
        <v>2170</v>
      </c>
      <c r="SV103" s="8">
        <v>2260</v>
      </c>
      <c r="SW103" s="8">
        <v>3132</v>
      </c>
      <c r="SX103" s="8">
        <v>3882</v>
      </c>
      <c r="SY103" s="8">
        <v>3916</v>
      </c>
      <c r="SZ103" s="8">
        <v>4603</v>
      </c>
      <c r="TA103" s="8">
        <v>5021</v>
      </c>
      <c r="TB103" s="8">
        <v>109</v>
      </c>
      <c r="TC103" s="8">
        <v>373</v>
      </c>
      <c r="TD103" s="8">
        <v>463</v>
      </c>
      <c r="TE103" s="8">
        <v>403</v>
      </c>
      <c r="TF103" s="8">
        <v>341</v>
      </c>
      <c r="TG103" s="8">
        <v>0</v>
      </c>
      <c r="TH103" s="8">
        <v>0</v>
      </c>
      <c r="TI103" s="8">
        <v>2</v>
      </c>
      <c r="TJ103" s="8">
        <v>3</v>
      </c>
      <c r="TK103" s="8">
        <v>7</v>
      </c>
      <c r="TL103" s="8">
        <v>63</v>
      </c>
      <c r="TM103" s="8">
        <v>129</v>
      </c>
      <c r="TN103" s="8">
        <v>133</v>
      </c>
      <c r="TO103" s="8">
        <v>211</v>
      </c>
      <c r="TP103" s="8">
        <v>138</v>
      </c>
      <c r="TQ103" s="8">
        <v>2437</v>
      </c>
      <c r="TR103" s="8">
        <v>2890</v>
      </c>
      <c r="TS103" s="8">
        <v>2830</v>
      </c>
      <c r="TT103" s="8">
        <v>2779</v>
      </c>
      <c r="TU103" s="8">
        <v>3947</v>
      </c>
      <c r="TV103" s="8">
        <v>3808</v>
      </c>
      <c r="TW103" s="8">
        <v>3922</v>
      </c>
      <c r="TX103" s="8">
        <v>3955</v>
      </c>
      <c r="TY103" s="8">
        <v>13238</v>
      </c>
      <c r="TZ103" s="8">
        <v>13244</v>
      </c>
      <c r="UA103" s="8">
        <v>15698</v>
      </c>
      <c r="UB103" s="8">
        <v>16460</v>
      </c>
      <c r="UC103" s="8">
        <v>17162</v>
      </c>
      <c r="UD103" s="8">
        <v>18948</v>
      </c>
      <c r="UE103" s="8">
        <v>18442</v>
      </c>
      <c r="UF103" s="8">
        <v>4</v>
      </c>
      <c r="UG103" s="8">
        <v>2</v>
      </c>
      <c r="UH103" s="8">
        <v>2</v>
      </c>
      <c r="UI103" s="8">
        <v>6</v>
      </c>
      <c r="UJ103" s="8">
        <v>5</v>
      </c>
      <c r="UK103" s="8">
        <v>95</v>
      </c>
      <c r="UL103" s="8">
        <v>37</v>
      </c>
      <c r="UM103" s="8">
        <v>25</v>
      </c>
      <c r="UN103" s="8">
        <v>50</v>
      </c>
      <c r="UO103" s="8">
        <v>10</v>
      </c>
      <c r="UP103" s="8">
        <v>2320</v>
      </c>
      <c r="UQ103" s="8">
        <v>2060</v>
      </c>
      <c r="UR103" s="8">
        <v>2188</v>
      </c>
      <c r="US103" s="8">
        <v>1813</v>
      </c>
      <c r="UT103" s="8">
        <v>1668</v>
      </c>
      <c r="UU103" s="8">
        <v>19</v>
      </c>
      <c r="UV103" s="8">
        <v>9</v>
      </c>
      <c r="UW103" s="8">
        <v>65</v>
      </c>
      <c r="UX103" s="8">
        <v>65</v>
      </c>
      <c r="UY103" s="8">
        <v>17</v>
      </c>
      <c r="UZ103" s="8">
        <v>23</v>
      </c>
      <c r="VA103" s="8">
        <v>42</v>
      </c>
      <c r="VB103" s="8">
        <v>4</v>
      </c>
      <c r="VC103" s="8">
        <v>23</v>
      </c>
      <c r="VD103" s="8">
        <v>23</v>
      </c>
      <c r="VE103" s="8">
        <v>0</v>
      </c>
      <c r="VF103" s="8">
        <v>0</v>
      </c>
      <c r="VG103" s="8">
        <v>0</v>
      </c>
      <c r="VH103" s="8">
        <v>0</v>
      </c>
      <c r="VI103" s="8">
        <v>0</v>
      </c>
      <c r="VJ103" s="8">
        <v>753</v>
      </c>
      <c r="VK103" s="8">
        <v>749</v>
      </c>
      <c r="VL103" s="8">
        <v>973</v>
      </c>
      <c r="VM103" s="8">
        <v>1226</v>
      </c>
      <c r="VN103" s="8">
        <v>1138</v>
      </c>
      <c r="VO103" s="8">
        <v>0</v>
      </c>
      <c r="VP103" s="8">
        <v>0</v>
      </c>
      <c r="VQ103" s="8">
        <v>4</v>
      </c>
      <c r="VR103" s="8">
        <v>0</v>
      </c>
      <c r="VS103" s="8">
        <v>1</v>
      </c>
      <c r="VT103" s="8">
        <v>44</v>
      </c>
      <c r="VU103" s="8">
        <v>21</v>
      </c>
      <c r="VV103" s="8">
        <v>20</v>
      </c>
      <c r="VW103" s="8">
        <v>161</v>
      </c>
      <c r="VX103" s="8">
        <v>296</v>
      </c>
      <c r="VY103" s="8">
        <v>0</v>
      </c>
      <c r="VZ103" s="8">
        <v>0</v>
      </c>
      <c r="WA103" s="8">
        <v>0</v>
      </c>
      <c r="WB103" s="8">
        <v>0</v>
      </c>
      <c r="WC103" s="8">
        <v>0</v>
      </c>
      <c r="WD103" s="8">
        <v>108</v>
      </c>
      <c r="WE103" s="8">
        <v>118</v>
      </c>
      <c r="WF103" s="8">
        <v>121</v>
      </c>
      <c r="WG103" s="8">
        <v>62</v>
      </c>
      <c r="WH103" s="8">
        <v>856</v>
      </c>
      <c r="WI103" s="8">
        <v>203</v>
      </c>
      <c r="WJ103" s="8">
        <v>574</v>
      </c>
      <c r="WK103" s="8">
        <v>133</v>
      </c>
      <c r="WL103" s="8">
        <v>101</v>
      </c>
      <c r="WM103" s="8">
        <v>368</v>
      </c>
      <c r="WN103" s="8">
        <v>6</v>
      </c>
      <c r="WO103" s="8">
        <v>12</v>
      </c>
      <c r="WP103" s="8">
        <v>23</v>
      </c>
      <c r="WQ103" s="8">
        <v>0</v>
      </c>
      <c r="WR103" s="8">
        <v>0</v>
      </c>
      <c r="WS103" s="8">
        <v>3214</v>
      </c>
      <c r="WT103" s="8">
        <v>3225</v>
      </c>
      <c r="WU103" s="8">
        <v>3271</v>
      </c>
      <c r="WV103" s="8">
        <v>3298</v>
      </c>
      <c r="WW103" s="8">
        <v>3218</v>
      </c>
      <c r="WX103" s="8">
        <v>0</v>
      </c>
      <c r="WY103" s="8">
        <v>0</v>
      </c>
      <c r="WZ103" s="8">
        <v>0</v>
      </c>
      <c r="XA103" s="8">
        <v>0</v>
      </c>
      <c r="XB103" s="8">
        <v>0</v>
      </c>
      <c r="XC103" s="8">
        <v>7</v>
      </c>
      <c r="XD103" s="8">
        <v>30</v>
      </c>
      <c r="XE103" s="8">
        <v>0</v>
      </c>
      <c r="XF103" s="8">
        <v>0</v>
      </c>
      <c r="XG103" s="8">
        <v>0</v>
      </c>
      <c r="XH103" s="8">
        <v>0</v>
      </c>
      <c r="XI103" s="8">
        <v>0</v>
      </c>
      <c r="XJ103" s="8">
        <v>0</v>
      </c>
      <c r="XK103" s="8">
        <v>0</v>
      </c>
      <c r="XL103" s="8">
        <v>0</v>
      </c>
      <c r="XM103" s="8">
        <v>0</v>
      </c>
      <c r="XN103" s="8">
        <v>0</v>
      </c>
      <c r="XO103" s="8">
        <v>0</v>
      </c>
      <c r="XP103" s="8">
        <v>0</v>
      </c>
      <c r="XQ103" s="8">
        <v>0</v>
      </c>
      <c r="XR103" s="8">
        <v>0</v>
      </c>
      <c r="XS103" s="8">
        <v>0</v>
      </c>
      <c r="XT103" s="8">
        <v>0</v>
      </c>
      <c r="XU103" s="8">
        <v>0</v>
      </c>
      <c r="XV103" s="8">
        <v>0</v>
      </c>
      <c r="XW103" s="8">
        <v>0</v>
      </c>
      <c r="XX103" s="8">
        <v>0</v>
      </c>
      <c r="XY103" s="8">
        <v>0</v>
      </c>
      <c r="XZ103" s="8">
        <v>0</v>
      </c>
      <c r="YA103" s="8" t="s">
        <v>150</v>
      </c>
      <c r="YB103" s="8">
        <v>49</v>
      </c>
      <c r="YC103" s="8">
        <v>24</v>
      </c>
      <c r="YD103" s="8">
        <v>24</v>
      </c>
      <c r="YE103" s="8">
        <v>245</v>
      </c>
      <c r="YF103" s="8">
        <v>1087</v>
      </c>
      <c r="YG103" s="8">
        <v>10</v>
      </c>
      <c r="YH103" s="8">
        <v>10</v>
      </c>
      <c r="YI103" s="8">
        <v>10</v>
      </c>
      <c r="YJ103" s="8">
        <v>3</v>
      </c>
      <c r="YK103" s="8">
        <v>0</v>
      </c>
      <c r="YL103" s="8">
        <v>5</v>
      </c>
      <c r="YM103" s="8">
        <v>26</v>
      </c>
      <c r="YN103" s="8">
        <v>1</v>
      </c>
      <c r="YO103" s="8">
        <v>0</v>
      </c>
      <c r="YP103" s="8">
        <v>0</v>
      </c>
      <c r="YQ103" s="8">
        <v>0</v>
      </c>
      <c r="YR103" s="8">
        <v>0</v>
      </c>
      <c r="YS103" s="8">
        <v>0</v>
      </c>
      <c r="YT103" s="8">
        <v>0</v>
      </c>
      <c r="YU103" s="8">
        <v>0</v>
      </c>
      <c r="YV103" s="8">
        <v>0</v>
      </c>
      <c r="YW103" s="8">
        <v>0</v>
      </c>
      <c r="YX103" s="8">
        <v>0</v>
      </c>
      <c r="YY103" s="8">
        <v>0</v>
      </c>
      <c r="YZ103" s="8">
        <v>0</v>
      </c>
      <c r="ZA103" s="8">
        <v>0</v>
      </c>
      <c r="ZB103" s="8">
        <v>0</v>
      </c>
      <c r="ZC103" s="8">
        <v>0</v>
      </c>
      <c r="ZD103" s="8">
        <v>0</v>
      </c>
      <c r="ZE103" s="8">
        <v>0</v>
      </c>
    </row>
    <row r="104" spans="2:681" x14ac:dyDescent="0.2">
      <c r="B104" s="7">
        <v>321</v>
      </c>
      <c r="C104" s="7">
        <v>99</v>
      </c>
      <c r="D104" s="7" t="s">
        <v>641</v>
      </c>
      <c r="E104" s="7">
        <v>202850</v>
      </c>
      <c r="G104" s="200">
        <v>20147</v>
      </c>
      <c r="H104" s="200">
        <v>22015</v>
      </c>
      <c r="I104" s="200">
        <v>21386</v>
      </c>
      <c r="J104" s="200">
        <v>20650</v>
      </c>
      <c r="K104" s="200">
        <v>22929</v>
      </c>
      <c r="L104" s="8">
        <v>36951</v>
      </c>
      <c r="M104" s="8">
        <v>43829</v>
      </c>
      <c r="N104" s="8">
        <v>42255</v>
      </c>
      <c r="O104" s="8">
        <v>39281</v>
      </c>
      <c r="P104" s="8">
        <v>41098</v>
      </c>
      <c r="Q104" s="8">
        <v>39046</v>
      </c>
      <c r="R104" s="8">
        <v>41180</v>
      </c>
      <c r="S104" s="8">
        <v>42408</v>
      </c>
      <c r="T104" s="8">
        <v>38057</v>
      </c>
      <c r="U104" s="8">
        <v>40329</v>
      </c>
      <c r="V104" s="8">
        <v>252</v>
      </c>
      <c r="W104" s="8">
        <v>227</v>
      </c>
      <c r="X104" s="8">
        <v>125</v>
      </c>
      <c r="Y104" s="8">
        <v>736</v>
      </c>
      <c r="Z104" s="8">
        <v>768</v>
      </c>
      <c r="AA104" s="8">
        <v>38947</v>
      </c>
      <c r="AB104" s="8">
        <v>40346</v>
      </c>
      <c r="AC104" s="8">
        <v>41857</v>
      </c>
      <c r="AD104" s="8">
        <v>41471</v>
      </c>
      <c r="AE104" s="8">
        <v>43471</v>
      </c>
      <c r="AF104" s="8">
        <v>216710</v>
      </c>
      <c r="AG104" s="8">
        <v>196016</v>
      </c>
      <c r="AH104" s="8">
        <v>254461</v>
      </c>
      <c r="AI104" s="8">
        <v>239597</v>
      </c>
      <c r="AJ104" s="8">
        <v>329301</v>
      </c>
      <c r="AK104" s="8">
        <v>69411</v>
      </c>
      <c r="AL104" s="8">
        <v>69783</v>
      </c>
      <c r="AM104" s="8">
        <v>75299</v>
      </c>
      <c r="AN104" s="8">
        <v>78511</v>
      </c>
      <c r="AO104" s="8">
        <v>77865</v>
      </c>
      <c r="AP104" s="8">
        <v>6356</v>
      </c>
      <c r="AQ104" s="8">
        <v>9305</v>
      </c>
      <c r="AR104" s="8">
        <v>8828</v>
      </c>
      <c r="AS104" s="8">
        <v>5832</v>
      </c>
      <c r="AT104" s="8">
        <v>9065</v>
      </c>
      <c r="AU104" s="8">
        <v>28788</v>
      </c>
      <c r="AV104" s="8">
        <v>25512</v>
      </c>
      <c r="AW104" s="8">
        <v>25985</v>
      </c>
      <c r="AX104" s="8">
        <v>24913</v>
      </c>
      <c r="AY104" s="8">
        <v>27029</v>
      </c>
      <c r="AZ104" s="8">
        <v>26785</v>
      </c>
      <c r="BA104" s="8">
        <v>26309</v>
      </c>
      <c r="BB104" s="8">
        <v>25470</v>
      </c>
      <c r="BC104" s="8">
        <v>30208</v>
      </c>
      <c r="BD104" s="8">
        <v>28875</v>
      </c>
      <c r="BE104" s="8" t="s">
        <v>150</v>
      </c>
      <c r="BF104" s="8" t="s">
        <v>150</v>
      </c>
      <c r="BG104" s="8" t="s">
        <v>150</v>
      </c>
      <c r="BH104" s="8" t="s">
        <v>150</v>
      </c>
      <c r="BI104" s="8" t="s">
        <v>150</v>
      </c>
      <c r="BJ104" s="8">
        <v>4973</v>
      </c>
      <c r="BK104" s="8">
        <v>5178</v>
      </c>
      <c r="BL104" s="8">
        <v>5076</v>
      </c>
      <c r="BM104" s="8">
        <v>5298</v>
      </c>
      <c r="BN104" s="8">
        <v>6480</v>
      </c>
      <c r="BO104" s="8">
        <v>26066</v>
      </c>
      <c r="BP104" s="8">
        <v>27577</v>
      </c>
      <c r="BQ104" s="8">
        <v>28402</v>
      </c>
      <c r="BR104" s="8">
        <v>27151</v>
      </c>
      <c r="BS104" s="8">
        <v>30113</v>
      </c>
      <c r="BT104" s="8">
        <v>6133</v>
      </c>
      <c r="BU104" s="8">
        <v>6385</v>
      </c>
      <c r="BV104" s="8">
        <v>7124</v>
      </c>
      <c r="BW104" s="8">
        <v>6584</v>
      </c>
      <c r="BX104" s="8">
        <v>6427</v>
      </c>
      <c r="BY104" s="8">
        <v>178287</v>
      </c>
      <c r="BZ104" s="8">
        <v>174953</v>
      </c>
      <c r="CA104" s="8">
        <v>176043</v>
      </c>
      <c r="CB104" s="8">
        <v>199834</v>
      </c>
      <c r="CC104" s="8">
        <v>227330</v>
      </c>
      <c r="CD104" s="8">
        <v>18907</v>
      </c>
      <c r="CE104" s="8">
        <v>20332</v>
      </c>
      <c r="CF104" s="8">
        <v>21370</v>
      </c>
      <c r="CG104" s="8">
        <v>23301</v>
      </c>
      <c r="CH104" s="8">
        <v>23177</v>
      </c>
      <c r="CI104" s="8">
        <v>29803</v>
      </c>
      <c r="CJ104" s="8">
        <v>34446</v>
      </c>
      <c r="CK104" s="8">
        <v>30190</v>
      </c>
      <c r="CL104" s="8">
        <v>29521</v>
      </c>
      <c r="CM104" s="8">
        <v>35410</v>
      </c>
      <c r="CN104" s="8">
        <v>374909</v>
      </c>
      <c r="CO104" s="8">
        <v>311174</v>
      </c>
      <c r="CP104" s="8">
        <v>317556</v>
      </c>
      <c r="CQ104" s="8">
        <v>379275</v>
      </c>
      <c r="CR104" s="8">
        <v>415916</v>
      </c>
      <c r="CS104" s="8">
        <v>77379</v>
      </c>
      <c r="CT104" s="8">
        <v>78702</v>
      </c>
      <c r="CU104" s="8">
        <v>76225</v>
      </c>
      <c r="CV104" s="8">
        <v>78614</v>
      </c>
      <c r="CW104" s="8">
        <v>82502</v>
      </c>
      <c r="CX104" s="8">
        <v>566</v>
      </c>
      <c r="CY104" s="8">
        <v>496</v>
      </c>
      <c r="CZ104" s="8">
        <v>675</v>
      </c>
      <c r="DA104" s="8">
        <v>566</v>
      </c>
      <c r="DB104" s="8">
        <v>666</v>
      </c>
      <c r="DC104" s="8">
        <v>350103</v>
      </c>
      <c r="DD104" s="8">
        <v>369019</v>
      </c>
      <c r="DE104" s="8">
        <v>383654</v>
      </c>
      <c r="DF104" s="8">
        <v>378444</v>
      </c>
      <c r="DG104" s="8">
        <v>435000</v>
      </c>
      <c r="DH104" s="8" t="s">
        <v>150</v>
      </c>
      <c r="DI104" s="8" t="s">
        <v>150</v>
      </c>
      <c r="DJ104" s="8" t="s">
        <v>150</v>
      </c>
      <c r="DK104" s="8" t="s">
        <v>150</v>
      </c>
      <c r="DL104" s="8" t="s">
        <v>150</v>
      </c>
      <c r="DM104" s="8">
        <v>10166</v>
      </c>
      <c r="DN104" s="8">
        <v>15899</v>
      </c>
      <c r="DO104" s="8">
        <v>10295</v>
      </c>
      <c r="DP104" s="8">
        <v>9357</v>
      </c>
      <c r="DQ104" s="8">
        <v>10868</v>
      </c>
      <c r="DR104" s="8">
        <v>13764</v>
      </c>
      <c r="DS104" s="8">
        <v>13360</v>
      </c>
      <c r="DT104" s="8">
        <v>12127</v>
      </c>
      <c r="DU104" s="8">
        <v>12234</v>
      </c>
      <c r="DV104" s="8">
        <v>12867</v>
      </c>
      <c r="DW104" s="8">
        <v>349012</v>
      </c>
      <c r="DX104" s="8">
        <v>343922</v>
      </c>
      <c r="DY104" s="8">
        <v>353428</v>
      </c>
      <c r="DZ104" s="8">
        <v>353948</v>
      </c>
      <c r="EA104" s="8">
        <v>400779</v>
      </c>
      <c r="EB104" s="8">
        <v>27100</v>
      </c>
      <c r="EC104" s="8">
        <v>28409</v>
      </c>
      <c r="ED104" s="8">
        <v>28223</v>
      </c>
      <c r="EE104" s="8">
        <v>22159</v>
      </c>
      <c r="EF104" s="8">
        <v>27991</v>
      </c>
      <c r="EG104" s="8">
        <v>26702</v>
      </c>
      <c r="EH104" s="8">
        <v>29481</v>
      </c>
      <c r="EI104" s="8">
        <v>29278</v>
      </c>
      <c r="EJ104" s="8">
        <v>24133</v>
      </c>
      <c r="EK104" s="8">
        <v>25702</v>
      </c>
      <c r="EL104" s="8">
        <v>66494</v>
      </c>
      <c r="EM104" s="8">
        <v>81190</v>
      </c>
      <c r="EN104" s="8">
        <v>95685</v>
      </c>
      <c r="EO104" s="8">
        <v>92279</v>
      </c>
      <c r="EP104" s="8">
        <v>89524</v>
      </c>
      <c r="EQ104" s="8">
        <v>16573</v>
      </c>
      <c r="ER104" s="8">
        <v>11823</v>
      </c>
      <c r="ES104" s="8">
        <v>21084</v>
      </c>
      <c r="ET104" s="8">
        <v>24381</v>
      </c>
      <c r="EU104" s="8">
        <v>25041</v>
      </c>
      <c r="EV104" s="8">
        <v>39759</v>
      </c>
      <c r="EW104" s="8">
        <v>-1182</v>
      </c>
      <c r="EX104" s="8">
        <v>34421</v>
      </c>
      <c r="EY104" s="8">
        <v>32792</v>
      </c>
      <c r="EZ104" s="8">
        <v>35710</v>
      </c>
      <c r="FA104" s="8">
        <v>19415</v>
      </c>
      <c r="FB104" s="8">
        <v>17809</v>
      </c>
      <c r="FC104" s="8">
        <v>19117</v>
      </c>
      <c r="FD104" s="8">
        <v>16195</v>
      </c>
      <c r="FE104" s="8">
        <v>18354</v>
      </c>
      <c r="FF104" s="8">
        <v>8057</v>
      </c>
      <c r="FG104" s="8">
        <v>7566</v>
      </c>
      <c r="FH104" s="8">
        <v>7483</v>
      </c>
      <c r="FI104" s="8">
        <v>6874</v>
      </c>
      <c r="FJ104" s="8">
        <v>8707</v>
      </c>
      <c r="FK104" s="8">
        <v>18939</v>
      </c>
      <c r="FL104" s="8">
        <v>19498</v>
      </c>
      <c r="FM104" s="8">
        <v>19829</v>
      </c>
      <c r="FN104" s="8">
        <v>21820</v>
      </c>
      <c r="FO104" s="8">
        <v>23158</v>
      </c>
      <c r="FP104" s="8">
        <v>20849</v>
      </c>
      <c r="FQ104" s="8">
        <v>20781</v>
      </c>
      <c r="FR104" s="8">
        <v>20410</v>
      </c>
      <c r="FS104" s="8">
        <v>19955</v>
      </c>
      <c r="FT104" s="8">
        <v>18158</v>
      </c>
      <c r="FU104" s="8">
        <v>29714</v>
      </c>
      <c r="FV104" s="8">
        <v>33356</v>
      </c>
      <c r="FW104" s="8">
        <v>32444</v>
      </c>
      <c r="FX104" s="8">
        <v>31541</v>
      </c>
      <c r="FY104" s="8">
        <v>34597</v>
      </c>
      <c r="FZ104" s="8">
        <v>72216</v>
      </c>
      <c r="GA104" s="8">
        <v>74069</v>
      </c>
      <c r="GB104" s="8">
        <v>74539</v>
      </c>
      <c r="GC104" s="8">
        <v>70228</v>
      </c>
      <c r="GD104" s="8">
        <v>75593</v>
      </c>
      <c r="GE104" s="8">
        <v>12691</v>
      </c>
      <c r="GF104" s="8">
        <v>12372</v>
      </c>
      <c r="GG104" s="8">
        <v>15329</v>
      </c>
      <c r="GH104" s="8">
        <v>15517</v>
      </c>
      <c r="GI104" s="8">
        <v>20311</v>
      </c>
      <c r="GJ104" s="8">
        <v>7350</v>
      </c>
      <c r="GK104" s="8">
        <v>7244</v>
      </c>
      <c r="GL104" s="8">
        <v>7646</v>
      </c>
      <c r="GM104" s="8">
        <v>7283</v>
      </c>
      <c r="GN104" s="8">
        <v>7392</v>
      </c>
      <c r="GO104" s="8">
        <v>127114</v>
      </c>
      <c r="GP104" s="8">
        <v>133496</v>
      </c>
      <c r="GQ104" s="8">
        <v>125239</v>
      </c>
      <c r="GR104" s="8">
        <v>124824</v>
      </c>
      <c r="GS104" s="8">
        <v>142357</v>
      </c>
      <c r="GT104" s="8">
        <v>82589</v>
      </c>
      <c r="GU104" s="8">
        <v>83451</v>
      </c>
      <c r="GV104" s="8">
        <v>64349</v>
      </c>
      <c r="GW104" s="8">
        <v>63297</v>
      </c>
      <c r="GX104" s="8">
        <v>61636</v>
      </c>
      <c r="GY104" s="8">
        <v>43809</v>
      </c>
      <c r="GZ104" s="8">
        <v>43760</v>
      </c>
      <c r="HA104" s="8">
        <v>42811</v>
      </c>
      <c r="HB104" s="8">
        <v>43656</v>
      </c>
      <c r="HC104" s="8">
        <v>46020</v>
      </c>
      <c r="HD104" s="8">
        <v>8808</v>
      </c>
      <c r="HE104" s="8">
        <v>9023</v>
      </c>
      <c r="HF104" s="8">
        <v>8689</v>
      </c>
      <c r="HG104" s="8">
        <v>9716</v>
      </c>
      <c r="HH104" s="8">
        <v>10957</v>
      </c>
      <c r="HI104" s="8">
        <v>46639</v>
      </c>
      <c r="HJ104" s="8">
        <v>46779</v>
      </c>
      <c r="HK104" s="8">
        <v>48335</v>
      </c>
      <c r="HL104" s="8">
        <v>47617</v>
      </c>
      <c r="HM104" s="8">
        <v>51270</v>
      </c>
      <c r="HN104" s="8">
        <v>57</v>
      </c>
      <c r="HO104" s="8" t="s">
        <v>150</v>
      </c>
      <c r="HP104" s="8" t="s">
        <v>150</v>
      </c>
      <c r="HQ104" s="8" t="s">
        <v>150</v>
      </c>
      <c r="HR104" s="8" t="s">
        <v>150</v>
      </c>
      <c r="HS104" s="8">
        <v>36371</v>
      </c>
      <c r="HT104" s="8">
        <v>47916</v>
      </c>
      <c r="HU104" s="8">
        <v>51146</v>
      </c>
      <c r="HV104" s="8">
        <v>38935</v>
      </c>
      <c r="HW104" s="8">
        <v>25088</v>
      </c>
      <c r="HX104" s="8">
        <v>66</v>
      </c>
      <c r="HY104" s="8">
        <v>62</v>
      </c>
      <c r="HZ104" s="8">
        <v>74</v>
      </c>
      <c r="IA104" s="8">
        <v>30</v>
      </c>
      <c r="IB104" s="8" t="s">
        <v>150</v>
      </c>
      <c r="IC104" s="8">
        <v>95421</v>
      </c>
      <c r="ID104" s="8">
        <v>98904</v>
      </c>
      <c r="IE104" s="8">
        <v>114015</v>
      </c>
      <c r="IF104" s="8">
        <v>108058</v>
      </c>
      <c r="IG104" s="8">
        <v>106727</v>
      </c>
      <c r="IH104" s="8">
        <v>20134</v>
      </c>
      <c r="II104" s="8">
        <v>19922</v>
      </c>
      <c r="IJ104" s="8">
        <v>20407</v>
      </c>
      <c r="IK104" s="8">
        <v>18711</v>
      </c>
      <c r="IL104" s="8">
        <v>20240</v>
      </c>
      <c r="IM104" s="8">
        <v>1316</v>
      </c>
      <c r="IN104" s="8">
        <v>1706</v>
      </c>
      <c r="IO104" s="8" t="s">
        <v>150</v>
      </c>
      <c r="IP104" s="8" t="s">
        <v>150</v>
      </c>
      <c r="IQ104" s="8" t="s">
        <v>150</v>
      </c>
      <c r="IR104" s="8">
        <v>6952</v>
      </c>
      <c r="IS104" s="8">
        <v>7837</v>
      </c>
      <c r="IT104" s="8" t="s">
        <v>150</v>
      </c>
      <c r="IU104" s="8" t="s">
        <v>150</v>
      </c>
      <c r="IV104" s="8" t="s">
        <v>150</v>
      </c>
      <c r="IW104" s="8">
        <v>21347</v>
      </c>
      <c r="IX104" s="8">
        <v>18707</v>
      </c>
      <c r="IY104" s="8">
        <v>19153</v>
      </c>
      <c r="IZ104" s="8">
        <v>20425</v>
      </c>
      <c r="JA104" s="8">
        <v>23875</v>
      </c>
      <c r="JB104" s="8">
        <v>131327</v>
      </c>
      <c r="JC104" s="8">
        <v>104307</v>
      </c>
      <c r="JD104" s="8">
        <v>151119</v>
      </c>
      <c r="JE104" s="8">
        <v>169209</v>
      </c>
      <c r="JF104" s="8">
        <v>212917</v>
      </c>
      <c r="JG104" s="8">
        <v>313416</v>
      </c>
      <c r="JH104" s="8">
        <v>355982</v>
      </c>
      <c r="JI104" s="8">
        <v>343156</v>
      </c>
      <c r="JJ104" s="8">
        <v>301020</v>
      </c>
      <c r="JK104" s="8">
        <v>370073</v>
      </c>
      <c r="JL104" s="8">
        <v>10292</v>
      </c>
      <c r="JM104" s="8">
        <v>9391</v>
      </c>
      <c r="JN104" s="8">
        <v>9176</v>
      </c>
      <c r="JO104" s="8">
        <v>11210</v>
      </c>
      <c r="JP104" s="8">
        <v>12280</v>
      </c>
      <c r="JQ104" s="8">
        <v>40789</v>
      </c>
      <c r="JR104" s="8">
        <v>31743</v>
      </c>
      <c r="JS104" s="8">
        <v>45463</v>
      </c>
      <c r="JT104" s="8">
        <v>37577</v>
      </c>
      <c r="JU104" s="8">
        <v>69928</v>
      </c>
      <c r="JV104" s="8">
        <v>23878</v>
      </c>
      <c r="JW104" s="8">
        <v>27561</v>
      </c>
      <c r="JX104" s="8">
        <v>35939</v>
      </c>
      <c r="JY104" s="8">
        <v>37206</v>
      </c>
      <c r="JZ104" s="8">
        <v>38863</v>
      </c>
      <c r="KA104" s="8">
        <v>485</v>
      </c>
      <c r="KB104" s="8">
        <v>612</v>
      </c>
      <c r="KC104" s="8">
        <v>537</v>
      </c>
      <c r="KD104" s="8">
        <v>554</v>
      </c>
      <c r="KE104" s="8">
        <v>416</v>
      </c>
      <c r="KF104" s="8">
        <v>0</v>
      </c>
      <c r="KG104" s="8">
        <v>0</v>
      </c>
      <c r="KH104" s="8">
        <v>0</v>
      </c>
      <c r="KI104" s="8">
        <v>0</v>
      </c>
      <c r="KJ104" s="8" t="s">
        <v>150</v>
      </c>
      <c r="KK104" s="8">
        <v>21748</v>
      </c>
      <c r="KL104" s="8">
        <v>22351</v>
      </c>
      <c r="KM104" s="8">
        <v>22122</v>
      </c>
      <c r="KN104" s="8">
        <v>25405</v>
      </c>
      <c r="KO104" s="8" t="s">
        <v>150</v>
      </c>
      <c r="KP104" s="8">
        <v>88</v>
      </c>
      <c r="KQ104" s="8">
        <v>75</v>
      </c>
      <c r="KR104" s="8">
        <v>73</v>
      </c>
      <c r="KS104" s="8">
        <v>77</v>
      </c>
      <c r="KT104" s="8">
        <v>84</v>
      </c>
      <c r="KU104" s="8">
        <v>11175</v>
      </c>
      <c r="KV104" s="8">
        <v>13951</v>
      </c>
      <c r="KW104" s="8">
        <v>16236</v>
      </c>
      <c r="KX104" s="8">
        <v>16091</v>
      </c>
      <c r="KY104" s="8">
        <v>17354</v>
      </c>
      <c r="KZ104" s="8">
        <v>41610</v>
      </c>
      <c r="LA104" s="8">
        <v>39434</v>
      </c>
      <c r="LB104" s="8">
        <v>39752</v>
      </c>
      <c r="LC104" s="8">
        <v>38566</v>
      </c>
      <c r="LD104" s="8">
        <v>42689</v>
      </c>
      <c r="LE104" s="8">
        <v>476610</v>
      </c>
      <c r="LF104" s="8">
        <v>483380</v>
      </c>
      <c r="LG104" s="8">
        <v>461601</v>
      </c>
      <c r="LH104" s="8">
        <v>531239</v>
      </c>
      <c r="LI104" s="8">
        <v>581287</v>
      </c>
      <c r="LJ104" s="8">
        <v>1509</v>
      </c>
      <c r="LK104" s="8">
        <v>2025</v>
      </c>
      <c r="LL104" s="8" t="s">
        <v>150</v>
      </c>
      <c r="LM104" s="8" t="s">
        <v>150</v>
      </c>
      <c r="LN104" s="8" t="s">
        <v>150</v>
      </c>
      <c r="LO104" s="8">
        <v>33874</v>
      </c>
      <c r="LP104" s="8">
        <v>31664</v>
      </c>
      <c r="LQ104" s="8">
        <v>32347</v>
      </c>
      <c r="LR104" s="8">
        <v>34716</v>
      </c>
      <c r="LS104" s="8">
        <v>34400</v>
      </c>
      <c r="LT104" s="8">
        <v>13805</v>
      </c>
      <c r="LU104" s="8">
        <v>-19687</v>
      </c>
      <c r="LV104" s="8">
        <v>8877</v>
      </c>
      <c r="LW104" s="8">
        <v>11353</v>
      </c>
      <c r="LX104" s="8">
        <v>12590</v>
      </c>
      <c r="LY104" s="8">
        <v>68043</v>
      </c>
      <c r="LZ104" s="8">
        <v>70939</v>
      </c>
      <c r="MA104" s="8">
        <v>77704</v>
      </c>
      <c r="MB104" s="8">
        <v>84165</v>
      </c>
      <c r="MC104" s="8">
        <v>87062</v>
      </c>
      <c r="MD104" s="8">
        <v>83205</v>
      </c>
      <c r="ME104" s="8">
        <v>82220</v>
      </c>
      <c r="MF104" s="8">
        <v>80246</v>
      </c>
      <c r="MG104" s="8">
        <v>78118</v>
      </c>
      <c r="MH104" s="8">
        <v>88125</v>
      </c>
      <c r="MI104" s="8">
        <v>6477</v>
      </c>
      <c r="MJ104" s="8">
        <v>7702</v>
      </c>
      <c r="MK104" s="8">
        <v>7063</v>
      </c>
      <c r="ML104" s="8">
        <v>7299</v>
      </c>
      <c r="MM104" s="8">
        <v>7813</v>
      </c>
      <c r="MN104" s="8">
        <v>78315</v>
      </c>
      <c r="MO104" s="8">
        <v>128145</v>
      </c>
      <c r="MP104" s="8">
        <v>87780</v>
      </c>
      <c r="MQ104" s="8">
        <v>97665</v>
      </c>
      <c r="MR104" s="8">
        <v>115406</v>
      </c>
      <c r="MS104" s="8">
        <v>752</v>
      </c>
      <c r="MT104" s="8">
        <v>932</v>
      </c>
      <c r="MU104" s="8">
        <v>998</v>
      </c>
      <c r="MV104" s="8">
        <v>839</v>
      </c>
      <c r="MW104" s="8">
        <v>1093</v>
      </c>
      <c r="MX104" s="8">
        <v>3145</v>
      </c>
      <c r="MY104" s="8">
        <v>3420</v>
      </c>
      <c r="MZ104" s="8" t="s">
        <v>150</v>
      </c>
      <c r="NA104" s="8" t="s">
        <v>150</v>
      </c>
      <c r="NB104" s="8" t="s">
        <v>150</v>
      </c>
      <c r="NC104" s="8">
        <v>64020</v>
      </c>
      <c r="ND104" s="8">
        <v>72211</v>
      </c>
      <c r="NE104" s="8">
        <v>73817</v>
      </c>
      <c r="NF104" s="8">
        <v>70579</v>
      </c>
      <c r="NG104" s="8">
        <v>86793</v>
      </c>
      <c r="NH104" s="8">
        <v>57853</v>
      </c>
      <c r="NI104" s="8">
        <v>56144</v>
      </c>
      <c r="NJ104" s="8">
        <v>58608</v>
      </c>
      <c r="NK104" s="8">
        <v>49951</v>
      </c>
      <c r="NL104" s="8">
        <v>51570</v>
      </c>
      <c r="NM104" s="8">
        <v>24923</v>
      </c>
      <c r="NN104" s="8">
        <v>27030</v>
      </c>
      <c r="NO104" s="8">
        <v>28631</v>
      </c>
      <c r="NP104" s="8">
        <v>22403</v>
      </c>
      <c r="NQ104" s="8">
        <v>21376</v>
      </c>
      <c r="NR104" s="8">
        <v>37803</v>
      </c>
      <c r="NS104" s="8">
        <v>30503</v>
      </c>
      <c r="NT104" s="8">
        <v>39602</v>
      </c>
      <c r="NU104" s="8">
        <v>44604</v>
      </c>
      <c r="NV104" s="8">
        <v>42361</v>
      </c>
      <c r="NW104" s="8">
        <v>0</v>
      </c>
      <c r="NX104" s="8">
        <v>1</v>
      </c>
      <c r="NY104" s="8">
        <v>0</v>
      </c>
      <c r="NZ104" s="8">
        <v>2</v>
      </c>
      <c r="OA104" s="8">
        <v>1</v>
      </c>
      <c r="OB104" s="8">
        <v>33916</v>
      </c>
      <c r="OC104" s="8">
        <v>33264</v>
      </c>
      <c r="OD104" s="8">
        <v>36317</v>
      </c>
      <c r="OE104" s="8">
        <v>36782</v>
      </c>
      <c r="OF104" s="8">
        <v>40034</v>
      </c>
      <c r="OG104" s="8">
        <v>356133</v>
      </c>
      <c r="OH104" s="8">
        <v>350112</v>
      </c>
      <c r="OI104" s="8">
        <v>375558</v>
      </c>
      <c r="OJ104" s="8">
        <v>355963</v>
      </c>
      <c r="OK104" s="8">
        <v>391100</v>
      </c>
      <c r="OL104" s="8">
        <v>74410</v>
      </c>
      <c r="OM104" s="8">
        <v>70225</v>
      </c>
      <c r="ON104" s="8">
        <v>69681</v>
      </c>
      <c r="OO104" s="8">
        <v>66269</v>
      </c>
      <c r="OP104" s="8">
        <v>73059</v>
      </c>
      <c r="OQ104" s="8">
        <v>37757</v>
      </c>
      <c r="OR104" s="8">
        <v>37545</v>
      </c>
      <c r="OS104" s="8">
        <v>31510</v>
      </c>
      <c r="OT104" s="8">
        <v>36873</v>
      </c>
      <c r="OU104" s="8">
        <v>37533</v>
      </c>
      <c r="OV104" s="8">
        <v>49</v>
      </c>
      <c r="OW104" s="8">
        <v>51</v>
      </c>
      <c r="OX104" s="8">
        <v>48</v>
      </c>
      <c r="OY104" s="8">
        <v>61</v>
      </c>
      <c r="OZ104" s="8">
        <v>52</v>
      </c>
      <c r="PA104" s="8">
        <v>424210</v>
      </c>
      <c r="PB104" s="8">
        <v>451776</v>
      </c>
      <c r="PC104" s="8">
        <v>430091</v>
      </c>
      <c r="PD104" s="8">
        <v>379945</v>
      </c>
      <c r="PE104" s="8">
        <v>524103</v>
      </c>
      <c r="PF104" s="8">
        <v>264630</v>
      </c>
      <c r="PG104" s="8">
        <v>233742</v>
      </c>
      <c r="PH104" s="8">
        <v>308039</v>
      </c>
      <c r="PI104" s="8">
        <v>314809</v>
      </c>
      <c r="PJ104" s="8">
        <v>362402</v>
      </c>
      <c r="PK104" s="8">
        <v>227718</v>
      </c>
      <c r="PL104" s="8">
        <v>377137</v>
      </c>
      <c r="PM104" s="8">
        <v>338304</v>
      </c>
      <c r="PN104" s="8">
        <v>405491</v>
      </c>
      <c r="PO104" s="8">
        <v>558828</v>
      </c>
      <c r="PP104" s="8">
        <v>158166</v>
      </c>
      <c r="PQ104" s="8">
        <v>168360</v>
      </c>
      <c r="PR104" s="8">
        <v>164775</v>
      </c>
      <c r="PS104" s="8">
        <v>161377</v>
      </c>
      <c r="PT104" s="8">
        <v>167918</v>
      </c>
      <c r="PU104" s="8">
        <v>12187</v>
      </c>
      <c r="PV104" s="8">
        <v>10489</v>
      </c>
      <c r="PW104" s="8">
        <v>11534</v>
      </c>
      <c r="PX104" s="8">
        <v>11445</v>
      </c>
      <c r="PY104" s="8">
        <v>11343</v>
      </c>
      <c r="PZ104" s="8">
        <v>26890</v>
      </c>
      <c r="QA104" s="8">
        <v>25053</v>
      </c>
      <c r="QB104" s="8">
        <v>26974</v>
      </c>
      <c r="QC104" s="8">
        <v>24484</v>
      </c>
      <c r="QD104" s="8">
        <v>27642</v>
      </c>
      <c r="QE104" s="8">
        <v>180012</v>
      </c>
      <c r="QF104" s="8">
        <v>192432</v>
      </c>
      <c r="QG104" s="8">
        <v>340197</v>
      </c>
      <c r="QH104" s="8">
        <v>361370</v>
      </c>
      <c r="QI104" s="8">
        <v>408726</v>
      </c>
      <c r="QJ104" s="8">
        <v>169141</v>
      </c>
      <c r="QK104" s="8">
        <v>170452</v>
      </c>
      <c r="QL104" s="8">
        <v>183065</v>
      </c>
      <c r="QM104" s="8">
        <v>176301</v>
      </c>
      <c r="QN104" s="8">
        <v>196503</v>
      </c>
      <c r="QO104" s="8">
        <v>162096</v>
      </c>
      <c r="QP104" s="8">
        <v>167514</v>
      </c>
      <c r="QQ104" s="8">
        <v>95787</v>
      </c>
      <c r="QR104" s="8">
        <v>184717</v>
      </c>
      <c r="QS104" s="8">
        <v>185181</v>
      </c>
      <c r="QT104" s="8">
        <v>32176</v>
      </c>
      <c r="QU104" s="8">
        <v>2532</v>
      </c>
      <c r="QV104" s="8">
        <v>33036</v>
      </c>
      <c r="QW104" s="8">
        <v>34441</v>
      </c>
      <c r="QX104" s="8">
        <v>34321</v>
      </c>
      <c r="QY104" s="8">
        <v>5044</v>
      </c>
      <c r="QZ104" s="8">
        <v>-5945</v>
      </c>
      <c r="RA104" s="8">
        <v>4313</v>
      </c>
      <c r="RB104" s="8">
        <v>4583</v>
      </c>
      <c r="RC104" s="8">
        <v>4505</v>
      </c>
      <c r="RD104" s="8">
        <v>0</v>
      </c>
      <c r="RE104" s="8" t="s">
        <v>150</v>
      </c>
      <c r="RF104" s="8" t="s">
        <v>150</v>
      </c>
      <c r="RG104" s="8" t="s">
        <v>150</v>
      </c>
      <c r="RH104" s="8" t="s">
        <v>150</v>
      </c>
      <c r="RI104" s="8">
        <v>0</v>
      </c>
      <c r="RJ104" s="8">
        <v>0</v>
      </c>
      <c r="RK104" s="8">
        <v>0</v>
      </c>
      <c r="RL104" s="8">
        <v>0</v>
      </c>
      <c r="RM104" s="8" t="s">
        <v>150</v>
      </c>
      <c r="RN104" s="8">
        <v>101447</v>
      </c>
      <c r="RO104" s="8">
        <v>100570</v>
      </c>
      <c r="RP104" s="8">
        <v>104975</v>
      </c>
      <c r="RQ104" s="8">
        <v>97874</v>
      </c>
      <c r="RR104" s="8">
        <v>108218</v>
      </c>
      <c r="RS104" s="8">
        <v>18139</v>
      </c>
      <c r="RT104" s="8">
        <v>22908</v>
      </c>
      <c r="RU104" s="8">
        <v>22552</v>
      </c>
      <c r="RV104" s="8">
        <v>10454</v>
      </c>
      <c r="RW104" s="8">
        <v>14516</v>
      </c>
      <c r="RX104" s="8">
        <v>129560</v>
      </c>
      <c r="RY104" s="8">
        <v>160617</v>
      </c>
      <c r="RZ104" s="8">
        <v>177826</v>
      </c>
      <c r="SA104" s="8">
        <v>240821</v>
      </c>
      <c r="SB104" s="8">
        <v>254111</v>
      </c>
      <c r="SC104" s="8">
        <v>45297</v>
      </c>
      <c r="SD104" s="8">
        <v>43991</v>
      </c>
      <c r="SE104" s="8">
        <v>51574</v>
      </c>
      <c r="SF104" s="8">
        <v>53899</v>
      </c>
      <c r="SG104" s="8">
        <v>50706</v>
      </c>
      <c r="SH104" s="8">
        <v>39894</v>
      </c>
      <c r="SI104" s="8">
        <v>43356</v>
      </c>
      <c r="SJ104" s="8">
        <v>28366</v>
      </c>
      <c r="SK104" s="8">
        <v>37089</v>
      </c>
      <c r="SL104" s="8">
        <v>45715</v>
      </c>
      <c r="SM104" s="8">
        <v>31882</v>
      </c>
      <c r="SN104" s="8">
        <v>38575</v>
      </c>
      <c r="SO104" s="8">
        <v>37051</v>
      </c>
      <c r="SP104" s="8">
        <v>40844</v>
      </c>
      <c r="SQ104" s="8">
        <v>39954</v>
      </c>
      <c r="SR104" s="8">
        <v>130311</v>
      </c>
      <c r="SS104" s="8">
        <v>159699</v>
      </c>
      <c r="ST104" s="8">
        <v>125190</v>
      </c>
      <c r="SU104" s="8">
        <v>146141</v>
      </c>
      <c r="SV104" s="8">
        <v>173559</v>
      </c>
      <c r="SW104" s="8">
        <v>46892</v>
      </c>
      <c r="SX104" s="8">
        <v>57739</v>
      </c>
      <c r="SY104" s="8">
        <v>58768</v>
      </c>
      <c r="SZ104" s="8">
        <v>60646</v>
      </c>
      <c r="TA104" s="8">
        <v>60377</v>
      </c>
      <c r="TB104" s="8">
        <v>129015</v>
      </c>
      <c r="TC104" s="8">
        <v>130269</v>
      </c>
      <c r="TD104" s="8">
        <v>136273</v>
      </c>
      <c r="TE104" s="8">
        <v>136361</v>
      </c>
      <c r="TF104" s="8">
        <v>141011</v>
      </c>
      <c r="TG104" s="8">
        <v>5635</v>
      </c>
      <c r="TH104" s="8">
        <v>5593</v>
      </c>
      <c r="TI104" s="8">
        <v>4406</v>
      </c>
      <c r="TJ104" s="8">
        <v>3083</v>
      </c>
      <c r="TK104" s="8">
        <v>2950</v>
      </c>
      <c r="TL104" s="8">
        <v>1803</v>
      </c>
      <c r="TM104" s="8">
        <v>2255</v>
      </c>
      <c r="TN104" s="8">
        <v>1978</v>
      </c>
      <c r="TO104" s="8">
        <v>2226</v>
      </c>
      <c r="TP104" s="8">
        <v>2173</v>
      </c>
      <c r="TQ104" s="8">
        <v>53385</v>
      </c>
      <c r="TR104" s="8">
        <v>52409</v>
      </c>
      <c r="TS104" s="8">
        <v>55439</v>
      </c>
      <c r="TT104" s="8">
        <v>51076</v>
      </c>
      <c r="TU104" s="8">
        <v>58612</v>
      </c>
      <c r="TV104" s="8">
        <v>10521</v>
      </c>
      <c r="TW104" s="8">
        <v>9743</v>
      </c>
      <c r="TX104" s="8">
        <v>10611</v>
      </c>
      <c r="TY104" s="8">
        <v>20162</v>
      </c>
      <c r="TZ104" s="8">
        <v>19444</v>
      </c>
      <c r="UA104" s="8">
        <v>127072</v>
      </c>
      <c r="UB104" s="8">
        <v>180922</v>
      </c>
      <c r="UC104" s="8">
        <v>317865</v>
      </c>
      <c r="UD104" s="8">
        <v>393749</v>
      </c>
      <c r="UE104" s="8">
        <v>428560</v>
      </c>
      <c r="UF104" s="8">
        <v>15109</v>
      </c>
      <c r="UG104" s="8">
        <v>18298</v>
      </c>
      <c r="UH104" s="8">
        <v>17770</v>
      </c>
      <c r="UI104" s="8">
        <v>17877</v>
      </c>
      <c r="UJ104" s="8">
        <v>19044</v>
      </c>
      <c r="UK104" s="8">
        <v>108417</v>
      </c>
      <c r="UL104" s="8">
        <v>124214</v>
      </c>
      <c r="UM104" s="8">
        <v>102038</v>
      </c>
      <c r="UN104" s="8">
        <v>121783</v>
      </c>
      <c r="UO104" s="8">
        <v>139824</v>
      </c>
      <c r="UP104" s="8">
        <v>187239</v>
      </c>
      <c r="UQ104" s="8">
        <v>192717</v>
      </c>
      <c r="UR104" s="8">
        <v>197772</v>
      </c>
      <c r="US104" s="8">
        <v>204840</v>
      </c>
      <c r="UT104" s="8">
        <v>201751</v>
      </c>
      <c r="UU104" s="8">
        <v>72</v>
      </c>
      <c r="UV104" s="8">
        <v>49</v>
      </c>
      <c r="UW104" s="8">
        <v>-11</v>
      </c>
      <c r="UX104" s="8">
        <v>77</v>
      </c>
      <c r="UY104" s="8">
        <v>51</v>
      </c>
      <c r="UZ104" s="8">
        <v>8086</v>
      </c>
      <c r="VA104" s="8">
        <v>8087</v>
      </c>
      <c r="VB104" s="8">
        <v>9087</v>
      </c>
      <c r="VC104" s="8">
        <v>7354</v>
      </c>
      <c r="VD104" s="8">
        <v>7995</v>
      </c>
      <c r="VE104" s="8">
        <v>197804</v>
      </c>
      <c r="VF104" s="8">
        <v>173323</v>
      </c>
      <c r="VG104" s="8">
        <v>233656</v>
      </c>
      <c r="VH104" s="8">
        <v>240867</v>
      </c>
      <c r="VI104" s="8">
        <v>265575</v>
      </c>
      <c r="VJ104" s="8">
        <v>114234</v>
      </c>
      <c r="VK104" s="8">
        <v>104243</v>
      </c>
      <c r="VL104" s="8">
        <v>67658</v>
      </c>
      <c r="VM104" s="8">
        <v>18782</v>
      </c>
      <c r="VN104" s="8">
        <v>43349</v>
      </c>
      <c r="VO104" s="8">
        <v>67311</v>
      </c>
      <c r="VP104" s="8">
        <v>61681</v>
      </c>
      <c r="VQ104" s="8">
        <v>31148</v>
      </c>
      <c r="VR104" s="8">
        <v>33379</v>
      </c>
      <c r="VS104" s="8">
        <v>71196</v>
      </c>
      <c r="VT104" s="8">
        <v>17398</v>
      </c>
      <c r="VU104" s="8">
        <v>56767</v>
      </c>
      <c r="VV104" s="8">
        <v>39282</v>
      </c>
      <c r="VW104" s="8">
        <v>45884</v>
      </c>
      <c r="VX104" s="8">
        <v>36631</v>
      </c>
      <c r="VY104" s="8">
        <v>104188</v>
      </c>
      <c r="VZ104" s="8">
        <v>93352</v>
      </c>
      <c r="WA104" s="8">
        <v>116111</v>
      </c>
      <c r="WB104" s="8">
        <v>119231</v>
      </c>
      <c r="WC104" s="8">
        <v>135006</v>
      </c>
      <c r="WD104" s="8">
        <v>152590</v>
      </c>
      <c r="WE104" s="8">
        <v>151929</v>
      </c>
      <c r="WF104" s="8">
        <v>143646</v>
      </c>
      <c r="WG104" s="8">
        <v>143926</v>
      </c>
      <c r="WH104" s="8">
        <v>35545</v>
      </c>
      <c r="WI104" s="8">
        <v>24450</v>
      </c>
      <c r="WJ104" s="8">
        <v>26350</v>
      </c>
      <c r="WK104" s="8">
        <v>28430</v>
      </c>
      <c r="WL104" s="8">
        <v>39185</v>
      </c>
      <c r="WM104" s="8">
        <v>39511</v>
      </c>
      <c r="WN104" s="8">
        <v>6247</v>
      </c>
      <c r="WO104" s="8">
        <v>6969</v>
      </c>
      <c r="WP104" s="8">
        <v>7383</v>
      </c>
      <c r="WQ104" s="8">
        <v>8550</v>
      </c>
      <c r="WR104" s="8">
        <v>7721</v>
      </c>
      <c r="WS104" s="8">
        <v>84109</v>
      </c>
      <c r="WT104" s="8">
        <v>85022</v>
      </c>
      <c r="WU104" s="8">
        <v>92282</v>
      </c>
      <c r="WV104" s="8">
        <v>94428</v>
      </c>
      <c r="WW104" s="8">
        <v>101999</v>
      </c>
      <c r="WX104" s="8">
        <v>30265</v>
      </c>
      <c r="WY104" s="8">
        <v>29499</v>
      </c>
      <c r="WZ104" s="8">
        <v>28202</v>
      </c>
      <c r="XA104" s="8">
        <v>35384</v>
      </c>
      <c r="XB104" s="8">
        <v>36702</v>
      </c>
      <c r="XC104" s="8">
        <v>17074</v>
      </c>
      <c r="XD104" s="8">
        <v>19433</v>
      </c>
      <c r="XE104" s="8">
        <v>15753</v>
      </c>
      <c r="XF104" s="8">
        <v>22882</v>
      </c>
      <c r="XG104" s="8">
        <v>17256</v>
      </c>
      <c r="XH104" s="8">
        <v>6493</v>
      </c>
      <c r="XI104" s="8">
        <v>6544</v>
      </c>
      <c r="XJ104" s="8">
        <v>16802</v>
      </c>
      <c r="XK104" s="8">
        <v>19776</v>
      </c>
      <c r="XL104" s="8">
        <v>20725</v>
      </c>
      <c r="XM104" s="8">
        <v>6785</v>
      </c>
      <c r="XN104" s="8">
        <v>7602</v>
      </c>
      <c r="XO104" s="8">
        <v>8660</v>
      </c>
      <c r="XP104" s="8">
        <v>8383</v>
      </c>
      <c r="XQ104" s="8">
        <v>9438</v>
      </c>
      <c r="XR104" s="8">
        <v>-18401</v>
      </c>
      <c r="XS104" s="8">
        <v>-10025</v>
      </c>
      <c r="XT104" s="8">
        <v>-5711</v>
      </c>
      <c r="XU104" s="8">
        <v>-3915</v>
      </c>
      <c r="XV104" s="8">
        <v>-4378</v>
      </c>
      <c r="XW104" s="8">
        <v>-74912</v>
      </c>
      <c r="XX104" s="8">
        <v>-62530</v>
      </c>
      <c r="XY104" s="8">
        <v>45384</v>
      </c>
      <c r="XZ104" s="8">
        <v>244352</v>
      </c>
      <c r="YA104" s="8" t="s">
        <v>150</v>
      </c>
      <c r="YB104" s="8">
        <v>63549</v>
      </c>
      <c r="YC104" s="8">
        <v>119649</v>
      </c>
      <c r="YD104" s="8">
        <v>59480</v>
      </c>
      <c r="YE104" s="8">
        <v>65436</v>
      </c>
      <c r="YF104" s="8">
        <v>80681</v>
      </c>
      <c r="YG104" s="8">
        <v>127529</v>
      </c>
      <c r="YH104" s="8">
        <v>133532</v>
      </c>
      <c r="YI104" s="8">
        <v>125242</v>
      </c>
      <c r="YJ104" s="8">
        <v>136321</v>
      </c>
      <c r="YK104" s="8">
        <v>156395</v>
      </c>
      <c r="YL104" s="8">
        <v>31797</v>
      </c>
      <c r="YM104" s="8">
        <v>29394</v>
      </c>
      <c r="YN104" s="8">
        <v>40458</v>
      </c>
      <c r="YO104" s="8">
        <v>43424</v>
      </c>
      <c r="YP104" s="8">
        <v>59906</v>
      </c>
      <c r="YQ104" s="8">
        <v>249842</v>
      </c>
      <c r="YR104" s="8">
        <v>445815</v>
      </c>
      <c r="YS104" s="8">
        <v>423796</v>
      </c>
      <c r="YT104" s="8">
        <v>336331</v>
      </c>
      <c r="YU104" s="8">
        <v>336194</v>
      </c>
      <c r="YV104" s="8">
        <v>172938</v>
      </c>
      <c r="YW104" s="8">
        <v>145286</v>
      </c>
      <c r="YX104" s="8">
        <v>143561</v>
      </c>
      <c r="YY104" s="8">
        <v>153953</v>
      </c>
      <c r="YZ104" s="8">
        <v>173293</v>
      </c>
      <c r="ZA104" s="8">
        <v>139007</v>
      </c>
      <c r="ZB104" s="8">
        <v>144138</v>
      </c>
      <c r="ZC104" s="8">
        <v>151307</v>
      </c>
      <c r="ZD104" s="8">
        <v>145574</v>
      </c>
      <c r="ZE104" s="8">
        <v>150270</v>
      </c>
    </row>
    <row r="105" spans="2:681" x14ac:dyDescent="0.2">
      <c r="B105" s="189">
        <v>321</v>
      </c>
      <c r="C105" s="189">
        <v>100</v>
      </c>
      <c r="D105" s="189" t="s">
        <v>563</v>
      </c>
      <c r="E105" s="189"/>
      <c r="F105" s="189"/>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78"/>
      <c r="AZ105" s="78"/>
      <c r="BA105" s="78"/>
      <c r="BB105" s="78"/>
      <c r="BC105" s="78"/>
      <c r="BD105" s="78"/>
      <c r="BE105" s="78"/>
      <c r="BF105" s="78"/>
      <c r="BG105" s="78"/>
      <c r="BH105" s="78"/>
      <c r="BI105" s="78"/>
      <c r="BJ105" s="78"/>
      <c r="BK105" s="78"/>
      <c r="BL105" s="78"/>
      <c r="BM105" s="78"/>
      <c r="BN105" s="78"/>
      <c r="BO105" s="78"/>
      <c r="BP105" s="78"/>
      <c r="BQ105" s="78"/>
      <c r="BR105" s="78"/>
      <c r="BS105" s="78"/>
      <c r="BT105" s="78"/>
      <c r="BU105" s="78"/>
      <c r="BV105" s="78"/>
      <c r="BW105" s="78"/>
      <c r="BX105" s="78"/>
      <c r="BY105" s="78"/>
      <c r="BZ105" s="78"/>
      <c r="CA105" s="78"/>
      <c r="CB105" s="78"/>
      <c r="CC105" s="78"/>
      <c r="CD105" s="78"/>
      <c r="CE105" s="78"/>
      <c r="CF105" s="78"/>
      <c r="CG105" s="78"/>
      <c r="CH105" s="78"/>
      <c r="CI105" s="78"/>
      <c r="CJ105" s="78"/>
      <c r="CK105" s="78"/>
      <c r="CL105" s="78"/>
      <c r="CM105" s="78"/>
      <c r="CN105" s="78"/>
      <c r="CO105" s="78"/>
      <c r="CP105" s="78"/>
      <c r="CQ105" s="78"/>
      <c r="CR105" s="78"/>
      <c r="CS105" s="78"/>
      <c r="CT105" s="78"/>
      <c r="CU105" s="78"/>
      <c r="CV105" s="78"/>
      <c r="CW105" s="78"/>
      <c r="CX105" s="78"/>
      <c r="CY105" s="78"/>
      <c r="CZ105" s="78"/>
      <c r="DA105" s="78"/>
      <c r="DB105" s="78"/>
      <c r="DC105" s="78"/>
      <c r="DD105" s="78"/>
      <c r="DE105" s="78"/>
      <c r="DF105" s="78"/>
      <c r="DG105" s="78"/>
      <c r="DH105" s="78"/>
      <c r="DI105" s="78"/>
      <c r="DJ105" s="78"/>
      <c r="DK105" s="78"/>
      <c r="DL105" s="78"/>
      <c r="DM105" s="78"/>
      <c r="DN105" s="78"/>
      <c r="DO105" s="78"/>
      <c r="DP105" s="78"/>
      <c r="DQ105" s="78"/>
      <c r="DR105" s="78"/>
      <c r="DS105" s="78"/>
      <c r="DT105" s="78"/>
      <c r="DU105" s="78"/>
      <c r="DV105" s="78"/>
      <c r="DW105" s="78"/>
      <c r="DX105" s="78"/>
      <c r="DY105" s="78"/>
      <c r="DZ105" s="78"/>
      <c r="EA105" s="78"/>
      <c r="EB105" s="78"/>
      <c r="EC105" s="78"/>
      <c r="ED105" s="78"/>
      <c r="EE105" s="78"/>
      <c r="EF105" s="78"/>
      <c r="EG105" s="78"/>
      <c r="EH105" s="78"/>
      <c r="EI105" s="78"/>
      <c r="EJ105" s="78"/>
      <c r="EK105" s="78"/>
      <c r="EL105" s="78"/>
      <c r="EM105" s="78"/>
      <c r="EN105" s="78"/>
      <c r="EO105" s="78"/>
      <c r="EP105" s="78"/>
      <c r="EQ105" s="78"/>
      <c r="ER105" s="78"/>
      <c r="ES105" s="78"/>
      <c r="ET105" s="78"/>
      <c r="EU105" s="78"/>
      <c r="EV105" s="78"/>
      <c r="EW105" s="78"/>
      <c r="EX105" s="78"/>
      <c r="EY105" s="78"/>
      <c r="EZ105" s="78"/>
      <c r="FA105" s="78"/>
      <c r="FB105" s="78"/>
      <c r="FC105" s="78"/>
      <c r="FD105" s="78"/>
      <c r="FE105" s="78"/>
      <c r="FF105" s="78"/>
      <c r="FG105" s="78"/>
      <c r="FH105" s="78"/>
      <c r="FI105" s="78"/>
      <c r="FJ105" s="78"/>
      <c r="FK105" s="78"/>
      <c r="FL105" s="78"/>
      <c r="FM105" s="78"/>
      <c r="FN105" s="78"/>
      <c r="FO105" s="78"/>
      <c r="FP105" s="78"/>
      <c r="FQ105" s="78"/>
      <c r="FR105" s="78"/>
      <c r="FS105" s="78"/>
      <c r="FT105" s="78"/>
      <c r="FU105" s="78"/>
      <c r="FV105" s="78"/>
      <c r="FW105" s="78"/>
      <c r="FX105" s="78"/>
      <c r="FY105" s="78"/>
      <c r="FZ105" s="78"/>
      <c r="GA105" s="78"/>
      <c r="GB105" s="78"/>
      <c r="GC105" s="78"/>
      <c r="GD105" s="78"/>
      <c r="GE105" s="78"/>
      <c r="GF105" s="78"/>
      <c r="GG105" s="78"/>
      <c r="GH105" s="78"/>
      <c r="GI105" s="78"/>
      <c r="GJ105" s="78"/>
      <c r="GK105" s="78"/>
      <c r="GL105" s="78"/>
      <c r="GM105" s="78"/>
      <c r="GN105" s="78"/>
      <c r="GO105" s="78"/>
      <c r="GP105" s="78"/>
      <c r="GQ105" s="78"/>
      <c r="GR105" s="78"/>
      <c r="GS105" s="78"/>
      <c r="GT105" s="78"/>
      <c r="GU105" s="78"/>
      <c r="GV105" s="78"/>
      <c r="GW105" s="78"/>
      <c r="GX105" s="78"/>
      <c r="GY105" s="78"/>
      <c r="GZ105" s="78"/>
      <c r="HA105" s="78"/>
      <c r="HB105" s="78"/>
      <c r="HC105" s="78"/>
      <c r="HD105" s="78"/>
      <c r="HE105" s="78"/>
      <c r="HF105" s="78"/>
      <c r="HG105" s="78"/>
      <c r="HH105" s="78"/>
      <c r="HI105" s="78"/>
      <c r="HJ105" s="78"/>
      <c r="HK105" s="78"/>
      <c r="HL105" s="78"/>
      <c r="HM105" s="78"/>
      <c r="HN105" s="78"/>
      <c r="HO105" s="78"/>
      <c r="HP105" s="78"/>
      <c r="HQ105" s="78"/>
      <c r="HR105" s="78"/>
      <c r="HS105" s="78"/>
      <c r="HT105" s="78"/>
      <c r="HU105" s="78"/>
      <c r="HV105" s="78"/>
      <c r="HW105" s="78"/>
      <c r="HX105" s="78"/>
      <c r="HY105" s="78"/>
      <c r="HZ105" s="78"/>
      <c r="IA105" s="78"/>
      <c r="IB105" s="78"/>
      <c r="IC105" s="78"/>
      <c r="ID105" s="78"/>
      <c r="IE105" s="78"/>
      <c r="IF105" s="78"/>
      <c r="IG105" s="78"/>
      <c r="IH105" s="78"/>
      <c r="II105" s="78"/>
      <c r="IJ105" s="78"/>
      <c r="IK105" s="78"/>
      <c r="IL105" s="78"/>
      <c r="IM105" s="78"/>
      <c r="IN105" s="78"/>
      <c r="IO105" s="78"/>
      <c r="IP105" s="78"/>
      <c r="IQ105" s="78"/>
      <c r="IR105" s="78"/>
      <c r="IS105" s="78"/>
      <c r="IT105" s="78"/>
      <c r="IU105" s="78"/>
      <c r="IV105" s="78"/>
      <c r="IW105" s="78"/>
      <c r="IX105" s="78"/>
      <c r="IY105" s="78"/>
      <c r="IZ105" s="78"/>
      <c r="JA105" s="78"/>
      <c r="JB105" s="78"/>
      <c r="JC105" s="78"/>
      <c r="JD105" s="78"/>
      <c r="JE105" s="78"/>
      <c r="JF105" s="78"/>
      <c r="JG105" s="78"/>
      <c r="JH105" s="78"/>
      <c r="JI105" s="78"/>
      <c r="JJ105" s="78"/>
      <c r="JK105" s="78"/>
      <c r="JL105" s="78"/>
      <c r="JM105" s="78"/>
      <c r="JN105" s="78"/>
      <c r="JO105" s="78"/>
      <c r="JP105" s="78"/>
      <c r="JQ105" s="78"/>
      <c r="JR105" s="78"/>
      <c r="JS105" s="78"/>
      <c r="JT105" s="78"/>
      <c r="JU105" s="78"/>
      <c r="JV105" s="78"/>
      <c r="JW105" s="78"/>
      <c r="JX105" s="78"/>
      <c r="JY105" s="78"/>
      <c r="JZ105" s="78"/>
      <c r="KA105" s="78"/>
      <c r="KB105" s="78"/>
      <c r="KC105" s="78"/>
      <c r="KD105" s="78"/>
      <c r="KE105" s="78"/>
      <c r="KF105" s="78"/>
      <c r="KG105" s="78"/>
      <c r="KH105" s="78"/>
      <c r="KI105" s="78"/>
      <c r="KJ105" s="78"/>
      <c r="KK105" s="78"/>
      <c r="KL105" s="78"/>
      <c r="KM105" s="78"/>
      <c r="KN105" s="78"/>
      <c r="KO105" s="78"/>
      <c r="KP105" s="78"/>
      <c r="KQ105" s="78"/>
      <c r="KR105" s="78"/>
      <c r="KS105" s="78"/>
      <c r="KT105" s="78"/>
      <c r="KU105" s="78"/>
      <c r="KV105" s="78"/>
      <c r="KW105" s="78"/>
      <c r="KX105" s="78"/>
      <c r="KY105" s="78"/>
      <c r="KZ105" s="78"/>
      <c r="LA105" s="78"/>
      <c r="LB105" s="78"/>
      <c r="LC105" s="78"/>
      <c r="LD105" s="78"/>
      <c r="LE105" s="78"/>
      <c r="LF105" s="78"/>
      <c r="LG105" s="78"/>
      <c r="LH105" s="78"/>
      <c r="LI105" s="78"/>
      <c r="LJ105" s="78"/>
      <c r="LK105" s="78"/>
      <c r="LL105" s="78"/>
      <c r="LM105" s="78"/>
      <c r="LN105" s="78"/>
      <c r="LO105" s="78"/>
      <c r="LP105" s="78"/>
      <c r="LQ105" s="78"/>
      <c r="LR105" s="78"/>
      <c r="LS105" s="78"/>
      <c r="LT105" s="78"/>
      <c r="LU105" s="78"/>
      <c r="LV105" s="78"/>
      <c r="LW105" s="78"/>
      <c r="LX105" s="78"/>
      <c r="LY105" s="78"/>
      <c r="LZ105" s="78"/>
      <c r="MA105" s="78"/>
      <c r="MB105" s="78"/>
      <c r="MC105" s="78"/>
      <c r="MD105" s="78"/>
      <c r="ME105" s="78"/>
      <c r="MF105" s="78"/>
      <c r="MG105" s="78"/>
      <c r="MH105" s="78"/>
      <c r="MI105" s="78"/>
      <c r="MJ105" s="78"/>
      <c r="MK105" s="78"/>
      <c r="ML105" s="78"/>
      <c r="MM105" s="78"/>
      <c r="MN105" s="78"/>
      <c r="MO105" s="78"/>
      <c r="MP105" s="78"/>
      <c r="MQ105" s="78"/>
      <c r="MR105" s="78"/>
      <c r="MS105" s="78"/>
      <c r="MT105" s="78"/>
      <c r="MU105" s="78"/>
      <c r="MV105" s="78"/>
      <c r="MW105" s="78"/>
      <c r="MX105" s="78"/>
      <c r="MY105" s="78"/>
      <c r="MZ105" s="78"/>
      <c r="NA105" s="78"/>
      <c r="NB105" s="78"/>
      <c r="NC105" s="78"/>
      <c r="ND105" s="78"/>
      <c r="NE105" s="78"/>
      <c r="NF105" s="78"/>
      <c r="NG105" s="78"/>
      <c r="NH105" s="78"/>
      <c r="NI105" s="78"/>
      <c r="NJ105" s="78"/>
      <c r="NK105" s="78"/>
      <c r="NL105" s="78"/>
      <c r="NM105" s="78"/>
      <c r="NN105" s="78"/>
      <c r="NO105" s="78"/>
      <c r="NP105" s="78"/>
      <c r="NQ105" s="78"/>
      <c r="NR105" s="78"/>
      <c r="NS105" s="78"/>
      <c r="NT105" s="78"/>
      <c r="NU105" s="78"/>
      <c r="NV105" s="78"/>
      <c r="NW105" s="78"/>
      <c r="NX105" s="78"/>
      <c r="NY105" s="78"/>
      <c r="NZ105" s="78"/>
      <c r="OA105" s="78"/>
      <c r="OB105" s="78"/>
      <c r="OC105" s="78"/>
      <c r="OD105" s="78"/>
      <c r="OE105" s="78"/>
      <c r="OF105" s="78"/>
      <c r="OG105" s="78"/>
      <c r="OH105" s="78"/>
      <c r="OI105" s="78"/>
      <c r="OJ105" s="78"/>
      <c r="OK105" s="78"/>
      <c r="OL105" s="78"/>
      <c r="OM105" s="78"/>
      <c r="ON105" s="78"/>
      <c r="OO105" s="78"/>
      <c r="OP105" s="78"/>
      <c r="OQ105" s="78"/>
      <c r="OR105" s="78"/>
      <c r="OS105" s="78"/>
      <c r="OT105" s="78"/>
      <c r="OU105" s="78"/>
      <c r="OV105" s="78"/>
      <c r="OW105" s="78"/>
      <c r="OX105" s="78"/>
      <c r="OY105" s="78"/>
      <c r="OZ105" s="78"/>
      <c r="PA105" s="78"/>
      <c r="PB105" s="78"/>
      <c r="PC105" s="78"/>
      <c r="PD105" s="78"/>
      <c r="PE105" s="78"/>
      <c r="PF105" s="78"/>
      <c r="PG105" s="78"/>
      <c r="PH105" s="78"/>
      <c r="PI105" s="78"/>
      <c r="PJ105" s="78"/>
      <c r="PK105" s="78"/>
      <c r="PL105" s="78"/>
      <c r="PM105" s="78"/>
      <c r="PN105" s="78"/>
      <c r="PO105" s="78"/>
      <c r="PP105" s="78"/>
      <c r="PQ105" s="78"/>
      <c r="PR105" s="78"/>
      <c r="PS105" s="78"/>
      <c r="PT105" s="78"/>
      <c r="PU105" s="78"/>
      <c r="PV105" s="78"/>
      <c r="PW105" s="78"/>
      <c r="PX105" s="78"/>
      <c r="PY105" s="78"/>
      <c r="PZ105" s="78"/>
      <c r="QA105" s="78"/>
      <c r="QB105" s="78"/>
      <c r="QC105" s="78"/>
      <c r="QD105" s="78"/>
      <c r="QE105" s="78"/>
      <c r="QF105" s="78"/>
      <c r="QG105" s="78"/>
      <c r="QH105" s="78"/>
      <c r="QI105" s="78"/>
      <c r="QJ105" s="78"/>
      <c r="QK105" s="78"/>
      <c r="QL105" s="78"/>
      <c r="QM105" s="78"/>
      <c r="QN105" s="78"/>
      <c r="QO105" s="78"/>
      <c r="QP105" s="78"/>
      <c r="QQ105" s="78"/>
      <c r="QR105" s="78"/>
      <c r="QS105" s="78"/>
      <c r="QT105" s="78"/>
      <c r="QU105" s="78"/>
      <c r="QV105" s="78"/>
      <c r="QW105" s="78"/>
      <c r="QX105" s="78"/>
      <c r="QY105" s="78"/>
      <c r="QZ105" s="78"/>
      <c r="RA105" s="78"/>
      <c r="RB105" s="78"/>
      <c r="RC105" s="78"/>
      <c r="RD105" s="78"/>
      <c r="RE105" s="78"/>
      <c r="RF105" s="78"/>
      <c r="RG105" s="78"/>
      <c r="RH105" s="78"/>
      <c r="RI105" s="78"/>
      <c r="RJ105" s="78"/>
      <c r="RK105" s="78"/>
      <c r="RL105" s="78"/>
      <c r="RM105" s="78"/>
      <c r="RN105" s="78"/>
      <c r="RO105" s="78"/>
      <c r="RP105" s="78"/>
      <c r="RQ105" s="78"/>
      <c r="RR105" s="78"/>
      <c r="RS105" s="78"/>
      <c r="RT105" s="78"/>
      <c r="RU105" s="78"/>
      <c r="RV105" s="78"/>
      <c r="RW105" s="78"/>
      <c r="RX105" s="78"/>
      <c r="RY105" s="78"/>
      <c r="RZ105" s="78"/>
      <c r="SA105" s="78"/>
      <c r="SB105" s="78"/>
      <c r="SC105" s="78"/>
      <c r="SD105" s="78"/>
      <c r="SE105" s="78"/>
      <c r="SF105" s="78"/>
      <c r="SG105" s="78"/>
      <c r="SH105" s="78"/>
      <c r="SI105" s="78"/>
      <c r="SJ105" s="78"/>
      <c r="SK105" s="78"/>
      <c r="SL105" s="78"/>
      <c r="SM105" s="78"/>
      <c r="SN105" s="78"/>
      <c r="SO105" s="78"/>
      <c r="SP105" s="78"/>
      <c r="SQ105" s="78"/>
      <c r="SR105" s="78"/>
      <c r="SS105" s="78"/>
      <c r="ST105" s="78"/>
      <c r="SU105" s="78"/>
      <c r="SV105" s="78"/>
      <c r="SW105" s="78"/>
      <c r="SX105" s="78"/>
      <c r="SY105" s="78"/>
      <c r="SZ105" s="78"/>
      <c r="TA105" s="78"/>
      <c r="TB105" s="78"/>
      <c r="TC105" s="78"/>
      <c r="TD105" s="78"/>
      <c r="TE105" s="78"/>
      <c r="TF105" s="78"/>
      <c r="TG105" s="78"/>
      <c r="TH105" s="78"/>
      <c r="TI105" s="78"/>
      <c r="TJ105" s="78"/>
      <c r="TK105" s="78"/>
      <c r="TL105" s="78"/>
      <c r="TM105" s="78"/>
      <c r="TN105" s="78"/>
      <c r="TO105" s="78"/>
      <c r="TP105" s="78"/>
      <c r="TQ105" s="78"/>
      <c r="TR105" s="78"/>
      <c r="TS105" s="78"/>
      <c r="TT105" s="78"/>
      <c r="TU105" s="78"/>
      <c r="TV105" s="78"/>
      <c r="TW105" s="78"/>
      <c r="TX105" s="78"/>
      <c r="TY105" s="78"/>
      <c r="TZ105" s="78"/>
      <c r="UA105" s="78"/>
      <c r="UB105" s="78"/>
      <c r="UC105" s="78"/>
      <c r="UD105" s="78"/>
      <c r="UE105" s="78"/>
      <c r="UF105" s="78"/>
      <c r="UG105" s="78"/>
      <c r="UH105" s="78"/>
      <c r="UI105" s="78"/>
      <c r="UJ105" s="78"/>
      <c r="UK105" s="78"/>
      <c r="UL105" s="78"/>
      <c r="UM105" s="78"/>
      <c r="UN105" s="78"/>
      <c r="UO105" s="78"/>
      <c r="UP105" s="78"/>
      <c r="UQ105" s="78"/>
      <c r="UR105" s="78"/>
      <c r="US105" s="78"/>
      <c r="UT105" s="78"/>
      <c r="UU105" s="78"/>
      <c r="UV105" s="78"/>
      <c r="UW105" s="78"/>
      <c r="UX105" s="78"/>
      <c r="UY105" s="78"/>
      <c r="UZ105" s="78"/>
      <c r="VA105" s="78"/>
      <c r="VB105" s="78"/>
      <c r="VC105" s="78"/>
      <c r="VD105" s="78"/>
      <c r="VE105" s="78"/>
      <c r="VF105" s="78"/>
      <c r="VG105" s="78"/>
      <c r="VH105" s="78"/>
      <c r="VI105" s="78"/>
      <c r="VJ105" s="78"/>
      <c r="VK105" s="78"/>
      <c r="VL105" s="78"/>
      <c r="VM105" s="78"/>
      <c r="VN105" s="78"/>
      <c r="VO105" s="78"/>
      <c r="VP105" s="78"/>
      <c r="VQ105" s="78"/>
      <c r="VR105" s="78"/>
      <c r="VS105" s="78"/>
      <c r="VT105" s="78"/>
      <c r="VU105" s="78"/>
      <c r="VV105" s="78"/>
      <c r="VW105" s="78"/>
      <c r="VX105" s="78"/>
      <c r="VY105" s="78"/>
      <c r="VZ105" s="78"/>
      <c r="WA105" s="78"/>
      <c r="WB105" s="78"/>
      <c r="WC105" s="78"/>
      <c r="WD105" s="78"/>
      <c r="WE105" s="78"/>
      <c r="WF105" s="78"/>
      <c r="WG105" s="78"/>
      <c r="WH105" s="78"/>
      <c r="WI105" s="78"/>
      <c r="WJ105" s="78"/>
      <c r="WK105" s="78"/>
      <c r="WL105" s="78"/>
      <c r="WM105" s="78"/>
      <c r="WN105" s="78"/>
      <c r="WO105" s="78"/>
      <c r="WP105" s="78"/>
      <c r="WQ105" s="78"/>
      <c r="WR105" s="78"/>
      <c r="WS105" s="78"/>
      <c r="WT105" s="78"/>
      <c r="WU105" s="78"/>
      <c r="WV105" s="78"/>
      <c r="WW105" s="78"/>
      <c r="WX105" s="78"/>
      <c r="WY105" s="78"/>
      <c r="WZ105" s="78"/>
      <c r="XA105" s="78"/>
      <c r="XB105" s="78"/>
      <c r="XC105" s="78"/>
      <c r="XD105" s="78"/>
      <c r="XE105" s="78"/>
      <c r="XF105" s="78"/>
      <c r="XG105" s="78"/>
      <c r="XH105" s="78"/>
      <c r="XI105" s="78"/>
      <c r="XJ105" s="78"/>
      <c r="XK105" s="78"/>
      <c r="XL105" s="78"/>
      <c r="XM105" s="78"/>
      <c r="XN105" s="78"/>
      <c r="XO105" s="78"/>
      <c r="XP105" s="78"/>
      <c r="XQ105" s="78"/>
      <c r="XR105" s="78"/>
      <c r="XS105" s="78"/>
      <c r="XT105" s="78"/>
      <c r="XU105" s="78"/>
      <c r="XV105" s="78"/>
      <c r="XW105" s="78"/>
      <c r="XX105" s="78"/>
      <c r="XY105" s="78"/>
      <c r="XZ105" s="78"/>
      <c r="YA105" s="78"/>
      <c r="YB105" s="78"/>
      <c r="YC105" s="78"/>
      <c r="YD105" s="78"/>
      <c r="YE105" s="78"/>
      <c r="YF105" s="78"/>
      <c r="YG105" s="78"/>
      <c r="YH105" s="78"/>
      <c r="YI105" s="78"/>
      <c r="YJ105" s="78"/>
      <c r="YK105" s="78"/>
      <c r="YL105" s="78"/>
      <c r="YM105" s="78"/>
      <c r="YN105" s="78"/>
      <c r="YO105" s="78"/>
      <c r="YP105" s="78"/>
      <c r="YQ105" s="78"/>
      <c r="YR105" s="78"/>
      <c r="YS105" s="78"/>
      <c r="YT105" s="78"/>
      <c r="YU105" s="78"/>
      <c r="YV105" s="78"/>
      <c r="YW105" s="78"/>
      <c r="YX105" s="78"/>
      <c r="YY105" s="78"/>
      <c r="YZ105" s="78"/>
      <c r="ZA105" s="78"/>
      <c r="ZB105" s="78"/>
      <c r="ZC105" s="78"/>
      <c r="ZD105" s="78"/>
      <c r="ZE105" s="78"/>
    </row>
    <row r="106" spans="2:681" x14ac:dyDescent="0.2">
      <c r="B106" s="7">
        <v>321</v>
      </c>
      <c r="C106" s="7">
        <v>101</v>
      </c>
      <c r="D106" s="7" t="s">
        <v>642</v>
      </c>
      <c r="E106" s="7">
        <v>202851</v>
      </c>
      <c r="F106" s="7">
        <v>568</v>
      </c>
      <c r="G106" s="8">
        <v>2826</v>
      </c>
      <c r="H106" s="8">
        <v>3325</v>
      </c>
      <c r="I106" s="8">
        <v>3727</v>
      </c>
      <c r="J106" s="8">
        <v>3014</v>
      </c>
      <c r="K106" s="8">
        <v>3342</v>
      </c>
      <c r="L106" s="8">
        <v>77</v>
      </c>
      <c r="M106" s="8">
        <v>141</v>
      </c>
      <c r="N106" s="8">
        <v>445</v>
      </c>
      <c r="O106" s="8">
        <v>1112</v>
      </c>
      <c r="P106" s="8">
        <v>790</v>
      </c>
      <c r="Q106" s="8">
        <v>5748</v>
      </c>
      <c r="R106" s="8">
        <v>5728</v>
      </c>
      <c r="S106" s="8">
        <v>4843</v>
      </c>
      <c r="T106" s="8">
        <v>4919</v>
      </c>
      <c r="U106" s="8">
        <v>5090</v>
      </c>
      <c r="V106" s="8">
        <v>0</v>
      </c>
      <c r="W106" s="8">
        <v>0</v>
      </c>
      <c r="X106" s="8">
        <v>0</v>
      </c>
      <c r="Y106" s="8">
        <v>0</v>
      </c>
      <c r="Z106" s="8">
        <v>0</v>
      </c>
      <c r="AA106" s="8">
        <v>703</v>
      </c>
      <c r="AB106" s="8">
        <v>414</v>
      </c>
      <c r="AC106" s="8">
        <v>309</v>
      </c>
      <c r="AD106" s="8">
        <v>370</v>
      </c>
      <c r="AE106" s="8">
        <v>372</v>
      </c>
      <c r="AF106" s="8">
        <v>135</v>
      </c>
      <c r="AG106" s="8">
        <v>188</v>
      </c>
      <c r="AH106" s="8">
        <v>231</v>
      </c>
      <c r="AI106" s="8">
        <v>95</v>
      </c>
      <c r="AJ106" s="8">
        <v>171</v>
      </c>
      <c r="AK106" s="8">
        <v>415</v>
      </c>
      <c r="AL106" s="8">
        <v>739</v>
      </c>
      <c r="AM106" s="8">
        <v>648</v>
      </c>
      <c r="AN106" s="8">
        <v>556</v>
      </c>
      <c r="AO106" s="8">
        <v>589</v>
      </c>
      <c r="AP106" s="8">
        <v>37</v>
      </c>
      <c r="AQ106" s="8">
        <v>49</v>
      </c>
      <c r="AR106" s="8">
        <v>41</v>
      </c>
      <c r="AS106" s="8">
        <v>0</v>
      </c>
      <c r="AT106" s="8">
        <v>0</v>
      </c>
      <c r="AU106" s="8">
        <v>860</v>
      </c>
      <c r="AV106" s="8">
        <v>538</v>
      </c>
      <c r="AW106" s="8">
        <v>500</v>
      </c>
      <c r="AX106" s="8">
        <v>427</v>
      </c>
      <c r="AY106" s="8">
        <v>449</v>
      </c>
      <c r="AZ106" s="8">
        <v>0</v>
      </c>
      <c r="BA106" s="8">
        <v>0</v>
      </c>
      <c r="BB106" s="8">
        <v>0</v>
      </c>
      <c r="BC106" s="8">
        <v>0</v>
      </c>
      <c r="BD106" s="8">
        <v>0</v>
      </c>
      <c r="BE106" s="8" t="s">
        <v>150</v>
      </c>
      <c r="BF106" s="8" t="s">
        <v>150</v>
      </c>
      <c r="BG106" s="8" t="s">
        <v>150</v>
      </c>
      <c r="BH106" s="8" t="s">
        <v>150</v>
      </c>
      <c r="BI106" s="8" t="s">
        <v>150</v>
      </c>
      <c r="BJ106" s="8">
        <v>4</v>
      </c>
      <c r="BK106" s="8">
        <v>0</v>
      </c>
      <c r="BL106" s="8">
        <v>0</v>
      </c>
      <c r="BM106" s="8">
        <v>0</v>
      </c>
      <c r="BN106" s="8">
        <v>0</v>
      </c>
      <c r="BO106" s="8">
        <v>4</v>
      </c>
      <c r="BP106" s="8">
        <v>0</v>
      </c>
      <c r="BQ106" s="8">
        <v>0</v>
      </c>
      <c r="BR106" s="8">
        <v>3</v>
      </c>
      <c r="BS106" s="8">
        <v>0</v>
      </c>
      <c r="BT106" s="8">
        <v>300</v>
      </c>
      <c r="BU106" s="8">
        <v>361</v>
      </c>
      <c r="BV106" s="8">
        <v>416</v>
      </c>
      <c r="BW106" s="8">
        <v>355</v>
      </c>
      <c r="BX106" s="8">
        <v>252</v>
      </c>
      <c r="BY106" s="8">
        <v>632</v>
      </c>
      <c r="BZ106" s="8">
        <v>463</v>
      </c>
      <c r="CA106" s="8">
        <v>329</v>
      </c>
      <c r="CB106" s="8">
        <v>336</v>
      </c>
      <c r="CC106" s="8">
        <v>326</v>
      </c>
      <c r="CD106" s="8">
        <v>1</v>
      </c>
      <c r="CE106" s="8">
        <v>4</v>
      </c>
      <c r="CF106" s="8">
        <v>4</v>
      </c>
      <c r="CG106" s="8">
        <v>0</v>
      </c>
      <c r="CH106" s="8">
        <v>0</v>
      </c>
      <c r="CI106" s="8">
        <v>457</v>
      </c>
      <c r="CJ106" s="8">
        <v>460</v>
      </c>
      <c r="CK106" s="8">
        <v>466</v>
      </c>
      <c r="CL106" s="8">
        <v>562</v>
      </c>
      <c r="CM106" s="8">
        <v>728</v>
      </c>
      <c r="CN106" s="8">
        <v>1319</v>
      </c>
      <c r="CO106" s="8">
        <v>1314</v>
      </c>
      <c r="CP106" s="8">
        <v>1173</v>
      </c>
      <c r="CQ106" s="8">
        <v>1233</v>
      </c>
      <c r="CR106" s="8">
        <v>2079</v>
      </c>
      <c r="CS106" s="8">
        <v>9483</v>
      </c>
      <c r="CT106" s="8">
        <v>8782</v>
      </c>
      <c r="CU106" s="8">
        <v>7868</v>
      </c>
      <c r="CV106" s="8">
        <v>7648</v>
      </c>
      <c r="CW106" s="8">
        <v>7166</v>
      </c>
      <c r="CX106" s="8">
        <v>115</v>
      </c>
      <c r="CY106" s="8">
        <v>121</v>
      </c>
      <c r="CZ106" s="8">
        <v>116</v>
      </c>
      <c r="DA106" s="8">
        <v>115</v>
      </c>
      <c r="DB106" s="8">
        <v>124</v>
      </c>
      <c r="DC106" s="8">
        <v>45</v>
      </c>
      <c r="DD106" s="8">
        <v>19</v>
      </c>
      <c r="DE106" s="8">
        <v>48</v>
      </c>
      <c r="DF106" s="8">
        <v>32</v>
      </c>
      <c r="DG106" s="8">
        <v>0</v>
      </c>
      <c r="DH106" s="8" t="s">
        <v>150</v>
      </c>
      <c r="DI106" s="8" t="s">
        <v>150</v>
      </c>
      <c r="DJ106" s="8" t="s">
        <v>150</v>
      </c>
      <c r="DK106" s="8" t="s">
        <v>150</v>
      </c>
      <c r="DL106" s="8" t="s">
        <v>150</v>
      </c>
      <c r="DM106" s="8">
        <v>159</v>
      </c>
      <c r="DN106" s="8">
        <v>88</v>
      </c>
      <c r="DO106" s="8">
        <v>76</v>
      </c>
      <c r="DP106" s="8">
        <v>13</v>
      </c>
      <c r="DQ106" s="8">
        <v>15</v>
      </c>
      <c r="DR106" s="8">
        <v>43</v>
      </c>
      <c r="DS106" s="8">
        <v>51</v>
      </c>
      <c r="DT106" s="8">
        <v>52</v>
      </c>
      <c r="DU106" s="8">
        <v>51</v>
      </c>
      <c r="DV106" s="8">
        <v>6</v>
      </c>
      <c r="DW106" s="8">
        <v>0</v>
      </c>
      <c r="DX106" s="8">
        <v>0</v>
      </c>
      <c r="DY106" s="8">
        <v>0</v>
      </c>
      <c r="DZ106" s="8">
        <v>0</v>
      </c>
      <c r="EA106" s="8">
        <v>0</v>
      </c>
      <c r="EB106" s="8">
        <v>0</v>
      </c>
      <c r="EC106" s="8">
        <v>0</v>
      </c>
      <c r="ED106" s="8">
        <v>0</v>
      </c>
      <c r="EE106" s="8">
        <v>0</v>
      </c>
      <c r="EF106" s="8">
        <v>0</v>
      </c>
      <c r="EG106" s="8">
        <v>62</v>
      </c>
      <c r="EH106" s="8">
        <v>29</v>
      </c>
      <c r="EI106" s="8">
        <v>23</v>
      </c>
      <c r="EJ106" s="8">
        <v>18</v>
      </c>
      <c r="EK106" s="8">
        <v>5</v>
      </c>
      <c r="EL106" s="8">
        <v>0</v>
      </c>
      <c r="EM106" s="8">
        <v>31</v>
      </c>
      <c r="EN106" s="8">
        <v>11</v>
      </c>
      <c r="EO106" s="8">
        <v>3</v>
      </c>
      <c r="EP106" s="8">
        <v>0</v>
      </c>
      <c r="EQ106" s="8">
        <v>0</v>
      </c>
      <c r="ER106" s="8">
        <v>0</v>
      </c>
      <c r="ES106" s="8">
        <v>0</v>
      </c>
      <c r="ET106" s="8">
        <v>0</v>
      </c>
      <c r="EU106" s="8">
        <v>0</v>
      </c>
      <c r="EV106" s="8">
        <v>1</v>
      </c>
      <c r="EW106" s="8">
        <v>0</v>
      </c>
      <c r="EX106" s="8">
        <v>0</v>
      </c>
      <c r="EY106" s="8">
        <v>0</v>
      </c>
      <c r="EZ106" s="8">
        <v>0</v>
      </c>
      <c r="FA106" s="8">
        <v>0</v>
      </c>
      <c r="FB106" s="8">
        <v>0</v>
      </c>
      <c r="FC106" s="8">
        <v>0</v>
      </c>
      <c r="FD106" s="8">
        <v>24</v>
      </c>
      <c r="FE106" s="8">
        <v>33</v>
      </c>
      <c r="FF106" s="8">
        <v>1205</v>
      </c>
      <c r="FG106" s="8">
        <v>458</v>
      </c>
      <c r="FH106" s="8">
        <v>639</v>
      </c>
      <c r="FI106" s="8">
        <v>787</v>
      </c>
      <c r="FJ106" s="8">
        <v>765</v>
      </c>
      <c r="FK106" s="8">
        <v>53</v>
      </c>
      <c r="FL106" s="8">
        <v>36</v>
      </c>
      <c r="FM106" s="8">
        <v>21</v>
      </c>
      <c r="FN106" s="8">
        <v>16</v>
      </c>
      <c r="FO106" s="8">
        <v>13</v>
      </c>
      <c r="FP106" s="8">
        <v>132</v>
      </c>
      <c r="FQ106" s="8">
        <v>102</v>
      </c>
      <c r="FR106" s="8">
        <v>84</v>
      </c>
      <c r="FS106" s="8">
        <v>60</v>
      </c>
      <c r="FT106" s="8">
        <v>30</v>
      </c>
      <c r="FU106" s="8">
        <v>5325</v>
      </c>
      <c r="FV106" s="8">
        <v>5171</v>
      </c>
      <c r="FW106" s="8">
        <v>6182</v>
      </c>
      <c r="FX106" s="8">
        <v>4298</v>
      </c>
      <c r="FY106" s="8">
        <v>5197</v>
      </c>
      <c r="FZ106" s="8">
        <v>8605</v>
      </c>
      <c r="GA106" s="8">
        <v>11721</v>
      </c>
      <c r="GB106" s="8">
        <v>11111</v>
      </c>
      <c r="GC106" s="8">
        <v>7850</v>
      </c>
      <c r="GD106" s="8">
        <v>7781</v>
      </c>
      <c r="GE106" s="8">
        <v>2641</v>
      </c>
      <c r="GF106" s="8">
        <v>2710</v>
      </c>
      <c r="GG106" s="8">
        <v>2782</v>
      </c>
      <c r="GH106" s="8">
        <v>2899</v>
      </c>
      <c r="GI106" s="8">
        <v>2474</v>
      </c>
      <c r="GJ106" s="8">
        <v>401</v>
      </c>
      <c r="GK106" s="8">
        <v>516</v>
      </c>
      <c r="GL106" s="8">
        <v>325</v>
      </c>
      <c r="GM106" s="8">
        <v>323</v>
      </c>
      <c r="GN106" s="8">
        <v>366</v>
      </c>
      <c r="GO106" s="8">
        <v>599</v>
      </c>
      <c r="GP106" s="8">
        <v>621</v>
      </c>
      <c r="GQ106" s="8">
        <v>692</v>
      </c>
      <c r="GR106" s="8">
        <v>425</v>
      </c>
      <c r="GS106" s="8">
        <v>349</v>
      </c>
      <c r="GT106" s="8">
        <v>22</v>
      </c>
      <c r="GU106" s="8">
        <v>50</v>
      </c>
      <c r="GV106" s="8">
        <v>69</v>
      </c>
      <c r="GW106" s="8">
        <v>69</v>
      </c>
      <c r="GX106" s="8">
        <v>129</v>
      </c>
      <c r="GY106" s="8">
        <v>19</v>
      </c>
      <c r="GZ106" s="8">
        <v>34</v>
      </c>
      <c r="HA106" s="8">
        <v>40</v>
      </c>
      <c r="HB106" s="8">
        <v>42</v>
      </c>
      <c r="HC106" s="8">
        <v>98</v>
      </c>
      <c r="HD106" s="8">
        <v>13</v>
      </c>
      <c r="HE106" s="8">
        <v>13</v>
      </c>
      <c r="HF106" s="8">
        <v>13</v>
      </c>
      <c r="HG106" s="8">
        <v>14</v>
      </c>
      <c r="HH106" s="8">
        <v>17</v>
      </c>
      <c r="HI106" s="8">
        <v>1689</v>
      </c>
      <c r="HJ106" s="8">
        <v>1919</v>
      </c>
      <c r="HK106" s="8">
        <v>1316</v>
      </c>
      <c r="HL106" s="8">
        <v>979</v>
      </c>
      <c r="HM106" s="8">
        <v>1257</v>
      </c>
      <c r="HN106" s="8">
        <v>0</v>
      </c>
      <c r="HO106" s="8" t="s">
        <v>150</v>
      </c>
      <c r="HP106" s="8" t="s">
        <v>150</v>
      </c>
      <c r="HQ106" s="8" t="s">
        <v>150</v>
      </c>
      <c r="HR106" s="8" t="s">
        <v>150</v>
      </c>
      <c r="HS106" s="8">
        <v>15144</v>
      </c>
      <c r="HT106" s="8">
        <v>17416</v>
      </c>
      <c r="HU106" s="8">
        <v>18570</v>
      </c>
      <c r="HV106" s="8">
        <v>16735</v>
      </c>
      <c r="HW106" s="8">
        <v>14710</v>
      </c>
      <c r="HX106" s="8">
        <v>0</v>
      </c>
      <c r="HY106" s="8">
        <v>0</v>
      </c>
      <c r="HZ106" s="8">
        <v>0</v>
      </c>
      <c r="IA106" s="8">
        <v>0</v>
      </c>
      <c r="IB106" s="8" t="s">
        <v>150</v>
      </c>
      <c r="IC106" s="8">
        <v>7</v>
      </c>
      <c r="ID106" s="8">
        <v>11</v>
      </c>
      <c r="IE106" s="8">
        <v>11</v>
      </c>
      <c r="IF106" s="8">
        <v>0</v>
      </c>
      <c r="IG106" s="8">
        <v>4</v>
      </c>
      <c r="IH106" s="8">
        <v>776</v>
      </c>
      <c r="II106" s="8">
        <v>1028</v>
      </c>
      <c r="IJ106" s="8">
        <v>684</v>
      </c>
      <c r="IK106" s="8">
        <v>609</v>
      </c>
      <c r="IL106" s="8">
        <v>331</v>
      </c>
      <c r="IM106" s="8">
        <v>130</v>
      </c>
      <c r="IN106" s="8">
        <v>163</v>
      </c>
      <c r="IO106" s="8" t="s">
        <v>150</v>
      </c>
      <c r="IP106" s="8" t="s">
        <v>150</v>
      </c>
      <c r="IQ106" s="8" t="s">
        <v>150</v>
      </c>
      <c r="IR106" s="8">
        <v>0</v>
      </c>
      <c r="IS106" s="8">
        <v>0</v>
      </c>
      <c r="IT106" s="8" t="s">
        <v>150</v>
      </c>
      <c r="IU106" s="8" t="s">
        <v>150</v>
      </c>
      <c r="IV106" s="8" t="s">
        <v>150</v>
      </c>
      <c r="IW106" s="8">
        <v>155</v>
      </c>
      <c r="IX106" s="8">
        <v>712</v>
      </c>
      <c r="IY106" s="8">
        <v>-41</v>
      </c>
      <c r="IZ106" s="8">
        <v>154</v>
      </c>
      <c r="JA106" s="8">
        <v>184</v>
      </c>
      <c r="JB106" s="8">
        <v>83</v>
      </c>
      <c r="JC106" s="8">
        <v>78</v>
      </c>
      <c r="JD106" s="8">
        <v>8</v>
      </c>
      <c r="JE106" s="8">
        <v>11</v>
      </c>
      <c r="JF106" s="8">
        <v>29</v>
      </c>
      <c r="JG106" s="8">
        <v>0</v>
      </c>
      <c r="JH106" s="8">
        <v>0</v>
      </c>
      <c r="JI106" s="8">
        <v>0</v>
      </c>
      <c r="JJ106" s="8">
        <v>0</v>
      </c>
      <c r="JK106" s="8">
        <v>0</v>
      </c>
      <c r="JL106" s="8">
        <v>1958</v>
      </c>
      <c r="JM106" s="8">
        <v>2597</v>
      </c>
      <c r="JN106" s="8">
        <v>2941</v>
      </c>
      <c r="JO106" s="8">
        <v>3026</v>
      </c>
      <c r="JP106" s="8">
        <v>3248</v>
      </c>
      <c r="JQ106" s="8">
        <v>18</v>
      </c>
      <c r="JR106" s="8">
        <v>25</v>
      </c>
      <c r="JS106" s="8">
        <v>71</v>
      </c>
      <c r="JT106" s="8">
        <v>4</v>
      </c>
      <c r="JU106" s="8">
        <v>3</v>
      </c>
      <c r="JV106" s="8">
        <v>0</v>
      </c>
      <c r="JW106" s="8">
        <v>0</v>
      </c>
      <c r="JX106" s="8">
        <v>0</v>
      </c>
      <c r="JY106" s="8">
        <v>0</v>
      </c>
      <c r="JZ106" s="8">
        <v>0</v>
      </c>
      <c r="KA106" s="8">
        <v>1</v>
      </c>
      <c r="KB106" s="8">
        <v>1</v>
      </c>
      <c r="KC106" s="8">
        <v>2</v>
      </c>
      <c r="KD106" s="8">
        <v>0</v>
      </c>
      <c r="KE106" s="8">
        <v>0</v>
      </c>
      <c r="KF106" s="8">
        <v>0</v>
      </c>
      <c r="KG106" s="8">
        <v>0</v>
      </c>
      <c r="KH106" s="8">
        <v>0</v>
      </c>
      <c r="KI106" s="8">
        <v>0</v>
      </c>
      <c r="KJ106" s="8" t="s">
        <v>150</v>
      </c>
      <c r="KK106" s="8">
        <v>0</v>
      </c>
      <c r="KL106" s="8">
        <v>0</v>
      </c>
      <c r="KM106" s="8">
        <v>0</v>
      </c>
      <c r="KN106" s="8">
        <v>0</v>
      </c>
      <c r="KO106" s="8" t="s">
        <v>150</v>
      </c>
      <c r="KP106" s="8">
        <v>73</v>
      </c>
      <c r="KQ106" s="8">
        <v>58</v>
      </c>
      <c r="KR106" s="8">
        <v>50</v>
      </c>
      <c r="KS106" s="8">
        <v>55</v>
      </c>
      <c r="KT106" s="8">
        <v>55</v>
      </c>
      <c r="KU106" s="8">
        <v>0</v>
      </c>
      <c r="KV106" s="8">
        <v>0</v>
      </c>
      <c r="KW106" s="8">
        <v>0</v>
      </c>
      <c r="KX106" s="8">
        <v>0</v>
      </c>
      <c r="KY106" s="8">
        <v>0</v>
      </c>
      <c r="KZ106" s="8">
        <v>0</v>
      </c>
      <c r="LA106" s="8">
        <v>0</v>
      </c>
      <c r="LB106" s="8">
        <v>0</v>
      </c>
      <c r="LC106" s="8">
        <v>0</v>
      </c>
      <c r="LD106" s="8">
        <v>0</v>
      </c>
      <c r="LE106" s="8">
        <v>109</v>
      </c>
      <c r="LF106" s="8">
        <v>124</v>
      </c>
      <c r="LG106" s="8">
        <v>96</v>
      </c>
      <c r="LH106" s="8">
        <v>206</v>
      </c>
      <c r="LI106" s="8">
        <v>247</v>
      </c>
      <c r="LJ106" s="8">
        <v>0</v>
      </c>
      <c r="LK106" s="8">
        <v>0</v>
      </c>
      <c r="LL106" s="8" t="s">
        <v>150</v>
      </c>
      <c r="LM106" s="8" t="s">
        <v>150</v>
      </c>
      <c r="LN106" s="8" t="s">
        <v>150</v>
      </c>
      <c r="LO106" s="8">
        <v>79</v>
      </c>
      <c r="LP106" s="8">
        <v>118</v>
      </c>
      <c r="LQ106" s="8">
        <v>184</v>
      </c>
      <c r="LR106" s="8">
        <v>173</v>
      </c>
      <c r="LS106" s="8">
        <v>180</v>
      </c>
      <c r="LT106" s="8">
        <v>91</v>
      </c>
      <c r="LU106" s="8">
        <v>3</v>
      </c>
      <c r="LV106" s="8">
        <v>5</v>
      </c>
      <c r="LW106" s="8">
        <v>4</v>
      </c>
      <c r="LX106" s="8">
        <v>4</v>
      </c>
      <c r="LY106" s="8">
        <v>0</v>
      </c>
      <c r="LZ106" s="8">
        <v>0</v>
      </c>
      <c r="MA106" s="8">
        <v>0</v>
      </c>
      <c r="MB106" s="8">
        <v>0</v>
      </c>
      <c r="MC106" s="8">
        <v>0</v>
      </c>
      <c r="MD106" s="8">
        <v>2</v>
      </c>
      <c r="ME106" s="8">
        <v>4</v>
      </c>
      <c r="MF106" s="8">
        <v>5</v>
      </c>
      <c r="MG106" s="8">
        <v>4</v>
      </c>
      <c r="MH106" s="8">
        <v>0</v>
      </c>
      <c r="MI106" s="8">
        <v>639</v>
      </c>
      <c r="MJ106" s="8">
        <v>592</v>
      </c>
      <c r="MK106" s="8">
        <v>865</v>
      </c>
      <c r="ML106" s="8">
        <v>814</v>
      </c>
      <c r="MM106" s="8">
        <v>954</v>
      </c>
      <c r="MN106" s="8">
        <v>655</v>
      </c>
      <c r="MO106" s="8">
        <v>621</v>
      </c>
      <c r="MP106" s="8">
        <v>630</v>
      </c>
      <c r="MQ106" s="8">
        <v>589</v>
      </c>
      <c r="MR106" s="8">
        <v>726</v>
      </c>
      <c r="MS106" s="8">
        <v>0</v>
      </c>
      <c r="MT106" s="8">
        <v>0</v>
      </c>
      <c r="MU106" s="8">
        <v>0</v>
      </c>
      <c r="MV106" s="8">
        <v>0</v>
      </c>
      <c r="MW106" s="8">
        <v>0</v>
      </c>
      <c r="MX106" s="8">
        <v>0</v>
      </c>
      <c r="MY106" s="8">
        <v>0</v>
      </c>
      <c r="MZ106" s="8" t="s">
        <v>150</v>
      </c>
      <c r="NA106" s="8" t="s">
        <v>150</v>
      </c>
      <c r="NB106" s="8" t="s">
        <v>150</v>
      </c>
      <c r="NC106" s="8">
        <v>80</v>
      </c>
      <c r="ND106" s="8">
        <v>90</v>
      </c>
      <c r="NE106" s="8">
        <v>81</v>
      </c>
      <c r="NF106" s="8">
        <v>85</v>
      </c>
      <c r="NG106" s="8">
        <v>76</v>
      </c>
      <c r="NH106" s="8">
        <v>0</v>
      </c>
      <c r="NI106" s="8">
        <v>0</v>
      </c>
      <c r="NJ106" s="8">
        <v>0</v>
      </c>
      <c r="NK106" s="8">
        <v>0</v>
      </c>
      <c r="NL106" s="8">
        <v>0</v>
      </c>
      <c r="NM106" s="8">
        <v>405</v>
      </c>
      <c r="NN106" s="8">
        <v>315</v>
      </c>
      <c r="NO106" s="8">
        <v>9</v>
      </c>
      <c r="NP106" s="8">
        <v>-3</v>
      </c>
      <c r="NQ106" s="8">
        <v>-5</v>
      </c>
      <c r="NR106" s="8">
        <v>1416</v>
      </c>
      <c r="NS106" s="8">
        <v>1341</v>
      </c>
      <c r="NT106" s="8">
        <v>1158</v>
      </c>
      <c r="NU106" s="8">
        <v>1194</v>
      </c>
      <c r="NV106" s="8">
        <v>1426</v>
      </c>
      <c r="NW106" s="8">
        <v>0</v>
      </c>
      <c r="NX106" s="8">
        <v>0</v>
      </c>
      <c r="NY106" s="8">
        <v>0</v>
      </c>
      <c r="NZ106" s="8">
        <v>0</v>
      </c>
      <c r="OA106" s="8">
        <v>0</v>
      </c>
      <c r="OB106" s="8">
        <v>1676</v>
      </c>
      <c r="OC106" s="8">
        <v>1685</v>
      </c>
      <c r="OD106" s="8">
        <v>1548</v>
      </c>
      <c r="OE106" s="8">
        <v>1476</v>
      </c>
      <c r="OF106" s="8">
        <v>1562</v>
      </c>
      <c r="OG106" s="8">
        <v>118</v>
      </c>
      <c r="OH106" s="8">
        <v>39</v>
      </c>
      <c r="OI106" s="8">
        <v>66</v>
      </c>
      <c r="OJ106" s="8">
        <v>8</v>
      </c>
      <c r="OK106" s="8">
        <v>0</v>
      </c>
      <c r="OL106" s="8">
        <v>10</v>
      </c>
      <c r="OM106" s="8">
        <v>6</v>
      </c>
      <c r="ON106" s="8">
        <v>0</v>
      </c>
      <c r="OO106" s="8">
        <v>0</v>
      </c>
      <c r="OP106" s="8">
        <v>0</v>
      </c>
      <c r="OQ106" s="8">
        <v>1086</v>
      </c>
      <c r="OR106" s="8">
        <v>1128</v>
      </c>
      <c r="OS106" s="8">
        <v>748</v>
      </c>
      <c r="OT106" s="8">
        <v>562</v>
      </c>
      <c r="OU106" s="8">
        <v>589</v>
      </c>
      <c r="OV106" s="8">
        <v>5</v>
      </c>
      <c r="OW106" s="8">
        <v>5</v>
      </c>
      <c r="OX106" s="8">
        <v>5</v>
      </c>
      <c r="OY106" s="8">
        <v>6</v>
      </c>
      <c r="OZ106" s="8">
        <v>5</v>
      </c>
      <c r="PA106" s="8">
        <v>199</v>
      </c>
      <c r="PB106" s="8">
        <v>401</v>
      </c>
      <c r="PC106" s="8">
        <v>522</v>
      </c>
      <c r="PD106" s="8">
        <v>774</v>
      </c>
      <c r="PE106" s="8">
        <v>962</v>
      </c>
      <c r="PF106" s="8">
        <v>121</v>
      </c>
      <c r="PG106" s="8">
        <v>96</v>
      </c>
      <c r="PH106" s="8">
        <v>93</v>
      </c>
      <c r="PI106" s="8">
        <v>117</v>
      </c>
      <c r="PJ106" s="8">
        <v>109</v>
      </c>
      <c r="PK106" s="8">
        <v>76</v>
      </c>
      <c r="PL106" s="8">
        <v>129</v>
      </c>
      <c r="PM106" s="8">
        <v>79</v>
      </c>
      <c r="PN106" s="8">
        <v>61</v>
      </c>
      <c r="PO106" s="8">
        <v>66</v>
      </c>
      <c r="PP106" s="8">
        <v>2962</v>
      </c>
      <c r="PQ106" s="8">
        <v>3505</v>
      </c>
      <c r="PR106" s="8">
        <v>3265</v>
      </c>
      <c r="PS106" s="8">
        <v>3543</v>
      </c>
      <c r="PT106" s="8">
        <v>2586</v>
      </c>
      <c r="PU106" s="8">
        <v>0</v>
      </c>
      <c r="PV106" s="8">
        <v>3</v>
      </c>
      <c r="PW106" s="8">
        <v>3</v>
      </c>
      <c r="PX106" s="8">
        <v>6</v>
      </c>
      <c r="PY106" s="8">
        <v>24</v>
      </c>
      <c r="PZ106" s="8">
        <v>207</v>
      </c>
      <c r="QA106" s="8">
        <v>249</v>
      </c>
      <c r="QB106" s="8">
        <v>181</v>
      </c>
      <c r="QC106" s="8">
        <v>155</v>
      </c>
      <c r="QD106" s="8">
        <v>241</v>
      </c>
      <c r="QE106" s="8">
        <v>832</v>
      </c>
      <c r="QF106" s="8">
        <v>1184</v>
      </c>
      <c r="QG106" s="8">
        <v>1337</v>
      </c>
      <c r="QH106" s="8">
        <v>2450</v>
      </c>
      <c r="QI106" s="8">
        <v>2089</v>
      </c>
      <c r="QJ106" s="8">
        <v>1063</v>
      </c>
      <c r="QK106" s="8">
        <v>1445</v>
      </c>
      <c r="QL106" s="8">
        <v>1304</v>
      </c>
      <c r="QM106" s="8">
        <v>940</v>
      </c>
      <c r="QN106" s="8">
        <v>851</v>
      </c>
      <c r="QO106" s="8">
        <v>0</v>
      </c>
      <c r="QP106" s="8">
        <v>115</v>
      </c>
      <c r="QQ106" s="8">
        <v>0</v>
      </c>
      <c r="QR106" s="8">
        <v>0</v>
      </c>
      <c r="QS106" s="8">
        <v>0</v>
      </c>
      <c r="QT106" s="8">
        <v>170</v>
      </c>
      <c r="QU106" s="8">
        <v>115</v>
      </c>
      <c r="QV106" s="8">
        <v>137</v>
      </c>
      <c r="QW106" s="8">
        <v>106</v>
      </c>
      <c r="QX106" s="8">
        <v>80</v>
      </c>
      <c r="QY106" s="8">
        <v>13</v>
      </c>
      <c r="QZ106" s="8">
        <v>13</v>
      </c>
      <c r="RA106" s="8">
        <v>14</v>
      </c>
      <c r="RB106" s="8">
        <v>17</v>
      </c>
      <c r="RC106" s="8">
        <v>16</v>
      </c>
      <c r="RD106" s="8">
        <v>0</v>
      </c>
      <c r="RE106" s="8" t="s">
        <v>150</v>
      </c>
      <c r="RF106" s="8" t="s">
        <v>150</v>
      </c>
      <c r="RG106" s="8" t="s">
        <v>150</v>
      </c>
      <c r="RH106" s="8" t="s">
        <v>150</v>
      </c>
      <c r="RI106" s="8">
        <v>0</v>
      </c>
      <c r="RJ106" s="8">
        <v>0</v>
      </c>
      <c r="RK106" s="8">
        <v>0</v>
      </c>
      <c r="RL106" s="8">
        <v>0</v>
      </c>
      <c r="RM106" s="8" t="s">
        <v>150</v>
      </c>
      <c r="RN106" s="8">
        <v>32</v>
      </c>
      <c r="RO106" s="8">
        <v>34</v>
      </c>
      <c r="RP106" s="8">
        <v>21</v>
      </c>
      <c r="RQ106" s="8">
        <v>10</v>
      </c>
      <c r="RR106" s="8">
        <v>15</v>
      </c>
      <c r="RS106" s="8">
        <v>470</v>
      </c>
      <c r="RT106" s="8">
        <v>138</v>
      </c>
      <c r="RU106" s="8">
        <v>146</v>
      </c>
      <c r="RV106" s="8">
        <v>0</v>
      </c>
      <c r="RW106" s="8">
        <v>0</v>
      </c>
      <c r="RX106" s="8">
        <v>349</v>
      </c>
      <c r="RY106" s="8">
        <v>62</v>
      </c>
      <c r="RZ106" s="8">
        <v>60</v>
      </c>
      <c r="SA106" s="8">
        <v>105</v>
      </c>
      <c r="SB106" s="8">
        <v>116</v>
      </c>
      <c r="SC106" s="8">
        <v>231</v>
      </c>
      <c r="SD106" s="8">
        <v>70</v>
      </c>
      <c r="SE106" s="8">
        <v>10</v>
      </c>
      <c r="SF106" s="8">
        <v>2</v>
      </c>
      <c r="SG106" s="8">
        <v>3</v>
      </c>
      <c r="SH106" s="8">
        <v>344</v>
      </c>
      <c r="SI106" s="8">
        <v>465</v>
      </c>
      <c r="SJ106" s="8">
        <v>597</v>
      </c>
      <c r="SK106" s="8">
        <v>657</v>
      </c>
      <c r="SL106" s="8">
        <v>1030</v>
      </c>
      <c r="SM106" s="8">
        <v>3</v>
      </c>
      <c r="SN106" s="8">
        <v>-1</v>
      </c>
      <c r="SO106" s="8">
        <v>6</v>
      </c>
      <c r="SP106" s="8">
        <v>2</v>
      </c>
      <c r="SQ106" s="8">
        <v>6</v>
      </c>
      <c r="SR106" s="8">
        <v>19</v>
      </c>
      <c r="SS106" s="8">
        <v>11</v>
      </c>
      <c r="ST106" s="8">
        <v>14</v>
      </c>
      <c r="SU106" s="8">
        <v>22</v>
      </c>
      <c r="SV106" s="8">
        <v>48</v>
      </c>
      <c r="SW106" s="8">
        <v>0</v>
      </c>
      <c r="SX106" s="8">
        <v>0</v>
      </c>
      <c r="SY106" s="8">
        <v>0</v>
      </c>
      <c r="SZ106" s="8">
        <v>0</v>
      </c>
      <c r="TA106" s="8">
        <v>0</v>
      </c>
      <c r="TB106" s="8">
        <v>84</v>
      </c>
      <c r="TC106" s="8">
        <v>81</v>
      </c>
      <c r="TD106" s="8">
        <v>54</v>
      </c>
      <c r="TE106" s="8">
        <v>26</v>
      </c>
      <c r="TF106" s="8">
        <v>38</v>
      </c>
      <c r="TG106" s="8">
        <v>223</v>
      </c>
      <c r="TH106" s="8">
        <v>280</v>
      </c>
      <c r="TI106" s="8">
        <v>100</v>
      </c>
      <c r="TJ106" s="8">
        <v>101</v>
      </c>
      <c r="TK106" s="8">
        <v>129</v>
      </c>
      <c r="TL106" s="8">
        <v>0</v>
      </c>
      <c r="TM106" s="8">
        <v>0</v>
      </c>
      <c r="TN106" s="8">
        <v>0</v>
      </c>
      <c r="TO106" s="8">
        <v>0</v>
      </c>
      <c r="TP106" s="8">
        <v>0</v>
      </c>
      <c r="TQ106" s="8">
        <v>1057</v>
      </c>
      <c r="TR106" s="8">
        <v>2329</v>
      </c>
      <c r="TS106" s="8">
        <v>2017</v>
      </c>
      <c r="TT106" s="8">
        <v>1773</v>
      </c>
      <c r="TU106" s="8">
        <v>1949</v>
      </c>
      <c r="TV106" s="8">
        <v>0</v>
      </c>
      <c r="TW106" s="8">
        <v>0</v>
      </c>
      <c r="TX106" s="8">
        <v>29</v>
      </c>
      <c r="TY106" s="8">
        <v>115</v>
      </c>
      <c r="TZ106" s="8">
        <v>22</v>
      </c>
      <c r="UA106" s="8">
        <v>2577</v>
      </c>
      <c r="UB106" s="8">
        <v>2820</v>
      </c>
      <c r="UC106" s="8">
        <v>2698</v>
      </c>
      <c r="UD106" s="8">
        <v>2169</v>
      </c>
      <c r="UE106" s="8">
        <v>1843</v>
      </c>
      <c r="UF106" s="8">
        <v>7</v>
      </c>
      <c r="UG106" s="8">
        <v>25</v>
      </c>
      <c r="UH106" s="8">
        <v>14</v>
      </c>
      <c r="UI106" s="8">
        <v>0</v>
      </c>
      <c r="UJ106" s="8">
        <v>311</v>
      </c>
      <c r="UK106" s="8">
        <v>2</v>
      </c>
      <c r="UL106" s="8">
        <v>42</v>
      </c>
      <c r="UM106" s="8">
        <v>13</v>
      </c>
      <c r="UN106" s="8">
        <v>7</v>
      </c>
      <c r="UO106" s="8">
        <v>7</v>
      </c>
      <c r="UP106" s="8">
        <v>130</v>
      </c>
      <c r="UQ106" s="8">
        <v>25</v>
      </c>
      <c r="UR106" s="8">
        <v>0</v>
      </c>
      <c r="US106" s="8">
        <v>0</v>
      </c>
      <c r="UT106" s="8">
        <v>0</v>
      </c>
      <c r="UU106" s="8">
        <v>3</v>
      </c>
      <c r="UV106" s="8">
        <v>0</v>
      </c>
      <c r="UW106" s="8">
        <v>6</v>
      </c>
      <c r="UX106" s="8">
        <v>11</v>
      </c>
      <c r="UY106" s="8">
        <v>3</v>
      </c>
      <c r="UZ106" s="8">
        <v>0</v>
      </c>
      <c r="VA106" s="8">
        <v>0</v>
      </c>
      <c r="VB106" s="8">
        <v>0</v>
      </c>
      <c r="VC106" s="8">
        <v>0</v>
      </c>
      <c r="VD106" s="8">
        <v>0</v>
      </c>
      <c r="VE106" s="8">
        <v>86</v>
      </c>
      <c r="VF106" s="8">
        <v>71</v>
      </c>
      <c r="VG106" s="8">
        <v>73</v>
      </c>
      <c r="VH106" s="8">
        <v>98</v>
      </c>
      <c r="VI106" s="8">
        <v>87</v>
      </c>
      <c r="VJ106" s="8">
        <v>1127</v>
      </c>
      <c r="VK106" s="8">
        <v>1248</v>
      </c>
      <c r="VL106" s="8">
        <v>1047</v>
      </c>
      <c r="VM106" s="8">
        <v>1874</v>
      </c>
      <c r="VN106" s="8">
        <v>609</v>
      </c>
      <c r="VO106" s="8">
        <v>40</v>
      </c>
      <c r="VP106" s="8">
        <v>42</v>
      </c>
      <c r="VQ106" s="8">
        <v>209</v>
      </c>
      <c r="VR106" s="8">
        <v>0</v>
      </c>
      <c r="VS106" s="8">
        <v>0</v>
      </c>
      <c r="VT106" s="8">
        <v>721</v>
      </c>
      <c r="VU106" s="8">
        <v>663</v>
      </c>
      <c r="VV106" s="8">
        <v>743</v>
      </c>
      <c r="VW106" s="8">
        <v>716</v>
      </c>
      <c r="VX106" s="8">
        <v>688</v>
      </c>
      <c r="VY106" s="8">
        <v>42</v>
      </c>
      <c r="VZ106" s="8">
        <v>35</v>
      </c>
      <c r="WA106" s="8">
        <v>32</v>
      </c>
      <c r="WB106" s="8">
        <v>42</v>
      </c>
      <c r="WC106" s="8">
        <v>37</v>
      </c>
      <c r="WD106" s="8">
        <v>233</v>
      </c>
      <c r="WE106" s="8">
        <v>729</v>
      </c>
      <c r="WF106" s="8">
        <v>0</v>
      </c>
      <c r="WG106" s="8">
        <v>6</v>
      </c>
      <c r="WH106" s="8">
        <v>282</v>
      </c>
      <c r="WI106" s="8">
        <v>220</v>
      </c>
      <c r="WJ106" s="8">
        <v>205</v>
      </c>
      <c r="WK106" s="8">
        <v>207</v>
      </c>
      <c r="WL106" s="8">
        <v>257</v>
      </c>
      <c r="WM106" s="8">
        <v>277</v>
      </c>
      <c r="WN106" s="8">
        <v>43</v>
      </c>
      <c r="WO106" s="8">
        <v>44</v>
      </c>
      <c r="WP106" s="8">
        <v>45</v>
      </c>
      <c r="WQ106" s="8">
        <v>49</v>
      </c>
      <c r="WR106" s="8">
        <v>69</v>
      </c>
      <c r="WS106" s="8">
        <v>723</v>
      </c>
      <c r="WT106" s="8">
        <v>474</v>
      </c>
      <c r="WU106" s="8">
        <v>201</v>
      </c>
      <c r="WV106" s="8">
        <v>127</v>
      </c>
      <c r="WW106" s="8">
        <v>135</v>
      </c>
      <c r="WX106" s="8">
        <v>0</v>
      </c>
      <c r="WY106" s="8">
        <v>0</v>
      </c>
      <c r="WZ106" s="8">
        <v>0</v>
      </c>
      <c r="XA106" s="8">
        <v>0</v>
      </c>
      <c r="XB106" s="8">
        <v>0</v>
      </c>
      <c r="XC106" s="8">
        <v>0</v>
      </c>
      <c r="XD106" s="8">
        <v>0</v>
      </c>
      <c r="XE106" s="8">
        <v>0</v>
      </c>
      <c r="XF106" s="8">
        <v>0</v>
      </c>
      <c r="XG106" s="8">
        <v>0</v>
      </c>
      <c r="XH106" s="8">
        <v>0</v>
      </c>
      <c r="XI106" s="8">
        <v>0</v>
      </c>
      <c r="XJ106" s="8">
        <v>0</v>
      </c>
      <c r="XK106" s="8">
        <v>0</v>
      </c>
      <c r="XL106" s="8">
        <v>0</v>
      </c>
      <c r="XM106" s="8">
        <v>0</v>
      </c>
      <c r="XN106" s="8">
        <v>0</v>
      </c>
      <c r="XO106" s="8">
        <v>0</v>
      </c>
      <c r="XP106" s="8">
        <v>0</v>
      </c>
      <c r="XQ106" s="8">
        <v>0</v>
      </c>
      <c r="XR106" s="8">
        <v>130</v>
      </c>
      <c r="XS106" s="8">
        <v>134</v>
      </c>
      <c r="XT106" s="8">
        <v>132</v>
      </c>
      <c r="XU106" s="8">
        <v>121</v>
      </c>
      <c r="XV106" s="8">
        <v>125</v>
      </c>
      <c r="XW106" s="8">
        <v>4522</v>
      </c>
      <c r="XX106" s="8">
        <v>5429</v>
      </c>
      <c r="XY106" s="8">
        <v>7831</v>
      </c>
      <c r="XZ106" s="8">
        <v>7427</v>
      </c>
      <c r="YA106" s="8" t="s">
        <v>150</v>
      </c>
      <c r="YB106" s="8">
        <v>709</v>
      </c>
      <c r="YC106" s="8">
        <v>720</v>
      </c>
      <c r="YD106" s="8">
        <v>836</v>
      </c>
      <c r="YE106" s="8">
        <v>730</v>
      </c>
      <c r="YF106" s="8">
        <v>922</v>
      </c>
      <c r="YG106" s="8">
        <v>766</v>
      </c>
      <c r="YH106" s="8">
        <v>662</v>
      </c>
      <c r="YI106" s="8">
        <v>665</v>
      </c>
      <c r="YJ106" s="8">
        <v>767</v>
      </c>
      <c r="YK106" s="8">
        <v>795</v>
      </c>
      <c r="YL106" s="8">
        <v>4</v>
      </c>
      <c r="YM106" s="8">
        <v>5</v>
      </c>
      <c r="YN106" s="8">
        <v>2</v>
      </c>
      <c r="YO106" s="8">
        <v>1</v>
      </c>
      <c r="YP106" s="8">
        <v>0</v>
      </c>
      <c r="YQ106" s="8">
        <v>0</v>
      </c>
      <c r="YR106" s="8">
        <v>0</v>
      </c>
      <c r="YS106" s="8">
        <v>0</v>
      </c>
      <c r="YT106" s="8">
        <v>0</v>
      </c>
      <c r="YU106" s="8">
        <v>0</v>
      </c>
      <c r="YV106" s="8">
        <v>0</v>
      </c>
      <c r="YW106" s="8">
        <v>0</v>
      </c>
      <c r="YX106" s="8">
        <v>0</v>
      </c>
      <c r="YY106" s="8">
        <v>0</v>
      </c>
      <c r="YZ106" s="8">
        <v>0</v>
      </c>
      <c r="ZA106" s="8">
        <v>0</v>
      </c>
      <c r="ZB106" s="8">
        <v>0</v>
      </c>
      <c r="ZC106" s="8">
        <v>0</v>
      </c>
      <c r="ZD106" s="8">
        <v>0</v>
      </c>
      <c r="ZE106" s="8">
        <v>0</v>
      </c>
    </row>
    <row r="107" spans="2:681" x14ac:dyDescent="0.2">
      <c r="B107" s="7">
        <v>321</v>
      </c>
      <c r="C107" s="7">
        <v>102</v>
      </c>
      <c r="D107" s="7" t="s">
        <v>643</v>
      </c>
      <c r="E107" s="7">
        <v>202852</v>
      </c>
      <c r="F107" s="7">
        <v>569</v>
      </c>
      <c r="G107" s="8">
        <v>303</v>
      </c>
      <c r="H107" s="8">
        <v>261</v>
      </c>
      <c r="I107" s="8">
        <v>295</v>
      </c>
      <c r="J107" s="8">
        <v>252</v>
      </c>
      <c r="K107" s="8">
        <v>248</v>
      </c>
      <c r="L107" s="8">
        <v>24</v>
      </c>
      <c r="M107" s="8">
        <v>23</v>
      </c>
      <c r="N107" s="8">
        <v>11</v>
      </c>
      <c r="O107" s="8">
        <v>0</v>
      </c>
      <c r="P107" s="8">
        <v>0</v>
      </c>
      <c r="Q107" s="8">
        <v>326</v>
      </c>
      <c r="R107" s="8">
        <v>370</v>
      </c>
      <c r="S107" s="8">
        <v>428</v>
      </c>
      <c r="T107" s="8">
        <v>289</v>
      </c>
      <c r="U107" s="8">
        <v>733</v>
      </c>
      <c r="V107" s="8">
        <v>0</v>
      </c>
      <c r="W107" s="8">
        <v>0</v>
      </c>
      <c r="X107" s="8">
        <v>0</v>
      </c>
      <c r="Y107" s="8">
        <v>0</v>
      </c>
      <c r="Z107" s="8">
        <v>0</v>
      </c>
      <c r="AA107" s="8">
        <v>42</v>
      </c>
      <c r="AB107" s="8">
        <v>181</v>
      </c>
      <c r="AC107" s="8">
        <v>272</v>
      </c>
      <c r="AD107" s="8">
        <v>197</v>
      </c>
      <c r="AE107" s="8">
        <v>255</v>
      </c>
      <c r="AF107" s="8">
        <v>62</v>
      </c>
      <c r="AG107" s="8">
        <v>80</v>
      </c>
      <c r="AH107" s="8">
        <v>77</v>
      </c>
      <c r="AI107" s="8">
        <v>90</v>
      </c>
      <c r="AJ107" s="8">
        <v>71</v>
      </c>
      <c r="AK107" s="8">
        <v>1335</v>
      </c>
      <c r="AL107" s="8">
        <v>1160</v>
      </c>
      <c r="AM107" s="8">
        <v>1382</v>
      </c>
      <c r="AN107" s="8">
        <v>899</v>
      </c>
      <c r="AO107" s="8">
        <v>1008</v>
      </c>
      <c r="AP107" s="8">
        <v>194</v>
      </c>
      <c r="AQ107" s="8">
        <v>26</v>
      </c>
      <c r="AR107" s="8">
        <v>183</v>
      </c>
      <c r="AS107" s="8">
        <v>856</v>
      </c>
      <c r="AT107" s="8">
        <v>1160</v>
      </c>
      <c r="AU107" s="8">
        <v>800</v>
      </c>
      <c r="AV107" s="8">
        <v>632</v>
      </c>
      <c r="AW107" s="8">
        <v>570</v>
      </c>
      <c r="AX107" s="8">
        <v>430</v>
      </c>
      <c r="AY107" s="8">
        <v>656</v>
      </c>
      <c r="AZ107" s="8">
        <v>0</v>
      </c>
      <c r="BA107" s="8">
        <v>0</v>
      </c>
      <c r="BB107" s="8">
        <v>0</v>
      </c>
      <c r="BC107" s="8">
        <v>0</v>
      </c>
      <c r="BD107" s="8">
        <v>0</v>
      </c>
      <c r="BE107" s="8" t="s">
        <v>150</v>
      </c>
      <c r="BF107" s="8" t="s">
        <v>150</v>
      </c>
      <c r="BG107" s="8" t="s">
        <v>150</v>
      </c>
      <c r="BH107" s="8" t="s">
        <v>150</v>
      </c>
      <c r="BI107" s="8" t="s">
        <v>150</v>
      </c>
      <c r="BJ107" s="8">
        <v>1</v>
      </c>
      <c r="BK107" s="8">
        <v>5</v>
      </c>
      <c r="BL107" s="8">
        <v>7</v>
      </c>
      <c r="BM107" s="8">
        <v>58</v>
      </c>
      <c r="BN107" s="8">
        <v>33</v>
      </c>
      <c r="BO107" s="8">
        <v>0</v>
      </c>
      <c r="BP107" s="8">
        <v>6</v>
      </c>
      <c r="BQ107" s="8">
        <v>5</v>
      </c>
      <c r="BR107" s="8">
        <v>30</v>
      </c>
      <c r="BS107" s="8">
        <v>32</v>
      </c>
      <c r="BT107" s="8">
        <v>0</v>
      </c>
      <c r="BU107" s="8">
        <v>0</v>
      </c>
      <c r="BV107" s="8">
        <v>0</v>
      </c>
      <c r="BW107" s="8">
        <v>0</v>
      </c>
      <c r="BX107" s="8">
        <v>0</v>
      </c>
      <c r="BY107" s="8">
        <v>98</v>
      </c>
      <c r="BZ107" s="8">
        <v>224</v>
      </c>
      <c r="CA107" s="8">
        <v>342</v>
      </c>
      <c r="CB107" s="8">
        <v>233</v>
      </c>
      <c r="CC107" s="8">
        <v>441</v>
      </c>
      <c r="CD107" s="8">
        <v>0</v>
      </c>
      <c r="CE107" s="8">
        <v>2</v>
      </c>
      <c r="CF107" s="8">
        <v>1</v>
      </c>
      <c r="CG107" s="8">
        <v>4</v>
      </c>
      <c r="CH107" s="8">
        <v>4</v>
      </c>
      <c r="CI107" s="8">
        <v>0</v>
      </c>
      <c r="CJ107" s="8">
        <v>0</v>
      </c>
      <c r="CK107" s="8">
        <v>0</v>
      </c>
      <c r="CL107" s="8">
        <v>0</v>
      </c>
      <c r="CM107" s="8">
        <v>0</v>
      </c>
      <c r="CN107" s="8">
        <v>2124</v>
      </c>
      <c r="CO107" s="8">
        <v>784</v>
      </c>
      <c r="CP107" s="8">
        <v>1209</v>
      </c>
      <c r="CQ107" s="8">
        <v>1205</v>
      </c>
      <c r="CR107" s="8">
        <v>1522</v>
      </c>
      <c r="CS107" s="8">
        <v>5901</v>
      </c>
      <c r="CT107" s="8">
        <v>5144</v>
      </c>
      <c r="CU107" s="8">
        <v>5722</v>
      </c>
      <c r="CV107" s="8">
        <v>3303</v>
      </c>
      <c r="CW107" s="8">
        <v>11416</v>
      </c>
      <c r="CX107" s="8">
        <v>1</v>
      </c>
      <c r="CY107" s="8">
        <v>47</v>
      </c>
      <c r="CZ107" s="8">
        <v>15</v>
      </c>
      <c r="DA107" s="8">
        <v>5</v>
      </c>
      <c r="DB107" s="8">
        <v>4</v>
      </c>
      <c r="DC107" s="8">
        <v>0</v>
      </c>
      <c r="DD107" s="8">
        <v>0</v>
      </c>
      <c r="DE107" s="8">
        <v>0</v>
      </c>
      <c r="DF107" s="8">
        <v>0</v>
      </c>
      <c r="DG107" s="8">
        <v>0</v>
      </c>
      <c r="DH107" s="8" t="s">
        <v>150</v>
      </c>
      <c r="DI107" s="8" t="s">
        <v>150</v>
      </c>
      <c r="DJ107" s="8" t="s">
        <v>150</v>
      </c>
      <c r="DK107" s="8" t="s">
        <v>150</v>
      </c>
      <c r="DL107" s="8" t="s">
        <v>150</v>
      </c>
      <c r="DM107" s="8">
        <v>245</v>
      </c>
      <c r="DN107" s="8">
        <v>32</v>
      </c>
      <c r="DO107" s="8">
        <v>41</v>
      </c>
      <c r="DP107" s="8">
        <v>1092</v>
      </c>
      <c r="DQ107" s="8">
        <v>1182</v>
      </c>
      <c r="DR107" s="8">
        <v>37</v>
      </c>
      <c r="DS107" s="8">
        <v>29</v>
      </c>
      <c r="DT107" s="8">
        <v>81</v>
      </c>
      <c r="DU107" s="8">
        <v>33</v>
      </c>
      <c r="DV107" s="8">
        <v>3</v>
      </c>
      <c r="DW107" s="8">
        <v>0</v>
      </c>
      <c r="DX107" s="8">
        <v>0</v>
      </c>
      <c r="DY107" s="8">
        <v>0</v>
      </c>
      <c r="DZ107" s="8">
        <v>0</v>
      </c>
      <c r="EA107" s="8">
        <v>0</v>
      </c>
      <c r="EB107" s="8">
        <v>152</v>
      </c>
      <c r="EC107" s="8">
        <v>944</v>
      </c>
      <c r="ED107" s="8">
        <v>135</v>
      </c>
      <c r="EE107" s="8">
        <v>227</v>
      </c>
      <c r="EF107" s="8">
        <v>505</v>
      </c>
      <c r="EG107" s="8">
        <v>2176</v>
      </c>
      <c r="EH107" s="8">
        <v>1999</v>
      </c>
      <c r="EI107" s="8">
        <v>155</v>
      </c>
      <c r="EJ107" s="8">
        <v>783</v>
      </c>
      <c r="EK107" s="8">
        <v>785</v>
      </c>
      <c r="EL107" s="8">
        <v>278</v>
      </c>
      <c r="EM107" s="8">
        <v>284</v>
      </c>
      <c r="EN107" s="8">
        <v>292</v>
      </c>
      <c r="EO107" s="8">
        <v>245</v>
      </c>
      <c r="EP107" s="8">
        <v>215</v>
      </c>
      <c r="EQ107" s="8">
        <v>9</v>
      </c>
      <c r="ER107" s="8">
        <v>29</v>
      </c>
      <c r="ES107" s="8">
        <v>10</v>
      </c>
      <c r="ET107" s="8">
        <v>28</v>
      </c>
      <c r="EU107" s="8">
        <v>28</v>
      </c>
      <c r="EV107" s="8">
        <v>251</v>
      </c>
      <c r="EW107" s="8">
        <v>203</v>
      </c>
      <c r="EX107" s="8">
        <v>94</v>
      </c>
      <c r="EY107" s="8">
        <v>76</v>
      </c>
      <c r="EZ107" s="8">
        <v>173</v>
      </c>
      <c r="FA107" s="8">
        <v>1629</v>
      </c>
      <c r="FB107" s="8">
        <v>1340</v>
      </c>
      <c r="FC107" s="8">
        <v>535</v>
      </c>
      <c r="FD107" s="8">
        <v>653</v>
      </c>
      <c r="FE107" s="8">
        <v>462</v>
      </c>
      <c r="FF107" s="8">
        <v>0</v>
      </c>
      <c r="FG107" s="8">
        <v>0</v>
      </c>
      <c r="FH107" s="8">
        <v>0</v>
      </c>
      <c r="FI107" s="8">
        <v>3</v>
      </c>
      <c r="FJ107" s="8">
        <v>0</v>
      </c>
      <c r="FK107" s="8">
        <v>32</v>
      </c>
      <c r="FL107" s="8">
        <v>31</v>
      </c>
      <c r="FM107" s="8">
        <v>17</v>
      </c>
      <c r="FN107" s="8">
        <v>-2</v>
      </c>
      <c r="FO107" s="8">
        <v>2</v>
      </c>
      <c r="FP107" s="8">
        <v>16</v>
      </c>
      <c r="FQ107" s="8">
        <v>10</v>
      </c>
      <c r="FR107" s="8">
        <v>9</v>
      </c>
      <c r="FS107" s="8">
        <v>3</v>
      </c>
      <c r="FT107" s="8">
        <v>12</v>
      </c>
      <c r="FU107" s="8">
        <v>303</v>
      </c>
      <c r="FV107" s="8">
        <v>191</v>
      </c>
      <c r="FW107" s="8">
        <v>265</v>
      </c>
      <c r="FX107" s="8">
        <v>256</v>
      </c>
      <c r="FY107" s="8">
        <v>248</v>
      </c>
      <c r="FZ107" s="8">
        <v>657</v>
      </c>
      <c r="GA107" s="8">
        <v>622</v>
      </c>
      <c r="GB107" s="8">
        <v>660</v>
      </c>
      <c r="GC107" s="8">
        <v>974</v>
      </c>
      <c r="GD107" s="8">
        <v>938</v>
      </c>
      <c r="GE107" s="8">
        <v>222</v>
      </c>
      <c r="GF107" s="8">
        <v>176</v>
      </c>
      <c r="GG107" s="8">
        <v>188</v>
      </c>
      <c r="GH107" s="8">
        <v>164</v>
      </c>
      <c r="GI107" s="8">
        <v>235</v>
      </c>
      <c r="GJ107" s="8">
        <v>24</v>
      </c>
      <c r="GK107" s="8">
        <v>46</v>
      </c>
      <c r="GL107" s="8">
        <v>26</v>
      </c>
      <c r="GM107" s="8">
        <v>15</v>
      </c>
      <c r="GN107" s="8">
        <v>13</v>
      </c>
      <c r="GO107" s="8">
        <v>0</v>
      </c>
      <c r="GP107" s="8">
        <v>0</v>
      </c>
      <c r="GQ107" s="8">
        <v>0</v>
      </c>
      <c r="GR107" s="8">
        <v>109</v>
      </c>
      <c r="GS107" s="8">
        <v>2</v>
      </c>
      <c r="GT107" s="8">
        <v>0</v>
      </c>
      <c r="GU107" s="8">
        <v>0</v>
      </c>
      <c r="GV107" s="8">
        <v>0</v>
      </c>
      <c r="GW107" s="8">
        <v>34</v>
      </c>
      <c r="GX107" s="8">
        <v>305</v>
      </c>
      <c r="GY107" s="8">
        <v>0</v>
      </c>
      <c r="GZ107" s="8">
        <v>0</v>
      </c>
      <c r="HA107" s="8">
        <v>0</v>
      </c>
      <c r="HB107" s="8">
        <v>101</v>
      </c>
      <c r="HC107" s="8">
        <v>404</v>
      </c>
      <c r="HD107" s="8">
        <v>0</v>
      </c>
      <c r="HE107" s="8">
        <v>0</v>
      </c>
      <c r="HF107" s="8">
        <v>0</v>
      </c>
      <c r="HG107" s="8">
        <v>0</v>
      </c>
      <c r="HH107" s="8">
        <v>0</v>
      </c>
      <c r="HI107" s="8">
        <v>465</v>
      </c>
      <c r="HJ107" s="8">
        <v>379</v>
      </c>
      <c r="HK107" s="8">
        <v>447</v>
      </c>
      <c r="HL107" s="8">
        <v>430</v>
      </c>
      <c r="HM107" s="8">
        <v>422</v>
      </c>
      <c r="HN107" s="8">
        <v>0</v>
      </c>
      <c r="HO107" s="8" t="s">
        <v>150</v>
      </c>
      <c r="HP107" s="8" t="s">
        <v>150</v>
      </c>
      <c r="HQ107" s="8" t="s">
        <v>150</v>
      </c>
      <c r="HR107" s="8" t="s">
        <v>150</v>
      </c>
      <c r="HS107" s="8">
        <v>551</v>
      </c>
      <c r="HT107" s="8">
        <v>1005</v>
      </c>
      <c r="HU107" s="8">
        <v>1369</v>
      </c>
      <c r="HV107" s="8">
        <v>325</v>
      </c>
      <c r="HW107" s="8">
        <v>910</v>
      </c>
      <c r="HX107" s="8">
        <v>0</v>
      </c>
      <c r="HY107" s="8">
        <v>0</v>
      </c>
      <c r="HZ107" s="8">
        <v>0</v>
      </c>
      <c r="IA107" s="8">
        <v>0</v>
      </c>
      <c r="IB107" s="8" t="s">
        <v>150</v>
      </c>
      <c r="IC107" s="8">
        <v>34</v>
      </c>
      <c r="ID107" s="8">
        <v>37</v>
      </c>
      <c r="IE107" s="8">
        <v>34</v>
      </c>
      <c r="IF107" s="8">
        <v>43</v>
      </c>
      <c r="IG107" s="8">
        <v>0</v>
      </c>
      <c r="IH107" s="8">
        <v>166</v>
      </c>
      <c r="II107" s="8">
        <v>161</v>
      </c>
      <c r="IJ107" s="8">
        <v>116</v>
      </c>
      <c r="IK107" s="8">
        <v>163</v>
      </c>
      <c r="IL107" s="8">
        <v>125</v>
      </c>
      <c r="IM107" s="8">
        <v>2</v>
      </c>
      <c r="IN107" s="8">
        <v>3</v>
      </c>
      <c r="IO107" s="8" t="s">
        <v>150</v>
      </c>
      <c r="IP107" s="8" t="s">
        <v>150</v>
      </c>
      <c r="IQ107" s="8" t="s">
        <v>150</v>
      </c>
      <c r="IR107" s="8">
        <v>-8</v>
      </c>
      <c r="IS107" s="8">
        <v>5</v>
      </c>
      <c r="IT107" s="8" t="s">
        <v>150</v>
      </c>
      <c r="IU107" s="8" t="s">
        <v>150</v>
      </c>
      <c r="IV107" s="8" t="s">
        <v>150</v>
      </c>
      <c r="IW107" s="8">
        <v>0</v>
      </c>
      <c r="IX107" s="8">
        <v>-3</v>
      </c>
      <c r="IY107" s="8">
        <v>0</v>
      </c>
      <c r="IZ107" s="8">
        <v>0</v>
      </c>
      <c r="JA107" s="8">
        <v>0</v>
      </c>
      <c r="JB107" s="8">
        <v>50</v>
      </c>
      <c r="JC107" s="8">
        <v>43</v>
      </c>
      <c r="JD107" s="8">
        <v>29</v>
      </c>
      <c r="JE107" s="8">
        <v>23</v>
      </c>
      <c r="JF107" s="8">
        <v>239</v>
      </c>
      <c r="JG107" s="8">
        <v>0</v>
      </c>
      <c r="JH107" s="8">
        <v>0</v>
      </c>
      <c r="JI107" s="8">
        <v>0</v>
      </c>
      <c r="JJ107" s="8">
        <v>0</v>
      </c>
      <c r="JK107" s="8">
        <v>0</v>
      </c>
      <c r="JL107" s="8">
        <v>0</v>
      </c>
      <c r="JM107" s="8">
        <v>0</v>
      </c>
      <c r="JN107" s="8">
        <v>0</v>
      </c>
      <c r="JO107" s="8">
        <v>0</v>
      </c>
      <c r="JP107" s="8">
        <v>0</v>
      </c>
      <c r="JQ107" s="8">
        <v>9</v>
      </c>
      <c r="JR107" s="8">
        <v>8</v>
      </c>
      <c r="JS107" s="8">
        <v>9</v>
      </c>
      <c r="JT107" s="8">
        <v>3</v>
      </c>
      <c r="JU107" s="8">
        <v>10</v>
      </c>
      <c r="JV107" s="8">
        <v>0</v>
      </c>
      <c r="JW107" s="8">
        <v>0</v>
      </c>
      <c r="JX107" s="8">
        <v>0</v>
      </c>
      <c r="JY107" s="8">
        <v>0</v>
      </c>
      <c r="JZ107" s="8">
        <v>0</v>
      </c>
      <c r="KA107" s="8">
        <v>7</v>
      </c>
      <c r="KB107" s="8">
        <v>2</v>
      </c>
      <c r="KC107" s="8">
        <v>2</v>
      </c>
      <c r="KD107" s="8">
        <v>3</v>
      </c>
      <c r="KE107" s="8">
        <v>9</v>
      </c>
      <c r="KF107" s="8">
        <v>0</v>
      </c>
      <c r="KG107" s="8">
        <v>0</v>
      </c>
      <c r="KH107" s="8">
        <v>0</v>
      </c>
      <c r="KI107" s="8">
        <v>0</v>
      </c>
      <c r="KJ107" s="8" t="s">
        <v>150</v>
      </c>
      <c r="KK107" s="8">
        <v>0</v>
      </c>
      <c r="KL107" s="8">
        <v>0</v>
      </c>
      <c r="KM107" s="8">
        <v>0</v>
      </c>
      <c r="KN107" s="8">
        <v>0</v>
      </c>
      <c r="KO107" s="8" t="s">
        <v>150</v>
      </c>
      <c r="KP107" s="8">
        <v>0</v>
      </c>
      <c r="KQ107" s="8">
        <v>0</v>
      </c>
      <c r="KR107" s="8">
        <v>0</v>
      </c>
      <c r="KS107" s="8">
        <v>4</v>
      </c>
      <c r="KT107" s="8">
        <v>3</v>
      </c>
      <c r="KU107" s="8">
        <v>0</v>
      </c>
      <c r="KV107" s="8">
        <v>0</v>
      </c>
      <c r="KW107" s="8">
        <v>0</v>
      </c>
      <c r="KX107" s="8">
        <v>0</v>
      </c>
      <c r="KY107" s="8">
        <v>0</v>
      </c>
      <c r="KZ107" s="8">
        <v>0</v>
      </c>
      <c r="LA107" s="8">
        <v>0</v>
      </c>
      <c r="LB107" s="8">
        <v>0</v>
      </c>
      <c r="LC107" s="8">
        <v>0</v>
      </c>
      <c r="LD107" s="8">
        <v>0</v>
      </c>
      <c r="LE107" s="8">
        <v>0</v>
      </c>
      <c r="LF107" s="8">
        <v>0</v>
      </c>
      <c r="LG107" s="8">
        <v>0</v>
      </c>
      <c r="LH107" s="8">
        <v>0</v>
      </c>
      <c r="LI107" s="8">
        <v>0</v>
      </c>
      <c r="LJ107" s="8">
        <v>5</v>
      </c>
      <c r="LK107" s="8">
        <v>4</v>
      </c>
      <c r="LL107" s="8" t="s">
        <v>150</v>
      </c>
      <c r="LM107" s="8" t="s">
        <v>150</v>
      </c>
      <c r="LN107" s="8" t="s">
        <v>150</v>
      </c>
      <c r="LO107" s="8">
        <v>0</v>
      </c>
      <c r="LP107" s="8">
        <v>0</v>
      </c>
      <c r="LQ107" s="8">
        <v>0</v>
      </c>
      <c r="LR107" s="8">
        <v>0</v>
      </c>
      <c r="LS107" s="8">
        <v>0</v>
      </c>
      <c r="LT107" s="8">
        <v>0</v>
      </c>
      <c r="LU107" s="8">
        <v>0</v>
      </c>
      <c r="LV107" s="8">
        <v>0</v>
      </c>
      <c r="LW107" s="8">
        <v>0</v>
      </c>
      <c r="LX107" s="8">
        <v>0</v>
      </c>
      <c r="LY107" s="8">
        <v>0</v>
      </c>
      <c r="LZ107" s="8">
        <v>0</v>
      </c>
      <c r="MA107" s="8">
        <v>0</v>
      </c>
      <c r="MB107" s="8">
        <v>0</v>
      </c>
      <c r="MC107" s="8">
        <v>0</v>
      </c>
      <c r="MD107" s="8">
        <v>0</v>
      </c>
      <c r="ME107" s="8">
        <v>0</v>
      </c>
      <c r="MF107" s="8">
        <v>0</v>
      </c>
      <c r="MG107" s="8">
        <v>0</v>
      </c>
      <c r="MH107" s="8">
        <v>0</v>
      </c>
      <c r="MI107" s="8">
        <v>70</v>
      </c>
      <c r="MJ107" s="8">
        <v>104</v>
      </c>
      <c r="MK107" s="8">
        <v>361</v>
      </c>
      <c r="ML107" s="8">
        <v>122</v>
      </c>
      <c r="MM107" s="8">
        <v>166</v>
      </c>
      <c r="MN107" s="8">
        <v>0</v>
      </c>
      <c r="MO107" s="8">
        <v>0</v>
      </c>
      <c r="MP107" s="8">
        <v>0</v>
      </c>
      <c r="MQ107" s="8">
        <v>0</v>
      </c>
      <c r="MR107" s="8">
        <v>0</v>
      </c>
      <c r="MS107" s="8">
        <v>0</v>
      </c>
      <c r="MT107" s="8">
        <v>0</v>
      </c>
      <c r="MU107" s="8">
        <v>0</v>
      </c>
      <c r="MV107" s="8">
        <v>0</v>
      </c>
      <c r="MW107" s="8">
        <v>0</v>
      </c>
      <c r="MX107" s="8">
        <v>0</v>
      </c>
      <c r="MY107" s="8">
        <v>0</v>
      </c>
      <c r="MZ107" s="8" t="s">
        <v>150</v>
      </c>
      <c r="NA107" s="8" t="s">
        <v>150</v>
      </c>
      <c r="NB107" s="8" t="s">
        <v>150</v>
      </c>
      <c r="NC107" s="8">
        <v>0</v>
      </c>
      <c r="ND107" s="8">
        <v>0</v>
      </c>
      <c r="NE107" s="8">
        <v>0</v>
      </c>
      <c r="NF107" s="8">
        <v>0</v>
      </c>
      <c r="NG107" s="8">
        <v>0</v>
      </c>
      <c r="NH107" s="8">
        <v>-114</v>
      </c>
      <c r="NI107" s="8">
        <v>38</v>
      </c>
      <c r="NJ107" s="8">
        <v>-8</v>
      </c>
      <c r="NK107" s="8">
        <v>61</v>
      </c>
      <c r="NL107" s="8">
        <v>26</v>
      </c>
      <c r="NM107" s="8">
        <v>398</v>
      </c>
      <c r="NN107" s="8">
        <v>320</v>
      </c>
      <c r="NO107" s="8">
        <v>69</v>
      </c>
      <c r="NP107" s="8">
        <v>154</v>
      </c>
      <c r="NQ107" s="8">
        <v>191</v>
      </c>
      <c r="NR107" s="8">
        <v>0</v>
      </c>
      <c r="NS107" s="8">
        <v>0</v>
      </c>
      <c r="NT107" s="8">
        <v>0</v>
      </c>
      <c r="NU107" s="8">
        <v>0</v>
      </c>
      <c r="NV107" s="8">
        <v>0</v>
      </c>
      <c r="NW107" s="8">
        <v>0</v>
      </c>
      <c r="NX107" s="8">
        <v>0</v>
      </c>
      <c r="NY107" s="8">
        <v>0</v>
      </c>
      <c r="NZ107" s="8">
        <v>0</v>
      </c>
      <c r="OA107" s="8">
        <v>0</v>
      </c>
      <c r="OB107" s="8">
        <v>0</v>
      </c>
      <c r="OC107" s="8">
        <v>0</v>
      </c>
      <c r="OD107" s="8">
        <v>0</v>
      </c>
      <c r="OE107" s="8">
        <v>0</v>
      </c>
      <c r="OF107" s="8">
        <v>0</v>
      </c>
      <c r="OG107" s="8">
        <v>0</v>
      </c>
      <c r="OH107" s="8">
        <v>0</v>
      </c>
      <c r="OI107" s="8">
        <v>0</v>
      </c>
      <c r="OJ107" s="8">
        <v>0</v>
      </c>
      <c r="OK107" s="8">
        <v>0</v>
      </c>
      <c r="OL107" s="8">
        <v>0</v>
      </c>
      <c r="OM107" s="8">
        <v>0</v>
      </c>
      <c r="ON107" s="8">
        <v>0</v>
      </c>
      <c r="OO107" s="8">
        <v>0</v>
      </c>
      <c r="OP107" s="8">
        <v>0</v>
      </c>
      <c r="OQ107" s="8">
        <v>25</v>
      </c>
      <c r="OR107" s="8">
        <v>51</v>
      </c>
      <c r="OS107" s="8">
        <v>33</v>
      </c>
      <c r="OT107" s="8">
        <v>40</v>
      </c>
      <c r="OU107" s="8">
        <v>28</v>
      </c>
      <c r="OV107" s="8">
        <v>0</v>
      </c>
      <c r="OW107" s="8">
        <v>0</v>
      </c>
      <c r="OX107" s="8">
        <v>0</v>
      </c>
      <c r="OY107" s="8">
        <v>1</v>
      </c>
      <c r="OZ107" s="8">
        <v>3</v>
      </c>
      <c r="PA107" s="8">
        <v>186</v>
      </c>
      <c r="PB107" s="8">
        <v>558</v>
      </c>
      <c r="PC107" s="8">
        <v>997</v>
      </c>
      <c r="PD107" s="8">
        <v>631</v>
      </c>
      <c r="PE107" s="8">
        <v>635</v>
      </c>
      <c r="PF107" s="8">
        <v>0</v>
      </c>
      <c r="PG107" s="8">
        <v>0</v>
      </c>
      <c r="PH107" s="8">
        <v>0</v>
      </c>
      <c r="PI107" s="8">
        <v>0</v>
      </c>
      <c r="PJ107" s="8">
        <v>0</v>
      </c>
      <c r="PK107" s="8">
        <v>28</v>
      </c>
      <c r="PL107" s="8">
        <v>20</v>
      </c>
      <c r="PM107" s="8">
        <v>14</v>
      </c>
      <c r="PN107" s="8">
        <v>14</v>
      </c>
      <c r="PO107" s="8">
        <v>55</v>
      </c>
      <c r="PP107" s="8">
        <v>0</v>
      </c>
      <c r="PQ107" s="8">
        <v>0</v>
      </c>
      <c r="PR107" s="8">
        <v>0</v>
      </c>
      <c r="PS107" s="8">
        <v>0</v>
      </c>
      <c r="PT107" s="8">
        <v>0</v>
      </c>
      <c r="PU107" s="8">
        <v>1</v>
      </c>
      <c r="PV107" s="8">
        <v>1</v>
      </c>
      <c r="PW107" s="8">
        <v>4</v>
      </c>
      <c r="PX107" s="8">
        <v>0</v>
      </c>
      <c r="PY107" s="8">
        <v>1</v>
      </c>
      <c r="PZ107" s="8">
        <v>0</v>
      </c>
      <c r="QA107" s="8">
        <v>0</v>
      </c>
      <c r="QB107" s="8">
        <v>0</v>
      </c>
      <c r="QC107" s="8">
        <v>0</v>
      </c>
      <c r="QD107" s="8">
        <v>0</v>
      </c>
      <c r="QE107" s="8">
        <v>645</v>
      </c>
      <c r="QF107" s="8">
        <v>704</v>
      </c>
      <c r="QG107" s="8">
        <v>1025</v>
      </c>
      <c r="QH107" s="8">
        <v>868</v>
      </c>
      <c r="QI107" s="8">
        <v>1650</v>
      </c>
      <c r="QJ107" s="8">
        <v>51</v>
      </c>
      <c r="QK107" s="8">
        <v>42</v>
      </c>
      <c r="QL107" s="8">
        <v>105</v>
      </c>
      <c r="QM107" s="8">
        <v>90</v>
      </c>
      <c r="QN107" s="8">
        <v>85</v>
      </c>
      <c r="QO107" s="8">
        <v>95</v>
      </c>
      <c r="QP107" s="8">
        <v>108</v>
      </c>
      <c r="QQ107" s="8">
        <v>151</v>
      </c>
      <c r="QR107" s="8">
        <v>737</v>
      </c>
      <c r="QS107" s="8">
        <v>869</v>
      </c>
      <c r="QT107" s="8">
        <v>0</v>
      </c>
      <c r="QU107" s="8">
        <v>0</v>
      </c>
      <c r="QV107" s="8">
        <v>0</v>
      </c>
      <c r="QW107" s="8">
        <v>0</v>
      </c>
      <c r="QX107" s="8">
        <v>0</v>
      </c>
      <c r="QY107" s="8">
        <v>0</v>
      </c>
      <c r="QZ107" s="8">
        <v>0</v>
      </c>
      <c r="RA107" s="8">
        <v>0</v>
      </c>
      <c r="RB107" s="8">
        <v>0</v>
      </c>
      <c r="RC107" s="8">
        <v>0</v>
      </c>
      <c r="RD107" s="8">
        <v>0</v>
      </c>
      <c r="RE107" s="8" t="s">
        <v>150</v>
      </c>
      <c r="RF107" s="8" t="s">
        <v>150</v>
      </c>
      <c r="RG107" s="8" t="s">
        <v>150</v>
      </c>
      <c r="RH107" s="8" t="s">
        <v>150</v>
      </c>
      <c r="RI107" s="8">
        <v>0</v>
      </c>
      <c r="RJ107" s="8">
        <v>0</v>
      </c>
      <c r="RK107" s="8">
        <v>0</v>
      </c>
      <c r="RL107" s="8">
        <v>0</v>
      </c>
      <c r="RM107" s="8" t="s">
        <v>150</v>
      </c>
      <c r="RN107" s="8">
        <v>0</v>
      </c>
      <c r="RO107" s="8">
        <v>0</v>
      </c>
      <c r="RP107" s="8">
        <v>0</v>
      </c>
      <c r="RQ107" s="8">
        <v>0</v>
      </c>
      <c r="RR107" s="8">
        <v>0</v>
      </c>
      <c r="RS107" s="8">
        <v>342</v>
      </c>
      <c r="RT107" s="8">
        <v>65</v>
      </c>
      <c r="RU107" s="8">
        <v>74</v>
      </c>
      <c r="RV107" s="8">
        <v>1547</v>
      </c>
      <c r="RW107" s="8">
        <v>2688</v>
      </c>
      <c r="RX107" s="8">
        <v>170</v>
      </c>
      <c r="RY107" s="8">
        <v>8</v>
      </c>
      <c r="RZ107" s="8">
        <v>505</v>
      </c>
      <c r="SA107" s="8">
        <v>80</v>
      </c>
      <c r="SB107" s="8">
        <v>135</v>
      </c>
      <c r="SC107" s="8">
        <v>0</v>
      </c>
      <c r="SD107" s="8">
        <v>0</v>
      </c>
      <c r="SE107" s="8">
        <v>0</v>
      </c>
      <c r="SF107" s="8">
        <v>0</v>
      </c>
      <c r="SG107" s="8">
        <v>0</v>
      </c>
      <c r="SH107" s="8">
        <v>298</v>
      </c>
      <c r="SI107" s="8">
        <v>299</v>
      </c>
      <c r="SJ107" s="8">
        <v>240</v>
      </c>
      <c r="SK107" s="8">
        <v>239</v>
      </c>
      <c r="SL107" s="8">
        <v>267</v>
      </c>
      <c r="SM107" s="8">
        <v>3</v>
      </c>
      <c r="SN107" s="8">
        <v>0</v>
      </c>
      <c r="SO107" s="8">
        <v>0</v>
      </c>
      <c r="SP107" s="8">
        <v>0</v>
      </c>
      <c r="SQ107" s="8">
        <v>0</v>
      </c>
      <c r="SR107" s="8">
        <v>30</v>
      </c>
      <c r="SS107" s="8">
        <v>11</v>
      </c>
      <c r="ST107" s="8">
        <v>27</v>
      </c>
      <c r="SU107" s="8">
        <v>9</v>
      </c>
      <c r="SV107" s="8">
        <v>10</v>
      </c>
      <c r="SW107" s="8">
        <v>2332</v>
      </c>
      <c r="SX107" s="8">
        <v>3105</v>
      </c>
      <c r="SY107" s="8">
        <v>4085</v>
      </c>
      <c r="SZ107" s="8">
        <v>4975</v>
      </c>
      <c r="TA107" s="8">
        <v>6804</v>
      </c>
      <c r="TB107" s="8">
        <v>0</v>
      </c>
      <c r="TC107" s="8">
        <v>2</v>
      </c>
      <c r="TD107" s="8">
        <v>5</v>
      </c>
      <c r="TE107" s="8">
        <v>1</v>
      </c>
      <c r="TF107" s="8">
        <v>1</v>
      </c>
      <c r="TG107" s="8">
        <v>1</v>
      </c>
      <c r="TH107" s="8">
        <v>0</v>
      </c>
      <c r="TI107" s="8">
        <v>11</v>
      </c>
      <c r="TJ107" s="8">
        <v>0</v>
      </c>
      <c r="TK107" s="8">
        <v>4</v>
      </c>
      <c r="TL107" s="8">
        <v>0</v>
      </c>
      <c r="TM107" s="8">
        <v>0</v>
      </c>
      <c r="TN107" s="8">
        <v>0</v>
      </c>
      <c r="TO107" s="8">
        <v>0</v>
      </c>
      <c r="TP107" s="8">
        <v>0</v>
      </c>
      <c r="TQ107" s="8">
        <v>1</v>
      </c>
      <c r="TR107" s="8">
        <v>10</v>
      </c>
      <c r="TS107" s="8">
        <v>579</v>
      </c>
      <c r="TT107" s="8">
        <v>567</v>
      </c>
      <c r="TU107" s="8">
        <v>529</v>
      </c>
      <c r="TV107" s="8">
        <v>0</v>
      </c>
      <c r="TW107" s="8">
        <v>1</v>
      </c>
      <c r="TX107" s="8">
        <v>0</v>
      </c>
      <c r="TY107" s="8">
        <v>1</v>
      </c>
      <c r="TZ107" s="8">
        <v>4</v>
      </c>
      <c r="UA107" s="8">
        <v>402</v>
      </c>
      <c r="UB107" s="8">
        <v>200</v>
      </c>
      <c r="UC107" s="8">
        <v>402</v>
      </c>
      <c r="UD107" s="8">
        <v>2450</v>
      </c>
      <c r="UE107" s="8">
        <v>387</v>
      </c>
      <c r="UF107" s="8">
        <v>201</v>
      </c>
      <c r="UG107" s="8">
        <v>249</v>
      </c>
      <c r="UH107" s="8">
        <v>155</v>
      </c>
      <c r="UI107" s="8">
        <v>235</v>
      </c>
      <c r="UJ107" s="8">
        <v>945</v>
      </c>
      <c r="UK107" s="8">
        <v>112</v>
      </c>
      <c r="UL107" s="8">
        <v>63</v>
      </c>
      <c r="UM107" s="8">
        <v>30</v>
      </c>
      <c r="UN107" s="8">
        <v>38</v>
      </c>
      <c r="UO107" s="8">
        <v>26</v>
      </c>
      <c r="UP107" s="8">
        <v>0</v>
      </c>
      <c r="UQ107" s="8">
        <v>0</v>
      </c>
      <c r="UR107" s="8">
        <v>0</v>
      </c>
      <c r="US107" s="8">
        <v>0</v>
      </c>
      <c r="UT107" s="8">
        <v>3</v>
      </c>
      <c r="UU107" s="8">
        <v>0</v>
      </c>
      <c r="UV107" s="8">
        <v>0</v>
      </c>
      <c r="UW107" s="8">
        <v>0</v>
      </c>
      <c r="UX107" s="8">
        <v>0</v>
      </c>
      <c r="UY107" s="8">
        <v>0</v>
      </c>
      <c r="UZ107" s="8">
        <v>9</v>
      </c>
      <c r="VA107" s="8">
        <v>6</v>
      </c>
      <c r="VB107" s="8">
        <v>14</v>
      </c>
      <c r="VC107" s="8">
        <v>14</v>
      </c>
      <c r="VD107" s="8">
        <v>2</v>
      </c>
      <c r="VE107" s="8">
        <v>0</v>
      </c>
      <c r="VF107" s="8">
        <v>0</v>
      </c>
      <c r="VG107" s="8">
        <v>0</v>
      </c>
      <c r="VH107" s="8">
        <v>0</v>
      </c>
      <c r="VI107" s="8">
        <v>0</v>
      </c>
      <c r="VJ107" s="8">
        <v>1858</v>
      </c>
      <c r="VK107" s="8">
        <v>2608</v>
      </c>
      <c r="VL107" s="8">
        <v>2816</v>
      </c>
      <c r="VM107" s="8">
        <v>2494</v>
      </c>
      <c r="VN107" s="8">
        <v>2844</v>
      </c>
      <c r="VO107" s="8">
        <v>0</v>
      </c>
      <c r="VP107" s="8">
        <v>0</v>
      </c>
      <c r="VQ107" s="8">
        <v>40</v>
      </c>
      <c r="VR107" s="8">
        <v>28</v>
      </c>
      <c r="VS107" s="8">
        <v>58</v>
      </c>
      <c r="VT107" s="8">
        <v>0</v>
      </c>
      <c r="VU107" s="8">
        <v>0</v>
      </c>
      <c r="VV107" s="8">
        <v>0</v>
      </c>
      <c r="VW107" s="8">
        <v>0</v>
      </c>
      <c r="VX107" s="8">
        <v>0</v>
      </c>
      <c r="VY107" s="8">
        <v>0</v>
      </c>
      <c r="VZ107" s="8">
        <v>0</v>
      </c>
      <c r="WA107" s="8">
        <v>0</v>
      </c>
      <c r="WB107" s="8">
        <v>0</v>
      </c>
      <c r="WC107" s="8">
        <v>0</v>
      </c>
      <c r="WD107" s="8">
        <v>2314</v>
      </c>
      <c r="WE107" s="8">
        <v>2173</v>
      </c>
      <c r="WF107" s="8">
        <v>2049</v>
      </c>
      <c r="WG107" s="8">
        <v>1977</v>
      </c>
      <c r="WH107" s="8">
        <v>50</v>
      </c>
      <c r="WI107" s="8">
        <v>13</v>
      </c>
      <c r="WJ107" s="8">
        <v>19</v>
      </c>
      <c r="WK107" s="8">
        <v>7</v>
      </c>
      <c r="WL107" s="8">
        <v>11</v>
      </c>
      <c r="WM107" s="8">
        <v>15</v>
      </c>
      <c r="WN107" s="8">
        <v>2</v>
      </c>
      <c r="WO107" s="8">
        <v>5</v>
      </c>
      <c r="WP107" s="8">
        <v>6</v>
      </c>
      <c r="WQ107" s="8">
        <v>0</v>
      </c>
      <c r="WR107" s="8">
        <v>0</v>
      </c>
      <c r="WS107" s="8">
        <v>18</v>
      </c>
      <c r="WT107" s="8">
        <v>3</v>
      </c>
      <c r="WU107" s="8">
        <v>32</v>
      </c>
      <c r="WV107" s="8">
        <v>2</v>
      </c>
      <c r="WW107" s="8">
        <v>4</v>
      </c>
      <c r="WX107" s="8">
        <v>0</v>
      </c>
      <c r="WY107" s="8">
        <v>0</v>
      </c>
      <c r="WZ107" s="8">
        <v>0</v>
      </c>
      <c r="XA107" s="8">
        <v>0</v>
      </c>
      <c r="XB107" s="8">
        <v>0</v>
      </c>
      <c r="XC107" s="8">
        <v>0</v>
      </c>
      <c r="XD107" s="8">
        <v>0</v>
      </c>
      <c r="XE107" s="8">
        <v>0</v>
      </c>
      <c r="XF107" s="8">
        <v>0</v>
      </c>
      <c r="XG107" s="8">
        <v>0</v>
      </c>
      <c r="XH107" s="8">
        <v>0</v>
      </c>
      <c r="XI107" s="8">
        <v>0</v>
      </c>
      <c r="XJ107" s="8">
        <v>0</v>
      </c>
      <c r="XK107" s="8">
        <v>0</v>
      </c>
      <c r="XL107" s="8">
        <v>0</v>
      </c>
      <c r="XM107" s="8">
        <v>0</v>
      </c>
      <c r="XN107" s="8">
        <v>0</v>
      </c>
      <c r="XO107" s="8">
        <v>0</v>
      </c>
      <c r="XP107" s="8">
        <v>0</v>
      </c>
      <c r="XQ107" s="8">
        <v>0</v>
      </c>
      <c r="XR107" s="8">
        <v>18</v>
      </c>
      <c r="XS107" s="8">
        <v>19</v>
      </c>
      <c r="XT107" s="8">
        <v>18</v>
      </c>
      <c r="XU107" s="8">
        <v>17</v>
      </c>
      <c r="XV107" s="8">
        <v>17</v>
      </c>
      <c r="XW107" s="8">
        <v>0</v>
      </c>
      <c r="XX107" s="8">
        <v>0</v>
      </c>
      <c r="XY107" s="8">
        <v>0</v>
      </c>
      <c r="XZ107" s="8">
        <v>0</v>
      </c>
      <c r="YA107" s="8" t="s">
        <v>150</v>
      </c>
      <c r="YB107" s="8">
        <v>0</v>
      </c>
      <c r="YC107" s="8">
        <v>0</v>
      </c>
      <c r="YD107" s="8">
        <v>0</v>
      </c>
      <c r="YE107" s="8">
        <v>0</v>
      </c>
      <c r="YF107" s="8">
        <v>0</v>
      </c>
      <c r="YG107" s="8">
        <v>0</v>
      </c>
      <c r="YH107" s="8">
        <v>0</v>
      </c>
      <c r="YI107" s="8">
        <v>-27</v>
      </c>
      <c r="YJ107" s="8">
        <v>222</v>
      </c>
      <c r="YK107" s="8">
        <v>-48</v>
      </c>
      <c r="YL107" s="8">
        <v>0</v>
      </c>
      <c r="YM107" s="8">
        <v>1</v>
      </c>
      <c r="YN107" s="8">
        <v>0</v>
      </c>
      <c r="YO107" s="8">
        <v>0</v>
      </c>
      <c r="YP107" s="8">
        <v>1</v>
      </c>
      <c r="YQ107" s="8">
        <v>0</v>
      </c>
      <c r="YR107" s="8">
        <v>0</v>
      </c>
      <c r="YS107" s="8">
        <v>0</v>
      </c>
      <c r="YT107" s="8">
        <v>0</v>
      </c>
      <c r="YU107" s="8">
        <v>0</v>
      </c>
      <c r="YV107" s="8">
        <v>0</v>
      </c>
      <c r="YW107" s="8">
        <v>0</v>
      </c>
      <c r="YX107" s="8">
        <v>0</v>
      </c>
      <c r="YY107" s="8">
        <v>0</v>
      </c>
      <c r="YZ107" s="8">
        <v>0</v>
      </c>
      <c r="ZA107" s="8">
        <v>0</v>
      </c>
      <c r="ZB107" s="8">
        <v>0</v>
      </c>
      <c r="ZC107" s="8">
        <v>0</v>
      </c>
      <c r="ZD107" s="8">
        <v>0</v>
      </c>
      <c r="ZE107" s="8">
        <v>0</v>
      </c>
    </row>
    <row r="108" spans="2:681" x14ac:dyDescent="0.2">
      <c r="B108" s="7">
        <v>321</v>
      </c>
      <c r="C108" s="7">
        <v>103</v>
      </c>
      <c r="D108" s="7" t="s">
        <v>644</v>
      </c>
      <c r="E108" s="7">
        <v>202853</v>
      </c>
      <c r="F108" s="7">
        <v>569.1</v>
      </c>
      <c r="G108" s="8">
        <v>0</v>
      </c>
      <c r="H108" s="8">
        <v>0</v>
      </c>
      <c r="I108" s="8">
        <v>0</v>
      </c>
      <c r="J108" s="8">
        <v>0</v>
      </c>
      <c r="K108" s="8">
        <v>2</v>
      </c>
      <c r="L108" s="8">
        <v>0</v>
      </c>
      <c r="M108" s="8">
        <v>0</v>
      </c>
      <c r="N108" s="8">
        <v>25</v>
      </c>
      <c r="O108" s="8">
        <v>1</v>
      </c>
      <c r="P108" s="8">
        <v>0</v>
      </c>
      <c r="Q108" s="8">
        <v>728</v>
      </c>
      <c r="R108" s="8">
        <v>267</v>
      </c>
      <c r="S108" s="8">
        <v>358</v>
      </c>
      <c r="T108" s="8">
        <v>440</v>
      </c>
      <c r="U108" s="8">
        <v>403</v>
      </c>
      <c r="V108" s="8">
        <v>0</v>
      </c>
      <c r="W108" s="8">
        <v>0</v>
      </c>
      <c r="X108" s="8">
        <v>0</v>
      </c>
      <c r="Y108" s="8">
        <v>0</v>
      </c>
      <c r="Z108" s="8">
        <v>0</v>
      </c>
      <c r="AA108" s="8">
        <v>66</v>
      </c>
      <c r="AB108" s="8">
        <v>24</v>
      </c>
      <c r="AC108" s="8">
        <v>2</v>
      </c>
      <c r="AD108" s="8">
        <v>5</v>
      </c>
      <c r="AE108" s="8">
        <v>0</v>
      </c>
      <c r="AF108" s="8">
        <v>33</v>
      </c>
      <c r="AG108" s="8">
        <v>40</v>
      </c>
      <c r="AH108" s="8">
        <v>41</v>
      </c>
      <c r="AI108" s="8">
        <v>32</v>
      </c>
      <c r="AJ108" s="8">
        <v>39</v>
      </c>
      <c r="AK108" s="8">
        <v>0</v>
      </c>
      <c r="AL108" s="8">
        <v>0</v>
      </c>
      <c r="AM108" s="8">
        <v>0</v>
      </c>
      <c r="AN108" s="8">
        <v>0</v>
      </c>
      <c r="AO108" s="8">
        <v>0</v>
      </c>
      <c r="AP108" s="8">
        <v>0</v>
      </c>
      <c r="AQ108" s="8">
        <v>0</v>
      </c>
      <c r="AR108" s="8">
        <v>0</v>
      </c>
      <c r="AS108" s="8">
        <v>0</v>
      </c>
      <c r="AT108" s="8">
        <v>0</v>
      </c>
      <c r="AU108" s="8">
        <v>0</v>
      </c>
      <c r="AV108" s="8">
        <v>0</v>
      </c>
      <c r="AW108" s="8">
        <v>0</v>
      </c>
      <c r="AX108" s="8">
        <v>0</v>
      </c>
      <c r="AY108" s="8">
        <v>0</v>
      </c>
      <c r="AZ108" s="8">
        <v>810</v>
      </c>
      <c r="BA108" s="8">
        <v>1219</v>
      </c>
      <c r="BB108" s="8">
        <v>920</v>
      </c>
      <c r="BC108" s="8">
        <v>642</v>
      </c>
      <c r="BD108" s="8">
        <v>1140</v>
      </c>
      <c r="BE108" s="8" t="s">
        <v>150</v>
      </c>
      <c r="BF108" s="8" t="s">
        <v>150</v>
      </c>
      <c r="BG108" s="8" t="s">
        <v>150</v>
      </c>
      <c r="BH108" s="8" t="s">
        <v>150</v>
      </c>
      <c r="BI108" s="8" t="s">
        <v>150</v>
      </c>
      <c r="BJ108" s="8">
        <v>0</v>
      </c>
      <c r="BK108" s="8">
        <v>0</v>
      </c>
      <c r="BL108" s="8">
        <v>0</v>
      </c>
      <c r="BM108" s="8">
        <v>0</v>
      </c>
      <c r="BN108" s="8">
        <v>0</v>
      </c>
      <c r="BO108" s="8">
        <v>0</v>
      </c>
      <c r="BP108" s="8">
        <v>0</v>
      </c>
      <c r="BQ108" s="8">
        <v>0</v>
      </c>
      <c r="BR108" s="8">
        <v>0</v>
      </c>
      <c r="BS108" s="8">
        <v>0</v>
      </c>
      <c r="BT108" s="8">
        <v>2</v>
      </c>
      <c r="BU108" s="8">
        <v>1</v>
      </c>
      <c r="BV108" s="8">
        <v>23</v>
      </c>
      <c r="BW108" s="8">
        <v>2</v>
      </c>
      <c r="BX108" s="8">
        <v>2</v>
      </c>
      <c r="BY108" s="8">
        <v>0</v>
      </c>
      <c r="BZ108" s="8">
        <v>0</v>
      </c>
      <c r="CA108" s="8">
        <v>0</v>
      </c>
      <c r="CB108" s="8">
        <v>0</v>
      </c>
      <c r="CC108" s="8">
        <v>0</v>
      </c>
      <c r="CD108" s="8">
        <v>0</v>
      </c>
      <c r="CE108" s="8">
        <v>0</v>
      </c>
      <c r="CF108" s="8">
        <v>0</v>
      </c>
      <c r="CG108" s="8">
        <v>0</v>
      </c>
      <c r="CH108" s="8">
        <v>0</v>
      </c>
      <c r="CI108" s="8">
        <v>112</v>
      </c>
      <c r="CJ108" s="8">
        <v>261</v>
      </c>
      <c r="CK108" s="8">
        <v>334</v>
      </c>
      <c r="CL108" s="8">
        <v>335</v>
      </c>
      <c r="CM108" s="8">
        <v>337</v>
      </c>
      <c r="CN108" s="8">
        <v>355</v>
      </c>
      <c r="CO108" s="8">
        <v>358</v>
      </c>
      <c r="CP108" s="8">
        <v>383</v>
      </c>
      <c r="CQ108" s="8">
        <v>312</v>
      </c>
      <c r="CR108" s="8">
        <v>297</v>
      </c>
      <c r="CS108" s="8">
        <v>834</v>
      </c>
      <c r="CT108" s="8">
        <v>796</v>
      </c>
      <c r="CU108" s="8">
        <v>746</v>
      </c>
      <c r="CV108" s="8">
        <v>736</v>
      </c>
      <c r="CW108" s="8">
        <v>0</v>
      </c>
      <c r="CX108" s="8">
        <v>0</v>
      </c>
      <c r="CY108" s="8">
        <v>0</v>
      </c>
      <c r="CZ108" s="8">
        <v>0</v>
      </c>
      <c r="DA108" s="8">
        <v>0</v>
      </c>
      <c r="DB108" s="8">
        <v>0</v>
      </c>
      <c r="DC108" s="8">
        <v>0</v>
      </c>
      <c r="DD108" s="8">
        <v>0</v>
      </c>
      <c r="DE108" s="8">
        <v>0</v>
      </c>
      <c r="DF108" s="8">
        <v>0</v>
      </c>
      <c r="DG108" s="8">
        <v>0</v>
      </c>
      <c r="DH108" s="8" t="s">
        <v>150</v>
      </c>
      <c r="DI108" s="8" t="s">
        <v>150</v>
      </c>
      <c r="DJ108" s="8" t="s">
        <v>150</v>
      </c>
      <c r="DK108" s="8" t="s">
        <v>150</v>
      </c>
      <c r="DL108" s="8" t="s">
        <v>150</v>
      </c>
      <c r="DM108" s="8">
        <v>0</v>
      </c>
      <c r="DN108" s="8">
        <v>0</v>
      </c>
      <c r="DO108" s="8">
        <v>0</v>
      </c>
      <c r="DP108" s="8">
        <v>0</v>
      </c>
      <c r="DQ108" s="8">
        <v>0</v>
      </c>
      <c r="DR108" s="8">
        <v>0</v>
      </c>
      <c r="DS108" s="8">
        <v>0</v>
      </c>
      <c r="DT108" s="8">
        <v>0</v>
      </c>
      <c r="DU108" s="8">
        <v>0</v>
      </c>
      <c r="DV108" s="8">
        <v>0</v>
      </c>
      <c r="DW108" s="8">
        <v>0</v>
      </c>
      <c r="DX108" s="8">
        <v>0</v>
      </c>
      <c r="DY108" s="8">
        <v>0</v>
      </c>
      <c r="DZ108" s="8">
        <v>0</v>
      </c>
      <c r="EA108" s="8">
        <v>0</v>
      </c>
      <c r="EB108" s="8">
        <v>221</v>
      </c>
      <c r="EC108" s="8">
        <v>77</v>
      </c>
      <c r="ED108" s="8">
        <v>2</v>
      </c>
      <c r="EE108" s="8">
        <v>0</v>
      </c>
      <c r="EF108" s="8">
        <v>74</v>
      </c>
      <c r="EG108" s="8">
        <v>0</v>
      </c>
      <c r="EH108" s="8">
        <v>0</v>
      </c>
      <c r="EI108" s="8">
        <v>0</v>
      </c>
      <c r="EJ108" s="8">
        <v>0</v>
      </c>
      <c r="EK108" s="8">
        <v>0</v>
      </c>
      <c r="EL108" s="8">
        <v>0</v>
      </c>
      <c r="EM108" s="8">
        <v>0</v>
      </c>
      <c r="EN108" s="8">
        <v>4</v>
      </c>
      <c r="EO108" s="8">
        <v>0</v>
      </c>
      <c r="EP108" s="8">
        <v>0</v>
      </c>
      <c r="EQ108" s="8">
        <v>1</v>
      </c>
      <c r="ER108" s="8">
        <v>1</v>
      </c>
      <c r="ES108" s="8">
        <v>1</v>
      </c>
      <c r="ET108" s="8">
        <v>0</v>
      </c>
      <c r="EU108" s="8">
        <v>0</v>
      </c>
      <c r="EV108" s="8">
        <v>1</v>
      </c>
      <c r="EW108" s="8">
        <v>0</v>
      </c>
      <c r="EX108" s="8">
        <v>4</v>
      </c>
      <c r="EY108" s="8">
        <v>1</v>
      </c>
      <c r="EZ108" s="8">
        <v>0</v>
      </c>
      <c r="FA108" s="8">
        <v>4</v>
      </c>
      <c r="FB108" s="8">
        <v>0</v>
      </c>
      <c r="FC108" s="8">
        <v>0</v>
      </c>
      <c r="FD108" s="8">
        <v>1</v>
      </c>
      <c r="FE108" s="8">
        <v>-1</v>
      </c>
      <c r="FF108" s="8">
        <v>0</v>
      </c>
      <c r="FG108" s="8">
        <v>0</v>
      </c>
      <c r="FH108" s="8">
        <v>0</v>
      </c>
      <c r="FI108" s="8">
        <v>0</v>
      </c>
      <c r="FJ108" s="8">
        <v>0</v>
      </c>
      <c r="FK108" s="8">
        <v>0</v>
      </c>
      <c r="FL108" s="8">
        <v>0</v>
      </c>
      <c r="FM108" s="8">
        <v>0</v>
      </c>
      <c r="FN108" s="8">
        <v>0</v>
      </c>
      <c r="FO108" s="8">
        <v>0</v>
      </c>
      <c r="FP108" s="8">
        <v>0</v>
      </c>
      <c r="FQ108" s="8">
        <v>0</v>
      </c>
      <c r="FR108" s="8">
        <v>0</v>
      </c>
      <c r="FS108" s="8">
        <v>0</v>
      </c>
      <c r="FT108" s="8">
        <v>0</v>
      </c>
      <c r="FU108" s="8">
        <v>-1</v>
      </c>
      <c r="FV108" s="8">
        <v>0</v>
      </c>
      <c r="FW108" s="8">
        <v>0</v>
      </c>
      <c r="FX108" s="8">
        <v>0</v>
      </c>
      <c r="FY108" s="8">
        <v>4</v>
      </c>
      <c r="FZ108" s="8">
        <v>-1</v>
      </c>
      <c r="GA108" s="8">
        <v>0</v>
      </c>
      <c r="GB108" s="8">
        <v>0</v>
      </c>
      <c r="GC108" s="8">
        <v>0</v>
      </c>
      <c r="GD108" s="8">
        <v>5</v>
      </c>
      <c r="GE108" s="8">
        <v>0</v>
      </c>
      <c r="GF108" s="8">
        <v>0</v>
      </c>
      <c r="GG108" s="8">
        <v>0</v>
      </c>
      <c r="GH108" s="8">
        <v>0</v>
      </c>
      <c r="GI108" s="8">
        <v>2</v>
      </c>
      <c r="GJ108" s="8">
        <v>0</v>
      </c>
      <c r="GK108" s="8">
        <v>0</v>
      </c>
      <c r="GL108" s="8">
        <v>0</v>
      </c>
      <c r="GM108" s="8">
        <v>0</v>
      </c>
      <c r="GN108" s="8">
        <v>0</v>
      </c>
      <c r="GO108" s="8">
        <v>150</v>
      </c>
      <c r="GP108" s="8">
        <v>105</v>
      </c>
      <c r="GQ108" s="8">
        <v>136</v>
      </c>
      <c r="GR108" s="8">
        <v>0</v>
      </c>
      <c r="GS108" s="8">
        <v>0</v>
      </c>
      <c r="GT108" s="8">
        <v>0</v>
      </c>
      <c r="GU108" s="8">
        <v>0</v>
      </c>
      <c r="GV108" s="8">
        <v>0</v>
      </c>
      <c r="GW108" s="8">
        <v>0</v>
      </c>
      <c r="GX108" s="8">
        <v>0</v>
      </c>
      <c r="GY108" s="8">
        <v>0</v>
      </c>
      <c r="GZ108" s="8">
        <v>0</v>
      </c>
      <c r="HA108" s="8">
        <v>0</v>
      </c>
      <c r="HB108" s="8">
        <v>0</v>
      </c>
      <c r="HC108" s="8">
        <v>0</v>
      </c>
      <c r="HD108" s="8">
        <v>0</v>
      </c>
      <c r="HE108" s="8">
        <v>0</v>
      </c>
      <c r="HF108" s="8">
        <v>0</v>
      </c>
      <c r="HG108" s="8">
        <v>0</v>
      </c>
      <c r="HH108" s="8">
        <v>0</v>
      </c>
      <c r="HI108" s="8">
        <v>712</v>
      </c>
      <c r="HJ108" s="8">
        <v>454</v>
      </c>
      <c r="HK108" s="8">
        <v>428</v>
      </c>
      <c r="HL108" s="8">
        <v>718</v>
      </c>
      <c r="HM108" s="8">
        <v>590</v>
      </c>
      <c r="HN108" s="8" t="s">
        <v>150</v>
      </c>
      <c r="HO108" s="8" t="s">
        <v>150</v>
      </c>
      <c r="HP108" s="8" t="s">
        <v>150</v>
      </c>
      <c r="HQ108" s="8" t="s">
        <v>150</v>
      </c>
      <c r="HR108" s="8" t="s">
        <v>150</v>
      </c>
      <c r="HS108" s="8">
        <v>871</v>
      </c>
      <c r="HT108" s="8">
        <v>260</v>
      </c>
      <c r="HU108" s="8">
        <v>428</v>
      </c>
      <c r="HV108" s="8">
        <v>569</v>
      </c>
      <c r="HW108" s="8">
        <v>448</v>
      </c>
      <c r="HX108" s="8">
        <v>0</v>
      </c>
      <c r="HY108" s="8">
        <v>0</v>
      </c>
      <c r="HZ108" s="8">
        <v>0</v>
      </c>
      <c r="IA108" s="8">
        <v>0</v>
      </c>
      <c r="IB108" s="8" t="s">
        <v>150</v>
      </c>
      <c r="IC108" s="8">
        <v>0</v>
      </c>
      <c r="ID108" s="8">
        <v>0</v>
      </c>
      <c r="IE108" s="8">
        <v>0</v>
      </c>
      <c r="IF108" s="8">
        <v>0</v>
      </c>
      <c r="IG108" s="8">
        <v>0</v>
      </c>
      <c r="IH108" s="8">
        <v>109</v>
      </c>
      <c r="II108" s="8">
        <v>33</v>
      </c>
      <c r="IJ108" s="8">
        <v>0</v>
      </c>
      <c r="IK108" s="8">
        <v>183</v>
      </c>
      <c r="IL108" s="8">
        <v>0</v>
      </c>
      <c r="IM108" s="8">
        <v>0</v>
      </c>
      <c r="IN108" s="8">
        <v>0</v>
      </c>
      <c r="IO108" s="8" t="s">
        <v>150</v>
      </c>
      <c r="IP108" s="8" t="s">
        <v>150</v>
      </c>
      <c r="IQ108" s="8" t="s">
        <v>150</v>
      </c>
      <c r="IR108" s="8">
        <v>0</v>
      </c>
      <c r="IS108" s="8">
        <v>0</v>
      </c>
      <c r="IT108" s="8" t="s">
        <v>150</v>
      </c>
      <c r="IU108" s="8" t="s">
        <v>150</v>
      </c>
      <c r="IV108" s="8" t="s">
        <v>150</v>
      </c>
      <c r="IW108" s="8">
        <v>31</v>
      </c>
      <c r="IX108" s="8">
        <v>34</v>
      </c>
      <c r="IY108" s="8">
        <v>35</v>
      </c>
      <c r="IZ108" s="8">
        <v>36</v>
      </c>
      <c r="JA108" s="8">
        <v>40</v>
      </c>
      <c r="JB108" s="8">
        <v>30</v>
      </c>
      <c r="JC108" s="8">
        <v>17</v>
      </c>
      <c r="JD108" s="8">
        <v>17</v>
      </c>
      <c r="JE108" s="8">
        <v>12</v>
      </c>
      <c r="JF108" s="8">
        <v>15</v>
      </c>
      <c r="JG108" s="8">
        <v>0</v>
      </c>
      <c r="JH108" s="8">
        <v>0</v>
      </c>
      <c r="JI108" s="8">
        <v>0</v>
      </c>
      <c r="JJ108" s="8">
        <v>0</v>
      </c>
      <c r="JK108" s="8">
        <v>0</v>
      </c>
      <c r="JL108" s="8">
        <v>17</v>
      </c>
      <c r="JM108" s="8">
        <v>17</v>
      </c>
      <c r="JN108" s="8">
        <v>60</v>
      </c>
      <c r="JO108" s="8">
        <v>41</v>
      </c>
      <c r="JP108" s="8">
        <v>33</v>
      </c>
      <c r="JQ108" s="8">
        <v>6</v>
      </c>
      <c r="JR108" s="8">
        <v>6</v>
      </c>
      <c r="JS108" s="8">
        <v>6</v>
      </c>
      <c r="JT108" s="8">
        <v>5</v>
      </c>
      <c r="JU108" s="8">
        <v>6</v>
      </c>
      <c r="JV108" s="8">
        <v>0</v>
      </c>
      <c r="JW108" s="8">
        <v>0</v>
      </c>
      <c r="JX108" s="8">
        <v>0</v>
      </c>
      <c r="JY108" s="8">
        <v>0</v>
      </c>
      <c r="JZ108" s="8">
        <v>0</v>
      </c>
      <c r="KA108" s="8">
        <v>0</v>
      </c>
      <c r="KB108" s="8">
        <v>0</v>
      </c>
      <c r="KC108" s="8">
        <v>0</v>
      </c>
      <c r="KD108" s="8">
        <v>0</v>
      </c>
      <c r="KE108" s="8">
        <v>0</v>
      </c>
      <c r="KF108" s="8">
        <v>0</v>
      </c>
      <c r="KG108" s="8">
        <v>0</v>
      </c>
      <c r="KH108" s="8">
        <v>0</v>
      </c>
      <c r="KI108" s="8">
        <v>0</v>
      </c>
      <c r="KJ108" s="8" t="s">
        <v>150</v>
      </c>
      <c r="KK108" s="8">
        <v>0</v>
      </c>
      <c r="KL108" s="8">
        <v>0</v>
      </c>
      <c r="KM108" s="8">
        <v>0</v>
      </c>
      <c r="KN108" s="8">
        <v>0</v>
      </c>
      <c r="KO108" s="8" t="s">
        <v>150</v>
      </c>
      <c r="KP108" s="8">
        <v>3</v>
      </c>
      <c r="KQ108" s="8">
        <v>11</v>
      </c>
      <c r="KR108" s="8">
        <v>4</v>
      </c>
      <c r="KS108" s="8">
        <v>0</v>
      </c>
      <c r="KT108" s="8">
        <v>0</v>
      </c>
      <c r="KU108" s="8">
        <v>0</v>
      </c>
      <c r="KV108" s="8">
        <v>0</v>
      </c>
      <c r="KW108" s="8">
        <v>0</v>
      </c>
      <c r="KX108" s="8">
        <v>0</v>
      </c>
      <c r="KY108" s="8">
        <v>0</v>
      </c>
      <c r="KZ108" s="8">
        <v>0</v>
      </c>
      <c r="LA108" s="8">
        <v>0</v>
      </c>
      <c r="LB108" s="8">
        <v>0</v>
      </c>
      <c r="LC108" s="8">
        <v>0</v>
      </c>
      <c r="LD108" s="8">
        <v>0</v>
      </c>
      <c r="LE108" s="8">
        <v>0</v>
      </c>
      <c r="LF108" s="8">
        <v>0</v>
      </c>
      <c r="LG108" s="8">
        <v>0</v>
      </c>
      <c r="LH108" s="8">
        <v>0</v>
      </c>
      <c r="LI108" s="8">
        <v>0</v>
      </c>
      <c r="LJ108" s="8">
        <v>0</v>
      </c>
      <c r="LK108" s="8">
        <v>0</v>
      </c>
      <c r="LL108" s="8" t="s">
        <v>150</v>
      </c>
      <c r="LM108" s="8" t="s">
        <v>150</v>
      </c>
      <c r="LN108" s="8" t="s">
        <v>150</v>
      </c>
      <c r="LO108" s="8">
        <v>0</v>
      </c>
      <c r="LP108" s="8">
        <v>0</v>
      </c>
      <c r="LQ108" s="8">
        <v>0</v>
      </c>
      <c r="LR108" s="8">
        <v>0</v>
      </c>
      <c r="LS108" s="8">
        <v>0</v>
      </c>
      <c r="LT108" s="8">
        <v>5</v>
      </c>
      <c r="LU108" s="8">
        <v>5</v>
      </c>
      <c r="LV108" s="8">
        <v>24</v>
      </c>
      <c r="LW108" s="8">
        <v>10</v>
      </c>
      <c r="LX108" s="8">
        <v>0</v>
      </c>
      <c r="LY108" s="8">
        <v>50</v>
      </c>
      <c r="LZ108" s="8">
        <v>18</v>
      </c>
      <c r="MA108" s="8">
        <v>14</v>
      </c>
      <c r="MB108" s="8">
        <v>1</v>
      </c>
      <c r="MC108" s="8">
        <v>0</v>
      </c>
      <c r="MD108" s="8">
        <v>0</v>
      </c>
      <c r="ME108" s="8">
        <v>0</v>
      </c>
      <c r="MF108" s="8">
        <v>0</v>
      </c>
      <c r="MG108" s="8">
        <v>0</v>
      </c>
      <c r="MH108" s="8">
        <v>0</v>
      </c>
      <c r="MI108" s="8">
        <v>141</v>
      </c>
      <c r="MJ108" s="8">
        <v>45</v>
      </c>
      <c r="MK108" s="8">
        <v>81</v>
      </c>
      <c r="ML108" s="8">
        <v>65</v>
      </c>
      <c r="MM108" s="8">
        <v>-9</v>
      </c>
      <c r="MN108" s="8">
        <v>33</v>
      </c>
      <c r="MO108" s="8">
        <v>25</v>
      </c>
      <c r="MP108" s="8">
        <v>48</v>
      </c>
      <c r="MQ108" s="8">
        <v>39</v>
      </c>
      <c r="MR108" s="8">
        <v>34</v>
      </c>
      <c r="MS108" s="8">
        <v>0</v>
      </c>
      <c r="MT108" s="8">
        <v>0</v>
      </c>
      <c r="MU108" s="8">
        <v>0</v>
      </c>
      <c r="MV108" s="8">
        <v>0</v>
      </c>
      <c r="MW108" s="8">
        <v>0</v>
      </c>
      <c r="MX108" s="8">
        <v>0</v>
      </c>
      <c r="MY108" s="8">
        <v>0</v>
      </c>
      <c r="MZ108" s="8" t="s">
        <v>150</v>
      </c>
      <c r="NA108" s="8" t="s">
        <v>150</v>
      </c>
      <c r="NB108" s="8" t="s">
        <v>150</v>
      </c>
      <c r="NC108" s="8">
        <v>0</v>
      </c>
      <c r="ND108" s="8">
        <v>0</v>
      </c>
      <c r="NE108" s="8">
        <v>0</v>
      </c>
      <c r="NF108" s="8">
        <v>0</v>
      </c>
      <c r="NG108" s="8">
        <v>0</v>
      </c>
      <c r="NH108" s="8">
        <v>0</v>
      </c>
      <c r="NI108" s="8">
        <v>0</v>
      </c>
      <c r="NJ108" s="8">
        <v>0</v>
      </c>
      <c r="NK108" s="8">
        <v>0</v>
      </c>
      <c r="NL108" s="8">
        <v>0</v>
      </c>
      <c r="NM108" s="8">
        <v>0</v>
      </c>
      <c r="NN108" s="8">
        <v>0</v>
      </c>
      <c r="NO108" s="8">
        <v>0</v>
      </c>
      <c r="NP108" s="8">
        <v>0</v>
      </c>
      <c r="NQ108" s="8">
        <v>0</v>
      </c>
      <c r="NR108" s="8">
        <v>0</v>
      </c>
      <c r="NS108" s="8">
        <v>0</v>
      </c>
      <c r="NT108" s="8">
        <v>0</v>
      </c>
      <c r="NU108" s="8">
        <v>0</v>
      </c>
      <c r="NV108" s="8">
        <v>0</v>
      </c>
      <c r="NW108" s="8">
        <v>0</v>
      </c>
      <c r="NX108" s="8">
        <v>0</v>
      </c>
      <c r="NY108" s="8">
        <v>0</v>
      </c>
      <c r="NZ108" s="8">
        <v>0</v>
      </c>
      <c r="OA108" s="8">
        <v>0</v>
      </c>
      <c r="OB108" s="8">
        <v>240</v>
      </c>
      <c r="OC108" s="8">
        <v>195</v>
      </c>
      <c r="OD108" s="8">
        <v>235</v>
      </c>
      <c r="OE108" s="8">
        <v>244</v>
      </c>
      <c r="OF108" s="8">
        <v>236</v>
      </c>
      <c r="OG108" s="8">
        <v>0</v>
      </c>
      <c r="OH108" s="8">
        <v>0</v>
      </c>
      <c r="OI108" s="8">
        <v>0</v>
      </c>
      <c r="OJ108" s="8">
        <v>0</v>
      </c>
      <c r="OK108" s="8">
        <v>0</v>
      </c>
      <c r="OL108" s="8">
        <v>0</v>
      </c>
      <c r="OM108" s="8">
        <v>0</v>
      </c>
      <c r="ON108" s="8">
        <v>0</v>
      </c>
      <c r="OO108" s="8">
        <v>0</v>
      </c>
      <c r="OP108" s="8">
        <v>0</v>
      </c>
      <c r="OQ108" s="8">
        <v>705</v>
      </c>
      <c r="OR108" s="8">
        <v>855</v>
      </c>
      <c r="OS108" s="8">
        <v>876</v>
      </c>
      <c r="OT108" s="8">
        <v>863</v>
      </c>
      <c r="OU108" s="8">
        <v>1072</v>
      </c>
      <c r="OV108" s="8">
        <v>0</v>
      </c>
      <c r="OW108" s="8">
        <v>0</v>
      </c>
      <c r="OX108" s="8">
        <v>0</v>
      </c>
      <c r="OY108" s="8">
        <v>0</v>
      </c>
      <c r="OZ108" s="8">
        <v>0</v>
      </c>
      <c r="PA108" s="8">
        <v>519</v>
      </c>
      <c r="PB108" s="8">
        <v>316</v>
      </c>
      <c r="PC108" s="8">
        <v>34</v>
      </c>
      <c r="PD108" s="8">
        <v>23</v>
      </c>
      <c r="PE108" s="8">
        <v>105</v>
      </c>
      <c r="PF108" s="8">
        <v>19</v>
      </c>
      <c r="PG108" s="8">
        <v>20</v>
      </c>
      <c r="PH108" s="8">
        <v>51</v>
      </c>
      <c r="PI108" s="8">
        <v>35</v>
      </c>
      <c r="PJ108" s="8">
        <v>30</v>
      </c>
      <c r="PK108" s="8">
        <v>24</v>
      </c>
      <c r="PL108" s="8">
        <v>28</v>
      </c>
      <c r="PM108" s="8">
        <v>27</v>
      </c>
      <c r="PN108" s="8">
        <v>20</v>
      </c>
      <c r="PO108" s="8">
        <v>25</v>
      </c>
      <c r="PP108" s="8">
        <v>14</v>
      </c>
      <c r="PQ108" s="8">
        <v>12</v>
      </c>
      <c r="PR108" s="8">
        <v>7</v>
      </c>
      <c r="PS108" s="8">
        <v>33</v>
      </c>
      <c r="PT108" s="8">
        <v>37</v>
      </c>
      <c r="PU108" s="8">
        <v>0</v>
      </c>
      <c r="PV108" s="8">
        <v>0</v>
      </c>
      <c r="PW108" s="8">
        <v>0</v>
      </c>
      <c r="PX108" s="8">
        <v>0</v>
      </c>
      <c r="PY108" s="8">
        <v>0</v>
      </c>
      <c r="PZ108" s="8">
        <v>70</v>
      </c>
      <c r="QA108" s="8">
        <v>46</v>
      </c>
      <c r="QB108" s="8">
        <v>41</v>
      </c>
      <c r="QC108" s="8">
        <v>30</v>
      </c>
      <c r="QD108" s="8">
        <v>51</v>
      </c>
      <c r="QE108" s="8">
        <v>0</v>
      </c>
      <c r="QF108" s="8">
        <v>0</v>
      </c>
      <c r="QG108" s="8">
        <v>0</v>
      </c>
      <c r="QH108" s="8">
        <v>0</v>
      </c>
      <c r="QI108" s="8">
        <v>0</v>
      </c>
      <c r="QJ108" s="8">
        <v>156</v>
      </c>
      <c r="QK108" s="8">
        <v>67</v>
      </c>
      <c r="QL108" s="8">
        <v>0</v>
      </c>
      <c r="QM108" s="8">
        <v>0</v>
      </c>
      <c r="QN108" s="8">
        <v>0</v>
      </c>
      <c r="QO108" s="8">
        <v>103</v>
      </c>
      <c r="QP108" s="8">
        <v>128</v>
      </c>
      <c r="QQ108" s="8">
        <v>112</v>
      </c>
      <c r="QR108" s="8">
        <v>91</v>
      </c>
      <c r="QS108" s="8">
        <v>86</v>
      </c>
      <c r="QT108" s="8">
        <v>6</v>
      </c>
      <c r="QU108" s="8">
        <v>5</v>
      </c>
      <c r="QV108" s="8">
        <v>25</v>
      </c>
      <c r="QW108" s="8">
        <v>11</v>
      </c>
      <c r="QX108" s="8">
        <v>0</v>
      </c>
      <c r="QY108" s="8">
        <v>2</v>
      </c>
      <c r="QZ108" s="8">
        <v>2</v>
      </c>
      <c r="RA108" s="8">
        <v>7</v>
      </c>
      <c r="RB108" s="8">
        <v>5</v>
      </c>
      <c r="RC108" s="8">
        <v>4</v>
      </c>
      <c r="RD108" s="8">
        <v>0</v>
      </c>
      <c r="RE108" s="8" t="s">
        <v>150</v>
      </c>
      <c r="RF108" s="8" t="s">
        <v>150</v>
      </c>
      <c r="RG108" s="8" t="s">
        <v>150</v>
      </c>
      <c r="RH108" s="8" t="s">
        <v>150</v>
      </c>
      <c r="RI108" s="8">
        <v>0</v>
      </c>
      <c r="RJ108" s="8">
        <v>0</v>
      </c>
      <c r="RK108" s="8">
        <v>0</v>
      </c>
      <c r="RL108" s="8">
        <v>0</v>
      </c>
      <c r="RM108" s="8" t="s">
        <v>150</v>
      </c>
      <c r="RN108" s="8">
        <v>0</v>
      </c>
      <c r="RO108" s="8">
        <v>0</v>
      </c>
      <c r="RP108" s="8">
        <v>0</v>
      </c>
      <c r="RQ108" s="8">
        <v>0</v>
      </c>
      <c r="RR108" s="8">
        <v>0</v>
      </c>
      <c r="RS108" s="8">
        <v>0</v>
      </c>
      <c r="RT108" s="8">
        <v>0</v>
      </c>
      <c r="RU108" s="8">
        <v>0</v>
      </c>
      <c r="RV108" s="8">
        <v>0</v>
      </c>
      <c r="RW108" s="8">
        <v>0</v>
      </c>
      <c r="RX108" s="8">
        <v>83</v>
      </c>
      <c r="RY108" s="8">
        <v>197</v>
      </c>
      <c r="RZ108" s="8">
        <v>6</v>
      </c>
      <c r="SA108" s="8">
        <v>0</v>
      </c>
      <c r="SB108" s="8">
        <v>0</v>
      </c>
      <c r="SC108" s="8">
        <v>0</v>
      </c>
      <c r="SD108" s="8">
        <v>0</v>
      </c>
      <c r="SE108" s="8">
        <v>0</v>
      </c>
      <c r="SF108" s="8">
        <v>0</v>
      </c>
      <c r="SG108" s="8">
        <v>0</v>
      </c>
      <c r="SH108" s="8">
        <v>0</v>
      </c>
      <c r="SI108" s="8">
        <v>0</v>
      </c>
      <c r="SJ108" s="8">
        <v>0</v>
      </c>
      <c r="SK108" s="8">
        <v>0</v>
      </c>
      <c r="SL108" s="8">
        <v>0</v>
      </c>
      <c r="SM108" s="8">
        <v>0</v>
      </c>
      <c r="SN108" s="8">
        <v>0</v>
      </c>
      <c r="SO108" s="8">
        <v>0</v>
      </c>
      <c r="SP108" s="8">
        <v>0</v>
      </c>
      <c r="SQ108" s="8">
        <v>0</v>
      </c>
      <c r="SR108" s="8">
        <v>2</v>
      </c>
      <c r="SS108" s="8">
        <v>5</v>
      </c>
      <c r="ST108" s="8">
        <v>8</v>
      </c>
      <c r="SU108" s="8">
        <v>6</v>
      </c>
      <c r="SV108" s="8">
        <v>5</v>
      </c>
      <c r="SW108" s="8">
        <v>4073</v>
      </c>
      <c r="SX108" s="8">
        <v>3195</v>
      </c>
      <c r="SY108" s="8">
        <v>3344</v>
      </c>
      <c r="SZ108" s="8">
        <v>4418</v>
      </c>
      <c r="TA108" s="8">
        <v>3800</v>
      </c>
      <c r="TB108" s="8">
        <v>0</v>
      </c>
      <c r="TC108" s="8">
        <v>0</v>
      </c>
      <c r="TD108" s="8">
        <v>0</v>
      </c>
      <c r="TE108" s="8">
        <v>40</v>
      </c>
      <c r="TF108" s="8">
        <v>0</v>
      </c>
      <c r="TG108" s="8">
        <v>0</v>
      </c>
      <c r="TH108" s="8">
        <v>0</v>
      </c>
      <c r="TI108" s="8">
        <v>0</v>
      </c>
      <c r="TJ108" s="8">
        <v>0</v>
      </c>
      <c r="TK108" s="8">
        <v>0</v>
      </c>
      <c r="TL108" s="8">
        <v>0</v>
      </c>
      <c r="TM108" s="8">
        <v>0</v>
      </c>
      <c r="TN108" s="8">
        <v>0</v>
      </c>
      <c r="TO108" s="8">
        <v>0</v>
      </c>
      <c r="TP108" s="8">
        <v>0</v>
      </c>
      <c r="TQ108" s="8">
        <v>1411</v>
      </c>
      <c r="TR108" s="8">
        <v>1322</v>
      </c>
      <c r="TS108" s="8">
        <v>1249</v>
      </c>
      <c r="TT108" s="8">
        <v>857</v>
      </c>
      <c r="TU108" s="8">
        <v>1034</v>
      </c>
      <c r="TV108" s="8">
        <v>0</v>
      </c>
      <c r="TW108" s="8">
        <v>0</v>
      </c>
      <c r="TX108" s="8">
        <v>0</v>
      </c>
      <c r="TY108" s="8">
        <v>0</v>
      </c>
      <c r="TZ108" s="8">
        <v>0</v>
      </c>
      <c r="UA108" s="8">
        <v>7272</v>
      </c>
      <c r="UB108" s="8">
        <v>6146</v>
      </c>
      <c r="UC108" s="8">
        <v>5269</v>
      </c>
      <c r="UD108" s="8">
        <v>4964</v>
      </c>
      <c r="UE108" s="8">
        <v>4520</v>
      </c>
      <c r="UF108" s="8">
        <v>1</v>
      </c>
      <c r="UG108" s="8">
        <v>25</v>
      </c>
      <c r="UH108" s="8">
        <v>13</v>
      </c>
      <c r="UI108" s="8">
        <v>18</v>
      </c>
      <c r="UJ108" s="8">
        <v>1</v>
      </c>
      <c r="UK108" s="8">
        <v>4</v>
      </c>
      <c r="UL108" s="8">
        <v>7</v>
      </c>
      <c r="UM108" s="8">
        <v>10</v>
      </c>
      <c r="UN108" s="8">
        <v>8</v>
      </c>
      <c r="UO108" s="8">
        <v>7</v>
      </c>
      <c r="UP108" s="8">
        <v>0</v>
      </c>
      <c r="UQ108" s="8">
        <v>0</v>
      </c>
      <c r="UR108" s="8">
        <v>0</v>
      </c>
      <c r="US108" s="8">
        <v>0</v>
      </c>
      <c r="UT108" s="8">
        <v>0</v>
      </c>
      <c r="UU108" s="8">
        <v>0</v>
      </c>
      <c r="UV108" s="8">
        <v>0</v>
      </c>
      <c r="UW108" s="8">
        <v>0</v>
      </c>
      <c r="UX108" s="8">
        <v>0</v>
      </c>
      <c r="UY108" s="8">
        <v>0</v>
      </c>
      <c r="UZ108" s="8">
        <v>0</v>
      </c>
      <c r="VA108" s="8">
        <v>0</v>
      </c>
      <c r="VB108" s="8">
        <v>0</v>
      </c>
      <c r="VC108" s="8">
        <v>0</v>
      </c>
      <c r="VD108" s="8">
        <v>0</v>
      </c>
      <c r="VE108" s="8">
        <v>8</v>
      </c>
      <c r="VF108" s="8">
        <v>9</v>
      </c>
      <c r="VG108" s="8">
        <v>36</v>
      </c>
      <c r="VH108" s="8">
        <v>25</v>
      </c>
      <c r="VI108" s="8">
        <v>20</v>
      </c>
      <c r="VJ108" s="8">
        <v>0</v>
      </c>
      <c r="VK108" s="8">
        <v>0</v>
      </c>
      <c r="VL108" s="8">
        <v>0</v>
      </c>
      <c r="VM108" s="8">
        <v>0</v>
      </c>
      <c r="VN108" s="8">
        <v>0</v>
      </c>
      <c r="VO108" s="8">
        <v>54</v>
      </c>
      <c r="VP108" s="8">
        <v>62</v>
      </c>
      <c r="VQ108" s="8">
        <v>37</v>
      </c>
      <c r="VR108" s="8">
        <v>0</v>
      </c>
      <c r="VS108" s="8">
        <v>0</v>
      </c>
      <c r="VT108" s="8">
        <v>3</v>
      </c>
      <c r="VU108" s="8">
        <v>3</v>
      </c>
      <c r="VV108" s="8">
        <v>16</v>
      </c>
      <c r="VW108" s="8">
        <v>11</v>
      </c>
      <c r="VX108" s="8">
        <v>9</v>
      </c>
      <c r="VY108" s="8">
        <v>5</v>
      </c>
      <c r="VZ108" s="8">
        <v>5</v>
      </c>
      <c r="WA108" s="8">
        <v>16</v>
      </c>
      <c r="WB108" s="8">
        <v>11</v>
      </c>
      <c r="WC108" s="8">
        <v>9</v>
      </c>
      <c r="WD108" s="8">
        <v>0</v>
      </c>
      <c r="WE108" s="8">
        <v>0</v>
      </c>
      <c r="WF108" s="8">
        <v>0</v>
      </c>
      <c r="WG108" s="8">
        <v>0</v>
      </c>
      <c r="WH108" s="8">
        <v>0</v>
      </c>
      <c r="WI108" s="8">
        <v>0</v>
      </c>
      <c r="WJ108" s="8">
        <v>0</v>
      </c>
      <c r="WK108" s="8">
        <v>0</v>
      </c>
      <c r="WL108" s="8">
        <v>0</v>
      </c>
      <c r="WM108" s="8">
        <v>0</v>
      </c>
      <c r="WN108" s="8">
        <v>0</v>
      </c>
      <c r="WO108" s="8">
        <v>0</v>
      </c>
      <c r="WP108" s="8">
        <v>0</v>
      </c>
      <c r="WQ108" s="8">
        <v>0</v>
      </c>
      <c r="WR108" s="8">
        <v>0</v>
      </c>
      <c r="WS108" s="8">
        <v>88</v>
      </c>
      <c r="WT108" s="8">
        <v>109</v>
      </c>
      <c r="WU108" s="8">
        <v>100</v>
      </c>
      <c r="WV108" s="8">
        <v>97</v>
      </c>
      <c r="WW108" s="8">
        <v>100</v>
      </c>
      <c r="WX108" s="8">
        <v>0</v>
      </c>
      <c r="WY108" s="8">
        <v>0</v>
      </c>
      <c r="WZ108" s="8">
        <v>0</v>
      </c>
      <c r="XA108" s="8">
        <v>0</v>
      </c>
      <c r="XB108" s="8">
        <v>0</v>
      </c>
      <c r="XC108" s="8">
        <v>0</v>
      </c>
      <c r="XD108" s="8">
        <v>0</v>
      </c>
      <c r="XE108" s="8">
        <v>0</v>
      </c>
      <c r="XF108" s="8">
        <v>0</v>
      </c>
      <c r="XG108" s="8">
        <v>0</v>
      </c>
      <c r="XH108" s="8">
        <v>0</v>
      </c>
      <c r="XI108" s="8">
        <v>0</v>
      </c>
      <c r="XJ108" s="8">
        <v>0</v>
      </c>
      <c r="XK108" s="8">
        <v>0</v>
      </c>
      <c r="XL108" s="8">
        <v>0</v>
      </c>
      <c r="XM108" s="8">
        <v>0</v>
      </c>
      <c r="XN108" s="8">
        <v>0</v>
      </c>
      <c r="XO108" s="8">
        <v>0</v>
      </c>
      <c r="XP108" s="8">
        <v>0</v>
      </c>
      <c r="XQ108" s="8">
        <v>0</v>
      </c>
      <c r="XR108" s="8">
        <v>0</v>
      </c>
      <c r="XS108" s="8">
        <v>0</v>
      </c>
      <c r="XT108" s="8">
        <v>0</v>
      </c>
      <c r="XU108" s="8">
        <v>0</v>
      </c>
      <c r="XV108" s="8">
        <v>0</v>
      </c>
      <c r="XW108" s="8">
        <v>0</v>
      </c>
      <c r="XX108" s="8">
        <v>0</v>
      </c>
      <c r="XY108" s="8">
        <v>0</v>
      </c>
      <c r="XZ108" s="8">
        <v>0</v>
      </c>
      <c r="YA108" s="8" t="s">
        <v>150</v>
      </c>
      <c r="YB108" s="8">
        <v>4</v>
      </c>
      <c r="YC108" s="8">
        <v>5</v>
      </c>
      <c r="YD108" s="8">
        <v>28</v>
      </c>
      <c r="YE108" s="8">
        <v>19</v>
      </c>
      <c r="YF108" s="8">
        <v>14</v>
      </c>
      <c r="YG108" s="8">
        <v>198</v>
      </c>
      <c r="YH108" s="8">
        <v>148</v>
      </c>
      <c r="YI108" s="8">
        <v>223</v>
      </c>
      <c r="YJ108" s="8">
        <v>0</v>
      </c>
      <c r="YK108" s="8">
        <v>0</v>
      </c>
      <c r="YL108" s="8">
        <v>1</v>
      </c>
      <c r="YM108" s="8">
        <v>2</v>
      </c>
      <c r="YN108" s="8">
        <v>2</v>
      </c>
      <c r="YO108" s="8">
        <v>1</v>
      </c>
      <c r="YP108" s="8">
        <v>1</v>
      </c>
      <c r="YQ108" s="8">
        <v>0</v>
      </c>
      <c r="YR108" s="8">
        <v>0</v>
      </c>
      <c r="YS108" s="8">
        <v>0</v>
      </c>
      <c r="YT108" s="8">
        <v>0</v>
      </c>
      <c r="YU108" s="8">
        <v>0</v>
      </c>
      <c r="YV108" s="8">
        <v>0</v>
      </c>
      <c r="YW108" s="8">
        <v>0</v>
      </c>
      <c r="YX108" s="8">
        <v>0</v>
      </c>
      <c r="YY108" s="8">
        <v>0</v>
      </c>
      <c r="YZ108" s="8">
        <v>0</v>
      </c>
      <c r="ZA108" s="8">
        <v>0</v>
      </c>
      <c r="ZB108" s="8">
        <v>0</v>
      </c>
      <c r="ZC108" s="8">
        <v>0</v>
      </c>
      <c r="ZD108" s="8">
        <v>0</v>
      </c>
      <c r="ZE108" s="8">
        <v>0</v>
      </c>
    </row>
    <row r="109" spans="2:681" x14ac:dyDescent="0.2">
      <c r="B109" s="7">
        <v>321</v>
      </c>
      <c r="C109" s="7">
        <v>104</v>
      </c>
      <c r="D109" s="7" t="s">
        <v>645</v>
      </c>
      <c r="E109" s="7">
        <v>202854</v>
      </c>
      <c r="F109" s="7">
        <v>569.20000000000005</v>
      </c>
      <c r="G109" s="8">
        <v>0</v>
      </c>
      <c r="H109" s="8">
        <v>0</v>
      </c>
      <c r="I109" s="8">
        <v>0</v>
      </c>
      <c r="J109" s="8">
        <v>25</v>
      </c>
      <c r="K109" s="8">
        <v>71</v>
      </c>
      <c r="L109" s="8">
        <v>0</v>
      </c>
      <c r="M109" s="8">
        <v>0</v>
      </c>
      <c r="N109" s="8">
        <v>0</v>
      </c>
      <c r="O109" s="8">
        <v>0</v>
      </c>
      <c r="P109" s="8">
        <v>0</v>
      </c>
      <c r="Q109" s="8">
        <v>2539</v>
      </c>
      <c r="R109" s="8">
        <v>1918</v>
      </c>
      <c r="S109" s="8">
        <v>1730</v>
      </c>
      <c r="T109" s="8">
        <v>1390</v>
      </c>
      <c r="U109" s="8">
        <v>2326</v>
      </c>
      <c r="V109" s="8">
        <v>0</v>
      </c>
      <c r="W109" s="8">
        <v>0</v>
      </c>
      <c r="X109" s="8">
        <v>0</v>
      </c>
      <c r="Y109" s="8">
        <v>0</v>
      </c>
      <c r="Z109" s="8">
        <v>0</v>
      </c>
      <c r="AA109" s="8">
        <v>828</v>
      </c>
      <c r="AB109" s="8">
        <v>1180</v>
      </c>
      <c r="AC109" s="8">
        <v>1029</v>
      </c>
      <c r="AD109" s="8">
        <v>815</v>
      </c>
      <c r="AE109" s="8">
        <v>417</v>
      </c>
      <c r="AF109" s="8">
        <v>653</v>
      </c>
      <c r="AG109" s="8">
        <v>708</v>
      </c>
      <c r="AH109" s="8">
        <v>809</v>
      </c>
      <c r="AI109" s="8">
        <v>773</v>
      </c>
      <c r="AJ109" s="8">
        <v>598</v>
      </c>
      <c r="AK109" s="8">
        <v>0</v>
      </c>
      <c r="AL109" s="8">
        <v>0</v>
      </c>
      <c r="AM109" s="8">
        <v>0</v>
      </c>
      <c r="AN109" s="8">
        <v>0</v>
      </c>
      <c r="AO109" s="8">
        <v>0</v>
      </c>
      <c r="AP109" s="8">
        <v>316</v>
      </c>
      <c r="AQ109" s="8">
        <v>51</v>
      </c>
      <c r="AR109" s="8">
        <v>9</v>
      </c>
      <c r="AS109" s="8">
        <v>0</v>
      </c>
      <c r="AT109" s="8">
        <v>0</v>
      </c>
      <c r="AU109" s="8">
        <v>0</v>
      </c>
      <c r="AV109" s="8">
        <v>0</v>
      </c>
      <c r="AW109" s="8">
        <v>0</v>
      </c>
      <c r="AX109" s="8">
        <v>0</v>
      </c>
      <c r="AY109" s="8">
        <v>0</v>
      </c>
      <c r="AZ109" s="8">
        <v>1722</v>
      </c>
      <c r="BA109" s="8">
        <v>2952</v>
      </c>
      <c r="BB109" s="8">
        <v>3023</v>
      </c>
      <c r="BC109" s="8">
        <v>1897</v>
      </c>
      <c r="BD109" s="8">
        <v>3154</v>
      </c>
      <c r="BE109" s="8" t="s">
        <v>150</v>
      </c>
      <c r="BF109" s="8" t="s">
        <v>150</v>
      </c>
      <c r="BG109" s="8" t="s">
        <v>150</v>
      </c>
      <c r="BH109" s="8" t="s">
        <v>150</v>
      </c>
      <c r="BI109" s="8" t="s">
        <v>150</v>
      </c>
      <c r="BJ109" s="8">
        <v>0</v>
      </c>
      <c r="BK109" s="8">
        <v>0</v>
      </c>
      <c r="BL109" s="8">
        <v>0</v>
      </c>
      <c r="BM109" s="8">
        <v>0</v>
      </c>
      <c r="BN109" s="8">
        <v>0</v>
      </c>
      <c r="BO109" s="8">
        <v>0</v>
      </c>
      <c r="BP109" s="8">
        <v>0</v>
      </c>
      <c r="BQ109" s="8">
        <v>0</v>
      </c>
      <c r="BR109" s="8">
        <v>0</v>
      </c>
      <c r="BS109" s="8">
        <v>0</v>
      </c>
      <c r="BT109" s="8">
        <v>361</v>
      </c>
      <c r="BU109" s="8">
        <v>374</v>
      </c>
      <c r="BV109" s="8">
        <v>436</v>
      </c>
      <c r="BW109" s="8">
        <v>496</v>
      </c>
      <c r="BX109" s="8">
        <v>484</v>
      </c>
      <c r="BY109" s="8">
        <v>-28</v>
      </c>
      <c r="BZ109" s="8">
        <v>0</v>
      </c>
      <c r="CA109" s="8">
        <v>0</v>
      </c>
      <c r="CB109" s="8">
        <v>0</v>
      </c>
      <c r="CC109" s="8">
        <v>0</v>
      </c>
      <c r="CD109" s="8">
        <v>0</v>
      </c>
      <c r="CE109" s="8">
        <v>0</v>
      </c>
      <c r="CF109" s="8">
        <v>0</v>
      </c>
      <c r="CG109" s="8">
        <v>0</v>
      </c>
      <c r="CH109" s="8">
        <v>0</v>
      </c>
      <c r="CI109" s="8">
        <v>673</v>
      </c>
      <c r="CJ109" s="8">
        <v>850</v>
      </c>
      <c r="CK109" s="8">
        <v>1260</v>
      </c>
      <c r="CL109" s="8">
        <v>796</v>
      </c>
      <c r="CM109" s="8">
        <v>985</v>
      </c>
      <c r="CN109" s="8">
        <v>1005</v>
      </c>
      <c r="CO109" s="8">
        <v>1284</v>
      </c>
      <c r="CP109" s="8">
        <v>1755</v>
      </c>
      <c r="CQ109" s="8">
        <v>1293</v>
      </c>
      <c r="CR109" s="8">
        <v>2062</v>
      </c>
      <c r="CS109" s="8">
        <v>1999</v>
      </c>
      <c r="CT109" s="8">
        <v>1615</v>
      </c>
      <c r="CU109" s="8">
        <v>1911</v>
      </c>
      <c r="CV109" s="8">
        <v>1200</v>
      </c>
      <c r="CW109" s="8">
        <v>0</v>
      </c>
      <c r="CX109" s="8">
        <v>0</v>
      </c>
      <c r="CY109" s="8">
        <v>0</v>
      </c>
      <c r="CZ109" s="8">
        <v>0</v>
      </c>
      <c r="DA109" s="8">
        <v>0</v>
      </c>
      <c r="DB109" s="8">
        <v>0</v>
      </c>
      <c r="DC109" s="8">
        <v>0</v>
      </c>
      <c r="DD109" s="8">
        <v>0</v>
      </c>
      <c r="DE109" s="8">
        <v>0</v>
      </c>
      <c r="DF109" s="8">
        <v>0</v>
      </c>
      <c r="DG109" s="8">
        <v>0</v>
      </c>
      <c r="DH109" s="8" t="s">
        <v>150</v>
      </c>
      <c r="DI109" s="8" t="s">
        <v>150</v>
      </c>
      <c r="DJ109" s="8" t="s">
        <v>150</v>
      </c>
      <c r="DK109" s="8" t="s">
        <v>150</v>
      </c>
      <c r="DL109" s="8" t="s">
        <v>150</v>
      </c>
      <c r="DM109" s="8">
        <v>647</v>
      </c>
      <c r="DN109" s="8">
        <v>30</v>
      </c>
      <c r="DO109" s="8">
        <v>27</v>
      </c>
      <c r="DP109" s="8">
        <v>0</v>
      </c>
      <c r="DQ109" s="8">
        <v>0</v>
      </c>
      <c r="DR109" s="8">
        <v>0</v>
      </c>
      <c r="DS109" s="8">
        <v>5</v>
      </c>
      <c r="DT109" s="8">
        <v>0</v>
      </c>
      <c r="DU109" s="8">
        <v>0</v>
      </c>
      <c r="DV109" s="8">
        <v>0</v>
      </c>
      <c r="DW109" s="8">
        <v>0</v>
      </c>
      <c r="DX109" s="8">
        <v>0</v>
      </c>
      <c r="DY109" s="8">
        <v>0</v>
      </c>
      <c r="DZ109" s="8">
        <v>0</v>
      </c>
      <c r="EA109" s="8">
        <v>0</v>
      </c>
      <c r="EB109" s="8">
        <v>2129</v>
      </c>
      <c r="EC109" s="8">
        <v>2667</v>
      </c>
      <c r="ED109" s="8">
        <v>3281</v>
      </c>
      <c r="EE109" s="8">
        <v>2968</v>
      </c>
      <c r="EF109" s="8">
        <v>3036</v>
      </c>
      <c r="EG109" s="8">
        <v>0</v>
      </c>
      <c r="EH109" s="8">
        <v>0</v>
      </c>
      <c r="EI109" s="8">
        <v>1876</v>
      </c>
      <c r="EJ109" s="8">
        <v>1792</v>
      </c>
      <c r="EK109" s="8">
        <v>1877</v>
      </c>
      <c r="EL109" s="8">
        <v>751</v>
      </c>
      <c r="EM109" s="8">
        <v>1776</v>
      </c>
      <c r="EN109" s="8">
        <v>927</v>
      </c>
      <c r="EO109" s="8">
        <v>767</v>
      </c>
      <c r="EP109" s="8">
        <v>1118</v>
      </c>
      <c r="EQ109" s="8">
        <v>97</v>
      </c>
      <c r="ER109" s="8">
        <v>135</v>
      </c>
      <c r="ES109" s="8">
        <v>240</v>
      </c>
      <c r="ET109" s="8">
        <v>129</v>
      </c>
      <c r="EU109" s="8">
        <v>119</v>
      </c>
      <c r="EV109" s="8">
        <v>653</v>
      </c>
      <c r="EW109" s="8">
        <v>668</v>
      </c>
      <c r="EX109" s="8">
        <v>743</v>
      </c>
      <c r="EY109" s="8">
        <v>692</v>
      </c>
      <c r="EZ109" s="8">
        <v>980</v>
      </c>
      <c r="FA109" s="8">
        <v>1906</v>
      </c>
      <c r="FB109" s="8">
        <v>3043</v>
      </c>
      <c r="FC109" s="8">
        <v>2991</v>
      </c>
      <c r="FD109" s="8">
        <v>1909</v>
      </c>
      <c r="FE109" s="8">
        <v>2037</v>
      </c>
      <c r="FF109" s="8">
        <v>910</v>
      </c>
      <c r="FG109" s="8">
        <v>882</v>
      </c>
      <c r="FH109" s="8">
        <v>943</v>
      </c>
      <c r="FI109" s="8">
        <v>736</v>
      </c>
      <c r="FJ109" s="8">
        <v>791</v>
      </c>
      <c r="FK109" s="8">
        <v>0</v>
      </c>
      <c r="FL109" s="8">
        <v>0</v>
      </c>
      <c r="FM109" s="8">
        <v>0</v>
      </c>
      <c r="FN109" s="8">
        <v>0</v>
      </c>
      <c r="FO109" s="8">
        <v>0</v>
      </c>
      <c r="FP109" s="8">
        <v>0</v>
      </c>
      <c r="FQ109" s="8">
        <v>0</v>
      </c>
      <c r="FR109" s="8">
        <v>0</v>
      </c>
      <c r="FS109" s="8">
        <v>0</v>
      </c>
      <c r="FT109" s="8">
        <v>0</v>
      </c>
      <c r="FU109" s="8">
        <v>0</v>
      </c>
      <c r="FV109" s="8">
        <v>0</v>
      </c>
      <c r="FW109" s="8">
        <v>0</v>
      </c>
      <c r="FX109" s="8">
        <v>30</v>
      </c>
      <c r="FY109" s="8">
        <v>83</v>
      </c>
      <c r="FZ109" s="8">
        <v>0</v>
      </c>
      <c r="GA109" s="8">
        <v>0</v>
      </c>
      <c r="GB109" s="8">
        <v>0</v>
      </c>
      <c r="GC109" s="8">
        <v>69</v>
      </c>
      <c r="GD109" s="8">
        <v>196</v>
      </c>
      <c r="GE109" s="8">
        <v>0</v>
      </c>
      <c r="GF109" s="8">
        <v>0</v>
      </c>
      <c r="GG109" s="8">
        <v>0</v>
      </c>
      <c r="GH109" s="8">
        <v>19</v>
      </c>
      <c r="GI109" s="8">
        <v>54</v>
      </c>
      <c r="GJ109" s="8">
        <v>0</v>
      </c>
      <c r="GK109" s="8">
        <v>0</v>
      </c>
      <c r="GL109" s="8">
        <v>0</v>
      </c>
      <c r="GM109" s="8">
        <v>8</v>
      </c>
      <c r="GN109" s="8">
        <v>22</v>
      </c>
      <c r="GO109" s="8">
        <v>79</v>
      </c>
      <c r="GP109" s="8">
        <v>63</v>
      </c>
      <c r="GQ109" s="8">
        <v>63</v>
      </c>
      <c r="GR109" s="8">
        <v>0</v>
      </c>
      <c r="GS109" s="8">
        <v>0</v>
      </c>
      <c r="GT109" s="8">
        <v>0</v>
      </c>
      <c r="GU109" s="8">
        <v>0</v>
      </c>
      <c r="GV109" s="8">
        <v>0</v>
      </c>
      <c r="GW109" s="8">
        <v>0</v>
      </c>
      <c r="GX109" s="8">
        <v>0</v>
      </c>
      <c r="GY109" s="8">
        <v>0</v>
      </c>
      <c r="GZ109" s="8">
        <v>0</v>
      </c>
      <c r="HA109" s="8">
        <v>0</v>
      </c>
      <c r="HB109" s="8">
        <v>0</v>
      </c>
      <c r="HC109" s="8">
        <v>0</v>
      </c>
      <c r="HD109" s="8">
        <v>0</v>
      </c>
      <c r="HE109" s="8">
        <v>0</v>
      </c>
      <c r="HF109" s="8">
        <v>0</v>
      </c>
      <c r="HG109" s="8">
        <v>0</v>
      </c>
      <c r="HH109" s="8">
        <v>0</v>
      </c>
      <c r="HI109" s="8">
        <v>2579</v>
      </c>
      <c r="HJ109" s="8">
        <v>2272</v>
      </c>
      <c r="HK109" s="8">
        <v>2194</v>
      </c>
      <c r="HL109" s="8">
        <v>2187</v>
      </c>
      <c r="HM109" s="8">
        <v>2438</v>
      </c>
      <c r="HN109" s="8" t="s">
        <v>150</v>
      </c>
      <c r="HO109" s="8" t="s">
        <v>150</v>
      </c>
      <c r="HP109" s="8" t="s">
        <v>150</v>
      </c>
      <c r="HQ109" s="8" t="s">
        <v>150</v>
      </c>
      <c r="HR109" s="8" t="s">
        <v>150</v>
      </c>
      <c r="HS109" s="8">
        <v>3509</v>
      </c>
      <c r="HT109" s="8">
        <v>2257</v>
      </c>
      <c r="HU109" s="8">
        <v>2046</v>
      </c>
      <c r="HV109" s="8">
        <v>1294</v>
      </c>
      <c r="HW109" s="8">
        <v>2086</v>
      </c>
      <c r="HX109" s="8">
        <v>0</v>
      </c>
      <c r="HY109" s="8">
        <v>0</v>
      </c>
      <c r="HZ109" s="8">
        <v>0</v>
      </c>
      <c r="IA109" s="8">
        <v>0</v>
      </c>
      <c r="IB109" s="8" t="s">
        <v>150</v>
      </c>
      <c r="IC109" s="8">
        <v>0</v>
      </c>
      <c r="ID109" s="8">
        <v>0</v>
      </c>
      <c r="IE109" s="8">
        <v>0</v>
      </c>
      <c r="IF109" s="8">
        <v>0</v>
      </c>
      <c r="IG109" s="8">
        <v>0</v>
      </c>
      <c r="IH109" s="8">
        <v>459</v>
      </c>
      <c r="II109" s="8">
        <v>320</v>
      </c>
      <c r="IJ109" s="8">
        <v>0</v>
      </c>
      <c r="IK109" s="8">
        <v>0</v>
      </c>
      <c r="IL109" s="8">
        <v>308</v>
      </c>
      <c r="IM109" s="8">
        <v>0</v>
      </c>
      <c r="IN109" s="8">
        <v>0</v>
      </c>
      <c r="IO109" s="8" t="s">
        <v>150</v>
      </c>
      <c r="IP109" s="8" t="s">
        <v>150</v>
      </c>
      <c r="IQ109" s="8" t="s">
        <v>150</v>
      </c>
      <c r="IR109" s="8">
        <v>0</v>
      </c>
      <c r="IS109" s="8">
        <v>0</v>
      </c>
      <c r="IT109" s="8" t="s">
        <v>150</v>
      </c>
      <c r="IU109" s="8" t="s">
        <v>150</v>
      </c>
      <c r="IV109" s="8" t="s">
        <v>150</v>
      </c>
      <c r="IW109" s="8">
        <v>926</v>
      </c>
      <c r="IX109" s="8">
        <v>1024</v>
      </c>
      <c r="IY109" s="8">
        <v>1176</v>
      </c>
      <c r="IZ109" s="8">
        <v>1300</v>
      </c>
      <c r="JA109" s="8">
        <v>1461</v>
      </c>
      <c r="JB109" s="8">
        <v>484</v>
      </c>
      <c r="JC109" s="8">
        <v>436</v>
      </c>
      <c r="JD109" s="8">
        <v>506</v>
      </c>
      <c r="JE109" s="8">
        <v>483</v>
      </c>
      <c r="JF109" s="8">
        <v>444</v>
      </c>
      <c r="JG109" s="8">
        <v>0</v>
      </c>
      <c r="JH109" s="8">
        <v>0</v>
      </c>
      <c r="JI109" s="8">
        <v>0</v>
      </c>
      <c r="JJ109" s="8">
        <v>0</v>
      </c>
      <c r="JK109" s="8">
        <v>0</v>
      </c>
      <c r="JL109" s="8">
        <v>107</v>
      </c>
      <c r="JM109" s="8">
        <v>108</v>
      </c>
      <c r="JN109" s="8">
        <v>107</v>
      </c>
      <c r="JO109" s="8">
        <v>81</v>
      </c>
      <c r="JP109" s="8">
        <v>70</v>
      </c>
      <c r="JQ109" s="8">
        <v>115</v>
      </c>
      <c r="JR109" s="8">
        <v>293</v>
      </c>
      <c r="JS109" s="8">
        <v>348</v>
      </c>
      <c r="JT109" s="8">
        <v>264</v>
      </c>
      <c r="JU109" s="8">
        <v>97</v>
      </c>
      <c r="JV109" s="8">
        <v>0</v>
      </c>
      <c r="JW109" s="8">
        <v>0</v>
      </c>
      <c r="JX109" s="8">
        <v>0</v>
      </c>
      <c r="JY109" s="8">
        <v>0</v>
      </c>
      <c r="JZ109" s="8">
        <v>0</v>
      </c>
      <c r="KA109" s="8">
        <v>6</v>
      </c>
      <c r="KB109" s="8">
        <v>7</v>
      </c>
      <c r="KC109" s="8">
        <v>10</v>
      </c>
      <c r="KD109" s="8">
        <v>10</v>
      </c>
      <c r="KE109" s="8">
        <v>7</v>
      </c>
      <c r="KF109" s="8">
        <v>0</v>
      </c>
      <c r="KG109" s="8">
        <v>0</v>
      </c>
      <c r="KH109" s="8">
        <v>0</v>
      </c>
      <c r="KI109" s="8">
        <v>0</v>
      </c>
      <c r="KJ109" s="8" t="s">
        <v>150</v>
      </c>
      <c r="KK109" s="8">
        <v>0</v>
      </c>
      <c r="KL109" s="8">
        <v>0</v>
      </c>
      <c r="KM109" s="8">
        <v>0</v>
      </c>
      <c r="KN109" s="8">
        <v>0</v>
      </c>
      <c r="KO109" s="8" t="s">
        <v>150</v>
      </c>
      <c r="KP109" s="8">
        <v>0</v>
      </c>
      <c r="KQ109" s="8">
        <v>0</v>
      </c>
      <c r="KR109" s="8">
        <v>0</v>
      </c>
      <c r="KS109" s="8">
        <v>0</v>
      </c>
      <c r="KT109" s="8">
        <v>0</v>
      </c>
      <c r="KU109" s="8">
        <v>0</v>
      </c>
      <c r="KV109" s="8">
        <v>0</v>
      </c>
      <c r="KW109" s="8">
        <v>0</v>
      </c>
      <c r="KX109" s="8">
        <v>0</v>
      </c>
      <c r="KY109" s="8">
        <v>0</v>
      </c>
      <c r="KZ109" s="8">
        <v>0</v>
      </c>
      <c r="LA109" s="8">
        <v>0</v>
      </c>
      <c r="LB109" s="8">
        <v>0</v>
      </c>
      <c r="LC109" s="8">
        <v>0</v>
      </c>
      <c r="LD109" s="8">
        <v>0</v>
      </c>
      <c r="LE109" s="8">
        <v>0</v>
      </c>
      <c r="LF109" s="8">
        <v>10</v>
      </c>
      <c r="LG109" s="8">
        <v>0</v>
      </c>
      <c r="LH109" s="8">
        <v>0</v>
      </c>
      <c r="LI109" s="8">
        <v>0</v>
      </c>
      <c r="LJ109" s="8">
        <v>0</v>
      </c>
      <c r="LK109" s="8">
        <v>0</v>
      </c>
      <c r="LL109" s="8" t="s">
        <v>150</v>
      </c>
      <c r="LM109" s="8" t="s">
        <v>150</v>
      </c>
      <c r="LN109" s="8" t="s">
        <v>150</v>
      </c>
      <c r="LO109" s="8">
        <v>0</v>
      </c>
      <c r="LP109" s="8">
        <v>0</v>
      </c>
      <c r="LQ109" s="8">
        <v>0</v>
      </c>
      <c r="LR109" s="8">
        <v>0</v>
      </c>
      <c r="LS109" s="8">
        <v>0</v>
      </c>
      <c r="LT109" s="8">
        <v>34</v>
      </c>
      <c r="LU109" s="8">
        <v>29</v>
      </c>
      <c r="LV109" s="8">
        <v>25</v>
      </c>
      <c r="LW109" s="8">
        <v>10</v>
      </c>
      <c r="LX109" s="8">
        <v>0</v>
      </c>
      <c r="LY109" s="8">
        <v>42</v>
      </c>
      <c r="LZ109" s="8">
        <v>0</v>
      </c>
      <c r="MA109" s="8">
        <v>0</v>
      </c>
      <c r="MB109" s="8">
        <v>0</v>
      </c>
      <c r="MC109" s="8">
        <v>0</v>
      </c>
      <c r="MD109" s="8">
        <v>6</v>
      </c>
      <c r="ME109" s="8">
        <v>0</v>
      </c>
      <c r="MF109" s="8">
        <v>0</v>
      </c>
      <c r="MG109" s="8">
        <v>0</v>
      </c>
      <c r="MH109" s="8">
        <v>0</v>
      </c>
      <c r="MI109" s="8">
        <v>473</v>
      </c>
      <c r="MJ109" s="8">
        <v>343</v>
      </c>
      <c r="MK109" s="8">
        <v>342</v>
      </c>
      <c r="ML109" s="8">
        <v>423</v>
      </c>
      <c r="MM109" s="8">
        <v>802</v>
      </c>
      <c r="MN109" s="8">
        <v>204</v>
      </c>
      <c r="MO109" s="8">
        <v>154</v>
      </c>
      <c r="MP109" s="8">
        <v>203</v>
      </c>
      <c r="MQ109" s="8">
        <v>183</v>
      </c>
      <c r="MR109" s="8">
        <v>163</v>
      </c>
      <c r="MS109" s="8">
        <v>0</v>
      </c>
      <c r="MT109" s="8">
        <v>0</v>
      </c>
      <c r="MU109" s="8">
        <v>0</v>
      </c>
      <c r="MV109" s="8">
        <v>0</v>
      </c>
      <c r="MW109" s="8">
        <v>0</v>
      </c>
      <c r="MX109" s="8">
        <v>0</v>
      </c>
      <c r="MY109" s="8">
        <v>0</v>
      </c>
      <c r="MZ109" s="8" t="s">
        <v>150</v>
      </c>
      <c r="NA109" s="8" t="s">
        <v>150</v>
      </c>
      <c r="NB109" s="8" t="s">
        <v>150</v>
      </c>
      <c r="NC109" s="8">
        <v>0</v>
      </c>
      <c r="ND109" s="8">
        <v>0</v>
      </c>
      <c r="NE109" s="8">
        <v>0</v>
      </c>
      <c r="NF109" s="8">
        <v>0</v>
      </c>
      <c r="NG109" s="8">
        <v>0</v>
      </c>
      <c r="NH109" s="8">
        <v>0</v>
      </c>
      <c r="NI109" s="8">
        <v>0</v>
      </c>
      <c r="NJ109" s="8">
        <v>0</v>
      </c>
      <c r="NK109" s="8">
        <v>0</v>
      </c>
      <c r="NL109" s="8">
        <v>0</v>
      </c>
      <c r="NM109" s="8">
        <v>0</v>
      </c>
      <c r="NN109" s="8">
        <v>0</v>
      </c>
      <c r="NO109" s="8">
        <v>0</v>
      </c>
      <c r="NP109" s="8">
        <v>0</v>
      </c>
      <c r="NQ109" s="8">
        <v>0</v>
      </c>
      <c r="NR109" s="8">
        <v>66</v>
      </c>
      <c r="NS109" s="8">
        <v>0</v>
      </c>
      <c r="NT109" s="8">
        <v>0</v>
      </c>
      <c r="NU109" s="8">
        <v>0</v>
      </c>
      <c r="NV109" s="8">
        <v>0</v>
      </c>
      <c r="NW109" s="8">
        <v>0</v>
      </c>
      <c r="NX109" s="8">
        <v>0</v>
      </c>
      <c r="NY109" s="8">
        <v>0</v>
      </c>
      <c r="NZ109" s="8">
        <v>0</v>
      </c>
      <c r="OA109" s="8">
        <v>0</v>
      </c>
      <c r="OB109" s="8">
        <v>1664</v>
      </c>
      <c r="OC109" s="8">
        <v>591</v>
      </c>
      <c r="OD109" s="8">
        <v>1034</v>
      </c>
      <c r="OE109" s="8">
        <v>624</v>
      </c>
      <c r="OF109" s="8">
        <v>582</v>
      </c>
      <c r="OG109" s="8">
        <v>0</v>
      </c>
      <c r="OH109" s="8">
        <v>0</v>
      </c>
      <c r="OI109" s="8">
        <v>0</v>
      </c>
      <c r="OJ109" s="8">
        <v>0</v>
      </c>
      <c r="OK109" s="8">
        <v>0</v>
      </c>
      <c r="OL109" s="8">
        <v>0</v>
      </c>
      <c r="OM109" s="8">
        <v>0</v>
      </c>
      <c r="ON109" s="8">
        <v>0</v>
      </c>
      <c r="OO109" s="8">
        <v>0</v>
      </c>
      <c r="OP109" s="8">
        <v>0</v>
      </c>
      <c r="OQ109" s="8">
        <v>0</v>
      </c>
      <c r="OR109" s="8">
        <v>2</v>
      </c>
      <c r="OS109" s="8">
        <v>-3</v>
      </c>
      <c r="OT109" s="8">
        <v>2</v>
      </c>
      <c r="OU109" s="8">
        <v>3</v>
      </c>
      <c r="OV109" s="8">
        <v>0</v>
      </c>
      <c r="OW109" s="8">
        <v>0</v>
      </c>
      <c r="OX109" s="8">
        <v>0</v>
      </c>
      <c r="OY109" s="8">
        <v>0</v>
      </c>
      <c r="OZ109" s="8">
        <v>0</v>
      </c>
      <c r="PA109" s="8">
        <v>638</v>
      </c>
      <c r="PB109" s="8">
        <v>617</v>
      </c>
      <c r="PC109" s="8">
        <v>881</v>
      </c>
      <c r="PD109" s="8">
        <v>981</v>
      </c>
      <c r="PE109" s="8">
        <v>1099</v>
      </c>
      <c r="PF109" s="8">
        <v>117</v>
      </c>
      <c r="PG109" s="8">
        <v>127</v>
      </c>
      <c r="PH109" s="8">
        <v>100</v>
      </c>
      <c r="PI109" s="8">
        <v>69</v>
      </c>
      <c r="PJ109" s="8">
        <v>67</v>
      </c>
      <c r="PK109" s="8">
        <v>489</v>
      </c>
      <c r="PL109" s="8">
        <v>521</v>
      </c>
      <c r="PM109" s="8">
        <v>632</v>
      </c>
      <c r="PN109" s="8">
        <v>519</v>
      </c>
      <c r="PO109" s="8">
        <v>423</v>
      </c>
      <c r="PP109" s="8">
        <v>636</v>
      </c>
      <c r="PQ109" s="8">
        <v>294</v>
      </c>
      <c r="PR109" s="8">
        <v>937</v>
      </c>
      <c r="PS109" s="8">
        <v>149</v>
      </c>
      <c r="PT109" s="8">
        <v>191</v>
      </c>
      <c r="PU109" s="8">
        <v>0</v>
      </c>
      <c r="PV109" s="8">
        <v>0</v>
      </c>
      <c r="PW109" s="8">
        <v>0</v>
      </c>
      <c r="PX109" s="8">
        <v>0</v>
      </c>
      <c r="PY109" s="8">
        <v>0</v>
      </c>
      <c r="PZ109" s="8">
        <v>717</v>
      </c>
      <c r="QA109" s="8">
        <v>561</v>
      </c>
      <c r="QB109" s="8">
        <v>690</v>
      </c>
      <c r="QC109" s="8">
        <v>716</v>
      </c>
      <c r="QD109" s="8">
        <v>850</v>
      </c>
      <c r="QE109" s="8">
        <v>0</v>
      </c>
      <c r="QF109" s="8">
        <v>0</v>
      </c>
      <c r="QG109" s="8">
        <v>0</v>
      </c>
      <c r="QH109" s="8">
        <v>0</v>
      </c>
      <c r="QI109" s="8">
        <v>0</v>
      </c>
      <c r="QJ109" s="8">
        <v>702</v>
      </c>
      <c r="QK109" s="8">
        <v>825</v>
      </c>
      <c r="QL109" s="8">
        <v>951</v>
      </c>
      <c r="QM109" s="8">
        <v>839</v>
      </c>
      <c r="QN109" s="8">
        <v>937</v>
      </c>
      <c r="QO109" s="8">
        <v>292</v>
      </c>
      <c r="QP109" s="8">
        <v>157</v>
      </c>
      <c r="QQ109" s="8">
        <v>152</v>
      </c>
      <c r="QR109" s="8">
        <v>120</v>
      </c>
      <c r="QS109" s="8">
        <v>118</v>
      </c>
      <c r="QT109" s="8">
        <v>39</v>
      </c>
      <c r="QU109" s="8">
        <v>34</v>
      </c>
      <c r="QV109" s="8">
        <v>27</v>
      </c>
      <c r="QW109" s="8">
        <v>11</v>
      </c>
      <c r="QX109" s="8">
        <v>0</v>
      </c>
      <c r="QY109" s="8">
        <v>11</v>
      </c>
      <c r="QZ109" s="8">
        <v>11</v>
      </c>
      <c r="RA109" s="8">
        <v>9</v>
      </c>
      <c r="RB109" s="8">
        <v>6</v>
      </c>
      <c r="RC109" s="8">
        <v>6</v>
      </c>
      <c r="RD109" s="8">
        <v>0</v>
      </c>
      <c r="RE109" s="8" t="s">
        <v>150</v>
      </c>
      <c r="RF109" s="8" t="s">
        <v>150</v>
      </c>
      <c r="RG109" s="8" t="s">
        <v>150</v>
      </c>
      <c r="RH109" s="8" t="s">
        <v>150</v>
      </c>
      <c r="RI109" s="8">
        <v>0</v>
      </c>
      <c r="RJ109" s="8">
        <v>0</v>
      </c>
      <c r="RK109" s="8">
        <v>0</v>
      </c>
      <c r="RL109" s="8">
        <v>0</v>
      </c>
      <c r="RM109" s="8" t="s">
        <v>150</v>
      </c>
      <c r="RN109" s="8">
        <v>571</v>
      </c>
      <c r="RO109" s="8">
        <v>563</v>
      </c>
      <c r="RP109" s="8">
        <v>822</v>
      </c>
      <c r="RQ109" s="8">
        <v>748</v>
      </c>
      <c r="RR109" s="8">
        <v>816</v>
      </c>
      <c r="RS109" s="8">
        <v>491</v>
      </c>
      <c r="RT109" s="8">
        <v>6</v>
      </c>
      <c r="RU109" s="8">
        <v>8</v>
      </c>
      <c r="RV109" s="8">
        <v>6</v>
      </c>
      <c r="RW109" s="8">
        <v>1</v>
      </c>
      <c r="RX109" s="8">
        <v>362</v>
      </c>
      <c r="RY109" s="8">
        <v>31</v>
      </c>
      <c r="RZ109" s="8">
        <v>43</v>
      </c>
      <c r="SA109" s="8">
        <v>0</v>
      </c>
      <c r="SB109" s="8">
        <v>0</v>
      </c>
      <c r="SC109" s="8">
        <v>0</v>
      </c>
      <c r="SD109" s="8">
        <v>0</v>
      </c>
      <c r="SE109" s="8">
        <v>0</v>
      </c>
      <c r="SF109" s="8">
        <v>0</v>
      </c>
      <c r="SG109" s="8">
        <v>0</v>
      </c>
      <c r="SH109" s="8">
        <v>0</v>
      </c>
      <c r="SI109" s="8">
        <v>0</v>
      </c>
      <c r="SJ109" s="8">
        <v>0</v>
      </c>
      <c r="SK109" s="8">
        <v>0</v>
      </c>
      <c r="SL109" s="8">
        <v>0</v>
      </c>
      <c r="SM109" s="8">
        <v>0</v>
      </c>
      <c r="SN109" s="8">
        <v>0</v>
      </c>
      <c r="SO109" s="8">
        <v>0</v>
      </c>
      <c r="SP109" s="8">
        <v>0</v>
      </c>
      <c r="SQ109" s="8">
        <v>0</v>
      </c>
      <c r="SR109" s="8">
        <v>330</v>
      </c>
      <c r="SS109" s="8">
        <v>308</v>
      </c>
      <c r="ST109" s="8">
        <v>328</v>
      </c>
      <c r="SU109" s="8">
        <v>342</v>
      </c>
      <c r="SV109" s="8">
        <v>355</v>
      </c>
      <c r="SW109" s="8">
        <v>56</v>
      </c>
      <c r="SX109" s="8">
        <v>573</v>
      </c>
      <c r="SY109" s="8">
        <v>736</v>
      </c>
      <c r="SZ109" s="8">
        <v>709</v>
      </c>
      <c r="TA109" s="8">
        <v>1324</v>
      </c>
      <c r="TB109" s="8">
        <v>125</v>
      </c>
      <c r="TC109" s="8">
        <v>126</v>
      </c>
      <c r="TD109" s="8">
        <v>178</v>
      </c>
      <c r="TE109" s="8">
        <v>101</v>
      </c>
      <c r="TF109" s="8">
        <v>112</v>
      </c>
      <c r="TG109" s="8">
        <v>0</v>
      </c>
      <c r="TH109" s="8">
        <v>0</v>
      </c>
      <c r="TI109" s="8">
        <v>0</v>
      </c>
      <c r="TJ109" s="8">
        <v>0</v>
      </c>
      <c r="TK109" s="8">
        <v>0</v>
      </c>
      <c r="TL109" s="8">
        <v>0</v>
      </c>
      <c r="TM109" s="8">
        <v>0</v>
      </c>
      <c r="TN109" s="8">
        <v>0</v>
      </c>
      <c r="TO109" s="8">
        <v>0</v>
      </c>
      <c r="TP109" s="8">
        <v>0</v>
      </c>
      <c r="TQ109" s="8">
        <v>2053</v>
      </c>
      <c r="TR109" s="8">
        <v>1942</v>
      </c>
      <c r="TS109" s="8">
        <v>2091</v>
      </c>
      <c r="TT109" s="8">
        <v>1624</v>
      </c>
      <c r="TU109" s="8">
        <v>3016</v>
      </c>
      <c r="TV109" s="8">
        <v>0</v>
      </c>
      <c r="TW109" s="8">
        <v>0</v>
      </c>
      <c r="TX109" s="8">
        <v>0</v>
      </c>
      <c r="TY109" s="8">
        <v>0</v>
      </c>
      <c r="TZ109" s="8">
        <v>0</v>
      </c>
      <c r="UA109" s="8">
        <v>18769</v>
      </c>
      <c r="UB109" s="8">
        <v>20378</v>
      </c>
      <c r="UC109" s="8">
        <v>21853</v>
      </c>
      <c r="UD109" s="8">
        <v>22183</v>
      </c>
      <c r="UE109" s="8">
        <v>24415</v>
      </c>
      <c r="UF109" s="8">
        <v>784</v>
      </c>
      <c r="UG109" s="8">
        <v>1050</v>
      </c>
      <c r="UH109" s="8">
        <v>1169</v>
      </c>
      <c r="UI109" s="8">
        <v>1745</v>
      </c>
      <c r="UJ109" s="8">
        <v>842</v>
      </c>
      <c r="UK109" s="8">
        <v>457</v>
      </c>
      <c r="UL109" s="8">
        <v>484</v>
      </c>
      <c r="UM109" s="8">
        <v>533</v>
      </c>
      <c r="UN109" s="8">
        <v>525</v>
      </c>
      <c r="UO109" s="8">
        <v>505</v>
      </c>
      <c r="UP109" s="8">
        <v>0</v>
      </c>
      <c r="UQ109" s="8">
        <v>0</v>
      </c>
      <c r="UR109" s="8">
        <v>0</v>
      </c>
      <c r="US109" s="8">
        <v>0</v>
      </c>
      <c r="UT109" s="8">
        <v>0</v>
      </c>
      <c r="UU109" s="8">
        <v>0</v>
      </c>
      <c r="UV109" s="8">
        <v>0</v>
      </c>
      <c r="UW109" s="8">
        <v>0</v>
      </c>
      <c r="UX109" s="8">
        <v>0</v>
      </c>
      <c r="UY109" s="8">
        <v>0</v>
      </c>
      <c r="UZ109" s="8">
        <v>2628</v>
      </c>
      <c r="VA109" s="8">
        <v>2641</v>
      </c>
      <c r="VB109" s="8">
        <v>3048</v>
      </c>
      <c r="VC109" s="8">
        <v>1050</v>
      </c>
      <c r="VD109" s="8">
        <v>2592</v>
      </c>
      <c r="VE109" s="8">
        <v>54</v>
      </c>
      <c r="VF109" s="8">
        <v>60</v>
      </c>
      <c r="VG109" s="8">
        <v>52</v>
      </c>
      <c r="VH109" s="8">
        <v>36</v>
      </c>
      <c r="VI109" s="8">
        <v>32</v>
      </c>
      <c r="VJ109" s="8">
        <v>0</v>
      </c>
      <c r="VK109" s="8">
        <v>0</v>
      </c>
      <c r="VL109" s="8">
        <v>0</v>
      </c>
      <c r="VM109" s="8">
        <v>0</v>
      </c>
      <c r="VN109" s="8">
        <v>0</v>
      </c>
      <c r="VO109" s="8">
        <v>88</v>
      </c>
      <c r="VP109" s="8">
        <v>103</v>
      </c>
      <c r="VQ109" s="8">
        <v>71</v>
      </c>
      <c r="VR109" s="8">
        <v>0</v>
      </c>
      <c r="VS109" s="8">
        <v>0</v>
      </c>
      <c r="VT109" s="8">
        <v>17</v>
      </c>
      <c r="VU109" s="8">
        <v>16</v>
      </c>
      <c r="VV109" s="8">
        <v>16</v>
      </c>
      <c r="VW109" s="8">
        <v>11</v>
      </c>
      <c r="VX109" s="8">
        <v>9</v>
      </c>
      <c r="VY109" s="8">
        <v>30</v>
      </c>
      <c r="VZ109" s="8">
        <v>32</v>
      </c>
      <c r="WA109" s="8">
        <v>24</v>
      </c>
      <c r="WB109" s="8">
        <v>17</v>
      </c>
      <c r="WC109" s="8">
        <v>15</v>
      </c>
      <c r="WD109" s="8">
        <v>0</v>
      </c>
      <c r="WE109" s="8">
        <v>8</v>
      </c>
      <c r="WF109" s="8">
        <v>0</v>
      </c>
      <c r="WG109" s="8">
        <v>0</v>
      </c>
      <c r="WH109" s="8">
        <v>0</v>
      </c>
      <c r="WI109" s="8">
        <v>0</v>
      </c>
      <c r="WJ109" s="8">
        <v>0</v>
      </c>
      <c r="WK109" s="8">
        <v>0</v>
      </c>
      <c r="WL109" s="8">
        <v>0</v>
      </c>
      <c r="WM109" s="8">
        <v>0</v>
      </c>
      <c r="WN109" s="8">
        <v>0</v>
      </c>
      <c r="WO109" s="8">
        <v>0</v>
      </c>
      <c r="WP109" s="8">
        <v>0</v>
      </c>
      <c r="WQ109" s="8">
        <v>0</v>
      </c>
      <c r="WR109" s="8">
        <v>0</v>
      </c>
      <c r="WS109" s="8">
        <v>994</v>
      </c>
      <c r="WT109" s="8">
        <v>1471</v>
      </c>
      <c r="WU109" s="8">
        <v>1310</v>
      </c>
      <c r="WV109" s="8">
        <v>689</v>
      </c>
      <c r="WW109" s="8">
        <v>657</v>
      </c>
      <c r="WX109" s="8">
        <v>0</v>
      </c>
      <c r="WY109" s="8">
        <v>0</v>
      </c>
      <c r="WZ109" s="8">
        <v>0</v>
      </c>
      <c r="XA109" s="8">
        <v>0</v>
      </c>
      <c r="XB109" s="8">
        <v>0</v>
      </c>
      <c r="XC109" s="8">
        <v>0</v>
      </c>
      <c r="XD109" s="8">
        <v>0</v>
      </c>
      <c r="XE109" s="8">
        <v>0</v>
      </c>
      <c r="XF109" s="8">
        <v>0</v>
      </c>
      <c r="XG109" s="8">
        <v>0</v>
      </c>
      <c r="XH109" s="8">
        <v>0</v>
      </c>
      <c r="XI109" s="8">
        <v>0</v>
      </c>
      <c r="XJ109" s="8">
        <v>0</v>
      </c>
      <c r="XK109" s="8">
        <v>0</v>
      </c>
      <c r="XL109" s="8">
        <v>0</v>
      </c>
      <c r="XM109" s="8">
        <v>0</v>
      </c>
      <c r="XN109" s="8">
        <v>0</v>
      </c>
      <c r="XO109" s="8">
        <v>0</v>
      </c>
      <c r="XP109" s="8">
        <v>0</v>
      </c>
      <c r="XQ109" s="8">
        <v>0</v>
      </c>
      <c r="XR109" s="8">
        <v>0</v>
      </c>
      <c r="XS109" s="8">
        <v>0</v>
      </c>
      <c r="XT109" s="8">
        <v>0</v>
      </c>
      <c r="XU109" s="8">
        <v>0</v>
      </c>
      <c r="XV109" s="8">
        <v>0</v>
      </c>
      <c r="XW109" s="8">
        <v>0</v>
      </c>
      <c r="XX109" s="8">
        <v>0</v>
      </c>
      <c r="XY109" s="8">
        <v>0</v>
      </c>
      <c r="XZ109" s="8">
        <v>0</v>
      </c>
      <c r="YA109" s="8" t="s">
        <v>150</v>
      </c>
      <c r="YB109" s="8">
        <v>28</v>
      </c>
      <c r="YC109" s="8">
        <v>28</v>
      </c>
      <c r="YD109" s="8">
        <v>28</v>
      </c>
      <c r="YE109" s="8">
        <v>19</v>
      </c>
      <c r="YF109" s="8">
        <v>14</v>
      </c>
      <c r="YG109" s="8">
        <v>124</v>
      </c>
      <c r="YH109" s="8">
        <v>107</v>
      </c>
      <c r="YI109" s="8">
        <v>103</v>
      </c>
      <c r="YJ109" s="8">
        <v>0</v>
      </c>
      <c r="YK109" s="8">
        <v>0</v>
      </c>
      <c r="YL109" s="8">
        <v>27</v>
      </c>
      <c r="YM109" s="8">
        <v>29</v>
      </c>
      <c r="YN109" s="8">
        <v>31</v>
      </c>
      <c r="YO109" s="8">
        <v>29</v>
      </c>
      <c r="YP109" s="8">
        <v>21</v>
      </c>
      <c r="YQ109" s="8">
        <v>0</v>
      </c>
      <c r="YR109" s="8">
        <v>0</v>
      </c>
      <c r="YS109" s="8">
        <v>0</v>
      </c>
      <c r="YT109" s="8">
        <v>0</v>
      </c>
      <c r="YU109" s="8">
        <v>0</v>
      </c>
      <c r="YV109" s="8">
        <v>0</v>
      </c>
      <c r="YW109" s="8">
        <v>0</v>
      </c>
      <c r="YX109" s="8">
        <v>0</v>
      </c>
      <c r="YY109" s="8">
        <v>0</v>
      </c>
      <c r="YZ109" s="8">
        <v>0</v>
      </c>
      <c r="ZA109" s="8">
        <v>0</v>
      </c>
      <c r="ZB109" s="8">
        <v>0</v>
      </c>
      <c r="ZC109" s="8">
        <v>0</v>
      </c>
      <c r="ZD109" s="8">
        <v>0</v>
      </c>
      <c r="ZE109" s="8">
        <v>0</v>
      </c>
    </row>
    <row r="110" spans="2:681" x14ac:dyDescent="0.2">
      <c r="B110" s="7">
        <v>321</v>
      </c>
      <c r="C110" s="7">
        <v>105</v>
      </c>
      <c r="D110" s="7" t="s">
        <v>646</v>
      </c>
      <c r="E110" s="7">
        <v>202855</v>
      </c>
      <c r="F110" s="7">
        <v>569.29999999999995</v>
      </c>
      <c r="G110" s="8">
        <v>0</v>
      </c>
      <c r="H110" s="8">
        <v>0</v>
      </c>
      <c r="I110" s="8">
        <v>0</v>
      </c>
      <c r="J110" s="8">
        <v>0</v>
      </c>
      <c r="K110" s="8">
        <v>0</v>
      </c>
      <c r="L110" s="8">
        <v>0</v>
      </c>
      <c r="M110" s="8">
        <v>0</v>
      </c>
      <c r="N110" s="8">
        <v>0</v>
      </c>
      <c r="O110" s="8">
        <v>0</v>
      </c>
      <c r="P110" s="8">
        <v>0</v>
      </c>
      <c r="Q110" s="8">
        <v>119</v>
      </c>
      <c r="R110" s="8">
        <v>149</v>
      </c>
      <c r="S110" s="8">
        <v>71</v>
      </c>
      <c r="T110" s="8">
        <v>133</v>
      </c>
      <c r="U110" s="8">
        <v>228</v>
      </c>
      <c r="V110" s="8">
        <v>0</v>
      </c>
      <c r="W110" s="8">
        <v>0</v>
      </c>
      <c r="X110" s="8">
        <v>0</v>
      </c>
      <c r="Y110" s="8">
        <v>0</v>
      </c>
      <c r="Z110" s="8">
        <v>0</v>
      </c>
      <c r="AA110" s="8">
        <v>0</v>
      </c>
      <c r="AB110" s="8">
        <v>0</v>
      </c>
      <c r="AC110" s="8">
        <v>0</v>
      </c>
      <c r="AD110" s="8">
        <v>0</v>
      </c>
      <c r="AE110" s="8">
        <v>0</v>
      </c>
      <c r="AF110" s="8">
        <v>30</v>
      </c>
      <c r="AG110" s="8">
        <v>77</v>
      </c>
      <c r="AH110" s="8">
        <v>100</v>
      </c>
      <c r="AI110" s="8">
        <v>45</v>
      </c>
      <c r="AJ110" s="8">
        <v>44</v>
      </c>
      <c r="AK110" s="8">
        <v>159</v>
      </c>
      <c r="AL110" s="8">
        <v>169</v>
      </c>
      <c r="AM110" s="8">
        <v>166</v>
      </c>
      <c r="AN110" s="8">
        <v>175</v>
      </c>
      <c r="AO110" s="8">
        <v>195</v>
      </c>
      <c r="AP110" s="8">
        <v>0</v>
      </c>
      <c r="AQ110" s="8">
        <v>0</v>
      </c>
      <c r="AR110" s="8">
        <v>0</v>
      </c>
      <c r="AS110" s="8">
        <v>0</v>
      </c>
      <c r="AT110" s="8">
        <v>0</v>
      </c>
      <c r="AU110" s="8">
        <v>0</v>
      </c>
      <c r="AV110" s="8">
        <v>0</v>
      </c>
      <c r="AW110" s="8">
        <v>0</v>
      </c>
      <c r="AX110" s="8">
        <v>0</v>
      </c>
      <c r="AY110" s="8">
        <v>0</v>
      </c>
      <c r="AZ110" s="8">
        <v>1709</v>
      </c>
      <c r="BA110" s="8">
        <v>354</v>
      </c>
      <c r="BB110" s="8">
        <v>714</v>
      </c>
      <c r="BC110" s="8">
        <v>596</v>
      </c>
      <c r="BD110" s="8">
        <v>1014</v>
      </c>
      <c r="BE110" s="8" t="s">
        <v>150</v>
      </c>
      <c r="BF110" s="8" t="s">
        <v>150</v>
      </c>
      <c r="BG110" s="8" t="s">
        <v>150</v>
      </c>
      <c r="BH110" s="8" t="s">
        <v>150</v>
      </c>
      <c r="BI110" s="8" t="s">
        <v>150</v>
      </c>
      <c r="BJ110" s="8">
        <v>0</v>
      </c>
      <c r="BK110" s="8">
        <v>0</v>
      </c>
      <c r="BL110" s="8">
        <v>0</v>
      </c>
      <c r="BM110" s="8">
        <v>0</v>
      </c>
      <c r="BN110" s="8">
        <v>0</v>
      </c>
      <c r="BO110" s="8">
        <v>0</v>
      </c>
      <c r="BP110" s="8">
        <v>0</v>
      </c>
      <c r="BQ110" s="8">
        <v>0</v>
      </c>
      <c r="BR110" s="8">
        <v>0</v>
      </c>
      <c r="BS110" s="8">
        <v>0</v>
      </c>
      <c r="BT110" s="8">
        <v>418</v>
      </c>
      <c r="BU110" s="8">
        <v>436</v>
      </c>
      <c r="BV110" s="8">
        <v>298</v>
      </c>
      <c r="BW110" s="8">
        <v>489</v>
      </c>
      <c r="BX110" s="8">
        <v>609</v>
      </c>
      <c r="BY110" s="8">
        <v>0</v>
      </c>
      <c r="BZ110" s="8">
        <v>0</v>
      </c>
      <c r="CA110" s="8">
        <v>0</v>
      </c>
      <c r="CB110" s="8">
        <v>0</v>
      </c>
      <c r="CC110" s="8">
        <v>0</v>
      </c>
      <c r="CD110" s="8">
        <v>0</v>
      </c>
      <c r="CE110" s="8">
        <v>0</v>
      </c>
      <c r="CF110" s="8">
        <v>0</v>
      </c>
      <c r="CG110" s="8">
        <v>0</v>
      </c>
      <c r="CH110" s="8">
        <v>0</v>
      </c>
      <c r="CI110" s="8">
        <v>125</v>
      </c>
      <c r="CJ110" s="8">
        <v>107</v>
      </c>
      <c r="CK110" s="8">
        <v>41</v>
      </c>
      <c r="CL110" s="8">
        <v>0</v>
      </c>
      <c r="CM110" s="8">
        <v>0</v>
      </c>
      <c r="CN110" s="8">
        <v>1421</v>
      </c>
      <c r="CO110" s="8">
        <v>1125</v>
      </c>
      <c r="CP110" s="8">
        <v>1141</v>
      </c>
      <c r="CQ110" s="8">
        <v>820</v>
      </c>
      <c r="CR110" s="8">
        <v>873</v>
      </c>
      <c r="CS110" s="8">
        <v>5811</v>
      </c>
      <c r="CT110" s="8">
        <v>5669</v>
      </c>
      <c r="CU110" s="8">
        <v>3997</v>
      </c>
      <c r="CV110" s="8">
        <v>4595</v>
      </c>
      <c r="CW110" s="8">
        <v>0</v>
      </c>
      <c r="CX110" s="8">
        <v>0</v>
      </c>
      <c r="CY110" s="8">
        <v>0</v>
      </c>
      <c r="CZ110" s="8">
        <v>0</v>
      </c>
      <c r="DA110" s="8">
        <v>0</v>
      </c>
      <c r="DB110" s="8">
        <v>0</v>
      </c>
      <c r="DC110" s="8">
        <v>0</v>
      </c>
      <c r="DD110" s="8">
        <v>0</v>
      </c>
      <c r="DE110" s="8">
        <v>0</v>
      </c>
      <c r="DF110" s="8">
        <v>0</v>
      </c>
      <c r="DG110" s="8">
        <v>0</v>
      </c>
      <c r="DH110" s="8" t="s">
        <v>150</v>
      </c>
      <c r="DI110" s="8" t="s">
        <v>150</v>
      </c>
      <c r="DJ110" s="8" t="s">
        <v>150</v>
      </c>
      <c r="DK110" s="8" t="s">
        <v>150</v>
      </c>
      <c r="DL110" s="8" t="s">
        <v>150</v>
      </c>
      <c r="DM110" s="8">
        <v>0</v>
      </c>
      <c r="DN110" s="8">
        <v>0</v>
      </c>
      <c r="DO110" s="8">
        <v>0</v>
      </c>
      <c r="DP110" s="8">
        <v>0</v>
      </c>
      <c r="DQ110" s="8">
        <v>0</v>
      </c>
      <c r="DR110" s="8">
        <v>32</v>
      </c>
      <c r="DS110" s="8">
        <v>33</v>
      </c>
      <c r="DT110" s="8">
        <v>41</v>
      </c>
      <c r="DU110" s="8">
        <v>42</v>
      </c>
      <c r="DV110" s="8">
        <v>41</v>
      </c>
      <c r="DW110" s="8">
        <v>0</v>
      </c>
      <c r="DX110" s="8">
        <v>0</v>
      </c>
      <c r="DY110" s="8">
        <v>0</v>
      </c>
      <c r="DZ110" s="8">
        <v>0</v>
      </c>
      <c r="EA110" s="8">
        <v>0</v>
      </c>
      <c r="EB110" s="8">
        <v>23</v>
      </c>
      <c r="EC110" s="8">
        <v>0</v>
      </c>
      <c r="ED110" s="8">
        <v>0</v>
      </c>
      <c r="EE110" s="8">
        <v>0</v>
      </c>
      <c r="EF110" s="8">
        <v>0</v>
      </c>
      <c r="EG110" s="8">
        <v>0</v>
      </c>
      <c r="EH110" s="8">
        <v>0</v>
      </c>
      <c r="EI110" s="8">
        <v>0</v>
      </c>
      <c r="EJ110" s="8">
        <v>0</v>
      </c>
      <c r="EK110" s="8">
        <v>0</v>
      </c>
      <c r="EL110" s="8">
        <v>0</v>
      </c>
      <c r="EM110" s="8">
        <v>0</v>
      </c>
      <c r="EN110" s="8">
        <v>0</v>
      </c>
      <c r="EO110" s="8">
        <v>0</v>
      </c>
      <c r="EP110" s="8">
        <v>0</v>
      </c>
      <c r="EQ110" s="8">
        <v>0</v>
      </c>
      <c r="ER110" s="8">
        <v>0</v>
      </c>
      <c r="ES110" s="8">
        <v>0</v>
      </c>
      <c r="ET110" s="8">
        <v>0</v>
      </c>
      <c r="EU110" s="8">
        <v>0</v>
      </c>
      <c r="EV110" s="8">
        <v>0</v>
      </c>
      <c r="EW110" s="8">
        <v>0</v>
      </c>
      <c r="EX110" s="8">
        <v>0</v>
      </c>
      <c r="EY110" s="8">
        <v>0</v>
      </c>
      <c r="EZ110" s="8">
        <v>0</v>
      </c>
      <c r="FA110" s="8">
        <v>0</v>
      </c>
      <c r="FB110" s="8">
        <v>0</v>
      </c>
      <c r="FC110" s="8">
        <v>0</v>
      </c>
      <c r="FD110" s="8">
        <v>0</v>
      </c>
      <c r="FE110" s="8">
        <v>0</v>
      </c>
      <c r="FF110" s="8">
        <v>0</v>
      </c>
      <c r="FG110" s="8">
        <v>0</v>
      </c>
      <c r="FH110" s="8">
        <v>0</v>
      </c>
      <c r="FI110" s="8">
        <v>0</v>
      </c>
      <c r="FJ110" s="8">
        <v>0</v>
      </c>
      <c r="FK110" s="8">
        <v>0</v>
      </c>
      <c r="FL110" s="8">
        <v>0</v>
      </c>
      <c r="FM110" s="8">
        <v>0</v>
      </c>
      <c r="FN110" s="8">
        <v>0</v>
      </c>
      <c r="FO110" s="8">
        <v>0</v>
      </c>
      <c r="FP110" s="8">
        <v>0</v>
      </c>
      <c r="FQ110" s="8">
        <v>0</v>
      </c>
      <c r="FR110" s="8">
        <v>0</v>
      </c>
      <c r="FS110" s="8">
        <v>0</v>
      </c>
      <c r="FT110" s="8">
        <v>0</v>
      </c>
      <c r="FU110" s="8">
        <v>0</v>
      </c>
      <c r="FV110" s="8">
        <v>0</v>
      </c>
      <c r="FW110" s="8">
        <v>0</v>
      </c>
      <c r="FX110" s="8">
        <v>0</v>
      </c>
      <c r="FY110" s="8">
        <v>0</v>
      </c>
      <c r="FZ110" s="8">
        <v>0</v>
      </c>
      <c r="GA110" s="8">
        <v>0</v>
      </c>
      <c r="GB110" s="8">
        <v>0</v>
      </c>
      <c r="GC110" s="8">
        <v>0</v>
      </c>
      <c r="GD110" s="8">
        <v>0</v>
      </c>
      <c r="GE110" s="8">
        <v>0</v>
      </c>
      <c r="GF110" s="8">
        <v>0</v>
      </c>
      <c r="GG110" s="8">
        <v>0</v>
      </c>
      <c r="GH110" s="8">
        <v>0</v>
      </c>
      <c r="GI110" s="8">
        <v>0</v>
      </c>
      <c r="GJ110" s="8">
        <v>0</v>
      </c>
      <c r="GK110" s="8">
        <v>0</v>
      </c>
      <c r="GL110" s="8">
        <v>0</v>
      </c>
      <c r="GM110" s="8">
        <v>0</v>
      </c>
      <c r="GN110" s="8">
        <v>0</v>
      </c>
      <c r="GO110" s="8">
        <v>0</v>
      </c>
      <c r="GP110" s="8">
        <v>0</v>
      </c>
      <c r="GQ110" s="8">
        <v>0</v>
      </c>
      <c r="GR110" s="8">
        <v>0</v>
      </c>
      <c r="GS110" s="8">
        <v>0</v>
      </c>
      <c r="GT110" s="8">
        <v>0</v>
      </c>
      <c r="GU110" s="8">
        <v>0</v>
      </c>
      <c r="GV110" s="8">
        <v>0</v>
      </c>
      <c r="GW110" s="8">
        <v>0</v>
      </c>
      <c r="GX110" s="8">
        <v>0</v>
      </c>
      <c r="GY110" s="8">
        <v>0</v>
      </c>
      <c r="GZ110" s="8">
        <v>0</v>
      </c>
      <c r="HA110" s="8">
        <v>0</v>
      </c>
      <c r="HB110" s="8">
        <v>0</v>
      </c>
      <c r="HC110" s="8">
        <v>0</v>
      </c>
      <c r="HD110" s="8">
        <v>0</v>
      </c>
      <c r="HE110" s="8">
        <v>0</v>
      </c>
      <c r="HF110" s="8">
        <v>1</v>
      </c>
      <c r="HG110" s="8">
        <v>0</v>
      </c>
      <c r="HH110" s="8">
        <v>1</v>
      </c>
      <c r="HI110" s="8">
        <v>-45</v>
      </c>
      <c r="HJ110" s="8">
        <v>-1</v>
      </c>
      <c r="HK110" s="8">
        <v>3</v>
      </c>
      <c r="HL110" s="8">
        <v>29</v>
      </c>
      <c r="HM110" s="8">
        <v>-16</v>
      </c>
      <c r="HN110" s="8" t="s">
        <v>150</v>
      </c>
      <c r="HO110" s="8" t="s">
        <v>150</v>
      </c>
      <c r="HP110" s="8" t="s">
        <v>150</v>
      </c>
      <c r="HQ110" s="8" t="s">
        <v>150</v>
      </c>
      <c r="HR110" s="8" t="s">
        <v>150</v>
      </c>
      <c r="HS110" s="8">
        <v>1</v>
      </c>
      <c r="HT110" s="8">
        <v>0</v>
      </c>
      <c r="HU110" s="8">
        <v>0</v>
      </c>
      <c r="HV110" s="8">
        <v>0</v>
      </c>
      <c r="HW110" s="8">
        <v>0</v>
      </c>
      <c r="HX110" s="8">
        <v>0</v>
      </c>
      <c r="HY110" s="8">
        <v>0</v>
      </c>
      <c r="HZ110" s="8">
        <v>0</v>
      </c>
      <c r="IA110" s="8">
        <v>0</v>
      </c>
      <c r="IB110" s="8" t="s">
        <v>150</v>
      </c>
      <c r="IC110" s="8">
        <v>0</v>
      </c>
      <c r="ID110" s="8">
        <v>0</v>
      </c>
      <c r="IE110" s="8">
        <v>0</v>
      </c>
      <c r="IF110" s="8">
        <v>0</v>
      </c>
      <c r="IG110" s="8">
        <v>35</v>
      </c>
      <c r="IH110" s="8">
        <v>0</v>
      </c>
      <c r="II110" s="8">
        <v>0</v>
      </c>
      <c r="IJ110" s="8">
        <v>0</v>
      </c>
      <c r="IK110" s="8">
        <v>0</v>
      </c>
      <c r="IL110" s="8">
        <v>0</v>
      </c>
      <c r="IM110" s="8">
        <v>0</v>
      </c>
      <c r="IN110" s="8">
        <v>62</v>
      </c>
      <c r="IO110" s="8" t="s">
        <v>150</v>
      </c>
      <c r="IP110" s="8" t="s">
        <v>150</v>
      </c>
      <c r="IQ110" s="8" t="s">
        <v>150</v>
      </c>
      <c r="IR110" s="8">
        <v>0</v>
      </c>
      <c r="IS110" s="8">
        <v>134</v>
      </c>
      <c r="IT110" s="8" t="s">
        <v>150</v>
      </c>
      <c r="IU110" s="8" t="s">
        <v>150</v>
      </c>
      <c r="IV110" s="8" t="s">
        <v>150</v>
      </c>
      <c r="IW110" s="8">
        <v>8</v>
      </c>
      <c r="IX110" s="8">
        <v>16</v>
      </c>
      <c r="IY110" s="8">
        <v>16</v>
      </c>
      <c r="IZ110" s="8">
        <v>24</v>
      </c>
      <c r="JA110" s="8">
        <v>27</v>
      </c>
      <c r="JB110" s="8">
        <v>54</v>
      </c>
      <c r="JC110" s="8">
        <v>50</v>
      </c>
      <c r="JD110" s="8">
        <v>66</v>
      </c>
      <c r="JE110" s="8">
        <v>36</v>
      </c>
      <c r="JF110" s="8">
        <v>71</v>
      </c>
      <c r="JG110" s="8">
        <v>0</v>
      </c>
      <c r="JH110" s="8">
        <v>0</v>
      </c>
      <c r="JI110" s="8">
        <v>0</v>
      </c>
      <c r="JJ110" s="8">
        <v>0</v>
      </c>
      <c r="JK110" s="8">
        <v>0</v>
      </c>
      <c r="JL110" s="8">
        <v>314</v>
      </c>
      <c r="JM110" s="8">
        <v>303</v>
      </c>
      <c r="JN110" s="8">
        <v>257</v>
      </c>
      <c r="JO110" s="8">
        <v>266</v>
      </c>
      <c r="JP110" s="8">
        <v>200</v>
      </c>
      <c r="JQ110" s="8">
        <v>1</v>
      </c>
      <c r="JR110" s="8">
        <v>6</v>
      </c>
      <c r="JS110" s="8">
        <v>8</v>
      </c>
      <c r="JT110" s="8">
        <v>1</v>
      </c>
      <c r="JU110" s="8">
        <v>2</v>
      </c>
      <c r="JV110" s="8">
        <v>0</v>
      </c>
      <c r="JW110" s="8">
        <v>0</v>
      </c>
      <c r="JX110" s="8">
        <v>0</v>
      </c>
      <c r="JY110" s="8">
        <v>0</v>
      </c>
      <c r="JZ110" s="8">
        <v>0</v>
      </c>
      <c r="KA110" s="8">
        <v>0</v>
      </c>
      <c r="KB110" s="8">
        <v>0</v>
      </c>
      <c r="KC110" s="8">
        <v>1</v>
      </c>
      <c r="KD110" s="8">
        <v>0</v>
      </c>
      <c r="KE110" s="8">
        <v>0</v>
      </c>
      <c r="KF110" s="8">
        <v>0</v>
      </c>
      <c r="KG110" s="8">
        <v>0</v>
      </c>
      <c r="KH110" s="8">
        <v>0</v>
      </c>
      <c r="KI110" s="8">
        <v>0</v>
      </c>
      <c r="KJ110" s="8" t="s">
        <v>150</v>
      </c>
      <c r="KK110" s="8">
        <v>0</v>
      </c>
      <c r="KL110" s="8">
        <v>0</v>
      </c>
      <c r="KM110" s="8">
        <v>0</v>
      </c>
      <c r="KN110" s="8">
        <v>0</v>
      </c>
      <c r="KO110" s="8" t="s">
        <v>150</v>
      </c>
      <c r="KP110" s="8">
        <v>0</v>
      </c>
      <c r="KQ110" s="8">
        <v>0</v>
      </c>
      <c r="KR110" s="8">
        <v>0</v>
      </c>
      <c r="KS110" s="8">
        <v>0</v>
      </c>
      <c r="KT110" s="8">
        <v>0</v>
      </c>
      <c r="KU110" s="8">
        <v>0</v>
      </c>
      <c r="KV110" s="8">
        <v>0</v>
      </c>
      <c r="KW110" s="8">
        <v>0</v>
      </c>
      <c r="KX110" s="8">
        <v>0</v>
      </c>
      <c r="KY110" s="8">
        <v>0</v>
      </c>
      <c r="KZ110" s="8">
        <v>0</v>
      </c>
      <c r="LA110" s="8">
        <v>0</v>
      </c>
      <c r="LB110" s="8">
        <v>0</v>
      </c>
      <c r="LC110" s="8">
        <v>0</v>
      </c>
      <c r="LD110" s="8">
        <v>0</v>
      </c>
      <c r="LE110" s="8">
        <v>12</v>
      </c>
      <c r="LF110" s="8">
        <v>28</v>
      </c>
      <c r="LG110" s="8">
        <v>14</v>
      </c>
      <c r="LH110" s="8">
        <v>36</v>
      </c>
      <c r="LI110" s="8">
        <v>52</v>
      </c>
      <c r="LJ110" s="8">
        <v>0</v>
      </c>
      <c r="LK110" s="8">
        <v>0</v>
      </c>
      <c r="LL110" s="8" t="s">
        <v>150</v>
      </c>
      <c r="LM110" s="8" t="s">
        <v>150</v>
      </c>
      <c r="LN110" s="8" t="s">
        <v>150</v>
      </c>
      <c r="LO110" s="8">
        <v>0</v>
      </c>
      <c r="LP110" s="8">
        <v>0</v>
      </c>
      <c r="LQ110" s="8">
        <v>0</v>
      </c>
      <c r="LR110" s="8">
        <v>0</v>
      </c>
      <c r="LS110" s="8">
        <v>0</v>
      </c>
      <c r="LT110" s="8">
        <v>181</v>
      </c>
      <c r="LU110" s="8">
        <v>163</v>
      </c>
      <c r="LV110" s="8">
        <v>160</v>
      </c>
      <c r="LW110" s="8">
        <v>103</v>
      </c>
      <c r="LX110" s="8">
        <v>0</v>
      </c>
      <c r="LY110" s="8">
        <v>72</v>
      </c>
      <c r="LZ110" s="8">
        <v>46</v>
      </c>
      <c r="MA110" s="8">
        <v>36</v>
      </c>
      <c r="MB110" s="8">
        <v>6</v>
      </c>
      <c r="MC110" s="8">
        <v>0</v>
      </c>
      <c r="MD110" s="8">
        <v>2653</v>
      </c>
      <c r="ME110" s="8">
        <v>1844</v>
      </c>
      <c r="MF110" s="8">
        <v>1726</v>
      </c>
      <c r="MG110" s="8">
        <v>1992</v>
      </c>
      <c r="MH110" s="8">
        <v>2473</v>
      </c>
      <c r="MI110" s="8">
        <v>0</v>
      </c>
      <c r="MJ110" s="8">
        <v>3</v>
      </c>
      <c r="MK110" s="8">
        <v>1</v>
      </c>
      <c r="ML110" s="8">
        <v>0</v>
      </c>
      <c r="MM110" s="8">
        <v>1</v>
      </c>
      <c r="MN110" s="8">
        <v>0</v>
      </c>
      <c r="MO110" s="8">
        <v>0</v>
      </c>
      <c r="MP110" s="8">
        <v>0</v>
      </c>
      <c r="MQ110" s="8">
        <v>0</v>
      </c>
      <c r="MR110" s="8">
        <v>0</v>
      </c>
      <c r="MS110" s="8">
        <v>0</v>
      </c>
      <c r="MT110" s="8">
        <v>0</v>
      </c>
      <c r="MU110" s="8">
        <v>0</v>
      </c>
      <c r="MV110" s="8">
        <v>0</v>
      </c>
      <c r="MW110" s="8">
        <v>0</v>
      </c>
      <c r="MX110" s="8">
        <v>0</v>
      </c>
      <c r="MY110" s="8">
        <v>0</v>
      </c>
      <c r="MZ110" s="8" t="s">
        <v>150</v>
      </c>
      <c r="NA110" s="8" t="s">
        <v>150</v>
      </c>
      <c r="NB110" s="8" t="s">
        <v>150</v>
      </c>
      <c r="NC110" s="8">
        <v>0</v>
      </c>
      <c r="ND110" s="8">
        <v>2</v>
      </c>
      <c r="NE110" s="8">
        <v>15</v>
      </c>
      <c r="NF110" s="8">
        <v>0</v>
      </c>
      <c r="NG110" s="8">
        <v>0</v>
      </c>
      <c r="NH110" s="8">
        <v>0</v>
      </c>
      <c r="NI110" s="8">
        <v>0</v>
      </c>
      <c r="NJ110" s="8">
        <v>0</v>
      </c>
      <c r="NK110" s="8">
        <v>0</v>
      </c>
      <c r="NL110" s="8">
        <v>0</v>
      </c>
      <c r="NM110" s="8">
        <v>0</v>
      </c>
      <c r="NN110" s="8">
        <v>0</v>
      </c>
      <c r="NO110" s="8">
        <v>0</v>
      </c>
      <c r="NP110" s="8">
        <v>0</v>
      </c>
      <c r="NQ110" s="8">
        <v>0</v>
      </c>
      <c r="NR110" s="8">
        <v>11</v>
      </c>
      <c r="NS110" s="8">
        <v>2</v>
      </c>
      <c r="NT110" s="8">
        <v>2</v>
      </c>
      <c r="NU110" s="8">
        <v>0</v>
      </c>
      <c r="NV110" s="8">
        <v>2</v>
      </c>
      <c r="NW110" s="8">
        <v>0</v>
      </c>
      <c r="NX110" s="8">
        <v>0</v>
      </c>
      <c r="NY110" s="8">
        <v>0</v>
      </c>
      <c r="NZ110" s="8">
        <v>0</v>
      </c>
      <c r="OA110" s="8">
        <v>0</v>
      </c>
      <c r="OB110" s="8">
        <v>0</v>
      </c>
      <c r="OC110" s="8">
        <v>0</v>
      </c>
      <c r="OD110" s="8">
        <v>0</v>
      </c>
      <c r="OE110" s="8">
        <v>0</v>
      </c>
      <c r="OF110" s="8">
        <v>0</v>
      </c>
      <c r="OG110" s="8">
        <v>0</v>
      </c>
      <c r="OH110" s="8">
        <v>0</v>
      </c>
      <c r="OI110" s="8">
        <v>0</v>
      </c>
      <c r="OJ110" s="8">
        <v>0</v>
      </c>
      <c r="OK110" s="8">
        <v>0</v>
      </c>
      <c r="OL110" s="8">
        <v>0</v>
      </c>
      <c r="OM110" s="8">
        <v>0</v>
      </c>
      <c r="ON110" s="8">
        <v>0</v>
      </c>
      <c r="OO110" s="8">
        <v>0</v>
      </c>
      <c r="OP110" s="8">
        <v>0</v>
      </c>
      <c r="OQ110" s="8">
        <v>121</v>
      </c>
      <c r="OR110" s="8">
        <v>88</v>
      </c>
      <c r="OS110" s="8">
        <v>101</v>
      </c>
      <c r="OT110" s="8">
        <v>119</v>
      </c>
      <c r="OU110" s="8">
        <v>107</v>
      </c>
      <c r="OV110" s="8">
        <v>0</v>
      </c>
      <c r="OW110" s="8">
        <v>0</v>
      </c>
      <c r="OX110" s="8">
        <v>0</v>
      </c>
      <c r="OY110" s="8">
        <v>0</v>
      </c>
      <c r="OZ110" s="8">
        <v>0</v>
      </c>
      <c r="PA110" s="8">
        <v>0</v>
      </c>
      <c r="PB110" s="8">
        <v>0</v>
      </c>
      <c r="PC110" s="8">
        <v>0</v>
      </c>
      <c r="PD110" s="8">
        <v>0</v>
      </c>
      <c r="PE110" s="8">
        <v>0</v>
      </c>
      <c r="PF110" s="8">
        <v>140</v>
      </c>
      <c r="PG110" s="8">
        <v>109</v>
      </c>
      <c r="PH110" s="8">
        <v>86</v>
      </c>
      <c r="PI110" s="8">
        <v>99</v>
      </c>
      <c r="PJ110" s="8">
        <v>69</v>
      </c>
      <c r="PK110" s="8">
        <v>15</v>
      </c>
      <c r="PL110" s="8">
        <v>60</v>
      </c>
      <c r="PM110" s="8">
        <v>103</v>
      </c>
      <c r="PN110" s="8">
        <v>128</v>
      </c>
      <c r="PO110" s="8">
        <v>148</v>
      </c>
      <c r="PP110" s="8">
        <v>15</v>
      </c>
      <c r="PQ110" s="8">
        <v>12</v>
      </c>
      <c r="PR110" s="8">
        <v>7</v>
      </c>
      <c r="PS110" s="8">
        <v>34</v>
      </c>
      <c r="PT110" s="8">
        <v>38</v>
      </c>
      <c r="PU110" s="8">
        <v>0</v>
      </c>
      <c r="PV110" s="8">
        <v>0</v>
      </c>
      <c r="PW110" s="8">
        <v>0</v>
      </c>
      <c r="PX110" s="8">
        <v>0</v>
      </c>
      <c r="PY110" s="8">
        <v>0</v>
      </c>
      <c r="PZ110" s="8">
        <v>90</v>
      </c>
      <c r="QA110" s="8">
        <v>101</v>
      </c>
      <c r="QB110" s="8">
        <v>102</v>
      </c>
      <c r="QC110" s="8">
        <v>90</v>
      </c>
      <c r="QD110" s="8">
        <v>86</v>
      </c>
      <c r="QE110" s="8">
        <v>0</v>
      </c>
      <c r="QF110" s="8">
        <v>0</v>
      </c>
      <c r="QG110" s="8">
        <v>0</v>
      </c>
      <c r="QH110" s="8">
        <v>0</v>
      </c>
      <c r="QI110" s="8">
        <v>0</v>
      </c>
      <c r="QJ110" s="8">
        <v>4911</v>
      </c>
      <c r="QK110" s="8">
        <v>5239</v>
      </c>
      <c r="QL110" s="8">
        <v>4732</v>
      </c>
      <c r="QM110" s="8">
        <v>4701</v>
      </c>
      <c r="QN110" s="8">
        <v>4951</v>
      </c>
      <c r="QO110" s="8">
        <v>182</v>
      </c>
      <c r="QP110" s="8">
        <v>134</v>
      </c>
      <c r="QQ110" s="8">
        <v>115</v>
      </c>
      <c r="QR110" s="8">
        <v>91</v>
      </c>
      <c r="QS110" s="8">
        <v>87</v>
      </c>
      <c r="QT110" s="8">
        <v>244</v>
      </c>
      <c r="QU110" s="8">
        <v>248</v>
      </c>
      <c r="QV110" s="8">
        <v>245</v>
      </c>
      <c r="QW110" s="8">
        <v>149</v>
      </c>
      <c r="QX110" s="8">
        <v>0</v>
      </c>
      <c r="QY110" s="8">
        <v>14</v>
      </c>
      <c r="QZ110" s="8">
        <v>13</v>
      </c>
      <c r="RA110" s="8">
        <v>12</v>
      </c>
      <c r="RB110" s="8">
        <v>8</v>
      </c>
      <c r="RC110" s="8">
        <v>6</v>
      </c>
      <c r="RD110" s="8">
        <v>0</v>
      </c>
      <c r="RE110" s="8" t="s">
        <v>150</v>
      </c>
      <c r="RF110" s="8" t="s">
        <v>150</v>
      </c>
      <c r="RG110" s="8" t="s">
        <v>150</v>
      </c>
      <c r="RH110" s="8" t="s">
        <v>150</v>
      </c>
      <c r="RI110" s="8">
        <v>0</v>
      </c>
      <c r="RJ110" s="8">
        <v>0</v>
      </c>
      <c r="RK110" s="8">
        <v>0</v>
      </c>
      <c r="RL110" s="8">
        <v>0</v>
      </c>
      <c r="RM110" s="8" t="s">
        <v>150</v>
      </c>
      <c r="RN110" s="8">
        <v>0</v>
      </c>
      <c r="RO110" s="8">
        <v>0</v>
      </c>
      <c r="RP110" s="8">
        <v>0</v>
      </c>
      <c r="RQ110" s="8">
        <v>0</v>
      </c>
      <c r="RR110" s="8">
        <v>0</v>
      </c>
      <c r="RS110" s="8">
        <v>0</v>
      </c>
      <c r="RT110" s="8">
        <v>0</v>
      </c>
      <c r="RU110" s="8">
        <v>0</v>
      </c>
      <c r="RV110" s="8">
        <v>0</v>
      </c>
      <c r="RW110" s="8">
        <v>0</v>
      </c>
      <c r="RX110" s="8">
        <v>2</v>
      </c>
      <c r="RY110" s="8">
        <v>1</v>
      </c>
      <c r="RZ110" s="8">
        <v>0</v>
      </c>
      <c r="SA110" s="8">
        <v>2</v>
      </c>
      <c r="SB110" s="8">
        <v>0</v>
      </c>
      <c r="SC110" s="8">
        <v>0</v>
      </c>
      <c r="SD110" s="8">
        <v>0</v>
      </c>
      <c r="SE110" s="8">
        <v>0</v>
      </c>
      <c r="SF110" s="8">
        <v>0</v>
      </c>
      <c r="SG110" s="8">
        <v>0</v>
      </c>
      <c r="SH110" s="8">
        <v>0</v>
      </c>
      <c r="SI110" s="8">
        <v>0</v>
      </c>
      <c r="SJ110" s="8">
        <v>0</v>
      </c>
      <c r="SK110" s="8">
        <v>0</v>
      </c>
      <c r="SL110" s="8">
        <v>0</v>
      </c>
      <c r="SM110" s="8">
        <v>0</v>
      </c>
      <c r="SN110" s="8">
        <v>0</v>
      </c>
      <c r="SO110" s="8">
        <v>0</v>
      </c>
      <c r="SP110" s="8">
        <v>0</v>
      </c>
      <c r="SQ110" s="8">
        <v>0</v>
      </c>
      <c r="SR110" s="8">
        <v>62</v>
      </c>
      <c r="SS110" s="8">
        <v>61</v>
      </c>
      <c r="ST110" s="8">
        <v>76</v>
      </c>
      <c r="SU110" s="8">
        <v>55</v>
      </c>
      <c r="SV110" s="8">
        <v>67</v>
      </c>
      <c r="SW110" s="8">
        <v>441</v>
      </c>
      <c r="SX110" s="8">
        <v>725</v>
      </c>
      <c r="SY110" s="8">
        <v>452</v>
      </c>
      <c r="SZ110" s="8">
        <v>424</v>
      </c>
      <c r="TA110" s="8">
        <v>612</v>
      </c>
      <c r="TB110" s="8">
        <v>0</v>
      </c>
      <c r="TC110" s="8">
        <v>0</v>
      </c>
      <c r="TD110" s="8">
        <v>0</v>
      </c>
      <c r="TE110" s="8">
        <v>0</v>
      </c>
      <c r="TF110" s="8">
        <v>0</v>
      </c>
      <c r="TG110" s="8">
        <v>0</v>
      </c>
      <c r="TH110" s="8">
        <v>0</v>
      </c>
      <c r="TI110" s="8">
        <v>0</v>
      </c>
      <c r="TJ110" s="8">
        <v>0</v>
      </c>
      <c r="TK110" s="8">
        <v>0</v>
      </c>
      <c r="TL110" s="8">
        <v>0</v>
      </c>
      <c r="TM110" s="8">
        <v>0</v>
      </c>
      <c r="TN110" s="8">
        <v>0</v>
      </c>
      <c r="TO110" s="8">
        <v>0</v>
      </c>
      <c r="TP110" s="8">
        <v>0</v>
      </c>
      <c r="TQ110" s="8">
        <v>0</v>
      </c>
      <c r="TR110" s="8">
        <v>0</v>
      </c>
      <c r="TS110" s="8">
        <v>0</v>
      </c>
      <c r="TT110" s="8">
        <v>0</v>
      </c>
      <c r="TU110" s="8">
        <v>0</v>
      </c>
      <c r="TV110" s="8">
        <v>0</v>
      </c>
      <c r="TW110" s="8">
        <v>0</v>
      </c>
      <c r="TX110" s="8">
        <v>0</v>
      </c>
      <c r="TY110" s="8">
        <v>0</v>
      </c>
      <c r="TZ110" s="8">
        <v>0</v>
      </c>
      <c r="UA110" s="8">
        <v>9881</v>
      </c>
      <c r="UB110" s="8">
        <v>14015</v>
      </c>
      <c r="UC110" s="8">
        <v>15140</v>
      </c>
      <c r="UD110" s="8">
        <v>11960</v>
      </c>
      <c r="UE110" s="8">
        <v>10759</v>
      </c>
      <c r="UF110" s="8">
        <v>168</v>
      </c>
      <c r="UG110" s="8">
        <v>303</v>
      </c>
      <c r="UH110" s="8">
        <v>202</v>
      </c>
      <c r="UI110" s="8">
        <v>223</v>
      </c>
      <c r="UJ110" s="8">
        <v>163</v>
      </c>
      <c r="UK110" s="8">
        <v>25</v>
      </c>
      <c r="UL110" s="8">
        <v>45</v>
      </c>
      <c r="UM110" s="8">
        <v>53</v>
      </c>
      <c r="UN110" s="8">
        <v>44</v>
      </c>
      <c r="UO110" s="8">
        <v>69</v>
      </c>
      <c r="UP110" s="8">
        <v>0</v>
      </c>
      <c r="UQ110" s="8">
        <v>0</v>
      </c>
      <c r="UR110" s="8">
        <v>0</v>
      </c>
      <c r="US110" s="8">
        <v>0</v>
      </c>
      <c r="UT110" s="8">
        <v>0</v>
      </c>
      <c r="UU110" s="8">
        <v>0</v>
      </c>
      <c r="UV110" s="8">
        <v>0</v>
      </c>
      <c r="UW110" s="8">
        <v>0</v>
      </c>
      <c r="UX110" s="8">
        <v>0</v>
      </c>
      <c r="UY110" s="8">
        <v>0</v>
      </c>
      <c r="UZ110" s="8">
        <v>504</v>
      </c>
      <c r="VA110" s="8">
        <v>517</v>
      </c>
      <c r="VB110" s="8">
        <v>374</v>
      </c>
      <c r="VC110" s="8">
        <v>319</v>
      </c>
      <c r="VD110" s="8">
        <v>303</v>
      </c>
      <c r="VE110" s="8">
        <v>95</v>
      </c>
      <c r="VF110" s="8">
        <v>96</v>
      </c>
      <c r="VG110" s="8">
        <v>82</v>
      </c>
      <c r="VH110" s="8">
        <v>95</v>
      </c>
      <c r="VI110" s="8">
        <v>91</v>
      </c>
      <c r="VJ110" s="8">
        <v>0</v>
      </c>
      <c r="VK110" s="8">
        <v>0</v>
      </c>
      <c r="VL110" s="8">
        <v>27</v>
      </c>
      <c r="VM110" s="8">
        <v>0</v>
      </c>
      <c r="VN110" s="8">
        <v>0</v>
      </c>
      <c r="VO110" s="8">
        <v>248</v>
      </c>
      <c r="VP110" s="8">
        <v>256</v>
      </c>
      <c r="VQ110" s="8">
        <v>211</v>
      </c>
      <c r="VR110" s="8">
        <v>0</v>
      </c>
      <c r="VS110" s="8">
        <v>0</v>
      </c>
      <c r="VT110" s="8">
        <v>0</v>
      </c>
      <c r="VU110" s="8">
        <v>0</v>
      </c>
      <c r="VV110" s="8">
        <v>0</v>
      </c>
      <c r="VW110" s="8">
        <v>0</v>
      </c>
      <c r="VX110" s="8">
        <v>0</v>
      </c>
      <c r="VY110" s="8">
        <v>10</v>
      </c>
      <c r="VZ110" s="8">
        <v>10</v>
      </c>
      <c r="WA110" s="8">
        <v>6</v>
      </c>
      <c r="WB110" s="8">
        <v>7</v>
      </c>
      <c r="WC110" s="8">
        <v>10</v>
      </c>
      <c r="WD110" s="8">
        <v>15</v>
      </c>
      <c r="WE110" s="8">
        <v>8</v>
      </c>
      <c r="WF110" s="8">
        <v>11</v>
      </c>
      <c r="WG110" s="8">
        <v>5</v>
      </c>
      <c r="WH110" s="8">
        <v>0</v>
      </c>
      <c r="WI110" s="8">
        <v>0</v>
      </c>
      <c r="WJ110" s="8">
        <v>0</v>
      </c>
      <c r="WK110" s="8">
        <v>0</v>
      </c>
      <c r="WL110" s="8">
        <v>0</v>
      </c>
      <c r="WM110" s="8">
        <v>0</v>
      </c>
      <c r="WN110" s="8">
        <v>0</v>
      </c>
      <c r="WO110" s="8">
        <v>0</v>
      </c>
      <c r="WP110" s="8">
        <v>0</v>
      </c>
      <c r="WQ110" s="8">
        <v>0</v>
      </c>
      <c r="WR110" s="8">
        <v>0</v>
      </c>
      <c r="WS110" s="8">
        <v>0</v>
      </c>
      <c r="WT110" s="8">
        <v>0</v>
      </c>
      <c r="WU110" s="8">
        <v>0</v>
      </c>
      <c r="WV110" s="8">
        <v>0</v>
      </c>
      <c r="WW110" s="8">
        <v>0</v>
      </c>
      <c r="WX110" s="8">
        <v>0</v>
      </c>
      <c r="WY110" s="8">
        <v>0</v>
      </c>
      <c r="WZ110" s="8">
        <v>0</v>
      </c>
      <c r="XA110" s="8">
        <v>0</v>
      </c>
      <c r="XB110" s="8">
        <v>0</v>
      </c>
      <c r="XC110" s="8">
        <v>0</v>
      </c>
      <c r="XD110" s="8">
        <v>0</v>
      </c>
      <c r="XE110" s="8">
        <v>0</v>
      </c>
      <c r="XF110" s="8">
        <v>0</v>
      </c>
      <c r="XG110" s="8">
        <v>0</v>
      </c>
      <c r="XH110" s="8">
        <v>0</v>
      </c>
      <c r="XI110" s="8">
        <v>0</v>
      </c>
      <c r="XJ110" s="8">
        <v>0</v>
      </c>
      <c r="XK110" s="8">
        <v>0</v>
      </c>
      <c r="XL110" s="8">
        <v>0</v>
      </c>
      <c r="XM110" s="8">
        <v>0</v>
      </c>
      <c r="XN110" s="8">
        <v>0</v>
      </c>
      <c r="XO110" s="8">
        <v>0</v>
      </c>
      <c r="XP110" s="8">
        <v>0</v>
      </c>
      <c r="XQ110" s="8">
        <v>0</v>
      </c>
      <c r="XR110" s="8">
        <v>0</v>
      </c>
      <c r="XS110" s="8">
        <v>0</v>
      </c>
      <c r="XT110" s="8">
        <v>0</v>
      </c>
      <c r="XU110" s="8">
        <v>0</v>
      </c>
      <c r="XV110" s="8">
        <v>0</v>
      </c>
      <c r="XW110" s="8">
        <v>0</v>
      </c>
      <c r="XX110" s="8">
        <v>0</v>
      </c>
      <c r="XY110" s="8">
        <v>0</v>
      </c>
      <c r="XZ110" s="8">
        <v>0</v>
      </c>
      <c r="YA110" s="8" t="s">
        <v>150</v>
      </c>
      <c r="YB110" s="8">
        <v>1</v>
      </c>
      <c r="YC110" s="8">
        <v>0</v>
      </c>
      <c r="YD110" s="8">
        <v>0</v>
      </c>
      <c r="YE110" s="8">
        <v>2</v>
      </c>
      <c r="YF110" s="8">
        <v>3</v>
      </c>
      <c r="YG110" s="8">
        <v>0</v>
      </c>
      <c r="YH110" s="8">
        <v>0</v>
      </c>
      <c r="YI110" s="8">
        <v>0</v>
      </c>
      <c r="YJ110" s="8">
        <v>0</v>
      </c>
      <c r="YK110" s="8">
        <v>0</v>
      </c>
      <c r="YL110" s="8">
        <v>0</v>
      </c>
      <c r="YM110" s="8">
        <v>2</v>
      </c>
      <c r="YN110" s="8">
        <v>2</v>
      </c>
      <c r="YO110" s="8">
        <v>0</v>
      </c>
      <c r="YP110" s="8">
        <v>1</v>
      </c>
      <c r="YQ110" s="8">
        <v>0</v>
      </c>
      <c r="YR110" s="8">
        <v>0</v>
      </c>
      <c r="YS110" s="8">
        <v>0</v>
      </c>
      <c r="YT110" s="8">
        <v>0</v>
      </c>
      <c r="YU110" s="8">
        <v>0</v>
      </c>
      <c r="YV110" s="8">
        <v>0</v>
      </c>
      <c r="YW110" s="8">
        <v>0</v>
      </c>
      <c r="YX110" s="8">
        <v>0</v>
      </c>
      <c r="YY110" s="8">
        <v>0</v>
      </c>
      <c r="YZ110" s="8">
        <v>0</v>
      </c>
      <c r="ZA110" s="8">
        <v>0</v>
      </c>
      <c r="ZB110" s="8">
        <v>0</v>
      </c>
      <c r="ZC110" s="8">
        <v>0</v>
      </c>
      <c r="ZD110" s="8">
        <v>0</v>
      </c>
      <c r="ZE110" s="8">
        <v>0</v>
      </c>
    </row>
    <row r="111" spans="2:681" x14ac:dyDescent="0.2">
      <c r="B111" s="7">
        <v>321</v>
      </c>
      <c r="C111" s="7">
        <v>106</v>
      </c>
      <c r="D111" s="7" t="s">
        <v>647</v>
      </c>
      <c r="E111" s="7">
        <v>202856</v>
      </c>
      <c r="F111" s="7">
        <v>569.4</v>
      </c>
      <c r="G111" s="8">
        <v>0</v>
      </c>
      <c r="H111" s="8">
        <v>0</v>
      </c>
      <c r="I111" s="8">
        <v>0</v>
      </c>
      <c r="J111" s="8">
        <v>0</v>
      </c>
      <c r="K111" s="8">
        <v>0</v>
      </c>
      <c r="L111" s="8">
        <v>0</v>
      </c>
      <c r="M111" s="8">
        <v>0</v>
      </c>
      <c r="N111" s="8">
        <v>0</v>
      </c>
      <c r="O111" s="8">
        <v>0</v>
      </c>
      <c r="P111" s="8">
        <v>0</v>
      </c>
      <c r="Q111" s="8">
        <v>0</v>
      </c>
      <c r="R111" s="8">
        <v>0</v>
      </c>
      <c r="S111" s="8">
        <v>0</v>
      </c>
      <c r="T111" s="8">
        <v>0</v>
      </c>
      <c r="U111" s="8">
        <v>0</v>
      </c>
      <c r="V111" s="8">
        <v>0</v>
      </c>
      <c r="W111" s="8">
        <v>0</v>
      </c>
      <c r="X111" s="8">
        <v>0</v>
      </c>
      <c r="Y111" s="8">
        <v>0</v>
      </c>
      <c r="Z111" s="8">
        <v>0</v>
      </c>
      <c r="AA111" s="8">
        <v>0</v>
      </c>
      <c r="AB111" s="8">
        <v>0</v>
      </c>
      <c r="AC111" s="8">
        <v>0</v>
      </c>
      <c r="AD111" s="8">
        <v>0</v>
      </c>
      <c r="AE111" s="8">
        <v>0</v>
      </c>
      <c r="AF111" s="8">
        <v>0</v>
      </c>
      <c r="AG111" s="8">
        <v>0</v>
      </c>
      <c r="AH111" s="8">
        <v>0</v>
      </c>
      <c r="AI111" s="8">
        <v>0</v>
      </c>
      <c r="AJ111" s="8">
        <v>0</v>
      </c>
      <c r="AK111" s="8">
        <v>0</v>
      </c>
      <c r="AL111" s="8">
        <v>0</v>
      </c>
      <c r="AM111" s="8">
        <v>0</v>
      </c>
      <c r="AN111" s="8">
        <v>0</v>
      </c>
      <c r="AO111" s="8">
        <v>0</v>
      </c>
      <c r="AP111" s="8">
        <v>0</v>
      </c>
      <c r="AQ111" s="8">
        <v>0</v>
      </c>
      <c r="AR111" s="8">
        <v>0</v>
      </c>
      <c r="AS111" s="8">
        <v>0</v>
      </c>
      <c r="AT111" s="8">
        <v>0</v>
      </c>
      <c r="AU111" s="8">
        <v>0</v>
      </c>
      <c r="AV111" s="8">
        <v>0</v>
      </c>
      <c r="AW111" s="8">
        <v>0</v>
      </c>
      <c r="AX111" s="8">
        <v>0</v>
      </c>
      <c r="AY111" s="8">
        <v>0</v>
      </c>
      <c r="AZ111" s="8">
        <v>0</v>
      </c>
      <c r="BA111" s="8">
        <v>0</v>
      </c>
      <c r="BB111" s="8">
        <v>0</v>
      </c>
      <c r="BC111" s="8">
        <v>0</v>
      </c>
      <c r="BD111" s="8">
        <v>0</v>
      </c>
      <c r="BE111" s="8" t="s">
        <v>150</v>
      </c>
      <c r="BF111" s="8" t="s">
        <v>150</v>
      </c>
      <c r="BG111" s="8" t="s">
        <v>150</v>
      </c>
      <c r="BH111" s="8" t="s">
        <v>150</v>
      </c>
      <c r="BI111" s="8" t="s">
        <v>150</v>
      </c>
      <c r="BJ111" s="8">
        <v>0</v>
      </c>
      <c r="BK111" s="8">
        <v>0</v>
      </c>
      <c r="BL111" s="8">
        <v>0</v>
      </c>
      <c r="BM111" s="8">
        <v>0</v>
      </c>
      <c r="BN111" s="8">
        <v>0</v>
      </c>
      <c r="BO111" s="8">
        <v>0</v>
      </c>
      <c r="BP111" s="8">
        <v>0</v>
      </c>
      <c r="BQ111" s="8">
        <v>0</v>
      </c>
      <c r="BR111" s="8">
        <v>0</v>
      </c>
      <c r="BS111" s="8">
        <v>0</v>
      </c>
      <c r="BT111" s="8">
        <v>0</v>
      </c>
      <c r="BU111" s="8">
        <v>0</v>
      </c>
      <c r="BV111" s="8">
        <v>0</v>
      </c>
      <c r="BW111" s="8">
        <v>0</v>
      </c>
      <c r="BX111" s="8">
        <v>0</v>
      </c>
      <c r="BY111" s="8">
        <v>0</v>
      </c>
      <c r="BZ111" s="8">
        <v>0</v>
      </c>
      <c r="CA111" s="8">
        <v>0</v>
      </c>
      <c r="CB111" s="8">
        <v>0</v>
      </c>
      <c r="CC111" s="8">
        <v>0</v>
      </c>
      <c r="CD111" s="8">
        <v>0</v>
      </c>
      <c r="CE111" s="8">
        <v>0</v>
      </c>
      <c r="CF111" s="8">
        <v>0</v>
      </c>
      <c r="CG111" s="8">
        <v>0</v>
      </c>
      <c r="CH111" s="8">
        <v>0</v>
      </c>
      <c r="CI111" s="8">
        <v>0</v>
      </c>
      <c r="CJ111" s="8">
        <v>0</v>
      </c>
      <c r="CK111" s="8">
        <v>0</v>
      </c>
      <c r="CL111" s="8">
        <v>0</v>
      </c>
      <c r="CM111" s="8">
        <v>0</v>
      </c>
      <c r="CN111" s="8">
        <v>0</v>
      </c>
      <c r="CO111" s="8">
        <v>0</v>
      </c>
      <c r="CP111" s="8">
        <v>0</v>
      </c>
      <c r="CQ111" s="8">
        <v>0</v>
      </c>
      <c r="CR111" s="8">
        <v>0</v>
      </c>
      <c r="CS111" s="8">
        <v>0</v>
      </c>
      <c r="CT111" s="8">
        <v>0</v>
      </c>
      <c r="CU111" s="8">
        <v>0</v>
      </c>
      <c r="CV111" s="8">
        <v>0</v>
      </c>
      <c r="CW111" s="8">
        <v>0</v>
      </c>
      <c r="CX111" s="8">
        <v>0</v>
      </c>
      <c r="CY111" s="8">
        <v>0</v>
      </c>
      <c r="CZ111" s="8">
        <v>0</v>
      </c>
      <c r="DA111" s="8">
        <v>0</v>
      </c>
      <c r="DB111" s="8">
        <v>0</v>
      </c>
      <c r="DC111" s="8">
        <v>0</v>
      </c>
      <c r="DD111" s="8">
        <v>0</v>
      </c>
      <c r="DE111" s="8">
        <v>0</v>
      </c>
      <c r="DF111" s="8">
        <v>0</v>
      </c>
      <c r="DG111" s="8">
        <v>0</v>
      </c>
      <c r="DH111" s="8" t="s">
        <v>150</v>
      </c>
      <c r="DI111" s="8" t="s">
        <v>150</v>
      </c>
      <c r="DJ111" s="8" t="s">
        <v>150</v>
      </c>
      <c r="DK111" s="8" t="s">
        <v>150</v>
      </c>
      <c r="DL111" s="8" t="s">
        <v>150</v>
      </c>
      <c r="DM111" s="8">
        <v>0</v>
      </c>
      <c r="DN111" s="8">
        <v>0</v>
      </c>
      <c r="DO111" s="8">
        <v>0</v>
      </c>
      <c r="DP111" s="8">
        <v>0</v>
      </c>
      <c r="DQ111" s="8">
        <v>0</v>
      </c>
      <c r="DR111" s="8">
        <v>0</v>
      </c>
      <c r="DS111" s="8">
        <v>0</v>
      </c>
      <c r="DT111" s="8">
        <v>0</v>
      </c>
      <c r="DU111" s="8">
        <v>0</v>
      </c>
      <c r="DV111" s="8">
        <v>0</v>
      </c>
      <c r="DW111" s="8">
        <v>0</v>
      </c>
      <c r="DX111" s="8">
        <v>0</v>
      </c>
      <c r="DY111" s="8">
        <v>0</v>
      </c>
      <c r="DZ111" s="8">
        <v>0</v>
      </c>
      <c r="EA111" s="8">
        <v>0</v>
      </c>
      <c r="EB111" s="8">
        <v>0</v>
      </c>
      <c r="EC111" s="8">
        <v>0</v>
      </c>
      <c r="ED111" s="8">
        <v>0</v>
      </c>
      <c r="EE111" s="8">
        <v>0</v>
      </c>
      <c r="EF111" s="8">
        <v>0</v>
      </c>
      <c r="EG111" s="8">
        <v>0</v>
      </c>
      <c r="EH111" s="8">
        <v>0</v>
      </c>
      <c r="EI111" s="8">
        <v>0</v>
      </c>
      <c r="EJ111" s="8">
        <v>0</v>
      </c>
      <c r="EK111" s="8">
        <v>0</v>
      </c>
      <c r="EL111" s="8">
        <v>0</v>
      </c>
      <c r="EM111" s="8">
        <v>0</v>
      </c>
      <c r="EN111" s="8">
        <v>0</v>
      </c>
      <c r="EO111" s="8">
        <v>0</v>
      </c>
      <c r="EP111" s="8">
        <v>0</v>
      </c>
      <c r="EQ111" s="8">
        <v>0</v>
      </c>
      <c r="ER111" s="8">
        <v>0</v>
      </c>
      <c r="ES111" s="8">
        <v>0</v>
      </c>
      <c r="ET111" s="8">
        <v>0</v>
      </c>
      <c r="EU111" s="8">
        <v>0</v>
      </c>
      <c r="EV111" s="8">
        <v>0</v>
      </c>
      <c r="EW111" s="8">
        <v>0</v>
      </c>
      <c r="EX111" s="8">
        <v>0</v>
      </c>
      <c r="EY111" s="8">
        <v>0</v>
      </c>
      <c r="EZ111" s="8">
        <v>0</v>
      </c>
      <c r="FA111" s="8">
        <v>0</v>
      </c>
      <c r="FB111" s="8">
        <v>0</v>
      </c>
      <c r="FC111" s="8">
        <v>0</v>
      </c>
      <c r="FD111" s="8">
        <v>0</v>
      </c>
      <c r="FE111" s="8">
        <v>0</v>
      </c>
      <c r="FF111" s="8">
        <v>0</v>
      </c>
      <c r="FG111" s="8">
        <v>0</v>
      </c>
      <c r="FH111" s="8">
        <v>0</v>
      </c>
      <c r="FI111" s="8">
        <v>0</v>
      </c>
      <c r="FJ111" s="8">
        <v>0</v>
      </c>
      <c r="FK111" s="8">
        <v>0</v>
      </c>
      <c r="FL111" s="8">
        <v>0</v>
      </c>
      <c r="FM111" s="8">
        <v>0</v>
      </c>
      <c r="FN111" s="8">
        <v>0</v>
      </c>
      <c r="FO111" s="8">
        <v>0</v>
      </c>
      <c r="FP111" s="8">
        <v>0</v>
      </c>
      <c r="FQ111" s="8">
        <v>0</v>
      </c>
      <c r="FR111" s="8">
        <v>0</v>
      </c>
      <c r="FS111" s="8">
        <v>0</v>
      </c>
      <c r="FT111" s="8">
        <v>0</v>
      </c>
      <c r="FU111" s="8">
        <v>0</v>
      </c>
      <c r="FV111" s="8">
        <v>0</v>
      </c>
      <c r="FW111" s="8">
        <v>0</v>
      </c>
      <c r="FX111" s="8">
        <v>0</v>
      </c>
      <c r="FY111" s="8">
        <v>0</v>
      </c>
      <c r="FZ111" s="8">
        <v>0</v>
      </c>
      <c r="GA111" s="8">
        <v>0</v>
      </c>
      <c r="GB111" s="8">
        <v>0</v>
      </c>
      <c r="GC111" s="8">
        <v>0</v>
      </c>
      <c r="GD111" s="8">
        <v>0</v>
      </c>
      <c r="GE111" s="8">
        <v>0</v>
      </c>
      <c r="GF111" s="8">
        <v>0</v>
      </c>
      <c r="GG111" s="8">
        <v>0</v>
      </c>
      <c r="GH111" s="8">
        <v>0</v>
      </c>
      <c r="GI111" s="8">
        <v>0</v>
      </c>
      <c r="GJ111" s="8">
        <v>0</v>
      </c>
      <c r="GK111" s="8">
        <v>0</v>
      </c>
      <c r="GL111" s="8">
        <v>0</v>
      </c>
      <c r="GM111" s="8">
        <v>0</v>
      </c>
      <c r="GN111" s="8">
        <v>0</v>
      </c>
      <c r="GO111" s="8">
        <v>0</v>
      </c>
      <c r="GP111" s="8">
        <v>0</v>
      </c>
      <c r="GQ111" s="8">
        <v>0</v>
      </c>
      <c r="GR111" s="8">
        <v>0</v>
      </c>
      <c r="GS111" s="8">
        <v>0</v>
      </c>
      <c r="GT111" s="8">
        <v>0</v>
      </c>
      <c r="GU111" s="8">
        <v>0</v>
      </c>
      <c r="GV111" s="8">
        <v>0</v>
      </c>
      <c r="GW111" s="8">
        <v>0</v>
      </c>
      <c r="GX111" s="8">
        <v>0</v>
      </c>
      <c r="GY111" s="8">
        <v>0</v>
      </c>
      <c r="GZ111" s="8">
        <v>0</v>
      </c>
      <c r="HA111" s="8">
        <v>0</v>
      </c>
      <c r="HB111" s="8">
        <v>0</v>
      </c>
      <c r="HC111" s="8">
        <v>0</v>
      </c>
      <c r="HD111" s="8">
        <v>0</v>
      </c>
      <c r="HE111" s="8">
        <v>0</v>
      </c>
      <c r="HF111" s="8">
        <v>0</v>
      </c>
      <c r="HG111" s="8">
        <v>0</v>
      </c>
      <c r="HH111" s="8">
        <v>0</v>
      </c>
      <c r="HI111" s="8">
        <v>0</v>
      </c>
      <c r="HJ111" s="8">
        <v>0</v>
      </c>
      <c r="HK111" s="8">
        <v>0</v>
      </c>
      <c r="HL111" s="8">
        <v>0</v>
      </c>
      <c r="HM111" s="8">
        <v>0</v>
      </c>
      <c r="HN111" s="8" t="s">
        <v>150</v>
      </c>
      <c r="HO111" s="8" t="s">
        <v>150</v>
      </c>
      <c r="HP111" s="8" t="s">
        <v>150</v>
      </c>
      <c r="HQ111" s="8" t="s">
        <v>150</v>
      </c>
      <c r="HR111" s="8" t="s">
        <v>150</v>
      </c>
      <c r="HS111" s="8">
        <v>0</v>
      </c>
      <c r="HT111" s="8">
        <v>0</v>
      </c>
      <c r="HU111" s="8">
        <v>0</v>
      </c>
      <c r="HV111" s="8">
        <v>0</v>
      </c>
      <c r="HW111" s="8">
        <v>0</v>
      </c>
      <c r="HX111" s="8">
        <v>0</v>
      </c>
      <c r="HY111" s="8">
        <v>0</v>
      </c>
      <c r="HZ111" s="8">
        <v>0</v>
      </c>
      <c r="IA111" s="8">
        <v>0</v>
      </c>
      <c r="IB111" s="8" t="s">
        <v>150</v>
      </c>
      <c r="IC111" s="8">
        <v>0</v>
      </c>
      <c r="ID111" s="8">
        <v>0</v>
      </c>
      <c r="IE111" s="8">
        <v>0</v>
      </c>
      <c r="IF111" s="8">
        <v>0</v>
      </c>
      <c r="IG111" s="8">
        <v>0</v>
      </c>
      <c r="IH111" s="8">
        <v>0</v>
      </c>
      <c r="II111" s="8">
        <v>0</v>
      </c>
      <c r="IJ111" s="8">
        <v>0</v>
      </c>
      <c r="IK111" s="8">
        <v>0</v>
      </c>
      <c r="IL111" s="8">
        <v>0</v>
      </c>
      <c r="IM111" s="8">
        <v>0</v>
      </c>
      <c r="IN111" s="8">
        <v>0</v>
      </c>
      <c r="IO111" s="8" t="s">
        <v>150</v>
      </c>
      <c r="IP111" s="8" t="s">
        <v>150</v>
      </c>
      <c r="IQ111" s="8" t="s">
        <v>150</v>
      </c>
      <c r="IR111" s="8">
        <v>0</v>
      </c>
      <c r="IS111" s="8">
        <v>0</v>
      </c>
      <c r="IT111" s="8" t="s">
        <v>150</v>
      </c>
      <c r="IU111" s="8" t="s">
        <v>150</v>
      </c>
      <c r="IV111" s="8" t="s">
        <v>150</v>
      </c>
      <c r="IW111" s="8">
        <v>0</v>
      </c>
      <c r="IX111" s="8">
        <v>0</v>
      </c>
      <c r="IY111" s="8">
        <v>0</v>
      </c>
      <c r="IZ111" s="8">
        <v>0</v>
      </c>
      <c r="JA111" s="8">
        <v>0</v>
      </c>
      <c r="JB111" s="8">
        <v>0</v>
      </c>
      <c r="JC111" s="8">
        <v>0</v>
      </c>
      <c r="JD111" s="8">
        <v>0</v>
      </c>
      <c r="JE111" s="8">
        <v>0</v>
      </c>
      <c r="JF111" s="8">
        <v>0</v>
      </c>
      <c r="JG111" s="8">
        <v>0</v>
      </c>
      <c r="JH111" s="8">
        <v>0</v>
      </c>
      <c r="JI111" s="8">
        <v>0</v>
      </c>
      <c r="JJ111" s="8">
        <v>0</v>
      </c>
      <c r="JK111" s="8">
        <v>0</v>
      </c>
      <c r="JL111" s="8">
        <v>0</v>
      </c>
      <c r="JM111" s="8">
        <v>0</v>
      </c>
      <c r="JN111" s="8">
        <v>0</v>
      </c>
      <c r="JO111" s="8">
        <v>0</v>
      </c>
      <c r="JP111" s="8">
        <v>0</v>
      </c>
      <c r="JQ111" s="8">
        <v>0</v>
      </c>
      <c r="JR111" s="8">
        <v>0</v>
      </c>
      <c r="JS111" s="8">
        <v>0</v>
      </c>
      <c r="JT111" s="8">
        <v>0</v>
      </c>
      <c r="JU111" s="8">
        <v>0</v>
      </c>
      <c r="JV111" s="8">
        <v>0</v>
      </c>
      <c r="JW111" s="8">
        <v>0</v>
      </c>
      <c r="JX111" s="8">
        <v>0</v>
      </c>
      <c r="JY111" s="8">
        <v>0</v>
      </c>
      <c r="JZ111" s="8">
        <v>0</v>
      </c>
      <c r="KA111" s="8">
        <v>0</v>
      </c>
      <c r="KB111" s="8">
        <v>0</v>
      </c>
      <c r="KC111" s="8">
        <v>0</v>
      </c>
      <c r="KD111" s="8">
        <v>0</v>
      </c>
      <c r="KE111" s="8">
        <v>0</v>
      </c>
      <c r="KF111" s="8">
        <v>0</v>
      </c>
      <c r="KG111" s="8">
        <v>0</v>
      </c>
      <c r="KH111" s="8">
        <v>0</v>
      </c>
      <c r="KI111" s="8">
        <v>0</v>
      </c>
      <c r="KJ111" s="8" t="s">
        <v>150</v>
      </c>
      <c r="KK111" s="8">
        <v>0</v>
      </c>
      <c r="KL111" s="8">
        <v>0</v>
      </c>
      <c r="KM111" s="8">
        <v>0</v>
      </c>
      <c r="KN111" s="8">
        <v>0</v>
      </c>
      <c r="KO111" s="8" t="s">
        <v>150</v>
      </c>
      <c r="KP111" s="8">
        <v>0</v>
      </c>
      <c r="KQ111" s="8">
        <v>0</v>
      </c>
      <c r="KR111" s="8">
        <v>0</v>
      </c>
      <c r="KS111" s="8">
        <v>0</v>
      </c>
      <c r="KT111" s="8">
        <v>0</v>
      </c>
      <c r="KU111" s="8">
        <v>0</v>
      </c>
      <c r="KV111" s="8">
        <v>0</v>
      </c>
      <c r="KW111" s="8">
        <v>0</v>
      </c>
      <c r="KX111" s="8">
        <v>0</v>
      </c>
      <c r="KY111" s="8">
        <v>0</v>
      </c>
      <c r="KZ111" s="8">
        <v>0</v>
      </c>
      <c r="LA111" s="8">
        <v>0</v>
      </c>
      <c r="LB111" s="8">
        <v>0</v>
      </c>
      <c r="LC111" s="8">
        <v>0</v>
      </c>
      <c r="LD111" s="8">
        <v>0</v>
      </c>
      <c r="LE111" s="8">
        <v>49</v>
      </c>
      <c r="LF111" s="8">
        <v>57</v>
      </c>
      <c r="LG111" s="8">
        <v>0</v>
      </c>
      <c r="LH111" s="8">
        <v>0</v>
      </c>
      <c r="LI111" s="8">
        <v>0</v>
      </c>
      <c r="LJ111" s="8">
        <v>0</v>
      </c>
      <c r="LK111" s="8">
        <v>0</v>
      </c>
      <c r="LL111" s="8" t="s">
        <v>150</v>
      </c>
      <c r="LM111" s="8" t="s">
        <v>150</v>
      </c>
      <c r="LN111" s="8" t="s">
        <v>150</v>
      </c>
      <c r="LO111" s="8">
        <v>0</v>
      </c>
      <c r="LP111" s="8">
        <v>0</v>
      </c>
      <c r="LQ111" s="8">
        <v>0</v>
      </c>
      <c r="LR111" s="8">
        <v>0</v>
      </c>
      <c r="LS111" s="8">
        <v>0</v>
      </c>
      <c r="LT111" s="8">
        <v>0</v>
      </c>
      <c r="LU111" s="8">
        <v>0</v>
      </c>
      <c r="LV111" s="8">
        <v>0</v>
      </c>
      <c r="LW111" s="8">
        <v>0</v>
      </c>
      <c r="LX111" s="8">
        <v>0</v>
      </c>
      <c r="LY111" s="8">
        <v>0</v>
      </c>
      <c r="LZ111" s="8">
        <v>0</v>
      </c>
      <c r="MA111" s="8">
        <v>0</v>
      </c>
      <c r="MB111" s="8">
        <v>0</v>
      </c>
      <c r="MC111" s="8">
        <v>0</v>
      </c>
      <c r="MD111" s="8">
        <v>0</v>
      </c>
      <c r="ME111" s="8">
        <v>0</v>
      </c>
      <c r="MF111" s="8">
        <v>0</v>
      </c>
      <c r="MG111" s="8">
        <v>0</v>
      </c>
      <c r="MH111" s="8">
        <v>0</v>
      </c>
      <c r="MI111" s="8">
        <v>0</v>
      </c>
      <c r="MJ111" s="8">
        <v>0</v>
      </c>
      <c r="MK111" s="8">
        <v>0</v>
      </c>
      <c r="ML111" s="8">
        <v>0</v>
      </c>
      <c r="MM111" s="8">
        <v>0</v>
      </c>
      <c r="MN111" s="8">
        <v>0</v>
      </c>
      <c r="MO111" s="8">
        <v>0</v>
      </c>
      <c r="MP111" s="8">
        <v>0</v>
      </c>
      <c r="MQ111" s="8">
        <v>0</v>
      </c>
      <c r="MR111" s="8">
        <v>0</v>
      </c>
      <c r="MS111" s="8">
        <v>0</v>
      </c>
      <c r="MT111" s="8">
        <v>0</v>
      </c>
      <c r="MU111" s="8">
        <v>0</v>
      </c>
      <c r="MV111" s="8">
        <v>0</v>
      </c>
      <c r="MW111" s="8">
        <v>0</v>
      </c>
      <c r="MX111" s="8">
        <v>0</v>
      </c>
      <c r="MY111" s="8">
        <v>0</v>
      </c>
      <c r="MZ111" s="8" t="s">
        <v>150</v>
      </c>
      <c r="NA111" s="8" t="s">
        <v>150</v>
      </c>
      <c r="NB111" s="8" t="s">
        <v>150</v>
      </c>
      <c r="NC111" s="8">
        <v>-16</v>
      </c>
      <c r="ND111" s="8">
        <v>0</v>
      </c>
      <c r="NE111" s="8">
        <v>0</v>
      </c>
      <c r="NF111" s="8">
        <v>104</v>
      </c>
      <c r="NG111" s="8">
        <v>-2</v>
      </c>
      <c r="NH111" s="8">
        <v>0</v>
      </c>
      <c r="NI111" s="8">
        <v>0</v>
      </c>
      <c r="NJ111" s="8">
        <v>0</v>
      </c>
      <c r="NK111" s="8">
        <v>0</v>
      </c>
      <c r="NL111" s="8">
        <v>0</v>
      </c>
      <c r="NM111" s="8">
        <v>0</v>
      </c>
      <c r="NN111" s="8">
        <v>0</v>
      </c>
      <c r="NO111" s="8">
        <v>0</v>
      </c>
      <c r="NP111" s="8">
        <v>0</v>
      </c>
      <c r="NQ111" s="8">
        <v>0</v>
      </c>
      <c r="NR111" s="8">
        <v>682</v>
      </c>
      <c r="NS111" s="8">
        <v>-223</v>
      </c>
      <c r="NT111" s="8">
        <v>615</v>
      </c>
      <c r="NU111" s="8">
        <v>420</v>
      </c>
      <c r="NV111" s="8">
        <v>1</v>
      </c>
      <c r="NW111" s="8">
        <v>0</v>
      </c>
      <c r="NX111" s="8">
        <v>0</v>
      </c>
      <c r="NY111" s="8">
        <v>0</v>
      </c>
      <c r="NZ111" s="8">
        <v>0</v>
      </c>
      <c r="OA111" s="8">
        <v>0</v>
      </c>
      <c r="OB111" s="8">
        <v>0</v>
      </c>
      <c r="OC111" s="8">
        <v>0</v>
      </c>
      <c r="OD111" s="8">
        <v>0</v>
      </c>
      <c r="OE111" s="8">
        <v>0</v>
      </c>
      <c r="OF111" s="8">
        <v>0</v>
      </c>
      <c r="OG111" s="8">
        <v>0</v>
      </c>
      <c r="OH111" s="8">
        <v>0</v>
      </c>
      <c r="OI111" s="8">
        <v>0</v>
      </c>
      <c r="OJ111" s="8">
        <v>0</v>
      </c>
      <c r="OK111" s="8">
        <v>0</v>
      </c>
      <c r="OL111" s="8">
        <v>0</v>
      </c>
      <c r="OM111" s="8">
        <v>0</v>
      </c>
      <c r="ON111" s="8">
        <v>0</v>
      </c>
      <c r="OO111" s="8">
        <v>0</v>
      </c>
      <c r="OP111" s="8">
        <v>0</v>
      </c>
      <c r="OQ111" s="8">
        <v>0</v>
      </c>
      <c r="OR111" s="8">
        <v>0</v>
      </c>
      <c r="OS111" s="8">
        <v>0</v>
      </c>
      <c r="OT111" s="8">
        <v>0</v>
      </c>
      <c r="OU111" s="8">
        <v>0</v>
      </c>
      <c r="OV111" s="8">
        <v>0</v>
      </c>
      <c r="OW111" s="8">
        <v>0</v>
      </c>
      <c r="OX111" s="8">
        <v>0</v>
      </c>
      <c r="OY111" s="8">
        <v>0</v>
      </c>
      <c r="OZ111" s="8">
        <v>0</v>
      </c>
      <c r="PA111" s="8">
        <v>0</v>
      </c>
      <c r="PB111" s="8">
        <v>0</v>
      </c>
      <c r="PC111" s="8">
        <v>0</v>
      </c>
      <c r="PD111" s="8">
        <v>0</v>
      </c>
      <c r="PE111" s="8">
        <v>0</v>
      </c>
      <c r="PF111" s="8">
        <v>0</v>
      </c>
      <c r="PG111" s="8">
        <v>0</v>
      </c>
      <c r="PH111" s="8">
        <v>0</v>
      </c>
      <c r="PI111" s="8">
        <v>0</v>
      </c>
      <c r="PJ111" s="8">
        <v>0</v>
      </c>
      <c r="PK111" s="8">
        <v>0</v>
      </c>
      <c r="PL111" s="8">
        <v>0</v>
      </c>
      <c r="PM111" s="8">
        <v>0</v>
      </c>
      <c r="PN111" s="8">
        <v>0</v>
      </c>
      <c r="PO111" s="8">
        <v>0</v>
      </c>
      <c r="PP111" s="8">
        <v>0</v>
      </c>
      <c r="PQ111" s="8">
        <v>0</v>
      </c>
      <c r="PR111" s="8">
        <v>0</v>
      </c>
      <c r="PS111" s="8">
        <v>0</v>
      </c>
      <c r="PT111" s="8">
        <v>0</v>
      </c>
      <c r="PU111" s="8">
        <v>0</v>
      </c>
      <c r="PV111" s="8">
        <v>0</v>
      </c>
      <c r="PW111" s="8">
        <v>0</v>
      </c>
      <c r="PX111" s="8">
        <v>0</v>
      </c>
      <c r="PY111" s="8">
        <v>0</v>
      </c>
      <c r="PZ111" s="8">
        <v>0</v>
      </c>
      <c r="QA111" s="8">
        <v>0</v>
      </c>
      <c r="QB111" s="8">
        <v>0</v>
      </c>
      <c r="QC111" s="8">
        <v>0</v>
      </c>
      <c r="QD111" s="8">
        <v>0</v>
      </c>
      <c r="QE111" s="8">
        <v>0</v>
      </c>
      <c r="QF111" s="8">
        <v>0</v>
      </c>
      <c r="QG111" s="8">
        <v>0</v>
      </c>
      <c r="QH111" s="8">
        <v>0</v>
      </c>
      <c r="QI111" s="8">
        <v>0</v>
      </c>
      <c r="QJ111" s="8">
        <v>0</v>
      </c>
      <c r="QK111" s="8">
        <v>0</v>
      </c>
      <c r="QL111" s="8">
        <v>0</v>
      </c>
      <c r="QM111" s="8">
        <v>0</v>
      </c>
      <c r="QN111" s="8">
        <v>0</v>
      </c>
      <c r="QO111" s="8">
        <v>0</v>
      </c>
      <c r="QP111" s="8">
        <v>0</v>
      </c>
      <c r="QQ111" s="8">
        <v>0</v>
      </c>
      <c r="QR111" s="8">
        <v>0</v>
      </c>
      <c r="QS111" s="8">
        <v>0</v>
      </c>
      <c r="QT111" s="8">
        <v>0</v>
      </c>
      <c r="QU111" s="8">
        <v>0</v>
      </c>
      <c r="QV111" s="8">
        <v>0</v>
      </c>
      <c r="QW111" s="8">
        <v>0</v>
      </c>
      <c r="QX111" s="8">
        <v>0</v>
      </c>
      <c r="QY111" s="8">
        <v>0</v>
      </c>
      <c r="QZ111" s="8">
        <v>0</v>
      </c>
      <c r="RA111" s="8">
        <v>0</v>
      </c>
      <c r="RB111" s="8">
        <v>0</v>
      </c>
      <c r="RC111" s="8">
        <v>0</v>
      </c>
      <c r="RD111" s="8">
        <v>0</v>
      </c>
      <c r="RE111" s="8" t="s">
        <v>150</v>
      </c>
      <c r="RF111" s="8" t="s">
        <v>150</v>
      </c>
      <c r="RG111" s="8" t="s">
        <v>150</v>
      </c>
      <c r="RH111" s="8" t="s">
        <v>150</v>
      </c>
      <c r="RI111" s="8">
        <v>0</v>
      </c>
      <c r="RJ111" s="8">
        <v>0</v>
      </c>
      <c r="RK111" s="8">
        <v>0</v>
      </c>
      <c r="RL111" s="8">
        <v>0</v>
      </c>
      <c r="RM111" s="8" t="s">
        <v>150</v>
      </c>
      <c r="RN111" s="8">
        <v>0</v>
      </c>
      <c r="RO111" s="8">
        <v>0</v>
      </c>
      <c r="RP111" s="8">
        <v>0</v>
      </c>
      <c r="RQ111" s="8">
        <v>0</v>
      </c>
      <c r="RR111" s="8">
        <v>0</v>
      </c>
      <c r="RS111" s="8">
        <v>0</v>
      </c>
      <c r="RT111" s="8">
        <v>0</v>
      </c>
      <c r="RU111" s="8">
        <v>0</v>
      </c>
      <c r="RV111" s="8">
        <v>0</v>
      </c>
      <c r="RW111" s="8">
        <v>0</v>
      </c>
      <c r="RX111" s="8">
        <v>0</v>
      </c>
      <c r="RY111" s="8">
        <v>0</v>
      </c>
      <c r="RZ111" s="8">
        <v>0</v>
      </c>
      <c r="SA111" s="8">
        <v>0</v>
      </c>
      <c r="SB111" s="8">
        <v>0</v>
      </c>
      <c r="SC111" s="8">
        <v>0</v>
      </c>
      <c r="SD111" s="8">
        <v>0</v>
      </c>
      <c r="SE111" s="8">
        <v>0</v>
      </c>
      <c r="SF111" s="8">
        <v>0</v>
      </c>
      <c r="SG111" s="8">
        <v>0</v>
      </c>
      <c r="SH111" s="8">
        <v>0</v>
      </c>
      <c r="SI111" s="8">
        <v>0</v>
      </c>
      <c r="SJ111" s="8">
        <v>0</v>
      </c>
      <c r="SK111" s="8">
        <v>0</v>
      </c>
      <c r="SL111" s="8">
        <v>0</v>
      </c>
      <c r="SM111" s="8">
        <v>0</v>
      </c>
      <c r="SN111" s="8">
        <v>0</v>
      </c>
      <c r="SO111" s="8">
        <v>0</v>
      </c>
      <c r="SP111" s="8">
        <v>0</v>
      </c>
      <c r="SQ111" s="8">
        <v>0</v>
      </c>
      <c r="SR111" s="8">
        <v>0</v>
      </c>
      <c r="SS111" s="8">
        <v>0</v>
      </c>
      <c r="ST111" s="8">
        <v>0</v>
      </c>
      <c r="SU111" s="8">
        <v>0</v>
      </c>
      <c r="SV111" s="8">
        <v>0</v>
      </c>
      <c r="SW111" s="8">
        <v>0</v>
      </c>
      <c r="SX111" s="8">
        <v>0</v>
      </c>
      <c r="SY111" s="8">
        <v>0</v>
      </c>
      <c r="SZ111" s="8">
        <v>0</v>
      </c>
      <c r="TA111" s="8">
        <v>0</v>
      </c>
      <c r="TB111" s="8">
        <v>0</v>
      </c>
      <c r="TC111" s="8">
        <v>0</v>
      </c>
      <c r="TD111" s="8">
        <v>0</v>
      </c>
      <c r="TE111" s="8">
        <v>0</v>
      </c>
      <c r="TF111" s="8">
        <v>0</v>
      </c>
      <c r="TG111" s="8">
        <v>0</v>
      </c>
      <c r="TH111" s="8">
        <v>0</v>
      </c>
      <c r="TI111" s="8">
        <v>0</v>
      </c>
      <c r="TJ111" s="8">
        <v>0</v>
      </c>
      <c r="TK111" s="8">
        <v>0</v>
      </c>
      <c r="TL111" s="8">
        <v>0</v>
      </c>
      <c r="TM111" s="8">
        <v>0</v>
      </c>
      <c r="TN111" s="8">
        <v>0</v>
      </c>
      <c r="TO111" s="8">
        <v>0</v>
      </c>
      <c r="TP111" s="8">
        <v>0</v>
      </c>
      <c r="TQ111" s="8">
        <v>130</v>
      </c>
      <c r="TR111" s="8">
        <v>165</v>
      </c>
      <c r="TS111" s="8">
        <v>144</v>
      </c>
      <c r="TT111" s="8">
        <v>156</v>
      </c>
      <c r="TU111" s="8">
        <v>173</v>
      </c>
      <c r="TV111" s="8">
        <v>0</v>
      </c>
      <c r="TW111" s="8">
        <v>0</v>
      </c>
      <c r="TX111" s="8">
        <v>0</v>
      </c>
      <c r="TY111" s="8">
        <v>0</v>
      </c>
      <c r="TZ111" s="8">
        <v>0</v>
      </c>
      <c r="UA111" s="8">
        <v>0</v>
      </c>
      <c r="UB111" s="8">
        <v>0</v>
      </c>
      <c r="UC111" s="8">
        <v>0</v>
      </c>
      <c r="UD111" s="8">
        <v>0</v>
      </c>
      <c r="UE111" s="8">
        <v>0</v>
      </c>
      <c r="UF111" s="8">
        <v>0</v>
      </c>
      <c r="UG111" s="8">
        <v>0</v>
      </c>
      <c r="UH111" s="8">
        <v>0</v>
      </c>
      <c r="UI111" s="8">
        <v>0</v>
      </c>
      <c r="UJ111" s="8">
        <v>0</v>
      </c>
      <c r="UK111" s="8">
        <v>0</v>
      </c>
      <c r="UL111" s="8">
        <v>0</v>
      </c>
      <c r="UM111" s="8">
        <v>0</v>
      </c>
      <c r="UN111" s="8">
        <v>0</v>
      </c>
      <c r="UO111" s="8">
        <v>0</v>
      </c>
      <c r="UP111" s="8">
        <v>0</v>
      </c>
      <c r="UQ111" s="8">
        <v>0</v>
      </c>
      <c r="UR111" s="8">
        <v>0</v>
      </c>
      <c r="US111" s="8">
        <v>0</v>
      </c>
      <c r="UT111" s="8">
        <v>0</v>
      </c>
      <c r="UU111" s="8">
        <v>0</v>
      </c>
      <c r="UV111" s="8">
        <v>0</v>
      </c>
      <c r="UW111" s="8">
        <v>0</v>
      </c>
      <c r="UX111" s="8">
        <v>0</v>
      </c>
      <c r="UY111" s="8">
        <v>0</v>
      </c>
      <c r="UZ111" s="8">
        <v>0</v>
      </c>
      <c r="VA111" s="8">
        <v>0</v>
      </c>
      <c r="VB111" s="8">
        <v>0</v>
      </c>
      <c r="VC111" s="8">
        <v>0</v>
      </c>
      <c r="VD111" s="8">
        <v>0</v>
      </c>
      <c r="VE111" s="8">
        <v>0</v>
      </c>
      <c r="VF111" s="8">
        <v>0</v>
      </c>
      <c r="VG111" s="8">
        <v>0</v>
      </c>
      <c r="VH111" s="8">
        <v>0</v>
      </c>
      <c r="VI111" s="8">
        <v>0</v>
      </c>
      <c r="VJ111" s="8">
        <v>0</v>
      </c>
      <c r="VK111" s="8">
        <v>0</v>
      </c>
      <c r="VL111" s="8">
        <v>0</v>
      </c>
      <c r="VM111" s="8">
        <v>0</v>
      </c>
      <c r="VN111" s="8">
        <v>0</v>
      </c>
      <c r="VO111" s="8">
        <v>0</v>
      </c>
      <c r="VP111" s="8">
        <v>0</v>
      </c>
      <c r="VQ111" s="8">
        <v>0</v>
      </c>
      <c r="VR111" s="8">
        <v>0</v>
      </c>
      <c r="VS111" s="8">
        <v>0</v>
      </c>
      <c r="VT111" s="8">
        <v>0</v>
      </c>
      <c r="VU111" s="8">
        <v>0</v>
      </c>
      <c r="VV111" s="8">
        <v>0</v>
      </c>
      <c r="VW111" s="8">
        <v>0</v>
      </c>
      <c r="VX111" s="8">
        <v>0</v>
      </c>
      <c r="VY111" s="8">
        <v>0</v>
      </c>
      <c r="VZ111" s="8">
        <v>0</v>
      </c>
      <c r="WA111" s="8">
        <v>0</v>
      </c>
      <c r="WB111" s="8">
        <v>0</v>
      </c>
      <c r="WC111" s="8">
        <v>0</v>
      </c>
      <c r="WD111" s="8">
        <v>3</v>
      </c>
      <c r="WE111" s="8">
        <v>2</v>
      </c>
      <c r="WF111" s="8">
        <v>0</v>
      </c>
      <c r="WG111" s="8">
        <v>0</v>
      </c>
      <c r="WH111" s="8">
        <v>0</v>
      </c>
      <c r="WI111" s="8">
        <v>0</v>
      </c>
      <c r="WJ111" s="8">
        <v>0</v>
      </c>
      <c r="WK111" s="8">
        <v>0</v>
      </c>
      <c r="WL111" s="8">
        <v>0</v>
      </c>
      <c r="WM111" s="8">
        <v>0</v>
      </c>
      <c r="WN111" s="8">
        <v>0</v>
      </c>
      <c r="WO111" s="8">
        <v>0</v>
      </c>
      <c r="WP111" s="8">
        <v>0</v>
      </c>
      <c r="WQ111" s="8">
        <v>0</v>
      </c>
      <c r="WR111" s="8">
        <v>0</v>
      </c>
      <c r="WS111" s="8">
        <v>0</v>
      </c>
      <c r="WT111" s="8">
        <v>0</v>
      </c>
      <c r="WU111" s="8">
        <v>0</v>
      </c>
      <c r="WV111" s="8">
        <v>0</v>
      </c>
      <c r="WW111" s="8">
        <v>0</v>
      </c>
      <c r="WX111" s="8">
        <v>0</v>
      </c>
      <c r="WY111" s="8">
        <v>0</v>
      </c>
      <c r="WZ111" s="8">
        <v>0</v>
      </c>
      <c r="XA111" s="8">
        <v>0</v>
      </c>
      <c r="XB111" s="8">
        <v>0</v>
      </c>
      <c r="XC111" s="8">
        <v>0</v>
      </c>
      <c r="XD111" s="8">
        <v>0</v>
      </c>
      <c r="XE111" s="8">
        <v>0</v>
      </c>
      <c r="XF111" s="8">
        <v>0</v>
      </c>
      <c r="XG111" s="8">
        <v>0</v>
      </c>
      <c r="XH111" s="8">
        <v>0</v>
      </c>
      <c r="XI111" s="8">
        <v>0</v>
      </c>
      <c r="XJ111" s="8">
        <v>0</v>
      </c>
      <c r="XK111" s="8">
        <v>0</v>
      </c>
      <c r="XL111" s="8">
        <v>0</v>
      </c>
      <c r="XM111" s="8">
        <v>0</v>
      </c>
      <c r="XN111" s="8">
        <v>0</v>
      </c>
      <c r="XO111" s="8">
        <v>0</v>
      </c>
      <c r="XP111" s="8">
        <v>0</v>
      </c>
      <c r="XQ111" s="8">
        <v>0</v>
      </c>
      <c r="XR111" s="8">
        <v>0</v>
      </c>
      <c r="XS111" s="8">
        <v>0</v>
      </c>
      <c r="XT111" s="8">
        <v>0</v>
      </c>
      <c r="XU111" s="8">
        <v>0</v>
      </c>
      <c r="XV111" s="8">
        <v>0</v>
      </c>
      <c r="XW111" s="8">
        <v>0</v>
      </c>
      <c r="XX111" s="8">
        <v>0</v>
      </c>
      <c r="XY111" s="8">
        <v>0</v>
      </c>
      <c r="XZ111" s="8">
        <v>0</v>
      </c>
      <c r="YA111" s="8" t="s">
        <v>150</v>
      </c>
      <c r="YB111" s="8">
        <v>0</v>
      </c>
      <c r="YC111" s="8">
        <v>0</v>
      </c>
      <c r="YD111" s="8">
        <v>0</v>
      </c>
      <c r="YE111" s="8">
        <v>0</v>
      </c>
      <c r="YF111" s="8">
        <v>0</v>
      </c>
      <c r="YG111" s="8">
        <v>0</v>
      </c>
      <c r="YH111" s="8">
        <v>0</v>
      </c>
      <c r="YI111" s="8">
        <v>0</v>
      </c>
      <c r="YJ111" s="8">
        <v>0</v>
      </c>
      <c r="YK111" s="8">
        <v>0</v>
      </c>
      <c r="YL111" s="8">
        <v>0</v>
      </c>
      <c r="YM111" s="8">
        <v>0</v>
      </c>
      <c r="YN111" s="8">
        <v>0</v>
      </c>
      <c r="YO111" s="8">
        <v>0</v>
      </c>
      <c r="YP111" s="8">
        <v>0</v>
      </c>
      <c r="YQ111" s="8">
        <v>0</v>
      </c>
      <c r="YR111" s="8">
        <v>0</v>
      </c>
      <c r="YS111" s="8">
        <v>0</v>
      </c>
      <c r="YT111" s="8">
        <v>0</v>
      </c>
      <c r="YU111" s="8">
        <v>0</v>
      </c>
      <c r="YV111" s="8">
        <v>0</v>
      </c>
      <c r="YW111" s="8">
        <v>0</v>
      </c>
      <c r="YX111" s="8">
        <v>0</v>
      </c>
      <c r="YY111" s="8">
        <v>0</v>
      </c>
      <c r="YZ111" s="8">
        <v>0</v>
      </c>
      <c r="ZA111" s="8">
        <v>0</v>
      </c>
      <c r="ZB111" s="8">
        <v>0</v>
      </c>
      <c r="ZC111" s="8">
        <v>0</v>
      </c>
      <c r="ZD111" s="8">
        <v>0</v>
      </c>
      <c r="ZE111" s="8">
        <v>0</v>
      </c>
    </row>
    <row r="112" spans="2:681" x14ac:dyDescent="0.2">
      <c r="B112" s="7">
        <v>321</v>
      </c>
      <c r="C112" s="7">
        <v>107</v>
      </c>
      <c r="D112" s="7" t="s">
        <v>648</v>
      </c>
      <c r="E112" s="7">
        <v>202857</v>
      </c>
      <c r="F112" s="7">
        <v>570</v>
      </c>
      <c r="G112" s="200">
        <v>1406</v>
      </c>
      <c r="H112" s="200">
        <v>2059</v>
      </c>
      <c r="I112" s="200">
        <v>1417</v>
      </c>
      <c r="J112" s="200">
        <v>1949</v>
      </c>
      <c r="K112" s="200">
        <v>1961</v>
      </c>
      <c r="L112" s="8">
        <v>1569</v>
      </c>
      <c r="M112" s="8">
        <v>1836</v>
      </c>
      <c r="N112" s="8">
        <v>2120</v>
      </c>
      <c r="O112" s="8">
        <v>1826</v>
      </c>
      <c r="P112" s="8">
        <v>1930</v>
      </c>
      <c r="Q112" s="8">
        <v>6100</v>
      </c>
      <c r="R112" s="8">
        <v>6238</v>
      </c>
      <c r="S112" s="8">
        <v>5380</v>
      </c>
      <c r="T112" s="8">
        <v>5737</v>
      </c>
      <c r="U112" s="8">
        <v>5641</v>
      </c>
      <c r="V112" s="8">
        <v>20</v>
      </c>
      <c r="W112" s="8">
        <v>38</v>
      </c>
      <c r="X112" s="8">
        <v>30</v>
      </c>
      <c r="Y112" s="8">
        <v>10</v>
      </c>
      <c r="Z112" s="8">
        <v>13</v>
      </c>
      <c r="AA112" s="8">
        <v>6512</v>
      </c>
      <c r="AB112" s="8">
        <v>5317</v>
      </c>
      <c r="AC112" s="8">
        <v>5673</v>
      </c>
      <c r="AD112" s="8">
        <v>4827</v>
      </c>
      <c r="AE112" s="8">
        <v>7500</v>
      </c>
      <c r="AF112" s="8">
        <v>3045</v>
      </c>
      <c r="AG112" s="8">
        <v>3111</v>
      </c>
      <c r="AH112" s="8">
        <v>3587</v>
      </c>
      <c r="AI112" s="8">
        <v>2865</v>
      </c>
      <c r="AJ112" s="8">
        <v>3705</v>
      </c>
      <c r="AK112" s="8">
        <v>6009</v>
      </c>
      <c r="AL112" s="8">
        <v>5286</v>
      </c>
      <c r="AM112" s="8">
        <v>4491</v>
      </c>
      <c r="AN112" s="8">
        <v>5131</v>
      </c>
      <c r="AO112" s="8">
        <v>4444</v>
      </c>
      <c r="AP112" s="8">
        <v>1673</v>
      </c>
      <c r="AQ112" s="8">
        <v>1976</v>
      </c>
      <c r="AR112" s="8">
        <v>5414</v>
      </c>
      <c r="AS112" s="8">
        <v>6883</v>
      </c>
      <c r="AT112" s="8">
        <v>8051</v>
      </c>
      <c r="AU112" s="8">
        <v>1713</v>
      </c>
      <c r="AV112" s="8">
        <v>697</v>
      </c>
      <c r="AW112" s="8">
        <v>824</v>
      </c>
      <c r="AX112" s="8">
        <v>761</v>
      </c>
      <c r="AY112" s="8">
        <v>857</v>
      </c>
      <c r="AZ112" s="8">
        <v>5376</v>
      </c>
      <c r="BA112" s="8">
        <v>3840</v>
      </c>
      <c r="BB112" s="8">
        <v>3474</v>
      </c>
      <c r="BC112" s="8">
        <v>4173</v>
      </c>
      <c r="BD112" s="8">
        <v>3157</v>
      </c>
      <c r="BE112" s="8" t="s">
        <v>150</v>
      </c>
      <c r="BF112" s="8" t="s">
        <v>150</v>
      </c>
      <c r="BG112" s="8" t="s">
        <v>150</v>
      </c>
      <c r="BH112" s="8" t="s">
        <v>150</v>
      </c>
      <c r="BI112" s="8" t="s">
        <v>150</v>
      </c>
      <c r="BJ112" s="8">
        <v>483</v>
      </c>
      <c r="BK112" s="8">
        <v>467</v>
      </c>
      <c r="BL112" s="8">
        <v>622</v>
      </c>
      <c r="BM112" s="8">
        <v>675</v>
      </c>
      <c r="BN112" s="8">
        <v>682</v>
      </c>
      <c r="BO112" s="8">
        <v>95</v>
      </c>
      <c r="BP112" s="8">
        <v>114</v>
      </c>
      <c r="BQ112" s="8">
        <v>213</v>
      </c>
      <c r="BR112" s="8">
        <v>160</v>
      </c>
      <c r="BS112" s="8">
        <v>172</v>
      </c>
      <c r="BT112" s="8">
        <v>1182</v>
      </c>
      <c r="BU112" s="8">
        <v>1112</v>
      </c>
      <c r="BV112" s="8">
        <v>1280</v>
      </c>
      <c r="BW112" s="8">
        <v>1296</v>
      </c>
      <c r="BX112" s="8">
        <v>2303</v>
      </c>
      <c r="BY112" s="8">
        <v>922</v>
      </c>
      <c r="BZ112" s="8">
        <v>925</v>
      </c>
      <c r="CA112" s="8">
        <v>1227</v>
      </c>
      <c r="CB112" s="8">
        <v>1448</v>
      </c>
      <c r="CC112" s="8">
        <v>2271</v>
      </c>
      <c r="CD112" s="8">
        <v>8</v>
      </c>
      <c r="CE112" s="8">
        <v>13</v>
      </c>
      <c r="CF112" s="8">
        <v>44</v>
      </c>
      <c r="CG112" s="8">
        <v>42</v>
      </c>
      <c r="CH112" s="8">
        <v>9</v>
      </c>
      <c r="CI112" s="8">
        <v>2660</v>
      </c>
      <c r="CJ112" s="8">
        <v>2772</v>
      </c>
      <c r="CK112" s="8">
        <v>2626</v>
      </c>
      <c r="CL112" s="8">
        <v>2547</v>
      </c>
      <c r="CM112" s="8">
        <v>2813</v>
      </c>
      <c r="CN112" s="8">
        <v>15487</v>
      </c>
      <c r="CO112" s="8">
        <v>16845</v>
      </c>
      <c r="CP112" s="8">
        <v>17320</v>
      </c>
      <c r="CQ112" s="8">
        <v>19901</v>
      </c>
      <c r="CR112" s="8">
        <v>20385</v>
      </c>
      <c r="CS112" s="8">
        <v>17995</v>
      </c>
      <c r="CT112" s="8">
        <v>16437</v>
      </c>
      <c r="CU112" s="8">
        <v>17563</v>
      </c>
      <c r="CV112" s="8">
        <v>22235</v>
      </c>
      <c r="CW112" s="8">
        <v>19453</v>
      </c>
      <c r="CX112" s="8">
        <v>375</v>
      </c>
      <c r="CY112" s="8">
        <v>445</v>
      </c>
      <c r="CZ112" s="8">
        <v>455</v>
      </c>
      <c r="DA112" s="8">
        <v>226</v>
      </c>
      <c r="DB112" s="8">
        <v>278</v>
      </c>
      <c r="DC112" s="8">
        <v>217</v>
      </c>
      <c r="DD112" s="8">
        <v>219</v>
      </c>
      <c r="DE112" s="8">
        <v>223</v>
      </c>
      <c r="DF112" s="8">
        <v>70</v>
      </c>
      <c r="DG112" s="8">
        <v>0</v>
      </c>
      <c r="DH112" s="8" t="s">
        <v>150</v>
      </c>
      <c r="DI112" s="8" t="s">
        <v>150</v>
      </c>
      <c r="DJ112" s="8" t="s">
        <v>150</v>
      </c>
      <c r="DK112" s="8" t="s">
        <v>150</v>
      </c>
      <c r="DL112" s="8" t="s">
        <v>150</v>
      </c>
      <c r="DM112" s="8">
        <v>3526</v>
      </c>
      <c r="DN112" s="8">
        <v>4084</v>
      </c>
      <c r="DO112" s="8">
        <v>5863</v>
      </c>
      <c r="DP112" s="8">
        <v>8323</v>
      </c>
      <c r="DQ112" s="8">
        <v>8085</v>
      </c>
      <c r="DR112" s="8">
        <v>2522</v>
      </c>
      <c r="DS112" s="8">
        <v>2925</v>
      </c>
      <c r="DT112" s="8">
        <v>2524</v>
      </c>
      <c r="DU112" s="8">
        <v>2882</v>
      </c>
      <c r="DV112" s="8">
        <v>2224</v>
      </c>
      <c r="DW112" s="8">
        <v>0</v>
      </c>
      <c r="DX112" s="8">
        <v>0</v>
      </c>
      <c r="DY112" s="8">
        <v>0</v>
      </c>
      <c r="DZ112" s="8">
        <v>0</v>
      </c>
      <c r="EA112" s="8">
        <v>0</v>
      </c>
      <c r="EB112" s="8">
        <v>7865</v>
      </c>
      <c r="EC112" s="8">
        <v>8453</v>
      </c>
      <c r="ED112" s="8">
        <v>8446</v>
      </c>
      <c r="EE112" s="8">
        <v>8804</v>
      </c>
      <c r="EF112" s="8">
        <v>8418</v>
      </c>
      <c r="EG112" s="8">
        <v>4005</v>
      </c>
      <c r="EH112" s="8">
        <v>4599</v>
      </c>
      <c r="EI112" s="8">
        <v>5041</v>
      </c>
      <c r="EJ112" s="8">
        <v>4964</v>
      </c>
      <c r="EK112" s="8">
        <v>3648</v>
      </c>
      <c r="EL112" s="8">
        <v>3062</v>
      </c>
      <c r="EM112" s="8">
        <v>2582</v>
      </c>
      <c r="EN112" s="8">
        <v>2892</v>
      </c>
      <c r="EO112" s="8">
        <v>3128</v>
      </c>
      <c r="EP112" s="8">
        <v>2945</v>
      </c>
      <c r="EQ112" s="8">
        <v>336</v>
      </c>
      <c r="ER112" s="8">
        <v>255</v>
      </c>
      <c r="ES112" s="8">
        <v>141</v>
      </c>
      <c r="ET112" s="8">
        <v>250</v>
      </c>
      <c r="EU112" s="8">
        <v>180</v>
      </c>
      <c r="EV112" s="8">
        <v>1284</v>
      </c>
      <c r="EW112" s="8">
        <v>1988</v>
      </c>
      <c r="EX112" s="8">
        <v>1581</v>
      </c>
      <c r="EY112" s="8">
        <v>1574</v>
      </c>
      <c r="EZ112" s="8">
        <v>1404</v>
      </c>
      <c r="FA112" s="8">
        <v>4059</v>
      </c>
      <c r="FB112" s="8">
        <v>4068</v>
      </c>
      <c r="FC112" s="8">
        <v>3839</v>
      </c>
      <c r="FD112" s="8">
        <v>5259</v>
      </c>
      <c r="FE112" s="8">
        <v>5291</v>
      </c>
      <c r="FF112" s="8">
        <v>1730</v>
      </c>
      <c r="FG112" s="8">
        <v>1951</v>
      </c>
      <c r="FH112" s="8">
        <v>1806</v>
      </c>
      <c r="FI112" s="8">
        <v>2079</v>
      </c>
      <c r="FJ112" s="8">
        <v>1769</v>
      </c>
      <c r="FK112" s="8">
        <v>625</v>
      </c>
      <c r="FL112" s="8">
        <v>324</v>
      </c>
      <c r="FM112" s="8">
        <v>631</v>
      </c>
      <c r="FN112" s="8">
        <v>318</v>
      </c>
      <c r="FO112" s="8">
        <v>376</v>
      </c>
      <c r="FP112" s="8">
        <v>1567</v>
      </c>
      <c r="FQ112" s="8">
        <v>1644</v>
      </c>
      <c r="FR112" s="8">
        <v>1480</v>
      </c>
      <c r="FS112" s="8">
        <v>1234</v>
      </c>
      <c r="FT112" s="8">
        <v>1195</v>
      </c>
      <c r="FU112" s="8">
        <v>1789</v>
      </c>
      <c r="FV112" s="8">
        <v>2430</v>
      </c>
      <c r="FW112" s="8">
        <v>1732</v>
      </c>
      <c r="FX112" s="8">
        <v>2181</v>
      </c>
      <c r="FY112" s="8">
        <v>2452</v>
      </c>
      <c r="FZ112" s="8">
        <v>4285</v>
      </c>
      <c r="GA112" s="8">
        <v>5377</v>
      </c>
      <c r="GB112" s="8">
        <v>4043</v>
      </c>
      <c r="GC112" s="8">
        <v>4555</v>
      </c>
      <c r="GD112" s="8">
        <v>4066</v>
      </c>
      <c r="GE112" s="8">
        <v>1565</v>
      </c>
      <c r="GF112" s="8">
        <v>1923</v>
      </c>
      <c r="GG112" s="8">
        <v>1414</v>
      </c>
      <c r="GH112" s="8">
        <v>1691</v>
      </c>
      <c r="GI112" s="8">
        <v>1922</v>
      </c>
      <c r="GJ112" s="8">
        <v>265</v>
      </c>
      <c r="GK112" s="8">
        <v>216</v>
      </c>
      <c r="GL112" s="8">
        <v>175</v>
      </c>
      <c r="GM112" s="8">
        <v>279</v>
      </c>
      <c r="GN112" s="8">
        <v>316</v>
      </c>
      <c r="GO112" s="8">
        <v>1671</v>
      </c>
      <c r="GP112" s="8">
        <v>2057</v>
      </c>
      <c r="GQ112" s="8">
        <v>2029</v>
      </c>
      <c r="GR112" s="8">
        <v>1529</v>
      </c>
      <c r="GS112" s="8">
        <v>1135</v>
      </c>
      <c r="GT112" s="8">
        <v>779</v>
      </c>
      <c r="GU112" s="8">
        <v>766</v>
      </c>
      <c r="GV112" s="8">
        <v>972</v>
      </c>
      <c r="GW112" s="8">
        <v>838</v>
      </c>
      <c r="GX112" s="8">
        <v>356</v>
      </c>
      <c r="GY112" s="8">
        <v>569</v>
      </c>
      <c r="GZ112" s="8">
        <v>609</v>
      </c>
      <c r="HA112" s="8">
        <v>571</v>
      </c>
      <c r="HB112" s="8">
        <v>630</v>
      </c>
      <c r="HC112" s="8">
        <v>264</v>
      </c>
      <c r="HD112" s="8">
        <v>29</v>
      </c>
      <c r="HE112" s="8">
        <v>106</v>
      </c>
      <c r="HF112" s="8">
        <v>32</v>
      </c>
      <c r="HG112" s="8">
        <v>35</v>
      </c>
      <c r="HH112" s="8">
        <v>34</v>
      </c>
      <c r="HI112" s="8">
        <v>6541</v>
      </c>
      <c r="HJ112" s="8">
        <v>7191</v>
      </c>
      <c r="HK112" s="8">
        <v>6006</v>
      </c>
      <c r="HL112" s="8">
        <v>5396</v>
      </c>
      <c r="HM112" s="8">
        <v>5587</v>
      </c>
      <c r="HN112" s="8">
        <v>19</v>
      </c>
      <c r="HO112" s="8" t="s">
        <v>150</v>
      </c>
      <c r="HP112" s="8" t="s">
        <v>150</v>
      </c>
      <c r="HQ112" s="8" t="s">
        <v>150</v>
      </c>
      <c r="HR112" s="8" t="s">
        <v>150</v>
      </c>
      <c r="HS112" s="8">
        <v>17340</v>
      </c>
      <c r="HT112" s="8">
        <v>18306</v>
      </c>
      <c r="HU112" s="8">
        <v>16901</v>
      </c>
      <c r="HV112" s="8">
        <v>13190</v>
      </c>
      <c r="HW112" s="8">
        <v>21388</v>
      </c>
      <c r="HX112" s="8">
        <v>13</v>
      </c>
      <c r="HY112" s="8">
        <v>11</v>
      </c>
      <c r="HZ112" s="8">
        <v>14</v>
      </c>
      <c r="IA112" s="8">
        <v>1</v>
      </c>
      <c r="IB112" s="8" t="s">
        <v>150</v>
      </c>
      <c r="IC112" s="8">
        <v>529</v>
      </c>
      <c r="ID112" s="8">
        <v>304</v>
      </c>
      <c r="IE112" s="8">
        <v>521</v>
      </c>
      <c r="IF112" s="8">
        <v>347</v>
      </c>
      <c r="IG112" s="8">
        <v>389</v>
      </c>
      <c r="IH112" s="8">
        <v>1085</v>
      </c>
      <c r="II112" s="8">
        <v>760</v>
      </c>
      <c r="IJ112" s="8">
        <v>283</v>
      </c>
      <c r="IK112" s="8">
        <v>502</v>
      </c>
      <c r="IL112" s="8">
        <v>493</v>
      </c>
      <c r="IM112" s="8">
        <v>403</v>
      </c>
      <c r="IN112" s="8">
        <v>516</v>
      </c>
      <c r="IO112" s="8" t="s">
        <v>150</v>
      </c>
      <c r="IP112" s="8" t="s">
        <v>150</v>
      </c>
      <c r="IQ112" s="8" t="s">
        <v>150</v>
      </c>
      <c r="IR112" s="8">
        <v>4343</v>
      </c>
      <c r="IS112" s="8">
        <v>3242</v>
      </c>
      <c r="IT112" s="8" t="s">
        <v>150</v>
      </c>
      <c r="IU112" s="8" t="s">
        <v>150</v>
      </c>
      <c r="IV112" s="8" t="s">
        <v>150</v>
      </c>
      <c r="IW112" s="8">
        <v>1925</v>
      </c>
      <c r="IX112" s="8">
        <v>1721</v>
      </c>
      <c r="IY112" s="8">
        <v>1616</v>
      </c>
      <c r="IZ112" s="8">
        <v>1863</v>
      </c>
      <c r="JA112" s="8">
        <v>1774</v>
      </c>
      <c r="JB112" s="8">
        <v>1964</v>
      </c>
      <c r="JC112" s="8">
        <v>2471</v>
      </c>
      <c r="JD112" s="8">
        <v>2815</v>
      </c>
      <c r="JE112" s="8">
        <v>1456</v>
      </c>
      <c r="JF112" s="8">
        <v>2872</v>
      </c>
      <c r="JG112" s="8">
        <v>0</v>
      </c>
      <c r="JH112" s="8">
        <v>0</v>
      </c>
      <c r="JI112" s="8">
        <v>0</v>
      </c>
      <c r="JJ112" s="8">
        <v>0</v>
      </c>
      <c r="JK112" s="8">
        <v>0</v>
      </c>
      <c r="JL112" s="8">
        <v>3357</v>
      </c>
      <c r="JM112" s="8">
        <v>6076</v>
      </c>
      <c r="JN112" s="8">
        <v>2525</v>
      </c>
      <c r="JO112" s="8">
        <v>4348</v>
      </c>
      <c r="JP112" s="8">
        <v>5348</v>
      </c>
      <c r="JQ112" s="8">
        <v>591</v>
      </c>
      <c r="JR112" s="8">
        <v>1125</v>
      </c>
      <c r="JS112" s="8">
        <v>481</v>
      </c>
      <c r="JT112" s="8">
        <v>468</v>
      </c>
      <c r="JU112" s="8">
        <v>504</v>
      </c>
      <c r="JV112" s="8">
        <v>1625</v>
      </c>
      <c r="JW112" s="8">
        <v>1674</v>
      </c>
      <c r="JX112" s="8">
        <v>1851</v>
      </c>
      <c r="JY112" s="8">
        <v>1987</v>
      </c>
      <c r="JZ112" s="8">
        <v>2014</v>
      </c>
      <c r="KA112" s="8">
        <v>77</v>
      </c>
      <c r="KB112" s="8">
        <v>122</v>
      </c>
      <c r="KC112" s="8">
        <v>205</v>
      </c>
      <c r="KD112" s="8">
        <v>106</v>
      </c>
      <c r="KE112" s="8">
        <v>115</v>
      </c>
      <c r="KF112" s="8">
        <v>0</v>
      </c>
      <c r="KG112" s="8">
        <v>0</v>
      </c>
      <c r="KH112" s="8">
        <v>0</v>
      </c>
      <c r="KI112" s="8">
        <v>0</v>
      </c>
      <c r="KJ112" s="8" t="s">
        <v>150</v>
      </c>
      <c r="KK112" s="8">
        <v>6</v>
      </c>
      <c r="KL112" s="8">
        <v>4</v>
      </c>
      <c r="KM112" s="8">
        <v>0</v>
      </c>
      <c r="KN112" s="8">
        <v>0</v>
      </c>
      <c r="KO112" s="8" t="s">
        <v>150</v>
      </c>
      <c r="KP112" s="8">
        <v>82</v>
      </c>
      <c r="KQ112" s="8">
        <v>87</v>
      </c>
      <c r="KR112" s="8">
        <v>69</v>
      </c>
      <c r="KS112" s="8">
        <v>61</v>
      </c>
      <c r="KT112" s="8">
        <v>90</v>
      </c>
      <c r="KU112" s="8">
        <v>1481</v>
      </c>
      <c r="KV112" s="8">
        <v>1961</v>
      </c>
      <c r="KW112" s="8">
        <v>1573</v>
      </c>
      <c r="KX112" s="8">
        <v>1398</v>
      </c>
      <c r="KY112" s="8">
        <v>1418</v>
      </c>
      <c r="KZ112" s="8">
        <v>0</v>
      </c>
      <c r="LA112" s="8">
        <v>1</v>
      </c>
      <c r="LB112" s="8">
        <v>-2</v>
      </c>
      <c r="LC112" s="8">
        <v>0</v>
      </c>
      <c r="LD112" s="8">
        <v>0</v>
      </c>
      <c r="LE112" s="8">
        <v>232</v>
      </c>
      <c r="LF112" s="8">
        <v>296</v>
      </c>
      <c r="LG112" s="8">
        <v>248</v>
      </c>
      <c r="LH112" s="8">
        <v>314</v>
      </c>
      <c r="LI112" s="8">
        <v>339</v>
      </c>
      <c r="LJ112" s="8">
        <v>286</v>
      </c>
      <c r="LK112" s="8">
        <v>867</v>
      </c>
      <c r="LL112" s="8" t="s">
        <v>150</v>
      </c>
      <c r="LM112" s="8" t="s">
        <v>150</v>
      </c>
      <c r="LN112" s="8" t="s">
        <v>150</v>
      </c>
      <c r="LO112" s="8">
        <v>1010</v>
      </c>
      <c r="LP112" s="8">
        <v>891</v>
      </c>
      <c r="LQ112" s="8">
        <v>1019</v>
      </c>
      <c r="LR112" s="8">
        <v>1036</v>
      </c>
      <c r="LS112" s="8">
        <v>1338</v>
      </c>
      <c r="LT112" s="8">
        <v>743</v>
      </c>
      <c r="LU112" s="8">
        <v>841</v>
      </c>
      <c r="LV112" s="8">
        <v>792</v>
      </c>
      <c r="LW112" s="8">
        <v>506</v>
      </c>
      <c r="LX112" s="8">
        <v>346</v>
      </c>
      <c r="LY112" s="8">
        <v>2106</v>
      </c>
      <c r="LZ112" s="8">
        <v>1503</v>
      </c>
      <c r="MA112" s="8">
        <v>1431</v>
      </c>
      <c r="MB112" s="8">
        <v>1038</v>
      </c>
      <c r="MC112" s="8">
        <v>1142</v>
      </c>
      <c r="MD112" s="8">
        <v>3396</v>
      </c>
      <c r="ME112" s="8">
        <v>3585</v>
      </c>
      <c r="MF112" s="8">
        <v>3500</v>
      </c>
      <c r="MG112" s="8">
        <v>3203</v>
      </c>
      <c r="MH112" s="8">
        <v>4554</v>
      </c>
      <c r="MI112" s="8">
        <v>946</v>
      </c>
      <c r="MJ112" s="8">
        <v>1013</v>
      </c>
      <c r="MK112" s="8">
        <v>1515</v>
      </c>
      <c r="ML112" s="8">
        <v>1175</v>
      </c>
      <c r="MM112" s="8">
        <v>1439</v>
      </c>
      <c r="MN112" s="8">
        <v>1782</v>
      </c>
      <c r="MO112" s="8">
        <v>2420</v>
      </c>
      <c r="MP112" s="8">
        <v>2920</v>
      </c>
      <c r="MQ112" s="8">
        <v>3278</v>
      </c>
      <c r="MR112" s="8">
        <v>4014</v>
      </c>
      <c r="MS112" s="8">
        <v>0</v>
      </c>
      <c r="MT112" s="8">
        <v>0</v>
      </c>
      <c r="MU112" s="8">
        <v>0</v>
      </c>
      <c r="MV112" s="8">
        <v>0</v>
      </c>
      <c r="MW112" s="8">
        <v>0</v>
      </c>
      <c r="MX112" s="8">
        <v>0</v>
      </c>
      <c r="MY112" s="8">
        <v>0</v>
      </c>
      <c r="MZ112" s="8" t="s">
        <v>150</v>
      </c>
      <c r="NA112" s="8" t="s">
        <v>150</v>
      </c>
      <c r="NB112" s="8" t="s">
        <v>150</v>
      </c>
      <c r="NC112" s="8">
        <v>506</v>
      </c>
      <c r="ND112" s="8">
        <v>387</v>
      </c>
      <c r="NE112" s="8">
        <v>459</v>
      </c>
      <c r="NF112" s="8">
        <v>333</v>
      </c>
      <c r="NG112" s="8">
        <v>319</v>
      </c>
      <c r="NH112" s="8">
        <v>1367</v>
      </c>
      <c r="NI112" s="8">
        <v>1235</v>
      </c>
      <c r="NJ112" s="8">
        <v>1277</v>
      </c>
      <c r="NK112" s="8">
        <v>1118</v>
      </c>
      <c r="NL112" s="8">
        <v>1013</v>
      </c>
      <c r="NM112" s="8">
        <v>4707</v>
      </c>
      <c r="NN112" s="8">
        <v>4799</v>
      </c>
      <c r="NO112" s="8">
        <v>6120</v>
      </c>
      <c r="NP112" s="8">
        <v>5475</v>
      </c>
      <c r="NQ112" s="8">
        <v>8326</v>
      </c>
      <c r="NR112" s="8">
        <v>4232</v>
      </c>
      <c r="NS112" s="8">
        <v>4765</v>
      </c>
      <c r="NT112" s="8">
        <v>4713</v>
      </c>
      <c r="NU112" s="8">
        <v>6826</v>
      </c>
      <c r="NV112" s="8">
        <v>4290</v>
      </c>
      <c r="NW112" s="8">
        <v>0</v>
      </c>
      <c r="NX112" s="8">
        <v>1</v>
      </c>
      <c r="NY112" s="8">
        <v>1</v>
      </c>
      <c r="NZ112" s="8">
        <v>3</v>
      </c>
      <c r="OA112" s="8">
        <v>11</v>
      </c>
      <c r="OB112" s="8">
        <v>4520</v>
      </c>
      <c r="OC112" s="8">
        <v>5770</v>
      </c>
      <c r="OD112" s="8">
        <v>6551</v>
      </c>
      <c r="OE112" s="8">
        <v>6689</v>
      </c>
      <c r="OF112" s="8">
        <v>6670</v>
      </c>
      <c r="OG112" s="8">
        <v>4916</v>
      </c>
      <c r="OH112" s="8">
        <v>4795</v>
      </c>
      <c r="OI112" s="8">
        <v>5710</v>
      </c>
      <c r="OJ112" s="8">
        <v>3946</v>
      </c>
      <c r="OK112" s="8">
        <v>3438</v>
      </c>
      <c r="OL112" s="8">
        <v>2105</v>
      </c>
      <c r="OM112" s="8">
        <v>1394</v>
      </c>
      <c r="ON112" s="8">
        <v>984</v>
      </c>
      <c r="OO112" s="8">
        <v>488</v>
      </c>
      <c r="OP112" s="8">
        <v>324</v>
      </c>
      <c r="OQ112" s="8">
        <v>1178</v>
      </c>
      <c r="OR112" s="8">
        <v>925</v>
      </c>
      <c r="OS112" s="8">
        <v>678</v>
      </c>
      <c r="OT112" s="8">
        <v>775</v>
      </c>
      <c r="OU112" s="8">
        <v>772</v>
      </c>
      <c r="OV112" s="8">
        <v>44</v>
      </c>
      <c r="OW112" s="8">
        <v>42</v>
      </c>
      <c r="OX112" s="8">
        <v>48</v>
      </c>
      <c r="OY112" s="8">
        <v>52</v>
      </c>
      <c r="OZ112" s="8">
        <v>80</v>
      </c>
      <c r="PA112" s="8">
        <v>1516</v>
      </c>
      <c r="PB112" s="8">
        <v>3129</v>
      </c>
      <c r="PC112" s="8">
        <v>2427</v>
      </c>
      <c r="PD112" s="8">
        <v>2491</v>
      </c>
      <c r="PE112" s="8">
        <v>2337</v>
      </c>
      <c r="PF112" s="8">
        <v>48</v>
      </c>
      <c r="PG112" s="8">
        <v>32</v>
      </c>
      <c r="PH112" s="8">
        <v>39</v>
      </c>
      <c r="PI112" s="8">
        <v>25</v>
      </c>
      <c r="PJ112" s="8">
        <v>14</v>
      </c>
      <c r="PK112" s="8">
        <v>6229</v>
      </c>
      <c r="PL112" s="8">
        <v>6728</v>
      </c>
      <c r="PM112" s="8">
        <v>7675</v>
      </c>
      <c r="PN112" s="8">
        <v>6361</v>
      </c>
      <c r="PO112" s="8">
        <v>5859</v>
      </c>
      <c r="PP112" s="8">
        <v>2288</v>
      </c>
      <c r="PQ112" s="8">
        <v>2926</v>
      </c>
      <c r="PR112" s="8">
        <v>2814</v>
      </c>
      <c r="PS112" s="8">
        <v>2718</v>
      </c>
      <c r="PT112" s="8">
        <v>2117</v>
      </c>
      <c r="PU112" s="8">
        <v>145</v>
      </c>
      <c r="PV112" s="8">
        <v>230</v>
      </c>
      <c r="PW112" s="8">
        <v>256</v>
      </c>
      <c r="PX112" s="8">
        <v>348</v>
      </c>
      <c r="PY112" s="8">
        <v>270</v>
      </c>
      <c r="PZ112" s="8">
        <v>1219</v>
      </c>
      <c r="QA112" s="8">
        <v>1377</v>
      </c>
      <c r="QB112" s="8">
        <v>1168</v>
      </c>
      <c r="QC112" s="8">
        <v>1349</v>
      </c>
      <c r="QD112" s="8">
        <v>1278</v>
      </c>
      <c r="QE112" s="8">
        <v>21875</v>
      </c>
      <c r="QF112" s="8">
        <v>22519</v>
      </c>
      <c r="QG112" s="8">
        <v>41790</v>
      </c>
      <c r="QH112" s="8">
        <v>50326</v>
      </c>
      <c r="QI112" s="8">
        <v>45697</v>
      </c>
      <c r="QJ112" s="8">
        <v>11826</v>
      </c>
      <c r="QK112" s="8">
        <v>11985</v>
      </c>
      <c r="QL112" s="8">
        <v>11797</v>
      </c>
      <c r="QM112" s="8">
        <v>11206</v>
      </c>
      <c r="QN112" s="8">
        <v>11669</v>
      </c>
      <c r="QO112" s="8">
        <v>9641</v>
      </c>
      <c r="QP112" s="8">
        <v>8244</v>
      </c>
      <c r="QQ112" s="8">
        <v>6458</v>
      </c>
      <c r="QR112" s="8">
        <v>6975</v>
      </c>
      <c r="QS112" s="8">
        <v>8481</v>
      </c>
      <c r="QT112" s="8">
        <v>724</v>
      </c>
      <c r="QU112" s="8">
        <v>53</v>
      </c>
      <c r="QV112" s="8">
        <v>399</v>
      </c>
      <c r="QW112" s="8">
        <v>339</v>
      </c>
      <c r="QX112" s="8">
        <v>356</v>
      </c>
      <c r="QY112" s="8">
        <v>7</v>
      </c>
      <c r="QZ112" s="8">
        <v>-18</v>
      </c>
      <c r="RA112" s="8">
        <v>10</v>
      </c>
      <c r="RB112" s="8">
        <v>4</v>
      </c>
      <c r="RC112" s="8">
        <v>2</v>
      </c>
      <c r="RD112" s="8">
        <v>0</v>
      </c>
      <c r="RE112" s="8" t="s">
        <v>150</v>
      </c>
      <c r="RF112" s="8" t="s">
        <v>150</v>
      </c>
      <c r="RG112" s="8" t="s">
        <v>150</v>
      </c>
      <c r="RH112" s="8" t="s">
        <v>150</v>
      </c>
      <c r="RI112" s="8">
        <v>0</v>
      </c>
      <c r="RJ112" s="8">
        <v>0</v>
      </c>
      <c r="RK112" s="8">
        <v>0</v>
      </c>
      <c r="RL112" s="8">
        <v>0</v>
      </c>
      <c r="RM112" s="8" t="s">
        <v>150</v>
      </c>
      <c r="RN112" s="8">
        <v>1558</v>
      </c>
      <c r="RO112" s="8">
        <v>1688</v>
      </c>
      <c r="RP112" s="8">
        <v>1436</v>
      </c>
      <c r="RQ112" s="8">
        <v>1566</v>
      </c>
      <c r="RR112" s="8">
        <v>1469</v>
      </c>
      <c r="RS112" s="8">
        <v>6999</v>
      </c>
      <c r="RT112" s="8">
        <v>6967</v>
      </c>
      <c r="RU112" s="8">
        <v>8763</v>
      </c>
      <c r="RV112" s="8">
        <v>10117</v>
      </c>
      <c r="RW112" s="8">
        <v>11921</v>
      </c>
      <c r="RX112" s="8">
        <v>7407</v>
      </c>
      <c r="RY112" s="8">
        <v>4942</v>
      </c>
      <c r="RZ112" s="8">
        <v>4994</v>
      </c>
      <c r="SA112" s="8">
        <v>4429</v>
      </c>
      <c r="SB112" s="8">
        <v>4119</v>
      </c>
      <c r="SC112" s="8">
        <v>4717</v>
      </c>
      <c r="SD112" s="8">
        <v>2946</v>
      </c>
      <c r="SE112" s="8">
        <v>2579</v>
      </c>
      <c r="SF112" s="8">
        <v>1836</v>
      </c>
      <c r="SG112" s="8">
        <v>1790</v>
      </c>
      <c r="SH112" s="8">
        <v>366</v>
      </c>
      <c r="SI112" s="8">
        <v>236</v>
      </c>
      <c r="SJ112" s="8">
        <v>652</v>
      </c>
      <c r="SK112" s="8">
        <v>571</v>
      </c>
      <c r="SL112" s="8">
        <v>463</v>
      </c>
      <c r="SM112" s="8">
        <v>4409</v>
      </c>
      <c r="SN112" s="8">
        <v>3610</v>
      </c>
      <c r="SO112" s="8">
        <v>3362</v>
      </c>
      <c r="SP112" s="8">
        <v>3099</v>
      </c>
      <c r="SQ112" s="8">
        <v>3364</v>
      </c>
      <c r="SR112" s="8">
        <v>1493</v>
      </c>
      <c r="SS112" s="8">
        <v>1229</v>
      </c>
      <c r="ST112" s="8">
        <v>1316</v>
      </c>
      <c r="SU112" s="8">
        <v>1116</v>
      </c>
      <c r="SV112" s="8">
        <v>1219</v>
      </c>
      <c r="SW112" s="8">
        <v>14786</v>
      </c>
      <c r="SX112" s="8">
        <v>18903</v>
      </c>
      <c r="SY112" s="8">
        <v>16496</v>
      </c>
      <c r="SZ112" s="8">
        <v>16891</v>
      </c>
      <c r="TA112" s="8">
        <v>16926</v>
      </c>
      <c r="TB112" s="8">
        <v>2252</v>
      </c>
      <c r="TC112" s="8">
        <v>3009</v>
      </c>
      <c r="TD112" s="8">
        <v>1885</v>
      </c>
      <c r="TE112" s="8">
        <v>2870</v>
      </c>
      <c r="TF112" s="8">
        <v>2896</v>
      </c>
      <c r="TG112" s="8">
        <v>1569</v>
      </c>
      <c r="TH112" s="8">
        <v>1479</v>
      </c>
      <c r="TI112" s="8">
        <v>1101</v>
      </c>
      <c r="TJ112" s="8">
        <v>1178</v>
      </c>
      <c r="TK112" s="8">
        <v>1836</v>
      </c>
      <c r="TL112" s="8">
        <v>0</v>
      </c>
      <c r="TM112" s="8">
        <v>0</v>
      </c>
      <c r="TN112" s="8">
        <v>18</v>
      </c>
      <c r="TO112" s="8">
        <v>3</v>
      </c>
      <c r="TP112" s="8">
        <v>2</v>
      </c>
      <c r="TQ112" s="8">
        <v>12092</v>
      </c>
      <c r="TR112" s="8">
        <v>14935</v>
      </c>
      <c r="TS112" s="8">
        <v>16048</v>
      </c>
      <c r="TT112" s="8">
        <v>15717</v>
      </c>
      <c r="TU112" s="8">
        <v>19574</v>
      </c>
      <c r="TV112" s="8">
        <v>1100</v>
      </c>
      <c r="TW112" s="8">
        <v>1693</v>
      </c>
      <c r="TX112" s="8">
        <v>1681</v>
      </c>
      <c r="TY112" s="8">
        <v>1833</v>
      </c>
      <c r="TZ112" s="8">
        <v>1650</v>
      </c>
      <c r="UA112" s="8">
        <v>12483</v>
      </c>
      <c r="UB112" s="8">
        <v>9102</v>
      </c>
      <c r="UC112" s="8">
        <v>7563</v>
      </c>
      <c r="UD112" s="8">
        <v>9352</v>
      </c>
      <c r="UE112" s="8">
        <v>9591</v>
      </c>
      <c r="UF112" s="8">
        <v>307</v>
      </c>
      <c r="UG112" s="8">
        <v>446</v>
      </c>
      <c r="UH112" s="8">
        <v>266</v>
      </c>
      <c r="UI112" s="8">
        <v>383</v>
      </c>
      <c r="UJ112" s="8">
        <v>286</v>
      </c>
      <c r="UK112" s="8">
        <v>2491</v>
      </c>
      <c r="UL112" s="8">
        <v>1938</v>
      </c>
      <c r="UM112" s="8">
        <v>2738</v>
      </c>
      <c r="UN112" s="8">
        <v>2069</v>
      </c>
      <c r="UO112" s="8">
        <v>2150</v>
      </c>
      <c r="UP112" s="8">
        <v>2644</v>
      </c>
      <c r="UQ112" s="8">
        <v>1956</v>
      </c>
      <c r="UR112" s="8">
        <v>1611</v>
      </c>
      <c r="US112" s="8">
        <v>1563</v>
      </c>
      <c r="UT112" s="8">
        <v>1715</v>
      </c>
      <c r="UU112" s="8">
        <v>49</v>
      </c>
      <c r="UV112" s="8">
        <v>182</v>
      </c>
      <c r="UW112" s="8">
        <v>166</v>
      </c>
      <c r="UX112" s="8">
        <v>78</v>
      </c>
      <c r="UY112" s="8">
        <v>59</v>
      </c>
      <c r="UZ112" s="8">
        <v>1250</v>
      </c>
      <c r="VA112" s="8">
        <v>1127</v>
      </c>
      <c r="VB112" s="8">
        <v>1076</v>
      </c>
      <c r="VC112" s="8">
        <v>1293</v>
      </c>
      <c r="VD112" s="8">
        <v>1655</v>
      </c>
      <c r="VE112" s="8">
        <v>14</v>
      </c>
      <c r="VF112" s="8">
        <v>32</v>
      </c>
      <c r="VG112" s="8">
        <v>30</v>
      </c>
      <c r="VH112" s="8">
        <v>-1</v>
      </c>
      <c r="VI112" s="8">
        <v>13</v>
      </c>
      <c r="VJ112" s="8">
        <v>766</v>
      </c>
      <c r="VK112" s="8">
        <v>-41</v>
      </c>
      <c r="VL112" s="8">
        <v>542</v>
      </c>
      <c r="VM112" s="8">
        <v>1035</v>
      </c>
      <c r="VN112" s="8">
        <v>-1170</v>
      </c>
      <c r="VO112" s="8">
        <v>204</v>
      </c>
      <c r="VP112" s="8">
        <v>210</v>
      </c>
      <c r="VQ112" s="8">
        <v>417</v>
      </c>
      <c r="VR112" s="8">
        <v>665</v>
      </c>
      <c r="VS112" s="8">
        <v>862</v>
      </c>
      <c r="VT112" s="8">
        <v>1686</v>
      </c>
      <c r="VU112" s="8">
        <v>2215</v>
      </c>
      <c r="VV112" s="8">
        <v>2654</v>
      </c>
      <c r="VW112" s="8">
        <v>2567</v>
      </c>
      <c r="VX112" s="8">
        <v>2136</v>
      </c>
      <c r="VY112" s="8">
        <v>10</v>
      </c>
      <c r="VZ112" s="8">
        <v>138</v>
      </c>
      <c r="WA112" s="8">
        <v>2</v>
      </c>
      <c r="WB112" s="8">
        <v>1</v>
      </c>
      <c r="WC112" s="8">
        <v>4</v>
      </c>
      <c r="WD112" s="8">
        <v>1970</v>
      </c>
      <c r="WE112" s="8">
        <v>814</v>
      </c>
      <c r="WF112" s="8">
        <v>921</v>
      </c>
      <c r="WG112" s="8">
        <v>472</v>
      </c>
      <c r="WH112" s="8">
        <v>2193</v>
      </c>
      <c r="WI112" s="8">
        <v>4935</v>
      </c>
      <c r="WJ112" s="8">
        <v>4809</v>
      </c>
      <c r="WK112" s="8">
        <v>4443</v>
      </c>
      <c r="WL112" s="8">
        <v>5495</v>
      </c>
      <c r="WM112" s="8">
        <v>3937</v>
      </c>
      <c r="WN112" s="8">
        <v>149</v>
      </c>
      <c r="WO112" s="8">
        <v>216</v>
      </c>
      <c r="WP112" s="8">
        <v>278</v>
      </c>
      <c r="WQ112" s="8">
        <v>227</v>
      </c>
      <c r="WR112" s="8">
        <v>154</v>
      </c>
      <c r="WS112" s="8">
        <v>2298</v>
      </c>
      <c r="WT112" s="8">
        <v>2492</v>
      </c>
      <c r="WU112" s="8">
        <v>1879</v>
      </c>
      <c r="WV112" s="8">
        <v>1254</v>
      </c>
      <c r="WW112" s="8">
        <v>1376</v>
      </c>
      <c r="WX112" s="8">
        <v>0</v>
      </c>
      <c r="WY112" s="8">
        <v>0</v>
      </c>
      <c r="WZ112" s="8">
        <v>0</v>
      </c>
      <c r="XA112" s="8">
        <v>0</v>
      </c>
      <c r="XB112" s="8">
        <v>0</v>
      </c>
      <c r="XC112" s="8">
        <v>296</v>
      </c>
      <c r="XD112" s="8">
        <v>22</v>
      </c>
      <c r="XE112" s="8">
        <v>196</v>
      </c>
      <c r="XF112" s="8">
        <v>111</v>
      </c>
      <c r="XG112" s="8">
        <v>152</v>
      </c>
      <c r="XH112" s="8">
        <v>0</v>
      </c>
      <c r="XI112" s="8">
        <v>0</v>
      </c>
      <c r="XJ112" s="8">
        <v>0</v>
      </c>
      <c r="XK112" s="8">
        <v>0</v>
      </c>
      <c r="XL112" s="8">
        <v>0</v>
      </c>
      <c r="XM112" s="8">
        <v>0</v>
      </c>
      <c r="XN112" s="8">
        <v>0</v>
      </c>
      <c r="XO112" s="8">
        <v>0</v>
      </c>
      <c r="XP112" s="8">
        <v>0</v>
      </c>
      <c r="XQ112" s="8">
        <v>0</v>
      </c>
      <c r="XR112" s="8">
        <v>933</v>
      </c>
      <c r="XS112" s="8">
        <v>958</v>
      </c>
      <c r="XT112" s="8">
        <v>942</v>
      </c>
      <c r="XU112" s="8">
        <v>864</v>
      </c>
      <c r="XV112" s="8">
        <v>891</v>
      </c>
      <c r="XW112" s="8">
        <v>32370</v>
      </c>
      <c r="XX112" s="8">
        <v>31108</v>
      </c>
      <c r="XY112" s="8">
        <v>32411</v>
      </c>
      <c r="XZ112" s="8">
        <v>32765</v>
      </c>
      <c r="YA112" s="8" t="s">
        <v>150</v>
      </c>
      <c r="YB112" s="8">
        <v>2351</v>
      </c>
      <c r="YC112" s="8">
        <v>3578</v>
      </c>
      <c r="YD112" s="8">
        <v>3310</v>
      </c>
      <c r="YE112" s="8">
        <v>3172</v>
      </c>
      <c r="YF112" s="8">
        <v>4705</v>
      </c>
      <c r="YG112" s="8">
        <v>2138</v>
      </c>
      <c r="YH112" s="8">
        <v>2640</v>
      </c>
      <c r="YI112" s="8">
        <v>2157</v>
      </c>
      <c r="YJ112" s="8">
        <v>1980</v>
      </c>
      <c r="YK112" s="8">
        <v>1584</v>
      </c>
      <c r="YL112" s="8">
        <v>179</v>
      </c>
      <c r="YM112" s="8">
        <v>245</v>
      </c>
      <c r="YN112" s="8">
        <v>391</v>
      </c>
      <c r="YO112" s="8">
        <v>202</v>
      </c>
      <c r="YP112" s="8">
        <v>157</v>
      </c>
      <c r="YQ112" s="8">
        <v>0</v>
      </c>
      <c r="YR112" s="8">
        <v>0</v>
      </c>
      <c r="YS112" s="8">
        <v>0</v>
      </c>
      <c r="YT112" s="8">
        <v>0</v>
      </c>
      <c r="YU112" s="8">
        <v>0</v>
      </c>
      <c r="YV112" s="8">
        <v>0</v>
      </c>
      <c r="YW112" s="8">
        <v>0</v>
      </c>
      <c r="YX112" s="8">
        <v>0</v>
      </c>
      <c r="YY112" s="8">
        <v>0</v>
      </c>
      <c r="YZ112" s="8">
        <v>0</v>
      </c>
      <c r="ZA112" s="8">
        <v>0</v>
      </c>
      <c r="ZB112" s="8">
        <v>0</v>
      </c>
      <c r="ZC112" s="8">
        <v>0</v>
      </c>
      <c r="ZD112" s="8">
        <v>0</v>
      </c>
      <c r="ZE112" s="8">
        <v>0</v>
      </c>
    </row>
    <row r="113" spans="2:681" x14ac:dyDescent="0.2">
      <c r="B113" s="7">
        <v>321</v>
      </c>
      <c r="C113" s="7">
        <v>108</v>
      </c>
      <c r="D113" s="7" t="s">
        <v>649</v>
      </c>
      <c r="E113" s="7">
        <v>202858</v>
      </c>
      <c r="F113" s="7">
        <v>571</v>
      </c>
      <c r="G113" s="200">
        <v>2812</v>
      </c>
      <c r="H113" s="200">
        <v>4104</v>
      </c>
      <c r="I113" s="200">
        <v>2292</v>
      </c>
      <c r="J113" s="200">
        <v>2915</v>
      </c>
      <c r="K113" s="200">
        <v>2976</v>
      </c>
      <c r="L113" s="8">
        <v>1408</v>
      </c>
      <c r="M113" s="8">
        <v>947</v>
      </c>
      <c r="N113" s="8">
        <v>1428</v>
      </c>
      <c r="O113" s="8">
        <v>508</v>
      </c>
      <c r="P113" s="8">
        <v>766</v>
      </c>
      <c r="Q113" s="8">
        <v>33947</v>
      </c>
      <c r="R113" s="8">
        <v>28853</v>
      </c>
      <c r="S113" s="8">
        <v>35268</v>
      </c>
      <c r="T113" s="8">
        <v>22716</v>
      </c>
      <c r="U113" s="8">
        <v>36863</v>
      </c>
      <c r="V113" s="8">
        <v>445</v>
      </c>
      <c r="W113" s="8">
        <v>459</v>
      </c>
      <c r="X113" s="8">
        <v>464</v>
      </c>
      <c r="Y113" s="8">
        <v>527</v>
      </c>
      <c r="Z113" s="8">
        <v>492</v>
      </c>
      <c r="AA113" s="8">
        <v>12407</v>
      </c>
      <c r="AB113" s="8">
        <v>12464</v>
      </c>
      <c r="AC113" s="8">
        <v>13133</v>
      </c>
      <c r="AD113" s="8">
        <v>11187</v>
      </c>
      <c r="AE113" s="8">
        <v>10136</v>
      </c>
      <c r="AF113" s="8">
        <v>10388</v>
      </c>
      <c r="AG113" s="8">
        <v>16616</v>
      </c>
      <c r="AH113" s="8">
        <v>19153</v>
      </c>
      <c r="AI113" s="8">
        <v>13217</v>
      </c>
      <c r="AJ113" s="8">
        <v>23644</v>
      </c>
      <c r="AK113" s="8">
        <v>5047</v>
      </c>
      <c r="AL113" s="8">
        <v>5183</v>
      </c>
      <c r="AM113" s="8">
        <v>4824</v>
      </c>
      <c r="AN113" s="8">
        <v>3078</v>
      </c>
      <c r="AO113" s="8">
        <v>3780</v>
      </c>
      <c r="AP113" s="8">
        <v>7802</v>
      </c>
      <c r="AQ113" s="8">
        <v>8758</v>
      </c>
      <c r="AR113" s="8">
        <v>10191</v>
      </c>
      <c r="AS113" s="8">
        <v>8030</v>
      </c>
      <c r="AT113" s="8">
        <v>9555</v>
      </c>
      <c r="AU113" s="8">
        <v>1069</v>
      </c>
      <c r="AV113" s="8">
        <v>1347</v>
      </c>
      <c r="AW113" s="8">
        <v>1002</v>
      </c>
      <c r="AX113" s="8">
        <v>1347</v>
      </c>
      <c r="AY113" s="8">
        <v>1952</v>
      </c>
      <c r="AZ113" s="8">
        <v>7348</v>
      </c>
      <c r="BA113" s="8">
        <v>6870</v>
      </c>
      <c r="BB113" s="8">
        <v>8816</v>
      </c>
      <c r="BC113" s="8">
        <v>9228</v>
      </c>
      <c r="BD113" s="8">
        <v>8073</v>
      </c>
      <c r="BE113" s="8" t="s">
        <v>150</v>
      </c>
      <c r="BF113" s="8" t="s">
        <v>150</v>
      </c>
      <c r="BG113" s="8" t="s">
        <v>150</v>
      </c>
      <c r="BH113" s="8" t="s">
        <v>150</v>
      </c>
      <c r="BI113" s="8" t="s">
        <v>150</v>
      </c>
      <c r="BJ113" s="8">
        <v>-11</v>
      </c>
      <c r="BK113" s="8">
        <v>22</v>
      </c>
      <c r="BL113" s="8">
        <v>41</v>
      </c>
      <c r="BM113" s="8">
        <v>130</v>
      </c>
      <c r="BN113" s="8">
        <v>86</v>
      </c>
      <c r="BO113" s="8">
        <v>425</v>
      </c>
      <c r="BP113" s="8">
        <v>536</v>
      </c>
      <c r="BQ113" s="8">
        <v>669</v>
      </c>
      <c r="BR113" s="8">
        <v>589</v>
      </c>
      <c r="BS113" s="8">
        <v>388</v>
      </c>
      <c r="BT113" s="8">
        <v>2241</v>
      </c>
      <c r="BU113" s="8">
        <v>3086</v>
      </c>
      <c r="BV113" s="8">
        <v>4955</v>
      </c>
      <c r="BW113" s="8">
        <v>3768</v>
      </c>
      <c r="BX113" s="8">
        <v>3891</v>
      </c>
      <c r="BY113" s="8">
        <v>5993</v>
      </c>
      <c r="BZ113" s="8">
        <v>7071</v>
      </c>
      <c r="CA113" s="8">
        <v>4656</v>
      </c>
      <c r="CB113" s="8">
        <v>6891</v>
      </c>
      <c r="CC113" s="8">
        <v>10080</v>
      </c>
      <c r="CD113" s="8">
        <v>0</v>
      </c>
      <c r="CE113" s="8">
        <v>16</v>
      </c>
      <c r="CF113" s="8">
        <v>1</v>
      </c>
      <c r="CG113" s="8">
        <v>26</v>
      </c>
      <c r="CH113" s="8">
        <v>116</v>
      </c>
      <c r="CI113" s="8">
        <v>1589</v>
      </c>
      <c r="CJ113" s="8">
        <v>1756</v>
      </c>
      <c r="CK113" s="8">
        <v>1778</v>
      </c>
      <c r="CL113" s="8">
        <v>2994</v>
      </c>
      <c r="CM113" s="8">
        <v>3048</v>
      </c>
      <c r="CN113" s="8">
        <v>22228</v>
      </c>
      <c r="CO113" s="8">
        <v>22472</v>
      </c>
      <c r="CP113" s="8">
        <v>21195</v>
      </c>
      <c r="CQ113" s="8">
        <v>24269</v>
      </c>
      <c r="CR113" s="8">
        <v>25445</v>
      </c>
      <c r="CS113" s="8">
        <v>2997</v>
      </c>
      <c r="CT113" s="8">
        <v>2876</v>
      </c>
      <c r="CU113" s="8">
        <v>2651</v>
      </c>
      <c r="CV113" s="8">
        <v>2568</v>
      </c>
      <c r="CW113" s="8">
        <v>3359</v>
      </c>
      <c r="CX113" s="8">
        <v>48</v>
      </c>
      <c r="CY113" s="8">
        <v>67</v>
      </c>
      <c r="CZ113" s="8">
        <v>113</v>
      </c>
      <c r="DA113" s="8">
        <v>63</v>
      </c>
      <c r="DB113" s="8">
        <v>72</v>
      </c>
      <c r="DC113" s="8">
        <v>618</v>
      </c>
      <c r="DD113" s="8">
        <v>483</v>
      </c>
      <c r="DE113" s="8">
        <v>340</v>
      </c>
      <c r="DF113" s="8">
        <v>584</v>
      </c>
      <c r="DG113" s="8">
        <v>0</v>
      </c>
      <c r="DH113" s="8" t="s">
        <v>150</v>
      </c>
      <c r="DI113" s="8" t="s">
        <v>150</v>
      </c>
      <c r="DJ113" s="8" t="s">
        <v>150</v>
      </c>
      <c r="DK113" s="8" t="s">
        <v>150</v>
      </c>
      <c r="DL113" s="8" t="s">
        <v>150</v>
      </c>
      <c r="DM113" s="8">
        <v>8932</v>
      </c>
      <c r="DN113" s="8">
        <v>7693</v>
      </c>
      <c r="DO113" s="8">
        <v>4339</v>
      </c>
      <c r="DP113" s="8">
        <v>4352</v>
      </c>
      <c r="DQ113" s="8">
        <v>5973</v>
      </c>
      <c r="DR113" s="8">
        <v>6421</v>
      </c>
      <c r="DS113" s="8">
        <v>3037</v>
      </c>
      <c r="DT113" s="8">
        <v>6590</v>
      </c>
      <c r="DU113" s="8">
        <v>5841</v>
      </c>
      <c r="DV113" s="8">
        <v>8503</v>
      </c>
      <c r="DW113" s="8">
        <v>0</v>
      </c>
      <c r="DX113" s="8">
        <v>0</v>
      </c>
      <c r="DY113" s="8">
        <v>0</v>
      </c>
      <c r="DZ113" s="8">
        <v>0</v>
      </c>
      <c r="EA113" s="8">
        <v>0</v>
      </c>
      <c r="EB113" s="8">
        <v>15857</v>
      </c>
      <c r="EC113" s="8">
        <v>25081</v>
      </c>
      <c r="ED113" s="8">
        <v>18604</v>
      </c>
      <c r="EE113" s="8">
        <v>17252</v>
      </c>
      <c r="EF113" s="8">
        <v>14981</v>
      </c>
      <c r="EG113" s="8">
        <v>13046</v>
      </c>
      <c r="EH113" s="8">
        <v>11586</v>
      </c>
      <c r="EI113" s="8">
        <v>12345</v>
      </c>
      <c r="EJ113" s="8">
        <v>6397</v>
      </c>
      <c r="EK113" s="8">
        <v>11887</v>
      </c>
      <c r="EL113" s="8">
        <v>11893</v>
      </c>
      <c r="EM113" s="8">
        <v>5623</v>
      </c>
      <c r="EN113" s="8">
        <v>11000</v>
      </c>
      <c r="EO113" s="8">
        <v>9514</v>
      </c>
      <c r="EP113" s="8">
        <v>11998</v>
      </c>
      <c r="EQ113" s="8">
        <v>231</v>
      </c>
      <c r="ER113" s="8">
        <v>429</v>
      </c>
      <c r="ES113" s="8">
        <v>305</v>
      </c>
      <c r="ET113" s="8">
        <v>1024</v>
      </c>
      <c r="EU113" s="8">
        <v>311</v>
      </c>
      <c r="EV113" s="8">
        <v>6000</v>
      </c>
      <c r="EW113" s="8">
        <v>6088</v>
      </c>
      <c r="EX113" s="8">
        <v>5744</v>
      </c>
      <c r="EY113" s="8">
        <v>6020</v>
      </c>
      <c r="EZ113" s="8">
        <v>9773</v>
      </c>
      <c r="FA113" s="8">
        <v>11761</v>
      </c>
      <c r="FB113" s="8">
        <v>12479</v>
      </c>
      <c r="FC113" s="8">
        <v>14579</v>
      </c>
      <c r="FD113" s="8">
        <v>17333</v>
      </c>
      <c r="FE113" s="8">
        <v>20822</v>
      </c>
      <c r="FF113" s="8">
        <v>559</v>
      </c>
      <c r="FG113" s="8">
        <v>993</v>
      </c>
      <c r="FH113" s="8">
        <v>759</v>
      </c>
      <c r="FI113" s="8">
        <v>779</v>
      </c>
      <c r="FJ113" s="8">
        <v>615</v>
      </c>
      <c r="FK113" s="8">
        <v>1412</v>
      </c>
      <c r="FL113" s="8">
        <v>2456</v>
      </c>
      <c r="FM113" s="8">
        <v>1656</v>
      </c>
      <c r="FN113" s="8">
        <v>1525</v>
      </c>
      <c r="FO113" s="8">
        <v>1356</v>
      </c>
      <c r="FP113" s="8">
        <v>2462</v>
      </c>
      <c r="FQ113" s="8">
        <v>2925</v>
      </c>
      <c r="FR113" s="8">
        <v>2443</v>
      </c>
      <c r="FS113" s="8">
        <v>2986</v>
      </c>
      <c r="FT113" s="8">
        <v>3196</v>
      </c>
      <c r="FU113" s="8">
        <v>4771</v>
      </c>
      <c r="FV113" s="8">
        <v>4599</v>
      </c>
      <c r="FW113" s="8">
        <v>4401</v>
      </c>
      <c r="FX113" s="8">
        <v>6697</v>
      </c>
      <c r="FY113" s="8">
        <v>4490</v>
      </c>
      <c r="FZ113" s="8">
        <v>7655</v>
      </c>
      <c r="GA113" s="8">
        <v>7581</v>
      </c>
      <c r="GB113" s="8">
        <v>7053</v>
      </c>
      <c r="GC113" s="8">
        <v>9846</v>
      </c>
      <c r="GD113" s="8">
        <v>9827</v>
      </c>
      <c r="GE113" s="8">
        <v>2631</v>
      </c>
      <c r="GF113" s="8">
        <v>3799</v>
      </c>
      <c r="GG113" s="8">
        <v>3413</v>
      </c>
      <c r="GH113" s="8">
        <v>4085</v>
      </c>
      <c r="GI113" s="8">
        <v>3648</v>
      </c>
      <c r="GJ113" s="8">
        <v>386</v>
      </c>
      <c r="GK113" s="8">
        <v>432</v>
      </c>
      <c r="GL113" s="8">
        <v>459</v>
      </c>
      <c r="GM113" s="8">
        <v>550</v>
      </c>
      <c r="GN113" s="8">
        <v>459</v>
      </c>
      <c r="GO113" s="8">
        <v>2160</v>
      </c>
      <c r="GP113" s="8">
        <v>1633</v>
      </c>
      <c r="GQ113" s="8">
        <v>1893</v>
      </c>
      <c r="GR113" s="8">
        <v>881</v>
      </c>
      <c r="GS113" s="8">
        <v>1937</v>
      </c>
      <c r="GT113" s="8">
        <v>2491</v>
      </c>
      <c r="GU113" s="8">
        <v>4110</v>
      </c>
      <c r="GV113" s="8">
        <v>4982</v>
      </c>
      <c r="GW113" s="8">
        <v>3754</v>
      </c>
      <c r="GX113" s="8">
        <v>2714</v>
      </c>
      <c r="GY113" s="8">
        <v>2915</v>
      </c>
      <c r="GZ113" s="8">
        <v>1892</v>
      </c>
      <c r="HA113" s="8">
        <v>1300</v>
      </c>
      <c r="HB113" s="8">
        <v>934</v>
      </c>
      <c r="HC113" s="8">
        <v>2633</v>
      </c>
      <c r="HD113" s="8">
        <v>131</v>
      </c>
      <c r="HE113" s="8">
        <v>22</v>
      </c>
      <c r="HF113" s="8">
        <v>6</v>
      </c>
      <c r="HG113" s="8">
        <v>298</v>
      </c>
      <c r="HH113" s="8">
        <v>192</v>
      </c>
      <c r="HI113" s="8">
        <v>11014</v>
      </c>
      <c r="HJ113" s="8">
        <v>12784</v>
      </c>
      <c r="HK113" s="8">
        <v>12746</v>
      </c>
      <c r="HL113" s="8">
        <v>11950</v>
      </c>
      <c r="HM113" s="8">
        <v>10860</v>
      </c>
      <c r="HN113" s="8">
        <v>7</v>
      </c>
      <c r="HO113" s="8" t="s">
        <v>150</v>
      </c>
      <c r="HP113" s="8" t="s">
        <v>150</v>
      </c>
      <c r="HQ113" s="8" t="s">
        <v>150</v>
      </c>
      <c r="HR113" s="8" t="s">
        <v>150</v>
      </c>
      <c r="HS113" s="8">
        <v>30522</v>
      </c>
      <c r="HT113" s="8">
        <v>43064</v>
      </c>
      <c r="HU113" s="8">
        <v>50945</v>
      </c>
      <c r="HV113" s="8">
        <v>28795</v>
      </c>
      <c r="HW113" s="8">
        <v>61805</v>
      </c>
      <c r="HX113" s="8">
        <v>0</v>
      </c>
      <c r="HY113" s="8">
        <v>0</v>
      </c>
      <c r="HZ113" s="8">
        <v>0</v>
      </c>
      <c r="IA113" s="8">
        <v>0</v>
      </c>
      <c r="IB113" s="8" t="s">
        <v>150</v>
      </c>
      <c r="IC113" s="8">
        <v>2617</v>
      </c>
      <c r="ID113" s="8">
        <v>3017</v>
      </c>
      <c r="IE113" s="8">
        <v>2994</v>
      </c>
      <c r="IF113" s="8">
        <v>2122</v>
      </c>
      <c r="IG113" s="8">
        <v>2503</v>
      </c>
      <c r="IH113" s="8">
        <v>3714</v>
      </c>
      <c r="II113" s="8">
        <v>3196</v>
      </c>
      <c r="IJ113" s="8">
        <v>3233</v>
      </c>
      <c r="IK113" s="8">
        <v>2342</v>
      </c>
      <c r="IL113" s="8">
        <v>2507</v>
      </c>
      <c r="IM113" s="8">
        <v>1309</v>
      </c>
      <c r="IN113" s="8">
        <v>1745</v>
      </c>
      <c r="IO113" s="8" t="s">
        <v>150</v>
      </c>
      <c r="IP113" s="8" t="s">
        <v>150</v>
      </c>
      <c r="IQ113" s="8" t="s">
        <v>150</v>
      </c>
      <c r="IR113" s="8">
        <v>3183</v>
      </c>
      <c r="IS113" s="8">
        <v>3978</v>
      </c>
      <c r="IT113" s="8" t="s">
        <v>150</v>
      </c>
      <c r="IU113" s="8" t="s">
        <v>150</v>
      </c>
      <c r="IV113" s="8" t="s">
        <v>150</v>
      </c>
      <c r="IW113" s="8">
        <v>883</v>
      </c>
      <c r="IX113" s="8">
        <v>832</v>
      </c>
      <c r="IY113" s="8">
        <v>991</v>
      </c>
      <c r="IZ113" s="8">
        <v>1438</v>
      </c>
      <c r="JA113" s="8">
        <v>1127</v>
      </c>
      <c r="JB113" s="8">
        <v>6777</v>
      </c>
      <c r="JC113" s="8">
        <v>12718</v>
      </c>
      <c r="JD113" s="8">
        <v>13015</v>
      </c>
      <c r="JE113" s="8">
        <v>9693</v>
      </c>
      <c r="JF113" s="8">
        <v>16362</v>
      </c>
      <c r="JG113" s="8">
        <v>0</v>
      </c>
      <c r="JH113" s="8">
        <v>0</v>
      </c>
      <c r="JI113" s="8">
        <v>0</v>
      </c>
      <c r="JJ113" s="8">
        <v>0</v>
      </c>
      <c r="JK113" s="8">
        <v>0</v>
      </c>
      <c r="JL113" s="8">
        <v>12544</v>
      </c>
      <c r="JM113" s="8">
        <v>9224</v>
      </c>
      <c r="JN113" s="8">
        <v>16516</v>
      </c>
      <c r="JO113" s="8">
        <v>19646</v>
      </c>
      <c r="JP113" s="8">
        <v>15237</v>
      </c>
      <c r="JQ113" s="8">
        <v>2516</v>
      </c>
      <c r="JR113" s="8">
        <v>5184</v>
      </c>
      <c r="JS113" s="8">
        <v>5960</v>
      </c>
      <c r="JT113" s="8">
        <v>4987</v>
      </c>
      <c r="JU113" s="8">
        <v>6524</v>
      </c>
      <c r="JV113" s="8">
        <v>8798</v>
      </c>
      <c r="JW113" s="8">
        <v>12305</v>
      </c>
      <c r="JX113" s="8">
        <v>10920</v>
      </c>
      <c r="JY113" s="8">
        <v>9832</v>
      </c>
      <c r="JZ113" s="8">
        <v>14011</v>
      </c>
      <c r="KA113" s="8">
        <v>173</v>
      </c>
      <c r="KB113" s="8">
        <v>35</v>
      </c>
      <c r="KC113" s="8">
        <v>13</v>
      </c>
      <c r="KD113" s="8">
        <v>59</v>
      </c>
      <c r="KE113" s="8">
        <v>62</v>
      </c>
      <c r="KF113" s="8">
        <v>0</v>
      </c>
      <c r="KG113" s="8">
        <v>0</v>
      </c>
      <c r="KH113" s="8">
        <v>0</v>
      </c>
      <c r="KI113" s="8">
        <v>0</v>
      </c>
      <c r="KJ113" s="8" t="s">
        <v>150</v>
      </c>
      <c r="KK113" s="8">
        <v>0</v>
      </c>
      <c r="KL113" s="8">
        <v>0</v>
      </c>
      <c r="KM113" s="8">
        <v>0</v>
      </c>
      <c r="KN113" s="8">
        <v>0</v>
      </c>
      <c r="KO113" s="8" t="s">
        <v>150</v>
      </c>
      <c r="KP113" s="8">
        <v>42</v>
      </c>
      <c r="KQ113" s="8">
        <v>92</v>
      </c>
      <c r="KR113" s="8">
        <v>97</v>
      </c>
      <c r="KS113" s="8">
        <v>101</v>
      </c>
      <c r="KT113" s="8">
        <v>92</v>
      </c>
      <c r="KU113" s="8">
        <v>2497</v>
      </c>
      <c r="KV113" s="8">
        <v>4492</v>
      </c>
      <c r="KW113" s="8">
        <v>6513</v>
      </c>
      <c r="KX113" s="8">
        <v>6225</v>
      </c>
      <c r="KY113" s="8">
        <v>6780</v>
      </c>
      <c r="KZ113" s="8">
        <v>0</v>
      </c>
      <c r="LA113" s="8">
        <v>0</v>
      </c>
      <c r="LB113" s="8">
        <v>0</v>
      </c>
      <c r="LC113" s="8">
        <v>0</v>
      </c>
      <c r="LD113" s="8">
        <v>0</v>
      </c>
      <c r="LE113" s="8">
        <v>1695</v>
      </c>
      <c r="LF113" s="8">
        <v>1838</v>
      </c>
      <c r="LG113" s="8">
        <v>1227</v>
      </c>
      <c r="LH113" s="8">
        <v>928</v>
      </c>
      <c r="LI113" s="8">
        <v>1863</v>
      </c>
      <c r="LJ113" s="8">
        <v>348</v>
      </c>
      <c r="LK113" s="8">
        <v>878</v>
      </c>
      <c r="LL113" s="8" t="s">
        <v>150</v>
      </c>
      <c r="LM113" s="8" t="s">
        <v>150</v>
      </c>
      <c r="LN113" s="8" t="s">
        <v>150</v>
      </c>
      <c r="LO113" s="8">
        <v>1896</v>
      </c>
      <c r="LP113" s="8">
        <v>1074</v>
      </c>
      <c r="LQ113" s="8">
        <v>1309</v>
      </c>
      <c r="LR113" s="8">
        <v>624</v>
      </c>
      <c r="LS113" s="8">
        <v>873</v>
      </c>
      <c r="LT113" s="8">
        <v>161</v>
      </c>
      <c r="LU113" s="8">
        <v>63</v>
      </c>
      <c r="LV113" s="8">
        <v>114</v>
      </c>
      <c r="LW113" s="8">
        <v>74</v>
      </c>
      <c r="LX113" s="8">
        <v>61</v>
      </c>
      <c r="LY113" s="8">
        <v>7078</v>
      </c>
      <c r="LZ113" s="8">
        <v>2685</v>
      </c>
      <c r="MA113" s="8">
        <v>3323</v>
      </c>
      <c r="MB113" s="8">
        <v>3010</v>
      </c>
      <c r="MC113" s="8">
        <v>2033</v>
      </c>
      <c r="MD113" s="8">
        <v>2894</v>
      </c>
      <c r="ME113" s="8">
        <v>2210</v>
      </c>
      <c r="MF113" s="8">
        <v>3878</v>
      </c>
      <c r="MG113" s="8">
        <v>3663</v>
      </c>
      <c r="MH113" s="8">
        <v>4544</v>
      </c>
      <c r="MI113" s="8">
        <v>2266</v>
      </c>
      <c r="MJ113" s="8">
        <v>5329</v>
      </c>
      <c r="MK113" s="8">
        <v>5767</v>
      </c>
      <c r="ML113" s="8">
        <v>3538</v>
      </c>
      <c r="MM113" s="8">
        <v>3853</v>
      </c>
      <c r="MN113" s="8">
        <v>6575</v>
      </c>
      <c r="MO113" s="8">
        <v>8520</v>
      </c>
      <c r="MP113" s="8">
        <v>9623</v>
      </c>
      <c r="MQ113" s="8">
        <v>7689</v>
      </c>
      <c r="MR113" s="8">
        <v>9567</v>
      </c>
      <c r="MS113" s="8">
        <v>84</v>
      </c>
      <c r="MT113" s="8">
        <v>56</v>
      </c>
      <c r="MU113" s="8">
        <v>24</v>
      </c>
      <c r="MV113" s="8">
        <v>46</v>
      </c>
      <c r="MW113" s="8">
        <v>38</v>
      </c>
      <c r="MX113" s="8">
        <v>0</v>
      </c>
      <c r="MY113" s="8">
        <v>0</v>
      </c>
      <c r="MZ113" s="8" t="s">
        <v>150</v>
      </c>
      <c r="NA113" s="8" t="s">
        <v>150</v>
      </c>
      <c r="NB113" s="8" t="s">
        <v>150</v>
      </c>
      <c r="NC113" s="8">
        <v>3410</v>
      </c>
      <c r="ND113" s="8">
        <v>3650</v>
      </c>
      <c r="NE113" s="8">
        <v>1692</v>
      </c>
      <c r="NF113" s="8">
        <v>2702</v>
      </c>
      <c r="NG113" s="8">
        <v>3501</v>
      </c>
      <c r="NH113" s="8">
        <v>56</v>
      </c>
      <c r="NI113" s="8">
        <v>314</v>
      </c>
      <c r="NJ113" s="8">
        <v>497</v>
      </c>
      <c r="NK113" s="8">
        <v>474</v>
      </c>
      <c r="NL113" s="8">
        <v>396</v>
      </c>
      <c r="NM113" s="8">
        <v>11492</v>
      </c>
      <c r="NN113" s="8">
        <v>14139</v>
      </c>
      <c r="NO113" s="8">
        <v>12096</v>
      </c>
      <c r="NP113" s="8">
        <v>13789</v>
      </c>
      <c r="NQ113" s="8">
        <v>17380</v>
      </c>
      <c r="NR113" s="8">
        <v>35822</v>
      </c>
      <c r="NS113" s="8">
        <v>43650</v>
      </c>
      <c r="NT113" s="8">
        <v>42079</v>
      </c>
      <c r="NU113" s="8">
        <v>50947</v>
      </c>
      <c r="NV113" s="8">
        <v>51186</v>
      </c>
      <c r="NW113" s="8">
        <v>4</v>
      </c>
      <c r="NX113" s="8">
        <v>5</v>
      </c>
      <c r="NY113" s="8">
        <v>1</v>
      </c>
      <c r="NZ113" s="8">
        <v>2</v>
      </c>
      <c r="OA113" s="8">
        <v>3</v>
      </c>
      <c r="OB113" s="8">
        <v>4149</v>
      </c>
      <c r="OC113" s="8">
        <v>3343</v>
      </c>
      <c r="OD113" s="8">
        <v>4206</v>
      </c>
      <c r="OE113" s="8">
        <v>3636</v>
      </c>
      <c r="OF113" s="8">
        <v>3996</v>
      </c>
      <c r="OG113" s="8">
        <v>8110</v>
      </c>
      <c r="OH113" s="8">
        <v>6668</v>
      </c>
      <c r="OI113" s="8">
        <v>7190</v>
      </c>
      <c r="OJ113" s="8">
        <v>4689</v>
      </c>
      <c r="OK113" s="8">
        <v>5962</v>
      </c>
      <c r="OL113" s="8">
        <v>3543</v>
      </c>
      <c r="OM113" s="8">
        <v>2618</v>
      </c>
      <c r="ON113" s="8">
        <v>2513</v>
      </c>
      <c r="OO113" s="8">
        <v>992</v>
      </c>
      <c r="OP113" s="8">
        <v>3088</v>
      </c>
      <c r="OQ113" s="8">
        <v>2576</v>
      </c>
      <c r="OR113" s="8">
        <v>3450</v>
      </c>
      <c r="OS113" s="8">
        <v>5411</v>
      </c>
      <c r="OT113" s="8">
        <v>3495</v>
      </c>
      <c r="OU113" s="8">
        <v>4160</v>
      </c>
      <c r="OV113" s="8">
        <v>55</v>
      </c>
      <c r="OW113" s="8">
        <v>65</v>
      </c>
      <c r="OX113" s="8">
        <v>63</v>
      </c>
      <c r="OY113" s="8">
        <v>51</v>
      </c>
      <c r="OZ113" s="8">
        <v>45</v>
      </c>
      <c r="PA113" s="8">
        <v>4729</v>
      </c>
      <c r="PB113" s="8">
        <v>10438</v>
      </c>
      <c r="PC113" s="8">
        <v>11687</v>
      </c>
      <c r="PD113" s="8">
        <v>21633</v>
      </c>
      <c r="PE113" s="8">
        <v>25280</v>
      </c>
      <c r="PF113" s="8">
        <v>766</v>
      </c>
      <c r="PG113" s="8">
        <v>863</v>
      </c>
      <c r="PH113" s="8">
        <v>778</v>
      </c>
      <c r="PI113" s="8">
        <v>711</v>
      </c>
      <c r="PJ113" s="8">
        <v>551</v>
      </c>
      <c r="PK113" s="8">
        <v>9716</v>
      </c>
      <c r="PL113" s="8">
        <v>15133</v>
      </c>
      <c r="PM113" s="8">
        <v>21422</v>
      </c>
      <c r="PN113" s="8">
        <v>19767</v>
      </c>
      <c r="PO113" s="8">
        <v>19442</v>
      </c>
      <c r="PP113" s="8">
        <v>4659</v>
      </c>
      <c r="PQ113" s="8">
        <v>5030</v>
      </c>
      <c r="PR113" s="8">
        <v>5632</v>
      </c>
      <c r="PS113" s="8">
        <v>4800</v>
      </c>
      <c r="PT113" s="8">
        <v>6694</v>
      </c>
      <c r="PU113" s="8">
        <v>3326</v>
      </c>
      <c r="PV113" s="8">
        <v>2331</v>
      </c>
      <c r="PW113" s="8">
        <v>2689</v>
      </c>
      <c r="PX113" s="8">
        <v>2919</v>
      </c>
      <c r="PY113" s="8">
        <v>2381</v>
      </c>
      <c r="PZ113" s="8">
        <v>1936</v>
      </c>
      <c r="QA113" s="8">
        <v>2017</v>
      </c>
      <c r="QB113" s="8">
        <v>1220</v>
      </c>
      <c r="QC113" s="8">
        <v>1439</v>
      </c>
      <c r="QD113" s="8">
        <v>1175</v>
      </c>
      <c r="QE113" s="8">
        <v>96349</v>
      </c>
      <c r="QF113" s="8">
        <v>129825</v>
      </c>
      <c r="QG113" s="8">
        <v>608246</v>
      </c>
      <c r="QH113" s="8">
        <v>281227</v>
      </c>
      <c r="QI113" s="8">
        <v>273849</v>
      </c>
      <c r="QJ113" s="8">
        <v>16852</v>
      </c>
      <c r="QK113" s="8">
        <v>16148</v>
      </c>
      <c r="QL113" s="8">
        <v>16201</v>
      </c>
      <c r="QM113" s="8">
        <v>16393</v>
      </c>
      <c r="QN113" s="8">
        <v>17141</v>
      </c>
      <c r="QO113" s="8">
        <v>6755</v>
      </c>
      <c r="QP113" s="8">
        <v>6650</v>
      </c>
      <c r="QQ113" s="8">
        <v>8241</v>
      </c>
      <c r="QR113" s="8">
        <v>8016</v>
      </c>
      <c r="QS113" s="8">
        <v>7958</v>
      </c>
      <c r="QT113" s="8">
        <v>509</v>
      </c>
      <c r="QU113" s="8">
        <v>142</v>
      </c>
      <c r="QV113" s="8">
        <v>193</v>
      </c>
      <c r="QW113" s="8">
        <v>79</v>
      </c>
      <c r="QX113" s="8">
        <v>126</v>
      </c>
      <c r="QY113" s="8">
        <v>35</v>
      </c>
      <c r="QZ113" s="8">
        <v>65</v>
      </c>
      <c r="RA113" s="8">
        <v>30</v>
      </c>
      <c r="RB113" s="8">
        <v>24</v>
      </c>
      <c r="RC113" s="8">
        <v>6</v>
      </c>
      <c r="RD113" s="8">
        <v>0</v>
      </c>
      <c r="RE113" s="8" t="s">
        <v>150</v>
      </c>
      <c r="RF113" s="8" t="s">
        <v>150</v>
      </c>
      <c r="RG113" s="8" t="s">
        <v>150</v>
      </c>
      <c r="RH113" s="8" t="s">
        <v>150</v>
      </c>
      <c r="RI113" s="8">
        <v>0</v>
      </c>
      <c r="RJ113" s="8">
        <v>0</v>
      </c>
      <c r="RK113" s="8">
        <v>0</v>
      </c>
      <c r="RL113" s="8">
        <v>0</v>
      </c>
      <c r="RM113" s="8" t="s">
        <v>150</v>
      </c>
      <c r="RN113" s="8">
        <v>671</v>
      </c>
      <c r="RO113" s="8">
        <v>482</v>
      </c>
      <c r="RP113" s="8">
        <v>1299</v>
      </c>
      <c r="RQ113" s="8">
        <v>1327</v>
      </c>
      <c r="RR113" s="8">
        <v>1390</v>
      </c>
      <c r="RS113" s="8">
        <v>3031</v>
      </c>
      <c r="RT113" s="8">
        <v>4756</v>
      </c>
      <c r="RU113" s="8">
        <v>3075</v>
      </c>
      <c r="RV113" s="8">
        <v>3086</v>
      </c>
      <c r="RW113" s="8">
        <v>3905</v>
      </c>
      <c r="RX113" s="8">
        <v>9850</v>
      </c>
      <c r="RY113" s="8">
        <v>13111</v>
      </c>
      <c r="RZ113" s="8">
        <v>12028</v>
      </c>
      <c r="SA113" s="8">
        <v>10685</v>
      </c>
      <c r="SB113" s="8">
        <v>17620</v>
      </c>
      <c r="SC113" s="8">
        <v>4446</v>
      </c>
      <c r="SD113" s="8">
        <v>5688</v>
      </c>
      <c r="SE113" s="8">
        <v>4851</v>
      </c>
      <c r="SF113" s="8">
        <v>3985</v>
      </c>
      <c r="SG113" s="8">
        <v>3954</v>
      </c>
      <c r="SH113" s="8">
        <v>9772</v>
      </c>
      <c r="SI113" s="8">
        <v>8572</v>
      </c>
      <c r="SJ113" s="8">
        <v>6766</v>
      </c>
      <c r="SK113" s="8">
        <v>7618</v>
      </c>
      <c r="SL113" s="8">
        <v>10012</v>
      </c>
      <c r="SM113" s="8">
        <v>315</v>
      </c>
      <c r="SN113" s="8">
        <v>798</v>
      </c>
      <c r="SO113" s="8">
        <v>681</v>
      </c>
      <c r="SP113" s="8">
        <v>1053</v>
      </c>
      <c r="SQ113" s="8">
        <v>883</v>
      </c>
      <c r="SR113" s="8">
        <v>5345</v>
      </c>
      <c r="SS113" s="8">
        <v>5132</v>
      </c>
      <c r="ST113" s="8">
        <v>4251</v>
      </c>
      <c r="SU113" s="8">
        <v>6614</v>
      </c>
      <c r="SV113" s="8">
        <v>6849</v>
      </c>
      <c r="SW113" s="8">
        <v>28233</v>
      </c>
      <c r="SX113" s="8">
        <v>33023</v>
      </c>
      <c r="SY113" s="8">
        <v>30211</v>
      </c>
      <c r="SZ113" s="8">
        <v>35347</v>
      </c>
      <c r="TA113" s="8">
        <v>38549</v>
      </c>
      <c r="TB113" s="8">
        <v>6796</v>
      </c>
      <c r="TC113" s="8">
        <v>6637</v>
      </c>
      <c r="TD113" s="8">
        <v>7322</v>
      </c>
      <c r="TE113" s="8">
        <v>7997</v>
      </c>
      <c r="TF113" s="8">
        <v>6828</v>
      </c>
      <c r="TG113" s="8">
        <v>2436</v>
      </c>
      <c r="TH113" s="8">
        <v>2489</v>
      </c>
      <c r="TI113" s="8">
        <v>2597</v>
      </c>
      <c r="TJ113" s="8">
        <v>3369</v>
      </c>
      <c r="TK113" s="8">
        <v>4373</v>
      </c>
      <c r="TL113" s="8">
        <v>402</v>
      </c>
      <c r="TM113" s="8">
        <v>510</v>
      </c>
      <c r="TN113" s="8">
        <v>828</v>
      </c>
      <c r="TO113" s="8">
        <v>543</v>
      </c>
      <c r="TP113" s="8">
        <v>575</v>
      </c>
      <c r="TQ113" s="8">
        <v>16365</v>
      </c>
      <c r="TR113" s="8">
        <v>14792</v>
      </c>
      <c r="TS113" s="8">
        <v>18140</v>
      </c>
      <c r="TT113" s="8">
        <v>26863</v>
      </c>
      <c r="TU113" s="8">
        <v>24433</v>
      </c>
      <c r="TV113" s="8">
        <v>1190</v>
      </c>
      <c r="TW113" s="8">
        <v>2137</v>
      </c>
      <c r="TX113" s="8">
        <v>1771</v>
      </c>
      <c r="TY113" s="8">
        <v>2008</v>
      </c>
      <c r="TZ113" s="8">
        <v>2452</v>
      </c>
      <c r="UA113" s="8">
        <v>39275</v>
      </c>
      <c r="UB113" s="8">
        <v>26435</v>
      </c>
      <c r="UC113" s="8">
        <v>84245</v>
      </c>
      <c r="UD113" s="8">
        <v>86816</v>
      </c>
      <c r="UE113" s="8">
        <v>69707</v>
      </c>
      <c r="UF113" s="8">
        <v>1227</v>
      </c>
      <c r="UG113" s="8">
        <v>1238</v>
      </c>
      <c r="UH113" s="8">
        <v>1172</v>
      </c>
      <c r="UI113" s="8">
        <v>1303</v>
      </c>
      <c r="UJ113" s="8">
        <v>1512</v>
      </c>
      <c r="UK113" s="8">
        <v>8217</v>
      </c>
      <c r="UL113" s="8">
        <v>10213</v>
      </c>
      <c r="UM113" s="8">
        <v>12831</v>
      </c>
      <c r="UN113" s="8">
        <v>10230</v>
      </c>
      <c r="UO113" s="8">
        <v>15811</v>
      </c>
      <c r="UP113" s="8">
        <v>1509</v>
      </c>
      <c r="UQ113" s="8">
        <v>946</v>
      </c>
      <c r="UR113" s="8">
        <v>1001</v>
      </c>
      <c r="US113" s="8">
        <v>452</v>
      </c>
      <c r="UT113" s="8">
        <v>863</v>
      </c>
      <c r="UU113" s="8">
        <v>3</v>
      </c>
      <c r="UV113" s="8">
        <v>277</v>
      </c>
      <c r="UW113" s="8">
        <v>247</v>
      </c>
      <c r="UX113" s="8">
        <v>1</v>
      </c>
      <c r="UY113" s="8">
        <v>117</v>
      </c>
      <c r="UZ113" s="8">
        <v>1933</v>
      </c>
      <c r="VA113" s="8">
        <v>1680</v>
      </c>
      <c r="VB113" s="8">
        <v>1767</v>
      </c>
      <c r="VC113" s="8">
        <v>2442</v>
      </c>
      <c r="VD113" s="8">
        <v>3789</v>
      </c>
      <c r="VE113" s="8">
        <v>723</v>
      </c>
      <c r="VF113" s="8">
        <v>668</v>
      </c>
      <c r="VG113" s="8">
        <v>522</v>
      </c>
      <c r="VH113" s="8">
        <v>624</v>
      </c>
      <c r="VI113" s="8">
        <v>154</v>
      </c>
      <c r="VJ113" s="8">
        <v>17174</v>
      </c>
      <c r="VK113" s="8">
        <v>16599</v>
      </c>
      <c r="VL113" s="8">
        <v>32392</v>
      </c>
      <c r="VM113" s="8">
        <v>40952</v>
      </c>
      <c r="VN113" s="8">
        <v>34401</v>
      </c>
      <c r="VO113" s="8">
        <v>2565</v>
      </c>
      <c r="VP113" s="8">
        <v>2459</v>
      </c>
      <c r="VQ113" s="8">
        <v>2971</v>
      </c>
      <c r="VR113" s="8">
        <v>2045</v>
      </c>
      <c r="VS113" s="8">
        <v>3289</v>
      </c>
      <c r="VT113" s="8">
        <v>6162</v>
      </c>
      <c r="VU113" s="8">
        <v>4585</v>
      </c>
      <c r="VV113" s="8">
        <v>5906</v>
      </c>
      <c r="VW113" s="8">
        <v>4531</v>
      </c>
      <c r="VX113" s="8">
        <v>7473</v>
      </c>
      <c r="VY113" s="8">
        <v>182</v>
      </c>
      <c r="VZ113" s="8">
        <v>133</v>
      </c>
      <c r="WA113" s="8">
        <v>89</v>
      </c>
      <c r="WB113" s="8">
        <v>100</v>
      </c>
      <c r="WC113" s="8">
        <v>85</v>
      </c>
      <c r="WD113" s="8">
        <v>318</v>
      </c>
      <c r="WE113" s="8">
        <v>273</v>
      </c>
      <c r="WF113" s="8">
        <v>246</v>
      </c>
      <c r="WG113" s="8">
        <v>372</v>
      </c>
      <c r="WH113" s="8">
        <v>672</v>
      </c>
      <c r="WI113" s="8">
        <v>1232</v>
      </c>
      <c r="WJ113" s="8">
        <v>823</v>
      </c>
      <c r="WK113" s="8">
        <v>1134</v>
      </c>
      <c r="WL113" s="8">
        <v>516</v>
      </c>
      <c r="WM113" s="8">
        <v>456</v>
      </c>
      <c r="WN113" s="8">
        <v>493</v>
      </c>
      <c r="WO113" s="8">
        <v>319</v>
      </c>
      <c r="WP113" s="8">
        <v>647</v>
      </c>
      <c r="WQ113" s="8">
        <v>889</v>
      </c>
      <c r="WR113" s="8">
        <v>461</v>
      </c>
      <c r="WS113" s="8">
        <v>7346</v>
      </c>
      <c r="WT113" s="8">
        <v>7816</v>
      </c>
      <c r="WU113" s="8">
        <v>8709</v>
      </c>
      <c r="WV113" s="8">
        <v>7394</v>
      </c>
      <c r="WW113" s="8">
        <v>7488</v>
      </c>
      <c r="WX113" s="8">
        <v>0</v>
      </c>
      <c r="WY113" s="8">
        <v>0</v>
      </c>
      <c r="WZ113" s="8">
        <v>0</v>
      </c>
      <c r="XA113" s="8">
        <v>0</v>
      </c>
      <c r="XB113" s="8">
        <v>0</v>
      </c>
      <c r="XC113" s="8">
        <v>23</v>
      </c>
      <c r="XD113" s="8">
        <v>83</v>
      </c>
      <c r="XE113" s="8">
        <v>127</v>
      </c>
      <c r="XF113" s="8">
        <v>39</v>
      </c>
      <c r="XG113" s="8">
        <v>21</v>
      </c>
      <c r="XH113" s="8">
        <v>0</v>
      </c>
      <c r="XI113" s="8">
        <v>0</v>
      </c>
      <c r="XJ113" s="8">
        <v>0</v>
      </c>
      <c r="XK113" s="8">
        <v>0</v>
      </c>
      <c r="XL113" s="8">
        <v>0</v>
      </c>
      <c r="XM113" s="8">
        <v>0</v>
      </c>
      <c r="XN113" s="8">
        <v>0</v>
      </c>
      <c r="XO113" s="8">
        <v>0</v>
      </c>
      <c r="XP113" s="8">
        <v>0</v>
      </c>
      <c r="XQ113" s="8">
        <v>0</v>
      </c>
      <c r="XR113" s="8">
        <v>1528</v>
      </c>
      <c r="XS113" s="8">
        <v>1382</v>
      </c>
      <c r="XT113" s="8">
        <v>1582</v>
      </c>
      <c r="XU113" s="8">
        <v>2307</v>
      </c>
      <c r="XV113" s="8">
        <v>2744</v>
      </c>
      <c r="XW113" s="8">
        <v>29918</v>
      </c>
      <c r="XX113" s="8">
        <v>29251</v>
      </c>
      <c r="XY113" s="8">
        <v>32368</v>
      </c>
      <c r="XZ113" s="8">
        <v>31869</v>
      </c>
      <c r="YA113" s="8" t="s">
        <v>150</v>
      </c>
      <c r="YB113" s="8">
        <v>10291</v>
      </c>
      <c r="YC113" s="8">
        <v>16844</v>
      </c>
      <c r="YD113" s="8">
        <v>10720</v>
      </c>
      <c r="YE113" s="8">
        <v>-1306</v>
      </c>
      <c r="YF113" s="8">
        <v>10619</v>
      </c>
      <c r="YG113" s="8">
        <v>2393</v>
      </c>
      <c r="YH113" s="8">
        <v>2121</v>
      </c>
      <c r="YI113" s="8">
        <v>2118</v>
      </c>
      <c r="YJ113" s="8">
        <v>2301</v>
      </c>
      <c r="YK113" s="8">
        <v>1158</v>
      </c>
      <c r="YL113" s="8">
        <v>431</v>
      </c>
      <c r="YM113" s="8">
        <v>443</v>
      </c>
      <c r="YN113" s="8">
        <v>474</v>
      </c>
      <c r="YO113" s="8">
        <v>575</v>
      </c>
      <c r="YP113" s="8">
        <v>784</v>
      </c>
      <c r="YQ113" s="8">
        <v>0</v>
      </c>
      <c r="YR113" s="8">
        <v>0</v>
      </c>
      <c r="YS113" s="8">
        <v>0</v>
      </c>
      <c r="YT113" s="8">
        <v>0</v>
      </c>
      <c r="YU113" s="8">
        <v>0</v>
      </c>
      <c r="YV113" s="8">
        <v>0</v>
      </c>
      <c r="YW113" s="8">
        <v>0</v>
      </c>
      <c r="YX113" s="8">
        <v>0</v>
      </c>
      <c r="YY113" s="8">
        <v>0</v>
      </c>
      <c r="YZ113" s="8">
        <v>0</v>
      </c>
      <c r="ZA113" s="8">
        <v>0</v>
      </c>
      <c r="ZB113" s="8">
        <v>0</v>
      </c>
      <c r="ZC113" s="8">
        <v>0</v>
      </c>
      <c r="ZD113" s="8">
        <v>0</v>
      </c>
      <c r="ZE113" s="8">
        <v>0</v>
      </c>
    </row>
    <row r="114" spans="2:681" x14ac:dyDescent="0.2">
      <c r="B114" s="7">
        <v>321</v>
      </c>
      <c r="C114" s="7">
        <v>109</v>
      </c>
      <c r="D114" s="7" t="s">
        <v>650</v>
      </c>
      <c r="E114" s="7">
        <v>202859</v>
      </c>
      <c r="F114" s="7">
        <v>572</v>
      </c>
      <c r="G114" s="8">
        <v>0</v>
      </c>
      <c r="H114" s="8">
        <v>0</v>
      </c>
      <c r="I114" s="8">
        <v>0</v>
      </c>
      <c r="J114" s="8">
        <v>0</v>
      </c>
      <c r="K114" s="8">
        <v>0</v>
      </c>
      <c r="L114" s="8">
        <v>13</v>
      </c>
      <c r="M114" s="8">
        <v>5</v>
      </c>
      <c r="N114" s="8">
        <v>2</v>
      </c>
      <c r="O114" s="8">
        <v>1</v>
      </c>
      <c r="P114" s="8">
        <v>0</v>
      </c>
      <c r="Q114" s="8">
        <v>10</v>
      </c>
      <c r="R114" s="8">
        <v>425</v>
      </c>
      <c r="S114" s="8">
        <v>99</v>
      </c>
      <c r="T114" s="8">
        <v>5</v>
      </c>
      <c r="U114" s="8">
        <v>129</v>
      </c>
      <c r="V114" s="8">
        <v>0</v>
      </c>
      <c r="W114" s="8">
        <v>0</v>
      </c>
      <c r="X114" s="8">
        <v>0</v>
      </c>
      <c r="Y114" s="8">
        <v>0</v>
      </c>
      <c r="Z114" s="8">
        <v>0</v>
      </c>
      <c r="AA114" s="8">
        <v>0</v>
      </c>
      <c r="AB114" s="8">
        <v>0</v>
      </c>
      <c r="AC114" s="8">
        <v>0</v>
      </c>
      <c r="AD114" s="8">
        <v>0</v>
      </c>
      <c r="AE114" s="8">
        <v>0</v>
      </c>
      <c r="AF114" s="8">
        <v>2</v>
      </c>
      <c r="AG114" s="8">
        <v>-3</v>
      </c>
      <c r="AH114" s="8">
        <v>2</v>
      </c>
      <c r="AI114" s="8">
        <v>5</v>
      </c>
      <c r="AJ114" s="8">
        <v>11</v>
      </c>
      <c r="AK114" s="8">
        <v>296</v>
      </c>
      <c r="AL114" s="8">
        <v>461</v>
      </c>
      <c r="AM114" s="8">
        <v>443</v>
      </c>
      <c r="AN114" s="8">
        <v>458</v>
      </c>
      <c r="AO114" s="8">
        <v>295</v>
      </c>
      <c r="AP114" s="8">
        <v>5</v>
      </c>
      <c r="AQ114" s="8">
        <v>0</v>
      </c>
      <c r="AR114" s="8">
        <v>0</v>
      </c>
      <c r="AS114" s="8">
        <v>38</v>
      </c>
      <c r="AT114" s="8">
        <v>105</v>
      </c>
      <c r="AU114" s="8">
        <v>0</v>
      </c>
      <c r="AV114" s="8">
        <v>0</v>
      </c>
      <c r="AW114" s="8">
        <v>0</v>
      </c>
      <c r="AX114" s="8">
        <v>4</v>
      </c>
      <c r="AY114" s="8">
        <v>18</v>
      </c>
      <c r="AZ114" s="8">
        <v>1791</v>
      </c>
      <c r="BA114" s="8">
        <v>841</v>
      </c>
      <c r="BB114" s="8">
        <v>2293</v>
      </c>
      <c r="BC114" s="8">
        <v>860</v>
      </c>
      <c r="BD114" s="8">
        <v>1896</v>
      </c>
      <c r="BE114" s="8" t="s">
        <v>150</v>
      </c>
      <c r="BF114" s="8" t="s">
        <v>150</v>
      </c>
      <c r="BG114" s="8" t="s">
        <v>150</v>
      </c>
      <c r="BH114" s="8" t="s">
        <v>150</v>
      </c>
      <c r="BI114" s="8" t="s">
        <v>150</v>
      </c>
      <c r="BJ114" s="8">
        <v>0</v>
      </c>
      <c r="BK114" s="8">
        <v>0</v>
      </c>
      <c r="BL114" s="8">
        <v>0</v>
      </c>
      <c r="BM114" s="8">
        <v>0</v>
      </c>
      <c r="BN114" s="8">
        <v>0</v>
      </c>
      <c r="BO114" s="8">
        <v>0</v>
      </c>
      <c r="BP114" s="8">
        <v>2</v>
      </c>
      <c r="BQ114" s="8">
        <v>0</v>
      </c>
      <c r="BR114" s="8">
        <v>0</v>
      </c>
      <c r="BS114" s="8">
        <v>0</v>
      </c>
      <c r="BT114" s="8">
        <v>0</v>
      </c>
      <c r="BU114" s="8">
        <v>0</v>
      </c>
      <c r="BV114" s="8">
        <v>92</v>
      </c>
      <c r="BW114" s="8">
        <v>0</v>
      </c>
      <c r="BX114" s="8">
        <v>0</v>
      </c>
      <c r="BY114" s="8">
        <v>4</v>
      </c>
      <c r="BZ114" s="8">
        <v>3</v>
      </c>
      <c r="CA114" s="8">
        <v>4</v>
      </c>
      <c r="CB114" s="8">
        <v>35</v>
      </c>
      <c r="CC114" s="8">
        <v>41</v>
      </c>
      <c r="CD114" s="8">
        <v>0</v>
      </c>
      <c r="CE114" s="8">
        <v>0</v>
      </c>
      <c r="CF114" s="8">
        <v>0</v>
      </c>
      <c r="CG114" s="8">
        <v>0</v>
      </c>
      <c r="CH114" s="8">
        <v>0</v>
      </c>
      <c r="CI114" s="8">
        <v>0</v>
      </c>
      <c r="CJ114" s="8">
        <v>0</v>
      </c>
      <c r="CK114" s="8">
        <v>0</v>
      </c>
      <c r="CL114" s="8">
        <v>0</v>
      </c>
      <c r="CM114" s="8">
        <v>0</v>
      </c>
      <c r="CN114" s="8">
        <v>3047</v>
      </c>
      <c r="CO114" s="8">
        <v>2412</v>
      </c>
      <c r="CP114" s="8">
        <v>2467</v>
      </c>
      <c r="CQ114" s="8">
        <v>2900</v>
      </c>
      <c r="CR114" s="8">
        <v>2127</v>
      </c>
      <c r="CS114" s="8">
        <v>48799</v>
      </c>
      <c r="CT114" s="8">
        <v>31879</v>
      </c>
      <c r="CU114" s="8">
        <v>25625</v>
      </c>
      <c r="CV114" s="8">
        <v>24105</v>
      </c>
      <c r="CW114" s="8">
        <v>37452</v>
      </c>
      <c r="CX114" s="8">
        <v>0</v>
      </c>
      <c r="CY114" s="8">
        <v>0</v>
      </c>
      <c r="CZ114" s="8">
        <v>0</v>
      </c>
      <c r="DA114" s="8">
        <v>0</v>
      </c>
      <c r="DB114" s="8">
        <v>0</v>
      </c>
      <c r="DC114" s="8">
        <v>0</v>
      </c>
      <c r="DD114" s="8">
        <v>0</v>
      </c>
      <c r="DE114" s="8">
        <v>0</v>
      </c>
      <c r="DF114" s="8">
        <v>0</v>
      </c>
      <c r="DG114" s="8">
        <v>0</v>
      </c>
      <c r="DH114" s="8" t="s">
        <v>150</v>
      </c>
      <c r="DI114" s="8" t="s">
        <v>150</v>
      </c>
      <c r="DJ114" s="8" t="s">
        <v>150</v>
      </c>
      <c r="DK114" s="8" t="s">
        <v>150</v>
      </c>
      <c r="DL114" s="8" t="s">
        <v>150</v>
      </c>
      <c r="DM114" s="8">
        <v>4</v>
      </c>
      <c r="DN114" s="8">
        <v>0</v>
      </c>
      <c r="DO114" s="8">
        <v>-60</v>
      </c>
      <c r="DP114" s="8">
        <v>49</v>
      </c>
      <c r="DQ114" s="8">
        <v>6</v>
      </c>
      <c r="DR114" s="8">
        <v>1</v>
      </c>
      <c r="DS114" s="8">
        <v>1</v>
      </c>
      <c r="DT114" s="8">
        <v>12</v>
      </c>
      <c r="DU114" s="8">
        <v>1</v>
      </c>
      <c r="DV114" s="8">
        <v>0</v>
      </c>
      <c r="DW114" s="8">
        <v>0</v>
      </c>
      <c r="DX114" s="8">
        <v>0</v>
      </c>
      <c r="DY114" s="8">
        <v>0</v>
      </c>
      <c r="DZ114" s="8">
        <v>0</v>
      </c>
      <c r="EA114" s="8">
        <v>0</v>
      </c>
      <c r="EB114" s="8">
        <v>11</v>
      </c>
      <c r="EC114" s="8">
        <v>-1</v>
      </c>
      <c r="ED114" s="8">
        <v>-32</v>
      </c>
      <c r="EE114" s="8">
        <v>-60</v>
      </c>
      <c r="EF114" s="8">
        <v>-57</v>
      </c>
      <c r="EG114" s="8">
        <v>135</v>
      </c>
      <c r="EH114" s="8">
        <v>0</v>
      </c>
      <c r="EI114" s="8">
        <v>21</v>
      </c>
      <c r="EJ114" s="8">
        <v>0</v>
      </c>
      <c r="EK114" s="8">
        <v>604</v>
      </c>
      <c r="EL114" s="8">
        <v>0</v>
      </c>
      <c r="EM114" s="8">
        <v>-4</v>
      </c>
      <c r="EN114" s="8">
        <v>0</v>
      </c>
      <c r="EO114" s="8">
        <v>-4</v>
      </c>
      <c r="EP114" s="8">
        <v>2</v>
      </c>
      <c r="EQ114" s="8">
        <v>0</v>
      </c>
      <c r="ER114" s="8">
        <v>0</v>
      </c>
      <c r="ES114" s="8">
        <v>0</v>
      </c>
      <c r="ET114" s="8">
        <v>0</v>
      </c>
      <c r="EU114" s="8">
        <v>0</v>
      </c>
      <c r="EV114" s="8">
        <v>96</v>
      </c>
      <c r="EW114" s="8">
        <v>18</v>
      </c>
      <c r="EX114" s="8">
        <v>69</v>
      </c>
      <c r="EY114" s="8">
        <v>-55</v>
      </c>
      <c r="EZ114" s="8">
        <v>56</v>
      </c>
      <c r="FA114" s="8">
        <v>0</v>
      </c>
      <c r="FB114" s="8">
        <v>0</v>
      </c>
      <c r="FC114" s="8">
        <v>0</v>
      </c>
      <c r="FD114" s="8">
        <v>0</v>
      </c>
      <c r="FE114" s="8">
        <v>0</v>
      </c>
      <c r="FF114" s="8">
        <v>38</v>
      </c>
      <c r="FG114" s="8">
        <v>0</v>
      </c>
      <c r="FH114" s="8">
        <v>7</v>
      </c>
      <c r="FI114" s="8">
        <v>0</v>
      </c>
      <c r="FJ114" s="8">
        <v>0</v>
      </c>
      <c r="FK114" s="8">
        <v>0</v>
      </c>
      <c r="FL114" s="8">
        <v>0</v>
      </c>
      <c r="FM114" s="8">
        <v>0</v>
      </c>
      <c r="FN114" s="8">
        <v>0</v>
      </c>
      <c r="FO114" s="8">
        <v>0</v>
      </c>
      <c r="FP114" s="8">
        <v>0</v>
      </c>
      <c r="FQ114" s="8">
        <v>0</v>
      </c>
      <c r="FR114" s="8">
        <v>0</v>
      </c>
      <c r="FS114" s="8">
        <v>0</v>
      </c>
      <c r="FT114" s="8">
        <v>0</v>
      </c>
      <c r="FU114" s="8">
        <v>0</v>
      </c>
      <c r="FV114" s="8">
        <v>0</v>
      </c>
      <c r="FW114" s="8">
        <v>0</v>
      </c>
      <c r="FX114" s="8">
        <v>0</v>
      </c>
      <c r="FY114" s="8">
        <v>0</v>
      </c>
      <c r="FZ114" s="8">
        <v>0</v>
      </c>
      <c r="GA114" s="8">
        <v>0</v>
      </c>
      <c r="GB114" s="8">
        <v>0</v>
      </c>
      <c r="GC114" s="8">
        <v>0</v>
      </c>
      <c r="GD114" s="8">
        <v>0</v>
      </c>
      <c r="GE114" s="8">
        <v>0</v>
      </c>
      <c r="GF114" s="8">
        <v>0</v>
      </c>
      <c r="GG114" s="8">
        <v>0</v>
      </c>
      <c r="GH114" s="8">
        <v>0</v>
      </c>
      <c r="GI114" s="8">
        <v>0</v>
      </c>
      <c r="GJ114" s="8">
        <v>0</v>
      </c>
      <c r="GK114" s="8">
        <v>0</v>
      </c>
      <c r="GL114" s="8">
        <v>0</v>
      </c>
      <c r="GM114" s="8">
        <v>0</v>
      </c>
      <c r="GN114" s="8">
        <v>0</v>
      </c>
      <c r="GO114" s="8">
        <v>219</v>
      </c>
      <c r="GP114" s="8">
        <v>247</v>
      </c>
      <c r="GQ114" s="8">
        <v>280</v>
      </c>
      <c r="GR114" s="8">
        <v>185</v>
      </c>
      <c r="GS114" s="8">
        <v>192</v>
      </c>
      <c r="GT114" s="8">
        <v>12</v>
      </c>
      <c r="GU114" s="8">
        <v>105</v>
      </c>
      <c r="GV114" s="8">
        <v>3</v>
      </c>
      <c r="GW114" s="8">
        <v>0</v>
      </c>
      <c r="GX114" s="8">
        <v>27</v>
      </c>
      <c r="GY114" s="8">
        <v>0</v>
      </c>
      <c r="GZ114" s="8">
        <v>0</v>
      </c>
      <c r="HA114" s="8">
        <v>0</v>
      </c>
      <c r="HB114" s="8">
        <v>0</v>
      </c>
      <c r="HC114" s="8">
        <v>0</v>
      </c>
      <c r="HD114" s="8">
        <v>0</v>
      </c>
      <c r="HE114" s="8">
        <v>0</v>
      </c>
      <c r="HF114" s="8">
        <v>0</v>
      </c>
      <c r="HG114" s="8">
        <v>0</v>
      </c>
      <c r="HH114" s="8">
        <v>0</v>
      </c>
      <c r="HI114" s="8">
        <v>1185</v>
      </c>
      <c r="HJ114" s="8">
        <v>1523</v>
      </c>
      <c r="HK114" s="8">
        <v>1143</v>
      </c>
      <c r="HL114" s="8">
        <v>1327</v>
      </c>
      <c r="HM114" s="8">
        <v>1194</v>
      </c>
      <c r="HN114" s="8">
        <v>0</v>
      </c>
      <c r="HO114" s="8" t="s">
        <v>150</v>
      </c>
      <c r="HP114" s="8" t="s">
        <v>150</v>
      </c>
      <c r="HQ114" s="8" t="s">
        <v>150</v>
      </c>
      <c r="HR114" s="8" t="s">
        <v>150</v>
      </c>
      <c r="HS114" s="8">
        <v>564</v>
      </c>
      <c r="HT114" s="8">
        <v>137</v>
      </c>
      <c r="HU114" s="8">
        <v>1062</v>
      </c>
      <c r="HV114" s="8">
        <v>51</v>
      </c>
      <c r="HW114" s="8">
        <v>1262</v>
      </c>
      <c r="HX114" s="8">
        <v>0</v>
      </c>
      <c r="HY114" s="8">
        <v>0</v>
      </c>
      <c r="HZ114" s="8">
        <v>0</v>
      </c>
      <c r="IA114" s="8">
        <v>0</v>
      </c>
      <c r="IB114" s="8" t="s">
        <v>150</v>
      </c>
      <c r="IC114" s="8">
        <v>0</v>
      </c>
      <c r="ID114" s="8">
        <v>0</v>
      </c>
      <c r="IE114" s="8">
        <v>0</v>
      </c>
      <c r="IF114" s="8">
        <v>0</v>
      </c>
      <c r="IG114" s="8">
        <v>0</v>
      </c>
      <c r="IH114" s="8">
        <v>0</v>
      </c>
      <c r="II114" s="8">
        <v>1</v>
      </c>
      <c r="IJ114" s="8">
        <v>0</v>
      </c>
      <c r="IK114" s="8">
        <v>0</v>
      </c>
      <c r="IL114" s="8">
        <v>0</v>
      </c>
      <c r="IM114" s="8">
        <v>0</v>
      </c>
      <c r="IN114" s="8">
        <v>0</v>
      </c>
      <c r="IO114" s="8" t="s">
        <v>150</v>
      </c>
      <c r="IP114" s="8" t="s">
        <v>150</v>
      </c>
      <c r="IQ114" s="8" t="s">
        <v>150</v>
      </c>
      <c r="IR114" s="8">
        <v>130</v>
      </c>
      <c r="IS114" s="8">
        <v>475</v>
      </c>
      <c r="IT114" s="8" t="s">
        <v>150</v>
      </c>
      <c r="IU114" s="8" t="s">
        <v>150</v>
      </c>
      <c r="IV114" s="8" t="s">
        <v>150</v>
      </c>
      <c r="IW114" s="8">
        <v>0</v>
      </c>
      <c r="IX114" s="8">
        <v>0</v>
      </c>
      <c r="IY114" s="8">
        <v>0</v>
      </c>
      <c r="IZ114" s="8">
        <v>0</v>
      </c>
      <c r="JA114" s="8">
        <v>0</v>
      </c>
      <c r="JB114" s="8">
        <v>2</v>
      </c>
      <c r="JC114" s="8">
        <v>7</v>
      </c>
      <c r="JD114" s="8">
        <v>7</v>
      </c>
      <c r="JE114" s="8">
        <v>11</v>
      </c>
      <c r="JF114" s="8">
        <v>9</v>
      </c>
      <c r="JG114" s="8">
        <v>0</v>
      </c>
      <c r="JH114" s="8">
        <v>0</v>
      </c>
      <c r="JI114" s="8">
        <v>0</v>
      </c>
      <c r="JJ114" s="8">
        <v>0</v>
      </c>
      <c r="JK114" s="8">
        <v>0</v>
      </c>
      <c r="JL114" s="8">
        <v>133</v>
      </c>
      <c r="JM114" s="8">
        <v>1</v>
      </c>
      <c r="JN114" s="8">
        <v>1</v>
      </c>
      <c r="JO114" s="8">
        <v>105</v>
      </c>
      <c r="JP114" s="8">
        <v>-92</v>
      </c>
      <c r="JQ114" s="8">
        <v>0</v>
      </c>
      <c r="JR114" s="8">
        <v>0</v>
      </c>
      <c r="JS114" s="8">
        <v>0</v>
      </c>
      <c r="JT114" s="8">
        <v>0</v>
      </c>
      <c r="JU114" s="8">
        <v>0</v>
      </c>
      <c r="JV114" s="8">
        <v>0</v>
      </c>
      <c r="JW114" s="8">
        <v>0</v>
      </c>
      <c r="JX114" s="8">
        <v>0</v>
      </c>
      <c r="JY114" s="8">
        <v>0</v>
      </c>
      <c r="JZ114" s="8">
        <v>0</v>
      </c>
      <c r="KA114" s="8">
        <v>0</v>
      </c>
      <c r="KB114" s="8">
        <v>0</v>
      </c>
      <c r="KC114" s="8">
        <v>0</v>
      </c>
      <c r="KD114" s="8">
        <v>0</v>
      </c>
      <c r="KE114" s="8">
        <v>0</v>
      </c>
      <c r="KF114" s="8">
        <v>0</v>
      </c>
      <c r="KG114" s="8">
        <v>0</v>
      </c>
      <c r="KH114" s="8">
        <v>0</v>
      </c>
      <c r="KI114" s="8">
        <v>0</v>
      </c>
      <c r="KJ114" s="8" t="s">
        <v>150</v>
      </c>
      <c r="KK114" s="8">
        <v>0</v>
      </c>
      <c r="KL114" s="8">
        <v>0</v>
      </c>
      <c r="KM114" s="8">
        <v>0</v>
      </c>
      <c r="KN114" s="8">
        <v>0</v>
      </c>
      <c r="KO114" s="8" t="s">
        <v>150</v>
      </c>
      <c r="KP114" s="8">
        <v>0</v>
      </c>
      <c r="KQ114" s="8">
        <v>0</v>
      </c>
      <c r="KR114" s="8">
        <v>0</v>
      </c>
      <c r="KS114" s="8">
        <v>0</v>
      </c>
      <c r="KT114" s="8">
        <v>0</v>
      </c>
      <c r="KU114" s="8">
        <v>0</v>
      </c>
      <c r="KV114" s="8">
        <v>0</v>
      </c>
      <c r="KW114" s="8">
        <v>0</v>
      </c>
      <c r="KX114" s="8">
        <v>0</v>
      </c>
      <c r="KY114" s="8">
        <v>0</v>
      </c>
      <c r="KZ114" s="8">
        <v>0</v>
      </c>
      <c r="LA114" s="8">
        <v>0</v>
      </c>
      <c r="LB114" s="8">
        <v>0</v>
      </c>
      <c r="LC114" s="8">
        <v>0</v>
      </c>
      <c r="LD114" s="8">
        <v>0</v>
      </c>
      <c r="LE114" s="8">
        <v>0</v>
      </c>
      <c r="LF114" s="8">
        <v>0</v>
      </c>
      <c r="LG114" s="8">
        <v>0</v>
      </c>
      <c r="LH114" s="8">
        <v>0</v>
      </c>
      <c r="LI114" s="8">
        <v>0</v>
      </c>
      <c r="LJ114" s="8">
        <v>0</v>
      </c>
      <c r="LK114" s="8">
        <v>0</v>
      </c>
      <c r="LL114" s="8" t="s">
        <v>150</v>
      </c>
      <c r="LM114" s="8" t="s">
        <v>150</v>
      </c>
      <c r="LN114" s="8" t="s">
        <v>150</v>
      </c>
      <c r="LO114" s="8">
        <v>0</v>
      </c>
      <c r="LP114" s="8">
        <v>0</v>
      </c>
      <c r="LQ114" s="8">
        <v>0</v>
      </c>
      <c r="LR114" s="8">
        <v>0</v>
      </c>
      <c r="LS114" s="8">
        <v>0</v>
      </c>
      <c r="LT114" s="8">
        <v>0</v>
      </c>
      <c r="LU114" s="8">
        <v>0</v>
      </c>
      <c r="LV114" s="8">
        <v>3</v>
      </c>
      <c r="LW114" s="8">
        <v>0</v>
      </c>
      <c r="LX114" s="8">
        <v>0</v>
      </c>
      <c r="LY114" s="8">
        <v>5</v>
      </c>
      <c r="LZ114" s="8">
        <v>0</v>
      </c>
      <c r="MA114" s="8">
        <v>0</v>
      </c>
      <c r="MB114" s="8">
        <v>0</v>
      </c>
      <c r="MC114" s="8">
        <v>0</v>
      </c>
      <c r="MD114" s="8">
        <v>0</v>
      </c>
      <c r="ME114" s="8">
        <v>0</v>
      </c>
      <c r="MF114" s="8">
        <v>0</v>
      </c>
      <c r="MG114" s="8">
        <v>0</v>
      </c>
      <c r="MH114" s="8">
        <v>0</v>
      </c>
      <c r="MI114" s="8">
        <v>0</v>
      </c>
      <c r="MJ114" s="8">
        <v>0</v>
      </c>
      <c r="MK114" s="8">
        <v>0</v>
      </c>
      <c r="ML114" s="8">
        <v>0</v>
      </c>
      <c r="MM114" s="8">
        <v>0</v>
      </c>
      <c r="MN114" s="8">
        <v>0</v>
      </c>
      <c r="MO114" s="8">
        <v>0</v>
      </c>
      <c r="MP114" s="8">
        <v>0</v>
      </c>
      <c r="MQ114" s="8">
        <v>0</v>
      </c>
      <c r="MR114" s="8">
        <v>0</v>
      </c>
      <c r="MS114" s="8">
        <v>0</v>
      </c>
      <c r="MT114" s="8">
        <v>0</v>
      </c>
      <c r="MU114" s="8">
        <v>0</v>
      </c>
      <c r="MV114" s="8">
        <v>0</v>
      </c>
      <c r="MW114" s="8">
        <v>0</v>
      </c>
      <c r="MX114" s="8">
        <v>0</v>
      </c>
      <c r="MY114" s="8">
        <v>0</v>
      </c>
      <c r="MZ114" s="8" t="s">
        <v>150</v>
      </c>
      <c r="NA114" s="8" t="s">
        <v>150</v>
      </c>
      <c r="NB114" s="8" t="s">
        <v>150</v>
      </c>
      <c r="NC114" s="8">
        <v>121</v>
      </c>
      <c r="ND114" s="8">
        <v>48</v>
      </c>
      <c r="NE114" s="8">
        <v>398</v>
      </c>
      <c r="NF114" s="8">
        <v>7</v>
      </c>
      <c r="NG114" s="8">
        <v>238</v>
      </c>
      <c r="NH114" s="8">
        <v>0</v>
      </c>
      <c r="NI114" s="8">
        <v>0</v>
      </c>
      <c r="NJ114" s="8">
        <v>0</v>
      </c>
      <c r="NK114" s="8">
        <v>0</v>
      </c>
      <c r="NL114" s="8">
        <v>0</v>
      </c>
      <c r="NM114" s="8">
        <v>60</v>
      </c>
      <c r="NN114" s="8">
        <v>91</v>
      </c>
      <c r="NO114" s="8">
        <v>90</v>
      </c>
      <c r="NP114" s="8">
        <v>127</v>
      </c>
      <c r="NQ114" s="8">
        <v>88</v>
      </c>
      <c r="NR114" s="8">
        <v>300</v>
      </c>
      <c r="NS114" s="8">
        <v>17</v>
      </c>
      <c r="NT114" s="8">
        <v>30</v>
      </c>
      <c r="NU114" s="8">
        <v>9</v>
      </c>
      <c r="NV114" s="8">
        <v>2</v>
      </c>
      <c r="NW114" s="8">
        <v>0</v>
      </c>
      <c r="NX114" s="8">
        <v>0</v>
      </c>
      <c r="NY114" s="8">
        <v>0</v>
      </c>
      <c r="NZ114" s="8">
        <v>0</v>
      </c>
      <c r="OA114" s="8">
        <v>0</v>
      </c>
      <c r="OB114" s="8">
        <v>0</v>
      </c>
      <c r="OC114" s="8">
        <v>0</v>
      </c>
      <c r="OD114" s="8">
        <v>0</v>
      </c>
      <c r="OE114" s="8">
        <v>0</v>
      </c>
      <c r="OF114" s="8">
        <v>0</v>
      </c>
      <c r="OG114" s="8">
        <v>22</v>
      </c>
      <c r="OH114" s="8">
        <v>25</v>
      </c>
      <c r="OI114" s="8">
        <v>105</v>
      </c>
      <c r="OJ114" s="8">
        <v>83</v>
      </c>
      <c r="OK114" s="8">
        <v>43</v>
      </c>
      <c r="OL114" s="8">
        <v>3</v>
      </c>
      <c r="OM114" s="8">
        <v>0</v>
      </c>
      <c r="ON114" s="8">
        <v>0</v>
      </c>
      <c r="OO114" s="8">
        <v>0</v>
      </c>
      <c r="OP114" s="8">
        <v>0</v>
      </c>
      <c r="OQ114" s="8">
        <v>0</v>
      </c>
      <c r="OR114" s="8">
        <v>7</v>
      </c>
      <c r="OS114" s="8">
        <v>0</v>
      </c>
      <c r="OT114" s="8">
        <v>0</v>
      </c>
      <c r="OU114" s="8">
        <v>0</v>
      </c>
      <c r="OV114" s="8">
        <v>0</v>
      </c>
      <c r="OW114" s="8">
        <v>0</v>
      </c>
      <c r="OX114" s="8">
        <v>0</v>
      </c>
      <c r="OY114" s="8">
        <v>0</v>
      </c>
      <c r="OZ114" s="8">
        <v>0</v>
      </c>
      <c r="PA114" s="8">
        <v>8233</v>
      </c>
      <c r="PB114" s="8">
        <v>-101</v>
      </c>
      <c r="PC114" s="8">
        <v>2040</v>
      </c>
      <c r="PD114" s="8">
        <v>1877</v>
      </c>
      <c r="PE114" s="8">
        <v>1147</v>
      </c>
      <c r="PF114" s="8">
        <v>1</v>
      </c>
      <c r="PG114" s="8">
        <v>0</v>
      </c>
      <c r="PH114" s="8">
        <v>0</v>
      </c>
      <c r="PI114" s="8">
        <v>0</v>
      </c>
      <c r="PJ114" s="8">
        <v>0</v>
      </c>
      <c r="PK114" s="8">
        <v>389</v>
      </c>
      <c r="PL114" s="8">
        <v>326</v>
      </c>
      <c r="PM114" s="8">
        <v>189</v>
      </c>
      <c r="PN114" s="8">
        <v>191</v>
      </c>
      <c r="PO114" s="8">
        <v>198</v>
      </c>
      <c r="PP114" s="8">
        <v>0</v>
      </c>
      <c r="PQ114" s="8">
        <v>0</v>
      </c>
      <c r="PR114" s="8">
        <v>0</v>
      </c>
      <c r="PS114" s="8">
        <v>0</v>
      </c>
      <c r="PT114" s="8">
        <v>0</v>
      </c>
      <c r="PU114" s="8">
        <v>3</v>
      </c>
      <c r="PV114" s="8">
        <v>1</v>
      </c>
      <c r="PW114" s="8">
        <v>155</v>
      </c>
      <c r="PX114" s="8">
        <v>3</v>
      </c>
      <c r="PY114" s="8">
        <v>3</v>
      </c>
      <c r="PZ114" s="8">
        <v>0</v>
      </c>
      <c r="QA114" s="8">
        <v>5</v>
      </c>
      <c r="QB114" s="8">
        <v>2</v>
      </c>
      <c r="QC114" s="8">
        <v>0</v>
      </c>
      <c r="QD114" s="8">
        <v>0</v>
      </c>
      <c r="QE114" s="8">
        <v>192</v>
      </c>
      <c r="QF114" s="8">
        <v>1699</v>
      </c>
      <c r="QG114" s="8">
        <v>1787</v>
      </c>
      <c r="QH114" s="8">
        <v>2259</v>
      </c>
      <c r="QI114" s="8">
        <v>2228</v>
      </c>
      <c r="QJ114" s="8">
        <v>20</v>
      </c>
      <c r="QK114" s="8">
        <v>82</v>
      </c>
      <c r="QL114" s="8">
        <v>58</v>
      </c>
      <c r="QM114" s="8">
        <v>230</v>
      </c>
      <c r="QN114" s="8">
        <v>71</v>
      </c>
      <c r="QO114" s="8">
        <v>720</v>
      </c>
      <c r="QP114" s="8">
        <v>1053</v>
      </c>
      <c r="QQ114" s="8">
        <v>1051</v>
      </c>
      <c r="QR114" s="8">
        <v>603</v>
      </c>
      <c r="QS114" s="8">
        <v>666</v>
      </c>
      <c r="QT114" s="8">
        <v>0</v>
      </c>
      <c r="QU114" s="8">
        <v>0</v>
      </c>
      <c r="QV114" s="8">
        <v>1</v>
      </c>
      <c r="QW114" s="8">
        <v>0</v>
      </c>
      <c r="QX114" s="8">
        <v>0</v>
      </c>
      <c r="QY114" s="8">
        <v>0</v>
      </c>
      <c r="QZ114" s="8">
        <v>0</v>
      </c>
      <c r="RA114" s="8">
        <v>0</v>
      </c>
      <c r="RB114" s="8">
        <v>0</v>
      </c>
      <c r="RC114" s="8">
        <v>0</v>
      </c>
      <c r="RD114" s="8">
        <v>0</v>
      </c>
      <c r="RE114" s="8" t="s">
        <v>150</v>
      </c>
      <c r="RF114" s="8" t="s">
        <v>150</v>
      </c>
      <c r="RG114" s="8" t="s">
        <v>150</v>
      </c>
      <c r="RH114" s="8" t="s">
        <v>150</v>
      </c>
      <c r="RI114" s="8">
        <v>0</v>
      </c>
      <c r="RJ114" s="8">
        <v>0</v>
      </c>
      <c r="RK114" s="8">
        <v>0</v>
      </c>
      <c r="RL114" s="8">
        <v>0</v>
      </c>
      <c r="RM114" s="8" t="s">
        <v>150</v>
      </c>
      <c r="RN114" s="8">
        <v>0</v>
      </c>
      <c r="RO114" s="8">
        <v>0</v>
      </c>
      <c r="RP114" s="8">
        <v>0</v>
      </c>
      <c r="RQ114" s="8">
        <v>0</v>
      </c>
      <c r="RR114" s="8">
        <v>0</v>
      </c>
      <c r="RS114" s="8">
        <v>-736</v>
      </c>
      <c r="RT114" s="8">
        <v>106</v>
      </c>
      <c r="RU114" s="8">
        <v>799</v>
      </c>
      <c r="RV114" s="8">
        <v>1875</v>
      </c>
      <c r="RW114" s="8">
        <v>798</v>
      </c>
      <c r="RX114" s="8">
        <v>111</v>
      </c>
      <c r="RY114" s="8">
        <v>665</v>
      </c>
      <c r="RZ114" s="8">
        <v>-215</v>
      </c>
      <c r="SA114" s="8">
        <v>64</v>
      </c>
      <c r="SB114" s="8">
        <v>101</v>
      </c>
      <c r="SC114" s="8">
        <v>70</v>
      </c>
      <c r="SD114" s="8">
        <v>0</v>
      </c>
      <c r="SE114" s="8">
        <v>0</v>
      </c>
      <c r="SF114" s="8">
        <v>0</v>
      </c>
      <c r="SG114" s="8">
        <v>0</v>
      </c>
      <c r="SH114" s="8">
        <v>0</v>
      </c>
      <c r="SI114" s="8">
        <v>0</v>
      </c>
      <c r="SJ114" s="8">
        <v>0</v>
      </c>
      <c r="SK114" s="8">
        <v>0</v>
      </c>
      <c r="SL114" s="8">
        <v>0</v>
      </c>
      <c r="SM114" s="8">
        <v>0</v>
      </c>
      <c r="SN114" s="8">
        <v>0</v>
      </c>
      <c r="SO114" s="8">
        <v>1</v>
      </c>
      <c r="SP114" s="8">
        <v>0</v>
      </c>
      <c r="SQ114" s="8">
        <v>0</v>
      </c>
      <c r="SR114" s="8">
        <v>0</v>
      </c>
      <c r="SS114" s="8">
        <v>1</v>
      </c>
      <c r="ST114" s="8">
        <v>0</v>
      </c>
      <c r="SU114" s="8">
        <v>1</v>
      </c>
      <c r="SV114" s="8">
        <v>0</v>
      </c>
      <c r="SW114" s="8">
        <v>12078</v>
      </c>
      <c r="SX114" s="8">
        <v>14378</v>
      </c>
      <c r="SY114" s="8">
        <v>4111</v>
      </c>
      <c r="SZ114" s="8">
        <v>3816</v>
      </c>
      <c r="TA114" s="8">
        <v>7741</v>
      </c>
      <c r="TB114" s="8">
        <v>11</v>
      </c>
      <c r="TC114" s="8">
        <v>0</v>
      </c>
      <c r="TD114" s="8">
        <v>0</v>
      </c>
      <c r="TE114" s="8">
        <v>0</v>
      </c>
      <c r="TF114" s="8">
        <v>482</v>
      </c>
      <c r="TG114" s="8">
        <v>255</v>
      </c>
      <c r="TH114" s="8">
        <v>394</v>
      </c>
      <c r="TI114" s="8">
        <v>309</v>
      </c>
      <c r="TJ114" s="8">
        <v>308</v>
      </c>
      <c r="TK114" s="8">
        <v>129</v>
      </c>
      <c r="TL114" s="8">
        <v>1</v>
      </c>
      <c r="TM114" s="8">
        <v>3</v>
      </c>
      <c r="TN114" s="8">
        <v>69</v>
      </c>
      <c r="TO114" s="8">
        <v>0</v>
      </c>
      <c r="TP114" s="8">
        <v>0</v>
      </c>
      <c r="TQ114" s="8">
        <v>598</v>
      </c>
      <c r="TR114" s="8">
        <v>671</v>
      </c>
      <c r="TS114" s="8">
        <v>720</v>
      </c>
      <c r="TT114" s="8">
        <v>1113</v>
      </c>
      <c r="TU114" s="8">
        <v>424</v>
      </c>
      <c r="TV114" s="8">
        <v>0</v>
      </c>
      <c r="TW114" s="8">
        <v>0</v>
      </c>
      <c r="TX114" s="8">
        <v>0</v>
      </c>
      <c r="TY114" s="8">
        <v>0</v>
      </c>
      <c r="TZ114" s="8">
        <v>0</v>
      </c>
      <c r="UA114" s="8">
        <v>391</v>
      </c>
      <c r="UB114" s="8">
        <v>323</v>
      </c>
      <c r="UC114" s="8">
        <v>1161</v>
      </c>
      <c r="UD114" s="8">
        <v>467</v>
      </c>
      <c r="UE114" s="8">
        <v>380</v>
      </c>
      <c r="UF114" s="8">
        <v>0</v>
      </c>
      <c r="UG114" s="8">
        <v>0</v>
      </c>
      <c r="UH114" s="8">
        <v>0</v>
      </c>
      <c r="UI114" s="8">
        <v>0</v>
      </c>
      <c r="UJ114" s="8">
        <v>0</v>
      </c>
      <c r="UK114" s="8">
        <v>1</v>
      </c>
      <c r="UL114" s="8">
        <v>1</v>
      </c>
      <c r="UM114" s="8">
        <v>11</v>
      </c>
      <c r="UN114" s="8">
        <v>0</v>
      </c>
      <c r="UO114" s="8">
        <v>0</v>
      </c>
      <c r="UP114" s="8">
        <v>0</v>
      </c>
      <c r="UQ114" s="8">
        <v>0</v>
      </c>
      <c r="UR114" s="8">
        <v>0</v>
      </c>
      <c r="US114" s="8">
        <v>0</v>
      </c>
      <c r="UT114" s="8">
        <v>0</v>
      </c>
      <c r="UU114" s="8">
        <v>0</v>
      </c>
      <c r="UV114" s="8">
        <v>0</v>
      </c>
      <c r="UW114" s="8">
        <v>0</v>
      </c>
      <c r="UX114" s="8">
        <v>0</v>
      </c>
      <c r="UY114" s="8">
        <v>0</v>
      </c>
      <c r="UZ114" s="8">
        <v>0</v>
      </c>
      <c r="VA114" s="8">
        <v>0</v>
      </c>
      <c r="VB114" s="8">
        <v>0</v>
      </c>
      <c r="VC114" s="8">
        <v>0</v>
      </c>
      <c r="VD114" s="8">
        <v>0</v>
      </c>
      <c r="VE114" s="8">
        <v>-4</v>
      </c>
      <c r="VF114" s="8">
        <v>1</v>
      </c>
      <c r="VG114" s="8">
        <v>184</v>
      </c>
      <c r="VH114" s="8">
        <v>0</v>
      </c>
      <c r="VI114" s="8">
        <v>12</v>
      </c>
      <c r="VJ114" s="8">
        <v>63</v>
      </c>
      <c r="VK114" s="8">
        <v>63</v>
      </c>
      <c r="VL114" s="8">
        <v>75</v>
      </c>
      <c r="VM114" s="8">
        <v>81</v>
      </c>
      <c r="VN114" s="8">
        <v>79</v>
      </c>
      <c r="VO114" s="8">
        <v>0</v>
      </c>
      <c r="VP114" s="8">
        <v>0</v>
      </c>
      <c r="VQ114" s="8">
        <v>0</v>
      </c>
      <c r="VR114" s="8">
        <v>0</v>
      </c>
      <c r="VS114" s="8">
        <v>0</v>
      </c>
      <c r="VT114" s="8">
        <v>0</v>
      </c>
      <c r="VU114" s="8">
        <v>0</v>
      </c>
      <c r="VV114" s="8">
        <v>0</v>
      </c>
      <c r="VW114" s="8">
        <v>0</v>
      </c>
      <c r="VX114" s="8">
        <v>0</v>
      </c>
      <c r="VY114" s="8">
        <v>1</v>
      </c>
      <c r="VZ114" s="8">
        <v>1</v>
      </c>
      <c r="WA114" s="8">
        <v>1</v>
      </c>
      <c r="WB114" s="8">
        <v>1</v>
      </c>
      <c r="WC114" s="8">
        <v>0</v>
      </c>
      <c r="WD114" s="8">
        <v>21</v>
      </c>
      <c r="WE114" s="8">
        <v>4</v>
      </c>
      <c r="WF114" s="8">
        <v>11</v>
      </c>
      <c r="WG114" s="8">
        <v>0</v>
      </c>
      <c r="WH114" s="8">
        <v>2</v>
      </c>
      <c r="WI114" s="8">
        <v>0</v>
      </c>
      <c r="WJ114" s="8">
        <v>0</v>
      </c>
      <c r="WK114" s="8">
        <v>0</v>
      </c>
      <c r="WL114" s="8">
        <v>0</v>
      </c>
      <c r="WM114" s="8">
        <v>0</v>
      </c>
      <c r="WN114" s="8">
        <v>0</v>
      </c>
      <c r="WO114" s="8">
        <v>0</v>
      </c>
      <c r="WP114" s="8">
        <v>0</v>
      </c>
      <c r="WQ114" s="8">
        <v>0</v>
      </c>
      <c r="WR114" s="8">
        <v>0</v>
      </c>
      <c r="WS114" s="8">
        <v>0</v>
      </c>
      <c r="WT114" s="8">
        <v>0</v>
      </c>
      <c r="WU114" s="8">
        <v>0</v>
      </c>
      <c r="WV114" s="8">
        <v>0</v>
      </c>
      <c r="WW114" s="8">
        <v>0</v>
      </c>
      <c r="WX114" s="8">
        <v>0</v>
      </c>
      <c r="WY114" s="8">
        <v>0</v>
      </c>
      <c r="WZ114" s="8">
        <v>0</v>
      </c>
      <c r="XA114" s="8">
        <v>0</v>
      </c>
      <c r="XB114" s="8">
        <v>0</v>
      </c>
      <c r="XC114" s="8">
        <v>0</v>
      </c>
      <c r="XD114" s="8">
        <v>0</v>
      </c>
      <c r="XE114" s="8">
        <v>0</v>
      </c>
      <c r="XF114" s="8">
        <v>0</v>
      </c>
      <c r="XG114" s="8">
        <v>0</v>
      </c>
      <c r="XH114" s="8">
        <v>0</v>
      </c>
      <c r="XI114" s="8">
        <v>0</v>
      </c>
      <c r="XJ114" s="8">
        <v>0</v>
      </c>
      <c r="XK114" s="8">
        <v>0</v>
      </c>
      <c r="XL114" s="8">
        <v>0</v>
      </c>
      <c r="XM114" s="8">
        <v>0</v>
      </c>
      <c r="XN114" s="8">
        <v>0</v>
      </c>
      <c r="XO114" s="8">
        <v>0</v>
      </c>
      <c r="XP114" s="8">
        <v>0</v>
      </c>
      <c r="XQ114" s="8">
        <v>0</v>
      </c>
      <c r="XR114" s="8">
        <v>51</v>
      </c>
      <c r="XS114" s="8">
        <v>52</v>
      </c>
      <c r="XT114" s="8">
        <v>51</v>
      </c>
      <c r="XU114" s="8">
        <v>47</v>
      </c>
      <c r="XV114" s="8">
        <v>48</v>
      </c>
      <c r="XW114" s="8">
        <v>1089</v>
      </c>
      <c r="XX114" s="8">
        <v>698</v>
      </c>
      <c r="XY114" s="8">
        <v>1246</v>
      </c>
      <c r="XZ114" s="8">
        <v>1465</v>
      </c>
      <c r="YA114" s="8" t="s">
        <v>150</v>
      </c>
      <c r="YB114" s="8">
        <v>0</v>
      </c>
      <c r="YC114" s="8">
        <v>-5</v>
      </c>
      <c r="YD114" s="8">
        <v>7</v>
      </c>
      <c r="YE114" s="8">
        <v>4</v>
      </c>
      <c r="YF114" s="8">
        <v>4</v>
      </c>
      <c r="YG114" s="8">
        <v>237</v>
      </c>
      <c r="YH114" s="8">
        <v>244</v>
      </c>
      <c r="YI114" s="8">
        <v>250</v>
      </c>
      <c r="YJ114" s="8">
        <v>200</v>
      </c>
      <c r="YK114" s="8">
        <v>169</v>
      </c>
      <c r="YL114" s="8">
        <v>0</v>
      </c>
      <c r="YM114" s="8">
        <v>0</v>
      </c>
      <c r="YN114" s="8">
        <v>0</v>
      </c>
      <c r="YO114" s="8">
        <v>0</v>
      </c>
      <c r="YP114" s="8">
        <v>0</v>
      </c>
      <c r="YQ114" s="8">
        <v>0</v>
      </c>
      <c r="YR114" s="8">
        <v>0</v>
      </c>
      <c r="YS114" s="8">
        <v>0</v>
      </c>
      <c r="YT114" s="8">
        <v>0</v>
      </c>
      <c r="YU114" s="8">
        <v>0</v>
      </c>
      <c r="YV114" s="8">
        <v>0</v>
      </c>
      <c r="YW114" s="8">
        <v>0</v>
      </c>
      <c r="YX114" s="8">
        <v>0</v>
      </c>
      <c r="YY114" s="8">
        <v>0</v>
      </c>
      <c r="YZ114" s="8">
        <v>0</v>
      </c>
      <c r="ZA114" s="8">
        <v>0</v>
      </c>
      <c r="ZB114" s="8">
        <v>0</v>
      </c>
      <c r="ZC114" s="8">
        <v>0</v>
      </c>
      <c r="ZD114" s="8">
        <v>0</v>
      </c>
      <c r="ZE114" s="8">
        <v>0</v>
      </c>
    </row>
    <row r="115" spans="2:681" x14ac:dyDescent="0.2">
      <c r="B115" s="7">
        <v>321</v>
      </c>
      <c r="C115" s="7">
        <v>110</v>
      </c>
      <c r="D115" s="7" t="s">
        <v>651</v>
      </c>
      <c r="E115" s="7">
        <v>202860</v>
      </c>
      <c r="F115" s="7">
        <v>573</v>
      </c>
      <c r="G115" s="8">
        <v>96</v>
      </c>
      <c r="H115" s="8">
        <v>45</v>
      </c>
      <c r="I115" s="8">
        <v>129</v>
      </c>
      <c r="J115" s="8">
        <v>39</v>
      </c>
      <c r="K115" s="8">
        <v>41</v>
      </c>
      <c r="L115" s="8">
        <v>237</v>
      </c>
      <c r="M115" s="8">
        <v>275</v>
      </c>
      <c r="N115" s="8">
        <v>124</v>
      </c>
      <c r="O115" s="8">
        <v>77</v>
      </c>
      <c r="P115" s="8">
        <v>76</v>
      </c>
      <c r="Q115" s="8">
        <v>0</v>
      </c>
      <c r="R115" s="8">
        <v>0</v>
      </c>
      <c r="S115" s="8">
        <v>0</v>
      </c>
      <c r="T115" s="8">
        <v>0</v>
      </c>
      <c r="U115" s="8">
        <v>0</v>
      </c>
      <c r="V115" s="8">
        <v>0</v>
      </c>
      <c r="W115" s="8">
        <v>0</v>
      </c>
      <c r="X115" s="8">
        <v>27</v>
      </c>
      <c r="Y115" s="8">
        <v>0</v>
      </c>
      <c r="Z115" s="8">
        <v>0</v>
      </c>
      <c r="AA115" s="8">
        <v>50</v>
      </c>
      <c r="AB115" s="8">
        <v>55</v>
      </c>
      <c r="AC115" s="8">
        <v>37</v>
      </c>
      <c r="AD115" s="8">
        <v>37</v>
      </c>
      <c r="AE115" s="8">
        <v>23</v>
      </c>
      <c r="AF115" s="8">
        <v>1033</v>
      </c>
      <c r="AG115" s="8">
        <v>147</v>
      </c>
      <c r="AH115" s="8">
        <v>153</v>
      </c>
      <c r="AI115" s="8">
        <v>96</v>
      </c>
      <c r="AJ115" s="8">
        <v>145</v>
      </c>
      <c r="AK115" s="8">
        <v>34</v>
      </c>
      <c r="AL115" s="8">
        <v>117</v>
      </c>
      <c r="AM115" s="8">
        <v>9</v>
      </c>
      <c r="AN115" s="8">
        <v>8</v>
      </c>
      <c r="AO115" s="8">
        <v>13</v>
      </c>
      <c r="AP115" s="8">
        <v>5406</v>
      </c>
      <c r="AQ115" s="8">
        <v>2167</v>
      </c>
      <c r="AR115" s="8">
        <v>2201</v>
      </c>
      <c r="AS115" s="8">
        <v>494</v>
      </c>
      <c r="AT115" s="8">
        <v>233</v>
      </c>
      <c r="AU115" s="8">
        <v>118</v>
      </c>
      <c r="AV115" s="8">
        <v>91</v>
      </c>
      <c r="AW115" s="8">
        <v>73</v>
      </c>
      <c r="AX115" s="8">
        <v>35</v>
      </c>
      <c r="AY115" s="8">
        <v>85</v>
      </c>
      <c r="AZ115" s="8">
        <v>1328</v>
      </c>
      <c r="BA115" s="8">
        <v>1406</v>
      </c>
      <c r="BB115" s="8">
        <v>1237</v>
      </c>
      <c r="BC115" s="8">
        <v>1587</v>
      </c>
      <c r="BD115" s="8">
        <v>1651</v>
      </c>
      <c r="BE115" s="8" t="s">
        <v>150</v>
      </c>
      <c r="BF115" s="8" t="s">
        <v>150</v>
      </c>
      <c r="BG115" s="8" t="s">
        <v>150</v>
      </c>
      <c r="BH115" s="8" t="s">
        <v>150</v>
      </c>
      <c r="BI115" s="8" t="s">
        <v>150</v>
      </c>
      <c r="BJ115" s="8">
        <v>0</v>
      </c>
      <c r="BK115" s="8">
        <v>0</v>
      </c>
      <c r="BL115" s="8">
        <v>0</v>
      </c>
      <c r="BM115" s="8">
        <v>0</v>
      </c>
      <c r="BN115" s="8">
        <v>0</v>
      </c>
      <c r="BO115" s="8">
        <v>0</v>
      </c>
      <c r="BP115" s="8">
        <v>1</v>
      </c>
      <c r="BQ115" s="8">
        <v>17</v>
      </c>
      <c r="BR115" s="8">
        <v>0</v>
      </c>
      <c r="BS115" s="8">
        <v>3</v>
      </c>
      <c r="BT115" s="8">
        <v>0</v>
      </c>
      <c r="BU115" s="8">
        <v>0</v>
      </c>
      <c r="BV115" s="8">
        <v>0</v>
      </c>
      <c r="BW115" s="8">
        <v>0</v>
      </c>
      <c r="BX115" s="8">
        <v>0</v>
      </c>
      <c r="BY115" s="8">
        <v>23</v>
      </c>
      <c r="BZ115" s="8">
        <v>57</v>
      </c>
      <c r="CA115" s="8">
        <v>24</v>
      </c>
      <c r="CB115" s="8">
        <v>51</v>
      </c>
      <c r="CC115" s="8">
        <v>37</v>
      </c>
      <c r="CD115" s="8">
        <v>0</v>
      </c>
      <c r="CE115" s="8">
        <v>0</v>
      </c>
      <c r="CF115" s="8">
        <v>0</v>
      </c>
      <c r="CG115" s="8">
        <v>0</v>
      </c>
      <c r="CH115" s="8">
        <v>0</v>
      </c>
      <c r="CI115" s="8">
        <v>3</v>
      </c>
      <c r="CJ115" s="8">
        <v>4</v>
      </c>
      <c r="CK115" s="8">
        <v>0</v>
      </c>
      <c r="CL115" s="8">
        <v>0</v>
      </c>
      <c r="CM115" s="8">
        <v>0</v>
      </c>
      <c r="CN115" s="8">
        <v>5908</v>
      </c>
      <c r="CO115" s="8">
        <v>5352</v>
      </c>
      <c r="CP115" s="8">
        <v>6008</v>
      </c>
      <c r="CQ115" s="8">
        <v>5413</v>
      </c>
      <c r="CR115" s="8">
        <v>5515</v>
      </c>
      <c r="CS115" s="8">
        <v>3659</v>
      </c>
      <c r="CT115" s="8">
        <v>4448</v>
      </c>
      <c r="CU115" s="8">
        <v>4069</v>
      </c>
      <c r="CV115" s="8">
        <v>1565</v>
      </c>
      <c r="CW115" s="8">
        <v>1879</v>
      </c>
      <c r="CX115" s="8">
        <v>0</v>
      </c>
      <c r="CY115" s="8">
        <v>0</v>
      </c>
      <c r="CZ115" s="8">
        <v>0</v>
      </c>
      <c r="DA115" s="8">
        <v>0</v>
      </c>
      <c r="DB115" s="8">
        <v>0</v>
      </c>
      <c r="DC115" s="8">
        <v>0</v>
      </c>
      <c r="DD115" s="8">
        <v>0</v>
      </c>
      <c r="DE115" s="8">
        <v>0</v>
      </c>
      <c r="DF115" s="8">
        <v>0</v>
      </c>
      <c r="DG115" s="8">
        <v>0</v>
      </c>
      <c r="DH115" s="8" t="s">
        <v>150</v>
      </c>
      <c r="DI115" s="8" t="s">
        <v>150</v>
      </c>
      <c r="DJ115" s="8" t="s">
        <v>150</v>
      </c>
      <c r="DK115" s="8" t="s">
        <v>150</v>
      </c>
      <c r="DL115" s="8" t="s">
        <v>150</v>
      </c>
      <c r="DM115" s="8">
        <v>756</v>
      </c>
      <c r="DN115" s="8">
        <v>701</v>
      </c>
      <c r="DO115" s="8">
        <v>506</v>
      </c>
      <c r="DP115" s="8">
        <v>441</v>
      </c>
      <c r="DQ115" s="8">
        <v>388</v>
      </c>
      <c r="DR115" s="8">
        <v>232</v>
      </c>
      <c r="DS115" s="8">
        <v>320</v>
      </c>
      <c r="DT115" s="8">
        <v>344</v>
      </c>
      <c r="DU115" s="8">
        <v>323</v>
      </c>
      <c r="DV115" s="8">
        <v>88</v>
      </c>
      <c r="DW115" s="8">
        <v>0</v>
      </c>
      <c r="DX115" s="8">
        <v>0</v>
      </c>
      <c r="DY115" s="8">
        <v>0</v>
      </c>
      <c r="DZ115" s="8">
        <v>0</v>
      </c>
      <c r="EA115" s="8">
        <v>0</v>
      </c>
      <c r="EB115" s="8">
        <v>15</v>
      </c>
      <c r="EC115" s="8">
        <v>1451</v>
      </c>
      <c r="ED115" s="8">
        <v>56</v>
      </c>
      <c r="EE115" s="8">
        <v>49</v>
      </c>
      <c r="EF115" s="8">
        <v>0</v>
      </c>
      <c r="EG115" s="8">
        <v>422</v>
      </c>
      <c r="EH115" s="8">
        <v>-1189</v>
      </c>
      <c r="EI115" s="8">
        <v>2076</v>
      </c>
      <c r="EJ115" s="8">
        <v>-105</v>
      </c>
      <c r="EK115" s="8">
        <v>-117</v>
      </c>
      <c r="EL115" s="8">
        <v>5</v>
      </c>
      <c r="EM115" s="8">
        <v>11</v>
      </c>
      <c r="EN115" s="8">
        <v>6</v>
      </c>
      <c r="EO115" s="8">
        <v>-1</v>
      </c>
      <c r="EP115" s="8">
        <v>0</v>
      </c>
      <c r="EQ115" s="8">
        <v>0</v>
      </c>
      <c r="ER115" s="8">
        <v>2</v>
      </c>
      <c r="ES115" s="8">
        <v>0</v>
      </c>
      <c r="ET115" s="8">
        <v>0</v>
      </c>
      <c r="EU115" s="8">
        <v>0</v>
      </c>
      <c r="EV115" s="8">
        <v>31</v>
      </c>
      <c r="EW115" s="8">
        <v>31</v>
      </c>
      <c r="EX115" s="8">
        <v>1</v>
      </c>
      <c r="EY115" s="8">
        <v>0</v>
      </c>
      <c r="EZ115" s="8">
        <v>0</v>
      </c>
      <c r="FA115" s="8">
        <v>36</v>
      </c>
      <c r="FB115" s="8">
        <v>97</v>
      </c>
      <c r="FC115" s="8">
        <v>6</v>
      </c>
      <c r="FD115" s="8">
        <v>2</v>
      </c>
      <c r="FE115" s="8">
        <v>2</v>
      </c>
      <c r="FF115" s="8">
        <v>205</v>
      </c>
      <c r="FG115" s="8">
        <v>382</v>
      </c>
      <c r="FH115" s="8">
        <v>275</v>
      </c>
      <c r="FI115" s="8">
        <v>480</v>
      </c>
      <c r="FJ115" s="8">
        <v>224</v>
      </c>
      <c r="FK115" s="8">
        <v>16</v>
      </c>
      <c r="FL115" s="8">
        <v>19</v>
      </c>
      <c r="FM115" s="8">
        <v>16</v>
      </c>
      <c r="FN115" s="8">
        <v>40</v>
      </c>
      <c r="FO115" s="8">
        <v>181</v>
      </c>
      <c r="FP115" s="8">
        <v>0</v>
      </c>
      <c r="FQ115" s="8">
        <v>0</v>
      </c>
      <c r="FR115" s="8">
        <v>0</v>
      </c>
      <c r="FS115" s="8">
        <v>0</v>
      </c>
      <c r="FT115" s="8">
        <v>0</v>
      </c>
      <c r="FU115" s="8">
        <v>117</v>
      </c>
      <c r="FV115" s="8">
        <v>58</v>
      </c>
      <c r="FW115" s="8">
        <v>59</v>
      </c>
      <c r="FX115" s="8">
        <v>52</v>
      </c>
      <c r="FY115" s="8">
        <v>60</v>
      </c>
      <c r="FZ115" s="8">
        <v>202</v>
      </c>
      <c r="GA115" s="8">
        <v>128</v>
      </c>
      <c r="GB115" s="8">
        <v>97</v>
      </c>
      <c r="GC115" s="8">
        <v>150</v>
      </c>
      <c r="GD115" s="8">
        <v>307</v>
      </c>
      <c r="GE115" s="8">
        <v>94</v>
      </c>
      <c r="GF115" s="8">
        <v>103</v>
      </c>
      <c r="GG115" s="8">
        <v>43</v>
      </c>
      <c r="GH115" s="8">
        <v>34</v>
      </c>
      <c r="GI115" s="8">
        <v>64</v>
      </c>
      <c r="GJ115" s="8">
        <v>12</v>
      </c>
      <c r="GK115" s="8">
        <v>9</v>
      </c>
      <c r="GL115" s="8">
        <v>5</v>
      </c>
      <c r="GM115" s="8">
        <v>1</v>
      </c>
      <c r="GN115" s="8">
        <v>2</v>
      </c>
      <c r="GO115" s="8">
        <v>22</v>
      </c>
      <c r="GP115" s="8">
        <v>1</v>
      </c>
      <c r="GQ115" s="8">
        <v>1</v>
      </c>
      <c r="GR115" s="8">
        <v>3</v>
      </c>
      <c r="GS115" s="8">
        <v>313</v>
      </c>
      <c r="GT115" s="8">
        <v>6</v>
      </c>
      <c r="GU115" s="8">
        <v>10</v>
      </c>
      <c r="GV115" s="8">
        <v>9</v>
      </c>
      <c r="GW115" s="8">
        <v>11</v>
      </c>
      <c r="GX115" s="8">
        <v>-1678</v>
      </c>
      <c r="GY115" s="8">
        <v>33</v>
      </c>
      <c r="GZ115" s="8">
        <v>25</v>
      </c>
      <c r="HA115" s="8">
        <v>33</v>
      </c>
      <c r="HB115" s="8">
        <v>24</v>
      </c>
      <c r="HC115" s="8">
        <v>443</v>
      </c>
      <c r="HD115" s="8">
        <v>0</v>
      </c>
      <c r="HE115" s="8">
        <v>0</v>
      </c>
      <c r="HF115" s="8">
        <v>0</v>
      </c>
      <c r="HG115" s="8">
        <v>0</v>
      </c>
      <c r="HH115" s="8">
        <v>0</v>
      </c>
      <c r="HI115" s="8">
        <v>27890</v>
      </c>
      <c r="HJ115" s="8">
        <v>567</v>
      </c>
      <c r="HK115" s="8">
        <v>2119</v>
      </c>
      <c r="HL115" s="8">
        <v>4848</v>
      </c>
      <c r="HM115" s="8">
        <v>1880</v>
      </c>
      <c r="HN115" s="8">
        <v>0</v>
      </c>
      <c r="HO115" s="8" t="s">
        <v>150</v>
      </c>
      <c r="HP115" s="8" t="s">
        <v>150</v>
      </c>
      <c r="HQ115" s="8" t="s">
        <v>150</v>
      </c>
      <c r="HR115" s="8" t="s">
        <v>150</v>
      </c>
      <c r="HS115" s="8">
        <v>175</v>
      </c>
      <c r="HT115" s="8">
        <v>36</v>
      </c>
      <c r="HU115" s="8">
        <v>3</v>
      </c>
      <c r="HV115" s="8">
        <v>4</v>
      </c>
      <c r="HW115" s="8">
        <v>4</v>
      </c>
      <c r="HX115" s="8">
        <v>2</v>
      </c>
      <c r="HY115" s="8">
        <v>12</v>
      </c>
      <c r="HZ115" s="8">
        <v>14</v>
      </c>
      <c r="IA115" s="8">
        <v>0</v>
      </c>
      <c r="IB115" s="8" t="s">
        <v>150</v>
      </c>
      <c r="IC115" s="8">
        <v>0</v>
      </c>
      <c r="ID115" s="8">
        <v>2</v>
      </c>
      <c r="IE115" s="8">
        <v>9</v>
      </c>
      <c r="IF115" s="8">
        <v>0</v>
      </c>
      <c r="IG115" s="8">
        <v>3</v>
      </c>
      <c r="IH115" s="8">
        <v>241</v>
      </c>
      <c r="II115" s="8">
        <v>191</v>
      </c>
      <c r="IJ115" s="8">
        <v>0</v>
      </c>
      <c r="IK115" s="8">
        <v>0</v>
      </c>
      <c r="IL115" s="8">
        <v>42</v>
      </c>
      <c r="IM115" s="8">
        <v>351</v>
      </c>
      <c r="IN115" s="8">
        <v>397</v>
      </c>
      <c r="IO115" s="8" t="s">
        <v>150</v>
      </c>
      <c r="IP115" s="8" t="s">
        <v>150</v>
      </c>
      <c r="IQ115" s="8" t="s">
        <v>150</v>
      </c>
      <c r="IR115" s="8">
        <v>117</v>
      </c>
      <c r="IS115" s="8">
        <v>621</v>
      </c>
      <c r="IT115" s="8" t="s">
        <v>150</v>
      </c>
      <c r="IU115" s="8" t="s">
        <v>150</v>
      </c>
      <c r="IV115" s="8" t="s">
        <v>150</v>
      </c>
      <c r="IW115" s="8">
        <v>3</v>
      </c>
      <c r="IX115" s="8">
        <v>0</v>
      </c>
      <c r="IY115" s="8">
        <v>0</v>
      </c>
      <c r="IZ115" s="8">
        <v>0</v>
      </c>
      <c r="JA115" s="8">
        <v>3</v>
      </c>
      <c r="JB115" s="8">
        <v>110</v>
      </c>
      <c r="JC115" s="8">
        <v>97</v>
      </c>
      <c r="JD115" s="8">
        <v>113</v>
      </c>
      <c r="JE115" s="8">
        <v>25</v>
      </c>
      <c r="JF115" s="8">
        <v>22</v>
      </c>
      <c r="JG115" s="8">
        <v>0</v>
      </c>
      <c r="JH115" s="8">
        <v>0</v>
      </c>
      <c r="JI115" s="8">
        <v>0</v>
      </c>
      <c r="JJ115" s="8">
        <v>0</v>
      </c>
      <c r="JK115" s="8">
        <v>0</v>
      </c>
      <c r="JL115" s="8">
        <v>201</v>
      </c>
      <c r="JM115" s="8">
        <v>207</v>
      </c>
      <c r="JN115" s="8">
        <v>256</v>
      </c>
      <c r="JO115" s="8">
        <v>326</v>
      </c>
      <c r="JP115" s="8">
        <v>369</v>
      </c>
      <c r="JQ115" s="8">
        <v>189</v>
      </c>
      <c r="JR115" s="8">
        <v>68</v>
      </c>
      <c r="JS115" s="8">
        <v>104</v>
      </c>
      <c r="JT115" s="8">
        <v>38</v>
      </c>
      <c r="JU115" s="8">
        <v>18</v>
      </c>
      <c r="JV115" s="8">
        <v>296</v>
      </c>
      <c r="JW115" s="8">
        <v>310</v>
      </c>
      <c r="JX115" s="8">
        <v>383</v>
      </c>
      <c r="JY115" s="8">
        <v>222</v>
      </c>
      <c r="JZ115" s="8">
        <v>240</v>
      </c>
      <c r="KA115" s="8">
        <v>44</v>
      </c>
      <c r="KB115" s="8">
        <v>74</v>
      </c>
      <c r="KC115" s="8">
        <v>71</v>
      </c>
      <c r="KD115" s="8">
        <v>35</v>
      </c>
      <c r="KE115" s="8">
        <v>86</v>
      </c>
      <c r="KF115" s="8">
        <v>0</v>
      </c>
      <c r="KG115" s="8">
        <v>0</v>
      </c>
      <c r="KH115" s="8">
        <v>0</v>
      </c>
      <c r="KI115" s="8">
        <v>0</v>
      </c>
      <c r="KJ115" s="8" t="s">
        <v>150</v>
      </c>
      <c r="KK115" s="8">
        <v>0</v>
      </c>
      <c r="KL115" s="8">
        <v>0</v>
      </c>
      <c r="KM115" s="8">
        <v>0</v>
      </c>
      <c r="KN115" s="8">
        <v>0</v>
      </c>
      <c r="KO115" s="8" t="s">
        <v>150</v>
      </c>
      <c r="KP115" s="8">
        <v>0</v>
      </c>
      <c r="KQ115" s="8">
        <v>0</v>
      </c>
      <c r="KR115" s="8">
        <v>0</v>
      </c>
      <c r="KS115" s="8">
        <v>0</v>
      </c>
      <c r="KT115" s="8">
        <v>0</v>
      </c>
      <c r="KU115" s="8">
        <v>190</v>
      </c>
      <c r="KV115" s="8">
        <v>210</v>
      </c>
      <c r="KW115" s="8">
        <v>252</v>
      </c>
      <c r="KX115" s="8">
        <v>264</v>
      </c>
      <c r="KY115" s="8">
        <v>342</v>
      </c>
      <c r="KZ115" s="8">
        <v>0</v>
      </c>
      <c r="LA115" s="8">
        <v>0</v>
      </c>
      <c r="LB115" s="8">
        <v>0</v>
      </c>
      <c r="LC115" s="8">
        <v>0</v>
      </c>
      <c r="LD115" s="8">
        <v>0</v>
      </c>
      <c r="LE115" s="8">
        <v>114</v>
      </c>
      <c r="LF115" s="8">
        <v>190</v>
      </c>
      <c r="LG115" s="8">
        <v>50</v>
      </c>
      <c r="LH115" s="8">
        <v>0</v>
      </c>
      <c r="LI115" s="8">
        <v>0</v>
      </c>
      <c r="LJ115" s="8">
        <v>231</v>
      </c>
      <c r="LK115" s="8">
        <v>216</v>
      </c>
      <c r="LL115" s="8" t="s">
        <v>150</v>
      </c>
      <c r="LM115" s="8" t="s">
        <v>150</v>
      </c>
      <c r="LN115" s="8" t="s">
        <v>150</v>
      </c>
      <c r="LO115" s="8">
        <v>0</v>
      </c>
      <c r="LP115" s="8">
        <v>0</v>
      </c>
      <c r="LQ115" s="8">
        <v>0</v>
      </c>
      <c r="LR115" s="8">
        <v>0</v>
      </c>
      <c r="LS115" s="8">
        <v>0</v>
      </c>
      <c r="LT115" s="8">
        <v>33</v>
      </c>
      <c r="LU115" s="8">
        <v>1</v>
      </c>
      <c r="LV115" s="8">
        <v>10</v>
      </c>
      <c r="LW115" s="8">
        <v>0</v>
      </c>
      <c r="LX115" s="8">
        <v>0</v>
      </c>
      <c r="LY115" s="8">
        <v>0</v>
      </c>
      <c r="LZ115" s="8">
        <v>0</v>
      </c>
      <c r="MA115" s="8">
        <v>0</v>
      </c>
      <c r="MB115" s="8">
        <v>0</v>
      </c>
      <c r="MC115" s="8">
        <v>0</v>
      </c>
      <c r="MD115" s="8">
        <v>126</v>
      </c>
      <c r="ME115" s="8">
        <v>54</v>
      </c>
      <c r="MF115" s="8">
        <v>24</v>
      </c>
      <c r="MG115" s="8">
        <v>6</v>
      </c>
      <c r="MH115" s="8">
        <v>3</v>
      </c>
      <c r="MI115" s="8">
        <v>0</v>
      </c>
      <c r="MJ115" s="8">
        <v>76</v>
      </c>
      <c r="MK115" s="8">
        <v>3</v>
      </c>
      <c r="ML115" s="8">
        <v>307</v>
      </c>
      <c r="MM115" s="8">
        <v>189</v>
      </c>
      <c r="MN115" s="8">
        <v>0</v>
      </c>
      <c r="MO115" s="8">
        <v>0</v>
      </c>
      <c r="MP115" s="8">
        <v>7</v>
      </c>
      <c r="MQ115" s="8">
        <v>1</v>
      </c>
      <c r="MR115" s="8">
        <v>-1</v>
      </c>
      <c r="MS115" s="8">
        <v>0</v>
      </c>
      <c r="MT115" s="8">
        <v>0</v>
      </c>
      <c r="MU115" s="8">
        <v>0</v>
      </c>
      <c r="MV115" s="8">
        <v>0</v>
      </c>
      <c r="MW115" s="8">
        <v>0</v>
      </c>
      <c r="MX115" s="8">
        <v>0</v>
      </c>
      <c r="MY115" s="8">
        <v>0</v>
      </c>
      <c r="MZ115" s="8" t="s">
        <v>150</v>
      </c>
      <c r="NA115" s="8" t="s">
        <v>150</v>
      </c>
      <c r="NB115" s="8" t="s">
        <v>150</v>
      </c>
      <c r="NC115" s="8">
        <v>2</v>
      </c>
      <c r="ND115" s="8">
        <v>12</v>
      </c>
      <c r="NE115" s="8">
        <v>13</v>
      </c>
      <c r="NF115" s="8">
        <v>9</v>
      </c>
      <c r="NG115" s="8">
        <v>2</v>
      </c>
      <c r="NH115" s="8">
        <v>5</v>
      </c>
      <c r="NI115" s="8">
        <v>23</v>
      </c>
      <c r="NJ115" s="8">
        <v>22</v>
      </c>
      <c r="NK115" s="8">
        <v>52</v>
      </c>
      <c r="NL115" s="8">
        <v>830</v>
      </c>
      <c r="NM115" s="8">
        <v>83</v>
      </c>
      <c r="NN115" s="8">
        <v>63</v>
      </c>
      <c r="NO115" s="8">
        <v>-3</v>
      </c>
      <c r="NP115" s="8">
        <v>87</v>
      </c>
      <c r="NQ115" s="8">
        <v>69</v>
      </c>
      <c r="NR115" s="8">
        <v>1411</v>
      </c>
      <c r="NS115" s="8">
        <v>984</v>
      </c>
      <c r="NT115" s="8">
        <v>159</v>
      </c>
      <c r="NU115" s="8">
        <v>-12</v>
      </c>
      <c r="NV115" s="8">
        <v>18</v>
      </c>
      <c r="NW115" s="8">
        <v>0</v>
      </c>
      <c r="NX115" s="8">
        <v>0</v>
      </c>
      <c r="NY115" s="8">
        <v>0</v>
      </c>
      <c r="NZ115" s="8">
        <v>0</v>
      </c>
      <c r="OA115" s="8">
        <v>0</v>
      </c>
      <c r="OB115" s="8">
        <v>12</v>
      </c>
      <c r="OC115" s="8">
        <v>19</v>
      </c>
      <c r="OD115" s="8">
        <v>16</v>
      </c>
      <c r="OE115" s="8">
        <v>14</v>
      </c>
      <c r="OF115" s="8">
        <v>47</v>
      </c>
      <c r="OG115" s="8">
        <v>40</v>
      </c>
      <c r="OH115" s="8">
        <v>21</v>
      </c>
      <c r="OI115" s="8">
        <v>11</v>
      </c>
      <c r="OJ115" s="8">
        <v>63</v>
      </c>
      <c r="OK115" s="8">
        <v>51</v>
      </c>
      <c r="OL115" s="8">
        <v>0</v>
      </c>
      <c r="OM115" s="8">
        <v>0</v>
      </c>
      <c r="ON115" s="8">
        <v>0</v>
      </c>
      <c r="OO115" s="8">
        <v>0</v>
      </c>
      <c r="OP115" s="8">
        <v>0</v>
      </c>
      <c r="OQ115" s="8">
        <v>0</v>
      </c>
      <c r="OR115" s="8">
        <v>0</v>
      </c>
      <c r="OS115" s="8">
        <v>0</v>
      </c>
      <c r="OT115" s="8">
        <v>0</v>
      </c>
      <c r="OU115" s="8">
        <v>0</v>
      </c>
      <c r="OV115" s="8">
        <v>0</v>
      </c>
      <c r="OW115" s="8">
        <v>0</v>
      </c>
      <c r="OX115" s="8">
        <v>0</v>
      </c>
      <c r="OY115" s="8">
        <v>0</v>
      </c>
      <c r="OZ115" s="8">
        <v>0</v>
      </c>
      <c r="PA115" s="8">
        <v>0</v>
      </c>
      <c r="PB115" s="8">
        <v>1</v>
      </c>
      <c r="PC115" s="8">
        <v>0</v>
      </c>
      <c r="PD115" s="8">
        <v>0</v>
      </c>
      <c r="PE115" s="8">
        <v>0</v>
      </c>
      <c r="PF115" s="8">
        <v>-5</v>
      </c>
      <c r="PG115" s="8">
        <v>-7</v>
      </c>
      <c r="PH115" s="8">
        <v>-7</v>
      </c>
      <c r="PI115" s="8">
        <v>2</v>
      </c>
      <c r="PJ115" s="8">
        <v>-5</v>
      </c>
      <c r="PK115" s="8">
        <v>220</v>
      </c>
      <c r="PL115" s="8">
        <v>270</v>
      </c>
      <c r="PM115" s="8">
        <v>318</v>
      </c>
      <c r="PN115" s="8">
        <v>128</v>
      </c>
      <c r="PO115" s="8">
        <v>99</v>
      </c>
      <c r="PP115" s="8">
        <v>149</v>
      </c>
      <c r="PQ115" s="8">
        <v>136</v>
      </c>
      <c r="PR115" s="8">
        <v>213</v>
      </c>
      <c r="PS115" s="8">
        <v>295</v>
      </c>
      <c r="PT115" s="8">
        <v>104</v>
      </c>
      <c r="PU115" s="8">
        <v>5</v>
      </c>
      <c r="PV115" s="8">
        <v>0</v>
      </c>
      <c r="PW115" s="8">
        <v>7</v>
      </c>
      <c r="PX115" s="8">
        <v>2</v>
      </c>
      <c r="PY115" s="8">
        <v>0</v>
      </c>
      <c r="PZ115" s="8">
        <v>0</v>
      </c>
      <c r="QA115" s="8">
        <v>0</v>
      </c>
      <c r="QB115" s="8">
        <v>0</v>
      </c>
      <c r="QC115" s="8">
        <v>0</v>
      </c>
      <c r="QD115" s="8">
        <v>0</v>
      </c>
      <c r="QE115" s="8">
        <v>1071</v>
      </c>
      <c r="QF115" s="8">
        <v>725</v>
      </c>
      <c r="QG115" s="8">
        <v>494</v>
      </c>
      <c r="QH115" s="8">
        <v>465</v>
      </c>
      <c r="QI115" s="8">
        <v>178</v>
      </c>
      <c r="QJ115" s="8">
        <v>85</v>
      </c>
      <c r="QK115" s="8">
        <v>222</v>
      </c>
      <c r="QL115" s="8">
        <v>153</v>
      </c>
      <c r="QM115" s="8">
        <v>193</v>
      </c>
      <c r="QN115" s="8">
        <v>94</v>
      </c>
      <c r="QO115" s="8">
        <v>5044</v>
      </c>
      <c r="QP115" s="8">
        <v>4480</v>
      </c>
      <c r="QQ115" s="8">
        <v>4014</v>
      </c>
      <c r="QR115" s="8">
        <v>4854</v>
      </c>
      <c r="QS115" s="8">
        <v>5851</v>
      </c>
      <c r="QT115" s="8">
        <v>27</v>
      </c>
      <c r="QU115" s="8">
        <v>0</v>
      </c>
      <c r="QV115" s="8">
        <v>-2</v>
      </c>
      <c r="QW115" s="8">
        <v>30</v>
      </c>
      <c r="QX115" s="8">
        <v>0</v>
      </c>
      <c r="QY115" s="8">
        <v>-1</v>
      </c>
      <c r="QZ115" s="8">
        <v>-2</v>
      </c>
      <c r="RA115" s="8">
        <v>-1</v>
      </c>
      <c r="RB115" s="8">
        <v>-1</v>
      </c>
      <c r="RC115" s="8">
        <v>0</v>
      </c>
      <c r="RD115" s="8">
        <v>0</v>
      </c>
      <c r="RE115" s="8" t="s">
        <v>150</v>
      </c>
      <c r="RF115" s="8" t="s">
        <v>150</v>
      </c>
      <c r="RG115" s="8" t="s">
        <v>150</v>
      </c>
      <c r="RH115" s="8" t="s">
        <v>150</v>
      </c>
      <c r="RI115" s="8">
        <v>0</v>
      </c>
      <c r="RJ115" s="8">
        <v>0</v>
      </c>
      <c r="RK115" s="8">
        <v>0</v>
      </c>
      <c r="RL115" s="8">
        <v>0</v>
      </c>
      <c r="RM115" s="8" t="s">
        <v>150</v>
      </c>
      <c r="RN115" s="8">
        <v>2</v>
      </c>
      <c r="RO115" s="8">
        <v>0</v>
      </c>
      <c r="RP115" s="8">
        <v>3</v>
      </c>
      <c r="RQ115" s="8">
        <v>1</v>
      </c>
      <c r="RR115" s="8">
        <v>0</v>
      </c>
      <c r="RS115" s="8">
        <v>3141</v>
      </c>
      <c r="RT115" s="8">
        <v>3508</v>
      </c>
      <c r="RU115" s="8">
        <v>1579</v>
      </c>
      <c r="RV115" s="8">
        <v>1047</v>
      </c>
      <c r="RW115" s="8">
        <v>1028</v>
      </c>
      <c r="RX115" s="8">
        <v>340</v>
      </c>
      <c r="RY115" s="8">
        <v>327</v>
      </c>
      <c r="RZ115" s="8">
        <v>659</v>
      </c>
      <c r="SA115" s="8">
        <v>236</v>
      </c>
      <c r="SB115" s="8">
        <v>624</v>
      </c>
      <c r="SC115" s="8">
        <v>1</v>
      </c>
      <c r="SD115" s="8">
        <v>7</v>
      </c>
      <c r="SE115" s="8">
        <v>5</v>
      </c>
      <c r="SF115" s="8">
        <v>11</v>
      </c>
      <c r="SG115" s="8">
        <v>15</v>
      </c>
      <c r="SH115" s="8">
        <v>0</v>
      </c>
      <c r="SI115" s="8">
        <v>0</v>
      </c>
      <c r="SJ115" s="8">
        <v>0</v>
      </c>
      <c r="SK115" s="8">
        <v>0</v>
      </c>
      <c r="SL115" s="8">
        <v>0</v>
      </c>
      <c r="SM115" s="8">
        <v>9</v>
      </c>
      <c r="SN115" s="8">
        <v>9</v>
      </c>
      <c r="SO115" s="8">
        <v>19</v>
      </c>
      <c r="SP115" s="8">
        <v>6</v>
      </c>
      <c r="SQ115" s="8">
        <v>9</v>
      </c>
      <c r="SR115" s="8">
        <v>242</v>
      </c>
      <c r="SS115" s="8">
        <v>364</v>
      </c>
      <c r="ST115" s="8">
        <v>707</v>
      </c>
      <c r="SU115" s="8">
        <v>512</v>
      </c>
      <c r="SV115" s="8">
        <v>501</v>
      </c>
      <c r="SW115" s="8">
        <v>-42</v>
      </c>
      <c r="SX115" s="8">
        <v>1</v>
      </c>
      <c r="SY115" s="8">
        <v>49</v>
      </c>
      <c r="SZ115" s="8">
        <v>0</v>
      </c>
      <c r="TA115" s="8">
        <v>0</v>
      </c>
      <c r="TB115" s="8">
        <v>210</v>
      </c>
      <c r="TC115" s="8">
        <v>124</v>
      </c>
      <c r="TD115" s="8">
        <v>79</v>
      </c>
      <c r="TE115" s="8">
        <v>63</v>
      </c>
      <c r="TF115" s="8">
        <v>72</v>
      </c>
      <c r="TG115" s="8">
        <v>-4</v>
      </c>
      <c r="TH115" s="8">
        <v>7</v>
      </c>
      <c r="TI115" s="8">
        <v>5</v>
      </c>
      <c r="TJ115" s="8">
        <v>8</v>
      </c>
      <c r="TK115" s="8">
        <v>3</v>
      </c>
      <c r="TL115" s="8">
        <v>5</v>
      </c>
      <c r="TM115" s="8">
        <v>0</v>
      </c>
      <c r="TN115" s="8">
        <v>0</v>
      </c>
      <c r="TO115" s="8">
        <v>0</v>
      </c>
      <c r="TP115" s="8">
        <v>0</v>
      </c>
      <c r="TQ115" s="8">
        <v>3</v>
      </c>
      <c r="TR115" s="8">
        <v>0</v>
      </c>
      <c r="TS115" s="8">
        <v>3</v>
      </c>
      <c r="TT115" s="8">
        <v>6</v>
      </c>
      <c r="TU115" s="8">
        <v>11</v>
      </c>
      <c r="TV115" s="8">
        <v>8</v>
      </c>
      <c r="TW115" s="8">
        <v>0</v>
      </c>
      <c r="TX115" s="8">
        <v>30</v>
      </c>
      <c r="TY115" s="8">
        <v>1</v>
      </c>
      <c r="TZ115" s="8">
        <v>10</v>
      </c>
      <c r="UA115" s="8">
        <v>2971</v>
      </c>
      <c r="UB115" s="8">
        <v>-363</v>
      </c>
      <c r="UC115" s="8">
        <v>2239</v>
      </c>
      <c r="UD115" s="8">
        <v>1584</v>
      </c>
      <c r="UE115" s="8">
        <v>1259</v>
      </c>
      <c r="UF115" s="8">
        <v>0</v>
      </c>
      <c r="UG115" s="8">
        <v>0</v>
      </c>
      <c r="UH115" s="8">
        <v>0</v>
      </c>
      <c r="UI115" s="8">
        <v>0</v>
      </c>
      <c r="UJ115" s="8">
        <v>0</v>
      </c>
      <c r="UK115" s="8">
        <v>47</v>
      </c>
      <c r="UL115" s="8">
        <v>50</v>
      </c>
      <c r="UM115" s="8">
        <v>119</v>
      </c>
      <c r="UN115" s="8">
        <v>10</v>
      </c>
      <c r="UO115" s="8">
        <v>27</v>
      </c>
      <c r="UP115" s="8">
        <v>0</v>
      </c>
      <c r="UQ115" s="8">
        <v>0</v>
      </c>
      <c r="UR115" s="8">
        <v>0</v>
      </c>
      <c r="US115" s="8">
        <v>0</v>
      </c>
      <c r="UT115" s="8">
        <v>0</v>
      </c>
      <c r="UU115" s="8">
        <v>0</v>
      </c>
      <c r="UV115" s="8">
        <v>0</v>
      </c>
      <c r="UW115" s="8">
        <v>0</v>
      </c>
      <c r="UX115" s="8">
        <v>0</v>
      </c>
      <c r="UY115" s="8">
        <v>0</v>
      </c>
      <c r="UZ115" s="8">
        <v>0</v>
      </c>
      <c r="VA115" s="8">
        <v>0</v>
      </c>
      <c r="VB115" s="8">
        <v>0</v>
      </c>
      <c r="VC115" s="8">
        <v>0</v>
      </c>
      <c r="VD115" s="8">
        <v>0</v>
      </c>
      <c r="VE115" s="8">
        <v>5</v>
      </c>
      <c r="VF115" s="8">
        <v>6</v>
      </c>
      <c r="VG115" s="8">
        <v>-5</v>
      </c>
      <c r="VH115" s="8">
        <v>0</v>
      </c>
      <c r="VI115" s="8">
        <v>-7</v>
      </c>
      <c r="VJ115" s="8">
        <v>1</v>
      </c>
      <c r="VK115" s="8">
        <v>2</v>
      </c>
      <c r="VL115" s="8">
        <v>2</v>
      </c>
      <c r="VM115" s="8">
        <v>4</v>
      </c>
      <c r="VN115" s="8">
        <v>0</v>
      </c>
      <c r="VO115" s="8">
        <v>0</v>
      </c>
      <c r="VP115" s="8">
        <v>0</v>
      </c>
      <c r="VQ115" s="8">
        <v>0</v>
      </c>
      <c r="VR115" s="8">
        <v>0</v>
      </c>
      <c r="VS115" s="8">
        <v>0</v>
      </c>
      <c r="VT115" s="8">
        <v>1</v>
      </c>
      <c r="VU115" s="8">
        <v>0</v>
      </c>
      <c r="VV115" s="8">
        <v>87</v>
      </c>
      <c r="VW115" s="8">
        <v>64</v>
      </c>
      <c r="VX115" s="8">
        <v>60</v>
      </c>
      <c r="VY115" s="8">
        <v>1</v>
      </c>
      <c r="VZ115" s="8">
        <v>-1</v>
      </c>
      <c r="WA115" s="8">
        <v>2</v>
      </c>
      <c r="WB115" s="8">
        <v>1</v>
      </c>
      <c r="WC115" s="8">
        <v>7</v>
      </c>
      <c r="WD115" s="8">
        <v>42</v>
      </c>
      <c r="WE115" s="8">
        <v>133</v>
      </c>
      <c r="WF115" s="8">
        <v>31</v>
      </c>
      <c r="WG115" s="8">
        <v>14</v>
      </c>
      <c r="WH115" s="8">
        <v>67</v>
      </c>
      <c r="WI115" s="8">
        <v>102</v>
      </c>
      <c r="WJ115" s="8">
        <v>291</v>
      </c>
      <c r="WK115" s="8">
        <v>47</v>
      </c>
      <c r="WL115" s="8">
        <v>275</v>
      </c>
      <c r="WM115" s="8">
        <v>8</v>
      </c>
      <c r="WN115" s="8">
        <v>0</v>
      </c>
      <c r="WO115" s="8">
        <v>0</v>
      </c>
      <c r="WP115" s="8">
        <v>-12</v>
      </c>
      <c r="WQ115" s="8">
        <v>0</v>
      </c>
      <c r="WR115" s="8">
        <v>0</v>
      </c>
      <c r="WS115" s="8">
        <v>760</v>
      </c>
      <c r="WT115" s="8">
        <v>476</v>
      </c>
      <c r="WU115" s="8">
        <v>267</v>
      </c>
      <c r="WV115" s="8">
        <v>383</v>
      </c>
      <c r="WW115" s="8">
        <v>170</v>
      </c>
      <c r="WX115" s="8">
        <v>0</v>
      </c>
      <c r="WY115" s="8">
        <v>0</v>
      </c>
      <c r="WZ115" s="8">
        <v>0</v>
      </c>
      <c r="XA115" s="8">
        <v>0</v>
      </c>
      <c r="XB115" s="8">
        <v>0</v>
      </c>
      <c r="XC115" s="8">
        <v>31</v>
      </c>
      <c r="XD115" s="8">
        <v>74</v>
      </c>
      <c r="XE115" s="8">
        <v>1</v>
      </c>
      <c r="XF115" s="8">
        <v>42</v>
      </c>
      <c r="XG115" s="8">
        <v>0</v>
      </c>
      <c r="XH115" s="8">
        <v>0</v>
      </c>
      <c r="XI115" s="8">
        <v>0</v>
      </c>
      <c r="XJ115" s="8">
        <v>0</v>
      </c>
      <c r="XK115" s="8">
        <v>0</v>
      </c>
      <c r="XL115" s="8">
        <v>0</v>
      </c>
      <c r="XM115" s="8">
        <v>0</v>
      </c>
      <c r="XN115" s="8">
        <v>0</v>
      </c>
      <c r="XO115" s="8">
        <v>0</v>
      </c>
      <c r="XP115" s="8">
        <v>0</v>
      </c>
      <c r="XQ115" s="8">
        <v>0</v>
      </c>
      <c r="XR115" s="8">
        <v>204</v>
      </c>
      <c r="XS115" s="8">
        <v>209</v>
      </c>
      <c r="XT115" s="8">
        <v>206</v>
      </c>
      <c r="XU115" s="8">
        <v>189</v>
      </c>
      <c r="XV115" s="8">
        <v>195</v>
      </c>
      <c r="XW115" s="8">
        <v>-97</v>
      </c>
      <c r="XX115" s="8">
        <v>473</v>
      </c>
      <c r="XY115" s="8">
        <v>-64</v>
      </c>
      <c r="XZ115" s="8">
        <v>470</v>
      </c>
      <c r="YA115" s="8" t="s">
        <v>150</v>
      </c>
      <c r="YB115" s="8">
        <v>0</v>
      </c>
      <c r="YC115" s="8">
        <v>0</v>
      </c>
      <c r="YD115" s="8">
        <v>96</v>
      </c>
      <c r="YE115" s="8">
        <v>356</v>
      </c>
      <c r="YF115" s="8">
        <v>373</v>
      </c>
      <c r="YG115" s="8">
        <v>0</v>
      </c>
      <c r="YH115" s="8">
        <v>1</v>
      </c>
      <c r="YI115" s="8">
        <v>0</v>
      </c>
      <c r="YJ115" s="8">
        <v>1</v>
      </c>
      <c r="YK115" s="8">
        <v>113</v>
      </c>
      <c r="YL115" s="8">
        <v>2</v>
      </c>
      <c r="YM115" s="8">
        <v>0</v>
      </c>
      <c r="YN115" s="8">
        <v>1</v>
      </c>
      <c r="YO115" s="8">
        <v>0</v>
      </c>
      <c r="YP115" s="8">
        <v>0</v>
      </c>
      <c r="YQ115" s="8">
        <v>0</v>
      </c>
      <c r="YR115" s="8">
        <v>0</v>
      </c>
      <c r="YS115" s="8">
        <v>0</v>
      </c>
      <c r="YT115" s="8">
        <v>0</v>
      </c>
      <c r="YU115" s="8">
        <v>0</v>
      </c>
      <c r="YV115" s="8">
        <v>0</v>
      </c>
      <c r="YW115" s="8">
        <v>0</v>
      </c>
      <c r="YX115" s="8">
        <v>0</v>
      </c>
      <c r="YY115" s="8">
        <v>0</v>
      </c>
      <c r="YZ115" s="8">
        <v>0</v>
      </c>
      <c r="ZA115" s="8">
        <v>0</v>
      </c>
      <c r="ZB115" s="8">
        <v>0</v>
      </c>
      <c r="ZC115" s="8">
        <v>0</v>
      </c>
      <c r="ZD115" s="8">
        <v>0</v>
      </c>
      <c r="ZE115" s="8">
        <v>0</v>
      </c>
    </row>
    <row r="116" spans="2:681" x14ac:dyDescent="0.2">
      <c r="B116" s="7">
        <v>321</v>
      </c>
      <c r="C116" s="7">
        <v>111</v>
      </c>
      <c r="D116" s="7" t="s">
        <v>652</v>
      </c>
      <c r="E116" s="7">
        <v>202861</v>
      </c>
      <c r="G116" s="200">
        <v>7445</v>
      </c>
      <c r="H116" s="200">
        <v>9793</v>
      </c>
      <c r="I116" s="200">
        <v>7860</v>
      </c>
      <c r="J116" s="200">
        <v>8193</v>
      </c>
      <c r="K116" s="200">
        <v>8642</v>
      </c>
      <c r="L116" s="8">
        <v>3328</v>
      </c>
      <c r="M116" s="8">
        <v>3228</v>
      </c>
      <c r="N116" s="8">
        <v>4155</v>
      </c>
      <c r="O116" s="8">
        <v>3524</v>
      </c>
      <c r="P116" s="8">
        <v>3562</v>
      </c>
      <c r="Q116" s="8">
        <v>49517</v>
      </c>
      <c r="R116" s="8">
        <v>43948</v>
      </c>
      <c r="S116" s="8">
        <v>48178</v>
      </c>
      <c r="T116" s="8">
        <v>35629</v>
      </c>
      <c r="U116" s="8">
        <v>51413</v>
      </c>
      <c r="V116" s="8">
        <v>465</v>
      </c>
      <c r="W116" s="8">
        <v>497</v>
      </c>
      <c r="X116" s="8">
        <v>521</v>
      </c>
      <c r="Y116" s="8">
        <v>537</v>
      </c>
      <c r="Z116" s="8">
        <v>505</v>
      </c>
      <c r="AA116" s="8">
        <v>20608</v>
      </c>
      <c r="AB116" s="8">
        <v>19637</v>
      </c>
      <c r="AC116" s="8">
        <v>20454</v>
      </c>
      <c r="AD116" s="8">
        <v>17439</v>
      </c>
      <c r="AE116" s="8">
        <v>18703</v>
      </c>
      <c r="AF116" s="8">
        <v>15380</v>
      </c>
      <c r="AG116" s="8">
        <v>20965</v>
      </c>
      <c r="AH116" s="8">
        <v>24154</v>
      </c>
      <c r="AI116" s="8">
        <v>17217</v>
      </c>
      <c r="AJ116" s="8">
        <v>28428</v>
      </c>
      <c r="AK116" s="8">
        <v>13293</v>
      </c>
      <c r="AL116" s="8">
        <v>13115</v>
      </c>
      <c r="AM116" s="8">
        <v>11963</v>
      </c>
      <c r="AN116" s="8">
        <v>10305</v>
      </c>
      <c r="AO116" s="8">
        <v>10325</v>
      </c>
      <c r="AP116" s="8">
        <v>15434</v>
      </c>
      <c r="AQ116" s="8">
        <v>13027</v>
      </c>
      <c r="AR116" s="8">
        <v>18039</v>
      </c>
      <c r="AS116" s="8">
        <v>16302</v>
      </c>
      <c r="AT116" s="8">
        <v>19104</v>
      </c>
      <c r="AU116" s="8">
        <v>4560</v>
      </c>
      <c r="AV116" s="8">
        <v>3306</v>
      </c>
      <c r="AW116" s="8">
        <v>2969</v>
      </c>
      <c r="AX116" s="8">
        <v>3004</v>
      </c>
      <c r="AY116" s="8">
        <v>4018</v>
      </c>
      <c r="AZ116" s="8">
        <v>20085</v>
      </c>
      <c r="BA116" s="8">
        <v>17482</v>
      </c>
      <c r="BB116" s="8">
        <v>20476</v>
      </c>
      <c r="BC116" s="8">
        <v>18982</v>
      </c>
      <c r="BD116" s="8">
        <v>20087</v>
      </c>
      <c r="BE116" s="8" t="s">
        <v>150</v>
      </c>
      <c r="BF116" s="8" t="s">
        <v>150</v>
      </c>
      <c r="BG116" s="8" t="s">
        <v>150</v>
      </c>
      <c r="BH116" s="8" t="s">
        <v>150</v>
      </c>
      <c r="BI116" s="8" t="s">
        <v>150</v>
      </c>
      <c r="BJ116" s="8">
        <v>477</v>
      </c>
      <c r="BK116" s="8">
        <v>494</v>
      </c>
      <c r="BL116" s="8">
        <v>671</v>
      </c>
      <c r="BM116" s="8">
        <v>863</v>
      </c>
      <c r="BN116" s="8">
        <v>801</v>
      </c>
      <c r="BO116" s="8">
        <v>525</v>
      </c>
      <c r="BP116" s="8">
        <v>659</v>
      </c>
      <c r="BQ116" s="8">
        <v>904</v>
      </c>
      <c r="BR116" s="8">
        <v>782</v>
      </c>
      <c r="BS116" s="8">
        <v>595</v>
      </c>
      <c r="BT116" s="8">
        <v>4503</v>
      </c>
      <c r="BU116" s="8">
        <v>5369</v>
      </c>
      <c r="BV116" s="8">
        <v>7501</v>
      </c>
      <c r="BW116" s="8">
        <v>6406</v>
      </c>
      <c r="BX116" s="8">
        <v>7540</v>
      </c>
      <c r="BY116" s="8">
        <v>7644</v>
      </c>
      <c r="BZ116" s="8">
        <v>8742</v>
      </c>
      <c r="CA116" s="8">
        <v>6583</v>
      </c>
      <c r="CB116" s="8">
        <v>8994</v>
      </c>
      <c r="CC116" s="8">
        <v>13197</v>
      </c>
      <c r="CD116" s="8">
        <v>9</v>
      </c>
      <c r="CE116" s="8">
        <v>34</v>
      </c>
      <c r="CF116" s="8">
        <v>51</v>
      </c>
      <c r="CG116" s="8">
        <v>72</v>
      </c>
      <c r="CH116" s="8">
        <v>130</v>
      </c>
      <c r="CI116" s="8">
        <v>5618</v>
      </c>
      <c r="CJ116" s="8">
        <v>6211</v>
      </c>
      <c r="CK116" s="8">
        <v>6506</v>
      </c>
      <c r="CL116" s="8">
        <v>7233</v>
      </c>
      <c r="CM116" s="8">
        <v>7912</v>
      </c>
      <c r="CN116" s="8">
        <v>52895</v>
      </c>
      <c r="CO116" s="8">
        <v>51946</v>
      </c>
      <c r="CP116" s="8">
        <v>52652</v>
      </c>
      <c r="CQ116" s="8">
        <v>57348</v>
      </c>
      <c r="CR116" s="8">
        <v>60305</v>
      </c>
      <c r="CS116" s="8">
        <v>97479</v>
      </c>
      <c r="CT116" s="8">
        <v>77644</v>
      </c>
      <c r="CU116" s="8">
        <v>70153</v>
      </c>
      <c r="CV116" s="8">
        <v>67954</v>
      </c>
      <c r="CW116" s="8">
        <v>80726</v>
      </c>
      <c r="CX116" s="8">
        <v>539</v>
      </c>
      <c r="CY116" s="8">
        <v>680</v>
      </c>
      <c r="CZ116" s="8">
        <v>699</v>
      </c>
      <c r="DA116" s="8">
        <v>410</v>
      </c>
      <c r="DB116" s="8">
        <v>478</v>
      </c>
      <c r="DC116" s="8">
        <v>880</v>
      </c>
      <c r="DD116" s="8">
        <v>721</v>
      </c>
      <c r="DE116" s="8">
        <v>610</v>
      </c>
      <c r="DF116" s="8">
        <v>686</v>
      </c>
      <c r="DG116" s="8">
        <v>0</v>
      </c>
      <c r="DH116" s="8" t="s">
        <v>150</v>
      </c>
      <c r="DI116" s="8" t="s">
        <v>150</v>
      </c>
      <c r="DJ116" s="8" t="s">
        <v>150</v>
      </c>
      <c r="DK116" s="8" t="s">
        <v>150</v>
      </c>
      <c r="DL116" s="8" t="s">
        <v>150</v>
      </c>
      <c r="DM116" s="8">
        <v>14268</v>
      </c>
      <c r="DN116" s="8">
        <v>12629</v>
      </c>
      <c r="DO116" s="8">
        <v>10791</v>
      </c>
      <c r="DP116" s="8">
        <v>14270</v>
      </c>
      <c r="DQ116" s="8">
        <v>15649</v>
      </c>
      <c r="DR116" s="8">
        <v>9289</v>
      </c>
      <c r="DS116" s="8">
        <v>6401</v>
      </c>
      <c r="DT116" s="8">
        <v>9645</v>
      </c>
      <c r="DU116" s="8">
        <v>9173</v>
      </c>
      <c r="DV116" s="8">
        <v>10866</v>
      </c>
      <c r="DW116" s="8">
        <v>0</v>
      </c>
      <c r="DX116" s="8">
        <v>0</v>
      </c>
      <c r="DY116" s="8">
        <v>0</v>
      </c>
      <c r="DZ116" s="8">
        <v>0</v>
      </c>
      <c r="EA116" s="8">
        <v>0</v>
      </c>
      <c r="EB116" s="8">
        <v>26274</v>
      </c>
      <c r="EC116" s="8">
        <v>38673</v>
      </c>
      <c r="ED116" s="8">
        <v>30492</v>
      </c>
      <c r="EE116" s="8">
        <v>29240</v>
      </c>
      <c r="EF116" s="8">
        <v>26957</v>
      </c>
      <c r="EG116" s="8">
        <v>19846</v>
      </c>
      <c r="EH116" s="8">
        <v>17023</v>
      </c>
      <c r="EI116" s="8">
        <v>21537</v>
      </c>
      <c r="EJ116" s="8">
        <v>13849</v>
      </c>
      <c r="EK116" s="8">
        <v>18688</v>
      </c>
      <c r="EL116" s="8">
        <v>15990</v>
      </c>
      <c r="EM116" s="8">
        <v>10303</v>
      </c>
      <c r="EN116" s="8">
        <v>15134</v>
      </c>
      <c r="EO116" s="8">
        <v>13653</v>
      </c>
      <c r="EP116" s="8">
        <v>16280</v>
      </c>
      <c r="EQ116" s="8">
        <v>673</v>
      </c>
      <c r="ER116" s="8">
        <v>851</v>
      </c>
      <c r="ES116" s="8">
        <v>698</v>
      </c>
      <c r="ET116" s="8">
        <v>1431</v>
      </c>
      <c r="EU116" s="8">
        <v>638</v>
      </c>
      <c r="EV116" s="8">
        <v>8318</v>
      </c>
      <c r="EW116" s="8">
        <v>8997</v>
      </c>
      <c r="EX116" s="8">
        <v>8235</v>
      </c>
      <c r="EY116" s="8">
        <v>8309</v>
      </c>
      <c r="EZ116" s="8">
        <v>12385</v>
      </c>
      <c r="FA116" s="8">
        <v>19395</v>
      </c>
      <c r="FB116" s="8">
        <v>21027</v>
      </c>
      <c r="FC116" s="8">
        <v>21951</v>
      </c>
      <c r="FD116" s="8">
        <v>25181</v>
      </c>
      <c r="FE116" s="8">
        <v>28646</v>
      </c>
      <c r="FF116" s="8">
        <v>4647</v>
      </c>
      <c r="FG116" s="8">
        <v>4666</v>
      </c>
      <c r="FH116" s="8">
        <v>4429</v>
      </c>
      <c r="FI116" s="8">
        <v>4864</v>
      </c>
      <c r="FJ116" s="8">
        <v>4164</v>
      </c>
      <c r="FK116" s="8">
        <v>2139</v>
      </c>
      <c r="FL116" s="8">
        <v>2866</v>
      </c>
      <c r="FM116" s="8">
        <v>2341</v>
      </c>
      <c r="FN116" s="8">
        <v>1897</v>
      </c>
      <c r="FO116" s="8">
        <v>1929</v>
      </c>
      <c r="FP116" s="8">
        <v>4177</v>
      </c>
      <c r="FQ116" s="8">
        <v>4682</v>
      </c>
      <c r="FR116" s="8">
        <v>4016</v>
      </c>
      <c r="FS116" s="8">
        <v>4283</v>
      </c>
      <c r="FT116" s="8">
        <v>4432</v>
      </c>
      <c r="FU116" s="8">
        <v>12304</v>
      </c>
      <c r="FV116" s="8">
        <v>12448</v>
      </c>
      <c r="FW116" s="8">
        <v>12640</v>
      </c>
      <c r="FX116" s="8">
        <v>13513</v>
      </c>
      <c r="FY116" s="8">
        <v>12535</v>
      </c>
      <c r="FZ116" s="8">
        <v>21403</v>
      </c>
      <c r="GA116" s="8">
        <v>25429</v>
      </c>
      <c r="GB116" s="8">
        <v>22965</v>
      </c>
      <c r="GC116" s="8">
        <v>23444</v>
      </c>
      <c r="GD116" s="8">
        <v>23121</v>
      </c>
      <c r="GE116" s="8">
        <v>7152</v>
      </c>
      <c r="GF116" s="8">
        <v>8710</v>
      </c>
      <c r="GG116" s="8">
        <v>7839</v>
      </c>
      <c r="GH116" s="8">
        <v>8892</v>
      </c>
      <c r="GI116" s="8">
        <v>8400</v>
      </c>
      <c r="GJ116" s="8">
        <v>1088</v>
      </c>
      <c r="GK116" s="8">
        <v>1219</v>
      </c>
      <c r="GL116" s="8">
        <v>989</v>
      </c>
      <c r="GM116" s="8">
        <v>1177</v>
      </c>
      <c r="GN116" s="8">
        <v>1178</v>
      </c>
      <c r="GO116" s="8">
        <v>4901</v>
      </c>
      <c r="GP116" s="8">
        <v>4725</v>
      </c>
      <c r="GQ116" s="8">
        <v>5095</v>
      </c>
      <c r="GR116" s="8">
        <v>3132</v>
      </c>
      <c r="GS116" s="8">
        <v>3927</v>
      </c>
      <c r="GT116" s="8">
        <v>3310</v>
      </c>
      <c r="GU116" s="8">
        <v>5041</v>
      </c>
      <c r="GV116" s="8">
        <v>6036</v>
      </c>
      <c r="GW116" s="8">
        <v>4706</v>
      </c>
      <c r="GX116" s="8">
        <v>1853</v>
      </c>
      <c r="GY116" s="8">
        <v>3536</v>
      </c>
      <c r="GZ116" s="8">
        <v>2560</v>
      </c>
      <c r="HA116" s="8">
        <v>1943</v>
      </c>
      <c r="HB116" s="8">
        <v>1731</v>
      </c>
      <c r="HC116" s="8">
        <v>3840</v>
      </c>
      <c r="HD116" s="8">
        <v>172</v>
      </c>
      <c r="HE116" s="8">
        <v>141</v>
      </c>
      <c r="HF116" s="8">
        <v>51</v>
      </c>
      <c r="HG116" s="8">
        <v>347</v>
      </c>
      <c r="HH116" s="8">
        <v>244</v>
      </c>
      <c r="HI116" s="8">
        <v>52030</v>
      </c>
      <c r="HJ116" s="8">
        <v>27090</v>
      </c>
      <c r="HK116" s="8">
        <v>26402</v>
      </c>
      <c r="HL116" s="8">
        <v>27864</v>
      </c>
      <c r="HM116" s="8">
        <v>24213</v>
      </c>
      <c r="HN116" s="8">
        <v>27</v>
      </c>
      <c r="HO116" s="8" t="s">
        <v>150</v>
      </c>
      <c r="HP116" s="8" t="s">
        <v>150</v>
      </c>
      <c r="HQ116" s="8" t="s">
        <v>150</v>
      </c>
      <c r="HR116" s="8" t="s">
        <v>150</v>
      </c>
      <c r="HS116" s="8">
        <v>68676</v>
      </c>
      <c r="HT116" s="8">
        <v>82482</v>
      </c>
      <c r="HU116" s="8">
        <v>91323</v>
      </c>
      <c r="HV116" s="8">
        <v>60962</v>
      </c>
      <c r="HW116" s="8">
        <v>102613</v>
      </c>
      <c r="HX116" s="8">
        <v>15</v>
      </c>
      <c r="HY116" s="8">
        <v>23</v>
      </c>
      <c r="HZ116" s="8">
        <v>28</v>
      </c>
      <c r="IA116" s="8">
        <v>1</v>
      </c>
      <c r="IB116" s="8" t="s">
        <v>150</v>
      </c>
      <c r="IC116" s="8">
        <v>3188</v>
      </c>
      <c r="ID116" s="8">
        <v>3370</v>
      </c>
      <c r="IE116" s="8">
        <v>3569</v>
      </c>
      <c r="IF116" s="8">
        <v>2512</v>
      </c>
      <c r="IG116" s="8">
        <v>2935</v>
      </c>
      <c r="IH116" s="8">
        <v>6550</v>
      </c>
      <c r="II116" s="8">
        <v>5690</v>
      </c>
      <c r="IJ116" s="8">
        <v>4315</v>
      </c>
      <c r="IK116" s="8">
        <v>3798</v>
      </c>
      <c r="IL116" s="8">
        <v>3806</v>
      </c>
      <c r="IM116" s="8">
        <v>2194</v>
      </c>
      <c r="IN116" s="8">
        <v>2886</v>
      </c>
      <c r="IO116" s="8" t="s">
        <v>150</v>
      </c>
      <c r="IP116" s="8" t="s">
        <v>150</v>
      </c>
      <c r="IQ116" s="8" t="s">
        <v>150</v>
      </c>
      <c r="IR116" s="8">
        <v>7764</v>
      </c>
      <c r="IS116" s="8">
        <v>8455</v>
      </c>
      <c r="IT116" s="8" t="s">
        <v>150</v>
      </c>
      <c r="IU116" s="8" t="s">
        <v>150</v>
      </c>
      <c r="IV116" s="8" t="s">
        <v>150</v>
      </c>
      <c r="IW116" s="8">
        <v>3932</v>
      </c>
      <c r="IX116" s="8">
        <v>4336</v>
      </c>
      <c r="IY116" s="8">
        <v>3794</v>
      </c>
      <c r="IZ116" s="8">
        <v>4815</v>
      </c>
      <c r="JA116" s="8">
        <v>4616</v>
      </c>
      <c r="JB116" s="8">
        <v>9554</v>
      </c>
      <c r="JC116" s="8">
        <v>15916</v>
      </c>
      <c r="JD116" s="8">
        <v>16576</v>
      </c>
      <c r="JE116" s="8">
        <v>11751</v>
      </c>
      <c r="JF116" s="8">
        <v>20064</v>
      </c>
      <c r="JG116" s="8">
        <v>0</v>
      </c>
      <c r="JH116" s="8">
        <v>0</v>
      </c>
      <c r="JI116" s="8">
        <v>0</v>
      </c>
      <c r="JJ116" s="8">
        <v>0</v>
      </c>
      <c r="JK116" s="8">
        <v>0</v>
      </c>
      <c r="JL116" s="8">
        <v>18630</v>
      </c>
      <c r="JM116" s="8">
        <v>18532</v>
      </c>
      <c r="JN116" s="8">
        <v>22665</v>
      </c>
      <c r="JO116" s="8">
        <v>27838</v>
      </c>
      <c r="JP116" s="8">
        <v>24414</v>
      </c>
      <c r="JQ116" s="8">
        <v>3446</v>
      </c>
      <c r="JR116" s="8">
        <v>6715</v>
      </c>
      <c r="JS116" s="8">
        <v>6988</v>
      </c>
      <c r="JT116" s="8">
        <v>5769</v>
      </c>
      <c r="JU116" s="8">
        <v>7163</v>
      </c>
      <c r="JV116" s="8">
        <v>10719</v>
      </c>
      <c r="JW116" s="8">
        <v>14289</v>
      </c>
      <c r="JX116" s="8">
        <v>13154</v>
      </c>
      <c r="JY116" s="8">
        <v>12041</v>
      </c>
      <c r="JZ116" s="8">
        <v>16264</v>
      </c>
      <c r="KA116" s="8">
        <v>309</v>
      </c>
      <c r="KB116" s="8">
        <v>243</v>
      </c>
      <c r="KC116" s="8">
        <v>305</v>
      </c>
      <c r="KD116" s="8">
        <v>213</v>
      </c>
      <c r="KE116" s="8">
        <v>280</v>
      </c>
      <c r="KF116" s="8">
        <v>0</v>
      </c>
      <c r="KG116" s="8">
        <v>0</v>
      </c>
      <c r="KH116" s="8">
        <v>0</v>
      </c>
      <c r="KI116" s="8">
        <v>0</v>
      </c>
      <c r="KJ116" s="8" t="s">
        <v>150</v>
      </c>
      <c r="KK116" s="8">
        <v>6</v>
      </c>
      <c r="KL116" s="8">
        <v>4</v>
      </c>
      <c r="KM116" s="8">
        <v>0</v>
      </c>
      <c r="KN116" s="8">
        <v>0</v>
      </c>
      <c r="KO116" s="8" t="s">
        <v>150</v>
      </c>
      <c r="KP116" s="8">
        <v>200</v>
      </c>
      <c r="KQ116" s="8">
        <v>247</v>
      </c>
      <c r="KR116" s="8">
        <v>220</v>
      </c>
      <c r="KS116" s="8">
        <v>222</v>
      </c>
      <c r="KT116" s="8">
        <v>239</v>
      </c>
      <c r="KU116" s="8">
        <v>4168</v>
      </c>
      <c r="KV116" s="8">
        <v>6663</v>
      </c>
      <c r="KW116" s="8">
        <v>8338</v>
      </c>
      <c r="KX116" s="8">
        <v>7886</v>
      </c>
      <c r="KY116" s="8">
        <v>8540</v>
      </c>
      <c r="KZ116" s="8">
        <v>0</v>
      </c>
      <c r="LA116" s="8">
        <v>1</v>
      </c>
      <c r="LB116" s="8">
        <v>-2</v>
      </c>
      <c r="LC116" s="8">
        <v>0</v>
      </c>
      <c r="LD116" s="8">
        <v>0</v>
      </c>
      <c r="LE116" s="8">
        <v>2211</v>
      </c>
      <c r="LF116" s="8">
        <v>2543</v>
      </c>
      <c r="LG116" s="8">
        <v>1635</v>
      </c>
      <c r="LH116" s="8">
        <v>1484</v>
      </c>
      <c r="LI116" s="8">
        <v>2501</v>
      </c>
      <c r="LJ116" s="8">
        <v>871</v>
      </c>
      <c r="LK116" s="8">
        <v>1965</v>
      </c>
      <c r="LL116" s="8" t="s">
        <v>150</v>
      </c>
      <c r="LM116" s="8" t="s">
        <v>150</v>
      </c>
      <c r="LN116" s="8" t="s">
        <v>150</v>
      </c>
      <c r="LO116" s="8">
        <v>2985</v>
      </c>
      <c r="LP116" s="8">
        <v>2083</v>
      </c>
      <c r="LQ116" s="8">
        <v>2512</v>
      </c>
      <c r="LR116" s="8">
        <v>1833</v>
      </c>
      <c r="LS116" s="8">
        <v>2391</v>
      </c>
      <c r="LT116" s="8">
        <v>1248</v>
      </c>
      <c r="LU116" s="8">
        <v>1104</v>
      </c>
      <c r="LV116" s="8">
        <v>1133</v>
      </c>
      <c r="LW116" s="8">
        <v>708</v>
      </c>
      <c r="LX116" s="8">
        <v>412</v>
      </c>
      <c r="LY116" s="8">
        <v>9353</v>
      </c>
      <c r="LZ116" s="8">
        <v>4251</v>
      </c>
      <c r="MA116" s="8">
        <v>4804</v>
      </c>
      <c r="MB116" s="8">
        <v>4055</v>
      </c>
      <c r="MC116" s="8">
        <v>3175</v>
      </c>
      <c r="MD116" s="8">
        <v>9076</v>
      </c>
      <c r="ME116" s="8">
        <v>7697</v>
      </c>
      <c r="MF116" s="8">
        <v>9132</v>
      </c>
      <c r="MG116" s="8">
        <v>8867</v>
      </c>
      <c r="MH116" s="8">
        <v>11573</v>
      </c>
      <c r="MI116" s="8">
        <v>4535</v>
      </c>
      <c r="MJ116" s="8">
        <v>7505</v>
      </c>
      <c r="MK116" s="8">
        <v>8936</v>
      </c>
      <c r="ML116" s="8">
        <v>6444</v>
      </c>
      <c r="MM116" s="8">
        <v>7396</v>
      </c>
      <c r="MN116" s="8">
        <v>9249</v>
      </c>
      <c r="MO116" s="8">
        <v>11740</v>
      </c>
      <c r="MP116" s="8">
        <v>13431</v>
      </c>
      <c r="MQ116" s="8">
        <v>11780</v>
      </c>
      <c r="MR116" s="8">
        <v>14504</v>
      </c>
      <c r="MS116" s="8">
        <v>84</v>
      </c>
      <c r="MT116" s="8">
        <v>56</v>
      </c>
      <c r="MU116" s="8">
        <v>24</v>
      </c>
      <c r="MV116" s="8">
        <v>46</v>
      </c>
      <c r="MW116" s="8">
        <v>38</v>
      </c>
      <c r="MX116" s="8">
        <v>0</v>
      </c>
      <c r="MY116" s="8">
        <v>0</v>
      </c>
      <c r="MZ116" s="8" t="s">
        <v>150</v>
      </c>
      <c r="NA116" s="8" t="s">
        <v>150</v>
      </c>
      <c r="NB116" s="8" t="s">
        <v>150</v>
      </c>
      <c r="NC116" s="8">
        <v>4104</v>
      </c>
      <c r="ND116" s="8">
        <v>4189</v>
      </c>
      <c r="NE116" s="8">
        <v>2658</v>
      </c>
      <c r="NF116" s="8">
        <v>3239</v>
      </c>
      <c r="NG116" s="8">
        <v>4133</v>
      </c>
      <c r="NH116" s="8">
        <v>1313</v>
      </c>
      <c r="NI116" s="8">
        <v>1610</v>
      </c>
      <c r="NJ116" s="8">
        <v>1788</v>
      </c>
      <c r="NK116" s="8">
        <v>1706</v>
      </c>
      <c r="NL116" s="8">
        <v>2265</v>
      </c>
      <c r="NM116" s="8">
        <v>17144</v>
      </c>
      <c r="NN116" s="8">
        <v>19727</v>
      </c>
      <c r="NO116" s="8">
        <v>18382</v>
      </c>
      <c r="NP116" s="8">
        <v>19629</v>
      </c>
      <c r="NQ116" s="8">
        <v>26049</v>
      </c>
      <c r="NR116" s="8">
        <v>43940</v>
      </c>
      <c r="NS116" s="8">
        <v>50537</v>
      </c>
      <c r="NT116" s="8">
        <v>48756</v>
      </c>
      <c r="NU116" s="8">
        <v>59385</v>
      </c>
      <c r="NV116" s="8">
        <v>56925</v>
      </c>
      <c r="NW116" s="8">
        <v>4</v>
      </c>
      <c r="NX116" s="8">
        <v>5</v>
      </c>
      <c r="NY116" s="8">
        <v>1</v>
      </c>
      <c r="NZ116" s="8">
        <v>5</v>
      </c>
      <c r="OA116" s="8">
        <v>13</v>
      </c>
      <c r="OB116" s="8">
        <v>12262</v>
      </c>
      <c r="OC116" s="8">
        <v>11603</v>
      </c>
      <c r="OD116" s="8">
        <v>13589</v>
      </c>
      <c r="OE116" s="8">
        <v>12683</v>
      </c>
      <c r="OF116" s="8">
        <v>13092</v>
      </c>
      <c r="OG116" s="8">
        <v>13206</v>
      </c>
      <c r="OH116" s="8">
        <v>11547</v>
      </c>
      <c r="OI116" s="8">
        <v>13082</v>
      </c>
      <c r="OJ116" s="8">
        <v>8789</v>
      </c>
      <c r="OK116" s="8">
        <v>9494</v>
      </c>
      <c r="OL116" s="8">
        <v>5661</v>
      </c>
      <c r="OM116" s="8">
        <v>4018</v>
      </c>
      <c r="ON116" s="8">
        <v>3497</v>
      </c>
      <c r="OO116" s="8">
        <v>1479</v>
      </c>
      <c r="OP116" s="8">
        <v>3412</v>
      </c>
      <c r="OQ116" s="8">
        <v>5692</v>
      </c>
      <c r="OR116" s="8">
        <v>6507</v>
      </c>
      <c r="OS116" s="8">
        <v>7844</v>
      </c>
      <c r="OT116" s="8">
        <v>5857</v>
      </c>
      <c r="OU116" s="8">
        <v>6732</v>
      </c>
      <c r="OV116" s="8">
        <v>104</v>
      </c>
      <c r="OW116" s="8">
        <v>112</v>
      </c>
      <c r="OX116" s="8">
        <v>117</v>
      </c>
      <c r="OY116" s="8">
        <v>110</v>
      </c>
      <c r="OZ116" s="8">
        <v>133</v>
      </c>
      <c r="PA116" s="8">
        <v>16020</v>
      </c>
      <c r="PB116" s="8">
        <v>15359</v>
      </c>
      <c r="PC116" s="8">
        <v>18588</v>
      </c>
      <c r="PD116" s="8">
        <v>28409</v>
      </c>
      <c r="PE116" s="8">
        <v>31565</v>
      </c>
      <c r="PF116" s="8">
        <v>1206</v>
      </c>
      <c r="PG116" s="8">
        <v>1240</v>
      </c>
      <c r="PH116" s="8">
        <v>1140</v>
      </c>
      <c r="PI116" s="8">
        <v>1059</v>
      </c>
      <c r="PJ116" s="8">
        <v>833</v>
      </c>
      <c r="PK116" s="8">
        <v>17186</v>
      </c>
      <c r="PL116" s="8">
        <v>23216</v>
      </c>
      <c r="PM116" s="8">
        <v>30459</v>
      </c>
      <c r="PN116" s="8">
        <v>27190</v>
      </c>
      <c r="PO116" s="8">
        <v>26315</v>
      </c>
      <c r="PP116" s="8">
        <v>10724</v>
      </c>
      <c r="PQ116" s="8">
        <v>11914</v>
      </c>
      <c r="PR116" s="8">
        <v>12874</v>
      </c>
      <c r="PS116" s="8">
        <v>11572</v>
      </c>
      <c r="PT116" s="8">
        <v>11768</v>
      </c>
      <c r="PU116" s="8">
        <v>3480</v>
      </c>
      <c r="PV116" s="8">
        <v>2566</v>
      </c>
      <c r="PW116" s="8">
        <v>3115</v>
      </c>
      <c r="PX116" s="8">
        <v>3278</v>
      </c>
      <c r="PY116" s="8">
        <v>2678</v>
      </c>
      <c r="PZ116" s="8">
        <v>4240</v>
      </c>
      <c r="QA116" s="8">
        <v>4356</v>
      </c>
      <c r="QB116" s="8">
        <v>3404</v>
      </c>
      <c r="QC116" s="8">
        <v>3780</v>
      </c>
      <c r="QD116" s="8">
        <v>3681</v>
      </c>
      <c r="QE116" s="8">
        <v>120964</v>
      </c>
      <c r="QF116" s="8">
        <v>156657</v>
      </c>
      <c r="QG116" s="8">
        <v>654679</v>
      </c>
      <c r="QH116" s="8">
        <v>337595</v>
      </c>
      <c r="QI116" s="8">
        <v>325691</v>
      </c>
      <c r="QJ116" s="8">
        <v>35665</v>
      </c>
      <c r="QK116" s="8">
        <v>36054</v>
      </c>
      <c r="QL116" s="8">
        <v>35302</v>
      </c>
      <c r="QM116" s="8">
        <v>34591</v>
      </c>
      <c r="QN116" s="8">
        <v>35799</v>
      </c>
      <c r="QO116" s="8">
        <v>22834</v>
      </c>
      <c r="QP116" s="8">
        <v>21069</v>
      </c>
      <c r="QQ116" s="8">
        <v>20294</v>
      </c>
      <c r="QR116" s="8">
        <v>21487</v>
      </c>
      <c r="QS116" s="8">
        <v>24116</v>
      </c>
      <c r="QT116" s="8">
        <v>1720</v>
      </c>
      <c r="QU116" s="8">
        <v>597</v>
      </c>
      <c r="QV116" s="8">
        <v>1024</v>
      </c>
      <c r="QW116" s="8">
        <v>725</v>
      </c>
      <c r="QX116" s="8">
        <v>562</v>
      </c>
      <c r="QY116" s="8">
        <v>81</v>
      </c>
      <c r="QZ116" s="8">
        <v>84</v>
      </c>
      <c r="RA116" s="8">
        <v>81</v>
      </c>
      <c r="RB116" s="8">
        <v>64</v>
      </c>
      <c r="RC116" s="8">
        <v>39</v>
      </c>
      <c r="RD116" s="8">
        <v>0</v>
      </c>
      <c r="RE116" s="8" t="s">
        <v>150</v>
      </c>
      <c r="RF116" s="8" t="s">
        <v>150</v>
      </c>
      <c r="RG116" s="8" t="s">
        <v>150</v>
      </c>
      <c r="RH116" s="8" t="s">
        <v>150</v>
      </c>
      <c r="RI116" s="8">
        <v>0</v>
      </c>
      <c r="RJ116" s="8">
        <v>0</v>
      </c>
      <c r="RK116" s="8">
        <v>0</v>
      </c>
      <c r="RL116" s="8">
        <v>0</v>
      </c>
      <c r="RM116" s="8" t="s">
        <v>150</v>
      </c>
      <c r="RN116" s="8">
        <v>2835</v>
      </c>
      <c r="RO116" s="8">
        <v>2767</v>
      </c>
      <c r="RP116" s="8">
        <v>3581</v>
      </c>
      <c r="RQ116" s="8">
        <v>3652</v>
      </c>
      <c r="RR116" s="8">
        <v>3690</v>
      </c>
      <c r="RS116" s="8">
        <v>13736</v>
      </c>
      <c r="RT116" s="8">
        <v>15546</v>
      </c>
      <c r="RU116" s="8">
        <v>14445</v>
      </c>
      <c r="RV116" s="8">
        <v>17678</v>
      </c>
      <c r="RW116" s="8">
        <v>20341</v>
      </c>
      <c r="RX116" s="8">
        <v>18674</v>
      </c>
      <c r="RY116" s="8">
        <v>19343</v>
      </c>
      <c r="RZ116" s="8">
        <v>18080</v>
      </c>
      <c r="SA116" s="8">
        <v>15600</v>
      </c>
      <c r="SB116" s="8">
        <v>22715</v>
      </c>
      <c r="SC116" s="8">
        <v>9466</v>
      </c>
      <c r="SD116" s="8">
        <v>8711</v>
      </c>
      <c r="SE116" s="8">
        <v>7445</v>
      </c>
      <c r="SF116" s="8">
        <v>5835</v>
      </c>
      <c r="SG116" s="8">
        <v>5762</v>
      </c>
      <c r="SH116" s="8">
        <v>10780</v>
      </c>
      <c r="SI116" s="8">
        <v>9572</v>
      </c>
      <c r="SJ116" s="8">
        <v>8256</v>
      </c>
      <c r="SK116" s="8">
        <v>9084</v>
      </c>
      <c r="SL116" s="8">
        <v>11772</v>
      </c>
      <c r="SM116" s="8">
        <v>4739</v>
      </c>
      <c r="SN116" s="8">
        <v>4417</v>
      </c>
      <c r="SO116" s="8">
        <v>4069</v>
      </c>
      <c r="SP116" s="8">
        <v>4160</v>
      </c>
      <c r="SQ116" s="8">
        <v>4261</v>
      </c>
      <c r="SR116" s="8">
        <v>7523</v>
      </c>
      <c r="SS116" s="8">
        <v>7122</v>
      </c>
      <c r="ST116" s="8">
        <v>6727</v>
      </c>
      <c r="SU116" s="8">
        <v>8676</v>
      </c>
      <c r="SV116" s="8">
        <v>9054</v>
      </c>
      <c r="SW116" s="8">
        <v>61957</v>
      </c>
      <c r="SX116" s="8">
        <v>73902</v>
      </c>
      <c r="SY116" s="8">
        <v>59484</v>
      </c>
      <c r="SZ116" s="8">
        <v>66580</v>
      </c>
      <c r="TA116" s="8">
        <v>75756</v>
      </c>
      <c r="TB116" s="8">
        <v>9477</v>
      </c>
      <c r="TC116" s="8">
        <v>9978</v>
      </c>
      <c r="TD116" s="8">
        <v>9523</v>
      </c>
      <c r="TE116" s="8">
        <v>11098</v>
      </c>
      <c r="TF116" s="8">
        <v>10429</v>
      </c>
      <c r="TG116" s="8">
        <v>4481</v>
      </c>
      <c r="TH116" s="8">
        <v>4648</v>
      </c>
      <c r="TI116" s="8">
        <v>4124</v>
      </c>
      <c r="TJ116" s="8">
        <v>4963</v>
      </c>
      <c r="TK116" s="8">
        <v>6474</v>
      </c>
      <c r="TL116" s="8">
        <v>409</v>
      </c>
      <c r="TM116" s="8">
        <v>513</v>
      </c>
      <c r="TN116" s="8">
        <v>915</v>
      </c>
      <c r="TO116" s="8">
        <v>546</v>
      </c>
      <c r="TP116" s="8">
        <v>577</v>
      </c>
      <c r="TQ116" s="8">
        <v>33710</v>
      </c>
      <c r="TR116" s="8">
        <v>36166</v>
      </c>
      <c r="TS116" s="8">
        <v>40991</v>
      </c>
      <c r="TT116" s="8">
        <v>48676</v>
      </c>
      <c r="TU116" s="8">
        <v>51144</v>
      </c>
      <c r="TV116" s="8">
        <v>2298</v>
      </c>
      <c r="TW116" s="8">
        <v>3831</v>
      </c>
      <c r="TX116" s="8">
        <v>3511</v>
      </c>
      <c r="TY116" s="8">
        <v>3958</v>
      </c>
      <c r="TZ116" s="8">
        <v>4138</v>
      </c>
      <c r="UA116" s="8">
        <v>94021</v>
      </c>
      <c r="UB116" s="8">
        <v>79056</v>
      </c>
      <c r="UC116" s="8">
        <v>140572</v>
      </c>
      <c r="UD116" s="8">
        <v>141944</v>
      </c>
      <c r="UE116" s="8">
        <v>122860</v>
      </c>
      <c r="UF116" s="8">
        <v>2693</v>
      </c>
      <c r="UG116" s="8">
        <v>3337</v>
      </c>
      <c r="UH116" s="8">
        <v>2991</v>
      </c>
      <c r="UI116" s="8">
        <v>3906</v>
      </c>
      <c r="UJ116" s="8">
        <v>4060</v>
      </c>
      <c r="UK116" s="8">
        <v>11356</v>
      </c>
      <c r="UL116" s="8">
        <v>12842</v>
      </c>
      <c r="UM116" s="8">
        <v>16338</v>
      </c>
      <c r="UN116" s="8">
        <v>12930</v>
      </c>
      <c r="UO116" s="8">
        <v>18603</v>
      </c>
      <c r="UP116" s="8">
        <v>4282</v>
      </c>
      <c r="UQ116" s="8">
        <v>2927</v>
      </c>
      <c r="UR116" s="8">
        <v>2611</v>
      </c>
      <c r="US116" s="8">
        <v>2015</v>
      </c>
      <c r="UT116" s="8">
        <v>2581</v>
      </c>
      <c r="UU116" s="8">
        <v>54</v>
      </c>
      <c r="UV116" s="8">
        <v>459</v>
      </c>
      <c r="UW116" s="8">
        <v>419</v>
      </c>
      <c r="UX116" s="8">
        <v>90</v>
      </c>
      <c r="UY116" s="8">
        <v>178</v>
      </c>
      <c r="UZ116" s="8">
        <v>6324</v>
      </c>
      <c r="VA116" s="8">
        <v>5970</v>
      </c>
      <c r="VB116" s="8">
        <v>6280</v>
      </c>
      <c r="VC116" s="8">
        <v>5118</v>
      </c>
      <c r="VD116" s="8">
        <v>8342</v>
      </c>
      <c r="VE116" s="8">
        <v>981</v>
      </c>
      <c r="VF116" s="8">
        <v>944</v>
      </c>
      <c r="VG116" s="8">
        <v>973</v>
      </c>
      <c r="VH116" s="8">
        <v>877</v>
      </c>
      <c r="VI116" s="8">
        <v>402</v>
      </c>
      <c r="VJ116" s="8">
        <v>20988</v>
      </c>
      <c r="VK116" s="8">
        <v>20480</v>
      </c>
      <c r="VL116" s="8">
        <v>36902</v>
      </c>
      <c r="VM116" s="8">
        <v>46440</v>
      </c>
      <c r="VN116" s="8">
        <v>36764</v>
      </c>
      <c r="VO116" s="8">
        <v>3199</v>
      </c>
      <c r="VP116" s="8">
        <v>3131</v>
      </c>
      <c r="VQ116" s="8">
        <v>3956</v>
      </c>
      <c r="VR116" s="8">
        <v>2738</v>
      </c>
      <c r="VS116" s="8">
        <v>4208</v>
      </c>
      <c r="VT116" s="8">
        <v>8590</v>
      </c>
      <c r="VU116" s="8">
        <v>7481</v>
      </c>
      <c r="VV116" s="8">
        <v>9423</v>
      </c>
      <c r="VW116" s="8">
        <v>7901</v>
      </c>
      <c r="VX116" s="8">
        <v>10375</v>
      </c>
      <c r="VY116" s="8">
        <v>280</v>
      </c>
      <c r="VZ116" s="8">
        <v>353</v>
      </c>
      <c r="WA116" s="8">
        <v>170</v>
      </c>
      <c r="WB116" s="8">
        <v>180</v>
      </c>
      <c r="WC116" s="8">
        <v>166</v>
      </c>
      <c r="WD116" s="8">
        <v>4917</v>
      </c>
      <c r="WE116" s="8">
        <v>4146</v>
      </c>
      <c r="WF116" s="8">
        <v>3269</v>
      </c>
      <c r="WG116" s="8">
        <v>2846</v>
      </c>
      <c r="WH116" s="8">
        <v>3265</v>
      </c>
      <c r="WI116" s="8">
        <v>6502</v>
      </c>
      <c r="WJ116" s="8">
        <v>6146</v>
      </c>
      <c r="WK116" s="8">
        <v>5839</v>
      </c>
      <c r="WL116" s="8">
        <v>6553</v>
      </c>
      <c r="WM116" s="8">
        <v>4693</v>
      </c>
      <c r="WN116" s="8">
        <v>688</v>
      </c>
      <c r="WO116" s="8">
        <v>585</v>
      </c>
      <c r="WP116" s="8">
        <v>964</v>
      </c>
      <c r="WQ116" s="8">
        <v>1165</v>
      </c>
      <c r="WR116" s="8">
        <v>685</v>
      </c>
      <c r="WS116" s="8">
        <v>12228</v>
      </c>
      <c r="WT116" s="8">
        <v>12840</v>
      </c>
      <c r="WU116" s="8">
        <v>12498</v>
      </c>
      <c r="WV116" s="8">
        <v>9945</v>
      </c>
      <c r="WW116" s="8">
        <v>9929</v>
      </c>
      <c r="WX116" s="8">
        <v>0</v>
      </c>
      <c r="WY116" s="8">
        <v>0</v>
      </c>
      <c r="WZ116" s="8">
        <v>0</v>
      </c>
      <c r="XA116" s="8">
        <v>0</v>
      </c>
      <c r="XB116" s="8">
        <v>0</v>
      </c>
      <c r="XC116" s="8">
        <v>350</v>
      </c>
      <c r="XD116" s="8">
        <v>180</v>
      </c>
      <c r="XE116" s="8">
        <v>323</v>
      </c>
      <c r="XF116" s="8">
        <v>192</v>
      </c>
      <c r="XG116" s="8">
        <v>173</v>
      </c>
      <c r="XH116" s="8">
        <v>0</v>
      </c>
      <c r="XI116" s="8">
        <v>0</v>
      </c>
      <c r="XJ116" s="8">
        <v>0</v>
      </c>
      <c r="XK116" s="8">
        <v>0</v>
      </c>
      <c r="XL116" s="8">
        <v>0</v>
      </c>
      <c r="XM116" s="8">
        <v>0</v>
      </c>
      <c r="XN116" s="8">
        <v>0</v>
      </c>
      <c r="XO116" s="8">
        <v>0</v>
      </c>
      <c r="XP116" s="8">
        <v>0</v>
      </c>
      <c r="XQ116" s="8">
        <v>0</v>
      </c>
      <c r="XR116" s="8">
        <v>2864</v>
      </c>
      <c r="XS116" s="8">
        <v>2754</v>
      </c>
      <c r="XT116" s="8">
        <v>2931</v>
      </c>
      <c r="XU116" s="8">
        <v>3545</v>
      </c>
      <c r="XV116" s="8">
        <v>4020</v>
      </c>
      <c r="XW116" s="8">
        <v>67802</v>
      </c>
      <c r="XX116" s="8">
        <v>66958</v>
      </c>
      <c r="XY116" s="8">
        <v>73792</v>
      </c>
      <c r="XZ116" s="8">
        <v>73996</v>
      </c>
      <c r="YA116" s="8" t="s">
        <v>150</v>
      </c>
      <c r="YB116" s="8">
        <v>13385</v>
      </c>
      <c r="YC116" s="8">
        <v>21171</v>
      </c>
      <c r="YD116" s="8">
        <v>15025</v>
      </c>
      <c r="YE116" s="8">
        <v>2996</v>
      </c>
      <c r="YF116" s="8">
        <v>16655</v>
      </c>
      <c r="YG116" s="8">
        <v>5856</v>
      </c>
      <c r="YH116" s="8">
        <v>5922</v>
      </c>
      <c r="YI116" s="8">
        <v>5490</v>
      </c>
      <c r="YJ116" s="8">
        <v>5470</v>
      </c>
      <c r="YK116" s="8">
        <v>3771</v>
      </c>
      <c r="YL116" s="8">
        <v>645</v>
      </c>
      <c r="YM116" s="8">
        <v>727</v>
      </c>
      <c r="YN116" s="8">
        <v>903</v>
      </c>
      <c r="YO116" s="8">
        <v>808</v>
      </c>
      <c r="YP116" s="8">
        <v>966</v>
      </c>
      <c r="YQ116" s="8">
        <v>0</v>
      </c>
      <c r="YR116" s="8">
        <v>0</v>
      </c>
      <c r="YS116" s="8">
        <v>0</v>
      </c>
      <c r="YT116" s="8">
        <v>0</v>
      </c>
      <c r="YU116" s="8">
        <v>0</v>
      </c>
      <c r="YV116" s="8">
        <v>0</v>
      </c>
      <c r="YW116" s="8">
        <v>0</v>
      </c>
      <c r="YX116" s="8">
        <v>0</v>
      </c>
      <c r="YY116" s="8">
        <v>0</v>
      </c>
      <c r="YZ116" s="8">
        <v>0</v>
      </c>
      <c r="ZA116" s="8">
        <v>0</v>
      </c>
      <c r="ZB116" s="8">
        <v>0</v>
      </c>
      <c r="ZC116" s="8">
        <v>0</v>
      </c>
      <c r="ZD116" s="8">
        <v>0</v>
      </c>
      <c r="ZE116" s="8">
        <v>0</v>
      </c>
    </row>
    <row r="117" spans="2:681" x14ac:dyDescent="0.2">
      <c r="B117" s="7">
        <v>321</v>
      </c>
      <c r="C117" s="7">
        <v>112</v>
      </c>
      <c r="D117" s="7" t="s">
        <v>653</v>
      </c>
      <c r="E117" s="7">
        <v>202862</v>
      </c>
      <c r="G117" s="200">
        <v>27592</v>
      </c>
      <c r="H117" s="200">
        <v>31808</v>
      </c>
      <c r="I117" s="200">
        <v>29245</v>
      </c>
      <c r="J117" s="200">
        <v>28842</v>
      </c>
      <c r="K117" s="200">
        <v>31571</v>
      </c>
      <c r="L117" s="8">
        <v>40279</v>
      </c>
      <c r="M117" s="8">
        <v>47057</v>
      </c>
      <c r="N117" s="8">
        <v>46410</v>
      </c>
      <c r="O117" s="8">
        <v>42805</v>
      </c>
      <c r="P117" s="8">
        <v>44660</v>
      </c>
      <c r="Q117" s="8">
        <v>88563</v>
      </c>
      <c r="R117" s="8">
        <v>85127</v>
      </c>
      <c r="S117" s="8">
        <v>90586</v>
      </c>
      <c r="T117" s="8">
        <v>73685</v>
      </c>
      <c r="U117" s="8">
        <v>91742</v>
      </c>
      <c r="V117" s="8">
        <v>718</v>
      </c>
      <c r="W117" s="8">
        <v>724</v>
      </c>
      <c r="X117" s="8">
        <v>647</v>
      </c>
      <c r="Y117" s="8">
        <v>1273</v>
      </c>
      <c r="Z117" s="8">
        <v>1273</v>
      </c>
      <c r="AA117" s="8">
        <v>59555</v>
      </c>
      <c r="AB117" s="8">
        <v>59983</v>
      </c>
      <c r="AC117" s="8">
        <v>62312</v>
      </c>
      <c r="AD117" s="8">
        <v>58909</v>
      </c>
      <c r="AE117" s="8">
        <v>62174</v>
      </c>
      <c r="AF117" s="8">
        <v>232090</v>
      </c>
      <c r="AG117" s="8">
        <v>216982</v>
      </c>
      <c r="AH117" s="8">
        <v>278615</v>
      </c>
      <c r="AI117" s="8">
        <v>256814</v>
      </c>
      <c r="AJ117" s="8">
        <v>357729</v>
      </c>
      <c r="AK117" s="8">
        <v>82704</v>
      </c>
      <c r="AL117" s="8">
        <v>82898</v>
      </c>
      <c r="AM117" s="8">
        <v>87262</v>
      </c>
      <c r="AN117" s="8">
        <v>88816</v>
      </c>
      <c r="AO117" s="8">
        <v>88190</v>
      </c>
      <c r="AP117" s="8">
        <v>21789</v>
      </c>
      <c r="AQ117" s="8">
        <v>22332</v>
      </c>
      <c r="AR117" s="8">
        <v>26867</v>
      </c>
      <c r="AS117" s="8">
        <v>22134</v>
      </c>
      <c r="AT117" s="8">
        <v>28169</v>
      </c>
      <c r="AU117" s="8">
        <v>33349</v>
      </c>
      <c r="AV117" s="8">
        <v>28818</v>
      </c>
      <c r="AW117" s="8">
        <v>28954</v>
      </c>
      <c r="AX117" s="8">
        <v>27916</v>
      </c>
      <c r="AY117" s="8">
        <v>31047</v>
      </c>
      <c r="AZ117" s="8">
        <v>46870</v>
      </c>
      <c r="BA117" s="8">
        <v>43791</v>
      </c>
      <c r="BB117" s="8">
        <v>45945</v>
      </c>
      <c r="BC117" s="8">
        <v>49190</v>
      </c>
      <c r="BD117" s="8">
        <v>48962</v>
      </c>
      <c r="BE117" s="8" t="s">
        <v>150</v>
      </c>
      <c r="BF117" s="8" t="s">
        <v>150</v>
      </c>
      <c r="BG117" s="8" t="s">
        <v>150</v>
      </c>
      <c r="BH117" s="8" t="s">
        <v>150</v>
      </c>
      <c r="BI117" s="8" t="s">
        <v>150</v>
      </c>
      <c r="BJ117" s="8">
        <v>5450</v>
      </c>
      <c r="BK117" s="8">
        <v>5672</v>
      </c>
      <c r="BL117" s="8">
        <v>5746</v>
      </c>
      <c r="BM117" s="8">
        <v>6160</v>
      </c>
      <c r="BN117" s="8">
        <v>7281</v>
      </c>
      <c r="BO117" s="8">
        <v>26591</v>
      </c>
      <c r="BP117" s="8">
        <v>28236</v>
      </c>
      <c r="BQ117" s="8">
        <v>29306</v>
      </c>
      <c r="BR117" s="8">
        <v>27933</v>
      </c>
      <c r="BS117" s="8">
        <v>30708</v>
      </c>
      <c r="BT117" s="8">
        <v>10636</v>
      </c>
      <c r="BU117" s="8">
        <v>11754</v>
      </c>
      <c r="BV117" s="8">
        <v>14624</v>
      </c>
      <c r="BW117" s="8">
        <v>12990</v>
      </c>
      <c r="BX117" s="8">
        <v>13967</v>
      </c>
      <c r="BY117" s="8">
        <v>185931</v>
      </c>
      <c r="BZ117" s="8">
        <v>183695</v>
      </c>
      <c r="CA117" s="8">
        <v>182627</v>
      </c>
      <c r="CB117" s="8">
        <v>208828</v>
      </c>
      <c r="CC117" s="8">
        <v>240527</v>
      </c>
      <c r="CD117" s="8">
        <v>18916</v>
      </c>
      <c r="CE117" s="8">
        <v>20367</v>
      </c>
      <c r="CF117" s="8">
        <v>21421</v>
      </c>
      <c r="CG117" s="8">
        <v>23373</v>
      </c>
      <c r="CH117" s="8">
        <v>23306</v>
      </c>
      <c r="CI117" s="8">
        <v>35421</v>
      </c>
      <c r="CJ117" s="8">
        <v>40657</v>
      </c>
      <c r="CK117" s="8">
        <v>36696</v>
      </c>
      <c r="CL117" s="8">
        <v>36754</v>
      </c>
      <c r="CM117" s="8">
        <v>43322</v>
      </c>
      <c r="CN117" s="8">
        <v>427803</v>
      </c>
      <c r="CO117" s="8">
        <v>363120</v>
      </c>
      <c r="CP117" s="8">
        <v>370208</v>
      </c>
      <c r="CQ117" s="8">
        <v>436622</v>
      </c>
      <c r="CR117" s="8">
        <v>476221</v>
      </c>
      <c r="CS117" s="8">
        <v>174857</v>
      </c>
      <c r="CT117" s="8">
        <v>156347</v>
      </c>
      <c r="CU117" s="8">
        <v>146378</v>
      </c>
      <c r="CV117" s="8">
        <v>146567</v>
      </c>
      <c r="CW117" s="8">
        <v>163227</v>
      </c>
      <c r="CX117" s="8">
        <v>1105</v>
      </c>
      <c r="CY117" s="8">
        <v>1176</v>
      </c>
      <c r="CZ117" s="8">
        <v>1374</v>
      </c>
      <c r="DA117" s="8">
        <v>976</v>
      </c>
      <c r="DB117" s="8">
        <v>1144</v>
      </c>
      <c r="DC117" s="8">
        <v>350983</v>
      </c>
      <c r="DD117" s="8">
        <v>369740</v>
      </c>
      <c r="DE117" s="8">
        <v>384264</v>
      </c>
      <c r="DF117" s="8">
        <v>379130</v>
      </c>
      <c r="DG117" s="8">
        <v>435000</v>
      </c>
      <c r="DH117" s="8" t="s">
        <v>150</v>
      </c>
      <c r="DI117" s="8" t="s">
        <v>150</v>
      </c>
      <c r="DJ117" s="8" t="s">
        <v>150</v>
      </c>
      <c r="DK117" s="8" t="s">
        <v>150</v>
      </c>
      <c r="DL117" s="8" t="s">
        <v>150</v>
      </c>
      <c r="DM117" s="8">
        <v>24434</v>
      </c>
      <c r="DN117" s="8">
        <v>28528</v>
      </c>
      <c r="DO117" s="8">
        <v>21086</v>
      </c>
      <c r="DP117" s="8">
        <v>23627</v>
      </c>
      <c r="DQ117" s="8">
        <v>26517</v>
      </c>
      <c r="DR117" s="8">
        <v>23053</v>
      </c>
      <c r="DS117" s="8">
        <v>19761</v>
      </c>
      <c r="DT117" s="8">
        <v>21772</v>
      </c>
      <c r="DU117" s="8">
        <v>21407</v>
      </c>
      <c r="DV117" s="8">
        <v>23733</v>
      </c>
      <c r="DW117" s="8">
        <v>349012</v>
      </c>
      <c r="DX117" s="8">
        <v>343922</v>
      </c>
      <c r="DY117" s="8">
        <v>353428</v>
      </c>
      <c r="DZ117" s="8">
        <v>353948</v>
      </c>
      <c r="EA117" s="8">
        <v>400779</v>
      </c>
      <c r="EB117" s="8">
        <v>53374</v>
      </c>
      <c r="EC117" s="8">
        <v>67082</v>
      </c>
      <c r="ED117" s="8">
        <v>58716</v>
      </c>
      <c r="EE117" s="8">
        <v>51399</v>
      </c>
      <c r="EF117" s="8">
        <v>54948</v>
      </c>
      <c r="EG117" s="8">
        <v>46549</v>
      </c>
      <c r="EH117" s="8">
        <v>46504</v>
      </c>
      <c r="EI117" s="8">
        <v>50815</v>
      </c>
      <c r="EJ117" s="8">
        <v>37982</v>
      </c>
      <c r="EK117" s="8">
        <v>44390</v>
      </c>
      <c r="EL117" s="8">
        <v>82485</v>
      </c>
      <c r="EM117" s="8">
        <v>91493</v>
      </c>
      <c r="EN117" s="8">
        <v>110818</v>
      </c>
      <c r="EO117" s="8">
        <v>105932</v>
      </c>
      <c r="EP117" s="8">
        <v>105804</v>
      </c>
      <c r="EQ117" s="8">
        <v>17246</v>
      </c>
      <c r="ER117" s="8">
        <v>12674</v>
      </c>
      <c r="ES117" s="8">
        <v>21782</v>
      </c>
      <c r="ET117" s="8">
        <v>25813</v>
      </c>
      <c r="EU117" s="8">
        <v>25679</v>
      </c>
      <c r="EV117" s="8">
        <v>48077</v>
      </c>
      <c r="EW117" s="8">
        <v>7815</v>
      </c>
      <c r="EX117" s="8">
        <v>42656</v>
      </c>
      <c r="EY117" s="8">
        <v>41101</v>
      </c>
      <c r="EZ117" s="8">
        <v>48096</v>
      </c>
      <c r="FA117" s="8">
        <v>38809</v>
      </c>
      <c r="FB117" s="8">
        <v>38836</v>
      </c>
      <c r="FC117" s="8">
        <v>41068</v>
      </c>
      <c r="FD117" s="8">
        <v>41375</v>
      </c>
      <c r="FE117" s="8">
        <v>47000</v>
      </c>
      <c r="FF117" s="8">
        <v>12704</v>
      </c>
      <c r="FG117" s="8">
        <v>12232</v>
      </c>
      <c r="FH117" s="8">
        <v>11912</v>
      </c>
      <c r="FI117" s="8">
        <v>11738</v>
      </c>
      <c r="FJ117" s="8">
        <v>12871</v>
      </c>
      <c r="FK117" s="8">
        <v>21078</v>
      </c>
      <c r="FL117" s="8">
        <v>22364</v>
      </c>
      <c r="FM117" s="8">
        <v>22170</v>
      </c>
      <c r="FN117" s="8">
        <v>23717</v>
      </c>
      <c r="FO117" s="8">
        <v>25086</v>
      </c>
      <c r="FP117" s="8">
        <v>25026</v>
      </c>
      <c r="FQ117" s="8">
        <v>25463</v>
      </c>
      <c r="FR117" s="8">
        <v>24426</v>
      </c>
      <c r="FS117" s="8">
        <v>24238</v>
      </c>
      <c r="FT117" s="8">
        <v>22590</v>
      </c>
      <c r="FU117" s="8">
        <v>42018</v>
      </c>
      <c r="FV117" s="8">
        <v>45804</v>
      </c>
      <c r="FW117" s="8">
        <v>45083</v>
      </c>
      <c r="FX117" s="8">
        <v>45054</v>
      </c>
      <c r="FY117" s="8">
        <v>47132</v>
      </c>
      <c r="FZ117" s="8">
        <v>93619</v>
      </c>
      <c r="GA117" s="8">
        <v>99498</v>
      </c>
      <c r="GB117" s="8">
        <v>97504</v>
      </c>
      <c r="GC117" s="8">
        <v>93671</v>
      </c>
      <c r="GD117" s="8">
        <v>98714</v>
      </c>
      <c r="GE117" s="8">
        <v>19842</v>
      </c>
      <c r="GF117" s="8">
        <v>21082</v>
      </c>
      <c r="GG117" s="8">
        <v>23168</v>
      </c>
      <c r="GH117" s="8">
        <v>24409</v>
      </c>
      <c r="GI117" s="8">
        <v>28710</v>
      </c>
      <c r="GJ117" s="8">
        <v>8438</v>
      </c>
      <c r="GK117" s="8">
        <v>8463</v>
      </c>
      <c r="GL117" s="8">
        <v>8636</v>
      </c>
      <c r="GM117" s="8">
        <v>8460</v>
      </c>
      <c r="GN117" s="8">
        <v>8570</v>
      </c>
      <c r="GO117" s="8">
        <v>132014</v>
      </c>
      <c r="GP117" s="8">
        <v>138221</v>
      </c>
      <c r="GQ117" s="8">
        <v>130334</v>
      </c>
      <c r="GR117" s="8">
        <v>127956</v>
      </c>
      <c r="GS117" s="8">
        <v>146284</v>
      </c>
      <c r="GT117" s="8">
        <v>85899</v>
      </c>
      <c r="GU117" s="8">
        <v>88492</v>
      </c>
      <c r="GV117" s="8">
        <v>70384</v>
      </c>
      <c r="GW117" s="8">
        <v>68003</v>
      </c>
      <c r="GX117" s="8">
        <v>63489</v>
      </c>
      <c r="GY117" s="8">
        <v>47345</v>
      </c>
      <c r="GZ117" s="8">
        <v>46319</v>
      </c>
      <c r="HA117" s="8">
        <v>44754</v>
      </c>
      <c r="HB117" s="8">
        <v>45387</v>
      </c>
      <c r="HC117" s="8">
        <v>49861</v>
      </c>
      <c r="HD117" s="8">
        <v>8980</v>
      </c>
      <c r="HE117" s="8">
        <v>9165</v>
      </c>
      <c r="HF117" s="8">
        <v>8740</v>
      </c>
      <c r="HG117" s="8">
        <v>10063</v>
      </c>
      <c r="HH117" s="8">
        <v>11201</v>
      </c>
      <c r="HI117" s="8">
        <v>98668</v>
      </c>
      <c r="HJ117" s="8">
        <v>73869</v>
      </c>
      <c r="HK117" s="8">
        <v>74737</v>
      </c>
      <c r="HL117" s="8">
        <v>75480</v>
      </c>
      <c r="HM117" s="8">
        <v>75483</v>
      </c>
      <c r="HN117" s="8">
        <v>83</v>
      </c>
      <c r="HO117" s="8" t="s">
        <v>150</v>
      </c>
      <c r="HP117" s="8" t="s">
        <v>150</v>
      </c>
      <c r="HQ117" s="8" t="s">
        <v>150</v>
      </c>
      <c r="HR117" s="8" t="s">
        <v>150</v>
      </c>
      <c r="HS117" s="8">
        <v>105047</v>
      </c>
      <c r="HT117" s="8">
        <v>130398</v>
      </c>
      <c r="HU117" s="8">
        <v>142470</v>
      </c>
      <c r="HV117" s="8">
        <v>99898</v>
      </c>
      <c r="HW117" s="8">
        <v>127700</v>
      </c>
      <c r="HX117" s="8">
        <v>81</v>
      </c>
      <c r="HY117" s="8">
        <v>85</v>
      </c>
      <c r="HZ117" s="8">
        <v>103</v>
      </c>
      <c r="IA117" s="8">
        <v>31</v>
      </c>
      <c r="IB117" s="8" t="s">
        <v>150</v>
      </c>
      <c r="IC117" s="8">
        <v>98609</v>
      </c>
      <c r="ID117" s="8">
        <v>102274</v>
      </c>
      <c r="IE117" s="8">
        <v>117585</v>
      </c>
      <c r="IF117" s="8">
        <v>110571</v>
      </c>
      <c r="IG117" s="8">
        <v>109662</v>
      </c>
      <c r="IH117" s="8">
        <v>26683</v>
      </c>
      <c r="II117" s="8">
        <v>25612</v>
      </c>
      <c r="IJ117" s="8">
        <v>24723</v>
      </c>
      <c r="IK117" s="8">
        <v>22510</v>
      </c>
      <c r="IL117" s="8">
        <v>24046</v>
      </c>
      <c r="IM117" s="8">
        <v>3510</v>
      </c>
      <c r="IN117" s="8">
        <v>4592</v>
      </c>
      <c r="IO117" s="8" t="s">
        <v>150</v>
      </c>
      <c r="IP117" s="8" t="s">
        <v>150</v>
      </c>
      <c r="IQ117" s="8" t="s">
        <v>150</v>
      </c>
      <c r="IR117" s="8">
        <v>14716</v>
      </c>
      <c r="IS117" s="8">
        <v>16291</v>
      </c>
      <c r="IT117" s="8" t="s">
        <v>150</v>
      </c>
      <c r="IU117" s="8" t="s">
        <v>150</v>
      </c>
      <c r="IV117" s="8" t="s">
        <v>150</v>
      </c>
      <c r="IW117" s="8">
        <v>25279</v>
      </c>
      <c r="IX117" s="8">
        <v>23043</v>
      </c>
      <c r="IY117" s="8">
        <v>22947</v>
      </c>
      <c r="IZ117" s="8">
        <v>25239</v>
      </c>
      <c r="JA117" s="8">
        <v>28492</v>
      </c>
      <c r="JB117" s="8">
        <v>140880</v>
      </c>
      <c r="JC117" s="8">
        <v>120223</v>
      </c>
      <c r="JD117" s="8">
        <v>167694</v>
      </c>
      <c r="JE117" s="8">
        <v>180960</v>
      </c>
      <c r="JF117" s="8">
        <v>232980</v>
      </c>
      <c r="JG117" s="8">
        <v>313416</v>
      </c>
      <c r="JH117" s="8">
        <v>355982</v>
      </c>
      <c r="JI117" s="8">
        <v>343156</v>
      </c>
      <c r="JJ117" s="8">
        <v>301020</v>
      </c>
      <c r="JK117" s="8">
        <v>370073</v>
      </c>
      <c r="JL117" s="8">
        <v>28922</v>
      </c>
      <c r="JM117" s="8">
        <v>27924</v>
      </c>
      <c r="JN117" s="8">
        <v>31842</v>
      </c>
      <c r="JO117" s="8">
        <v>39048</v>
      </c>
      <c r="JP117" s="8">
        <v>36693</v>
      </c>
      <c r="JQ117" s="8">
        <v>44236</v>
      </c>
      <c r="JR117" s="8">
        <v>38458</v>
      </c>
      <c r="JS117" s="8">
        <v>52452</v>
      </c>
      <c r="JT117" s="8">
        <v>43346</v>
      </c>
      <c r="JU117" s="8">
        <v>77092</v>
      </c>
      <c r="JV117" s="8">
        <v>34598</v>
      </c>
      <c r="JW117" s="8">
        <v>41850</v>
      </c>
      <c r="JX117" s="8">
        <v>49092</v>
      </c>
      <c r="JY117" s="8">
        <v>49246</v>
      </c>
      <c r="JZ117" s="8">
        <v>55127</v>
      </c>
      <c r="KA117" s="8">
        <v>794</v>
      </c>
      <c r="KB117" s="8">
        <v>855</v>
      </c>
      <c r="KC117" s="8">
        <v>843</v>
      </c>
      <c r="KD117" s="8">
        <v>768</v>
      </c>
      <c r="KE117" s="8">
        <v>696</v>
      </c>
      <c r="KF117" s="8">
        <v>0</v>
      </c>
      <c r="KG117" s="8">
        <v>0</v>
      </c>
      <c r="KH117" s="8">
        <v>0</v>
      </c>
      <c r="KI117" s="8">
        <v>0</v>
      </c>
      <c r="KJ117" s="8" t="s">
        <v>150</v>
      </c>
      <c r="KK117" s="8">
        <v>21754</v>
      </c>
      <c r="KL117" s="8">
        <v>22355</v>
      </c>
      <c r="KM117" s="8">
        <v>22122</v>
      </c>
      <c r="KN117" s="8">
        <v>25405</v>
      </c>
      <c r="KO117" s="8" t="s">
        <v>150</v>
      </c>
      <c r="KP117" s="8">
        <v>288</v>
      </c>
      <c r="KQ117" s="8">
        <v>322</v>
      </c>
      <c r="KR117" s="8">
        <v>292</v>
      </c>
      <c r="KS117" s="8">
        <v>298</v>
      </c>
      <c r="KT117" s="8">
        <v>324</v>
      </c>
      <c r="KU117" s="8">
        <v>15343</v>
      </c>
      <c r="KV117" s="8">
        <v>20614</v>
      </c>
      <c r="KW117" s="8">
        <v>24574</v>
      </c>
      <c r="KX117" s="8">
        <v>23977</v>
      </c>
      <c r="KY117" s="8">
        <v>25894</v>
      </c>
      <c r="KZ117" s="8">
        <v>41610</v>
      </c>
      <c r="LA117" s="8">
        <v>39434</v>
      </c>
      <c r="LB117" s="8">
        <v>39750</v>
      </c>
      <c r="LC117" s="8">
        <v>38566</v>
      </c>
      <c r="LD117" s="8">
        <v>42689</v>
      </c>
      <c r="LE117" s="8">
        <v>478822</v>
      </c>
      <c r="LF117" s="8">
        <v>485923</v>
      </c>
      <c r="LG117" s="8">
        <v>463236</v>
      </c>
      <c r="LH117" s="8">
        <v>532723</v>
      </c>
      <c r="LI117" s="8">
        <v>583788</v>
      </c>
      <c r="LJ117" s="8">
        <v>2379</v>
      </c>
      <c r="LK117" s="8">
        <v>3989</v>
      </c>
      <c r="LL117" s="8" t="s">
        <v>150</v>
      </c>
      <c r="LM117" s="8" t="s">
        <v>150</v>
      </c>
      <c r="LN117" s="8" t="s">
        <v>150</v>
      </c>
      <c r="LO117" s="8">
        <v>36860</v>
      </c>
      <c r="LP117" s="8">
        <v>33747</v>
      </c>
      <c r="LQ117" s="8">
        <v>34859</v>
      </c>
      <c r="LR117" s="8">
        <v>36549</v>
      </c>
      <c r="LS117" s="8">
        <v>36792</v>
      </c>
      <c r="LT117" s="8">
        <v>15053</v>
      </c>
      <c r="LU117" s="8">
        <v>-18583</v>
      </c>
      <c r="LV117" s="8">
        <v>10011</v>
      </c>
      <c r="LW117" s="8">
        <v>12060</v>
      </c>
      <c r="LX117" s="8">
        <v>13002</v>
      </c>
      <c r="LY117" s="8">
        <v>77396</v>
      </c>
      <c r="LZ117" s="8">
        <v>75191</v>
      </c>
      <c r="MA117" s="8">
        <v>82508</v>
      </c>
      <c r="MB117" s="8">
        <v>88220</v>
      </c>
      <c r="MC117" s="8">
        <v>90237</v>
      </c>
      <c r="MD117" s="8">
        <v>92281</v>
      </c>
      <c r="ME117" s="8">
        <v>89917</v>
      </c>
      <c r="MF117" s="8">
        <v>89379</v>
      </c>
      <c r="MG117" s="8">
        <v>86985</v>
      </c>
      <c r="MH117" s="8">
        <v>99698</v>
      </c>
      <c r="MI117" s="8">
        <v>11013</v>
      </c>
      <c r="MJ117" s="8">
        <v>15206</v>
      </c>
      <c r="MK117" s="8">
        <v>15998</v>
      </c>
      <c r="ML117" s="8">
        <v>13743</v>
      </c>
      <c r="MM117" s="8">
        <v>15209</v>
      </c>
      <c r="MN117" s="8">
        <v>87565</v>
      </c>
      <c r="MO117" s="8">
        <v>139885</v>
      </c>
      <c r="MP117" s="8">
        <v>101211</v>
      </c>
      <c r="MQ117" s="8">
        <v>109445</v>
      </c>
      <c r="MR117" s="8">
        <v>129910</v>
      </c>
      <c r="MS117" s="8">
        <v>836</v>
      </c>
      <c r="MT117" s="8">
        <v>988</v>
      </c>
      <c r="MU117" s="8">
        <v>1022</v>
      </c>
      <c r="MV117" s="8">
        <v>885</v>
      </c>
      <c r="MW117" s="8">
        <v>1131</v>
      </c>
      <c r="MX117" s="8">
        <v>3145</v>
      </c>
      <c r="MY117" s="8">
        <v>3420</v>
      </c>
      <c r="MZ117" s="8" t="s">
        <v>150</v>
      </c>
      <c r="NA117" s="8" t="s">
        <v>150</v>
      </c>
      <c r="NB117" s="8" t="s">
        <v>150</v>
      </c>
      <c r="NC117" s="8">
        <v>68123</v>
      </c>
      <c r="ND117" s="8">
        <v>76400</v>
      </c>
      <c r="NE117" s="8">
        <v>76475</v>
      </c>
      <c r="NF117" s="8">
        <v>73819</v>
      </c>
      <c r="NG117" s="8">
        <v>90927</v>
      </c>
      <c r="NH117" s="8">
        <v>59167</v>
      </c>
      <c r="NI117" s="8">
        <v>57754</v>
      </c>
      <c r="NJ117" s="8">
        <v>60396</v>
      </c>
      <c r="NK117" s="8">
        <v>51657</v>
      </c>
      <c r="NL117" s="8">
        <v>53835</v>
      </c>
      <c r="NM117" s="8">
        <v>42068</v>
      </c>
      <c r="NN117" s="8">
        <v>46757</v>
      </c>
      <c r="NO117" s="8">
        <v>47013</v>
      </c>
      <c r="NP117" s="8">
        <v>42032</v>
      </c>
      <c r="NQ117" s="8">
        <v>47425</v>
      </c>
      <c r="NR117" s="8">
        <v>81743</v>
      </c>
      <c r="NS117" s="8">
        <v>81040</v>
      </c>
      <c r="NT117" s="8">
        <v>88358</v>
      </c>
      <c r="NU117" s="8">
        <v>103989</v>
      </c>
      <c r="NV117" s="8">
        <v>99286</v>
      </c>
      <c r="NW117" s="8">
        <v>4</v>
      </c>
      <c r="NX117" s="8">
        <v>6</v>
      </c>
      <c r="NY117" s="8">
        <v>2</v>
      </c>
      <c r="NZ117" s="8">
        <v>6</v>
      </c>
      <c r="OA117" s="8">
        <v>15</v>
      </c>
      <c r="OB117" s="8">
        <v>46177</v>
      </c>
      <c r="OC117" s="8">
        <v>44867</v>
      </c>
      <c r="OD117" s="8">
        <v>49907</v>
      </c>
      <c r="OE117" s="8">
        <v>49465</v>
      </c>
      <c r="OF117" s="8">
        <v>53127</v>
      </c>
      <c r="OG117" s="8">
        <v>369339</v>
      </c>
      <c r="OH117" s="8">
        <v>361659</v>
      </c>
      <c r="OI117" s="8">
        <v>388640</v>
      </c>
      <c r="OJ117" s="8">
        <v>364753</v>
      </c>
      <c r="OK117" s="8">
        <v>400593</v>
      </c>
      <c r="OL117" s="8">
        <v>80072</v>
      </c>
      <c r="OM117" s="8">
        <v>74243</v>
      </c>
      <c r="ON117" s="8">
        <v>73178</v>
      </c>
      <c r="OO117" s="8">
        <v>67748</v>
      </c>
      <c r="OP117" s="8">
        <v>76471</v>
      </c>
      <c r="OQ117" s="8">
        <v>43449</v>
      </c>
      <c r="OR117" s="8">
        <v>44052</v>
      </c>
      <c r="OS117" s="8">
        <v>39354</v>
      </c>
      <c r="OT117" s="8">
        <v>42730</v>
      </c>
      <c r="OU117" s="8">
        <v>44265</v>
      </c>
      <c r="OV117" s="8">
        <v>153</v>
      </c>
      <c r="OW117" s="8">
        <v>163</v>
      </c>
      <c r="OX117" s="8">
        <v>164</v>
      </c>
      <c r="OY117" s="8">
        <v>171</v>
      </c>
      <c r="OZ117" s="8">
        <v>186</v>
      </c>
      <c r="PA117" s="8">
        <v>440231</v>
      </c>
      <c r="PB117" s="8">
        <v>467135</v>
      </c>
      <c r="PC117" s="8">
        <v>448679</v>
      </c>
      <c r="PD117" s="8">
        <v>408353</v>
      </c>
      <c r="PE117" s="8">
        <v>555668</v>
      </c>
      <c r="PF117" s="8">
        <v>265836</v>
      </c>
      <c r="PG117" s="8">
        <v>234982</v>
      </c>
      <c r="PH117" s="8">
        <v>309179</v>
      </c>
      <c r="PI117" s="8">
        <v>315868</v>
      </c>
      <c r="PJ117" s="8">
        <v>363235</v>
      </c>
      <c r="PK117" s="8">
        <v>244905</v>
      </c>
      <c r="PL117" s="8">
        <v>400352</v>
      </c>
      <c r="PM117" s="8">
        <v>368763</v>
      </c>
      <c r="PN117" s="8">
        <v>432681</v>
      </c>
      <c r="PO117" s="8">
        <v>585143</v>
      </c>
      <c r="PP117" s="8">
        <v>168890</v>
      </c>
      <c r="PQ117" s="8">
        <v>180274</v>
      </c>
      <c r="PR117" s="8">
        <v>177649</v>
      </c>
      <c r="PS117" s="8">
        <v>172949</v>
      </c>
      <c r="PT117" s="8">
        <v>179686</v>
      </c>
      <c r="PU117" s="8">
        <v>15667</v>
      </c>
      <c r="PV117" s="8">
        <v>13055</v>
      </c>
      <c r="PW117" s="8">
        <v>14649</v>
      </c>
      <c r="PX117" s="8">
        <v>14723</v>
      </c>
      <c r="PY117" s="8">
        <v>14021</v>
      </c>
      <c r="PZ117" s="8">
        <v>31130</v>
      </c>
      <c r="QA117" s="8">
        <v>29409</v>
      </c>
      <c r="QB117" s="8">
        <v>30378</v>
      </c>
      <c r="QC117" s="8">
        <v>28263</v>
      </c>
      <c r="QD117" s="8">
        <v>31323</v>
      </c>
      <c r="QE117" s="8">
        <v>300976</v>
      </c>
      <c r="QF117" s="8">
        <v>349090</v>
      </c>
      <c r="QG117" s="8">
        <v>994876</v>
      </c>
      <c r="QH117" s="8">
        <v>698965</v>
      </c>
      <c r="QI117" s="8">
        <v>734417</v>
      </c>
      <c r="QJ117" s="8">
        <v>204806</v>
      </c>
      <c r="QK117" s="8">
        <v>206506</v>
      </c>
      <c r="QL117" s="8">
        <v>218367</v>
      </c>
      <c r="QM117" s="8">
        <v>210892</v>
      </c>
      <c r="QN117" s="8">
        <v>232302</v>
      </c>
      <c r="QO117" s="8">
        <v>184929</v>
      </c>
      <c r="QP117" s="8">
        <v>188583</v>
      </c>
      <c r="QQ117" s="8">
        <v>116081</v>
      </c>
      <c r="QR117" s="8">
        <v>206205</v>
      </c>
      <c r="QS117" s="8">
        <v>209297</v>
      </c>
      <c r="QT117" s="8">
        <v>33896</v>
      </c>
      <c r="QU117" s="8">
        <v>3129</v>
      </c>
      <c r="QV117" s="8">
        <v>34061</v>
      </c>
      <c r="QW117" s="8">
        <v>35166</v>
      </c>
      <c r="QX117" s="8">
        <v>34883</v>
      </c>
      <c r="QY117" s="8">
        <v>5125</v>
      </c>
      <c r="QZ117" s="8">
        <v>-5860</v>
      </c>
      <c r="RA117" s="8">
        <v>4394</v>
      </c>
      <c r="RB117" s="8">
        <v>4647</v>
      </c>
      <c r="RC117" s="8">
        <v>4544</v>
      </c>
      <c r="RD117" s="8">
        <v>0</v>
      </c>
      <c r="RE117" s="8" t="s">
        <v>150</v>
      </c>
      <c r="RF117" s="8" t="s">
        <v>150</v>
      </c>
      <c r="RG117" s="8" t="s">
        <v>150</v>
      </c>
      <c r="RH117" s="8" t="s">
        <v>150</v>
      </c>
      <c r="RI117" s="8">
        <v>0</v>
      </c>
      <c r="RJ117" s="8">
        <v>0</v>
      </c>
      <c r="RK117" s="8">
        <v>0</v>
      </c>
      <c r="RL117" s="8">
        <v>0</v>
      </c>
      <c r="RM117" s="8" t="s">
        <v>150</v>
      </c>
      <c r="RN117" s="8">
        <v>104282</v>
      </c>
      <c r="RO117" s="8">
        <v>103337</v>
      </c>
      <c r="RP117" s="8">
        <v>108557</v>
      </c>
      <c r="RQ117" s="8">
        <v>101526</v>
      </c>
      <c r="RR117" s="8">
        <v>111908</v>
      </c>
      <c r="RS117" s="8">
        <v>31875</v>
      </c>
      <c r="RT117" s="8">
        <v>38454</v>
      </c>
      <c r="RU117" s="8">
        <v>36997</v>
      </c>
      <c r="RV117" s="8">
        <v>28132</v>
      </c>
      <c r="RW117" s="8">
        <v>34857</v>
      </c>
      <c r="RX117" s="8">
        <v>148234</v>
      </c>
      <c r="RY117" s="8">
        <v>179960</v>
      </c>
      <c r="RZ117" s="8">
        <v>195906</v>
      </c>
      <c r="SA117" s="8">
        <v>256421</v>
      </c>
      <c r="SB117" s="8">
        <v>276826</v>
      </c>
      <c r="SC117" s="8">
        <v>54763</v>
      </c>
      <c r="SD117" s="8">
        <v>52702</v>
      </c>
      <c r="SE117" s="8">
        <v>59019</v>
      </c>
      <c r="SF117" s="8">
        <v>59734</v>
      </c>
      <c r="SG117" s="8">
        <v>56467</v>
      </c>
      <c r="SH117" s="8">
        <v>50674</v>
      </c>
      <c r="SI117" s="8">
        <v>52928</v>
      </c>
      <c r="SJ117" s="8">
        <v>36621</v>
      </c>
      <c r="SK117" s="8">
        <v>46174</v>
      </c>
      <c r="SL117" s="8">
        <v>57487</v>
      </c>
      <c r="SM117" s="8">
        <v>36621</v>
      </c>
      <c r="SN117" s="8">
        <v>42992</v>
      </c>
      <c r="SO117" s="8">
        <v>41121</v>
      </c>
      <c r="SP117" s="8">
        <v>45004</v>
      </c>
      <c r="SQ117" s="8">
        <v>44215</v>
      </c>
      <c r="SR117" s="8">
        <v>137834</v>
      </c>
      <c r="SS117" s="8">
        <v>166821</v>
      </c>
      <c r="ST117" s="8">
        <v>131916</v>
      </c>
      <c r="SU117" s="8">
        <v>154817</v>
      </c>
      <c r="SV117" s="8">
        <v>182613</v>
      </c>
      <c r="SW117" s="8">
        <v>108849</v>
      </c>
      <c r="SX117" s="8">
        <v>131642</v>
      </c>
      <c r="SY117" s="8">
        <v>118253</v>
      </c>
      <c r="SZ117" s="8">
        <v>127227</v>
      </c>
      <c r="TA117" s="8">
        <v>136133</v>
      </c>
      <c r="TB117" s="8">
        <v>138493</v>
      </c>
      <c r="TC117" s="8">
        <v>140247</v>
      </c>
      <c r="TD117" s="8">
        <v>145796</v>
      </c>
      <c r="TE117" s="8">
        <v>147458</v>
      </c>
      <c r="TF117" s="8">
        <v>151440</v>
      </c>
      <c r="TG117" s="8">
        <v>10116</v>
      </c>
      <c r="TH117" s="8">
        <v>10242</v>
      </c>
      <c r="TI117" s="8">
        <v>8530</v>
      </c>
      <c r="TJ117" s="8">
        <v>8046</v>
      </c>
      <c r="TK117" s="8">
        <v>9423</v>
      </c>
      <c r="TL117" s="8">
        <v>2212</v>
      </c>
      <c r="TM117" s="8">
        <v>2769</v>
      </c>
      <c r="TN117" s="8">
        <v>2893</v>
      </c>
      <c r="TO117" s="8">
        <v>2772</v>
      </c>
      <c r="TP117" s="8">
        <v>2751</v>
      </c>
      <c r="TQ117" s="8">
        <v>87096</v>
      </c>
      <c r="TR117" s="8">
        <v>88575</v>
      </c>
      <c r="TS117" s="8">
        <v>96429</v>
      </c>
      <c r="TT117" s="8">
        <v>99752</v>
      </c>
      <c r="TU117" s="8">
        <v>109756</v>
      </c>
      <c r="TV117" s="8">
        <v>12820</v>
      </c>
      <c r="TW117" s="8">
        <v>13574</v>
      </c>
      <c r="TX117" s="8">
        <v>14123</v>
      </c>
      <c r="TY117" s="8">
        <v>24121</v>
      </c>
      <c r="TZ117" s="8">
        <v>23582</v>
      </c>
      <c r="UA117" s="8">
        <v>221093</v>
      </c>
      <c r="UB117" s="8">
        <v>259978</v>
      </c>
      <c r="UC117" s="8">
        <v>458437</v>
      </c>
      <c r="UD117" s="8">
        <v>535694</v>
      </c>
      <c r="UE117" s="8">
        <v>551420</v>
      </c>
      <c r="UF117" s="8">
        <v>17802</v>
      </c>
      <c r="UG117" s="8">
        <v>21635</v>
      </c>
      <c r="UH117" s="8">
        <v>20761</v>
      </c>
      <c r="UI117" s="8">
        <v>21783</v>
      </c>
      <c r="UJ117" s="8">
        <v>23103</v>
      </c>
      <c r="UK117" s="8">
        <v>119772</v>
      </c>
      <c r="UL117" s="8">
        <v>137056</v>
      </c>
      <c r="UM117" s="8">
        <v>118376</v>
      </c>
      <c r="UN117" s="8">
        <v>134713</v>
      </c>
      <c r="UO117" s="8">
        <v>158427</v>
      </c>
      <c r="UP117" s="8">
        <v>191522</v>
      </c>
      <c r="UQ117" s="8">
        <v>195644</v>
      </c>
      <c r="UR117" s="8">
        <v>200383</v>
      </c>
      <c r="US117" s="8">
        <v>206855</v>
      </c>
      <c r="UT117" s="8">
        <v>204332</v>
      </c>
      <c r="UU117" s="8">
        <v>126</v>
      </c>
      <c r="UV117" s="8">
        <v>507</v>
      </c>
      <c r="UW117" s="8">
        <v>408</v>
      </c>
      <c r="UX117" s="8">
        <v>167</v>
      </c>
      <c r="UY117" s="8">
        <v>229</v>
      </c>
      <c r="UZ117" s="8">
        <v>14411</v>
      </c>
      <c r="VA117" s="8">
        <v>14057</v>
      </c>
      <c r="VB117" s="8">
        <v>15366</v>
      </c>
      <c r="VC117" s="8">
        <v>12472</v>
      </c>
      <c r="VD117" s="8">
        <v>16337</v>
      </c>
      <c r="VE117" s="8">
        <v>198785</v>
      </c>
      <c r="VF117" s="8">
        <v>174267</v>
      </c>
      <c r="VG117" s="8">
        <v>234629</v>
      </c>
      <c r="VH117" s="8">
        <v>241743</v>
      </c>
      <c r="VI117" s="8">
        <v>265977</v>
      </c>
      <c r="VJ117" s="8">
        <v>135222</v>
      </c>
      <c r="VK117" s="8">
        <v>124723</v>
      </c>
      <c r="VL117" s="8">
        <v>104560</v>
      </c>
      <c r="VM117" s="8">
        <v>65222</v>
      </c>
      <c r="VN117" s="8">
        <v>80113</v>
      </c>
      <c r="VO117" s="8">
        <v>70510</v>
      </c>
      <c r="VP117" s="8">
        <v>64812</v>
      </c>
      <c r="VQ117" s="8">
        <v>35104</v>
      </c>
      <c r="VR117" s="8">
        <v>36117</v>
      </c>
      <c r="VS117" s="8">
        <v>75404</v>
      </c>
      <c r="VT117" s="8">
        <v>25987</v>
      </c>
      <c r="VU117" s="8">
        <v>64248</v>
      </c>
      <c r="VV117" s="8">
        <v>48705</v>
      </c>
      <c r="VW117" s="8">
        <v>53785</v>
      </c>
      <c r="VX117" s="8">
        <v>47006</v>
      </c>
      <c r="VY117" s="8">
        <v>104469</v>
      </c>
      <c r="VZ117" s="8">
        <v>93705</v>
      </c>
      <c r="WA117" s="8">
        <v>116281</v>
      </c>
      <c r="WB117" s="8">
        <v>119411</v>
      </c>
      <c r="WC117" s="8">
        <v>135172</v>
      </c>
      <c r="WD117" s="8">
        <v>157507</v>
      </c>
      <c r="WE117" s="8">
        <v>156074</v>
      </c>
      <c r="WF117" s="8">
        <v>146914</v>
      </c>
      <c r="WG117" s="8">
        <v>146772</v>
      </c>
      <c r="WH117" s="8">
        <v>38810</v>
      </c>
      <c r="WI117" s="8">
        <v>30952</v>
      </c>
      <c r="WJ117" s="8">
        <v>32496</v>
      </c>
      <c r="WK117" s="8">
        <v>34269</v>
      </c>
      <c r="WL117" s="8">
        <v>45738</v>
      </c>
      <c r="WM117" s="8">
        <v>44204</v>
      </c>
      <c r="WN117" s="8">
        <v>6935</v>
      </c>
      <c r="WO117" s="8">
        <v>7554</v>
      </c>
      <c r="WP117" s="8">
        <v>8347</v>
      </c>
      <c r="WQ117" s="8">
        <v>9715</v>
      </c>
      <c r="WR117" s="8">
        <v>8405</v>
      </c>
      <c r="WS117" s="8">
        <v>96336</v>
      </c>
      <c r="WT117" s="8">
        <v>97861</v>
      </c>
      <c r="WU117" s="8">
        <v>104780</v>
      </c>
      <c r="WV117" s="8">
        <v>104373</v>
      </c>
      <c r="WW117" s="8">
        <v>111928</v>
      </c>
      <c r="WX117" s="8">
        <v>30265</v>
      </c>
      <c r="WY117" s="8">
        <v>29499</v>
      </c>
      <c r="WZ117" s="8">
        <v>28202</v>
      </c>
      <c r="XA117" s="8">
        <v>35384</v>
      </c>
      <c r="XB117" s="8">
        <v>36702</v>
      </c>
      <c r="XC117" s="8">
        <v>17425</v>
      </c>
      <c r="XD117" s="8">
        <v>19613</v>
      </c>
      <c r="XE117" s="8">
        <v>16076</v>
      </c>
      <c r="XF117" s="8">
        <v>23074</v>
      </c>
      <c r="XG117" s="8">
        <v>17429</v>
      </c>
      <c r="XH117" s="8">
        <v>6493</v>
      </c>
      <c r="XI117" s="8">
        <v>6544</v>
      </c>
      <c r="XJ117" s="8">
        <v>16802</v>
      </c>
      <c r="XK117" s="8">
        <v>19776</v>
      </c>
      <c r="XL117" s="8">
        <v>20725</v>
      </c>
      <c r="XM117" s="8">
        <v>6786</v>
      </c>
      <c r="XN117" s="8">
        <v>7602</v>
      </c>
      <c r="XO117" s="8">
        <v>8660</v>
      </c>
      <c r="XP117" s="8">
        <v>8383</v>
      </c>
      <c r="XQ117" s="8">
        <v>9438</v>
      </c>
      <c r="XR117" s="8">
        <v>-15537</v>
      </c>
      <c r="XS117" s="8">
        <v>-7270</v>
      </c>
      <c r="XT117" s="8">
        <v>-2780</v>
      </c>
      <c r="XU117" s="8">
        <v>-371</v>
      </c>
      <c r="XV117" s="8">
        <v>-358</v>
      </c>
      <c r="XW117" s="8">
        <v>-7109</v>
      </c>
      <c r="XX117" s="8">
        <v>4428</v>
      </c>
      <c r="XY117" s="8">
        <v>119176</v>
      </c>
      <c r="XZ117" s="8">
        <v>318347</v>
      </c>
      <c r="YA117" s="8" t="s">
        <v>150</v>
      </c>
      <c r="YB117" s="8">
        <v>76934</v>
      </c>
      <c r="YC117" s="8">
        <v>140820</v>
      </c>
      <c r="YD117" s="8">
        <v>74505</v>
      </c>
      <c r="YE117" s="8">
        <v>68432</v>
      </c>
      <c r="YF117" s="8">
        <v>97336</v>
      </c>
      <c r="YG117" s="8">
        <v>133385</v>
      </c>
      <c r="YH117" s="8">
        <v>139454</v>
      </c>
      <c r="YI117" s="8">
        <v>130732</v>
      </c>
      <c r="YJ117" s="8">
        <v>141790</v>
      </c>
      <c r="YK117" s="8">
        <v>160166</v>
      </c>
      <c r="YL117" s="8">
        <v>32442</v>
      </c>
      <c r="YM117" s="8">
        <v>30121</v>
      </c>
      <c r="YN117" s="8">
        <v>41361</v>
      </c>
      <c r="YO117" s="8">
        <v>44232</v>
      </c>
      <c r="YP117" s="8">
        <v>60872</v>
      </c>
      <c r="YQ117" s="8">
        <v>249842</v>
      </c>
      <c r="YR117" s="8">
        <v>445815</v>
      </c>
      <c r="YS117" s="8">
        <v>423796</v>
      </c>
      <c r="YT117" s="8">
        <v>336331</v>
      </c>
      <c r="YU117" s="8">
        <v>336194</v>
      </c>
      <c r="YV117" s="8">
        <v>172938</v>
      </c>
      <c r="YW117" s="8">
        <v>145286</v>
      </c>
      <c r="YX117" s="8">
        <v>143561</v>
      </c>
      <c r="YY117" s="8">
        <v>153953</v>
      </c>
      <c r="YZ117" s="8">
        <v>173293</v>
      </c>
      <c r="ZA117" s="8">
        <v>139007</v>
      </c>
      <c r="ZB117" s="8">
        <v>144138</v>
      </c>
      <c r="ZC117" s="8">
        <v>151307</v>
      </c>
      <c r="ZD117" s="8">
        <v>145574</v>
      </c>
      <c r="ZE117" s="8">
        <v>150270</v>
      </c>
    </row>
    <row r="118" spans="2:681" x14ac:dyDescent="0.2">
      <c r="B118" s="189">
        <v>322</v>
      </c>
      <c r="C118" s="189">
        <v>113</v>
      </c>
      <c r="D118" s="189" t="s">
        <v>654</v>
      </c>
      <c r="E118" s="189"/>
      <c r="F118" s="189"/>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c r="AJ118" s="78"/>
      <c r="AK118" s="78"/>
      <c r="AL118" s="78"/>
      <c r="AM118" s="78"/>
      <c r="AN118" s="78"/>
      <c r="AO118" s="78"/>
      <c r="AP118" s="78"/>
      <c r="AQ118" s="78"/>
      <c r="AR118" s="78"/>
      <c r="AS118" s="78"/>
      <c r="AT118" s="78"/>
      <c r="AU118" s="78"/>
      <c r="AV118" s="78"/>
      <c r="AW118" s="78"/>
      <c r="AX118" s="78"/>
      <c r="AY118" s="78"/>
      <c r="AZ118" s="78"/>
      <c r="BA118" s="78"/>
      <c r="BB118" s="78"/>
      <c r="BC118" s="78"/>
      <c r="BD118" s="78"/>
      <c r="BE118" s="78"/>
      <c r="BF118" s="78"/>
      <c r="BG118" s="78"/>
      <c r="BH118" s="78"/>
      <c r="BI118" s="78"/>
      <c r="BJ118" s="78"/>
      <c r="BK118" s="78"/>
      <c r="BL118" s="78"/>
      <c r="BM118" s="78"/>
      <c r="BN118" s="78"/>
      <c r="BO118" s="78"/>
      <c r="BP118" s="78"/>
      <c r="BQ118" s="78"/>
      <c r="BR118" s="78"/>
      <c r="BS118" s="78"/>
      <c r="BT118" s="78"/>
      <c r="BU118" s="78"/>
      <c r="BV118" s="78"/>
      <c r="BW118" s="78"/>
      <c r="BX118" s="78"/>
      <c r="BY118" s="78"/>
      <c r="BZ118" s="78"/>
      <c r="CA118" s="78"/>
      <c r="CB118" s="78"/>
      <c r="CC118" s="78"/>
      <c r="CD118" s="78"/>
      <c r="CE118" s="78"/>
      <c r="CF118" s="78"/>
      <c r="CG118" s="78"/>
      <c r="CH118" s="78"/>
      <c r="CI118" s="78"/>
      <c r="CJ118" s="78"/>
      <c r="CK118" s="78"/>
      <c r="CL118" s="78"/>
      <c r="CM118" s="78"/>
      <c r="CN118" s="78"/>
      <c r="CO118" s="78"/>
      <c r="CP118" s="78"/>
      <c r="CQ118" s="78"/>
      <c r="CR118" s="78"/>
      <c r="CS118" s="78"/>
      <c r="CT118" s="78"/>
      <c r="CU118" s="78"/>
      <c r="CV118" s="78"/>
      <c r="CW118" s="78"/>
      <c r="CX118" s="78"/>
      <c r="CY118" s="78"/>
      <c r="CZ118" s="78"/>
      <c r="DA118" s="78"/>
      <c r="DB118" s="78"/>
      <c r="DC118" s="78"/>
      <c r="DD118" s="78"/>
      <c r="DE118" s="78"/>
      <c r="DF118" s="78"/>
      <c r="DG118" s="78"/>
      <c r="DH118" s="78"/>
      <c r="DI118" s="78"/>
      <c r="DJ118" s="78"/>
      <c r="DK118" s="78"/>
      <c r="DL118" s="78"/>
      <c r="DM118" s="78"/>
      <c r="DN118" s="78"/>
      <c r="DO118" s="78"/>
      <c r="DP118" s="78"/>
      <c r="DQ118" s="78"/>
      <c r="DR118" s="78"/>
      <c r="DS118" s="78"/>
      <c r="DT118" s="78"/>
      <c r="DU118" s="78"/>
      <c r="DV118" s="78"/>
      <c r="DW118" s="78"/>
      <c r="DX118" s="78"/>
      <c r="DY118" s="78"/>
      <c r="DZ118" s="78"/>
      <c r="EA118" s="78"/>
      <c r="EB118" s="78"/>
      <c r="EC118" s="78"/>
      <c r="ED118" s="78"/>
      <c r="EE118" s="78"/>
      <c r="EF118" s="78"/>
      <c r="EG118" s="78"/>
      <c r="EH118" s="78"/>
      <c r="EI118" s="78"/>
      <c r="EJ118" s="78"/>
      <c r="EK118" s="78"/>
      <c r="EL118" s="78"/>
      <c r="EM118" s="78"/>
      <c r="EN118" s="78"/>
      <c r="EO118" s="78"/>
      <c r="EP118" s="78"/>
      <c r="EQ118" s="78"/>
      <c r="ER118" s="78"/>
      <c r="ES118" s="78"/>
      <c r="ET118" s="78"/>
      <c r="EU118" s="78"/>
      <c r="EV118" s="78"/>
      <c r="EW118" s="78"/>
      <c r="EX118" s="78"/>
      <c r="EY118" s="78"/>
      <c r="EZ118" s="78"/>
      <c r="FA118" s="78"/>
      <c r="FB118" s="78"/>
      <c r="FC118" s="78"/>
      <c r="FD118" s="78"/>
      <c r="FE118" s="78"/>
      <c r="FF118" s="78"/>
      <c r="FG118" s="78"/>
      <c r="FH118" s="78"/>
      <c r="FI118" s="78"/>
      <c r="FJ118" s="78"/>
      <c r="FK118" s="78"/>
      <c r="FL118" s="78"/>
      <c r="FM118" s="78"/>
      <c r="FN118" s="78"/>
      <c r="FO118" s="78"/>
      <c r="FP118" s="78"/>
      <c r="FQ118" s="78"/>
      <c r="FR118" s="78"/>
      <c r="FS118" s="78"/>
      <c r="FT118" s="78"/>
      <c r="FU118" s="78"/>
      <c r="FV118" s="78"/>
      <c r="FW118" s="78"/>
      <c r="FX118" s="78"/>
      <c r="FY118" s="78"/>
      <c r="FZ118" s="78"/>
      <c r="GA118" s="78"/>
      <c r="GB118" s="78"/>
      <c r="GC118" s="78"/>
      <c r="GD118" s="78"/>
      <c r="GE118" s="78"/>
      <c r="GF118" s="78"/>
      <c r="GG118" s="78"/>
      <c r="GH118" s="78"/>
      <c r="GI118" s="78"/>
      <c r="GJ118" s="78"/>
      <c r="GK118" s="78"/>
      <c r="GL118" s="78"/>
      <c r="GM118" s="78"/>
      <c r="GN118" s="78"/>
      <c r="GO118" s="78"/>
      <c r="GP118" s="78"/>
      <c r="GQ118" s="78"/>
      <c r="GR118" s="78"/>
      <c r="GS118" s="78"/>
      <c r="GT118" s="78"/>
      <c r="GU118" s="78"/>
      <c r="GV118" s="78"/>
      <c r="GW118" s="78"/>
      <c r="GX118" s="78"/>
      <c r="GY118" s="78"/>
      <c r="GZ118" s="78"/>
      <c r="HA118" s="78"/>
      <c r="HB118" s="78"/>
      <c r="HC118" s="78"/>
      <c r="HD118" s="78"/>
      <c r="HE118" s="78"/>
      <c r="HF118" s="78"/>
      <c r="HG118" s="78"/>
      <c r="HH118" s="78"/>
      <c r="HI118" s="78"/>
      <c r="HJ118" s="78"/>
      <c r="HK118" s="78"/>
      <c r="HL118" s="78"/>
      <c r="HM118" s="78"/>
      <c r="HN118" s="78"/>
      <c r="HO118" s="78"/>
      <c r="HP118" s="78"/>
      <c r="HQ118" s="78"/>
      <c r="HR118" s="78"/>
      <c r="HS118" s="78"/>
      <c r="HT118" s="78"/>
      <c r="HU118" s="78"/>
      <c r="HV118" s="78"/>
      <c r="HW118" s="78"/>
      <c r="HX118" s="78"/>
      <c r="HY118" s="78"/>
      <c r="HZ118" s="78"/>
      <c r="IA118" s="78"/>
      <c r="IB118" s="78"/>
      <c r="IC118" s="78"/>
      <c r="ID118" s="78"/>
      <c r="IE118" s="78"/>
      <c r="IF118" s="78"/>
      <c r="IG118" s="78"/>
      <c r="IH118" s="78"/>
      <c r="II118" s="78"/>
      <c r="IJ118" s="78"/>
      <c r="IK118" s="78"/>
      <c r="IL118" s="78"/>
      <c r="IM118" s="78"/>
      <c r="IN118" s="78"/>
      <c r="IO118" s="78"/>
      <c r="IP118" s="78"/>
      <c r="IQ118" s="78"/>
      <c r="IR118" s="78"/>
      <c r="IS118" s="78"/>
      <c r="IT118" s="78"/>
      <c r="IU118" s="78"/>
      <c r="IV118" s="78"/>
      <c r="IW118" s="78"/>
      <c r="IX118" s="78"/>
      <c r="IY118" s="78"/>
      <c r="IZ118" s="78"/>
      <c r="JA118" s="78"/>
      <c r="JB118" s="78"/>
      <c r="JC118" s="78"/>
      <c r="JD118" s="78"/>
      <c r="JE118" s="78"/>
      <c r="JF118" s="78"/>
      <c r="JG118" s="78"/>
      <c r="JH118" s="78"/>
      <c r="JI118" s="78"/>
      <c r="JJ118" s="78"/>
      <c r="JK118" s="78"/>
      <c r="JL118" s="78"/>
      <c r="JM118" s="78"/>
      <c r="JN118" s="78"/>
      <c r="JO118" s="78"/>
      <c r="JP118" s="78"/>
      <c r="JQ118" s="78"/>
      <c r="JR118" s="78"/>
      <c r="JS118" s="78"/>
      <c r="JT118" s="78"/>
      <c r="JU118" s="78"/>
      <c r="JV118" s="78"/>
      <c r="JW118" s="78"/>
      <c r="JX118" s="78"/>
      <c r="JY118" s="78"/>
      <c r="JZ118" s="78"/>
      <c r="KA118" s="78"/>
      <c r="KB118" s="78"/>
      <c r="KC118" s="78"/>
      <c r="KD118" s="78"/>
      <c r="KE118" s="78"/>
      <c r="KF118" s="78"/>
      <c r="KG118" s="78"/>
      <c r="KH118" s="78"/>
      <c r="KI118" s="78"/>
      <c r="KJ118" s="78"/>
      <c r="KK118" s="78"/>
      <c r="KL118" s="78"/>
      <c r="KM118" s="78"/>
      <c r="KN118" s="78"/>
      <c r="KO118" s="78"/>
      <c r="KP118" s="78"/>
      <c r="KQ118" s="78"/>
      <c r="KR118" s="78"/>
      <c r="KS118" s="78"/>
      <c r="KT118" s="78"/>
      <c r="KU118" s="78"/>
      <c r="KV118" s="78"/>
      <c r="KW118" s="78"/>
      <c r="KX118" s="78"/>
      <c r="KY118" s="78"/>
      <c r="KZ118" s="78"/>
      <c r="LA118" s="78"/>
      <c r="LB118" s="78"/>
      <c r="LC118" s="78"/>
      <c r="LD118" s="78"/>
      <c r="LE118" s="78"/>
      <c r="LF118" s="78"/>
      <c r="LG118" s="78"/>
      <c r="LH118" s="78"/>
      <c r="LI118" s="78"/>
      <c r="LJ118" s="78"/>
      <c r="LK118" s="78"/>
      <c r="LL118" s="78"/>
      <c r="LM118" s="78"/>
      <c r="LN118" s="78"/>
      <c r="LO118" s="78"/>
      <c r="LP118" s="78"/>
      <c r="LQ118" s="78"/>
      <c r="LR118" s="78"/>
      <c r="LS118" s="78"/>
      <c r="LT118" s="78"/>
      <c r="LU118" s="78"/>
      <c r="LV118" s="78"/>
      <c r="LW118" s="78"/>
      <c r="LX118" s="78"/>
      <c r="LY118" s="78"/>
      <c r="LZ118" s="78"/>
      <c r="MA118" s="78"/>
      <c r="MB118" s="78"/>
      <c r="MC118" s="78"/>
      <c r="MD118" s="78"/>
      <c r="ME118" s="78"/>
      <c r="MF118" s="78"/>
      <c r="MG118" s="78"/>
      <c r="MH118" s="78"/>
      <c r="MI118" s="78"/>
      <c r="MJ118" s="78"/>
      <c r="MK118" s="78"/>
      <c r="ML118" s="78"/>
      <c r="MM118" s="78"/>
      <c r="MN118" s="78"/>
      <c r="MO118" s="78"/>
      <c r="MP118" s="78"/>
      <c r="MQ118" s="78"/>
      <c r="MR118" s="78"/>
      <c r="MS118" s="78"/>
      <c r="MT118" s="78"/>
      <c r="MU118" s="78"/>
      <c r="MV118" s="78"/>
      <c r="MW118" s="78"/>
      <c r="MX118" s="78"/>
      <c r="MY118" s="78"/>
      <c r="MZ118" s="78"/>
      <c r="NA118" s="78"/>
      <c r="NB118" s="78"/>
      <c r="NC118" s="78"/>
      <c r="ND118" s="78"/>
      <c r="NE118" s="78"/>
      <c r="NF118" s="78"/>
      <c r="NG118" s="78"/>
      <c r="NH118" s="78"/>
      <c r="NI118" s="78"/>
      <c r="NJ118" s="78"/>
      <c r="NK118" s="78"/>
      <c r="NL118" s="78"/>
      <c r="NM118" s="78"/>
      <c r="NN118" s="78"/>
      <c r="NO118" s="78"/>
      <c r="NP118" s="78"/>
      <c r="NQ118" s="78"/>
      <c r="NR118" s="78"/>
      <c r="NS118" s="78"/>
      <c r="NT118" s="78"/>
      <c r="NU118" s="78"/>
      <c r="NV118" s="78"/>
      <c r="NW118" s="78"/>
      <c r="NX118" s="78"/>
      <c r="NY118" s="78"/>
      <c r="NZ118" s="78"/>
      <c r="OA118" s="78"/>
      <c r="OB118" s="78"/>
      <c r="OC118" s="78"/>
      <c r="OD118" s="78"/>
      <c r="OE118" s="78"/>
      <c r="OF118" s="78"/>
      <c r="OG118" s="78"/>
      <c r="OH118" s="78"/>
      <c r="OI118" s="78"/>
      <c r="OJ118" s="78"/>
      <c r="OK118" s="78"/>
      <c r="OL118" s="78"/>
      <c r="OM118" s="78"/>
      <c r="ON118" s="78"/>
      <c r="OO118" s="78"/>
      <c r="OP118" s="78"/>
      <c r="OQ118" s="78"/>
      <c r="OR118" s="78"/>
      <c r="OS118" s="78"/>
      <c r="OT118" s="78"/>
      <c r="OU118" s="78"/>
      <c r="OV118" s="78"/>
      <c r="OW118" s="78"/>
      <c r="OX118" s="78"/>
      <c r="OY118" s="78"/>
      <c r="OZ118" s="78"/>
      <c r="PA118" s="78"/>
      <c r="PB118" s="78"/>
      <c r="PC118" s="78"/>
      <c r="PD118" s="78"/>
      <c r="PE118" s="78"/>
      <c r="PF118" s="78"/>
      <c r="PG118" s="78"/>
      <c r="PH118" s="78"/>
      <c r="PI118" s="78"/>
      <c r="PJ118" s="78"/>
      <c r="PK118" s="78"/>
      <c r="PL118" s="78"/>
      <c r="PM118" s="78"/>
      <c r="PN118" s="78"/>
      <c r="PO118" s="78"/>
      <c r="PP118" s="78"/>
      <c r="PQ118" s="78"/>
      <c r="PR118" s="78"/>
      <c r="PS118" s="78"/>
      <c r="PT118" s="78"/>
      <c r="PU118" s="78"/>
      <c r="PV118" s="78"/>
      <c r="PW118" s="78"/>
      <c r="PX118" s="78"/>
      <c r="PY118" s="78"/>
      <c r="PZ118" s="78"/>
      <c r="QA118" s="78"/>
      <c r="QB118" s="78"/>
      <c r="QC118" s="78"/>
      <c r="QD118" s="78"/>
      <c r="QE118" s="78"/>
      <c r="QF118" s="78"/>
      <c r="QG118" s="78"/>
      <c r="QH118" s="78"/>
      <c r="QI118" s="78"/>
      <c r="QJ118" s="78"/>
      <c r="QK118" s="78"/>
      <c r="QL118" s="78"/>
      <c r="QM118" s="78"/>
      <c r="QN118" s="78"/>
      <c r="QO118" s="78"/>
      <c r="QP118" s="78"/>
      <c r="QQ118" s="78"/>
      <c r="QR118" s="78"/>
      <c r="QS118" s="78"/>
      <c r="QT118" s="78"/>
      <c r="QU118" s="78"/>
      <c r="QV118" s="78"/>
      <c r="QW118" s="78"/>
      <c r="QX118" s="78"/>
      <c r="QY118" s="78"/>
      <c r="QZ118" s="78"/>
      <c r="RA118" s="78"/>
      <c r="RB118" s="78"/>
      <c r="RC118" s="78"/>
      <c r="RD118" s="78"/>
      <c r="RE118" s="78"/>
      <c r="RF118" s="78"/>
      <c r="RG118" s="78"/>
      <c r="RH118" s="78"/>
      <c r="RI118" s="78"/>
      <c r="RJ118" s="78"/>
      <c r="RK118" s="78"/>
      <c r="RL118" s="78"/>
      <c r="RM118" s="78"/>
      <c r="RN118" s="78"/>
      <c r="RO118" s="78"/>
      <c r="RP118" s="78"/>
      <c r="RQ118" s="78"/>
      <c r="RR118" s="78"/>
      <c r="RS118" s="78"/>
      <c r="RT118" s="78"/>
      <c r="RU118" s="78"/>
      <c r="RV118" s="78"/>
      <c r="RW118" s="78"/>
      <c r="RX118" s="78"/>
      <c r="RY118" s="78"/>
      <c r="RZ118" s="78"/>
      <c r="SA118" s="78"/>
      <c r="SB118" s="78"/>
      <c r="SC118" s="78"/>
      <c r="SD118" s="78"/>
      <c r="SE118" s="78"/>
      <c r="SF118" s="78"/>
      <c r="SG118" s="78"/>
      <c r="SH118" s="78"/>
      <c r="SI118" s="78"/>
      <c r="SJ118" s="78"/>
      <c r="SK118" s="78"/>
      <c r="SL118" s="78"/>
      <c r="SM118" s="78"/>
      <c r="SN118" s="78"/>
      <c r="SO118" s="78"/>
      <c r="SP118" s="78"/>
      <c r="SQ118" s="78"/>
      <c r="SR118" s="78"/>
      <c r="SS118" s="78"/>
      <c r="ST118" s="78"/>
      <c r="SU118" s="78"/>
      <c r="SV118" s="78"/>
      <c r="SW118" s="78"/>
      <c r="SX118" s="78"/>
      <c r="SY118" s="78"/>
      <c r="SZ118" s="78"/>
      <c r="TA118" s="78"/>
      <c r="TB118" s="78"/>
      <c r="TC118" s="78"/>
      <c r="TD118" s="78"/>
      <c r="TE118" s="78"/>
      <c r="TF118" s="78"/>
      <c r="TG118" s="78"/>
      <c r="TH118" s="78"/>
      <c r="TI118" s="78"/>
      <c r="TJ118" s="78"/>
      <c r="TK118" s="78"/>
      <c r="TL118" s="78"/>
      <c r="TM118" s="78"/>
      <c r="TN118" s="78"/>
      <c r="TO118" s="78"/>
      <c r="TP118" s="78"/>
      <c r="TQ118" s="78"/>
      <c r="TR118" s="78"/>
      <c r="TS118" s="78"/>
      <c r="TT118" s="78"/>
      <c r="TU118" s="78"/>
      <c r="TV118" s="78"/>
      <c r="TW118" s="78"/>
      <c r="TX118" s="78"/>
      <c r="TY118" s="78"/>
      <c r="TZ118" s="78"/>
      <c r="UA118" s="78"/>
      <c r="UB118" s="78"/>
      <c r="UC118" s="78"/>
      <c r="UD118" s="78"/>
      <c r="UE118" s="78"/>
      <c r="UF118" s="78"/>
      <c r="UG118" s="78"/>
      <c r="UH118" s="78"/>
      <c r="UI118" s="78"/>
      <c r="UJ118" s="78"/>
      <c r="UK118" s="78"/>
      <c r="UL118" s="78"/>
      <c r="UM118" s="78"/>
      <c r="UN118" s="78"/>
      <c r="UO118" s="78"/>
      <c r="UP118" s="78"/>
      <c r="UQ118" s="78"/>
      <c r="UR118" s="78"/>
      <c r="US118" s="78"/>
      <c r="UT118" s="78"/>
      <c r="UU118" s="78"/>
      <c r="UV118" s="78"/>
      <c r="UW118" s="78"/>
      <c r="UX118" s="78"/>
      <c r="UY118" s="78"/>
      <c r="UZ118" s="78"/>
      <c r="VA118" s="78"/>
      <c r="VB118" s="78"/>
      <c r="VC118" s="78"/>
      <c r="VD118" s="78"/>
      <c r="VE118" s="78"/>
      <c r="VF118" s="78"/>
      <c r="VG118" s="78"/>
      <c r="VH118" s="78"/>
      <c r="VI118" s="78"/>
      <c r="VJ118" s="78"/>
      <c r="VK118" s="78"/>
      <c r="VL118" s="78"/>
      <c r="VM118" s="78"/>
      <c r="VN118" s="78"/>
      <c r="VO118" s="78"/>
      <c r="VP118" s="78"/>
      <c r="VQ118" s="78"/>
      <c r="VR118" s="78"/>
      <c r="VS118" s="78"/>
      <c r="VT118" s="78"/>
      <c r="VU118" s="78"/>
      <c r="VV118" s="78"/>
      <c r="VW118" s="78"/>
      <c r="VX118" s="78"/>
      <c r="VY118" s="78"/>
      <c r="VZ118" s="78"/>
      <c r="WA118" s="78"/>
      <c r="WB118" s="78"/>
      <c r="WC118" s="78"/>
      <c r="WD118" s="78"/>
      <c r="WE118" s="78"/>
      <c r="WF118" s="78"/>
      <c r="WG118" s="78"/>
      <c r="WH118" s="78"/>
      <c r="WI118" s="78"/>
      <c r="WJ118" s="78"/>
      <c r="WK118" s="78"/>
      <c r="WL118" s="78"/>
      <c r="WM118" s="78"/>
      <c r="WN118" s="78"/>
      <c r="WO118" s="78"/>
      <c r="WP118" s="78"/>
      <c r="WQ118" s="78"/>
      <c r="WR118" s="78"/>
      <c r="WS118" s="78"/>
      <c r="WT118" s="78"/>
      <c r="WU118" s="78"/>
      <c r="WV118" s="78"/>
      <c r="WW118" s="78"/>
      <c r="WX118" s="78"/>
      <c r="WY118" s="78"/>
      <c r="WZ118" s="78"/>
      <c r="XA118" s="78"/>
      <c r="XB118" s="78"/>
      <c r="XC118" s="78"/>
      <c r="XD118" s="78"/>
      <c r="XE118" s="78"/>
      <c r="XF118" s="78"/>
      <c r="XG118" s="78"/>
      <c r="XH118" s="78"/>
      <c r="XI118" s="78"/>
      <c r="XJ118" s="78"/>
      <c r="XK118" s="78"/>
      <c r="XL118" s="78"/>
      <c r="XM118" s="78"/>
      <c r="XN118" s="78"/>
      <c r="XO118" s="78"/>
      <c r="XP118" s="78"/>
      <c r="XQ118" s="78"/>
      <c r="XR118" s="78"/>
      <c r="XS118" s="78"/>
      <c r="XT118" s="78"/>
      <c r="XU118" s="78"/>
      <c r="XV118" s="78"/>
      <c r="XW118" s="78"/>
      <c r="XX118" s="78"/>
      <c r="XY118" s="78"/>
      <c r="XZ118" s="78"/>
      <c r="YA118" s="78"/>
      <c r="YB118" s="78"/>
      <c r="YC118" s="78"/>
      <c r="YD118" s="78"/>
      <c r="YE118" s="78"/>
      <c r="YF118" s="78"/>
      <c r="YG118" s="78"/>
      <c r="YH118" s="78"/>
      <c r="YI118" s="78"/>
      <c r="YJ118" s="78"/>
      <c r="YK118" s="78"/>
      <c r="YL118" s="78"/>
      <c r="YM118" s="78"/>
      <c r="YN118" s="78"/>
      <c r="YO118" s="78"/>
      <c r="YP118" s="78"/>
      <c r="YQ118" s="78"/>
      <c r="YR118" s="78"/>
      <c r="YS118" s="78"/>
      <c r="YT118" s="78"/>
      <c r="YU118" s="78"/>
      <c r="YV118" s="78"/>
      <c r="YW118" s="78"/>
      <c r="YX118" s="78"/>
      <c r="YY118" s="78"/>
      <c r="YZ118" s="78"/>
      <c r="ZA118" s="78"/>
      <c r="ZB118" s="78"/>
      <c r="ZC118" s="78"/>
      <c r="ZD118" s="78"/>
      <c r="ZE118" s="78"/>
    </row>
    <row r="119" spans="2:681" x14ac:dyDescent="0.2">
      <c r="B119" s="189">
        <v>322</v>
      </c>
      <c r="C119" s="189">
        <v>114</v>
      </c>
      <c r="D119" s="189" t="s">
        <v>572</v>
      </c>
      <c r="E119" s="189"/>
      <c r="F119" s="189"/>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c r="AD119" s="78"/>
      <c r="AE119" s="78"/>
      <c r="AF119" s="78"/>
      <c r="AG119" s="78"/>
      <c r="AH119" s="78"/>
      <c r="AI119" s="78"/>
      <c r="AJ119" s="78"/>
      <c r="AK119" s="78"/>
      <c r="AL119" s="78"/>
      <c r="AM119" s="78"/>
      <c r="AN119" s="78"/>
      <c r="AO119" s="78"/>
      <c r="AP119" s="78"/>
      <c r="AQ119" s="78"/>
      <c r="AR119" s="78"/>
      <c r="AS119" s="78"/>
      <c r="AT119" s="78"/>
      <c r="AU119" s="78"/>
      <c r="AV119" s="78"/>
      <c r="AW119" s="78"/>
      <c r="AX119" s="78"/>
      <c r="AY119" s="78"/>
      <c r="AZ119" s="78"/>
      <c r="BA119" s="78"/>
      <c r="BB119" s="78"/>
      <c r="BC119" s="78"/>
      <c r="BD119" s="78"/>
      <c r="BE119" s="78"/>
      <c r="BF119" s="78"/>
      <c r="BG119" s="78"/>
      <c r="BH119" s="78"/>
      <c r="BI119" s="78"/>
      <c r="BJ119" s="78"/>
      <c r="BK119" s="78"/>
      <c r="BL119" s="78"/>
      <c r="BM119" s="78"/>
      <c r="BN119" s="78"/>
      <c r="BO119" s="78"/>
      <c r="BP119" s="78"/>
      <c r="BQ119" s="78"/>
      <c r="BR119" s="78"/>
      <c r="BS119" s="78"/>
      <c r="BT119" s="78"/>
      <c r="BU119" s="78"/>
      <c r="BV119" s="78"/>
      <c r="BW119" s="78"/>
      <c r="BX119" s="78"/>
      <c r="BY119" s="78"/>
      <c r="BZ119" s="78"/>
      <c r="CA119" s="78"/>
      <c r="CB119" s="78"/>
      <c r="CC119" s="78"/>
      <c r="CD119" s="78"/>
      <c r="CE119" s="78"/>
      <c r="CF119" s="78"/>
      <c r="CG119" s="78"/>
      <c r="CH119" s="78"/>
      <c r="CI119" s="78"/>
      <c r="CJ119" s="78"/>
      <c r="CK119" s="78"/>
      <c r="CL119" s="78"/>
      <c r="CM119" s="78"/>
      <c r="CN119" s="78"/>
      <c r="CO119" s="78"/>
      <c r="CP119" s="78"/>
      <c r="CQ119" s="78"/>
      <c r="CR119" s="78"/>
      <c r="CS119" s="78"/>
      <c r="CT119" s="78"/>
      <c r="CU119" s="78"/>
      <c r="CV119" s="78"/>
      <c r="CW119" s="78"/>
      <c r="CX119" s="78"/>
      <c r="CY119" s="78"/>
      <c r="CZ119" s="78"/>
      <c r="DA119" s="78"/>
      <c r="DB119" s="78"/>
      <c r="DC119" s="78"/>
      <c r="DD119" s="78"/>
      <c r="DE119" s="78"/>
      <c r="DF119" s="78"/>
      <c r="DG119" s="78"/>
      <c r="DH119" s="78"/>
      <c r="DI119" s="78"/>
      <c r="DJ119" s="78"/>
      <c r="DK119" s="78"/>
      <c r="DL119" s="78"/>
      <c r="DM119" s="78"/>
      <c r="DN119" s="78"/>
      <c r="DO119" s="78"/>
      <c r="DP119" s="78"/>
      <c r="DQ119" s="78"/>
      <c r="DR119" s="78"/>
      <c r="DS119" s="78"/>
      <c r="DT119" s="78"/>
      <c r="DU119" s="78"/>
      <c r="DV119" s="78"/>
      <c r="DW119" s="78"/>
      <c r="DX119" s="78"/>
      <c r="DY119" s="78"/>
      <c r="DZ119" s="78"/>
      <c r="EA119" s="78"/>
      <c r="EB119" s="78"/>
      <c r="EC119" s="78"/>
      <c r="ED119" s="78"/>
      <c r="EE119" s="78"/>
      <c r="EF119" s="78"/>
      <c r="EG119" s="78"/>
      <c r="EH119" s="78"/>
      <c r="EI119" s="78"/>
      <c r="EJ119" s="78"/>
      <c r="EK119" s="78"/>
      <c r="EL119" s="78"/>
      <c r="EM119" s="78"/>
      <c r="EN119" s="78"/>
      <c r="EO119" s="78"/>
      <c r="EP119" s="78"/>
      <c r="EQ119" s="78"/>
      <c r="ER119" s="78"/>
      <c r="ES119" s="78"/>
      <c r="ET119" s="78"/>
      <c r="EU119" s="78"/>
      <c r="EV119" s="78"/>
      <c r="EW119" s="78"/>
      <c r="EX119" s="78"/>
      <c r="EY119" s="78"/>
      <c r="EZ119" s="78"/>
      <c r="FA119" s="78"/>
      <c r="FB119" s="78"/>
      <c r="FC119" s="78"/>
      <c r="FD119" s="78"/>
      <c r="FE119" s="78"/>
      <c r="FF119" s="78"/>
      <c r="FG119" s="78"/>
      <c r="FH119" s="78"/>
      <c r="FI119" s="78"/>
      <c r="FJ119" s="78"/>
      <c r="FK119" s="78"/>
      <c r="FL119" s="78"/>
      <c r="FM119" s="78"/>
      <c r="FN119" s="78"/>
      <c r="FO119" s="78"/>
      <c r="FP119" s="78"/>
      <c r="FQ119" s="78"/>
      <c r="FR119" s="78"/>
      <c r="FS119" s="78"/>
      <c r="FT119" s="78"/>
      <c r="FU119" s="78"/>
      <c r="FV119" s="78"/>
      <c r="FW119" s="78"/>
      <c r="FX119" s="78"/>
      <c r="FY119" s="78"/>
      <c r="FZ119" s="78"/>
      <c r="GA119" s="78"/>
      <c r="GB119" s="78"/>
      <c r="GC119" s="78"/>
      <c r="GD119" s="78"/>
      <c r="GE119" s="78"/>
      <c r="GF119" s="78"/>
      <c r="GG119" s="78"/>
      <c r="GH119" s="78"/>
      <c r="GI119" s="78"/>
      <c r="GJ119" s="78"/>
      <c r="GK119" s="78"/>
      <c r="GL119" s="78"/>
      <c r="GM119" s="78"/>
      <c r="GN119" s="78"/>
      <c r="GO119" s="78"/>
      <c r="GP119" s="78"/>
      <c r="GQ119" s="78"/>
      <c r="GR119" s="78"/>
      <c r="GS119" s="78"/>
      <c r="GT119" s="78"/>
      <c r="GU119" s="78"/>
      <c r="GV119" s="78"/>
      <c r="GW119" s="78"/>
      <c r="GX119" s="78"/>
      <c r="GY119" s="78"/>
      <c r="GZ119" s="78"/>
      <c r="HA119" s="78"/>
      <c r="HB119" s="78"/>
      <c r="HC119" s="78"/>
      <c r="HD119" s="78"/>
      <c r="HE119" s="78"/>
      <c r="HF119" s="78"/>
      <c r="HG119" s="78"/>
      <c r="HH119" s="78"/>
      <c r="HI119" s="78"/>
      <c r="HJ119" s="78"/>
      <c r="HK119" s="78"/>
      <c r="HL119" s="78"/>
      <c r="HM119" s="78"/>
      <c r="HN119" s="78"/>
      <c r="HO119" s="78"/>
      <c r="HP119" s="78"/>
      <c r="HQ119" s="78"/>
      <c r="HR119" s="78"/>
      <c r="HS119" s="78"/>
      <c r="HT119" s="78"/>
      <c r="HU119" s="78"/>
      <c r="HV119" s="78"/>
      <c r="HW119" s="78"/>
      <c r="HX119" s="78"/>
      <c r="HY119" s="78"/>
      <c r="HZ119" s="78"/>
      <c r="IA119" s="78"/>
      <c r="IB119" s="78"/>
      <c r="IC119" s="78"/>
      <c r="ID119" s="78"/>
      <c r="IE119" s="78"/>
      <c r="IF119" s="78"/>
      <c r="IG119" s="78"/>
      <c r="IH119" s="78"/>
      <c r="II119" s="78"/>
      <c r="IJ119" s="78"/>
      <c r="IK119" s="78"/>
      <c r="IL119" s="78"/>
      <c r="IM119" s="78"/>
      <c r="IN119" s="78"/>
      <c r="IO119" s="78"/>
      <c r="IP119" s="78"/>
      <c r="IQ119" s="78"/>
      <c r="IR119" s="78"/>
      <c r="IS119" s="78"/>
      <c r="IT119" s="78"/>
      <c r="IU119" s="78"/>
      <c r="IV119" s="78"/>
      <c r="IW119" s="78"/>
      <c r="IX119" s="78"/>
      <c r="IY119" s="78"/>
      <c r="IZ119" s="78"/>
      <c r="JA119" s="78"/>
      <c r="JB119" s="78"/>
      <c r="JC119" s="78"/>
      <c r="JD119" s="78"/>
      <c r="JE119" s="78"/>
      <c r="JF119" s="78"/>
      <c r="JG119" s="78"/>
      <c r="JH119" s="78"/>
      <c r="JI119" s="78"/>
      <c r="JJ119" s="78"/>
      <c r="JK119" s="78"/>
      <c r="JL119" s="78"/>
      <c r="JM119" s="78"/>
      <c r="JN119" s="78"/>
      <c r="JO119" s="78"/>
      <c r="JP119" s="78"/>
      <c r="JQ119" s="78"/>
      <c r="JR119" s="78"/>
      <c r="JS119" s="78"/>
      <c r="JT119" s="78"/>
      <c r="JU119" s="78"/>
      <c r="JV119" s="78"/>
      <c r="JW119" s="78"/>
      <c r="JX119" s="78"/>
      <c r="JY119" s="78"/>
      <c r="JZ119" s="78"/>
      <c r="KA119" s="78"/>
      <c r="KB119" s="78"/>
      <c r="KC119" s="78"/>
      <c r="KD119" s="78"/>
      <c r="KE119" s="78"/>
      <c r="KF119" s="78"/>
      <c r="KG119" s="78"/>
      <c r="KH119" s="78"/>
      <c r="KI119" s="78"/>
      <c r="KJ119" s="78"/>
      <c r="KK119" s="78"/>
      <c r="KL119" s="78"/>
      <c r="KM119" s="78"/>
      <c r="KN119" s="78"/>
      <c r="KO119" s="78"/>
      <c r="KP119" s="78"/>
      <c r="KQ119" s="78"/>
      <c r="KR119" s="78"/>
      <c r="KS119" s="78"/>
      <c r="KT119" s="78"/>
      <c r="KU119" s="78"/>
      <c r="KV119" s="78"/>
      <c r="KW119" s="78"/>
      <c r="KX119" s="78"/>
      <c r="KY119" s="78"/>
      <c r="KZ119" s="78"/>
      <c r="LA119" s="78"/>
      <c r="LB119" s="78"/>
      <c r="LC119" s="78"/>
      <c r="LD119" s="78"/>
      <c r="LE119" s="78"/>
      <c r="LF119" s="78"/>
      <c r="LG119" s="78"/>
      <c r="LH119" s="78"/>
      <c r="LI119" s="78"/>
      <c r="LJ119" s="78"/>
      <c r="LK119" s="78"/>
      <c r="LL119" s="78"/>
      <c r="LM119" s="78"/>
      <c r="LN119" s="78"/>
      <c r="LO119" s="78"/>
      <c r="LP119" s="78"/>
      <c r="LQ119" s="78"/>
      <c r="LR119" s="78"/>
      <c r="LS119" s="78"/>
      <c r="LT119" s="78"/>
      <c r="LU119" s="78"/>
      <c r="LV119" s="78"/>
      <c r="LW119" s="78"/>
      <c r="LX119" s="78"/>
      <c r="LY119" s="78"/>
      <c r="LZ119" s="78"/>
      <c r="MA119" s="78"/>
      <c r="MB119" s="78"/>
      <c r="MC119" s="78"/>
      <c r="MD119" s="78"/>
      <c r="ME119" s="78"/>
      <c r="MF119" s="78"/>
      <c r="MG119" s="78"/>
      <c r="MH119" s="78"/>
      <c r="MI119" s="78"/>
      <c r="MJ119" s="78"/>
      <c r="MK119" s="78"/>
      <c r="ML119" s="78"/>
      <c r="MM119" s="78"/>
      <c r="MN119" s="78"/>
      <c r="MO119" s="78"/>
      <c r="MP119" s="78"/>
      <c r="MQ119" s="78"/>
      <c r="MR119" s="78"/>
      <c r="MS119" s="78"/>
      <c r="MT119" s="78"/>
      <c r="MU119" s="78"/>
      <c r="MV119" s="78"/>
      <c r="MW119" s="78"/>
      <c r="MX119" s="78"/>
      <c r="MY119" s="78"/>
      <c r="MZ119" s="78"/>
      <c r="NA119" s="78"/>
      <c r="NB119" s="78"/>
      <c r="NC119" s="78"/>
      <c r="ND119" s="78"/>
      <c r="NE119" s="78"/>
      <c r="NF119" s="78"/>
      <c r="NG119" s="78"/>
      <c r="NH119" s="78"/>
      <c r="NI119" s="78"/>
      <c r="NJ119" s="78"/>
      <c r="NK119" s="78"/>
      <c r="NL119" s="78"/>
      <c r="NM119" s="78"/>
      <c r="NN119" s="78"/>
      <c r="NO119" s="78"/>
      <c r="NP119" s="78"/>
      <c r="NQ119" s="78"/>
      <c r="NR119" s="78"/>
      <c r="NS119" s="78"/>
      <c r="NT119" s="78"/>
      <c r="NU119" s="78"/>
      <c r="NV119" s="78"/>
      <c r="NW119" s="78"/>
      <c r="NX119" s="78"/>
      <c r="NY119" s="78"/>
      <c r="NZ119" s="78"/>
      <c r="OA119" s="78"/>
      <c r="OB119" s="78"/>
      <c r="OC119" s="78"/>
      <c r="OD119" s="78"/>
      <c r="OE119" s="78"/>
      <c r="OF119" s="78"/>
      <c r="OG119" s="78"/>
      <c r="OH119" s="78"/>
      <c r="OI119" s="78"/>
      <c r="OJ119" s="78"/>
      <c r="OK119" s="78"/>
      <c r="OL119" s="78"/>
      <c r="OM119" s="78"/>
      <c r="ON119" s="78"/>
      <c r="OO119" s="78"/>
      <c r="OP119" s="78"/>
      <c r="OQ119" s="78"/>
      <c r="OR119" s="78"/>
      <c r="OS119" s="78"/>
      <c r="OT119" s="78"/>
      <c r="OU119" s="78"/>
      <c r="OV119" s="78"/>
      <c r="OW119" s="78"/>
      <c r="OX119" s="78"/>
      <c r="OY119" s="78"/>
      <c r="OZ119" s="78"/>
      <c r="PA119" s="78"/>
      <c r="PB119" s="78"/>
      <c r="PC119" s="78"/>
      <c r="PD119" s="78"/>
      <c r="PE119" s="78"/>
      <c r="PF119" s="78"/>
      <c r="PG119" s="78"/>
      <c r="PH119" s="78"/>
      <c r="PI119" s="78"/>
      <c r="PJ119" s="78"/>
      <c r="PK119" s="78"/>
      <c r="PL119" s="78"/>
      <c r="PM119" s="78"/>
      <c r="PN119" s="78"/>
      <c r="PO119" s="78"/>
      <c r="PP119" s="78"/>
      <c r="PQ119" s="78"/>
      <c r="PR119" s="78"/>
      <c r="PS119" s="78"/>
      <c r="PT119" s="78"/>
      <c r="PU119" s="78"/>
      <c r="PV119" s="78"/>
      <c r="PW119" s="78"/>
      <c r="PX119" s="78"/>
      <c r="PY119" s="78"/>
      <c r="PZ119" s="78"/>
      <c r="QA119" s="78"/>
      <c r="QB119" s="78"/>
      <c r="QC119" s="78"/>
      <c r="QD119" s="78"/>
      <c r="QE119" s="78"/>
      <c r="QF119" s="78"/>
      <c r="QG119" s="78"/>
      <c r="QH119" s="78"/>
      <c r="QI119" s="78"/>
      <c r="QJ119" s="78"/>
      <c r="QK119" s="78"/>
      <c r="QL119" s="78"/>
      <c r="QM119" s="78"/>
      <c r="QN119" s="78"/>
      <c r="QO119" s="78"/>
      <c r="QP119" s="78"/>
      <c r="QQ119" s="78"/>
      <c r="QR119" s="78"/>
      <c r="QS119" s="78"/>
      <c r="QT119" s="78"/>
      <c r="QU119" s="78"/>
      <c r="QV119" s="78"/>
      <c r="QW119" s="78"/>
      <c r="QX119" s="78"/>
      <c r="QY119" s="78"/>
      <c r="QZ119" s="78"/>
      <c r="RA119" s="78"/>
      <c r="RB119" s="78"/>
      <c r="RC119" s="78"/>
      <c r="RD119" s="78"/>
      <c r="RE119" s="78"/>
      <c r="RF119" s="78"/>
      <c r="RG119" s="78"/>
      <c r="RH119" s="78"/>
      <c r="RI119" s="78"/>
      <c r="RJ119" s="78"/>
      <c r="RK119" s="78"/>
      <c r="RL119" s="78"/>
      <c r="RM119" s="78"/>
      <c r="RN119" s="78"/>
      <c r="RO119" s="78"/>
      <c r="RP119" s="78"/>
      <c r="RQ119" s="78"/>
      <c r="RR119" s="78"/>
      <c r="RS119" s="78"/>
      <c r="RT119" s="78"/>
      <c r="RU119" s="78"/>
      <c r="RV119" s="78"/>
      <c r="RW119" s="78"/>
      <c r="RX119" s="78"/>
      <c r="RY119" s="78"/>
      <c r="RZ119" s="78"/>
      <c r="SA119" s="78"/>
      <c r="SB119" s="78"/>
      <c r="SC119" s="78"/>
      <c r="SD119" s="78"/>
      <c r="SE119" s="78"/>
      <c r="SF119" s="78"/>
      <c r="SG119" s="78"/>
      <c r="SH119" s="78"/>
      <c r="SI119" s="78"/>
      <c r="SJ119" s="78"/>
      <c r="SK119" s="78"/>
      <c r="SL119" s="78"/>
      <c r="SM119" s="78"/>
      <c r="SN119" s="78"/>
      <c r="SO119" s="78"/>
      <c r="SP119" s="78"/>
      <c r="SQ119" s="78"/>
      <c r="SR119" s="78"/>
      <c r="SS119" s="78"/>
      <c r="ST119" s="78"/>
      <c r="SU119" s="78"/>
      <c r="SV119" s="78"/>
      <c r="SW119" s="78"/>
      <c r="SX119" s="78"/>
      <c r="SY119" s="78"/>
      <c r="SZ119" s="78"/>
      <c r="TA119" s="78"/>
      <c r="TB119" s="78"/>
      <c r="TC119" s="78"/>
      <c r="TD119" s="78"/>
      <c r="TE119" s="78"/>
      <c r="TF119" s="78"/>
      <c r="TG119" s="78"/>
      <c r="TH119" s="78"/>
      <c r="TI119" s="78"/>
      <c r="TJ119" s="78"/>
      <c r="TK119" s="78"/>
      <c r="TL119" s="78"/>
      <c r="TM119" s="78"/>
      <c r="TN119" s="78"/>
      <c r="TO119" s="78"/>
      <c r="TP119" s="78"/>
      <c r="TQ119" s="78"/>
      <c r="TR119" s="78"/>
      <c r="TS119" s="78"/>
      <c r="TT119" s="78"/>
      <c r="TU119" s="78"/>
      <c r="TV119" s="78"/>
      <c r="TW119" s="78"/>
      <c r="TX119" s="78"/>
      <c r="TY119" s="78"/>
      <c r="TZ119" s="78"/>
      <c r="UA119" s="78"/>
      <c r="UB119" s="78"/>
      <c r="UC119" s="78"/>
      <c r="UD119" s="78"/>
      <c r="UE119" s="78"/>
      <c r="UF119" s="78"/>
      <c r="UG119" s="78"/>
      <c r="UH119" s="78"/>
      <c r="UI119" s="78"/>
      <c r="UJ119" s="78"/>
      <c r="UK119" s="78"/>
      <c r="UL119" s="78"/>
      <c r="UM119" s="78"/>
      <c r="UN119" s="78"/>
      <c r="UO119" s="78"/>
      <c r="UP119" s="78"/>
      <c r="UQ119" s="78"/>
      <c r="UR119" s="78"/>
      <c r="US119" s="78"/>
      <c r="UT119" s="78"/>
      <c r="UU119" s="78"/>
      <c r="UV119" s="78"/>
      <c r="UW119" s="78"/>
      <c r="UX119" s="78"/>
      <c r="UY119" s="78"/>
      <c r="UZ119" s="78"/>
      <c r="VA119" s="78"/>
      <c r="VB119" s="78"/>
      <c r="VC119" s="78"/>
      <c r="VD119" s="78"/>
      <c r="VE119" s="78"/>
      <c r="VF119" s="78"/>
      <c r="VG119" s="78"/>
      <c r="VH119" s="78"/>
      <c r="VI119" s="78"/>
      <c r="VJ119" s="78"/>
      <c r="VK119" s="78"/>
      <c r="VL119" s="78"/>
      <c r="VM119" s="78"/>
      <c r="VN119" s="78"/>
      <c r="VO119" s="78"/>
      <c r="VP119" s="78"/>
      <c r="VQ119" s="78"/>
      <c r="VR119" s="78"/>
      <c r="VS119" s="78"/>
      <c r="VT119" s="78"/>
      <c r="VU119" s="78"/>
      <c r="VV119" s="78"/>
      <c r="VW119" s="78"/>
      <c r="VX119" s="78"/>
      <c r="VY119" s="78"/>
      <c r="VZ119" s="78"/>
      <c r="WA119" s="78"/>
      <c r="WB119" s="78"/>
      <c r="WC119" s="78"/>
      <c r="WD119" s="78"/>
      <c r="WE119" s="78"/>
      <c r="WF119" s="78"/>
      <c r="WG119" s="78"/>
      <c r="WH119" s="78"/>
      <c r="WI119" s="78"/>
      <c r="WJ119" s="78"/>
      <c r="WK119" s="78"/>
      <c r="WL119" s="78"/>
      <c r="WM119" s="78"/>
      <c r="WN119" s="78"/>
      <c r="WO119" s="78"/>
      <c r="WP119" s="78"/>
      <c r="WQ119" s="78"/>
      <c r="WR119" s="78"/>
      <c r="WS119" s="78"/>
      <c r="WT119" s="78"/>
      <c r="WU119" s="78"/>
      <c r="WV119" s="78"/>
      <c r="WW119" s="78"/>
      <c r="WX119" s="78"/>
      <c r="WY119" s="78"/>
      <c r="WZ119" s="78"/>
      <c r="XA119" s="78"/>
      <c r="XB119" s="78"/>
      <c r="XC119" s="78"/>
      <c r="XD119" s="78"/>
      <c r="XE119" s="78"/>
      <c r="XF119" s="78"/>
      <c r="XG119" s="78"/>
      <c r="XH119" s="78"/>
      <c r="XI119" s="78"/>
      <c r="XJ119" s="78"/>
      <c r="XK119" s="78"/>
      <c r="XL119" s="78"/>
      <c r="XM119" s="78"/>
      <c r="XN119" s="78"/>
      <c r="XO119" s="78"/>
      <c r="XP119" s="78"/>
      <c r="XQ119" s="78"/>
      <c r="XR119" s="78"/>
      <c r="XS119" s="78"/>
      <c r="XT119" s="78"/>
      <c r="XU119" s="78"/>
      <c r="XV119" s="78"/>
      <c r="XW119" s="78"/>
      <c r="XX119" s="78"/>
      <c r="XY119" s="78"/>
      <c r="XZ119" s="78"/>
      <c r="YA119" s="78"/>
      <c r="YB119" s="78"/>
      <c r="YC119" s="78"/>
      <c r="YD119" s="78"/>
      <c r="YE119" s="78"/>
      <c r="YF119" s="78"/>
      <c r="YG119" s="78"/>
      <c r="YH119" s="78"/>
      <c r="YI119" s="78"/>
      <c r="YJ119" s="78"/>
      <c r="YK119" s="78"/>
      <c r="YL119" s="78"/>
      <c r="YM119" s="78"/>
      <c r="YN119" s="78"/>
      <c r="YO119" s="78"/>
      <c r="YP119" s="78"/>
      <c r="YQ119" s="78"/>
      <c r="YR119" s="78"/>
      <c r="YS119" s="78"/>
      <c r="YT119" s="78"/>
      <c r="YU119" s="78"/>
      <c r="YV119" s="78"/>
      <c r="YW119" s="78"/>
      <c r="YX119" s="78"/>
      <c r="YY119" s="78"/>
      <c r="YZ119" s="78"/>
      <c r="ZA119" s="78"/>
      <c r="ZB119" s="78"/>
      <c r="ZC119" s="78"/>
      <c r="ZD119" s="78"/>
      <c r="ZE119" s="78"/>
    </row>
    <row r="120" spans="2:681" x14ac:dyDescent="0.2">
      <c r="B120" s="7">
        <v>322</v>
      </c>
      <c r="C120" s="7">
        <v>115</v>
      </c>
      <c r="D120" s="7" t="s">
        <v>655</v>
      </c>
      <c r="E120" s="7">
        <v>202863</v>
      </c>
      <c r="F120" s="7">
        <v>575.1</v>
      </c>
      <c r="G120" s="8">
        <v>0</v>
      </c>
      <c r="H120" s="8">
        <v>0</v>
      </c>
      <c r="I120" s="8">
        <v>0</v>
      </c>
      <c r="J120" s="8">
        <v>0</v>
      </c>
      <c r="K120" s="8">
        <v>0</v>
      </c>
      <c r="L120" s="8">
        <v>0</v>
      </c>
      <c r="M120" s="8">
        <v>0</v>
      </c>
      <c r="N120" s="8">
        <v>0</v>
      </c>
      <c r="O120" s="8">
        <v>0</v>
      </c>
      <c r="P120" s="8">
        <v>0</v>
      </c>
      <c r="Q120" s="8">
        <v>0</v>
      </c>
      <c r="R120" s="8">
        <v>0</v>
      </c>
      <c r="S120" s="8">
        <v>0</v>
      </c>
      <c r="T120" s="8">
        <v>0</v>
      </c>
      <c r="U120" s="8">
        <v>0</v>
      </c>
      <c r="V120" s="8">
        <v>0</v>
      </c>
      <c r="W120" s="8">
        <v>0</v>
      </c>
      <c r="X120" s="8">
        <v>0</v>
      </c>
      <c r="Y120" s="8">
        <v>0</v>
      </c>
      <c r="Z120" s="8">
        <v>0</v>
      </c>
      <c r="AA120" s="8">
        <v>0</v>
      </c>
      <c r="AB120" s="8">
        <v>0</v>
      </c>
      <c r="AC120" s="8">
        <v>0</v>
      </c>
      <c r="AD120" s="8">
        <v>0</v>
      </c>
      <c r="AE120" s="8">
        <v>0</v>
      </c>
      <c r="AF120" s="8">
        <v>0</v>
      </c>
      <c r="AG120" s="8">
        <v>0</v>
      </c>
      <c r="AH120" s="8">
        <v>0</v>
      </c>
      <c r="AI120" s="8">
        <v>0</v>
      </c>
      <c r="AJ120" s="8">
        <v>0</v>
      </c>
      <c r="AK120" s="8">
        <v>0</v>
      </c>
      <c r="AL120" s="8">
        <v>0</v>
      </c>
      <c r="AM120" s="8">
        <v>0</v>
      </c>
      <c r="AN120" s="8">
        <v>0</v>
      </c>
      <c r="AO120" s="8">
        <v>0</v>
      </c>
      <c r="AP120" s="8">
        <v>0</v>
      </c>
      <c r="AQ120" s="8">
        <v>0</v>
      </c>
      <c r="AR120" s="8">
        <v>0</v>
      </c>
      <c r="AS120" s="8">
        <v>0</v>
      </c>
      <c r="AT120" s="8">
        <v>0</v>
      </c>
      <c r="AU120" s="8">
        <v>0</v>
      </c>
      <c r="AV120" s="8">
        <v>0</v>
      </c>
      <c r="AW120" s="8">
        <v>0</v>
      </c>
      <c r="AX120" s="8">
        <v>0</v>
      </c>
      <c r="AY120" s="8">
        <v>0</v>
      </c>
      <c r="AZ120" s="8">
        <v>0</v>
      </c>
      <c r="BA120" s="8">
        <v>0</v>
      </c>
      <c r="BB120" s="8">
        <v>0</v>
      </c>
      <c r="BC120" s="8">
        <v>0</v>
      </c>
      <c r="BD120" s="8">
        <v>0</v>
      </c>
      <c r="BE120" s="8" t="s">
        <v>150</v>
      </c>
      <c r="BF120" s="8" t="s">
        <v>150</v>
      </c>
      <c r="BG120" s="8" t="s">
        <v>150</v>
      </c>
      <c r="BH120" s="8" t="s">
        <v>150</v>
      </c>
      <c r="BI120" s="8" t="s">
        <v>150</v>
      </c>
      <c r="BJ120" s="8">
        <v>0</v>
      </c>
      <c r="BK120" s="8">
        <v>0</v>
      </c>
      <c r="BL120" s="8">
        <v>0</v>
      </c>
      <c r="BM120" s="8">
        <v>0</v>
      </c>
      <c r="BN120" s="8">
        <v>0</v>
      </c>
      <c r="BO120" s="8">
        <v>0</v>
      </c>
      <c r="BP120" s="8">
        <v>0</v>
      </c>
      <c r="BQ120" s="8">
        <v>0</v>
      </c>
      <c r="BR120" s="8">
        <v>0</v>
      </c>
      <c r="BS120" s="8">
        <v>0</v>
      </c>
      <c r="BT120" s="8">
        <v>0</v>
      </c>
      <c r="BU120" s="8">
        <v>0</v>
      </c>
      <c r="BV120" s="8">
        <v>0</v>
      </c>
      <c r="BW120" s="8">
        <v>0</v>
      </c>
      <c r="BX120" s="8">
        <v>0</v>
      </c>
      <c r="BY120" s="8">
        <v>0</v>
      </c>
      <c r="BZ120" s="8">
        <v>0</v>
      </c>
      <c r="CA120" s="8">
        <v>0</v>
      </c>
      <c r="CB120" s="8">
        <v>0</v>
      </c>
      <c r="CC120" s="8">
        <v>0</v>
      </c>
      <c r="CD120" s="8">
        <v>0</v>
      </c>
      <c r="CE120" s="8">
        <v>0</v>
      </c>
      <c r="CF120" s="8">
        <v>0</v>
      </c>
      <c r="CG120" s="8">
        <v>0</v>
      </c>
      <c r="CH120" s="8">
        <v>0</v>
      </c>
      <c r="CI120" s="8">
        <v>0</v>
      </c>
      <c r="CJ120" s="8">
        <v>0</v>
      </c>
      <c r="CK120" s="8">
        <v>0</v>
      </c>
      <c r="CL120" s="8">
        <v>0</v>
      </c>
      <c r="CM120" s="8">
        <v>0</v>
      </c>
      <c r="CN120" s="8">
        <v>0</v>
      </c>
      <c r="CO120" s="8">
        <v>0</v>
      </c>
      <c r="CP120" s="8">
        <v>0</v>
      </c>
      <c r="CQ120" s="8">
        <v>0</v>
      </c>
      <c r="CR120" s="8">
        <v>0</v>
      </c>
      <c r="CS120" s="8">
        <v>0</v>
      </c>
      <c r="CT120" s="8">
        <v>0</v>
      </c>
      <c r="CU120" s="8">
        <v>0</v>
      </c>
      <c r="CV120" s="8">
        <v>0</v>
      </c>
      <c r="CW120" s="8">
        <v>0</v>
      </c>
      <c r="CX120" s="8">
        <v>0</v>
      </c>
      <c r="CY120" s="8">
        <v>0</v>
      </c>
      <c r="CZ120" s="8">
        <v>0</v>
      </c>
      <c r="DA120" s="8">
        <v>0</v>
      </c>
      <c r="DB120" s="8">
        <v>0</v>
      </c>
      <c r="DC120" s="8">
        <v>0</v>
      </c>
      <c r="DD120" s="8">
        <v>0</v>
      </c>
      <c r="DE120" s="8">
        <v>0</v>
      </c>
      <c r="DF120" s="8">
        <v>0</v>
      </c>
      <c r="DG120" s="8">
        <v>0</v>
      </c>
      <c r="DH120" s="8" t="s">
        <v>150</v>
      </c>
      <c r="DI120" s="8" t="s">
        <v>150</v>
      </c>
      <c r="DJ120" s="8" t="s">
        <v>150</v>
      </c>
      <c r="DK120" s="8" t="s">
        <v>150</v>
      </c>
      <c r="DL120" s="8" t="s">
        <v>150</v>
      </c>
      <c r="DM120" s="8">
        <v>0</v>
      </c>
      <c r="DN120" s="8">
        <v>0</v>
      </c>
      <c r="DO120" s="8">
        <v>0</v>
      </c>
      <c r="DP120" s="8">
        <v>0</v>
      </c>
      <c r="DQ120" s="8">
        <v>0</v>
      </c>
      <c r="DR120" s="8">
        <v>0</v>
      </c>
      <c r="DS120" s="8">
        <v>0</v>
      </c>
      <c r="DT120" s="8">
        <v>0</v>
      </c>
      <c r="DU120" s="8">
        <v>0</v>
      </c>
      <c r="DV120" s="8">
        <v>0</v>
      </c>
      <c r="DW120" s="8">
        <v>0</v>
      </c>
      <c r="DX120" s="8">
        <v>0</v>
      </c>
      <c r="DY120" s="8">
        <v>0</v>
      </c>
      <c r="DZ120" s="8">
        <v>0</v>
      </c>
      <c r="EA120" s="8">
        <v>0</v>
      </c>
      <c r="EB120" s="8">
        <v>0</v>
      </c>
      <c r="EC120" s="8">
        <v>0</v>
      </c>
      <c r="ED120" s="8">
        <v>0</v>
      </c>
      <c r="EE120" s="8">
        <v>0</v>
      </c>
      <c r="EF120" s="8">
        <v>0</v>
      </c>
      <c r="EG120" s="8">
        <v>0</v>
      </c>
      <c r="EH120" s="8">
        <v>0</v>
      </c>
      <c r="EI120" s="8">
        <v>0</v>
      </c>
      <c r="EJ120" s="8">
        <v>0</v>
      </c>
      <c r="EK120" s="8">
        <v>0</v>
      </c>
      <c r="EL120" s="8">
        <v>0</v>
      </c>
      <c r="EM120" s="8">
        <v>0</v>
      </c>
      <c r="EN120" s="8">
        <v>0</v>
      </c>
      <c r="EO120" s="8">
        <v>0</v>
      </c>
      <c r="EP120" s="8">
        <v>0</v>
      </c>
      <c r="EQ120" s="8">
        <v>0</v>
      </c>
      <c r="ER120" s="8">
        <v>0</v>
      </c>
      <c r="ES120" s="8">
        <v>0</v>
      </c>
      <c r="ET120" s="8">
        <v>0</v>
      </c>
      <c r="EU120" s="8">
        <v>0</v>
      </c>
      <c r="EV120" s="8">
        <v>0</v>
      </c>
      <c r="EW120" s="8">
        <v>0</v>
      </c>
      <c r="EX120" s="8">
        <v>0</v>
      </c>
      <c r="EY120" s="8">
        <v>0</v>
      </c>
      <c r="EZ120" s="8">
        <v>0</v>
      </c>
      <c r="FA120" s="8">
        <v>0</v>
      </c>
      <c r="FB120" s="8">
        <v>0</v>
      </c>
      <c r="FC120" s="8">
        <v>0</v>
      </c>
      <c r="FD120" s="8">
        <v>0</v>
      </c>
      <c r="FE120" s="8">
        <v>0</v>
      </c>
      <c r="FF120" s="8">
        <v>0</v>
      </c>
      <c r="FG120" s="8">
        <v>0</v>
      </c>
      <c r="FH120" s="8">
        <v>0</v>
      </c>
      <c r="FI120" s="8">
        <v>0</v>
      </c>
      <c r="FJ120" s="8">
        <v>0</v>
      </c>
      <c r="FK120" s="8">
        <v>0</v>
      </c>
      <c r="FL120" s="8">
        <v>0</v>
      </c>
      <c r="FM120" s="8">
        <v>0</v>
      </c>
      <c r="FN120" s="8">
        <v>0</v>
      </c>
      <c r="FO120" s="8">
        <v>0</v>
      </c>
      <c r="FP120" s="8">
        <v>0</v>
      </c>
      <c r="FQ120" s="8">
        <v>0</v>
      </c>
      <c r="FR120" s="8">
        <v>0</v>
      </c>
      <c r="FS120" s="8">
        <v>0</v>
      </c>
      <c r="FT120" s="8">
        <v>0</v>
      </c>
      <c r="FU120" s="8">
        <v>0</v>
      </c>
      <c r="FV120" s="8">
        <v>0</v>
      </c>
      <c r="FW120" s="8">
        <v>0</v>
      </c>
      <c r="FX120" s="8">
        <v>0</v>
      </c>
      <c r="FY120" s="8">
        <v>0</v>
      </c>
      <c r="FZ120" s="8">
        <v>1</v>
      </c>
      <c r="GA120" s="8">
        <v>0</v>
      </c>
      <c r="GB120" s="8">
        <v>0</v>
      </c>
      <c r="GC120" s="8">
        <v>0</v>
      </c>
      <c r="GD120" s="8">
        <v>0</v>
      </c>
      <c r="GE120" s="8">
        <v>0</v>
      </c>
      <c r="GF120" s="8">
        <v>0</v>
      </c>
      <c r="GG120" s="8">
        <v>0</v>
      </c>
      <c r="GH120" s="8">
        <v>0</v>
      </c>
      <c r="GI120" s="8">
        <v>0</v>
      </c>
      <c r="GJ120" s="8">
        <v>0</v>
      </c>
      <c r="GK120" s="8">
        <v>0</v>
      </c>
      <c r="GL120" s="8">
        <v>0</v>
      </c>
      <c r="GM120" s="8">
        <v>0</v>
      </c>
      <c r="GN120" s="8">
        <v>0</v>
      </c>
      <c r="GO120" s="8">
        <v>0</v>
      </c>
      <c r="GP120" s="8">
        <v>0</v>
      </c>
      <c r="GQ120" s="8">
        <v>0</v>
      </c>
      <c r="GR120" s="8">
        <v>0</v>
      </c>
      <c r="GS120" s="8">
        <v>0</v>
      </c>
      <c r="GT120" s="8">
        <v>0</v>
      </c>
      <c r="GU120" s="8">
        <v>0</v>
      </c>
      <c r="GV120" s="8">
        <v>0</v>
      </c>
      <c r="GW120" s="8">
        <v>0</v>
      </c>
      <c r="GX120" s="8">
        <v>0</v>
      </c>
      <c r="GY120" s="8">
        <v>0</v>
      </c>
      <c r="GZ120" s="8">
        <v>0</v>
      </c>
      <c r="HA120" s="8">
        <v>0</v>
      </c>
      <c r="HB120" s="8">
        <v>0</v>
      </c>
      <c r="HC120" s="8">
        <v>0</v>
      </c>
      <c r="HD120" s="8">
        <v>0</v>
      </c>
      <c r="HE120" s="8">
        <v>0</v>
      </c>
      <c r="HF120" s="8">
        <v>0</v>
      </c>
      <c r="HG120" s="8">
        <v>0</v>
      </c>
      <c r="HH120" s="8">
        <v>0</v>
      </c>
      <c r="HI120" s="8">
        <v>0</v>
      </c>
      <c r="HJ120" s="8">
        <v>0</v>
      </c>
      <c r="HK120" s="8">
        <v>0</v>
      </c>
      <c r="HL120" s="8">
        <v>0</v>
      </c>
      <c r="HM120" s="8">
        <v>0</v>
      </c>
      <c r="HN120" s="8" t="s">
        <v>150</v>
      </c>
      <c r="HO120" s="8" t="s">
        <v>150</v>
      </c>
      <c r="HP120" s="8" t="s">
        <v>150</v>
      </c>
      <c r="HQ120" s="8" t="s">
        <v>150</v>
      </c>
      <c r="HR120" s="8" t="s">
        <v>150</v>
      </c>
      <c r="HS120" s="8">
        <v>0</v>
      </c>
      <c r="HT120" s="8">
        <v>0</v>
      </c>
      <c r="HU120" s="8">
        <v>0</v>
      </c>
      <c r="HV120" s="8">
        <v>0</v>
      </c>
      <c r="HW120" s="8">
        <v>0</v>
      </c>
      <c r="HX120" s="8">
        <v>0</v>
      </c>
      <c r="HY120" s="8">
        <v>0</v>
      </c>
      <c r="HZ120" s="8">
        <v>0</v>
      </c>
      <c r="IA120" s="8">
        <v>0</v>
      </c>
      <c r="IB120" s="8" t="s">
        <v>150</v>
      </c>
      <c r="IC120" s="8">
        <v>0</v>
      </c>
      <c r="ID120" s="8">
        <v>0</v>
      </c>
      <c r="IE120" s="8">
        <v>0</v>
      </c>
      <c r="IF120" s="8">
        <v>0</v>
      </c>
      <c r="IG120" s="8">
        <v>0</v>
      </c>
      <c r="IH120" s="8">
        <v>0</v>
      </c>
      <c r="II120" s="8">
        <v>0</v>
      </c>
      <c r="IJ120" s="8">
        <v>0</v>
      </c>
      <c r="IK120" s="8">
        <v>0</v>
      </c>
      <c r="IL120" s="8">
        <v>0</v>
      </c>
      <c r="IM120" s="8">
        <v>0</v>
      </c>
      <c r="IN120" s="8">
        <v>0</v>
      </c>
      <c r="IO120" s="8" t="s">
        <v>150</v>
      </c>
      <c r="IP120" s="8" t="s">
        <v>150</v>
      </c>
      <c r="IQ120" s="8" t="s">
        <v>150</v>
      </c>
      <c r="IR120" s="8">
        <v>0</v>
      </c>
      <c r="IS120" s="8">
        <v>0</v>
      </c>
      <c r="IT120" s="8" t="s">
        <v>150</v>
      </c>
      <c r="IU120" s="8" t="s">
        <v>150</v>
      </c>
      <c r="IV120" s="8" t="s">
        <v>150</v>
      </c>
      <c r="IW120" s="8">
        <v>0</v>
      </c>
      <c r="IX120" s="8">
        <v>0</v>
      </c>
      <c r="IY120" s="8">
        <v>0</v>
      </c>
      <c r="IZ120" s="8">
        <v>0</v>
      </c>
      <c r="JA120" s="8">
        <v>0</v>
      </c>
      <c r="JB120" s="8">
        <v>0</v>
      </c>
      <c r="JC120" s="8">
        <v>0</v>
      </c>
      <c r="JD120" s="8">
        <v>0</v>
      </c>
      <c r="JE120" s="8">
        <v>0</v>
      </c>
      <c r="JF120" s="8">
        <v>0</v>
      </c>
      <c r="JG120" s="8">
        <v>0</v>
      </c>
      <c r="JH120" s="8">
        <v>0</v>
      </c>
      <c r="JI120" s="8">
        <v>0</v>
      </c>
      <c r="JJ120" s="8">
        <v>0</v>
      </c>
      <c r="JK120" s="8">
        <v>0</v>
      </c>
      <c r="JL120" s="8">
        <v>0</v>
      </c>
      <c r="JM120" s="8">
        <v>0</v>
      </c>
      <c r="JN120" s="8">
        <v>0</v>
      </c>
      <c r="JO120" s="8">
        <v>0</v>
      </c>
      <c r="JP120" s="8">
        <v>0</v>
      </c>
      <c r="JQ120" s="8">
        <v>0</v>
      </c>
      <c r="JR120" s="8">
        <v>0</v>
      </c>
      <c r="JS120" s="8">
        <v>0</v>
      </c>
      <c r="JT120" s="8">
        <v>0</v>
      </c>
      <c r="JU120" s="8">
        <v>0</v>
      </c>
      <c r="JV120" s="8">
        <v>0</v>
      </c>
      <c r="JW120" s="8">
        <v>0</v>
      </c>
      <c r="JX120" s="8">
        <v>0</v>
      </c>
      <c r="JY120" s="8">
        <v>0</v>
      </c>
      <c r="JZ120" s="8">
        <v>0</v>
      </c>
      <c r="KA120" s="8">
        <v>0</v>
      </c>
      <c r="KB120" s="8">
        <v>0</v>
      </c>
      <c r="KC120" s="8">
        <v>0</v>
      </c>
      <c r="KD120" s="8">
        <v>0</v>
      </c>
      <c r="KE120" s="8">
        <v>0</v>
      </c>
      <c r="KF120" s="8">
        <v>0</v>
      </c>
      <c r="KG120" s="8">
        <v>0</v>
      </c>
      <c r="KH120" s="8">
        <v>0</v>
      </c>
      <c r="KI120" s="8">
        <v>0</v>
      </c>
      <c r="KJ120" s="8" t="s">
        <v>150</v>
      </c>
      <c r="KK120" s="8">
        <v>0</v>
      </c>
      <c r="KL120" s="8">
        <v>0</v>
      </c>
      <c r="KM120" s="8">
        <v>0</v>
      </c>
      <c r="KN120" s="8">
        <v>0</v>
      </c>
      <c r="KO120" s="8" t="s">
        <v>150</v>
      </c>
      <c r="KP120" s="8">
        <v>0</v>
      </c>
      <c r="KQ120" s="8">
        <v>0</v>
      </c>
      <c r="KR120" s="8">
        <v>0</v>
      </c>
      <c r="KS120" s="8">
        <v>0</v>
      </c>
      <c r="KT120" s="8">
        <v>0</v>
      </c>
      <c r="KU120" s="8">
        <v>0</v>
      </c>
      <c r="KV120" s="8">
        <v>0</v>
      </c>
      <c r="KW120" s="8">
        <v>0</v>
      </c>
      <c r="KX120" s="8">
        <v>0</v>
      </c>
      <c r="KY120" s="8">
        <v>0</v>
      </c>
      <c r="KZ120" s="8">
        <v>0</v>
      </c>
      <c r="LA120" s="8">
        <v>0</v>
      </c>
      <c r="LB120" s="8">
        <v>0</v>
      </c>
      <c r="LC120" s="8">
        <v>0</v>
      </c>
      <c r="LD120" s="8">
        <v>0</v>
      </c>
      <c r="LE120" s="8">
        <v>0</v>
      </c>
      <c r="LF120" s="8">
        <v>0</v>
      </c>
      <c r="LG120" s="8">
        <v>0</v>
      </c>
      <c r="LH120" s="8">
        <v>0</v>
      </c>
      <c r="LI120" s="8">
        <v>0</v>
      </c>
      <c r="LJ120" s="8">
        <v>0</v>
      </c>
      <c r="LK120" s="8">
        <v>0</v>
      </c>
      <c r="LL120" s="8" t="s">
        <v>150</v>
      </c>
      <c r="LM120" s="8" t="s">
        <v>150</v>
      </c>
      <c r="LN120" s="8" t="s">
        <v>150</v>
      </c>
      <c r="LO120" s="8">
        <v>0</v>
      </c>
      <c r="LP120" s="8">
        <v>0</v>
      </c>
      <c r="LQ120" s="8">
        <v>0</v>
      </c>
      <c r="LR120" s="8">
        <v>0</v>
      </c>
      <c r="LS120" s="8">
        <v>0</v>
      </c>
      <c r="LT120" s="8">
        <v>0</v>
      </c>
      <c r="LU120" s="8">
        <v>0</v>
      </c>
      <c r="LV120" s="8">
        <v>0</v>
      </c>
      <c r="LW120" s="8">
        <v>0</v>
      </c>
      <c r="LX120" s="8">
        <v>0</v>
      </c>
      <c r="LY120" s="8">
        <v>0</v>
      </c>
      <c r="LZ120" s="8">
        <v>0</v>
      </c>
      <c r="MA120" s="8">
        <v>0</v>
      </c>
      <c r="MB120" s="8">
        <v>0</v>
      </c>
      <c r="MC120" s="8">
        <v>0</v>
      </c>
      <c r="MD120" s="8">
        <v>0</v>
      </c>
      <c r="ME120" s="8">
        <v>0</v>
      </c>
      <c r="MF120" s="8">
        <v>0</v>
      </c>
      <c r="MG120" s="8">
        <v>0</v>
      </c>
      <c r="MH120" s="8">
        <v>0</v>
      </c>
      <c r="MI120" s="8">
        <v>0</v>
      </c>
      <c r="MJ120" s="8">
        <v>0</v>
      </c>
      <c r="MK120" s="8">
        <v>0</v>
      </c>
      <c r="ML120" s="8">
        <v>0</v>
      </c>
      <c r="MM120" s="8">
        <v>0</v>
      </c>
      <c r="MN120" s="8">
        <v>0</v>
      </c>
      <c r="MO120" s="8">
        <v>0</v>
      </c>
      <c r="MP120" s="8">
        <v>0</v>
      </c>
      <c r="MQ120" s="8">
        <v>0</v>
      </c>
      <c r="MR120" s="8">
        <v>0</v>
      </c>
      <c r="MS120" s="8">
        <v>0</v>
      </c>
      <c r="MT120" s="8">
        <v>0</v>
      </c>
      <c r="MU120" s="8">
        <v>0</v>
      </c>
      <c r="MV120" s="8">
        <v>0</v>
      </c>
      <c r="MW120" s="8">
        <v>0</v>
      </c>
      <c r="MX120" s="8">
        <v>0</v>
      </c>
      <c r="MY120" s="8">
        <v>0</v>
      </c>
      <c r="MZ120" s="8" t="s">
        <v>150</v>
      </c>
      <c r="NA120" s="8" t="s">
        <v>150</v>
      </c>
      <c r="NB120" s="8" t="s">
        <v>150</v>
      </c>
      <c r="NC120" s="8">
        <v>0</v>
      </c>
      <c r="ND120" s="8">
        <v>0</v>
      </c>
      <c r="NE120" s="8">
        <v>0</v>
      </c>
      <c r="NF120" s="8">
        <v>0</v>
      </c>
      <c r="NG120" s="8">
        <v>0</v>
      </c>
      <c r="NH120" s="8">
        <v>0</v>
      </c>
      <c r="NI120" s="8">
        <v>0</v>
      </c>
      <c r="NJ120" s="8">
        <v>0</v>
      </c>
      <c r="NK120" s="8">
        <v>0</v>
      </c>
      <c r="NL120" s="8">
        <v>0</v>
      </c>
      <c r="NM120" s="8">
        <v>0</v>
      </c>
      <c r="NN120" s="8">
        <v>0</v>
      </c>
      <c r="NO120" s="8">
        <v>0</v>
      </c>
      <c r="NP120" s="8">
        <v>0</v>
      </c>
      <c r="NQ120" s="8">
        <v>0</v>
      </c>
      <c r="NR120" s="8">
        <v>0</v>
      </c>
      <c r="NS120" s="8">
        <v>0</v>
      </c>
      <c r="NT120" s="8">
        <v>0</v>
      </c>
      <c r="NU120" s="8">
        <v>0</v>
      </c>
      <c r="NV120" s="8">
        <v>0</v>
      </c>
      <c r="NW120" s="8">
        <v>0</v>
      </c>
      <c r="NX120" s="8">
        <v>0</v>
      </c>
      <c r="NY120" s="8">
        <v>0</v>
      </c>
      <c r="NZ120" s="8">
        <v>0</v>
      </c>
      <c r="OA120" s="8">
        <v>0</v>
      </c>
      <c r="OB120" s="8">
        <v>0</v>
      </c>
      <c r="OC120" s="8">
        <v>0</v>
      </c>
      <c r="OD120" s="8">
        <v>0</v>
      </c>
      <c r="OE120" s="8">
        <v>0</v>
      </c>
      <c r="OF120" s="8">
        <v>0</v>
      </c>
      <c r="OG120" s="8">
        <v>250</v>
      </c>
      <c r="OH120" s="8">
        <v>214</v>
      </c>
      <c r="OI120" s="8">
        <v>160</v>
      </c>
      <c r="OJ120" s="8">
        <v>187</v>
      </c>
      <c r="OK120" s="8">
        <v>185</v>
      </c>
      <c r="OL120" s="8">
        <v>0</v>
      </c>
      <c r="OM120" s="8">
        <v>0</v>
      </c>
      <c r="ON120" s="8">
        <v>0</v>
      </c>
      <c r="OO120" s="8">
        <v>0</v>
      </c>
      <c r="OP120" s="8">
        <v>0</v>
      </c>
      <c r="OQ120" s="8">
        <v>7</v>
      </c>
      <c r="OR120" s="8">
        <v>4</v>
      </c>
      <c r="OS120" s="8">
        <v>0</v>
      </c>
      <c r="OT120" s="8">
        <v>0</v>
      </c>
      <c r="OU120" s="8">
        <v>0</v>
      </c>
      <c r="OV120" s="8">
        <v>0</v>
      </c>
      <c r="OW120" s="8">
        <v>0</v>
      </c>
      <c r="OX120" s="8">
        <v>0</v>
      </c>
      <c r="OY120" s="8">
        <v>0</v>
      </c>
      <c r="OZ120" s="8">
        <v>0</v>
      </c>
      <c r="PA120" s="8">
        <v>0</v>
      </c>
      <c r="PB120" s="8">
        <v>0</v>
      </c>
      <c r="PC120" s="8">
        <v>0</v>
      </c>
      <c r="PD120" s="8">
        <v>0</v>
      </c>
      <c r="PE120" s="8">
        <v>0</v>
      </c>
      <c r="PF120" s="8">
        <v>0</v>
      </c>
      <c r="PG120" s="8">
        <v>0</v>
      </c>
      <c r="PH120" s="8">
        <v>0</v>
      </c>
      <c r="PI120" s="8">
        <v>0</v>
      </c>
      <c r="PJ120" s="8">
        <v>0</v>
      </c>
      <c r="PK120" s="8">
        <v>0</v>
      </c>
      <c r="PL120" s="8">
        <v>0</v>
      </c>
      <c r="PM120" s="8">
        <v>0</v>
      </c>
      <c r="PN120" s="8">
        <v>0</v>
      </c>
      <c r="PO120" s="8">
        <v>0</v>
      </c>
      <c r="PP120" s="8">
        <v>0</v>
      </c>
      <c r="PQ120" s="8">
        <v>0</v>
      </c>
      <c r="PR120" s="8">
        <v>0</v>
      </c>
      <c r="PS120" s="8">
        <v>0</v>
      </c>
      <c r="PT120" s="8">
        <v>0</v>
      </c>
      <c r="PU120" s="8">
        <v>0</v>
      </c>
      <c r="PV120" s="8">
        <v>0</v>
      </c>
      <c r="PW120" s="8">
        <v>0</v>
      </c>
      <c r="PX120" s="8">
        <v>0</v>
      </c>
      <c r="PY120" s="8">
        <v>0</v>
      </c>
      <c r="PZ120" s="8">
        <v>0</v>
      </c>
      <c r="QA120" s="8">
        <v>0</v>
      </c>
      <c r="QB120" s="8">
        <v>0</v>
      </c>
      <c r="QC120" s="8">
        <v>0</v>
      </c>
      <c r="QD120" s="8">
        <v>0</v>
      </c>
      <c r="QE120" s="8">
        <v>0</v>
      </c>
      <c r="QF120" s="8">
        <v>0</v>
      </c>
      <c r="QG120" s="8">
        <v>0</v>
      </c>
      <c r="QH120" s="8">
        <v>0</v>
      </c>
      <c r="QI120" s="8">
        <v>0</v>
      </c>
      <c r="QJ120" s="8">
        <v>0</v>
      </c>
      <c r="QK120" s="8">
        <v>0</v>
      </c>
      <c r="QL120" s="8">
        <v>0</v>
      </c>
      <c r="QM120" s="8">
        <v>0</v>
      </c>
      <c r="QN120" s="8">
        <v>0</v>
      </c>
      <c r="QO120" s="8">
        <v>0</v>
      </c>
      <c r="QP120" s="8">
        <v>0</v>
      </c>
      <c r="QQ120" s="8">
        <v>0</v>
      </c>
      <c r="QR120" s="8">
        <v>0</v>
      </c>
      <c r="QS120" s="8">
        <v>0</v>
      </c>
      <c r="QT120" s="8">
        <v>0</v>
      </c>
      <c r="QU120" s="8">
        <v>0</v>
      </c>
      <c r="QV120" s="8">
        <v>0</v>
      </c>
      <c r="QW120" s="8">
        <v>0</v>
      </c>
      <c r="QX120" s="8">
        <v>0</v>
      </c>
      <c r="QY120" s="8">
        <v>0</v>
      </c>
      <c r="QZ120" s="8">
        <v>0</v>
      </c>
      <c r="RA120" s="8">
        <v>0</v>
      </c>
      <c r="RB120" s="8">
        <v>0</v>
      </c>
      <c r="RC120" s="8">
        <v>0</v>
      </c>
      <c r="RD120" s="8">
        <v>0</v>
      </c>
      <c r="RE120" s="8" t="s">
        <v>150</v>
      </c>
      <c r="RF120" s="8" t="s">
        <v>150</v>
      </c>
      <c r="RG120" s="8" t="s">
        <v>150</v>
      </c>
      <c r="RH120" s="8" t="s">
        <v>150</v>
      </c>
      <c r="RI120" s="8">
        <v>0</v>
      </c>
      <c r="RJ120" s="8">
        <v>0</v>
      </c>
      <c r="RK120" s="8">
        <v>0</v>
      </c>
      <c r="RL120" s="8">
        <v>0</v>
      </c>
      <c r="RM120" s="8" t="s">
        <v>150</v>
      </c>
      <c r="RN120" s="8">
        <v>0</v>
      </c>
      <c r="RO120" s="8">
        <v>0</v>
      </c>
      <c r="RP120" s="8">
        <v>0</v>
      </c>
      <c r="RQ120" s="8">
        <v>0</v>
      </c>
      <c r="RR120" s="8">
        <v>0</v>
      </c>
      <c r="RS120" s="8">
        <v>0</v>
      </c>
      <c r="RT120" s="8">
        <v>0</v>
      </c>
      <c r="RU120" s="8">
        <v>0</v>
      </c>
      <c r="RV120" s="8">
        <v>0</v>
      </c>
      <c r="RW120" s="8">
        <v>0</v>
      </c>
      <c r="RX120" s="8">
        <v>0</v>
      </c>
      <c r="RY120" s="8">
        <v>0</v>
      </c>
      <c r="RZ120" s="8">
        <v>0</v>
      </c>
      <c r="SA120" s="8">
        <v>0</v>
      </c>
      <c r="SB120" s="8">
        <v>0</v>
      </c>
      <c r="SC120" s="8">
        <v>322</v>
      </c>
      <c r="SD120" s="8">
        <v>231</v>
      </c>
      <c r="SE120" s="8">
        <v>150</v>
      </c>
      <c r="SF120" s="8">
        <v>70</v>
      </c>
      <c r="SG120" s="8">
        <v>28</v>
      </c>
      <c r="SH120" s="8">
        <v>0</v>
      </c>
      <c r="SI120" s="8">
        <v>0</v>
      </c>
      <c r="SJ120" s="8">
        <v>0</v>
      </c>
      <c r="SK120" s="8">
        <v>0</v>
      </c>
      <c r="SL120" s="8">
        <v>0</v>
      </c>
      <c r="SM120" s="8">
        <v>0</v>
      </c>
      <c r="SN120" s="8">
        <v>0</v>
      </c>
      <c r="SO120" s="8">
        <v>0</v>
      </c>
      <c r="SP120" s="8">
        <v>0</v>
      </c>
      <c r="SQ120" s="8">
        <v>0</v>
      </c>
      <c r="SR120" s="8">
        <v>0</v>
      </c>
      <c r="SS120" s="8">
        <v>0</v>
      </c>
      <c r="ST120" s="8">
        <v>0</v>
      </c>
      <c r="SU120" s="8">
        <v>0</v>
      </c>
      <c r="SV120" s="8">
        <v>0</v>
      </c>
      <c r="SW120" s="8">
        <v>0</v>
      </c>
      <c r="SX120" s="8">
        <v>0</v>
      </c>
      <c r="SY120" s="8">
        <v>0</v>
      </c>
      <c r="SZ120" s="8">
        <v>0</v>
      </c>
      <c r="TA120" s="8">
        <v>0</v>
      </c>
      <c r="TB120" s="8">
        <v>0</v>
      </c>
      <c r="TC120" s="8">
        <v>0</v>
      </c>
      <c r="TD120" s="8">
        <v>0</v>
      </c>
      <c r="TE120" s="8">
        <v>0</v>
      </c>
      <c r="TF120" s="8">
        <v>0</v>
      </c>
      <c r="TG120" s="8">
        <v>0</v>
      </c>
      <c r="TH120" s="8">
        <v>0</v>
      </c>
      <c r="TI120" s="8">
        <v>0</v>
      </c>
      <c r="TJ120" s="8">
        <v>0</v>
      </c>
      <c r="TK120" s="8">
        <v>0</v>
      </c>
      <c r="TL120" s="8">
        <v>0</v>
      </c>
      <c r="TM120" s="8">
        <v>0</v>
      </c>
      <c r="TN120" s="8">
        <v>0</v>
      </c>
      <c r="TO120" s="8">
        <v>0</v>
      </c>
      <c r="TP120" s="8">
        <v>0</v>
      </c>
      <c r="TQ120" s="8">
        <v>0</v>
      </c>
      <c r="TR120" s="8">
        <v>0</v>
      </c>
      <c r="TS120" s="8">
        <v>0</v>
      </c>
      <c r="TT120" s="8">
        <v>0</v>
      </c>
      <c r="TU120" s="8">
        <v>0</v>
      </c>
      <c r="TV120" s="8">
        <v>0</v>
      </c>
      <c r="TW120" s="8">
        <v>0</v>
      </c>
      <c r="TX120" s="8">
        <v>0</v>
      </c>
      <c r="TY120" s="8">
        <v>0</v>
      </c>
      <c r="TZ120" s="8">
        <v>0</v>
      </c>
      <c r="UA120" s="8">
        <v>0</v>
      </c>
      <c r="UB120" s="8">
        <v>0</v>
      </c>
      <c r="UC120" s="8">
        <v>0</v>
      </c>
      <c r="UD120" s="8">
        <v>0</v>
      </c>
      <c r="UE120" s="8">
        <v>0</v>
      </c>
      <c r="UF120" s="8">
        <v>0</v>
      </c>
      <c r="UG120" s="8">
        <v>0</v>
      </c>
      <c r="UH120" s="8">
        <v>0</v>
      </c>
      <c r="UI120" s="8">
        <v>0</v>
      </c>
      <c r="UJ120" s="8">
        <v>0</v>
      </c>
      <c r="UK120" s="8">
        <v>0</v>
      </c>
      <c r="UL120" s="8">
        <v>0</v>
      </c>
      <c r="UM120" s="8">
        <v>0</v>
      </c>
      <c r="UN120" s="8">
        <v>0</v>
      </c>
      <c r="UO120" s="8">
        <v>0</v>
      </c>
      <c r="UP120" s="8">
        <v>183</v>
      </c>
      <c r="UQ120" s="8">
        <v>169</v>
      </c>
      <c r="UR120" s="8">
        <v>148</v>
      </c>
      <c r="US120" s="8">
        <v>162</v>
      </c>
      <c r="UT120" s="8">
        <v>158</v>
      </c>
      <c r="UU120" s="8">
        <v>0</v>
      </c>
      <c r="UV120" s="8">
        <v>0</v>
      </c>
      <c r="UW120" s="8">
        <v>0</v>
      </c>
      <c r="UX120" s="8">
        <v>0</v>
      </c>
      <c r="UY120" s="8">
        <v>0</v>
      </c>
      <c r="UZ120" s="8">
        <v>0</v>
      </c>
      <c r="VA120" s="8">
        <v>0</v>
      </c>
      <c r="VB120" s="8">
        <v>0</v>
      </c>
      <c r="VC120" s="8">
        <v>0</v>
      </c>
      <c r="VD120" s="8">
        <v>0</v>
      </c>
      <c r="VE120" s="8">
        <v>0</v>
      </c>
      <c r="VF120" s="8">
        <v>0</v>
      </c>
      <c r="VG120" s="8">
        <v>0</v>
      </c>
      <c r="VH120" s="8">
        <v>0</v>
      </c>
      <c r="VI120" s="8">
        <v>0</v>
      </c>
      <c r="VJ120" s="8">
        <v>0</v>
      </c>
      <c r="VK120" s="8">
        <v>0</v>
      </c>
      <c r="VL120" s="8">
        <v>0</v>
      </c>
      <c r="VM120" s="8">
        <v>0</v>
      </c>
      <c r="VN120" s="8">
        <v>0</v>
      </c>
      <c r="VO120" s="8">
        <v>0</v>
      </c>
      <c r="VP120" s="8">
        <v>0</v>
      </c>
      <c r="VQ120" s="8">
        <v>0</v>
      </c>
      <c r="VR120" s="8">
        <v>0</v>
      </c>
      <c r="VS120" s="8">
        <v>0</v>
      </c>
      <c r="VT120" s="8">
        <v>0</v>
      </c>
      <c r="VU120" s="8">
        <v>0</v>
      </c>
      <c r="VV120" s="8">
        <v>0</v>
      </c>
      <c r="VW120" s="8">
        <v>0</v>
      </c>
      <c r="VX120" s="8">
        <v>0</v>
      </c>
      <c r="VY120" s="8">
        <v>0</v>
      </c>
      <c r="VZ120" s="8">
        <v>0</v>
      </c>
      <c r="WA120" s="8">
        <v>0</v>
      </c>
      <c r="WB120" s="8">
        <v>0</v>
      </c>
      <c r="WC120" s="8">
        <v>0</v>
      </c>
      <c r="WD120" s="8">
        <v>0</v>
      </c>
      <c r="WE120" s="8">
        <v>0</v>
      </c>
      <c r="WF120" s="8">
        <v>0</v>
      </c>
      <c r="WG120" s="8">
        <v>0</v>
      </c>
      <c r="WH120" s="8">
        <v>0</v>
      </c>
      <c r="WI120" s="8">
        <v>0</v>
      </c>
      <c r="WJ120" s="8">
        <v>0</v>
      </c>
      <c r="WK120" s="8">
        <v>0</v>
      </c>
      <c r="WL120" s="8">
        <v>0</v>
      </c>
      <c r="WM120" s="8">
        <v>0</v>
      </c>
      <c r="WN120" s="8">
        <v>0</v>
      </c>
      <c r="WO120" s="8">
        <v>0</v>
      </c>
      <c r="WP120" s="8">
        <v>0</v>
      </c>
      <c r="WQ120" s="8">
        <v>0</v>
      </c>
      <c r="WR120" s="8">
        <v>0</v>
      </c>
      <c r="WS120" s="8">
        <v>0</v>
      </c>
      <c r="WT120" s="8">
        <v>0</v>
      </c>
      <c r="WU120" s="8">
        <v>0</v>
      </c>
      <c r="WV120" s="8">
        <v>0</v>
      </c>
      <c r="WW120" s="8">
        <v>0</v>
      </c>
      <c r="WX120" s="8">
        <v>0</v>
      </c>
      <c r="WY120" s="8">
        <v>0</v>
      </c>
      <c r="WZ120" s="8">
        <v>0</v>
      </c>
      <c r="XA120" s="8">
        <v>0</v>
      </c>
      <c r="XB120" s="8">
        <v>0</v>
      </c>
      <c r="XC120" s="8">
        <v>0</v>
      </c>
      <c r="XD120" s="8">
        <v>0</v>
      </c>
      <c r="XE120" s="8">
        <v>0</v>
      </c>
      <c r="XF120" s="8">
        <v>0</v>
      </c>
      <c r="XG120" s="8">
        <v>0</v>
      </c>
      <c r="XH120" s="8">
        <v>0</v>
      </c>
      <c r="XI120" s="8">
        <v>0</v>
      </c>
      <c r="XJ120" s="8">
        <v>0</v>
      </c>
      <c r="XK120" s="8">
        <v>0</v>
      </c>
      <c r="XL120" s="8">
        <v>0</v>
      </c>
      <c r="XM120" s="8">
        <v>0</v>
      </c>
      <c r="XN120" s="8">
        <v>0</v>
      </c>
      <c r="XO120" s="8">
        <v>0</v>
      </c>
      <c r="XP120" s="8">
        <v>0</v>
      </c>
      <c r="XQ120" s="8">
        <v>0</v>
      </c>
      <c r="XR120" s="8">
        <v>0</v>
      </c>
      <c r="XS120" s="8">
        <v>0</v>
      </c>
      <c r="XT120" s="8">
        <v>0</v>
      </c>
      <c r="XU120" s="8">
        <v>0</v>
      </c>
      <c r="XV120" s="8">
        <v>0</v>
      </c>
      <c r="XW120" s="8">
        <v>0</v>
      </c>
      <c r="XX120" s="8">
        <v>0</v>
      </c>
      <c r="XY120" s="8">
        <v>0</v>
      </c>
      <c r="XZ120" s="8">
        <v>0</v>
      </c>
      <c r="YA120" s="8" t="s">
        <v>150</v>
      </c>
      <c r="YB120" s="8">
        <v>0</v>
      </c>
      <c r="YC120" s="8">
        <v>0</v>
      </c>
      <c r="YD120" s="8">
        <v>0</v>
      </c>
      <c r="YE120" s="8">
        <v>0</v>
      </c>
      <c r="YF120" s="8">
        <v>0</v>
      </c>
      <c r="YG120" s="8">
        <v>0</v>
      </c>
      <c r="YH120" s="8">
        <v>0</v>
      </c>
      <c r="YI120" s="8">
        <v>0</v>
      </c>
      <c r="YJ120" s="8">
        <v>0</v>
      </c>
      <c r="YK120" s="8">
        <v>0</v>
      </c>
      <c r="YL120" s="8">
        <v>0</v>
      </c>
      <c r="YM120" s="8">
        <v>0</v>
      </c>
      <c r="YN120" s="8">
        <v>0</v>
      </c>
      <c r="YO120" s="8">
        <v>0</v>
      </c>
      <c r="YP120" s="8">
        <v>0</v>
      </c>
      <c r="YQ120" s="8">
        <v>0</v>
      </c>
      <c r="YR120" s="8">
        <v>0</v>
      </c>
      <c r="YS120" s="8">
        <v>0</v>
      </c>
      <c r="YT120" s="8">
        <v>0</v>
      </c>
      <c r="YU120" s="8">
        <v>0</v>
      </c>
      <c r="YV120" s="8">
        <v>0</v>
      </c>
      <c r="YW120" s="8">
        <v>0</v>
      </c>
      <c r="YX120" s="8">
        <v>0</v>
      </c>
      <c r="YY120" s="8">
        <v>0</v>
      </c>
      <c r="YZ120" s="8">
        <v>0</v>
      </c>
      <c r="ZA120" s="8">
        <v>0</v>
      </c>
      <c r="ZB120" s="8">
        <v>0</v>
      </c>
      <c r="ZC120" s="8">
        <v>0</v>
      </c>
      <c r="ZD120" s="8">
        <v>0</v>
      </c>
      <c r="ZE120" s="8">
        <v>0</v>
      </c>
    </row>
    <row r="121" spans="2:681" x14ac:dyDescent="0.2">
      <c r="B121" s="7">
        <v>322</v>
      </c>
      <c r="C121" s="7">
        <v>116</v>
      </c>
      <c r="D121" s="7" t="s">
        <v>656</v>
      </c>
      <c r="E121" s="7">
        <v>202864</v>
      </c>
      <c r="F121" s="7">
        <v>575.20000000000005</v>
      </c>
      <c r="G121" s="8">
        <v>0</v>
      </c>
      <c r="H121" s="8">
        <v>0</v>
      </c>
      <c r="I121" s="8">
        <v>0</v>
      </c>
      <c r="J121" s="8">
        <v>0</v>
      </c>
      <c r="K121" s="8">
        <v>0</v>
      </c>
      <c r="L121" s="8">
        <v>5371</v>
      </c>
      <c r="M121" s="8">
        <v>6393</v>
      </c>
      <c r="N121" s="8">
        <v>5795</v>
      </c>
      <c r="O121" s="8">
        <v>5542</v>
      </c>
      <c r="P121" s="8">
        <v>5249</v>
      </c>
      <c r="Q121" s="8">
        <v>0</v>
      </c>
      <c r="R121" s="8">
        <v>0</v>
      </c>
      <c r="S121" s="8">
        <v>0</v>
      </c>
      <c r="T121" s="8">
        <v>0</v>
      </c>
      <c r="U121" s="8">
        <v>0</v>
      </c>
      <c r="V121" s="8">
        <v>0</v>
      </c>
      <c r="W121" s="8">
        <v>0</v>
      </c>
      <c r="X121" s="8">
        <v>0</v>
      </c>
      <c r="Y121" s="8">
        <v>0</v>
      </c>
      <c r="Z121" s="8">
        <v>0</v>
      </c>
      <c r="AA121" s="8">
        <v>0</v>
      </c>
      <c r="AB121" s="8">
        <v>0</v>
      </c>
      <c r="AC121" s="8">
        <v>0</v>
      </c>
      <c r="AD121" s="8">
        <v>0</v>
      </c>
      <c r="AE121" s="8">
        <v>0</v>
      </c>
      <c r="AF121" s="8">
        <v>0</v>
      </c>
      <c r="AG121" s="8">
        <v>0</v>
      </c>
      <c r="AH121" s="8">
        <v>0</v>
      </c>
      <c r="AI121" s="8">
        <v>0</v>
      </c>
      <c r="AJ121" s="8">
        <v>0</v>
      </c>
      <c r="AK121" s="8">
        <v>0</v>
      </c>
      <c r="AL121" s="8">
        <v>0</v>
      </c>
      <c r="AM121" s="8">
        <v>493</v>
      </c>
      <c r="AN121" s="8">
        <v>497</v>
      </c>
      <c r="AO121" s="8">
        <v>676</v>
      </c>
      <c r="AP121" s="8">
        <v>0</v>
      </c>
      <c r="AQ121" s="8">
        <v>0</v>
      </c>
      <c r="AR121" s="8">
        <v>0</v>
      </c>
      <c r="AS121" s="8">
        <v>0</v>
      </c>
      <c r="AT121" s="8">
        <v>0</v>
      </c>
      <c r="AU121" s="8">
        <v>0</v>
      </c>
      <c r="AV121" s="8">
        <v>0</v>
      </c>
      <c r="AW121" s="8">
        <v>0</v>
      </c>
      <c r="AX121" s="8">
        <v>0</v>
      </c>
      <c r="AY121" s="8">
        <v>0</v>
      </c>
      <c r="AZ121" s="8">
        <v>0</v>
      </c>
      <c r="BA121" s="8">
        <v>0</v>
      </c>
      <c r="BB121" s="8">
        <v>0</v>
      </c>
      <c r="BC121" s="8">
        <v>0</v>
      </c>
      <c r="BD121" s="8">
        <v>0</v>
      </c>
      <c r="BE121" s="8" t="s">
        <v>150</v>
      </c>
      <c r="BF121" s="8" t="s">
        <v>150</v>
      </c>
      <c r="BG121" s="8" t="s">
        <v>150</v>
      </c>
      <c r="BH121" s="8" t="s">
        <v>150</v>
      </c>
      <c r="BI121" s="8" t="s">
        <v>150</v>
      </c>
      <c r="BJ121" s="8">
        <v>0</v>
      </c>
      <c r="BK121" s="8">
        <v>0</v>
      </c>
      <c r="BL121" s="8">
        <v>0</v>
      </c>
      <c r="BM121" s="8">
        <v>0</v>
      </c>
      <c r="BN121" s="8">
        <v>0</v>
      </c>
      <c r="BO121" s="8">
        <v>0</v>
      </c>
      <c r="BP121" s="8">
        <v>0</v>
      </c>
      <c r="BQ121" s="8">
        <v>0</v>
      </c>
      <c r="BR121" s="8">
        <v>0</v>
      </c>
      <c r="BS121" s="8">
        <v>0</v>
      </c>
      <c r="BT121" s="8">
        <v>0</v>
      </c>
      <c r="BU121" s="8">
        <v>0</v>
      </c>
      <c r="BV121" s="8">
        <v>0</v>
      </c>
      <c r="BW121" s="8">
        <v>0</v>
      </c>
      <c r="BX121" s="8">
        <v>0</v>
      </c>
      <c r="BY121" s="8">
        <v>0</v>
      </c>
      <c r="BZ121" s="8">
        <v>0</v>
      </c>
      <c r="CA121" s="8">
        <v>0</v>
      </c>
      <c r="CB121" s="8">
        <v>0</v>
      </c>
      <c r="CC121" s="8">
        <v>0</v>
      </c>
      <c r="CD121" s="8">
        <v>0</v>
      </c>
      <c r="CE121" s="8">
        <v>0</v>
      </c>
      <c r="CF121" s="8">
        <v>0</v>
      </c>
      <c r="CG121" s="8">
        <v>0</v>
      </c>
      <c r="CH121" s="8">
        <v>0</v>
      </c>
      <c r="CI121" s="8">
        <v>0</v>
      </c>
      <c r="CJ121" s="8">
        <v>0</v>
      </c>
      <c r="CK121" s="8">
        <v>0</v>
      </c>
      <c r="CL121" s="8">
        <v>0</v>
      </c>
      <c r="CM121" s="8">
        <v>0</v>
      </c>
      <c r="CN121" s="8">
        <v>0</v>
      </c>
      <c r="CO121" s="8">
        <v>0</v>
      </c>
      <c r="CP121" s="8">
        <v>0</v>
      </c>
      <c r="CQ121" s="8">
        <v>0</v>
      </c>
      <c r="CR121" s="8">
        <v>0</v>
      </c>
      <c r="CS121" s="8">
        <v>0</v>
      </c>
      <c r="CT121" s="8">
        <v>0</v>
      </c>
      <c r="CU121" s="8">
        <v>0</v>
      </c>
      <c r="CV121" s="8">
        <v>0</v>
      </c>
      <c r="CW121" s="8">
        <v>0</v>
      </c>
      <c r="CX121" s="8">
        <v>0</v>
      </c>
      <c r="CY121" s="8">
        <v>0</v>
      </c>
      <c r="CZ121" s="8">
        <v>0</v>
      </c>
      <c r="DA121" s="8">
        <v>0</v>
      </c>
      <c r="DB121" s="8">
        <v>0</v>
      </c>
      <c r="DC121" s="8">
        <v>0</v>
      </c>
      <c r="DD121" s="8">
        <v>0</v>
      </c>
      <c r="DE121" s="8">
        <v>0</v>
      </c>
      <c r="DF121" s="8">
        <v>0</v>
      </c>
      <c r="DG121" s="8">
        <v>0</v>
      </c>
      <c r="DH121" s="8" t="s">
        <v>150</v>
      </c>
      <c r="DI121" s="8" t="s">
        <v>150</v>
      </c>
      <c r="DJ121" s="8" t="s">
        <v>150</v>
      </c>
      <c r="DK121" s="8" t="s">
        <v>150</v>
      </c>
      <c r="DL121" s="8" t="s">
        <v>150</v>
      </c>
      <c r="DM121" s="8">
        <v>0</v>
      </c>
      <c r="DN121" s="8">
        <v>0</v>
      </c>
      <c r="DO121" s="8">
        <v>0</v>
      </c>
      <c r="DP121" s="8">
        <v>0</v>
      </c>
      <c r="DQ121" s="8">
        <v>0</v>
      </c>
      <c r="DR121" s="8">
        <v>0</v>
      </c>
      <c r="DS121" s="8">
        <v>0</v>
      </c>
      <c r="DT121" s="8">
        <v>0</v>
      </c>
      <c r="DU121" s="8">
        <v>0</v>
      </c>
      <c r="DV121" s="8">
        <v>0</v>
      </c>
      <c r="DW121" s="8">
        <v>0</v>
      </c>
      <c r="DX121" s="8">
        <v>0</v>
      </c>
      <c r="DY121" s="8">
        <v>0</v>
      </c>
      <c r="DZ121" s="8">
        <v>0</v>
      </c>
      <c r="EA121" s="8">
        <v>0</v>
      </c>
      <c r="EB121" s="8">
        <v>0</v>
      </c>
      <c r="EC121" s="8">
        <v>0</v>
      </c>
      <c r="ED121" s="8">
        <v>0</v>
      </c>
      <c r="EE121" s="8">
        <v>0</v>
      </c>
      <c r="EF121" s="8">
        <v>0</v>
      </c>
      <c r="EG121" s="8">
        <v>0</v>
      </c>
      <c r="EH121" s="8">
        <v>0</v>
      </c>
      <c r="EI121" s="8">
        <v>0</v>
      </c>
      <c r="EJ121" s="8">
        <v>0</v>
      </c>
      <c r="EK121" s="8">
        <v>0</v>
      </c>
      <c r="EL121" s="8">
        <v>0</v>
      </c>
      <c r="EM121" s="8">
        <v>0</v>
      </c>
      <c r="EN121" s="8">
        <v>0</v>
      </c>
      <c r="EO121" s="8">
        <v>0</v>
      </c>
      <c r="EP121" s="8">
        <v>0</v>
      </c>
      <c r="EQ121" s="8">
        <v>0</v>
      </c>
      <c r="ER121" s="8">
        <v>0</v>
      </c>
      <c r="ES121" s="8">
        <v>0</v>
      </c>
      <c r="ET121" s="8">
        <v>0</v>
      </c>
      <c r="EU121" s="8">
        <v>0</v>
      </c>
      <c r="EV121" s="8">
        <v>0</v>
      </c>
      <c r="EW121" s="8">
        <v>0</v>
      </c>
      <c r="EX121" s="8">
        <v>0</v>
      </c>
      <c r="EY121" s="8">
        <v>0</v>
      </c>
      <c r="EZ121" s="8">
        <v>0</v>
      </c>
      <c r="FA121" s="8">
        <v>0</v>
      </c>
      <c r="FB121" s="8">
        <v>0</v>
      </c>
      <c r="FC121" s="8">
        <v>0</v>
      </c>
      <c r="FD121" s="8">
        <v>0</v>
      </c>
      <c r="FE121" s="8">
        <v>0</v>
      </c>
      <c r="FF121" s="8">
        <v>0</v>
      </c>
      <c r="FG121" s="8">
        <v>0</v>
      </c>
      <c r="FH121" s="8">
        <v>0</v>
      </c>
      <c r="FI121" s="8">
        <v>0</v>
      </c>
      <c r="FJ121" s="8">
        <v>0</v>
      </c>
      <c r="FK121" s="8">
        <v>0</v>
      </c>
      <c r="FL121" s="8">
        <v>0</v>
      </c>
      <c r="FM121" s="8">
        <v>0</v>
      </c>
      <c r="FN121" s="8">
        <v>0</v>
      </c>
      <c r="FO121" s="8">
        <v>0</v>
      </c>
      <c r="FP121" s="8">
        <v>0</v>
      </c>
      <c r="FQ121" s="8">
        <v>0</v>
      </c>
      <c r="FR121" s="8">
        <v>0</v>
      </c>
      <c r="FS121" s="8">
        <v>0</v>
      </c>
      <c r="FT121" s="8">
        <v>0</v>
      </c>
      <c r="FU121" s="8">
        <v>0</v>
      </c>
      <c r="FV121" s="8">
        <v>0</v>
      </c>
      <c r="FW121" s="8">
        <v>0</v>
      </c>
      <c r="FX121" s="8">
        <v>0</v>
      </c>
      <c r="FY121" s="8">
        <v>0</v>
      </c>
      <c r="FZ121" s="8">
        <v>0</v>
      </c>
      <c r="GA121" s="8">
        <v>0</v>
      </c>
      <c r="GB121" s="8">
        <v>0</v>
      </c>
      <c r="GC121" s="8">
        <v>0</v>
      </c>
      <c r="GD121" s="8">
        <v>0</v>
      </c>
      <c r="GE121" s="8">
        <v>0</v>
      </c>
      <c r="GF121" s="8">
        <v>0</v>
      </c>
      <c r="GG121" s="8">
        <v>0</v>
      </c>
      <c r="GH121" s="8">
        <v>0</v>
      </c>
      <c r="GI121" s="8">
        <v>0</v>
      </c>
      <c r="GJ121" s="8">
        <v>0</v>
      </c>
      <c r="GK121" s="8">
        <v>0</v>
      </c>
      <c r="GL121" s="8">
        <v>0</v>
      </c>
      <c r="GM121" s="8">
        <v>0</v>
      </c>
      <c r="GN121" s="8">
        <v>0</v>
      </c>
      <c r="GO121" s="8">
        <v>0</v>
      </c>
      <c r="GP121" s="8">
        <v>0</v>
      </c>
      <c r="GQ121" s="8">
        <v>0</v>
      </c>
      <c r="GR121" s="8">
        <v>0</v>
      </c>
      <c r="GS121" s="8">
        <v>0</v>
      </c>
      <c r="GT121" s="8">
        <v>0</v>
      </c>
      <c r="GU121" s="8">
        <v>0</v>
      </c>
      <c r="GV121" s="8">
        <v>0</v>
      </c>
      <c r="GW121" s="8">
        <v>0</v>
      </c>
      <c r="GX121" s="8">
        <v>0</v>
      </c>
      <c r="GY121" s="8">
        <v>0</v>
      </c>
      <c r="GZ121" s="8">
        <v>0</v>
      </c>
      <c r="HA121" s="8">
        <v>0</v>
      </c>
      <c r="HB121" s="8">
        <v>0</v>
      </c>
      <c r="HC121" s="8">
        <v>0</v>
      </c>
      <c r="HD121" s="8">
        <v>0</v>
      </c>
      <c r="HE121" s="8">
        <v>0</v>
      </c>
      <c r="HF121" s="8">
        <v>0</v>
      </c>
      <c r="HG121" s="8">
        <v>0</v>
      </c>
      <c r="HH121" s="8">
        <v>0</v>
      </c>
      <c r="HI121" s="8">
        <v>0</v>
      </c>
      <c r="HJ121" s="8">
        <v>0</v>
      </c>
      <c r="HK121" s="8">
        <v>0</v>
      </c>
      <c r="HL121" s="8">
        <v>0</v>
      </c>
      <c r="HM121" s="8">
        <v>0</v>
      </c>
      <c r="HN121" s="8" t="s">
        <v>150</v>
      </c>
      <c r="HO121" s="8" t="s">
        <v>150</v>
      </c>
      <c r="HP121" s="8" t="s">
        <v>150</v>
      </c>
      <c r="HQ121" s="8" t="s">
        <v>150</v>
      </c>
      <c r="HR121" s="8" t="s">
        <v>150</v>
      </c>
      <c r="HS121" s="8">
        <v>0</v>
      </c>
      <c r="HT121" s="8">
        <v>0</v>
      </c>
      <c r="HU121" s="8">
        <v>0</v>
      </c>
      <c r="HV121" s="8">
        <v>0</v>
      </c>
      <c r="HW121" s="8">
        <v>0</v>
      </c>
      <c r="HX121" s="8">
        <v>0</v>
      </c>
      <c r="HY121" s="8">
        <v>0</v>
      </c>
      <c r="HZ121" s="8">
        <v>0</v>
      </c>
      <c r="IA121" s="8">
        <v>0</v>
      </c>
      <c r="IB121" s="8" t="s">
        <v>150</v>
      </c>
      <c r="IC121" s="8">
        <v>0</v>
      </c>
      <c r="ID121" s="8">
        <v>0</v>
      </c>
      <c r="IE121" s="8">
        <v>0</v>
      </c>
      <c r="IF121" s="8">
        <v>0</v>
      </c>
      <c r="IG121" s="8">
        <v>0</v>
      </c>
      <c r="IH121" s="8">
        <v>0</v>
      </c>
      <c r="II121" s="8">
        <v>0</v>
      </c>
      <c r="IJ121" s="8">
        <v>0</v>
      </c>
      <c r="IK121" s="8">
        <v>0</v>
      </c>
      <c r="IL121" s="8">
        <v>0</v>
      </c>
      <c r="IM121" s="8">
        <v>0</v>
      </c>
      <c r="IN121" s="8">
        <v>0</v>
      </c>
      <c r="IO121" s="8" t="s">
        <v>150</v>
      </c>
      <c r="IP121" s="8" t="s">
        <v>150</v>
      </c>
      <c r="IQ121" s="8" t="s">
        <v>150</v>
      </c>
      <c r="IR121" s="8">
        <v>0</v>
      </c>
      <c r="IS121" s="8">
        <v>0</v>
      </c>
      <c r="IT121" s="8" t="s">
        <v>150</v>
      </c>
      <c r="IU121" s="8" t="s">
        <v>150</v>
      </c>
      <c r="IV121" s="8" t="s">
        <v>150</v>
      </c>
      <c r="IW121" s="8">
        <v>0</v>
      </c>
      <c r="IX121" s="8">
        <v>0</v>
      </c>
      <c r="IY121" s="8">
        <v>0</v>
      </c>
      <c r="IZ121" s="8">
        <v>0</v>
      </c>
      <c r="JA121" s="8">
        <v>0</v>
      </c>
      <c r="JB121" s="8">
        <v>0</v>
      </c>
      <c r="JC121" s="8">
        <v>0</v>
      </c>
      <c r="JD121" s="8">
        <v>0</v>
      </c>
      <c r="JE121" s="8">
        <v>0</v>
      </c>
      <c r="JF121" s="8">
        <v>0</v>
      </c>
      <c r="JG121" s="8">
        <v>0</v>
      </c>
      <c r="JH121" s="8">
        <v>0</v>
      </c>
      <c r="JI121" s="8">
        <v>0</v>
      </c>
      <c r="JJ121" s="8">
        <v>0</v>
      </c>
      <c r="JK121" s="8">
        <v>0</v>
      </c>
      <c r="JL121" s="8">
        <v>0</v>
      </c>
      <c r="JM121" s="8">
        <v>0</v>
      </c>
      <c r="JN121" s="8">
        <v>0</v>
      </c>
      <c r="JO121" s="8">
        <v>0</v>
      </c>
      <c r="JP121" s="8">
        <v>0</v>
      </c>
      <c r="JQ121" s="8">
        <v>0</v>
      </c>
      <c r="JR121" s="8">
        <v>0</v>
      </c>
      <c r="JS121" s="8">
        <v>0</v>
      </c>
      <c r="JT121" s="8">
        <v>0</v>
      </c>
      <c r="JU121" s="8">
        <v>0</v>
      </c>
      <c r="JV121" s="8">
        <v>0</v>
      </c>
      <c r="JW121" s="8">
        <v>0</v>
      </c>
      <c r="JX121" s="8">
        <v>0</v>
      </c>
      <c r="JY121" s="8">
        <v>0</v>
      </c>
      <c r="JZ121" s="8">
        <v>0</v>
      </c>
      <c r="KA121" s="8">
        <v>0</v>
      </c>
      <c r="KB121" s="8">
        <v>0</v>
      </c>
      <c r="KC121" s="8">
        <v>0</v>
      </c>
      <c r="KD121" s="8">
        <v>0</v>
      </c>
      <c r="KE121" s="8">
        <v>0</v>
      </c>
      <c r="KF121" s="8">
        <v>0</v>
      </c>
      <c r="KG121" s="8">
        <v>0</v>
      </c>
      <c r="KH121" s="8">
        <v>0</v>
      </c>
      <c r="KI121" s="8">
        <v>0</v>
      </c>
      <c r="KJ121" s="8" t="s">
        <v>150</v>
      </c>
      <c r="KK121" s="8">
        <v>0</v>
      </c>
      <c r="KL121" s="8">
        <v>0</v>
      </c>
      <c r="KM121" s="8">
        <v>0</v>
      </c>
      <c r="KN121" s="8">
        <v>0</v>
      </c>
      <c r="KO121" s="8" t="s">
        <v>150</v>
      </c>
      <c r="KP121" s="8">
        <v>0</v>
      </c>
      <c r="KQ121" s="8">
        <v>0</v>
      </c>
      <c r="KR121" s="8">
        <v>0</v>
      </c>
      <c r="KS121" s="8">
        <v>0</v>
      </c>
      <c r="KT121" s="8">
        <v>0</v>
      </c>
      <c r="KU121" s="8">
        <v>0</v>
      </c>
      <c r="KV121" s="8">
        <v>0</v>
      </c>
      <c r="KW121" s="8">
        <v>0</v>
      </c>
      <c r="KX121" s="8">
        <v>0</v>
      </c>
      <c r="KY121" s="8">
        <v>0</v>
      </c>
      <c r="KZ121" s="8">
        <v>611</v>
      </c>
      <c r="LA121" s="8">
        <v>676</v>
      </c>
      <c r="LB121" s="8">
        <v>645</v>
      </c>
      <c r="LC121" s="8">
        <v>669</v>
      </c>
      <c r="LD121" s="8">
        <v>631</v>
      </c>
      <c r="LE121" s="8">
        <v>0</v>
      </c>
      <c r="LF121" s="8">
        <v>0</v>
      </c>
      <c r="LG121" s="8">
        <v>0</v>
      </c>
      <c r="LH121" s="8">
        <v>0</v>
      </c>
      <c r="LI121" s="8">
        <v>0</v>
      </c>
      <c r="LJ121" s="8">
        <v>0</v>
      </c>
      <c r="LK121" s="8">
        <v>0</v>
      </c>
      <c r="LL121" s="8" t="s">
        <v>150</v>
      </c>
      <c r="LM121" s="8" t="s">
        <v>150</v>
      </c>
      <c r="LN121" s="8" t="s">
        <v>150</v>
      </c>
      <c r="LO121" s="8">
        <v>0</v>
      </c>
      <c r="LP121" s="8">
        <v>0</v>
      </c>
      <c r="LQ121" s="8">
        <v>0</v>
      </c>
      <c r="LR121" s="8">
        <v>0</v>
      </c>
      <c r="LS121" s="8">
        <v>0</v>
      </c>
      <c r="LT121" s="8">
        <v>0</v>
      </c>
      <c r="LU121" s="8">
        <v>0</v>
      </c>
      <c r="LV121" s="8">
        <v>0</v>
      </c>
      <c r="LW121" s="8">
        <v>0</v>
      </c>
      <c r="LX121" s="8">
        <v>0</v>
      </c>
      <c r="LY121" s="8">
        <v>0</v>
      </c>
      <c r="LZ121" s="8">
        <v>0</v>
      </c>
      <c r="MA121" s="8">
        <v>0</v>
      </c>
      <c r="MB121" s="8">
        <v>0</v>
      </c>
      <c r="MC121" s="8">
        <v>0</v>
      </c>
      <c r="MD121" s="8">
        <v>0</v>
      </c>
      <c r="ME121" s="8">
        <v>0</v>
      </c>
      <c r="MF121" s="8">
        <v>0</v>
      </c>
      <c r="MG121" s="8">
        <v>0</v>
      </c>
      <c r="MH121" s="8">
        <v>0</v>
      </c>
      <c r="MI121" s="8">
        <v>0</v>
      </c>
      <c r="MJ121" s="8">
        <v>0</v>
      </c>
      <c r="MK121" s="8">
        <v>0</v>
      </c>
      <c r="ML121" s="8">
        <v>0</v>
      </c>
      <c r="MM121" s="8">
        <v>0</v>
      </c>
      <c r="MN121" s="8">
        <v>0</v>
      </c>
      <c r="MO121" s="8">
        <v>0</v>
      </c>
      <c r="MP121" s="8">
        <v>0</v>
      </c>
      <c r="MQ121" s="8">
        <v>0</v>
      </c>
      <c r="MR121" s="8">
        <v>0</v>
      </c>
      <c r="MS121" s="8">
        <v>0</v>
      </c>
      <c r="MT121" s="8">
        <v>0</v>
      </c>
      <c r="MU121" s="8">
        <v>0</v>
      </c>
      <c r="MV121" s="8">
        <v>0</v>
      </c>
      <c r="MW121" s="8">
        <v>0</v>
      </c>
      <c r="MX121" s="8">
        <v>0</v>
      </c>
      <c r="MY121" s="8">
        <v>0</v>
      </c>
      <c r="MZ121" s="8" t="s">
        <v>150</v>
      </c>
      <c r="NA121" s="8" t="s">
        <v>150</v>
      </c>
      <c r="NB121" s="8" t="s">
        <v>150</v>
      </c>
      <c r="NC121" s="8">
        <v>0</v>
      </c>
      <c r="ND121" s="8">
        <v>0</v>
      </c>
      <c r="NE121" s="8">
        <v>0</v>
      </c>
      <c r="NF121" s="8">
        <v>0</v>
      </c>
      <c r="NG121" s="8">
        <v>0</v>
      </c>
      <c r="NH121" s="8">
        <v>0</v>
      </c>
      <c r="NI121" s="8">
        <v>0</v>
      </c>
      <c r="NJ121" s="8">
        <v>0</v>
      </c>
      <c r="NK121" s="8">
        <v>0</v>
      </c>
      <c r="NL121" s="8">
        <v>0</v>
      </c>
      <c r="NM121" s="8">
        <v>0</v>
      </c>
      <c r="NN121" s="8">
        <v>0</v>
      </c>
      <c r="NO121" s="8">
        <v>0</v>
      </c>
      <c r="NP121" s="8">
        <v>0</v>
      </c>
      <c r="NQ121" s="8">
        <v>0</v>
      </c>
      <c r="NR121" s="8">
        <v>0</v>
      </c>
      <c r="NS121" s="8">
        <v>0</v>
      </c>
      <c r="NT121" s="8">
        <v>0</v>
      </c>
      <c r="NU121" s="8">
        <v>0</v>
      </c>
      <c r="NV121" s="8">
        <v>0</v>
      </c>
      <c r="NW121" s="8">
        <v>0</v>
      </c>
      <c r="NX121" s="8">
        <v>0</v>
      </c>
      <c r="NY121" s="8">
        <v>0</v>
      </c>
      <c r="NZ121" s="8">
        <v>0</v>
      </c>
      <c r="OA121" s="8">
        <v>0</v>
      </c>
      <c r="OB121" s="8">
        <v>0</v>
      </c>
      <c r="OC121" s="8">
        <v>0</v>
      </c>
      <c r="OD121" s="8">
        <v>0</v>
      </c>
      <c r="OE121" s="8">
        <v>0</v>
      </c>
      <c r="OF121" s="8">
        <v>0</v>
      </c>
      <c r="OG121" s="8">
        <v>107</v>
      </c>
      <c r="OH121" s="8">
        <v>90</v>
      </c>
      <c r="OI121" s="8">
        <v>109</v>
      </c>
      <c r="OJ121" s="8">
        <v>121</v>
      </c>
      <c r="OK121" s="8">
        <v>154</v>
      </c>
      <c r="OL121" s="8">
        <v>0</v>
      </c>
      <c r="OM121" s="8">
        <v>0</v>
      </c>
      <c r="ON121" s="8">
        <v>0</v>
      </c>
      <c r="OO121" s="8">
        <v>0</v>
      </c>
      <c r="OP121" s="8">
        <v>0</v>
      </c>
      <c r="OQ121" s="8">
        <v>328</v>
      </c>
      <c r="OR121" s="8">
        <v>384</v>
      </c>
      <c r="OS121" s="8">
        <v>400</v>
      </c>
      <c r="OT121" s="8">
        <v>401</v>
      </c>
      <c r="OU121" s="8">
        <v>404</v>
      </c>
      <c r="OV121" s="8">
        <v>0</v>
      </c>
      <c r="OW121" s="8">
        <v>0</v>
      </c>
      <c r="OX121" s="8">
        <v>0</v>
      </c>
      <c r="OY121" s="8">
        <v>0</v>
      </c>
      <c r="OZ121" s="8">
        <v>0</v>
      </c>
      <c r="PA121" s="8">
        <v>0</v>
      </c>
      <c r="PB121" s="8">
        <v>0</v>
      </c>
      <c r="PC121" s="8">
        <v>0</v>
      </c>
      <c r="PD121" s="8">
        <v>0</v>
      </c>
      <c r="PE121" s="8">
        <v>0</v>
      </c>
      <c r="PF121" s="8">
        <v>0</v>
      </c>
      <c r="PG121" s="8">
        <v>0</v>
      </c>
      <c r="PH121" s="8">
        <v>0</v>
      </c>
      <c r="PI121" s="8">
        <v>0</v>
      </c>
      <c r="PJ121" s="8">
        <v>0</v>
      </c>
      <c r="PK121" s="8">
        <v>0</v>
      </c>
      <c r="PL121" s="8">
        <v>0</v>
      </c>
      <c r="PM121" s="8">
        <v>0</v>
      </c>
      <c r="PN121" s="8">
        <v>0</v>
      </c>
      <c r="PO121" s="8">
        <v>0</v>
      </c>
      <c r="PP121" s="8">
        <v>0</v>
      </c>
      <c r="PQ121" s="8">
        <v>0</v>
      </c>
      <c r="PR121" s="8">
        <v>0</v>
      </c>
      <c r="PS121" s="8">
        <v>0</v>
      </c>
      <c r="PT121" s="8">
        <v>0</v>
      </c>
      <c r="PU121" s="8">
        <v>0</v>
      </c>
      <c r="PV121" s="8">
        <v>0</v>
      </c>
      <c r="PW121" s="8">
        <v>0</v>
      </c>
      <c r="PX121" s="8">
        <v>0</v>
      </c>
      <c r="PY121" s="8">
        <v>0</v>
      </c>
      <c r="PZ121" s="8">
        <v>713</v>
      </c>
      <c r="QA121" s="8">
        <v>772</v>
      </c>
      <c r="QB121" s="8">
        <v>700</v>
      </c>
      <c r="QC121" s="8">
        <v>804</v>
      </c>
      <c r="QD121" s="8">
        <v>855</v>
      </c>
      <c r="QE121" s="8">
        <v>0</v>
      </c>
      <c r="QF121" s="8">
        <v>0</v>
      </c>
      <c r="QG121" s="8">
        <v>0</v>
      </c>
      <c r="QH121" s="8">
        <v>0</v>
      </c>
      <c r="QI121" s="8">
        <v>0</v>
      </c>
      <c r="QJ121" s="8">
        <v>0</v>
      </c>
      <c r="QK121" s="8">
        <v>0</v>
      </c>
      <c r="QL121" s="8">
        <v>0</v>
      </c>
      <c r="QM121" s="8">
        <v>0</v>
      </c>
      <c r="QN121" s="8">
        <v>0</v>
      </c>
      <c r="QO121" s="8">
        <v>0</v>
      </c>
      <c r="QP121" s="8">
        <v>0</v>
      </c>
      <c r="QQ121" s="8">
        <v>0</v>
      </c>
      <c r="QR121" s="8">
        <v>0</v>
      </c>
      <c r="QS121" s="8">
        <v>0</v>
      </c>
      <c r="QT121" s="8">
        <v>0</v>
      </c>
      <c r="QU121" s="8">
        <v>0</v>
      </c>
      <c r="QV121" s="8">
        <v>0</v>
      </c>
      <c r="QW121" s="8">
        <v>0</v>
      </c>
      <c r="QX121" s="8">
        <v>0</v>
      </c>
      <c r="QY121" s="8">
        <v>0</v>
      </c>
      <c r="QZ121" s="8">
        <v>0</v>
      </c>
      <c r="RA121" s="8">
        <v>0</v>
      </c>
      <c r="RB121" s="8">
        <v>0</v>
      </c>
      <c r="RC121" s="8">
        <v>0</v>
      </c>
      <c r="RD121" s="8">
        <v>0</v>
      </c>
      <c r="RE121" s="8" t="s">
        <v>150</v>
      </c>
      <c r="RF121" s="8" t="s">
        <v>150</v>
      </c>
      <c r="RG121" s="8" t="s">
        <v>150</v>
      </c>
      <c r="RH121" s="8" t="s">
        <v>150</v>
      </c>
      <c r="RI121" s="8">
        <v>0</v>
      </c>
      <c r="RJ121" s="8">
        <v>0</v>
      </c>
      <c r="RK121" s="8">
        <v>0</v>
      </c>
      <c r="RL121" s="8">
        <v>0</v>
      </c>
      <c r="RM121" s="8" t="s">
        <v>150</v>
      </c>
      <c r="RN121" s="8">
        <v>0</v>
      </c>
      <c r="RO121" s="8">
        <v>0</v>
      </c>
      <c r="RP121" s="8">
        <v>0</v>
      </c>
      <c r="RQ121" s="8">
        <v>0</v>
      </c>
      <c r="RR121" s="8">
        <v>0</v>
      </c>
      <c r="RS121" s="8">
        <v>0</v>
      </c>
      <c r="RT121" s="8">
        <v>0</v>
      </c>
      <c r="RU121" s="8">
        <v>0</v>
      </c>
      <c r="RV121" s="8">
        <v>0</v>
      </c>
      <c r="RW121" s="8">
        <v>0</v>
      </c>
      <c r="RX121" s="8">
        <v>0</v>
      </c>
      <c r="RY121" s="8">
        <v>0</v>
      </c>
      <c r="RZ121" s="8">
        <v>0</v>
      </c>
      <c r="SA121" s="8">
        <v>0</v>
      </c>
      <c r="SB121" s="8">
        <v>0</v>
      </c>
      <c r="SC121" s="8">
        <v>150</v>
      </c>
      <c r="SD121" s="8">
        <v>179</v>
      </c>
      <c r="SE121" s="8">
        <v>225</v>
      </c>
      <c r="SF121" s="8">
        <v>154</v>
      </c>
      <c r="SG121" s="8">
        <v>54</v>
      </c>
      <c r="SH121" s="8">
        <v>0</v>
      </c>
      <c r="SI121" s="8">
        <v>0</v>
      </c>
      <c r="SJ121" s="8">
        <v>0</v>
      </c>
      <c r="SK121" s="8">
        <v>0</v>
      </c>
      <c r="SL121" s="8">
        <v>0</v>
      </c>
      <c r="SM121" s="8">
        <v>0</v>
      </c>
      <c r="SN121" s="8">
        <v>0</v>
      </c>
      <c r="SO121" s="8">
        <v>0</v>
      </c>
      <c r="SP121" s="8">
        <v>0</v>
      </c>
      <c r="SQ121" s="8">
        <v>0</v>
      </c>
      <c r="SR121" s="8">
        <v>0</v>
      </c>
      <c r="SS121" s="8">
        <v>0</v>
      </c>
      <c r="ST121" s="8">
        <v>0</v>
      </c>
      <c r="SU121" s="8">
        <v>0</v>
      </c>
      <c r="SV121" s="8">
        <v>0</v>
      </c>
      <c r="SW121" s="8">
        <v>0</v>
      </c>
      <c r="SX121" s="8">
        <v>0</v>
      </c>
      <c r="SY121" s="8">
        <v>0</v>
      </c>
      <c r="SZ121" s="8">
        <v>0</v>
      </c>
      <c r="TA121" s="8">
        <v>0</v>
      </c>
      <c r="TB121" s="8">
        <v>0</v>
      </c>
      <c r="TC121" s="8">
        <v>0</v>
      </c>
      <c r="TD121" s="8">
        <v>0</v>
      </c>
      <c r="TE121" s="8">
        <v>0</v>
      </c>
      <c r="TF121" s="8">
        <v>0</v>
      </c>
      <c r="TG121" s="8">
        <v>0</v>
      </c>
      <c r="TH121" s="8">
        <v>0</v>
      </c>
      <c r="TI121" s="8">
        <v>0</v>
      </c>
      <c r="TJ121" s="8">
        <v>0</v>
      </c>
      <c r="TK121" s="8">
        <v>0</v>
      </c>
      <c r="TL121" s="8">
        <v>0</v>
      </c>
      <c r="TM121" s="8">
        <v>0</v>
      </c>
      <c r="TN121" s="8">
        <v>0</v>
      </c>
      <c r="TO121" s="8">
        <v>0</v>
      </c>
      <c r="TP121" s="8">
        <v>0</v>
      </c>
      <c r="TQ121" s="8">
        <v>0</v>
      </c>
      <c r="TR121" s="8">
        <v>0</v>
      </c>
      <c r="TS121" s="8">
        <v>0</v>
      </c>
      <c r="TT121" s="8">
        <v>0</v>
      </c>
      <c r="TU121" s="8">
        <v>0</v>
      </c>
      <c r="TV121" s="8">
        <v>0</v>
      </c>
      <c r="TW121" s="8">
        <v>0</v>
      </c>
      <c r="TX121" s="8">
        <v>0</v>
      </c>
      <c r="TY121" s="8">
        <v>0</v>
      </c>
      <c r="TZ121" s="8">
        <v>0</v>
      </c>
      <c r="UA121" s="8">
        <v>0</v>
      </c>
      <c r="UB121" s="8">
        <v>0</v>
      </c>
      <c r="UC121" s="8">
        <v>0</v>
      </c>
      <c r="UD121" s="8">
        <v>0</v>
      </c>
      <c r="UE121" s="8">
        <v>0</v>
      </c>
      <c r="UF121" s="8">
        <v>0</v>
      </c>
      <c r="UG121" s="8">
        <v>0</v>
      </c>
      <c r="UH121" s="8">
        <v>0</v>
      </c>
      <c r="UI121" s="8">
        <v>0</v>
      </c>
      <c r="UJ121" s="8">
        <v>0</v>
      </c>
      <c r="UK121" s="8">
        <v>0</v>
      </c>
      <c r="UL121" s="8">
        <v>0</v>
      </c>
      <c r="UM121" s="8">
        <v>0</v>
      </c>
      <c r="UN121" s="8">
        <v>0</v>
      </c>
      <c r="UO121" s="8">
        <v>0</v>
      </c>
      <c r="UP121" s="8">
        <v>167</v>
      </c>
      <c r="UQ121" s="8">
        <v>311</v>
      </c>
      <c r="UR121" s="8">
        <v>330</v>
      </c>
      <c r="US121" s="8">
        <v>300</v>
      </c>
      <c r="UT121" s="8">
        <v>324</v>
      </c>
      <c r="UU121" s="8">
        <v>0</v>
      </c>
      <c r="UV121" s="8">
        <v>0</v>
      </c>
      <c r="UW121" s="8">
        <v>0</v>
      </c>
      <c r="UX121" s="8">
        <v>0</v>
      </c>
      <c r="UY121" s="8">
        <v>0</v>
      </c>
      <c r="UZ121" s="8">
        <v>0</v>
      </c>
      <c r="VA121" s="8">
        <v>0</v>
      </c>
      <c r="VB121" s="8">
        <v>0</v>
      </c>
      <c r="VC121" s="8">
        <v>0</v>
      </c>
      <c r="VD121" s="8">
        <v>0</v>
      </c>
      <c r="VE121" s="8">
        <v>0</v>
      </c>
      <c r="VF121" s="8">
        <v>0</v>
      </c>
      <c r="VG121" s="8">
        <v>0</v>
      </c>
      <c r="VH121" s="8">
        <v>0</v>
      </c>
      <c r="VI121" s="8">
        <v>0</v>
      </c>
      <c r="VJ121" s="8">
        <v>0</v>
      </c>
      <c r="VK121" s="8">
        <v>0</v>
      </c>
      <c r="VL121" s="8">
        <v>0</v>
      </c>
      <c r="VM121" s="8">
        <v>0</v>
      </c>
      <c r="VN121" s="8">
        <v>0</v>
      </c>
      <c r="VO121" s="8">
        <v>0</v>
      </c>
      <c r="VP121" s="8">
        <v>0</v>
      </c>
      <c r="VQ121" s="8">
        <v>0</v>
      </c>
      <c r="VR121" s="8">
        <v>0</v>
      </c>
      <c r="VS121" s="8">
        <v>0</v>
      </c>
      <c r="VT121" s="8">
        <v>0</v>
      </c>
      <c r="VU121" s="8">
        <v>0</v>
      </c>
      <c r="VV121" s="8">
        <v>0</v>
      </c>
      <c r="VW121" s="8">
        <v>0</v>
      </c>
      <c r="VX121" s="8">
        <v>0</v>
      </c>
      <c r="VY121" s="8">
        <v>0</v>
      </c>
      <c r="VZ121" s="8">
        <v>0</v>
      </c>
      <c r="WA121" s="8">
        <v>0</v>
      </c>
      <c r="WB121" s="8">
        <v>0</v>
      </c>
      <c r="WC121" s="8">
        <v>0</v>
      </c>
      <c r="WD121" s="8">
        <v>0</v>
      </c>
      <c r="WE121" s="8">
        <v>0</v>
      </c>
      <c r="WF121" s="8">
        <v>0</v>
      </c>
      <c r="WG121" s="8">
        <v>0</v>
      </c>
      <c r="WH121" s="8">
        <v>0</v>
      </c>
      <c r="WI121" s="8">
        <v>0</v>
      </c>
      <c r="WJ121" s="8">
        <v>0</v>
      </c>
      <c r="WK121" s="8">
        <v>0</v>
      </c>
      <c r="WL121" s="8">
        <v>0</v>
      </c>
      <c r="WM121" s="8">
        <v>0</v>
      </c>
      <c r="WN121" s="8">
        <v>0</v>
      </c>
      <c r="WO121" s="8">
        <v>0</v>
      </c>
      <c r="WP121" s="8">
        <v>0</v>
      </c>
      <c r="WQ121" s="8">
        <v>0</v>
      </c>
      <c r="WR121" s="8">
        <v>0</v>
      </c>
      <c r="WS121" s="8">
        <v>0</v>
      </c>
      <c r="WT121" s="8">
        <v>0</v>
      </c>
      <c r="WU121" s="8">
        <v>0</v>
      </c>
      <c r="WV121" s="8">
        <v>0</v>
      </c>
      <c r="WW121" s="8">
        <v>0</v>
      </c>
      <c r="WX121" s="8">
        <v>0</v>
      </c>
      <c r="WY121" s="8">
        <v>0</v>
      </c>
      <c r="WZ121" s="8">
        <v>0</v>
      </c>
      <c r="XA121" s="8">
        <v>0</v>
      </c>
      <c r="XB121" s="8">
        <v>0</v>
      </c>
      <c r="XC121" s="8">
        <v>0</v>
      </c>
      <c r="XD121" s="8">
        <v>0</v>
      </c>
      <c r="XE121" s="8">
        <v>0</v>
      </c>
      <c r="XF121" s="8">
        <v>0</v>
      </c>
      <c r="XG121" s="8">
        <v>0</v>
      </c>
      <c r="XH121" s="8">
        <v>0</v>
      </c>
      <c r="XI121" s="8">
        <v>0</v>
      </c>
      <c r="XJ121" s="8">
        <v>0</v>
      </c>
      <c r="XK121" s="8">
        <v>0</v>
      </c>
      <c r="XL121" s="8">
        <v>0</v>
      </c>
      <c r="XM121" s="8">
        <v>0</v>
      </c>
      <c r="XN121" s="8">
        <v>0</v>
      </c>
      <c r="XO121" s="8">
        <v>0</v>
      </c>
      <c r="XP121" s="8">
        <v>0</v>
      </c>
      <c r="XQ121" s="8">
        <v>0</v>
      </c>
      <c r="XR121" s="8">
        <v>0</v>
      </c>
      <c r="XS121" s="8">
        <v>0</v>
      </c>
      <c r="XT121" s="8">
        <v>0</v>
      </c>
      <c r="XU121" s="8">
        <v>0</v>
      </c>
      <c r="XV121" s="8">
        <v>0</v>
      </c>
      <c r="XW121" s="8">
        <v>0</v>
      </c>
      <c r="XX121" s="8">
        <v>0</v>
      </c>
      <c r="XY121" s="8">
        <v>0</v>
      </c>
      <c r="XZ121" s="8">
        <v>0</v>
      </c>
      <c r="YA121" s="8" t="s">
        <v>150</v>
      </c>
      <c r="YB121" s="8">
        <v>0</v>
      </c>
      <c r="YC121" s="8">
        <v>0</v>
      </c>
      <c r="YD121" s="8">
        <v>0</v>
      </c>
      <c r="YE121" s="8">
        <v>0</v>
      </c>
      <c r="YF121" s="8">
        <v>0</v>
      </c>
      <c r="YG121" s="8">
        <v>0</v>
      </c>
      <c r="YH121" s="8">
        <v>0</v>
      </c>
      <c r="YI121" s="8">
        <v>0</v>
      </c>
      <c r="YJ121" s="8">
        <v>0</v>
      </c>
      <c r="YK121" s="8">
        <v>0</v>
      </c>
      <c r="YL121" s="8">
        <v>0</v>
      </c>
      <c r="YM121" s="8">
        <v>0</v>
      </c>
      <c r="YN121" s="8">
        <v>0</v>
      </c>
      <c r="YO121" s="8">
        <v>0</v>
      </c>
      <c r="YP121" s="8">
        <v>0</v>
      </c>
      <c r="YQ121" s="8">
        <v>0</v>
      </c>
      <c r="YR121" s="8">
        <v>0</v>
      </c>
      <c r="YS121" s="8">
        <v>0</v>
      </c>
      <c r="YT121" s="8">
        <v>0</v>
      </c>
      <c r="YU121" s="8">
        <v>0</v>
      </c>
      <c r="YV121" s="8">
        <v>0</v>
      </c>
      <c r="YW121" s="8">
        <v>0</v>
      </c>
      <c r="YX121" s="8">
        <v>0</v>
      </c>
      <c r="YY121" s="8">
        <v>0</v>
      </c>
      <c r="YZ121" s="8">
        <v>0</v>
      </c>
      <c r="ZA121" s="8">
        <v>0</v>
      </c>
      <c r="ZB121" s="8">
        <v>0</v>
      </c>
      <c r="ZC121" s="8">
        <v>0</v>
      </c>
      <c r="ZD121" s="8">
        <v>0</v>
      </c>
      <c r="ZE121" s="8">
        <v>0</v>
      </c>
    </row>
    <row r="122" spans="2:681" x14ac:dyDescent="0.2">
      <c r="B122" s="7">
        <v>322</v>
      </c>
      <c r="C122" s="7">
        <v>117</v>
      </c>
      <c r="D122" s="7" t="s">
        <v>657</v>
      </c>
      <c r="E122" s="7">
        <v>202865</v>
      </c>
      <c r="F122" s="7">
        <v>575.29999999999995</v>
      </c>
      <c r="G122" s="8">
        <v>0</v>
      </c>
      <c r="H122" s="8">
        <v>0</v>
      </c>
      <c r="I122" s="8">
        <v>0</v>
      </c>
      <c r="J122" s="8">
        <v>0</v>
      </c>
      <c r="K122" s="8">
        <v>0</v>
      </c>
      <c r="L122" s="8">
        <v>51</v>
      </c>
      <c r="M122" s="8">
        <v>38</v>
      </c>
      <c r="N122" s="8">
        <v>59</v>
      </c>
      <c r="O122" s="8">
        <v>80</v>
      </c>
      <c r="P122" s="8">
        <v>66</v>
      </c>
      <c r="Q122" s="8">
        <v>0</v>
      </c>
      <c r="R122" s="8">
        <v>0</v>
      </c>
      <c r="S122" s="8">
        <v>0</v>
      </c>
      <c r="T122" s="8">
        <v>0</v>
      </c>
      <c r="U122" s="8">
        <v>0</v>
      </c>
      <c r="V122" s="8">
        <v>0</v>
      </c>
      <c r="W122" s="8">
        <v>0</v>
      </c>
      <c r="X122" s="8">
        <v>0</v>
      </c>
      <c r="Y122" s="8">
        <v>0</v>
      </c>
      <c r="Z122" s="8">
        <v>0</v>
      </c>
      <c r="AA122" s="8">
        <v>0</v>
      </c>
      <c r="AB122" s="8">
        <v>0</v>
      </c>
      <c r="AC122" s="8">
        <v>0</v>
      </c>
      <c r="AD122" s="8">
        <v>0</v>
      </c>
      <c r="AE122" s="8">
        <v>0</v>
      </c>
      <c r="AF122" s="8">
        <v>0</v>
      </c>
      <c r="AG122" s="8">
        <v>0</v>
      </c>
      <c r="AH122" s="8">
        <v>0</v>
      </c>
      <c r="AI122" s="8">
        <v>0</v>
      </c>
      <c r="AJ122" s="8">
        <v>0</v>
      </c>
      <c r="AK122" s="8">
        <v>0</v>
      </c>
      <c r="AL122" s="8">
        <v>0</v>
      </c>
      <c r="AM122" s="8">
        <v>0</v>
      </c>
      <c r="AN122" s="8">
        <v>0</v>
      </c>
      <c r="AO122" s="8">
        <v>0</v>
      </c>
      <c r="AP122" s="8">
        <v>0</v>
      </c>
      <c r="AQ122" s="8">
        <v>0</v>
      </c>
      <c r="AR122" s="8">
        <v>0</v>
      </c>
      <c r="AS122" s="8">
        <v>0</v>
      </c>
      <c r="AT122" s="8">
        <v>0</v>
      </c>
      <c r="AU122" s="8">
        <v>0</v>
      </c>
      <c r="AV122" s="8">
        <v>0</v>
      </c>
      <c r="AW122" s="8">
        <v>0</v>
      </c>
      <c r="AX122" s="8">
        <v>0</v>
      </c>
      <c r="AY122" s="8">
        <v>0</v>
      </c>
      <c r="AZ122" s="8">
        <v>0</v>
      </c>
      <c r="BA122" s="8">
        <v>0</v>
      </c>
      <c r="BB122" s="8">
        <v>0</v>
      </c>
      <c r="BC122" s="8">
        <v>0</v>
      </c>
      <c r="BD122" s="8">
        <v>0</v>
      </c>
      <c r="BE122" s="8" t="s">
        <v>150</v>
      </c>
      <c r="BF122" s="8" t="s">
        <v>150</v>
      </c>
      <c r="BG122" s="8" t="s">
        <v>150</v>
      </c>
      <c r="BH122" s="8" t="s">
        <v>150</v>
      </c>
      <c r="BI122" s="8" t="s">
        <v>150</v>
      </c>
      <c r="BJ122" s="8">
        <v>0</v>
      </c>
      <c r="BK122" s="8">
        <v>0</v>
      </c>
      <c r="BL122" s="8">
        <v>0</v>
      </c>
      <c r="BM122" s="8">
        <v>0</v>
      </c>
      <c r="BN122" s="8">
        <v>0</v>
      </c>
      <c r="BO122" s="8">
        <v>0</v>
      </c>
      <c r="BP122" s="8">
        <v>0</v>
      </c>
      <c r="BQ122" s="8">
        <v>0</v>
      </c>
      <c r="BR122" s="8">
        <v>0</v>
      </c>
      <c r="BS122" s="8">
        <v>0</v>
      </c>
      <c r="BT122" s="8">
        <v>0</v>
      </c>
      <c r="BU122" s="8">
        <v>0</v>
      </c>
      <c r="BV122" s="8">
        <v>0</v>
      </c>
      <c r="BW122" s="8">
        <v>0</v>
      </c>
      <c r="BX122" s="8">
        <v>0</v>
      </c>
      <c r="BY122" s="8">
        <v>0</v>
      </c>
      <c r="BZ122" s="8">
        <v>0</v>
      </c>
      <c r="CA122" s="8">
        <v>0</v>
      </c>
      <c r="CB122" s="8">
        <v>0</v>
      </c>
      <c r="CC122" s="8">
        <v>0</v>
      </c>
      <c r="CD122" s="8">
        <v>0</v>
      </c>
      <c r="CE122" s="8">
        <v>0</v>
      </c>
      <c r="CF122" s="8">
        <v>0</v>
      </c>
      <c r="CG122" s="8">
        <v>0</v>
      </c>
      <c r="CH122" s="8">
        <v>0</v>
      </c>
      <c r="CI122" s="8">
        <v>0</v>
      </c>
      <c r="CJ122" s="8">
        <v>0</v>
      </c>
      <c r="CK122" s="8">
        <v>0</v>
      </c>
      <c r="CL122" s="8">
        <v>0</v>
      </c>
      <c r="CM122" s="8">
        <v>0</v>
      </c>
      <c r="CN122" s="8">
        <v>0</v>
      </c>
      <c r="CO122" s="8">
        <v>0</v>
      </c>
      <c r="CP122" s="8">
        <v>0</v>
      </c>
      <c r="CQ122" s="8">
        <v>0</v>
      </c>
      <c r="CR122" s="8">
        <v>0</v>
      </c>
      <c r="CS122" s="8">
        <v>0</v>
      </c>
      <c r="CT122" s="8">
        <v>0</v>
      </c>
      <c r="CU122" s="8">
        <v>0</v>
      </c>
      <c r="CV122" s="8">
        <v>0</v>
      </c>
      <c r="CW122" s="8">
        <v>0</v>
      </c>
      <c r="CX122" s="8">
        <v>0</v>
      </c>
      <c r="CY122" s="8">
        <v>0</v>
      </c>
      <c r="CZ122" s="8">
        <v>0</v>
      </c>
      <c r="DA122" s="8">
        <v>0</v>
      </c>
      <c r="DB122" s="8">
        <v>0</v>
      </c>
      <c r="DC122" s="8">
        <v>0</v>
      </c>
      <c r="DD122" s="8">
        <v>0</v>
      </c>
      <c r="DE122" s="8">
        <v>0</v>
      </c>
      <c r="DF122" s="8">
        <v>0</v>
      </c>
      <c r="DG122" s="8">
        <v>0</v>
      </c>
      <c r="DH122" s="8" t="s">
        <v>150</v>
      </c>
      <c r="DI122" s="8" t="s">
        <v>150</v>
      </c>
      <c r="DJ122" s="8" t="s">
        <v>150</v>
      </c>
      <c r="DK122" s="8" t="s">
        <v>150</v>
      </c>
      <c r="DL122" s="8" t="s">
        <v>150</v>
      </c>
      <c r="DM122" s="8">
        <v>0</v>
      </c>
      <c r="DN122" s="8">
        <v>0</v>
      </c>
      <c r="DO122" s="8">
        <v>0</v>
      </c>
      <c r="DP122" s="8">
        <v>0</v>
      </c>
      <c r="DQ122" s="8">
        <v>0</v>
      </c>
      <c r="DR122" s="8">
        <v>0</v>
      </c>
      <c r="DS122" s="8">
        <v>0</v>
      </c>
      <c r="DT122" s="8">
        <v>0</v>
      </c>
      <c r="DU122" s="8">
        <v>0</v>
      </c>
      <c r="DV122" s="8">
        <v>0</v>
      </c>
      <c r="DW122" s="8">
        <v>0</v>
      </c>
      <c r="DX122" s="8">
        <v>0</v>
      </c>
      <c r="DY122" s="8">
        <v>0</v>
      </c>
      <c r="DZ122" s="8">
        <v>0</v>
      </c>
      <c r="EA122" s="8">
        <v>0</v>
      </c>
      <c r="EB122" s="8">
        <v>0</v>
      </c>
      <c r="EC122" s="8">
        <v>0</v>
      </c>
      <c r="ED122" s="8">
        <v>0</v>
      </c>
      <c r="EE122" s="8">
        <v>0</v>
      </c>
      <c r="EF122" s="8">
        <v>0</v>
      </c>
      <c r="EG122" s="8">
        <v>0</v>
      </c>
      <c r="EH122" s="8">
        <v>0</v>
      </c>
      <c r="EI122" s="8">
        <v>0</v>
      </c>
      <c r="EJ122" s="8">
        <v>0</v>
      </c>
      <c r="EK122" s="8">
        <v>0</v>
      </c>
      <c r="EL122" s="8">
        <v>0</v>
      </c>
      <c r="EM122" s="8">
        <v>0</v>
      </c>
      <c r="EN122" s="8">
        <v>0</v>
      </c>
      <c r="EO122" s="8">
        <v>0</v>
      </c>
      <c r="EP122" s="8">
        <v>0</v>
      </c>
      <c r="EQ122" s="8">
        <v>0</v>
      </c>
      <c r="ER122" s="8">
        <v>0</v>
      </c>
      <c r="ES122" s="8">
        <v>0</v>
      </c>
      <c r="ET122" s="8">
        <v>0</v>
      </c>
      <c r="EU122" s="8">
        <v>0</v>
      </c>
      <c r="EV122" s="8">
        <v>0</v>
      </c>
      <c r="EW122" s="8">
        <v>0</v>
      </c>
      <c r="EX122" s="8">
        <v>0</v>
      </c>
      <c r="EY122" s="8">
        <v>0</v>
      </c>
      <c r="EZ122" s="8">
        <v>0</v>
      </c>
      <c r="FA122" s="8">
        <v>0</v>
      </c>
      <c r="FB122" s="8">
        <v>0</v>
      </c>
      <c r="FC122" s="8">
        <v>0</v>
      </c>
      <c r="FD122" s="8">
        <v>0</v>
      </c>
      <c r="FE122" s="8">
        <v>0</v>
      </c>
      <c r="FF122" s="8">
        <v>0</v>
      </c>
      <c r="FG122" s="8">
        <v>0</v>
      </c>
      <c r="FH122" s="8">
        <v>0</v>
      </c>
      <c r="FI122" s="8">
        <v>0</v>
      </c>
      <c r="FJ122" s="8">
        <v>0</v>
      </c>
      <c r="FK122" s="8">
        <v>0</v>
      </c>
      <c r="FL122" s="8">
        <v>0</v>
      </c>
      <c r="FM122" s="8">
        <v>0</v>
      </c>
      <c r="FN122" s="8">
        <v>0</v>
      </c>
      <c r="FO122" s="8">
        <v>0</v>
      </c>
      <c r="FP122" s="8">
        <v>0</v>
      </c>
      <c r="FQ122" s="8">
        <v>0</v>
      </c>
      <c r="FR122" s="8">
        <v>0</v>
      </c>
      <c r="FS122" s="8">
        <v>0</v>
      </c>
      <c r="FT122" s="8">
        <v>0</v>
      </c>
      <c r="FU122" s="8">
        <v>0</v>
      </c>
      <c r="FV122" s="8">
        <v>0</v>
      </c>
      <c r="FW122" s="8">
        <v>0</v>
      </c>
      <c r="FX122" s="8">
        <v>0</v>
      </c>
      <c r="FY122" s="8">
        <v>0</v>
      </c>
      <c r="FZ122" s="8">
        <v>0</v>
      </c>
      <c r="GA122" s="8">
        <v>0</v>
      </c>
      <c r="GB122" s="8">
        <v>0</v>
      </c>
      <c r="GC122" s="8">
        <v>0</v>
      </c>
      <c r="GD122" s="8">
        <v>0</v>
      </c>
      <c r="GE122" s="8">
        <v>0</v>
      </c>
      <c r="GF122" s="8">
        <v>0</v>
      </c>
      <c r="GG122" s="8">
        <v>0</v>
      </c>
      <c r="GH122" s="8">
        <v>0</v>
      </c>
      <c r="GI122" s="8">
        <v>0</v>
      </c>
      <c r="GJ122" s="8">
        <v>0</v>
      </c>
      <c r="GK122" s="8">
        <v>0</v>
      </c>
      <c r="GL122" s="8">
        <v>0</v>
      </c>
      <c r="GM122" s="8">
        <v>0</v>
      </c>
      <c r="GN122" s="8">
        <v>0</v>
      </c>
      <c r="GO122" s="8">
        <v>0</v>
      </c>
      <c r="GP122" s="8">
        <v>0</v>
      </c>
      <c r="GQ122" s="8">
        <v>0</v>
      </c>
      <c r="GR122" s="8">
        <v>0</v>
      </c>
      <c r="GS122" s="8">
        <v>0</v>
      </c>
      <c r="GT122" s="8">
        <v>0</v>
      </c>
      <c r="GU122" s="8">
        <v>0</v>
      </c>
      <c r="GV122" s="8">
        <v>0</v>
      </c>
      <c r="GW122" s="8">
        <v>0</v>
      </c>
      <c r="GX122" s="8">
        <v>0</v>
      </c>
      <c r="GY122" s="8">
        <v>0</v>
      </c>
      <c r="GZ122" s="8">
        <v>0</v>
      </c>
      <c r="HA122" s="8">
        <v>0</v>
      </c>
      <c r="HB122" s="8">
        <v>0</v>
      </c>
      <c r="HC122" s="8">
        <v>0</v>
      </c>
      <c r="HD122" s="8">
        <v>0</v>
      </c>
      <c r="HE122" s="8">
        <v>0</v>
      </c>
      <c r="HF122" s="8">
        <v>0</v>
      </c>
      <c r="HG122" s="8">
        <v>0</v>
      </c>
      <c r="HH122" s="8">
        <v>0</v>
      </c>
      <c r="HI122" s="8">
        <v>0</v>
      </c>
      <c r="HJ122" s="8">
        <v>0</v>
      </c>
      <c r="HK122" s="8">
        <v>0</v>
      </c>
      <c r="HL122" s="8">
        <v>0</v>
      </c>
      <c r="HM122" s="8">
        <v>0</v>
      </c>
      <c r="HN122" s="8" t="s">
        <v>150</v>
      </c>
      <c r="HO122" s="8" t="s">
        <v>150</v>
      </c>
      <c r="HP122" s="8" t="s">
        <v>150</v>
      </c>
      <c r="HQ122" s="8" t="s">
        <v>150</v>
      </c>
      <c r="HR122" s="8" t="s">
        <v>150</v>
      </c>
      <c r="HS122" s="8">
        <v>0</v>
      </c>
      <c r="HT122" s="8">
        <v>0</v>
      </c>
      <c r="HU122" s="8">
        <v>0</v>
      </c>
      <c r="HV122" s="8">
        <v>0</v>
      </c>
      <c r="HW122" s="8">
        <v>0</v>
      </c>
      <c r="HX122" s="8">
        <v>0</v>
      </c>
      <c r="HY122" s="8">
        <v>0</v>
      </c>
      <c r="HZ122" s="8">
        <v>0</v>
      </c>
      <c r="IA122" s="8">
        <v>0</v>
      </c>
      <c r="IB122" s="8" t="s">
        <v>150</v>
      </c>
      <c r="IC122" s="8">
        <v>0</v>
      </c>
      <c r="ID122" s="8">
        <v>0</v>
      </c>
      <c r="IE122" s="8">
        <v>0</v>
      </c>
      <c r="IF122" s="8">
        <v>0</v>
      </c>
      <c r="IG122" s="8">
        <v>0</v>
      </c>
      <c r="IH122" s="8">
        <v>0</v>
      </c>
      <c r="II122" s="8">
        <v>0</v>
      </c>
      <c r="IJ122" s="8">
        <v>0</v>
      </c>
      <c r="IK122" s="8">
        <v>0</v>
      </c>
      <c r="IL122" s="8">
        <v>0</v>
      </c>
      <c r="IM122" s="8">
        <v>0</v>
      </c>
      <c r="IN122" s="8">
        <v>0</v>
      </c>
      <c r="IO122" s="8" t="s">
        <v>150</v>
      </c>
      <c r="IP122" s="8" t="s">
        <v>150</v>
      </c>
      <c r="IQ122" s="8" t="s">
        <v>150</v>
      </c>
      <c r="IR122" s="8">
        <v>0</v>
      </c>
      <c r="IS122" s="8">
        <v>0</v>
      </c>
      <c r="IT122" s="8" t="s">
        <v>150</v>
      </c>
      <c r="IU122" s="8" t="s">
        <v>150</v>
      </c>
      <c r="IV122" s="8" t="s">
        <v>150</v>
      </c>
      <c r="IW122" s="8">
        <v>0</v>
      </c>
      <c r="IX122" s="8">
        <v>0</v>
      </c>
      <c r="IY122" s="8">
        <v>0</v>
      </c>
      <c r="IZ122" s="8">
        <v>0</v>
      </c>
      <c r="JA122" s="8">
        <v>0</v>
      </c>
      <c r="JB122" s="8">
        <v>0</v>
      </c>
      <c r="JC122" s="8">
        <v>0</v>
      </c>
      <c r="JD122" s="8">
        <v>0</v>
      </c>
      <c r="JE122" s="8">
        <v>0</v>
      </c>
      <c r="JF122" s="8">
        <v>0</v>
      </c>
      <c r="JG122" s="8">
        <v>0</v>
      </c>
      <c r="JH122" s="8">
        <v>0</v>
      </c>
      <c r="JI122" s="8">
        <v>0</v>
      </c>
      <c r="JJ122" s="8">
        <v>0</v>
      </c>
      <c r="JK122" s="8">
        <v>0</v>
      </c>
      <c r="JL122" s="8">
        <v>0</v>
      </c>
      <c r="JM122" s="8">
        <v>0</v>
      </c>
      <c r="JN122" s="8">
        <v>0</v>
      </c>
      <c r="JO122" s="8">
        <v>0</v>
      </c>
      <c r="JP122" s="8">
        <v>0</v>
      </c>
      <c r="JQ122" s="8">
        <v>0</v>
      </c>
      <c r="JR122" s="8">
        <v>0</v>
      </c>
      <c r="JS122" s="8">
        <v>0</v>
      </c>
      <c r="JT122" s="8">
        <v>0</v>
      </c>
      <c r="JU122" s="8">
        <v>0</v>
      </c>
      <c r="JV122" s="8">
        <v>0</v>
      </c>
      <c r="JW122" s="8">
        <v>0</v>
      </c>
      <c r="JX122" s="8">
        <v>0</v>
      </c>
      <c r="JY122" s="8">
        <v>0</v>
      </c>
      <c r="JZ122" s="8">
        <v>0</v>
      </c>
      <c r="KA122" s="8">
        <v>0</v>
      </c>
      <c r="KB122" s="8">
        <v>0</v>
      </c>
      <c r="KC122" s="8">
        <v>0</v>
      </c>
      <c r="KD122" s="8">
        <v>0</v>
      </c>
      <c r="KE122" s="8">
        <v>0</v>
      </c>
      <c r="KF122" s="8">
        <v>0</v>
      </c>
      <c r="KG122" s="8">
        <v>0</v>
      </c>
      <c r="KH122" s="8">
        <v>0</v>
      </c>
      <c r="KI122" s="8">
        <v>0</v>
      </c>
      <c r="KJ122" s="8" t="s">
        <v>150</v>
      </c>
      <c r="KK122" s="8">
        <v>0</v>
      </c>
      <c r="KL122" s="8">
        <v>0</v>
      </c>
      <c r="KM122" s="8">
        <v>0</v>
      </c>
      <c r="KN122" s="8">
        <v>0</v>
      </c>
      <c r="KO122" s="8" t="s">
        <v>150</v>
      </c>
      <c r="KP122" s="8">
        <v>0</v>
      </c>
      <c r="KQ122" s="8">
        <v>0</v>
      </c>
      <c r="KR122" s="8">
        <v>0</v>
      </c>
      <c r="KS122" s="8">
        <v>0</v>
      </c>
      <c r="KT122" s="8">
        <v>0</v>
      </c>
      <c r="KU122" s="8">
        <v>0</v>
      </c>
      <c r="KV122" s="8">
        <v>0</v>
      </c>
      <c r="KW122" s="8">
        <v>0</v>
      </c>
      <c r="KX122" s="8">
        <v>0</v>
      </c>
      <c r="KY122" s="8">
        <v>0</v>
      </c>
      <c r="KZ122" s="8">
        <v>10</v>
      </c>
      <c r="LA122" s="8">
        <v>8</v>
      </c>
      <c r="LB122" s="8">
        <v>11</v>
      </c>
      <c r="LC122" s="8">
        <v>18</v>
      </c>
      <c r="LD122" s="8">
        <v>12</v>
      </c>
      <c r="LE122" s="8">
        <v>0</v>
      </c>
      <c r="LF122" s="8">
        <v>0</v>
      </c>
      <c r="LG122" s="8">
        <v>0</v>
      </c>
      <c r="LH122" s="8">
        <v>0</v>
      </c>
      <c r="LI122" s="8">
        <v>0</v>
      </c>
      <c r="LJ122" s="8">
        <v>0</v>
      </c>
      <c r="LK122" s="8">
        <v>0</v>
      </c>
      <c r="LL122" s="8" t="s">
        <v>150</v>
      </c>
      <c r="LM122" s="8" t="s">
        <v>150</v>
      </c>
      <c r="LN122" s="8" t="s">
        <v>150</v>
      </c>
      <c r="LO122" s="8">
        <v>0</v>
      </c>
      <c r="LP122" s="8">
        <v>0</v>
      </c>
      <c r="LQ122" s="8">
        <v>0</v>
      </c>
      <c r="LR122" s="8">
        <v>0</v>
      </c>
      <c r="LS122" s="8">
        <v>0</v>
      </c>
      <c r="LT122" s="8">
        <v>0</v>
      </c>
      <c r="LU122" s="8">
        <v>0</v>
      </c>
      <c r="LV122" s="8">
        <v>0</v>
      </c>
      <c r="LW122" s="8">
        <v>0</v>
      </c>
      <c r="LX122" s="8">
        <v>0</v>
      </c>
      <c r="LY122" s="8">
        <v>0</v>
      </c>
      <c r="LZ122" s="8">
        <v>0</v>
      </c>
      <c r="MA122" s="8">
        <v>0</v>
      </c>
      <c r="MB122" s="8">
        <v>0</v>
      </c>
      <c r="MC122" s="8">
        <v>0</v>
      </c>
      <c r="MD122" s="8">
        <v>0</v>
      </c>
      <c r="ME122" s="8">
        <v>0</v>
      </c>
      <c r="MF122" s="8">
        <v>0</v>
      </c>
      <c r="MG122" s="8">
        <v>0</v>
      </c>
      <c r="MH122" s="8">
        <v>0</v>
      </c>
      <c r="MI122" s="8">
        <v>0</v>
      </c>
      <c r="MJ122" s="8">
        <v>0</v>
      </c>
      <c r="MK122" s="8">
        <v>0</v>
      </c>
      <c r="ML122" s="8">
        <v>0</v>
      </c>
      <c r="MM122" s="8">
        <v>0</v>
      </c>
      <c r="MN122" s="8">
        <v>0</v>
      </c>
      <c r="MO122" s="8">
        <v>0</v>
      </c>
      <c r="MP122" s="8">
        <v>0</v>
      </c>
      <c r="MQ122" s="8">
        <v>0</v>
      </c>
      <c r="MR122" s="8">
        <v>0</v>
      </c>
      <c r="MS122" s="8">
        <v>0</v>
      </c>
      <c r="MT122" s="8">
        <v>0</v>
      </c>
      <c r="MU122" s="8">
        <v>0</v>
      </c>
      <c r="MV122" s="8">
        <v>0</v>
      </c>
      <c r="MW122" s="8">
        <v>0</v>
      </c>
      <c r="MX122" s="8">
        <v>0</v>
      </c>
      <c r="MY122" s="8">
        <v>0</v>
      </c>
      <c r="MZ122" s="8" t="s">
        <v>150</v>
      </c>
      <c r="NA122" s="8" t="s">
        <v>150</v>
      </c>
      <c r="NB122" s="8" t="s">
        <v>150</v>
      </c>
      <c r="NC122" s="8">
        <v>0</v>
      </c>
      <c r="ND122" s="8">
        <v>0</v>
      </c>
      <c r="NE122" s="8">
        <v>0</v>
      </c>
      <c r="NF122" s="8">
        <v>0</v>
      </c>
      <c r="NG122" s="8">
        <v>0</v>
      </c>
      <c r="NH122" s="8">
        <v>0</v>
      </c>
      <c r="NI122" s="8">
        <v>0</v>
      </c>
      <c r="NJ122" s="8">
        <v>0</v>
      </c>
      <c r="NK122" s="8">
        <v>0</v>
      </c>
      <c r="NL122" s="8">
        <v>0</v>
      </c>
      <c r="NM122" s="8">
        <v>0</v>
      </c>
      <c r="NN122" s="8">
        <v>0</v>
      </c>
      <c r="NO122" s="8">
        <v>0</v>
      </c>
      <c r="NP122" s="8">
        <v>0</v>
      </c>
      <c r="NQ122" s="8">
        <v>0</v>
      </c>
      <c r="NR122" s="8">
        <v>0</v>
      </c>
      <c r="NS122" s="8">
        <v>0</v>
      </c>
      <c r="NT122" s="8">
        <v>0</v>
      </c>
      <c r="NU122" s="8">
        <v>0</v>
      </c>
      <c r="NV122" s="8">
        <v>0</v>
      </c>
      <c r="NW122" s="8">
        <v>0</v>
      </c>
      <c r="NX122" s="8">
        <v>0</v>
      </c>
      <c r="NY122" s="8">
        <v>0</v>
      </c>
      <c r="NZ122" s="8">
        <v>0</v>
      </c>
      <c r="OA122" s="8">
        <v>0</v>
      </c>
      <c r="OB122" s="8">
        <v>0</v>
      </c>
      <c r="OC122" s="8">
        <v>0</v>
      </c>
      <c r="OD122" s="8">
        <v>0</v>
      </c>
      <c r="OE122" s="8">
        <v>0</v>
      </c>
      <c r="OF122" s="8">
        <v>0</v>
      </c>
      <c r="OG122" s="8">
        <v>0</v>
      </c>
      <c r="OH122" s="8">
        <v>0</v>
      </c>
      <c r="OI122" s="8">
        <v>0</v>
      </c>
      <c r="OJ122" s="8">
        <v>0</v>
      </c>
      <c r="OK122" s="8">
        <v>0</v>
      </c>
      <c r="OL122" s="8">
        <v>0</v>
      </c>
      <c r="OM122" s="8">
        <v>0</v>
      </c>
      <c r="ON122" s="8">
        <v>0</v>
      </c>
      <c r="OO122" s="8">
        <v>0</v>
      </c>
      <c r="OP122" s="8">
        <v>0</v>
      </c>
      <c r="OQ122" s="8">
        <v>3</v>
      </c>
      <c r="OR122" s="8">
        <v>2</v>
      </c>
      <c r="OS122" s="8">
        <v>0</v>
      </c>
      <c r="OT122" s="8">
        <v>0</v>
      </c>
      <c r="OU122" s="8">
        <v>0</v>
      </c>
      <c r="OV122" s="8">
        <v>0</v>
      </c>
      <c r="OW122" s="8">
        <v>0</v>
      </c>
      <c r="OX122" s="8">
        <v>0</v>
      </c>
      <c r="OY122" s="8">
        <v>0</v>
      </c>
      <c r="OZ122" s="8">
        <v>0</v>
      </c>
      <c r="PA122" s="8">
        <v>0</v>
      </c>
      <c r="PB122" s="8">
        <v>0</v>
      </c>
      <c r="PC122" s="8">
        <v>0</v>
      </c>
      <c r="PD122" s="8">
        <v>0</v>
      </c>
      <c r="PE122" s="8">
        <v>0</v>
      </c>
      <c r="PF122" s="8">
        <v>0</v>
      </c>
      <c r="PG122" s="8">
        <v>0</v>
      </c>
      <c r="PH122" s="8">
        <v>0</v>
      </c>
      <c r="PI122" s="8">
        <v>0</v>
      </c>
      <c r="PJ122" s="8">
        <v>0</v>
      </c>
      <c r="PK122" s="8">
        <v>0</v>
      </c>
      <c r="PL122" s="8">
        <v>0</v>
      </c>
      <c r="PM122" s="8">
        <v>0</v>
      </c>
      <c r="PN122" s="8">
        <v>0</v>
      </c>
      <c r="PO122" s="8">
        <v>0</v>
      </c>
      <c r="PP122" s="8">
        <v>0</v>
      </c>
      <c r="PQ122" s="8">
        <v>0</v>
      </c>
      <c r="PR122" s="8">
        <v>0</v>
      </c>
      <c r="PS122" s="8">
        <v>0</v>
      </c>
      <c r="PT122" s="8">
        <v>0</v>
      </c>
      <c r="PU122" s="8">
        <v>0</v>
      </c>
      <c r="PV122" s="8">
        <v>0</v>
      </c>
      <c r="PW122" s="8">
        <v>0</v>
      </c>
      <c r="PX122" s="8">
        <v>0</v>
      </c>
      <c r="PY122" s="8">
        <v>0</v>
      </c>
      <c r="PZ122" s="8">
        <v>2</v>
      </c>
      <c r="QA122" s="8">
        <v>3</v>
      </c>
      <c r="QB122" s="8">
        <v>-5</v>
      </c>
      <c r="QC122" s="8">
        <v>9</v>
      </c>
      <c r="QD122" s="8">
        <v>2</v>
      </c>
      <c r="QE122" s="8">
        <v>0</v>
      </c>
      <c r="QF122" s="8">
        <v>0</v>
      </c>
      <c r="QG122" s="8">
        <v>0</v>
      </c>
      <c r="QH122" s="8">
        <v>0</v>
      </c>
      <c r="QI122" s="8">
        <v>0</v>
      </c>
      <c r="QJ122" s="8">
        <v>0</v>
      </c>
      <c r="QK122" s="8">
        <v>0</v>
      </c>
      <c r="QL122" s="8">
        <v>0</v>
      </c>
      <c r="QM122" s="8">
        <v>0</v>
      </c>
      <c r="QN122" s="8">
        <v>0</v>
      </c>
      <c r="QO122" s="8">
        <v>0</v>
      </c>
      <c r="QP122" s="8">
        <v>0</v>
      </c>
      <c r="QQ122" s="8">
        <v>0</v>
      </c>
      <c r="QR122" s="8">
        <v>0</v>
      </c>
      <c r="QS122" s="8">
        <v>0</v>
      </c>
      <c r="QT122" s="8">
        <v>0</v>
      </c>
      <c r="QU122" s="8">
        <v>0</v>
      </c>
      <c r="QV122" s="8">
        <v>0</v>
      </c>
      <c r="QW122" s="8">
        <v>0</v>
      </c>
      <c r="QX122" s="8">
        <v>0</v>
      </c>
      <c r="QY122" s="8">
        <v>0</v>
      </c>
      <c r="QZ122" s="8">
        <v>0</v>
      </c>
      <c r="RA122" s="8">
        <v>0</v>
      </c>
      <c r="RB122" s="8">
        <v>0</v>
      </c>
      <c r="RC122" s="8">
        <v>0</v>
      </c>
      <c r="RD122" s="8">
        <v>0</v>
      </c>
      <c r="RE122" s="8" t="s">
        <v>150</v>
      </c>
      <c r="RF122" s="8" t="s">
        <v>150</v>
      </c>
      <c r="RG122" s="8" t="s">
        <v>150</v>
      </c>
      <c r="RH122" s="8" t="s">
        <v>150</v>
      </c>
      <c r="RI122" s="8">
        <v>0</v>
      </c>
      <c r="RJ122" s="8">
        <v>0</v>
      </c>
      <c r="RK122" s="8">
        <v>0</v>
      </c>
      <c r="RL122" s="8">
        <v>0</v>
      </c>
      <c r="RM122" s="8" t="s">
        <v>150</v>
      </c>
      <c r="RN122" s="8">
        <v>0</v>
      </c>
      <c r="RO122" s="8">
        <v>0</v>
      </c>
      <c r="RP122" s="8">
        <v>0</v>
      </c>
      <c r="RQ122" s="8">
        <v>0</v>
      </c>
      <c r="RR122" s="8">
        <v>0</v>
      </c>
      <c r="RS122" s="8">
        <v>0</v>
      </c>
      <c r="RT122" s="8">
        <v>0</v>
      </c>
      <c r="RU122" s="8">
        <v>0</v>
      </c>
      <c r="RV122" s="8">
        <v>0</v>
      </c>
      <c r="RW122" s="8">
        <v>0</v>
      </c>
      <c r="RX122" s="8">
        <v>0</v>
      </c>
      <c r="RY122" s="8">
        <v>0</v>
      </c>
      <c r="RZ122" s="8">
        <v>0</v>
      </c>
      <c r="SA122" s="8">
        <v>0</v>
      </c>
      <c r="SB122" s="8">
        <v>0</v>
      </c>
      <c r="SC122" s="8">
        <v>0</v>
      </c>
      <c r="SD122" s="8">
        <v>0</v>
      </c>
      <c r="SE122" s="8">
        <v>0</v>
      </c>
      <c r="SF122" s="8">
        <v>0</v>
      </c>
      <c r="SG122" s="8">
        <v>0</v>
      </c>
      <c r="SH122" s="8">
        <v>0</v>
      </c>
      <c r="SI122" s="8">
        <v>0</v>
      </c>
      <c r="SJ122" s="8">
        <v>0</v>
      </c>
      <c r="SK122" s="8">
        <v>0</v>
      </c>
      <c r="SL122" s="8">
        <v>0</v>
      </c>
      <c r="SM122" s="8">
        <v>0</v>
      </c>
      <c r="SN122" s="8">
        <v>0</v>
      </c>
      <c r="SO122" s="8">
        <v>0</v>
      </c>
      <c r="SP122" s="8">
        <v>0</v>
      </c>
      <c r="SQ122" s="8">
        <v>0</v>
      </c>
      <c r="SR122" s="8">
        <v>0</v>
      </c>
      <c r="SS122" s="8">
        <v>0</v>
      </c>
      <c r="ST122" s="8">
        <v>0</v>
      </c>
      <c r="SU122" s="8">
        <v>0</v>
      </c>
      <c r="SV122" s="8">
        <v>0</v>
      </c>
      <c r="SW122" s="8">
        <v>0</v>
      </c>
      <c r="SX122" s="8">
        <v>0</v>
      </c>
      <c r="SY122" s="8">
        <v>0</v>
      </c>
      <c r="SZ122" s="8">
        <v>0</v>
      </c>
      <c r="TA122" s="8">
        <v>0</v>
      </c>
      <c r="TB122" s="8">
        <v>0</v>
      </c>
      <c r="TC122" s="8">
        <v>0</v>
      </c>
      <c r="TD122" s="8">
        <v>0</v>
      </c>
      <c r="TE122" s="8">
        <v>0</v>
      </c>
      <c r="TF122" s="8">
        <v>0</v>
      </c>
      <c r="TG122" s="8">
        <v>0</v>
      </c>
      <c r="TH122" s="8">
        <v>0</v>
      </c>
      <c r="TI122" s="8">
        <v>0</v>
      </c>
      <c r="TJ122" s="8">
        <v>0</v>
      </c>
      <c r="TK122" s="8">
        <v>0</v>
      </c>
      <c r="TL122" s="8">
        <v>0</v>
      </c>
      <c r="TM122" s="8">
        <v>0</v>
      </c>
      <c r="TN122" s="8">
        <v>0</v>
      </c>
      <c r="TO122" s="8">
        <v>0</v>
      </c>
      <c r="TP122" s="8">
        <v>0</v>
      </c>
      <c r="TQ122" s="8">
        <v>0</v>
      </c>
      <c r="TR122" s="8">
        <v>0</v>
      </c>
      <c r="TS122" s="8">
        <v>0</v>
      </c>
      <c r="TT122" s="8">
        <v>0</v>
      </c>
      <c r="TU122" s="8">
        <v>0</v>
      </c>
      <c r="TV122" s="8">
        <v>0</v>
      </c>
      <c r="TW122" s="8">
        <v>0</v>
      </c>
      <c r="TX122" s="8">
        <v>0</v>
      </c>
      <c r="TY122" s="8">
        <v>0</v>
      </c>
      <c r="TZ122" s="8">
        <v>0</v>
      </c>
      <c r="UA122" s="8">
        <v>0</v>
      </c>
      <c r="UB122" s="8">
        <v>0</v>
      </c>
      <c r="UC122" s="8">
        <v>0</v>
      </c>
      <c r="UD122" s="8">
        <v>0</v>
      </c>
      <c r="UE122" s="8">
        <v>0</v>
      </c>
      <c r="UF122" s="8">
        <v>0</v>
      </c>
      <c r="UG122" s="8">
        <v>0</v>
      </c>
      <c r="UH122" s="8">
        <v>0</v>
      </c>
      <c r="UI122" s="8">
        <v>0</v>
      </c>
      <c r="UJ122" s="8">
        <v>0</v>
      </c>
      <c r="UK122" s="8">
        <v>0</v>
      </c>
      <c r="UL122" s="8">
        <v>0</v>
      </c>
      <c r="UM122" s="8">
        <v>0</v>
      </c>
      <c r="UN122" s="8">
        <v>0</v>
      </c>
      <c r="UO122" s="8">
        <v>0</v>
      </c>
      <c r="UP122" s="8">
        <v>0</v>
      </c>
      <c r="UQ122" s="8">
        <v>0</v>
      </c>
      <c r="UR122" s="8">
        <v>0</v>
      </c>
      <c r="US122" s="8">
        <v>0</v>
      </c>
      <c r="UT122" s="8">
        <v>0</v>
      </c>
      <c r="UU122" s="8">
        <v>0</v>
      </c>
      <c r="UV122" s="8">
        <v>0</v>
      </c>
      <c r="UW122" s="8">
        <v>0</v>
      </c>
      <c r="UX122" s="8">
        <v>0</v>
      </c>
      <c r="UY122" s="8">
        <v>0</v>
      </c>
      <c r="UZ122" s="8">
        <v>0</v>
      </c>
      <c r="VA122" s="8">
        <v>0</v>
      </c>
      <c r="VB122" s="8">
        <v>0</v>
      </c>
      <c r="VC122" s="8">
        <v>0</v>
      </c>
      <c r="VD122" s="8">
        <v>0</v>
      </c>
      <c r="VE122" s="8">
        <v>0</v>
      </c>
      <c r="VF122" s="8">
        <v>0</v>
      </c>
      <c r="VG122" s="8">
        <v>0</v>
      </c>
      <c r="VH122" s="8">
        <v>0</v>
      </c>
      <c r="VI122" s="8">
        <v>0</v>
      </c>
      <c r="VJ122" s="8">
        <v>0</v>
      </c>
      <c r="VK122" s="8">
        <v>0</v>
      </c>
      <c r="VL122" s="8">
        <v>0</v>
      </c>
      <c r="VM122" s="8">
        <v>0</v>
      </c>
      <c r="VN122" s="8">
        <v>0</v>
      </c>
      <c r="VO122" s="8">
        <v>0</v>
      </c>
      <c r="VP122" s="8">
        <v>0</v>
      </c>
      <c r="VQ122" s="8">
        <v>0</v>
      </c>
      <c r="VR122" s="8">
        <v>0</v>
      </c>
      <c r="VS122" s="8">
        <v>0</v>
      </c>
      <c r="VT122" s="8">
        <v>0</v>
      </c>
      <c r="VU122" s="8">
        <v>0</v>
      </c>
      <c r="VV122" s="8">
        <v>0</v>
      </c>
      <c r="VW122" s="8">
        <v>0</v>
      </c>
      <c r="VX122" s="8">
        <v>0</v>
      </c>
      <c r="VY122" s="8">
        <v>0</v>
      </c>
      <c r="VZ122" s="8">
        <v>0</v>
      </c>
      <c r="WA122" s="8">
        <v>0</v>
      </c>
      <c r="WB122" s="8">
        <v>0</v>
      </c>
      <c r="WC122" s="8">
        <v>0</v>
      </c>
      <c r="WD122" s="8">
        <v>0</v>
      </c>
      <c r="WE122" s="8">
        <v>0</v>
      </c>
      <c r="WF122" s="8">
        <v>0</v>
      </c>
      <c r="WG122" s="8">
        <v>0</v>
      </c>
      <c r="WH122" s="8">
        <v>0</v>
      </c>
      <c r="WI122" s="8">
        <v>0</v>
      </c>
      <c r="WJ122" s="8">
        <v>0</v>
      </c>
      <c r="WK122" s="8">
        <v>0</v>
      </c>
      <c r="WL122" s="8">
        <v>0</v>
      </c>
      <c r="WM122" s="8">
        <v>0</v>
      </c>
      <c r="WN122" s="8">
        <v>0</v>
      </c>
      <c r="WO122" s="8">
        <v>0</v>
      </c>
      <c r="WP122" s="8">
        <v>0</v>
      </c>
      <c r="WQ122" s="8">
        <v>0</v>
      </c>
      <c r="WR122" s="8">
        <v>0</v>
      </c>
      <c r="WS122" s="8">
        <v>0</v>
      </c>
      <c r="WT122" s="8">
        <v>0</v>
      </c>
      <c r="WU122" s="8">
        <v>0</v>
      </c>
      <c r="WV122" s="8">
        <v>0</v>
      </c>
      <c r="WW122" s="8">
        <v>0</v>
      </c>
      <c r="WX122" s="8">
        <v>0</v>
      </c>
      <c r="WY122" s="8">
        <v>0</v>
      </c>
      <c r="WZ122" s="8">
        <v>0</v>
      </c>
      <c r="XA122" s="8">
        <v>0</v>
      </c>
      <c r="XB122" s="8">
        <v>0</v>
      </c>
      <c r="XC122" s="8">
        <v>0</v>
      </c>
      <c r="XD122" s="8">
        <v>0</v>
      </c>
      <c r="XE122" s="8">
        <v>0</v>
      </c>
      <c r="XF122" s="8">
        <v>0</v>
      </c>
      <c r="XG122" s="8">
        <v>0</v>
      </c>
      <c r="XH122" s="8">
        <v>0</v>
      </c>
      <c r="XI122" s="8">
        <v>0</v>
      </c>
      <c r="XJ122" s="8">
        <v>0</v>
      </c>
      <c r="XK122" s="8">
        <v>0</v>
      </c>
      <c r="XL122" s="8">
        <v>0</v>
      </c>
      <c r="XM122" s="8">
        <v>0</v>
      </c>
      <c r="XN122" s="8">
        <v>0</v>
      </c>
      <c r="XO122" s="8">
        <v>0</v>
      </c>
      <c r="XP122" s="8">
        <v>0</v>
      </c>
      <c r="XQ122" s="8">
        <v>0</v>
      </c>
      <c r="XR122" s="8">
        <v>0</v>
      </c>
      <c r="XS122" s="8">
        <v>0</v>
      </c>
      <c r="XT122" s="8">
        <v>0</v>
      </c>
      <c r="XU122" s="8">
        <v>0</v>
      </c>
      <c r="XV122" s="8">
        <v>0</v>
      </c>
      <c r="XW122" s="8">
        <v>0</v>
      </c>
      <c r="XX122" s="8">
        <v>0</v>
      </c>
      <c r="XY122" s="8">
        <v>0</v>
      </c>
      <c r="XZ122" s="8">
        <v>0</v>
      </c>
      <c r="YA122" s="8" t="s">
        <v>150</v>
      </c>
      <c r="YB122" s="8">
        <v>0</v>
      </c>
      <c r="YC122" s="8">
        <v>0</v>
      </c>
      <c r="YD122" s="8">
        <v>0</v>
      </c>
      <c r="YE122" s="8">
        <v>0</v>
      </c>
      <c r="YF122" s="8">
        <v>0</v>
      </c>
      <c r="YG122" s="8">
        <v>0</v>
      </c>
      <c r="YH122" s="8">
        <v>0</v>
      </c>
      <c r="YI122" s="8">
        <v>0</v>
      </c>
      <c r="YJ122" s="8">
        <v>0</v>
      </c>
      <c r="YK122" s="8">
        <v>0</v>
      </c>
      <c r="YL122" s="8">
        <v>0</v>
      </c>
      <c r="YM122" s="8">
        <v>0</v>
      </c>
      <c r="YN122" s="8">
        <v>0</v>
      </c>
      <c r="YO122" s="8">
        <v>0</v>
      </c>
      <c r="YP122" s="8">
        <v>0</v>
      </c>
      <c r="YQ122" s="8">
        <v>0</v>
      </c>
      <c r="YR122" s="8">
        <v>0</v>
      </c>
      <c r="YS122" s="8">
        <v>0</v>
      </c>
      <c r="YT122" s="8">
        <v>0</v>
      </c>
      <c r="YU122" s="8">
        <v>0</v>
      </c>
      <c r="YV122" s="8">
        <v>0</v>
      </c>
      <c r="YW122" s="8">
        <v>0</v>
      </c>
      <c r="YX122" s="8">
        <v>0</v>
      </c>
      <c r="YY122" s="8">
        <v>0</v>
      </c>
      <c r="YZ122" s="8">
        <v>0</v>
      </c>
      <c r="ZA122" s="8">
        <v>0</v>
      </c>
      <c r="ZB122" s="8">
        <v>0</v>
      </c>
      <c r="ZC122" s="8">
        <v>0</v>
      </c>
      <c r="ZD122" s="8">
        <v>0</v>
      </c>
      <c r="ZE122" s="8">
        <v>0</v>
      </c>
    </row>
    <row r="123" spans="2:681" x14ac:dyDescent="0.2">
      <c r="B123" s="7">
        <v>322</v>
      </c>
      <c r="C123" s="7">
        <v>118</v>
      </c>
      <c r="D123" s="7" t="s">
        <v>658</v>
      </c>
      <c r="E123" s="7">
        <v>202866</v>
      </c>
      <c r="F123" s="7">
        <v>575.4</v>
      </c>
      <c r="G123" s="8">
        <v>0</v>
      </c>
      <c r="H123" s="8">
        <v>0</v>
      </c>
      <c r="I123" s="8">
        <v>0</v>
      </c>
      <c r="J123" s="8">
        <v>0</v>
      </c>
      <c r="K123" s="8">
        <v>0</v>
      </c>
      <c r="L123" s="8">
        <v>0</v>
      </c>
      <c r="M123" s="8">
        <v>0</v>
      </c>
      <c r="N123" s="8">
        <v>0</v>
      </c>
      <c r="O123" s="8">
        <v>0</v>
      </c>
      <c r="P123" s="8">
        <v>0</v>
      </c>
      <c r="Q123" s="8">
        <v>0</v>
      </c>
      <c r="R123" s="8">
        <v>0</v>
      </c>
      <c r="S123" s="8">
        <v>0</v>
      </c>
      <c r="T123" s="8">
        <v>0</v>
      </c>
      <c r="U123" s="8">
        <v>0</v>
      </c>
      <c r="V123" s="8">
        <v>0</v>
      </c>
      <c r="W123" s="8">
        <v>0</v>
      </c>
      <c r="X123" s="8">
        <v>0</v>
      </c>
      <c r="Y123" s="8">
        <v>0</v>
      </c>
      <c r="Z123" s="8">
        <v>0</v>
      </c>
      <c r="AA123" s="8">
        <v>0</v>
      </c>
      <c r="AB123" s="8">
        <v>0</v>
      </c>
      <c r="AC123" s="8">
        <v>0</v>
      </c>
      <c r="AD123" s="8">
        <v>0</v>
      </c>
      <c r="AE123" s="8">
        <v>0</v>
      </c>
      <c r="AF123" s="8">
        <v>0</v>
      </c>
      <c r="AG123" s="8">
        <v>0</v>
      </c>
      <c r="AH123" s="8">
        <v>0</v>
      </c>
      <c r="AI123" s="8">
        <v>0</v>
      </c>
      <c r="AJ123" s="8">
        <v>0</v>
      </c>
      <c r="AK123" s="8">
        <v>0</v>
      </c>
      <c r="AL123" s="8">
        <v>0</v>
      </c>
      <c r="AM123" s="8">
        <v>0</v>
      </c>
      <c r="AN123" s="8">
        <v>0</v>
      </c>
      <c r="AO123" s="8">
        <v>0</v>
      </c>
      <c r="AP123" s="8">
        <v>0</v>
      </c>
      <c r="AQ123" s="8">
        <v>0</v>
      </c>
      <c r="AR123" s="8">
        <v>0</v>
      </c>
      <c r="AS123" s="8">
        <v>0</v>
      </c>
      <c r="AT123" s="8">
        <v>0</v>
      </c>
      <c r="AU123" s="8">
        <v>0</v>
      </c>
      <c r="AV123" s="8">
        <v>0</v>
      </c>
      <c r="AW123" s="8">
        <v>0</v>
      </c>
      <c r="AX123" s="8">
        <v>0</v>
      </c>
      <c r="AY123" s="8">
        <v>0</v>
      </c>
      <c r="AZ123" s="8">
        <v>0</v>
      </c>
      <c r="BA123" s="8">
        <v>0</v>
      </c>
      <c r="BB123" s="8">
        <v>0</v>
      </c>
      <c r="BC123" s="8">
        <v>0</v>
      </c>
      <c r="BD123" s="8">
        <v>0</v>
      </c>
      <c r="BE123" s="8" t="s">
        <v>150</v>
      </c>
      <c r="BF123" s="8" t="s">
        <v>150</v>
      </c>
      <c r="BG123" s="8" t="s">
        <v>150</v>
      </c>
      <c r="BH123" s="8" t="s">
        <v>150</v>
      </c>
      <c r="BI123" s="8" t="s">
        <v>150</v>
      </c>
      <c r="BJ123" s="8">
        <v>0</v>
      </c>
      <c r="BK123" s="8">
        <v>0</v>
      </c>
      <c r="BL123" s="8">
        <v>0</v>
      </c>
      <c r="BM123" s="8">
        <v>0</v>
      </c>
      <c r="BN123" s="8">
        <v>0</v>
      </c>
      <c r="BO123" s="8">
        <v>0</v>
      </c>
      <c r="BP123" s="8">
        <v>0</v>
      </c>
      <c r="BQ123" s="8">
        <v>0</v>
      </c>
      <c r="BR123" s="8">
        <v>0</v>
      </c>
      <c r="BS123" s="8">
        <v>0</v>
      </c>
      <c r="BT123" s="8">
        <v>0</v>
      </c>
      <c r="BU123" s="8">
        <v>0</v>
      </c>
      <c r="BV123" s="8">
        <v>0</v>
      </c>
      <c r="BW123" s="8">
        <v>0</v>
      </c>
      <c r="BX123" s="8">
        <v>0</v>
      </c>
      <c r="BY123" s="8">
        <v>0</v>
      </c>
      <c r="BZ123" s="8">
        <v>0</v>
      </c>
      <c r="CA123" s="8">
        <v>0</v>
      </c>
      <c r="CB123" s="8">
        <v>0</v>
      </c>
      <c r="CC123" s="8">
        <v>0</v>
      </c>
      <c r="CD123" s="8">
        <v>0</v>
      </c>
      <c r="CE123" s="8">
        <v>0</v>
      </c>
      <c r="CF123" s="8">
        <v>0</v>
      </c>
      <c r="CG123" s="8">
        <v>0</v>
      </c>
      <c r="CH123" s="8">
        <v>0</v>
      </c>
      <c r="CI123" s="8">
        <v>0</v>
      </c>
      <c r="CJ123" s="8">
        <v>0</v>
      </c>
      <c r="CK123" s="8">
        <v>0</v>
      </c>
      <c r="CL123" s="8">
        <v>0</v>
      </c>
      <c r="CM123" s="8">
        <v>0</v>
      </c>
      <c r="CN123" s="8">
        <v>0</v>
      </c>
      <c r="CO123" s="8">
        <v>0</v>
      </c>
      <c r="CP123" s="8">
        <v>0</v>
      </c>
      <c r="CQ123" s="8">
        <v>0</v>
      </c>
      <c r="CR123" s="8">
        <v>0</v>
      </c>
      <c r="CS123" s="8">
        <v>0</v>
      </c>
      <c r="CT123" s="8">
        <v>0</v>
      </c>
      <c r="CU123" s="8">
        <v>0</v>
      </c>
      <c r="CV123" s="8">
        <v>0</v>
      </c>
      <c r="CW123" s="8">
        <v>0</v>
      </c>
      <c r="CX123" s="8">
        <v>0</v>
      </c>
      <c r="CY123" s="8">
        <v>0</v>
      </c>
      <c r="CZ123" s="8">
        <v>0</v>
      </c>
      <c r="DA123" s="8">
        <v>0</v>
      </c>
      <c r="DB123" s="8">
        <v>0</v>
      </c>
      <c r="DC123" s="8">
        <v>0</v>
      </c>
      <c r="DD123" s="8">
        <v>0</v>
      </c>
      <c r="DE123" s="8">
        <v>0</v>
      </c>
      <c r="DF123" s="8">
        <v>0</v>
      </c>
      <c r="DG123" s="8">
        <v>0</v>
      </c>
      <c r="DH123" s="8" t="s">
        <v>150</v>
      </c>
      <c r="DI123" s="8" t="s">
        <v>150</v>
      </c>
      <c r="DJ123" s="8" t="s">
        <v>150</v>
      </c>
      <c r="DK123" s="8" t="s">
        <v>150</v>
      </c>
      <c r="DL123" s="8" t="s">
        <v>150</v>
      </c>
      <c r="DM123" s="8">
        <v>0</v>
      </c>
      <c r="DN123" s="8">
        <v>0</v>
      </c>
      <c r="DO123" s="8">
        <v>0</v>
      </c>
      <c r="DP123" s="8">
        <v>0</v>
      </c>
      <c r="DQ123" s="8">
        <v>0</v>
      </c>
      <c r="DR123" s="8">
        <v>0</v>
      </c>
      <c r="DS123" s="8">
        <v>0</v>
      </c>
      <c r="DT123" s="8">
        <v>0</v>
      </c>
      <c r="DU123" s="8">
        <v>0</v>
      </c>
      <c r="DV123" s="8">
        <v>0</v>
      </c>
      <c r="DW123" s="8">
        <v>0</v>
      </c>
      <c r="DX123" s="8">
        <v>0</v>
      </c>
      <c r="DY123" s="8">
        <v>0</v>
      </c>
      <c r="DZ123" s="8">
        <v>0</v>
      </c>
      <c r="EA123" s="8">
        <v>0</v>
      </c>
      <c r="EB123" s="8">
        <v>0</v>
      </c>
      <c r="EC123" s="8">
        <v>0</v>
      </c>
      <c r="ED123" s="8">
        <v>0</v>
      </c>
      <c r="EE123" s="8">
        <v>0</v>
      </c>
      <c r="EF123" s="8">
        <v>0</v>
      </c>
      <c r="EG123" s="8">
        <v>0</v>
      </c>
      <c r="EH123" s="8">
        <v>0</v>
      </c>
      <c r="EI123" s="8">
        <v>0</v>
      </c>
      <c r="EJ123" s="8">
        <v>0</v>
      </c>
      <c r="EK123" s="8">
        <v>0</v>
      </c>
      <c r="EL123" s="8">
        <v>0</v>
      </c>
      <c r="EM123" s="8">
        <v>0</v>
      </c>
      <c r="EN123" s="8">
        <v>0</v>
      </c>
      <c r="EO123" s="8">
        <v>0</v>
      </c>
      <c r="EP123" s="8">
        <v>0</v>
      </c>
      <c r="EQ123" s="8">
        <v>0</v>
      </c>
      <c r="ER123" s="8">
        <v>0</v>
      </c>
      <c r="ES123" s="8">
        <v>0</v>
      </c>
      <c r="ET123" s="8">
        <v>0</v>
      </c>
      <c r="EU123" s="8">
        <v>0</v>
      </c>
      <c r="EV123" s="8">
        <v>0</v>
      </c>
      <c r="EW123" s="8">
        <v>0</v>
      </c>
      <c r="EX123" s="8">
        <v>0</v>
      </c>
      <c r="EY123" s="8">
        <v>0</v>
      </c>
      <c r="EZ123" s="8">
        <v>0</v>
      </c>
      <c r="FA123" s="8">
        <v>0</v>
      </c>
      <c r="FB123" s="8">
        <v>0</v>
      </c>
      <c r="FC123" s="8">
        <v>0</v>
      </c>
      <c r="FD123" s="8">
        <v>0</v>
      </c>
      <c r="FE123" s="8">
        <v>0</v>
      </c>
      <c r="FF123" s="8">
        <v>0</v>
      </c>
      <c r="FG123" s="8">
        <v>0</v>
      </c>
      <c r="FH123" s="8">
        <v>0</v>
      </c>
      <c r="FI123" s="8">
        <v>0</v>
      </c>
      <c r="FJ123" s="8">
        <v>0</v>
      </c>
      <c r="FK123" s="8">
        <v>0</v>
      </c>
      <c r="FL123" s="8">
        <v>0</v>
      </c>
      <c r="FM123" s="8">
        <v>0</v>
      </c>
      <c r="FN123" s="8">
        <v>0</v>
      </c>
      <c r="FO123" s="8">
        <v>0</v>
      </c>
      <c r="FP123" s="8">
        <v>0</v>
      </c>
      <c r="FQ123" s="8">
        <v>0</v>
      </c>
      <c r="FR123" s="8">
        <v>0</v>
      </c>
      <c r="FS123" s="8">
        <v>0</v>
      </c>
      <c r="FT123" s="8">
        <v>0</v>
      </c>
      <c r="FU123" s="8">
        <v>0</v>
      </c>
      <c r="FV123" s="8">
        <v>0</v>
      </c>
      <c r="FW123" s="8">
        <v>0</v>
      </c>
      <c r="FX123" s="8">
        <v>0</v>
      </c>
      <c r="FY123" s="8">
        <v>0</v>
      </c>
      <c r="FZ123" s="8">
        <v>0</v>
      </c>
      <c r="GA123" s="8">
        <v>0</v>
      </c>
      <c r="GB123" s="8">
        <v>0</v>
      </c>
      <c r="GC123" s="8">
        <v>0</v>
      </c>
      <c r="GD123" s="8">
        <v>0</v>
      </c>
      <c r="GE123" s="8">
        <v>0</v>
      </c>
      <c r="GF123" s="8">
        <v>0</v>
      </c>
      <c r="GG123" s="8">
        <v>0</v>
      </c>
      <c r="GH123" s="8">
        <v>0</v>
      </c>
      <c r="GI123" s="8">
        <v>0</v>
      </c>
      <c r="GJ123" s="8">
        <v>0</v>
      </c>
      <c r="GK123" s="8">
        <v>0</v>
      </c>
      <c r="GL123" s="8">
        <v>0</v>
      </c>
      <c r="GM123" s="8">
        <v>0</v>
      </c>
      <c r="GN123" s="8">
        <v>0</v>
      </c>
      <c r="GO123" s="8">
        <v>0</v>
      </c>
      <c r="GP123" s="8">
        <v>0</v>
      </c>
      <c r="GQ123" s="8">
        <v>0</v>
      </c>
      <c r="GR123" s="8">
        <v>0</v>
      </c>
      <c r="GS123" s="8">
        <v>0</v>
      </c>
      <c r="GT123" s="8">
        <v>0</v>
      </c>
      <c r="GU123" s="8">
        <v>0</v>
      </c>
      <c r="GV123" s="8">
        <v>0</v>
      </c>
      <c r="GW123" s="8">
        <v>0</v>
      </c>
      <c r="GX123" s="8">
        <v>0</v>
      </c>
      <c r="GY123" s="8">
        <v>0</v>
      </c>
      <c r="GZ123" s="8">
        <v>0</v>
      </c>
      <c r="HA123" s="8">
        <v>0</v>
      </c>
      <c r="HB123" s="8">
        <v>0</v>
      </c>
      <c r="HC123" s="8">
        <v>0</v>
      </c>
      <c r="HD123" s="8">
        <v>0</v>
      </c>
      <c r="HE123" s="8">
        <v>0</v>
      </c>
      <c r="HF123" s="8">
        <v>0</v>
      </c>
      <c r="HG123" s="8">
        <v>0</v>
      </c>
      <c r="HH123" s="8">
        <v>0</v>
      </c>
      <c r="HI123" s="8">
        <v>0</v>
      </c>
      <c r="HJ123" s="8">
        <v>0</v>
      </c>
      <c r="HK123" s="8">
        <v>0</v>
      </c>
      <c r="HL123" s="8">
        <v>0</v>
      </c>
      <c r="HM123" s="8">
        <v>0</v>
      </c>
      <c r="HN123" s="8" t="s">
        <v>150</v>
      </c>
      <c r="HO123" s="8" t="s">
        <v>150</v>
      </c>
      <c r="HP123" s="8" t="s">
        <v>150</v>
      </c>
      <c r="HQ123" s="8" t="s">
        <v>150</v>
      </c>
      <c r="HR123" s="8" t="s">
        <v>150</v>
      </c>
      <c r="HS123" s="8">
        <v>0</v>
      </c>
      <c r="HT123" s="8">
        <v>0</v>
      </c>
      <c r="HU123" s="8">
        <v>0</v>
      </c>
      <c r="HV123" s="8">
        <v>0</v>
      </c>
      <c r="HW123" s="8">
        <v>0</v>
      </c>
      <c r="HX123" s="8">
        <v>0</v>
      </c>
      <c r="HY123" s="8">
        <v>0</v>
      </c>
      <c r="HZ123" s="8">
        <v>0</v>
      </c>
      <c r="IA123" s="8">
        <v>0</v>
      </c>
      <c r="IB123" s="8" t="s">
        <v>150</v>
      </c>
      <c r="IC123" s="8">
        <v>0</v>
      </c>
      <c r="ID123" s="8">
        <v>0</v>
      </c>
      <c r="IE123" s="8">
        <v>0</v>
      </c>
      <c r="IF123" s="8">
        <v>0</v>
      </c>
      <c r="IG123" s="8">
        <v>0</v>
      </c>
      <c r="IH123" s="8">
        <v>0</v>
      </c>
      <c r="II123" s="8">
        <v>0</v>
      </c>
      <c r="IJ123" s="8">
        <v>0</v>
      </c>
      <c r="IK123" s="8">
        <v>0</v>
      </c>
      <c r="IL123" s="8">
        <v>0</v>
      </c>
      <c r="IM123" s="8">
        <v>0</v>
      </c>
      <c r="IN123" s="8">
        <v>0</v>
      </c>
      <c r="IO123" s="8" t="s">
        <v>150</v>
      </c>
      <c r="IP123" s="8" t="s">
        <v>150</v>
      </c>
      <c r="IQ123" s="8" t="s">
        <v>150</v>
      </c>
      <c r="IR123" s="8">
        <v>0</v>
      </c>
      <c r="IS123" s="8">
        <v>0</v>
      </c>
      <c r="IT123" s="8" t="s">
        <v>150</v>
      </c>
      <c r="IU123" s="8" t="s">
        <v>150</v>
      </c>
      <c r="IV123" s="8" t="s">
        <v>150</v>
      </c>
      <c r="IW123" s="8">
        <v>0</v>
      </c>
      <c r="IX123" s="8">
        <v>0</v>
      </c>
      <c r="IY123" s="8">
        <v>0</v>
      </c>
      <c r="IZ123" s="8">
        <v>0</v>
      </c>
      <c r="JA123" s="8">
        <v>0</v>
      </c>
      <c r="JB123" s="8">
        <v>0</v>
      </c>
      <c r="JC123" s="8">
        <v>0</v>
      </c>
      <c r="JD123" s="8">
        <v>0</v>
      </c>
      <c r="JE123" s="8">
        <v>0</v>
      </c>
      <c r="JF123" s="8">
        <v>0</v>
      </c>
      <c r="JG123" s="8">
        <v>0</v>
      </c>
      <c r="JH123" s="8">
        <v>0</v>
      </c>
      <c r="JI123" s="8">
        <v>0</v>
      </c>
      <c r="JJ123" s="8">
        <v>0</v>
      </c>
      <c r="JK123" s="8">
        <v>0</v>
      </c>
      <c r="JL123" s="8">
        <v>0</v>
      </c>
      <c r="JM123" s="8">
        <v>0</v>
      </c>
      <c r="JN123" s="8">
        <v>0</v>
      </c>
      <c r="JO123" s="8">
        <v>0</v>
      </c>
      <c r="JP123" s="8">
        <v>0</v>
      </c>
      <c r="JQ123" s="8">
        <v>0</v>
      </c>
      <c r="JR123" s="8">
        <v>0</v>
      </c>
      <c r="JS123" s="8">
        <v>0</v>
      </c>
      <c r="JT123" s="8">
        <v>0</v>
      </c>
      <c r="JU123" s="8">
        <v>0</v>
      </c>
      <c r="JV123" s="8">
        <v>0</v>
      </c>
      <c r="JW123" s="8">
        <v>0</v>
      </c>
      <c r="JX123" s="8">
        <v>0</v>
      </c>
      <c r="JY123" s="8">
        <v>0</v>
      </c>
      <c r="JZ123" s="8">
        <v>0</v>
      </c>
      <c r="KA123" s="8">
        <v>0</v>
      </c>
      <c r="KB123" s="8">
        <v>0</v>
      </c>
      <c r="KC123" s="8">
        <v>0</v>
      </c>
      <c r="KD123" s="8">
        <v>0</v>
      </c>
      <c r="KE123" s="8">
        <v>0</v>
      </c>
      <c r="KF123" s="8">
        <v>0</v>
      </c>
      <c r="KG123" s="8">
        <v>0</v>
      </c>
      <c r="KH123" s="8">
        <v>0</v>
      </c>
      <c r="KI123" s="8">
        <v>0</v>
      </c>
      <c r="KJ123" s="8" t="s">
        <v>150</v>
      </c>
      <c r="KK123" s="8">
        <v>0</v>
      </c>
      <c r="KL123" s="8">
        <v>0</v>
      </c>
      <c r="KM123" s="8">
        <v>0</v>
      </c>
      <c r="KN123" s="8">
        <v>0</v>
      </c>
      <c r="KO123" s="8" t="s">
        <v>150</v>
      </c>
      <c r="KP123" s="8">
        <v>0</v>
      </c>
      <c r="KQ123" s="8">
        <v>0</v>
      </c>
      <c r="KR123" s="8">
        <v>0</v>
      </c>
      <c r="KS123" s="8">
        <v>0</v>
      </c>
      <c r="KT123" s="8">
        <v>0</v>
      </c>
      <c r="KU123" s="8">
        <v>0</v>
      </c>
      <c r="KV123" s="8">
        <v>0</v>
      </c>
      <c r="KW123" s="8">
        <v>0</v>
      </c>
      <c r="KX123" s="8">
        <v>0</v>
      </c>
      <c r="KY123" s="8">
        <v>0</v>
      </c>
      <c r="KZ123" s="8">
        <v>0</v>
      </c>
      <c r="LA123" s="8">
        <v>0</v>
      </c>
      <c r="LB123" s="8">
        <v>0</v>
      </c>
      <c r="LC123" s="8">
        <v>0</v>
      </c>
      <c r="LD123" s="8">
        <v>0</v>
      </c>
      <c r="LE123" s="8">
        <v>0</v>
      </c>
      <c r="LF123" s="8">
        <v>0</v>
      </c>
      <c r="LG123" s="8">
        <v>0</v>
      </c>
      <c r="LH123" s="8">
        <v>0</v>
      </c>
      <c r="LI123" s="8">
        <v>0</v>
      </c>
      <c r="LJ123" s="8">
        <v>0</v>
      </c>
      <c r="LK123" s="8">
        <v>0</v>
      </c>
      <c r="LL123" s="8" t="s">
        <v>150</v>
      </c>
      <c r="LM123" s="8" t="s">
        <v>150</v>
      </c>
      <c r="LN123" s="8" t="s">
        <v>150</v>
      </c>
      <c r="LO123" s="8">
        <v>0</v>
      </c>
      <c r="LP123" s="8">
        <v>0</v>
      </c>
      <c r="LQ123" s="8">
        <v>0</v>
      </c>
      <c r="LR123" s="8">
        <v>0</v>
      </c>
      <c r="LS123" s="8">
        <v>0</v>
      </c>
      <c r="LT123" s="8">
        <v>0</v>
      </c>
      <c r="LU123" s="8">
        <v>0</v>
      </c>
      <c r="LV123" s="8">
        <v>0</v>
      </c>
      <c r="LW123" s="8">
        <v>0</v>
      </c>
      <c r="LX123" s="8">
        <v>0</v>
      </c>
      <c r="LY123" s="8">
        <v>0</v>
      </c>
      <c r="LZ123" s="8">
        <v>0</v>
      </c>
      <c r="MA123" s="8">
        <v>0</v>
      </c>
      <c r="MB123" s="8">
        <v>0</v>
      </c>
      <c r="MC123" s="8">
        <v>0</v>
      </c>
      <c r="MD123" s="8">
        <v>0</v>
      </c>
      <c r="ME123" s="8">
        <v>0</v>
      </c>
      <c r="MF123" s="8">
        <v>0</v>
      </c>
      <c r="MG123" s="8">
        <v>0</v>
      </c>
      <c r="MH123" s="8">
        <v>0</v>
      </c>
      <c r="MI123" s="8">
        <v>0</v>
      </c>
      <c r="MJ123" s="8">
        <v>0</v>
      </c>
      <c r="MK123" s="8">
        <v>0</v>
      </c>
      <c r="ML123" s="8">
        <v>0</v>
      </c>
      <c r="MM123" s="8">
        <v>0</v>
      </c>
      <c r="MN123" s="8">
        <v>0</v>
      </c>
      <c r="MO123" s="8">
        <v>0</v>
      </c>
      <c r="MP123" s="8">
        <v>0</v>
      </c>
      <c r="MQ123" s="8">
        <v>0</v>
      </c>
      <c r="MR123" s="8">
        <v>0</v>
      </c>
      <c r="MS123" s="8">
        <v>0</v>
      </c>
      <c r="MT123" s="8">
        <v>0</v>
      </c>
      <c r="MU123" s="8">
        <v>0</v>
      </c>
      <c r="MV123" s="8">
        <v>0</v>
      </c>
      <c r="MW123" s="8">
        <v>0</v>
      </c>
      <c r="MX123" s="8">
        <v>0</v>
      </c>
      <c r="MY123" s="8">
        <v>0</v>
      </c>
      <c r="MZ123" s="8" t="s">
        <v>150</v>
      </c>
      <c r="NA123" s="8" t="s">
        <v>150</v>
      </c>
      <c r="NB123" s="8" t="s">
        <v>150</v>
      </c>
      <c r="NC123" s="8">
        <v>0</v>
      </c>
      <c r="ND123" s="8">
        <v>0</v>
      </c>
      <c r="NE123" s="8">
        <v>0</v>
      </c>
      <c r="NF123" s="8">
        <v>0</v>
      </c>
      <c r="NG123" s="8">
        <v>0</v>
      </c>
      <c r="NH123" s="8">
        <v>0</v>
      </c>
      <c r="NI123" s="8">
        <v>0</v>
      </c>
      <c r="NJ123" s="8">
        <v>0</v>
      </c>
      <c r="NK123" s="8">
        <v>0</v>
      </c>
      <c r="NL123" s="8">
        <v>0</v>
      </c>
      <c r="NM123" s="8">
        <v>0</v>
      </c>
      <c r="NN123" s="8">
        <v>0</v>
      </c>
      <c r="NO123" s="8">
        <v>0</v>
      </c>
      <c r="NP123" s="8">
        <v>0</v>
      </c>
      <c r="NQ123" s="8">
        <v>0</v>
      </c>
      <c r="NR123" s="8">
        <v>0</v>
      </c>
      <c r="NS123" s="8">
        <v>0</v>
      </c>
      <c r="NT123" s="8">
        <v>0</v>
      </c>
      <c r="NU123" s="8">
        <v>0</v>
      </c>
      <c r="NV123" s="8">
        <v>0</v>
      </c>
      <c r="NW123" s="8">
        <v>0</v>
      </c>
      <c r="NX123" s="8">
        <v>0</v>
      </c>
      <c r="NY123" s="8">
        <v>0</v>
      </c>
      <c r="NZ123" s="8">
        <v>0</v>
      </c>
      <c r="OA123" s="8">
        <v>0</v>
      </c>
      <c r="OB123" s="8">
        <v>0</v>
      </c>
      <c r="OC123" s="8">
        <v>0</v>
      </c>
      <c r="OD123" s="8">
        <v>0</v>
      </c>
      <c r="OE123" s="8">
        <v>0</v>
      </c>
      <c r="OF123" s="8">
        <v>0</v>
      </c>
      <c r="OG123" s="8">
        <v>0</v>
      </c>
      <c r="OH123" s="8">
        <v>0</v>
      </c>
      <c r="OI123" s="8">
        <v>0</v>
      </c>
      <c r="OJ123" s="8">
        <v>0</v>
      </c>
      <c r="OK123" s="8">
        <v>0</v>
      </c>
      <c r="OL123" s="8">
        <v>0</v>
      </c>
      <c r="OM123" s="8">
        <v>0</v>
      </c>
      <c r="ON123" s="8">
        <v>0</v>
      </c>
      <c r="OO123" s="8">
        <v>0</v>
      </c>
      <c r="OP123" s="8">
        <v>0</v>
      </c>
      <c r="OQ123" s="8">
        <v>0</v>
      </c>
      <c r="OR123" s="8">
        <v>0</v>
      </c>
      <c r="OS123" s="8">
        <v>0</v>
      </c>
      <c r="OT123" s="8">
        <v>0</v>
      </c>
      <c r="OU123" s="8">
        <v>0</v>
      </c>
      <c r="OV123" s="8">
        <v>0</v>
      </c>
      <c r="OW123" s="8">
        <v>0</v>
      </c>
      <c r="OX123" s="8">
        <v>0</v>
      </c>
      <c r="OY123" s="8">
        <v>0</v>
      </c>
      <c r="OZ123" s="8">
        <v>0</v>
      </c>
      <c r="PA123" s="8">
        <v>0</v>
      </c>
      <c r="PB123" s="8">
        <v>0</v>
      </c>
      <c r="PC123" s="8">
        <v>0</v>
      </c>
      <c r="PD123" s="8">
        <v>0</v>
      </c>
      <c r="PE123" s="8">
        <v>0</v>
      </c>
      <c r="PF123" s="8">
        <v>0</v>
      </c>
      <c r="PG123" s="8">
        <v>0</v>
      </c>
      <c r="PH123" s="8">
        <v>0</v>
      </c>
      <c r="PI123" s="8">
        <v>0</v>
      </c>
      <c r="PJ123" s="8">
        <v>0</v>
      </c>
      <c r="PK123" s="8">
        <v>0</v>
      </c>
      <c r="PL123" s="8">
        <v>0</v>
      </c>
      <c r="PM123" s="8">
        <v>0</v>
      </c>
      <c r="PN123" s="8">
        <v>0</v>
      </c>
      <c r="PO123" s="8">
        <v>0</v>
      </c>
      <c r="PP123" s="8">
        <v>0</v>
      </c>
      <c r="PQ123" s="8">
        <v>0</v>
      </c>
      <c r="PR123" s="8">
        <v>0</v>
      </c>
      <c r="PS123" s="8">
        <v>0</v>
      </c>
      <c r="PT123" s="8">
        <v>0</v>
      </c>
      <c r="PU123" s="8">
        <v>0</v>
      </c>
      <c r="PV123" s="8">
        <v>0</v>
      </c>
      <c r="PW123" s="8">
        <v>0</v>
      </c>
      <c r="PX123" s="8">
        <v>0</v>
      </c>
      <c r="PY123" s="8">
        <v>0</v>
      </c>
      <c r="PZ123" s="8">
        <v>0</v>
      </c>
      <c r="QA123" s="8">
        <v>0</v>
      </c>
      <c r="QB123" s="8">
        <v>0</v>
      </c>
      <c r="QC123" s="8">
        <v>0</v>
      </c>
      <c r="QD123" s="8">
        <v>0</v>
      </c>
      <c r="QE123" s="8">
        <v>0</v>
      </c>
      <c r="QF123" s="8">
        <v>0</v>
      </c>
      <c r="QG123" s="8">
        <v>0</v>
      </c>
      <c r="QH123" s="8">
        <v>0</v>
      </c>
      <c r="QI123" s="8">
        <v>0</v>
      </c>
      <c r="QJ123" s="8">
        <v>0</v>
      </c>
      <c r="QK123" s="8">
        <v>0</v>
      </c>
      <c r="QL123" s="8">
        <v>0</v>
      </c>
      <c r="QM123" s="8">
        <v>0</v>
      </c>
      <c r="QN123" s="8">
        <v>0</v>
      </c>
      <c r="QO123" s="8">
        <v>0</v>
      </c>
      <c r="QP123" s="8">
        <v>0</v>
      </c>
      <c r="QQ123" s="8">
        <v>0</v>
      </c>
      <c r="QR123" s="8">
        <v>0</v>
      </c>
      <c r="QS123" s="8">
        <v>0</v>
      </c>
      <c r="QT123" s="8">
        <v>0</v>
      </c>
      <c r="QU123" s="8">
        <v>0</v>
      </c>
      <c r="QV123" s="8">
        <v>0</v>
      </c>
      <c r="QW123" s="8">
        <v>0</v>
      </c>
      <c r="QX123" s="8">
        <v>0</v>
      </c>
      <c r="QY123" s="8">
        <v>0</v>
      </c>
      <c r="QZ123" s="8">
        <v>0</v>
      </c>
      <c r="RA123" s="8">
        <v>0</v>
      </c>
      <c r="RB123" s="8">
        <v>0</v>
      </c>
      <c r="RC123" s="8">
        <v>0</v>
      </c>
      <c r="RD123" s="8">
        <v>0</v>
      </c>
      <c r="RE123" s="8" t="s">
        <v>150</v>
      </c>
      <c r="RF123" s="8" t="s">
        <v>150</v>
      </c>
      <c r="RG123" s="8" t="s">
        <v>150</v>
      </c>
      <c r="RH123" s="8" t="s">
        <v>150</v>
      </c>
      <c r="RI123" s="8">
        <v>0</v>
      </c>
      <c r="RJ123" s="8">
        <v>0</v>
      </c>
      <c r="RK123" s="8">
        <v>0</v>
      </c>
      <c r="RL123" s="8">
        <v>0</v>
      </c>
      <c r="RM123" s="8" t="s">
        <v>150</v>
      </c>
      <c r="RN123" s="8">
        <v>0</v>
      </c>
      <c r="RO123" s="8">
        <v>0</v>
      </c>
      <c r="RP123" s="8">
        <v>0</v>
      </c>
      <c r="RQ123" s="8">
        <v>0</v>
      </c>
      <c r="RR123" s="8">
        <v>0</v>
      </c>
      <c r="RS123" s="8">
        <v>0</v>
      </c>
      <c r="RT123" s="8">
        <v>0</v>
      </c>
      <c r="RU123" s="8">
        <v>0</v>
      </c>
      <c r="RV123" s="8">
        <v>0</v>
      </c>
      <c r="RW123" s="8">
        <v>0</v>
      </c>
      <c r="RX123" s="8">
        <v>0</v>
      </c>
      <c r="RY123" s="8">
        <v>0</v>
      </c>
      <c r="RZ123" s="8">
        <v>0</v>
      </c>
      <c r="SA123" s="8">
        <v>0</v>
      </c>
      <c r="SB123" s="8">
        <v>0</v>
      </c>
      <c r="SC123" s="8">
        <v>0</v>
      </c>
      <c r="SD123" s="8">
        <v>0</v>
      </c>
      <c r="SE123" s="8">
        <v>0</v>
      </c>
      <c r="SF123" s="8">
        <v>0</v>
      </c>
      <c r="SG123" s="8">
        <v>0</v>
      </c>
      <c r="SH123" s="8">
        <v>0</v>
      </c>
      <c r="SI123" s="8">
        <v>0</v>
      </c>
      <c r="SJ123" s="8">
        <v>0</v>
      </c>
      <c r="SK123" s="8">
        <v>0</v>
      </c>
      <c r="SL123" s="8">
        <v>0</v>
      </c>
      <c r="SM123" s="8">
        <v>0</v>
      </c>
      <c r="SN123" s="8">
        <v>0</v>
      </c>
      <c r="SO123" s="8">
        <v>0</v>
      </c>
      <c r="SP123" s="8">
        <v>0</v>
      </c>
      <c r="SQ123" s="8">
        <v>0</v>
      </c>
      <c r="SR123" s="8">
        <v>0</v>
      </c>
      <c r="SS123" s="8">
        <v>0</v>
      </c>
      <c r="ST123" s="8">
        <v>0</v>
      </c>
      <c r="SU123" s="8">
        <v>0</v>
      </c>
      <c r="SV123" s="8">
        <v>0</v>
      </c>
      <c r="SW123" s="8">
        <v>0</v>
      </c>
      <c r="SX123" s="8">
        <v>0</v>
      </c>
      <c r="SY123" s="8">
        <v>0</v>
      </c>
      <c r="SZ123" s="8">
        <v>0</v>
      </c>
      <c r="TA123" s="8">
        <v>0</v>
      </c>
      <c r="TB123" s="8">
        <v>0</v>
      </c>
      <c r="TC123" s="8">
        <v>0</v>
      </c>
      <c r="TD123" s="8">
        <v>0</v>
      </c>
      <c r="TE123" s="8">
        <v>0</v>
      </c>
      <c r="TF123" s="8">
        <v>0</v>
      </c>
      <c r="TG123" s="8">
        <v>0</v>
      </c>
      <c r="TH123" s="8">
        <v>0</v>
      </c>
      <c r="TI123" s="8">
        <v>0</v>
      </c>
      <c r="TJ123" s="8">
        <v>0</v>
      </c>
      <c r="TK123" s="8">
        <v>0</v>
      </c>
      <c r="TL123" s="8">
        <v>0</v>
      </c>
      <c r="TM123" s="8">
        <v>0</v>
      </c>
      <c r="TN123" s="8">
        <v>0</v>
      </c>
      <c r="TO123" s="8">
        <v>0</v>
      </c>
      <c r="TP123" s="8">
        <v>0</v>
      </c>
      <c r="TQ123" s="8">
        <v>0</v>
      </c>
      <c r="TR123" s="8">
        <v>0</v>
      </c>
      <c r="TS123" s="8">
        <v>0</v>
      </c>
      <c r="TT123" s="8">
        <v>0</v>
      </c>
      <c r="TU123" s="8">
        <v>0</v>
      </c>
      <c r="TV123" s="8">
        <v>0</v>
      </c>
      <c r="TW123" s="8">
        <v>0</v>
      </c>
      <c r="TX123" s="8">
        <v>0</v>
      </c>
      <c r="TY123" s="8">
        <v>0</v>
      </c>
      <c r="TZ123" s="8">
        <v>0</v>
      </c>
      <c r="UA123" s="8">
        <v>0</v>
      </c>
      <c r="UB123" s="8">
        <v>0</v>
      </c>
      <c r="UC123" s="8">
        <v>0</v>
      </c>
      <c r="UD123" s="8">
        <v>0</v>
      </c>
      <c r="UE123" s="8">
        <v>0</v>
      </c>
      <c r="UF123" s="8">
        <v>0</v>
      </c>
      <c r="UG123" s="8">
        <v>0</v>
      </c>
      <c r="UH123" s="8">
        <v>0</v>
      </c>
      <c r="UI123" s="8">
        <v>0</v>
      </c>
      <c r="UJ123" s="8">
        <v>0</v>
      </c>
      <c r="UK123" s="8">
        <v>0</v>
      </c>
      <c r="UL123" s="8">
        <v>0</v>
      </c>
      <c r="UM123" s="8">
        <v>0</v>
      </c>
      <c r="UN123" s="8">
        <v>0</v>
      </c>
      <c r="UO123" s="8">
        <v>0</v>
      </c>
      <c r="UP123" s="8">
        <v>0</v>
      </c>
      <c r="UQ123" s="8">
        <v>0</v>
      </c>
      <c r="UR123" s="8">
        <v>0</v>
      </c>
      <c r="US123" s="8">
        <v>0</v>
      </c>
      <c r="UT123" s="8">
        <v>0</v>
      </c>
      <c r="UU123" s="8">
        <v>0</v>
      </c>
      <c r="UV123" s="8">
        <v>0</v>
      </c>
      <c r="UW123" s="8">
        <v>0</v>
      </c>
      <c r="UX123" s="8">
        <v>0</v>
      </c>
      <c r="UY123" s="8">
        <v>0</v>
      </c>
      <c r="UZ123" s="8">
        <v>0</v>
      </c>
      <c r="VA123" s="8">
        <v>0</v>
      </c>
      <c r="VB123" s="8">
        <v>0</v>
      </c>
      <c r="VC123" s="8">
        <v>0</v>
      </c>
      <c r="VD123" s="8">
        <v>0</v>
      </c>
      <c r="VE123" s="8">
        <v>0</v>
      </c>
      <c r="VF123" s="8">
        <v>0</v>
      </c>
      <c r="VG123" s="8">
        <v>0</v>
      </c>
      <c r="VH123" s="8">
        <v>0</v>
      </c>
      <c r="VI123" s="8">
        <v>0</v>
      </c>
      <c r="VJ123" s="8">
        <v>0</v>
      </c>
      <c r="VK123" s="8">
        <v>0</v>
      </c>
      <c r="VL123" s="8">
        <v>0</v>
      </c>
      <c r="VM123" s="8">
        <v>0</v>
      </c>
      <c r="VN123" s="8">
        <v>0</v>
      </c>
      <c r="VO123" s="8">
        <v>0</v>
      </c>
      <c r="VP123" s="8">
        <v>0</v>
      </c>
      <c r="VQ123" s="8">
        <v>0</v>
      </c>
      <c r="VR123" s="8">
        <v>0</v>
      </c>
      <c r="VS123" s="8">
        <v>0</v>
      </c>
      <c r="VT123" s="8">
        <v>0</v>
      </c>
      <c r="VU123" s="8">
        <v>0</v>
      </c>
      <c r="VV123" s="8">
        <v>0</v>
      </c>
      <c r="VW123" s="8">
        <v>0</v>
      </c>
      <c r="VX123" s="8">
        <v>0</v>
      </c>
      <c r="VY123" s="8">
        <v>0</v>
      </c>
      <c r="VZ123" s="8">
        <v>0</v>
      </c>
      <c r="WA123" s="8">
        <v>0</v>
      </c>
      <c r="WB123" s="8">
        <v>0</v>
      </c>
      <c r="WC123" s="8">
        <v>0</v>
      </c>
      <c r="WD123" s="8">
        <v>0</v>
      </c>
      <c r="WE123" s="8">
        <v>0</v>
      </c>
      <c r="WF123" s="8">
        <v>0</v>
      </c>
      <c r="WG123" s="8">
        <v>0</v>
      </c>
      <c r="WH123" s="8">
        <v>0</v>
      </c>
      <c r="WI123" s="8">
        <v>0</v>
      </c>
      <c r="WJ123" s="8">
        <v>0</v>
      </c>
      <c r="WK123" s="8">
        <v>0</v>
      </c>
      <c r="WL123" s="8">
        <v>0</v>
      </c>
      <c r="WM123" s="8">
        <v>0</v>
      </c>
      <c r="WN123" s="8">
        <v>0</v>
      </c>
      <c r="WO123" s="8">
        <v>0</v>
      </c>
      <c r="WP123" s="8">
        <v>0</v>
      </c>
      <c r="WQ123" s="8">
        <v>0</v>
      </c>
      <c r="WR123" s="8">
        <v>0</v>
      </c>
      <c r="WS123" s="8">
        <v>0</v>
      </c>
      <c r="WT123" s="8">
        <v>0</v>
      </c>
      <c r="WU123" s="8">
        <v>0</v>
      </c>
      <c r="WV123" s="8">
        <v>0</v>
      </c>
      <c r="WW123" s="8">
        <v>0</v>
      </c>
      <c r="WX123" s="8">
        <v>0</v>
      </c>
      <c r="WY123" s="8">
        <v>0</v>
      </c>
      <c r="WZ123" s="8">
        <v>0</v>
      </c>
      <c r="XA123" s="8">
        <v>0</v>
      </c>
      <c r="XB123" s="8">
        <v>0</v>
      </c>
      <c r="XC123" s="8">
        <v>0</v>
      </c>
      <c r="XD123" s="8">
        <v>0</v>
      </c>
      <c r="XE123" s="8">
        <v>0</v>
      </c>
      <c r="XF123" s="8">
        <v>0</v>
      </c>
      <c r="XG123" s="8">
        <v>0</v>
      </c>
      <c r="XH123" s="8">
        <v>0</v>
      </c>
      <c r="XI123" s="8">
        <v>0</v>
      </c>
      <c r="XJ123" s="8">
        <v>0</v>
      </c>
      <c r="XK123" s="8">
        <v>0</v>
      </c>
      <c r="XL123" s="8">
        <v>0</v>
      </c>
      <c r="XM123" s="8">
        <v>0</v>
      </c>
      <c r="XN123" s="8">
        <v>0</v>
      </c>
      <c r="XO123" s="8">
        <v>0</v>
      </c>
      <c r="XP123" s="8">
        <v>0</v>
      </c>
      <c r="XQ123" s="8">
        <v>0</v>
      </c>
      <c r="XR123" s="8">
        <v>0</v>
      </c>
      <c r="XS123" s="8">
        <v>0</v>
      </c>
      <c r="XT123" s="8">
        <v>0</v>
      </c>
      <c r="XU123" s="8">
        <v>0</v>
      </c>
      <c r="XV123" s="8">
        <v>0</v>
      </c>
      <c r="XW123" s="8">
        <v>0</v>
      </c>
      <c r="XX123" s="8">
        <v>0</v>
      </c>
      <c r="XY123" s="8">
        <v>0</v>
      </c>
      <c r="XZ123" s="8">
        <v>0</v>
      </c>
      <c r="YA123" s="8" t="s">
        <v>150</v>
      </c>
      <c r="YB123" s="8">
        <v>0</v>
      </c>
      <c r="YC123" s="8">
        <v>0</v>
      </c>
      <c r="YD123" s="8">
        <v>0</v>
      </c>
      <c r="YE123" s="8">
        <v>0</v>
      </c>
      <c r="YF123" s="8">
        <v>0</v>
      </c>
      <c r="YG123" s="8">
        <v>0</v>
      </c>
      <c r="YH123" s="8">
        <v>0</v>
      </c>
      <c r="YI123" s="8">
        <v>0</v>
      </c>
      <c r="YJ123" s="8">
        <v>0</v>
      </c>
      <c r="YK123" s="8">
        <v>0</v>
      </c>
      <c r="YL123" s="8">
        <v>0</v>
      </c>
      <c r="YM123" s="8">
        <v>0</v>
      </c>
      <c r="YN123" s="8">
        <v>0</v>
      </c>
      <c r="YO123" s="8">
        <v>0</v>
      </c>
      <c r="YP123" s="8">
        <v>0</v>
      </c>
      <c r="YQ123" s="8">
        <v>0</v>
      </c>
      <c r="YR123" s="8">
        <v>0</v>
      </c>
      <c r="YS123" s="8">
        <v>0</v>
      </c>
      <c r="YT123" s="8">
        <v>0</v>
      </c>
      <c r="YU123" s="8">
        <v>0</v>
      </c>
      <c r="YV123" s="8">
        <v>0</v>
      </c>
      <c r="YW123" s="8">
        <v>0</v>
      </c>
      <c r="YX123" s="8">
        <v>0</v>
      </c>
      <c r="YY123" s="8">
        <v>0</v>
      </c>
      <c r="YZ123" s="8">
        <v>0</v>
      </c>
      <c r="ZA123" s="8">
        <v>0</v>
      </c>
      <c r="ZB123" s="8">
        <v>0</v>
      </c>
      <c r="ZC123" s="8">
        <v>0</v>
      </c>
      <c r="ZD123" s="8">
        <v>0</v>
      </c>
      <c r="ZE123" s="8">
        <v>0</v>
      </c>
    </row>
    <row r="124" spans="2:681" x14ac:dyDescent="0.2">
      <c r="B124" s="7">
        <v>322</v>
      </c>
      <c r="C124" s="7">
        <v>119</v>
      </c>
      <c r="D124" s="7" t="s">
        <v>659</v>
      </c>
      <c r="E124" s="7">
        <v>202867</v>
      </c>
      <c r="F124" s="7">
        <v>575.5</v>
      </c>
      <c r="G124" s="8">
        <v>0</v>
      </c>
      <c r="H124" s="8">
        <v>0</v>
      </c>
      <c r="I124" s="8">
        <v>0</v>
      </c>
      <c r="J124" s="8">
        <v>0</v>
      </c>
      <c r="K124" s="8">
        <v>0</v>
      </c>
      <c r="L124" s="8">
        <v>0</v>
      </c>
      <c r="M124" s="8">
        <v>0</v>
      </c>
      <c r="N124" s="8">
        <v>0</v>
      </c>
      <c r="O124" s="8">
        <v>0</v>
      </c>
      <c r="P124" s="8">
        <v>0</v>
      </c>
      <c r="Q124" s="8">
        <v>0</v>
      </c>
      <c r="R124" s="8">
        <v>0</v>
      </c>
      <c r="S124" s="8">
        <v>0</v>
      </c>
      <c r="T124" s="8">
        <v>0</v>
      </c>
      <c r="U124" s="8">
        <v>0</v>
      </c>
      <c r="V124" s="8">
        <v>0</v>
      </c>
      <c r="W124" s="8">
        <v>0</v>
      </c>
      <c r="X124" s="8">
        <v>0</v>
      </c>
      <c r="Y124" s="8">
        <v>0</v>
      </c>
      <c r="Z124" s="8">
        <v>0</v>
      </c>
      <c r="AA124" s="8">
        <v>0</v>
      </c>
      <c r="AB124" s="8">
        <v>0</v>
      </c>
      <c r="AC124" s="8">
        <v>0</v>
      </c>
      <c r="AD124" s="8">
        <v>0</v>
      </c>
      <c r="AE124" s="8">
        <v>0</v>
      </c>
      <c r="AF124" s="8">
        <v>0</v>
      </c>
      <c r="AG124" s="8">
        <v>0</v>
      </c>
      <c r="AH124" s="8">
        <v>0</v>
      </c>
      <c r="AI124" s="8">
        <v>0</v>
      </c>
      <c r="AJ124" s="8">
        <v>0</v>
      </c>
      <c r="AK124" s="8">
        <v>0</v>
      </c>
      <c r="AL124" s="8">
        <v>0</v>
      </c>
      <c r="AM124" s="8">
        <v>0</v>
      </c>
      <c r="AN124" s="8">
        <v>0</v>
      </c>
      <c r="AO124" s="8">
        <v>0</v>
      </c>
      <c r="AP124" s="8">
        <v>0</v>
      </c>
      <c r="AQ124" s="8">
        <v>0</v>
      </c>
      <c r="AR124" s="8">
        <v>0</v>
      </c>
      <c r="AS124" s="8">
        <v>0</v>
      </c>
      <c r="AT124" s="8">
        <v>0</v>
      </c>
      <c r="AU124" s="8">
        <v>0</v>
      </c>
      <c r="AV124" s="8">
        <v>0</v>
      </c>
      <c r="AW124" s="8">
        <v>0</v>
      </c>
      <c r="AX124" s="8">
        <v>0</v>
      </c>
      <c r="AY124" s="8">
        <v>0</v>
      </c>
      <c r="AZ124" s="8">
        <v>0</v>
      </c>
      <c r="BA124" s="8">
        <v>0</v>
      </c>
      <c r="BB124" s="8">
        <v>0</v>
      </c>
      <c r="BC124" s="8">
        <v>0</v>
      </c>
      <c r="BD124" s="8">
        <v>0</v>
      </c>
      <c r="BE124" s="8" t="s">
        <v>150</v>
      </c>
      <c r="BF124" s="8" t="s">
        <v>150</v>
      </c>
      <c r="BG124" s="8" t="s">
        <v>150</v>
      </c>
      <c r="BH124" s="8" t="s">
        <v>150</v>
      </c>
      <c r="BI124" s="8" t="s">
        <v>150</v>
      </c>
      <c r="BJ124" s="8">
        <v>0</v>
      </c>
      <c r="BK124" s="8">
        <v>0</v>
      </c>
      <c r="BL124" s="8">
        <v>0</v>
      </c>
      <c r="BM124" s="8">
        <v>0</v>
      </c>
      <c r="BN124" s="8">
        <v>0</v>
      </c>
      <c r="BO124" s="8">
        <v>0</v>
      </c>
      <c r="BP124" s="8">
        <v>0</v>
      </c>
      <c r="BQ124" s="8">
        <v>0</v>
      </c>
      <c r="BR124" s="8">
        <v>0</v>
      </c>
      <c r="BS124" s="8">
        <v>0</v>
      </c>
      <c r="BT124" s="8">
        <v>0</v>
      </c>
      <c r="BU124" s="8">
        <v>0</v>
      </c>
      <c r="BV124" s="8">
        <v>0</v>
      </c>
      <c r="BW124" s="8">
        <v>0</v>
      </c>
      <c r="BX124" s="8">
        <v>0</v>
      </c>
      <c r="BY124" s="8">
        <v>0</v>
      </c>
      <c r="BZ124" s="8">
        <v>0</v>
      </c>
      <c r="CA124" s="8">
        <v>0</v>
      </c>
      <c r="CB124" s="8">
        <v>0</v>
      </c>
      <c r="CC124" s="8">
        <v>0</v>
      </c>
      <c r="CD124" s="8">
        <v>0</v>
      </c>
      <c r="CE124" s="8">
        <v>0</v>
      </c>
      <c r="CF124" s="8">
        <v>0</v>
      </c>
      <c r="CG124" s="8">
        <v>0</v>
      </c>
      <c r="CH124" s="8">
        <v>0</v>
      </c>
      <c r="CI124" s="8">
        <v>0</v>
      </c>
      <c r="CJ124" s="8">
        <v>0</v>
      </c>
      <c r="CK124" s="8">
        <v>0</v>
      </c>
      <c r="CL124" s="8">
        <v>0</v>
      </c>
      <c r="CM124" s="8">
        <v>0</v>
      </c>
      <c r="CN124" s="8">
        <v>0</v>
      </c>
      <c r="CO124" s="8">
        <v>0</v>
      </c>
      <c r="CP124" s="8">
        <v>0</v>
      </c>
      <c r="CQ124" s="8">
        <v>0</v>
      </c>
      <c r="CR124" s="8">
        <v>0</v>
      </c>
      <c r="CS124" s="8">
        <v>0</v>
      </c>
      <c r="CT124" s="8">
        <v>0</v>
      </c>
      <c r="CU124" s="8">
        <v>0</v>
      </c>
      <c r="CV124" s="8">
        <v>0</v>
      </c>
      <c r="CW124" s="8">
        <v>0</v>
      </c>
      <c r="CX124" s="8">
        <v>0</v>
      </c>
      <c r="CY124" s="8">
        <v>0</v>
      </c>
      <c r="CZ124" s="8">
        <v>0</v>
      </c>
      <c r="DA124" s="8">
        <v>0</v>
      </c>
      <c r="DB124" s="8">
        <v>0</v>
      </c>
      <c r="DC124" s="8">
        <v>0</v>
      </c>
      <c r="DD124" s="8">
        <v>0</v>
      </c>
      <c r="DE124" s="8">
        <v>0</v>
      </c>
      <c r="DF124" s="8">
        <v>0</v>
      </c>
      <c r="DG124" s="8">
        <v>0</v>
      </c>
      <c r="DH124" s="8" t="s">
        <v>150</v>
      </c>
      <c r="DI124" s="8" t="s">
        <v>150</v>
      </c>
      <c r="DJ124" s="8" t="s">
        <v>150</v>
      </c>
      <c r="DK124" s="8" t="s">
        <v>150</v>
      </c>
      <c r="DL124" s="8" t="s">
        <v>150</v>
      </c>
      <c r="DM124" s="8">
        <v>0</v>
      </c>
      <c r="DN124" s="8">
        <v>0</v>
      </c>
      <c r="DO124" s="8">
        <v>0</v>
      </c>
      <c r="DP124" s="8">
        <v>0</v>
      </c>
      <c r="DQ124" s="8">
        <v>0</v>
      </c>
      <c r="DR124" s="8">
        <v>0</v>
      </c>
      <c r="DS124" s="8">
        <v>0</v>
      </c>
      <c r="DT124" s="8">
        <v>0</v>
      </c>
      <c r="DU124" s="8">
        <v>0</v>
      </c>
      <c r="DV124" s="8">
        <v>0</v>
      </c>
      <c r="DW124" s="8">
        <v>0</v>
      </c>
      <c r="DX124" s="8">
        <v>0</v>
      </c>
      <c r="DY124" s="8">
        <v>0</v>
      </c>
      <c r="DZ124" s="8">
        <v>0</v>
      </c>
      <c r="EA124" s="8">
        <v>0</v>
      </c>
      <c r="EB124" s="8">
        <v>0</v>
      </c>
      <c r="EC124" s="8">
        <v>0</v>
      </c>
      <c r="ED124" s="8">
        <v>0</v>
      </c>
      <c r="EE124" s="8">
        <v>0</v>
      </c>
      <c r="EF124" s="8">
        <v>0</v>
      </c>
      <c r="EG124" s="8">
        <v>0</v>
      </c>
      <c r="EH124" s="8">
        <v>0</v>
      </c>
      <c r="EI124" s="8">
        <v>0</v>
      </c>
      <c r="EJ124" s="8">
        <v>0</v>
      </c>
      <c r="EK124" s="8">
        <v>0</v>
      </c>
      <c r="EL124" s="8">
        <v>0</v>
      </c>
      <c r="EM124" s="8">
        <v>0</v>
      </c>
      <c r="EN124" s="8">
        <v>0</v>
      </c>
      <c r="EO124" s="8">
        <v>0</v>
      </c>
      <c r="EP124" s="8">
        <v>0</v>
      </c>
      <c r="EQ124" s="8">
        <v>0</v>
      </c>
      <c r="ER124" s="8">
        <v>0</v>
      </c>
      <c r="ES124" s="8">
        <v>0</v>
      </c>
      <c r="ET124" s="8">
        <v>0</v>
      </c>
      <c r="EU124" s="8">
        <v>0</v>
      </c>
      <c r="EV124" s="8">
        <v>0</v>
      </c>
      <c r="EW124" s="8">
        <v>0</v>
      </c>
      <c r="EX124" s="8">
        <v>0</v>
      </c>
      <c r="EY124" s="8">
        <v>0</v>
      </c>
      <c r="EZ124" s="8">
        <v>0</v>
      </c>
      <c r="FA124" s="8">
        <v>0</v>
      </c>
      <c r="FB124" s="8">
        <v>0</v>
      </c>
      <c r="FC124" s="8">
        <v>0</v>
      </c>
      <c r="FD124" s="8">
        <v>0</v>
      </c>
      <c r="FE124" s="8">
        <v>0</v>
      </c>
      <c r="FF124" s="8">
        <v>0</v>
      </c>
      <c r="FG124" s="8">
        <v>0</v>
      </c>
      <c r="FH124" s="8">
        <v>0</v>
      </c>
      <c r="FI124" s="8">
        <v>0</v>
      </c>
      <c r="FJ124" s="8">
        <v>0</v>
      </c>
      <c r="FK124" s="8">
        <v>0</v>
      </c>
      <c r="FL124" s="8">
        <v>0</v>
      </c>
      <c r="FM124" s="8">
        <v>0</v>
      </c>
      <c r="FN124" s="8">
        <v>0</v>
      </c>
      <c r="FO124" s="8">
        <v>0</v>
      </c>
      <c r="FP124" s="8">
        <v>0</v>
      </c>
      <c r="FQ124" s="8">
        <v>0</v>
      </c>
      <c r="FR124" s="8">
        <v>0</v>
      </c>
      <c r="FS124" s="8">
        <v>0</v>
      </c>
      <c r="FT124" s="8">
        <v>0</v>
      </c>
      <c r="FU124" s="8">
        <v>0</v>
      </c>
      <c r="FV124" s="8">
        <v>0</v>
      </c>
      <c r="FW124" s="8">
        <v>0</v>
      </c>
      <c r="FX124" s="8">
        <v>0</v>
      </c>
      <c r="FY124" s="8">
        <v>0</v>
      </c>
      <c r="FZ124" s="8">
        <v>0</v>
      </c>
      <c r="GA124" s="8">
        <v>0</v>
      </c>
      <c r="GB124" s="8">
        <v>0</v>
      </c>
      <c r="GC124" s="8">
        <v>0</v>
      </c>
      <c r="GD124" s="8">
        <v>0</v>
      </c>
      <c r="GE124" s="8">
        <v>0</v>
      </c>
      <c r="GF124" s="8">
        <v>0</v>
      </c>
      <c r="GG124" s="8">
        <v>0</v>
      </c>
      <c r="GH124" s="8">
        <v>0</v>
      </c>
      <c r="GI124" s="8">
        <v>0</v>
      </c>
      <c r="GJ124" s="8">
        <v>0</v>
      </c>
      <c r="GK124" s="8">
        <v>0</v>
      </c>
      <c r="GL124" s="8">
        <v>0</v>
      </c>
      <c r="GM124" s="8">
        <v>0</v>
      </c>
      <c r="GN124" s="8">
        <v>0</v>
      </c>
      <c r="GO124" s="8">
        <v>0</v>
      </c>
      <c r="GP124" s="8">
        <v>0</v>
      </c>
      <c r="GQ124" s="8">
        <v>0</v>
      </c>
      <c r="GR124" s="8">
        <v>0</v>
      </c>
      <c r="GS124" s="8">
        <v>0</v>
      </c>
      <c r="GT124" s="8">
        <v>0</v>
      </c>
      <c r="GU124" s="8">
        <v>0</v>
      </c>
      <c r="GV124" s="8">
        <v>0</v>
      </c>
      <c r="GW124" s="8">
        <v>0</v>
      </c>
      <c r="GX124" s="8">
        <v>0</v>
      </c>
      <c r="GY124" s="8">
        <v>0</v>
      </c>
      <c r="GZ124" s="8">
        <v>0</v>
      </c>
      <c r="HA124" s="8">
        <v>0</v>
      </c>
      <c r="HB124" s="8">
        <v>0</v>
      </c>
      <c r="HC124" s="8">
        <v>0</v>
      </c>
      <c r="HD124" s="8">
        <v>0</v>
      </c>
      <c r="HE124" s="8">
        <v>0</v>
      </c>
      <c r="HF124" s="8">
        <v>0</v>
      </c>
      <c r="HG124" s="8">
        <v>0</v>
      </c>
      <c r="HH124" s="8">
        <v>0</v>
      </c>
      <c r="HI124" s="8">
        <v>0</v>
      </c>
      <c r="HJ124" s="8">
        <v>0</v>
      </c>
      <c r="HK124" s="8">
        <v>0</v>
      </c>
      <c r="HL124" s="8">
        <v>0</v>
      </c>
      <c r="HM124" s="8">
        <v>0</v>
      </c>
      <c r="HN124" s="8" t="s">
        <v>150</v>
      </c>
      <c r="HO124" s="8" t="s">
        <v>150</v>
      </c>
      <c r="HP124" s="8" t="s">
        <v>150</v>
      </c>
      <c r="HQ124" s="8" t="s">
        <v>150</v>
      </c>
      <c r="HR124" s="8" t="s">
        <v>150</v>
      </c>
      <c r="HS124" s="8">
        <v>0</v>
      </c>
      <c r="HT124" s="8">
        <v>0</v>
      </c>
      <c r="HU124" s="8">
        <v>0</v>
      </c>
      <c r="HV124" s="8">
        <v>0</v>
      </c>
      <c r="HW124" s="8">
        <v>0</v>
      </c>
      <c r="HX124" s="8">
        <v>0</v>
      </c>
      <c r="HY124" s="8">
        <v>0</v>
      </c>
      <c r="HZ124" s="8">
        <v>0</v>
      </c>
      <c r="IA124" s="8">
        <v>0</v>
      </c>
      <c r="IB124" s="8" t="s">
        <v>150</v>
      </c>
      <c r="IC124" s="8">
        <v>0</v>
      </c>
      <c r="ID124" s="8">
        <v>0</v>
      </c>
      <c r="IE124" s="8">
        <v>0</v>
      </c>
      <c r="IF124" s="8">
        <v>0</v>
      </c>
      <c r="IG124" s="8">
        <v>0</v>
      </c>
      <c r="IH124" s="8">
        <v>0</v>
      </c>
      <c r="II124" s="8">
        <v>0</v>
      </c>
      <c r="IJ124" s="8">
        <v>0</v>
      </c>
      <c r="IK124" s="8">
        <v>0</v>
      </c>
      <c r="IL124" s="8">
        <v>0</v>
      </c>
      <c r="IM124" s="8">
        <v>0</v>
      </c>
      <c r="IN124" s="8">
        <v>0</v>
      </c>
      <c r="IO124" s="8" t="s">
        <v>150</v>
      </c>
      <c r="IP124" s="8" t="s">
        <v>150</v>
      </c>
      <c r="IQ124" s="8" t="s">
        <v>150</v>
      </c>
      <c r="IR124" s="8">
        <v>0</v>
      </c>
      <c r="IS124" s="8">
        <v>0</v>
      </c>
      <c r="IT124" s="8" t="s">
        <v>150</v>
      </c>
      <c r="IU124" s="8" t="s">
        <v>150</v>
      </c>
      <c r="IV124" s="8" t="s">
        <v>150</v>
      </c>
      <c r="IW124" s="8">
        <v>0</v>
      </c>
      <c r="IX124" s="8">
        <v>0</v>
      </c>
      <c r="IY124" s="8">
        <v>0</v>
      </c>
      <c r="IZ124" s="8">
        <v>0</v>
      </c>
      <c r="JA124" s="8">
        <v>0</v>
      </c>
      <c r="JB124" s="8">
        <v>0</v>
      </c>
      <c r="JC124" s="8">
        <v>0</v>
      </c>
      <c r="JD124" s="8">
        <v>0</v>
      </c>
      <c r="JE124" s="8">
        <v>0</v>
      </c>
      <c r="JF124" s="8">
        <v>0</v>
      </c>
      <c r="JG124" s="8">
        <v>0</v>
      </c>
      <c r="JH124" s="8">
        <v>0</v>
      </c>
      <c r="JI124" s="8">
        <v>0</v>
      </c>
      <c r="JJ124" s="8">
        <v>0</v>
      </c>
      <c r="JK124" s="8">
        <v>0</v>
      </c>
      <c r="JL124" s="8">
        <v>0</v>
      </c>
      <c r="JM124" s="8">
        <v>0</v>
      </c>
      <c r="JN124" s="8">
        <v>0</v>
      </c>
      <c r="JO124" s="8">
        <v>0</v>
      </c>
      <c r="JP124" s="8">
        <v>0</v>
      </c>
      <c r="JQ124" s="8">
        <v>0</v>
      </c>
      <c r="JR124" s="8">
        <v>0</v>
      </c>
      <c r="JS124" s="8">
        <v>0</v>
      </c>
      <c r="JT124" s="8">
        <v>0</v>
      </c>
      <c r="JU124" s="8">
        <v>0</v>
      </c>
      <c r="JV124" s="8">
        <v>0</v>
      </c>
      <c r="JW124" s="8">
        <v>0</v>
      </c>
      <c r="JX124" s="8">
        <v>0</v>
      </c>
      <c r="JY124" s="8">
        <v>0</v>
      </c>
      <c r="JZ124" s="8">
        <v>0</v>
      </c>
      <c r="KA124" s="8">
        <v>0</v>
      </c>
      <c r="KB124" s="8">
        <v>0</v>
      </c>
      <c r="KC124" s="8">
        <v>0</v>
      </c>
      <c r="KD124" s="8">
        <v>0</v>
      </c>
      <c r="KE124" s="8">
        <v>0</v>
      </c>
      <c r="KF124" s="8">
        <v>0</v>
      </c>
      <c r="KG124" s="8">
        <v>0</v>
      </c>
      <c r="KH124" s="8">
        <v>0</v>
      </c>
      <c r="KI124" s="8">
        <v>0</v>
      </c>
      <c r="KJ124" s="8" t="s">
        <v>150</v>
      </c>
      <c r="KK124" s="8">
        <v>0</v>
      </c>
      <c r="KL124" s="8">
        <v>0</v>
      </c>
      <c r="KM124" s="8">
        <v>0</v>
      </c>
      <c r="KN124" s="8">
        <v>0</v>
      </c>
      <c r="KO124" s="8" t="s">
        <v>150</v>
      </c>
      <c r="KP124" s="8">
        <v>0</v>
      </c>
      <c r="KQ124" s="8">
        <v>0</v>
      </c>
      <c r="KR124" s="8">
        <v>0</v>
      </c>
      <c r="KS124" s="8">
        <v>0</v>
      </c>
      <c r="KT124" s="8">
        <v>0</v>
      </c>
      <c r="KU124" s="8">
        <v>0</v>
      </c>
      <c r="KV124" s="8">
        <v>0</v>
      </c>
      <c r="KW124" s="8">
        <v>0</v>
      </c>
      <c r="KX124" s="8">
        <v>0</v>
      </c>
      <c r="KY124" s="8">
        <v>0</v>
      </c>
      <c r="KZ124" s="8">
        <v>0</v>
      </c>
      <c r="LA124" s="8">
        <v>0</v>
      </c>
      <c r="LB124" s="8">
        <v>0</v>
      </c>
      <c r="LC124" s="8">
        <v>0</v>
      </c>
      <c r="LD124" s="8">
        <v>0</v>
      </c>
      <c r="LE124" s="8">
        <v>230</v>
      </c>
      <c r="LF124" s="8">
        <v>0</v>
      </c>
      <c r="LG124" s="8">
        <v>0</v>
      </c>
      <c r="LH124" s="8">
        <v>0</v>
      </c>
      <c r="LI124" s="8">
        <v>0</v>
      </c>
      <c r="LJ124" s="8">
        <v>0</v>
      </c>
      <c r="LK124" s="8">
        <v>0</v>
      </c>
      <c r="LL124" s="8" t="s">
        <v>150</v>
      </c>
      <c r="LM124" s="8" t="s">
        <v>150</v>
      </c>
      <c r="LN124" s="8" t="s">
        <v>150</v>
      </c>
      <c r="LO124" s="8">
        <v>0</v>
      </c>
      <c r="LP124" s="8">
        <v>0</v>
      </c>
      <c r="LQ124" s="8">
        <v>0</v>
      </c>
      <c r="LR124" s="8">
        <v>0</v>
      </c>
      <c r="LS124" s="8">
        <v>0</v>
      </c>
      <c r="LT124" s="8">
        <v>0</v>
      </c>
      <c r="LU124" s="8">
        <v>0</v>
      </c>
      <c r="LV124" s="8">
        <v>0</v>
      </c>
      <c r="LW124" s="8">
        <v>0</v>
      </c>
      <c r="LX124" s="8">
        <v>0</v>
      </c>
      <c r="LY124" s="8">
        <v>0</v>
      </c>
      <c r="LZ124" s="8">
        <v>0</v>
      </c>
      <c r="MA124" s="8">
        <v>0</v>
      </c>
      <c r="MB124" s="8">
        <v>0</v>
      </c>
      <c r="MC124" s="8">
        <v>0</v>
      </c>
      <c r="MD124" s="8">
        <v>0</v>
      </c>
      <c r="ME124" s="8">
        <v>0</v>
      </c>
      <c r="MF124" s="8">
        <v>0</v>
      </c>
      <c r="MG124" s="8">
        <v>0</v>
      </c>
      <c r="MH124" s="8">
        <v>0</v>
      </c>
      <c r="MI124" s="8">
        <v>0</v>
      </c>
      <c r="MJ124" s="8">
        <v>0</v>
      </c>
      <c r="MK124" s="8">
        <v>0</v>
      </c>
      <c r="ML124" s="8">
        <v>0</v>
      </c>
      <c r="MM124" s="8">
        <v>0</v>
      </c>
      <c r="MN124" s="8">
        <v>0</v>
      </c>
      <c r="MO124" s="8">
        <v>0</v>
      </c>
      <c r="MP124" s="8">
        <v>0</v>
      </c>
      <c r="MQ124" s="8">
        <v>0</v>
      </c>
      <c r="MR124" s="8">
        <v>0</v>
      </c>
      <c r="MS124" s="8">
        <v>0</v>
      </c>
      <c r="MT124" s="8">
        <v>0</v>
      </c>
      <c r="MU124" s="8">
        <v>0</v>
      </c>
      <c r="MV124" s="8">
        <v>0</v>
      </c>
      <c r="MW124" s="8">
        <v>0</v>
      </c>
      <c r="MX124" s="8">
        <v>0</v>
      </c>
      <c r="MY124" s="8">
        <v>0</v>
      </c>
      <c r="MZ124" s="8" t="s">
        <v>150</v>
      </c>
      <c r="NA124" s="8" t="s">
        <v>150</v>
      </c>
      <c r="NB124" s="8" t="s">
        <v>150</v>
      </c>
      <c r="NC124" s="8">
        <v>0</v>
      </c>
      <c r="ND124" s="8">
        <v>0</v>
      </c>
      <c r="NE124" s="8">
        <v>0</v>
      </c>
      <c r="NF124" s="8">
        <v>0</v>
      </c>
      <c r="NG124" s="8">
        <v>0</v>
      </c>
      <c r="NH124" s="8">
        <v>0</v>
      </c>
      <c r="NI124" s="8">
        <v>0</v>
      </c>
      <c r="NJ124" s="8">
        <v>0</v>
      </c>
      <c r="NK124" s="8">
        <v>0</v>
      </c>
      <c r="NL124" s="8">
        <v>0</v>
      </c>
      <c r="NM124" s="8">
        <v>0</v>
      </c>
      <c r="NN124" s="8">
        <v>0</v>
      </c>
      <c r="NO124" s="8">
        <v>0</v>
      </c>
      <c r="NP124" s="8">
        <v>0</v>
      </c>
      <c r="NQ124" s="8">
        <v>0</v>
      </c>
      <c r="NR124" s="8">
        <v>0</v>
      </c>
      <c r="NS124" s="8">
        <v>0</v>
      </c>
      <c r="NT124" s="8">
        <v>0</v>
      </c>
      <c r="NU124" s="8">
        <v>0</v>
      </c>
      <c r="NV124" s="8">
        <v>0</v>
      </c>
      <c r="NW124" s="8">
        <v>0</v>
      </c>
      <c r="NX124" s="8">
        <v>0</v>
      </c>
      <c r="NY124" s="8">
        <v>0</v>
      </c>
      <c r="NZ124" s="8">
        <v>0</v>
      </c>
      <c r="OA124" s="8">
        <v>0</v>
      </c>
      <c r="OB124" s="8">
        <v>0</v>
      </c>
      <c r="OC124" s="8">
        <v>0</v>
      </c>
      <c r="OD124" s="8">
        <v>0</v>
      </c>
      <c r="OE124" s="8">
        <v>0</v>
      </c>
      <c r="OF124" s="8">
        <v>0</v>
      </c>
      <c r="OG124" s="8">
        <v>12</v>
      </c>
      <c r="OH124" s="8">
        <v>0</v>
      </c>
      <c r="OI124" s="8">
        <v>0</v>
      </c>
      <c r="OJ124" s="8">
        <v>0</v>
      </c>
      <c r="OK124" s="8">
        <v>0</v>
      </c>
      <c r="OL124" s="8">
        <v>0</v>
      </c>
      <c r="OM124" s="8">
        <v>0</v>
      </c>
      <c r="ON124" s="8">
        <v>0</v>
      </c>
      <c r="OO124" s="8">
        <v>0</v>
      </c>
      <c r="OP124" s="8">
        <v>0</v>
      </c>
      <c r="OQ124" s="8">
        <v>92</v>
      </c>
      <c r="OR124" s="8">
        <v>109</v>
      </c>
      <c r="OS124" s="8">
        <v>114</v>
      </c>
      <c r="OT124" s="8">
        <v>115</v>
      </c>
      <c r="OU124" s="8">
        <v>115</v>
      </c>
      <c r="OV124" s="8">
        <v>0</v>
      </c>
      <c r="OW124" s="8">
        <v>0</v>
      </c>
      <c r="OX124" s="8">
        <v>0</v>
      </c>
      <c r="OY124" s="8">
        <v>0</v>
      </c>
      <c r="OZ124" s="8">
        <v>0</v>
      </c>
      <c r="PA124" s="8">
        <v>0</v>
      </c>
      <c r="PB124" s="8">
        <v>0</v>
      </c>
      <c r="PC124" s="8">
        <v>0</v>
      </c>
      <c r="PD124" s="8">
        <v>0</v>
      </c>
      <c r="PE124" s="8">
        <v>0</v>
      </c>
      <c r="PF124" s="8">
        <v>0</v>
      </c>
      <c r="PG124" s="8">
        <v>0</v>
      </c>
      <c r="PH124" s="8">
        <v>0</v>
      </c>
      <c r="PI124" s="8">
        <v>0</v>
      </c>
      <c r="PJ124" s="8">
        <v>0</v>
      </c>
      <c r="PK124" s="8">
        <v>0</v>
      </c>
      <c r="PL124" s="8">
        <v>0</v>
      </c>
      <c r="PM124" s="8">
        <v>0</v>
      </c>
      <c r="PN124" s="8">
        <v>0</v>
      </c>
      <c r="PO124" s="8">
        <v>0</v>
      </c>
      <c r="PP124" s="8">
        <v>0</v>
      </c>
      <c r="PQ124" s="8">
        <v>0</v>
      </c>
      <c r="PR124" s="8">
        <v>0</v>
      </c>
      <c r="PS124" s="8">
        <v>0</v>
      </c>
      <c r="PT124" s="8">
        <v>0</v>
      </c>
      <c r="PU124" s="8">
        <v>0</v>
      </c>
      <c r="PV124" s="8">
        <v>0</v>
      </c>
      <c r="PW124" s="8">
        <v>0</v>
      </c>
      <c r="PX124" s="8">
        <v>0</v>
      </c>
      <c r="PY124" s="8">
        <v>0</v>
      </c>
      <c r="PZ124" s="8">
        <v>25</v>
      </c>
      <c r="QA124" s="8">
        <v>26</v>
      </c>
      <c r="QB124" s="8">
        <v>26</v>
      </c>
      <c r="QC124" s="8">
        <v>28</v>
      </c>
      <c r="QD124" s="8">
        <v>28</v>
      </c>
      <c r="QE124" s="8">
        <v>0</v>
      </c>
      <c r="QF124" s="8">
        <v>0</v>
      </c>
      <c r="QG124" s="8">
        <v>0</v>
      </c>
      <c r="QH124" s="8">
        <v>0</v>
      </c>
      <c r="QI124" s="8">
        <v>0</v>
      </c>
      <c r="QJ124" s="8">
        <v>0</v>
      </c>
      <c r="QK124" s="8">
        <v>0</v>
      </c>
      <c r="QL124" s="8">
        <v>0</v>
      </c>
      <c r="QM124" s="8">
        <v>0</v>
      </c>
      <c r="QN124" s="8">
        <v>0</v>
      </c>
      <c r="QO124" s="8">
        <v>0</v>
      </c>
      <c r="QP124" s="8">
        <v>0</v>
      </c>
      <c r="QQ124" s="8">
        <v>0</v>
      </c>
      <c r="QR124" s="8">
        <v>0</v>
      </c>
      <c r="QS124" s="8">
        <v>0</v>
      </c>
      <c r="QT124" s="8">
        <v>0</v>
      </c>
      <c r="QU124" s="8">
        <v>0</v>
      </c>
      <c r="QV124" s="8">
        <v>0</v>
      </c>
      <c r="QW124" s="8">
        <v>0</v>
      </c>
      <c r="QX124" s="8">
        <v>0</v>
      </c>
      <c r="QY124" s="8">
        <v>0</v>
      </c>
      <c r="QZ124" s="8">
        <v>0</v>
      </c>
      <c r="RA124" s="8">
        <v>0</v>
      </c>
      <c r="RB124" s="8">
        <v>0</v>
      </c>
      <c r="RC124" s="8">
        <v>0</v>
      </c>
      <c r="RD124" s="8">
        <v>0</v>
      </c>
      <c r="RE124" s="8" t="s">
        <v>150</v>
      </c>
      <c r="RF124" s="8" t="s">
        <v>150</v>
      </c>
      <c r="RG124" s="8" t="s">
        <v>150</v>
      </c>
      <c r="RH124" s="8" t="s">
        <v>150</v>
      </c>
      <c r="RI124" s="8">
        <v>0</v>
      </c>
      <c r="RJ124" s="8">
        <v>0</v>
      </c>
      <c r="RK124" s="8">
        <v>0</v>
      </c>
      <c r="RL124" s="8">
        <v>0</v>
      </c>
      <c r="RM124" s="8" t="s">
        <v>150</v>
      </c>
      <c r="RN124" s="8">
        <v>0</v>
      </c>
      <c r="RO124" s="8">
        <v>0</v>
      </c>
      <c r="RP124" s="8">
        <v>0</v>
      </c>
      <c r="RQ124" s="8">
        <v>0</v>
      </c>
      <c r="RR124" s="8">
        <v>0</v>
      </c>
      <c r="RS124" s="8">
        <v>-41</v>
      </c>
      <c r="RT124" s="8">
        <v>0</v>
      </c>
      <c r="RU124" s="8">
        <v>0</v>
      </c>
      <c r="RV124" s="8">
        <v>0</v>
      </c>
      <c r="RW124" s="8">
        <v>0</v>
      </c>
      <c r="RX124" s="8">
        <v>0</v>
      </c>
      <c r="RY124" s="8">
        <v>0</v>
      </c>
      <c r="RZ124" s="8">
        <v>0</v>
      </c>
      <c r="SA124" s="8">
        <v>0</v>
      </c>
      <c r="SB124" s="8">
        <v>0</v>
      </c>
      <c r="SC124" s="8">
        <v>0</v>
      </c>
      <c r="SD124" s="8">
        <v>0</v>
      </c>
      <c r="SE124" s="8">
        <v>0</v>
      </c>
      <c r="SF124" s="8">
        <v>0</v>
      </c>
      <c r="SG124" s="8">
        <v>0</v>
      </c>
      <c r="SH124" s="8">
        <v>0</v>
      </c>
      <c r="SI124" s="8">
        <v>0</v>
      </c>
      <c r="SJ124" s="8">
        <v>0</v>
      </c>
      <c r="SK124" s="8">
        <v>0</v>
      </c>
      <c r="SL124" s="8">
        <v>0</v>
      </c>
      <c r="SM124" s="8">
        <v>0</v>
      </c>
      <c r="SN124" s="8">
        <v>0</v>
      </c>
      <c r="SO124" s="8">
        <v>0</v>
      </c>
      <c r="SP124" s="8">
        <v>0</v>
      </c>
      <c r="SQ124" s="8">
        <v>0</v>
      </c>
      <c r="SR124" s="8">
        <v>0</v>
      </c>
      <c r="SS124" s="8">
        <v>0</v>
      </c>
      <c r="ST124" s="8">
        <v>0</v>
      </c>
      <c r="SU124" s="8">
        <v>0</v>
      </c>
      <c r="SV124" s="8">
        <v>0</v>
      </c>
      <c r="SW124" s="8">
        <v>0</v>
      </c>
      <c r="SX124" s="8">
        <v>0</v>
      </c>
      <c r="SY124" s="8">
        <v>0</v>
      </c>
      <c r="SZ124" s="8">
        <v>0</v>
      </c>
      <c r="TA124" s="8">
        <v>0</v>
      </c>
      <c r="TB124" s="8">
        <v>0</v>
      </c>
      <c r="TC124" s="8">
        <v>0</v>
      </c>
      <c r="TD124" s="8">
        <v>0</v>
      </c>
      <c r="TE124" s="8">
        <v>0</v>
      </c>
      <c r="TF124" s="8">
        <v>0</v>
      </c>
      <c r="TG124" s="8">
        <v>0</v>
      </c>
      <c r="TH124" s="8">
        <v>0</v>
      </c>
      <c r="TI124" s="8">
        <v>0</v>
      </c>
      <c r="TJ124" s="8">
        <v>0</v>
      </c>
      <c r="TK124" s="8">
        <v>0</v>
      </c>
      <c r="TL124" s="8">
        <v>0</v>
      </c>
      <c r="TM124" s="8">
        <v>0</v>
      </c>
      <c r="TN124" s="8">
        <v>0</v>
      </c>
      <c r="TO124" s="8">
        <v>0</v>
      </c>
      <c r="TP124" s="8">
        <v>0</v>
      </c>
      <c r="TQ124" s="8">
        <v>0</v>
      </c>
      <c r="TR124" s="8">
        <v>0</v>
      </c>
      <c r="TS124" s="8">
        <v>0</v>
      </c>
      <c r="TT124" s="8">
        <v>0</v>
      </c>
      <c r="TU124" s="8">
        <v>0</v>
      </c>
      <c r="TV124" s="8">
        <v>0</v>
      </c>
      <c r="TW124" s="8">
        <v>0</v>
      </c>
      <c r="TX124" s="8">
        <v>0</v>
      </c>
      <c r="TY124" s="8">
        <v>0</v>
      </c>
      <c r="TZ124" s="8">
        <v>0</v>
      </c>
      <c r="UA124" s="8">
        <v>0</v>
      </c>
      <c r="UB124" s="8">
        <v>0</v>
      </c>
      <c r="UC124" s="8">
        <v>0</v>
      </c>
      <c r="UD124" s="8">
        <v>0</v>
      </c>
      <c r="UE124" s="8">
        <v>0</v>
      </c>
      <c r="UF124" s="8">
        <v>0</v>
      </c>
      <c r="UG124" s="8">
        <v>0</v>
      </c>
      <c r="UH124" s="8">
        <v>0</v>
      </c>
      <c r="UI124" s="8">
        <v>0</v>
      </c>
      <c r="UJ124" s="8">
        <v>0</v>
      </c>
      <c r="UK124" s="8">
        <v>0</v>
      </c>
      <c r="UL124" s="8">
        <v>0</v>
      </c>
      <c r="UM124" s="8">
        <v>0</v>
      </c>
      <c r="UN124" s="8">
        <v>0</v>
      </c>
      <c r="UO124" s="8">
        <v>0</v>
      </c>
      <c r="UP124" s="8">
        <v>1</v>
      </c>
      <c r="UQ124" s="8">
        <v>20</v>
      </c>
      <c r="UR124" s="8">
        <v>17</v>
      </c>
      <c r="US124" s="8">
        <v>14</v>
      </c>
      <c r="UT124" s="8">
        <v>8</v>
      </c>
      <c r="UU124" s="8">
        <v>0</v>
      </c>
      <c r="UV124" s="8">
        <v>0</v>
      </c>
      <c r="UW124" s="8">
        <v>0</v>
      </c>
      <c r="UX124" s="8">
        <v>0</v>
      </c>
      <c r="UY124" s="8">
        <v>0</v>
      </c>
      <c r="UZ124" s="8">
        <v>0</v>
      </c>
      <c r="VA124" s="8">
        <v>0</v>
      </c>
      <c r="VB124" s="8">
        <v>0</v>
      </c>
      <c r="VC124" s="8">
        <v>0</v>
      </c>
      <c r="VD124" s="8">
        <v>0</v>
      </c>
      <c r="VE124" s="8">
        <v>0</v>
      </c>
      <c r="VF124" s="8">
        <v>0</v>
      </c>
      <c r="VG124" s="8">
        <v>0</v>
      </c>
      <c r="VH124" s="8">
        <v>0</v>
      </c>
      <c r="VI124" s="8">
        <v>0</v>
      </c>
      <c r="VJ124" s="8">
        <v>0</v>
      </c>
      <c r="VK124" s="8">
        <v>0</v>
      </c>
      <c r="VL124" s="8">
        <v>0</v>
      </c>
      <c r="VM124" s="8">
        <v>0</v>
      </c>
      <c r="VN124" s="8">
        <v>0</v>
      </c>
      <c r="VO124" s="8">
        <v>0</v>
      </c>
      <c r="VP124" s="8">
        <v>0</v>
      </c>
      <c r="VQ124" s="8">
        <v>0</v>
      </c>
      <c r="VR124" s="8">
        <v>0</v>
      </c>
      <c r="VS124" s="8">
        <v>0</v>
      </c>
      <c r="VT124" s="8">
        <v>0</v>
      </c>
      <c r="VU124" s="8">
        <v>0</v>
      </c>
      <c r="VV124" s="8">
        <v>0</v>
      </c>
      <c r="VW124" s="8">
        <v>0</v>
      </c>
      <c r="VX124" s="8">
        <v>0</v>
      </c>
      <c r="VY124" s="8">
        <v>0</v>
      </c>
      <c r="VZ124" s="8">
        <v>0</v>
      </c>
      <c r="WA124" s="8">
        <v>0</v>
      </c>
      <c r="WB124" s="8">
        <v>0</v>
      </c>
      <c r="WC124" s="8">
        <v>0</v>
      </c>
      <c r="WD124" s="8">
        <v>0</v>
      </c>
      <c r="WE124" s="8">
        <v>0</v>
      </c>
      <c r="WF124" s="8">
        <v>0</v>
      </c>
      <c r="WG124" s="8">
        <v>0</v>
      </c>
      <c r="WH124" s="8">
        <v>0</v>
      </c>
      <c r="WI124" s="8">
        <v>0</v>
      </c>
      <c r="WJ124" s="8">
        <v>0</v>
      </c>
      <c r="WK124" s="8">
        <v>0</v>
      </c>
      <c r="WL124" s="8">
        <v>0</v>
      </c>
      <c r="WM124" s="8">
        <v>0</v>
      </c>
      <c r="WN124" s="8">
        <v>0</v>
      </c>
      <c r="WO124" s="8">
        <v>0</v>
      </c>
      <c r="WP124" s="8">
        <v>0</v>
      </c>
      <c r="WQ124" s="8">
        <v>0</v>
      </c>
      <c r="WR124" s="8">
        <v>0</v>
      </c>
      <c r="WS124" s="8">
        <v>0</v>
      </c>
      <c r="WT124" s="8">
        <v>0</v>
      </c>
      <c r="WU124" s="8">
        <v>0</v>
      </c>
      <c r="WV124" s="8">
        <v>0</v>
      </c>
      <c r="WW124" s="8">
        <v>0</v>
      </c>
      <c r="WX124" s="8">
        <v>0</v>
      </c>
      <c r="WY124" s="8">
        <v>0</v>
      </c>
      <c r="WZ124" s="8">
        <v>0</v>
      </c>
      <c r="XA124" s="8">
        <v>0</v>
      </c>
      <c r="XB124" s="8">
        <v>0</v>
      </c>
      <c r="XC124" s="8">
        <v>0</v>
      </c>
      <c r="XD124" s="8">
        <v>0</v>
      </c>
      <c r="XE124" s="8">
        <v>0</v>
      </c>
      <c r="XF124" s="8">
        <v>0</v>
      </c>
      <c r="XG124" s="8">
        <v>0</v>
      </c>
      <c r="XH124" s="8">
        <v>0</v>
      </c>
      <c r="XI124" s="8">
        <v>0</v>
      </c>
      <c r="XJ124" s="8">
        <v>0</v>
      </c>
      <c r="XK124" s="8">
        <v>0</v>
      </c>
      <c r="XL124" s="8">
        <v>0</v>
      </c>
      <c r="XM124" s="8">
        <v>0</v>
      </c>
      <c r="XN124" s="8">
        <v>0</v>
      </c>
      <c r="XO124" s="8">
        <v>0</v>
      </c>
      <c r="XP124" s="8">
        <v>0</v>
      </c>
      <c r="XQ124" s="8">
        <v>0</v>
      </c>
      <c r="XR124" s="8">
        <v>0</v>
      </c>
      <c r="XS124" s="8">
        <v>0</v>
      </c>
      <c r="XT124" s="8">
        <v>0</v>
      </c>
      <c r="XU124" s="8">
        <v>0</v>
      </c>
      <c r="XV124" s="8">
        <v>0</v>
      </c>
      <c r="XW124" s="8">
        <v>0</v>
      </c>
      <c r="XX124" s="8">
        <v>0</v>
      </c>
      <c r="XY124" s="8">
        <v>0</v>
      </c>
      <c r="XZ124" s="8">
        <v>0</v>
      </c>
      <c r="YA124" s="8" t="s">
        <v>150</v>
      </c>
      <c r="YB124" s="8">
        <v>0</v>
      </c>
      <c r="YC124" s="8">
        <v>0</v>
      </c>
      <c r="YD124" s="8">
        <v>0</v>
      </c>
      <c r="YE124" s="8">
        <v>0</v>
      </c>
      <c r="YF124" s="8">
        <v>0</v>
      </c>
      <c r="YG124" s="8">
        <v>0</v>
      </c>
      <c r="YH124" s="8">
        <v>0</v>
      </c>
      <c r="YI124" s="8">
        <v>0</v>
      </c>
      <c r="YJ124" s="8">
        <v>0</v>
      </c>
      <c r="YK124" s="8">
        <v>0</v>
      </c>
      <c r="YL124" s="8">
        <v>0</v>
      </c>
      <c r="YM124" s="8">
        <v>0</v>
      </c>
      <c r="YN124" s="8">
        <v>0</v>
      </c>
      <c r="YO124" s="8">
        <v>0</v>
      </c>
      <c r="YP124" s="8">
        <v>0</v>
      </c>
      <c r="YQ124" s="8">
        <v>0</v>
      </c>
      <c r="YR124" s="8">
        <v>0</v>
      </c>
      <c r="YS124" s="8">
        <v>0</v>
      </c>
      <c r="YT124" s="8">
        <v>0</v>
      </c>
      <c r="YU124" s="8">
        <v>0</v>
      </c>
      <c r="YV124" s="8">
        <v>0</v>
      </c>
      <c r="YW124" s="8">
        <v>0</v>
      </c>
      <c r="YX124" s="8">
        <v>0</v>
      </c>
      <c r="YY124" s="8">
        <v>0</v>
      </c>
      <c r="YZ124" s="8">
        <v>0</v>
      </c>
      <c r="ZA124" s="8">
        <v>0</v>
      </c>
      <c r="ZB124" s="8">
        <v>0</v>
      </c>
      <c r="ZC124" s="8">
        <v>0</v>
      </c>
      <c r="ZD124" s="8">
        <v>0</v>
      </c>
      <c r="ZE124" s="8">
        <v>0</v>
      </c>
    </row>
    <row r="125" spans="2:681" x14ac:dyDescent="0.2">
      <c r="B125" s="7">
        <v>322</v>
      </c>
      <c r="C125" s="7">
        <v>120</v>
      </c>
      <c r="D125" s="7" t="s">
        <v>660</v>
      </c>
      <c r="E125" s="7">
        <v>202868</v>
      </c>
      <c r="F125" s="7">
        <v>575.6</v>
      </c>
      <c r="G125" s="8">
        <v>0</v>
      </c>
      <c r="H125" s="8">
        <v>0</v>
      </c>
      <c r="I125" s="8">
        <v>0</v>
      </c>
      <c r="J125" s="8">
        <v>0</v>
      </c>
      <c r="K125" s="8">
        <v>0</v>
      </c>
      <c r="L125" s="8">
        <v>0</v>
      </c>
      <c r="M125" s="8">
        <v>0</v>
      </c>
      <c r="N125" s="8">
        <v>0</v>
      </c>
      <c r="O125" s="8">
        <v>0</v>
      </c>
      <c r="P125" s="8">
        <v>0</v>
      </c>
      <c r="Q125" s="8">
        <v>0</v>
      </c>
      <c r="R125" s="8">
        <v>0</v>
      </c>
      <c r="S125" s="8">
        <v>0</v>
      </c>
      <c r="T125" s="8">
        <v>0</v>
      </c>
      <c r="U125" s="8">
        <v>0</v>
      </c>
      <c r="V125" s="8">
        <v>0</v>
      </c>
      <c r="W125" s="8">
        <v>0</v>
      </c>
      <c r="X125" s="8">
        <v>0</v>
      </c>
      <c r="Y125" s="8">
        <v>0</v>
      </c>
      <c r="Z125" s="8">
        <v>0</v>
      </c>
      <c r="AA125" s="8">
        <v>0</v>
      </c>
      <c r="AB125" s="8">
        <v>0</v>
      </c>
      <c r="AC125" s="8">
        <v>0</v>
      </c>
      <c r="AD125" s="8">
        <v>0</v>
      </c>
      <c r="AE125" s="8">
        <v>0</v>
      </c>
      <c r="AF125" s="8">
        <v>0</v>
      </c>
      <c r="AG125" s="8">
        <v>0</v>
      </c>
      <c r="AH125" s="8">
        <v>0</v>
      </c>
      <c r="AI125" s="8">
        <v>0</v>
      </c>
      <c r="AJ125" s="8">
        <v>0</v>
      </c>
      <c r="AK125" s="8">
        <v>0</v>
      </c>
      <c r="AL125" s="8">
        <v>0</v>
      </c>
      <c r="AM125" s="8">
        <v>0</v>
      </c>
      <c r="AN125" s="8">
        <v>0</v>
      </c>
      <c r="AO125" s="8">
        <v>0</v>
      </c>
      <c r="AP125" s="8">
        <v>0</v>
      </c>
      <c r="AQ125" s="8">
        <v>0</v>
      </c>
      <c r="AR125" s="8">
        <v>0</v>
      </c>
      <c r="AS125" s="8">
        <v>0</v>
      </c>
      <c r="AT125" s="8">
        <v>0</v>
      </c>
      <c r="AU125" s="8">
        <v>0</v>
      </c>
      <c r="AV125" s="8">
        <v>0</v>
      </c>
      <c r="AW125" s="8">
        <v>0</v>
      </c>
      <c r="AX125" s="8">
        <v>0</v>
      </c>
      <c r="AY125" s="8">
        <v>0</v>
      </c>
      <c r="AZ125" s="8">
        <v>0</v>
      </c>
      <c r="BA125" s="8">
        <v>0</v>
      </c>
      <c r="BB125" s="8">
        <v>0</v>
      </c>
      <c r="BC125" s="8">
        <v>0</v>
      </c>
      <c r="BD125" s="8">
        <v>0</v>
      </c>
      <c r="BE125" s="8" t="s">
        <v>150</v>
      </c>
      <c r="BF125" s="8" t="s">
        <v>150</v>
      </c>
      <c r="BG125" s="8" t="s">
        <v>150</v>
      </c>
      <c r="BH125" s="8" t="s">
        <v>150</v>
      </c>
      <c r="BI125" s="8" t="s">
        <v>150</v>
      </c>
      <c r="BJ125" s="8">
        <v>0</v>
      </c>
      <c r="BK125" s="8">
        <v>0</v>
      </c>
      <c r="BL125" s="8">
        <v>0</v>
      </c>
      <c r="BM125" s="8">
        <v>0</v>
      </c>
      <c r="BN125" s="8">
        <v>0</v>
      </c>
      <c r="BO125" s="8">
        <v>0</v>
      </c>
      <c r="BP125" s="8">
        <v>0</v>
      </c>
      <c r="BQ125" s="8">
        <v>0</v>
      </c>
      <c r="BR125" s="8">
        <v>0</v>
      </c>
      <c r="BS125" s="8">
        <v>0</v>
      </c>
      <c r="BT125" s="8">
        <v>0</v>
      </c>
      <c r="BU125" s="8">
        <v>0</v>
      </c>
      <c r="BV125" s="8">
        <v>0</v>
      </c>
      <c r="BW125" s="8">
        <v>0</v>
      </c>
      <c r="BX125" s="8">
        <v>0</v>
      </c>
      <c r="BY125" s="8">
        <v>0</v>
      </c>
      <c r="BZ125" s="8">
        <v>0</v>
      </c>
      <c r="CA125" s="8">
        <v>0</v>
      </c>
      <c r="CB125" s="8">
        <v>0</v>
      </c>
      <c r="CC125" s="8">
        <v>0</v>
      </c>
      <c r="CD125" s="8">
        <v>0</v>
      </c>
      <c r="CE125" s="8">
        <v>0</v>
      </c>
      <c r="CF125" s="8">
        <v>0</v>
      </c>
      <c r="CG125" s="8">
        <v>0</v>
      </c>
      <c r="CH125" s="8">
        <v>0</v>
      </c>
      <c r="CI125" s="8">
        <v>0</v>
      </c>
      <c r="CJ125" s="8">
        <v>0</v>
      </c>
      <c r="CK125" s="8">
        <v>0</v>
      </c>
      <c r="CL125" s="8">
        <v>0</v>
      </c>
      <c r="CM125" s="8">
        <v>0</v>
      </c>
      <c r="CN125" s="8">
        <v>0</v>
      </c>
      <c r="CO125" s="8">
        <v>0</v>
      </c>
      <c r="CP125" s="8">
        <v>0</v>
      </c>
      <c r="CQ125" s="8">
        <v>0</v>
      </c>
      <c r="CR125" s="8">
        <v>0</v>
      </c>
      <c r="CS125" s="8">
        <v>0</v>
      </c>
      <c r="CT125" s="8">
        <v>0</v>
      </c>
      <c r="CU125" s="8">
        <v>0</v>
      </c>
      <c r="CV125" s="8">
        <v>0</v>
      </c>
      <c r="CW125" s="8">
        <v>0</v>
      </c>
      <c r="CX125" s="8">
        <v>0</v>
      </c>
      <c r="CY125" s="8">
        <v>0</v>
      </c>
      <c r="CZ125" s="8">
        <v>0</v>
      </c>
      <c r="DA125" s="8">
        <v>0</v>
      </c>
      <c r="DB125" s="8">
        <v>0</v>
      </c>
      <c r="DC125" s="8">
        <v>0</v>
      </c>
      <c r="DD125" s="8">
        <v>0</v>
      </c>
      <c r="DE125" s="8">
        <v>0</v>
      </c>
      <c r="DF125" s="8">
        <v>0</v>
      </c>
      <c r="DG125" s="8">
        <v>0</v>
      </c>
      <c r="DH125" s="8" t="s">
        <v>150</v>
      </c>
      <c r="DI125" s="8" t="s">
        <v>150</v>
      </c>
      <c r="DJ125" s="8" t="s">
        <v>150</v>
      </c>
      <c r="DK125" s="8" t="s">
        <v>150</v>
      </c>
      <c r="DL125" s="8" t="s">
        <v>150</v>
      </c>
      <c r="DM125" s="8">
        <v>0</v>
      </c>
      <c r="DN125" s="8">
        <v>0</v>
      </c>
      <c r="DO125" s="8">
        <v>0</v>
      </c>
      <c r="DP125" s="8">
        <v>0</v>
      </c>
      <c r="DQ125" s="8">
        <v>0</v>
      </c>
      <c r="DR125" s="8">
        <v>0</v>
      </c>
      <c r="DS125" s="8">
        <v>0</v>
      </c>
      <c r="DT125" s="8">
        <v>0</v>
      </c>
      <c r="DU125" s="8">
        <v>0</v>
      </c>
      <c r="DV125" s="8">
        <v>0</v>
      </c>
      <c r="DW125" s="8">
        <v>0</v>
      </c>
      <c r="DX125" s="8">
        <v>0</v>
      </c>
      <c r="DY125" s="8">
        <v>0</v>
      </c>
      <c r="DZ125" s="8">
        <v>0</v>
      </c>
      <c r="EA125" s="8">
        <v>0</v>
      </c>
      <c r="EB125" s="8">
        <v>0</v>
      </c>
      <c r="EC125" s="8">
        <v>0</v>
      </c>
      <c r="ED125" s="8">
        <v>0</v>
      </c>
      <c r="EE125" s="8">
        <v>0</v>
      </c>
      <c r="EF125" s="8">
        <v>0</v>
      </c>
      <c r="EG125" s="8">
        <v>0</v>
      </c>
      <c r="EH125" s="8">
        <v>0</v>
      </c>
      <c r="EI125" s="8">
        <v>0</v>
      </c>
      <c r="EJ125" s="8">
        <v>0</v>
      </c>
      <c r="EK125" s="8">
        <v>0</v>
      </c>
      <c r="EL125" s="8">
        <v>0</v>
      </c>
      <c r="EM125" s="8">
        <v>0</v>
      </c>
      <c r="EN125" s="8">
        <v>0</v>
      </c>
      <c r="EO125" s="8">
        <v>0</v>
      </c>
      <c r="EP125" s="8">
        <v>0</v>
      </c>
      <c r="EQ125" s="8">
        <v>0</v>
      </c>
      <c r="ER125" s="8">
        <v>0</v>
      </c>
      <c r="ES125" s="8">
        <v>0</v>
      </c>
      <c r="ET125" s="8">
        <v>0</v>
      </c>
      <c r="EU125" s="8">
        <v>0</v>
      </c>
      <c r="EV125" s="8">
        <v>0</v>
      </c>
      <c r="EW125" s="8">
        <v>0</v>
      </c>
      <c r="EX125" s="8">
        <v>0</v>
      </c>
      <c r="EY125" s="8">
        <v>0</v>
      </c>
      <c r="EZ125" s="8">
        <v>0</v>
      </c>
      <c r="FA125" s="8">
        <v>0</v>
      </c>
      <c r="FB125" s="8">
        <v>0</v>
      </c>
      <c r="FC125" s="8">
        <v>0</v>
      </c>
      <c r="FD125" s="8">
        <v>0</v>
      </c>
      <c r="FE125" s="8">
        <v>0</v>
      </c>
      <c r="FF125" s="8">
        <v>0</v>
      </c>
      <c r="FG125" s="8">
        <v>0</v>
      </c>
      <c r="FH125" s="8">
        <v>0</v>
      </c>
      <c r="FI125" s="8">
        <v>0</v>
      </c>
      <c r="FJ125" s="8">
        <v>0</v>
      </c>
      <c r="FK125" s="8">
        <v>0</v>
      </c>
      <c r="FL125" s="8">
        <v>0</v>
      </c>
      <c r="FM125" s="8">
        <v>0</v>
      </c>
      <c r="FN125" s="8">
        <v>0</v>
      </c>
      <c r="FO125" s="8">
        <v>0</v>
      </c>
      <c r="FP125" s="8">
        <v>0</v>
      </c>
      <c r="FQ125" s="8">
        <v>0</v>
      </c>
      <c r="FR125" s="8">
        <v>0</v>
      </c>
      <c r="FS125" s="8">
        <v>0</v>
      </c>
      <c r="FT125" s="8">
        <v>0</v>
      </c>
      <c r="FU125" s="8">
        <v>0</v>
      </c>
      <c r="FV125" s="8">
        <v>0</v>
      </c>
      <c r="FW125" s="8">
        <v>0</v>
      </c>
      <c r="FX125" s="8">
        <v>0</v>
      </c>
      <c r="FY125" s="8">
        <v>0</v>
      </c>
      <c r="FZ125" s="8">
        <v>0</v>
      </c>
      <c r="GA125" s="8">
        <v>0</v>
      </c>
      <c r="GB125" s="8">
        <v>0</v>
      </c>
      <c r="GC125" s="8">
        <v>0</v>
      </c>
      <c r="GD125" s="8">
        <v>0</v>
      </c>
      <c r="GE125" s="8">
        <v>0</v>
      </c>
      <c r="GF125" s="8">
        <v>0</v>
      </c>
      <c r="GG125" s="8">
        <v>0</v>
      </c>
      <c r="GH125" s="8">
        <v>0</v>
      </c>
      <c r="GI125" s="8">
        <v>0</v>
      </c>
      <c r="GJ125" s="8">
        <v>0</v>
      </c>
      <c r="GK125" s="8">
        <v>0</v>
      </c>
      <c r="GL125" s="8">
        <v>0</v>
      </c>
      <c r="GM125" s="8">
        <v>0</v>
      </c>
      <c r="GN125" s="8">
        <v>0</v>
      </c>
      <c r="GO125" s="8">
        <v>0</v>
      </c>
      <c r="GP125" s="8">
        <v>0</v>
      </c>
      <c r="GQ125" s="8">
        <v>0</v>
      </c>
      <c r="GR125" s="8">
        <v>0</v>
      </c>
      <c r="GS125" s="8">
        <v>0</v>
      </c>
      <c r="GT125" s="8">
        <v>0</v>
      </c>
      <c r="GU125" s="8">
        <v>0</v>
      </c>
      <c r="GV125" s="8">
        <v>0</v>
      </c>
      <c r="GW125" s="8">
        <v>0</v>
      </c>
      <c r="GX125" s="8">
        <v>0</v>
      </c>
      <c r="GY125" s="8">
        <v>0</v>
      </c>
      <c r="GZ125" s="8">
        <v>0</v>
      </c>
      <c r="HA125" s="8">
        <v>0</v>
      </c>
      <c r="HB125" s="8">
        <v>0</v>
      </c>
      <c r="HC125" s="8">
        <v>0</v>
      </c>
      <c r="HD125" s="8">
        <v>0</v>
      </c>
      <c r="HE125" s="8">
        <v>0</v>
      </c>
      <c r="HF125" s="8">
        <v>0</v>
      </c>
      <c r="HG125" s="8">
        <v>0</v>
      </c>
      <c r="HH125" s="8">
        <v>0</v>
      </c>
      <c r="HI125" s="8">
        <v>0</v>
      </c>
      <c r="HJ125" s="8">
        <v>0</v>
      </c>
      <c r="HK125" s="8">
        <v>0</v>
      </c>
      <c r="HL125" s="8">
        <v>0</v>
      </c>
      <c r="HM125" s="8">
        <v>0</v>
      </c>
      <c r="HN125" s="8" t="s">
        <v>150</v>
      </c>
      <c r="HO125" s="8" t="s">
        <v>150</v>
      </c>
      <c r="HP125" s="8" t="s">
        <v>150</v>
      </c>
      <c r="HQ125" s="8" t="s">
        <v>150</v>
      </c>
      <c r="HR125" s="8" t="s">
        <v>150</v>
      </c>
      <c r="HS125" s="8">
        <v>0</v>
      </c>
      <c r="HT125" s="8">
        <v>0</v>
      </c>
      <c r="HU125" s="8">
        <v>0</v>
      </c>
      <c r="HV125" s="8">
        <v>0</v>
      </c>
      <c r="HW125" s="8">
        <v>0</v>
      </c>
      <c r="HX125" s="8">
        <v>0</v>
      </c>
      <c r="HY125" s="8">
        <v>0</v>
      </c>
      <c r="HZ125" s="8">
        <v>0</v>
      </c>
      <c r="IA125" s="8">
        <v>0</v>
      </c>
      <c r="IB125" s="8" t="s">
        <v>150</v>
      </c>
      <c r="IC125" s="8">
        <v>0</v>
      </c>
      <c r="ID125" s="8">
        <v>0</v>
      </c>
      <c r="IE125" s="8">
        <v>0</v>
      </c>
      <c r="IF125" s="8">
        <v>0</v>
      </c>
      <c r="IG125" s="8">
        <v>0</v>
      </c>
      <c r="IH125" s="8">
        <v>0</v>
      </c>
      <c r="II125" s="8">
        <v>0</v>
      </c>
      <c r="IJ125" s="8">
        <v>0</v>
      </c>
      <c r="IK125" s="8">
        <v>0</v>
      </c>
      <c r="IL125" s="8">
        <v>0</v>
      </c>
      <c r="IM125" s="8">
        <v>0</v>
      </c>
      <c r="IN125" s="8">
        <v>0</v>
      </c>
      <c r="IO125" s="8" t="s">
        <v>150</v>
      </c>
      <c r="IP125" s="8" t="s">
        <v>150</v>
      </c>
      <c r="IQ125" s="8" t="s">
        <v>150</v>
      </c>
      <c r="IR125" s="8">
        <v>0</v>
      </c>
      <c r="IS125" s="8">
        <v>0</v>
      </c>
      <c r="IT125" s="8" t="s">
        <v>150</v>
      </c>
      <c r="IU125" s="8" t="s">
        <v>150</v>
      </c>
      <c r="IV125" s="8" t="s">
        <v>150</v>
      </c>
      <c r="IW125" s="8">
        <v>0</v>
      </c>
      <c r="IX125" s="8">
        <v>0</v>
      </c>
      <c r="IY125" s="8">
        <v>0</v>
      </c>
      <c r="IZ125" s="8">
        <v>0</v>
      </c>
      <c r="JA125" s="8">
        <v>0</v>
      </c>
      <c r="JB125" s="8">
        <v>0</v>
      </c>
      <c r="JC125" s="8">
        <v>0</v>
      </c>
      <c r="JD125" s="8">
        <v>0</v>
      </c>
      <c r="JE125" s="8">
        <v>0</v>
      </c>
      <c r="JF125" s="8">
        <v>0</v>
      </c>
      <c r="JG125" s="8">
        <v>0</v>
      </c>
      <c r="JH125" s="8">
        <v>0</v>
      </c>
      <c r="JI125" s="8">
        <v>0</v>
      </c>
      <c r="JJ125" s="8">
        <v>0</v>
      </c>
      <c r="JK125" s="8">
        <v>0</v>
      </c>
      <c r="JL125" s="8">
        <v>0</v>
      </c>
      <c r="JM125" s="8">
        <v>0</v>
      </c>
      <c r="JN125" s="8">
        <v>0</v>
      </c>
      <c r="JO125" s="8">
        <v>0</v>
      </c>
      <c r="JP125" s="8">
        <v>0</v>
      </c>
      <c r="JQ125" s="8">
        <v>0</v>
      </c>
      <c r="JR125" s="8">
        <v>0</v>
      </c>
      <c r="JS125" s="8">
        <v>0</v>
      </c>
      <c r="JT125" s="8">
        <v>0</v>
      </c>
      <c r="JU125" s="8">
        <v>0</v>
      </c>
      <c r="JV125" s="8">
        <v>0</v>
      </c>
      <c r="JW125" s="8">
        <v>0</v>
      </c>
      <c r="JX125" s="8">
        <v>0</v>
      </c>
      <c r="JY125" s="8">
        <v>0</v>
      </c>
      <c r="JZ125" s="8">
        <v>0</v>
      </c>
      <c r="KA125" s="8">
        <v>0</v>
      </c>
      <c r="KB125" s="8">
        <v>0</v>
      </c>
      <c r="KC125" s="8">
        <v>0</v>
      </c>
      <c r="KD125" s="8">
        <v>0</v>
      </c>
      <c r="KE125" s="8">
        <v>0</v>
      </c>
      <c r="KF125" s="8">
        <v>0</v>
      </c>
      <c r="KG125" s="8">
        <v>0</v>
      </c>
      <c r="KH125" s="8">
        <v>0</v>
      </c>
      <c r="KI125" s="8">
        <v>0</v>
      </c>
      <c r="KJ125" s="8" t="s">
        <v>150</v>
      </c>
      <c r="KK125" s="8">
        <v>0</v>
      </c>
      <c r="KL125" s="8">
        <v>0</v>
      </c>
      <c r="KM125" s="8">
        <v>0</v>
      </c>
      <c r="KN125" s="8">
        <v>0</v>
      </c>
      <c r="KO125" s="8" t="s">
        <v>150</v>
      </c>
      <c r="KP125" s="8">
        <v>0</v>
      </c>
      <c r="KQ125" s="8">
        <v>0</v>
      </c>
      <c r="KR125" s="8">
        <v>0</v>
      </c>
      <c r="KS125" s="8">
        <v>0</v>
      </c>
      <c r="KT125" s="8">
        <v>0</v>
      </c>
      <c r="KU125" s="8">
        <v>0</v>
      </c>
      <c r="KV125" s="8">
        <v>0</v>
      </c>
      <c r="KW125" s="8">
        <v>0</v>
      </c>
      <c r="KX125" s="8">
        <v>0</v>
      </c>
      <c r="KY125" s="8">
        <v>0</v>
      </c>
      <c r="KZ125" s="8">
        <v>0</v>
      </c>
      <c r="LA125" s="8">
        <v>0</v>
      </c>
      <c r="LB125" s="8">
        <v>0</v>
      </c>
      <c r="LC125" s="8">
        <v>0</v>
      </c>
      <c r="LD125" s="8">
        <v>0</v>
      </c>
      <c r="LE125" s="8">
        <v>0</v>
      </c>
      <c r="LF125" s="8">
        <v>0</v>
      </c>
      <c r="LG125" s="8">
        <v>0</v>
      </c>
      <c r="LH125" s="8">
        <v>0</v>
      </c>
      <c r="LI125" s="8">
        <v>0</v>
      </c>
      <c r="LJ125" s="8">
        <v>0</v>
      </c>
      <c r="LK125" s="8">
        <v>0</v>
      </c>
      <c r="LL125" s="8" t="s">
        <v>150</v>
      </c>
      <c r="LM125" s="8" t="s">
        <v>150</v>
      </c>
      <c r="LN125" s="8" t="s">
        <v>150</v>
      </c>
      <c r="LO125" s="8">
        <v>0</v>
      </c>
      <c r="LP125" s="8">
        <v>0</v>
      </c>
      <c r="LQ125" s="8">
        <v>0</v>
      </c>
      <c r="LR125" s="8">
        <v>0</v>
      </c>
      <c r="LS125" s="8">
        <v>0</v>
      </c>
      <c r="LT125" s="8">
        <v>0</v>
      </c>
      <c r="LU125" s="8">
        <v>0</v>
      </c>
      <c r="LV125" s="8">
        <v>0</v>
      </c>
      <c r="LW125" s="8">
        <v>0</v>
      </c>
      <c r="LX125" s="8">
        <v>0</v>
      </c>
      <c r="LY125" s="8">
        <v>0</v>
      </c>
      <c r="LZ125" s="8">
        <v>0</v>
      </c>
      <c r="MA125" s="8">
        <v>0</v>
      </c>
      <c r="MB125" s="8">
        <v>0</v>
      </c>
      <c r="MC125" s="8">
        <v>0</v>
      </c>
      <c r="MD125" s="8">
        <v>0</v>
      </c>
      <c r="ME125" s="8">
        <v>0</v>
      </c>
      <c r="MF125" s="8">
        <v>0</v>
      </c>
      <c r="MG125" s="8">
        <v>0</v>
      </c>
      <c r="MH125" s="8">
        <v>0</v>
      </c>
      <c r="MI125" s="8">
        <v>0</v>
      </c>
      <c r="MJ125" s="8">
        <v>0</v>
      </c>
      <c r="MK125" s="8">
        <v>0</v>
      </c>
      <c r="ML125" s="8">
        <v>0</v>
      </c>
      <c r="MM125" s="8">
        <v>0</v>
      </c>
      <c r="MN125" s="8">
        <v>0</v>
      </c>
      <c r="MO125" s="8">
        <v>0</v>
      </c>
      <c r="MP125" s="8">
        <v>0</v>
      </c>
      <c r="MQ125" s="8">
        <v>0</v>
      </c>
      <c r="MR125" s="8">
        <v>0</v>
      </c>
      <c r="MS125" s="8">
        <v>0</v>
      </c>
      <c r="MT125" s="8">
        <v>0</v>
      </c>
      <c r="MU125" s="8">
        <v>0</v>
      </c>
      <c r="MV125" s="8">
        <v>0</v>
      </c>
      <c r="MW125" s="8">
        <v>0</v>
      </c>
      <c r="MX125" s="8">
        <v>0</v>
      </c>
      <c r="MY125" s="8">
        <v>0</v>
      </c>
      <c r="MZ125" s="8" t="s">
        <v>150</v>
      </c>
      <c r="NA125" s="8" t="s">
        <v>150</v>
      </c>
      <c r="NB125" s="8" t="s">
        <v>150</v>
      </c>
      <c r="NC125" s="8">
        <v>0</v>
      </c>
      <c r="ND125" s="8">
        <v>0</v>
      </c>
      <c r="NE125" s="8">
        <v>0</v>
      </c>
      <c r="NF125" s="8">
        <v>0</v>
      </c>
      <c r="NG125" s="8">
        <v>0</v>
      </c>
      <c r="NH125" s="8">
        <v>0</v>
      </c>
      <c r="NI125" s="8">
        <v>0</v>
      </c>
      <c r="NJ125" s="8">
        <v>0</v>
      </c>
      <c r="NK125" s="8">
        <v>0</v>
      </c>
      <c r="NL125" s="8">
        <v>0</v>
      </c>
      <c r="NM125" s="8">
        <v>0</v>
      </c>
      <c r="NN125" s="8">
        <v>0</v>
      </c>
      <c r="NO125" s="8">
        <v>0</v>
      </c>
      <c r="NP125" s="8">
        <v>0</v>
      </c>
      <c r="NQ125" s="8">
        <v>0</v>
      </c>
      <c r="NR125" s="8">
        <v>0</v>
      </c>
      <c r="NS125" s="8">
        <v>0</v>
      </c>
      <c r="NT125" s="8">
        <v>0</v>
      </c>
      <c r="NU125" s="8">
        <v>0</v>
      </c>
      <c r="NV125" s="8">
        <v>0</v>
      </c>
      <c r="NW125" s="8">
        <v>0</v>
      </c>
      <c r="NX125" s="8">
        <v>0</v>
      </c>
      <c r="NY125" s="8">
        <v>0</v>
      </c>
      <c r="NZ125" s="8">
        <v>0</v>
      </c>
      <c r="OA125" s="8">
        <v>0</v>
      </c>
      <c r="OB125" s="8">
        <v>0</v>
      </c>
      <c r="OC125" s="8">
        <v>0</v>
      </c>
      <c r="OD125" s="8">
        <v>0</v>
      </c>
      <c r="OE125" s="8">
        <v>0</v>
      </c>
      <c r="OF125" s="8">
        <v>0</v>
      </c>
      <c r="OG125" s="8">
        <v>13</v>
      </c>
      <c r="OH125" s="8">
        <v>2</v>
      </c>
      <c r="OI125" s="8">
        <v>0</v>
      </c>
      <c r="OJ125" s="8">
        <v>0</v>
      </c>
      <c r="OK125" s="8">
        <v>0</v>
      </c>
      <c r="OL125" s="8">
        <v>0</v>
      </c>
      <c r="OM125" s="8">
        <v>0</v>
      </c>
      <c r="ON125" s="8">
        <v>0</v>
      </c>
      <c r="OO125" s="8">
        <v>0</v>
      </c>
      <c r="OP125" s="8">
        <v>0</v>
      </c>
      <c r="OQ125" s="8">
        <v>46</v>
      </c>
      <c r="OR125" s="8">
        <v>54</v>
      </c>
      <c r="OS125" s="8">
        <v>57</v>
      </c>
      <c r="OT125" s="8">
        <v>57</v>
      </c>
      <c r="OU125" s="8">
        <v>58</v>
      </c>
      <c r="OV125" s="8">
        <v>0</v>
      </c>
      <c r="OW125" s="8">
        <v>0</v>
      </c>
      <c r="OX125" s="8">
        <v>0</v>
      </c>
      <c r="OY125" s="8">
        <v>0</v>
      </c>
      <c r="OZ125" s="8">
        <v>0</v>
      </c>
      <c r="PA125" s="8">
        <v>0</v>
      </c>
      <c r="PB125" s="8">
        <v>0</v>
      </c>
      <c r="PC125" s="8">
        <v>0</v>
      </c>
      <c r="PD125" s="8">
        <v>0</v>
      </c>
      <c r="PE125" s="8">
        <v>0</v>
      </c>
      <c r="PF125" s="8">
        <v>0</v>
      </c>
      <c r="PG125" s="8">
        <v>0</v>
      </c>
      <c r="PH125" s="8">
        <v>0</v>
      </c>
      <c r="PI125" s="8">
        <v>0</v>
      </c>
      <c r="PJ125" s="8">
        <v>0</v>
      </c>
      <c r="PK125" s="8">
        <v>0</v>
      </c>
      <c r="PL125" s="8">
        <v>0</v>
      </c>
      <c r="PM125" s="8">
        <v>0</v>
      </c>
      <c r="PN125" s="8">
        <v>0</v>
      </c>
      <c r="PO125" s="8">
        <v>0</v>
      </c>
      <c r="PP125" s="8">
        <v>0</v>
      </c>
      <c r="PQ125" s="8">
        <v>0</v>
      </c>
      <c r="PR125" s="8">
        <v>0</v>
      </c>
      <c r="PS125" s="8">
        <v>0</v>
      </c>
      <c r="PT125" s="8">
        <v>0</v>
      </c>
      <c r="PU125" s="8">
        <v>0</v>
      </c>
      <c r="PV125" s="8">
        <v>0</v>
      </c>
      <c r="PW125" s="8">
        <v>0</v>
      </c>
      <c r="PX125" s="8">
        <v>0</v>
      </c>
      <c r="PY125" s="8">
        <v>0</v>
      </c>
      <c r="PZ125" s="8">
        <v>53</v>
      </c>
      <c r="QA125" s="8">
        <v>19</v>
      </c>
      <c r="QB125" s="8">
        <v>5</v>
      </c>
      <c r="QC125" s="8">
        <v>2</v>
      </c>
      <c r="QD125" s="8">
        <v>1</v>
      </c>
      <c r="QE125" s="8">
        <v>0</v>
      </c>
      <c r="QF125" s="8">
        <v>0</v>
      </c>
      <c r="QG125" s="8">
        <v>0</v>
      </c>
      <c r="QH125" s="8">
        <v>0</v>
      </c>
      <c r="QI125" s="8">
        <v>0</v>
      </c>
      <c r="QJ125" s="8">
        <v>0</v>
      </c>
      <c r="QK125" s="8">
        <v>0</v>
      </c>
      <c r="QL125" s="8">
        <v>0</v>
      </c>
      <c r="QM125" s="8">
        <v>0</v>
      </c>
      <c r="QN125" s="8">
        <v>0</v>
      </c>
      <c r="QO125" s="8">
        <v>0</v>
      </c>
      <c r="QP125" s="8">
        <v>0</v>
      </c>
      <c r="QQ125" s="8">
        <v>0</v>
      </c>
      <c r="QR125" s="8">
        <v>0</v>
      </c>
      <c r="QS125" s="8">
        <v>0</v>
      </c>
      <c r="QT125" s="8">
        <v>0</v>
      </c>
      <c r="QU125" s="8">
        <v>0</v>
      </c>
      <c r="QV125" s="8">
        <v>0</v>
      </c>
      <c r="QW125" s="8">
        <v>0</v>
      </c>
      <c r="QX125" s="8">
        <v>0</v>
      </c>
      <c r="QY125" s="8">
        <v>0</v>
      </c>
      <c r="QZ125" s="8">
        <v>0</v>
      </c>
      <c r="RA125" s="8">
        <v>0</v>
      </c>
      <c r="RB125" s="8">
        <v>0</v>
      </c>
      <c r="RC125" s="8">
        <v>0</v>
      </c>
      <c r="RD125" s="8">
        <v>0</v>
      </c>
      <c r="RE125" s="8" t="s">
        <v>150</v>
      </c>
      <c r="RF125" s="8" t="s">
        <v>150</v>
      </c>
      <c r="RG125" s="8" t="s">
        <v>150</v>
      </c>
      <c r="RH125" s="8" t="s">
        <v>150</v>
      </c>
      <c r="RI125" s="8">
        <v>0</v>
      </c>
      <c r="RJ125" s="8">
        <v>0</v>
      </c>
      <c r="RK125" s="8">
        <v>0</v>
      </c>
      <c r="RL125" s="8">
        <v>0</v>
      </c>
      <c r="RM125" s="8" t="s">
        <v>150</v>
      </c>
      <c r="RN125" s="8">
        <v>0</v>
      </c>
      <c r="RO125" s="8">
        <v>0</v>
      </c>
      <c r="RP125" s="8">
        <v>0</v>
      </c>
      <c r="RQ125" s="8">
        <v>0</v>
      </c>
      <c r="RR125" s="8">
        <v>0</v>
      </c>
      <c r="RS125" s="8">
        <v>0</v>
      </c>
      <c r="RT125" s="8">
        <v>0</v>
      </c>
      <c r="RU125" s="8">
        <v>0</v>
      </c>
      <c r="RV125" s="8">
        <v>0</v>
      </c>
      <c r="RW125" s="8">
        <v>0</v>
      </c>
      <c r="RX125" s="8">
        <v>0</v>
      </c>
      <c r="RY125" s="8">
        <v>0</v>
      </c>
      <c r="RZ125" s="8">
        <v>0</v>
      </c>
      <c r="SA125" s="8">
        <v>0</v>
      </c>
      <c r="SB125" s="8">
        <v>0</v>
      </c>
      <c r="SC125" s="8">
        <v>28</v>
      </c>
      <c r="SD125" s="8">
        <v>0</v>
      </c>
      <c r="SE125" s="8">
        <v>0</v>
      </c>
      <c r="SF125" s="8">
        <v>1</v>
      </c>
      <c r="SG125" s="8">
        <v>0</v>
      </c>
      <c r="SH125" s="8">
        <v>0</v>
      </c>
      <c r="SI125" s="8">
        <v>0</v>
      </c>
      <c r="SJ125" s="8">
        <v>0</v>
      </c>
      <c r="SK125" s="8">
        <v>0</v>
      </c>
      <c r="SL125" s="8">
        <v>0</v>
      </c>
      <c r="SM125" s="8">
        <v>0</v>
      </c>
      <c r="SN125" s="8">
        <v>0</v>
      </c>
      <c r="SO125" s="8">
        <v>0</v>
      </c>
      <c r="SP125" s="8">
        <v>0</v>
      </c>
      <c r="SQ125" s="8">
        <v>0</v>
      </c>
      <c r="SR125" s="8">
        <v>0</v>
      </c>
      <c r="SS125" s="8">
        <v>0</v>
      </c>
      <c r="ST125" s="8">
        <v>0</v>
      </c>
      <c r="SU125" s="8">
        <v>0</v>
      </c>
      <c r="SV125" s="8">
        <v>0</v>
      </c>
      <c r="SW125" s="8">
        <v>0</v>
      </c>
      <c r="SX125" s="8">
        <v>0</v>
      </c>
      <c r="SY125" s="8">
        <v>0</v>
      </c>
      <c r="SZ125" s="8">
        <v>0</v>
      </c>
      <c r="TA125" s="8">
        <v>0</v>
      </c>
      <c r="TB125" s="8">
        <v>0</v>
      </c>
      <c r="TC125" s="8">
        <v>0</v>
      </c>
      <c r="TD125" s="8">
        <v>0</v>
      </c>
      <c r="TE125" s="8">
        <v>0</v>
      </c>
      <c r="TF125" s="8">
        <v>0</v>
      </c>
      <c r="TG125" s="8">
        <v>0</v>
      </c>
      <c r="TH125" s="8">
        <v>0</v>
      </c>
      <c r="TI125" s="8">
        <v>0</v>
      </c>
      <c r="TJ125" s="8">
        <v>0</v>
      </c>
      <c r="TK125" s="8">
        <v>0</v>
      </c>
      <c r="TL125" s="8">
        <v>0</v>
      </c>
      <c r="TM125" s="8">
        <v>0</v>
      </c>
      <c r="TN125" s="8">
        <v>0</v>
      </c>
      <c r="TO125" s="8">
        <v>0</v>
      </c>
      <c r="TP125" s="8">
        <v>0</v>
      </c>
      <c r="TQ125" s="8">
        <v>0</v>
      </c>
      <c r="TR125" s="8">
        <v>0</v>
      </c>
      <c r="TS125" s="8">
        <v>0</v>
      </c>
      <c r="TT125" s="8">
        <v>0</v>
      </c>
      <c r="TU125" s="8">
        <v>0</v>
      </c>
      <c r="TV125" s="8">
        <v>0</v>
      </c>
      <c r="TW125" s="8">
        <v>0</v>
      </c>
      <c r="TX125" s="8">
        <v>0</v>
      </c>
      <c r="TY125" s="8">
        <v>0</v>
      </c>
      <c r="TZ125" s="8">
        <v>0</v>
      </c>
      <c r="UA125" s="8">
        <v>0</v>
      </c>
      <c r="UB125" s="8">
        <v>0</v>
      </c>
      <c r="UC125" s="8">
        <v>0</v>
      </c>
      <c r="UD125" s="8">
        <v>0</v>
      </c>
      <c r="UE125" s="8">
        <v>0</v>
      </c>
      <c r="UF125" s="8">
        <v>0</v>
      </c>
      <c r="UG125" s="8">
        <v>0</v>
      </c>
      <c r="UH125" s="8">
        <v>0</v>
      </c>
      <c r="UI125" s="8">
        <v>0</v>
      </c>
      <c r="UJ125" s="8">
        <v>0</v>
      </c>
      <c r="UK125" s="8">
        <v>0</v>
      </c>
      <c r="UL125" s="8">
        <v>0</v>
      </c>
      <c r="UM125" s="8">
        <v>0</v>
      </c>
      <c r="UN125" s="8">
        <v>0</v>
      </c>
      <c r="UO125" s="8">
        <v>0</v>
      </c>
      <c r="UP125" s="8">
        <v>18</v>
      </c>
      <c r="UQ125" s="8">
        <v>35</v>
      </c>
      <c r="UR125" s="8">
        <v>43</v>
      </c>
      <c r="US125" s="8">
        <v>25</v>
      </c>
      <c r="UT125" s="8">
        <v>23</v>
      </c>
      <c r="UU125" s="8">
        <v>0</v>
      </c>
      <c r="UV125" s="8">
        <v>0</v>
      </c>
      <c r="UW125" s="8">
        <v>0</v>
      </c>
      <c r="UX125" s="8">
        <v>0</v>
      </c>
      <c r="UY125" s="8">
        <v>0</v>
      </c>
      <c r="UZ125" s="8">
        <v>0</v>
      </c>
      <c r="VA125" s="8">
        <v>0</v>
      </c>
      <c r="VB125" s="8">
        <v>0</v>
      </c>
      <c r="VC125" s="8">
        <v>0</v>
      </c>
      <c r="VD125" s="8">
        <v>0</v>
      </c>
      <c r="VE125" s="8">
        <v>0</v>
      </c>
      <c r="VF125" s="8">
        <v>0</v>
      </c>
      <c r="VG125" s="8">
        <v>0</v>
      </c>
      <c r="VH125" s="8">
        <v>0</v>
      </c>
      <c r="VI125" s="8">
        <v>0</v>
      </c>
      <c r="VJ125" s="8">
        <v>0</v>
      </c>
      <c r="VK125" s="8">
        <v>0</v>
      </c>
      <c r="VL125" s="8">
        <v>0</v>
      </c>
      <c r="VM125" s="8">
        <v>0</v>
      </c>
      <c r="VN125" s="8">
        <v>0</v>
      </c>
      <c r="VO125" s="8">
        <v>0</v>
      </c>
      <c r="VP125" s="8">
        <v>0</v>
      </c>
      <c r="VQ125" s="8">
        <v>0</v>
      </c>
      <c r="VR125" s="8">
        <v>0</v>
      </c>
      <c r="VS125" s="8">
        <v>0</v>
      </c>
      <c r="VT125" s="8">
        <v>0</v>
      </c>
      <c r="VU125" s="8">
        <v>0</v>
      </c>
      <c r="VV125" s="8">
        <v>0</v>
      </c>
      <c r="VW125" s="8">
        <v>0</v>
      </c>
      <c r="VX125" s="8">
        <v>0</v>
      </c>
      <c r="VY125" s="8">
        <v>0</v>
      </c>
      <c r="VZ125" s="8">
        <v>0</v>
      </c>
      <c r="WA125" s="8">
        <v>0</v>
      </c>
      <c r="WB125" s="8">
        <v>0</v>
      </c>
      <c r="WC125" s="8">
        <v>0</v>
      </c>
      <c r="WD125" s="8">
        <v>0</v>
      </c>
      <c r="WE125" s="8">
        <v>0</v>
      </c>
      <c r="WF125" s="8">
        <v>0</v>
      </c>
      <c r="WG125" s="8">
        <v>0</v>
      </c>
      <c r="WH125" s="8">
        <v>0</v>
      </c>
      <c r="WI125" s="8">
        <v>0</v>
      </c>
      <c r="WJ125" s="8">
        <v>0</v>
      </c>
      <c r="WK125" s="8">
        <v>0</v>
      </c>
      <c r="WL125" s="8">
        <v>0</v>
      </c>
      <c r="WM125" s="8">
        <v>0</v>
      </c>
      <c r="WN125" s="8">
        <v>0</v>
      </c>
      <c r="WO125" s="8">
        <v>0</v>
      </c>
      <c r="WP125" s="8">
        <v>0</v>
      </c>
      <c r="WQ125" s="8">
        <v>0</v>
      </c>
      <c r="WR125" s="8">
        <v>0</v>
      </c>
      <c r="WS125" s="8">
        <v>0</v>
      </c>
      <c r="WT125" s="8">
        <v>0</v>
      </c>
      <c r="WU125" s="8">
        <v>0</v>
      </c>
      <c r="WV125" s="8">
        <v>0</v>
      </c>
      <c r="WW125" s="8">
        <v>0</v>
      </c>
      <c r="WX125" s="8">
        <v>0</v>
      </c>
      <c r="WY125" s="8">
        <v>0</v>
      </c>
      <c r="WZ125" s="8">
        <v>0</v>
      </c>
      <c r="XA125" s="8">
        <v>0</v>
      </c>
      <c r="XB125" s="8">
        <v>0</v>
      </c>
      <c r="XC125" s="8">
        <v>0</v>
      </c>
      <c r="XD125" s="8">
        <v>0</v>
      </c>
      <c r="XE125" s="8">
        <v>0</v>
      </c>
      <c r="XF125" s="8">
        <v>0</v>
      </c>
      <c r="XG125" s="8">
        <v>0</v>
      </c>
      <c r="XH125" s="8">
        <v>0</v>
      </c>
      <c r="XI125" s="8">
        <v>0</v>
      </c>
      <c r="XJ125" s="8">
        <v>0</v>
      </c>
      <c r="XK125" s="8">
        <v>0</v>
      </c>
      <c r="XL125" s="8">
        <v>0</v>
      </c>
      <c r="XM125" s="8">
        <v>0</v>
      </c>
      <c r="XN125" s="8">
        <v>0</v>
      </c>
      <c r="XO125" s="8">
        <v>0</v>
      </c>
      <c r="XP125" s="8">
        <v>0</v>
      </c>
      <c r="XQ125" s="8">
        <v>0</v>
      </c>
      <c r="XR125" s="8">
        <v>0</v>
      </c>
      <c r="XS125" s="8">
        <v>0</v>
      </c>
      <c r="XT125" s="8">
        <v>0</v>
      </c>
      <c r="XU125" s="8">
        <v>0</v>
      </c>
      <c r="XV125" s="8">
        <v>0</v>
      </c>
      <c r="XW125" s="8">
        <v>0</v>
      </c>
      <c r="XX125" s="8">
        <v>0</v>
      </c>
      <c r="XY125" s="8">
        <v>0</v>
      </c>
      <c r="XZ125" s="8">
        <v>0</v>
      </c>
      <c r="YA125" s="8" t="s">
        <v>150</v>
      </c>
      <c r="YB125" s="8">
        <v>0</v>
      </c>
      <c r="YC125" s="8">
        <v>0</v>
      </c>
      <c r="YD125" s="8">
        <v>0</v>
      </c>
      <c r="YE125" s="8">
        <v>0</v>
      </c>
      <c r="YF125" s="8">
        <v>0</v>
      </c>
      <c r="YG125" s="8">
        <v>0</v>
      </c>
      <c r="YH125" s="8">
        <v>0</v>
      </c>
      <c r="YI125" s="8">
        <v>0</v>
      </c>
      <c r="YJ125" s="8">
        <v>0</v>
      </c>
      <c r="YK125" s="8">
        <v>0</v>
      </c>
      <c r="YL125" s="8">
        <v>0</v>
      </c>
      <c r="YM125" s="8">
        <v>0</v>
      </c>
      <c r="YN125" s="8">
        <v>0</v>
      </c>
      <c r="YO125" s="8">
        <v>0</v>
      </c>
      <c r="YP125" s="8">
        <v>0</v>
      </c>
      <c r="YQ125" s="8">
        <v>0</v>
      </c>
      <c r="YR125" s="8">
        <v>0</v>
      </c>
      <c r="YS125" s="8">
        <v>0</v>
      </c>
      <c r="YT125" s="8">
        <v>0</v>
      </c>
      <c r="YU125" s="8">
        <v>0</v>
      </c>
      <c r="YV125" s="8">
        <v>0</v>
      </c>
      <c r="YW125" s="8">
        <v>0</v>
      </c>
      <c r="YX125" s="8">
        <v>0</v>
      </c>
      <c r="YY125" s="8">
        <v>0</v>
      </c>
      <c r="YZ125" s="8">
        <v>0</v>
      </c>
      <c r="ZA125" s="8">
        <v>0</v>
      </c>
      <c r="ZB125" s="8">
        <v>0</v>
      </c>
      <c r="ZC125" s="8">
        <v>0</v>
      </c>
      <c r="ZD125" s="8">
        <v>0</v>
      </c>
      <c r="ZE125" s="8">
        <v>0</v>
      </c>
    </row>
    <row r="126" spans="2:681" x14ac:dyDescent="0.2">
      <c r="B126" s="7">
        <v>322</v>
      </c>
      <c r="C126" s="7">
        <v>121</v>
      </c>
      <c r="D126" s="7" t="s">
        <v>661</v>
      </c>
      <c r="E126" s="7">
        <v>202869</v>
      </c>
      <c r="F126" s="7">
        <v>575.70000000000005</v>
      </c>
      <c r="G126" s="200">
        <v>2749</v>
      </c>
      <c r="H126" s="200">
        <v>3199</v>
      </c>
      <c r="I126" s="200">
        <v>2870</v>
      </c>
      <c r="J126" s="8">
        <v>3248</v>
      </c>
      <c r="K126" s="8">
        <v>3355</v>
      </c>
      <c r="L126" s="8">
        <v>22</v>
      </c>
      <c r="M126" s="8">
        <v>107</v>
      </c>
      <c r="N126" s="8">
        <v>248</v>
      </c>
      <c r="O126" s="8">
        <v>155</v>
      </c>
      <c r="P126" s="8">
        <v>72</v>
      </c>
      <c r="Q126" s="8">
        <v>0</v>
      </c>
      <c r="R126" s="8">
        <v>0</v>
      </c>
      <c r="S126" s="8">
        <v>0</v>
      </c>
      <c r="T126" s="8">
        <v>0</v>
      </c>
      <c r="U126" s="8">
        <v>0</v>
      </c>
      <c r="V126" s="8">
        <v>0</v>
      </c>
      <c r="W126" s="8">
        <v>0</v>
      </c>
      <c r="X126" s="8">
        <v>0</v>
      </c>
      <c r="Y126" s="8">
        <v>0</v>
      </c>
      <c r="Z126" s="8">
        <v>0</v>
      </c>
      <c r="AA126" s="8">
        <v>769</v>
      </c>
      <c r="AB126" s="8">
        <v>893</v>
      </c>
      <c r="AC126" s="8">
        <v>816</v>
      </c>
      <c r="AD126" s="8">
        <v>842</v>
      </c>
      <c r="AE126" s="8">
        <v>787</v>
      </c>
      <c r="AF126" s="8">
        <v>6197</v>
      </c>
      <c r="AG126" s="8">
        <v>6204</v>
      </c>
      <c r="AH126" s="8">
        <v>5846</v>
      </c>
      <c r="AI126" s="8">
        <v>5581</v>
      </c>
      <c r="AJ126" s="8">
        <v>6603</v>
      </c>
      <c r="AK126" s="8">
        <v>0</v>
      </c>
      <c r="AL126" s="8">
        <v>0</v>
      </c>
      <c r="AM126" s="8">
        <v>0</v>
      </c>
      <c r="AN126" s="8">
        <v>0</v>
      </c>
      <c r="AO126" s="8">
        <v>0</v>
      </c>
      <c r="AP126" s="8">
        <v>62</v>
      </c>
      <c r="AQ126" s="8">
        <v>63</v>
      </c>
      <c r="AR126" s="8">
        <v>53</v>
      </c>
      <c r="AS126" s="8">
        <v>47</v>
      </c>
      <c r="AT126" s="8">
        <v>60</v>
      </c>
      <c r="AU126" s="8">
        <v>0</v>
      </c>
      <c r="AV126" s="8">
        <v>0</v>
      </c>
      <c r="AW126" s="8">
        <v>0</v>
      </c>
      <c r="AX126" s="8">
        <v>0</v>
      </c>
      <c r="AY126" s="8">
        <v>0</v>
      </c>
      <c r="AZ126" s="8">
        <v>0</v>
      </c>
      <c r="BA126" s="8">
        <v>0</v>
      </c>
      <c r="BB126" s="8">
        <v>0</v>
      </c>
      <c r="BC126" s="8">
        <v>0</v>
      </c>
      <c r="BD126" s="8">
        <v>0</v>
      </c>
      <c r="BE126" s="8" t="s">
        <v>150</v>
      </c>
      <c r="BF126" s="8" t="s">
        <v>150</v>
      </c>
      <c r="BG126" s="8" t="s">
        <v>150</v>
      </c>
      <c r="BH126" s="8" t="s">
        <v>150</v>
      </c>
      <c r="BI126" s="8" t="s">
        <v>150</v>
      </c>
      <c r="BJ126" s="8">
        <v>0</v>
      </c>
      <c r="BK126" s="8">
        <v>0</v>
      </c>
      <c r="BL126" s="8">
        <v>0</v>
      </c>
      <c r="BM126" s="8">
        <v>0</v>
      </c>
      <c r="BN126" s="8">
        <v>0</v>
      </c>
      <c r="BO126" s="8">
        <v>0</v>
      </c>
      <c r="BP126" s="8">
        <v>0</v>
      </c>
      <c r="BQ126" s="8">
        <v>0</v>
      </c>
      <c r="BR126" s="8">
        <v>0</v>
      </c>
      <c r="BS126" s="8">
        <v>0</v>
      </c>
      <c r="BT126" s="8">
        <v>0</v>
      </c>
      <c r="BU126" s="8">
        <v>0</v>
      </c>
      <c r="BV126" s="8">
        <v>0</v>
      </c>
      <c r="BW126" s="8">
        <v>0</v>
      </c>
      <c r="BX126" s="8">
        <v>0</v>
      </c>
      <c r="BY126" s="8">
        <v>0</v>
      </c>
      <c r="BZ126" s="8">
        <v>0</v>
      </c>
      <c r="CA126" s="8">
        <v>0</v>
      </c>
      <c r="CB126" s="8">
        <v>0</v>
      </c>
      <c r="CC126" s="8">
        <v>0</v>
      </c>
      <c r="CD126" s="8">
        <v>0</v>
      </c>
      <c r="CE126" s="8">
        <v>0</v>
      </c>
      <c r="CF126" s="8">
        <v>0</v>
      </c>
      <c r="CG126" s="8">
        <v>0</v>
      </c>
      <c r="CH126" s="8">
        <v>0</v>
      </c>
      <c r="CI126" s="8">
        <v>5921</v>
      </c>
      <c r="CJ126" s="8">
        <v>5857</v>
      </c>
      <c r="CK126" s="8">
        <v>5597</v>
      </c>
      <c r="CL126" s="8">
        <v>5540</v>
      </c>
      <c r="CM126" s="8">
        <v>5628</v>
      </c>
      <c r="CN126" s="8">
        <v>4848</v>
      </c>
      <c r="CO126" s="8">
        <v>5315</v>
      </c>
      <c r="CP126" s="8">
        <v>5153</v>
      </c>
      <c r="CQ126" s="8">
        <v>5530</v>
      </c>
      <c r="CR126" s="8">
        <v>6602</v>
      </c>
      <c r="CS126" s="8">
        <v>10719</v>
      </c>
      <c r="CT126" s="8">
        <v>10507</v>
      </c>
      <c r="CU126" s="8">
        <v>12838</v>
      </c>
      <c r="CV126" s="8">
        <v>12246</v>
      </c>
      <c r="CW126" s="8">
        <v>0</v>
      </c>
      <c r="CX126" s="8">
        <v>0</v>
      </c>
      <c r="CY126" s="8">
        <v>0</v>
      </c>
      <c r="CZ126" s="8">
        <v>0</v>
      </c>
      <c r="DA126" s="8">
        <v>0</v>
      </c>
      <c r="DB126" s="8">
        <v>0</v>
      </c>
      <c r="DC126" s="8">
        <v>6830</v>
      </c>
      <c r="DD126" s="8">
        <v>7927</v>
      </c>
      <c r="DE126" s="8">
        <v>7441</v>
      </c>
      <c r="DF126" s="8">
        <v>7891</v>
      </c>
      <c r="DG126" s="8">
        <v>7478</v>
      </c>
      <c r="DH126" s="8" t="s">
        <v>150</v>
      </c>
      <c r="DI126" s="8" t="s">
        <v>150</v>
      </c>
      <c r="DJ126" s="8" t="s">
        <v>150</v>
      </c>
      <c r="DK126" s="8" t="s">
        <v>150</v>
      </c>
      <c r="DL126" s="8" t="s">
        <v>150</v>
      </c>
      <c r="DM126" s="8">
        <v>9</v>
      </c>
      <c r="DN126" s="8">
        <v>12</v>
      </c>
      <c r="DO126" s="8">
        <v>8</v>
      </c>
      <c r="DP126" s="8">
        <v>0</v>
      </c>
      <c r="DQ126" s="8">
        <v>2</v>
      </c>
      <c r="DR126" s="8">
        <v>0</v>
      </c>
      <c r="DS126" s="8">
        <v>0</v>
      </c>
      <c r="DT126" s="8">
        <v>0</v>
      </c>
      <c r="DU126" s="8">
        <v>0</v>
      </c>
      <c r="DV126" s="8">
        <v>0</v>
      </c>
      <c r="DW126" s="8">
        <v>7784</v>
      </c>
      <c r="DX126" s="8">
        <v>9206</v>
      </c>
      <c r="DY126" s="8">
        <v>8706</v>
      </c>
      <c r="DZ126" s="8">
        <v>8605</v>
      </c>
      <c r="EA126" s="8">
        <v>8658</v>
      </c>
      <c r="EB126" s="8">
        <v>0</v>
      </c>
      <c r="EC126" s="8">
        <v>0</v>
      </c>
      <c r="ED126" s="8">
        <v>0</v>
      </c>
      <c r="EE126" s="8">
        <v>0</v>
      </c>
      <c r="EF126" s="8">
        <v>0</v>
      </c>
      <c r="EG126" s="8">
        <v>0</v>
      </c>
      <c r="EH126" s="8">
        <v>0</v>
      </c>
      <c r="EI126" s="8">
        <v>0</v>
      </c>
      <c r="EJ126" s="8">
        <v>0</v>
      </c>
      <c r="EK126" s="8">
        <v>0</v>
      </c>
      <c r="EL126" s="8">
        <v>5100</v>
      </c>
      <c r="EM126" s="8">
        <v>6139</v>
      </c>
      <c r="EN126" s="8">
        <v>7542</v>
      </c>
      <c r="EO126" s="8">
        <v>7083</v>
      </c>
      <c r="EP126" s="8">
        <v>5333</v>
      </c>
      <c r="EQ126" s="8">
        <v>1870</v>
      </c>
      <c r="ER126" s="8">
        <v>1690</v>
      </c>
      <c r="ES126" s="8">
        <v>1850</v>
      </c>
      <c r="ET126" s="8">
        <v>1723</v>
      </c>
      <c r="EU126" s="8">
        <v>1923</v>
      </c>
      <c r="EV126" s="8">
        <v>65</v>
      </c>
      <c r="EW126" s="8">
        <v>0</v>
      </c>
      <c r="EX126" s="8">
        <v>0</v>
      </c>
      <c r="EY126" s="8">
        <v>0</v>
      </c>
      <c r="EZ126" s="8">
        <v>84</v>
      </c>
      <c r="FA126" s="8">
        <v>0</v>
      </c>
      <c r="FB126" s="8">
        <v>0</v>
      </c>
      <c r="FC126" s="8">
        <v>0</v>
      </c>
      <c r="FD126" s="8">
        <v>0</v>
      </c>
      <c r="FE126" s="8">
        <v>0</v>
      </c>
      <c r="FF126" s="8">
        <v>0</v>
      </c>
      <c r="FG126" s="8">
        <v>0</v>
      </c>
      <c r="FH126" s="8">
        <v>0</v>
      </c>
      <c r="FI126" s="8">
        <v>0</v>
      </c>
      <c r="FJ126" s="8">
        <v>0</v>
      </c>
      <c r="FK126" s="8">
        <v>0</v>
      </c>
      <c r="FL126" s="8">
        <v>0</v>
      </c>
      <c r="FM126" s="8">
        <v>0</v>
      </c>
      <c r="FN126" s="8">
        <v>0</v>
      </c>
      <c r="FO126" s="8">
        <v>0</v>
      </c>
      <c r="FP126" s="8">
        <v>0</v>
      </c>
      <c r="FQ126" s="8">
        <v>0</v>
      </c>
      <c r="FR126" s="8">
        <v>0</v>
      </c>
      <c r="FS126" s="8">
        <v>0</v>
      </c>
      <c r="FT126" s="8">
        <v>1512</v>
      </c>
      <c r="FU126" s="8">
        <v>4231</v>
      </c>
      <c r="FV126" s="8">
        <v>5004</v>
      </c>
      <c r="FW126" s="8">
        <v>4739</v>
      </c>
      <c r="FX126" s="8">
        <v>4620</v>
      </c>
      <c r="FY126" s="8">
        <v>4616</v>
      </c>
      <c r="FZ126" s="8">
        <v>8585</v>
      </c>
      <c r="GA126" s="8">
        <v>9787</v>
      </c>
      <c r="GB126" s="8">
        <v>9445</v>
      </c>
      <c r="GC126" s="8">
        <v>10297</v>
      </c>
      <c r="GD126" s="8">
        <v>9805</v>
      </c>
      <c r="GE126" s="8">
        <v>2210</v>
      </c>
      <c r="GF126" s="8">
        <v>2546</v>
      </c>
      <c r="GG126" s="8">
        <v>2518</v>
      </c>
      <c r="GH126" s="8">
        <v>2868</v>
      </c>
      <c r="GI126" s="8">
        <v>2673</v>
      </c>
      <c r="GJ126" s="8">
        <v>1056</v>
      </c>
      <c r="GK126" s="8">
        <v>1187</v>
      </c>
      <c r="GL126" s="8">
        <v>1200</v>
      </c>
      <c r="GM126" s="8">
        <v>1207</v>
      </c>
      <c r="GN126" s="8">
        <v>1148</v>
      </c>
      <c r="GO126" s="8">
        <v>0</v>
      </c>
      <c r="GP126" s="8">
        <v>0</v>
      </c>
      <c r="GQ126" s="8">
        <v>3705</v>
      </c>
      <c r="GR126" s="8">
        <v>3163</v>
      </c>
      <c r="GS126" s="8">
        <v>2</v>
      </c>
      <c r="GT126" s="8">
        <v>6720</v>
      </c>
      <c r="GU126" s="8">
        <v>6646</v>
      </c>
      <c r="GV126" s="8">
        <v>5556</v>
      </c>
      <c r="GW126" s="8">
        <v>5666</v>
      </c>
      <c r="GX126" s="8">
        <v>0</v>
      </c>
      <c r="GY126" s="8">
        <v>3144</v>
      </c>
      <c r="GZ126" s="8">
        <v>3195</v>
      </c>
      <c r="HA126" s="8">
        <v>3124</v>
      </c>
      <c r="HB126" s="8">
        <v>3202</v>
      </c>
      <c r="HC126" s="8">
        <v>26</v>
      </c>
      <c r="HD126" s="8">
        <v>25</v>
      </c>
      <c r="HE126" s="8">
        <v>27</v>
      </c>
      <c r="HF126" s="8">
        <v>34</v>
      </c>
      <c r="HG126" s="8">
        <v>45</v>
      </c>
      <c r="HH126" s="8">
        <v>49</v>
      </c>
      <c r="HI126" s="8">
        <v>0</v>
      </c>
      <c r="HJ126" s="8">
        <v>0</v>
      </c>
      <c r="HK126" s="8">
        <v>0</v>
      </c>
      <c r="HL126" s="8">
        <v>0</v>
      </c>
      <c r="HM126" s="8">
        <v>0</v>
      </c>
      <c r="HN126" s="8" t="s">
        <v>150</v>
      </c>
      <c r="HO126" s="8" t="s">
        <v>150</v>
      </c>
      <c r="HP126" s="8" t="s">
        <v>150</v>
      </c>
      <c r="HQ126" s="8" t="s">
        <v>150</v>
      </c>
      <c r="HR126" s="8" t="s">
        <v>150</v>
      </c>
      <c r="HS126" s="8">
        <v>0</v>
      </c>
      <c r="HT126" s="8">
        <v>0</v>
      </c>
      <c r="HU126" s="8">
        <v>0</v>
      </c>
      <c r="HV126" s="8">
        <v>0</v>
      </c>
      <c r="HW126" s="8">
        <v>0</v>
      </c>
      <c r="HX126" s="8">
        <v>0</v>
      </c>
      <c r="HY126" s="8">
        <v>0</v>
      </c>
      <c r="HZ126" s="8">
        <v>0</v>
      </c>
      <c r="IA126" s="8">
        <v>0</v>
      </c>
      <c r="IB126" s="8" t="s">
        <v>150</v>
      </c>
      <c r="IC126" s="8">
        <v>2931</v>
      </c>
      <c r="ID126" s="8">
        <v>3118</v>
      </c>
      <c r="IE126" s="8">
        <v>2912</v>
      </c>
      <c r="IF126" s="8">
        <v>3077</v>
      </c>
      <c r="IG126" s="8">
        <v>3181</v>
      </c>
      <c r="IH126" s="8">
        <v>0</v>
      </c>
      <c r="II126" s="8">
        <v>0</v>
      </c>
      <c r="IJ126" s="8">
        <v>0</v>
      </c>
      <c r="IK126" s="8">
        <v>0</v>
      </c>
      <c r="IL126" s="8">
        <v>0</v>
      </c>
      <c r="IM126" s="8">
        <v>0</v>
      </c>
      <c r="IN126" s="8">
        <v>0</v>
      </c>
      <c r="IO126" s="8" t="s">
        <v>150</v>
      </c>
      <c r="IP126" s="8" t="s">
        <v>150</v>
      </c>
      <c r="IQ126" s="8" t="s">
        <v>150</v>
      </c>
      <c r="IR126" s="8">
        <v>0</v>
      </c>
      <c r="IS126" s="8">
        <v>0</v>
      </c>
      <c r="IT126" s="8" t="s">
        <v>150</v>
      </c>
      <c r="IU126" s="8" t="s">
        <v>150</v>
      </c>
      <c r="IV126" s="8" t="s">
        <v>150</v>
      </c>
      <c r="IW126" s="8">
        <v>0</v>
      </c>
      <c r="IX126" s="8">
        <v>412</v>
      </c>
      <c r="IY126" s="8">
        <v>611</v>
      </c>
      <c r="IZ126" s="8">
        <v>516</v>
      </c>
      <c r="JA126" s="8">
        <v>733</v>
      </c>
      <c r="JB126" s="8">
        <v>4949</v>
      </c>
      <c r="JC126" s="8">
        <v>4958</v>
      </c>
      <c r="JD126" s="8">
        <v>4452</v>
      </c>
      <c r="JE126" s="8">
        <v>4203</v>
      </c>
      <c r="JF126" s="8">
        <v>4830</v>
      </c>
      <c r="JG126" s="8">
        <v>3051</v>
      </c>
      <c r="JH126" s="8">
        <v>3639</v>
      </c>
      <c r="JI126" s="8">
        <v>3683</v>
      </c>
      <c r="JJ126" s="8">
        <v>3870</v>
      </c>
      <c r="JK126" s="8">
        <v>3574</v>
      </c>
      <c r="JL126" s="8">
        <v>9</v>
      </c>
      <c r="JM126" s="8">
        <v>9</v>
      </c>
      <c r="JN126" s="8">
        <v>10</v>
      </c>
      <c r="JO126" s="8">
        <v>-1</v>
      </c>
      <c r="JP126" s="8">
        <v>0</v>
      </c>
      <c r="JQ126" s="8">
        <v>1180</v>
      </c>
      <c r="JR126" s="8">
        <v>1156</v>
      </c>
      <c r="JS126" s="8">
        <v>1085</v>
      </c>
      <c r="JT126" s="8">
        <v>964</v>
      </c>
      <c r="JU126" s="8">
        <v>1120</v>
      </c>
      <c r="JV126" s="8">
        <v>-160</v>
      </c>
      <c r="JW126" s="8">
        <v>6</v>
      </c>
      <c r="JX126" s="8">
        <v>3</v>
      </c>
      <c r="JY126" s="8">
        <v>2</v>
      </c>
      <c r="JZ126" s="8">
        <v>10</v>
      </c>
      <c r="KA126" s="8">
        <v>0</v>
      </c>
      <c r="KB126" s="8">
        <v>0</v>
      </c>
      <c r="KC126" s="8">
        <v>0</v>
      </c>
      <c r="KD126" s="8">
        <v>0</v>
      </c>
      <c r="KE126" s="8">
        <v>0</v>
      </c>
      <c r="KF126" s="8">
        <v>0</v>
      </c>
      <c r="KG126" s="8">
        <v>0</v>
      </c>
      <c r="KH126" s="8">
        <v>0</v>
      </c>
      <c r="KI126" s="8">
        <v>0</v>
      </c>
      <c r="KJ126" s="8" t="s">
        <v>150</v>
      </c>
      <c r="KK126" s="8">
        <v>0</v>
      </c>
      <c r="KL126" s="8">
        <v>0</v>
      </c>
      <c r="KM126" s="8">
        <v>0</v>
      </c>
      <c r="KN126" s="8">
        <v>0</v>
      </c>
      <c r="KO126" s="8" t="s">
        <v>150</v>
      </c>
      <c r="KP126" s="8">
        <v>0</v>
      </c>
      <c r="KQ126" s="8">
        <v>0</v>
      </c>
      <c r="KR126" s="8">
        <v>0</v>
      </c>
      <c r="KS126" s="8">
        <v>0</v>
      </c>
      <c r="KT126" s="8">
        <v>0</v>
      </c>
      <c r="KU126" s="8">
        <v>-124</v>
      </c>
      <c r="KV126" s="8">
        <v>10</v>
      </c>
      <c r="KW126" s="8">
        <v>7</v>
      </c>
      <c r="KX126" s="8">
        <v>2</v>
      </c>
      <c r="KY126" s="8">
        <v>6</v>
      </c>
      <c r="KZ126" s="8">
        <v>0</v>
      </c>
      <c r="LA126" s="8">
        <v>0</v>
      </c>
      <c r="LB126" s="8">
        <v>0</v>
      </c>
      <c r="LC126" s="8">
        <v>0</v>
      </c>
      <c r="LD126" s="8">
        <v>0</v>
      </c>
      <c r="LE126" s="8">
        <v>0</v>
      </c>
      <c r="LF126" s="8">
        <v>288</v>
      </c>
      <c r="LG126" s="8">
        <v>342</v>
      </c>
      <c r="LH126" s="8">
        <v>410</v>
      </c>
      <c r="LI126" s="8">
        <v>520</v>
      </c>
      <c r="LJ126" s="8">
        <v>0</v>
      </c>
      <c r="LK126" s="8">
        <v>0</v>
      </c>
      <c r="LL126" s="8" t="s">
        <v>150</v>
      </c>
      <c r="LM126" s="8" t="s">
        <v>150</v>
      </c>
      <c r="LN126" s="8" t="s">
        <v>150</v>
      </c>
      <c r="LO126" s="8">
        <v>463</v>
      </c>
      <c r="LP126" s="8">
        <v>545</v>
      </c>
      <c r="LQ126" s="8">
        <v>515</v>
      </c>
      <c r="LR126" s="8">
        <v>527</v>
      </c>
      <c r="LS126" s="8">
        <v>481</v>
      </c>
      <c r="LT126" s="8">
        <v>0</v>
      </c>
      <c r="LU126" s="8">
        <v>0</v>
      </c>
      <c r="LV126" s="8">
        <v>0</v>
      </c>
      <c r="LW126" s="8">
        <v>0</v>
      </c>
      <c r="LX126" s="8">
        <v>0</v>
      </c>
      <c r="LY126" s="8">
        <v>5203</v>
      </c>
      <c r="LZ126" s="8">
        <v>6385</v>
      </c>
      <c r="MA126" s="8">
        <v>6127</v>
      </c>
      <c r="MB126" s="8">
        <v>6499</v>
      </c>
      <c r="MC126" s="8">
        <v>7227</v>
      </c>
      <c r="MD126" s="8">
        <v>0</v>
      </c>
      <c r="ME126" s="8">
        <v>0</v>
      </c>
      <c r="MF126" s="8">
        <v>0</v>
      </c>
      <c r="MG126" s="8">
        <v>0</v>
      </c>
      <c r="MH126" s="8">
        <v>0</v>
      </c>
      <c r="MI126" s="8">
        <v>0</v>
      </c>
      <c r="MJ126" s="8">
        <v>0</v>
      </c>
      <c r="MK126" s="8">
        <v>0</v>
      </c>
      <c r="ML126" s="8">
        <v>0</v>
      </c>
      <c r="MM126" s="8">
        <v>0</v>
      </c>
      <c r="MN126" s="8">
        <v>439</v>
      </c>
      <c r="MO126" s="8">
        <v>503</v>
      </c>
      <c r="MP126" s="8">
        <v>519</v>
      </c>
      <c r="MQ126" s="8">
        <v>557</v>
      </c>
      <c r="MR126" s="8">
        <v>589</v>
      </c>
      <c r="MS126" s="8">
        <v>0</v>
      </c>
      <c r="MT126" s="8">
        <v>0</v>
      </c>
      <c r="MU126" s="8">
        <v>0</v>
      </c>
      <c r="MV126" s="8">
        <v>0</v>
      </c>
      <c r="MW126" s="8">
        <v>0</v>
      </c>
      <c r="MX126" s="8">
        <v>0</v>
      </c>
      <c r="MY126" s="8">
        <v>0</v>
      </c>
      <c r="MZ126" s="8" t="s">
        <v>150</v>
      </c>
      <c r="NA126" s="8" t="s">
        <v>150</v>
      </c>
      <c r="NB126" s="8" t="s">
        <v>150</v>
      </c>
      <c r="NC126" s="8">
        <v>297</v>
      </c>
      <c r="ND126" s="8">
        <v>327</v>
      </c>
      <c r="NE126" s="8">
        <v>359</v>
      </c>
      <c r="NF126" s="8">
        <v>421</v>
      </c>
      <c r="NG126" s="8">
        <v>510</v>
      </c>
      <c r="NH126" s="8">
        <v>0</v>
      </c>
      <c r="NI126" s="8">
        <v>0</v>
      </c>
      <c r="NJ126" s="8">
        <v>0</v>
      </c>
      <c r="NK126" s="8">
        <v>0</v>
      </c>
      <c r="NL126" s="8">
        <v>0</v>
      </c>
      <c r="NM126" s="8">
        <v>0</v>
      </c>
      <c r="NN126" s="8">
        <v>0</v>
      </c>
      <c r="NO126" s="8">
        <v>0</v>
      </c>
      <c r="NP126" s="8">
        <v>0</v>
      </c>
      <c r="NQ126" s="8">
        <v>0</v>
      </c>
      <c r="NR126" s="8">
        <v>4679</v>
      </c>
      <c r="NS126" s="8">
        <v>5411</v>
      </c>
      <c r="NT126" s="8">
        <v>5844</v>
      </c>
      <c r="NU126" s="8">
        <v>5811</v>
      </c>
      <c r="NV126" s="8">
        <v>6883</v>
      </c>
      <c r="NW126" s="8">
        <v>0</v>
      </c>
      <c r="NX126" s="8">
        <v>0</v>
      </c>
      <c r="NY126" s="8">
        <v>0</v>
      </c>
      <c r="NZ126" s="8">
        <v>0</v>
      </c>
      <c r="OA126" s="8">
        <v>0</v>
      </c>
      <c r="OB126" s="8">
        <v>5686</v>
      </c>
      <c r="OC126" s="8">
        <v>5990</v>
      </c>
      <c r="OD126" s="8">
        <v>5641</v>
      </c>
      <c r="OE126" s="8">
        <v>5215</v>
      </c>
      <c r="OF126" s="8">
        <v>5605</v>
      </c>
      <c r="OG126" s="8">
        <v>9811</v>
      </c>
      <c r="OH126" s="8">
        <v>10493</v>
      </c>
      <c r="OI126" s="8">
        <v>10365</v>
      </c>
      <c r="OJ126" s="8">
        <v>10824</v>
      </c>
      <c r="OK126" s="8">
        <v>10318</v>
      </c>
      <c r="OL126" s="8">
        <v>0</v>
      </c>
      <c r="OM126" s="8">
        <v>0</v>
      </c>
      <c r="ON126" s="8">
        <v>0</v>
      </c>
      <c r="OO126" s="8">
        <v>0</v>
      </c>
      <c r="OP126" s="8">
        <v>0</v>
      </c>
      <c r="OQ126" s="8">
        <v>0</v>
      </c>
      <c r="OR126" s="8">
        <v>0</v>
      </c>
      <c r="OS126" s="8">
        <v>0</v>
      </c>
      <c r="OT126" s="8">
        <v>0</v>
      </c>
      <c r="OU126" s="8">
        <v>0</v>
      </c>
      <c r="OV126" s="8">
        <v>0</v>
      </c>
      <c r="OW126" s="8">
        <v>0</v>
      </c>
      <c r="OX126" s="8">
        <v>0</v>
      </c>
      <c r="OY126" s="8">
        <v>0</v>
      </c>
      <c r="OZ126" s="8">
        <v>0</v>
      </c>
      <c r="PA126" s="8">
        <v>388</v>
      </c>
      <c r="PB126" s="8">
        <v>279</v>
      </c>
      <c r="PC126" s="8">
        <v>251</v>
      </c>
      <c r="PD126" s="8">
        <v>370</v>
      </c>
      <c r="PE126" s="8">
        <v>502</v>
      </c>
      <c r="PF126" s="8">
        <v>1</v>
      </c>
      <c r="PG126" s="8">
        <v>0</v>
      </c>
      <c r="PH126" s="8">
        <v>0</v>
      </c>
      <c r="PI126" s="8">
        <v>0</v>
      </c>
      <c r="PJ126" s="8">
        <v>0</v>
      </c>
      <c r="PK126" s="8">
        <v>171</v>
      </c>
      <c r="PL126" s="8">
        <v>2</v>
      </c>
      <c r="PM126" s="8">
        <v>2</v>
      </c>
      <c r="PN126" s="8">
        <v>2</v>
      </c>
      <c r="PO126" s="8">
        <v>2</v>
      </c>
      <c r="PP126" s="8">
        <v>9715</v>
      </c>
      <c r="PQ126" s="8">
        <v>9799</v>
      </c>
      <c r="PR126" s="8">
        <v>9537</v>
      </c>
      <c r="PS126" s="8">
        <v>9982</v>
      </c>
      <c r="PT126" s="8">
        <v>7166</v>
      </c>
      <c r="PU126" s="8">
        <v>689</v>
      </c>
      <c r="PV126" s="8">
        <v>780</v>
      </c>
      <c r="PW126" s="8">
        <v>807</v>
      </c>
      <c r="PX126" s="8">
        <v>871</v>
      </c>
      <c r="PY126" s="8">
        <v>896</v>
      </c>
      <c r="PZ126" s="8">
        <v>0</v>
      </c>
      <c r="QA126" s="8">
        <v>0</v>
      </c>
      <c r="QB126" s="8">
        <v>0</v>
      </c>
      <c r="QC126" s="8">
        <v>0</v>
      </c>
      <c r="QD126" s="8">
        <v>0</v>
      </c>
      <c r="QE126" s="8">
        <v>14651</v>
      </c>
      <c r="QF126" s="8">
        <v>13833</v>
      </c>
      <c r="QG126" s="8">
        <v>13724</v>
      </c>
      <c r="QH126" s="8">
        <v>9782</v>
      </c>
      <c r="QI126" s="8">
        <v>11987</v>
      </c>
      <c r="QJ126" s="8">
        <v>0</v>
      </c>
      <c r="QK126" s="8">
        <v>0</v>
      </c>
      <c r="QL126" s="8">
        <v>0</v>
      </c>
      <c r="QM126" s="8">
        <v>0</v>
      </c>
      <c r="QN126" s="8">
        <v>0</v>
      </c>
      <c r="QO126" s="8">
        <v>25</v>
      </c>
      <c r="QP126" s="8">
        <v>26</v>
      </c>
      <c r="QQ126" s="8">
        <v>26</v>
      </c>
      <c r="QR126" s="8">
        <v>27</v>
      </c>
      <c r="QS126" s="8">
        <v>32</v>
      </c>
      <c r="QT126" s="8">
        <v>0</v>
      </c>
      <c r="QU126" s="8">
        <v>0</v>
      </c>
      <c r="QV126" s="8">
        <v>0</v>
      </c>
      <c r="QW126" s="8">
        <v>0</v>
      </c>
      <c r="QX126" s="8">
        <v>0</v>
      </c>
      <c r="QY126" s="8">
        <v>0</v>
      </c>
      <c r="QZ126" s="8">
        <v>0</v>
      </c>
      <c r="RA126" s="8">
        <v>0</v>
      </c>
      <c r="RB126" s="8">
        <v>0</v>
      </c>
      <c r="RC126" s="8">
        <v>0</v>
      </c>
      <c r="RD126" s="8">
        <v>0</v>
      </c>
      <c r="RE126" s="8" t="s">
        <v>150</v>
      </c>
      <c r="RF126" s="8" t="s">
        <v>150</v>
      </c>
      <c r="RG126" s="8" t="s">
        <v>150</v>
      </c>
      <c r="RH126" s="8" t="s">
        <v>150</v>
      </c>
      <c r="RI126" s="8">
        <v>0</v>
      </c>
      <c r="RJ126" s="8">
        <v>0</v>
      </c>
      <c r="RK126" s="8">
        <v>0</v>
      </c>
      <c r="RL126" s="8">
        <v>0</v>
      </c>
      <c r="RM126" s="8" t="s">
        <v>150</v>
      </c>
      <c r="RN126" s="8">
        <v>0</v>
      </c>
      <c r="RO126" s="8">
        <v>0</v>
      </c>
      <c r="RP126" s="8">
        <v>0</v>
      </c>
      <c r="RQ126" s="8">
        <v>0</v>
      </c>
      <c r="RR126" s="8">
        <v>0</v>
      </c>
      <c r="RS126" s="8">
        <v>11</v>
      </c>
      <c r="RT126" s="8">
        <v>11</v>
      </c>
      <c r="RU126" s="8">
        <v>7</v>
      </c>
      <c r="RV126" s="8">
        <v>5</v>
      </c>
      <c r="RW126" s="8">
        <v>7</v>
      </c>
      <c r="RX126" s="8">
        <v>81</v>
      </c>
      <c r="RY126" s="8">
        <v>85</v>
      </c>
      <c r="RZ126" s="8">
        <v>85</v>
      </c>
      <c r="SA126" s="8">
        <v>88</v>
      </c>
      <c r="SB126" s="8">
        <v>106</v>
      </c>
      <c r="SC126" s="8">
        <v>24</v>
      </c>
      <c r="SD126" s="8">
        <v>50</v>
      </c>
      <c r="SE126" s="8">
        <v>28</v>
      </c>
      <c r="SF126" s="8">
        <v>228</v>
      </c>
      <c r="SG126" s="8">
        <v>338</v>
      </c>
      <c r="SH126" s="8">
        <v>2944</v>
      </c>
      <c r="SI126" s="8">
        <v>1568</v>
      </c>
      <c r="SJ126" s="8">
        <v>254</v>
      </c>
      <c r="SK126" s="8">
        <v>301</v>
      </c>
      <c r="SL126" s="8">
        <v>365</v>
      </c>
      <c r="SM126" s="8">
        <v>0</v>
      </c>
      <c r="SN126" s="8">
        <v>0</v>
      </c>
      <c r="SO126" s="8">
        <v>0</v>
      </c>
      <c r="SP126" s="8">
        <v>0</v>
      </c>
      <c r="SQ126" s="8">
        <v>0</v>
      </c>
      <c r="SR126" s="8">
        <v>1184</v>
      </c>
      <c r="SS126" s="8">
        <v>1665</v>
      </c>
      <c r="ST126" s="8">
        <v>2195</v>
      </c>
      <c r="SU126" s="8">
        <v>1551</v>
      </c>
      <c r="SV126" s="8">
        <v>1523</v>
      </c>
      <c r="SW126" s="8">
        <v>0</v>
      </c>
      <c r="SX126" s="8">
        <v>0</v>
      </c>
      <c r="SY126" s="8">
        <v>0</v>
      </c>
      <c r="SZ126" s="8">
        <v>0</v>
      </c>
      <c r="TA126" s="8">
        <v>0</v>
      </c>
      <c r="TB126" s="8">
        <v>0</v>
      </c>
      <c r="TC126" s="8">
        <v>0</v>
      </c>
      <c r="TD126" s="8">
        <v>0</v>
      </c>
      <c r="TE126" s="8">
        <v>0</v>
      </c>
      <c r="TF126" s="8">
        <v>0</v>
      </c>
      <c r="TG126" s="8">
        <v>0</v>
      </c>
      <c r="TH126" s="8">
        <v>0</v>
      </c>
      <c r="TI126" s="8">
        <v>0</v>
      </c>
      <c r="TJ126" s="8">
        <v>0</v>
      </c>
      <c r="TK126" s="8">
        <v>0</v>
      </c>
      <c r="TL126" s="8">
        <v>106</v>
      </c>
      <c r="TM126" s="8">
        <v>132</v>
      </c>
      <c r="TN126" s="8">
        <v>89</v>
      </c>
      <c r="TO126" s="8">
        <v>91</v>
      </c>
      <c r="TP126" s="8">
        <v>154</v>
      </c>
      <c r="TQ126" s="8">
        <v>3407</v>
      </c>
      <c r="TR126" s="8">
        <v>3493</v>
      </c>
      <c r="TS126" s="8">
        <v>3091</v>
      </c>
      <c r="TT126" s="8">
        <v>3171</v>
      </c>
      <c r="TU126" s="8">
        <v>2743</v>
      </c>
      <c r="TV126" s="8">
        <v>0</v>
      </c>
      <c r="TW126" s="8">
        <v>0</v>
      </c>
      <c r="TX126" s="8">
        <v>0</v>
      </c>
      <c r="TY126" s="8">
        <v>0</v>
      </c>
      <c r="TZ126" s="8">
        <v>0</v>
      </c>
      <c r="UA126" s="8">
        <v>15396</v>
      </c>
      <c r="UB126" s="8">
        <v>15546</v>
      </c>
      <c r="UC126" s="8">
        <v>13256</v>
      </c>
      <c r="UD126" s="8">
        <v>12953</v>
      </c>
      <c r="UE126" s="8">
        <v>14988</v>
      </c>
      <c r="UF126" s="8">
        <v>0</v>
      </c>
      <c r="UG126" s="8">
        <v>0</v>
      </c>
      <c r="UH126" s="8">
        <v>0</v>
      </c>
      <c r="UI126" s="8">
        <v>0</v>
      </c>
      <c r="UJ126" s="8">
        <v>0</v>
      </c>
      <c r="UK126" s="8">
        <v>1118</v>
      </c>
      <c r="UL126" s="8">
        <v>1632</v>
      </c>
      <c r="UM126" s="8">
        <v>2068</v>
      </c>
      <c r="UN126" s="8">
        <v>1432</v>
      </c>
      <c r="UO126" s="8">
        <v>1547</v>
      </c>
      <c r="UP126" s="8">
        <v>7969</v>
      </c>
      <c r="UQ126" s="8">
        <v>8301</v>
      </c>
      <c r="UR126" s="8">
        <v>7890</v>
      </c>
      <c r="US126" s="8">
        <v>8241</v>
      </c>
      <c r="UT126" s="8">
        <v>8235</v>
      </c>
      <c r="UU126" s="8">
        <v>0</v>
      </c>
      <c r="UV126" s="8">
        <v>0</v>
      </c>
      <c r="UW126" s="8">
        <v>0</v>
      </c>
      <c r="UX126" s="8">
        <v>0</v>
      </c>
      <c r="UY126" s="8">
        <v>0</v>
      </c>
      <c r="UZ126" s="8">
        <v>0</v>
      </c>
      <c r="VA126" s="8">
        <v>0</v>
      </c>
      <c r="VB126" s="8">
        <v>0</v>
      </c>
      <c r="VC126" s="8">
        <v>0</v>
      </c>
      <c r="VD126" s="8">
        <v>0</v>
      </c>
      <c r="VE126" s="8">
        <v>1</v>
      </c>
      <c r="VF126" s="8">
        <v>0</v>
      </c>
      <c r="VG126" s="8">
        <v>0</v>
      </c>
      <c r="VH126" s="8">
        <v>0</v>
      </c>
      <c r="VI126" s="8">
        <v>0</v>
      </c>
      <c r="VJ126" s="8">
        <v>1573</v>
      </c>
      <c r="VK126" s="8">
        <v>431</v>
      </c>
      <c r="VL126" s="8">
        <v>432</v>
      </c>
      <c r="VM126" s="8">
        <v>2523</v>
      </c>
      <c r="VN126" s="8">
        <v>3142</v>
      </c>
      <c r="VO126" s="8">
        <v>0</v>
      </c>
      <c r="VP126" s="8">
        <v>0</v>
      </c>
      <c r="VQ126" s="8">
        <v>0</v>
      </c>
      <c r="VR126" s="8">
        <v>0</v>
      </c>
      <c r="VS126" s="8">
        <v>0</v>
      </c>
      <c r="VT126" s="8">
        <v>131</v>
      </c>
      <c r="VU126" s="8">
        <v>154</v>
      </c>
      <c r="VV126" s="8">
        <v>159</v>
      </c>
      <c r="VW126" s="8">
        <v>167</v>
      </c>
      <c r="VX126" s="8">
        <v>182</v>
      </c>
      <c r="VY126" s="8">
        <v>0</v>
      </c>
      <c r="VZ126" s="8">
        <v>0</v>
      </c>
      <c r="WA126" s="8">
        <v>0</v>
      </c>
      <c r="WB126" s="8">
        <v>0</v>
      </c>
      <c r="WC126" s="8">
        <v>0</v>
      </c>
      <c r="WD126" s="8">
        <v>0</v>
      </c>
      <c r="WE126" s="8">
        <v>0</v>
      </c>
      <c r="WF126" s="8">
        <v>0</v>
      </c>
      <c r="WG126" s="8">
        <v>0</v>
      </c>
      <c r="WH126" s="8">
        <v>0</v>
      </c>
      <c r="WI126" s="8">
        <v>0</v>
      </c>
      <c r="WJ126" s="8">
        <v>0</v>
      </c>
      <c r="WK126" s="8">
        <v>0</v>
      </c>
      <c r="WL126" s="8">
        <v>0</v>
      </c>
      <c r="WM126" s="8">
        <v>0</v>
      </c>
      <c r="WN126" s="8">
        <v>0</v>
      </c>
      <c r="WO126" s="8">
        <v>0</v>
      </c>
      <c r="WP126" s="8">
        <v>0</v>
      </c>
      <c r="WQ126" s="8">
        <v>0</v>
      </c>
      <c r="WR126" s="8">
        <v>0</v>
      </c>
      <c r="WS126" s="8">
        <v>6929</v>
      </c>
      <c r="WT126" s="8">
        <v>7833</v>
      </c>
      <c r="WU126" s="8">
        <v>6794</v>
      </c>
      <c r="WV126" s="8">
        <v>7329</v>
      </c>
      <c r="WW126" s="8">
        <v>6723</v>
      </c>
      <c r="WX126" s="8">
        <v>28</v>
      </c>
      <c r="WY126" s="8">
        <v>23</v>
      </c>
      <c r="WZ126" s="8">
        <v>28</v>
      </c>
      <c r="XA126" s="8">
        <v>16</v>
      </c>
      <c r="XB126" s="8">
        <v>41</v>
      </c>
      <c r="XC126" s="8">
        <v>0</v>
      </c>
      <c r="XD126" s="8">
        <v>0</v>
      </c>
      <c r="XE126" s="8">
        <v>0</v>
      </c>
      <c r="XF126" s="8">
        <v>0</v>
      </c>
      <c r="XG126" s="8">
        <v>0</v>
      </c>
      <c r="XH126" s="8">
        <v>0</v>
      </c>
      <c r="XI126" s="8">
        <v>0</v>
      </c>
      <c r="XJ126" s="8">
        <v>242</v>
      </c>
      <c r="XK126" s="8">
        <v>312</v>
      </c>
      <c r="XL126" s="8">
        <v>295</v>
      </c>
      <c r="XM126" s="8">
        <v>73</v>
      </c>
      <c r="XN126" s="8">
        <v>80</v>
      </c>
      <c r="XO126" s="8">
        <v>100</v>
      </c>
      <c r="XP126" s="8">
        <v>112</v>
      </c>
      <c r="XQ126" s="8">
        <v>103</v>
      </c>
      <c r="XR126" s="8">
        <v>0</v>
      </c>
      <c r="XS126" s="8">
        <v>0</v>
      </c>
      <c r="XT126" s="8">
        <v>0</v>
      </c>
      <c r="XU126" s="8">
        <v>0</v>
      </c>
      <c r="XV126" s="8">
        <v>0</v>
      </c>
      <c r="XW126" s="8">
        <v>9419</v>
      </c>
      <c r="XX126" s="8">
        <v>9424</v>
      </c>
      <c r="XY126" s="8">
        <v>9239</v>
      </c>
      <c r="XZ126" s="8">
        <v>9371</v>
      </c>
      <c r="YA126" s="8" t="s">
        <v>150</v>
      </c>
      <c r="YB126" s="8">
        <v>0</v>
      </c>
      <c r="YC126" s="8">
        <v>0</v>
      </c>
      <c r="YD126" s="8">
        <v>0</v>
      </c>
      <c r="YE126" s="8">
        <v>0</v>
      </c>
      <c r="YF126" s="8">
        <v>0</v>
      </c>
      <c r="YG126" s="8">
        <v>0</v>
      </c>
      <c r="YH126" s="8">
        <v>0</v>
      </c>
      <c r="YI126" s="8">
        <v>3705</v>
      </c>
      <c r="YJ126" s="8">
        <v>4107</v>
      </c>
      <c r="YK126" s="8">
        <v>2</v>
      </c>
      <c r="YL126" s="8">
        <v>726</v>
      </c>
      <c r="YM126" s="8">
        <v>729</v>
      </c>
      <c r="YN126" s="8">
        <v>719</v>
      </c>
      <c r="YO126" s="8">
        <v>717</v>
      </c>
      <c r="YP126" s="8">
        <v>894</v>
      </c>
      <c r="YQ126" s="8">
        <v>4669</v>
      </c>
      <c r="YR126" s="8">
        <v>5354</v>
      </c>
      <c r="YS126" s="8">
        <v>5319</v>
      </c>
      <c r="YT126" s="8">
        <v>4425</v>
      </c>
      <c r="YU126" s="8">
        <v>4425</v>
      </c>
      <c r="YV126" s="8">
        <v>2140</v>
      </c>
      <c r="YW126" s="8">
        <v>2530</v>
      </c>
      <c r="YX126" s="8">
        <v>2354</v>
      </c>
      <c r="YY126" s="8">
        <v>2689</v>
      </c>
      <c r="YZ126" s="8">
        <v>2701</v>
      </c>
      <c r="ZA126" s="8">
        <v>2126</v>
      </c>
      <c r="ZB126" s="8">
        <v>2398</v>
      </c>
      <c r="ZC126" s="8">
        <v>2241</v>
      </c>
      <c r="ZD126" s="8">
        <v>2337</v>
      </c>
      <c r="ZE126" s="8">
        <v>2094</v>
      </c>
    </row>
    <row r="127" spans="2:681" x14ac:dyDescent="0.2">
      <c r="B127" s="7">
        <v>322</v>
      </c>
      <c r="C127" s="7">
        <v>122</v>
      </c>
      <c r="D127" s="7" t="s">
        <v>662</v>
      </c>
      <c r="E127" s="7">
        <v>202870</v>
      </c>
      <c r="F127" s="7">
        <v>575.79999999999995</v>
      </c>
      <c r="G127" s="8">
        <v>0</v>
      </c>
      <c r="H127" s="8">
        <v>0</v>
      </c>
      <c r="I127" s="8">
        <v>0</v>
      </c>
      <c r="J127" s="8">
        <v>0</v>
      </c>
      <c r="K127" s="8">
        <v>0</v>
      </c>
      <c r="L127" s="8">
        <v>0</v>
      </c>
      <c r="M127" s="8">
        <v>0</v>
      </c>
      <c r="N127" s="8">
        <v>0</v>
      </c>
      <c r="O127" s="8">
        <v>0</v>
      </c>
      <c r="P127" s="8">
        <v>0</v>
      </c>
      <c r="Q127" s="8">
        <v>0</v>
      </c>
      <c r="R127" s="8">
        <v>0</v>
      </c>
      <c r="S127" s="8">
        <v>0</v>
      </c>
      <c r="T127" s="8">
        <v>0</v>
      </c>
      <c r="U127" s="8">
        <v>0</v>
      </c>
      <c r="V127" s="8">
        <v>0</v>
      </c>
      <c r="W127" s="8">
        <v>0</v>
      </c>
      <c r="X127" s="8">
        <v>0</v>
      </c>
      <c r="Y127" s="8">
        <v>0</v>
      </c>
      <c r="Z127" s="8">
        <v>0</v>
      </c>
      <c r="AA127" s="8">
        <v>0</v>
      </c>
      <c r="AB127" s="8">
        <v>0</v>
      </c>
      <c r="AC127" s="8">
        <v>0</v>
      </c>
      <c r="AD127" s="8">
        <v>0</v>
      </c>
      <c r="AE127" s="8">
        <v>0</v>
      </c>
      <c r="AF127" s="8">
        <v>0</v>
      </c>
      <c r="AG127" s="8">
        <v>0</v>
      </c>
      <c r="AH127" s="8">
        <v>0</v>
      </c>
      <c r="AI127" s="8">
        <v>0</v>
      </c>
      <c r="AJ127" s="8">
        <v>0</v>
      </c>
      <c r="AK127" s="8">
        <v>0</v>
      </c>
      <c r="AL127" s="8">
        <v>0</v>
      </c>
      <c r="AM127" s="8">
        <v>0</v>
      </c>
      <c r="AN127" s="8">
        <v>0</v>
      </c>
      <c r="AO127" s="8">
        <v>0</v>
      </c>
      <c r="AP127" s="8">
        <v>0</v>
      </c>
      <c r="AQ127" s="8">
        <v>0</v>
      </c>
      <c r="AR127" s="8">
        <v>0</v>
      </c>
      <c r="AS127" s="8">
        <v>0</v>
      </c>
      <c r="AT127" s="8">
        <v>0</v>
      </c>
      <c r="AU127" s="8">
        <v>0</v>
      </c>
      <c r="AV127" s="8">
        <v>0</v>
      </c>
      <c r="AW127" s="8">
        <v>0</v>
      </c>
      <c r="AX127" s="8">
        <v>0</v>
      </c>
      <c r="AY127" s="8">
        <v>0</v>
      </c>
      <c r="AZ127" s="8">
        <v>0</v>
      </c>
      <c r="BA127" s="8">
        <v>0</v>
      </c>
      <c r="BB127" s="8">
        <v>0</v>
      </c>
      <c r="BC127" s="8">
        <v>0</v>
      </c>
      <c r="BD127" s="8">
        <v>0</v>
      </c>
      <c r="BE127" s="8" t="s">
        <v>150</v>
      </c>
      <c r="BF127" s="8" t="s">
        <v>150</v>
      </c>
      <c r="BG127" s="8" t="s">
        <v>150</v>
      </c>
      <c r="BH127" s="8" t="s">
        <v>150</v>
      </c>
      <c r="BI127" s="8" t="s">
        <v>150</v>
      </c>
      <c r="BJ127" s="8">
        <v>0</v>
      </c>
      <c r="BK127" s="8">
        <v>0</v>
      </c>
      <c r="BL127" s="8">
        <v>0</v>
      </c>
      <c r="BM127" s="8">
        <v>0</v>
      </c>
      <c r="BN127" s="8">
        <v>0</v>
      </c>
      <c r="BO127" s="8">
        <v>0</v>
      </c>
      <c r="BP127" s="8">
        <v>0</v>
      </c>
      <c r="BQ127" s="8">
        <v>0</v>
      </c>
      <c r="BR127" s="8">
        <v>0</v>
      </c>
      <c r="BS127" s="8">
        <v>0</v>
      </c>
      <c r="BT127" s="8">
        <v>0</v>
      </c>
      <c r="BU127" s="8">
        <v>0</v>
      </c>
      <c r="BV127" s="8">
        <v>0</v>
      </c>
      <c r="BW127" s="8">
        <v>0</v>
      </c>
      <c r="BX127" s="8">
        <v>0</v>
      </c>
      <c r="BY127" s="8">
        <v>0</v>
      </c>
      <c r="BZ127" s="8">
        <v>0</v>
      </c>
      <c r="CA127" s="8">
        <v>0</v>
      </c>
      <c r="CB127" s="8">
        <v>0</v>
      </c>
      <c r="CC127" s="8">
        <v>0</v>
      </c>
      <c r="CD127" s="8">
        <v>0</v>
      </c>
      <c r="CE127" s="8">
        <v>0</v>
      </c>
      <c r="CF127" s="8">
        <v>0</v>
      </c>
      <c r="CG127" s="8">
        <v>0</v>
      </c>
      <c r="CH127" s="8">
        <v>0</v>
      </c>
      <c r="CI127" s="8">
        <v>0</v>
      </c>
      <c r="CJ127" s="8">
        <v>0</v>
      </c>
      <c r="CK127" s="8">
        <v>0</v>
      </c>
      <c r="CL127" s="8">
        <v>0</v>
      </c>
      <c r="CM127" s="8">
        <v>0</v>
      </c>
      <c r="CN127" s="8">
        <v>0</v>
      </c>
      <c r="CO127" s="8">
        <v>0</v>
      </c>
      <c r="CP127" s="8">
        <v>0</v>
      </c>
      <c r="CQ127" s="8">
        <v>0</v>
      </c>
      <c r="CR127" s="8">
        <v>0</v>
      </c>
      <c r="CS127" s="8">
        <v>0</v>
      </c>
      <c r="CT127" s="8">
        <v>0</v>
      </c>
      <c r="CU127" s="8">
        <v>0</v>
      </c>
      <c r="CV127" s="8">
        <v>0</v>
      </c>
      <c r="CW127" s="8">
        <v>0</v>
      </c>
      <c r="CX127" s="8">
        <v>0</v>
      </c>
      <c r="CY127" s="8">
        <v>0</v>
      </c>
      <c r="CZ127" s="8">
        <v>0</v>
      </c>
      <c r="DA127" s="8">
        <v>0</v>
      </c>
      <c r="DB127" s="8">
        <v>0</v>
      </c>
      <c r="DC127" s="8">
        <v>0</v>
      </c>
      <c r="DD127" s="8">
        <v>0</v>
      </c>
      <c r="DE127" s="8">
        <v>0</v>
      </c>
      <c r="DF127" s="8">
        <v>0</v>
      </c>
      <c r="DG127" s="8">
        <v>0</v>
      </c>
      <c r="DH127" s="8" t="s">
        <v>150</v>
      </c>
      <c r="DI127" s="8" t="s">
        <v>150</v>
      </c>
      <c r="DJ127" s="8" t="s">
        <v>150</v>
      </c>
      <c r="DK127" s="8" t="s">
        <v>150</v>
      </c>
      <c r="DL127" s="8" t="s">
        <v>150</v>
      </c>
      <c r="DM127" s="8">
        <v>0</v>
      </c>
      <c r="DN127" s="8">
        <v>0</v>
      </c>
      <c r="DO127" s="8">
        <v>0</v>
      </c>
      <c r="DP127" s="8">
        <v>0</v>
      </c>
      <c r="DQ127" s="8">
        <v>0</v>
      </c>
      <c r="DR127" s="8">
        <v>0</v>
      </c>
      <c r="DS127" s="8">
        <v>0</v>
      </c>
      <c r="DT127" s="8">
        <v>0</v>
      </c>
      <c r="DU127" s="8">
        <v>0</v>
      </c>
      <c r="DV127" s="8">
        <v>0</v>
      </c>
      <c r="DW127" s="8">
        <v>0</v>
      </c>
      <c r="DX127" s="8">
        <v>0</v>
      </c>
      <c r="DY127" s="8">
        <v>0</v>
      </c>
      <c r="DZ127" s="8">
        <v>0</v>
      </c>
      <c r="EA127" s="8">
        <v>0</v>
      </c>
      <c r="EB127" s="8">
        <v>0</v>
      </c>
      <c r="EC127" s="8">
        <v>0</v>
      </c>
      <c r="ED127" s="8">
        <v>0</v>
      </c>
      <c r="EE127" s="8">
        <v>0</v>
      </c>
      <c r="EF127" s="8">
        <v>0</v>
      </c>
      <c r="EG127" s="8">
        <v>0</v>
      </c>
      <c r="EH127" s="8">
        <v>0</v>
      </c>
      <c r="EI127" s="8">
        <v>0</v>
      </c>
      <c r="EJ127" s="8">
        <v>0</v>
      </c>
      <c r="EK127" s="8">
        <v>0</v>
      </c>
      <c r="EL127" s="8">
        <v>0</v>
      </c>
      <c r="EM127" s="8">
        <v>0</v>
      </c>
      <c r="EN127" s="8">
        <v>0</v>
      </c>
      <c r="EO127" s="8">
        <v>0</v>
      </c>
      <c r="EP127" s="8">
        <v>0</v>
      </c>
      <c r="EQ127" s="8">
        <v>0</v>
      </c>
      <c r="ER127" s="8">
        <v>0</v>
      </c>
      <c r="ES127" s="8">
        <v>0</v>
      </c>
      <c r="ET127" s="8">
        <v>0</v>
      </c>
      <c r="EU127" s="8">
        <v>0</v>
      </c>
      <c r="EV127" s="8">
        <v>0</v>
      </c>
      <c r="EW127" s="8">
        <v>0</v>
      </c>
      <c r="EX127" s="8">
        <v>0</v>
      </c>
      <c r="EY127" s="8">
        <v>0</v>
      </c>
      <c r="EZ127" s="8">
        <v>0</v>
      </c>
      <c r="FA127" s="8">
        <v>0</v>
      </c>
      <c r="FB127" s="8">
        <v>0</v>
      </c>
      <c r="FC127" s="8">
        <v>0</v>
      </c>
      <c r="FD127" s="8">
        <v>0</v>
      </c>
      <c r="FE127" s="8">
        <v>0</v>
      </c>
      <c r="FF127" s="8">
        <v>0</v>
      </c>
      <c r="FG127" s="8">
        <v>0</v>
      </c>
      <c r="FH127" s="8">
        <v>0</v>
      </c>
      <c r="FI127" s="8">
        <v>0</v>
      </c>
      <c r="FJ127" s="8">
        <v>0</v>
      </c>
      <c r="FK127" s="8">
        <v>0</v>
      </c>
      <c r="FL127" s="8">
        <v>0</v>
      </c>
      <c r="FM127" s="8">
        <v>0</v>
      </c>
      <c r="FN127" s="8">
        <v>0</v>
      </c>
      <c r="FO127" s="8">
        <v>0</v>
      </c>
      <c r="FP127" s="8">
        <v>0</v>
      </c>
      <c r="FQ127" s="8">
        <v>0</v>
      </c>
      <c r="FR127" s="8">
        <v>0</v>
      </c>
      <c r="FS127" s="8">
        <v>0</v>
      </c>
      <c r="FT127" s="8">
        <v>0</v>
      </c>
      <c r="FU127" s="8">
        <v>0</v>
      </c>
      <c r="FV127" s="8">
        <v>0</v>
      </c>
      <c r="FW127" s="8">
        <v>0</v>
      </c>
      <c r="FX127" s="8">
        <v>0</v>
      </c>
      <c r="FY127" s="8">
        <v>0</v>
      </c>
      <c r="FZ127" s="8">
        <v>0</v>
      </c>
      <c r="GA127" s="8">
        <v>0</v>
      </c>
      <c r="GB127" s="8">
        <v>0</v>
      </c>
      <c r="GC127" s="8">
        <v>0</v>
      </c>
      <c r="GD127" s="8">
        <v>0</v>
      </c>
      <c r="GE127" s="8">
        <v>0</v>
      </c>
      <c r="GF127" s="8">
        <v>0</v>
      </c>
      <c r="GG127" s="8">
        <v>0</v>
      </c>
      <c r="GH127" s="8">
        <v>0</v>
      </c>
      <c r="GI127" s="8">
        <v>0</v>
      </c>
      <c r="GJ127" s="8">
        <v>0</v>
      </c>
      <c r="GK127" s="8">
        <v>0</v>
      </c>
      <c r="GL127" s="8">
        <v>0</v>
      </c>
      <c r="GM127" s="8">
        <v>0</v>
      </c>
      <c r="GN127" s="8">
        <v>0</v>
      </c>
      <c r="GO127" s="8">
        <v>0</v>
      </c>
      <c r="GP127" s="8">
        <v>0</v>
      </c>
      <c r="GQ127" s="8">
        <v>0</v>
      </c>
      <c r="GR127" s="8">
        <v>0</v>
      </c>
      <c r="GS127" s="8">
        <v>0</v>
      </c>
      <c r="GT127" s="8">
        <v>0</v>
      </c>
      <c r="GU127" s="8">
        <v>0</v>
      </c>
      <c r="GV127" s="8">
        <v>0</v>
      </c>
      <c r="GW127" s="8">
        <v>0</v>
      </c>
      <c r="GX127" s="8">
        <v>0</v>
      </c>
      <c r="GY127" s="8">
        <v>0</v>
      </c>
      <c r="GZ127" s="8">
        <v>0</v>
      </c>
      <c r="HA127" s="8">
        <v>0</v>
      </c>
      <c r="HB127" s="8">
        <v>0</v>
      </c>
      <c r="HC127" s="8">
        <v>0</v>
      </c>
      <c r="HD127" s="8">
        <v>0</v>
      </c>
      <c r="HE127" s="8">
        <v>0</v>
      </c>
      <c r="HF127" s="8">
        <v>0</v>
      </c>
      <c r="HG127" s="8">
        <v>0</v>
      </c>
      <c r="HH127" s="8">
        <v>0</v>
      </c>
      <c r="HI127" s="8">
        <v>0</v>
      </c>
      <c r="HJ127" s="8">
        <v>0</v>
      </c>
      <c r="HK127" s="8">
        <v>0</v>
      </c>
      <c r="HL127" s="8">
        <v>0</v>
      </c>
      <c r="HM127" s="8">
        <v>0</v>
      </c>
      <c r="HN127" s="8" t="s">
        <v>150</v>
      </c>
      <c r="HO127" s="8" t="s">
        <v>150</v>
      </c>
      <c r="HP127" s="8" t="s">
        <v>150</v>
      </c>
      <c r="HQ127" s="8" t="s">
        <v>150</v>
      </c>
      <c r="HR127" s="8" t="s">
        <v>150</v>
      </c>
      <c r="HS127" s="8">
        <v>0</v>
      </c>
      <c r="HT127" s="8">
        <v>0</v>
      </c>
      <c r="HU127" s="8">
        <v>0</v>
      </c>
      <c r="HV127" s="8">
        <v>0</v>
      </c>
      <c r="HW127" s="8">
        <v>0</v>
      </c>
      <c r="HX127" s="8">
        <v>0</v>
      </c>
      <c r="HY127" s="8">
        <v>0</v>
      </c>
      <c r="HZ127" s="8">
        <v>0</v>
      </c>
      <c r="IA127" s="8">
        <v>0</v>
      </c>
      <c r="IB127" s="8" t="s">
        <v>150</v>
      </c>
      <c r="IC127" s="8">
        <v>0</v>
      </c>
      <c r="ID127" s="8">
        <v>0</v>
      </c>
      <c r="IE127" s="8">
        <v>0</v>
      </c>
      <c r="IF127" s="8">
        <v>0</v>
      </c>
      <c r="IG127" s="8">
        <v>0</v>
      </c>
      <c r="IH127" s="8">
        <v>0</v>
      </c>
      <c r="II127" s="8">
        <v>0</v>
      </c>
      <c r="IJ127" s="8">
        <v>0</v>
      </c>
      <c r="IK127" s="8">
        <v>0</v>
      </c>
      <c r="IL127" s="8">
        <v>0</v>
      </c>
      <c r="IM127" s="8">
        <v>0</v>
      </c>
      <c r="IN127" s="8">
        <v>0</v>
      </c>
      <c r="IO127" s="8" t="s">
        <v>150</v>
      </c>
      <c r="IP127" s="8" t="s">
        <v>150</v>
      </c>
      <c r="IQ127" s="8" t="s">
        <v>150</v>
      </c>
      <c r="IR127" s="8">
        <v>0</v>
      </c>
      <c r="IS127" s="8">
        <v>0</v>
      </c>
      <c r="IT127" s="8" t="s">
        <v>150</v>
      </c>
      <c r="IU127" s="8" t="s">
        <v>150</v>
      </c>
      <c r="IV127" s="8" t="s">
        <v>150</v>
      </c>
      <c r="IW127" s="8">
        <v>0</v>
      </c>
      <c r="IX127" s="8">
        <v>0</v>
      </c>
      <c r="IY127" s="8">
        <v>0</v>
      </c>
      <c r="IZ127" s="8">
        <v>0</v>
      </c>
      <c r="JA127" s="8">
        <v>0</v>
      </c>
      <c r="JB127" s="8">
        <v>0</v>
      </c>
      <c r="JC127" s="8">
        <v>0</v>
      </c>
      <c r="JD127" s="8">
        <v>0</v>
      </c>
      <c r="JE127" s="8">
        <v>0</v>
      </c>
      <c r="JF127" s="8">
        <v>0</v>
      </c>
      <c r="JG127" s="8">
        <v>0</v>
      </c>
      <c r="JH127" s="8">
        <v>0</v>
      </c>
      <c r="JI127" s="8">
        <v>0</v>
      </c>
      <c r="JJ127" s="8">
        <v>0</v>
      </c>
      <c r="JK127" s="8">
        <v>0</v>
      </c>
      <c r="JL127" s="8">
        <v>0</v>
      </c>
      <c r="JM127" s="8">
        <v>0</v>
      </c>
      <c r="JN127" s="8">
        <v>0</v>
      </c>
      <c r="JO127" s="8">
        <v>0</v>
      </c>
      <c r="JP127" s="8">
        <v>0</v>
      </c>
      <c r="JQ127" s="8">
        <v>0</v>
      </c>
      <c r="JR127" s="8">
        <v>0</v>
      </c>
      <c r="JS127" s="8">
        <v>0</v>
      </c>
      <c r="JT127" s="8">
        <v>0</v>
      </c>
      <c r="JU127" s="8">
        <v>0</v>
      </c>
      <c r="JV127" s="8">
        <v>0</v>
      </c>
      <c r="JW127" s="8">
        <v>0</v>
      </c>
      <c r="JX127" s="8">
        <v>0</v>
      </c>
      <c r="JY127" s="8">
        <v>0</v>
      </c>
      <c r="JZ127" s="8">
        <v>0</v>
      </c>
      <c r="KA127" s="8">
        <v>0</v>
      </c>
      <c r="KB127" s="8">
        <v>0</v>
      </c>
      <c r="KC127" s="8">
        <v>0</v>
      </c>
      <c r="KD127" s="8">
        <v>0</v>
      </c>
      <c r="KE127" s="8">
        <v>0</v>
      </c>
      <c r="KF127" s="8">
        <v>0</v>
      </c>
      <c r="KG127" s="8">
        <v>0</v>
      </c>
      <c r="KH127" s="8">
        <v>0</v>
      </c>
      <c r="KI127" s="8">
        <v>0</v>
      </c>
      <c r="KJ127" s="8" t="s">
        <v>150</v>
      </c>
      <c r="KK127" s="8">
        <v>0</v>
      </c>
      <c r="KL127" s="8">
        <v>0</v>
      </c>
      <c r="KM127" s="8">
        <v>0</v>
      </c>
      <c r="KN127" s="8">
        <v>0</v>
      </c>
      <c r="KO127" s="8" t="s">
        <v>150</v>
      </c>
      <c r="KP127" s="8">
        <v>0</v>
      </c>
      <c r="KQ127" s="8">
        <v>0</v>
      </c>
      <c r="KR127" s="8">
        <v>0</v>
      </c>
      <c r="KS127" s="8">
        <v>0</v>
      </c>
      <c r="KT127" s="8">
        <v>0</v>
      </c>
      <c r="KU127" s="8">
        <v>0</v>
      </c>
      <c r="KV127" s="8">
        <v>0</v>
      </c>
      <c r="KW127" s="8">
        <v>0</v>
      </c>
      <c r="KX127" s="8">
        <v>0</v>
      </c>
      <c r="KY127" s="8">
        <v>0</v>
      </c>
      <c r="KZ127" s="8">
        <v>0</v>
      </c>
      <c r="LA127" s="8">
        <v>0</v>
      </c>
      <c r="LB127" s="8">
        <v>0</v>
      </c>
      <c r="LC127" s="8">
        <v>0</v>
      </c>
      <c r="LD127" s="8">
        <v>0</v>
      </c>
      <c r="LE127" s="8">
        <v>0</v>
      </c>
      <c r="LF127" s="8">
        <v>0</v>
      </c>
      <c r="LG127" s="8">
        <v>0</v>
      </c>
      <c r="LH127" s="8">
        <v>0</v>
      </c>
      <c r="LI127" s="8">
        <v>0</v>
      </c>
      <c r="LJ127" s="8">
        <v>0</v>
      </c>
      <c r="LK127" s="8">
        <v>0</v>
      </c>
      <c r="LL127" s="8" t="s">
        <v>150</v>
      </c>
      <c r="LM127" s="8" t="s">
        <v>150</v>
      </c>
      <c r="LN127" s="8" t="s">
        <v>150</v>
      </c>
      <c r="LO127" s="8">
        <v>0</v>
      </c>
      <c r="LP127" s="8">
        <v>0</v>
      </c>
      <c r="LQ127" s="8">
        <v>0</v>
      </c>
      <c r="LR127" s="8">
        <v>0</v>
      </c>
      <c r="LS127" s="8">
        <v>0</v>
      </c>
      <c r="LT127" s="8">
        <v>0</v>
      </c>
      <c r="LU127" s="8">
        <v>0</v>
      </c>
      <c r="LV127" s="8">
        <v>0</v>
      </c>
      <c r="LW127" s="8">
        <v>0</v>
      </c>
      <c r="LX127" s="8">
        <v>0</v>
      </c>
      <c r="LY127" s="8">
        <v>0</v>
      </c>
      <c r="LZ127" s="8">
        <v>0</v>
      </c>
      <c r="MA127" s="8">
        <v>0</v>
      </c>
      <c r="MB127" s="8">
        <v>0</v>
      </c>
      <c r="MC127" s="8">
        <v>0</v>
      </c>
      <c r="MD127" s="8">
        <v>0</v>
      </c>
      <c r="ME127" s="8">
        <v>0</v>
      </c>
      <c r="MF127" s="8">
        <v>0</v>
      </c>
      <c r="MG127" s="8">
        <v>0</v>
      </c>
      <c r="MH127" s="8">
        <v>0</v>
      </c>
      <c r="MI127" s="8">
        <v>0</v>
      </c>
      <c r="MJ127" s="8">
        <v>0</v>
      </c>
      <c r="MK127" s="8">
        <v>0</v>
      </c>
      <c r="ML127" s="8">
        <v>0</v>
      </c>
      <c r="MM127" s="8">
        <v>0</v>
      </c>
      <c r="MN127" s="8">
        <v>0</v>
      </c>
      <c r="MO127" s="8">
        <v>0</v>
      </c>
      <c r="MP127" s="8">
        <v>0</v>
      </c>
      <c r="MQ127" s="8">
        <v>0</v>
      </c>
      <c r="MR127" s="8">
        <v>0</v>
      </c>
      <c r="MS127" s="8">
        <v>0</v>
      </c>
      <c r="MT127" s="8">
        <v>0</v>
      </c>
      <c r="MU127" s="8">
        <v>0</v>
      </c>
      <c r="MV127" s="8">
        <v>0</v>
      </c>
      <c r="MW127" s="8">
        <v>0</v>
      </c>
      <c r="MX127" s="8">
        <v>0</v>
      </c>
      <c r="MY127" s="8">
        <v>0</v>
      </c>
      <c r="MZ127" s="8" t="s">
        <v>150</v>
      </c>
      <c r="NA127" s="8" t="s">
        <v>150</v>
      </c>
      <c r="NB127" s="8" t="s">
        <v>150</v>
      </c>
      <c r="NC127" s="8">
        <v>0</v>
      </c>
      <c r="ND127" s="8">
        <v>0</v>
      </c>
      <c r="NE127" s="8">
        <v>0</v>
      </c>
      <c r="NF127" s="8">
        <v>0</v>
      </c>
      <c r="NG127" s="8">
        <v>0</v>
      </c>
      <c r="NH127" s="8">
        <v>0</v>
      </c>
      <c r="NI127" s="8">
        <v>0</v>
      </c>
      <c r="NJ127" s="8">
        <v>0</v>
      </c>
      <c r="NK127" s="8">
        <v>0</v>
      </c>
      <c r="NL127" s="8">
        <v>0</v>
      </c>
      <c r="NM127" s="8">
        <v>0</v>
      </c>
      <c r="NN127" s="8">
        <v>0</v>
      </c>
      <c r="NO127" s="8">
        <v>0</v>
      </c>
      <c r="NP127" s="8">
        <v>0</v>
      </c>
      <c r="NQ127" s="8">
        <v>0</v>
      </c>
      <c r="NR127" s="8">
        <v>0</v>
      </c>
      <c r="NS127" s="8">
        <v>0</v>
      </c>
      <c r="NT127" s="8">
        <v>0</v>
      </c>
      <c r="NU127" s="8">
        <v>0</v>
      </c>
      <c r="NV127" s="8">
        <v>0</v>
      </c>
      <c r="NW127" s="8">
        <v>0</v>
      </c>
      <c r="NX127" s="8">
        <v>0</v>
      </c>
      <c r="NY127" s="8">
        <v>0</v>
      </c>
      <c r="NZ127" s="8">
        <v>0</v>
      </c>
      <c r="OA127" s="8">
        <v>0</v>
      </c>
      <c r="OB127" s="8">
        <v>0</v>
      </c>
      <c r="OC127" s="8">
        <v>0</v>
      </c>
      <c r="OD127" s="8">
        <v>0</v>
      </c>
      <c r="OE127" s="8">
        <v>0</v>
      </c>
      <c r="OF127" s="8">
        <v>0</v>
      </c>
      <c r="OG127" s="8">
        <v>0</v>
      </c>
      <c r="OH127" s="8">
        <v>11</v>
      </c>
      <c r="OI127" s="8">
        <v>18</v>
      </c>
      <c r="OJ127" s="8">
        <v>16</v>
      </c>
      <c r="OK127" s="8">
        <v>10</v>
      </c>
      <c r="OL127" s="8">
        <v>0</v>
      </c>
      <c r="OM127" s="8">
        <v>0</v>
      </c>
      <c r="ON127" s="8">
        <v>0</v>
      </c>
      <c r="OO127" s="8">
        <v>0</v>
      </c>
      <c r="OP127" s="8">
        <v>0</v>
      </c>
      <c r="OQ127" s="8">
        <v>0</v>
      </c>
      <c r="OR127" s="8">
        <v>0</v>
      </c>
      <c r="OS127" s="8">
        <v>0</v>
      </c>
      <c r="OT127" s="8">
        <v>0</v>
      </c>
      <c r="OU127" s="8">
        <v>0</v>
      </c>
      <c r="OV127" s="8">
        <v>0</v>
      </c>
      <c r="OW127" s="8">
        <v>0</v>
      </c>
      <c r="OX127" s="8">
        <v>0</v>
      </c>
      <c r="OY127" s="8">
        <v>0</v>
      </c>
      <c r="OZ127" s="8">
        <v>0</v>
      </c>
      <c r="PA127" s="8">
        <v>0</v>
      </c>
      <c r="PB127" s="8">
        <v>0</v>
      </c>
      <c r="PC127" s="8">
        <v>0</v>
      </c>
      <c r="PD127" s="8">
        <v>0</v>
      </c>
      <c r="PE127" s="8">
        <v>0</v>
      </c>
      <c r="PF127" s="8">
        <v>0</v>
      </c>
      <c r="PG127" s="8">
        <v>0</v>
      </c>
      <c r="PH127" s="8">
        <v>0</v>
      </c>
      <c r="PI127" s="8">
        <v>0</v>
      </c>
      <c r="PJ127" s="8">
        <v>0</v>
      </c>
      <c r="PK127" s="8">
        <v>0</v>
      </c>
      <c r="PL127" s="8">
        <v>0</v>
      </c>
      <c r="PM127" s="8">
        <v>0</v>
      </c>
      <c r="PN127" s="8">
        <v>0</v>
      </c>
      <c r="PO127" s="8">
        <v>0</v>
      </c>
      <c r="PP127" s="8">
        <v>0</v>
      </c>
      <c r="PQ127" s="8">
        <v>0</v>
      </c>
      <c r="PR127" s="8">
        <v>0</v>
      </c>
      <c r="PS127" s="8">
        <v>0</v>
      </c>
      <c r="PT127" s="8">
        <v>0</v>
      </c>
      <c r="PU127" s="8">
        <v>0</v>
      </c>
      <c r="PV127" s="8">
        <v>0</v>
      </c>
      <c r="PW127" s="8">
        <v>0</v>
      </c>
      <c r="PX127" s="8">
        <v>0</v>
      </c>
      <c r="PY127" s="8">
        <v>0</v>
      </c>
      <c r="PZ127" s="8">
        <v>0</v>
      </c>
      <c r="QA127" s="8">
        <v>0</v>
      </c>
      <c r="QB127" s="8">
        <v>0</v>
      </c>
      <c r="QC127" s="8">
        <v>0</v>
      </c>
      <c r="QD127" s="8">
        <v>0</v>
      </c>
      <c r="QE127" s="8">
        <v>0</v>
      </c>
      <c r="QF127" s="8">
        <v>0</v>
      </c>
      <c r="QG127" s="8">
        <v>0</v>
      </c>
      <c r="QH127" s="8">
        <v>0</v>
      </c>
      <c r="QI127" s="8">
        <v>0</v>
      </c>
      <c r="QJ127" s="8">
        <v>0</v>
      </c>
      <c r="QK127" s="8">
        <v>0</v>
      </c>
      <c r="QL127" s="8">
        <v>0</v>
      </c>
      <c r="QM127" s="8">
        <v>0</v>
      </c>
      <c r="QN127" s="8">
        <v>0</v>
      </c>
      <c r="QO127" s="8">
        <v>0</v>
      </c>
      <c r="QP127" s="8">
        <v>0</v>
      </c>
      <c r="QQ127" s="8">
        <v>0</v>
      </c>
      <c r="QR127" s="8">
        <v>0</v>
      </c>
      <c r="QS127" s="8">
        <v>0</v>
      </c>
      <c r="QT127" s="8">
        <v>0</v>
      </c>
      <c r="QU127" s="8">
        <v>0</v>
      </c>
      <c r="QV127" s="8">
        <v>0</v>
      </c>
      <c r="QW127" s="8">
        <v>0</v>
      </c>
      <c r="QX127" s="8">
        <v>0</v>
      </c>
      <c r="QY127" s="8">
        <v>0</v>
      </c>
      <c r="QZ127" s="8">
        <v>0</v>
      </c>
      <c r="RA127" s="8">
        <v>0</v>
      </c>
      <c r="RB127" s="8">
        <v>0</v>
      </c>
      <c r="RC127" s="8">
        <v>0</v>
      </c>
      <c r="RD127" s="8">
        <v>0</v>
      </c>
      <c r="RE127" s="8" t="s">
        <v>150</v>
      </c>
      <c r="RF127" s="8" t="s">
        <v>150</v>
      </c>
      <c r="RG127" s="8" t="s">
        <v>150</v>
      </c>
      <c r="RH127" s="8" t="s">
        <v>150</v>
      </c>
      <c r="RI127" s="8">
        <v>0</v>
      </c>
      <c r="RJ127" s="8">
        <v>0</v>
      </c>
      <c r="RK127" s="8">
        <v>0</v>
      </c>
      <c r="RL127" s="8">
        <v>0</v>
      </c>
      <c r="RM127" s="8" t="s">
        <v>150</v>
      </c>
      <c r="RN127" s="8">
        <v>0</v>
      </c>
      <c r="RO127" s="8">
        <v>0</v>
      </c>
      <c r="RP127" s="8">
        <v>0</v>
      </c>
      <c r="RQ127" s="8">
        <v>0</v>
      </c>
      <c r="RR127" s="8">
        <v>0</v>
      </c>
      <c r="RS127" s="8">
        <v>0</v>
      </c>
      <c r="RT127" s="8">
        <v>0</v>
      </c>
      <c r="RU127" s="8">
        <v>0</v>
      </c>
      <c r="RV127" s="8">
        <v>0</v>
      </c>
      <c r="RW127" s="8">
        <v>0</v>
      </c>
      <c r="RX127" s="8">
        <v>0</v>
      </c>
      <c r="RY127" s="8">
        <v>0</v>
      </c>
      <c r="RZ127" s="8">
        <v>0</v>
      </c>
      <c r="SA127" s="8">
        <v>0</v>
      </c>
      <c r="SB127" s="8">
        <v>0</v>
      </c>
      <c r="SC127" s="8">
        <v>4</v>
      </c>
      <c r="SD127" s="8">
        <v>26</v>
      </c>
      <c r="SE127" s="8">
        <v>40</v>
      </c>
      <c r="SF127" s="8">
        <v>28</v>
      </c>
      <c r="SG127" s="8">
        <v>4</v>
      </c>
      <c r="SH127" s="8">
        <v>0</v>
      </c>
      <c r="SI127" s="8">
        <v>0</v>
      </c>
      <c r="SJ127" s="8">
        <v>0</v>
      </c>
      <c r="SK127" s="8">
        <v>0</v>
      </c>
      <c r="SL127" s="8">
        <v>0</v>
      </c>
      <c r="SM127" s="8">
        <v>0</v>
      </c>
      <c r="SN127" s="8">
        <v>0</v>
      </c>
      <c r="SO127" s="8">
        <v>0</v>
      </c>
      <c r="SP127" s="8">
        <v>0</v>
      </c>
      <c r="SQ127" s="8">
        <v>0</v>
      </c>
      <c r="SR127" s="8">
        <v>0</v>
      </c>
      <c r="SS127" s="8">
        <v>0</v>
      </c>
      <c r="ST127" s="8">
        <v>0</v>
      </c>
      <c r="SU127" s="8">
        <v>0</v>
      </c>
      <c r="SV127" s="8">
        <v>0</v>
      </c>
      <c r="SW127" s="8">
        <v>0</v>
      </c>
      <c r="SX127" s="8">
        <v>0</v>
      </c>
      <c r="SY127" s="8">
        <v>0</v>
      </c>
      <c r="SZ127" s="8">
        <v>0</v>
      </c>
      <c r="TA127" s="8">
        <v>0</v>
      </c>
      <c r="TB127" s="8">
        <v>0</v>
      </c>
      <c r="TC127" s="8">
        <v>0</v>
      </c>
      <c r="TD127" s="8">
        <v>0</v>
      </c>
      <c r="TE127" s="8">
        <v>0</v>
      </c>
      <c r="TF127" s="8">
        <v>0</v>
      </c>
      <c r="TG127" s="8">
        <v>0</v>
      </c>
      <c r="TH127" s="8">
        <v>0</v>
      </c>
      <c r="TI127" s="8">
        <v>0</v>
      </c>
      <c r="TJ127" s="8">
        <v>0</v>
      </c>
      <c r="TK127" s="8">
        <v>0</v>
      </c>
      <c r="TL127" s="8">
        <v>0</v>
      </c>
      <c r="TM127" s="8">
        <v>0</v>
      </c>
      <c r="TN127" s="8">
        <v>0</v>
      </c>
      <c r="TO127" s="8">
        <v>0</v>
      </c>
      <c r="TP127" s="8">
        <v>0</v>
      </c>
      <c r="TQ127" s="8">
        <v>0</v>
      </c>
      <c r="TR127" s="8">
        <v>0</v>
      </c>
      <c r="TS127" s="8">
        <v>0</v>
      </c>
      <c r="TT127" s="8">
        <v>0</v>
      </c>
      <c r="TU127" s="8">
        <v>0</v>
      </c>
      <c r="TV127" s="8">
        <v>0</v>
      </c>
      <c r="TW127" s="8">
        <v>0</v>
      </c>
      <c r="TX127" s="8">
        <v>0</v>
      </c>
      <c r="TY127" s="8">
        <v>0</v>
      </c>
      <c r="TZ127" s="8">
        <v>0</v>
      </c>
      <c r="UA127" s="8">
        <v>0</v>
      </c>
      <c r="UB127" s="8">
        <v>0</v>
      </c>
      <c r="UC127" s="8">
        <v>0</v>
      </c>
      <c r="UD127" s="8">
        <v>0</v>
      </c>
      <c r="UE127" s="8">
        <v>0</v>
      </c>
      <c r="UF127" s="8">
        <v>0</v>
      </c>
      <c r="UG127" s="8">
        <v>0</v>
      </c>
      <c r="UH127" s="8">
        <v>0</v>
      </c>
      <c r="UI127" s="8">
        <v>0</v>
      </c>
      <c r="UJ127" s="8">
        <v>0</v>
      </c>
      <c r="UK127" s="8">
        <v>0</v>
      </c>
      <c r="UL127" s="8">
        <v>0</v>
      </c>
      <c r="UM127" s="8">
        <v>0</v>
      </c>
      <c r="UN127" s="8">
        <v>0</v>
      </c>
      <c r="UO127" s="8">
        <v>0</v>
      </c>
      <c r="UP127" s="8">
        <v>0</v>
      </c>
      <c r="UQ127" s="8">
        <v>37</v>
      </c>
      <c r="UR127" s="8">
        <v>65</v>
      </c>
      <c r="US127" s="8">
        <v>41</v>
      </c>
      <c r="UT127" s="8">
        <v>35</v>
      </c>
      <c r="UU127" s="8">
        <v>0</v>
      </c>
      <c r="UV127" s="8">
        <v>0</v>
      </c>
      <c r="UW127" s="8">
        <v>0</v>
      </c>
      <c r="UX127" s="8">
        <v>0</v>
      </c>
      <c r="UY127" s="8">
        <v>0</v>
      </c>
      <c r="UZ127" s="8">
        <v>0</v>
      </c>
      <c r="VA127" s="8">
        <v>0</v>
      </c>
      <c r="VB127" s="8">
        <v>0</v>
      </c>
      <c r="VC127" s="8">
        <v>0</v>
      </c>
      <c r="VD127" s="8">
        <v>0</v>
      </c>
      <c r="VE127" s="8">
        <v>0</v>
      </c>
      <c r="VF127" s="8">
        <v>0</v>
      </c>
      <c r="VG127" s="8">
        <v>0</v>
      </c>
      <c r="VH127" s="8">
        <v>0</v>
      </c>
      <c r="VI127" s="8">
        <v>0</v>
      </c>
      <c r="VJ127" s="8">
        <v>0</v>
      </c>
      <c r="VK127" s="8">
        <v>0</v>
      </c>
      <c r="VL127" s="8">
        <v>0</v>
      </c>
      <c r="VM127" s="8">
        <v>0</v>
      </c>
      <c r="VN127" s="8">
        <v>0</v>
      </c>
      <c r="VO127" s="8">
        <v>0</v>
      </c>
      <c r="VP127" s="8">
        <v>0</v>
      </c>
      <c r="VQ127" s="8">
        <v>0</v>
      </c>
      <c r="VR127" s="8">
        <v>0</v>
      </c>
      <c r="VS127" s="8">
        <v>1</v>
      </c>
      <c r="VT127" s="8">
        <v>0</v>
      </c>
      <c r="VU127" s="8">
        <v>0</v>
      </c>
      <c r="VV127" s="8">
        <v>0</v>
      </c>
      <c r="VW127" s="8">
        <v>0</v>
      </c>
      <c r="VX127" s="8">
        <v>0</v>
      </c>
      <c r="VY127" s="8">
        <v>0</v>
      </c>
      <c r="VZ127" s="8">
        <v>0</v>
      </c>
      <c r="WA127" s="8">
        <v>0</v>
      </c>
      <c r="WB127" s="8">
        <v>0</v>
      </c>
      <c r="WC127" s="8">
        <v>0</v>
      </c>
      <c r="WD127" s="8">
        <v>0</v>
      </c>
      <c r="WE127" s="8">
        <v>0</v>
      </c>
      <c r="WF127" s="8">
        <v>0</v>
      </c>
      <c r="WG127" s="8">
        <v>0</v>
      </c>
      <c r="WH127" s="8">
        <v>0</v>
      </c>
      <c r="WI127" s="8">
        <v>0</v>
      </c>
      <c r="WJ127" s="8">
        <v>0</v>
      </c>
      <c r="WK127" s="8">
        <v>0</v>
      </c>
      <c r="WL127" s="8">
        <v>0</v>
      </c>
      <c r="WM127" s="8">
        <v>0</v>
      </c>
      <c r="WN127" s="8">
        <v>0</v>
      </c>
      <c r="WO127" s="8">
        <v>0</v>
      </c>
      <c r="WP127" s="8">
        <v>0</v>
      </c>
      <c r="WQ127" s="8">
        <v>0</v>
      </c>
      <c r="WR127" s="8">
        <v>0</v>
      </c>
      <c r="WS127" s="8">
        <v>0</v>
      </c>
      <c r="WT127" s="8">
        <v>0</v>
      </c>
      <c r="WU127" s="8">
        <v>0</v>
      </c>
      <c r="WV127" s="8">
        <v>0</v>
      </c>
      <c r="WW127" s="8">
        <v>0</v>
      </c>
      <c r="WX127" s="8">
        <v>0</v>
      </c>
      <c r="WY127" s="8">
        <v>0</v>
      </c>
      <c r="WZ127" s="8">
        <v>0</v>
      </c>
      <c r="XA127" s="8">
        <v>0</v>
      </c>
      <c r="XB127" s="8">
        <v>0</v>
      </c>
      <c r="XC127" s="8">
        <v>0</v>
      </c>
      <c r="XD127" s="8">
        <v>0</v>
      </c>
      <c r="XE127" s="8">
        <v>0</v>
      </c>
      <c r="XF127" s="8">
        <v>0</v>
      </c>
      <c r="XG127" s="8">
        <v>0</v>
      </c>
      <c r="XH127" s="8">
        <v>0</v>
      </c>
      <c r="XI127" s="8">
        <v>0</v>
      </c>
      <c r="XJ127" s="8">
        <v>0</v>
      </c>
      <c r="XK127" s="8">
        <v>0</v>
      </c>
      <c r="XL127" s="8">
        <v>0</v>
      </c>
      <c r="XM127" s="8">
        <v>0</v>
      </c>
      <c r="XN127" s="8">
        <v>0</v>
      </c>
      <c r="XO127" s="8">
        <v>0</v>
      </c>
      <c r="XP127" s="8">
        <v>0</v>
      </c>
      <c r="XQ127" s="8">
        <v>0</v>
      </c>
      <c r="XR127" s="8">
        <v>0</v>
      </c>
      <c r="XS127" s="8">
        <v>0</v>
      </c>
      <c r="XT127" s="8">
        <v>0</v>
      </c>
      <c r="XU127" s="8">
        <v>0</v>
      </c>
      <c r="XV127" s="8">
        <v>0</v>
      </c>
      <c r="XW127" s="8">
        <v>0</v>
      </c>
      <c r="XX127" s="8">
        <v>0</v>
      </c>
      <c r="XY127" s="8">
        <v>0</v>
      </c>
      <c r="XZ127" s="8">
        <v>0</v>
      </c>
      <c r="YA127" s="8" t="s">
        <v>150</v>
      </c>
      <c r="YB127" s="8">
        <v>0</v>
      </c>
      <c r="YC127" s="8">
        <v>0</v>
      </c>
      <c r="YD127" s="8">
        <v>0</v>
      </c>
      <c r="YE127" s="8">
        <v>0</v>
      </c>
      <c r="YF127" s="8">
        <v>0</v>
      </c>
      <c r="YG127" s="8">
        <v>0</v>
      </c>
      <c r="YH127" s="8">
        <v>0</v>
      </c>
      <c r="YI127" s="8">
        <v>0</v>
      </c>
      <c r="YJ127" s="8">
        <v>0</v>
      </c>
      <c r="YK127" s="8">
        <v>0</v>
      </c>
      <c r="YL127" s="8">
        <v>0</v>
      </c>
      <c r="YM127" s="8">
        <v>0</v>
      </c>
      <c r="YN127" s="8">
        <v>0</v>
      </c>
      <c r="YO127" s="8">
        <v>0</v>
      </c>
      <c r="YP127" s="8">
        <v>0</v>
      </c>
      <c r="YQ127" s="8">
        <v>0</v>
      </c>
      <c r="YR127" s="8">
        <v>0</v>
      </c>
      <c r="YS127" s="8">
        <v>0</v>
      </c>
      <c r="YT127" s="8">
        <v>0</v>
      </c>
      <c r="YU127" s="8">
        <v>0</v>
      </c>
      <c r="YV127" s="8">
        <v>0</v>
      </c>
      <c r="YW127" s="8">
        <v>0</v>
      </c>
      <c r="YX127" s="8">
        <v>0</v>
      </c>
      <c r="YY127" s="8">
        <v>0</v>
      </c>
      <c r="YZ127" s="8">
        <v>0</v>
      </c>
      <c r="ZA127" s="8">
        <v>0</v>
      </c>
      <c r="ZB127" s="8">
        <v>0</v>
      </c>
      <c r="ZC127" s="8">
        <v>0</v>
      </c>
      <c r="ZD127" s="8">
        <v>0</v>
      </c>
      <c r="ZE127" s="8">
        <v>0</v>
      </c>
    </row>
    <row r="128" spans="2:681" x14ac:dyDescent="0.2">
      <c r="B128" s="7">
        <v>322</v>
      </c>
      <c r="C128" s="7">
        <v>123</v>
      </c>
      <c r="D128" s="7" t="s">
        <v>663</v>
      </c>
      <c r="E128" s="7">
        <v>202871</v>
      </c>
      <c r="G128" s="200">
        <v>2749</v>
      </c>
      <c r="H128" s="200">
        <v>3199</v>
      </c>
      <c r="I128" s="200">
        <v>2870</v>
      </c>
      <c r="J128" s="8">
        <v>3248</v>
      </c>
      <c r="K128" s="8">
        <v>3355</v>
      </c>
      <c r="L128" s="8">
        <v>5445</v>
      </c>
      <c r="M128" s="8">
        <v>6537</v>
      </c>
      <c r="N128" s="8">
        <v>6103</v>
      </c>
      <c r="O128" s="8">
        <v>5776</v>
      </c>
      <c r="P128" s="8">
        <v>5388</v>
      </c>
      <c r="Q128" s="8">
        <v>0</v>
      </c>
      <c r="R128" s="8">
        <v>0</v>
      </c>
      <c r="S128" s="8">
        <v>0</v>
      </c>
      <c r="T128" s="8">
        <v>0</v>
      </c>
      <c r="U128" s="8">
        <v>0</v>
      </c>
      <c r="V128" s="8">
        <v>0</v>
      </c>
      <c r="W128" s="8">
        <v>0</v>
      </c>
      <c r="X128" s="8">
        <v>0</v>
      </c>
      <c r="Y128" s="8">
        <v>0</v>
      </c>
      <c r="Z128" s="8">
        <v>0</v>
      </c>
      <c r="AA128" s="8">
        <v>769</v>
      </c>
      <c r="AB128" s="8">
        <v>893</v>
      </c>
      <c r="AC128" s="8">
        <v>816</v>
      </c>
      <c r="AD128" s="8">
        <v>842</v>
      </c>
      <c r="AE128" s="8">
        <v>787</v>
      </c>
      <c r="AF128" s="8">
        <v>6197</v>
      </c>
      <c r="AG128" s="8">
        <v>6204</v>
      </c>
      <c r="AH128" s="8">
        <v>5846</v>
      </c>
      <c r="AI128" s="8">
        <v>5581</v>
      </c>
      <c r="AJ128" s="8">
        <v>6603</v>
      </c>
      <c r="AK128" s="8">
        <v>0</v>
      </c>
      <c r="AL128" s="8">
        <v>0</v>
      </c>
      <c r="AM128" s="8">
        <v>493</v>
      </c>
      <c r="AN128" s="8">
        <v>497</v>
      </c>
      <c r="AO128" s="8">
        <v>676</v>
      </c>
      <c r="AP128" s="8">
        <v>62</v>
      </c>
      <c r="AQ128" s="8">
        <v>63</v>
      </c>
      <c r="AR128" s="8">
        <v>53</v>
      </c>
      <c r="AS128" s="8">
        <v>47</v>
      </c>
      <c r="AT128" s="8">
        <v>60</v>
      </c>
      <c r="AU128" s="8">
        <v>0</v>
      </c>
      <c r="AV128" s="8">
        <v>0</v>
      </c>
      <c r="AW128" s="8">
        <v>0</v>
      </c>
      <c r="AX128" s="8">
        <v>0</v>
      </c>
      <c r="AY128" s="8">
        <v>0</v>
      </c>
      <c r="AZ128" s="8">
        <v>0</v>
      </c>
      <c r="BA128" s="8">
        <v>0</v>
      </c>
      <c r="BB128" s="8">
        <v>0</v>
      </c>
      <c r="BC128" s="8">
        <v>0</v>
      </c>
      <c r="BD128" s="8">
        <v>0</v>
      </c>
      <c r="BE128" s="8" t="s">
        <v>150</v>
      </c>
      <c r="BF128" s="8" t="s">
        <v>150</v>
      </c>
      <c r="BG128" s="8" t="s">
        <v>150</v>
      </c>
      <c r="BH128" s="8" t="s">
        <v>150</v>
      </c>
      <c r="BI128" s="8" t="s">
        <v>150</v>
      </c>
      <c r="BJ128" s="8">
        <v>0</v>
      </c>
      <c r="BK128" s="8">
        <v>0</v>
      </c>
      <c r="BL128" s="8">
        <v>0</v>
      </c>
      <c r="BM128" s="8">
        <v>0</v>
      </c>
      <c r="BN128" s="8">
        <v>0</v>
      </c>
      <c r="BO128" s="8">
        <v>0</v>
      </c>
      <c r="BP128" s="8">
        <v>0</v>
      </c>
      <c r="BQ128" s="8">
        <v>0</v>
      </c>
      <c r="BR128" s="8">
        <v>0</v>
      </c>
      <c r="BS128" s="8">
        <v>0</v>
      </c>
      <c r="BT128" s="8">
        <v>0</v>
      </c>
      <c r="BU128" s="8">
        <v>0</v>
      </c>
      <c r="BV128" s="8">
        <v>0</v>
      </c>
      <c r="BW128" s="8">
        <v>0</v>
      </c>
      <c r="BX128" s="8">
        <v>0</v>
      </c>
      <c r="BY128" s="8">
        <v>0</v>
      </c>
      <c r="BZ128" s="8">
        <v>0</v>
      </c>
      <c r="CA128" s="8">
        <v>0</v>
      </c>
      <c r="CB128" s="8">
        <v>0</v>
      </c>
      <c r="CC128" s="8">
        <v>0</v>
      </c>
      <c r="CD128" s="8">
        <v>0</v>
      </c>
      <c r="CE128" s="8">
        <v>0</v>
      </c>
      <c r="CF128" s="8">
        <v>0</v>
      </c>
      <c r="CG128" s="8">
        <v>0</v>
      </c>
      <c r="CH128" s="8">
        <v>0</v>
      </c>
      <c r="CI128" s="8">
        <v>5921</v>
      </c>
      <c r="CJ128" s="8">
        <v>5857</v>
      </c>
      <c r="CK128" s="8">
        <v>5597</v>
      </c>
      <c r="CL128" s="8">
        <v>5540</v>
      </c>
      <c r="CM128" s="8">
        <v>5628</v>
      </c>
      <c r="CN128" s="8">
        <v>4848</v>
      </c>
      <c r="CO128" s="8">
        <v>5315</v>
      </c>
      <c r="CP128" s="8">
        <v>5153</v>
      </c>
      <c r="CQ128" s="8">
        <v>5530</v>
      </c>
      <c r="CR128" s="8">
        <v>6602</v>
      </c>
      <c r="CS128" s="8">
        <v>10719</v>
      </c>
      <c r="CT128" s="8">
        <v>10507</v>
      </c>
      <c r="CU128" s="8">
        <v>12838</v>
      </c>
      <c r="CV128" s="8">
        <v>12246</v>
      </c>
      <c r="CW128" s="8">
        <v>0</v>
      </c>
      <c r="CX128" s="8">
        <v>0</v>
      </c>
      <c r="CY128" s="8">
        <v>0</v>
      </c>
      <c r="CZ128" s="8">
        <v>0</v>
      </c>
      <c r="DA128" s="8">
        <v>0</v>
      </c>
      <c r="DB128" s="8">
        <v>0</v>
      </c>
      <c r="DC128" s="8">
        <v>6830</v>
      </c>
      <c r="DD128" s="8">
        <v>7927</v>
      </c>
      <c r="DE128" s="8">
        <v>7441</v>
      </c>
      <c r="DF128" s="8">
        <v>7891</v>
      </c>
      <c r="DG128" s="8">
        <v>7478</v>
      </c>
      <c r="DH128" s="8" t="s">
        <v>150</v>
      </c>
      <c r="DI128" s="8" t="s">
        <v>150</v>
      </c>
      <c r="DJ128" s="8" t="s">
        <v>150</v>
      </c>
      <c r="DK128" s="8" t="s">
        <v>150</v>
      </c>
      <c r="DL128" s="8" t="s">
        <v>150</v>
      </c>
      <c r="DM128" s="8">
        <v>9</v>
      </c>
      <c r="DN128" s="8">
        <v>12</v>
      </c>
      <c r="DO128" s="8">
        <v>8</v>
      </c>
      <c r="DP128" s="8">
        <v>0</v>
      </c>
      <c r="DQ128" s="8">
        <v>2</v>
      </c>
      <c r="DR128" s="8">
        <v>0</v>
      </c>
      <c r="DS128" s="8">
        <v>0</v>
      </c>
      <c r="DT128" s="8">
        <v>0</v>
      </c>
      <c r="DU128" s="8">
        <v>0</v>
      </c>
      <c r="DV128" s="8">
        <v>0</v>
      </c>
      <c r="DW128" s="8">
        <v>7784</v>
      </c>
      <c r="DX128" s="8">
        <v>9206</v>
      </c>
      <c r="DY128" s="8">
        <v>8706</v>
      </c>
      <c r="DZ128" s="8">
        <v>8605</v>
      </c>
      <c r="EA128" s="8">
        <v>8658</v>
      </c>
      <c r="EB128" s="8">
        <v>0</v>
      </c>
      <c r="EC128" s="8">
        <v>0</v>
      </c>
      <c r="ED128" s="8">
        <v>0</v>
      </c>
      <c r="EE128" s="8">
        <v>0</v>
      </c>
      <c r="EF128" s="8">
        <v>0</v>
      </c>
      <c r="EG128" s="8">
        <v>0</v>
      </c>
      <c r="EH128" s="8">
        <v>0</v>
      </c>
      <c r="EI128" s="8">
        <v>0</v>
      </c>
      <c r="EJ128" s="8">
        <v>0</v>
      </c>
      <c r="EK128" s="8">
        <v>0</v>
      </c>
      <c r="EL128" s="8">
        <v>5100</v>
      </c>
      <c r="EM128" s="8">
        <v>6139</v>
      </c>
      <c r="EN128" s="8">
        <v>7542</v>
      </c>
      <c r="EO128" s="8">
        <v>7083</v>
      </c>
      <c r="EP128" s="8">
        <v>5333</v>
      </c>
      <c r="EQ128" s="8">
        <v>1870</v>
      </c>
      <c r="ER128" s="8">
        <v>1690</v>
      </c>
      <c r="ES128" s="8">
        <v>1850</v>
      </c>
      <c r="ET128" s="8">
        <v>1723</v>
      </c>
      <c r="EU128" s="8">
        <v>1923</v>
      </c>
      <c r="EV128" s="8">
        <v>65</v>
      </c>
      <c r="EW128" s="8">
        <v>0</v>
      </c>
      <c r="EX128" s="8">
        <v>0</v>
      </c>
      <c r="EY128" s="8">
        <v>0</v>
      </c>
      <c r="EZ128" s="8">
        <v>84</v>
      </c>
      <c r="FA128" s="8">
        <v>0</v>
      </c>
      <c r="FB128" s="8">
        <v>0</v>
      </c>
      <c r="FC128" s="8">
        <v>0</v>
      </c>
      <c r="FD128" s="8">
        <v>0</v>
      </c>
      <c r="FE128" s="8">
        <v>0</v>
      </c>
      <c r="FF128" s="8">
        <v>0</v>
      </c>
      <c r="FG128" s="8">
        <v>0</v>
      </c>
      <c r="FH128" s="8">
        <v>0</v>
      </c>
      <c r="FI128" s="8">
        <v>0</v>
      </c>
      <c r="FJ128" s="8">
        <v>0</v>
      </c>
      <c r="FK128" s="8">
        <v>0</v>
      </c>
      <c r="FL128" s="8">
        <v>0</v>
      </c>
      <c r="FM128" s="8">
        <v>0</v>
      </c>
      <c r="FN128" s="8">
        <v>0</v>
      </c>
      <c r="FO128" s="8">
        <v>0</v>
      </c>
      <c r="FP128" s="8">
        <v>0</v>
      </c>
      <c r="FQ128" s="8">
        <v>0</v>
      </c>
      <c r="FR128" s="8">
        <v>0</v>
      </c>
      <c r="FS128" s="8">
        <v>0</v>
      </c>
      <c r="FT128" s="8">
        <v>1512</v>
      </c>
      <c r="FU128" s="8">
        <v>4231</v>
      </c>
      <c r="FV128" s="8">
        <v>5004</v>
      </c>
      <c r="FW128" s="8">
        <v>4739</v>
      </c>
      <c r="FX128" s="8">
        <v>4620</v>
      </c>
      <c r="FY128" s="8">
        <v>4616</v>
      </c>
      <c r="FZ128" s="8">
        <v>8586</v>
      </c>
      <c r="GA128" s="8">
        <v>9787</v>
      </c>
      <c r="GB128" s="8">
        <v>9445</v>
      </c>
      <c r="GC128" s="8">
        <v>10297</v>
      </c>
      <c r="GD128" s="8">
        <v>9805</v>
      </c>
      <c r="GE128" s="8">
        <v>2210</v>
      </c>
      <c r="GF128" s="8">
        <v>2546</v>
      </c>
      <c r="GG128" s="8">
        <v>2518</v>
      </c>
      <c r="GH128" s="8">
        <v>2868</v>
      </c>
      <c r="GI128" s="8">
        <v>2673</v>
      </c>
      <c r="GJ128" s="8">
        <v>1056</v>
      </c>
      <c r="GK128" s="8">
        <v>1187</v>
      </c>
      <c r="GL128" s="8">
        <v>1200</v>
      </c>
      <c r="GM128" s="8">
        <v>1207</v>
      </c>
      <c r="GN128" s="8">
        <v>1148</v>
      </c>
      <c r="GO128" s="8">
        <v>0</v>
      </c>
      <c r="GP128" s="8">
        <v>0</v>
      </c>
      <c r="GQ128" s="8">
        <v>3705</v>
      </c>
      <c r="GR128" s="8">
        <v>3163</v>
      </c>
      <c r="GS128" s="8">
        <v>2</v>
      </c>
      <c r="GT128" s="8">
        <v>6720</v>
      </c>
      <c r="GU128" s="8">
        <v>6646</v>
      </c>
      <c r="GV128" s="8">
        <v>5556</v>
      </c>
      <c r="GW128" s="8">
        <v>5666</v>
      </c>
      <c r="GX128" s="8">
        <v>0</v>
      </c>
      <c r="GY128" s="8">
        <v>3144</v>
      </c>
      <c r="GZ128" s="8">
        <v>3195</v>
      </c>
      <c r="HA128" s="8">
        <v>3124</v>
      </c>
      <c r="HB128" s="8">
        <v>3202</v>
      </c>
      <c r="HC128" s="8">
        <v>26</v>
      </c>
      <c r="HD128" s="8">
        <v>25</v>
      </c>
      <c r="HE128" s="8">
        <v>27</v>
      </c>
      <c r="HF128" s="8">
        <v>34</v>
      </c>
      <c r="HG128" s="8">
        <v>45</v>
      </c>
      <c r="HH128" s="8">
        <v>49</v>
      </c>
      <c r="HI128" s="8">
        <v>0</v>
      </c>
      <c r="HJ128" s="8">
        <v>0</v>
      </c>
      <c r="HK128" s="8">
        <v>0</v>
      </c>
      <c r="HL128" s="8">
        <v>0</v>
      </c>
      <c r="HM128" s="8">
        <v>0</v>
      </c>
      <c r="HN128" s="8" t="s">
        <v>150</v>
      </c>
      <c r="HO128" s="8" t="s">
        <v>150</v>
      </c>
      <c r="HP128" s="8" t="s">
        <v>150</v>
      </c>
      <c r="HQ128" s="8" t="s">
        <v>150</v>
      </c>
      <c r="HR128" s="8" t="s">
        <v>150</v>
      </c>
      <c r="HS128" s="8">
        <v>0</v>
      </c>
      <c r="HT128" s="8">
        <v>0</v>
      </c>
      <c r="HU128" s="8">
        <v>0</v>
      </c>
      <c r="HV128" s="8">
        <v>0</v>
      </c>
      <c r="HW128" s="8">
        <v>0</v>
      </c>
      <c r="HX128" s="8">
        <v>0</v>
      </c>
      <c r="HY128" s="8">
        <v>0</v>
      </c>
      <c r="HZ128" s="8">
        <v>0</v>
      </c>
      <c r="IA128" s="8">
        <v>0</v>
      </c>
      <c r="IB128" s="8" t="s">
        <v>150</v>
      </c>
      <c r="IC128" s="8">
        <v>2931</v>
      </c>
      <c r="ID128" s="8">
        <v>3118</v>
      </c>
      <c r="IE128" s="8">
        <v>2912</v>
      </c>
      <c r="IF128" s="8">
        <v>3077</v>
      </c>
      <c r="IG128" s="8">
        <v>3181</v>
      </c>
      <c r="IH128" s="8">
        <v>0</v>
      </c>
      <c r="II128" s="8">
        <v>0</v>
      </c>
      <c r="IJ128" s="8">
        <v>0</v>
      </c>
      <c r="IK128" s="8">
        <v>0</v>
      </c>
      <c r="IL128" s="8">
        <v>0</v>
      </c>
      <c r="IM128" s="8">
        <v>0</v>
      </c>
      <c r="IN128" s="8">
        <v>0</v>
      </c>
      <c r="IO128" s="8" t="s">
        <v>150</v>
      </c>
      <c r="IP128" s="8" t="s">
        <v>150</v>
      </c>
      <c r="IQ128" s="8" t="s">
        <v>150</v>
      </c>
      <c r="IR128" s="8">
        <v>0</v>
      </c>
      <c r="IS128" s="8">
        <v>0</v>
      </c>
      <c r="IT128" s="8" t="s">
        <v>150</v>
      </c>
      <c r="IU128" s="8" t="s">
        <v>150</v>
      </c>
      <c r="IV128" s="8" t="s">
        <v>150</v>
      </c>
      <c r="IW128" s="8">
        <v>0</v>
      </c>
      <c r="IX128" s="8">
        <v>412</v>
      </c>
      <c r="IY128" s="8">
        <v>611</v>
      </c>
      <c r="IZ128" s="8">
        <v>516</v>
      </c>
      <c r="JA128" s="8">
        <v>733</v>
      </c>
      <c r="JB128" s="8">
        <v>4949</v>
      </c>
      <c r="JC128" s="8">
        <v>4958</v>
      </c>
      <c r="JD128" s="8">
        <v>4452</v>
      </c>
      <c r="JE128" s="8">
        <v>4203</v>
      </c>
      <c r="JF128" s="8">
        <v>4830</v>
      </c>
      <c r="JG128" s="8">
        <v>3051</v>
      </c>
      <c r="JH128" s="8">
        <v>3639</v>
      </c>
      <c r="JI128" s="8">
        <v>3683</v>
      </c>
      <c r="JJ128" s="8">
        <v>3870</v>
      </c>
      <c r="JK128" s="8">
        <v>3574</v>
      </c>
      <c r="JL128" s="8">
        <v>9</v>
      </c>
      <c r="JM128" s="8">
        <v>9</v>
      </c>
      <c r="JN128" s="8">
        <v>10</v>
      </c>
      <c r="JO128" s="8">
        <v>-1</v>
      </c>
      <c r="JP128" s="8">
        <v>0</v>
      </c>
      <c r="JQ128" s="8">
        <v>1180</v>
      </c>
      <c r="JR128" s="8">
        <v>1156</v>
      </c>
      <c r="JS128" s="8">
        <v>1085</v>
      </c>
      <c r="JT128" s="8">
        <v>964</v>
      </c>
      <c r="JU128" s="8">
        <v>1120</v>
      </c>
      <c r="JV128" s="8">
        <v>-160</v>
      </c>
      <c r="JW128" s="8">
        <v>6</v>
      </c>
      <c r="JX128" s="8">
        <v>3</v>
      </c>
      <c r="JY128" s="8">
        <v>2</v>
      </c>
      <c r="JZ128" s="8">
        <v>10</v>
      </c>
      <c r="KA128" s="8">
        <v>0</v>
      </c>
      <c r="KB128" s="8">
        <v>0</v>
      </c>
      <c r="KC128" s="8">
        <v>0</v>
      </c>
      <c r="KD128" s="8">
        <v>0</v>
      </c>
      <c r="KE128" s="8">
        <v>0</v>
      </c>
      <c r="KF128" s="8">
        <v>0</v>
      </c>
      <c r="KG128" s="8">
        <v>0</v>
      </c>
      <c r="KH128" s="8">
        <v>0</v>
      </c>
      <c r="KI128" s="8">
        <v>0</v>
      </c>
      <c r="KJ128" s="8" t="s">
        <v>150</v>
      </c>
      <c r="KK128" s="8">
        <v>0</v>
      </c>
      <c r="KL128" s="8">
        <v>0</v>
      </c>
      <c r="KM128" s="8">
        <v>0</v>
      </c>
      <c r="KN128" s="8">
        <v>0</v>
      </c>
      <c r="KO128" s="8" t="s">
        <v>150</v>
      </c>
      <c r="KP128" s="8">
        <v>0</v>
      </c>
      <c r="KQ128" s="8">
        <v>0</v>
      </c>
      <c r="KR128" s="8">
        <v>0</v>
      </c>
      <c r="KS128" s="8">
        <v>0</v>
      </c>
      <c r="KT128" s="8">
        <v>0</v>
      </c>
      <c r="KU128" s="8">
        <v>-124</v>
      </c>
      <c r="KV128" s="8">
        <v>10</v>
      </c>
      <c r="KW128" s="8">
        <v>7</v>
      </c>
      <c r="KX128" s="8">
        <v>2</v>
      </c>
      <c r="KY128" s="8">
        <v>6</v>
      </c>
      <c r="KZ128" s="8">
        <v>621</v>
      </c>
      <c r="LA128" s="8">
        <v>684</v>
      </c>
      <c r="LB128" s="8">
        <v>656</v>
      </c>
      <c r="LC128" s="8">
        <v>687</v>
      </c>
      <c r="LD128" s="8">
        <v>644</v>
      </c>
      <c r="LE128" s="8">
        <v>230</v>
      </c>
      <c r="LF128" s="8">
        <v>288</v>
      </c>
      <c r="LG128" s="8">
        <v>342</v>
      </c>
      <c r="LH128" s="8">
        <v>410</v>
      </c>
      <c r="LI128" s="8">
        <v>520</v>
      </c>
      <c r="LJ128" s="8">
        <v>0</v>
      </c>
      <c r="LK128" s="8">
        <v>0</v>
      </c>
      <c r="LL128" s="8" t="s">
        <v>150</v>
      </c>
      <c r="LM128" s="8" t="s">
        <v>150</v>
      </c>
      <c r="LN128" s="8" t="s">
        <v>150</v>
      </c>
      <c r="LO128" s="8">
        <v>463</v>
      </c>
      <c r="LP128" s="8">
        <v>545</v>
      </c>
      <c r="LQ128" s="8">
        <v>515</v>
      </c>
      <c r="LR128" s="8">
        <v>527</v>
      </c>
      <c r="LS128" s="8">
        <v>481</v>
      </c>
      <c r="LT128" s="8">
        <v>0</v>
      </c>
      <c r="LU128" s="8">
        <v>0</v>
      </c>
      <c r="LV128" s="8">
        <v>0</v>
      </c>
      <c r="LW128" s="8">
        <v>0</v>
      </c>
      <c r="LX128" s="8">
        <v>0</v>
      </c>
      <c r="LY128" s="8">
        <v>5203</v>
      </c>
      <c r="LZ128" s="8">
        <v>6385</v>
      </c>
      <c r="MA128" s="8">
        <v>6127</v>
      </c>
      <c r="MB128" s="8">
        <v>6499</v>
      </c>
      <c r="MC128" s="8">
        <v>7227</v>
      </c>
      <c r="MD128" s="8">
        <v>0</v>
      </c>
      <c r="ME128" s="8">
        <v>0</v>
      </c>
      <c r="MF128" s="8">
        <v>0</v>
      </c>
      <c r="MG128" s="8">
        <v>0</v>
      </c>
      <c r="MH128" s="8">
        <v>0</v>
      </c>
      <c r="MI128" s="8">
        <v>0</v>
      </c>
      <c r="MJ128" s="8">
        <v>0</v>
      </c>
      <c r="MK128" s="8">
        <v>0</v>
      </c>
      <c r="ML128" s="8">
        <v>0</v>
      </c>
      <c r="MM128" s="8">
        <v>0</v>
      </c>
      <c r="MN128" s="8">
        <v>439</v>
      </c>
      <c r="MO128" s="8">
        <v>503</v>
      </c>
      <c r="MP128" s="8">
        <v>519</v>
      </c>
      <c r="MQ128" s="8">
        <v>557</v>
      </c>
      <c r="MR128" s="8">
        <v>589</v>
      </c>
      <c r="MS128" s="8">
        <v>0</v>
      </c>
      <c r="MT128" s="8">
        <v>0</v>
      </c>
      <c r="MU128" s="8">
        <v>0</v>
      </c>
      <c r="MV128" s="8">
        <v>0</v>
      </c>
      <c r="MW128" s="8">
        <v>0</v>
      </c>
      <c r="MX128" s="8">
        <v>0</v>
      </c>
      <c r="MY128" s="8">
        <v>0</v>
      </c>
      <c r="MZ128" s="8" t="s">
        <v>150</v>
      </c>
      <c r="NA128" s="8" t="s">
        <v>150</v>
      </c>
      <c r="NB128" s="8" t="s">
        <v>150</v>
      </c>
      <c r="NC128" s="8">
        <v>297</v>
      </c>
      <c r="ND128" s="8">
        <v>327</v>
      </c>
      <c r="NE128" s="8">
        <v>359</v>
      </c>
      <c r="NF128" s="8">
        <v>421</v>
      </c>
      <c r="NG128" s="8">
        <v>510</v>
      </c>
      <c r="NH128" s="8">
        <v>0</v>
      </c>
      <c r="NI128" s="8">
        <v>0</v>
      </c>
      <c r="NJ128" s="8">
        <v>0</v>
      </c>
      <c r="NK128" s="8">
        <v>0</v>
      </c>
      <c r="NL128" s="8">
        <v>0</v>
      </c>
      <c r="NM128" s="8">
        <v>0</v>
      </c>
      <c r="NN128" s="8">
        <v>0</v>
      </c>
      <c r="NO128" s="8">
        <v>0</v>
      </c>
      <c r="NP128" s="8">
        <v>0</v>
      </c>
      <c r="NQ128" s="8">
        <v>0</v>
      </c>
      <c r="NR128" s="8">
        <v>4679</v>
      </c>
      <c r="NS128" s="8">
        <v>5411</v>
      </c>
      <c r="NT128" s="8">
        <v>5844</v>
      </c>
      <c r="NU128" s="8">
        <v>5811</v>
      </c>
      <c r="NV128" s="8">
        <v>6883</v>
      </c>
      <c r="NW128" s="8">
        <v>0</v>
      </c>
      <c r="NX128" s="8">
        <v>0</v>
      </c>
      <c r="NY128" s="8">
        <v>0</v>
      </c>
      <c r="NZ128" s="8">
        <v>0</v>
      </c>
      <c r="OA128" s="8">
        <v>0</v>
      </c>
      <c r="OB128" s="8">
        <v>5686</v>
      </c>
      <c r="OC128" s="8">
        <v>5990</v>
      </c>
      <c r="OD128" s="8">
        <v>5641</v>
      </c>
      <c r="OE128" s="8">
        <v>5215</v>
      </c>
      <c r="OF128" s="8">
        <v>5605</v>
      </c>
      <c r="OG128" s="8">
        <v>10193</v>
      </c>
      <c r="OH128" s="8">
        <v>10811</v>
      </c>
      <c r="OI128" s="8">
        <v>10651</v>
      </c>
      <c r="OJ128" s="8">
        <v>11149</v>
      </c>
      <c r="OK128" s="8">
        <v>10667</v>
      </c>
      <c r="OL128" s="8">
        <v>0</v>
      </c>
      <c r="OM128" s="8">
        <v>0</v>
      </c>
      <c r="ON128" s="8">
        <v>0</v>
      </c>
      <c r="OO128" s="8">
        <v>0</v>
      </c>
      <c r="OP128" s="8">
        <v>0</v>
      </c>
      <c r="OQ128" s="8">
        <v>475</v>
      </c>
      <c r="OR128" s="8">
        <v>552</v>
      </c>
      <c r="OS128" s="8">
        <v>571</v>
      </c>
      <c r="OT128" s="8">
        <v>573</v>
      </c>
      <c r="OU128" s="8">
        <v>577</v>
      </c>
      <c r="OV128" s="8">
        <v>0</v>
      </c>
      <c r="OW128" s="8">
        <v>0</v>
      </c>
      <c r="OX128" s="8">
        <v>0</v>
      </c>
      <c r="OY128" s="8">
        <v>0</v>
      </c>
      <c r="OZ128" s="8">
        <v>0</v>
      </c>
      <c r="PA128" s="8">
        <v>388</v>
      </c>
      <c r="PB128" s="8">
        <v>279</v>
      </c>
      <c r="PC128" s="8">
        <v>251</v>
      </c>
      <c r="PD128" s="8">
        <v>370</v>
      </c>
      <c r="PE128" s="8">
        <v>502</v>
      </c>
      <c r="PF128" s="8">
        <v>1</v>
      </c>
      <c r="PG128" s="8">
        <v>0</v>
      </c>
      <c r="PH128" s="8">
        <v>0</v>
      </c>
      <c r="PI128" s="8">
        <v>0</v>
      </c>
      <c r="PJ128" s="8">
        <v>0</v>
      </c>
      <c r="PK128" s="8">
        <v>171</v>
      </c>
      <c r="PL128" s="8">
        <v>2</v>
      </c>
      <c r="PM128" s="8">
        <v>2</v>
      </c>
      <c r="PN128" s="8">
        <v>2</v>
      </c>
      <c r="PO128" s="8">
        <v>2</v>
      </c>
      <c r="PP128" s="8">
        <v>9715</v>
      </c>
      <c r="PQ128" s="8">
        <v>9799</v>
      </c>
      <c r="PR128" s="8">
        <v>9537</v>
      </c>
      <c r="PS128" s="8">
        <v>9982</v>
      </c>
      <c r="PT128" s="8">
        <v>7166</v>
      </c>
      <c r="PU128" s="8">
        <v>689</v>
      </c>
      <c r="PV128" s="8">
        <v>780</v>
      </c>
      <c r="PW128" s="8">
        <v>807</v>
      </c>
      <c r="PX128" s="8">
        <v>871</v>
      </c>
      <c r="PY128" s="8">
        <v>896</v>
      </c>
      <c r="PZ128" s="8">
        <v>793</v>
      </c>
      <c r="QA128" s="8">
        <v>819</v>
      </c>
      <c r="QB128" s="8">
        <v>726</v>
      </c>
      <c r="QC128" s="8">
        <v>842</v>
      </c>
      <c r="QD128" s="8">
        <v>886</v>
      </c>
      <c r="QE128" s="8">
        <v>14651</v>
      </c>
      <c r="QF128" s="8">
        <v>13833</v>
      </c>
      <c r="QG128" s="8">
        <v>13724</v>
      </c>
      <c r="QH128" s="8">
        <v>9782</v>
      </c>
      <c r="QI128" s="8">
        <v>11987</v>
      </c>
      <c r="QJ128" s="8">
        <v>0</v>
      </c>
      <c r="QK128" s="8">
        <v>0</v>
      </c>
      <c r="QL128" s="8">
        <v>0</v>
      </c>
      <c r="QM128" s="8">
        <v>0</v>
      </c>
      <c r="QN128" s="8">
        <v>0</v>
      </c>
      <c r="QO128" s="8">
        <v>25</v>
      </c>
      <c r="QP128" s="8">
        <v>26</v>
      </c>
      <c r="QQ128" s="8">
        <v>26</v>
      </c>
      <c r="QR128" s="8">
        <v>27</v>
      </c>
      <c r="QS128" s="8">
        <v>32</v>
      </c>
      <c r="QT128" s="8">
        <v>0</v>
      </c>
      <c r="QU128" s="8">
        <v>0</v>
      </c>
      <c r="QV128" s="8">
        <v>0</v>
      </c>
      <c r="QW128" s="8">
        <v>0</v>
      </c>
      <c r="QX128" s="8">
        <v>0</v>
      </c>
      <c r="QY128" s="8">
        <v>0</v>
      </c>
      <c r="QZ128" s="8">
        <v>0</v>
      </c>
      <c r="RA128" s="8">
        <v>0</v>
      </c>
      <c r="RB128" s="8">
        <v>0</v>
      </c>
      <c r="RC128" s="8">
        <v>0</v>
      </c>
      <c r="RD128" s="8">
        <v>0</v>
      </c>
      <c r="RE128" s="8" t="s">
        <v>150</v>
      </c>
      <c r="RF128" s="8" t="s">
        <v>150</v>
      </c>
      <c r="RG128" s="8" t="s">
        <v>150</v>
      </c>
      <c r="RH128" s="8" t="s">
        <v>150</v>
      </c>
      <c r="RI128" s="8">
        <v>0</v>
      </c>
      <c r="RJ128" s="8">
        <v>0</v>
      </c>
      <c r="RK128" s="8">
        <v>0</v>
      </c>
      <c r="RL128" s="8">
        <v>0</v>
      </c>
      <c r="RM128" s="8" t="s">
        <v>150</v>
      </c>
      <c r="RN128" s="8">
        <v>0</v>
      </c>
      <c r="RO128" s="8">
        <v>0</v>
      </c>
      <c r="RP128" s="8">
        <v>0</v>
      </c>
      <c r="RQ128" s="8">
        <v>0</v>
      </c>
      <c r="RR128" s="8">
        <v>0</v>
      </c>
      <c r="RS128" s="8">
        <v>-30</v>
      </c>
      <c r="RT128" s="8">
        <v>11</v>
      </c>
      <c r="RU128" s="8">
        <v>7</v>
      </c>
      <c r="RV128" s="8">
        <v>5</v>
      </c>
      <c r="RW128" s="8">
        <v>7</v>
      </c>
      <c r="RX128" s="8">
        <v>81</v>
      </c>
      <c r="RY128" s="8">
        <v>85</v>
      </c>
      <c r="RZ128" s="8">
        <v>85</v>
      </c>
      <c r="SA128" s="8">
        <v>88</v>
      </c>
      <c r="SB128" s="8">
        <v>106</v>
      </c>
      <c r="SC128" s="8">
        <v>528</v>
      </c>
      <c r="SD128" s="8">
        <v>486</v>
      </c>
      <c r="SE128" s="8">
        <v>444</v>
      </c>
      <c r="SF128" s="8">
        <v>481</v>
      </c>
      <c r="SG128" s="8">
        <v>425</v>
      </c>
      <c r="SH128" s="8">
        <v>2944</v>
      </c>
      <c r="SI128" s="8">
        <v>1568</v>
      </c>
      <c r="SJ128" s="8">
        <v>254</v>
      </c>
      <c r="SK128" s="8">
        <v>301</v>
      </c>
      <c r="SL128" s="8">
        <v>365</v>
      </c>
      <c r="SM128" s="8">
        <v>0</v>
      </c>
      <c r="SN128" s="8">
        <v>0</v>
      </c>
      <c r="SO128" s="8">
        <v>0</v>
      </c>
      <c r="SP128" s="8">
        <v>0</v>
      </c>
      <c r="SQ128" s="8">
        <v>0</v>
      </c>
      <c r="SR128" s="8">
        <v>1184</v>
      </c>
      <c r="SS128" s="8">
        <v>1665</v>
      </c>
      <c r="ST128" s="8">
        <v>2195</v>
      </c>
      <c r="SU128" s="8">
        <v>1551</v>
      </c>
      <c r="SV128" s="8">
        <v>1523</v>
      </c>
      <c r="SW128" s="8">
        <v>0</v>
      </c>
      <c r="SX128" s="8">
        <v>0</v>
      </c>
      <c r="SY128" s="8">
        <v>0</v>
      </c>
      <c r="SZ128" s="8">
        <v>0</v>
      </c>
      <c r="TA128" s="8">
        <v>0</v>
      </c>
      <c r="TB128" s="8">
        <v>0</v>
      </c>
      <c r="TC128" s="8">
        <v>0</v>
      </c>
      <c r="TD128" s="8">
        <v>0</v>
      </c>
      <c r="TE128" s="8">
        <v>0</v>
      </c>
      <c r="TF128" s="8">
        <v>0</v>
      </c>
      <c r="TG128" s="8">
        <v>0</v>
      </c>
      <c r="TH128" s="8">
        <v>0</v>
      </c>
      <c r="TI128" s="8">
        <v>0</v>
      </c>
      <c r="TJ128" s="8">
        <v>0</v>
      </c>
      <c r="TK128" s="8">
        <v>0</v>
      </c>
      <c r="TL128" s="8">
        <v>106</v>
      </c>
      <c r="TM128" s="8">
        <v>132</v>
      </c>
      <c r="TN128" s="8">
        <v>89</v>
      </c>
      <c r="TO128" s="8">
        <v>91</v>
      </c>
      <c r="TP128" s="8">
        <v>154</v>
      </c>
      <c r="TQ128" s="8">
        <v>3407</v>
      </c>
      <c r="TR128" s="8">
        <v>3493</v>
      </c>
      <c r="TS128" s="8">
        <v>3091</v>
      </c>
      <c r="TT128" s="8">
        <v>3171</v>
      </c>
      <c r="TU128" s="8">
        <v>2743</v>
      </c>
      <c r="TV128" s="8">
        <v>0</v>
      </c>
      <c r="TW128" s="8">
        <v>0</v>
      </c>
      <c r="TX128" s="8">
        <v>0</v>
      </c>
      <c r="TY128" s="8">
        <v>0</v>
      </c>
      <c r="TZ128" s="8">
        <v>0</v>
      </c>
      <c r="UA128" s="8">
        <v>15396</v>
      </c>
      <c r="UB128" s="8">
        <v>15546</v>
      </c>
      <c r="UC128" s="8">
        <v>13256</v>
      </c>
      <c r="UD128" s="8">
        <v>12953</v>
      </c>
      <c r="UE128" s="8">
        <v>14988</v>
      </c>
      <c r="UF128" s="8">
        <v>0</v>
      </c>
      <c r="UG128" s="8">
        <v>0</v>
      </c>
      <c r="UH128" s="8">
        <v>0</v>
      </c>
      <c r="UI128" s="8">
        <v>0</v>
      </c>
      <c r="UJ128" s="8">
        <v>0</v>
      </c>
      <c r="UK128" s="8">
        <v>1118</v>
      </c>
      <c r="UL128" s="8">
        <v>1632</v>
      </c>
      <c r="UM128" s="8">
        <v>2068</v>
      </c>
      <c r="UN128" s="8">
        <v>1432</v>
      </c>
      <c r="UO128" s="8">
        <v>1547</v>
      </c>
      <c r="UP128" s="8">
        <v>8338</v>
      </c>
      <c r="UQ128" s="8">
        <v>8873</v>
      </c>
      <c r="UR128" s="8">
        <v>8493</v>
      </c>
      <c r="US128" s="8">
        <v>8783</v>
      </c>
      <c r="UT128" s="8">
        <v>8783</v>
      </c>
      <c r="UU128" s="8">
        <v>0</v>
      </c>
      <c r="UV128" s="8">
        <v>0</v>
      </c>
      <c r="UW128" s="8">
        <v>0</v>
      </c>
      <c r="UX128" s="8">
        <v>0</v>
      </c>
      <c r="UY128" s="8">
        <v>0</v>
      </c>
      <c r="UZ128" s="8">
        <v>0</v>
      </c>
      <c r="VA128" s="8">
        <v>0</v>
      </c>
      <c r="VB128" s="8">
        <v>0</v>
      </c>
      <c r="VC128" s="8">
        <v>0</v>
      </c>
      <c r="VD128" s="8">
        <v>0</v>
      </c>
      <c r="VE128" s="8">
        <v>1</v>
      </c>
      <c r="VF128" s="8">
        <v>0</v>
      </c>
      <c r="VG128" s="8">
        <v>0</v>
      </c>
      <c r="VH128" s="8">
        <v>0</v>
      </c>
      <c r="VI128" s="8">
        <v>0</v>
      </c>
      <c r="VJ128" s="8">
        <v>1573</v>
      </c>
      <c r="VK128" s="8">
        <v>431</v>
      </c>
      <c r="VL128" s="8">
        <v>432</v>
      </c>
      <c r="VM128" s="8">
        <v>2523</v>
      </c>
      <c r="VN128" s="8">
        <v>3142</v>
      </c>
      <c r="VO128" s="8">
        <v>0</v>
      </c>
      <c r="VP128" s="8">
        <v>0</v>
      </c>
      <c r="VQ128" s="8">
        <v>0</v>
      </c>
      <c r="VR128" s="8">
        <v>0</v>
      </c>
      <c r="VS128" s="8">
        <v>1</v>
      </c>
      <c r="VT128" s="8">
        <v>131</v>
      </c>
      <c r="VU128" s="8">
        <v>154</v>
      </c>
      <c r="VV128" s="8">
        <v>159</v>
      </c>
      <c r="VW128" s="8">
        <v>167</v>
      </c>
      <c r="VX128" s="8">
        <v>182</v>
      </c>
      <c r="VY128" s="8">
        <v>0</v>
      </c>
      <c r="VZ128" s="8">
        <v>0</v>
      </c>
      <c r="WA128" s="8">
        <v>0</v>
      </c>
      <c r="WB128" s="8">
        <v>0</v>
      </c>
      <c r="WC128" s="8">
        <v>0</v>
      </c>
      <c r="WD128" s="8">
        <v>0</v>
      </c>
      <c r="WE128" s="8">
        <v>0</v>
      </c>
      <c r="WF128" s="8">
        <v>0</v>
      </c>
      <c r="WG128" s="8">
        <v>0</v>
      </c>
      <c r="WH128" s="8">
        <v>0</v>
      </c>
      <c r="WI128" s="8">
        <v>0</v>
      </c>
      <c r="WJ128" s="8">
        <v>0</v>
      </c>
      <c r="WK128" s="8">
        <v>0</v>
      </c>
      <c r="WL128" s="8">
        <v>0</v>
      </c>
      <c r="WM128" s="8">
        <v>0</v>
      </c>
      <c r="WN128" s="8">
        <v>0</v>
      </c>
      <c r="WO128" s="8">
        <v>0</v>
      </c>
      <c r="WP128" s="8">
        <v>0</v>
      </c>
      <c r="WQ128" s="8">
        <v>0</v>
      </c>
      <c r="WR128" s="8">
        <v>0</v>
      </c>
      <c r="WS128" s="8">
        <v>6929</v>
      </c>
      <c r="WT128" s="8">
        <v>7833</v>
      </c>
      <c r="WU128" s="8">
        <v>6794</v>
      </c>
      <c r="WV128" s="8">
        <v>7329</v>
      </c>
      <c r="WW128" s="8">
        <v>6723</v>
      </c>
      <c r="WX128" s="8">
        <v>28</v>
      </c>
      <c r="WY128" s="8">
        <v>23</v>
      </c>
      <c r="WZ128" s="8">
        <v>28</v>
      </c>
      <c r="XA128" s="8">
        <v>16</v>
      </c>
      <c r="XB128" s="8">
        <v>41</v>
      </c>
      <c r="XC128" s="8">
        <v>0</v>
      </c>
      <c r="XD128" s="8">
        <v>0</v>
      </c>
      <c r="XE128" s="8">
        <v>0</v>
      </c>
      <c r="XF128" s="8">
        <v>0</v>
      </c>
      <c r="XG128" s="8">
        <v>0</v>
      </c>
      <c r="XH128" s="8">
        <v>0</v>
      </c>
      <c r="XI128" s="8">
        <v>0</v>
      </c>
      <c r="XJ128" s="8">
        <v>242</v>
      </c>
      <c r="XK128" s="8">
        <v>312</v>
      </c>
      <c r="XL128" s="8">
        <v>295</v>
      </c>
      <c r="XM128" s="8">
        <v>73</v>
      </c>
      <c r="XN128" s="8">
        <v>80</v>
      </c>
      <c r="XO128" s="8">
        <v>100</v>
      </c>
      <c r="XP128" s="8">
        <v>112</v>
      </c>
      <c r="XQ128" s="8">
        <v>103</v>
      </c>
      <c r="XR128" s="8">
        <v>0</v>
      </c>
      <c r="XS128" s="8">
        <v>0</v>
      </c>
      <c r="XT128" s="8">
        <v>0</v>
      </c>
      <c r="XU128" s="8">
        <v>0</v>
      </c>
      <c r="XV128" s="8">
        <v>0</v>
      </c>
      <c r="XW128" s="8">
        <v>9419</v>
      </c>
      <c r="XX128" s="8">
        <v>9424</v>
      </c>
      <c r="XY128" s="8">
        <v>9239</v>
      </c>
      <c r="XZ128" s="8">
        <v>9371</v>
      </c>
      <c r="YA128" s="8" t="s">
        <v>150</v>
      </c>
      <c r="YB128" s="8">
        <v>0</v>
      </c>
      <c r="YC128" s="8">
        <v>0</v>
      </c>
      <c r="YD128" s="8">
        <v>0</v>
      </c>
      <c r="YE128" s="8">
        <v>0</v>
      </c>
      <c r="YF128" s="8">
        <v>0</v>
      </c>
      <c r="YG128" s="8">
        <v>0</v>
      </c>
      <c r="YH128" s="8">
        <v>0</v>
      </c>
      <c r="YI128" s="8">
        <v>3705</v>
      </c>
      <c r="YJ128" s="8">
        <v>4107</v>
      </c>
      <c r="YK128" s="8">
        <v>2</v>
      </c>
      <c r="YL128" s="8">
        <v>726</v>
      </c>
      <c r="YM128" s="8">
        <v>729</v>
      </c>
      <c r="YN128" s="8">
        <v>719</v>
      </c>
      <c r="YO128" s="8">
        <v>717</v>
      </c>
      <c r="YP128" s="8">
        <v>894</v>
      </c>
      <c r="YQ128" s="8">
        <v>4669</v>
      </c>
      <c r="YR128" s="8">
        <v>5354</v>
      </c>
      <c r="YS128" s="8">
        <v>5319</v>
      </c>
      <c r="YT128" s="8">
        <v>4425</v>
      </c>
      <c r="YU128" s="8">
        <v>4425</v>
      </c>
      <c r="YV128" s="8">
        <v>2140</v>
      </c>
      <c r="YW128" s="8">
        <v>2530</v>
      </c>
      <c r="YX128" s="8">
        <v>2354</v>
      </c>
      <c r="YY128" s="8">
        <v>2689</v>
      </c>
      <c r="YZ128" s="8">
        <v>2701</v>
      </c>
      <c r="ZA128" s="8">
        <v>2126</v>
      </c>
      <c r="ZB128" s="8">
        <v>2398</v>
      </c>
      <c r="ZC128" s="8">
        <v>2241</v>
      </c>
      <c r="ZD128" s="8">
        <v>2337</v>
      </c>
      <c r="ZE128" s="8">
        <v>2094</v>
      </c>
    </row>
    <row r="129" spans="2:681" x14ac:dyDescent="0.2">
      <c r="B129" s="189">
        <v>322</v>
      </c>
      <c r="C129" s="189">
        <v>124</v>
      </c>
      <c r="D129" s="189" t="s">
        <v>563</v>
      </c>
      <c r="E129" s="189"/>
      <c r="F129" s="189"/>
      <c r="G129" s="190"/>
      <c r="H129" s="190"/>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7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8"/>
      <c r="LZ129" s="8"/>
      <c r="MA129" s="8"/>
      <c r="MB129" s="8"/>
      <c r="MC129" s="8"/>
      <c r="MD129" s="8"/>
      <c r="ME129" s="8"/>
      <c r="MF129" s="8"/>
      <c r="MG129" s="8"/>
      <c r="MH129" s="8"/>
      <c r="MI129" s="8"/>
      <c r="MJ129" s="8"/>
      <c r="MK129" s="8"/>
      <c r="ML129" s="8"/>
      <c r="MM129" s="8"/>
      <c r="MN129" s="8"/>
      <c r="MO129" s="8"/>
      <c r="MP129" s="8"/>
      <c r="MQ129" s="8"/>
      <c r="MR129" s="8"/>
      <c r="MS129" s="8"/>
      <c r="MT129" s="8"/>
      <c r="MU129" s="8"/>
      <c r="MV129" s="8"/>
      <c r="MW129" s="8"/>
      <c r="MX129" s="8"/>
      <c r="MY129" s="8"/>
      <c r="MZ129" s="8"/>
      <c r="NA129" s="8"/>
      <c r="NB129" s="8"/>
      <c r="NC129" s="8"/>
      <c r="ND129" s="8"/>
      <c r="NE129" s="8"/>
      <c r="NF129" s="8"/>
      <c r="NG129" s="8"/>
      <c r="NH129" s="8"/>
      <c r="NI129" s="8"/>
      <c r="NJ129" s="8"/>
      <c r="NK129" s="8"/>
      <c r="NL129" s="8"/>
      <c r="NM129" s="8"/>
      <c r="NN129" s="8"/>
      <c r="NO129" s="8"/>
      <c r="NP129" s="8"/>
      <c r="NQ129" s="8"/>
      <c r="NR129" s="8"/>
      <c r="NS129" s="8"/>
      <c r="NT129" s="8"/>
      <c r="NU129" s="8"/>
      <c r="NV129" s="8"/>
      <c r="NW129" s="8"/>
      <c r="NX129" s="8"/>
      <c r="NY129" s="8"/>
      <c r="NZ129" s="8"/>
      <c r="OA129" s="8"/>
      <c r="OB129" s="8"/>
      <c r="OC129" s="8"/>
      <c r="OD129" s="8"/>
      <c r="OE129" s="8"/>
      <c r="OF129" s="8"/>
      <c r="OG129" s="8"/>
      <c r="OH129" s="8"/>
      <c r="OI129" s="8"/>
      <c r="OJ129" s="8"/>
      <c r="OK129" s="8"/>
      <c r="OL129" s="8"/>
      <c r="OM129" s="8"/>
      <c r="ON129" s="8"/>
      <c r="OO129" s="8"/>
      <c r="OP129" s="8"/>
      <c r="OQ129" s="8"/>
      <c r="OR129" s="8"/>
      <c r="OS129" s="8"/>
      <c r="OT129" s="8"/>
      <c r="OU129" s="8"/>
      <c r="OV129" s="8"/>
      <c r="OW129" s="8"/>
      <c r="OX129" s="8"/>
      <c r="OY129" s="8"/>
      <c r="OZ129" s="8"/>
      <c r="PA129" s="8"/>
      <c r="PB129" s="8"/>
      <c r="PC129" s="8"/>
      <c r="PD129" s="8"/>
      <c r="PE129" s="8"/>
      <c r="PF129" s="8"/>
      <c r="PG129" s="8"/>
      <c r="PH129" s="8"/>
      <c r="PI129" s="8"/>
      <c r="PJ129" s="8"/>
      <c r="PK129" s="8"/>
      <c r="PL129" s="8"/>
      <c r="PM129" s="8"/>
      <c r="PN129" s="8"/>
      <c r="PO129" s="8"/>
      <c r="PP129" s="8"/>
      <c r="PQ129" s="8"/>
      <c r="PR129" s="8"/>
      <c r="PS129" s="8"/>
      <c r="PT129" s="8"/>
      <c r="PU129" s="8"/>
      <c r="PV129" s="8"/>
      <c r="PW129" s="8"/>
      <c r="PX129" s="8"/>
      <c r="PY129" s="8"/>
      <c r="PZ129" s="8"/>
      <c r="QA129" s="8"/>
      <c r="QB129" s="8"/>
      <c r="QC129" s="8"/>
      <c r="QD129" s="8"/>
      <c r="QE129" s="8"/>
      <c r="QF129" s="8"/>
      <c r="QG129" s="8"/>
      <c r="QH129" s="8"/>
      <c r="QI129" s="8"/>
      <c r="QJ129" s="8"/>
      <c r="QK129" s="8"/>
      <c r="QL129" s="8"/>
      <c r="QM129" s="8"/>
      <c r="QN129" s="8"/>
      <c r="QO129" s="8"/>
      <c r="QP129" s="8"/>
      <c r="QQ129" s="8"/>
      <c r="QR129" s="8"/>
      <c r="QS129" s="8"/>
      <c r="QT129" s="8"/>
      <c r="QU129" s="8"/>
      <c r="QV129" s="8"/>
      <c r="QW129" s="8"/>
      <c r="QX129" s="8"/>
      <c r="QY129" s="8"/>
      <c r="QZ129" s="8"/>
      <c r="RA129" s="8"/>
      <c r="RB129" s="8"/>
      <c r="RC129" s="8"/>
      <c r="RD129" s="8"/>
      <c r="RE129" s="8"/>
      <c r="RF129" s="8"/>
      <c r="RG129" s="8"/>
      <c r="RH129" s="8"/>
      <c r="RI129" s="8"/>
      <c r="RJ129" s="8"/>
      <c r="RK129" s="8"/>
      <c r="RL129" s="8"/>
      <c r="RM129" s="8"/>
      <c r="RN129" s="8"/>
      <c r="RO129" s="8"/>
      <c r="RP129" s="8"/>
      <c r="RQ129" s="8"/>
      <c r="RR129" s="8"/>
      <c r="RS129" s="8"/>
      <c r="RT129" s="8"/>
      <c r="RU129" s="8"/>
      <c r="RV129" s="8"/>
      <c r="RW129" s="8"/>
      <c r="RX129" s="8"/>
      <c r="RY129" s="8"/>
      <c r="RZ129" s="8"/>
      <c r="SA129" s="8"/>
      <c r="SB129" s="8"/>
      <c r="SC129" s="8"/>
      <c r="SD129" s="8"/>
      <c r="SE129" s="8"/>
      <c r="SF129" s="8"/>
      <c r="SG129" s="8"/>
      <c r="SH129" s="8"/>
      <c r="SI129" s="8"/>
      <c r="SJ129" s="8"/>
      <c r="SK129" s="8"/>
      <c r="SL129" s="8"/>
      <c r="SM129" s="8"/>
      <c r="SN129" s="8"/>
      <c r="SO129" s="8"/>
      <c r="SP129" s="8"/>
      <c r="SQ129" s="8"/>
      <c r="SR129" s="8"/>
      <c r="SS129" s="8"/>
      <c r="ST129" s="8"/>
      <c r="SU129" s="8"/>
      <c r="SV129" s="8"/>
      <c r="SW129" s="8"/>
      <c r="SX129" s="8"/>
      <c r="SY129" s="8"/>
      <c r="SZ129" s="8"/>
      <c r="TA129" s="8"/>
      <c r="TB129" s="8"/>
      <c r="TC129" s="8"/>
      <c r="TD129" s="8"/>
      <c r="TE129" s="8"/>
      <c r="TF129" s="8"/>
      <c r="TG129" s="8"/>
      <c r="TH129" s="8"/>
      <c r="TI129" s="8"/>
      <c r="TJ129" s="8"/>
      <c r="TK129" s="8"/>
      <c r="TL129" s="8"/>
      <c r="TM129" s="8"/>
      <c r="TN129" s="8"/>
      <c r="TO129" s="8"/>
      <c r="TP129" s="8"/>
      <c r="TQ129" s="8"/>
      <c r="TR129" s="8"/>
      <c r="TS129" s="8"/>
      <c r="TT129" s="8"/>
      <c r="TU129" s="8"/>
      <c r="TV129" s="8"/>
      <c r="TW129" s="8"/>
      <c r="TX129" s="8"/>
      <c r="TY129" s="8"/>
      <c r="TZ129" s="8"/>
      <c r="UA129" s="8"/>
      <c r="UB129" s="8"/>
      <c r="UC129" s="8"/>
      <c r="UD129" s="8"/>
      <c r="UE129" s="8"/>
      <c r="UF129" s="8"/>
      <c r="UG129" s="8"/>
      <c r="UH129" s="8"/>
      <c r="UI129" s="8"/>
      <c r="UJ129" s="8"/>
      <c r="UK129" s="8"/>
      <c r="UL129" s="8"/>
      <c r="UM129" s="8"/>
      <c r="UN129" s="8"/>
      <c r="UO129" s="8"/>
      <c r="UP129" s="8"/>
      <c r="UQ129" s="8"/>
      <c r="UR129" s="8"/>
      <c r="US129" s="8"/>
      <c r="UT129" s="8"/>
      <c r="UU129" s="8"/>
      <c r="UV129" s="8"/>
      <c r="UW129" s="8"/>
      <c r="UX129" s="8"/>
      <c r="UY129" s="8"/>
      <c r="UZ129" s="8"/>
      <c r="VA129" s="8"/>
      <c r="VB129" s="8"/>
      <c r="VC129" s="8"/>
      <c r="VD129" s="8"/>
      <c r="VE129" s="8"/>
      <c r="VF129" s="8"/>
      <c r="VG129" s="8"/>
      <c r="VH129" s="8"/>
      <c r="VI129" s="8"/>
      <c r="VJ129" s="8"/>
      <c r="VK129" s="8"/>
      <c r="VL129" s="8"/>
      <c r="VM129" s="8"/>
      <c r="VN129" s="8"/>
      <c r="VO129" s="8"/>
      <c r="VP129" s="8"/>
      <c r="VQ129" s="8"/>
      <c r="VR129" s="8"/>
      <c r="VS129" s="8"/>
      <c r="VT129" s="8"/>
      <c r="VU129" s="8"/>
      <c r="VV129" s="8"/>
      <c r="VW129" s="8"/>
      <c r="VX129" s="8"/>
      <c r="VY129" s="8"/>
      <c r="VZ129" s="8"/>
      <c r="WA129" s="8"/>
      <c r="WB129" s="8"/>
      <c r="WC129" s="8"/>
      <c r="WD129" s="8"/>
      <c r="WE129" s="8"/>
      <c r="WF129" s="8"/>
      <c r="WG129" s="8"/>
      <c r="WH129" s="8"/>
      <c r="WI129" s="8"/>
      <c r="WJ129" s="8"/>
      <c r="WK129" s="8"/>
      <c r="WL129" s="8"/>
      <c r="WM129" s="8"/>
      <c r="WN129" s="8"/>
      <c r="WO129" s="8"/>
      <c r="WP129" s="8"/>
      <c r="WQ129" s="8"/>
      <c r="WR129" s="8"/>
      <c r="WS129" s="8"/>
      <c r="WT129" s="8"/>
      <c r="WU129" s="8"/>
      <c r="WV129" s="8"/>
      <c r="WW129" s="8"/>
      <c r="WX129" s="8"/>
      <c r="WY129" s="8"/>
      <c r="WZ129" s="8"/>
      <c r="XA129" s="8"/>
      <c r="XB129" s="8"/>
      <c r="XC129" s="8"/>
      <c r="XD129" s="8"/>
      <c r="XE129" s="8"/>
      <c r="XF129" s="8"/>
      <c r="XG129" s="8"/>
      <c r="XH129" s="8"/>
      <c r="XI129" s="8"/>
      <c r="XJ129" s="8"/>
      <c r="XK129" s="8"/>
      <c r="XL129" s="8"/>
      <c r="XM129" s="8"/>
      <c r="XN129" s="8"/>
      <c r="XO129" s="8"/>
      <c r="XP129" s="8"/>
      <c r="XQ129" s="8"/>
      <c r="XR129" s="8"/>
      <c r="XS129" s="8"/>
      <c r="XT129" s="8"/>
      <c r="XU129" s="8"/>
      <c r="XV129" s="8"/>
      <c r="XW129" s="8"/>
      <c r="XX129" s="8"/>
      <c r="XY129" s="8"/>
      <c r="XZ129" s="8"/>
      <c r="YA129" s="8"/>
      <c r="YB129" s="8"/>
      <c r="YC129" s="8"/>
      <c r="YD129" s="8"/>
      <c r="YE129" s="8"/>
      <c r="YF129" s="8"/>
      <c r="YG129" s="8"/>
      <c r="YH129" s="8"/>
      <c r="YI129" s="8"/>
      <c r="YJ129" s="8"/>
      <c r="YK129" s="8"/>
      <c r="YL129" s="8"/>
      <c r="YM129" s="8"/>
      <c r="YN129" s="8"/>
      <c r="YO129" s="8"/>
      <c r="YP129" s="8"/>
      <c r="YQ129" s="8"/>
      <c r="YR129" s="8"/>
      <c r="YS129" s="8"/>
      <c r="YT129" s="8"/>
      <c r="YU129" s="8"/>
      <c r="YV129" s="8"/>
      <c r="YW129" s="8"/>
      <c r="YX129" s="8"/>
      <c r="YY129" s="8"/>
      <c r="YZ129" s="8"/>
      <c r="ZA129" s="8"/>
      <c r="ZB129" s="8"/>
      <c r="ZC129" s="8"/>
      <c r="ZD129" s="8"/>
      <c r="ZE129" s="8"/>
    </row>
    <row r="130" spans="2:681" x14ac:dyDescent="0.2">
      <c r="B130" s="7">
        <v>322</v>
      </c>
      <c r="C130" s="7">
        <v>125</v>
      </c>
      <c r="D130" s="7" t="s">
        <v>664</v>
      </c>
      <c r="E130" s="7">
        <v>202872</v>
      </c>
      <c r="F130" s="7">
        <v>576.1</v>
      </c>
      <c r="G130" s="8">
        <v>0</v>
      </c>
      <c r="H130" s="8">
        <v>0</v>
      </c>
      <c r="I130" s="8">
        <v>0</v>
      </c>
      <c r="J130" s="8">
        <v>0</v>
      </c>
      <c r="K130" s="8">
        <v>0</v>
      </c>
      <c r="L130" s="8">
        <v>0</v>
      </c>
      <c r="M130" s="8">
        <v>0</v>
      </c>
      <c r="N130" s="8">
        <v>0</v>
      </c>
      <c r="O130" s="8">
        <v>0</v>
      </c>
      <c r="P130" s="8">
        <v>0</v>
      </c>
      <c r="Q130" s="8">
        <v>0</v>
      </c>
      <c r="R130" s="8">
        <v>0</v>
      </c>
      <c r="S130" s="8">
        <v>0</v>
      </c>
      <c r="T130" s="8">
        <v>0</v>
      </c>
      <c r="U130" s="8">
        <v>0</v>
      </c>
      <c r="V130" s="8">
        <v>0</v>
      </c>
      <c r="W130" s="8">
        <v>0</v>
      </c>
      <c r="X130" s="8">
        <v>0</v>
      </c>
      <c r="Y130" s="8">
        <v>0</v>
      </c>
      <c r="Z130" s="8">
        <v>0</v>
      </c>
      <c r="AA130" s="8">
        <v>0</v>
      </c>
      <c r="AB130" s="8">
        <v>0</v>
      </c>
      <c r="AC130" s="8">
        <v>0</v>
      </c>
      <c r="AD130" s="8">
        <v>0</v>
      </c>
      <c r="AE130" s="8">
        <v>0</v>
      </c>
      <c r="AF130" s="8">
        <v>0</v>
      </c>
      <c r="AG130" s="8">
        <v>0</v>
      </c>
      <c r="AH130" s="8">
        <v>0</v>
      </c>
      <c r="AI130" s="8">
        <v>0</v>
      </c>
      <c r="AJ130" s="8">
        <v>0</v>
      </c>
      <c r="AK130" s="8">
        <v>0</v>
      </c>
      <c r="AL130" s="8">
        <v>0</v>
      </c>
      <c r="AM130" s="8">
        <v>0</v>
      </c>
      <c r="AN130" s="8">
        <v>0</v>
      </c>
      <c r="AO130" s="8">
        <v>0</v>
      </c>
      <c r="AP130" s="8">
        <v>0</v>
      </c>
      <c r="AQ130" s="8">
        <v>0</v>
      </c>
      <c r="AR130" s="8">
        <v>0</v>
      </c>
      <c r="AS130" s="8">
        <v>0</v>
      </c>
      <c r="AT130" s="8">
        <v>0</v>
      </c>
      <c r="AU130" s="8">
        <v>0</v>
      </c>
      <c r="AV130" s="8">
        <v>0</v>
      </c>
      <c r="AW130" s="8">
        <v>0</v>
      </c>
      <c r="AX130" s="8">
        <v>0</v>
      </c>
      <c r="AY130" s="8">
        <v>0</v>
      </c>
      <c r="AZ130" s="8">
        <v>0</v>
      </c>
      <c r="BA130" s="8">
        <v>0</v>
      </c>
      <c r="BB130" s="8">
        <v>0</v>
      </c>
      <c r="BC130" s="8">
        <v>0</v>
      </c>
      <c r="BD130" s="8">
        <v>0</v>
      </c>
      <c r="BE130" s="8" t="s">
        <v>150</v>
      </c>
      <c r="BF130" s="8" t="s">
        <v>150</v>
      </c>
      <c r="BG130" s="8" t="s">
        <v>150</v>
      </c>
      <c r="BH130" s="8" t="s">
        <v>150</v>
      </c>
      <c r="BI130" s="8" t="s">
        <v>150</v>
      </c>
      <c r="BJ130" s="8">
        <v>0</v>
      </c>
      <c r="BK130" s="8">
        <v>0</v>
      </c>
      <c r="BL130" s="8">
        <v>0</v>
      </c>
      <c r="BM130" s="8">
        <v>0</v>
      </c>
      <c r="BN130" s="8">
        <v>0</v>
      </c>
      <c r="BO130" s="8">
        <v>0</v>
      </c>
      <c r="BP130" s="8">
        <v>0</v>
      </c>
      <c r="BQ130" s="8">
        <v>0</v>
      </c>
      <c r="BR130" s="8">
        <v>0</v>
      </c>
      <c r="BS130" s="8">
        <v>0</v>
      </c>
      <c r="BT130" s="8">
        <v>0</v>
      </c>
      <c r="BU130" s="8">
        <v>0</v>
      </c>
      <c r="BV130" s="8">
        <v>0</v>
      </c>
      <c r="BW130" s="8">
        <v>0</v>
      </c>
      <c r="BX130" s="8">
        <v>0</v>
      </c>
      <c r="BY130" s="8">
        <v>0</v>
      </c>
      <c r="BZ130" s="8">
        <v>0</v>
      </c>
      <c r="CA130" s="8">
        <v>0</v>
      </c>
      <c r="CB130" s="8">
        <v>0</v>
      </c>
      <c r="CC130" s="8">
        <v>0</v>
      </c>
      <c r="CD130" s="8">
        <v>0</v>
      </c>
      <c r="CE130" s="8">
        <v>0</v>
      </c>
      <c r="CF130" s="8">
        <v>0</v>
      </c>
      <c r="CG130" s="8">
        <v>0</v>
      </c>
      <c r="CH130" s="8">
        <v>0</v>
      </c>
      <c r="CI130" s="8">
        <v>0</v>
      </c>
      <c r="CJ130" s="8">
        <v>0</v>
      </c>
      <c r="CK130" s="8">
        <v>0</v>
      </c>
      <c r="CL130" s="8">
        <v>0</v>
      </c>
      <c r="CM130" s="8">
        <v>0</v>
      </c>
      <c r="CN130" s="8">
        <v>0</v>
      </c>
      <c r="CO130" s="8">
        <v>0</v>
      </c>
      <c r="CP130" s="8">
        <v>0</v>
      </c>
      <c r="CQ130" s="8">
        <v>0</v>
      </c>
      <c r="CR130" s="8">
        <v>0</v>
      </c>
      <c r="CS130" s="8">
        <v>0</v>
      </c>
      <c r="CT130" s="8">
        <v>0</v>
      </c>
      <c r="CU130" s="8">
        <v>0</v>
      </c>
      <c r="CV130" s="8">
        <v>0</v>
      </c>
      <c r="CW130" s="8">
        <v>0</v>
      </c>
      <c r="CX130" s="8">
        <v>0</v>
      </c>
      <c r="CY130" s="8">
        <v>0</v>
      </c>
      <c r="CZ130" s="8">
        <v>0</v>
      </c>
      <c r="DA130" s="8">
        <v>0</v>
      </c>
      <c r="DB130" s="8">
        <v>0</v>
      </c>
      <c r="DC130" s="8">
        <v>0</v>
      </c>
      <c r="DD130" s="8">
        <v>0</v>
      </c>
      <c r="DE130" s="8">
        <v>0</v>
      </c>
      <c r="DF130" s="8">
        <v>0</v>
      </c>
      <c r="DG130" s="8">
        <v>0</v>
      </c>
      <c r="DH130" s="8" t="s">
        <v>150</v>
      </c>
      <c r="DI130" s="8" t="s">
        <v>150</v>
      </c>
      <c r="DJ130" s="8" t="s">
        <v>150</v>
      </c>
      <c r="DK130" s="8" t="s">
        <v>150</v>
      </c>
      <c r="DL130" s="8" t="s">
        <v>150</v>
      </c>
      <c r="DM130" s="8">
        <v>0</v>
      </c>
      <c r="DN130" s="8">
        <v>0</v>
      </c>
      <c r="DO130" s="8">
        <v>0</v>
      </c>
      <c r="DP130" s="8">
        <v>0</v>
      </c>
      <c r="DQ130" s="8">
        <v>0</v>
      </c>
      <c r="DR130" s="8">
        <v>0</v>
      </c>
      <c r="DS130" s="8">
        <v>0</v>
      </c>
      <c r="DT130" s="8">
        <v>0</v>
      </c>
      <c r="DU130" s="8">
        <v>0</v>
      </c>
      <c r="DV130" s="8">
        <v>0</v>
      </c>
      <c r="DW130" s="8">
        <v>0</v>
      </c>
      <c r="DX130" s="8">
        <v>0</v>
      </c>
      <c r="DY130" s="8">
        <v>0</v>
      </c>
      <c r="DZ130" s="8">
        <v>0</v>
      </c>
      <c r="EA130" s="8">
        <v>0</v>
      </c>
      <c r="EB130" s="8">
        <v>0</v>
      </c>
      <c r="EC130" s="8">
        <v>0</v>
      </c>
      <c r="ED130" s="8">
        <v>0</v>
      </c>
      <c r="EE130" s="8">
        <v>0</v>
      </c>
      <c r="EF130" s="8">
        <v>0</v>
      </c>
      <c r="EG130" s="8">
        <v>0</v>
      </c>
      <c r="EH130" s="8">
        <v>0</v>
      </c>
      <c r="EI130" s="8">
        <v>0</v>
      </c>
      <c r="EJ130" s="8">
        <v>0</v>
      </c>
      <c r="EK130" s="8">
        <v>0</v>
      </c>
      <c r="EL130" s="8">
        <v>0</v>
      </c>
      <c r="EM130" s="8">
        <v>0</v>
      </c>
      <c r="EN130" s="8">
        <v>0</v>
      </c>
      <c r="EO130" s="8">
        <v>0</v>
      </c>
      <c r="EP130" s="8">
        <v>0</v>
      </c>
      <c r="EQ130" s="8">
        <v>0</v>
      </c>
      <c r="ER130" s="8">
        <v>0</v>
      </c>
      <c r="ES130" s="8">
        <v>0</v>
      </c>
      <c r="ET130" s="8">
        <v>0</v>
      </c>
      <c r="EU130" s="8">
        <v>0</v>
      </c>
      <c r="EV130" s="8">
        <v>0</v>
      </c>
      <c r="EW130" s="8">
        <v>0</v>
      </c>
      <c r="EX130" s="8">
        <v>0</v>
      </c>
      <c r="EY130" s="8">
        <v>0</v>
      </c>
      <c r="EZ130" s="8">
        <v>0</v>
      </c>
      <c r="FA130" s="8">
        <v>0</v>
      </c>
      <c r="FB130" s="8">
        <v>0</v>
      </c>
      <c r="FC130" s="8">
        <v>0</v>
      </c>
      <c r="FD130" s="8">
        <v>0</v>
      </c>
      <c r="FE130" s="8">
        <v>0</v>
      </c>
      <c r="FF130" s="8">
        <v>0</v>
      </c>
      <c r="FG130" s="8">
        <v>0</v>
      </c>
      <c r="FH130" s="8">
        <v>0</v>
      </c>
      <c r="FI130" s="8">
        <v>0</v>
      </c>
      <c r="FJ130" s="8">
        <v>0</v>
      </c>
      <c r="FK130" s="8">
        <v>0</v>
      </c>
      <c r="FL130" s="8">
        <v>0</v>
      </c>
      <c r="FM130" s="8">
        <v>0</v>
      </c>
      <c r="FN130" s="8">
        <v>0</v>
      </c>
      <c r="FO130" s="8">
        <v>0</v>
      </c>
      <c r="FP130" s="8">
        <v>0</v>
      </c>
      <c r="FQ130" s="8">
        <v>0</v>
      </c>
      <c r="FR130" s="8">
        <v>0</v>
      </c>
      <c r="FS130" s="8">
        <v>0</v>
      </c>
      <c r="FT130" s="8">
        <v>0</v>
      </c>
      <c r="FU130" s="8">
        <v>0</v>
      </c>
      <c r="FV130" s="8">
        <v>0</v>
      </c>
      <c r="FW130" s="8">
        <v>0</v>
      </c>
      <c r="FX130" s="8">
        <v>0</v>
      </c>
      <c r="FY130" s="8">
        <v>0</v>
      </c>
      <c r="FZ130" s="8">
        <v>0</v>
      </c>
      <c r="GA130" s="8">
        <v>0</v>
      </c>
      <c r="GB130" s="8">
        <v>0</v>
      </c>
      <c r="GC130" s="8">
        <v>0</v>
      </c>
      <c r="GD130" s="8">
        <v>0</v>
      </c>
      <c r="GE130" s="8">
        <v>0</v>
      </c>
      <c r="GF130" s="8">
        <v>0</v>
      </c>
      <c r="GG130" s="8">
        <v>0</v>
      </c>
      <c r="GH130" s="8">
        <v>0</v>
      </c>
      <c r="GI130" s="8">
        <v>0</v>
      </c>
      <c r="GJ130" s="8">
        <v>0</v>
      </c>
      <c r="GK130" s="8">
        <v>0</v>
      </c>
      <c r="GL130" s="8">
        <v>0</v>
      </c>
      <c r="GM130" s="8">
        <v>0</v>
      </c>
      <c r="GN130" s="8">
        <v>0</v>
      </c>
      <c r="GO130" s="8">
        <v>0</v>
      </c>
      <c r="GP130" s="8">
        <v>0</v>
      </c>
      <c r="GQ130" s="8">
        <v>0</v>
      </c>
      <c r="GR130" s="8">
        <v>0</v>
      </c>
      <c r="GS130" s="8">
        <v>0</v>
      </c>
      <c r="GT130" s="8">
        <v>0</v>
      </c>
      <c r="GU130" s="8">
        <v>0</v>
      </c>
      <c r="GV130" s="8">
        <v>0</v>
      </c>
      <c r="GW130" s="8">
        <v>0</v>
      </c>
      <c r="GX130" s="8">
        <v>0</v>
      </c>
      <c r="GY130" s="8">
        <v>0</v>
      </c>
      <c r="GZ130" s="8">
        <v>0</v>
      </c>
      <c r="HA130" s="8">
        <v>0</v>
      </c>
      <c r="HB130" s="8">
        <v>0</v>
      </c>
      <c r="HC130" s="8">
        <v>0</v>
      </c>
      <c r="HD130" s="8">
        <v>0</v>
      </c>
      <c r="HE130" s="8">
        <v>0</v>
      </c>
      <c r="HF130" s="8">
        <v>0</v>
      </c>
      <c r="HG130" s="8">
        <v>0</v>
      </c>
      <c r="HH130" s="8">
        <v>0</v>
      </c>
      <c r="HI130" s="8">
        <v>0</v>
      </c>
      <c r="HJ130" s="8">
        <v>0</v>
      </c>
      <c r="HK130" s="8">
        <v>0</v>
      </c>
      <c r="HL130" s="8">
        <v>0</v>
      </c>
      <c r="HM130" s="8">
        <v>0</v>
      </c>
      <c r="HN130" s="8" t="s">
        <v>150</v>
      </c>
      <c r="HO130" s="8" t="s">
        <v>150</v>
      </c>
      <c r="HP130" s="8" t="s">
        <v>150</v>
      </c>
      <c r="HQ130" s="8" t="s">
        <v>150</v>
      </c>
      <c r="HR130" s="8" t="s">
        <v>150</v>
      </c>
      <c r="HS130" s="8">
        <v>0</v>
      </c>
      <c r="HT130" s="8">
        <v>0</v>
      </c>
      <c r="HU130" s="8">
        <v>0</v>
      </c>
      <c r="HV130" s="8">
        <v>0</v>
      </c>
      <c r="HW130" s="8">
        <v>0</v>
      </c>
      <c r="HX130" s="8">
        <v>0</v>
      </c>
      <c r="HY130" s="8">
        <v>0</v>
      </c>
      <c r="HZ130" s="8">
        <v>0</v>
      </c>
      <c r="IA130" s="8">
        <v>0</v>
      </c>
      <c r="IB130" s="8" t="s">
        <v>150</v>
      </c>
      <c r="IC130" s="8">
        <v>0</v>
      </c>
      <c r="ID130" s="8">
        <v>0</v>
      </c>
      <c r="IE130" s="8">
        <v>0</v>
      </c>
      <c r="IF130" s="8">
        <v>0</v>
      </c>
      <c r="IG130" s="8">
        <v>0</v>
      </c>
      <c r="IH130" s="8">
        <v>0</v>
      </c>
      <c r="II130" s="8">
        <v>0</v>
      </c>
      <c r="IJ130" s="8">
        <v>0</v>
      </c>
      <c r="IK130" s="8">
        <v>0</v>
      </c>
      <c r="IL130" s="8">
        <v>0</v>
      </c>
      <c r="IM130" s="8">
        <v>0</v>
      </c>
      <c r="IN130" s="8">
        <v>0</v>
      </c>
      <c r="IO130" s="8" t="s">
        <v>150</v>
      </c>
      <c r="IP130" s="8" t="s">
        <v>150</v>
      </c>
      <c r="IQ130" s="8" t="s">
        <v>150</v>
      </c>
      <c r="IR130" s="8">
        <v>0</v>
      </c>
      <c r="IS130" s="8">
        <v>0</v>
      </c>
      <c r="IT130" s="8" t="s">
        <v>150</v>
      </c>
      <c r="IU130" s="8" t="s">
        <v>150</v>
      </c>
      <c r="IV130" s="8" t="s">
        <v>150</v>
      </c>
      <c r="IW130" s="8">
        <v>0</v>
      </c>
      <c r="IX130" s="8">
        <v>0</v>
      </c>
      <c r="IY130" s="8">
        <v>0</v>
      </c>
      <c r="IZ130" s="8">
        <v>0</v>
      </c>
      <c r="JA130" s="8">
        <v>0</v>
      </c>
      <c r="JB130" s="8">
        <v>0</v>
      </c>
      <c r="JC130" s="8">
        <v>0</v>
      </c>
      <c r="JD130" s="8">
        <v>0</v>
      </c>
      <c r="JE130" s="8">
        <v>0</v>
      </c>
      <c r="JF130" s="8">
        <v>0</v>
      </c>
      <c r="JG130" s="8">
        <v>0</v>
      </c>
      <c r="JH130" s="8">
        <v>0</v>
      </c>
      <c r="JI130" s="8">
        <v>0</v>
      </c>
      <c r="JJ130" s="8">
        <v>0</v>
      </c>
      <c r="JK130" s="8">
        <v>0</v>
      </c>
      <c r="JL130" s="8">
        <v>0</v>
      </c>
      <c r="JM130" s="8">
        <v>0</v>
      </c>
      <c r="JN130" s="8">
        <v>0</v>
      </c>
      <c r="JO130" s="8">
        <v>0</v>
      </c>
      <c r="JP130" s="8">
        <v>0</v>
      </c>
      <c r="JQ130" s="8">
        <v>0</v>
      </c>
      <c r="JR130" s="8">
        <v>0</v>
      </c>
      <c r="JS130" s="8">
        <v>0</v>
      </c>
      <c r="JT130" s="8">
        <v>0</v>
      </c>
      <c r="JU130" s="8">
        <v>0</v>
      </c>
      <c r="JV130" s="8">
        <v>0</v>
      </c>
      <c r="JW130" s="8">
        <v>0</v>
      </c>
      <c r="JX130" s="8">
        <v>0</v>
      </c>
      <c r="JY130" s="8">
        <v>0</v>
      </c>
      <c r="JZ130" s="8">
        <v>0</v>
      </c>
      <c r="KA130" s="8">
        <v>0</v>
      </c>
      <c r="KB130" s="8">
        <v>0</v>
      </c>
      <c r="KC130" s="8">
        <v>0</v>
      </c>
      <c r="KD130" s="8">
        <v>0</v>
      </c>
      <c r="KE130" s="8">
        <v>0</v>
      </c>
      <c r="KF130" s="8">
        <v>0</v>
      </c>
      <c r="KG130" s="8">
        <v>0</v>
      </c>
      <c r="KH130" s="8">
        <v>0</v>
      </c>
      <c r="KI130" s="8">
        <v>0</v>
      </c>
      <c r="KJ130" s="8" t="s">
        <v>150</v>
      </c>
      <c r="KK130" s="8">
        <v>0</v>
      </c>
      <c r="KL130" s="8">
        <v>0</v>
      </c>
      <c r="KM130" s="8">
        <v>0</v>
      </c>
      <c r="KN130" s="8">
        <v>0</v>
      </c>
      <c r="KO130" s="8" t="s">
        <v>150</v>
      </c>
      <c r="KP130" s="8">
        <v>0</v>
      </c>
      <c r="KQ130" s="8">
        <v>0</v>
      </c>
      <c r="KR130" s="8">
        <v>0</v>
      </c>
      <c r="KS130" s="8">
        <v>0</v>
      </c>
      <c r="KT130" s="8">
        <v>0</v>
      </c>
      <c r="KU130" s="8">
        <v>0</v>
      </c>
      <c r="KV130" s="8">
        <v>0</v>
      </c>
      <c r="KW130" s="8">
        <v>0</v>
      </c>
      <c r="KX130" s="8">
        <v>0</v>
      </c>
      <c r="KY130" s="8">
        <v>0</v>
      </c>
      <c r="KZ130" s="8">
        <v>0</v>
      </c>
      <c r="LA130" s="8">
        <v>0</v>
      </c>
      <c r="LB130" s="8">
        <v>0</v>
      </c>
      <c r="LC130" s="8">
        <v>0</v>
      </c>
      <c r="LD130" s="8">
        <v>0</v>
      </c>
      <c r="LE130" s="8">
        <v>0</v>
      </c>
      <c r="LF130" s="8">
        <v>0</v>
      </c>
      <c r="LG130" s="8">
        <v>0</v>
      </c>
      <c r="LH130" s="8">
        <v>0</v>
      </c>
      <c r="LI130" s="8">
        <v>0</v>
      </c>
      <c r="LJ130" s="8">
        <v>0</v>
      </c>
      <c r="LK130" s="8">
        <v>0</v>
      </c>
      <c r="LL130" s="8" t="s">
        <v>150</v>
      </c>
      <c r="LM130" s="8" t="s">
        <v>150</v>
      </c>
      <c r="LN130" s="8" t="s">
        <v>150</v>
      </c>
      <c r="LO130" s="8">
        <v>0</v>
      </c>
      <c r="LP130" s="8">
        <v>0</v>
      </c>
      <c r="LQ130" s="8">
        <v>0</v>
      </c>
      <c r="LR130" s="8">
        <v>0</v>
      </c>
      <c r="LS130" s="8">
        <v>0</v>
      </c>
      <c r="LT130" s="8">
        <v>0</v>
      </c>
      <c r="LU130" s="8">
        <v>0</v>
      </c>
      <c r="LV130" s="8">
        <v>0</v>
      </c>
      <c r="LW130" s="8">
        <v>0</v>
      </c>
      <c r="LX130" s="8">
        <v>0</v>
      </c>
      <c r="LY130" s="8">
        <v>0</v>
      </c>
      <c r="LZ130" s="8">
        <v>0</v>
      </c>
      <c r="MA130" s="8">
        <v>0</v>
      </c>
      <c r="MB130" s="8">
        <v>0</v>
      </c>
      <c r="MC130" s="8">
        <v>0</v>
      </c>
      <c r="MD130" s="8">
        <v>0</v>
      </c>
      <c r="ME130" s="8">
        <v>0</v>
      </c>
      <c r="MF130" s="8">
        <v>0</v>
      </c>
      <c r="MG130" s="8">
        <v>0</v>
      </c>
      <c r="MH130" s="8">
        <v>0</v>
      </c>
      <c r="MI130" s="8">
        <v>0</v>
      </c>
      <c r="MJ130" s="8">
        <v>0</v>
      </c>
      <c r="MK130" s="8">
        <v>0</v>
      </c>
      <c r="ML130" s="8">
        <v>0</v>
      </c>
      <c r="MM130" s="8">
        <v>0</v>
      </c>
      <c r="MN130" s="8">
        <v>0</v>
      </c>
      <c r="MO130" s="8">
        <v>0</v>
      </c>
      <c r="MP130" s="8">
        <v>0</v>
      </c>
      <c r="MQ130" s="8">
        <v>0</v>
      </c>
      <c r="MR130" s="8">
        <v>0</v>
      </c>
      <c r="MS130" s="8">
        <v>0</v>
      </c>
      <c r="MT130" s="8">
        <v>0</v>
      </c>
      <c r="MU130" s="8">
        <v>0</v>
      </c>
      <c r="MV130" s="8">
        <v>0</v>
      </c>
      <c r="MW130" s="8">
        <v>0</v>
      </c>
      <c r="MX130" s="8">
        <v>0</v>
      </c>
      <c r="MY130" s="8">
        <v>0</v>
      </c>
      <c r="MZ130" s="8" t="s">
        <v>150</v>
      </c>
      <c r="NA130" s="8" t="s">
        <v>150</v>
      </c>
      <c r="NB130" s="8" t="s">
        <v>150</v>
      </c>
      <c r="NC130" s="8">
        <v>0</v>
      </c>
      <c r="ND130" s="8">
        <v>0</v>
      </c>
      <c r="NE130" s="8">
        <v>0</v>
      </c>
      <c r="NF130" s="8">
        <v>0</v>
      </c>
      <c r="NG130" s="8">
        <v>0</v>
      </c>
      <c r="NH130" s="8">
        <v>0</v>
      </c>
      <c r="NI130" s="8">
        <v>0</v>
      </c>
      <c r="NJ130" s="8">
        <v>0</v>
      </c>
      <c r="NK130" s="8">
        <v>0</v>
      </c>
      <c r="NL130" s="8">
        <v>0</v>
      </c>
      <c r="NM130" s="8">
        <v>0</v>
      </c>
      <c r="NN130" s="8">
        <v>0</v>
      </c>
      <c r="NO130" s="8">
        <v>0</v>
      </c>
      <c r="NP130" s="8">
        <v>0</v>
      </c>
      <c r="NQ130" s="8">
        <v>0</v>
      </c>
      <c r="NR130" s="8">
        <v>0</v>
      </c>
      <c r="NS130" s="8">
        <v>0</v>
      </c>
      <c r="NT130" s="8">
        <v>0</v>
      </c>
      <c r="NU130" s="8">
        <v>0</v>
      </c>
      <c r="NV130" s="8">
        <v>0</v>
      </c>
      <c r="NW130" s="8">
        <v>0</v>
      </c>
      <c r="NX130" s="8">
        <v>0</v>
      </c>
      <c r="NY130" s="8">
        <v>0</v>
      </c>
      <c r="NZ130" s="8">
        <v>0</v>
      </c>
      <c r="OA130" s="8">
        <v>0</v>
      </c>
      <c r="OB130" s="8">
        <v>0</v>
      </c>
      <c r="OC130" s="8">
        <v>0</v>
      </c>
      <c r="OD130" s="8">
        <v>0</v>
      </c>
      <c r="OE130" s="8">
        <v>0</v>
      </c>
      <c r="OF130" s="8">
        <v>0</v>
      </c>
      <c r="OG130" s="8">
        <v>0</v>
      </c>
      <c r="OH130" s="8">
        <v>0</v>
      </c>
      <c r="OI130" s="8">
        <v>0</v>
      </c>
      <c r="OJ130" s="8">
        <v>0</v>
      </c>
      <c r="OK130" s="8">
        <v>0</v>
      </c>
      <c r="OL130" s="8">
        <v>0</v>
      </c>
      <c r="OM130" s="8">
        <v>0</v>
      </c>
      <c r="ON130" s="8">
        <v>0</v>
      </c>
      <c r="OO130" s="8">
        <v>0</v>
      </c>
      <c r="OP130" s="8">
        <v>0</v>
      </c>
      <c r="OQ130" s="8">
        <v>0</v>
      </c>
      <c r="OR130" s="8">
        <v>0</v>
      </c>
      <c r="OS130" s="8">
        <v>0</v>
      </c>
      <c r="OT130" s="8">
        <v>0</v>
      </c>
      <c r="OU130" s="8">
        <v>0</v>
      </c>
      <c r="OV130" s="8">
        <v>0</v>
      </c>
      <c r="OW130" s="8">
        <v>0</v>
      </c>
      <c r="OX130" s="8">
        <v>0</v>
      </c>
      <c r="OY130" s="8">
        <v>0</v>
      </c>
      <c r="OZ130" s="8">
        <v>0</v>
      </c>
      <c r="PA130" s="8">
        <v>0</v>
      </c>
      <c r="PB130" s="8">
        <v>0</v>
      </c>
      <c r="PC130" s="8">
        <v>0</v>
      </c>
      <c r="PD130" s="8">
        <v>0</v>
      </c>
      <c r="PE130" s="8">
        <v>0</v>
      </c>
      <c r="PF130" s="8">
        <v>0</v>
      </c>
      <c r="PG130" s="8">
        <v>0</v>
      </c>
      <c r="PH130" s="8">
        <v>0</v>
      </c>
      <c r="PI130" s="8">
        <v>0</v>
      </c>
      <c r="PJ130" s="8">
        <v>0</v>
      </c>
      <c r="PK130" s="8">
        <v>0</v>
      </c>
      <c r="PL130" s="8">
        <v>0</v>
      </c>
      <c r="PM130" s="8">
        <v>0</v>
      </c>
      <c r="PN130" s="8">
        <v>0</v>
      </c>
      <c r="PO130" s="8">
        <v>0</v>
      </c>
      <c r="PP130" s="8">
        <v>0</v>
      </c>
      <c r="PQ130" s="8">
        <v>0</v>
      </c>
      <c r="PR130" s="8">
        <v>0</v>
      </c>
      <c r="PS130" s="8">
        <v>0</v>
      </c>
      <c r="PT130" s="8">
        <v>0</v>
      </c>
      <c r="PU130" s="8">
        <v>0</v>
      </c>
      <c r="PV130" s="8">
        <v>0</v>
      </c>
      <c r="PW130" s="8">
        <v>0</v>
      </c>
      <c r="PX130" s="8">
        <v>0</v>
      </c>
      <c r="PY130" s="8">
        <v>0</v>
      </c>
      <c r="PZ130" s="8">
        <v>0</v>
      </c>
      <c r="QA130" s="8">
        <v>0</v>
      </c>
      <c r="QB130" s="8">
        <v>0</v>
      </c>
      <c r="QC130" s="8">
        <v>0</v>
      </c>
      <c r="QD130" s="8">
        <v>0</v>
      </c>
      <c r="QE130" s="8">
        <v>0</v>
      </c>
      <c r="QF130" s="8">
        <v>0</v>
      </c>
      <c r="QG130" s="8">
        <v>0</v>
      </c>
      <c r="QH130" s="8">
        <v>0</v>
      </c>
      <c r="QI130" s="8">
        <v>0</v>
      </c>
      <c r="QJ130" s="8">
        <v>0</v>
      </c>
      <c r="QK130" s="8">
        <v>0</v>
      </c>
      <c r="QL130" s="8">
        <v>0</v>
      </c>
      <c r="QM130" s="8">
        <v>0</v>
      </c>
      <c r="QN130" s="8">
        <v>0</v>
      </c>
      <c r="QO130" s="8">
        <v>0</v>
      </c>
      <c r="QP130" s="8">
        <v>0</v>
      </c>
      <c r="QQ130" s="8">
        <v>0</v>
      </c>
      <c r="QR130" s="8">
        <v>0</v>
      </c>
      <c r="QS130" s="8">
        <v>0</v>
      </c>
      <c r="QT130" s="8">
        <v>0</v>
      </c>
      <c r="QU130" s="8">
        <v>0</v>
      </c>
      <c r="QV130" s="8">
        <v>0</v>
      </c>
      <c r="QW130" s="8">
        <v>0</v>
      </c>
      <c r="QX130" s="8">
        <v>0</v>
      </c>
      <c r="QY130" s="8">
        <v>0</v>
      </c>
      <c r="QZ130" s="8">
        <v>0</v>
      </c>
      <c r="RA130" s="8">
        <v>0</v>
      </c>
      <c r="RB130" s="8">
        <v>0</v>
      </c>
      <c r="RC130" s="8">
        <v>0</v>
      </c>
      <c r="RD130" s="8">
        <v>0</v>
      </c>
      <c r="RE130" s="8" t="s">
        <v>150</v>
      </c>
      <c r="RF130" s="8" t="s">
        <v>150</v>
      </c>
      <c r="RG130" s="8" t="s">
        <v>150</v>
      </c>
      <c r="RH130" s="8" t="s">
        <v>150</v>
      </c>
      <c r="RI130" s="8">
        <v>0</v>
      </c>
      <c r="RJ130" s="8">
        <v>0</v>
      </c>
      <c r="RK130" s="8">
        <v>0</v>
      </c>
      <c r="RL130" s="8">
        <v>0</v>
      </c>
      <c r="RM130" s="8" t="s">
        <v>150</v>
      </c>
      <c r="RN130" s="8">
        <v>0</v>
      </c>
      <c r="RO130" s="8">
        <v>0</v>
      </c>
      <c r="RP130" s="8">
        <v>0</v>
      </c>
      <c r="RQ130" s="8">
        <v>0</v>
      </c>
      <c r="RR130" s="8">
        <v>0</v>
      </c>
      <c r="RS130" s="8">
        <v>0</v>
      </c>
      <c r="RT130" s="8">
        <v>0</v>
      </c>
      <c r="RU130" s="8">
        <v>0</v>
      </c>
      <c r="RV130" s="8">
        <v>0</v>
      </c>
      <c r="RW130" s="8">
        <v>0</v>
      </c>
      <c r="RX130" s="8">
        <v>0</v>
      </c>
      <c r="RY130" s="8">
        <v>0</v>
      </c>
      <c r="RZ130" s="8">
        <v>0</v>
      </c>
      <c r="SA130" s="8">
        <v>0</v>
      </c>
      <c r="SB130" s="8">
        <v>0</v>
      </c>
      <c r="SC130" s="8">
        <v>0</v>
      </c>
      <c r="SD130" s="8">
        <v>0</v>
      </c>
      <c r="SE130" s="8">
        <v>0</v>
      </c>
      <c r="SF130" s="8">
        <v>0</v>
      </c>
      <c r="SG130" s="8">
        <v>0</v>
      </c>
      <c r="SH130" s="8">
        <v>0</v>
      </c>
      <c r="SI130" s="8">
        <v>0</v>
      </c>
      <c r="SJ130" s="8">
        <v>0</v>
      </c>
      <c r="SK130" s="8">
        <v>0</v>
      </c>
      <c r="SL130" s="8">
        <v>0</v>
      </c>
      <c r="SM130" s="8">
        <v>0</v>
      </c>
      <c r="SN130" s="8">
        <v>0</v>
      </c>
      <c r="SO130" s="8">
        <v>0</v>
      </c>
      <c r="SP130" s="8">
        <v>0</v>
      </c>
      <c r="SQ130" s="8">
        <v>0</v>
      </c>
      <c r="SR130" s="8">
        <v>0</v>
      </c>
      <c r="SS130" s="8">
        <v>0</v>
      </c>
      <c r="ST130" s="8">
        <v>0</v>
      </c>
      <c r="SU130" s="8">
        <v>0</v>
      </c>
      <c r="SV130" s="8">
        <v>0</v>
      </c>
      <c r="SW130" s="8">
        <v>0</v>
      </c>
      <c r="SX130" s="8">
        <v>0</v>
      </c>
      <c r="SY130" s="8">
        <v>0</v>
      </c>
      <c r="SZ130" s="8">
        <v>0</v>
      </c>
      <c r="TA130" s="8">
        <v>0</v>
      </c>
      <c r="TB130" s="8">
        <v>0</v>
      </c>
      <c r="TC130" s="8">
        <v>0</v>
      </c>
      <c r="TD130" s="8">
        <v>0</v>
      </c>
      <c r="TE130" s="8">
        <v>0</v>
      </c>
      <c r="TF130" s="8">
        <v>0</v>
      </c>
      <c r="TG130" s="8">
        <v>0</v>
      </c>
      <c r="TH130" s="8">
        <v>0</v>
      </c>
      <c r="TI130" s="8">
        <v>0</v>
      </c>
      <c r="TJ130" s="8">
        <v>0</v>
      </c>
      <c r="TK130" s="8">
        <v>0</v>
      </c>
      <c r="TL130" s="8">
        <v>0</v>
      </c>
      <c r="TM130" s="8">
        <v>0</v>
      </c>
      <c r="TN130" s="8">
        <v>0</v>
      </c>
      <c r="TO130" s="8">
        <v>0</v>
      </c>
      <c r="TP130" s="8">
        <v>0</v>
      </c>
      <c r="TQ130" s="8">
        <v>0</v>
      </c>
      <c r="TR130" s="8">
        <v>0</v>
      </c>
      <c r="TS130" s="8">
        <v>0</v>
      </c>
      <c r="TT130" s="8">
        <v>0</v>
      </c>
      <c r="TU130" s="8">
        <v>0</v>
      </c>
      <c r="TV130" s="8">
        <v>0</v>
      </c>
      <c r="TW130" s="8">
        <v>0</v>
      </c>
      <c r="TX130" s="8">
        <v>0</v>
      </c>
      <c r="TY130" s="8">
        <v>0</v>
      </c>
      <c r="TZ130" s="8">
        <v>0</v>
      </c>
      <c r="UA130" s="8">
        <v>0</v>
      </c>
      <c r="UB130" s="8">
        <v>0</v>
      </c>
      <c r="UC130" s="8">
        <v>0</v>
      </c>
      <c r="UD130" s="8">
        <v>0</v>
      </c>
      <c r="UE130" s="8">
        <v>0</v>
      </c>
      <c r="UF130" s="8">
        <v>0</v>
      </c>
      <c r="UG130" s="8">
        <v>0</v>
      </c>
      <c r="UH130" s="8">
        <v>0</v>
      </c>
      <c r="UI130" s="8">
        <v>0</v>
      </c>
      <c r="UJ130" s="8">
        <v>0</v>
      </c>
      <c r="UK130" s="8">
        <v>0</v>
      </c>
      <c r="UL130" s="8">
        <v>0</v>
      </c>
      <c r="UM130" s="8">
        <v>0</v>
      </c>
      <c r="UN130" s="8">
        <v>0</v>
      </c>
      <c r="UO130" s="8">
        <v>0</v>
      </c>
      <c r="UP130" s="8">
        <v>0</v>
      </c>
      <c r="UQ130" s="8">
        <v>0</v>
      </c>
      <c r="UR130" s="8">
        <v>0</v>
      </c>
      <c r="US130" s="8">
        <v>0</v>
      </c>
      <c r="UT130" s="8">
        <v>0</v>
      </c>
      <c r="UU130" s="8">
        <v>0</v>
      </c>
      <c r="UV130" s="8">
        <v>0</v>
      </c>
      <c r="UW130" s="8">
        <v>0</v>
      </c>
      <c r="UX130" s="8">
        <v>0</v>
      </c>
      <c r="UY130" s="8">
        <v>0</v>
      </c>
      <c r="UZ130" s="8">
        <v>0</v>
      </c>
      <c r="VA130" s="8">
        <v>0</v>
      </c>
      <c r="VB130" s="8">
        <v>0</v>
      </c>
      <c r="VC130" s="8">
        <v>0</v>
      </c>
      <c r="VD130" s="8">
        <v>0</v>
      </c>
      <c r="VE130" s="8">
        <v>0</v>
      </c>
      <c r="VF130" s="8">
        <v>0</v>
      </c>
      <c r="VG130" s="8">
        <v>0</v>
      </c>
      <c r="VH130" s="8">
        <v>0</v>
      </c>
      <c r="VI130" s="8">
        <v>0</v>
      </c>
      <c r="VJ130" s="8">
        <v>0</v>
      </c>
      <c r="VK130" s="8">
        <v>0</v>
      </c>
      <c r="VL130" s="8">
        <v>0</v>
      </c>
      <c r="VM130" s="8">
        <v>0</v>
      </c>
      <c r="VN130" s="8">
        <v>0</v>
      </c>
      <c r="VO130" s="8">
        <v>0</v>
      </c>
      <c r="VP130" s="8">
        <v>0</v>
      </c>
      <c r="VQ130" s="8">
        <v>0</v>
      </c>
      <c r="VR130" s="8">
        <v>0</v>
      </c>
      <c r="VS130" s="8">
        <v>0</v>
      </c>
      <c r="VT130" s="8">
        <v>0</v>
      </c>
      <c r="VU130" s="8">
        <v>0</v>
      </c>
      <c r="VV130" s="8">
        <v>0</v>
      </c>
      <c r="VW130" s="8">
        <v>0</v>
      </c>
      <c r="VX130" s="8">
        <v>0</v>
      </c>
      <c r="VY130" s="8">
        <v>0</v>
      </c>
      <c r="VZ130" s="8">
        <v>0</v>
      </c>
      <c r="WA130" s="8">
        <v>0</v>
      </c>
      <c r="WB130" s="8">
        <v>0</v>
      </c>
      <c r="WC130" s="8">
        <v>0</v>
      </c>
      <c r="WD130" s="8">
        <v>0</v>
      </c>
      <c r="WE130" s="8">
        <v>0</v>
      </c>
      <c r="WF130" s="8">
        <v>0</v>
      </c>
      <c r="WG130" s="8">
        <v>0</v>
      </c>
      <c r="WH130" s="8">
        <v>0</v>
      </c>
      <c r="WI130" s="8">
        <v>0</v>
      </c>
      <c r="WJ130" s="8">
        <v>0</v>
      </c>
      <c r="WK130" s="8">
        <v>0</v>
      </c>
      <c r="WL130" s="8">
        <v>0</v>
      </c>
      <c r="WM130" s="8">
        <v>0</v>
      </c>
      <c r="WN130" s="8">
        <v>0</v>
      </c>
      <c r="WO130" s="8">
        <v>0</v>
      </c>
      <c r="WP130" s="8">
        <v>0</v>
      </c>
      <c r="WQ130" s="8">
        <v>0</v>
      </c>
      <c r="WR130" s="8">
        <v>0</v>
      </c>
      <c r="WS130" s="8">
        <v>0</v>
      </c>
      <c r="WT130" s="8">
        <v>0</v>
      </c>
      <c r="WU130" s="8">
        <v>0</v>
      </c>
      <c r="WV130" s="8">
        <v>0</v>
      </c>
      <c r="WW130" s="8">
        <v>0</v>
      </c>
      <c r="WX130" s="8">
        <v>0</v>
      </c>
      <c r="WY130" s="8">
        <v>0</v>
      </c>
      <c r="WZ130" s="8">
        <v>0</v>
      </c>
      <c r="XA130" s="8">
        <v>0</v>
      </c>
      <c r="XB130" s="8">
        <v>0</v>
      </c>
      <c r="XC130" s="8">
        <v>0</v>
      </c>
      <c r="XD130" s="8">
        <v>0</v>
      </c>
      <c r="XE130" s="8">
        <v>0</v>
      </c>
      <c r="XF130" s="8">
        <v>0</v>
      </c>
      <c r="XG130" s="8">
        <v>0</v>
      </c>
      <c r="XH130" s="8">
        <v>0</v>
      </c>
      <c r="XI130" s="8">
        <v>0</v>
      </c>
      <c r="XJ130" s="8">
        <v>0</v>
      </c>
      <c r="XK130" s="8">
        <v>0</v>
      </c>
      <c r="XL130" s="8">
        <v>0</v>
      </c>
      <c r="XM130" s="8">
        <v>0</v>
      </c>
      <c r="XN130" s="8">
        <v>0</v>
      </c>
      <c r="XO130" s="8">
        <v>0</v>
      </c>
      <c r="XP130" s="8">
        <v>0</v>
      </c>
      <c r="XQ130" s="8">
        <v>0</v>
      </c>
      <c r="XR130" s="8">
        <v>0</v>
      </c>
      <c r="XS130" s="8">
        <v>0</v>
      </c>
      <c r="XT130" s="8">
        <v>0</v>
      </c>
      <c r="XU130" s="8">
        <v>0</v>
      </c>
      <c r="XV130" s="8">
        <v>0</v>
      </c>
      <c r="XW130" s="8">
        <v>0</v>
      </c>
      <c r="XX130" s="8">
        <v>0</v>
      </c>
      <c r="XY130" s="8">
        <v>0</v>
      </c>
      <c r="XZ130" s="8">
        <v>0</v>
      </c>
      <c r="YA130" s="8" t="s">
        <v>150</v>
      </c>
      <c r="YB130" s="8">
        <v>0</v>
      </c>
      <c r="YC130" s="8">
        <v>0</v>
      </c>
      <c r="YD130" s="8">
        <v>0</v>
      </c>
      <c r="YE130" s="8">
        <v>0</v>
      </c>
      <c r="YF130" s="8">
        <v>0</v>
      </c>
      <c r="YG130" s="8">
        <v>0</v>
      </c>
      <c r="YH130" s="8">
        <v>0</v>
      </c>
      <c r="YI130" s="8">
        <v>0</v>
      </c>
      <c r="YJ130" s="8">
        <v>0</v>
      </c>
      <c r="YK130" s="8">
        <v>0</v>
      </c>
      <c r="YL130" s="8">
        <v>0</v>
      </c>
      <c r="YM130" s="8">
        <v>0</v>
      </c>
      <c r="YN130" s="8">
        <v>0</v>
      </c>
      <c r="YO130" s="8">
        <v>0</v>
      </c>
      <c r="YP130" s="8">
        <v>0</v>
      </c>
      <c r="YQ130" s="8">
        <v>0</v>
      </c>
      <c r="YR130" s="8">
        <v>0</v>
      </c>
      <c r="YS130" s="8">
        <v>0</v>
      </c>
      <c r="YT130" s="8">
        <v>0</v>
      </c>
      <c r="YU130" s="8">
        <v>0</v>
      </c>
      <c r="YV130" s="8">
        <v>0</v>
      </c>
      <c r="YW130" s="8">
        <v>0</v>
      </c>
      <c r="YX130" s="8">
        <v>0</v>
      </c>
      <c r="YY130" s="8">
        <v>0</v>
      </c>
      <c r="YZ130" s="8">
        <v>0</v>
      </c>
      <c r="ZA130" s="8">
        <v>0</v>
      </c>
      <c r="ZB130" s="8">
        <v>0</v>
      </c>
      <c r="ZC130" s="8">
        <v>0</v>
      </c>
      <c r="ZD130" s="8">
        <v>0</v>
      </c>
      <c r="ZE130" s="8">
        <v>0</v>
      </c>
    </row>
    <row r="131" spans="2:681" x14ac:dyDescent="0.2">
      <c r="B131" s="7">
        <v>322</v>
      </c>
      <c r="C131" s="7">
        <v>126</v>
      </c>
      <c r="D131" s="7" t="s">
        <v>644</v>
      </c>
      <c r="E131" s="7">
        <v>202873</v>
      </c>
      <c r="F131" s="7">
        <v>576.20000000000005</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8">
        <v>0</v>
      </c>
      <c r="AA131" s="8">
        <v>0</v>
      </c>
      <c r="AB131" s="8">
        <v>0</v>
      </c>
      <c r="AC131" s="8">
        <v>0</v>
      </c>
      <c r="AD131" s="8">
        <v>0</v>
      </c>
      <c r="AE131" s="8">
        <v>0</v>
      </c>
      <c r="AF131" s="8">
        <v>0</v>
      </c>
      <c r="AG131" s="8">
        <v>0</v>
      </c>
      <c r="AH131" s="8">
        <v>0</v>
      </c>
      <c r="AI131" s="8">
        <v>0</v>
      </c>
      <c r="AJ131" s="8">
        <v>0</v>
      </c>
      <c r="AK131" s="8">
        <v>0</v>
      </c>
      <c r="AL131" s="8">
        <v>0</v>
      </c>
      <c r="AM131" s="8">
        <v>0</v>
      </c>
      <c r="AN131" s="8">
        <v>0</v>
      </c>
      <c r="AO131" s="8">
        <v>0</v>
      </c>
      <c r="AP131" s="8">
        <v>0</v>
      </c>
      <c r="AQ131" s="8">
        <v>0</v>
      </c>
      <c r="AR131" s="8">
        <v>0</v>
      </c>
      <c r="AS131" s="8">
        <v>0</v>
      </c>
      <c r="AT131" s="8">
        <v>0</v>
      </c>
      <c r="AU131" s="8">
        <v>0</v>
      </c>
      <c r="AV131" s="8">
        <v>0</v>
      </c>
      <c r="AW131" s="8">
        <v>0</v>
      </c>
      <c r="AX131" s="8">
        <v>0</v>
      </c>
      <c r="AY131" s="8">
        <v>0</v>
      </c>
      <c r="AZ131" s="8">
        <v>0</v>
      </c>
      <c r="BA131" s="8">
        <v>0</v>
      </c>
      <c r="BB131" s="8">
        <v>0</v>
      </c>
      <c r="BC131" s="8">
        <v>0</v>
      </c>
      <c r="BD131" s="8">
        <v>0</v>
      </c>
      <c r="BE131" s="8" t="s">
        <v>150</v>
      </c>
      <c r="BF131" s="8" t="s">
        <v>150</v>
      </c>
      <c r="BG131" s="8" t="s">
        <v>150</v>
      </c>
      <c r="BH131" s="8" t="s">
        <v>150</v>
      </c>
      <c r="BI131" s="8" t="s">
        <v>150</v>
      </c>
      <c r="BJ131" s="8">
        <v>0</v>
      </c>
      <c r="BK131" s="8">
        <v>0</v>
      </c>
      <c r="BL131" s="8">
        <v>0</v>
      </c>
      <c r="BM131" s="8">
        <v>0</v>
      </c>
      <c r="BN131" s="8">
        <v>0</v>
      </c>
      <c r="BO131" s="8">
        <v>0</v>
      </c>
      <c r="BP131" s="8">
        <v>0</v>
      </c>
      <c r="BQ131" s="8">
        <v>0</v>
      </c>
      <c r="BR131" s="8">
        <v>0</v>
      </c>
      <c r="BS131" s="8">
        <v>0</v>
      </c>
      <c r="BT131" s="8">
        <v>0</v>
      </c>
      <c r="BU131" s="8">
        <v>0</v>
      </c>
      <c r="BV131" s="8">
        <v>0</v>
      </c>
      <c r="BW131" s="8">
        <v>0</v>
      </c>
      <c r="BX131" s="8">
        <v>0</v>
      </c>
      <c r="BY131" s="8">
        <v>0</v>
      </c>
      <c r="BZ131" s="8">
        <v>0</v>
      </c>
      <c r="CA131" s="8">
        <v>0</v>
      </c>
      <c r="CB131" s="8">
        <v>0</v>
      </c>
      <c r="CC131" s="8">
        <v>0</v>
      </c>
      <c r="CD131" s="8">
        <v>0</v>
      </c>
      <c r="CE131" s="8">
        <v>0</v>
      </c>
      <c r="CF131" s="8">
        <v>0</v>
      </c>
      <c r="CG131" s="8">
        <v>0</v>
      </c>
      <c r="CH131" s="8">
        <v>0</v>
      </c>
      <c r="CI131" s="8">
        <v>0</v>
      </c>
      <c r="CJ131" s="8">
        <v>0</v>
      </c>
      <c r="CK131" s="8">
        <v>0</v>
      </c>
      <c r="CL131" s="8">
        <v>0</v>
      </c>
      <c r="CM131" s="8">
        <v>0</v>
      </c>
      <c r="CN131" s="8">
        <v>0</v>
      </c>
      <c r="CO131" s="8">
        <v>0</v>
      </c>
      <c r="CP131" s="8">
        <v>0</v>
      </c>
      <c r="CQ131" s="8">
        <v>0</v>
      </c>
      <c r="CR131" s="8">
        <v>0</v>
      </c>
      <c r="CS131" s="8">
        <v>0</v>
      </c>
      <c r="CT131" s="8">
        <v>0</v>
      </c>
      <c r="CU131" s="8">
        <v>0</v>
      </c>
      <c r="CV131" s="8">
        <v>0</v>
      </c>
      <c r="CW131" s="8">
        <v>0</v>
      </c>
      <c r="CX131" s="8">
        <v>0</v>
      </c>
      <c r="CY131" s="8">
        <v>0</v>
      </c>
      <c r="CZ131" s="8">
        <v>0</v>
      </c>
      <c r="DA131" s="8">
        <v>0</v>
      </c>
      <c r="DB131" s="8">
        <v>0</v>
      </c>
      <c r="DC131" s="8">
        <v>0</v>
      </c>
      <c r="DD131" s="8">
        <v>0</v>
      </c>
      <c r="DE131" s="8">
        <v>0</v>
      </c>
      <c r="DF131" s="8">
        <v>0</v>
      </c>
      <c r="DG131" s="8">
        <v>0</v>
      </c>
      <c r="DH131" s="8" t="s">
        <v>150</v>
      </c>
      <c r="DI131" s="8" t="s">
        <v>150</v>
      </c>
      <c r="DJ131" s="8" t="s">
        <v>150</v>
      </c>
      <c r="DK131" s="8" t="s">
        <v>150</v>
      </c>
      <c r="DL131" s="8" t="s">
        <v>150</v>
      </c>
      <c r="DM131" s="8">
        <v>0</v>
      </c>
      <c r="DN131" s="8">
        <v>0</v>
      </c>
      <c r="DO131" s="8">
        <v>0</v>
      </c>
      <c r="DP131" s="8">
        <v>0</v>
      </c>
      <c r="DQ131" s="8">
        <v>0</v>
      </c>
      <c r="DR131" s="8">
        <v>0</v>
      </c>
      <c r="DS131" s="8">
        <v>0</v>
      </c>
      <c r="DT131" s="8">
        <v>0</v>
      </c>
      <c r="DU131" s="8">
        <v>0</v>
      </c>
      <c r="DV131" s="8">
        <v>0</v>
      </c>
      <c r="DW131" s="8">
        <v>0</v>
      </c>
      <c r="DX131" s="8">
        <v>0</v>
      </c>
      <c r="DY131" s="8">
        <v>0</v>
      </c>
      <c r="DZ131" s="8">
        <v>0</v>
      </c>
      <c r="EA131" s="8">
        <v>0</v>
      </c>
      <c r="EB131" s="8">
        <v>0</v>
      </c>
      <c r="EC131" s="8">
        <v>0</v>
      </c>
      <c r="ED131" s="8">
        <v>0</v>
      </c>
      <c r="EE131" s="8">
        <v>0</v>
      </c>
      <c r="EF131" s="8">
        <v>0</v>
      </c>
      <c r="EG131" s="8">
        <v>0</v>
      </c>
      <c r="EH131" s="8">
        <v>0</v>
      </c>
      <c r="EI131" s="8">
        <v>0</v>
      </c>
      <c r="EJ131" s="8">
        <v>0</v>
      </c>
      <c r="EK131" s="8">
        <v>0</v>
      </c>
      <c r="EL131" s="8">
        <v>0</v>
      </c>
      <c r="EM131" s="8">
        <v>0</v>
      </c>
      <c r="EN131" s="8">
        <v>0</v>
      </c>
      <c r="EO131" s="8">
        <v>0</v>
      </c>
      <c r="EP131" s="8">
        <v>0</v>
      </c>
      <c r="EQ131" s="8">
        <v>0</v>
      </c>
      <c r="ER131" s="8">
        <v>0</v>
      </c>
      <c r="ES131" s="8">
        <v>0</v>
      </c>
      <c r="ET131" s="8">
        <v>0</v>
      </c>
      <c r="EU131" s="8">
        <v>0</v>
      </c>
      <c r="EV131" s="8">
        <v>0</v>
      </c>
      <c r="EW131" s="8">
        <v>0</v>
      </c>
      <c r="EX131" s="8">
        <v>0</v>
      </c>
      <c r="EY131" s="8">
        <v>0</v>
      </c>
      <c r="EZ131" s="8">
        <v>0</v>
      </c>
      <c r="FA131" s="8">
        <v>0</v>
      </c>
      <c r="FB131" s="8">
        <v>0</v>
      </c>
      <c r="FC131" s="8">
        <v>0</v>
      </c>
      <c r="FD131" s="8">
        <v>0</v>
      </c>
      <c r="FE131" s="8">
        <v>0</v>
      </c>
      <c r="FF131" s="8">
        <v>0</v>
      </c>
      <c r="FG131" s="8">
        <v>0</v>
      </c>
      <c r="FH131" s="8">
        <v>0</v>
      </c>
      <c r="FI131" s="8">
        <v>0</v>
      </c>
      <c r="FJ131" s="8">
        <v>0</v>
      </c>
      <c r="FK131" s="8">
        <v>0</v>
      </c>
      <c r="FL131" s="8">
        <v>0</v>
      </c>
      <c r="FM131" s="8">
        <v>0</v>
      </c>
      <c r="FN131" s="8">
        <v>0</v>
      </c>
      <c r="FO131" s="8">
        <v>0</v>
      </c>
      <c r="FP131" s="8">
        <v>0</v>
      </c>
      <c r="FQ131" s="8">
        <v>0</v>
      </c>
      <c r="FR131" s="8">
        <v>0</v>
      </c>
      <c r="FS131" s="8">
        <v>0</v>
      </c>
      <c r="FT131" s="8">
        <v>0</v>
      </c>
      <c r="FU131" s="8">
        <v>0</v>
      </c>
      <c r="FV131" s="8">
        <v>0</v>
      </c>
      <c r="FW131" s="8">
        <v>0</v>
      </c>
      <c r="FX131" s="8">
        <v>0</v>
      </c>
      <c r="FY131" s="8">
        <v>0</v>
      </c>
      <c r="FZ131" s="8">
        <v>0</v>
      </c>
      <c r="GA131" s="8">
        <v>0</v>
      </c>
      <c r="GB131" s="8">
        <v>0</v>
      </c>
      <c r="GC131" s="8">
        <v>0</v>
      </c>
      <c r="GD131" s="8">
        <v>0</v>
      </c>
      <c r="GE131" s="8">
        <v>0</v>
      </c>
      <c r="GF131" s="8">
        <v>0</v>
      </c>
      <c r="GG131" s="8">
        <v>0</v>
      </c>
      <c r="GH131" s="8">
        <v>0</v>
      </c>
      <c r="GI131" s="8">
        <v>0</v>
      </c>
      <c r="GJ131" s="8">
        <v>0</v>
      </c>
      <c r="GK131" s="8">
        <v>0</v>
      </c>
      <c r="GL131" s="8">
        <v>0</v>
      </c>
      <c r="GM131" s="8">
        <v>0</v>
      </c>
      <c r="GN131" s="8">
        <v>0</v>
      </c>
      <c r="GO131" s="8">
        <v>0</v>
      </c>
      <c r="GP131" s="8">
        <v>0</v>
      </c>
      <c r="GQ131" s="8">
        <v>0</v>
      </c>
      <c r="GR131" s="8">
        <v>0</v>
      </c>
      <c r="GS131" s="8">
        <v>0</v>
      </c>
      <c r="GT131" s="8">
        <v>0</v>
      </c>
      <c r="GU131" s="8">
        <v>0</v>
      </c>
      <c r="GV131" s="8">
        <v>0</v>
      </c>
      <c r="GW131" s="8">
        <v>0</v>
      </c>
      <c r="GX131" s="8">
        <v>0</v>
      </c>
      <c r="GY131" s="8">
        <v>0</v>
      </c>
      <c r="GZ131" s="8">
        <v>0</v>
      </c>
      <c r="HA131" s="8">
        <v>0</v>
      </c>
      <c r="HB131" s="8">
        <v>0</v>
      </c>
      <c r="HC131" s="8">
        <v>0</v>
      </c>
      <c r="HD131" s="8">
        <v>0</v>
      </c>
      <c r="HE131" s="8">
        <v>0</v>
      </c>
      <c r="HF131" s="8">
        <v>0</v>
      </c>
      <c r="HG131" s="8">
        <v>0</v>
      </c>
      <c r="HH131" s="8">
        <v>0</v>
      </c>
      <c r="HI131" s="8">
        <v>0</v>
      </c>
      <c r="HJ131" s="8">
        <v>0</v>
      </c>
      <c r="HK131" s="8">
        <v>0</v>
      </c>
      <c r="HL131" s="8">
        <v>0</v>
      </c>
      <c r="HM131" s="8">
        <v>0</v>
      </c>
      <c r="HN131" s="8" t="s">
        <v>150</v>
      </c>
      <c r="HO131" s="8" t="s">
        <v>150</v>
      </c>
      <c r="HP131" s="8" t="s">
        <v>150</v>
      </c>
      <c r="HQ131" s="8" t="s">
        <v>150</v>
      </c>
      <c r="HR131" s="8" t="s">
        <v>150</v>
      </c>
      <c r="HS131" s="8">
        <v>0</v>
      </c>
      <c r="HT131" s="8">
        <v>0</v>
      </c>
      <c r="HU131" s="8">
        <v>0</v>
      </c>
      <c r="HV131" s="8">
        <v>0</v>
      </c>
      <c r="HW131" s="8">
        <v>0</v>
      </c>
      <c r="HX131" s="8">
        <v>0</v>
      </c>
      <c r="HY131" s="8">
        <v>0</v>
      </c>
      <c r="HZ131" s="8">
        <v>0</v>
      </c>
      <c r="IA131" s="8">
        <v>0</v>
      </c>
      <c r="IB131" s="8" t="s">
        <v>150</v>
      </c>
      <c r="IC131" s="8">
        <v>0</v>
      </c>
      <c r="ID131" s="8">
        <v>0</v>
      </c>
      <c r="IE131" s="8">
        <v>0</v>
      </c>
      <c r="IF131" s="8">
        <v>0</v>
      </c>
      <c r="IG131" s="8">
        <v>0</v>
      </c>
      <c r="IH131" s="8">
        <v>0</v>
      </c>
      <c r="II131" s="8">
        <v>0</v>
      </c>
      <c r="IJ131" s="8">
        <v>0</v>
      </c>
      <c r="IK131" s="8">
        <v>0</v>
      </c>
      <c r="IL131" s="8">
        <v>0</v>
      </c>
      <c r="IM131" s="8">
        <v>0</v>
      </c>
      <c r="IN131" s="8">
        <v>0</v>
      </c>
      <c r="IO131" s="8" t="s">
        <v>150</v>
      </c>
      <c r="IP131" s="8" t="s">
        <v>150</v>
      </c>
      <c r="IQ131" s="8" t="s">
        <v>150</v>
      </c>
      <c r="IR131" s="8">
        <v>0</v>
      </c>
      <c r="IS131" s="8">
        <v>0</v>
      </c>
      <c r="IT131" s="8" t="s">
        <v>150</v>
      </c>
      <c r="IU131" s="8" t="s">
        <v>150</v>
      </c>
      <c r="IV131" s="8" t="s">
        <v>150</v>
      </c>
      <c r="IW131" s="8">
        <v>0</v>
      </c>
      <c r="IX131" s="8">
        <v>0</v>
      </c>
      <c r="IY131" s="8">
        <v>0</v>
      </c>
      <c r="IZ131" s="8">
        <v>0</v>
      </c>
      <c r="JA131" s="8">
        <v>0</v>
      </c>
      <c r="JB131" s="8">
        <v>0</v>
      </c>
      <c r="JC131" s="8">
        <v>0</v>
      </c>
      <c r="JD131" s="8">
        <v>0</v>
      </c>
      <c r="JE131" s="8">
        <v>0</v>
      </c>
      <c r="JF131" s="8">
        <v>0</v>
      </c>
      <c r="JG131" s="8">
        <v>0</v>
      </c>
      <c r="JH131" s="8">
        <v>0</v>
      </c>
      <c r="JI131" s="8">
        <v>0</v>
      </c>
      <c r="JJ131" s="8">
        <v>0</v>
      </c>
      <c r="JK131" s="8">
        <v>0</v>
      </c>
      <c r="JL131" s="8">
        <v>0</v>
      </c>
      <c r="JM131" s="8">
        <v>0</v>
      </c>
      <c r="JN131" s="8">
        <v>0</v>
      </c>
      <c r="JO131" s="8">
        <v>0</v>
      </c>
      <c r="JP131" s="8">
        <v>0</v>
      </c>
      <c r="JQ131" s="8">
        <v>0</v>
      </c>
      <c r="JR131" s="8">
        <v>0</v>
      </c>
      <c r="JS131" s="8">
        <v>0</v>
      </c>
      <c r="JT131" s="8">
        <v>0</v>
      </c>
      <c r="JU131" s="8">
        <v>0</v>
      </c>
      <c r="JV131" s="8">
        <v>0</v>
      </c>
      <c r="JW131" s="8">
        <v>0</v>
      </c>
      <c r="JX131" s="8">
        <v>0</v>
      </c>
      <c r="JY131" s="8">
        <v>0</v>
      </c>
      <c r="JZ131" s="8">
        <v>0</v>
      </c>
      <c r="KA131" s="8">
        <v>0</v>
      </c>
      <c r="KB131" s="8">
        <v>0</v>
      </c>
      <c r="KC131" s="8">
        <v>0</v>
      </c>
      <c r="KD131" s="8">
        <v>0</v>
      </c>
      <c r="KE131" s="8">
        <v>0</v>
      </c>
      <c r="KF131" s="8">
        <v>0</v>
      </c>
      <c r="KG131" s="8">
        <v>0</v>
      </c>
      <c r="KH131" s="8">
        <v>0</v>
      </c>
      <c r="KI131" s="8">
        <v>0</v>
      </c>
      <c r="KJ131" s="8" t="s">
        <v>150</v>
      </c>
      <c r="KK131" s="8">
        <v>0</v>
      </c>
      <c r="KL131" s="8">
        <v>0</v>
      </c>
      <c r="KM131" s="8">
        <v>0</v>
      </c>
      <c r="KN131" s="8">
        <v>0</v>
      </c>
      <c r="KO131" s="8" t="s">
        <v>150</v>
      </c>
      <c r="KP131" s="8">
        <v>0</v>
      </c>
      <c r="KQ131" s="8">
        <v>0</v>
      </c>
      <c r="KR131" s="8">
        <v>0</v>
      </c>
      <c r="KS131" s="8">
        <v>0</v>
      </c>
      <c r="KT131" s="8">
        <v>0</v>
      </c>
      <c r="KU131" s="8">
        <v>0</v>
      </c>
      <c r="KV131" s="8">
        <v>0</v>
      </c>
      <c r="KW131" s="8">
        <v>0</v>
      </c>
      <c r="KX131" s="8">
        <v>0</v>
      </c>
      <c r="KY131" s="8">
        <v>0</v>
      </c>
      <c r="KZ131" s="8">
        <v>0</v>
      </c>
      <c r="LA131" s="8">
        <v>0</v>
      </c>
      <c r="LB131" s="8">
        <v>0</v>
      </c>
      <c r="LC131" s="8">
        <v>0</v>
      </c>
      <c r="LD131" s="8">
        <v>0</v>
      </c>
      <c r="LE131" s="8">
        <v>0</v>
      </c>
      <c r="LF131" s="8">
        <v>0</v>
      </c>
      <c r="LG131" s="8">
        <v>0</v>
      </c>
      <c r="LH131" s="8">
        <v>0</v>
      </c>
      <c r="LI131" s="8">
        <v>0</v>
      </c>
      <c r="LJ131" s="8">
        <v>0</v>
      </c>
      <c r="LK131" s="8">
        <v>0</v>
      </c>
      <c r="LL131" s="8" t="s">
        <v>150</v>
      </c>
      <c r="LM131" s="8" t="s">
        <v>150</v>
      </c>
      <c r="LN131" s="8" t="s">
        <v>150</v>
      </c>
      <c r="LO131" s="8">
        <v>0</v>
      </c>
      <c r="LP131" s="8">
        <v>0</v>
      </c>
      <c r="LQ131" s="8">
        <v>0</v>
      </c>
      <c r="LR131" s="8">
        <v>0</v>
      </c>
      <c r="LS131" s="8">
        <v>0</v>
      </c>
      <c r="LT131" s="8">
        <v>0</v>
      </c>
      <c r="LU131" s="8">
        <v>0</v>
      </c>
      <c r="LV131" s="8">
        <v>0</v>
      </c>
      <c r="LW131" s="8">
        <v>0</v>
      </c>
      <c r="LX131" s="8">
        <v>0</v>
      </c>
      <c r="LY131" s="8">
        <v>0</v>
      </c>
      <c r="LZ131" s="8">
        <v>0</v>
      </c>
      <c r="MA131" s="8">
        <v>0</v>
      </c>
      <c r="MB131" s="8">
        <v>0</v>
      </c>
      <c r="MC131" s="8">
        <v>0</v>
      </c>
      <c r="MD131" s="8">
        <v>0</v>
      </c>
      <c r="ME131" s="8">
        <v>0</v>
      </c>
      <c r="MF131" s="8">
        <v>0</v>
      </c>
      <c r="MG131" s="8">
        <v>0</v>
      </c>
      <c r="MH131" s="8">
        <v>0</v>
      </c>
      <c r="MI131" s="8">
        <v>0</v>
      </c>
      <c r="MJ131" s="8">
        <v>0</v>
      </c>
      <c r="MK131" s="8">
        <v>0</v>
      </c>
      <c r="ML131" s="8">
        <v>0</v>
      </c>
      <c r="MM131" s="8">
        <v>0</v>
      </c>
      <c r="MN131" s="8">
        <v>0</v>
      </c>
      <c r="MO131" s="8">
        <v>0</v>
      </c>
      <c r="MP131" s="8">
        <v>0</v>
      </c>
      <c r="MQ131" s="8">
        <v>0</v>
      </c>
      <c r="MR131" s="8">
        <v>0</v>
      </c>
      <c r="MS131" s="8">
        <v>0</v>
      </c>
      <c r="MT131" s="8">
        <v>0</v>
      </c>
      <c r="MU131" s="8">
        <v>0</v>
      </c>
      <c r="MV131" s="8">
        <v>0</v>
      </c>
      <c r="MW131" s="8">
        <v>0</v>
      </c>
      <c r="MX131" s="8">
        <v>0</v>
      </c>
      <c r="MY131" s="8">
        <v>0</v>
      </c>
      <c r="MZ131" s="8" t="s">
        <v>150</v>
      </c>
      <c r="NA131" s="8" t="s">
        <v>150</v>
      </c>
      <c r="NB131" s="8" t="s">
        <v>150</v>
      </c>
      <c r="NC131" s="8">
        <v>0</v>
      </c>
      <c r="ND131" s="8">
        <v>0</v>
      </c>
      <c r="NE131" s="8">
        <v>0</v>
      </c>
      <c r="NF131" s="8">
        <v>0</v>
      </c>
      <c r="NG131" s="8">
        <v>0</v>
      </c>
      <c r="NH131" s="8">
        <v>0</v>
      </c>
      <c r="NI131" s="8">
        <v>0</v>
      </c>
      <c r="NJ131" s="8">
        <v>0</v>
      </c>
      <c r="NK131" s="8">
        <v>0</v>
      </c>
      <c r="NL131" s="8">
        <v>0</v>
      </c>
      <c r="NM131" s="8">
        <v>0</v>
      </c>
      <c r="NN131" s="8">
        <v>0</v>
      </c>
      <c r="NO131" s="8">
        <v>0</v>
      </c>
      <c r="NP131" s="8">
        <v>0</v>
      </c>
      <c r="NQ131" s="8">
        <v>0</v>
      </c>
      <c r="NR131" s="8">
        <v>0</v>
      </c>
      <c r="NS131" s="8">
        <v>0</v>
      </c>
      <c r="NT131" s="8">
        <v>0</v>
      </c>
      <c r="NU131" s="8">
        <v>0</v>
      </c>
      <c r="NV131" s="8">
        <v>0</v>
      </c>
      <c r="NW131" s="8">
        <v>0</v>
      </c>
      <c r="NX131" s="8">
        <v>0</v>
      </c>
      <c r="NY131" s="8">
        <v>0</v>
      </c>
      <c r="NZ131" s="8">
        <v>0</v>
      </c>
      <c r="OA131" s="8">
        <v>0</v>
      </c>
      <c r="OB131" s="8">
        <v>0</v>
      </c>
      <c r="OC131" s="8">
        <v>0</v>
      </c>
      <c r="OD131" s="8">
        <v>0</v>
      </c>
      <c r="OE131" s="8">
        <v>0</v>
      </c>
      <c r="OF131" s="8">
        <v>0</v>
      </c>
      <c r="OG131" s="8">
        <v>0</v>
      </c>
      <c r="OH131" s="8">
        <v>0</v>
      </c>
      <c r="OI131" s="8">
        <v>0</v>
      </c>
      <c r="OJ131" s="8">
        <v>0</v>
      </c>
      <c r="OK131" s="8">
        <v>0</v>
      </c>
      <c r="OL131" s="8">
        <v>0</v>
      </c>
      <c r="OM131" s="8">
        <v>0</v>
      </c>
      <c r="ON131" s="8">
        <v>0</v>
      </c>
      <c r="OO131" s="8">
        <v>0</v>
      </c>
      <c r="OP131" s="8">
        <v>0</v>
      </c>
      <c r="OQ131" s="8">
        <v>0</v>
      </c>
      <c r="OR131" s="8">
        <v>0</v>
      </c>
      <c r="OS131" s="8">
        <v>0</v>
      </c>
      <c r="OT131" s="8">
        <v>0</v>
      </c>
      <c r="OU131" s="8">
        <v>0</v>
      </c>
      <c r="OV131" s="8">
        <v>0</v>
      </c>
      <c r="OW131" s="8">
        <v>0</v>
      </c>
      <c r="OX131" s="8">
        <v>0</v>
      </c>
      <c r="OY131" s="8">
        <v>0</v>
      </c>
      <c r="OZ131" s="8">
        <v>0</v>
      </c>
      <c r="PA131" s="8">
        <v>0</v>
      </c>
      <c r="PB131" s="8">
        <v>0</v>
      </c>
      <c r="PC131" s="8">
        <v>0</v>
      </c>
      <c r="PD131" s="8">
        <v>0</v>
      </c>
      <c r="PE131" s="8">
        <v>0</v>
      </c>
      <c r="PF131" s="8">
        <v>0</v>
      </c>
      <c r="PG131" s="8">
        <v>0</v>
      </c>
      <c r="PH131" s="8">
        <v>0</v>
      </c>
      <c r="PI131" s="8">
        <v>0</v>
      </c>
      <c r="PJ131" s="8">
        <v>0</v>
      </c>
      <c r="PK131" s="8">
        <v>0</v>
      </c>
      <c r="PL131" s="8">
        <v>0</v>
      </c>
      <c r="PM131" s="8">
        <v>0</v>
      </c>
      <c r="PN131" s="8">
        <v>0</v>
      </c>
      <c r="PO131" s="8">
        <v>0</v>
      </c>
      <c r="PP131" s="8">
        <v>0</v>
      </c>
      <c r="PQ131" s="8">
        <v>0</v>
      </c>
      <c r="PR131" s="8">
        <v>0</v>
      </c>
      <c r="PS131" s="8">
        <v>0</v>
      </c>
      <c r="PT131" s="8">
        <v>0</v>
      </c>
      <c r="PU131" s="8">
        <v>0</v>
      </c>
      <c r="PV131" s="8">
        <v>0</v>
      </c>
      <c r="PW131" s="8">
        <v>0</v>
      </c>
      <c r="PX131" s="8">
        <v>0</v>
      </c>
      <c r="PY131" s="8">
        <v>0</v>
      </c>
      <c r="PZ131" s="8">
        <v>0</v>
      </c>
      <c r="QA131" s="8">
        <v>0</v>
      </c>
      <c r="QB131" s="8">
        <v>0</v>
      </c>
      <c r="QC131" s="8">
        <v>0</v>
      </c>
      <c r="QD131" s="8">
        <v>0</v>
      </c>
      <c r="QE131" s="8">
        <v>0</v>
      </c>
      <c r="QF131" s="8">
        <v>0</v>
      </c>
      <c r="QG131" s="8">
        <v>0</v>
      </c>
      <c r="QH131" s="8">
        <v>0</v>
      </c>
      <c r="QI131" s="8">
        <v>0</v>
      </c>
      <c r="QJ131" s="8">
        <v>0</v>
      </c>
      <c r="QK131" s="8">
        <v>0</v>
      </c>
      <c r="QL131" s="8">
        <v>0</v>
      </c>
      <c r="QM131" s="8">
        <v>0</v>
      </c>
      <c r="QN131" s="8">
        <v>0</v>
      </c>
      <c r="QO131" s="8">
        <v>0</v>
      </c>
      <c r="QP131" s="8">
        <v>0</v>
      </c>
      <c r="QQ131" s="8">
        <v>0</v>
      </c>
      <c r="QR131" s="8">
        <v>0</v>
      </c>
      <c r="QS131" s="8">
        <v>0</v>
      </c>
      <c r="QT131" s="8">
        <v>0</v>
      </c>
      <c r="QU131" s="8">
        <v>0</v>
      </c>
      <c r="QV131" s="8">
        <v>0</v>
      </c>
      <c r="QW131" s="8">
        <v>0</v>
      </c>
      <c r="QX131" s="8">
        <v>0</v>
      </c>
      <c r="QY131" s="8">
        <v>0</v>
      </c>
      <c r="QZ131" s="8">
        <v>0</v>
      </c>
      <c r="RA131" s="8">
        <v>0</v>
      </c>
      <c r="RB131" s="8">
        <v>0</v>
      </c>
      <c r="RC131" s="8">
        <v>0</v>
      </c>
      <c r="RD131" s="8">
        <v>0</v>
      </c>
      <c r="RE131" s="8" t="s">
        <v>150</v>
      </c>
      <c r="RF131" s="8" t="s">
        <v>150</v>
      </c>
      <c r="RG131" s="8" t="s">
        <v>150</v>
      </c>
      <c r="RH131" s="8" t="s">
        <v>150</v>
      </c>
      <c r="RI131" s="8">
        <v>0</v>
      </c>
      <c r="RJ131" s="8">
        <v>0</v>
      </c>
      <c r="RK131" s="8">
        <v>0</v>
      </c>
      <c r="RL131" s="8">
        <v>0</v>
      </c>
      <c r="RM131" s="8" t="s">
        <v>150</v>
      </c>
      <c r="RN131" s="8">
        <v>0</v>
      </c>
      <c r="RO131" s="8">
        <v>0</v>
      </c>
      <c r="RP131" s="8">
        <v>0</v>
      </c>
      <c r="RQ131" s="8">
        <v>0</v>
      </c>
      <c r="RR131" s="8">
        <v>0</v>
      </c>
      <c r="RS131" s="8">
        <v>0</v>
      </c>
      <c r="RT131" s="8">
        <v>0</v>
      </c>
      <c r="RU131" s="8">
        <v>0</v>
      </c>
      <c r="RV131" s="8">
        <v>0</v>
      </c>
      <c r="RW131" s="8">
        <v>0</v>
      </c>
      <c r="RX131" s="8">
        <v>0</v>
      </c>
      <c r="RY131" s="8">
        <v>0</v>
      </c>
      <c r="RZ131" s="8">
        <v>0</v>
      </c>
      <c r="SA131" s="8">
        <v>0</v>
      </c>
      <c r="SB131" s="8">
        <v>0</v>
      </c>
      <c r="SC131" s="8">
        <v>0</v>
      </c>
      <c r="SD131" s="8">
        <v>0</v>
      </c>
      <c r="SE131" s="8">
        <v>0</v>
      </c>
      <c r="SF131" s="8">
        <v>0</v>
      </c>
      <c r="SG131" s="8">
        <v>0</v>
      </c>
      <c r="SH131" s="8">
        <v>0</v>
      </c>
      <c r="SI131" s="8">
        <v>0</v>
      </c>
      <c r="SJ131" s="8">
        <v>0</v>
      </c>
      <c r="SK131" s="8">
        <v>0</v>
      </c>
      <c r="SL131" s="8">
        <v>0</v>
      </c>
      <c r="SM131" s="8">
        <v>0</v>
      </c>
      <c r="SN131" s="8">
        <v>0</v>
      </c>
      <c r="SO131" s="8">
        <v>0</v>
      </c>
      <c r="SP131" s="8">
        <v>0</v>
      </c>
      <c r="SQ131" s="8">
        <v>0</v>
      </c>
      <c r="SR131" s="8">
        <v>0</v>
      </c>
      <c r="SS131" s="8">
        <v>0</v>
      </c>
      <c r="ST131" s="8">
        <v>0</v>
      </c>
      <c r="SU131" s="8">
        <v>0</v>
      </c>
      <c r="SV131" s="8">
        <v>0</v>
      </c>
      <c r="SW131" s="8">
        <v>0</v>
      </c>
      <c r="SX131" s="8">
        <v>0</v>
      </c>
      <c r="SY131" s="8">
        <v>0</v>
      </c>
      <c r="SZ131" s="8">
        <v>0</v>
      </c>
      <c r="TA131" s="8">
        <v>0</v>
      </c>
      <c r="TB131" s="8">
        <v>0</v>
      </c>
      <c r="TC131" s="8">
        <v>0</v>
      </c>
      <c r="TD131" s="8">
        <v>0</v>
      </c>
      <c r="TE131" s="8">
        <v>0</v>
      </c>
      <c r="TF131" s="8">
        <v>0</v>
      </c>
      <c r="TG131" s="8">
        <v>0</v>
      </c>
      <c r="TH131" s="8">
        <v>0</v>
      </c>
      <c r="TI131" s="8">
        <v>0</v>
      </c>
      <c r="TJ131" s="8">
        <v>0</v>
      </c>
      <c r="TK131" s="8">
        <v>0</v>
      </c>
      <c r="TL131" s="8">
        <v>0</v>
      </c>
      <c r="TM131" s="8">
        <v>0</v>
      </c>
      <c r="TN131" s="8">
        <v>0</v>
      </c>
      <c r="TO131" s="8">
        <v>0</v>
      </c>
      <c r="TP131" s="8">
        <v>0</v>
      </c>
      <c r="TQ131" s="8">
        <v>0</v>
      </c>
      <c r="TR131" s="8">
        <v>0</v>
      </c>
      <c r="TS131" s="8">
        <v>0</v>
      </c>
      <c r="TT131" s="8">
        <v>0</v>
      </c>
      <c r="TU131" s="8">
        <v>0</v>
      </c>
      <c r="TV131" s="8">
        <v>0</v>
      </c>
      <c r="TW131" s="8">
        <v>0</v>
      </c>
      <c r="TX131" s="8">
        <v>0</v>
      </c>
      <c r="TY131" s="8">
        <v>0</v>
      </c>
      <c r="TZ131" s="8">
        <v>0</v>
      </c>
      <c r="UA131" s="8">
        <v>0</v>
      </c>
      <c r="UB131" s="8">
        <v>0</v>
      </c>
      <c r="UC131" s="8">
        <v>0</v>
      </c>
      <c r="UD131" s="8">
        <v>0</v>
      </c>
      <c r="UE131" s="8">
        <v>0</v>
      </c>
      <c r="UF131" s="8">
        <v>0</v>
      </c>
      <c r="UG131" s="8">
        <v>0</v>
      </c>
      <c r="UH131" s="8">
        <v>0</v>
      </c>
      <c r="UI131" s="8">
        <v>0</v>
      </c>
      <c r="UJ131" s="8">
        <v>0</v>
      </c>
      <c r="UK131" s="8">
        <v>0</v>
      </c>
      <c r="UL131" s="8">
        <v>0</v>
      </c>
      <c r="UM131" s="8">
        <v>0</v>
      </c>
      <c r="UN131" s="8">
        <v>0</v>
      </c>
      <c r="UO131" s="8">
        <v>0</v>
      </c>
      <c r="UP131" s="8">
        <v>0</v>
      </c>
      <c r="UQ131" s="8">
        <v>0</v>
      </c>
      <c r="UR131" s="8">
        <v>0</v>
      </c>
      <c r="US131" s="8">
        <v>0</v>
      </c>
      <c r="UT131" s="8">
        <v>0</v>
      </c>
      <c r="UU131" s="8">
        <v>0</v>
      </c>
      <c r="UV131" s="8">
        <v>0</v>
      </c>
      <c r="UW131" s="8">
        <v>0</v>
      </c>
      <c r="UX131" s="8">
        <v>0</v>
      </c>
      <c r="UY131" s="8">
        <v>0</v>
      </c>
      <c r="UZ131" s="8">
        <v>0</v>
      </c>
      <c r="VA131" s="8">
        <v>0</v>
      </c>
      <c r="VB131" s="8">
        <v>0</v>
      </c>
      <c r="VC131" s="8">
        <v>0</v>
      </c>
      <c r="VD131" s="8">
        <v>0</v>
      </c>
      <c r="VE131" s="8">
        <v>0</v>
      </c>
      <c r="VF131" s="8">
        <v>0</v>
      </c>
      <c r="VG131" s="8">
        <v>0</v>
      </c>
      <c r="VH131" s="8">
        <v>0</v>
      </c>
      <c r="VI131" s="8">
        <v>0</v>
      </c>
      <c r="VJ131" s="8">
        <v>0</v>
      </c>
      <c r="VK131" s="8">
        <v>0</v>
      </c>
      <c r="VL131" s="8">
        <v>0</v>
      </c>
      <c r="VM131" s="8">
        <v>0</v>
      </c>
      <c r="VN131" s="8">
        <v>0</v>
      </c>
      <c r="VO131" s="8">
        <v>0</v>
      </c>
      <c r="VP131" s="8">
        <v>0</v>
      </c>
      <c r="VQ131" s="8">
        <v>0</v>
      </c>
      <c r="VR131" s="8">
        <v>0</v>
      </c>
      <c r="VS131" s="8">
        <v>0</v>
      </c>
      <c r="VT131" s="8">
        <v>0</v>
      </c>
      <c r="VU131" s="8">
        <v>0</v>
      </c>
      <c r="VV131" s="8">
        <v>0</v>
      </c>
      <c r="VW131" s="8">
        <v>0</v>
      </c>
      <c r="VX131" s="8">
        <v>0</v>
      </c>
      <c r="VY131" s="8">
        <v>0</v>
      </c>
      <c r="VZ131" s="8">
        <v>0</v>
      </c>
      <c r="WA131" s="8">
        <v>0</v>
      </c>
      <c r="WB131" s="8">
        <v>0</v>
      </c>
      <c r="WC131" s="8">
        <v>0</v>
      </c>
      <c r="WD131" s="8">
        <v>0</v>
      </c>
      <c r="WE131" s="8">
        <v>0</v>
      </c>
      <c r="WF131" s="8">
        <v>0</v>
      </c>
      <c r="WG131" s="8">
        <v>0</v>
      </c>
      <c r="WH131" s="8">
        <v>0</v>
      </c>
      <c r="WI131" s="8">
        <v>0</v>
      </c>
      <c r="WJ131" s="8">
        <v>0</v>
      </c>
      <c r="WK131" s="8">
        <v>0</v>
      </c>
      <c r="WL131" s="8">
        <v>0</v>
      </c>
      <c r="WM131" s="8">
        <v>0</v>
      </c>
      <c r="WN131" s="8">
        <v>0</v>
      </c>
      <c r="WO131" s="8">
        <v>0</v>
      </c>
      <c r="WP131" s="8">
        <v>0</v>
      </c>
      <c r="WQ131" s="8">
        <v>0</v>
      </c>
      <c r="WR131" s="8">
        <v>0</v>
      </c>
      <c r="WS131" s="8">
        <v>0</v>
      </c>
      <c r="WT131" s="8">
        <v>0</v>
      </c>
      <c r="WU131" s="8">
        <v>0</v>
      </c>
      <c r="WV131" s="8">
        <v>0</v>
      </c>
      <c r="WW131" s="8">
        <v>0</v>
      </c>
      <c r="WX131" s="8">
        <v>0</v>
      </c>
      <c r="WY131" s="8">
        <v>0</v>
      </c>
      <c r="WZ131" s="8">
        <v>0</v>
      </c>
      <c r="XA131" s="8">
        <v>0</v>
      </c>
      <c r="XB131" s="8">
        <v>0</v>
      </c>
      <c r="XC131" s="8">
        <v>0</v>
      </c>
      <c r="XD131" s="8">
        <v>0</v>
      </c>
      <c r="XE131" s="8">
        <v>0</v>
      </c>
      <c r="XF131" s="8">
        <v>0</v>
      </c>
      <c r="XG131" s="8">
        <v>0</v>
      </c>
      <c r="XH131" s="8">
        <v>0</v>
      </c>
      <c r="XI131" s="8">
        <v>0</v>
      </c>
      <c r="XJ131" s="8">
        <v>0</v>
      </c>
      <c r="XK131" s="8">
        <v>0</v>
      </c>
      <c r="XL131" s="8">
        <v>0</v>
      </c>
      <c r="XM131" s="8">
        <v>0</v>
      </c>
      <c r="XN131" s="8">
        <v>0</v>
      </c>
      <c r="XO131" s="8">
        <v>0</v>
      </c>
      <c r="XP131" s="8">
        <v>0</v>
      </c>
      <c r="XQ131" s="8">
        <v>0</v>
      </c>
      <c r="XR131" s="8">
        <v>0</v>
      </c>
      <c r="XS131" s="8">
        <v>0</v>
      </c>
      <c r="XT131" s="8">
        <v>0</v>
      </c>
      <c r="XU131" s="8">
        <v>0</v>
      </c>
      <c r="XV131" s="8">
        <v>0</v>
      </c>
      <c r="XW131" s="8">
        <v>0</v>
      </c>
      <c r="XX131" s="8">
        <v>0</v>
      </c>
      <c r="XY131" s="8">
        <v>0</v>
      </c>
      <c r="XZ131" s="8">
        <v>0</v>
      </c>
      <c r="YA131" s="8" t="s">
        <v>150</v>
      </c>
      <c r="YB131" s="8">
        <v>0</v>
      </c>
      <c r="YC131" s="8">
        <v>0</v>
      </c>
      <c r="YD131" s="8">
        <v>0</v>
      </c>
      <c r="YE131" s="8">
        <v>0</v>
      </c>
      <c r="YF131" s="8">
        <v>0</v>
      </c>
      <c r="YG131" s="8">
        <v>0</v>
      </c>
      <c r="YH131" s="8">
        <v>0</v>
      </c>
      <c r="YI131" s="8">
        <v>0</v>
      </c>
      <c r="YJ131" s="8">
        <v>0</v>
      </c>
      <c r="YK131" s="8">
        <v>0</v>
      </c>
      <c r="YL131" s="8">
        <v>0</v>
      </c>
      <c r="YM131" s="8">
        <v>0</v>
      </c>
      <c r="YN131" s="8">
        <v>0</v>
      </c>
      <c r="YO131" s="8">
        <v>0</v>
      </c>
      <c r="YP131" s="8">
        <v>0</v>
      </c>
      <c r="YQ131" s="8">
        <v>0</v>
      </c>
      <c r="YR131" s="8">
        <v>0</v>
      </c>
      <c r="YS131" s="8">
        <v>0</v>
      </c>
      <c r="YT131" s="8">
        <v>0</v>
      </c>
      <c r="YU131" s="8">
        <v>0</v>
      </c>
      <c r="YV131" s="8">
        <v>0</v>
      </c>
      <c r="YW131" s="8">
        <v>0</v>
      </c>
      <c r="YX131" s="8">
        <v>0</v>
      </c>
      <c r="YY131" s="8">
        <v>0</v>
      </c>
      <c r="YZ131" s="8">
        <v>0</v>
      </c>
      <c r="ZA131" s="8">
        <v>0</v>
      </c>
      <c r="ZB131" s="8">
        <v>0</v>
      </c>
      <c r="ZC131" s="8">
        <v>0</v>
      </c>
      <c r="ZD131" s="8">
        <v>0</v>
      </c>
      <c r="ZE131" s="8">
        <v>0</v>
      </c>
    </row>
    <row r="132" spans="2:681" x14ac:dyDescent="0.2">
      <c r="B132" s="7">
        <v>322</v>
      </c>
      <c r="C132" s="7">
        <v>127</v>
      </c>
      <c r="D132" s="7" t="s">
        <v>645</v>
      </c>
      <c r="E132" s="7">
        <v>202874</v>
      </c>
      <c r="F132" s="7">
        <v>576.29999999999995</v>
      </c>
      <c r="G132" s="8">
        <v>0</v>
      </c>
      <c r="H132" s="8">
        <v>0</v>
      </c>
      <c r="I132" s="8">
        <v>0</v>
      </c>
      <c r="J132" s="8">
        <v>0</v>
      </c>
      <c r="K132" s="8">
        <v>0</v>
      </c>
      <c r="L132" s="8">
        <v>0</v>
      </c>
      <c r="M132" s="8">
        <v>0</v>
      </c>
      <c r="N132" s="8">
        <v>0</v>
      </c>
      <c r="O132" s="8">
        <v>0</v>
      </c>
      <c r="P132" s="8">
        <v>0</v>
      </c>
      <c r="Q132" s="8">
        <v>0</v>
      </c>
      <c r="R132" s="8">
        <v>0</v>
      </c>
      <c r="S132" s="8">
        <v>0</v>
      </c>
      <c r="T132" s="8">
        <v>0</v>
      </c>
      <c r="U132" s="8">
        <v>0</v>
      </c>
      <c r="V132" s="8">
        <v>0</v>
      </c>
      <c r="W132" s="8">
        <v>0</v>
      </c>
      <c r="X132" s="8">
        <v>0</v>
      </c>
      <c r="Y132" s="8">
        <v>0</v>
      </c>
      <c r="Z132" s="8">
        <v>0</v>
      </c>
      <c r="AA132" s="8">
        <v>0</v>
      </c>
      <c r="AB132" s="8">
        <v>0</v>
      </c>
      <c r="AC132" s="8">
        <v>0</v>
      </c>
      <c r="AD132" s="8">
        <v>0</v>
      </c>
      <c r="AE132" s="8">
        <v>0</v>
      </c>
      <c r="AF132" s="8">
        <v>0</v>
      </c>
      <c r="AG132" s="8">
        <v>0</v>
      </c>
      <c r="AH132" s="8">
        <v>0</v>
      </c>
      <c r="AI132" s="8">
        <v>0</v>
      </c>
      <c r="AJ132" s="8">
        <v>0</v>
      </c>
      <c r="AK132" s="8">
        <v>0</v>
      </c>
      <c r="AL132" s="8">
        <v>0</v>
      </c>
      <c r="AM132" s="8">
        <v>0</v>
      </c>
      <c r="AN132" s="8">
        <v>0</v>
      </c>
      <c r="AO132" s="8">
        <v>0</v>
      </c>
      <c r="AP132" s="8">
        <v>0</v>
      </c>
      <c r="AQ132" s="8">
        <v>0</v>
      </c>
      <c r="AR132" s="8">
        <v>0</v>
      </c>
      <c r="AS132" s="8">
        <v>0</v>
      </c>
      <c r="AT132" s="8">
        <v>0</v>
      </c>
      <c r="AU132" s="8">
        <v>0</v>
      </c>
      <c r="AV132" s="8">
        <v>0</v>
      </c>
      <c r="AW132" s="8">
        <v>0</v>
      </c>
      <c r="AX132" s="8">
        <v>0</v>
      </c>
      <c r="AY132" s="8">
        <v>0</v>
      </c>
      <c r="AZ132" s="8">
        <v>0</v>
      </c>
      <c r="BA132" s="8">
        <v>0</v>
      </c>
      <c r="BB132" s="8">
        <v>0</v>
      </c>
      <c r="BC132" s="8">
        <v>0</v>
      </c>
      <c r="BD132" s="8">
        <v>0</v>
      </c>
      <c r="BE132" s="8" t="s">
        <v>150</v>
      </c>
      <c r="BF132" s="8" t="s">
        <v>150</v>
      </c>
      <c r="BG132" s="8" t="s">
        <v>150</v>
      </c>
      <c r="BH132" s="8" t="s">
        <v>150</v>
      </c>
      <c r="BI132" s="8" t="s">
        <v>150</v>
      </c>
      <c r="BJ132" s="8">
        <v>0</v>
      </c>
      <c r="BK132" s="8">
        <v>0</v>
      </c>
      <c r="BL132" s="8">
        <v>0</v>
      </c>
      <c r="BM132" s="8">
        <v>0</v>
      </c>
      <c r="BN132" s="8">
        <v>0</v>
      </c>
      <c r="BO132" s="8">
        <v>0</v>
      </c>
      <c r="BP132" s="8">
        <v>0</v>
      </c>
      <c r="BQ132" s="8">
        <v>0</v>
      </c>
      <c r="BR132" s="8">
        <v>0</v>
      </c>
      <c r="BS132" s="8">
        <v>0</v>
      </c>
      <c r="BT132" s="8">
        <v>0</v>
      </c>
      <c r="BU132" s="8">
        <v>0</v>
      </c>
      <c r="BV132" s="8">
        <v>0</v>
      </c>
      <c r="BW132" s="8">
        <v>0</v>
      </c>
      <c r="BX132" s="8">
        <v>0</v>
      </c>
      <c r="BY132" s="8">
        <v>0</v>
      </c>
      <c r="BZ132" s="8">
        <v>0</v>
      </c>
      <c r="CA132" s="8">
        <v>0</v>
      </c>
      <c r="CB132" s="8">
        <v>0</v>
      </c>
      <c r="CC132" s="8">
        <v>0</v>
      </c>
      <c r="CD132" s="8">
        <v>0</v>
      </c>
      <c r="CE132" s="8">
        <v>0</v>
      </c>
      <c r="CF132" s="8">
        <v>0</v>
      </c>
      <c r="CG132" s="8">
        <v>0</v>
      </c>
      <c r="CH132" s="8">
        <v>0</v>
      </c>
      <c r="CI132" s="8">
        <v>0</v>
      </c>
      <c r="CJ132" s="8">
        <v>0</v>
      </c>
      <c r="CK132" s="8">
        <v>0</v>
      </c>
      <c r="CL132" s="8">
        <v>0</v>
      </c>
      <c r="CM132" s="8">
        <v>0</v>
      </c>
      <c r="CN132" s="8">
        <v>0</v>
      </c>
      <c r="CO132" s="8">
        <v>0</v>
      </c>
      <c r="CP132" s="8">
        <v>0</v>
      </c>
      <c r="CQ132" s="8">
        <v>0</v>
      </c>
      <c r="CR132" s="8">
        <v>0</v>
      </c>
      <c r="CS132" s="8">
        <v>0</v>
      </c>
      <c r="CT132" s="8">
        <v>0</v>
      </c>
      <c r="CU132" s="8">
        <v>0</v>
      </c>
      <c r="CV132" s="8">
        <v>0</v>
      </c>
      <c r="CW132" s="8">
        <v>0</v>
      </c>
      <c r="CX132" s="8">
        <v>0</v>
      </c>
      <c r="CY132" s="8">
        <v>0</v>
      </c>
      <c r="CZ132" s="8">
        <v>0</v>
      </c>
      <c r="DA132" s="8">
        <v>0</v>
      </c>
      <c r="DB132" s="8">
        <v>0</v>
      </c>
      <c r="DC132" s="8">
        <v>0</v>
      </c>
      <c r="DD132" s="8">
        <v>0</v>
      </c>
      <c r="DE132" s="8">
        <v>0</v>
      </c>
      <c r="DF132" s="8">
        <v>0</v>
      </c>
      <c r="DG132" s="8">
        <v>0</v>
      </c>
      <c r="DH132" s="8" t="s">
        <v>150</v>
      </c>
      <c r="DI132" s="8" t="s">
        <v>150</v>
      </c>
      <c r="DJ132" s="8" t="s">
        <v>150</v>
      </c>
      <c r="DK132" s="8" t="s">
        <v>150</v>
      </c>
      <c r="DL132" s="8" t="s">
        <v>150</v>
      </c>
      <c r="DM132" s="8">
        <v>0</v>
      </c>
      <c r="DN132" s="8">
        <v>0</v>
      </c>
      <c r="DO132" s="8">
        <v>0</v>
      </c>
      <c r="DP132" s="8">
        <v>0</v>
      </c>
      <c r="DQ132" s="8">
        <v>0</v>
      </c>
      <c r="DR132" s="8">
        <v>0</v>
      </c>
      <c r="DS132" s="8">
        <v>0</v>
      </c>
      <c r="DT132" s="8">
        <v>0</v>
      </c>
      <c r="DU132" s="8">
        <v>0</v>
      </c>
      <c r="DV132" s="8">
        <v>0</v>
      </c>
      <c r="DW132" s="8">
        <v>0</v>
      </c>
      <c r="DX132" s="8">
        <v>0</v>
      </c>
      <c r="DY132" s="8">
        <v>0</v>
      </c>
      <c r="DZ132" s="8">
        <v>0</v>
      </c>
      <c r="EA132" s="8">
        <v>0</v>
      </c>
      <c r="EB132" s="8">
        <v>0</v>
      </c>
      <c r="EC132" s="8">
        <v>0</v>
      </c>
      <c r="ED132" s="8">
        <v>0</v>
      </c>
      <c r="EE132" s="8">
        <v>0</v>
      </c>
      <c r="EF132" s="8">
        <v>0</v>
      </c>
      <c r="EG132" s="8">
        <v>0</v>
      </c>
      <c r="EH132" s="8">
        <v>0</v>
      </c>
      <c r="EI132" s="8">
        <v>0</v>
      </c>
      <c r="EJ132" s="8">
        <v>0</v>
      </c>
      <c r="EK132" s="8">
        <v>0</v>
      </c>
      <c r="EL132" s="8">
        <v>0</v>
      </c>
      <c r="EM132" s="8">
        <v>0</v>
      </c>
      <c r="EN132" s="8">
        <v>0</v>
      </c>
      <c r="EO132" s="8">
        <v>0</v>
      </c>
      <c r="EP132" s="8">
        <v>0</v>
      </c>
      <c r="EQ132" s="8">
        <v>0</v>
      </c>
      <c r="ER132" s="8">
        <v>0</v>
      </c>
      <c r="ES132" s="8">
        <v>0</v>
      </c>
      <c r="ET132" s="8">
        <v>0</v>
      </c>
      <c r="EU132" s="8">
        <v>0</v>
      </c>
      <c r="EV132" s="8">
        <v>0</v>
      </c>
      <c r="EW132" s="8">
        <v>0</v>
      </c>
      <c r="EX132" s="8">
        <v>0</v>
      </c>
      <c r="EY132" s="8">
        <v>0</v>
      </c>
      <c r="EZ132" s="8">
        <v>0</v>
      </c>
      <c r="FA132" s="8">
        <v>0</v>
      </c>
      <c r="FB132" s="8">
        <v>0</v>
      </c>
      <c r="FC132" s="8">
        <v>0</v>
      </c>
      <c r="FD132" s="8">
        <v>0</v>
      </c>
      <c r="FE132" s="8">
        <v>0</v>
      </c>
      <c r="FF132" s="8">
        <v>0</v>
      </c>
      <c r="FG132" s="8">
        <v>0</v>
      </c>
      <c r="FH132" s="8">
        <v>0</v>
      </c>
      <c r="FI132" s="8">
        <v>0</v>
      </c>
      <c r="FJ132" s="8">
        <v>0</v>
      </c>
      <c r="FK132" s="8">
        <v>0</v>
      </c>
      <c r="FL132" s="8">
        <v>0</v>
      </c>
      <c r="FM132" s="8">
        <v>0</v>
      </c>
      <c r="FN132" s="8">
        <v>0</v>
      </c>
      <c r="FO132" s="8">
        <v>0</v>
      </c>
      <c r="FP132" s="8">
        <v>0</v>
      </c>
      <c r="FQ132" s="8">
        <v>0</v>
      </c>
      <c r="FR132" s="8">
        <v>0</v>
      </c>
      <c r="FS132" s="8">
        <v>0</v>
      </c>
      <c r="FT132" s="8">
        <v>0</v>
      </c>
      <c r="FU132" s="8">
        <v>0</v>
      </c>
      <c r="FV132" s="8">
        <v>0</v>
      </c>
      <c r="FW132" s="8">
        <v>0</v>
      </c>
      <c r="FX132" s="8">
        <v>0</v>
      </c>
      <c r="FY132" s="8">
        <v>0</v>
      </c>
      <c r="FZ132" s="8">
        <v>0</v>
      </c>
      <c r="GA132" s="8">
        <v>0</v>
      </c>
      <c r="GB132" s="8">
        <v>0</v>
      </c>
      <c r="GC132" s="8">
        <v>0</v>
      </c>
      <c r="GD132" s="8">
        <v>0</v>
      </c>
      <c r="GE132" s="8">
        <v>0</v>
      </c>
      <c r="GF132" s="8">
        <v>0</v>
      </c>
      <c r="GG132" s="8">
        <v>0</v>
      </c>
      <c r="GH132" s="8">
        <v>0</v>
      </c>
      <c r="GI132" s="8">
        <v>0</v>
      </c>
      <c r="GJ132" s="8">
        <v>0</v>
      </c>
      <c r="GK132" s="8">
        <v>0</v>
      </c>
      <c r="GL132" s="8">
        <v>0</v>
      </c>
      <c r="GM132" s="8">
        <v>0</v>
      </c>
      <c r="GN132" s="8">
        <v>0</v>
      </c>
      <c r="GO132" s="8">
        <v>0</v>
      </c>
      <c r="GP132" s="8">
        <v>0</v>
      </c>
      <c r="GQ132" s="8">
        <v>0</v>
      </c>
      <c r="GR132" s="8">
        <v>0</v>
      </c>
      <c r="GS132" s="8">
        <v>0</v>
      </c>
      <c r="GT132" s="8">
        <v>0</v>
      </c>
      <c r="GU132" s="8">
        <v>0</v>
      </c>
      <c r="GV132" s="8">
        <v>0</v>
      </c>
      <c r="GW132" s="8">
        <v>0</v>
      </c>
      <c r="GX132" s="8">
        <v>0</v>
      </c>
      <c r="GY132" s="8">
        <v>0</v>
      </c>
      <c r="GZ132" s="8">
        <v>0</v>
      </c>
      <c r="HA132" s="8">
        <v>0</v>
      </c>
      <c r="HB132" s="8">
        <v>0</v>
      </c>
      <c r="HC132" s="8">
        <v>0</v>
      </c>
      <c r="HD132" s="8">
        <v>0</v>
      </c>
      <c r="HE132" s="8">
        <v>0</v>
      </c>
      <c r="HF132" s="8">
        <v>0</v>
      </c>
      <c r="HG132" s="8">
        <v>0</v>
      </c>
      <c r="HH132" s="8">
        <v>0</v>
      </c>
      <c r="HI132" s="8">
        <v>0</v>
      </c>
      <c r="HJ132" s="8">
        <v>0</v>
      </c>
      <c r="HK132" s="8">
        <v>0</v>
      </c>
      <c r="HL132" s="8">
        <v>0</v>
      </c>
      <c r="HM132" s="8">
        <v>0</v>
      </c>
      <c r="HN132" s="8" t="s">
        <v>150</v>
      </c>
      <c r="HO132" s="8" t="s">
        <v>150</v>
      </c>
      <c r="HP132" s="8" t="s">
        <v>150</v>
      </c>
      <c r="HQ132" s="8" t="s">
        <v>150</v>
      </c>
      <c r="HR132" s="8" t="s">
        <v>150</v>
      </c>
      <c r="HS132" s="8">
        <v>0</v>
      </c>
      <c r="HT132" s="8">
        <v>0</v>
      </c>
      <c r="HU132" s="8">
        <v>0</v>
      </c>
      <c r="HV132" s="8">
        <v>0</v>
      </c>
      <c r="HW132" s="8">
        <v>0</v>
      </c>
      <c r="HX132" s="8">
        <v>0</v>
      </c>
      <c r="HY132" s="8">
        <v>0</v>
      </c>
      <c r="HZ132" s="8">
        <v>0</v>
      </c>
      <c r="IA132" s="8">
        <v>0</v>
      </c>
      <c r="IB132" s="8" t="s">
        <v>150</v>
      </c>
      <c r="IC132" s="8">
        <v>0</v>
      </c>
      <c r="ID132" s="8">
        <v>0</v>
      </c>
      <c r="IE132" s="8">
        <v>0</v>
      </c>
      <c r="IF132" s="8">
        <v>0</v>
      </c>
      <c r="IG132" s="8">
        <v>0</v>
      </c>
      <c r="IH132" s="8">
        <v>0</v>
      </c>
      <c r="II132" s="8">
        <v>0</v>
      </c>
      <c r="IJ132" s="8">
        <v>0</v>
      </c>
      <c r="IK132" s="8">
        <v>0</v>
      </c>
      <c r="IL132" s="8">
        <v>0</v>
      </c>
      <c r="IM132" s="8">
        <v>0</v>
      </c>
      <c r="IN132" s="8">
        <v>0</v>
      </c>
      <c r="IO132" s="8" t="s">
        <v>150</v>
      </c>
      <c r="IP132" s="8" t="s">
        <v>150</v>
      </c>
      <c r="IQ132" s="8" t="s">
        <v>150</v>
      </c>
      <c r="IR132" s="8">
        <v>0</v>
      </c>
      <c r="IS132" s="8">
        <v>0</v>
      </c>
      <c r="IT132" s="8" t="s">
        <v>150</v>
      </c>
      <c r="IU132" s="8" t="s">
        <v>150</v>
      </c>
      <c r="IV132" s="8" t="s">
        <v>150</v>
      </c>
      <c r="IW132" s="8">
        <v>0</v>
      </c>
      <c r="IX132" s="8">
        <v>0</v>
      </c>
      <c r="IY132" s="8">
        <v>0</v>
      </c>
      <c r="IZ132" s="8">
        <v>0</v>
      </c>
      <c r="JA132" s="8">
        <v>0</v>
      </c>
      <c r="JB132" s="8">
        <v>0</v>
      </c>
      <c r="JC132" s="8">
        <v>0</v>
      </c>
      <c r="JD132" s="8">
        <v>0</v>
      </c>
      <c r="JE132" s="8">
        <v>0</v>
      </c>
      <c r="JF132" s="8">
        <v>0</v>
      </c>
      <c r="JG132" s="8">
        <v>0</v>
      </c>
      <c r="JH132" s="8">
        <v>0</v>
      </c>
      <c r="JI132" s="8">
        <v>0</v>
      </c>
      <c r="JJ132" s="8">
        <v>0</v>
      </c>
      <c r="JK132" s="8">
        <v>0</v>
      </c>
      <c r="JL132" s="8">
        <v>0</v>
      </c>
      <c r="JM132" s="8">
        <v>0</v>
      </c>
      <c r="JN132" s="8">
        <v>0</v>
      </c>
      <c r="JO132" s="8">
        <v>0</v>
      </c>
      <c r="JP132" s="8">
        <v>0</v>
      </c>
      <c r="JQ132" s="8">
        <v>0</v>
      </c>
      <c r="JR132" s="8">
        <v>0</v>
      </c>
      <c r="JS132" s="8">
        <v>0</v>
      </c>
      <c r="JT132" s="8">
        <v>0</v>
      </c>
      <c r="JU132" s="8">
        <v>0</v>
      </c>
      <c r="JV132" s="8">
        <v>0</v>
      </c>
      <c r="JW132" s="8">
        <v>0</v>
      </c>
      <c r="JX132" s="8">
        <v>0</v>
      </c>
      <c r="JY132" s="8">
        <v>0</v>
      </c>
      <c r="JZ132" s="8">
        <v>0</v>
      </c>
      <c r="KA132" s="8">
        <v>0</v>
      </c>
      <c r="KB132" s="8">
        <v>0</v>
      </c>
      <c r="KC132" s="8">
        <v>0</v>
      </c>
      <c r="KD132" s="8">
        <v>0</v>
      </c>
      <c r="KE132" s="8">
        <v>0</v>
      </c>
      <c r="KF132" s="8">
        <v>0</v>
      </c>
      <c r="KG132" s="8">
        <v>0</v>
      </c>
      <c r="KH132" s="8">
        <v>0</v>
      </c>
      <c r="KI132" s="8">
        <v>0</v>
      </c>
      <c r="KJ132" s="8" t="s">
        <v>150</v>
      </c>
      <c r="KK132" s="8">
        <v>0</v>
      </c>
      <c r="KL132" s="8">
        <v>0</v>
      </c>
      <c r="KM132" s="8">
        <v>0</v>
      </c>
      <c r="KN132" s="8">
        <v>0</v>
      </c>
      <c r="KO132" s="8" t="s">
        <v>150</v>
      </c>
      <c r="KP132" s="8">
        <v>0</v>
      </c>
      <c r="KQ132" s="8">
        <v>0</v>
      </c>
      <c r="KR132" s="8">
        <v>0</v>
      </c>
      <c r="KS132" s="8">
        <v>0</v>
      </c>
      <c r="KT132" s="8">
        <v>0</v>
      </c>
      <c r="KU132" s="8">
        <v>0</v>
      </c>
      <c r="KV132" s="8">
        <v>0</v>
      </c>
      <c r="KW132" s="8">
        <v>0</v>
      </c>
      <c r="KX132" s="8">
        <v>0</v>
      </c>
      <c r="KY132" s="8">
        <v>0</v>
      </c>
      <c r="KZ132" s="8">
        <v>0</v>
      </c>
      <c r="LA132" s="8">
        <v>0</v>
      </c>
      <c r="LB132" s="8">
        <v>0</v>
      </c>
      <c r="LC132" s="8">
        <v>0</v>
      </c>
      <c r="LD132" s="8">
        <v>0</v>
      </c>
      <c r="LE132" s="8">
        <v>0</v>
      </c>
      <c r="LF132" s="8">
        <v>0</v>
      </c>
      <c r="LG132" s="8">
        <v>0</v>
      </c>
      <c r="LH132" s="8">
        <v>0</v>
      </c>
      <c r="LI132" s="8">
        <v>0</v>
      </c>
      <c r="LJ132" s="8">
        <v>0</v>
      </c>
      <c r="LK132" s="8">
        <v>0</v>
      </c>
      <c r="LL132" s="8" t="s">
        <v>150</v>
      </c>
      <c r="LM132" s="8" t="s">
        <v>150</v>
      </c>
      <c r="LN132" s="8" t="s">
        <v>150</v>
      </c>
      <c r="LO132" s="8">
        <v>0</v>
      </c>
      <c r="LP132" s="8">
        <v>0</v>
      </c>
      <c r="LQ132" s="8">
        <v>0</v>
      </c>
      <c r="LR132" s="8">
        <v>0</v>
      </c>
      <c r="LS132" s="8">
        <v>0</v>
      </c>
      <c r="LT132" s="8">
        <v>0</v>
      </c>
      <c r="LU132" s="8">
        <v>0</v>
      </c>
      <c r="LV132" s="8">
        <v>0</v>
      </c>
      <c r="LW132" s="8">
        <v>0</v>
      </c>
      <c r="LX132" s="8">
        <v>0</v>
      </c>
      <c r="LY132" s="8">
        <v>0</v>
      </c>
      <c r="LZ132" s="8">
        <v>0</v>
      </c>
      <c r="MA132" s="8">
        <v>0</v>
      </c>
      <c r="MB132" s="8">
        <v>0</v>
      </c>
      <c r="MC132" s="8">
        <v>0</v>
      </c>
      <c r="MD132" s="8">
        <v>0</v>
      </c>
      <c r="ME132" s="8">
        <v>0</v>
      </c>
      <c r="MF132" s="8">
        <v>0</v>
      </c>
      <c r="MG132" s="8">
        <v>0</v>
      </c>
      <c r="MH132" s="8">
        <v>0</v>
      </c>
      <c r="MI132" s="8">
        <v>0</v>
      </c>
      <c r="MJ132" s="8">
        <v>0</v>
      </c>
      <c r="MK132" s="8">
        <v>0</v>
      </c>
      <c r="ML132" s="8">
        <v>0</v>
      </c>
      <c r="MM132" s="8">
        <v>0</v>
      </c>
      <c r="MN132" s="8">
        <v>0</v>
      </c>
      <c r="MO132" s="8">
        <v>0</v>
      </c>
      <c r="MP132" s="8">
        <v>0</v>
      </c>
      <c r="MQ132" s="8">
        <v>0</v>
      </c>
      <c r="MR132" s="8">
        <v>0</v>
      </c>
      <c r="MS132" s="8">
        <v>0</v>
      </c>
      <c r="MT132" s="8">
        <v>0</v>
      </c>
      <c r="MU132" s="8">
        <v>0</v>
      </c>
      <c r="MV132" s="8">
        <v>0</v>
      </c>
      <c r="MW132" s="8">
        <v>0</v>
      </c>
      <c r="MX132" s="8">
        <v>0</v>
      </c>
      <c r="MY132" s="8">
        <v>0</v>
      </c>
      <c r="MZ132" s="8" t="s">
        <v>150</v>
      </c>
      <c r="NA132" s="8" t="s">
        <v>150</v>
      </c>
      <c r="NB132" s="8" t="s">
        <v>150</v>
      </c>
      <c r="NC132" s="8">
        <v>0</v>
      </c>
      <c r="ND132" s="8">
        <v>0</v>
      </c>
      <c r="NE132" s="8">
        <v>0</v>
      </c>
      <c r="NF132" s="8">
        <v>0</v>
      </c>
      <c r="NG132" s="8">
        <v>0</v>
      </c>
      <c r="NH132" s="8">
        <v>0</v>
      </c>
      <c r="NI132" s="8">
        <v>0</v>
      </c>
      <c r="NJ132" s="8">
        <v>0</v>
      </c>
      <c r="NK132" s="8">
        <v>0</v>
      </c>
      <c r="NL132" s="8">
        <v>0</v>
      </c>
      <c r="NM132" s="8">
        <v>0</v>
      </c>
      <c r="NN132" s="8">
        <v>0</v>
      </c>
      <c r="NO132" s="8">
        <v>0</v>
      </c>
      <c r="NP132" s="8">
        <v>0</v>
      </c>
      <c r="NQ132" s="8">
        <v>0</v>
      </c>
      <c r="NR132" s="8">
        <v>0</v>
      </c>
      <c r="NS132" s="8">
        <v>0</v>
      </c>
      <c r="NT132" s="8">
        <v>0</v>
      </c>
      <c r="NU132" s="8">
        <v>0</v>
      </c>
      <c r="NV132" s="8">
        <v>0</v>
      </c>
      <c r="NW132" s="8">
        <v>0</v>
      </c>
      <c r="NX132" s="8">
        <v>0</v>
      </c>
      <c r="NY132" s="8">
        <v>0</v>
      </c>
      <c r="NZ132" s="8">
        <v>0</v>
      </c>
      <c r="OA132" s="8">
        <v>0</v>
      </c>
      <c r="OB132" s="8">
        <v>0</v>
      </c>
      <c r="OC132" s="8">
        <v>0</v>
      </c>
      <c r="OD132" s="8">
        <v>0</v>
      </c>
      <c r="OE132" s="8">
        <v>0</v>
      </c>
      <c r="OF132" s="8">
        <v>0</v>
      </c>
      <c r="OG132" s="8">
        <v>0</v>
      </c>
      <c r="OH132" s="8">
        <v>0</v>
      </c>
      <c r="OI132" s="8">
        <v>0</v>
      </c>
      <c r="OJ132" s="8">
        <v>0</v>
      </c>
      <c r="OK132" s="8">
        <v>0</v>
      </c>
      <c r="OL132" s="8">
        <v>0</v>
      </c>
      <c r="OM132" s="8">
        <v>0</v>
      </c>
      <c r="ON132" s="8">
        <v>0</v>
      </c>
      <c r="OO132" s="8">
        <v>0</v>
      </c>
      <c r="OP132" s="8">
        <v>0</v>
      </c>
      <c r="OQ132" s="8">
        <v>0</v>
      </c>
      <c r="OR132" s="8">
        <v>0</v>
      </c>
      <c r="OS132" s="8">
        <v>0</v>
      </c>
      <c r="OT132" s="8">
        <v>0</v>
      </c>
      <c r="OU132" s="8">
        <v>0</v>
      </c>
      <c r="OV132" s="8">
        <v>0</v>
      </c>
      <c r="OW132" s="8">
        <v>0</v>
      </c>
      <c r="OX132" s="8">
        <v>0</v>
      </c>
      <c r="OY132" s="8">
        <v>0</v>
      </c>
      <c r="OZ132" s="8">
        <v>0</v>
      </c>
      <c r="PA132" s="8">
        <v>0</v>
      </c>
      <c r="PB132" s="8">
        <v>0</v>
      </c>
      <c r="PC132" s="8">
        <v>0</v>
      </c>
      <c r="PD132" s="8">
        <v>0</v>
      </c>
      <c r="PE132" s="8">
        <v>0</v>
      </c>
      <c r="PF132" s="8">
        <v>0</v>
      </c>
      <c r="PG132" s="8">
        <v>0</v>
      </c>
      <c r="PH132" s="8">
        <v>0</v>
      </c>
      <c r="PI132" s="8">
        <v>0</v>
      </c>
      <c r="PJ132" s="8">
        <v>0</v>
      </c>
      <c r="PK132" s="8">
        <v>0</v>
      </c>
      <c r="PL132" s="8">
        <v>0</v>
      </c>
      <c r="PM132" s="8">
        <v>0</v>
      </c>
      <c r="PN132" s="8">
        <v>0</v>
      </c>
      <c r="PO132" s="8">
        <v>0</v>
      </c>
      <c r="PP132" s="8">
        <v>0</v>
      </c>
      <c r="PQ132" s="8">
        <v>0</v>
      </c>
      <c r="PR132" s="8">
        <v>0</v>
      </c>
      <c r="PS132" s="8">
        <v>0</v>
      </c>
      <c r="PT132" s="8">
        <v>0</v>
      </c>
      <c r="PU132" s="8">
        <v>0</v>
      </c>
      <c r="PV132" s="8">
        <v>0</v>
      </c>
      <c r="PW132" s="8">
        <v>0</v>
      </c>
      <c r="PX132" s="8">
        <v>0</v>
      </c>
      <c r="PY132" s="8">
        <v>0</v>
      </c>
      <c r="PZ132" s="8">
        <v>213</v>
      </c>
      <c r="QA132" s="8">
        <v>280</v>
      </c>
      <c r="QB132" s="8">
        <v>240</v>
      </c>
      <c r="QC132" s="8">
        <v>257</v>
      </c>
      <c r="QD132" s="8">
        <v>229</v>
      </c>
      <c r="QE132" s="8">
        <v>0</v>
      </c>
      <c r="QF132" s="8">
        <v>0</v>
      </c>
      <c r="QG132" s="8">
        <v>0</v>
      </c>
      <c r="QH132" s="8">
        <v>0</v>
      </c>
      <c r="QI132" s="8">
        <v>0</v>
      </c>
      <c r="QJ132" s="8">
        <v>0</v>
      </c>
      <c r="QK132" s="8">
        <v>0</v>
      </c>
      <c r="QL132" s="8">
        <v>0</v>
      </c>
      <c r="QM132" s="8">
        <v>0</v>
      </c>
      <c r="QN132" s="8">
        <v>0</v>
      </c>
      <c r="QO132" s="8">
        <v>0</v>
      </c>
      <c r="QP132" s="8">
        <v>0</v>
      </c>
      <c r="QQ132" s="8">
        <v>0</v>
      </c>
      <c r="QR132" s="8">
        <v>0</v>
      </c>
      <c r="QS132" s="8">
        <v>0</v>
      </c>
      <c r="QT132" s="8">
        <v>0</v>
      </c>
      <c r="QU132" s="8">
        <v>0</v>
      </c>
      <c r="QV132" s="8">
        <v>0</v>
      </c>
      <c r="QW132" s="8">
        <v>0</v>
      </c>
      <c r="QX132" s="8">
        <v>0</v>
      </c>
      <c r="QY132" s="8">
        <v>0</v>
      </c>
      <c r="QZ132" s="8">
        <v>0</v>
      </c>
      <c r="RA132" s="8">
        <v>0</v>
      </c>
      <c r="RB132" s="8">
        <v>0</v>
      </c>
      <c r="RC132" s="8">
        <v>0</v>
      </c>
      <c r="RD132" s="8">
        <v>0</v>
      </c>
      <c r="RE132" s="8" t="s">
        <v>150</v>
      </c>
      <c r="RF132" s="8" t="s">
        <v>150</v>
      </c>
      <c r="RG132" s="8" t="s">
        <v>150</v>
      </c>
      <c r="RH132" s="8" t="s">
        <v>150</v>
      </c>
      <c r="RI132" s="8">
        <v>0</v>
      </c>
      <c r="RJ132" s="8">
        <v>0</v>
      </c>
      <c r="RK132" s="8">
        <v>0</v>
      </c>
      <c r="RL132" s="8">
        <v>0</v>
      </c>
      <c r="RM132" s="8" t="s">
        <v>150</v>
      </c>
      <c r="RN132" s="8">
        <v>0</v>
      </c>
      <c r="RO132" s="8">
        <v>0</v>
      </c>
      <c r="RP132" s="8">
        <v>0</v>
      </c>
      <c r="RQ132" s="8">
        <v>0</v>
      </c>
      <c r="RR132" s="8">
        <v>0</v>
      </c>
      <c r="RS132" s="8">
        <v>0</v>
      </c>
      <c r="RT132" s="8">
        <v>0</v>
      </c>
      <c r="RU132" s="8">
        <v>0</v>
      </c>
      <c r="RV132" s="8">
        <v>0</v>
      </c>
      <c r="RW132" s="8">
        <v>0</v>
      </c>
      <c r="RX132" s="8">
        <v>0</v>
      </c>
      <c r="RY132" s="8">
        <v>0</v>
      </c>
      <c r="RZ132" s="8">
        <v>0</v>
      </c>
      <c r="SA132" s="8">
        <v>0</v>
      </c>
      <c r="SB132" s="8">
        <v>0</v>
      </c>
      <c r="SC132" s="8">
        <v>0</v>
      </c>
      <c r="SD132" s="8">
        <v>0</v>
      </c>
      <c r="SE132" s="8">
        <v>0</v>
      </c>
      <c r="SF132" s="8">
        <v>0</v>
      </c>
      <c r="SG132" s="8">
        <v>0</v>
      </c>
      <c r="SH132" s="8">
        <v>0</v>
      </c>
      <c r="SI132" s="8">
        <v>0</v>
      </c>
      <c r="SJ132" s="8">
        <v>0</v>
      </c>
      <c r="SK132" s="8">
        <v>0</v>
      </c>
      <c r="SL132" s="8">
        <v>0</v>
      </c>
      <c r="SM132" s="8">
        <v>0</v>
      </c>
      <c r="SN132" s="8">
        <v>0</v>
      </c>
      <c r="SO132" s="8">
        <v>0</v>
      </c>
      <c r="SP132" s="8">
        <v>0</v>
      </c>
      <c r="SQ132" s="8">
        <v>0</v>
      </c>
      <c r="SR132" s="8">
        <v>0</v>
      </c>
      <c r="SS132" s="8">
        <v>0</v>
      </c>
      <c r="ST132" s="8">
        <v>0</v>
      </c>
      <c r="SU132" s="8">
        <v>0</v>
      </c>
      <c r="SV132" s="8">
        <v>0</v>
      </c>
      <c r="SW132" s="8">
        <v>0</v>
      </c>
      <c r="SX132" s="8">
        <v>0</v>
      </c>
      <c r="SY132" s="8">
        <v>0</v>
      </c>
      <c r="SZ132" s="8">
        <v>0</v>
      </c>
      <c r="TA132" s="8">
        <v>0</v>
      </c>
      <c r="TB132" s="8">
        <v>0</v>
      </c>
      <c r="TC132" s="8">
        <v>0</v>
      </c>
      <c r="TD132" s="8">
        <v>0</v>
      </c>
      <c r="TE132" s="8">
        <v>0</v>
      </c>
      <c r="TF132" s="8">
        <v>0</v>
      </c>
      <c r="TG132" s="8">
        <v>0</v>
      </c>
      <c r="TH132" s="8">
        <v>0</v>
      </c>
      <c r="TI132" s="8">
        <v>0</v>
      </c>
      <c r="TJ132" s="8">
        <v>0</v>
      </c>
      <c r="TK132" s="8">
        <v>0</v>
      </c>
      <c r="TL132" s="8">
        <v>0</v>
      </c>
      <c r="TM132" s="8">
        <v>0</v>
      </c>
      <c r="TN132" s="8">
        <v>0</v>
      </c>
      <c r="TO132" s="8">
        <v>0</v>
      </c>
      <c r="TP132" s="8">
        <v>0</v>
      </c>
      <c r="TQ132" s="8">
        <v>0</v>
      </c>
      <c r="TR132" s="8">
        <v>0</v>
      </c>
      <c r="TS132" s="8">
        <v>0</v>
      </c>
      <c r="TT132" s="8">
        <v>0</v>
      </c>
      <c r="TU132" s="8">
        <v>0</v>
      </c>
      <c r="TV132" s="8">
        <v>0</v>
      </c>
      <c r="TW132" s="8">
        <v>0</v>
      </c>
      <c r="TX132" s="8">
        <v>0</v>
      </c>
      <c r="TY132" s="8">
        <v>0</v>
      </c>
      <c r="TZ132" s="8">
        <v>0</v>
      </c>
      <c r="UA132" s="8">
        <v>0</v>
      </c>
      <c r="UB132" s="8">
        <v>0</v>
      </c>
      <c r="UC132" s="8">
        <v>0</v>
      </c>
      <c r="UD132" s="8">
        <v>0</v>
      </c>
      <c r="UE132" s="8">
        <v>0</v>
      </c>
      <c r="UF132" s="8">
        <v>0</v>
      </c>
      <c r="UG132" s="8">
        <v>0</v>
      </c>
      <c r="UH132" s="8">
        <v>0</v>
      </c>
      <c r="UI132" s="8">
        <v>0</v>
      </c>
      <c r="UJ132" s="8">
        <v>0</v>
      </c>
      <c r="UK132" s="8">
        <v>0</v>
      </c>
      <c r="UL132" s="8">
        <v>0</v>
      </c>
      <c r="UM132" s="8">
        <v>0</v>
      </c>
      <c r="UN132" s="8">
        <v>0</v>
      </c>
      <c r="UO132" s="8">
        <v>0</v>
      </c>
      <c r="UP132" s="8">
        <v>0</v>
      </c>
      <c r="UQ132" s="8">
        <v>0</v>
      </c>
      <c r="UR132" s="8">
        <v>0</v>
      </c>
      <c r="US132" s="8">
        <v>0</v>
      </c>
      <c r="UT132" s="8">
        <v>0</v>
      </c>
      <c r="UU132" s="8">
        <v>0</v>
      </c>
      <c r="UV132" s="8">
        <v>0</v>
      </c>
      <c r="UW132" s="8">
        <v>0</v>
      </c>
      <c r="UX132" s="8">
        <v>0</v>
      </c>
      <c r="UY132" s="8">
        <v>0</v>
      </c>
      <c r="UZ132" s="8">
        <v>0</v>
      </c>
      <c r="VA132" s="8">
        <v>0</v>
      </c>
      <c r="VB132" s="8">
        <v>0</v>
      </c>
      <c r="VC132" s="8">
        <v>0</v>
      </c>
      <c r="VD132" s="8">
        <v>0</v>
      </c>
      <c r="VE132" s="8">
        <v>0</v>
      </c>
      <c r="VF132" s="8">
        <v>0</v>
      </c>
      <c r="VG132" s="8">
        <v>0</v>
      </c>
      <c r="VH132" s="8">
        <v>0</v>
      </c>
      <c r="VI132" s="8">
        <v>0</v>
      </c>
      <c r="VJ132" s="8">
        <v>0</v>
      </c>
      <c r="VK132" s="8">
        <v>0</v>
      </c>
      <c r="VL132" s="8">
        <v>0</v>
      </c>
      <c r="VM132" s="8">
        <v>0</v>
      </c>
      <c r="VN132" s="8">
        <v>0</v>
      </c>
      <c r="VO132" s="8">
        <v>0</v>
      </c>
      <c r="VP132" s="8">
        <v>0</v>
      </c>
      <c r="VQ132" s="8">
        <v>0</v>
      </c>
      <c r="VR132" s="8">
        <v>0</v>
      </c>
      <c r="VS132" s="8">
        <v>0</v>
      </c>
      <c r="VT132" s="8">
        <v>0</v>
      </c>
      <c r="VU132" s="8">
        <v>0</v>
      </c>
      <c r="VV132" s="8">
        <v>0</v>
      </c>
      <c r="VW132" s="8">
        <v>0</v>
      </c>
      <c r="VX132" s="8">
        <v>0</v>
      </c>
      <c r="VY132" s="8">
        <v>0</v>
      </c>
      <c r="VZ132" s="8">
        <v>0</v>
      </c>
      <c r="WA132" s="8">
        <v>0</v>
      </c>
      <c r="WB132" s="8">
        <v>0</v>
      </c>
      <c r="WC132" s="8">
        <v>0</v>
      </c>
      <c r="WD132" s="8">
        <v>0</v>
      </c>
      <c r="WE132" s="8">
        <v>0</v>
      </c>
      <c r="WF132" s="8">
        <v>0</v>
      </c>
      <c r="WG132" s="8">
        <v>0</v>
      </c>
      <c r="WH132" s="8">
        <v>0</v>
      </c>
      <c r="WI132" s="8">
        <v>0</v>
      </c>
      <c r="WJ132" s="8">
        <v>0</v>
      </c>
      <c r="WK132" s="8">
        <v>0</v>
      </c>
      <c r="WL132" s="8">
        <v>0</v>
      </c>
      <c r="WM132" s="8">
        <v>0</v>
      </c>
      <c r="WN132" s="8">
        <v>0</v>
      </c>
      <c r="WO132" s="8">
        <v>0</v>
      </c>
      <c r="WP132" s="8">
        <v>0</v>
      </c>
      <c r="WQ132" s="8">
        <v>0</v>
      </c>
      <c r="WR132" s="8">
        <v>0</v>
      </c>
      <c r="WS132" s="8">
        <v>0</v>
      </c>
      <c r="WT132" s="8">
        <v>0</v>
      </c>
      <c r="WU132" s="8">
        <v>0</v>
      </c>
      <c r="WV132" s="8">
        <v>0</v>
      </c>
      <c r="WW132" s="8">
        <v>0</v>
      </c>
      <c r="WX132" s="8">
        <v>0</v>
      </c>
      <c r="WY132" s="8">
        <v>0</v>
      </c>
      <c r="WZ132" s="8">
        <v>0</v>
      </c>
      <c r="XA132" s="8">
        <v>0</v>
      </c>
      <c r="XB132" s="8">
        <v>0</v>
      </c>
      <c r="XC132" s="8">
        <v>0</v>
      </c>
      <c r="XD132" s="8">
        <v>0</v>
      </c>
      <c r="XE132" s="8">
        <v>0</v>
      </c>
      <c r="XF132" s="8">
        <v>0</v>
      </c>
      <c r="XG132" s="8">
        <v>0</v>
      </c>
      <c r="XH132" s="8">
        <v>0</v>
      </c>
      <c r="XI132" s="8">
        <v>0</v>
      </c>
      <c r="XJ132" s="8">
        <v>0</v>
      </c>
      <c r="XK132" s="8">
        <v>0</v>
      </c>
      <c r="XL132" s="8">
        <v>0</v>
      </c>
      <c r="XM132" s="8">
        <v>0</v>
      </c>
      <c r="XN132" s="8">
        <v>0</v>
      </c>
      <c r="XO132" s="8">
        <v>0</v>
      </c>
      <c r="XP132" s="8">
        <v>0</v>
      </c>
      <c r="XQ132" s="8">
        <v>0</v>
      </c>
      <c r="XR132" s="8">
        <v>0</v>
      </c>
      <c r="XS132" s="8">
        <v>0</v>
      </c>
      <c r="XT132" s="8">
        <v>0</v>
      </c>
      <c r="XU132" s="8">
        <v>0</v>
      </c>
      <c r="XV132" s="8">
        <v>0</v>
      </c>
      <c r="XW132" s="8">
        <v>0</v>
      </c>
      <c r="XX132" s="8">
        <v>0</v>
      </c>
      <c r="XY132" s="8">
        <v>0</v>
      </c>
      <c r="XZ132" s="8">
        <v>0</v>
      </c>
      <c r="YA132" s="8" t="s">
        <v>150</v>
      </c>
      <c r="YB132" s="8">
        <v>0</v>
      </c>
      <c r="YC132" s="8">
        <v>0</v>
      </c>
      <c r="YD132" s="8">
        <v>0</v>
      </c>
      <c r="YE132" s="8">
        <v>0</v>
      </c>
      <c r="YF132" s="8">
        <v>0</v>
      </c>
      <c r="YG132" s="8">
        <v>0</v>
      </c>
      <c r="YH132" s="8">
        <v>0</v>
      </c>
      <c r="YI132" s="8">
        <v>0</v>
      </c>
      <c r="YJ132" s="8">
        <v>0</v>
      </c>
      <c r="YK132" s="8">
        <v>0</v>
      </c>
      <c r="YL132" s="8">
        <v>0</v>
      </c>
      <c r="YM132" s="8">
        <v>0</v>
      </c>
      <c r="YN132" s="8">
        <v>0</v>
      </c>
      <c r="YO132" s="8">
        <v>0</v>
      </c>
      <c r="YP132" s="8">
        <v>0</v>
      </c>
      <c r="YQ132" s="8">
        <v>0</v>
      </c>
      <c r="YR132" s="8">
        <v>0</v>
      </c>
      <c r="YS132" s="8">
        <v>0</v>
      </c>
      <c r="YT132" s="8">
        <v>0</v>
      </c>
      <c r="YU132" s="8">
        <v>0</v>
      </c>
      <c r="YV132" s="8">
        <v>0</v>
      </c>
      <c r="YW132" s="8">
        <v>0</v>
      </c>
      <c r="YX132" s="8">
        <v>0</v>
      </c>
      <c r="YY132" s="8">
        <v>0</v>
      </c>
      <c r="YZ132" s="8">
        <v>0</v>
      </c>
      <c r="ZA132" s="8">
        <v>0</v>
      </c>
      <c r="ZB132" s="8">
        <v>0</v>
      </c>
      <c r="ZC132" s="8">
        <v>0</v>
      </c>
      <c r="ZD132" s="8">
        <v>0</v>
      </c>
      <c r="ZE132" s="8">
        <v>0</v>
      </c>
    </row>
    <row r="133" spans="2:681" x14ac:dyDescent="0.2">
      <c r="B133" s="7">
        <v>322</v>
      </c>
      <c r="C133" s="7">
        <v>128</v>
      </c>
      <c r="D133" s="7" t="s">
        <v>646</v>
      </c>
      <c r="E133" s="7">
        <v>202875</v>
      </c>
      <c r="F133" s="7">
        <v>576.4</v>
      </c>
      <c r="G133" s="8">
        <v>0</v>
      </c>
      <c r="H133" s="8">
        <v>0</v>
      </c>
      <c r="I133" s="8">
        <v>0</v>
      </c>
      <c r="J133" s="8">
        <v>0</v>
      </c>
      <c r="K133" s="8">
        <v>0</v>
      </c>
      <c r="L133" s="8">
        <v>0</v>
      </c>
      <c r="M133" s="8">
        <v>0</v>
      </c>
      <c r="N133" s="8">
        <v>0</v>
      </c>
      <c r="O133" s="8">
        <v>0</v>
      </c>
      <c r="P133" s="8">
        <v>0</v>
      </c>
      <c r="Q133" s="8">
        <v>0</v>
      </c>
      <c r="R133" s="8">
        <v>0</v>
      </c>
      <c r="S133" s="8">
        <v>0</v>
      </c>
      <c r="T133" s="8">
        <v>0</v>
      </c>
      <c r="U133" s="8">
        <v>0</v>
      </c>
      <c r="V133" s="8">
        <v>0</v>
      </c>
      <c r="W133" s="8">
        <v>0</v>
      </c>
      <c r="X133" s="8">
        <v>0</v>
      </c>
      <c r="Y133" s="8">
        <v>0</v>
      </c>
      <c r="Z133" s="8">
        <v>0</v>
      </c>
      <c r="AA133" s="8">
        <v>0</v>
      </c>
      <c r="AB133" s="8">
        <v>0</v>
      </c>
      <c r="AC133" s="8">
        <v>0</v>
      </c>
      <c r="AD133" s="8">
        <v>0</v>
      </c>
      <c r="AE133" s="8">
        <v>0</v>
      </c>
      <c r="AF133" s="8">
        <v>0</v>
      </c>
      <c r="AG133" s="8">
        <v>0</v>
      </c>
      <c r="AH133" s="8">
        <v>0</v>
      </c>
      <c r="AI133" s="8">
        <v>0</v>
      </c>
      <c r="AJ133" s="8">
        <v>0</v>
      </c>
      <c r="AK133" s="8">
        <v>0</v>
      </c>
      <c r="AL133" s="8">
        <v>0</v>
      </c>
      <c r="AM133" s="8">
        <v>0</v>
      </c>
      <c r="AN133" s="8">
        <v>0</v>
      </c>
      <c r="AO133" s="8">
        <v>0</v>
      </c>
      <c r="AP133" s="8">
        <v>0</v>
      </c>
      <c r="AQ133" s="8">
        <v>0</v>
      </c>
      <c r="AR133" s="8">
        <v>0</v>
      </c>
      <c r="AS133" s="8">
        <v>0</v>
      </c>
      <c r="AT133" s="8">
        <v>0</v>
      </c>
      <c r="AU133" s="8">
        <v>0</v>
      </c>
      <c r="AV133" s="8">
        <v>0</v>
      </c>
      <c r="AW133" s="8">
        <v>0</v>
      </c>
      <c r="AX133" s="8">
        <v>0</v>
      </c>
      <c r="AY133" s="8">
        <v>0</v>
      </c>
      <c r="AZ133" s="8">
        <v>0</v>
      </c>
      <c r="BA133" s="8">
        <v>0</v>
      </c>
      <c r="BB133" s="8">
        <v>0</v>
      </c>
      <c r="BC133" s="8">
        <v>0</v>
      </c>
      <c r="BD133" s="8">
        <v>0</v>
      </c>
      <c r="BE133" s="8" t="s">
        <v>150</v>
      </c>
      <c r="BF133" s="8" t="s">
        <v>150</v>
      </c>
      <c r="BG133" s="8" t="s">
        <v>150</v>
      </c>
      <c r="BH133" s="8" t="s">
        <v>150</v>
      </c>
      <c r="BI133" s="8" t="s">
        <v>150</v>
      </c>
      <c r="BJ133" s="8">
        <v>0</v>
      </c>
      <c r="BK133" s="8">
        <v>0</v>
      </c>
      <c r="BL133" s="8">
        <v>0</v>
      </c>
      <c r="BM133" s="8">
        <v>0</v>
      </c>
      <c r="BN133" s="8">
        <v>0</v>
      </c>
      <c r="BO133" s="8">
        <v>0</v>
      </c>
      <c r="BP133" s="8">
        <v>0</v>
      </c>
      <c r="BQ133" s="8">
        <v>0</v>
      </c>
      <c r="BR133" s="8">
        <v>0</v>
      </c>
      <c r="BS133" s="8">
        <v>0</v>
      </c>
      <c r="BT133" s="8">
        <v>0</v>
      </c>
      <c r="BU133" s="8">
        <v>0</v>
      </c>
      <c r="BV133" s="8">
        <v>0</v>
      </c>
      <c r="BW133" s="8">
        <v>0</v>
      </c>
      <c r="BX133" s="8">
        <v>0</v>
      </c>
      <c r="BY133" s="8">
        <v>0</v>
      </c>
      <c r="BZ133" s="8">
        <v>0</v>
      </c>
      <c r="CA133" s="8">
        <v>0</v>
      </c>
      <c r="CB133" s="8">
        <v>0</v>
      </c>
      <c r="CC133" s="8">
        <v>0</v>
      </c>
      <c r="CD133" s="8">
        <v>0</v>
      </c>
      <c r="CE133" s="8">
        <v>0</v>
      </c>
      <c r="CF133" s="8">
        <v>0</v>
      </c>
      <c r="CG133" s="8">
        <v>0</v>
      </c>
      <c r="CH133" s="8">
        <v>0</v>
      </c>
      <c r="CI133" s="8">
        <v>0</v>
      </c>
      <c r="CJ133" s="8">
        <v>0</v>
      </c>
      <c r="CK133" s="8">
        <v>0</v>
      </c>
      <c r="CL133" s="8">
        <v>0</v>
      </c>
      <c r="CM133" s="8">
        <v>0</v>
      </c>
      <c r="CN133" s="8">
        <v>0</v>
      </c>
      <c r="CO133" s="8">
        <v>0</v>
      </c>
      <c r="CP133" s="8">
        <v>0</v>
      </c>
      <c r="CQ133" s="8">
        <v>0</v>
      </c>
      <c r="CR133" s="8">
        <v>0</v>
      </c>
      <c r="CS133" s="8">
        <v>0</v>
      </c>
      <c r="CT133" s="8">
        <v>0</v>
      </c>
      <c r="CU133" s="8">
        <v>0</v>
      </c>
      <c r="CV133" s="8">
        <v>0</v>
      </c>
      <c r="CW133" s="8">
        <v>0</v>
      </c>
      <c r="CX133" s="8">
        <v>0</v>
      </c>
      <c r="CY133" s="8">
        <v>0</v>
      </c>
      <c r="CZ133" s="8">
        <v>0</v>
      </c>
      <c r="DA133" s="8">
        <v>0</v>
      </c>
      <c r="DB133" s="8">
        <v>0</v>
      </c>
      <c r="DC133" s="8">
        <v>0</v>
      </c>
      <c r="DD133" s="8">
        <v>0</v>
      </c>
      <c r="DE133" s="8">
        <v>0</v>
      </c>
      <c r="DF133" s="8">
        <v>0</v>
      </c>
      <c r="DG133" s="8">
        <v>0</v>
      </c>
      <c r="DH133" s="8" t="s">
        <v>150</v>
      </c>
      <c r="DI133" s="8" t="s">
        <v>150</v>
      </c>
      <c r="DJ133" s="8" t="s">
        <v>150</v>
      </c>
      <c r="DK133" s="8" t="s">
        <v>150</v>
      </c>
      <c r="DL133" s="8" t="s">
        <v>150</v>
      </c>
      <c r="DM133" s="8">
        <v>0</v>
      </c>
      <c r="DN133" s="8">
        <v>0</v>
      </c>
      <c r="DO133" s="8">
        <v>0</v>
      </c>
      <c r="DP133" s="8">
        <v>0</v>
      </c>
      <c r="DQ133" s="8">
        <v>0</v>
      </c>
      <c r="DR133" s="8">
        <v>0</v>
      </c>
      <c r="DS133" s="8">
        <v>0</v>
      </c>
      <c r="DT133" s="8">
        <v>0</v>
      </c>
      <c r="DU133" s="8">
        <v>0</v>
      </c>
      <c r="DV133" s="8">
        <v>0</v>
      </c>
      <c r="DW133" s="8">
        <v>0</v>
      </c>
      <c r="DX133" s="8">
        <v>0</v>
      </c>
      <c r="DY133" s="8">
        <v>0</v>
      </c>
      <c r="DZ133" s="8">
        <v>0</v>
      </c>
      <c r="EA133" s="8">
        <v>0</v>
      </c>
      <c r="EB133" s="8">
        <v>0</v>
      </c>
      <c r="EC133" s="8">
        <v>0</v>
      </c>
      <c r="ED133" s="8">
        <v>0</v>
      </c>
      <c r="EE133" s="8">
        <v>0</v>
      </c>
      <c r="EF133" s="8">
        <v>0</v>
      </c>
      <c r="EG133" s="8">
        <v>0</v>
      </c>
      <c r="EH133" s="8">
        <v>0</v>
      </c>
      <c r="EI133" s="8">
        <v>0</v>
      </c>
      <c r="EJ133" s="8">
        <v>0</v>
      </c>
      <c r="EK133" s="8">
        <v>0</v>
      </c>
      <c r="EL133" s="8">
        <v>0</v>
      </c>
      <c r="EM133" s="8">
        <v>0</v>
      </c>
      <c r="EN133" s="8">
        <v>0</v>
      </c>
      <c r="EO133" s="8">
        <v>0</v>
      </c>
      <c r="EP133" s="8">
        <v>0</v>
      </c>
      <c r="EQ133" s="8">
        <v>0</v>
      </c>
      <c r="ER133" s="8">
        <v>0</v>
      </c>
      <c r="ES133" s="8">
        <v>0</v>
      </c>
      <c r="ET133" s="8">
        <v>0</v>
      </c>
      <c r="EU133" s="8">
        <v>0</v>
      </c>
      <c r="EV133" s="8">
        <v>0</v>
      </c>
      <c r="EW133" s="8">
        <v>0</v>
      </c>
      <c r="EX133" s="8">
        <v>0</v>
      </c>
      <c r="EY133" s="8">
        <v>0</v>
      </c>
      <c r="EZ133" s="8">
        <v>0</v>
      </c>
      <c r="FA133" s="8">
        <v>0</v>
      </c>
      <c r="FB133" s="8">
        <v>0</v>
      </c>
      <c r="FC133" s="8">
        <v>0</v>
      </c>
      <c r="FD133" s="8">
        <v>0</v>
      </c>
      <c r="FE133" s="8">
        <v>0</v>
      </c>
      <c r="FF133" s="8">
        <v>0</v>
      </c>
      <c r="FG133" s="8">
        <v>0</v>
      </c>
      <c r="FH133" s="8">
        <v>0</v>
      </c>
      <c r="FI133" s="8">
        <v>0</v>
      </c>
      <c r="FJ133" s="8">
        <v>0</v>
      </c>
      <c r="FK133" s="8">
        <v>0</v>
      </c>
      <c r="FL133" s="8">
        <v>0</v>
      </c>
      <c r="FM133" s="8">
        <v>0</v>
      </c>
      <c r="FN133" s="8">
        <v>0</v>
      </c>
      <c r="FO133" s="8">
        <v>0</v>
      </c>
      <c r="FP133" s="8">
        <v>0</v>
      </c>
      <c r="FQ133" s="8">
        <v>0</v>
      </c>
      <c r="FR133" s="8">
        <v>0</v>
      </c>
      <c r="FS133" s="8">
        <v>0</v>
      </c>
      <c r="FT133" s="8">
        <v>0</v>
      </c>
      <c r="FU133" s="8">
        <v>0</v>
      </c>
      <c r="FV133" s="8">
        <v>0</v>
      </c>
      <c r="FW133" s="8">
        <v>0</v>
      </c>
      <c r="FX133" s="8">
        <v>0</v>
      </c>
      <c r="FY133" s="8">
        <v>0</v>
      </c>
      <c r="FZ133" s="8">
        <v>0</v>
      </c>
      <c r="GA133" s="8">
        <v>0</v>
      </c>
      <c r="GB133" s="8">
        <v>0</v>
      </c>
      <c r="GC133" s="8">
        <v>0</v>
      </c>
      <c r="GD133" s="8">
        <v>0</v>
      </c>
      <c r="GE133" s="8">
        <v>0</v>
      </c>
      <c r="GF133" s="8">
        <v>0</v>
      </c>
      <c r="GG133" s="8">
        <v>0</v>
      </c>
      <c r="GH133" s="8">
        <v>0</v>
      </c>
      <c r="GI133" s="8">
        <v>0</v>
      </c>
      <c r="GJ133" s="8">
        <v>0</v>
      </c>
      <c r="GK133" s="8">
        <v>0</v>
      </c>
      <c r="GL133" s="8">
        <v>0</v>
      </c>
      <c r="GM133" s="8">
        <v>0</v>
      </c>
      <c r="GN133" s="8">
        <v>0</v>
      </c>
      <c r="GO133" s="8">
        <v>0</v>
      </c>
      <c r="GP133" s="8">
        <v>0</v>
      </c>
      <c r="GQ133" s="8">
        <v>0</v>
      </c>
      <c r="GR133" s="8">
        <v>0</v>
      </c>
      <c r="GS133" s="8">
        <v>0</v>
      </c>
      <c r="GT133" s="8">
        <v>0</v>
      </c>
      <c r="GU133" s="8">
        <v>0</v>
      </c>
      <c r="GV133" s="8">
        <v>0</v>
      </c>
      <c r="GW133" s="8">
        <v>0</v>
      </c>
      <c r="GX133" s="8">
        <v>0</v>
      </c>
      <c r="GY133" s="8">
        <v>0</v>
      </c>
      <c r="GZ133" s="8">
        <v>0</v>
      </c>
      <c r="HA133" s="8">
        <v>0</v>
      </c>
      <c r="HB133" s="8">
        <v>0</v>
      </c>
      <c r="HC133" s="8">
        <v>0</v>
      </c>
      <c r="HD133" s="8">
        <v>0</v>
      </c>
      <c r="HE133" s="8">
        <v>0</v>
      </c>
      <c r="HF133" s="8">
        <v>0</v>
      </c>
      <c r="HG133" s="8">
        <v>0</v>
      </c>
      <c r="HH133" s="8">
        <v>0</v>
      </c>
      <c r="HI133" s="8">
        <v>0</v>
      </c>
      <c r="HJ133" s="8">
        <v>0</v>
      </c>
      <c r="HK133" s="8">
        <v>0</v>
      </c>
      <c r="HL133" s="8">
        <v>0</v>
      </c>
      <c r="HM133" s="8">
        <v>0</v>
      </c>
      <c r="HN133" s="8" t="s">
        <v>150</v>
      </c>
      <c r="HO133" s="8" t="s">
        <v>150</v>
      </c>
      <c r="HP133" s="8" t="s">
        <v>150</v>
      </c>
      <c r="HQ133" s="8" t="s">
        <v>150</v>
      </c>
      <c r="HR133" s="8" t="s">
        <v>150</v>
      </c>
      <c r="HS133" s="8">
        <v>0</v>
      </c>
      <c r="HT133" s="8">
        <v>0</v>
      </c>
      <c r="HU133" s="8">
        <v>0</v>
      </c>
      <c r="HV133" s="8">
        <v>0</v>
      </c>
      <c r="HW133" s="8">
        <v>0</v>
      </c>
      <c r="HX133" s="8">
        <v>0</v>
      </c>
      <c r="HY133" s="8">
        <v>0</v>
      </c>
      <c r="HZ133" s="8">
        <v>0</v>
      </c>
      <c r="IA133" s="8">
        <v>0</v>
      </c>
      <c r="IB133" s="8" t="s">
        <v>150</v>
      </c>
      <c r="IC133" s="8">
        <v>0</v>
      </c>
      <c r="ID133" s="8">
        <v>0</v>
      </c>
      <c r="IE133" s="8">
        <v>0</v>
      </c>
      <c r="IF133" s="8">
        <v>0</v>
      </c>
      <c r="IG133" s="8">
        <v>0</v>
      </c>
      <c r="IH133" s="8">
        <v>0</v>
      </c>
      <c r="II133" s="8">
        <v>0</v>
      </c>
      <c r="IJ133" s="8">
        <v>0</v>
      </c>
      <c r="IK133" s="8">
        <v>0</v>
      </c>
      <c r="IL133" s="8">
        <v>0</v>
      </c>
      <c r="IM133" s="8">
        <v>0</v>
      </c>
      <c r="IN133" s="8">
        <v>0</v>
      </c>
      <c r="IO133" s="8" t="s">
        <v>150</v>
      </c>
      <c r="IP133" s="8" t="s">
        <v>150</v>
      </c>
      <c r="IQ133" s="8" t="s">
        <v>150</v>
      </c>
      <c r="IR133" s="8">
        <v>0</v>
      </c>
      <c r="IS133" s="8">
        <v>0</v>
      </c>
      <c r="IT133" s="8" t="s">
        <v>150</v>
      </c>
      <c r="IU133" s="8" t="s">
        <v>150</v>
      </c>
      <c r="IV133" s="8" t="s">
        <v>150</v>
      </c>
      <c r="IW133" s="8">
        <v>0</v>
      </c>
      <c r="IX133" s="8">
        <v>0</v>
      </c>
      <c r="IY133" s="8">
        <v>0</v>
      </c>
      <c r="IZ133" s="8">
        <v>0</v>
      </c>
      <c r="JA133" s="8">
        <v>0</v>
      </c>
      <c r="JB133" s="8">
        <v>0</v>
      </c>
      <c r="JC133" s="8">
        <v>0</v>
      </c>
      <c r="JD133" s="8">
        <v>0</v>
      </c>
      <c r="JE133" s="8">
        <v>0</v>
      </c>
      <c r="JF133" s="8">
        <v>0</v>
      </c>
      <c r="JG133" s="8">
        <v>0</v>
      </c>
      <c r="JH133" s="8">
        <v>0</v>
      </c>
      <c r="JI133" s="8">
        <v>0</v>
      </c>
      <c r="JJ133" s="8">
        <v>0</v>
      </c>
      <c r="JK133" s="8">
        <v>0</v>
      </c>
      <c r="JL133" s="8">
        <v>0</v>
      </c>
      <c r="JM133" s="8">
        <v>0</v>
      </c>
      <c r="JN133" s="8">
        <v>0</v>
      </c>
      <c r="JO133" s="8">
        <v>0</v>
      </c>
      <c r="JP133" s="8">
        <v>0</v>
      </c>
      <c r="JQ133" s="8">
        <v>0</v>
      </c>
      <c r="JR133" s="8">
        <v>0</v>
      </c>
      <c r="JS133" s="8">
        <v>0</v>
      </c>
      <c r="JT133" s="8">
        <v>0</v>
      </c>
      <c r="JU133" s="8">
        <v>0</v>
      </c>
      <c r="JV133" s="8">
        <v>0</v>
      </c>
      <c r="JW133" s="8">
        <v>0</v>
      </c>
      <c r="JX133" s="8">
        <v>0</v>
      </c>
      <c r="JY133" s="8">
        <v>0</v>
      </c>
      <c r="JZ133" s="8">
        <v>0</v>
      </c>
      <c r="KA133" s="8">
        <v>0</v>
      </c>
      <c r="KB133" s="8">
        <v>0</v>
      </c>
      <c r="KC133" s="8">
        <v>0</v>
      </c>
      <c r="KD133" s="8">
        <v>0</v>
      </c>
      <c r="KE133" s="8">
        <v>0</v>
      </c>
      <c r="KF133" s="8">
        <v>0</v>
      </c>
      <c r="KG133" s="8">
        <v>0</v>
      </c>
      <c r="KH133" s="8">
        <v>0</v>
      </c>
      <c r="KI133" s="8">
        <v>0</v>
      </c>
      <c r="KJ133" s="8" t="s">
        <v>150</v>
      </c>
      <c r="KK133" s="8">
        <v>0</v>
      </c>
      <c r="KL133" s="8">
        <v>0</v>
      </c>
      <c r="KM133" s="8">
        <v>0</v>
      </c>
      <c r="KN133" s="8">
        <v>0</v>
      </c>
      <c r="KO133" s="8" t="s">
        <v>150</v>
      </c>
      <c r="KP133" s="8">
        <v>0</v>
      </c>
      <c r="KQ133" s="8">
        <v>0</v>
      </c>
      <c r="KR133" s="8">
        <v>0</v>
      </c>
      <c r="KS133" s="8">
        <v>0</v>
      </c>
      <c r="KT133" s="8">
        <v>0</v>
      </c>
      <c r="KU133" s="8">
        <v>0</v>
      </c>
      <c r="KV133" s="8">
        <v>0</v>
      </c>
      <c r="KW133" s="8">
        <v>0</v>
      </c>
      <c r="KX133" s="8">
        <v>0</v>
      </c>
      <c r="KY133" s="8">
        <v>0</v>
      </c>
      <c r="KZ133" s="8">
        <v>0</v>
      </c>
      <c r="LA133" s="8">
        <v>0</v>
      </c>
      <c r="LB133" s="8">
        <v>0</v>
      </c>
      <c r="LC133" s="8">
        <v>0</v>
      </c>
      <c r="LD133" s="8">
        <v>0</v>
      </c>
      <c r="LE133" s="8">
        <v>0</v>
      </c>
      <c r="LF133" s="8">
        <v>0</v>
      </c>
      <c r="LG133" s="8">
        <v>0</v>
      </c>
      <c r="LH133" s="8">
        <v>0</v>
      </c>
      <c r="LI133" s="8">
        <v>0</v>
      </c>
      <c r="LJ133" s="8">
        <v>0</v>
      </c>
      <c r="LK133" s="8">
        <v>0</v>
      </c>
      <c r="LL133" s="8" t="s">
        <v>150</v>
      </c>
      <c r="LM133" s="8" t="s">
        <v>150</v>
      </c>
      <c r="LN133" s="8" t="s">
        <v>150</v>
      </c>
      <c r="LO133" s="8">
        <v>0</v>
      </c>
      <c r="LP133" s="8">
        <v>0</v>
      </c>
      <c r="LQ133" s="8">
        <v>0</v>
      </c>
      <c r="LR133" s="8">
        <v>0</v>
      </c>
      <c r="LS133" s="8">
        <v>0</v>
      </c>
      <c r="LT133" s="8">
        <v>0</v>
      </c>
      <c r="LU133" s="8">
        <v>0</v>
      </c>
      <c r="LV133" s="8">
        <v>0</v>
      </c>
      <c r="LW133" s="8">
        <v>0</v>
      </c>
      <c r="LX133" s="8">
        <v>0</v>
      </c>
      <c r="LY133" s="8">
        <v>0</v>
      </c>
      <c r="LZ133" s="8">
        <v>0</v>
      </c>
      <c r="MA133" s="8">
        <v>0</v>
      </c>
      <c r="MB133" s="8">
        <v>0</v>
      </c>
      <c r="MC133" s="8">
        <v>0</v>
      </c>
      <c r="MD133" s="8">
        <v>0</v>
      </c>
      <c r="ME133" s="8">
        <v>0</v>
      </c>
      <c r="MF133" s="8">
        <v>0</v>
      </c>
      <c r="MG133" s="8">
        <v>0</v>
      </c>
      <c r="MH133" s="8">
        <v>0</v>
      </c>
      <c r="MI133" s="8">
        <v>0</v>
      </c>
      <c r="MJ133" s="8">
        <v>0</v>
      </c>
      <c r="MK133" s="8">
        <v>0</v>
      </c>
      <c r="ML133" s="8">
        <v>0</v>
      </c>
      <c r="MM133" s="8">
        <v>0</v>
      </c>
      <c r="MN133" s="8">
        <v>0</v>
      </c>
      <c r="MO133" s="8">
        <v>0</v>
      </c>
      <c r="MP133" s="8">
        <v>0</v>
      </c>
      <c r="MQ133" s="8">
        <v>0</v>
      </c>
      <c r="MR133" s="8">
        <v>0</v>
      </c>
      <c r="MS133" s="8">
        <v>0</v>
      </c>
      <c r="MT133" s="8">
        <v>0</v>
      </c>
      <c r="MU133" s="8">
        <v>0</v>
      </c>
      <c r="MV133" s="8">
        <v>0</v>
      </c>
      <c r="MW133" s="8">
        <v>0</v>
      </c>
      <c r="MX133" s="8">
        <v>0</v>
      </c>
      <c r="MY133" s="8">
        <v>0</v>
      </c>
      <c r="MZ133" s="8" t="s">
        <v>150</v>
      </c>
      <c r="NA133" s="8" t="s">
        <v>150</v>
      </c>
      <c r="NB133" s="8" t="s">
        <v>150</v>
      </c>
      <c r="NC133" s="8">
        <v>0</v>
      </c>
      <c r="ND133" s="8">
        <v>0</v>
      </c>
      <c r="NE133" s="8">
        <v>0</v>
      </c>
      <c r="NF133" s="8">
        <v>0</v>
      </c>
      <c r="NG133" s="8">
        <v>0</v>
      </c>
      <c r="NH133" s="8">
        <v>0</v>
      </c>
      <c r="NI133" s="8">
        <v>0</v>
      </c>
      <c r="NJ133" s="8">
        <v>0</v>
      </c>
      <c r="NK133" s="8">
        <v>0</v>
      </c>
      <c r="NL133" s="8">
        <v>0</v>
      </c>
      <c r="NM133" s="8">
        <v>0</v>
      </c>
      <c r="NN133" s="8">
        <v>0</v>
      </c>
      <c r="NO133" s="8">
        <v>0</v>
      </c>
      <c r="NP133" s="8">
        <v>0</v>
      </c>
      <c r="NQ133" s="8">
        <v>0</v>
      </c>
      <c r="NR133" s="8">
        <v>0</v>
      </c>
      <c r="NS133" s="8">
        <v>0</v>
      </c>
      <c r="NT133" s="8">
        <v>0</v>
      </c>
      <c r="NU133" s="8">
        <v>0</v>
      </c>
      <c r="NV133" s="8">
        <v>0</v>
      </c>
      <c r="NW133" s="8">
        <v>0</v>
      </c>
      <c r="NX133" s="8">
        <v>0</v>
      </c>
      <c r="NY133" s="8">
        <v>0</v>
      </c>
      <c r="NZ133" s="8">
        <v>0</v>
      </c>
      <c r="OA133" s="8">
        <v>0</v>
      </c>
      <c r="OB133" s="8">
        <v>0</v>
      </c>
      <c r="OC133" s="8">
        <v>0</v>
      </c>
      <c r="OD133" s="8">
        <v>0</v>
      </c>
      <c r="OE133" s="8">
        <v>0</v>
      </c>
      <c r="OF133" s="8">
        <v>0</v>
      </c>
      <c r="OG133" s="8">
        <v>0</v>
      </c>
      <c r="OH133" s="8">
        <v>0</v>
      </c>
      <c r="OI133" s="8">
        <v>0</v>
      </c>
      <c r="OJ133" s="8">
        <v>0</v>
      </c>
      <c r="OK133" s="8">
        <v>0</v>
      </c>
      <c r="OL133" s="8">
        <v>0</v>
      </c>
      <c r="OM133" s="8">
        <v>0</v>
      </c>
      <c r="ON133" s="8">
        <v>0</v>
      </c>
      <c r="OO133" s="8">
        <v>0</v>
      </c>
      <c r="OP133" s="8">
        <v>0</v>
      </c>
      <c r="OQ133" s="8">
        <v>0</v>
      </c>
      <c r="OR133" s="8">
        <v>0</v>
      </c>
      <c r="OS133" s="8">
        <v>0</v>
      </c>
      <c r="OT133" s="8">
        <v>0</v>
      </c>
      <c r="OU133" s="8">
        <v>0</v>
      </c>
      <c r="OV133" s="8">
        <v>0</v>
      </c>
      <c r="OW133" s="8">
        <v>0</v>
      </c>
      <c r="OX133" s="8">
        <v>0</v>
      </c>
      <c r="OY133" s="8">
        <v>0</v>
      </c>
      <c r="OZ133" s="8">
        <v>0</v>
      </c>
      <c r="PA133" s="8">
        <v>0</v>
      </c>
      <c r="PB133" s="8">
        <v>0</v>
      </c>
      <c r="PC133" s="8">
        <v>0</v>
      </c>
      <c r="PD133" s="8">
        <v>0</v>
      </c>
      <c r="PE133" s="8">
        <v>0</v>
      </c>
      <c r="PF133" s="8">
        <v>0</v>
      </c>
      <c r="PG133" s="8">
        <v>0</v>
      </c>
      <c r="PH133" s="8">
        <v>0</v>
      </c>
      <c r="PI133" s="8">
        <v>0</v>
      </c>
      <c r="PJ133" s="8">
        <v>0</v>
      </c>
      <c r="PK133" s="8">
        <v>0</v>
      </c>
      <c r="PL133" s="8">
        <v>0</v>
      </c>
      <c r="PM133" s="8">
        <v>0</v>
      </c>
      <c r="PN133" s="8">
        <v>0</v>
      </c>
      <c r="PO133" s="8">
        <v>0</v>
      </c>
      <c r="PP133" s="8">
        <v>0</v>
      </c>
      <c r="PQ133" s="8">
        <v>0</v>
      </c>
      <c r="PR133" s="8">
        <v>0</v>
      </c>
      <c r="PS133" s="8">
        <v>0</v>
      </c>
      <c r="PT133" s="8">
        <v>0</v>
      </c>
      <c r="PU133" s="8">
        <v>0</v>
      </c>
      <c r="PV133" s="8">
        <v>0</v>
      </c>
      <c r="PW133" s="8">
        <v>0</v>
      </c>
      <c r="PX133" s="8">
        <v>0</v>
      </c>
      <c r="PY133" s="8">
        <v>0</v>
      </c>
      <c r="PZ133" s="8">
        <v>0</v>
      </c>
      <c r="QA133" s="8">
        <v>0</v>
      </c>
      <c r="QB133" s="8">
        <v>0</v>
      </c>
      <c r="QC133" s="8">
        <v>0</v>
      </c>
      <c r="QD133" s="8">
        <v>0</v>
      </c>
      <c r="QE133" s="8">
        <v>0</v>
      </c>
      <c r="QF133" s="8">
        <v>0</v>
      </c>
      <c r="QG133" s="8">
        <v>0</v>
      </c>
      <c r="QH133" s="8">
        <v>0</v>
      </c>
      <c r="QI133" s="8">
        <v>0</v>
      </c>
      <c r="QJ133" s="8">
        <v>0</v>
      </c>
      <c r="QK133" s="8">
        <v>0</v>
      </c>
      <c r="QL133" s="8">
        <v>0</v>
      </c>
      <c r="QM133" s="8">
        <v>0</v>
      </c>
      <c r="QN133" s="8">
        <v>0</v>
      </c>
      <c r="QO133" s="8">
        <v>0</v>
      </c>
      <c r="QP133" s="8">
        <v>0</v>
      </c>
      <c r="QQ133" s="8">
        <v>0</v>
      </c>
      <c r="QR133" s="8">
        <v>0</v>
      </c>
      <c r="QS133" s="8">
        <v>0</v>
      </c>
      <c r="QT133" s="8">
        <v>0</v>
      </c>
      <c r="QU133" s="8">
        <v>0</v>
      </c>
      <c r="QV133" s="8">
        <v>0</v>
      </c>
      <c r="QW133" s="8">
        <v>0</v>
      </c>
      <c r="QX133" s="8">
        <v>0</v>
      </c>
      <c r="QY133" s="8">
        <v>0</v>
      </c>
      <c r="QZ133" s="8">
        <v>0</v>
      </c>
      <c r="RA133" s="8">
        <v>0</v>
      </c>
      <c r="RB133" s="8">
        <v>0</v>
      </c>
      <c r="RC133" s="8">
        <v>0</v>
      </c>
      <c r="RD133" s="8">
        <v>0</v>
      </c>
      <c r="RE133" s="8" t="s">
        <v>150</v>
      </c>
      <c r="RF133" s="8" t="s">
        <v>150</v>
      </c>
      <c r="RG133" s="8" t="s">
        <v>150</v>
      </c>
      <c r="RH133" s="8" t="s">
        <v>150</v>
      </c>
      <c r="RI133" s="8">
        <v>0</v>
      </c>
      <c r="RJ133" s="8">
        <v>0</v>
      </c>
      <c r="RK133" s="8">
        <v>0</v>
      </c>
      <c r="RL133" s="8">
        <v>0</v>
      </c>
      <c r="RM133" s="8" t="s">
        <v>150</v>
      </c>
      <c r="RN133" s="8">
        <v>0</v>
      </c>
      <c r="RO133" s="8">
        <v>0</v>
      </c>
      <c r="RP133" s="8">
        <v>0</v>
      </c>
      <c r="RQ133" s="8">
        <v>0</v>
      </c>
      <c r="RR133" s="8">
        <v>0</v>
      </c>
      <c r="RS133" s="8">
        <v>0</v>
      </c>
      <c r="RT133" s="8">
        <v>0</v>
      </c>
      <c r="RU133" s="8">
        <v>0</v>
      </c>
      <c r="RV133" s="8">
        <v>0</v>
      </c>
      <c r="RW133" s="8">
        <v>0</v>
      </c>
      <c r="RX133" s="8">
        <v>0</v>
      </c>
      <c r="RY133" s="8">
        <v>0</v>
      </c>
      <c r="RZ133" s="8">
        <v>0</v>
      </c>
      <c r="SA133" s="8">
        <v>0</v>
      </c>
      <c r="SB133" s="8">
        <v>0</v>
      </c>
      <c r="SC133" s="8">
        <v>0</v>
      </c>
      <c r="SD133" s="8">
        <v>0</v>
      </c>
      <c r="SE133" s="8">
        <v>0</v>
      </c>
      <c r="SF133" s="8">
        <v>0</v>
      </c>
      <c r="SG133" s="8">
        <v>0</v>
      </c>
      <c r="SH133" s="8">
        <v>0</v>
      </c>
      <c r="SI133" s="8">
        <v>0</v>
      </c>
      <c r="SJ133" s="8">
        <v>0</v>
      </c>
      <c r="SK133" s="8">
        <v>0</v>
      </c>
      <c r="SL133" s="8">
        <v>0</v>
      </c>
      <c r="SM133" s="8">
        <v>0</v>
      </c>
      <c r="SN133" s="8">
        <v>0</v>
      </c>
      <c r="SO133" s="8">
        <v>0</v>
      </c>
      <c r="SP133" s="8">
        <v>0</v>
      </c>
      <c r="SQ133" s="8">
        <v>0</v>
      </c>
      <c r="SR133" s="8">
        <v>0</v>
      </c>
      <c r="SS133" s="8">
        <v>0</v>
      </c>
      <c r="ST133" s="8">
        <v>0</v>
      </c>
      <c r="SU133" s="8">
        <v>0</v>
      </c>
      <c r="SV133" s="8">
        <v>0</v>
      </c>
      <c r="SW133" s="8">
        <v>0</v>
      </c>
      <c r="SX133" s="8">
        <v>0</v>
      </c>
      <c r="SY133" s="8">
        <v>0</v>
      </c>
      <c r="SZ133" s="8">
        <v>0</v>
      </c>
      <c r="TA133" s="8">
        <v>0</v>
      </c>
      <c r="TB133" s="8">
        <v>0</v>
      </c>
      <c r="TC133" s="8">
        <v>0</v>
      </c>
      <c r="TD133" s="8">
        <v>0</v>
      </c>
      <c r="TE133" s="8">
        <v>0</v>
      </c>
      <c r="TF133" s="8">
        <v>0</v>
      </c>
      <c r="TG133" s="8">
        <v>0</v>
      </c>
      <c r="TH133" s="8">
        <v>0</v>
      </c>
      <c r="TI133" s="8">
        <v>0</v>
      </c>
      <c r="TJ133" s="8">
        <v>0</v>
      </c>
      <c r="TK133" s="8">
        <v>0</v>
      </c>
      <c r="TL133" s="8">
        <v>0</v>
      </c>
      <c r="TM133" s="8">
        <v>0</v>
      </c>
      <c r="TN133" s="8">
        <v>0</v>
      </c>
      <c r="TO133" s="8">
        <v>0</v>
      </c>
      <c r="TP133" s="8">
        <v>0</v>
      </c>
      <c r="TQ133" s="8">
        <v>0</v>
      </c>
      <c r="TR133" s="8">
        <v>0</v>
      </c>
      <c r="TS133" s="8">
        <v>0</v>
      </c>
      <c r="TT133" s="8">
        <v>0</v>
      </c>
      <c r="TU133" s="8">
        <v>0</v>
      </c>
      <c r="TV133" s="8">
        <v>0</v>
      </c>
      <c r="TW133" s="8">
        <v>0</v>
      </c>
      <c r="TX133" s="8">
        <v>0</v>
      </c>
      <c r="TY133" s="8">
        <v>0</v>
      </c>
      <c r="TZ133" s="8">
        <v>0</v>
      </c>
      <c r="UA133" s="8">
        <v>0</v>
      </c>
      <c r="UB133" s="8">
        <v>0</v>
      </c>
      <c r="UC133" s="8">
        <v>0</v>
      </c>
      <c r="UD133" s="8">
        <v>0</v>
      </c>
      <c r="UE133" s="8">
        <v>0</v>
      </c>
      <c r="UF133" s="8">
        <v>0</v>
      </c>
      <c r="UG133" s="8">
        <v>0</v>
      </c>
      <c r="UH133" s="8">
        <v>0</v>
      </c>
      <c r="UI133" s="8">
        <v>0</v>
      </c>
      <c r="UJ133" s="8">
        <v>0</v>
      </c>
      <c r="UK133" s="8">
        <v>0</v>
      </c>
      <c r="UL133" s="8">
        <v>0</v>
      </c>
      <c r="UM133" s="8">
        <v>0</v>
      </c>
      <c r="UN133" s="8">
        <v>0</v>
      </c>
      <c r="UO133" s="8">
        <v>0</v>
      </c>
      <c r="UP133" s="8">
        <v>0</v>
      </c>
      <c r="UQ133" s="8">
        <v>0</v>
      </c>
      <c r="UR133" s="8">
        <v>0</v>
      </c>
      <c r="US133" s="8">
        <v>0</v>
      </c>
      <c r="UT133" s="8">
        <v>0</v>
      </c>
      <c r="UU133" s="8">
        <v>0</v>
      </c>
      <c r="UV133" s="8">
        <v>0</v>
      </c>
      <c r="UW133" s="8">
        <v>0</v>
      </c>
      <c r="UX133" s="8">
        <v>0</v>
      </c>
      <c r="UY133" s="8">
        <v>0</v>
      </c>
      <c r="UZ133" s="8">
        <v>0</v>
      </c>
      <c r="VA133" s="8">
        <v>0</v>
      </c>
      <c r="VB133" s="8">
        <v>0</v>
      </c>
      <c r="VC133" s="8">
        <v>0</v>
      </c>
      <c r="VD133" s="8">
        <v>0</v>
      </c>
      <c r="VE133" s="8">
        <v>0</v>
      </c>
      <c r="VF133" s="8">
        <v>0</v>
      </c>
      <c r="VG133" s="8">
        <v>0</v>
      </c>
      <c r="VH133" s="8">
        <v>0</v>
      </c>
      <c r="VI133" s="8">
        <v>0</v>
      </c>
      <c r="VJ133" s="8">
        <v>0</v>
      </c>
      <c r="VK133" s="8">
        <v>0</v>
      </c>
      <c r="VL133" s="8">
        <v>0</v>
      </c>
      <c r="VM133" s="8">
        <v>0</v>
      </c>
      <c r="VN133" s="8">
        <v>0</v>
      </c>
      <c r="VO133" s="8">
        <v>0</v>
      </c>
      <c r="VP133" s="8">
        <v>0</v>
      </c>
      <c r="VQ133" s="8">
        <v>0</v>
      </c>
      <c r="VR133" s="8">
        <v>0</v>
      </c>
      <c r="VS133" s="8">
        <v>0</v>
      </c>
      <c r="VT133" s="8">
        <v>0</v>
      </c>
      <c r="VU133" s="8">
        <v>0</v>
      </c>
      <c r="VV133" s="8">
        <v>0</v>
      </c>
      <c r="VW133" s="8">
        <v>0</v>
      </c>
      <c r="VX133" s="8">
        <v>0</v>
      </c>
      <c r="VY133" s="8">
        <v>0</v>
      </c>
      <c r="VZ133" s="8">
        <v>0</v>
      </c>
      <c r="WA133" s="8">
        <v>0</v>
      </c>
      <c r="WB133" s="8">
        <v>0</v>
      </c>
      <c r="WC133" s="8">
        <v>0</v>
      </c>
      <c r="WD133" s="8">
        <v>0</v>
      </c>
      <c r="WE133" s="8">
        <v>0</v>
      </c>
      <c r="WF133" s="8">
        <v>0</v>
      </c>
      <c r="WG133" s="8">
        <v>0</v>
      </c>
      <c r="WH133" s="8">
        <v>0</v>
      </c>
      <c r="WI133" s="8">
        <v>0</v>
      </c>
      <c r="WJ133" s="8">
        <v>0</v>
      </c>
      <c r="WK133" s="8">
        <v>0</v>
      </c>
      <c r="WL133" s="8">
        <v>0</v>
      </c>
      <c r="WM133" s="8">
        <v>0</v>
      </c>
      <c r="WN133" s="8">
        <v>0</v>
      </c>
      <c r="WO133" s="8">
        <v>0</v>
      </c>
      <c r="WP133" s="8">
        <v>0</v>
      </c>
      <c r="WQ133" s="8">
        <v>0</v>
      </c>
      <c r="WR133" s="8">
        <v>0</v>
      </c>
      <c r="WS133" s="8">
        <v>0</v>
      </c>
      <c r="WT133" s="8">
        <v>0</v>
      </c>
      <c r="WU133" s="8">
        <v>0</v>
      </c>
      <c r="WV133" s="8">
        <v>0</v>
      </c>
      <c r="WW133" s="8">
        <v>0</v>
      </c>
      <c r="WX133" s="8">
        <v>0</v>
      </c>
      <c r="WY133" s="8">
        <v>0</v>
      </c>
      <c r="WZ133" s="8">
        <v>0</v>
      </c>
      <c r="XA133" s="8">
        <v>0</v>
      </c>
      <c r="XB133" s="8">
        <v>0</v>
      </c>
      <c r="XC133" s="8">
        <v>0</v>
      </c>
      <c r="XD133" s="8">
        <v>0</v>
      </c>
      <c r="XE133" s="8">
        <v>0</v>
      </c>
      <c r="XF133" s="8">
        <v>0</v>
      </c>
      <c r="XG133" s="8">
        <v>0</v>
      </c>
      <c r="XH133" s="8">
        <v>0</v>
      </c>
      <c r="XI133" s="8">
        <v>0</v>
      </c>
      <c r="XJ133" s="8">
        <v>0</v>
      </c>
      <c r="XK133" s="8">
        <v>0</v>
      </c>
      <c r="XL133" s="8">
        <v>0</v>
      </c>
      <c r="XM133" s="8">
        <v>0</v>
      </c>
      <c r="XN133" s="8">
        <v>0</v>
      </c>
      <c r="XO133" s="8">
        <v>0</v>
      </c>
      <c r="XP133" s="8">
        <v>0</v>
      </c>
      <c r="XQ133" s="8">
        <v>0</v>
      </c>
      <c r="XR133" s="8">
        <v>0</v>
      </c>
      <c r="XS133" s="8">
        <v>0</v>
      </c>
      <c r="XT133" s="8">
        <v>0</v>
      </c>
      <c r="XU133" s="8">
        <v>0</v>
      </c>
      <c r="XV133" s="8">
        <v>0</v>
      </c>
      <c r="XW133" s="8">
        <v>0</v>
      </c>
      <c r="XX133" s="8">
        <v>0</v>
      </c>
      <c r="XY133" s="8">
        <v>0</v>
      </c>
      <c r="XZ133" s="8">
        <v>0</v>
      </c>
      <c r="YA133" s="8" t="s">
        <v>150</v>
      </c>
      <c r="YB133" s="8">
        <v>0</v>
      </c>
      <c r="YC133" s="8">
        <v>0</v>
      </c>
      <c r="YD133" s="8">
        <v>0</v>
      </c>
      <c r="YE133" s="8">
        <v>0</v>
      </c>
      <c r="YF133" s="8">
        <v>0</v>
      </c>
      <c r="YG133" s="8">
        <v>0</v>
      </c>
      <c r="YH133" s="8">
        <v>0</v>
      </c>
      <c r="YI133" s="8">
        <v>0</v>
      </c>
      <c r="YJ133" s="8">
        <v>0</v>
      </c>
      <c r="YK133" s="8">
        <v>0</v>
      </c>
      <c r="YL133" s="8">
        <v>0</v>
      </c>
      <c r="YM133" s="8">
        <v>0</v>
      </c>
      <c r="YN133" s="8">
        <v>0</v>
      </c>
      <c r="YO133" s="8">
        <v>0</v>
      </c>
      <c r="YP133" s="8">
        <v>0</v>
      </c>
      <c r="YQ133" s="8">
        <v>0</v>
      </c>
      <c r="YR133" s="8">
        <v>0</v>
      </c>
      <c r="YS133" s="8">
        <v>0</v>
      </c>
      <c r="YT133" s="8">
        <v>0</v>
      </c>
      <c r="YU133" s="8">
        <v>0</v>
      </c>
      <c r="YV133" s="8">
        <v>0</v>
      </c>
      <c r="YW133" s="8">
        <v>0</v>
      </c>
      <c r="YX133" s="8">
        <v>0</v>
      </c>
      <c r="YY133" s="8">
        <v>0</v>
      </c>
      <c r="YZ133" s="8">
        <v>0</v>
      </c>
      <c r="ZA133" s="8">
        <v>0</v>
      </c>
      <c r="ZB133" s="8">
        <v>0</v>
      </c>
      <c r="ZC133" s="8">
        <v>0</v>
      </c>
      <c r="ZD133" s="8">
        <v>0</v>
      </c>
      <c r="ZE133" s="8">
        <v>0</v>
      </c>
    </row>
    <row r="134" spans="2:681" x14ac:dyDescent="0.2">
      <c r="B134" s="7">
        <v>322</v>
      </c>
      <c r="C134" s="7">
        <v>129</v>
      </c>
      <c r="D134" s="7" t="s">
        <v>665</v>
      </c>
      <c r="E134" s="7">
        <v>202876</v>
      </c>
      <c r="F134" s="7">
        <v>576.5</v>
      </c>
      <c r="G134" s="8">
        <v>0</v>
      </c>
      <c r="H134" s="8">
        <v>0</v>
      </c>
      <c r="I134" s="8">
        <v>0</v>
      </c>
      <c r="J134" s="8">
        <v>0</v>
      </c>
      <c r="K134" s="8">
        <v>0</v>
      </c>
      <c r="L134" s="8">
        <v>0</v>
      </c>
      <c r="M134" s="8">
        <v>0</v>
      </c>
      <c r="N134" s="8">
        <v>0</v>
      </c>
      <c r="O134" s="8">
        <v>0</v>
      </c>
      <c r="P134" s="8">
        <v>0</v>
      </c>
      <c r="Q134" s="8">
        <v>0</v>
      </c>
      <c r="R134" s="8">
        <v>0</v>
      </c>
      <c r="S134" s="8">
        <v>0</v>
      </c>
      <c r="T134" s="8">
        <v>0</v>
      </c>
      <c r="U134" s="8">
        <v>0</v>
      </c>
      <c r="V134" s="8">
        <v>0</v>
      </c>
      <c r="W134" s="8">
        <v>0</v>
      </c>
      <c r="X134" s="8">
        <v>0</v>
      </c>
      <c r="Y134" s="8">
        <v>0</v>
      </c>
      <c r="Z134" s="8">
        <v>0</v>
      </c>
      <c r="AA134" s="8">
        <v>0</v>
      </c>
      <c r="AB134" s="8">
        <v>0</v>
      </c>
      <c r="AC134" s="8">
        <v>0</v>
      </c>
      <c r="AD134" s="8">
        <v>0</v>
      </c>
      <c r="AE134" s="8">
        <v>0</v>
      </c>
      <c r="AF134" s="8">
        <v>0</v>
      </c>
      <c r="AG134" s="8">
        <v>0</v>
      </c>
      <c r="AH134" s="8">
        <v>0</v>
      </c>
      <c r="AI134" s="8">
        <v>0</v>
      </c>
      <c r="AJ134" s="8">
        <v>0</v>
      </c>
      <c r="AK134" s="8">
        <v>0</v>
      </c>
      <c r="AL134" s="8">
        <v>0</v>
      </c>
      <c r="AM134" s="8">
        <v>0</v>
      </c>
      <c r="AN134" s="8">
        <v>0</v>
      </c>
      <c r="AO134" s="8">
        <v>0</v>
      </c>
      <c r="AP134" s="8">
        <v>0</v>
      </c>
      <c r="AQ134" s="8">
        <v>0</v>
      </c>
      <c r="AR134" s="8">
        <v>0</v>
      </c>
      <c r="AS134" s="8">
        <v>0</v>
      </c>
      <c r="AT134" s="8">
        <v>0</v>
      </c>
      <c r="AU134" s="8">
        <v>0</v>
      </c>
      <c r="AV134" s="8">
        <v>0</v>
      </c>
      <c r="AW134" s="8">
        <v>0</v>
      </c>
      <c r="AX134" s="8">
        <v>0</v>
      </c>
      <c r="AY134" s="8">
        <v>0</v>
      </c>
      <c r="AZ134" s="8">
        <v>0</v>
      </c>
      <c r="BA134" s="8">
        <v>0</v>
      </c>
      <c r="BB134" s="8">
        <v>0</v>
      </c>
      <c r="BC134" s="8">
        <v>0</v>
      </c>
      <c r="BD134" s="8">
        <v>0</v>
      </c>
      <c r="BE134" s="8" t="s">
        <v>150</v>
      </c>
      <c r="BF134" s="8" t="s">
        <v>150</v>
      </c>
      <c r="BG134" s="8" t="s">
        <v>150</v>
      </c>
      <c r="BH134" s="8" t="s">
        <v>150</v>
      </c>
      <c r="BI134" s="8" t="s">
        <v>150</v>
      </c>
      <c r="BJ134" s="8">
        <v>0</v>
      </c>
      <c r="BK134" s="8">
        <v>0</v>
      </c>
      <c r="BL134" s="8">
        <v>0</v>
      </c>
      <c r="BM134" s="8">
        <v>0</v>
      </c>
      <c r="BN134" s="8">
        <v>0</v>
      </c>
      <c r="BO134" s="8">
        <v>0</v>
      </c>
      <c r="BP134" s="8">
        <v>0</v>
      </c>
      <c r="BQ134" s="8">
        <v>0</v>
      </c>
      <c r="BR134" s="8">
        <v>0</v>
      </c>
      <c r="BS134" s="8">
        <v>0</v>
      </c>
      <c r="BT134" s="8">
        <v>0</v>
      </c>
      <c r="BU134" s="8">
        <v>0</v>
      </c>
      <c r="BV134" s="8">
        <v>0</v>
      </c>
      <c r="BW134" s="8">
        <v>0</v>
      </c>
      <c r="BX134" s="8">
        <v>0</v>
      </c>
      <c r="BY134" s="8">
        <v>0</v>
      </c>
      <c r="BZ134" s="8">
        <v>0</v>
      </c>
      <c r="CA134" s="8">
        <v>0</v>
      </c>
      <c r="CB134" s="8">
        <v>0</v>
      </c>
      <c r="CC134" s="8">
        <v>0</v>
      </c>
      <c r="CD134" s="8">
        <v>0</v>
      </c>
      <c r="CE134" s="8">
        <v>0</v>
      </c>
      <c r="CF134" s="8">
        <v>0</v>
      </c>
      <c r="CG134" s="8">
        <v>0</v>
      </c>
      <c r="CH134" s="8">
        <v>0</v>
      </c>
      <c r="CI134" s="8">
        <v>0</v>
      </c>
      <c r="CJ134" s="8">
        <v>0</v>
      </c>
      <c r="CK134" s="8">
        <v>0</v>
      </c>
      <c r="CL134" s="8">
        <v>0</v>
      </c>
      <c r="CM134" s="8">
        <v>0</v>
      </c>
      <c r="CN134" s="8">
        <v>0</v>
      </c>
      <c r="CO134" s="8">
        <v>0</v>
      </c>
      <c r="CP134" s="8">
        <v>0</v>
      </c>
      <c r="CQ134" s="8">
        <v>0</v>
      </c>
      <c r="CR134" s="8">
        <v>0</v>
      </c>
      <c r="CS134" s="8">
        <v>0</v>
      </c>
      <c r="CT134" s="8">
        <v>0</v>
      </c>
      <c r="CU134" s="8">
        <v>0</v>
      </c>
      <c r="CV134" s="8">
        <v>0</v>
      </c>
      <c r="CW134" s="8">
        <v>0</v>
      </c>
      <c r="CX134" s="8">
        <v>0</v>
      </c>
      <c r="CY134" s="8">
        <v>0</v>
      </c>
      <c r="CZ134" s="8">
        <v>0</v>
      </c>
      <c r="DA134" s="8">
        <v>0</v>
      </c>
      <c r="DB134" s="8">
        <v>0</v>
      </c>
      <c r="DC134" s="8">
        <v>0</v>
      </c>
      <c r="DD134" s="8">
        <v>0</v>
      </c>
      <c r="DE134" s="8">
        <v>0</v>
      </c>
      <c r="DF134" s="8">
        <v>0</v>
      </c>
      <c r="DG134" s="8">
        <v>0</v>
      </c>
      <c r="DH134" s="8" t="s">
        <v>150</v>
      </c>
      <c r="DI134" s="8" t="s">
        <v>150</v>
      </c>
      <c r="DJ134" s="8" t="s">
        <v>150</v>
      </c>
      <c r="DK134" s="8" t="s">
        <v>150</v>
      </c>
      <c r="DL134" s="8" t="s">
        <v>150</v>
      </c>
      <c r="DM134" s="8">
        <v>0</v>
      </c>
      <c r="DN134" s="8">
        <v>0</v>
      </c>
      <c r="DO134" s="8">
        <v>0</v>
      </c>
      <c r="DP134" s="8">
        <v>0</v>
      </c>
      <c r="DQ134" s="8">
        <v>0</v>
      </c>
      <c r="DR134" s="8">
        <v>0</v>
      </c>
      <c r="DS134" s="8">
        <v>0</v>
      </c>
      <c r="DT134" s="8">
        <v>0</v>
      </c>
      <c r="DU134" s="8">
        <v>0</v>
      </c>
      <c r="DV134" s="8">
        <v>0</v>
      </c>
      <c r="DW134" s="8">
        <v>0</v>
      </c>
      <c r="DX134" s="8">
        <v>0</v>
      </c>
      <c r="DY134" s="8">
        <v>0</v>
      </c>
      <c r="DZ134" s="8">
        <v>0</v>
      </c>
      <c r="EA134" s="8">
        <v>0</v>
      </c>
      <c r="EB134" s="8">
        <v>0</v>
      </c>
      <c r="EC134" s="8">
        <v>0</v>
      </c>
      <c r="ED134" s="8">
        <v>0</v>
      </c>
      <c r="EE134" s="8">
        <v>0</v>
      </c>
      <c r="EF134" s="8">
        <v>0</v>
      </c>
      <c r="EG134" s="8">
        <v>0</v>
      </c>
      <c r="EH134" s="8">
        <v>0</v>
      </c>
      <c r="EI134" s="8">
        <v>0</v>
      </c>
      <c r="EJ134" s="8">
        <v>0</v>
      </c>
      <c r="EK134" s="8">
        <v>0</v>
      </c>
      <c r="EL134" s="8">
        <v>0</v>
      </c>
      <c r="EM134" s="8">
        <v>0</v>
      </c>
      <c r="EN134" s="8">
        <v>0</v>
      </c>
      <c r="EO134" s="8">
        <v>0</v>
      </c>
      <c r="EP134" s="8">
        <v>0</v>
      </c>
      <c r="EQ134" s="8">
        <v>0</v>
      </c>
      <c r="ER134" s="8">
        <v>0</v>
      </c>
      <c r="ES134" s="8">
        <v>0</v>
      </c>
      <c r="ET134" s="8">
        <v>0</v>
      </c>
      <c r="EU134" s="8">
        <v>0</v>
      </c>
      <c r="EV134" s="8">
        <v>0</v>
      </c>
      <c r="EW134" s="8">
        <v>0</v>
      </c>
      <c r="EX134" s="8">
        <v>0</v>
      </c>
      <c r="EY134" s="8">
        <v>0</v>
      </c>
      <c r="EZ134" s="8">
        <v>0</v>
      </c>
      <c r="FA134" s="8">
        <v>0</v>
      </c>
      <c r="FB134" s="8">
        <v>0</v>
      </c>
      <c r="FC134" s="8">
        <v>0</v>
      </c>
      <c r="FD134" s="8">
        <v>0</v>
      </c>
      <c r="FE134" s="8">
        <v>0</v>
      </c>
      <c r="FF134" s="8">
        <v>0</v>
      </c>
      <c r="FG134" s="8">
        <v>0</v>
      </c>
      <c r="FH134" s="8">
        <v>0</v>
      </c>
      <c r="FI134" s="8">
        <v>0</v>
      </c>
      <c r="FJ134" s="8">
        <v>0</v>
      </c>
      <c r="FK134" s="8">
        <v>0</v>
      </c>
      <c r="FL134" s="8">
        <v>0</v>
      </c>
      <c r="FM134" s="8">
        <v>0</v>
      </c>
      <c r="FN134" s="8">
        <v>0</v>
      </c>
      <c r="FO134" s="8">
        <v>0</v>
      </c>
      <c r="FP134" s="8">
        <v>0</v>
      </c>
      <c r="FQ134" s="8">
        <v>0</v>
      </c>
      <c r="FR134" s="8">
        <v>0</v>
      </c>
      <c r="FS134" s="8">
        <v>0</v>
      </c>
      <c r="FT134" s="8">
        <v>0</v>
      </c>
      <c r="FU134" s="8">
        <v>0</v>
      </c>
      <c r="FV134" s="8">
        <v>0</v>
      </c>
      <c r="FW134" s="8">
        <v>0</v>
      </c>
      <c r="FX134" s="8">
        <v>0</v>
      </c>
      <c r="FY134" s="8">
        <v>0</v>
      </c>
      <c r="FZ134" s="8">
        <v>0</v>
      </c>
      <c r="GA134" s="8">
        <v>0</v>
      </c>
      <c r="GB134" s="8">
        <v>0</v>
      </c>
      <c r="GC134" s="8">
        <v>0</v>
      </c>
      <c r="GD134" s="8">
        <v>0</v>
      </c>
      <c r="GE134" s="8">
        <v>0</v>
      </c>
      <c r="GF134" s="8">
        <v>0</v>
      </c>
      <c r="GG134" s="8">
        <v>0</v>
      </c>
      <c r="GH134" s="8">
        <v>0</v>
      </c>
      <c r="GI134" s="8">
        <v>0</v>
      </c>
      <c r="GJ134" s="8">
        <v>0</v>
      </c>
      <c r="GK134" s="8">
        <v>0</v>
      </c>
      <c r="GL134" s="8">
        <v>0</v>
      </c>
      <c r="GM134" s="8">
        <v>0</v>
      </c>
      <c r="GN134" s="8">
        <v>0</v>
      </c>
      <c r="GO134" s="8">
        <v>0</v>
      </c>
      <c r="GP134" s="8">
        <v>0</v>
      </c>
      <c r="GQ134" s="8">
        <v>0</v>
      </c>
      <c r="GR134" s="8">
        <v>0</v>
      </c>
      <c r="GS134" s="8">
        <v>0</v>
      </c>
      <c r="GT134" s="8">
        <v>0</v>
      </c>
      <c r="GU134" s="8">
        <v>0</v>
      </c>
      <c r="GV134" s="8">
        <v>0</v>
      </c>
      <c r="GW134" s="8">
        <v>0</v>
      </c>
      <c r="GX134" s="8">
        <v>0</v>
      </c>
      <c r="GY134" s="8">
        <v>0</v>
      </c>
      <c r="GZ134" s="8">
        <v>0</v>
      </c>
      <c r="HA134" s="8">
        <v>0</v>
      </c>
      <c r="HB134" s="8">
        <v>0</v>
      </c>
      <c r="HC134" s="8">
        <v>0</v>
      </c>
      <c r="HD134" s="8">
        <v>0</v>
      </c>
      <c r="HE134" s="8">
        <v>0</v>
      </c>
      <c r="HF134" s="8">
        <v>0</v>
      </c>
      <c r="HG134" s="8">
        <v>0</v>
      </c>
      <c r="HH134" s="8">
        <v>0</v>
      </c>
      <c r="HI134" s="8">
        <v>0</v>
      </c>
      <c r="HJ134" s="8">
        <v>0</v>
      </c>
      <c r="HK134" s="8">
        <v>0</v>
      </c>
      <c r="HL134" s="8">
        <v>0</v>
      </c>
      <c r="HM134" s="8">
        <v>0</v>
      </c>
      <c r="HN134" s="8" t="s">
        <v>150</v>
      </c>
      <c r="HO134" s="8" t="s">
        <v>150</v>
      </c>
      <c r="HP134" s="8" t="s">
        <v>150</v>
      </c>
      <c r="HQ134" s="8" t="s">
        <v>150</v>
      </c>
      <c r="HR134" s="8" t="s">
        <v>150</v>
      </c>
      <c r="HS134" s="8">
        <v>0</v>
      </c>
      <c r="HT134" s="8">
        <v>0</v>
      </c>
      <c r="HU134" s="8">
        <v>0</v>
      </c>
      <c r="HV134" s="8">
        <v>0</v>
      </c>
      <c r="HW134" s="8">
        <v>0</v>
      </c>
      <c r="HX134" s="8">
        <v>0</v>
      </c>
      <c r="HY134" s="8">
        <v>0</v>
      </c>
      <c r="HZ134" s="8">
        <v>0</v>
      </c>
      <c r="IA134" s="8">
        <v>0</v>
      </c>
      <c r="IB134" s="8" t="s">
        <v>150</v>
      </c>
      <c r="IC134" s="8">
        <v>0</v>
      </c>
      <c r="ID134" s="8">
        <v>0</v>
      </c>
      <c r="IE134" s="8">
        <v>0</v>
      </c>
      <c r="IF134" s="8">
        <v>0</v>
      </c>
      <c r="IG134" s="8">
        <v>0</v>
      </c>
      <c r="IH134" s="8">
        <v>0</v>
      </c>
      <c r="II134" s="8">
        <v>0</v>
      </c>
      <c r="IJ134" s="8">
        <v>0</v>
      </c>
      <c r="IK134" s="8">
        <v>0</v>
      </c>
      <c r="IL134" s="8">
        <v>0</v>
      </c>
      <c r="IM134" s="8">
        <v>0</v>
      </c>
      <c r="IN134" s="8">
        <v>0</v>
      </c>
      <c r="IO134" s="8" t="s">
        <v>150</v>
      </c>
      <c r="IP134" s="8" t="s">
        <v>150</v>
      </c>
      <c r="IQ134" s="8" t="s">
        <v>150</v>
      </c>
      <c r="IR134" s="8">
        <v>0</v>
      </c>
      <c r="IS134" s="8">
        <v>0</v>
      </c>
      <c r="IT134" s="8" t="s">
        <v>150</v>
      </c>
      <c r="IU134" s="8" t="s">
        <v>150</v>
      </c>
      <c r="IV134" s="8" t="s">
        <v>150</v>
      </c>
      <c r="IW134" s="8">
        <v>0</v>
      </c>
      <c r="IX134" s="8">
        <v>0</v>
      </c>
      <c r="IY134" s="8">
        <v>0</v>
      </c>
      <c r="IZ134" s="8">
        <v>0</v>
      </c>
      <c r="JA134" s="8">
        <v>0</v>
      </c>
      <c r="JB134" s="8">
        <v>0</v>
      </c>
      <c r="JC134" s="8">
        <v>0</v>
      </c>
      <c r="JD134" s="8">
        <v>0</v>
      </c>
      <c r="JE134" s="8">
        <v>0</v>
      </c>
      <c r="JF134" s="8">
        <v>0</v>
      </c>
      <c r="JG134" s="8">
        <v>0</v>
      </c>
      <c r="JH134" s="8">
        <v>0</v>
      </c>
      <c r="JI134" s="8">
        <v>0</v>
      </c>
      <c r="JJ134" s="8">
        <v>0</v>
      </c>
      <c r="JK134" s="8">
        <v>0</v>
      </c>
      <c r="JL134" s="8">
        <v>0</v>
      </c>
      <c r="JM134" s="8">
        <v>0</v>
      </c>
      <c r="JN134" s="8">
        <v>0</v>
      </c>
      <c r="JO134" s="8">
        <v>0</v>
      </c>
      <c r="JP134" s="8">
        <v>0</v>
      </c>
      <c r="JQ134" s="8">
        <v>0</v>
      </c>
      <c r="JR134" s="8">
        <v>0</v>
      </c>
      <c r="JS134" s="8">
        <v>0</v>
      </c>
      <c r="JT134" s="8">
        <v>0</v>
      </c>
      <c r="JU134" s="8">
        <v>0</v>
      </c>
      <c r="JV134" s="8">
        <v>0</v>
      </c>
      <c r="JW134" s="8">
        <v>0</v>
      </c>
      <c r="JX134" s="8">
        <v>0</v>
      </c>
      <c r="JY134" s="8">
        <v>0</v>
      </c>
      <c r="JZ134" s="8">
        <v>0</v>
      </c>
      <c r="KA134" s="8">
        <v>0</v>
      </c>
      <c r="KB134" s="8">
        <v>0</v>
      </c>
      <c r="KC134" s="8">
        <v>0</v>
      </c>
      <c r="KD134" s="8">
        <v>0</v>
      </c>
      <c r="KE134" s="8">
        <v>0</v>
      </c>
      <c r="KF134" s="8">
        <v>0</v>
      </c>
      <c r="KG134" s="8">
        <v>0</v>
      </c>
      <c r="KH134" s="8">
        <v>0</v>
      </c>
      <c r="KI134" s="8">
        <v>0</v>
      </c>
      <c r="KJ134" s="8" t="s">
        <v>150</v>
      </c>
      <c r="KK134" s="8">
        <v>0</v>
      </c>
      <c r="KL134" s="8">
        <v>0</v>
      </c>
      <c r="KM134" s="8">
        <v>0</v>
      </c>
      <c r="KN134" s="8">
        <v>0</v>
      </c>
      <c r="KO134" s="8" t="s">
        <v>150</v>
      </c>
      <c r="KP134" s="8">
        <v>0</v>
      </c>
      <c r="KQ134" s="8">
        <v>0</v>
      </c>
      <c r="KR134" s="8">
        <v>0</v>
      </c>
      <c r="KS134" s="8">
        <v>0</v>
      </c>
      <c r="KT134" s="8">
        <v>0</v>
      </c>
      <c r="KU134" s="8">
        <v>0</v>
      </c>
      <c r="KV134" s="8">
        <v>0</v>
      </c>
      <c r="KW134" s="8">
        <v>0</v>
      </c>
      <c r="KX134" s="8">
        <v>0</v>
      </c>
      <c r="KY134" s="8">
        <v>0</v>
      </c>
      <c r="KZ134" s="8">
        <v>0</v>
      </c>
      <c r="LA134" s="8">
        <v>0</v>
      </c>
      <c r="LB134" s="8">
        <v>0</v>
      </c>
      <c r="LC134" s="8">
        <v>0</v>
      </c>
      <c r="LD134" s="8">
        <v>0</v>
      </c>
      <c r="LE134" s="8">
        <v>0</v>
      </c>
      <c r="LF134" s="8">
        <v>0</v>
      </c>
      <c r="LG134" s="8">
        <v>0</v>
      </c>
      <c r="LH134" s="8">
        <v>0</v>
      </c>
      <c r="LI134" s="8">
        <v>0</v>
      </c>
      <c r="LJ134" s="8">
        <v>0</v>
      </c>
      <c r="LK134" s="8">
        <v>0</v>
      </c>
      <c r="LL134" s="8" t="s">
        <v>150</v>
      </c>
      <c r="LM134" s="8" t="s">
        <v>150</v>
      </c>
      <c r="LN134" s="8" t="s">
        <v>150</v>
      </c>
      <c r="LO134" s="8">
        <v>0</v>
      </c>
      <c r="LP134" s="8">
        <v>0</v>
      </c>
      <c r="LQ134" s="8">
        <v>0</v>
      </c>
      <c r="LR134" s="8">
        <v>0</v>
      </c>
      <c r="LS134" s="8">
        <v>0</v>
      </c>
      <c r="LT134" s="8">
        <v>0</v>
      </c>
      <c r="LU134" s="8">
        <v>0</v>
      </c>
      <c r="LV134" s="8">
        <v>0</v>
      </c>
      <c r="LW134" s="8">
        <v>0</v>
      </c>
      <c r="LX134" s="8">
        <v>0</v>
      </c>
      <c r="LY134" s="8">
        <v>0</v>
      </c>
      <c r="LZ134" s="8">
        <v>0</v>
      </c>
      <c r="MA134" s="8">
        <v>0</v>
      </c>
      <c r="MB134" s="8">
        <v>0</v>
      </c>
      <c r="MC134" s="8">
        <v>0</v>
      </c>
      <c r="MD134" s="8">
        <v>0</v>
      </c>
      <c r="ME134" s="8">
        <v>0</v>
      </c>
      <c r="MF134" s="8">
        <v>0</v>
      </c>
      <c r="MG134" s="8">
        <v>0</v>
      </c>
      <c r="MH134" s="8">
        <v>0</v>
      </c>
      <c r="MI134" s="8">
        <v>0</v>
      </c>
      <c r="MJ134" s="8">
        <v>0</v>
      </c>
      <c r="MK134" s="8">
        <v>0</v>
      </c>
      <c r="ML134" s="8">
        <v>0</v>
      </c>
      <c r="MM134" s="8">
        <v>0</v>
      </c>
      <c r="MN134" s="8">
        <v>0</v>
      </c>
      <c r="MO134" s="8">
        <v>0</v>
      </c>
      <c r="MP134" s="8">
        <v>0</v>
      </c>
      <c r="MQ134" s="8">
        <v>0</v>
      </c>
      <c r="MR134" s="8">
        <v>0</v>
      </c>
      <c r="MS134" s="8">
        <v>0</v>
      </c>
      <c r="MT134" s="8">
        <v>0</v>
      </c>
      <c r="MU134" s="8">
        <v>0</v>
      </c>
      <c r="MV134" s="8">
        <v>0</v>
      </c>
      <c r="MW134" s="8">
        <v>0</v>
      </c>
      <c r="MX134" s="8">
        <v>0</v>
      </c>
      <c r="MY134" s="8">
        <v>0</v>
      </c>
      <c r="MZ134" s="8" t="s">
        <v>150</v>
      </c>
      <c r="NA134" s="8" t="s">
        <v>150</v>
      </c>
      <c r="NB134" s="8" t="s">
        <v>150</v>
      </c>
      <c r="NC134" s="8">
        <v>0</v>
      </c>
      <c r="ND134" s="8">
        <v>0</v>
      </c>
      <c r="NE134" s="8">
        <v>0</v>
      </c>
      <c r="NF134" s="8">
        <v>0</v>
      </c>
      <c r="NG134" s="8">
        <v>0</v>
      </c>
      <c r="NH134" s="8">
        <v>0</v>
      </c>
      <c r="NI134" s="8">
        <v>0</v>
      </c>
      <c r="NJ134" s="8">
        <v>0</v>
      </c>
      <c r="NK134" s="8">
        <v>0</v>
      </c>
      <c r="NL134" s="8">
        <v>0</v>
      </c>
      <c r="NM134" s="8">
        <v>0</v>
      </c>
      <c r="NN134" s="8">
        <v>0</v>
      </c>
      <c r="NO134" s="8">
        <v>0</v>
      </c>
      <c r="NP134" s="8">
        <v>0</v>
      </c>
      <c r="NQ134" s="8">
        <v>0</v>
      </c>
      <c r="NR134" s="8">
        <v>0</v>
      </c>
      <c r="NS134" s="8">
        <v>0</v>
      </c>
      <c r="NT134" s="8">
        <v>0</v>
      </c>
      <c r="NU134" s="8">
        <v>0</v>
      </c>
      <c r="NV134" s="8">
        <v>0</v>
      </c>
      <c r="NW134" s="8">
        <v>0</v>
      </c>
      <c r="NX134" s="8">
        <v>0</v>
      </c>
      <c r="NY134" s="8">
        <v>0</v>
      </c>
      <c r="NZ134" s="8">
        <v>0</v>
      </c>
      <c r="OA134" s="8">
        <v>0</v>
      </c>
      <c r="OB134" s="8">
        <v>0</v>
      </c>
      <c r="OC134" s="8">
        <v>0</v>
      </c>
      <c r="OD134" s="8">
        <v>0</v>
      </c>
      <c r="OE134" s="8">
        <v>0</v>
      </c>
      <c r="OF134" s="8">
        <v>0</v>
      </c>
      <c r="OG134" s="8">
        <v>0</v>
      </c>
      <c r="OH134" s="8">
        <v>0</v>
      </c>
      <c r="OI134" s="8">
        <v>0</v>
      </c>
      <c r="OJ134" s="8">
        <v>0</v>
      </c>
      <c r="OK134" s="8">
        <v>0</v>
      </c>
      <c r="OL134" s="8">
        <v>0</v>
      </c>
      <c r="OM134" s="8">
        <v>0</v>
      </c>
      <c r="ON134" s="8">
        <v>0</v>
      </c>
      <c r="OO134" s="8">
        <v>0</v>
      </c>
      <c r="OP134" s="8">
        <v>0</v>
      </c>
      <c r="OQ134" s="8">
        <v>0</v>
      </c>
      <c r="OR134" s="8">
        <v>0</v>
      </c>
      <c r="OS134" s="8">
        <v>0</v>
      </c>
      <c r="OT134" s="8">
        <v>0</v>
      </c>
      <c r="OU134" s="8">
        <v>0</v>
      </c>
      <c r="OV134" s="8">
        <v>0</v>
      </c>
      <c r="OW134" s="8">
        <v>0</v>
      </c>
      <c r="OX134" s="8">
        <v>0</v>
      </c>
      <c r="OY134" s="8">
        <v>0</v>
      </c>
      <c r="OZ134" s="8">
        <v>0</v>
      </c>
      <c r="PA134" s="8">
        <v>0</v>
      </c>
      <c r="PB134" s="8">
        <v>0</v>
      </c>
      <c r="PC134" s="8">
        <v>0</v>
      </c>
      <c r="PD134" s="8">
        <v>0</v>
      </c>
      <c r="PE134" s="8">
        <v>0</v>
      </c>
      <c r="PF134" s="8">
        <v>0</v>
      </c>
      <c r="PG134" s="8">
        <v>0</v>
      </c>
      <c r="PH134" s="8">
        <v>0</v>
      </c>
      <c r="PI134" s="8">
        <v>0</v>
      </c>
      <c r="PJ134" s="8">
        <v>0</v>
      </c>
      <c r="PK134" s="8">
        <v>0</v>
      </c>
      <c r="PL134" s="8">
        <v>0</v>
      </c>
      <c r="PM134" s="8">
        <v>0</v>
      </c>
      <c r="PN134" s="8">
        <v>0</v>
      </c>
      <c r="PO134" s="8">
        <v>0</v>
      </c>
      <c r="PP134" s="8">
        <v>0</v>
      </c>
      <c r="PQ134" s="8">
        <v>0</v>
      </c>
      <c r="PR134" s="8">
        <v>0</v>
      </c>
      <c r="PS134" s="8">
        <v>0</v>
      </c>
      <c r="PT134" s="8">
        <v>0</v>
      </c>
      <c r="PU134" s="8">
        <v>0</v>
      </c>
      <c r="PV134" s="8">
        <v>0</v>
      </c>
      <c r="PW134" s="8">
        <v>0</v>
      </c>
      <c r="PX134" s="8">
        <v>0</v>
      </c>
      <c r="PY134" s="8">
        <v>0</v>
      </c>
      <c r="PZ134" s="8">
        <v>0</v>
      </c>
      <c r="QA134" s="8">
        <v>0</v>
      </c>
      <c r="QB134" s="8">
        <v>0</v>
      </c>
      <c r="QC134" s="8">
        <v>0</v>
      </c>
      <c r="QD134" s="8">
        <v>0</v>
      </c>
      <c r="QE134" s="8">
        <v>0</v>
      </c>
      <c r="QF134" s="8">
        <v>0</v>
      </c>
      <c r="QG134" s="8">
        <v>0</v>
      </c>
      <c r="QH134" s="8">
        <v>0</v>
      </c>
      <c r="QI134" s="8">
        <v>0</v>
      </c>
      <c r="QJ134" s="8">
        <v>0</v>
      </c>
      <c r="QK134" s="8">
        <v>0</v>
      </c>
      <c r="QL134" s="8">
        <v>0</v>
      </c>
      <c r="QM134" s="8">
        <v>0</v>
      </c>
      <c r="QN134" s="8">
        <v>0</v>
      </c>
      <c r="QO134" s="8">
        <v>0</v>
      </c>
      <c r="QP134" s="8">
        <v>0</v>
      </c>
      <c r="QQ134" s="8">
        <v>0</v>
      </c>
      <c r="QR134" s="8">
        <v>0</v>
      </c>
      <c r="QS134" s="8">
        <v>0</v>
      </c>
      <c r="QT134" s="8">
        <v>0</v>
      </c>
      <c r="QU134" s="8">
        <v>0</v>
      </c>
      <c r="QV134" s="8">
        <v>0</v>
      </c>
      <c r="QW134" s="8">
        <v>0</v>
      </c>
      <c r="QX134" s="8">
        <v>0</v>
      </c>
      <c r="QY134" s="8">
        <v>0</v>
      </c>
      <c r="QZ134" s="8">
        <v>0</v>
      </c>
      <c r="RA134" s="8">
        <v>0</v>
      </c>
      <c r="RB134" s="8">
        <v>0</v>
      </c>
      <c r="RC134" s="8">
        <v>0</v>
      </c>
      <c r="RD134" s="8">
        <v>0</v>
      </c>
      <c r="RE134" s="8" t="s">
        <v>150</v>
      </c>
      <c r="RF134" s="8" t="s">
        <v>150</v>
      </c>
      <c r="RG134" s="8" t="s">
        <v>150</v>
      </c>
      <c r="RH134" s="8" t="s">
        <v>150</v>
      </c>
      <c r="RI134" s="8">
        <v>0</v>
      </c>
      <c r="RJ134" s="8">
        <v>0</v>
      </c>
      <c r="RK134" s="8">
        <v>0</v>
      </c>
      <c r="RL134" s="8">
        <v>0</v>
      </c>
      <c r="RM134" s="8" t="s">
        <v>150</v>
      </c>
      <c r="RN134" s="8">
        <v>0</v>
      </c>
      <c r="RO134" s="8">
        <v>0</v>
      </c>
      <c r="RP134" s="8">
        <v>0</v>
      </c>
      <c r="RQ134" s="8">
        <v>0</v>
      </c>
      <c r="RR134" s="8">
        <v>0</v>
      </c>
      <c r="RS134" s="8">
        <v>0</v>
      </c>
      <c r="RT134" s="8">
        <v>0</v>
      </c>
      <c r="RU134" s="8">
        <v>0</v>
      </c>
      <c r="RV134" s="8">
        <v>0</v>
      </c>
      <c r="RW134" s="8">
        <v>0</v>
      </c>
      <c r="RX134" s="8">
        <v>0</v>
      </c>
      <c r="RY134" s="8">
        <v>0</v>
      </c>
      <c r="RZ134" s="8">
        <v>0</v>
      </c>
      <c r="SA134" s="8">
        <v>0</v>
      </c>
      <c r="SB134" s="8">
        <v>0</v>
      </c>
      <c r="SC134" s="8">
        <v>0</v>
      </c>
      <c r="SD134" s="8">
        <v>0</v>
      </c>
      <c r="SE134" s="8">
        <v>0</v>
      </c>
      <c r="SF134" s="8">
        <v>0</v>
      </c>
      <c r="SG134" s="8">
        <v>0</v>
      </c>
      <c r="SH134" s="8">
        <v>0</v>
      </c>
      <c r="SI134" s="8">
        <v>0</v>
      </c>
      <c r="SJ134" s="8">
        <v>0</v>
      </c>
      <c r="SK134" s="8">
        <v>0</v>
      </c>
      <c r="SL134" s="8">
        <v>0</v>
      </c>
      <c r="SM134" s="8">
        <v>0</v>
      </c>
      <c r="SN134" s="8">
        <v>0</v>
      </c>
      <c r="SO134" s="8">
        <v>0</v>
      </c>
      <c r="SP134" s="8">
        <v>0</v>
      </c>
      <c r="SQ134" s="8">
        <v>0</v>
      </c>
      <c r="SR134" s="8">
        <v>0</v>
      </c>
      <c r="SS134" s="8">
        <v>0</v>
      </c>
      <c r="ST134" s="8">
        <v>0</v>
      </c>
      <c r="SU134" s="8">
        <v>0</v>
      </c>
      <c r="SV134" s="8">
        <v>0</v>
      </c>
      <c r="SW134" s="8">
        <v>0</v>
      </c>
      <c r="SX134" s="8">
        <v>0</v>
      </c>
      <c r="SY134" s="8">
        <v>0</v>
      </c>
      <c r="SZ134" s="8">
        <v>0</v>
      </c>
      <c r="TA134" s="8">
        <v>0</v>
      </c>
      <c r="TB134" s="8">
        <v>0</v>
      </c>
      <c r="TC134" s="8">
        <v>0</v>
      </c>
      <c r="TD134" s="8">
        <v>0</v>
      </c>
      <c r="TE134" s="8">
        <v>0</v>
      </c>
      <c r="TF134" s="8">
        <v>0</v>
      </c>
      <c r="TG134" s="8">
        <v>0</v>
      </c>
      <c r="TH134" s="8">
        <v>0</v>
      </c>
      <c r="TI134" s="8">
        <v>0</v>
      </c>
      <c r="TJ134" s="8">
        <v>0</v>
      </c>
      <c r="TK134" s="8">
        <v>0</v>
      </c>
      <c r="TL134" s="8">
        <v>0</v>
      </c>
      <c r="TM134" s="8">
        <v>0</v>
      </c>
      <c r="TN134" s="8">
        <v>0</v>
      </c>
      <c r="TO134" s="8">
        <v>0</v>
      </c>
      <c r="TP134" s="8">
        <v>0</v>
      </c>
      <c r="TQ134" s="8">
        <v>0</v>
      </c>
      <c r="TR134" s="8">
        <v>0</v>
      </c>
      <c r="TS134" s="8">
        <v>0</v>
      </c>
      <c r="TT134" s="8">
        <v>0</v>
      </c>
      <c r="TU134" s="8">
        <v>0</v>
      </c>
      <c r="TV134" s="8">
        <v>0</v>
      </c>
      <c r="TW134" s="8">
        <v>0</v>
      </c>
      <c r="TX134" s="8">
        <v>0</v>
      </c>
      <c r="TY134" s="8">
        <v>0</v>
      </c>
      <c r="TZ134" s="8">
        <v>0</v>
      </c>
      <c r="UA134" s="8">
        <v>0</v>
      </c>
      <c r="UB134" s="8">
        <v>0</v>
      </c>
      <c r="UC134" s="8">
        <v>0</v>
      </c>
      <c r="UD134" s="8">
        <v>0</v>
      </c>
      <c r="UE134" s="8">
        <v>0</v>
      </c>
      <c r="UF134" s="8">
        <v>0</v>
      </c>
      <c r="UG134" s="8">
        <v>0</v>
      </c>
      <c r="UH134" s="8">
        <v>0</v>
      </c>
      <c r="UI134" s="8">
        <v>0</v>
      </c>
      <c r="UJ134" s="8">
        <v>0</v>
      </c>
      <c r="UK134" s="8">
        <v>0</v>
      </c>
      <c r="UL134" s="8">
        <v>0</v>
      </c>
      <c r="UM134" s="8">
        <v>0</v>
      </c>
      <c r="UN134" s="8">
        <v>0</v>
      </c>
      <c r="UO134" s="8">
        <v>0</v>
      </c>
      <c r="UP134" s="8">
        <v>0</v>
      </c>
      <c r="UQ134" s="8">
        <v>0</v>
      </c>
      <c r="UR134" s="8">
        <v>0</v>
      </c>
      <c r="US134" s="8">
        <v>0</v>
      </c>
      <c r="UT134" s="8">
        <v>0</v>
      </c>
      <c r="UU134" s="8">
        <v>0</v>
      </c>
      <c r="UV134" s="8">
        <v>0</v>
      </c>
      <c r="UW134" s="8">
        <v>0</v>
      </c>
      <c r="UX134" s="8">
        <v>0</v>
      </c>
      <c r="UY134" s="8">
        <v>0</v>
      </c>
      <c r="UZ134" s="8">
        <v>0</v>
      </c>
      <c r="VA134" s="8">
        <v>0</v>
      </c>
      <c r="VB134" s="8">
        <v>0</v>
      </c>
      <c r="VC134" s="8">
        <v>0</v>
      </c>
      <c r="VD134" s="8">
        <v>0</v>
      </c>
      <c r="VE134" s="8">
        <v>0</v>
      </c>
      <c r="VF134" s="8">
        <v>0</v>
      </c>
      <c r="VG134" s="8">
        <v>0</v>
      </c>
      <c r="VH134" s="8">
        <v>0</v>
      </c>
      <c r="VI134" s="8">
        <v>0</v>
      </c>
      <c r="VJ134" s="8">
        <v>0</v>
      </c>
      <c r="VK134" s="8">
        <v>0</v>
      </c>
      <c r="VL134" s="8">
        <v>0</v>
      </c>
      <c r="VM134" s="8">
        <v>0</v>
      </c>
      <c r="VN134" s="8">
        <v>0</v>
      </c>
      <c r="VO134" s="8">
        <v>0</v>
      </c>
      <c r="VP134" s="8">
        <v>0</v>
      </c>
      <c r="VQ134" s="8">
        <v>0</v>
      </c>
      <c r="VR134" s="8">
        <v>0</v>
      </c>
      <c r="VS134" s="8">
        <v>0</v>
      </c>
      <c r="VT134" s="8">
        <v>0</v>
      </c>
      <c r="VU134" s="8">
        <v>0</v>
      </c>
      <c r="VV134" s="8">
        <v>0</v>
      </c>
      <c r="VW134" s="8">
        <v>0</v>
      </c>
      <c r="VX134" s="8">
        <v>0</v>
      </c>
      <c r="VY134" s="8">
        <v>0</v>
      </c>
      <c r="VZ134" s="8">
        <v>0</v>
      </c>
      <c r="WA134" s="8">
        <v>0</v>
      </c>
      <c r="WB134" s="8">
        <v>0</v>
      </c>
      <c r="WC134" s="8">
        <v>0</v>
      </c>
      <c r="WD134" s="8">
        <v>0</v>
      </c>
      <c r="WE134" s="8">
        <v>0</v>
      </c>
      <c r="WF134" s="8">
        <v>0</v>
      </c>
      <c r="WG134" s="8">
        <v>0</v>
      </c>
      <c r="WH134" s="8">
        <v>0</v>
      </c>
      <c r="WI134" s="8">
        <v>0</v>
      </c>
      <c r="WJ134" s="8">
        <v>0</v>
      </c>
      <c r="WK134" s="8">
        <v>0</v>
      </c>
      <c r="WL134" s="8">
        <v>0</v>
      </c>
      <c r="WM134" s="8">
        <v>0</v>
      </c>
      <c r="WN134" s="8">
        <v>0</v>
      </c>
      <c r="WO134" s="8">
        <v>0</v>
      </c>
      <c r="WP134" s="8">
        <v>0</v>
      </c>
      <c r="WQ134" s="8">
        <v>0</v>
      </c>
      <c r="WR134" s="8">
        <v>0</v>
      </c>
      <c r="WS134" s="8">
        <v>0</v>
      </c>
      <c r="WT134" s="8">
        <v>0</v>
      </c>
      <c r="WU134" s="8">
        <v>0</v>
      </c>
      <c r="WV134" s="8">
        <v>0</v>
      </c>
      <c r="WW134" s="8">
        <v>0</v>
      </c>
      <c r="WX134" s="8">
        <v>0</v>
      </c>
      <c r="WY134" s="8">
        <v>0</v>
      </c>
      <c r="WZ134" s="8">
        <v>0</v>
      </c>
      <c r="XA134" s="8">
        <v>0</v>
      </c>
      <c r="XB134" s="8">
        <v>0</v>
      </c>
      <c r="XC134" s="8">
        <v>0</v>
      </c>
      <c r="XD134" s="8">
        <v>0</v>
      </c>
      <c r="XE134" s="8">
        <v>0</v>
      </c>
      <c r="XF134" s="8">
        <v>0</v>
      </c>
      <c r="XG134" s="8">
        <v>0</v>
      </c>
      <c r="XH134" s="8">
        <v>0</v>
      </c>
      <c r="XI134" s="8">
        <v>0</v>
      </c>
      <c r="XJ134" s="8">
        <v>0</v>
      </c>
      <c r="XK134" s="8">
        <v>0</v>
      </c>
      <c r="XL134" s="8">
        <v>0</v>
      </c>
      <c r="XM134" s="8">
        <v>0</v>
      </c>
      <c r="XN134" s="8">
        <v>0</v>
      </c>
      <c r="XO134" s="8">
        <v>0</v>
      </c>
      <c r="XP134" s="8">
        <v>0</v>
      </c>
      <c r="XQ134" s="8">
        <v>0</v>
      </c>
      <c r="XR134" s="8">
        <v>0</v>
      </c>
      <c r="XS134" s="8">
        <v>0</v>
      </c>
      <c r="XT134" s="8">
        <v>0</v>
      </c>
      <c r="XU134" s="8">
        <v>0</v>
      </c>
      <c r="XV134" s="8">
        <v>0</v>
      </c>
      <c r="XW134" s="8">
        <v>0</v>
      </c>
      <c r="XX134" s="8">
        <v>0</v>
      </c>
      <c r="XY134" s="8">
        <v>0</v>
      </c>
      <c r="XZ134" s="8">
        <v>0</v>
      </c>
      <c r="YA134" s="8" t="s">
        <v>150</v>
      </c>
      <c r="YB134" s="8">
        <v>0</v>
      </c>
      <c r="YC134" s="8">
        <v>0</v>
      </c>
      <c r="YD134" s="8">
        <v>0</v>
      </c>
      <c r="YE134" s="8">
        <v>0</v>
      </c>
      <c r="YF134" s="8">
        <v>0</v>
      </c>
      <c r="YG134" s="8">
        <v>0</v>
      </c>
      <c r="YH134" s="8">
        <v>0</v>
      </c>
      <c r="YI134" s="8">
        <v>0</v>
      </c>
      <c r="YJ134" s="8">
        <v>0</v>
      </c>
      <c r="YK134" s="8">
        <v>0</v>
      </c>
      <c r="YL134" s="8">
        <v>0</v>
      </c>
      <c r="YM134" s="8">
        <v>0</v>
      </c>
      <c r="YN134" s="8">
        <v>0</v>
      </c>
      <c r="YO134" s="8">
        <v>0</v>
      </c>
      <c r="YP134" s="8">
        <v>0</v>
      </c>
      <c r="YQ134" s="8">
        <v>0</v>
      </c>
      <c r="YR134" s="8">
        <v>0</v>
      </c>
      <c r="YS134" s="8">
        <v>0</v>
      </c>
      <c r="YT134" s="8">
        <v>0</v>
      </c>
      <c r="YU134" s="8">
        <v>0</v>
      </c>
      <c r="YV134" s="8">
        <v>0</v>
      </c>
      <c r="YW134" s="8">
        <v>0</v>
      </c>
      <c r="YX134" s="8">
        <v>0</v>
      </c>
      <c r="YY134" s="8">
        <v>0</v>
      </c>
      <c r="YZ134" s="8">
        <v>0</v>
      </c>
      <c r="ZA134" s="8">
        <v>0</v>
      </c>
      <c r="ZB134" s="8">
        <v>0</v>
      </c>
      <c r="ZC134" s="8">
        <v>0</v>
      </c>
      <c r="ZD134" s="8">
        <v>0</v>
      </c>
      <c r="ZE134" s="8">
        <v>0</v>
      </c>
    </row>
    <row r="135" spans="2:681" x14ac:dyDescent="0.2">
      <c r="B135" s="7">
        <v>322</v>
      </c>
      <c r="C135" s="7">
        <v>130</v>
      </c>
      <c r="D135" s="7" t="s">
        <v>666</v>
      </c>
      <c r="E135" s="7">
        <v>202877</v>
      </c>
      <c r="G135" s="8">
        <v>0</v>
      </c>
      <c r="H135" s="8">
        <v>0</v>
      </c>
      <c r="I135" s="8">
        <v>0</v>
      </c>
      <c r="J135" s="8">
        <v>0</v>
      </c>
      <c r="K135" s="8">
        <v>0</v>
      </c>
      <c r="L135" s="8">
        <v>0</v>
      </c>
      <c r="M135" s="8">
        <v>0</v>
      </c>
      <c r="N135" s="8">
        <v>0</v>
      </c>
      <c r="O135" s="8">
        <v>0</v>
      </c>
      <c r="P135" s="8">
        <v>0</v>
      </c>
      <c r="Q135" s="8">
        <v>0</v>
      </c>
      <c r="R135" s="8">
        <v>0</v>
      </c>
      <c r="S135" s="8">
        <v>0</v>
      </c>
      <c r="T135" s="8">
        <v>0</v>
      </c>
      <c r="U135" s="8">
        <v>0</v>
      </c>
      <c r="V135" s="8">
        <v>0</v>
      </c>
      <c r="W135" s="8">
        <v>0</v>
      </c>
      <c r="X135" s="8">
        <v>0</v>
      </c>
      <c r="Y135" s="8">
        <v>0</v>
      </c>
      <c r="Z135" s="8">
        <v>0</v>
      </c>
      <c r="AA135" s="8">
        <v>0</v>
      </c>
      <c r="AB135" s="8">
        <v>0</v>
      </c>
      <c r="AC135" s="8">
        <v>0</v>
      </c>
      <c r="AD135" s="8">
        <v>0</v>
      </c>
      <c r="AE135" s="8">
        <v>0</v>
      </c>
      <c r="AF135" s="8">
        <v>0</v>
      </c>
      <c r="AG135" s="8">
        <v>0</v>
      </c>
      <c r="AH135" s="8">
        <v>0</v>
      </c>
      <c r="AI135" s="8">
        <v>0</v>
      </c>
      <c r="AJ135" s="8">
        <v>0</v>
      </c>
      <c r="AK135" s="8">
        <v>0</v>
      </c>
      <c r="AL135" s="8">
        <v>0</v>
      </c>
      <c r="AM135" s="8">
        <v>0</v>
      </c>
      <c r="AN135" s="8">
        <v>0</v>
      </c>
      <c r="AO135" s="8">
        <v>0</v>
      </c>
      <c r="AP135" s="8">
        <v>0</v>
      </c>
      <c r="AQ135" s="8">
        <v>0</v>
      </c>
      <c r="AR135" s="8">
        <v>0</v>
      </c>
      <c r="AS135" s="8">
        <v>0</v>
      </c>
      <c r="AT135" s="8">
        <v>0</v>
      </c>
      <c r="AU135" s="8">
        <v>0</v>
      </c>
      <c r="AV135" s="8">
        <v>0</v>
      </c>
      <c r="AW135" s="8">
        <v>0</v>
      </c>
      <c r="AX135" s="8">
        <v>0</v>
      </c>
      <c r="AY135" s="8">
        <v>0</v>
      </c>
      <c r="AZ135" s="8">
        <v>0</v>
      </c>
      <c r="BA135" s="8">
        <v>0</v>
      </c>
      <c r="BB135" s="8">
        <v>0</v>
      </c>
      <c r="BC135" s="8">
        <v>0</v>
      </c>
      <c r="BD135" s="8">
        <v>0</v>
      </c>
      <c r="BE135" s="8" t="s">
        <v>150</v>
      </c>
      <c r="BF135" s="8" t="s">
        <v>150</v>
      </c>
      <c r="BG135" s="8" t="s">
        <v>150</v>
      </c>
      <c r="BH135" s="8" t="s">
        <v>150</v>
      </c>
      <c r="BI135" s="8" t="s">
        <v>150</v>
      </c>
      <c r="BJ135" s="8">
        <v>0</v>
      </c>
      <c r="BK135" s="8">
        <v>0</v>
      </c>
      <c r="BL135" s="8">
        <v>0</v>
      </c>
      <c r="BM135" s="8">
        <v>0</v>
      </c>
      <c r="BN135" s="8">
        <v>0</v>
      </c>
      <c r="BO135" s="8">
        <v>0</v>
      </c>
      <c r="BP135" s="8">
        <v>0</v>
      </c>
      <c r="BQ135" s="8">
        <v>0</v>
      </c>
      <c r="BR135" s="8">
        <v>0</v>
      </c>
      <c r="BS135" s="8">
        <v>0</v>
      </c>
      <c r="BT135" s="8">
        <v>0</v>
      </c>
      <c r="BU135" s="8">
        <v>0</v>
      </c>
      <c r="BV135" s="8">
        <v>0</v>
      </c>
      <c r="BW135" s="8">
        <v>0</v>
      </c>
      <c r="BX135" s="8">
        <v>0</v>
      </c>
      <c r="BY135" s="8">
        <v>0</v>
      </c>
      <c r="BZ135" s="8">
        <v>0</v>
      </c>
      <c r="CA135" s="8">
        <v>0</v>
      </c>
      <c r="CB135" s="8">
        <v>0</v>
      </c>
      <c r="CC135" s="8">
        <v>0</v>
      </c>
      <c r="CD135" s="8">
        <v>0</v>
      </c>
      <c r="CE135" s="8">
        <v>0</v>
      </c>
      <c r="CF135" s="8">
        <v>0</v>
      </c>
      <c r="CG135" s="8">
        <v>0</v>
      </c>
      <c r="CH135" s="8">
        <v>0</v>
      </c>
      <c r="CI135" s="8">
        <v>0</v>
      </c>
      <c r="CJ135" s="8">
        <v>0</v>
      </c>
      <c r="CK135" s="8">
        <v>0</v>
      </c>
      <c r="CL135" s="8">
        <v>0</v>
      </c>
      <c r="CM135" s="8">
        <v>0</v>
      </c>
      <c r="CN135" s="8">
        <v>0</v>
      </c>
      <c r="CO135" s="8">
        <v>0</v>
      </c>
      <c r="CP135" s="8">
        <v>0</v>
      </c>
      <c r="CQ135" s="8">
        <v>0</v>
      </c>
      <c r="CR135" s="8">
        <v>0</v>
      </c>
      <c r="CS135" s="8">
        <v>0</v>
      </c>
      <c r="CT135" s="8">
        <v>0</v>
      </c>
      <c r="CU135" s="8">
        <v>0</v>
      </c>
      <c r="CV135" s="8">
        <v>0</v>
      </c>
      <c r="CW135" s="8">
        <v>0</v>
      </c>
      <c r="CX135" s="8">
        <v>0</v>
      </c>
      <c r="CY135" s="8">
        <v>0</v>
      </c>
      <c r="CZ135" s="8">
        <v>0</v>
      </c>
      <c r="DA135" s="8">
        <v>0</v>
      </c>
      <c r="DB135" s="8">
        <v>0</v>
      </c>
      <c r="DC135" s="8">
        <v>0</v>
      </c>
      <c r="DD135" s="8">
        <v>0</v>
      </c>
      <c r="DE135" s="8">
        <v>0</v>
      </c>
      <c r="DF135" s="8">
        <v>0</v>
      </c>
      <c r="DG135" s="8">
        <v>0</v>
      </c>
      <c r="DH135" s="8" t="s">
        <v>150</v>
      </c>
      <c r="DI135" s="8" t="s">
        <v>150</v>
      </c>
      <c r="DJ135" s="8" t="s">
        <v>150</v>
      </c>
      <c r="DK135" s="8" t="s">
        <v>150</v>
      </c>
      <c r="DL135" s="8" t="s">
        <v>150</v>
      </c>
      <c r="DM135" s="8">
        <v>0</v>
      </c>
      <c r="DN135" s="8">
        <v>0</v>
      </c>
      <c r="DO135" s="8">
        <v>0</v>
      </c>
      <c r="DP135" s="8">
        <v>0</v>
      </c>
      <c r="DQ135" s="8">
        <v>0</v>
      </c>
      <c r="DR135" s="8">
        <v>0</v>
      </c>
      <c r="DS135" s="8">
        <v>0</v>
      </c>
      <c r="DT135" s="8">
        <v>0</v>
      </c>
      <c r="DU135" s="8">
        <v>0</v>
      </c>
      <c r="DV135" s="8">
        <v>0</v>
      </c>
      <c r="DW135" s="8">
        <v>0</v>
      </c>
      <c r="DX135" s="8">
        <v>0</v>
      </c>
      <c r="DY135" s="8">
        <v>0</v>
      </c>
      <c r="DZ135" s="8">
        <v>0</v>
      </c>
      <c r="EA135" s="8">
        <v>0</v>
      </c>
      <c r="EB135" s="8">
        <v>0</v>
      </c>
      <c r="EC135" s="8">
        <v>0</v>
      </c>
      <c r="ED135" s="8">
        <v>0</v>
      </c>
      <c r="EE135" s="8">
        <v>0</v>
      </c>
      <c r="EF135" s="8">
        <v>0</v>
      </c>
      <c r="EG135" s="8">
        <v>0</v>
      </c>
      <c r="EH135" s="8">
        <v>0</v>
      </c>
      <c r="EI135" s="8">
        <v>0</v>
      </c>
      <c r="EJ135" s="8">
        <v>0</v>
      </c>
      <c r="EK135" s="8">
        <v>0</v>
      </c>
      <c r="EL135" s="8">
        <v>0</v>
      </c>
      <c r="EM135" s="8">
        <v>0</v>
      </c>
      <c r="EN135" s="8">
        <v>0</v>
      </c>
      <c r="EO135" s="8">
        <v>0</v>
      </c>
      <c r="EP135" s="8">
        <v>0</v>
      </c>
      <c r="EQ135" s="8">
        <v>0</v>
      </c>
      <c r="ER135" s="8">
        <v>0</v>
      </c>
      <c r="ES135" s="8">
        <v>0</v>
      </c>
      <c r="ET135" s="8">
        <v>0</v>
      </c>
      <c r="EU135" s="8">
        <v>0</v>
      </c>
      <c r="EV135" s="8">
        <v>0</v>
      </c>
      <c r="EW135" s="8">
        <v>0</v>
      </c>
      <c r="EX135" s="8">
        <v>0</v>
      </c>
      <c r="EY135" s="8">
        <v>0</v>
      </c>
      <c r="EZ135" s="8">
        <v>0</v>
      </c>
      <c r="FA135" s="8">
        <v>0</v>
      </c>
      <c r="FB135" s="8">
        <v>0</v>
      </c>
      <c r="FC135" s="8">
        <v>0</v>
      </c>
      <c r="FD135" s="8">
        <v>0</v>
      </c>
      <c r="FE135" s="8">
        <v>0</v>
      </c>
      <c r="FF135" s="8">
        <v>0</v>
      </c>
      <c r="FG135" s="8">
        <v>0</v>
      </c>
      <c r="FH135" s="8">
        <v>0</v>
      </c>
      <c r="FI135" s="8">
        <v>0</v>
      </c>
      <c r="FJ135" s="8">
        <v>0</v>
      </c>
      <c r="FK135" s="8">
        <v>0</v>
      </c>
      <c r="FL135" s="8">
        <v>0</v>
      </c>
      <c r="FM135" s="8">
        <v>0</v>
      </c>
      <c r="FN135" s="8">
        <v>0</v>
      </c>
      <c r="FO135" s="8">
        <v>0</v>
      </c>
      <c r="FP135" s="8">
        <v>0</v>
      </c>
      <c r="FQ135" s="8">
        <v>0</v>
      </c>
      <c r="FR135" s="8">
        <v>0</v>
      </c>
      <c r="FS135" s="8">
        <v>0</v>
      </c>
      <c r="FT135" s="8">
        <v>0</v>
      </c>
      <c r="FU135" s="8">
        <v>0</v>
      </c>
      <c r="FV135" s="8">
        <v>0</v>
      </c>
      <c r="FW135" s="8">
        <v>0</v>
      </c>
      <c r="FX135" s="8">
        <v>0</v>
      </c>
      <c r="FY135" s="8">
        <v>0</v>
      </c>
      <c r="FZ135" s="8">
        <v>0</v>
      </c>
      <c r="GA135" s="8">
        <v>0</v>
      </c>
      <c r="GB135" s="8">
        <v>0</v>
      </c>
      <c r="GC135" s="8">
        <v>0</v>
      </c>
      <c r="GD135" s="8">
        <v>0</v>
      </c>
      <c r="GE135" s="8">
        <v>0</v>
      </c>
      <c r="GF135" s="8">
        <v>0</v>
      </c>
      <c r="GG135" s="8">
        <v>0</v>
      </c>
      <c r="GH135" s="8">
        <v>0</v>
      </c>
      <c r="GI135" s="8">
        <v>0</v>
      </c>
      <c r="GJ135" s="8">
        <v>0</v>
      </c>
      <c r="GK135" s="8">
        <v>0</v>
      </c>
      <c r="GL135" s="8">
        <v>0</v>
      </c>
      <c r="GM135" s="8">
        <v>0</v>
      </c>
      <c r="GN135" s="8">
        <v>0</v>
      </c>
      <c r="GO135" s="8">
        <v>0</v>
      </c>
      <c r="GP135" s="8">
        <v>0</v>
      </c>
      <c r="GQ135" s="8">
        <v>0</v>
      </c>
      <c r="GR135" s="8">
        <v>0</v>
      </c>
      <c r="GS135" s="8">
        <v>0</v>
      </c>
      <c r="GT135" s="8">
        <v>0</v>
      </c>
      <c r="GU135" s="8">
        <v>0</v>
      </c>
      <c r="GV135" s="8">
        <v>0</v>
      </c>
      <c r="GW135" s="8">
        <v>0</v>
      </c>
      <c r="GX135" s="8">
        <v>0</v>
      </c>
      <c r="GY135" s="8">
        <v>0</v>
      </c>
      <c r="GZ135" s="8">
        <v>0</v>
      </c>
      <c r="HA135" s="8">
        <v>0</v>
      </c>
      <c r="HB135" s="8">
        <v>0</v>
      </c>
      <c r="HC135" s="8">
        <v>0</v>
      </c>
      <c r="HD135" s="8">
        <v>0</v>
      </c>
      <c r="HE135" s="8">
        <v>0</v>
      </c>
      <c r="HF135" s="8">
        <v>0</v>
      </c>
      <c r="HG135" s="8">
        <v>0</v>
      </c>
      <c r="HH135" s="8">
        <v>0</v>
      </c>
      <c r="HI135" s="8">
        <v>0</v>
      </c>
      <c r="HJ135" s="8">
        <v>0</v>
      </c>
      <c r="HK135" s="8">
        <v>0</v>
      </c>
      <c r="HL135" s="8">
        <v>0</v>
      </c>
      <c r="HM135" s="8">
        <v>0</v>
      </c>
      <c r="HN135" s="8" t="s">
        <v>150</v>
      </c>
      <c r="HO135" s="8" t="s">
        <v>150</v>
      </c>
      <c r="HP135" s="8" t="s">
        <v>150</v>
      </c>
      <c r="HQ135" s="8" t="s">
        <v>150</v>
      </c>
      <c r="HR135" s="8" t="s">
        <v>150</v>
      </c>
      <c r="HS135" s="8">
        <v>0</v>
      </c>
      <c r="HT135" s="8">
        <v>0</v>
      </c>
      <c r="HU135" s="8">
        <v>0</v>
      </c>
      <c r="HV135" s="8">
        <v>0</v>
      </c>
      <c r="HW135" s="8">
        <v>0</v>
      </c>
      <c r="HX135" s="8">
        <v>0</v>
      </c>
      <c r="HY135" s="8">
        <v>0</v>
      </c>
      <c r="HZ135" s="8">
        <v>0</v>
      </c>
      <c r="IA135" s="8">
        <v>0</v>
      </c>
      <c r="IB135" s="8" t="s">
        <v>150</v>
      </c>
      <c r="IC135" s="8">
        <v>0</v>
      </c>
      <c r="ID135" s="8">
        <v>0</v>
      </c>
      <c r="IE135" s="8">
        <v>0</v>
      </c>
      <c r="IF135" s="8">
        <v>0</v>
      </c>
      <c r="IG135" s="8">
        <v>0</v>
      </c>
      <c r="IH135" s="8">
        <v>0</v>
      </c>
      <c r="II135" s="8">
        <v>0</v>
      </c>
      <c r="IJ135" s="8">
        <v>0</v>
      </c>
      <c r="IK135" s="8">
        <v>0</v>
      </c>
      <c r="IL135" s="8">
        <v>0</v>
      </c>
      <c r="IM135" s="8">
        <v>0</v>
      </c>
      <c r="IN135" s="8">
        <v>0</v>
      </c>
      <c r="IO135" s="8" t="s">
        <v>150</v>
      </c>
      <c r="IP135" s="8" t="s">
        <v>150</v>
      </c>
      <c r="IQ135" s="8" t="s">
        <v>150</v>
      </c>
      <c r="IR135" s="8">
        <v>0</v>
      </c>
      <c r="IS135" s="8">
        <v>0</v>
      </c>
      <c r="IT135" s="8" t="s">
        <v>150</v>
      </c>
      <c r="IU135" s="8" t="s">
        <v>150</v>
      </c>
      <c r="IV135" s="8" t="s">
        <v>150</v>
      </c>
      <c r="IW135" s="8">
        <v>0</v>
      </c>
      <c r="IX135" s="8">
        <v>0</v>
      </c>
      <c r="IY135" s="8">
        <v>0</v>
      </c>
      <c r="IZ135" s="8">
        <v>0</v>
      </c>
      <c r="JA135" s="8">
        <v>0</v>
      </c>
      <c r="JB135" s="8">
        <v>0</v>
      </c>
      <c r="JC135" s="8">
        <v>0</v>
      </c>
      <c r="JD135" s="8">
        <v>0</v>
      </c>
      <c r="JE135" s="8">
        <v>0</v>
      </c>
      <c r="JF135" s="8">
        <v>0</v>
      </c>
      <c r="JG135" s="8">
        <v>0</v>
      </c>
      <c r="JH135" s="8">
        <v>0</v>
      </c>
      <c r="JI135" s="8">
        <v>0</v>
      </c>
      <c r="JJ135" s="8">
        <v>0</v>
      </c>
      <c r="JK135" s="8">
        <v>0</v>
      </c>
      <c r="JL135" s="8">
        <v>0</v>
      </c>
      <c r="JM135" s="8">
        <v>0</v>
      </c>
      <c r="JN135" s="8">
        <v>0</v>
      </c>
      <c r="JO135" s="8">
        <v>0</v>
      </c>
      <c r="JP135" s="8">
        <v>0</v>
      </c>
      <c r="JQ135" s="8">
        <v>0</v>
      </c>
      <c r="JR135" s="8">
        <v>0</v>
      </c>
      <c r="JS135" s="8">
        <v>0</v>
      </c>
      <c r="JT135" s="8">
        <v>0</v>
      </c>
      <c r="JU135" s="8">
        <v>0</v>
      </c>
      <c r="JV135" s="8">
        <v>0</v>
      </c>
      <c r="JW135" s="8">
        <v>0</v>
      </c>
      <c r="JX135" s="8">
        <v>0</v>
      </c>
      <c r="JY135" s="8">
        <v>0</v>
      </c>
      <c r="JZ135" s="8">
        <v>0</v>
      </c>
      <c r="KA135" s="8">
        <v>0</v>
      </c>
      <c r="KB135" s="8">
        <v>0</v>
      </c>
      <c r="KC135" s="8">
        <v>0</v>
      </c>
      <c r="KD135" s="8">
        <v>0</v>
      </c>
      <c r="KE135" s="8">
        <v>0</v>
      </c>
      <c r="KF135" s="8">
        <v>0</v>
      </c>
      <c r="KG135" s="8">
        <v>0</v>
      </c>
      <c r="KH135" s="8">
        <v>0</v>
      </c>
      <c r="KI135" s="8">
        <v>0</v>
      </c>
      <c r="KJ135" s="8" t="s">
        <v>150</v>
      </c>
      <c r="KK135" s="8">
        <v>0</v>
      </c>
      <c r="KL135" s="8">
        <v>0</v>
      </c>
      <c r="KM135" s="8">
        <v>0</v>
      </c>
      <c r="KN135" s="8">
        <v>0</v>
      </c>
      <c r="KO135" s="8" t="s">
        <v>150</v>
      </c>
      <c r="KP135" s="8">
        <v>0</v>
      </c>
      <c r="KQ135" s="8">
        <v>0</v>
      </c>
      <c r="KR135" s="8">
        <v>0</v>
      </c>
      <c r="KS135" s="8">
        <v>0</v>
      </c>
      <c r="KT135" s="8">
        <v>0</v>
      </c>
      <c r="KU135" s="8">
        <v>0</v>
      </c>
      <c r="KV135" s="8">
        <v>0</v>
      </c>
      <c r="KW135" s="8">
        <v>0</v>
      </c>
      <c r="KX135" s="8">
        <v>0</v>
      </c>
      <c r="KY135" s="8">
        <v>0</v>
      </c>
      <c r="KZ135" s="8">
        <v>0</v>
      </c>
      <c r="LA135" s="8">
        <v>0</v>
      </c>
      <c r="LB135" s="8">
        <v>0</v>
      </c>
      <c r="LC135" s="8">
        <v>0</v>
      </c>
      <c r="LD135" s="8">
        <v>0</v>
      </c>
      <c r="LE135" s="8">
        <v>0</v>
      </c>
      <c r="LF135" s="8">
        <v>0</v>
      </c>
      <c r="LG135" s="8">
        <v>0</v>
      </c>
      <c r="LH135" s="8">
        <v>0</v>
      </c>
      <c r="LI135" s="8">
        <v>0</v>
      </c>
      <c r="LJ135" s="8">
        <v>0</v>
      </c>
      <c r="LK135" s="8">
        <v>0</v>
      </c>
      <c r="LL135" s="8" t="s">
        <v>150</v>
      </c>
      <c r="LM135" s="8" t="s">
        <v>150</v>
      </c>
      <c r="LN135" s="8" t="s">
        <v>150</v>
      </c>
      <c r="LO135" s="8">
        <v>0</v>
      </c>
      <c r="LP135" s="8">
        <v>0</v>
      </c>
      <c r="LQ135" s="8">
        <v>0</v>
      </c>
      <c r="LR135" s="8">
        <v>0</v>
      </c>
      <c r="LS135" s="8">
        <v>0</v>
      </c>
      <c r="LT135" s="8">
        <v>0</v>
      </c>
      <c r="LU135" s="8">
        <v>0</v>
      </c>
      <c r="LV135" s="8">
        <v>0</v>
      </c>
      <c r="LW135" s="8">
        <v>0</v>
      </c>
      <c r="LX135" s="8">
        <v>0</v>
      </c>
      <c r="LY135" s="8">
        <v>0</v>
      </c>
      <c r="LZ135" s="8">
        <v>0</v>
      </c>
      <c r="MA135" s="8">
        <v>0</v>
      </c>
      <c r="MB135" s="8">
        <v>0</v>
      </c>
      <c r="MC135" s="8">
        <v>0</v>
      </c>
      <c r="MD135" s="8">
        <v>0</v>
      </c>
      <c r="ME135" s="8">
        <v>0</v>
      </c>
      <c r="MF135" s="8">
        <v>0</v>
      </c>
      <c r="MG135" s="8">
        <v>0</v>
      </c>
      <c r="MH135" s="8">
        <v>0</v>
      </c>
      <c r="MI135" s="8">
        <v>0</v>
      </c>
      <c r="MJ135" s="8">
        <v>0</v>
      </c>
      <c r="MK135" s="8">
        <v>0</v>
      </c>
      <c r="ML135" s="8">
        <v>0</v>
      </c>
      <c r="MM135" s="8">
        <v>0</v>
      </c>
      <c r="MN135" s="8">
        <v>0</v>
      </c>
      <c r="MO135" s="8">
        <v>0</v>
      </c>
      <c r="MP135" s="8">
        <v>0</v>
      </c>
      <c r="MQ135" s="8">
        <v>0</v>
      </c>
      <c r="MR135" s="8">
        <v>0</v>
      </c>
      <c r="MS135" s="8">
        <v>0</v>
      </c>
      <c r="MT135" s="8">
        <v>0</v>
      </c>
      <c r="MU135" s="8">
        <v>0</v>
      </c>
      <c r="MV135" s="8">
        <v>0</v>
      </c>
      <c r="MW135" s="8">
        <v>0</v>
      </c>
      <c r="MX135" s="8">
        <v>0</v>
      </c>
      <c r="MY135" s="8">
        <v>0</v>
      </c>
      <c r="MZ135" s="8" t="s">
        <v>150</v>
      </c>
      <c r="NA135" s="8" t="s">
        <v>150</v>
      </c>
      <c r="NB135" s="8" t="s">
        <v>150</v>
      </c>
      <c r="NC135" s="8">
        <v>0</v>
      </c>
      <c r="ND135" s="8">
        <v>0</v>
      </c>
      <c r="NE135" s="8">
        <v>0</v>
      </c>
      <c r="NF135" s="8">
        <v>0</v>
      </c>
      <c r="NG135" s="8">
        <v>0</v>
      </c>
      <c r="NH135" s="8">
        <v>0</v>
      </c>
      <c r="NI135" s="8">
        <v>0</v>
      </c>
      <c r="NJ135" s="8">
        <v>0</v>
      </c>
      <c r="NK135" s="8">
        <v>0</v>
      </c>
      <c r="NL135" s="8">
        <v>0</v>
      </c>
      <c r="NM135" s="8">
        <v>0</v>
      </c>
      <c r="NN135" s="8">
        <v>0</v>
      </c>
      <c r="NO135" s="8">
        <v>0</v>
      </c>
      <c r="NP135" s="8">
        <v>0</v>
      </c>
      <c r="NQ135" s="8">
        <v>0</v>
      </c>
      <c r="NR135" s="8">
        <v>0</v>
      </c>
      <c r="NS135" s="8">
        <v>0</v>
      </c>
      <c r="NT135" s="8">
        <v>0</v>
      </c>
      <c r="NU135" s="8">
        <v>0</v>
      </c>
      <c r="NV135" s="8">
        <v>0</v>
      </c>
      <c r="NW135" s="8">
        <v>0</v>
      </c>
      <c r="NX135" s="8">
        <v>0</v>
      </c>
      <c r="NY135" s="8">
        <v>0</v>
      </c>
      <c r="NZ135" s="8">
        <v>0</v>
      </c>
      <c r="OA135" s="8">
        <v>0</v>
      </c>
      <c r="OB135" s="8">
        <v>0</v>
      </c>
      <c r="OC135" s="8">
        <v>0</v>
      </c>
      <c r="OD135" s="8">
        <v>0</v>
      </c>
      <c r="OE135" s="8">
        <v>0</v>
      </c>
      <c r="OF135" s="8">
        <v>0</v>
      </c>
      <c r="OG135" s="8">
        <v>0</v>
      </c>
      <c r="OH135" s="8">
        <v>0</v>
      </c>
      <c r="OI135" s="8">
        <v>0</v>
      </c>
      <c r="OJ135" s="8">
        <v>0</v>
      </c>
      <c r="OK135" s="8">
        <v>0</v>
      </c>
      <c r="OL135" s="8">
        <v>0</v>
      </c>
      <c r="OM135" s="8">
        <v>0</v>
      </c>
      <c r="ON135" s="8">
        <v>0</v>
      </c>
      <c r="OO135" s="8">
        <v>0</v>
      </c>
      <c r="OP135" s="8">
        <v>0</v>
      </c>
      <c r="OQ135" s="8">
        <v>0</v>
      </c>
      <c r="OR135" s="8">
        <v>0</v>
      </c>
      <c r="OS135" s="8">
        <v>0</v>
      </c>
      <c r="OT135" s="8">
        <v>0</v>
      </c>
      <c r="OU135" s="8">
        <v>0</v>
      </c>
      <c r="OV135" s="8">
        <v>0</v>
      </c>
      <c r="OW135" s="8">
        <v>0</v>
      </c>
      <c r="OX135" s="8">
        <v>0</v>
      </c>
      <c r="OY135" s="8">
        <v>0</v>
      </c>
      <c r="OZ135" s="8">
        <v>0</v>
      </c>
      <c r="PA135" s="8">
        <v>0</v>
      </c>
      <c r="PB135" s="8">
        <v>0</v>
      </c>
      <c r="PC135" s="8">
        <v>0</v>
      </c>
      <c r="PD135" s="8">
        <v>0</v>
      </c>
      <c r="PE135" s="8">
        <v>0</v>
      </c>
      <c r="PF135" s="8">
        <v>0</v>
      </c>
      <c r="PG135" s="8">
        <v>0</v>
      </c>
      <c r="PH135" s="8">
        <v>0</v>
      </c>
      <c r="PI135" s="8">
        <v>0</v>
      </c>
      <c r="PJ135" s="8">
        <v>0</v>
      </c>
      <c r="PK135" s="8">
        <v>0</v>
      </c>
      <c r="PL135" s="8">
        <v>0</v>
      </c>
      <c r="PM135" s="8">
        <v>0</v>
      </c>
      <c r="PN135" s="8">
        <v>0</v>
      </c>
      <c r="PO135" s="8">
        <v>0</v>
      </c>
      <c r="PP135" s="8">
        <v>0</v>
      </c>
      <c r="PQ135" s="8">
        <v>0</v>
      </c>
      <c r="PR135" s="8">
        <v>0</v>
      </c>
      <c r="PS135" s="8">
        <v>0</v>
      </c>
      <c r="PT135" s="8">
        <v>0</v>
      </c>
      <c r="PU135" s="8">
        <v>0</v>
      </c>
      <c r="PV135" s="8">
        <v>0</v>
      </c>
      <c r="PW135" s="8">
        <v>0</v>
      </c>
      <c r="PX135" s="8">
        <v>0</v>
      </c>
      <c r="PY135" s="8">
        <v>0</v>
      </c>
      <c r="PZ135" s="8">
        <v>213</v>
      </c>
      <c r="QA135" s="8">
        <v>280</v>
      </c>
      <c r="QB135" s="8">
        <v>240</v>
      </c>
      <c r="QC135" s="8">
        <v>257</v>
      </c>
      <c r="QD135" s="8">
        <v>229</v>
      </c>
      <c r="QE135" s="8">
        <v>0</v>
      </c>
      <c r="QF135" s="8">
        <v>0</v>
      </c>
      <c r="QG135" s="8">
        <v>0</v>
      </c>
      <c r="QH135" s="8">
        <v>0</v>
      </c>
      <c r="QI135" s="8">
        <v>0</v>
      </c>
      <c r="QJ135" s="8">
        <v>0</v>
      </c>
      <c r="QK135" s="8">
        <v>0</v>
      </c>
      <c r="QL135" s="8">
        <v>0</v>
      </c>
      <c r="QM135" s="8">
        <v>0</v>
      </c>
      <c r="QN135" s="8">
        <v>0</v>
      </c>
      <c r="QO135" s="8">
        <v>0</v>
      </c>
      <c r="QP135" s="8">
        <v>0</v>
      </c>
      <c r="QQ135" s="8">
        <v>0</v>
      </c>
      <c r="QR135" s="8">
        <v>0</v>
      </c>
      <c r="QS135" s="8">
        <v>0</v>
      </c>
      <c r="QT135" s="8">
        <v>0</v>
      </c>
      <c r="QU135" s="8">
        <v>0</v>
      </c>
      <c r="QV135" s="8">
        <v>0</v>
      </c>
      <c r="QW135" s="8">
        <v>0</v>
      </c>
      <c r="QX135" s="8">
        <v>0</v>
      </c>
      <c r="QY135" s="8">
        <v>0</v>
      </c>
      <c r="QZ135" s="8">
        <v>0</v>
      </c>
      <c r="RA135" s="8">
        <v>0</v>
      </c>
      <c r="RB135" s="8">
        <v>0</v>
      </c>
      <c r="RC135" s="8">
        <v>0</v>
      </c>
      <c r="RD135" s="8">
        <v>0</v>
      </c>
      <c r="RE135" s="8" t="s">
        <v>150</v>
      </c>
      <c r="RF135" s="8" t="s">
        <v>150</v>
      </c>
      <c r="RG135" s="8" t="s">
        <v>150</v>
      </c>
      <c r="RH135" s="8" t="s">
        <v>150</v>
      </c>
      <c r="RI135" s="8">
        <v>0</v>
      </c>
      <c r="RJ135" s="8">
        <v>0</v>
      </c>
      <c r="RK135" s="8">
        <v>0</v>
      </c>
      <c r="RL135" s="8">
        <v>0</v>
      </c>
      <c r="RM135" s="8" t="s">
        <v>150</v>
      </c>
      <c r="RN135" s="8">
        <v>0</v>
      </c>
      <c r="RO135" s="8">
        <v>0</v>
      </c>
      <c r="RP135" s="8">
        <v>0</v>
      </c>
      <c r="RQ135" s="8">
        <v>0</v>
      </c>
      <c r="RR135" s="8">
        <v>0</v>
      </c>
      <c r="RS135" s="8">
        <v>0</v>
      </c>
      <c r="RT135" s="8">
        <v>0</v>
      </c>
      <c r="RU135" s="8">
        <v>0</v>
      </c>
      <c r="RV135" s="8">
        <v>0</v>
      </c>
      <c r="RW135" s="8">
        <v>0</v>
      </c>
      <c r="RX135" s="8">
        <v>0</v>
      </c>
      <c r="RY135" s="8">
        <v>0</v>
      </c>
      <c r="RZ135" s="8">
        <v>0</v>
      </c>
      <c r="SA135" s="8">
        <v>0</v>
      </c>
      <c r="SB135" s="8">
        <v>0</v>
      </c>
      <c r="SC135" s="8">
        <v>0</v>
      </c>
      <c r="SD135" s="8">
        <v>0</v>
      </c>
      <c r="SE135" s="8">
        <v>0</v>
      </c>
      <c r="SF135" s="8">
        <v>0</v>
      </c>
      <c r="SG135" s="8">
        <v>0</v>
      </c>
      <c r="SH135" s="8">
        <v>0</v>
      </c>
      <c r="SI135" s="8">
        <v>0</v>
      </c>
      <c r="SJ135" s="8">
        <v>0</v>
      </c>
      <c r="SK135" s="8">
        <v>0</v>
      </c>
      <c r="SL135" s="8">
        <v>0</v>
      </c>
      <c r="SM135" s="8">
        <v>0</v>
      </c>
      <c r="SN135" s="8">
        <v>0</v>
      </c>
      <c r="SO135" s="8">
        <v>0</v>
      </c>
      <c r="SP135" s="8">
        <v>0</v>
      </c>
      <c r="SQ135" s="8">
        <v>0</v>
      </c>
      <c r="SR135" s="8">
        <v>0</v>
      </c>
      <c r="SS135" s="8">
        <v>0</v>
      </c>
      <c r="ST135" s="8">
        <v>0</v>
      </c>
      <c r="SU135" s="8">
        <v>0</v>
      </c>
      <c r="SV135" s="8">
        <v>0</v>
      </c>
      <c r="SW135" s="8">
        <v>0</v>
      </c>
      <c r="SX135" s="8">
        <v>0</v>
      </c>
      <c r="SY135" s="8">
        <v>0</v>
      </c>
      <c r="SZ135" s="8">
        <v>0</v>
      </c>
      <c r="TA135" s="8">
        <v>0</v>
      </c>
      <c r="TB135" s="8">
        <v>0</v>
      </c>
      <c r="TC135" s="8">
        <v>0</v>
      </c>
      <c r="TD135" s="8">
        <v>0</v>
      </c>
      <c r="TE135" s="8">
        <v>0</v>
      </c>
      <c r="TF135" s="8">
        <v>0</v>
      </c>
      <c r="TG135" s="8">
        <v>0</v>
      </c>
      <c r="TH135" s="8">
        <v>0</v>
      </c>
      <c r="TI135" s="8">
        <v>0</v>
      </c>
      <c r="TJ135" s="8">
        <v>0</v>
      </c>
      <c r="TK135" s="8">
        <v>0</v>
      </c>
      <c r="TL135" s="8">
        <v>0</v>
      </c>
      <c r="TM135" s="8">
        <v>0</v>
      </c>
      <c r="TN135" s="8">
        <v>0</v>
      </c>
      <c r="TO135" s="8">
        <v>0</v>
      </c>
      <c r="TP135" s="8">
        <v>0</v>
      </c>
      <c r="TQ135" s="8">
        <v>0</v>
      </c>
      <c r="TR135" s="8">
        <v>0</v>
      </c>
      <c r="TS135" s="8">
        <v>0</v>
      </c>
      <c r="TT135" s="8">
        <v>0</v>
      </c>
      <c r="TU135" s="8">
        <v>0</v>
      </c>
      <c r="TV135" s="8">
        <v>0</v>
      </c>
      <c r="TW135" s="8">
        <v>0</v>
      </c>
      <c r="TX135" s="8">
        <v>0</v>
      </c>
      <c r="TY135" s="8">
        <v>0</v>
      </c>
      <c r="TZ135" s="8">
        <v>0</v>
      </c>
      <c r="UA135" s="8">
        <v>0</v>
      </c>
      <c r="UB135" s="8">
        <v>0</v>
      </c>
      <c r="UC135" s="8">
        <v>0</v>
      </c>
      <c r="UD135" s="8">
        <v>0</v>
      </c>
      <c r="UE135" s="8">
        <v>0</v>
      </c>
      <c r="UF135" s="8">
        <v>0</v>
      </c>
      <c r="UG135" s="8">
        <v>0</v>
      </c>
      <c r="UH135" s="8">
        <v>0</v>
      </c>
      <c r="UI135" s="8">
        <v>0</v>
      </c>
      <c r="UJ135" s="8">
        <v>0</v>
      </c>
      <c r="UK135" s="8">
        <v>0</v>
      </c>
      <c r="UL135" s="8">
        <v>0</v>
      </c>
      <c r="UM135" s="8">
        <v>0</v>
      </c>
      <c r="UN135" s="8">
        <v>0</v>
      </c>
      <c r="UO135" s="8">
        <v>0</v>
      </c>
      <c r="UP135" s="8">
        <v>0</v>
      </c>
      <c r="UQ135" s="8">
        <v>0</v>
      </c>
      <c r="UR135" s="8">
        <v>0</v>
      </c>
      <c r="US135" s="8">
        <v>0</v>
      </c>
      <c r="UT135" s="8">
        <v>0</v>
      </c>
      <c r="UU135" s="8">
        <v>0</v>
      </c>
      <c r="UV135" s="8">
        <v>0</v>
      </c>
      <c r="UW135" s="8">
        <v>0</v>
      </c>
      <c r="UX135" s="8">
        <v>0</v>
      </c>
      <c r="UY135" s="8">
        <v>0</v>
      </c>
      <c r="UZ135" s="8">
        <v>0</v>
      </c>
      <c r="VA135" s="8">
        <v>0</v>
      </c>
      <c r="VB135" s="8">
        <v>0</v>
      </c>
      <c r="VC135" s="8">
        <v>0</v>
      </c>
      <c r="VD135" s="8">
        <v>0</v>
      </c>
      <c r="VE135" s="8">
        <v>0</v>
      </c>
      <c r="VF135" s="8">
        <v>0</v>
      </c>
      <c r="VG135" s="8">
        <v>0</v>
      </c>
      <c r="VH135" s="8">
        <v>0</v>
      </c>
      <c r="VI135" s="8">
        <v>0</v>
      </c>
      <c r="VJ135" s="8">
        <v>0</v>
      </c>
      <c r="VK135" s="8">
        <v>0</v>
      </c>
      <c r="VL135" s="8">
        <v>0</v>
      </c>
      <c r="VM135" s="8">
        <v>0</v>
      </c>
      <c r="VN135" s="8">
        <v>0</v>
      </c>
      <c r="VO135" s="8">
        <v>0</v>
      </c>
      <c r="VP135" s="8">
        <v>0</v>
      </c>
      <c r="VQ135" s="8">
        <v>0</v>
      </c>
      <c r="VR135" s="8">
        <v>0</v>
      </c>
      <c r="VS135" s="8">
        <v>0</v>
      </c>
      <c r="VT135" s="8">
        <v>0</v>
      </c>
      <c r="VU135" s="8">
        <v>0</v>
      </c>
      <c r="VV135" s="8">
        <v>0</v>
      </c>
      <c r="VW135" s="8">
        <v>0</v>
      </c>
      <c r="VX135" s="8">
        <v>0</v>
      </c>
      <c r="VY135" s="8">
        <v>0</v>
      </c>
      <c r="VZ135" s="8">
        <v>0</v>
      </c>
      <c r="WA135" s="8">
        <v>0</v>
      </c>
      <c r="WB135" s="8">
        <v>0</v>
      </c>
      <c r="WC135" s="8">
        <v>0</v>
      </c>
      <c r="WD135" s="8">
        <v>0</v>
      </c>
      <c r="WE135" s="8">
        <v>0</v>
      </c>
      <c r="WF135" s="8">
        <v>0</v>
      </c>
      <c r="WG135" s="8">
        <v>0</v>
      </c>
      <c r="WH135" s="8">
        <v>0</v>
      </c>
      <c r="WI135" s="8">
        <v>0</v>
      </c>
      <c r="WJ135" s="8">
        <v>0</v>
      </c>
      <c r="WK135" s="8">
        <v>0</v>
      </c>
      <c r="WL135" s="8">
        <v>0</v>
      </c>
      <c r="WM135" s="8">
        <v>0</v>
      </c>
      <c r="WN135" s="8">
        <v>0</v>
      </c>
      <c r="WO135" s="8">
        <v>0</v>
      </c>
      <c r="WP135" s="8">
        <v>0</v>
      </c>
      <c r="WQ135" s="8">
        <v>0</v>
      </c>
      <c r="WR135" s="8">
        <v>0</v>
      </c>
      <c r="WS135" s="8">
        <v>0</v>
      </c>
      <c r="WT135" s="8">
        <v>0</v>
      </c>
      <c r="WU135" s="8">
        <v>0</v>
      </c>
      <c r="WV135" s="8">
        <v>0</v>
      </c>
      <c r="WW135" s="8">
        <v>0</v>
      </c>
      <c r="WX135" s="8">
        <v>0</v>
      </c>
      <c r="WY135" s="8">
        <v>0</v>
      </c>
      <c r="WZ135" s="8">
        <v>0</v>
      </c>
      <c r="XA135" s="8">
        <v>0</v>
      </c>
      <c r="XB135" s="8">
        <v>0</v>
      </c>
      <c r="XC135" s="8">
        <v>0</v>
      </c>
      <c r="XD135" s="8">
        <v>0</v>
      </c>
      <c r="XE135" s="8">
        <v>0</v>
      </c>
      <c r="XF135" s="8">
        <v>0</v>
      </c>
      <c r="XG135" s="8">
        <v>0</v>
      </c>
      <c r="XH135" s="8">
        <v>0</v>
      </c>
      <c r="XI135" s="8">
        <v>0</v>
      </c>
      <c r="XJ135" s="8">
        <v>0</v>
      </c>
      <c r="XK135" s="8">
        <v>0</v>
      </c>
      <c r="XL135" s="8">
        <v>0</v>
      </c>
      <c r="XM135" s="8">
        <v>0</v>
      </c>
      <c r="XN135" s="8">
        <v>0</v>
      </c>
      <c r="XO135" s="8">
        <v>0</v>
      </c>
      <c r="XP135" s="8">
        <v>0</v>
      </c>
      <c r="XQ135" s="8">
        <v>0</v>
      </c>
      <c r="XR135" s="8">
        <v>0</v>
      </c>
      <c r="XS135" s="8">
        <v>0</v>
      </c>
      <c r="XT135" s="8">
        <v>0</v>
      </c>
      <c r="XU135" s="8">
        <v>0</v>
      </c>
      <c r="XV135" s="8">
        <v>0</v>
      </c>
      <c r="XW135" s="8">
        <v>0</v>
      </c>
      <c r="XX135" s="8">
        <v>0</v>
      </c>
      <c r="XY135" s="8">
        <v>0</v>
      </c>
      <c r="XZ135" s="8">
        <v>0</v>
      </c>
      <c r="YA135" s="8" t="s">
        <v>150</v>
      </c>
      <c r="YB135" s="8">
        <v>0</v>
      </c>
      <c r="YC135" s="8">
        <v>0</v>
      </c>
      <c r="YD135" s="8">
        <v>0</v>
      </c>
      <c r="YE135" s="8">
        <v>0</v>
      </c>
      <c r="YF135" s="8">
        <v>0</v>
      </c>
      <c r="YG135" s="8">
        <v>0</v>
      </c>
      <c r="YH135" s="8">
        <v>0</v>
      </c>
      <c r="YI135" s="8">
        <v>0</v>
      </c>
      <c r="YJ135" s="8">
        <v>0</v>
      </c>
      <c r="YK135" s="8">
        <v>0</v>
      </c>
      <c r="YL135" s="8">
        <v>0</v>
      </c>
      <c r="YM135" s="8">
        <v>0</v>
      </c>
      <c r="YN135" s="8">
        <v>0</v>
      </c>
      <c r="YO135" s="8">
        <v>0</v>
      </c>
      <c r="YP135" s="8">
        <v>0</v>
      </c>
      <c r="YQ135" s="8">
        <v>0</v>
      </c>
      <c r="YR135" s="8">
        <v>0</v>
      </c>
      <c r="YS135" s="8">
        <v>0</v>
      </c>
      <c r="YT135" s="8">
        <v>0</v>
      </c>
      <c r="YU135" s="8">
        <v>0</v>
      </c>
      <c r="YV135" s="8">
        <v>0</v>
      </c>
      <c r="YW135" s="8">
        <v>0</v>
      </c>
      <c r="YX135" s="8">
        <v>0</v>
      </c>
      <c r="YY135" s="8">
        <v>0</v>
      </c>
      <c r="YZ135" s="8">
        <v>0</v>
      </c>
      <c r="ZA135" s="8">
        <v>0</v>
      </c>
      <c r="ZB135" s="8">
        <v>0</v>
      </c>
      <c r="ZC135" s="8">
        <v>0</v>
      </c>
      <c r="ZD135" s="8">
        <v>0</v>
      </c>
      <c r="ZE135" s="8">
        <v>0</v>
      </c>
    </row>
    <row r="136" spans="2:681" x14ac:dyDescent="0.2">
      <c r="B136" s="7">
        <v>322</v>
      </c>
      <c r="C136" s="7">
        <v>131</v>
      </c>
      <c r="D136" s="7" t="s">
        <v>667</v>
      </c>
      <c r="E136" s="7">
        <v>202878</v>
      </c>
      <c r="G136" s="200">
        <v>2749</v>
      </c>
      <c r="H136" s="200">
        <v>3199</v>
      </c>
      <c r="I136" s="200">
        <v>2870</v>
      </c>
      <c r="J136" s="8">
        <v>3248</v>
      </c>
      <c r="K136" s="8">
        <v>3355</v>
      </c>
      <c r="L136" s="8">
        <v>5445</v>
      </c>
      <c r="M136" s="8">
        <v>6537</v>
      </c>
      <c r="N136" s="8">
        <v>6103</v>
      </c>
      <c r="O136" s="8">
        <v>5776</v>
      </c>
      <c r="P136" s="8">
        <v>5388</v>
      </c>
      <c r="Q136" s="8">
        <v>0</v>
      </c>
      <c r="R136" s="8">
        <v>0</v>
      </c>
      <c r="S136" s="8">
        <v>0</v>
      </c>
      <c r="T136" s="8">
        <v>0</v>
      </c>
      <c r="U136" s="8">
        <v>0</v>
      </c>
      <c r="V136" s="8">
        <v>0</v>
      </c>
      <c r="W136" s="8">
        <v>0</v>
      </c>
      <c r="X136" s="8">
        <v>0</v>
      </c>
      <c r="Y136" s="8">
        <v>0</v>
      </c>
      <c r="Z136" s="8">
        <v>0</v>
      </c>
      <c r="AA136" s="8">
        <v>769</v>
      </c>
      <c r="AB136" s="8">
        <v>893</v>
      </c>
      <c r="AC136" s="8">
        <v>816</v>
      </c>
      <c r="AD136" s="8">
        <v>842</v>
      </c>
      <c r="AE136" s="8">
        <v>787</v>
      </c>
      <c r="AF136" s="8">
        <v>6197</v>
      </c>
      <c r="AG136" s="8">
        <v>6204</v>
      </c>
      <c r="AH136" s="8">
        <v>5846</v>
      </c>
      <c r="AI136" s="8">
        <v>5581</v>
      </c>
      <c r="AJ136" s="8">
        <v>6603</v>
      </c>
      <c r="AK136" s="8">
        <v>0</v>
      </c>
      <c r="AL136" s="8">
        <v>0</v>
      </c>
      <c r="AM136" s="8">
        <v>493</v>
      </c>
      <c r="AN136" s="8">
        <v>497</v>
      </c>
      <c r="AO136" s="8">
        <v>676</v>
      </c>
      <c r="AP136" s="8">
        <v>62</v>
      </c>
      <c r="AQ136" s="8">
        <v>63</v>
      </c>
      <c r="AR136" s="8">
        <v>53</v>
      </c>
      <c r="AS136" s="8">
        <v>47</v>
      </c>
      <c r="AT136" s="8">
        <v>60</v>
      </c>
      <c r="AU136" s="8">
        <v>0</v>
      </c>
      <c r="AV136" s="8">
        <v>0</v>
      </c>
      <c r="AW136" s="8">
        <v>0</v>
      </c>
      <c r="AX136" s="8">
        <v>0</v>
      </c>
      <c r="AY136" s="8">
        <v>0</v>
      </c>
      <c r="AZ136" s="8">
        <v>0</v>
      </c>
      <c r="BA136" s="8">
        <v>0</v>
      </c>
      <c r="BB136" s="8">
        <v>0</v>
      </c>
      <c r="BC136" s="8">
        <v>0</v>
      </c>
      <c r="BD136" s="8">
        <v>0</v>
      </c>
      <c r="BE136" s="8" t="s">
        <v>150</v>
      </c>
      <c r="BF136" s="8" t="s">
        <v>150</v>
      </c>
      <c r="BG136" s="8" t="s">
        <v>150</v>
      </c>
      <c r="BH136" s="8" t="s">
        <v>150</v>
      </c>
      <c r="BI136" s="8" t="s">
        <v>150</v>
      </c>
      <c r="BJ136" s="8">
        <v>0</v>
      </c>
      <c r="BK136" s="8">
        <v>0</v>
      </c>
      <c r="BL136" s="8">
        <v>0</v>
      </c>
      <c r="BM136" s="8">
        <v>0</v>
      </c>
      <c r="BN136" s="8">
        <v>0</v>
      </c>
      <c r="BO136" s="8">
        <v>0</v>
      </c>
      <c r="BP136" s="8">
        <v>0</v>
      </c>
      <c r="BQ136" s="8">
        <v>0</v>
      </c>
      <c r="BR136" s="8">
        <v>0</v>
      </c>
      <c r="BS136" s="8">
        <v>0</v>
      </c>
      <c r="BT136" s="8">
        <v>0</v>
      </c>
      <c r="BU136" s="8">
        <v>0</v>
      </c>
      <c r="BV136" s="8">
        <v>0</v>
      </c>
      <c r="BW136" s="8">
        <v>0</v>
      </c>
      <c r="BX136" s="8">
        <v>0</v>
      </c>
      <c r="BY136" s="8">
        <v>0</v>
      </c>
      <c r="BZ136" s="8">
        <v>0</v>
      </c>
      <c r="CA136" s="8">
        <v>0</v>
      </c>
      <c r="CB136" s="8">
        <v>0</v>
      </c>
      <c r="CC136" s="8">
        <v>0</v>
      </c>
      <c r="CD136" s="8">
        <v>0</v>
      </c>
      <c r="CE136" s="8">
        <v>0</v>
      </c>
      <c r="CF136" s="8">
        <v>0</v>
      </c>
      <c r="CG136" s="8">
        <v>0</v>
      </c>
      <c r="CH136" s="8">
        <v>0</v>
      </c>
      <c r="CI136" s="8">
        <v>5921</v>
      </c>
      <c r="CJ136" s="8">
        <v>5857</v>
      </c>
      <c r="CK136" s="8">
        <v>5597</v>
      </c>
      <c r="CL136" s="8">
        <v>5540</v>
      </c>
      <c r="CM136" s="8">
        <v>5628</v>
      </c>
      <c r="CN136" s="8">
        <v>4848</v>
      </c>
      <c r="CO136" s="8">
        <v>5315</v>
      </c>
      <c r="CP136" s="8">
        <v>5153</v>
      </c>
      <c r="CQ136" s="8">
        <v>5530</v>
      </c>
      <c r="CR136" s="8">
        <v>6602</v>
      </c>
      <c r="CS136" s="8">
        <v>10719</v>
      </c>
      <c r="CT136" s="8">
        <v>10507</v>
      </c>
      <c r="CU136" s="8">
        <v>12838</v>
      </c>
      <c r="CV136" s="8">
        <v>12246</v>
      </c>
      <c r="CW136" s="8">
        <v>0</v>
      </c>
      <c r="CX136" s="8">
        <v>0</v>
      </c>
      <c r="CY136" s="8">
        <v>0</v>
      </c>
      <c r="CZ136" s="8">
        <v>0</v>
      </c>
      <c r="DA136" s="8">
        <v>0</v>
      </c>
      <c r="DB136" s="8">
        <v>0</v>
      </c>
      <c r="DC136" s="8">
        <v>6830</v>
      </c>
      <c r="DD136" s="8">
        <v>7927</v>
      </c>
      <c r="DE136" s="8">
        <v>7441</v>
      </c>
      <c r="DF136" s="8">
        <v>7891</v>
      </c>
      <c r="DG136" s="8">
        <v>7478</v>
      </c>
      <c r="DH136" s="8" t="s">
        <v>150</v>
      </c>
      <c r="DI136" s="8" t="s">
        <v>150</v>
      </c>
      <c r="DJ136" s="8" t="s">
        <v>150</v>
      </c>
      <c r="DK136" s="8" t="s">
        <v>150</v>
      </c>
      <c r="DL136" s="8" t="s">
        <v>150</v>
      </c>
      <c r="DM136" s="8">
        <v>9</v>
      </c>
      <c r="DN136" s="8">
        <v>12</v>
      </c>
      <c r="DO136" s="8">
        <v>8</v>
      </c>
      <c r="DP136" s="8">
        <v>0</v>
      </c>
      <c r="DQ136" s="8">
        <v>2</v>
      </c>
      <c r="DR136" s="8">
        <v>0</v>
      </c>
      <c r="DS136" s="8">
        <v>0</v>
      </c>
      <c r="DT136" s="8">
        <v>0</v>
      </c>
      <c r="DU136" s="8">
        <v>0</v>
      </c>
      <c r="DV136" s="8">
        <v>0</v>
      </c>
      <c r="DW136" s="8">
        <v>7784</v>
      </c>
      <c r="DX136" s="8">
        <v>9206</v>
      </c>
      <c r="DY136" s="8">
        <v>8706</v>
      </c>
      <c r="DZ136" s="8">
        <v>8605</v>
      </c>
      <c r="EA136" s="8">
        <v>8658</v>
      </c>
      <c r="EB136" s="8">
        <v>0</v>
      </c>
      <c r="EC136" s="8">
        <v>0</v>
      </c>
      <c r="ED136" s="8">
        <v>0</v>
      </c>
      <c r="EE136" s="8">
        <v>0</v>
      </c>
      <c r="EF136" s="8">
        <v>0</v>
      </c>
      <c r="EG136" s="8">
        <v>0</v>
      </c>
      <c r="EH136" s="8">
        <v>0</v>
      </c>
      <c r="EI136" s="8">
        <v>0</v>
      </c>
      <c r="EJ136" s="8">
        <v>0</v>
      </c>
      <c r="EK136" s="8">
        <v>0</v>
      </c>
      <c r="EL136" s="8">
        <v>5100</v>
      </c>
      <c r="EM136" s="8">
        <v>6139</v>
      </c>
      <c r="EN136" s="8">
        <v>7542</v>
      </c>
      <c r="EO136" s="8">
        <v>7083</v>
      </c>
      <c r="EP136" s="8">
        <v>5333</v>
      </c>
      <c r="EQ136" s="8">
        <v>1870</v>
      </c>
      <c r="ER136" s="8">
        <v>1690</v>
      </c>
      <c r="ES136" s="8">
        <v>1850</v>
      </c>
      <c r="ET136" s="8">
        <v>1723</v>
      </c>
      <c r="EU136" s="8">
        <v>1923</v>
      </c>
      <c r="EV136" s="8">
        <v>65</v>
      </c>
      <c r="EW136" s="8">
        <v>0</v>
      </c>
      <c r="EX136" s="8">
        <v>0</v>
      </c>
      <c r="EY136" s="8">
        <v>0</v>
      </c>
      <c r="EZ136" s="8">
        <v>84</v>
      </c>
      <c r="FA136" s="8">
        <v>0</v>
      </c>
      <c r="FB136" s="8">
        <v>0</v>
      </c>
      <c r="FC136" s="8">
        <v>0</v>
      </c>
      <c r="FD136" s="8">
        <v>0</v>
      </c>
      <c r="FE136" s="8">
        <v>0</v>
      </c>
      <c r="FF136" s="8">
        <v>0</v>
      </c>
      <c r="FG136" s="8">
        <v>0</v>
      </c>
      <c r="FH136" s="8">
        <v>0</v>
      </c>
      <c r="FI136" s="8">
        <v>0</v>
      </c>
      <c r="FJ136" s="8">
        <v>0</v>
      </c>
      <c r="FK136" s="8">
        <v>0</v>
      </c>
      <c r="FL136" s="8">
        <v>0</v>
      </c>
      <c r="FM136" s="8">
        <v>0</v>
      </c>
      <c r="FN136" s="8">
        <v>0</v>
      </c>
      <c r="FO136" s="8">
        <v>0</v>
      </c>
      <c r="FP136" s="8">
        <v>0</v>
      </c>
      <c r="FQ136" s="8">
        <v>0</v>
      </c>
      <c r="FR136" s="8">
        <v>0</v>
      </c>
      <c r="FS136" s="8">
        <v>0</v>
      </c>
      <c r="FT136" s="8">
        <v>1512</v>
      </c>
      <c r="FU136" s="8">
        <v>4231</v>
      </c>
      <c r="FV136" s="8">
        <v>5004</v>
      </c>
      <c r="FW136" s="8">
        <v>4739</v>
      </c>
      <c r="FX136" s="8">
        <v>4620</v>
      </c>
      <c r="FY136" s="8">
        <v>4616</v>
      </c>
      <c r="FZ136" s="8">
        <v>8586</v>
      </c>
      <c r="GA136" s="8">
        <v>9787</v>
      </c>
      <c r="GB136" s="8">
        <v>9445</v>
      </c>
      <c r="GC136" s="8">
        <v>10297</v>
      </c>
      <c r="GD136" s="8">
        <v>9805</v>
      </c>
      <c r="GE136" s="8">
        <v>2210</v>
      </c>
      <c r="GF136" s="8">
        <v>2546</v>
      </c>
      <c r="GG136" s="8">
        <v>2518</v>
      </c>
      <c r="GH136" s="8">
        <v>2868</v>
      </c>
      <c r="GI136" s="8">
        <v>2673</v>
      </c>
      <c r="GJ136" s="8">
        <v>1056</v>
      </c>
      <c r="GK136" s="8">
        <v>1187</v>
      </c>
      <c r="GL136" s="8">
        <v>1200</v>
      </c>
      <c r="GM136" s="8">
        <v>1207</v>
      </c>
      <c r="GN136" s="8">
        <v>1148</v>
      </c>
      <c r="GO136" s="8">
        <v>0</v>
      </c>
      <c r="GP136" s="8">
        <v>0</v>
      </c>
      <c r="GQ136" s="8">
        <v>3705</v>
      </c>
      <c r="GR136" s="8">
        <v>3163</v>
      </c>
      <c r="GS136" s="8">
        <v>2</v>
      </c>
      <c r="GT136" s="8">
        <v>6720</v>
      </c>
      <c r="GU136" s="8">
        <v>6646</v>
      </c>
      <c r="GV136" s="8">
        <v>5556</v>
      </c>
      <c r="GW136" s="8">
        <v>5666</v>
      </c>
      <c r="GX136" s="8">
        <v>0</v>
      </c>
      <c r="GY136" s="8">
        <v>3144</v>
      </c>
      <c r="GZ136" s="8">
        <v>3195</v>
      </c>
      <c r="HA136" s="8">
        <v>3124</v>
      </c>
      <c r="HB136" s="8">
        <v>3202</v>
      </c>
      <c r="HC136" s="8">
        <v>26</v>
      </c>
      <c r="HD136" s="8">
        <v>25</v>
      </c>
      <c r="HE136" s="8">
        <v>27</v>
      </c>
      <c r="HF136" s="8">
        <v>34</v>
      </c>
      <c r="HG136" s="8">
        <v>45</v>
      </c>
      <c r="HH136" s="8">
        <v>49</v>
      </c>
      <c r="HI136" s="8">
        <v>0</v>
      </c>
      <c r="HJ136" s="8">
        <v>0</v>
      </c>
      <c r="HK136" s="8">
        <v>0</v>
      </c>
      <c r="HL136" s="8">
        <v>0</v>
      </c>
      <c r="HM136" s="8">
        <v>0</v>
      </c>
      <c r="HN136" s="8" t="s">
        <v>150</v>
      </c>
      <c r="HO136" s="8" t="s">
        <v>150</v>
      </c>
      <c r="HP136" s="8" t="s">
        <v>150</v>
      </c>
      <c r="HQ136" s="8" t="s">
        <v>150</v>
      </c>
      <c r="HR136" s="8" t="s">
        <v>150</v>
      </c>
      <c r="HS136" s="8">
        <v>0</v>
      </c>
      <c r="HT136" s="8">
        <v>0</v>
      </c>
      <c r="HU136" s="8">
        <v>0</v>
      </c>
      <c r="HV136" s="8">
        <v>0</v>
      </c>
      <c r="HW136" s="8">
        <v>0</v>
      </c>
      <c r="HX136" s="8">
        <v>0</v>
      </c>
      <c r="HY136" s="8">
        <v>0</v>
      </c>
      <c r="HZ136" s="8">
        <v>0</v>
      </c>
      <c r="IA136" s="8">
        <v>0</v>
      </c>
      <c r="IB136" s="8" t="s">
        <v>150</v>
      </c>
      <c r="IC136" s="8">
        <v>2931</v>
      </c>
      <c r="ID136" s="8">
        <v>3118</v>
      </c>
      <c r="IE136" s="8">
        <v>2912</v>
      </c>
      <c r="IF136" s="8">
        <v>3077</v>
      </c>
      <c r="IG136" s="8">
        <v>3181</v>
      </c>
      <c r="IH136" s="8">
        <v>0</v>
      </c>
      <c r="II136" s="8">
        <v>0</v>
      </c>
      <c r="IJ136" s="8">
        <v>0</v>
      </c>
      <c r="IK136" s="8">
        <v>0</v>
      </c>
      <c r="IL136" s="8">
        <v>0</v>
      </c>
      <c r="IM136" s="8">
        <v>0</v>
      </c>
      <c r="IN136" s="8">
        <v>0</v>
      </c>
      <c r="IO136" s="8" t="s">
        <v>150</v>
      </c>
      <c r="IP136" s="8" t="s">
        <v>150</v>
      </c>
      <c r="IQ136" s="8" t="s">
        <v>150</v>
      </c>
      <c r="IR136" s="8">
        <v>0</v>
      </c>
      <c r="IS136" s="8">
        <v>0</v>
      </c>
      <c r="IT136" s="8" t="s">
        <v>150</v>
      </c>
      <c r="IU136" s="8" t="s">
        <v>150</v>
      </c>
      <c r="IV136" s="8" t="s">
        <v>150</v>
      </c>
      <c r="IW136" s="8">
        <v>0</v>
      </c>
      <c r="IX136" s="8">
        <v>412</v>
      </c>
      <c r="IY136" s="8">
        <v>611</v>
      </c>
      <c r="IZ136" s="8">
        <v>516</v>
      </c>
      <c r="JA136" s="8">
        <v>733</v>
      </c>
      <c r="JB136" s="8">
        <v>4949</v>
      </c>
      <c r="JC136" s="8">
        <v>4958</v>
      </c>
      <c r="JD136" s="8">
        <v>4452</v>
      </c>
      <c r="JE136" s="8">
        <v>4203</v>
      </c>
      <c r="JF136" s="8">
        <v>4830</v>
      </c>
      <c r="JG136" s="8">
        <v>3051</v>
      </c>
      <c r="JH136" s="8">
        <v>3639</v>
      </c>
      <c r="JI136" s="8">
        <v>3683</v>
      </c>
      <c r="JJ136" s="8">
        <v>3870</v>
      </c>
      <c r="JK136" s="8">
        <v>3574</v>
      </c>
      <c r="JL136" s="8">
        <v>9</v>
      </c>
      <c r="JM136" s="8">
        <v>9</v>
      </c>
      <c r="JN136" s="8">
        <v>10</v>
      </c>
      <c r="JO136" s="8">
        <v>-1</v>
      </c>
      <c r="JP136" s="8">
        <v>0</v>
      </c>
      <c r="JQ136" s="8">
        <v>1180</v>
      </c>
      <c r="JR136" s="8">
        <v>1156</v>
      </c>
      <c r="JS136" s="8">
        <v>1085</v>
      </c>
      <c r="JT136" s="8">
        <v>964</v>
      </c>
      <c r="JU136" s="8">
        <v>1120</v>
      </c>
      <c r="JV136" s="8">
        <v>-160</v>
      </c>
      <c r="JW136" s="8">
        <v>6</v>
      </c>
      <c r="JX136" s="8">
        <v>3</v>
      </c>
      <c r="JY136" s="8">
        <v>2</v>
      </c>
      <c r="JZ136" s="8">
        <v>10</v>
      </c>
      <c r="KA136" s="8">
        <v>0</v>
      </c>
      <c r="KB136" s="8">
        <v>0</v>
      </c>
      <c r="KC136" s="8">
        <v>0</v>
      </c>
      <c r="KD136" s="8">
        <v>0</v>
      </c>
      <c r="KE136" s="8">
        <v>0</v>
      </c>
      <c r="KF136" s="8">
        <v>0</v>
      </c>
      <c r="KG136" s="8">
        <v>0</v>
      </c>
      <c r="KH136" s="8">
        <v>0</v>
      </c>
      <c r="KI136" s="8">
        <v>0</v>
      </c>
      <c r="KJ136" s="8" t="s">
        <v>150</v>
      </c>
      <c r="KK136" s="8">
        <v>0</v>
      </c>
      <c r="KL136" s="8">
        <v>0</v>
      </c>
      <c r="KM136" s="8">
        <v>0</v>
      </c>
      <c r="KN136" s="8">
        <v>0</v>
      </c>
      <c r="KO136" s="8" t="s">
        <v>150</v>
      </c>
      <c r="KP136" s="8">
        <v>0</v>
      </c>
      <c r="KQ136" s="8">
        <v>0</v>
      </c>
      <c r="KR136" s="8">
        <v>0</v>
      </c>
      <c r="KS136" s="8">
        <v>0</v>
      </c>
      <c r="KT136" s="8">
        <v>0</v>
      </c>
      <c r="KU136" s="8">
        <v>-124</v>
      </c>
      <c r="KV136" s="8">
        <v>10</v>
      </c>
      <c r="KW136" s="8">
        <v>7</v>
      </c>
      <c r="KX136" s="8">
        <v>2</v>
      </c>
      <c r="KY136" s="8">
        <v>6</v>
      </c>
      <c r="KZ136" s="8">
        <v>621</v>
      </c>
      <c r="LA136" s="8">
        <v>684</v>
      </c>
      <c r="LB136" s="8">
        <v>656</v>
      </c>
      <c r="LC136" s="8">
        <v>687</v>
      </c>
      <c r="LD136" s="8">
        <v>644</v>
      </c>
      <c r="LE136" s="8">
        <v>230</v>
      </c>
      <c r="LF136" s="8">
        <v>288</v>
      </c>
      <c r="LG136" s="8">
        <v>342</v>
      </c>
      <c r="LH136" s="8">
        <v>410</v>
      </c>
      <c r="LI136" s="8">
        <v>520</v>
      </c>
      <c r="LJ136" s="8">
        <v>0</v>
      </c>
      <c r="LK136" s="8">
        <v>0</v>
      </c>
      <c r="LL136" s="8" t="s">
        <v>150</v>
      </c>
      <c r="LM136" s="8" t="s">
        <v>150</v>
      </c>
      <c r="LN136" s="8" t="s">
        <v>150</v>
      </c>
      <c r="LO136" s="8">
        <v>463</v>
      </c>
      <c r="LP136" s="8">
        <v>545</v>
      </c>
      <c r="LQ136" s="8">
        <v>515</v>
      </c>
      <c r="LR136" s="8">
        <v>527</v>
      </c>
      <c r="LS136" s="8">
        <v>481</v>
      </c>
      <c r="LT136" s="8">
        <v>0</v>
      </c>
      <c r="LU136" s="8">
        <v>0</v>
      </c>
      <c r="LV136" s="8">
        <v>0</v>
      </c>
      <c r="LW136" s="8">
        <v>0</v>
      </c>
      <c r="LX136" s="8">
        <v>0</v>
      </c>
      <c r="LY136" s="8">
        <v>5203</v>
      </c>
      <c r="LZ136" s="8">
        <v>6385</v>
      </c>
      <c r="MA136" s="8">
        <v>6127</v>
      </c>
      <c r="MB136" s="8">
        <v>6499</v>
      </c>
      <c r="MC136" s="8">
        <v>7227</v>
      </c>
      <c r="MD136" s="8">
        <v>0</v>
      </c>
      <c r="ME136" s="8">
        <v>0</v>
      </c>
      <c r="MF136" s="8">
        <v>0</v>
      </c>
      <c r="MG136" s="8">
        <v>0</v>
      </c>
      <c r="MH136" s="8">
        <v>0</v>
      </c>
      <c r="MI136" s="8">
        <v>0</v>
      </c>
      <c r="MJ136" s="8">
        <v>0</v>
      </c>
      <c r="MK136" s="8">
        <v>0</v>
      </c>
      <c r="ML136" s="8">
        <v>0</v>
      </c>
      <c r="MM136" s="8">
        <v>0</v>
      </c>
      <c r="MN136" s="8">
        <v>439</v>
      </c>
      <c r="MO136" s="8">
        <v>503</v>
      </c>
      <c r="MP136" s="8">
        <v>519</v>
      </c>
      <c r="MQ136" s="8">
        <v>557</v>
      </c>
      <c r="MR136" s="8">
        <v>589</v>
      </c>
      <c r="MS136" s="8">
        <v>0</v>
      </c>
      <c r="MT136" s="8">
        <v>0</v>
      </c>
      <c r="MU136" s="8">
        <v>0</v>
      </c>
      <c r="MV136" s="8">
        <v>0</v>
      </c>
      <c r="MW136" s="8">
        <v>0</v>
      </c>
      <c r="MX136" s="8">
        <v>0</v>
      </c>
      <c r="MY136" s="8">
        <v>0</v>
      </c>
      <c r="MZ136" s="8" t="s">
        <v>150</v>
      </c>
      <c r="NA136" s="8" t="s">
        <v>150</v>
      </c>
      <c r="NB136" s="8" t="s">
        <v>150</v>
      </c>
      <c r="NC136" s="8">
        <v>297</v>
      </c>
      <c r="ND136" s="8">
        <v>327</v>
      </c>
      <c r="NE136" s="8">
        <v>359</v>
      </c>
      <c r="NF136" s="8">
        <v>421</v>
      </c>
      <c r="NG136" s="8">
        <v>510</v>
      </c>
      <c r="NH136" s="8">
        <v>0</v>
      </c>
      <c r="NI136" s="8">
        <v>0</v>
      </c>
      <c r="NJ136" s="8">
        <v>0</v>
      </c>
      <c r="NK136" s="8">
        <v>0</v>
      </c>
      <c r="NL136" s="8">
        <v>0</v>
      </c>
      <c r="NM136" s="8">
        <v>0</v>
      </c>
      <c r="NN136" s="8">
        <v>0</v>
      </c>
      <c r="NO136" s="8">
        <v>0</v>
      </c>
      <c r="NP136" s="8">
        <v>0</v>
      </c>
      <c r="NQ136" s="8">
        <v>0</v>
      </c>
      <c r="NR136" s="8">
        <v>4679</v>
      </c>
      <c r="NS136" s="8">
        <v>5411</v>
      </c>
      <c r="NT136" s="8">
        <v>5844</v>
      </c>
      <c r="NU136" s="8">
        <v>5811</v>
      </c>
      <c r="NV136" s="8">
        <v>6883</v>
      </c>
      <c r="NW136" s="8">
        <v>0</v>
      </c>
      <c r="NX136" s="8">
        <v>0</v>
      </c>
      <c r="NY136" s="8">
        <v>0</v>
      </c>
      <c r="NZ136" s="8">
        <v>0</v>
      </c>
      <c r="OA136" s="8">
        <v>0</v>
      </c>
      <c r="OB136" s="8">
        <v>5686</v>
      </c>
      <c r="OC136" s="8">
        <v>5990</v>
      </c>
      <c r="OD136" s="8">
        <v>5641</v>
      </c>
      <c r="OE136" s="8">
        <v>5215</v>
      </c>
      <c r="OF136" s="8">
        <v>5605</v>
      </c>
      <c r="OG136" s="8">
        <v>10193</v>
      </c>
      <c r="OH136" s="8">
        <v>10811</v>
      </c>
      <c r="OI136" s="8">
        <v>10651</v>
      </c>
      <c r="OJ136" s="8">
        <v>11149</v>
      </c>
      <c r="OK136" s="8">
        <v>10667</v>
      </c>
      <c r="OL136" s="8">
        <v>0</v>
      </c>
      <c r="OM136" s="8">
        <v>0</v>
      </c>
      <c r="ON136" s="8">
        <v>0</v>
      </c>
      <c r="OO136" s="8">
        <v>0</v>
      </c>
      <c r="OP136" s="8">
        <v>0</v>
      </c>
      <c r="OQ136" s="8">
        <v>475</v>
      </c>
      <c r="OR136" s="8">
        <v>552</v>
      </c>
      <c r="OS136" s="8">
        <v>571</v>
      </c>
      <c r="OT136" s="8">
        <v>573</v>
      </c>
      <c r="OU136" s="8">
        <v>577</v>
      </c>
      <c r="OV136" s="8">
        <v>0</v>
      </c>
      <c r="OW136" s="8">
        <v>0</v>
      </c>
      <c r="OX136" s="8">
        <v>0</v>
      </c>
      <c r="OY136" s="8">
        <v>0</v>
      </c>
      <c r="OZ136" s="8">
        <v>0</v>
      </c>
      <c r="PA136" s="8">
        <v>388</v>
      </c>
      <c r="PB136" s="8">
        <v>279</v>
      </c>
      <c r="PC136" s="8">
        <v>251</v>
      </c>
      <c r="PD136" s="8">
        <v>370</v>
      </c>
      <c r="PE136" s="8">
        <v>502</v>
      </c>
      <c r="PF136" s="8">
        <v>1</v>
      </c>
      <c r="PG136" s="8">
        <v>0</v>
      </c>
      <c r="PH136" s="8">
        <v>0</v>
      </c>
      <c r="PI136" s="8">
        <v>0</v>
      </c>
      <c r="PJ136" s="8">
        <v>0</v>
      </c>
      <c r="PK136" s="8">
        <v>171</v>
      </c>
      <c r="PL136" s="8">
        <v>2</v>
      </c>
      <c r="PM136" s="8">
        <v>2</v>
      </c>
      <c r="PN136" s="8">
        <v>2</v>
      </c>
      <c r="PO136" s="8">
        <v>2</v>
      </c>
      <c r="PP136" s="8">
        <v>9715</v>
      </c>
      <c r="PQ136" s="8">
        <v>9799</v>
      </c>
      <c r="PR136" s="8">
        <v>9537</v>
      </c>
      <c r="PS136" s="8">
        <v>9982</v>
      </c>
      <c r="PT136" s="8">
        <v>7166</v>
      </c>
      <c r="PU136" s="8">
        <v>689</v>
      </c>
      <c r="PV136" s="8">
        <v>780</v>
      </c>
      <c r="PW136" s="8">
        <v>807</v>
      </c>
      <c r="PX136" s="8">
        <v>871</v>
      </c>
      <c r="PY136" s="8">
        <v>896</v>
      </c>
      <c r="PZ136" s="8">
        <v>1006</v>
      </c>
      <c r="QA136" s="8">
        <v>1099</v>
      </c>
      <c r="QB136" s="8">
        <v>966</v>
      </c>
      <c r="QC136" s="8">
        <v>1099</v>
      </c>
      <c r="QD136" s="8">
        <v>1116</v>
      </c>
      <c r="QE136" s="8">
        <v>14651</v>
      </c>
      <c r="QF136" s="8">
        <v>13833</v>
      </c>
      <c r="QG136" s="8">
        <v>13724</v>
      </c>
      <c r="QH136" s="8">
        <v>9782</v>
      </c>
      <c r="QI136" s="8">
        <v>11987</v>
      </c>
      <c r="QJ136" s="8">
        <v>0</v>
      </c>
      <c r="QK136" s="8">
        <v>0</v>
      </c>
      <c r="QL136" s="8">
        <v>0</v>
      </c>
      <c r="QM136" s="8">
        <v>0</v>
      </c>
      <c r="QN136" s="8">
        <v>0</v>
      </c>
      <c r="QO136" s="8">
        <v>25</v>
      </c>
      <c r="QP136" s="8">
        <v>26</v>
      </c>
      <c r="QQ136" s="8">
        <v>26</v>
      </c>
      <c r="QR136" s="8">
        <v>27</v>
      </c>
      <c r="QS136" s="8">
        <v>32</v>
      </c>
      <c r="QT136" s="8">
        <v>0</v>
      </c>
      <c r="QU136" s="8">
        <v>0</v>
      </c>
      <c r="QV136" s="8">
        <v>0</v>
      </c>
      <c r="QW136" s="8">
        <v>0</v>
      </c>
      <c r="QX136" s="8">
        <v>0</v>
      </c>
      <c r="QY136" s="8">
        <v>0</v>
      </c>
      <c r="QZ136" s="8">
        <v>0</v>
      </c>
      <c r="RA136" s="8">
        <v>0</v>
      </c>
      <c r="RB136" s="8">
        <v>0</v>
      </c>
      <c r="RC136" s="8">
        <v>0</v>
      </c>
      <c r="RD136" s="8">
        <v>0</v>
      </c>
      <c r="RE136" s="8" t="s">
        <v>150</v>
      </c>
      <c r="RF136" s="8" t="s">
        <v>150</v>
      </c>
      <c r="RG136" s="8" t="s">
        <v>150</v>
      </c>
      <c r="RH136" s="8" t="s">
        <v>150</v>
      </c>
      <c r="RI136" s="8">
        <v>0</v>
      </c>
      <c r="RJ136" s="8">
        <v>0</v>
      </c>
      <c r="RK136" s="8">
        <v>0</v>
      </c>
      <c r="RL136" s="8">
        <v>0</v>
      </c>
      <c r="RM136" s="8" t="s">
        <v>150</v>
      </c>
      <c r="RN136" s="8">
        <v>0</v>
      </c>
      <c r="RO136" s="8">
        <v>0</v>
      </c>
      <c r="RP136" s="8">
        <v>0</v>
      </c>
      <c r="RQ136" s="8">
        <v>0</v>
      </c>
      <c r="RR136" s="8">
        <v>0</v>
      </c>
      <c r="RS136" s="8">
        <v>-30</v>
      </c>
      <c r="RT136" s="8">
        <v>11</v>
      </c>
      <c r="RU136" s="8">
        <v>7</v>
      </c>
      <c r="RV136" s="8">
        <v>5</v>
      </c>
      <c r="RW136" s="8">
        <v>7</v>
      </c>
      <c r="RX136" s="8">
        <v>81</v>
      </c>
      <c r="RY136" s="8">
        <v>85</v>
      </c>
      <c r="RZ136" s="8">
        <v>85</v>
      </c>
      <c r="SA136" s="8">
        <v>88</v>
      </c>
      <c r="SB136" s="8">
        <v>106</v>
      </c>
      <c r="SC136" s="8">
        <v>528</v>
      </c>
      <c r="SD136" s="8">
        <v>486</v>
      </c>
      <c r="SE136" s="8">
        <v>444</v>
      </c>
      <c r="SF136" s="8">
        <v>481</v>
      </c>
      <c r="SG136" s="8">
        <v>425</v>
      </c>
      <c r="SH136" s="8">
        <v>2944</v>
      </c>
      <c r="SI136" s="8">
        <v>1568</v>
      </c>
      <c r="SJ136" s="8">
        <v>254</v>
      </c>
      <c r="SK136" s="8">
        <v>301</v>
      </c>
      <c r="SL136" s="8">
        <v>365</v>
      </c>
      <c r="SM136" s="8">
        <v>0</v>
      </c>
      <c r="SN136" s="8">
        <v>0</v>
      </c>
      <c r="SO136" s="8">
        <v>0</v>
      </c>
      <c r="SP136" s="8">
        <v>0</v>
      </c>
      <c r="SQ136" s="8">
        <v>0</v>
      </c>
      <c r="SR136" s="8">
        <v>1184</v>
      </c>
      <c r="SS136" s="8">
        <v>1665</v>
      </c>
      <c r="ST136" s="8">
        <v>2195</v>
      </c>
      <c r="SU136" s="8">
        <v>1551</v>
      </c>
      <c r="SV136" s="8">
        <v>1523</v>
      </c>
      <c r="SW136" s="8">
        <v>0</v>
      </c>
      <c r="SX136" s="8">
        <v>0</v>
      </c>
      <c r="SY136" s="8">
        <v>0</v>
      </c>
      <c r="SZ136" s="8">
        <v>0</v>
      </c>
      <c r="TA136" s="8">
        <v>0</v>
      </c>
      <c r="TB136" s="8">
        <v>0</v>
      </c>
      <c r="TC136" s="8">
        <v>0</v>
      </c>
      <c r="TD136" s="8">
        <v>0</v>
      </c>
      <c r="TE136" s="8">
        <v>0</v>
      </c>
      <c r="TF136" s="8">
        <v>0</v>
      </c>
      <c r="TG136" s="8">
        <v>0</v>
      </c>
      <c r="TH136" s="8">
        <v>0</v>
      </c>
      <c r="TI136" s="8">
        <v>0</v>
      </c>
      <c r="TJ136" s="8">
        <v>0</v>
      </c>
      <c r="TK136" s="8">
        <v>0</v>
      </c>
      <c r="TL136" s="8">
        <v>106</v>
      </c>
      <c r="TM136" s="8">
        <v>132</v>
      </c>
      <c r="TN136" s="8">
        <v>89</v>
      </c>
      <c r="TO136" s="8">
        <v>91</v>
      </c>
      <c r="TP136" s="8">
        <v>154</v>
      </c>
      <c r="TQ136" s="8">
        <v>3407</v>
      </c>
      <c r="TR136" s="8">
        <v>3493</v>
      </c>
      <c r="TS136" s="8">
        <v>3091</v>
      </c>
      <c r="TT136" s="8">
        <v>3171</v>
      </c>
      <c r="TU136" s="8">
        <v>2743</v>
      </c>
      <c r="TV136" s="8">
        <v>0</v>
      </c>
      <c r="TW136" s="8">
        <v>0</v>
      </c>
      <c r="TX136" s="8">
        <v>0</v>
      </c>
      <c r="TY136" s="8">
        <v>0</v>
      </c>
      <c r="TZ136" s="8">
        <v>0</v>
      </c>
      <c r="UA136" s="8">
        <v>15396</v>
      </c>
      <c r="UB136" s="8">
        <v>15546</v>
      </c>
      <c r="UC136" s="8">
        <v>13256</v>
      </c>
      <c r="UD136" s="8">
        <v>12953</v>
      </c>
      <c r="UE136" s="8">
        <v>14988</v>
      </c>
      <c r="UF136" s="8">
        <v>0</v>
      </c>
      <c r="UG136" s="8">
        <v>0</v>
      </c>
      <c r="UH136" s="8">
        <v>0</v>
      </c>
      <c r="UI136" s="8">
        <v>0</v>
      </c>
      <c r="UJ136" s="8">
        <v>0</v>
      </c>
      <c r="UK136" s="8">
        <v>1118</v>
      </c>
      <c r="UL136" s="8">
        <v>1632</v>
      </c>
      <c r="UM136" s="8">
        <v>2068</v>
      </c>
      <c r="UN136" s="8">
        <v>1432</v>
      </c>
      <c r="UO136" s="8">
        <v>1547</v>
      </c>
      <c r="UP136" s="8">
        <v>8338</v>
      </c>
      <c r="UQ136" s="8">
        <v>8873</v>
      </c>
      <c r="UR136" s="8">
        <v>8493</v>
      </c>
      <c r="US136" s="8">
        <v>8783</v>
      </c>
      <c r="UT136" s="8">
        <v>8783</v>
      </c>
      <c r="UU136" s="8">
        <v>0</v>
      </c>
      <c r="UV136" s="8">
        <v>0</v>
      </c>
      <c r="UW136" s="8">
        <v>0</v>
      </c>
      <c r="UX136" s="8">
        <v>0</v>
      </c>
      <c r="UY136" s="8">
        <v>0</v>
      </c>
      <c r="UZ136" s="8">
        <v>0</v>
      </c>
      <c r="VA136" s="8">
        <v>0</v>
      </c>
      <c r="VB136" s="8">
        <v>0</v>
      </c>
      <c r="VC136" s="8">
        <v>0</v>
      </c>
      <c r="VD136" s="8">
        <v>0</v>
      </c>
      <c r="VE136" s="8">
        <v>1</v>
      </c>
      <c r="VF136" s="8">
        <v>0</v>
      </c>
      <c r="VG136" s="8">
        <v>0</v>
      </c>
      <c r="VH136" s="8">
        <v>0</v>
      </c>
      <c r="VI136" s="8">
        <v>0</v>
      </c>
      <c r="VJ136" s="8">
        <v>1573</v>
      </c>
      <c r="VK136" s="8">
        <v>431</v>
      </c>
      <c r="VL136" s="8">
        <v>432</v>
      </c>
      <c r="VM136" s="8">
        <v>2523</v>
      </c>
      <c r="VN136" s="8">
        <v>3142</v>
      </c>
      <c r="VO136" s="8">
        <v>0</v>
      </c>
      <c r="VP136" s="8">
        <v>0</v>
      </c>
      <c r="VQ136" s="8">
        <v>0</v>
      </c>
      <c r="VR136" s="8">
        <v>0</v>
      </c>
      <c r="VS136" s="8">
        <v>1</v>
      </c>
      <c r="VT136" s="8">
        <v>131</v>
      </c>
      <c r="VU136" s="8">
        <v>154</v>
      </c>
      <c r="VV136" s="8">
        <v>159</v>
      </c>
      <c r="VW136" s="8">
        <v>167</v>
      </c>
      <c r="VX136" s="8">
        <v>182</v>
      </c>
      <c r="VY136" s="8">
        <v>0</v>
      </c>
      <c r="VZ136" s="8">
        <v>0</v>
      </c>
      <c r="WA136" s="8">
        <v>0</v>
      </c>
      <c r="WB136" s="8">
        <v>0</v>
      </c>
      <c r="WC136" s="8">
        <v>0</v>
      </c>
      <c r="WD136" s="8">
        <v>0</v>
      </c>
      <c r="WE136" s="8">
        <v>0</v>
      </c>
      <c r="WF136" s="8">
        <v>0</v>
      </c>
      <c r="WG136" s="8">
        <v>0</v>
      </c>
      <c r="WH136" s="8">
        <v>0</v>
      </c>
      <c r="WI136" s="8">
        <v>0</v>
      </c>
      <c r="WJ136" s="8">
        <v>0</v>
      </c>
      <c r="WK136" s="8">
        <v>0</v>
      </c>
      <c r="WL136" s="8">
        <v>0</v>
      </c>
      <c r="WM136" s="8">
        <v>0</v>
      </c>
      <c r="WN136" s="8">
        <v>0</v>
      </c>
      <c r="WO136" s="8">
        <v>0</v>
      </c>
      <c r="WP136" s="8">
        <v>0</v>
      </c>
      <c r="WQ136" s="8">
        <v>0</v>
      </c>
      <c r="WR136" s="8">
        <v>0</v>
      </c>
      <c r="WS136" s="8">
        <v>6929</v>
      </c>
      <c r="WT136" s="8">
        <v>7833</v>
      </c>
      <c r="WU136" s="8">
        <v>6794</v>
      </c>
      <c r="WV136" s="8">
        <v>7329</v>
      </c>
      <c r="WW136" s="8">
        <v>6723</v>
      </c>
      <c r="WX136" s="8">
        <v>28</v>
      </c>
      <c r="WY136" s="8">
        <v>23</v>
      </c>
      <c r="WZ136" s="8">
        <v>28</v>
      </c>
      <c r="XA136" s="8">
        <v>16</v>
      </c>
      <c r="XB136" s="8">
        <v>41</v>
      </c>
      <c r="XC136" s="8">
        <v>0</v>
      </c>
      <c r="XD136" s="8">
        <v>0</v>
      </c>
      <c r="XE136" s="8">
        <v>0</v>
      </c>
      <c r="XF136" s="8">
        <v>0</v>
      </c>
      <c r="XG136" s="8">
        <v>0</v>
      </c>
      <c r="XH136" s="8">
        <v>0</v>
      </c>
      <c r="XI136" s="8">
        <v>0</v>
      </c>
      <c r="XJ136" s="8">
        <v>242</v>
      </c>
      <c r="XK136" s="8">
        <v>312</v>
      </c>
      <c r="XL136" s="8">
        <v>295</v>
      </c>
      <c r="XM136" s="8">
        <v>73</v>
      </c>
      <c r="XN136" s="8">
        <v>80</v>
      </c>
      <c r="XO136" s="8">
        <v>100</v>
      </c>
      <c r="XP136" s="8">
        <v>112</v>
      </c>
      <c r="XQ136" s="8">
        <v>103</v>
      </c>
      <c r="XR136" s="8">
        <v>0</v>
      </c>
      <c r="XS136" s="8">
        <v>0</v>
      </c>
      <c r="XT136" s="8">
        <v>0</v>
      </c>
      <c r="XU136" s="8">
        <v>0</v>
      </c>
      <c r="XV136" s="8">
        <v>0</v>
      </c>
      <c r="XW136" s="8">
        <v>9419</v>
      </c>
      <c r="XX136" s="8">
        <v>9424</v>
      </c>
      <c r="XY136" s="8">
        <v>9239</v>
      </c>
      <c r="XZ136" s="8">
        <v>9371</v>
      </c>
      <c r="YA136" s="8" t="s">
        <v>150</v>
      </c>
      <c r="YB136" s="8">
        <v>0</v>
      </c>
      <c r="YC136" s="8">
        <v>0</v>
      </c>
      <c r="YD136" s="8">
        <v>0</v>
      </c>
      <c r="YE136" s="8">
        <v>0</v>
      </c>
      <c r="YF136" s="8">
        <v>0</v>
      </c>
      <c r="YG136" s="8">
        <v>0</v>
      </c>
      <c r="YH136" s="8">
        <v>0</v>
      </c>
      <c r="YI136" s="8">
        <v>3705</v>
      </c>
      <c r="YJ136" s="8">
        <v>4107</v>
      </c>
      <c r="YK136" s="8">
        <v>2</v>
      </c>
      <c r="YL136" s="8">
        <v>726</v>
      </c>
      <c r="YM136" s="8">
        <v>729</v>
      </c>
      <c r="YN136" s="8">
        <v>719</v>
      </c>
      <c r="YO136" s="8">
        <v>717</v>
      </c>
      <c r="YP136" s="8">
        <v>894</v>
      </c>
      <c r="YQ136" s="8">
        <v>4669</v>
      </c>
      <c r="YR136" s="8">
        <v>5354</v>
      </c>
      <c r="YS136" s="8">
        <v>5319</v>
      </c>
      <c r="YT136" s="8">
        <v>4425</v>
      </c>
      <c r="YU136" s="8">
        <v>4425</v>
      </c>
      <c r="YV136" s="8">
        <v>2140</v>
      </c>
      <c r="YW136" s="8">
        <v>2530</v>
      </c>
      <c r="YX136" s="8">
        <v>2354</v>
      </c>
      <c r="YY136" s="8">
        <v>2689</v>
      </c>
      <c r="YZ136" s="8">
        <v>2701</v>
      </c>
      <c r="ZA136" s="8">
        <v>2126</v>
      </c>
      <c r="ZB136" s="8">
        <v>2398</v>
      </c>
      <c r="ZC136" s="8">
        <v>2241</v>
      </c>
      <c r="ZD136" s="8">
        <v>2337</v>
      </c>
      <c r="ZE136" s="8">
        <v>2094</v>
      </c>
    </row>
    <row r="137" spans="2:681" x14ac:dyDescent="0.2">
      <c r="B137" s="189">
        <v>322</v>
      </c>
      <c r="C137" s="189">
        <v>132</v>
      </c>
      <c r="D137" s="189" t="s">
        <v>668</v>
      </c>
      <c r="E137" s="189"/>
      <c r="F137" s="189"/>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c r="AQ137" s="78"/>
      <c r="AR137" s="78"/>
      <c r="AS137" s="78"/>
      <c r="AT137" s="78"/>
      <c r="AU137" s="78"/>
      <c r="AV137" s="78"/>
      <c r="AW137" s="78"/>
      <c r="AX137" s="78"/>
      <c r="AY137" s="78"/>
      <c r="AZ137" s="78"/>
      <c r="BA137" s="78"/>
      <c r="BB137" s="78"/>
      <c r="BC137" s="78"/>
      <c r="BD137" s="78"/>
      <c r="BE137" s="78"/>
      <c r="BF137" s="78"/>
      <c r="BG137" s="78"/>
      <c r="BH137" s="78"/>
      <c r="BI137" s="78"/>
      <c r="BJ137" s="78"/>
      <c r="BK137" s="78"/>
      <c r="BL137" s="78"/>
      <c r="BM137" s="78"/>
      <c r="BN137" s="78"/>
      <c r="BO137" s="78"/>
      <c r="BP137" s="78"/>
      <c r="BQ137" s="78"/>
      <c r="BR137" s="78"/>
      <c r="BS137" s="78"/>
      <c r="BT137" s="78"/>
      <c r="BU137" s="78"/>
      <c r="BV137" s="78"/>
      <c r="BW137" s="78"/>
      <c r="BX137" s="78"/>
      <c r="BY137" s="78"/>
      <c r="BZ137" s="78"/>
      <c r="CA137" s="78"/>
      <c r="CB137" s="78"/>
      <c r="CC137" s="78"/>
      <c r="CD137" s="78"/>
      <c r="CE137" s="78"/>
      <c r="CF137" s="78"/>
      <c r="CG137" s="78"/>
      <c r="CH137" s="78"/>
      <c r="CI137" s="78"/>
      <c r="CJ137" s="78"/>
      <c r="CK137" s="78"/>
      <c r="CL137" s="78"/>
      <c r="CM137" s="78"/>
      <c r="CN137" s="78"/>
      <c r="CO137" s="78"/>
      <c r="CP137" s="78"/>
      <c r="CQ137" s="78"/>
      <c r="CR137" s="78"/>
      <c r="CS137" s="78"/>
      <c r="CT137" s="78"/>
      <c r="CU137" s="78"/>
      <c r="CV137" s="78"/>
      <c r="CW137" s="78"/>
      <c r="CX137" s="78"/>
      <c r="CY137" s="78"/>
      <c r="CZ137" s="78"/>
      <c r="DA137" s="78"/>
      <c r="DB137" s="78"/>
      <c r="DC137" s="78"/>
      <c r="DD137" s="78"/>
      <c r="DE137" s="78"/>
      <c r="DF137" s="78"/>
      <c r="DG137" s="78"/>
      <c r="DH137" s="78"/>
      <c r="DI137" s="78"/>
      <c r="DJ137" s="78"/>
      <c r="DK137" s="78"/>
      <c r="DL137" s="78"/>
      <c r="DM137" s="78"/>
      <c r="DN137" s="78"/>
      <c r="DO137" s="78"/>
      <c r="DP137" s="78"/>
      <c r="DQ137" s="78"/>
      <c r="DR137" s="78"/>
      <c r="DS137" s="78"/>
      <c r="DT137" s="78"/>
      <c r="DU137" s="78"/>
      <c r="DV137" s="78"/>
      <c r="DW137" s="78"/>
      <c r="DX137" s="78"/>
      <c r="DY137" s="78"/>
      <c r="DZ137" s="78"/>
      <c r="EA137" s="78"/>
      <c r="EB137" s="78"/>
      <c r="EC137" s="78"/>
      <c r="ED137" s="78"/>
      <c r="EE137" s="78"/>
      <c r="EF137" s="78"/>
      <c r="EG137" s="78"/>
      <c r="EH137" s="78"/>
      <c r="EI137" s="78"/>
      <c r="EJ137" s="78"/>
      <c r="EK137" s="78"/>
      <c r="EL137" s="78"/>
      <c r="EM137" s="78"/>
      <c r="EN137" s="78"/>
      <c r="EO137" s="78"/>
      <c r="EP137" s="78"/>
      <c r="EQ137" s="78"/>
      <c r="ER137" s="78"/>
      <c r="ES137" s="78"/>
      <c r="ET137" s="78"/>
      <c r="EU137" s="78"/>
      <c r="EV137" s="78"/>
      <c r="EW137" s="78"/>
      <c r="EX137" s="78"/>
      <c r="EY137" s="78"/>
      <c r="EZ137" s="78"/>
      <c r="FA137" s="78"/>
      <c r="FB137" s="78"/>
      <c r="FC137" s="78"/>
      <c r="FD137" s="78"/>
      <c r="FE137" s="78"/>
      <c r="FF137" s="78"/>
      <c r="FG137" s="78"/>
      <c r="FH137" s="78"/>
      <c r="FI137" s="78"/>
      <c r="FJ137" s="78"/>
      <c r="FK137" s="78"/>
      <c r="FL137" s="78"/>
      <c r="FM137" s="78"/>
      <c r="FN137" s="78"/>
      <c r="FO137" s="78"/>
      <c r="FP137" s="78"/>
      <c r="FQ137" s="78"/>
      <c r="FR137" s="78"/>
      <c r="FS137" s="78"/>
      <c r="FT137" s="78"/>
      <c r="FU137" s="78"/>
      <c r="FV137" s="78"/>
      <c r="FW137" s="78"/>
      <c r="FX137" s="78"/>
      <c r="FY137" s="78"/>
      <c r="FZ137" s="78"/>
      <c r="GA137" s="78"/>
      <c r="GB137" s="78"/>
      <c r="GC137" s="78"/>
      <c r="GD137" s="78"/>
      <c r="GE137" s="78"/>
      <c r="GF137" s="78"/>
      <c r="GG137" s="78"/>
      <c r="GH137" s="78"/>
      <c r="GI137" s="78"/>
      <c r="GJ137" s="78"/>
      <c r="GK137" s="78"/>
      <c r="GL137" s="78"/>
      <c r="GM137" s="78"/>
      <c r="GN137" s="78"/>
      <c r="GO137" s="78"/>
      <c r="GP137" s="78"/>
      <c r="GQ137" s="78"/>
      <c r="GR137" s="78"/>
      <c r="GS137" s="78"/>
      <c r="GT137" s="78"/>
      <c r="GU137" s="78"/>
      <c r="GV137" s="78"/>
      <c r="GW137" s="78"/>
      <c r="GX137" s="78"/>
      <c r="GY137" s="78"/>
      <c r="GZ137" s="78"/>
      <c r="HA137" s="78"/>
      <c r="HB137" s="78"/>
      <c r="HC137" s="78"/>
      <c r="HD137" s="78"/>
      <c r="HE137" s="78"/>
      <c r="HF137" s="78"/>
      <c r="HG137" s="78"/>
      <c r="HH137" s="78"/>
      <c r="HI137" s="78"/>
      <c r="HJ137" s="78"/>
      <c r="HK137" s="78"/>
      <c r="HL137" s="78"/>
      <c r="HM137" s="78"/>
      <c r="HN137" s="78"/>
      <c r="HO137" s="78"/>
      <c r="HP137" s="78"/>
      <c r="HQ137" s="78"/>
      <c r="HR137" s="78"/>
      <c r="HS137" s="78"/>
      <c r="HT137" s="78"/>
      <c r="HU137" s="78"/>
      <c r="HV137" s="78"/>
      <c r="HW137" s="78"/>
      <c r="HX137" s="78"/>
      <c r="HY137" s="78"/>
      <c r="HZ137" s="78"/>
      <c r="IA137" s="78"/>
      <c r="IB137" s="78"/>
      <c r="IC137" s="78"/>
      <c r="ID137" s="78"/>
      <c r="IE137" s="78"/>
      <c r="IF137" s="78"/>
      <c r="IG137" s="78"/>
      <c r="IH137" s="78"/>
      <c r="II137" s="78"/>
      <c r="IJ137" s="78"/>
      <c r="IK137" s="78"/>
      <c r="IL137" s="78"/>
      <c r="IM137" s="78"/>
      <c r="IN137" s="78"/>
      <c r="IO137" s="78"/>
      <c r="IP137" s="78"/>
      <c r="IQ137" s="78"/>
      <c r="IR137" s="78"/>
      <c r="IS137" s="78"/>
      <c r="IT137" s="78"/>
      <c r="IU137" s="78"/>
      <c r="IV137" s="78"/>
      <c r="IW137" s="78"/>
      <c r="IX137" s="78"/>
      <c r="IY137" s="78"/>
      <c r="IZ137" s="78"/>
      <c r="JA137" s="78"/>
      <c r="JB137" s="78"/>
      <c r="JC137" s="78"/>
      <c r="JD137" s="78"/>
      <c r="JE137" s="78"/>
      <c r="JF137" s="78"/>
      <c r="JG137" s="78"/>
      <c r="JH137" s="78"/>
      <c r="JI137" s="78"/>
      <c r="JJ137" s="78"/>
      <c r="JK137" s="78"/>
      <c r="JL137" s="78"/>
      <c r="JM137" s="78"/>
      <c r="JN137" s="78"/>
      <c r="JO137" s="78"/>
      <c r="JP137" s="78"/>
      <c r="JQ137" s="78"/>
      <c r="JR137" s="78"/>
      <c r="JS137" s="78"/>
      <c r="JT137" s="78"/>
      <c r="JU137" s="78"/>
      <c r="JV137" s="78"/>
      <c r="JW137" s="78"/>
      <c r="JX137" s="78"/>
      <c r="JY137" s="78"/>
      <c r="JZ137" s="78"/>
      <c r="KA137" s="78"/>
      <c r="KB137" s="78"/>
      <c r="KC137" s="78"/>
      <c r="KD137" s="78"/>
      <c r="KE137" s="78"/>
      <c r="KF137" s="78"/>
      <c r="KG137" s="78"/>
      <c r="KH137" s="78"/>
      <c r="KI137" s="78"/>
      <c r="KJ137" s="78"/>
      <c r="KK137" s="78"/>
      <c r="KL137" s="78"/>
      <c r="KM137" s="78"/>
      <c r="KN137" s="78"/>
      <c r="KO137" s="78"/>
      <c r="KP137" s="78"/>
      <c r="KQ137" s="78"/>
      <c r="KR137" s="78"/>
      <c r="KS137" s="78"/>
      <c r="KT137" s="78"/>
      <c r="KU137" s="78"/>
      <c r="KV137" s="78"/>
      <c r="KW137" s="78"/>
      <c r="KX137" s="78"/>
      <c r="KY137" s="78"/>
      <c r="KZ137" s="78"/>
      <c r="LA137" s="78"/>
      <c r="LB137" s="78"/>
      <c r="LC137" s="78"/>
      <c r="LD137" s="78"/>
      <c r="LE137" s="78"/>
      <c r="LF137" s="78"/>
      <c r="LG137" s="78"/>
      <c r="LH137" s="78"/>
      <c r="LI137" s="78"/>
      <c r="LJ137" s="78"/>
      <c r="LK137" s="78"/>
      <c r="LL137" s="78"/>
      <c r="LM137" s="78"/>
      <c r="LN137" s="78"/>
      <c r="LO137" s="78"/>
      <c r="LP137" s="78"/>
      <c r="LQ137" s="78"/>
      <c r="LR137" s="78"/>
      <c r="LS137" s="78"/>
      <c r="LT137" s="78"/>
      <c r="LU137" s="78"/>
      <c r="LV137" s="78"/>
      <c r="LW137" s="78"/>
      <c r="LX137" s="78"/>
      <c r="LY137" s="78"/>
      <c r="LZ137" s="78"/>
      <c r="MA137" s="78"/>
      <c r="MB137" s="78"/>
      <c r="MC137" s="78"/>
      <c r="MD137" s="78"/>
      <c r="ME137" s="78"/>
      <c r="MF137" s="78"/>
      <c r="MG137" s="78"/>
      <c r="MH137" s="78"/>
      <c r="MI137" s="78"/>
      <c r="MJ137" s="78"/>
      <c r="MK137" s="78"/>
      <c r="ML137" s="78"/>
      <c r="MM137" s="78"/>
      <c r="MN137" s="78"/>
      <c r="MO137" s="78"/>
      <c r="MP137" s="78"/>
      <c r="MQ137" s="78"/>
      <c r="MR137" s="78"/>
      <c r="MS137" s="78"/>
      <c r="MT137" s="78"/>
      <c r="MU137" s="78"/>
      <c r="MV137" s="78"/>
      <c r="MW137" s="78"/>
      <c r="MX137" s="78"/>
      <c r="MY137" s="78"/>
      <c r="MZ137" s="78"/>
      <c r="NA137" s="78"/>
      <c r="NB137" s="78"/>
      <c r="NC137" s="78"/>
      <c r="ND137" s="78"/>
      <c r="NE137" s="78"/>
      <c r="NF137" s="78"/>
      <c r="NG137" s="78"/>
      <c r="NH137" s="78"/>
      <c r="NI137" s="78"/>
      <c r="NJ137" s="78"/>
      <c r="NK137" s="78"/>
      <c r="NL137" s="78"/>
      <c r="NM137" s="78"/>
      <c r="NN137" s="78"/>
      <c r="NO137" s="78"/>
      <c r="NP137" s="78"/>
      <c r="NQ137" s="78"/>
      <c r="NR137" s="78"/>
      <c r="NS137" s="78"/>
      <c r="NT137" s="78"/>
      <c r="NU137" s="78"/>
      <c r="NV137" s="78"/>
      <c r="NW137" s="78"/>
      <c r="NX137" s="78"/>
      <c r="NY137" s="78"/>
      <c r="NZ137" s="78"/>
      <c r="OA137" s="78"/>
      <c r="OB137" s="78"/>
      <c r="OC137" s="78"/>
      <c r="OD137" s="78"/>
      <c r="OE137" s="78"/>
      <c r="OF137" s="78"/>
      <c r="OG137" s="78"/>
      <c r="OH137" s="78"/>
      <c r="OI137" s="78"/>
      <c r="OJ137" s="78"/>
      <c r="OK137" s="78"/>
      <c r="OL137" s="78"/>
      <c r="OM137" s="78"/>
      <c r="ON137" s="78"/>
      <c r="OO137" s="78"/>
      <c r="OP137" s="78"/>
      <c r="OQ137" s="78"/>
      <c r="OR137" s="78"/>
      <c r="OS137" s="78"/>
      <c r="OT137" s="78"/>
      <c r="OU137" s="78"/>
      <c r="OV137" s="78"/>
      <c r="OW137" s="78"/>
      <c r="OX137" s="78"/>
      <c r="OY137" s="78"/>
      <c r="OZ137" s="78"/>
      <c r="PA137" s="78"/>
      <c r="PB137" s="78"/>
      <c r="PC137" s="78"/>
      <c r="PD137" s="78"/>
      <c r="PE137" s="78"/>
      <c r="PF137" s="78"/>
      <c r="PG137" s="78"/>
      <c r="PH137" s="78"/>
      <c r="PI137" s="78"/>
      <c r="PJ137" s="78"/>
      <c r="PK137" s="78"/>
      <c r="PL137" s="78"/>
      <c r="PM137" s="78"/>
      <c r="PN137" s="78"/>
      <c r="PO137" s="78"/>
      <c r="PP137" s="78"/>
      <c r="PQ137" s="78"/>
      <c r="PR137" s="78"/>
      <c r="PS137" s="78"/>
      <c r="PT137" s="78"/>
      <c r="PU137" s="78"/>
      <c r="PV137" s="78"/>
      <c r="PW137" s="78"/>
      <c r="PX137" s="78"/>
      <c r="PY137" s="78"/>
      <c r="PZ137" s="78"/>
      <c r="QA137" s="78"/>
      <c r="QB137" s="78"/>
      <c r="QC137" s="78"/>
      <c r="QD137" s="78"/>
      <c r="QE137" s="78"/>
      <c r="QF137" s="78"/>
      <c r="QG137" s="78"/>
      <c r="QH137" s="78"/>
      <c r="QI137" s="78"/>
      <c r="QJ137" s="78"/>
      <c r="QK137" s="78"/>
      <c r="QL137" s="78"/>
      <c r="QM137" s="78"/>
      <c r="QN137" s="78"/>
      <c r="QO137" s="78"/>
      <c r="QP137" s="78"/>
      <c r="QQ137" s="78"/>
      <c r="QR137" s="78"/>
      <c r="QS137" s="78"/>
      <c r="QT137" s="78"/>
      <c r="QU137" s="78"/>
      <c r="QV137" s="78"/>
      <c r="QW137" s="78"/>
      <c r="QX137" s="78"/>
      <c r="QY137" s="78"/>
      <c r="QZ137" s="78"/>
      <c r="RA137" s="78"/>
      <c r="RB137" s="78"/>
      <c r="RC137" s="78"/>
      <c r="RD137" s="78"/>
      <c r="RE137" s="78"/>
      <c r="RF137" s="78"/>
      <c r="RG137" s="78"/>
      <c r="RH137" s="78"/>
      <c r="RI137" s="78"/>
      <c r="RJ137" s="78"/>
      <c r="RK137" s="78"/>
      <c r="RL137" s="78"/>
      <c r="RM137" s="78"/>
      <c r="RN137" s="78"/>
      <c r="RO137" s="78"/>
      <c r="RP137" s="78"/>
      <c r="RQ137" s="78"/>
      <c r="RR137" s="78"/>
      <c r="RS137" s="78"/>
      <c r="RT137" s="78"/>
      <c r="RU137" s="78"/>
      <c r="RV137" s="78"/>
      <c r="RW137" s="78"/>
      <c r="RX137" s="78"/>
      <c r="RY137" s="78"/>
      <c r="RZ137" s="78"/>
      <c r="SA137" s="78"/>
      <c r="SB137" s="78"/>
      <c r="SC137" s="78"/>
      <c r="SD137" s="78"/>
      <c r="SE137" s="78"/>
      <c r="SF137" s="78"/>
      <c r="SG137" s="78"/>
      <c r="SH137" s="78"/>
      <c r="SI137" s="78"/>
      <c r="SJ137" s="78"/>
      <c r="SK137" s="78"/>
      <c r="SL137" s="78"/>
      <c r="SM137" s="78"/>
      <c r="SN137" s="78"/>
      <c r="SO137" s="78"/>
      <c r="SP137" s="78"/>
      <c r="SQ137" s="78"/>
      <c r="SR137" s="78"/>
      <c r="SS137" s="78"/>
      <c r="ST137" s="78"/>
      <c r="SU137" s="78"/>
      <c r="SV137" s="78"/>
      <c r="SW137" s="78"/>
      <c r="SX137" s="78"/>
      <c r="SY137" s="78"/>
      <c r="SZ137" s="78"/>
      <c r="TA137" s="78"/>
      <c r="TB137" s="78"/>
      <c r="TC137" s="78"/>
      <c r="TD137" s="78"/>
      <c r="TE137" s="78"/>
      <c r="TF137" s="78"/>
      <c r="TG137" s="78"/>
      <c r="TH137" s="78"/>
      <c r="TI137" s="78"/>
      <c r="TJ137" s="78"/>
      <c r="TK137" s="78"/>
      <c r="TL137" s="78"/>
      <c r="TM137" s="78"/>
      <c r="TN137" s="78"/>
      <c r="TO137" s="78"/>
      <c r="TP137" s="78"/>
      <c r="TQ137" s="78"/>
      <c r="TR137" s="78"/>
      <c r="TS137" s="78"/>
      <c r="TT137" s="78"/>
      <c r="TU137" s="78"/>
      <c r="TV137" s="78"/>
      <c r="TW137" s="78"/>
      <c r="TX137" s="78"/>
      <c r="TY137" s="78"/>
      <c r="TZ137" s="78"/>
      <c r="UA137" s="78"/>
      <c r="UB137" s="78"/>
      <c r="UC137" s="78"/>
      <c r="UD137" s="78"/>
      <c r="UE137" s="78"/>
      <c r="UF137" s="78"/>
      <c r="UG137" s="78"/>
      <c r="UH137" s="78"/>
      <c r="UI137" s="78"/>
      <c r="UJ137" s="78"/>
      <c r="UK137" s="78"/>
      <c r="UL137" s="78"/>
      <c r="UM137" s="78"/>
      <c r="UN137" s="78"/>
      <c r="UO137" s="78"/>
      <c r="UP137" s="78"/>
      <c r="UQ137" s="78"/>
      <c r="UR137" s="78"/>
      <c r="US137" s="78"/>
      <c r="UT137" s="78"/>
      <c r="UU137" s="78"/>
      <c r="UV137" s="78"/>
      <c r="UW137" s="78"/>
      <c r="UX137" s="78"/>
      <c r="UY137" s="78"/>
      <c r="UZ137" s="78"/>
      <c r="VA137" s="78"/>
      <c r="VB137" s="78"/>
      <c r="VC137" s="78"/>
      <c r="VD137" s="78"/>
      <c r="VE137" s="78"/>
      <c r="VF137" s="78"/>
      <c r="VG137" s="78"/>
      <c r="VH137" s="78"/>
      <c r="VI137" s="78"/>
      <c r="VJ137" s="78"/>
      <c r="VK137" s="78"/>
      <c r="VL137" s="78"/>
      <c r="VM137" s="78"/>
      <c r="VN137" s="78"/>
      <c r="VO137" s="78"/>
      <c r="VP137" s="78"/>
      <c r="VQ137" s="78"/>
      <c r="VR137" s="78"/>
      <c r="VS137" s="78"/>
      <c r="VT137" s="78"/>
      <c r="VU137" s="78"/>
      <c r="VV137" s="78"/>
      <c r="VW137" s="78"/>
      <c r="VX137" s="78"/>
      <c r="VY137" s="78"/>
      <c r="VZ137" s="78"/>
      <c r="WA137" s="78"/>
      <c r="WB137" s="78"/>
      <c r="WC137" s="78"/>
      <c r="WD137" s="78"/>
      <c r="WE137" s="78"/>
      <c r="WF137" s="78"/>
      <c r="WG137" s="78"/>
      <c r="WH137" s="78"/>
      <c r="WI137" s="78"/>
      <c r="WJ137" s="78"/>
      <c r="WK137" s="78"/>
      <c r="WL137" s="78"/>
      <c r="WM137" s="78"/>
      <c r="WN137" s="78"/>
      <c r="WO137" s="78"/>
      <c r="WP137" s="78"/>
      <c r="WQ137" s="78"/>
      <c r="WR137" s="78"/>
      <c r="WS137" s="78"/>
      <c r="WT137" s="78"/>
      <c r="WU137" s="78"/>
      <c r="WV137" s="78"/>
      <c r="WW137" s="78"/>
      <c r="WX137" s="78"/>
      <c r="WY137" s="78"/>
      <c r="WZ137" s="78"/>
      <c r="XA137" s="78"/>
      <c r="XB137" s="78"/>
      <c r="XC137" s="78"/>
      <c r="XD137" s="78"/>
      <c r="XE137" s="78"/>
      <c r="XF137" s="78"/>
      <c r="XG137" s="78"/>
      <c r="XH137" s="78"/>
      <c r="XI137" s="78"/>
      <c r="XJ137" s="78"/>
      <c r="XK137" s="78"/>
      <c r="XL137" s="78"/>
      <c r="XM137" s="78"/>
      <c r="XN137" s="78"/>
      <c r="XO137" s="78"/>
      <c r="XP137" s="78"/>
      <c r="XQ137" s="78"/>
      <c r="XR137" s="78"/>
      <c r="XS137" s="78"/>
      <c r="XT137" s="78"/>
      <c r="XU137" s="78"/>
      <c r="XV137" s="78"/>
      <c r="XW137" s="78"/>
      <c r="XX137" s="78"/>
      <c r="XY137" s="78"/>
      <c r="XZ137" s="78"/>
      <c r="YA137" s="78"/>
      <c r="YB137" s="78"/>
      <c r="YC137" s="78"/>
      <c r="YD137" s="78"/>
      <c r="YE137" s="78"/>
      <c r="YF137" s="78"/>
      <c r="YG137" s="78"/>
      <c r="YH137" s="78"/>
      <c r="YI137" s="78"/>
      <c r="YJ137" s="78"/>
      <c r="YK137" s="78"/>
      <c r="YL137" s="78"/>
      <c r="YM137" s="78"/>
      <c r="YN137" s="78"/>
      <c r="YO137" s="78"/>
      <c r="YP137" s="78"/>
      <c r="YQ137" s="78"/>
      <c r="YR137" s="78"/>
      <c r="YS137" s="78"/>
      <c r="YT137" s="78"/>
      <c r="YU137" s="78"/>
      <c r="YV137" s="78"/>
      <c r="YW137" s="78"/>
      <c r="YX137" s="78"/>
      <c r="YY137" s="78"/>
      <c r="YZ137" s="78"/>
      <c r="ZA137" s="78"/>
      <c r="ZB137" s="78"/>
      <c r="ZC137" s="78"/>
      <c r="ZD137" s="78"/>
      <c r="ZE137" s="78"/>
    </row>
    <row r="138" spans="2:681" x14ac:dyDescent="0.2">
      <c r="B138" s="189">
        <v>321</v>
      </c>
      <c r="C138" s="189">
        <v>133</v>
      </c>
      <c r="D138" s="189" t="s">
        <v>572</v>
      </c>
      <c r="E138" s="189"/>
      <c r="F138" s="189"/>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c r="AT138" s="78"/>
      <c r="AU138" s="78"/>
      <c r="AV138" s="78"/>
      <c r="AW138" s="78"/>
      <c r="AX138" s="78"/>
      <c r="AY138" s="78"/>
      <c r="AZ138" s="78"/>
      <c r="BA138" s="78"/>
      <c r="BB138" s="78"/>
      <c r="BC138" s="78"/>
      <c r="BD138" s="78"/>
      <c r="BE138" s="78"/>
      <c r="BF138" s="78"/>
      <c r="BG138" s="78"/>
      <c r="BH138" s="78"/>
      <c r="BI138" s="78"/>
      <c r="BJ138" s="78"/>
      <c r="BK138" s="78"/>
      <c r="BL138" s="78"/>
      <c r="BM138" s="78"/>
      <c r="BN138" s="78"/>
      <c r="BO138" s="78"/>
      <c r="BP138" s="78"/>
      <c r="BQ138" s="78"/>
      <c r="BR138" s="78"/>
      <c r="BS138" s="78"/>
      <c r="BT138" s="78"/>
      <c r="BU138" s="78"/>
      <c r="BV138" s="78"/>
      <c r="BW138" s="78"/>
      <c r="BX138" s="78"/>
      <c r="BY138" s="78"/>
      <c r="BZ138" s="78"/>
      <c r="CA138" s="78"/>
      <c r="CB138" s="78"/>
      <c r="CC138" s="78"/>
      <c r="CD138" s="78"/>
      <c r="CE138" s="78"/>
      <c r="CF138" s="78"/>
      <c r="CG138" s="78"/>
      <c r="CH138" s="78"/>
      <c r="CI138" s="78"/>
      <c r="CJ138" s="78"/>
      <c r="CK138" s="78"/>
      <c r="CL138" s="78"/>
      <c r="CM138" s="78"/>
      <c r="CN138" s="78"/>
      <c r="CO138" s="78"/>
      <c r="CP138" s="78"/>
      <c r="CQ138" s="78"/>
      <c r="CR138" s="78"/>
      <c r="CS138" s="78"/>
      <c r="CT138" s="78"/>
      <c r="CU138" s="78"/>
      <c r="CV138" s="78"/>
      <c r="CW138" s="78"/>
      <c r="CX138" s="78"/>
      <c r="CY138" s="78"/>
      <c r="CZ138" s="78"/>
      <c r="DA138" s="78"/>
      <c r="DB138" s="78"/>
      <c r="DC138" s="78"/>
      <c r="DD138" s="78"/>
      <c r="DE138" s="78"/>
      <c r="DF138" s="78"/>
      <c r="DG138" s="78"/>
      <c r="DH138" s="78"/>
      <c r="DI138" s="78"/>
      <c r="DJ138" s="78"/>
      <c r="DK138" s="78"/>
      <c r="DL138" s="78"/>
      <c r="DM138" s="78"/>
      <c r="DN138" s="78"/>
      <c r="DO138" s="78"/>
      <c r="DP138" s="78"/>
      <c r="DQ138" s="78"/>
      <c r="DR138" s="78"/>
      <c r="DS138" s="78"/>
      <c r="DT138" s="78"/>
      <c r="DU138" s="78"/>
      <c r="DV138" s="78"/>
      <c r="DW138" s="78"/>
      <c r="DX138" s="78"/>
      <c r="DY138" s="78"/>
      <c r="DZ138" s="78"/>
      <c r="EA138" s="78"/>
      <c r="EB138" s="78"/>
      <c r="EC138" s="78"/>
      <c r="ED138" s="78"/>
      <c r="EE138" s="78"/>
      <c r="EF138" s="78"/>
      <c r="EG138" s="78"/>
      <c r="EH138" s="78"/>
      <c r="EI138" s="78"/>
      <c r="EJ138" s="78"/>
      <c r="EK138" s="78"/>
      <c r="EL138" s="78"/>
      <c r="EM138" s="78"/>
      <c r="EN138" s="78"/>
      <c r="EO138" s="78"/>
      <c r="EP138" s="78"/>
      <c r="EQ138" s="78"/>
      <c r="ER138" s="78"/>
      <c r="ES138" s="78"/>
      <c r="ET138" s="78"/>
      <c r="EU138" s="78"/>
      <c r="EV138" s="78"/>
      <c r="EW138" s="78"/>
      <c r="EX138" s="78"/>
      <c r="EY138" s="78"/>
      <c r="EZ138" s="78"/>
      <c r="FA138" s="78"/>
      <c r="FB138" s="78"/>
      <c r="FC138" s="78"/>
      <c r="FD138" s="78"/>
      <c r="FE138" s="78"/>
      <c r="FF138" s="78"/>
      <c r="FG138" s="78"/>
      <c r="FH138" s="78"/>
      <c r="FI138" s="78"/>
      <c r="FJ138" s="78"/>
      <c r="FK138" s="78"/>
      <c r="FL138" s="78"/>
      <c r="FM138" s="78"/>
      <c r="FN138" s="78"/>
      <c r="FO138" s="78"/>
      <c r="FP138" s="78"/>
      <c r="FQ138" s="78"/>
      <c r="FR138" s="78"/>
      <c r="FS138" s="78"/>
      <c r="FT138" s="78"/>
      <c r="FU138" s="78"/>
      <c r="FV138" s="78"/>
      <c r="FW138" s="78"/>
      <c r="FX138" s="78"/>
      <c r="FY138" s="78"/>
      <c r="FZ138" s="78"/>
      <c r="GA138" s="78"/>
      <c r="GB138" s="78"/>
      <c r="GC138" s="78"/>
      <c r="GD138" s="78"/>
      <c r="GE138" s="78"/>
      <c r="GF138" s="78"/>
      <c r="GG138" s="78"/>
      <c r="GH138" s="78"/>
      <c r="GI138" s="78"/>
      <c r="GJ138" s="78"/>
      <c r="GK138" s="78"/>
      <c r="GL138" s="78"/>
      <c r="GM138" s="78"/>
      <c r="GN138" s="78"/>
      <c r="GO138" s="78"/>
      <c r="GP138" s="78"/>
      <c r="GQ138" s="78"/>
      <c r="GR138" s="78"/>
      <c r="GS138" s="78"/>
      <c r="GT138" s="78"/>
      <c r="GU138" s="78"/>
      <c r="GV138" s="78"/>
      <c r="GW138" s="78"/>
      <c r="GX138" s="78"/>
      <c r="GY138" s="78"/>
      <c r="GZ138" s="78"/>
      <c r="HA138" s="78"/>
      <c r="HB138" s="78"/>
      <c r="HC138" s="78"/>
      <c r="HD138" s="78"/>
      <c r="HE138" s="78"/>
      <c r="HF138" s="78"/>
      <c r="HG138" s="78"/>
      <c r="HH138" s="78"/>
      <c r="HI138" s="78"/>
      <c r="HJ138" s="78"/>
      <c r="HK138" s="78"/>
      <c r="HL138" s="78"/>
      <c r="HM138" s="78"/>
      <c r="HN138" s="78"/>
      <c r="HO138" s="78"/>
      <c r="HP138" s="78"/>
      <c r="HQ138" s="78"/>
      <c r="HR138" s="78"/>
      <c r="HS138" s="78"/>
      <c r="HT138" s="78"/>
      <c r="HU138" s="78"/>
      <c r="HV138" s="78"/>
      <c r="HW138" s="78"/>
      <c r="HX138" s="78"/>
      <c r="HY138" s="78"/>
      <c r="HZ138" s="78"/>
      <c r="IA138" s="78"/>
      <c r="IB138" s="78"/>
      <c r="IC138" s="78"/>
      <c r="ID138" s="78"/>
      <c r="IE138" s="78"/>
      <c r="IF138" s="78"/>
      <c r="IG138" s="78"/>
      <c r="IH138" s="78"/>
      <c r="II138" s="78"/>
      <c r="IJ138" s="78"/>
      <c r="IK138" s="78"/>
      <c r="IL138" s="78"/>
      <c r="IM138" s="78"/>
      <c r="IN138" s="78"/>
      <c r="IO138" s="78"/>
      <c r="IP138" s="78"/>
      <c r="IQ138" s="78"/>
      <c r="IR138" s="78"/>
      <c r="IS138" s="78"/>
      <c r="IT138" s="78"/>
      <c r="IU138" s="78"/>
      <c r="IV138" s="78"/>
      <c r="IW138" s="78"/>
      <c r="IX138" s="78"/>
      <c r="IY138" s="78"/>
      <c r="IZ138" s="78"/>
      <c r="JA138" s="78"/>
      <c r="JB138" s="78"/>
      <c r="JC138" s="78"/>
      <c r="JD138" s="78"/>
      <c r="JE138" s="78"/>
      <c r="JF138" s="78"/>
      <c r="JG138" s="78"/>
      <c r="JH138" s="78"/>
      <c r="JI138" s="78"/>
      <c r="JJ138" s="78"/>
      <c r="JK138" s="78"/>
      <c r="JL138" s="78"/>
      <c r="JM138" s="78"/>
      <c r="JN138" s="78"/>
      <c r="JO138" s="78"/>
      <c r="JP138" s="78"/>
      <c r="JQ138" s="78"/>
      <c r="JR138" s="78"/>
      <c r="JS138" s="78"/>
      <c r="JT138" s="78"/>
      <c r="JU138" s="78"/>
      <c r="JV138" s="78"/>
      <c r="JW138" s="78"/>
      <c r="JX138" s="78"/>
      <c r="JY138" s="78"/>
      <c r="JZ138" s="78"/>
      <c r="KA138" s="78"/>
      <c r="KB138" s="78"/>
      <c r="KC138" s="78"/>
      <c r="KD138" s="78"/>
      <c r="KE138" s="78"/>
      <c r="KF138" s="78"/>
      <c r="KG138" s="78"/>
      <c r="KH138" s="78"/>
      <c r="KI138" s="78"/>
      <c r="KJ138" s="78"/>
      <c r="KK138" s="78"/>
      <c r="KL138" s="78"/>
      <c r="KM138" s="78"/>
      <c r="KN138" s="78"/>
      <c r="KO138" s="78"/>
      <c r="KP138" s="78"/>
      <c r="KQ138" s="78"/>
      <c r="KR138" s="78"/>
      <c r="KS138" s="78"/>
      <c r="KT138" s="78"/>
      <c r="KU138" s="78"/>
      <c r="KV138" s="78"/>
      <c r="KW138" s="78"/>
      <c r="KX138" s="78"/>
      <c r="KY138" s="78"/>
      <c r="KZ138" s="78"/>
      <c r="LA138" s="78"/>
      <c r="LB138" s="78"/>
      <c r="LC138" s="78"/>
      <c r="LD138" s="78"/>
      <c r="LE138" s="78"/>
      <c r="LF138" s="78"/>
      <c r="LG138" s="78"/>
      <c r="LH138" s="78"/>
      <c r="LI138" s="78"/>
      <c r="LJ138" s="78"/>
      <c r="LK138" s="78"/>
      <c r="LL138" s="78"/>
      <c r="LM138" s="78"/>
      <c r="LN138" s="78"/>
      <c r="LO138" s="78"/>
      <c r="LP138" s="78"/>
      <c r="LQ138" s="78"/>
      <c r="LR138" s="78"/>
      <c r="LS138" s="78"/>
      <c r="LT138" s="78"/>
      <c r="LU138" s="78"/>
      <c r="LV138" s="78"/>
      <c r="LW138" s="78"/>
      <c r="LX138" s="78"/>
      <c r="LY138" s="78"/>
      <c r="LZ138" s="78"/>
      <c r="MA138" s="78"/>
      <c r="MB138" s="78"/>
      <c r="MC138" s="78"/>
      <c r="MD138" s="78"/>
      <c r="ME138" s="78"/>
      <c r="MF138" s="78"/>
      <c r="MG138" s="78"/>
      <c r="MH138" s="78"/>
      <c r="MI138" s="78"/>
      <c r="MJ138" s="78"/>
      <c r="MK138" s="78"/>
      <c r="ML138" s="78"/>
      <c r="MM138" s="78"/>
      <c r="MN138" s="78"/>
      <c r="MO138" s="78"/>
      <c r="MP138" s="78"/>
      <c r="MQ138" s="78"/>
      <c r="MR138" s="78"/>
      <c r="MS138" s="78"/>
      <c r="MT138" s="78"/>
      <c r="MU138" s="78"/>
      <c r="MV138" s="78"/>
      <c r="MW138" s="78"/>
      <c r="MX138" s="78"/>
      <c r="MY138" s="78"/>
      <c r="MZ138" s="78"/>
      <c r="NA138" s="78"/>
      <c r="NB138" s="78"/>
      <c r="NC138" s="78"/>
      <c r="ND138" s="78"/>
      <c r="NE138" s="78"/>
      <c r="NF138" s="78"/>
      <c r="NG138" s="78"/>
      <c r="NH138" s="78"/>
      <c r="NI138" s="78"/>
      <c r="NJ138" s="78"/>
      <c r="NK138" s="78"/>
      <c r="NL138" s="78"/>
      <c r="NM138" s="78"/>
      <c r="NN138" s="78"/>
      <c r="NO138" s="78"/>
      <c r="NP138" s="78"/>
      <c r="NQ138" s="78"/>
      <c r="NR138" s="78"/>
      <c r="NS138" s="78"/>
      <c r="NT138" s="78"/>
      <c r="NU138" s="78"/>
      <c r="NV138" s="78"/>
      <c r="NW138" s="78"/>
      <c r="NX138" s="78"/>
      <c r="NY138" s="78"/>
      <c r="NZ138" s="78"/>
      <c r="OA138" s="78"/>
      <c r="OB138" s="78"/>
      <c r="OC138" s="78"/>
      <c r="OD138" s="78"/>
      <c r="OE138" s="78"/>
      <c r="OF138" s="78"/>
      <c r="OG138" s="78"/>
      <c r="OH138" s="78"/>
      <c r="OI138" s="78"/>
      <c r="OJ138" s="78"/>
      <c r="OK138" s="78"/>
      <c r="OL138" s="78"/>
      <c r="OM138" s="78"/>
      <c r="ON138" s="78"/>
      <c r="OO138" s="78"/>
      <c r="OP138" s="78"/>
      <c r="OQ138" s="78"/>
      <c r="OR138" s="78"/>
      <c r="OS138" s="78"/>
      <c r="OT138" s="78"/>
      <c r="OU138" s="78"/>
      <c r="OV138" s="78"/>
      <c r="OW138" s="78"/>
      <c r="OX138" s="78"/>
      <c r="OY138" s="78"/>
      <c r="OZ138" s="78"/>
      <c r="PA138" s="78"/>
      <c r="PB138" s="78"/>
      <c r="PC138" s="78"/>
      <c r="PD138" s="78"/>
      <c r="PE138" s="78"/>
      <c r="PF138" s="78"/>
      <c r="PG138" s="78"/>
      <c r="PH138" s="78"/>
      <c r="PI138" s="78"/>
      <c r="PJ138" s="78"/>
      <c r="PK138" s="78"/>
      <c r="PL138" s="78"/>
      <c r="PM138" s="78"/>
      <c r="PN138" s="78"/>
      <c r="PO138" s="78"/>
      <c r="PP138" s="78"/>
      <c r="PQ138" s="78"/>
      <c r="PR138" s="78"/>
      <c r="PS138" s="78"/>
      <c r="PT138" s="78"/>
      <c r="PU138" s="78"/>
      <c r="PV138" s="78"/>
      <c r="PW138" s="78"/>
      <c r="PX138" s="78"/>
      <c r="PY138" s="78"/>
      <c r="PZ138" s="78"/>
      <c r="QA138" s="78"/>
      <c r="QB138" s="78"/>
      <c r="QC138" s="78"/>
      <c r="QD138" s="78"/>
      <c r="QE138" s="78"/>
      <c r="QF138" s="78"/>
      <c r="QG138" s="78"/>
      <c r="QH138" s="78"/>
      <c r="QI138" s="78"/>
      <c r="QJ138" s="78"/>
      <c r="QK138" s="78"/>
      <c r="QL138" s="78"/>
      <c r="QM138" s="78"/>
      <c r="QN138" s="78"/>
      <c r="QO138" s="78"/>
      <c r="QP138" s="78"/>
      <c r="QQ138" s="78"/>
      <c r="QR138" s="78"/>
      <c r="QS138" s="78"/>
      <c r="QT138" s="78"/>
      <c r="QU138" s="78"/>
      <c r="QV138" s="78"/>
      <c r="QW138" s="78"/>
      <c r="QX138" s="78"/>
      <c r="QY138" s="78"/>
      <c r="QZ138" s="78"/>
      <c r="RA138" s="78"/>
      <c r="RB138" s="78"/>
      <c r="RC138" s="78"/>
      <c r="RD138" s="78"/>
      <c r="RE138" s="78"/>
      <c r="RF138" s="78"/>
      <c r="RG138" s="78"/>
      <c r="RH138" s="78"/>
      <c r="RI138" s="78"/>
      <c r="RJ138" s="78"/>
      <c r="RK138" s="78"/>
      <c r="RL138" s="78"/>
      <c r="RM138" s="78"/>
      <c r="RN138" s="78"/>
      <c r="RO138" s="78"/>
      <c r="RP138" s="78"/>
      <c r="RQ138" s="78"/>
      <c r="RR138" s="78"/>
      <c r="RS138" s="78"/>
      <c r="RT138" s="78"/>
      <c r="RU138" s="78"/>
      <c r="RV138" s="78"/>
      <c r="RW138" s="78"/>
      <c r="RX138" s="78"/>
      <c r="RY138" s="78"/>
      <c r="RZ138" s="78"/>
      <c r="SA138" s="78"/>
      <c r="SB138" s="78"/>
      <c r="SC138" s="78"/>
      <c r="SD138" s="78"/>
      <c r="SE138" s="78"/>
      <c r="SF138" s="78"/>
      <c r="SG138" s="78"/>
      <c r="SH138" s="78"/>
      <c r="SI138" s="78"/>
      <c r="SJ138" s="78"/>
      <c r="SK138" s="78"/>
      <c r="SL138" s="78"/>
      <c r="SM138" s="78"/>
      <c r="SN138" s="78"/>
      <c r="SO138" s="78"/>
      <c r="SP138" s="78"/>
      <c r="SQ138" s="78"/>
      <c r="SR138" s="78"/>
      <c r="SS138" s="78"/>
      <c r="ST138" s="78"/>
      <c r="SU138" s="78"/>
      <c r="SV138" s="78"/>
      <c r="SW138" s="78"/>
      <c r="SX138" s="78"/>
      <c r="SY138" s="78"/>
      <c r="SZ138" s="78"/>
      <c r="TA138" s="78"/>
      <c r="TB138" s="78"/>
      <c r="TC138" s="78"/>
      <c r="TD138" s="78"/>
      <c r="TE138" s="78"/>
      <c r="TF138" s="78"/>
      <c r="TG138" s="78"/>
      <c r="TH138" s="78"/>
      <c r="TI138" s="78"/>
      <c r="TJ138" s="78"/>
      <c r="TK138" s="78"/>
      <c r="TL138" s="78"/>
      <c r="TM138" s="78"/>
      <c r="TN138" s="78"/>
      <c r="TO138" s="78"/>
      <c r="TP138" s="78"/>
      <c r="TQ138" s="78"/>
      <c r="TR138" s="78"/>
      <c r="TS138" s="78"/>
      <c r="TT138" s="78"/>
      <c r="TU138" s="78"/>
      <c r="TV138" s="78"/>
      <c r="TW138" s="78"/>
      <c r="TX138" s="78"/>
      <c r="TY138" s="78"/>
      <c r="TZ138" s="78"/>
      <c r="UA138" s="78"/>
      <c r="UB138" s="78"/>
      <c r="UC138" s="78"/>
      <c r="UD138" s="78"/>
      <c r="UE138" s="78"/>
      <c r="UF138" s="78"/>
      <c r="UG138" s="78"/>
      <c r="UH138" s="78"/>
      <c r="UI138" s="78"/>
      <c r="UJ138" s="78"/>
      <c r="UK138" s="78"/>
      <c r="UL138" s="78"/>
      <c r="UM138" s="78"/>
      <c r="UN138" s="78"/>
      <c r="UO138" s="78"/>
      <c r="UP138" s="78"/>
      <c r="UQ138" s="78"/>
      <c r="UR138" s="78"/>
      <c r="US138" s="78"/>
      <c r="UT138" s="78"/>
      <c r="UU138" s="78"/>
      <c r="UV138" s="78"/>
      <c r="UW138" s="78"/>
      <c r="UX138" s="78"/>
      <c r="UY138" s="78"/>
      <c r="UZ138" s="78"/>
      <c r="VA138" s="78"/>
      <c r="VB138" s="78"/>
      <c r="VC138" s="78"/>
      <c r="VD138" s="78"/>
      <c r="VE138" s="78"/>
      <c r="VF138" s="78"/>
      <c r="VG138" s="78"/>
      <c r="VH138" s="78"/>
      <c r="VI138" s="78"/>
      <c r="VJ138" s="78"/>
      <c r="VK138" s="78"/>
      <c r="VL138" s="78"/>
      <c r="VM138" s="78"/>
      <c r="VN138" s="78"/>
      <c r="VO138" s="78"/>
      <c r="VP138" s="78"/>
      <c r="VQ138" s="78"/>
      <c r="VR138" s="78"/>
      <c r="VS138" s="78"/>
      <c r="VT138" s="78"/>
      <c r="VU138" s="78"/>
      <c r="VV138" s="78"/>
      <c r="VW138" s="78"/>
      <c r="VX138" s="78"/>
      <c r="VY138" s="78"/>
      <c r="VZ138" s="78"/>
      <c r="WA138" s="78"/>
      <c r="WB138" s="78"/>
      <c r="WC138" s="78"/>
      <c r="WD138" s="78"/>
      <c r="WE138" s="78"/>
      <c r="WF138" s="78"/>
      <c r="WG138" s="78"/>
      <c r="WH138" s="78"/>
      <c r="WI138" s="78"/>
      <c r="WJ138" s="78"/>
      <c r="WK138" s="78"/>
      <c r="WL138" s="78"/>
      <c r="WM138" s="78"/>
      <c r="WN138" s="78"/>
      <c r="WO138" s="78"/>
      <c r="WP138" s="78"/>
      <c r="WQ138" s="78"/>
      <c r="WR138" s="78"/>
      <c r="WS138" s="78"/>
      <c r="WT138" s="78"/>
      <c r="WU138" s="78"/>
      <c r="WV138" s="78"/>
      <c r="WW138" s="78"/>
      <c r="WX138" s="78"/>
      <c r="WY138" s="78"/>
      <c r="WZ138" s="78"/>
      <c r="XA138" s="78"/>
      <c r="XB138" s="78"/>
      <c r="XC138" s="78"/>
      <c r="XD138" s="78"/>
      <c r="XE138" s="78"/>
      <c r="XF138" s="78"/>
      <c r="XG138" s="78"/>
      <c r="XH138" s="78"/>
      <c r="XI138" s="78"/>
      <c r="XJ138" s="78"/>
      <c r="XK138" s="78"/>
      <c r="XL138" s="78"/>
      <c r="XM138" s="78"/>
      <c r="XN138" s="78"/>
      <c r="XO138" s="78"/>
      <c r="XP138" s="78"/>
      <c r="XQ138" s="78"/>
      <c r="XR138" s="78"/>
      <c r="XS138" s="78"/>
      <c r="XT138" s="78"/>
      <c r="XU138" s="78"/>
      <c r="XV138" s="78"/>
      <c r="XW138" s="78"/>
      <c r="XX138" s="78"/>
      <c r="XY138" s="78"/>
      <c r="XZ138" s="78"/>
      <c r="YA138" s="78"/>
      <c r="YB138" s="78"/>
      <c r="YC138" s="78"/>
      <c r="YD138" s="78"/>
      <c r="YE138" s="78"/>
      <c r="YF138" s="78"/>
      <c r="YG138" s="78"/>
      <c r="YH138" s="78"/>
      <c r="YI138" s="78"/>
      <c r="YJ138" s="78"/>
      <c r="YK138" s="78"/>
      <c r="YL138" s="78"/>
      <c r="YM138" s="78"/>
      <c r="YN138" s="78"/>
      <c r="YO138" s="78"/>
      <c r="YP138" s="78"/>
      <c r="YQ138" s="78"/>
      <c r="YR138" s="78"/>
      <c r="YS138" s="78"/>
      <c r="YT138" s="78"/>
      <c r="YU138" s="78"/>
      <c r="YV138" s="78"/>
      <c r="YW138" s="78"/>
      <c r="YX138" s="78"/>
      <c r="YY138" s="78"/>
      <c r="YZ138" s="78"/>
      <c r="ZA138" s="78"/>
      <c r="ZB138" s="78"/>
      <c r="ZC138" s="78"/>
      <c r="ZD138" s="78"/>
      <c r="ZE138" s="78"/>
    </row>
    <row r="139" spans="2:681" x14ac:dyDescent="0.2">
      <c r="B139" s="7">
        <v>321</v>
      </c>
      <c r="C139" s="7">
        <v>134</v>
      </c>
      <c r="D139" s="7" t="s">
        <v>669</v>
      </c>
      <c r="E139" s="7">
        <v>202879</v>
      </c>
      <c r="F139" s="7">
        <v>580</v>
      </c>
      <c r="G139" s="200">
        <v>7164</v>
      </c>
      <c r="H139" s="200">
        <v>8416</v>
      </c>
      <c r="I139" s="200">
        <v>9231</v>
      </c>
      <c r="J139" s="200">
        <v>7878</v>
      </c>
      <c r="K139" s="200">
        <v>8885</v>
      </c>
      <c r="L139" s="8">
        <v>1903</v>
      </c>
      <c r="M139" s="8">
        <v>1846</v>
      </c>
      <c r="N139" s="8">
        <v>964</v>
      </c>
      <c r="O139" s="8">
        <v>5135</v>
      </c>
      <c r="P139" s="8">
        <v>6746</v>
      </c>
      <c r="Q139" s="8">
        <v>14366</v>
      </c>
      <c r="R139" s="8">
        <v>18075</v>
      </c>
      <c r="S139" s="8">
        <v>19240</v>
      </c>
      <c r="T139" s="8">
        <v>18075</v>
      </c>
      <c r="U139" s="8">
        <v>18848</v>
      </c>
      <c r="V139" s="8">
        <v>677</v>
      </c>
      <c r="W139" s="8">
        <v>731</v>
      </c>
      <c r="X139" s="8">
        <v>768</v>
      </c>
      <c r="Y139" s="8">
        <v>612</v>
      </c>
      <c r="Z139" s="8">
        <v>633</v>
      </c>
      <c r="AA139" s="8">
        <v>8179</v>
      </c>
      <c r="AB139" s="8">
        <v>9449</v>
      </c>
      <c r="AC139" s="8">
        <v>9573</v>
      </c>
      <c r="AD139" s="8">
        <v>8930</v>
      </c>
      <c r="AE139" s="8">
        <v>8498</v>
      </c>
      <c r="AF139" s="8">
        <v>6060</v>
      </c>
      <c r="AG139" s="8">
        <v>5439</v>
      </c>
      <c r="AH139" s="8">
        <v>5731</v>
      </c>
      <c r="AI139" s="8">
        <v>4433</v>
      </c>
      <c r="AJ139" s="8">
        <v>5547</v>
      </c>
      <c r="AK139" s="8">
        <v>5436</v>
      </c>
      <c r="AL139" s="8">
        <v>4814</v>
      </c>
      <c r="AM139" s="8">
        <v>3342</v>
      </c>
      <c r="AN139" s="8">
        <v>3671</v>
      </c>
      <c r="AO139" s="8">
        <v>2888</v>
      </c>
      <c r="AP139" s="8">
        <v>5277</v>
      </c>
      <c r="AQ139" s="8">
        <v>4670</v>
      </c>
      <c r="AR139" s="8">
        <v>5157</v>
      </c>
      <c r="AS139" s="8">
        <v>4212</v>
      </c>
      <c r="AT139" s="8">
        <v>1279</v>
      </c>
      <c r="AU139" s="8">
        <v>3866</v>
      </c>
      <c r="AV139" s="8">
        <v>2923</v>
      </c>
      <c r="AW139" s="8">
        <v>3341</v>
      </c>
      <c r="AX139" s="8">
        <v>3717</v>
      </c>
      <c r="AY139" s="8">
        <v>3834</v>
      </c>
      <c r="AZ139" s="8">
        <v>6578</v>
      </c>
      <c r="BA139" s="8">
        <v>7019</v>
      </c>
      <c r="BB139" s="8">
        <v>9779</v>
      </c>
      <c r="BC139" s="8">
        <v>8091</v>
      </c>
      <c r="BD139" s="8">
        <v>8100</v>
      </c>
      <c r="BE139" s="8" t="s">
        <v>150</v>
      </c>
      <c r="BF139" s="8" t="s">
        <v>150</v>
      </c>
      <c r="BG139" s="8" t="s">
        <v>150</v>
      </c>
      <c r="BH139" s="8" t="s">
        <v>150</v>
      </c>
      <c r="BI139" s="8" t="s">
        <v>150</v>
      </c>
      <c r="BJ139" s="8">
        <v>668</v>
      </c>
      <c r="BK139" s="8">
        <v>784</v>
      </c>
      <c r="BL139" s="8">
        <v>1122</v>
      </c>
      <c r="BM139" s="8">
        <v>916</v>
      </c>
      <c r="BN139" s="8">
        <v>716</v>
      </c>
      <c r="BO139" s="8">
        <v>985</v>
      </c>
      <c r="BP139" s="8">
        <v>1367</v>
      </c>
      <c r="BQ139" s="8">
        <v>1733</v>
      </c>
      <c r="BR139" s="8">
        <v>1426</v>
      </c>
      <c r="BS139" s="8">
        <v>1148</v>
      </c>
      <c r="BT139" s="8">
        <v>2647</v>
      </c>
      <c r="BU139" s="8">
        <v>2750</v>
      </c>
      <c r="BV139" s="8">
        <v>2643</v>
      </c>
      <c r="BW139" s="8">
        <v>2663</v>
      </c>
      <c r="BX139" s="8">
        <v>2894</v>
      </c>
      <c r="BY139" s="8">
        <v>2265</v>
      </c>
      <c r="BZ139" s="8">
        <v>2351</v>
      </c>
      <c r="CA139" s="8">
        <v>2400</v>
      </c>
      <c r="CB139" s="8">
        <v>2419</v>
      </c>
      <c r="CC139" s="8">
        <v>2162</v>
      </c>
      <c r="CD139" s="8">
        <v>502</v>
      </c>
      <c r="CE139" s="8">
        <v>410</v>
      </c>
      <c r="CF139" s="8">
        <v>439</v>
      </c>
      <c r="CG139" s="8">
        <v>460</v>
      </c>
      <c r="CH139" s="8">
        <v>367</v>
      </c>
      <c r="CI139" s="8">
        <v>1510</v>
      </c>
      <c r="CJ139" s="8">
        <v>1707</v>
      </c>
      <c r="CK139" s="8">
        <v>1316</v>
      </c>
      <c r="CL139" s="8">
        <v>1166</v>
      </c>
      <c r="CM139" s="8">
        <v>1378</v>
      </c>
      <c r="CN139" s="8">
        <v>24029</v>
      </c>
      <c r="CO139" s="8">
        <v>30799</v>
      </c>
      <c r="CP139" s="8">
        <v>28411</v>
      </c>
      <c r="CQ139" s="8">
        <v>36514</v>
      </c>
      <c r="CR139" s="8">
        <v>27789</v>
      </c>
      <c r="CS139" s="8">
        <v>44177</v>
      </c>
      <c r="CT139" s="8">
        <v>43329</v>
      </c>
      <c r="CU139" s="8">
        <v>42861</v>
      </c>
      <c r="CV139" s="8">
        <v>41032</v>
      </c>
      <c r="CW139" s="8">
        <v>48419</v>
      </c>
      <c r="CX139" s="8">
        <v>0</v>
      </c>
      <c r="CY139" s="8">
        <v>0</v>
      </c>
      <c r="CZ139" s="8">
        <v>0</v>
      </c>
      <c r="DA139" s="8">
        <v>0</v>
      </c>
      <c r="DB139" s="8">
        <v>0</v>
      </c>
      <c r="DC139" s="8">
        <v>25897</v>
      </c>
      <c r="DD139" s="8">
        <v>28298</v>
      </c>
      <c r="DE139" s="8">
        <v>29166</v>
      </c>
      <c r="DF139" s="8">
        <v>27552</v>
      </c>
      <c r="DG139" s="8">
        <v>26129</v>
      </c>
      <c r="DH139" s="8" t="s">
        <v>150</v>
      </c>
      <c r="DI139" s="8" t="s">
        <v>150</v>
      </c>
      <c r="DJ139" s="8" t="s">
        <v>150</v>
      </c>
      <c r="DK139" s="8" t="s">
        <v>150</v>
      </c>
      <c r="DL139" s="8" t="s">
        <v>150</v>
      </c>
      <c r="DM139" s="8">
        <v>12082</v>
      </c>
      <c r="DN139" s="8">
        <v>9732</v>
      </c>
      <c r="DO139" s="8">
        <v>5616</v>
      </c>
      <c r="DP139" s="8">
        <v>2681</v>
      </c>
      <c r="DQ139" s="8">
        <v>2312</v>
      </c>
      <c r="DR139" s="8">
        <v>842</v>
      </c>
      <c r="DS139" s="8">
        <v>876</v>
      </c>
      <c r="DT139" s="8">
        <v>964</v>
      </c>
      <c r="DU139" s="8">
        <v>966</v>
      </c>
      <c r="DV139" s="8">
        <v>1531</v>
      </c>
      <c r="DW139" s="8">
        <v>46103</v>
      </c>
      <c r="DX139" s="8">
        <v>49294</v>
      </c>
      <c r="DY139" s="8">
        <v>52007</v>
      </c>
      <c r="DZ139" s="8">
        <v>55279</v>
      </c>
      <c r="EA139" s="8">
        <v>57205</v>
      </c>
      <c r="EB139" s="8">
        <v>668</v>
      </c>
      <c r="EC139" s="8">
        <v>1207</v>
      </c>
      <c r="ED139" s="8">
        <v>1338</v>
      </c>
      <c r="EE139" s="8">
        <v>1258</v>
      </c>
      <c r="EF139" s="8">
        <v>1369</v>
      </c>
      <c r="EG139" s="8">
        <v>4353</v>
      </c>
      <c r="EH139" s="8">
        <v>2169</v>
      </c>
      <c r="EI139" s="8">
        <v>1826</v>
      </c>
      <c r="EJ139" s="8">
        <v>1331</v>
      </c>
      <c r="EK139" s="8">
        <v>1516</v>
      </c>
      <c r="EL139" s="8">
        <v>218</v>
      </c>
      <c r="EM139" s="8">
        <v>808</v>
      </c>
      <c r="EN139" s="8">
        <v>720</v>
      </c>
      <c r="EO139" s="8">
        <v>401</v>
      </c>
      <c r="EP139" s="8">
        <v>498</v>
      </c>
      <c r="EQ139" s="8">
        <v>45</v>
      </c>
      <c r="ER139" s="8">
        <v>116</v>
      </c>
      <c r="ES139" s="8">
        <v>71</v>
      </c>
      <c r="ET139" s="8">
        <v>54</v>
      </c>
      <c r="EU139" s="8">
        <v>56</v>
      </c>
      <c r="EV139" s="8">
        <v>184</v>
      </c>
      <c r="EW139" s="8">
        <v>796</v>
      </c>
      <c r="EX139" s="8">
        <v>646</v>
      </c>
      <c r="EY139" s="8">
        <v>365</v>
      </c>
      <c r="EZ139" s="8">
        <v>391</v>
      </c>
      <c r="FA139" s="8">
        <v>466</v>
      </c>
      <c r="FB139" s="8">
        <v>697</v>
      </c>
      <c r="FC139" s="8">
        <v>636</v>
      </c>
      <c r="FD139" s="8">
        <v>555</v>
      </c>
      <c r="FE139" s="8">
        <v>494</v>
      </c>
      <c r="FF139" s="8">
        <v>5317</v>
      </c>
      <c r="FG139" s="8">
        <v>5942</v>
      </c>
      <c r="FH139" s="8">
        <v>6890</v>
      </c>
      <c r="FI139" s="8">
        <v>8322</v>
      </c>
      <c r="FJ139" s="8">
        <v>8809</v>
      </c>
      <c r="FK139" s="8">
        <v>553</v>
      </c>
      <c r="FL139" s="8">
        <v>860</v>
      </c>
      <c r="FM139" s="8">
        <v>995</v>
      </c>
      <c r="FN139" s="8">
        <v>1108</v>
      </c>
      <c r="FO139" s="8">
        <v>981</v>
      </c>
      <c r="FP139" s="8">
        <v>1262</v>
      </c>
      <c r="FQ139" s="8">
        <v>1204</v>
      </c>
      <c r="FR139" s="8">
        <v>1062</v>
      </c>
      <c r="FS139" s="8">
        <v>745</v>
      </c>
      <c r="FT139" s="8">
        <v>812</v>
      </c>
      <c r="FU139" s="8">
        <v>13279</v>
      </c>
      <c r="FV139" s="8">
        <v>14896</v>
      </c>
      <c r="FW139" s="8">
        <v>16358</v>
      </c>
      <c r="FX139" s="8">
        <v>15018</v>
      </c>
      <c r="FY139" s="8">
        <v>14003</v>
      </c>
      <c r="FZ139" s="8">
        <v>16793</v>
      </c>
      <c r="GA139" s="8">
        <v>16758</v>
      </c>
      <c r="GB139" s="8">
        <v>21906</v>
      </c>
      <c r="GC139" s="8">
        <v>19311</v>
      </c>
      <c r="GD139" s="8">
        <v>20123</v>
      </c>
      <c r="GE139" s="8">
        <v>6709</v>
      </c>
      <c r="GF139" s="8">
        <v>7382</v>
      </c>
      <c r="GG139" s="8">
        <v>8359</v>
      </c>
      <c r="GH139" s="8">
        <v>9585</v>
      </c>
      <c r="GI139" s="8">
        <v>11478</v>
      </c>
      <c r="GJ139" s="8">
        <v>2273</v>
      </c>
      <c r="GK139" s="8">
        <v>3179</v>
      </c>
      <c r="GL139" s="8">
        <v>3765</v>
      </c>
      <c r="GM139" s="8">
        <v>3328</v>
      </c>
      <c r="GN139" s="8">
        <v>3319</v>
      </c>
      <c r="GO139" s="8">
        <v>1134</v>
      </c>
      <c r="GP139" s="8">
        <v>1337</v>
      </c>
      <c r="GQ139" s="8">
        <v>1294</v>
      </c>
      <c r="GR139" s="8">
        <v>962</v>
      </c>
      <c r="GS139" s="8">
        <v>842</v>
      </c>
      <c r="GT139" s="8">
        <v>3626</v>
      </c>
      <c r="GU139" s="8">
        <v>2940</v>
      </c>
      <c r="GV139" s="8">
        <v>5170</v>
      </c>
      <c r="GW139" s="8">
        <v>-493</v>
      </c>
      <c r="GX139" s="8">
        <v>2306</v>
      </c>
      <c r="GY139" s="8">
        <v>3163</v>
      </c>
      <c r="GZ139" s="8">
        <v>3108</v>
      </c>
      <c r="HA139" s="8">
        <v>3310</v>
      </c>
      <c r="HB139" s="8">
        <v>986</v>
      </c>
      <c r="HC139" s="8">
        <v>1119</v>
      </c>
      <c r="HD139" s="8">
        <v>532</v>
      </c>
      <c r="HE139" s="8">
        <v>542</v>
      </c>
      <c r="HF139" s="8">
        <v>572</v>
      </c>
      <c r="HG139" s="8">
        <v>528</v>
      </c>
      <c r="HH139" s="8">
        <v>537</v>
      </c>
      <c r="HI139" s="8">
        <v>15651</v>
      </c>
      <c r="HJ139" s="8">
        <v>16454</v>
      </c>
      <c r="HK139" s="8">
        <v>15511</v>
      </c>
      <c r="HL139" s="8">
        <v>16287</v>
      </c>
      <c r="HM139" s="8">
        <v>17669</v>
      </c>
      <c r="HN139" s="8">
        <v>298</v>
      </c>
      <c r="HO139" s="8" t="s">
        <v>150</v>
      </c>
      <c r="HP139" s="8" t="s">
        <v>150</v>
      </c>
      <c r="HQ139" s="8" t="s">
        <v>150</v>
      </c>
      <c r="HR139" s="8" t="s">
        <v>150</v>
      </c>
      <c r="HS139" s="8">
        <v>17042</v>
      </c>
      <c r="HT139" s="8">
        <v>17713</v>
      </c>
      <c r="HU139" s="8">
        <v>21395</v>
      </c>
      <c r="HV139" s="8">
        <v>19100</v>
      </c>
      <c r="HW139" s="8">
        <v>18640</v>
      </c>
      <c r="HX139" s="8">
        <v>256</v>
      </c>
      <c r="HY139" s="8">
        <v>356</v>
      </c>
      <c r="HZ139" s="8">
        <v>290</v>
      </c>
      <c r="IA139" s="8">
        <v>245</v>
      </c>
      <c r="IB139" s="8" t="s">
        <v>150</v>
      </c>
      <c r="IC139" s="8">
        <v>931</v>
      </c>
      <c r="ID139" s="8">
        <v>791</v>
      </c>
      <c r="IE139" s="8">
        <v>736</v>
      </c>
      <c r="IF139" s="8">
        <v>752</v>
      </c>
      <c r="IG139" s="8">
        <v>871</v>
      </c>
      <c r="IH139" s="8">
        <v>5672</v>
      </c>
      <c r="II139" s="8">
        <v>5906</v>
      </c>
      <c r="IJ139" s="8">
        <v>2509</v>
      </c>
      <c r="IK139" s="8">
        <v>2191</v>
      </c>
      <c r="IL139" s="8">
        <v>4887</v>
      </c>
      <c r="IM139" s="8">
        <v>558</v>
      </c>
      <c r="IN139" s="8">
        <v>1282</v>
      </c>
      <c r="IO139" s="8" t="s">
        <v>150</v>
      </c>
      <c r="IP139" s="8" t="s">
        <v>150</v>
      </c>
      <c r="IQ139" s="8" t="s">
        <v>150</v>
      </c>
      <c r="IR139" s="8">
        <v>651</v>
      </c>
      <c r="IS139" s="8">
        <v>515</v>
      </c>
      <c r="IT139" s="8" t="s">
        <v>150</v>
      </c>
      <c r="IU139" s="8" t="s">
        <v>150</v>
      </c>
      <c r="IV139" s="8" t="s">
        <v>150</v>
      </c>
      <c r="IW139" s="8">
        <v>4209</v>
      </c>
      <c r="IX139" s="8">
        <v>4551</v>
      </c>
      <c r="IY139" s="8">
        <v>4386</v>
      </c>
      <c r="IZ139" s="8">
        <v>4070</v>
      </c>
      <c r="JA139" s="8">
        <v>4083</v>
      </c>
      <c r="JB139" s="8">
        <v>3728</v>
      </c>
      <c r="JC139" s="8">
        <v>3226</v>
      </c>
      <c r="JD139" s="8">
        <v>2862</v>
      </c>
      <c r="JE139" s="8">
        <v>1680</v>
      </c>
      <c r="JF139" s="8">
        <v>2915</v>
      </c>
      <c r="JG139" s="8">
        <v>3600</v>
      </c>
      <c r="JH139" s="8">
        <v>3592</v>
      </c>
      <c r="JI139" s="8">
        <v>2875</v>
      </c>
      <c r="JJ139" s="8">
        <v>2575</v>
      </c>
      <c r="JK139" s="8">
        <v>2478</v>
      </c>
      <c r="JL139" s="8">
        <v>453</v>
      </c>
      <c r="JM139" s="8">
        <v>737</v>
      </c>
      <c r="JN139" s="8">
        <v>1004</v>
      </c>
      <c r="JO139" s="8">
        <v>-53</v>
      </c>
      <c r="JP139" s="8">
        <v>-31</v>
      </c>
      <c r="JQ139" s="8">
        <v>836</v>
      </c>
      <c r="JR139" s="8">
        <v>1054</v>
      </c>
      <c r="JS139" s="8">
        <v>1014</v>
      </c>
      <c r="JT139" s="8">
        <v>759</v>
      </c>
      <c r="JU139" s="8">
        <v>830</v>
      </c>
      <c r="JV139" s="8">
        <v>1642</v>
      </c>
      <c r="JW139" s="8">
        <v>1784</v>
      </c>
      <c r="JX139" s="8">
        <v>1809</v>
      </c>
      <c r="JY139" s="8">
        <v>1888</v>
      </c>
      <c r="JZ139" s="8">
        <v>2532</v>
      </c>
      <c r="KA139" s="8">
        <v>292</v>
      </c>
      <c r="KB139" s="8">
        <v>194</v>
      </c>
      <c r="KC139" s="8">
        <v>343</v>
      </c>
      <c r="KD139" s="8">
        <v>271</v>
      </c>
      <c r="KE139" s="8">
        <v>407</v>
      </c>
      <c r="KF139" s="8">
        <v>407</v>
      </c>
      <c r="KG139" s="8">
        <v>233</v>
      </c>
      <c r="KH139" s="8">
        <v>-164</v>
      </c>
      <c r="KI139" s="8">
        <v>226</v>
      </c>
      <c r="KJ139" s="8" t="s">
        <v>150</v>
      </c>
      <c r="KK139" s="8">
        <v>1161</v>
      </c>
      <c r="KL139" s="8">
        <v>1500</v>
      </c>
      <c r="KM139" s="8">
        <v>1342</v>
      </c>
      <c r="KN139" s="8">
        <v>1427</v>
      </c>
      <c r="KO139" s="8" t="s">
        <v>150</v>
      </c>
      <c r="KP139" s="8">
        <v>76</v>
      </c>
      <c r="KQ139" s="8">
        <v>60</v>
      </c>
      <c r="KR139" s="8">
        <v>56</v>
      </c>
      <c r="KS139" s="8">
        <v>60</v>
      </c>
      <c r="KT139" s="8">
        <v>60</v>
      </c>
      <c r="KU139" s="8">
        <v>1712</v>
      </c>
      <c r="KV139" s="8">
        <v>2422</v>
      </c>
      <c r="KW139" s="8">
        <v>2160</v>
      </c>
      <c r="KX139" s="8">
        <v>1796</v>
      </c>
      <c r="KY139" s="8">
        <v>2011</v>
      </c>
      <c r="KZ139" s="8">
        <v>619</v>
      </c>
      <c r="LA139" s="8">
        <v>708</v>
      </c>
      <c r="LB139" s="8">
        <v>1488</v>
      </c>
      <c r="LC139" s="8">
        <v>1836</v>
      </c>
      <c r="LD139" s="8">
        <v>1599</v>
      </c>
      <c r="LE139" s="8">
        <v>9661</v>
      </c>
      <c r="LF139" s="8">
        <v>6047</v>
      </c>
      <c r="LG139" s="8">
        <v>10564</v>
      </c>
      <c r="LH139" s="8">
        <v>15680</v>
      </c>
      <c r="LI139" s="8">
        <v>14979</v>
      </c>
      <c r="LJ139" s="8">
        <v>0</v>
      </c>
      <c r="LK139" s="8">
        <v>0</v>
      </c>
      <c r="LL139" s="8" t="s">
        <v>150</v>
      </c>
      <c r="LM139" s="8" t="s">
        <v>150</v>
      </c>
      <c r="LN139" s="8" t="s">
        <v>150</v>
      </c>
      <c r="LO139" s="8">
        <v>1715</v>
      </c>
      <c r="LP139" s="8">
        <v>1939</v>
      </c>
      <c r="LQ139" s="8">
        <v>2179</v>
      </c>
      <c r="LR139" s="8">
        <v>1995</v>
      </c>
      <c r="LS139" s="8">
        <v>1909</v>
      </c>
      <c r="LT139" s="8">
        <v>354</v>
      </c>
      <c r="LU139" s="8">
        <v>340</v>
      </c>
      <c r="LV139" s="8">
        <v>390</v>
      </c>
      <c r="LW139" s="8">
        <v>309</v>
      </c>
      <c r="LX139" s="8">
        <v>344</v>
      </c>
      <c r="LY139" s="8">
        <v>8764</v>
      </c>
      <c r="LZ139" s="8">
        <v>8600</v>
      </c>
      <c r="MA139" s="8">
        <v>8130</v>
      </c>
      <c r="MB139" s="8">
        <v>7025</v>
      </c>
      <c r="MC139" s="8">
        <v>7323</v>
      </c>
      <c r="MD139" s="8">
        <v>1145</v>
      </c>
      <c r="ME139" s="8">
        <v>1087</v>
      </c>
      <c r="MF139" s="8">
        <v>912</v>
      </c>
      <c r="MG139" s="8">
        <v>723</v>
      </c>
      <c r="MH139" s="8">
        <v>971</v>
      </c>
      <c r="MI139" s="8">
        <v>1834</v>
      </c>
      <c r="MJ139" s="8">
        <v>2265</v>
      </c>
      <c r="MK139" s="8">
        <v>2476</v>
      </c>
      <c r="ML139" s="8">
        <v>2806</v>
      </c>
      <c r="MM139" s="8">
        <v>3730</v>
      </c>
      <c r="MN139" s="8">
        <v>122</v>
      </c>
      <c r="MO139" s="8">
        <v>105</v>
      </c>
      <c r="MP139" s="8">
        <v>90</v>
      </c>
      <c r="MQ139" s="8">
        <v>61</v>
      </c>
      <c r="MR139" s="8">
        <v>190</v>
      </c>
      <c r="MS139" s="8">
        <v>0</v>
      </c>
      <c r="MT139" s="8">
        <v>0</v>
      </c>
      <c r="MU139" s="8">
        <v>4</v>
      </c>
      <c r="MV139" s="8">
        <v>3</v>
      </c>
      <c r="MW139" s="8">
        <v>0</v>
      </c>
      <c r="MX139" s="8">
        <v>28</v>
      </c>
      <c r="MY139" s="8">
        <v>104</v>
      </c>
      <c r="MZ139" s="8" t="s">
        <v>150</v>
      </c>
      <c r="NA139" s="8" t="s">
        <v>150</v>
      </c>
      <c r="NB139" s="8" t="s">
        <v>150</v>
      </c>
      <c r="NC139" s="8">
        <v>2499</v>
      </c>
      <c r="ND139" s="8">
        <v>2073</v>
      </c>
      <c r="NE139" s="8">
        <v>3892</v>
      </c>
      <c r="NF139" s="8">
        <v>5324</v>
      </c>
      <c r="NG139" s="8">
        <v>4809</v>
      </c>
      <c r="NH139" s="8">
        <v>3094</v>
      </c>
      <c r="NI139" s="8">
        <v>2191</v>
      </c>
      <c r="NJ139" s="8">
        <v>1854</v>
      </c>
      <c r="NK139" s="8">
        <v>1316</v>
      </c>
      <c r="NL139" s="8">
        <v>915</v>
      </c>
      <c r="NM139" s="8">
        <v>4139</v>
      </c>
      <c r="NN139" s="8">
        <v>4230</v>
      </c>
      <c r="NO139" s="8">
        <v>6461</v>
      </c>
      <c r="NP139" s="8">
        <v>5159</v>
      </c>
      <c r="NQ139" s="8">
        <v>5307</v>
      </c>
      <c r="NR139" s="8">
        <v>11774</v>
      </c>
      <c r="NS139" s="8">
        <v>8131</v>
      </c>
      <c r="NT139" s="8">
        <v>12532</v>
      </c>
      <c r="NU139" s="8">
        <v>17700</v>
      </c>
      <c r="NV139" s="8">
        <v>16616</v>
      </c>
      <c r="NW139" s="8">
        <v>11</v>
      </c>
      <c r="NX139" s="8">
        <v>12</v>
      </c>
      <c r="NY139" s="8">
        <v>18</v>
      </c>
      <c r="NZ139" s="8">
        <v>18</v>
      </c>
      <c r="OA139" s="8">
        <v>19</v>
      </c>
      <c r="OB139" s="8">
        <v>3798</v>
      </c>
      <c r="OC139" s="8">
        <v>3784</v>
      </c>
      <c r="OD139" s="8">
        <v>3999</v>
      </c>
      <c r="OE139" s="8">
        <v>4433</v>
      </c>
      <c r="OF139" s="8">
        <v>4212</v>
      </c>
      <c r="OG139" s="8">
        <v>11150</v>
      </c>
      <c r="OH139" s="8">
        <v>7612</v>
      </c>
      <c r="OI139" s="8">
        <v>14368</v>
      </c>
      <c r="OJ139" s="8">
        <v>11066</v>
      </c>
      <c r="OK139" s="8">
        <v>13891</v>
      </c>
      <c r="OL139" s="8">
        <v>1673</v>
      </c>
      <c r="OM139" s="8">
        <v>1701</v>
      </c>
      <c r="ON139" s="8">
        <v>2254</v>
      </c>
      <c r="OO139" s="8">
        <v>1996</v>
      </c>
      <c r="OP139" s="8">
        <v>2404</v>
      </c>
      <c r="OQ139" s="8">
        <v>3859</v>
      </c>
      <c r="OR139" s="8">
        <v>4039</v>
      </c>
      <c r="OS139" s="8">
        <v>3533</v>
      </c>
      <c r="OT139" s="8">
        <v>3411</v>
      </c>
      <c r="OU139" s="8">
        <v>3369</v>
      </c>
      <c r="OV139" s="8">
        <v>27</v>
      </c>
      <c r="OW139" s="8">
        <v>26</v>
      </c>
      <c r="OX139" s="8">
        <v>29</v>
      </c>
      <c r="OY139" s="8">
        <v>33</v>
      </c>
      <c r="OZ139" s="8">
        <v>27</v>
      </c>
      <c r="PA139" s="8">
        <v>12652</v>
      </c>
      <c r="PB139" s="8">
        <v>13683</v>
      </c>
      <c r="PC139" s="8">
        <v>13918</v>
      </c>
      <c r="PD139" s="8">
        <v>17765</v>
      </c>
      <c r="PE139" s="8">
        <v>20748</v>
      </c>
      <c r="PF139" s="8">
        <v>155</v>
      </c>
      <c r="PG139" s="8">
        <v>465</v>
      </c>
      <c r="PH139" s="8">
        <v>859</v>
      </c>
      <c r="PI139" s="8">
        <v>166</v>
      </c>
      <c r="PJ139" s="8">
        <v>676</v>
      </c>
      <c r="PK139" s="8">
        <v>9035</v>
      </c>
      <c r="PL139" s="8">
        <v>9658</v>
      </c>
      <c r="PM139" s="8">
        <v>10380</v>
      </c>
      <c r="PN139" s="8">
        <v>6968</v>
      </c>
      <c r="PO139" s="8">
        <v>9050</v>
      </c>
      <c r="PP139" s="8">
        <v>7555</v>
      </c>
      <c r="PQ139" s="8">
        <v>8782</v>
      </c>
      <c r="PR139" s="8">
        <v>7721</v>
      </c>
      <c r="PS139" s="8">
        <v>6347</v>
      </c>
      <c r="PT139" s="8">
        <v>5997</v>
      </c>
      <c r="PU139" s="8">
        <v>7955</v>
      </c>
      <c r="PV139" s="8">
        <v>7522</v>
      </c>
      <c r="PW139" s="8">
        <v>7426</v>
      </c>
      <c r="PX139" s="8">
        <v>6570</v>
      </c>
      <c r="PY139" s="8">
        <v>6451</v>
      </c>
      <c r="PZ139" s="8">
        <v>279</v>
      </c>
      <c r="QA139" s="8">
        <v>348</v>
      </c>
      <c r="QB139" s="8">
        <v>247</v>
      </c>
      <c r="QC139" s="8">
        <v>254</v>
      </c>
      <c r="QD139" s="8">
        <v>269</v>
      </c>
      <c r="QE139" s="8">
        <v>4382</v>
      </c>
      <c r="QF139" s="8">
        <v>2429</v>
      </c>
      <c r="QG139" s="8">
        <v>6015</v>
      </c>
      <c r="QH139" s="8">
        <v>20709</v>
      </c>
      <c r="QI139" s="8">
        <v>15294</v>
      </c>
      <c r="QJ139" s="8">
        <v>8961</v>
      </c>
      <c r="QK139" s="8">
        <v>8848</v>
      </c>
      <c r="QL139" s="8">
        <v>9521</v>
      </c>
      <c r="QM139" s="8">
        <v>9310</v>
      </c>
      <c r="QN139" s="8">
        <v>9002</v>
      </c>
      <c r="QO139" s="8">
        <v>389</v>
      </c>
      <c r="QP139" s="8">
        <v>704</v>
      </c>
      <c r="QQ139" s="8">
        <v>931</v>
      </c>
      <c r="QR139" s="8">
        <v>1052</v>
      </c>
      <c r="QS139" s="8">
        <v>1154</v>
      </c>
      <c r="QT139" s="8">
        <v>410</v>
      </c>
      <c r="QU139" s="8">
        <v>597</v>
      </c>
      <c r="QV139" s="8">
        <v>421</v>
      </c>
      <c r="QW139" s="8">
        <v>208</v>
      </c>
      <c r="QX139" s="8">
        <v>55</v>
      </c>
      <c r="QY139" s="8">
        <v>1</v>
      </c>
      <c r="QZ139" s="8">
        <v>0</v>
      </c>
      <c r="RA139" s="8">
        <v>0</v>
      </c>
      <c r="RB139" s="8">
        <v>0</v>
      </c>
      <c r="RC139" s="8">
        <v>0</v>
      </c>
      <c r="RD139" s="8">
        <v>0</v>
      </c>
      <c r="RE139" s="8" t="s">
        <v>150</v>
      </c>
      <c r="RF139" s="8" t="s">
        <v>150</v>
      </c>
      <c r="RG139" s="8" t="s">
        <v>150</v>
      </c>
      <c r="RH139" s="8" t="s">
        <v>150</v>
      </c>
      <c r="RI139" s="8">
        <v>0</v>
      </c>
      <c r="RJ139" s="8">
        <v>46</v>
      </c>
      <c r="RK139" s="8">
        <v>47</v>
      </c>
      <c r="RL139" s="8">
        <v>47</v>
      </c>
      <c r="RM139" s="8" t="s">
        <v>150</v>
      </c>
      <c r="RN139" s="8">
        <v>21510</v>
      </c>
      <c r="RO139" s="8">
        <v>19741</v>
      </c>
      <c r="RP139" s="8">
        <v>26333</v>
      </c>
      <c r="RQ139" s="8">
        <v>17716</v>
      </c>
      <c r="RR139" s="8">
        <v>22810</v>
      </c>
      <c r="RS139" s="8">
        <v>2067</v>
      </c>
      <c r="RT139" s="8">
        <v>3708</v>
      </c>
      <c r="RU139" s="8">
        <v>5870</v>
      </c>
      <c r="RV139" s="8">
        <v>1943</v>
      </c>
      <c r="RW139" s="8">
        <v>1118</v>
      </c>
      <c r="RX139" s="8">
        <v>11752</v>
      </c>
      <c r="RY139" s="8">
        <v>11878</v>
      </c>
      <c r="RZ139" s="8">
        <v>15578</v>
      </c>
      <c r="SA139" s="8">
        <v>7596</v>
      </c>
      <c r="SB139" s="8">
        <v>13027</v>
      </c>
      <c r="SC139" s="8">
        <v>8781</v>
      </c>
      <c r="SD139" s="8">
        <v>8485</v>
      </c>
      <c r="SE139" s="8">
        <v>11398</v>
      </c>
      <c r="SF139" s="8">
        <v>11655</v>
      </c>
      <c r="SG139" s="8">
        <v>13927</v>
      </c>
      <c r="SH139" s="8">
        <v>12987</v>
      </c>
      <c r="SI139" s="8">
        <v>9244</v>
      </c>
      <c r="SJ139" s="8">
        <v>8676</v>
      </c>
      <c r="SK139" s="8">
        <v>7710</v>
      </c>
      <c r="SL139" s="8">
        <v>7197</v>
      </c>
      <c r="SM139" s="8">
        <v>1801</v>
      </c>
      <c r="SN139" s="8">
        <v>1587</v>
      </c>
      <c r="SO139" s="8">
        <v>1205</v>
      </c>
      <c r="SP139" s="8">
        <v>1540</v>
      </c>
      <c r="SQ139" s="8">
        <v>1858</v>
      </c>
      <c r="SR139" s="8">
        <v>3314</v>
      </c>
      <c r="SS139" s="8">
        <v>3168</v>
      </c>
      <c r="ST139" s="8">
        <v>4033</v>
      </c>
      <c r="SU139" s="8">
        <v>3106</v>
      </c>
      <c r="SV139" s="8">
        <v>2866</v>
      </c>
      <c r="SW139" s="8">
        <v>0</v>
      </c>
      <c r="SX139" s="8">
        <v>0</v>
      </c>
      <c r="SY139" s="8">
        <v>0</v>
      </c>
      <c r="SZ139" s="8">
        <v>0</v>
      </c>
      <c r="TA139" s="8">
        <v>0</v>
      </c>
      <c r="TB139" s="8">
        <v>-11708</v>
      </c>
      <c r="TC139" s="8">
        <v>2675</v>
      </c>
      <c r="TD139" s="8">
        <v>2828</v>
      </c>
      <c r="TE139" s="8">
        <v>1354</v>
      </c>
      <c r="TF139" s="8">
        <v>3751</v>
      </c>
      <c r="TG139" s="8">
        <v>3019</v>
      </c>
      <c r="TH139" s="8">
        <v>1429</v>
      </c>
      <c r="TI139" s="8">
        <v>1217</v>
      </c>
      <c r="TJ139" s="8">
        <v>1753</v>
      </c>
      <c r="TK139" s="8">
        <v>2758</v>
      </c>
      <c r="TL139" s="8">
        <v>1899</v>
      </c>
      <c r="TM139" s="8">
        <v>1558</v>
      </c>
      <c r="TN139" s="8">
        <v>1840</v>
      </c>
      <c r="TO139" s="8">
        <v>1940</v>
      </c>
      <c r="TP139" s="8">
        <v>1892</v>
      </c>
      <c r="TQ139" s="8">
        <v>15909</v>
      </c>
      <c r="TR139" s="8">
        <v>16777</v>
      </c>
      <c r="TS139" s="8">
        <v>17246</v>
      </c>
      <c r="TT139" s="8">
        <v>26627</v>
      </c>
      <c r="TU139" s="8">
        <v>26150</v>
      </c>
      <c r="TV139" s="8">
        <v>1953</v>
      </c>
      <c r="TW139" s="8">
        <v>2068</v>
      </c>
      <c r="TX139" s="8">
        <v>2324</v>
      </c>
      <c r="TY139" s="8">
        <v>2129</v>
      </c>
      <c r="TZ139" s="8">
        <v>1329</v>
      </c>
      <c r="UA139" s="8">
        <v>12773</v>
      </c>
      <c r="UB139" s="8">
        <v>11590</v>
      </c>
      <c r="UC139" s="8">
        <v>12655</v>
      </c>
      <c r="UD139" s="8">
        <v>10353</v>
      </c>
      <c r="UE139" s="8">
        <v>11609</v>
      </c>
      <c r="UF139" s="8">
        <v>1477</v>
      </c>
      <c r="UG139" s="8">
        <v>2302</v>
      </c>
      <c r="UH139" s="8">
        <v>2292</v>
      </c>
      <c r="UI139" s="8">
        <v>2465</v>
      </c>
      <c r="UJ139" s="8">
        <v>1937</v>
      </c>
      <c r="UK139" s="8">
        <v>2241</v>
      </c>
      <c r="UL139" s="8">
        <v>2003</v>
      </c>
      <c r="UM139" s="8">
        <v>2461</v>
      </c>
      <c r="UN139" s="8">
        <v>2385</v>
      </c>
      <c r="UO139" s="8">
        <v>2363</v>
      </c>
      <c r="UP139" s="8">
        <v>2947</v>
      </c>
      <c r="UQ139" s="8">
        <v>2557</v>
      </c>
      <c r="UR139" s="8">
        <v>4183</v>
      </c>
      <c r="US139" s="8">
        <v>4896</v>
      </c>
      <c r="UT139" s="8">
        <v>5199</v>
      </c>
      <c r="UU139" s="8">
        <v>106</v>
      </c>
      <c r="UV139" s="8">
        <v>106</v>
      </c>
      <c r="UW139" s="8">
        <v>70</v>
      </c>
      <c r="UX139" s="8">
        <v>72</v>
      </c>
      <c r="UY139" s="8">
        <v>67</v>
      </c>
      <c r="UZ139" s="8">
        <v>1098</v>
      </c>
      <c r="VA139" s="8">
        <v>1381</v>
      </c>
      <c r="VB139" s="8">
        <v>1623</v>
      </c>
      <c r="VC139" s="8">
        <v>1446</v>
      </c>
      <c r="VD139" s="8">
        <v>2364</v>
      </c>
      <c r="VE139" s="8">
        <v>367</v>
      </c>
      <c r="VF139" s="8">
        <v>245</v>
      </c>
      <c r="VG139" s="8">
        <v>196</v>
      </c>
      <c r="VH139" s="8">
        <v>54</v>
      </c>
      <c r="VI139" s="8">
        <v>-191</v>
      </c>
      <c r="VJ139" s="8">
        <v>15106</v>
      </c>
      <c r="VK139" s="8">
        <v>12698</v>
      </c>
      <c r="VL139" s="8">
        <v>11986</v>
      </c>
      <c r="VM139" s="8">
        <v>10154</v>
      </c>
      <c r="VN139" s="8">
        <v>8696</v>
      </c>
      <c r="VO139" s="8">
        <v>1992</v>
      </c>
      <c r="VP139" s="8">
        <v>2316</v>
      </c>
      <c r="VQ139" s="8">
        <v>3633</v>
      </c>
      <c r="VR139" s="8">
        <v>7363</v>
      </c>
      <c r="VS139" s="8">
        <v>9038</v>
      </c>
      <c r="VT139" s="8">
        <v>153</v>
      </c>
      <c r="VU139" s="8">
        <v>107</v>
      </c>
      <c r="VV139" s="8">
        <v>64</v>
      </c>
      <c r="VW139" s="8">
        <v>31</v>
      </c>
      <c r="VX139" s="8">
        <v>-103</v>
      </c>
      <c r="VY139" s="8">
        <v>2</v>
      </c>
      <c r="VZ139" s="8">
        <v>0</v>
      </c>
      <c r="WA139" s="8">
        <v>0</v>
      </c>
      <c r="WB139" s="8">
        <v>0</v>
      </c>
      <c r="WC139" s="8">
        <v>0</v>
      </c>
      <c r="WD139" s="8">
        <v>12564</v>
      </c>
      <c r="WE139" s="8">
        <v>3392</v>
      </c>
      <c r="WF139" s="8">
        <v>13217</v>
      </c>
      <c r="WG139" s="8">
        <v>20035</v>
      </c>
      <c r="WH139" s="8">
        <v>8422</v>
      </c>
      <c r="WI139" s="8">
        <v>752</v>
      </c>
      <c r="WJ139" s="8">
        <v>735</v>
      </c>
      <c r="WK139" s="8">
        <v>731</v>
      </c>
      <c r="WL139" s="8">
        <v>764</v>
      </c>
      <c r="WM139" s="8">
        <v>713</v>
      </c>
      <c r="WN139" s="8">
        <v>397</v>
      </c>
      <c r="WO139" s="8">
        <v>446</v>
      </c>
      <c r="WP139" s="8">
        <v>471</v>
      </c>
      <c r="WQ139" s="8">
        <v>407</v>
      </c>
      <c r="WR139" s="8">
        <v>414</v>
      </c>
      <c r="WS139" s="8">
        <v>5337</v>
      </c>
      <c r="WT139" s="8">
        <v>6595</v>
      </c>
      <c r="WU139" s="8">
        <v>6346</v>
      </c>
      <c r="WV139" s="8">
        <v>7567</v>
      </c>
      <c r="WW139" s="8">
        <v>8312</v>
      </c>
      <c r="WX139" s="8">
        <v>1233</v>
      </c>
      <c r="WY139" s="8">
        <v>1226</v>
      </c>
      <c r="WZ139" s="8">
        <v>1287</v>
      </c>
      <c r="XA139" s="8">
        <v>1154</v>
      </c>
      <c r="XB139" s="8">
        <v>1170</v>
      </c>
      <c r="XC139" s="8">
        <v>446</v>
      </c>
      <c r="XD139" s="8">
        <v>469</v>
      </c>
      <c r="XE139" s="8">
        <v>478</v>
      </c>
      <c r="XF139" s="8">
        <v>0</v>
      </c>
      <c r="XG139" s="8">
        <v>0</v>
      </c>
      <c r="XH139" s="8">
        <v>47</v>
      </c>
      <c r="XI139" s="8">
        <v>3</v>
      </c>
      <c r="XJ139" s="8">
        <v>1</v>
      </c>
      <c r="XK139" s="8">
        <v>3</v>
      </c>
      <c r="XL139" s="8">
        <v>11</v>
      </c>
      <c r="XM139" s="8">
        <v>2283</v>
      </c>
      <c r="XN139" s="8">
        <v>1902</v>
      </c>
      <c r="XO139" s="8">
        <v>1993</v>
      </c>
      <c r="XP139" s="8">
        <v>2148</v>
      </c>
      <c r="XQ139" s="8">
        <v>1908</v>
      </c>
      <c r="XR139" s="8">
        <v>298</v>
      </c>
      <c r="XS139" s="8">
        <v>410</v>
      </c>
      <c r="XT139" s="8">
        <v>338</v>
      </c>
      <c r="XU139" s="8">
        <v>458</v>
      </c>
      <c r="XV139" s="8">
        <v>351</v>
      </c>
      <c r="XW139" s="8">
        <v>7021</v>
      </c>
      <c r="XX139" s="8">
        <v>9949</v>
      </c>
      <c r="XY139" s="8">
        <v>11369</v>
      </c>
      <c r="XZ139" s="8">
        <v>2078</v>
      </c>
      <c r="YA139" s="8" t="s">
        <v>150</v>
      </c>
      <c r="YB139" s="8">
        <v>216</v>
      </c>
      <c r="YC139" s="8">
        <v>252</v>
      </c>
      <c r="YD139" s="8">
        <v>168</v>
      </c>
      <c r="YE139" s="8">
        <v>55</v>
      </c>
      <c r="YF139" s="8">
        <v>-200</v>
      </c>
      <c r="YG139" s="8">
        <v>1569</v>
      </c>
      <c r="YH139" s="8">
        <v>1919</v>
      </c>
      <c r="YI139" s="8">
        <v>1858</v>
      </c>
      <c r="YJ139" s="8">
        <v>1402</v>
      </c>
      <c r="YK139" s="8">
        <v>1114</v>
      </c>
      <c r="YL139" s="8">
        <v>345</v>
      </c>
      <c r="YM139" s="8">
        <v>376</v>
      </c>
      <c r="YN139" s="8">
        <v>219</v>
      </c>
      <c r="YO139" s="8">
        <v>195</v>
      </c>
      <c r="YP139" s="8">
        <v>241</v>
      </c>
      <c r="YQ139" s="8">
        <v>52</v>
      </c>
      <c r="YR139" s="8">
        <v>189</v>
      </c>
      <c r="YS139" s="8">
        <v>50</v>
      </c>
      <c r="YT139" s="8">
        <v>103</v>
      </c>
      <c r="YU139" s="8">
        <v>9</v>
      </c>
      <c r="YV139" s="8">
        <v>1743</v>
      </c>
      <c r="YW139" s="8">
        <v>1921</v>
      </c>
      <c r="YX139" s="8">
        <v>2553</v>
      </c>
      <c r="YY139" s="8">
        <v>2194</v>
      </c>
      <c r="YZ139" s="8">
        <v>2217</v>
      </c>
      <c r="ZA139" s="8">
        <v>3109</v>
      </c>
      <c r="ZB139" s="8">
        <v>219</v>
      </c>
      <c r="ZC139" s="8">
        <v>103</v>
      </c>
      <c r="ZD139" s="8">
        <v>58</v>
      </c>
      <c r="ZE139" s="8">
        <v>42</v>
      </c>
    </row>
    <row r="140" spans="2:681" x14ac:dyDescent="0.2">
      <c r="B140" s="7">
        <v>322</v>
      </c>
      <c r="C140" s="7">
        <v>135</v>
      </c>
      <c r="D140" s="7" t="s">
        <v>670</v>
      </c>
      <c r="E140" s="7">
        <v>202880</v>
      </c>
      <c r="F140" s="7">
        <v>581</v>
      </c>
      <c r="G140" s="8">
        <v>435</v>
      </c>
      <c r="H140" s="8">
        <v>465</v>
      </c>
      <c r="I140" s="8">
        <v>488</v>
      </c>
      <c r="J140" s="8">
        <v>562</v>
      </c>
      <c r="K140" s="8">
        <v>783</v>
      </c>
      <c r="L140" s="8">
        <v>171</v>
      </c>
      <c r="M140" s="8">
        <v>142</v>
      </c>
      <c r="N140" s="8">
        <v>10</v>
      </c>
      <c r="O140" s="8">
        <v>0</v>
      </c>
      <c r="P140" s="8">
        <v>0</v>
      </c>
      <c r="Q140" s="8">
        <v>5475</v>
      </c>
      <c r="R140" s="8">
        <v>5058</v>
      </c>
      <c r="S140" s="8">
        <v>5311</v>
      </c>
      <c r="T140" s="8">
        <v>5176</v>
      </c>
      <c r="U140" s="8">
        <v>5385</v>
      </c>
      <c r="V140" s="8">
        <v>0</v>
      </c>
      <c r="W140" s="8">
        <v>0</v>
      </c>
      <c r="X140" s="8">
        <v>0</v>
      </c>
      <c r="Y140" s="8">
        <v>0</v>
      </c>
      <c r="Z140" s="8">
        <v>0</v>
      </c>
      <c r="AA140" s="8">
        <v>4359</v>
      </c>
      <c r="AB140" s="8">
        <v>4229</v>
      </c>
      <c r="AC140" s="8">
        <v>4248</v>
      </c>
      <c r="AD140" s="8">
        <v>4027</v>
      </c>
      <c r="AE140" s="8">
        <v>6159</v>
      </c>
      <c r="AF140" s="8">
        <v>27</v>
      </c>
      <c r="AG140" s="8">
        <v>48</v>
      </c>
      <c r="AH140" s="8">
        <v>25</v>
      </c>
      <c r="AI140" s="8">
        <v>15</v>
      </c>
      <c r="AJ140" s="8">
        <v>7</v>
      </c>
      <c r="AK140" s="8">
        <v>2007</v>
      </c>
      <c r="AL140" s="8">
        <v>2349</v>
      </c>
      <c r="AM140" s="8">
        <v>2375</v>
      </c>
      <c r="AN140" s="8">
        <v>2349</v>
      </c>
      <c r="AO140" s="8">
        <v>2300</v>
      </c>
      <c r="AP140" s="8">
        <v>1921</v>
      </c>
      <c r="AQ140" s="8">
        <v>2840</v>
      </c>
      <c r="AR140" s="8">
        <v>2321</v>
      </c>
      <c r="AS140" s="8">
        <v>3547</v>
      </c>
      <c r="AT140" s="8">
        <v>3944</v>
      </c>
      <c r="AU140" s="8">
        <v>0</v>
      </c>
      <c r="AV140" s="8">
        <v>0</v>
      </c>
      <c r="AW140" s="8">
        <v>0</v>
      </c>
      <c r="AX140" s="8">
        <v>0</v>
      </c>
      <c r="AY140" s="8">
        <v>0</v>
      </c>
      <c r="AZ140" s="8">
        <v>1617</v>
      </c>
      <c r="BA140" s="8">
        <v>1654</v>
      </c>
      <c r="BB140" s="8">
        <v>1840</v>
      </c>
      <c r="BC140" s="8">
        <v>1221</v>
      </c>
      <c r="BD140" s="8">
        <v>999</v>
      </c>
      <c r="BE140" s="8" t="s">
        <v>150</v>
      </c>
      <c r="BF140" s="8" t="s">
        <v>150</v>
      </c>
      <c r="BG140" s="8" t="s">
        <v>150</v>
      </c>
      <c r="BH140" s="8" t="s">
        <v>150</v>
      </c>
      <c r="BI140" s="8" t="s">
        <v>150</v>
      </c>
      <c r="BJ140" s="8">
        <v>359</v>
      </c>
      <c r="BK140" s="8">
        <v>446</v>
      </c>
      <c r="BL140" s="8">
        <v>504</v>
      </c>
      <c r="BM140" s="8">
        <v>408</v>
      </c>
      <c r="BN140" s="8">
        <v>440</v>
      </c>
      <c r="BO140" s="8">
        <v>290</v>
      </c>
      <c r="BP140" s="8">
        <v>350</v>
      </c>
      <c r="BQ140" s="8">
        <v>424</v>
      </c>
      <c r="BR140" s="8">
        <v>482</v>
      </c>
      <c r="BS140" s="8">
        <v>493</v>
      </c>
      <c r="BT140" s="8">
        <v>0</v>
      </c>
      <c r="BU140" s="8">
        <v>7</v>
      </c>
      <c r="BV140" s="8">
        <v>14</v>
      </c>
      <c r="BW140" s="8">
        <v>-3</v>
      </c>
      <c r="BX140" s="8">
        <v>0</v>
      </c>
      <c r="BY140" s="8">
        <v>1353</v>
      </c>
      <c r="BZ140" s="8">
        <v>1524</v>
      </c>
      <c r="CA140" s="8">
        <v>1626</v>
      </c>
      <c r="CB140" s="8">
        <v>1303</v>
      </c>
      <c r="CC140" s="8">
        <v>1088</v>
      </c>
      <c r="CD140" s="8">
        <v>194</v>
      </c>
      <c r="CE140" s="8">
        <v>232</v>
      </c>
      <c r="CF140" s="8">
        <v>228</v>
      </c>
      <c r="CG140" s="8">
        <v>269</v>
      </c>
      <c r="CH140" s="8">
        <v>306</v>
      </c>
      <c r="CI140" s="8">
        <v>0</v>
      </c>
      <c r="CJ140" s="8">
        <v>0</v>
      </c>
      <c r="CK140" s="8">
        <v>0</v>
      </c>
      <c r="CL140" s="8">
        <v>0</v>
      </c>
      <c r="CM140" s="8">
        <v>0</v>
      </c>
      <c r="CN140" s="8">
        <v>61</v>
      </c>
      <c r="CO140" s="8">
        <v>71</v>
      </c>
      <c r="CP140" s="8">
        <v>79</v>
      </c>
      <c r="CQ140" s="8">
        <v>245</v>
      </c>
      <c r="CR140" s="8">
        <v>71</v>
      </c>
      <c r="CS140" s="8">
        <v>0</v>
      </c>
      <c r="CT140" s="8">
        <v>0</v>
      </c>
      <c r="CU140" s="8">
        <v>0</v>
      </c>
      <c r="CV140" s="8">
        <v>0</v>
      </c>
      <c r="CW140" s="8">
        <v>0</v>
      </c>
      <c r="CX140" s="8">
        <v>0</v>
      </c>
      <c r="CY140" s="8">
        <v>0</v>
      </c>
      <c r="CZ140" s="8">
        <v>0</v>
      </c>
      <c r="DA140" s="8">
        <v>0</v>
      </c>
      <c r="DB140" s="8">
        <v>0</v>
      </c>
      <c r="DC140" s="8">
        <v>0</v>
      </c>
      <c r="DD140" s="8">
        <v>0</v>
      </c>
      <c r="DE140" s="8">
        <v>0</v>
      </c>
      <c r="DF140" s="8">
        <v>0</v>
      </c>
      <c r="DG140" s="8">
        <v>0</v>
      </c>
      <c r="DH140" s="8" t="s">
        <v>150</v>
      </c>
      <c r="DI140" s="8" t="s">
        <v>150</v>
      </c>
      <c r="DJ140" s="8" t="s">
        <v>150</v>
      </c>
      <c r="DK140" s="8" t="s">
        <v>150</v>
      </c>
      <c r="DL140" s="8" t="s">
        <v>150</v>
      </c>
      <c r="DM140" s="8">
        <v>4680</v>
      </c>
      <c r="DN140" s="8">
        <v>4213</v>
      </c>
      <c r="DO140" s="8">
        <v>4631</v>
      </c>
      <c r="DP140" s="8">
        <v>5045</v>
      </c>
      <c r="DQ140" s="8">
        <v>5070</v>
      </c>
      <c r="DR140" s="8">
        <v>977</v>
      </c>
      <c r="DS140" s="8">
        <v>1112</v>
      </c>
      <c r="DT140" s="8">
        <v>860</v>
      </c>
      <c r="DU140" s="8">
        <v>779</v>
      </c>
      <c r="DV140" s="8">
        <v>1795</v>
      </c>
      <c r="DW140" s="8">
        <v>1233</v>
      </c>
      <c r="DX140" s="8">
        <v>911</v>
      </c>
      <c r="DY140" s="8">
        <v>1326</v>
      </c>
      <c r="DZ140" s="8">
        <v>1212</v>
      </c>
      <c r="EA140" s="8">
        <v>1948</v>
      </c>
      <c r="EB140" s="8">
        <v>7316</v>
      </c>
      <c r="EC140" s="8">
        <v>8426</v>
      </c>
      <c r="ED140" s="8">
        <v>7095</v>
      </c>
      <c r="EE140" s="8">
        <v>7110</v>
      </c>
      <c r="EF140" s="8">
        <v>6341</v>
      </c>
      <c r="EG140" s="8">
        <v>4958</v>
      </c>
      <c r="EH140" s="8">
        <v>5113</v>
      </c>
      <c r="EI140" s="8">
        <v>5432</v>
      </c>
      <c r="EJ140" s="8">
        <v>5493</v>
      </c>
      <c r="EK140" s="8">
        <v>5263</v>
      </c>
      <c r="EL140" s="8">
        <v>2250</v>
      </c>
      <c r="EM140" s="8">
        <v>2265</v>
      </c>
      <c r="EN140" s="8">
        <v>2178</v>
      </c>
      <c r="EO140" s="8">
        <v>2342</v>
      </c>
      <c r="EP140" s="8">
        <v>2626</v>
      </c>
      <c r="EQ140" s="8">
        <v>416</v>
      </c>
      <c r="ER140" s="8">
        <v>346</v>
      </c>
      <c r="ES140" s="8">
        <v>369</v>
      </c>
      <c r="ET140" s="8">
        <v>369</v>
      </c>
      <c r="EU140" s="8">
        <v>374</v>
      </c>
      <c r="EV140" s="8">
        <v>3153</v>
      </c>
      <c r="EW140" s="8">
        <v>2690</v>
      </c>
      <c r="EX140" s="8">
        <v>2748</v>
      </c>
      <c r="EY140" s="8">
        <v>2898</v>
      </c>
      <c r="EZ140" s="8">
        <v>3071</v>
      </c>
      <c r="FA140" s="8">
        <v>4189</v>
      </c>
      <c r="FB140" s="8">
        <v>4690</v>
      </c>
      <c r="FC140" s="8">
        <v>4378</v>
      </c>
      <c r="FD140" s="8">
        <v>4485</v>
      </c>
      <c r="FE140" s="8">
        <v>4877</v>
      </c>
      <c r="FF140" s="8">
        <v>1149</v>
      </c>
      <c r="FG140" s="8">
        <v>1145</v>
      </c>
      <c r="FH140" s="8">
        <v>1307</v>
      </c>
      <c r="FI140" s="8">
        <v>1056</v>
      </c>
      <c r="FJ140" s="8">
        <v>1192</v>
      </c>
      <c r="FK140" s="8">
        <v>0</v>
      </c>
      <c r="FL140" s="8">
        <v>0</v>
      </c>
      <c r="FM140" s="8">
        <v>0</v>
      </c>
      <c r="FN140" s="8">
        <v>0</v>
      </c>
      <c r="FO140" s="8">
        <v>0</v>
      </c>
      <c r="FP140" s="8">
        <v>0</v>
      </c>
      <c r="FQ140" s="8">
        <v>0</v>
      </c>
      <c r="FR140" s="8">
        <v>0</v>
      </c>
      <c r="FS140" s="8">
        <v>0</v>
      </c>
      <c r="FT140" s="8">
        <v>0</v>
      </c>
      <c r="FU140" s="8">
        <v>711</v>
      </c>
      <c r="FV140" s="8">
        <v>775</v>
      </c>
      <c r="FW140" s="8">
        <v>800</v>
      </c>
      <c r="FX140" s="8">
        <v>923</v>
      </c>
      <c r="FY140" s="8">
        <v>1398</v>
      </c>
      <c r="FZ140" s="8">
        <v>2146</v>
      </c>
      <c r="GA140" s="8">
        <v>2455</v>
      </c>
      <c r="GB140" s="8">
        <v>2667</v>
      </c>
      <c r="GC140" s="8">
        <v>2958</v>
      </c>
      <c r="GD140" s="8">
        <v>3261</v>
      </c>
      <c r="GE140" s="8">
        <v>424</v>
      </c>
      <c r="GF140" s="8">
        <v>146</v>
      </c>
      <c r="GG140" s="8">
        <v>164</v>
      </c>
      <c r="GH140" s="8">
        <v>139</v>
      </c>
      <c r="GI140" s="8">
        <v>149</v>
      </c>
      <c r="GJ140" s="8">
        <v>622</v>
      </c>
      <c r="GK140" s="8">
        <v>573</v>
      </c>
      <c r="GL140" s="8">
        <v>663</v>
      </c>
      <c r="GM140" s="8">
        <v>991</v>
      </c>
      <c r="GN140" s="8">
        <v>726</v>
      </c>
      <c r="GO140" s="8">
        <v>2017</v>
      </c>
      <c r="GP140" s="8">
        <v>1676</v>
      </c>
      <c r="GQ140" s="8">
        <v>1746</v>
      </c>
      <c r="GR140" s="8">
        <v>2669</v>
      </c>
      <c r="GS140" s="8">
        <v>2303</v>
      </c>
      <c r="GT140" s="8">
        <v>497</v>
      </c>
      <c r="GU140" s="8">
        <v>464</v>
      </c>
      <c r="GV140" s="8">
        <v>429</v>
      </c>
      <c r="GW140" s="8">
        <v>481</v>
      </c>
      <c r="GX140" s="8">
        <v>843</v>
      </c>
      <c r="GY140" s="8">
        <v>239</v>
      </c>
      <c r="GZ140" s="8">
        <v>254</v>
      </c>
      <c r="HA140" s="8">
        <v>266</v>
      </c>
      <c r="HB140" s="8">
        <v>341</v>
      </c>
      <c r="HC140" s="8">
        <v>630</v>
      </c>
      <c r="HD140" s="8">
        <v>57</v>
      </c>
      <c r="HE140" s="8">
        <v>50</v>
      </c>
      <c r="HF140" s="8">
        <v>67</v>
      </c>
      <c r="HG140" s="8">
        <v>71</v>
      </c>
      <c r="HH140" s="8">
        <v>78</v>
      </c>
      <c r="HI140" s="8">
        <v>4820</v>
      </c>
      <c r="HJ140" s="8">
        <v>4811</v>
      </c>
      <c r="HK140" s="8">
        <v>4554</v>
      </c>
      <c r="HL140" s="8">
        <v>4969</v>
      </c>
      <c r="HM140" s="8">
        <v>4568</v>
      </c>
      <c r="HN140" s="8">
        <v>0</v>
      </c>
      <c r="HO140" s="8" t="s">
        <v>150</v>
      </c>
      <c r="HP140" s="8" t="s">
        <v>150</v>
      </c>
      <c r="HQ140" s="8" t="s">
        <v>150</v>
      </c>
      <c r="HR140" s="8" t="s">
        <v>150</v>
      </c>
      <c r="HS140" s="8">
        <v>20427</v>
      </c>
      <c r="HT140" s="8">
        <v>19691</v>
      </c>
      <c r="HU140" s="8">
        <v>20500</v>
      </c>
      <c r="HV140" s="8">
        <v>17682</v>
      </c>
      <c r="HW140" s="8">
        <v>18063</v>
      </c>
      <c r="HX140" s="8">
        <v>0</v>
      </c>
      <c r="HY140" s="8">
        <v>0</v>
      </c>
      <c r="HZ140" s="8">
        <v>0</v>
      </c>
      <c r="IA140" s="8">
        <v>0</v>
      </c>
      <c r="IB140" s="8" t="s">
        <v>150</v>
      </c>
      <c r="IC140" s="8">
        <v>122</v>
      </c>
      <c r="ID140" s="8">
        <v>121</v>
      </c>
      <c r="IE140" s="8">
        <v>123</v>
      </c>
      <c r="IF140" s="8">
        <v>153</v>
      </c>
      <c r="IG140" s="8">
        <v>145</v>
      </c>
      <c r="IH140" s="8">
        <v>679</v>
      </c>
      <c r="II140" s="8">
        <v>643</v>
      </c>
      <c r="IJ140" s="8">
        <v>205</v>
      </c>
      <c r="IK140" s="8">
        <v>161</v>
      </c>
      <c r="IL140" s="8">
        <v>19</v>
      </c>
      <c r="IM140" s="8">
        <v>0</v>
      </c>
      <c r="IN140" s="8">
        <v>0</v>
      </c>
      <c r="IO140" s="8" t="s">
        <v>150</v>
      </c>
      <c r="IP140" s="8" t="s">
        <v>150</v>
      </c>
      <c r="IQ140" s="8" t="s">
        <v>150</v>
      </c>
      <c r="IR140" s="8">
        <v>2840</v>
      </c>
      <c r="IS140" s="8">
        <v>3064</v>
      </c>
      <c r="IT140" s="8" t="s">
        <v>150</v>
      </c>
      <c r="IU140" s="8" t="s">
        <v>150</v>
      </c>
      <c r="IV140" s="8" t="s">
        <v>150</v>
      </c>
      <c r="IW140" s="8">
        <v>4167</v>
      </c>
      <c r="IX140" s="8">
        <v>4355</v>
      </c>
      <c r="IY140" s="8">
        <v>4530</v>
      </c>
      <c r="IZ140" s="8">
        <v>4963</v>
      </c>
      <c r="JA140" s="8">
        <v>4900</v>
      </c>
      <c r="JB140" s="8">
        <v>982</v>
      </c>
      <c r="JC140" s="8">
        <v>688</v>
      </c>
      <c r="JD140" s="8">
        <v>629</v>
      </c>
      <c r="JE140" s="8">
        <v>454</v>
      </c>
      <c r="JF140" s="8">
        <v>368</v>
      </c>
      <c r="JG140" s="8">
        <v>1766</v>
      </c>
      <c r="JH140" s="8">
        <v>1799</v>
      </c>
      <c r="JI140" s="8">
        <v>1801</v>
      </c>
      <c r="JJ140" s="8">
        <v>1754</v>
      </c>
      <c r="JK140" s="8">
        <v>1936</v>
      </c>
      <c r="JL140" s="8">
        <v>1372</v>
      </c>
      <c r="JM140" s="8">
        <v>1324</v>
      </c>
      <c r="JN140" s="8">
        <v>1504</v>
      </c>
      <c r="JO140" s="8">
        <v>1453</v>
      </c>
      <c r="JP140" s="8">
        <v>1359</v>
      </c>
      <c r="JQ140" s="8">
        <v>1</v>
      </c>
      <c r="JR140" s="8">
        <v>1</v>
      </c>
      <c r="JS140" s="8">
        <v>9</v>
      </c>
      <c r="JT140" s="8">
        <v>0</v>
      </c>
      <c r="JU140" s="8">
        <v>3</v>
      </c>
      <c r="JV140" s="8">
        <v>457</v>
      </c>
      <c r="JW140" s="8">
        <v>409</v>
      </c>
      <c r="JX140" s="8">
        <v>382</v>
      </c>
      <c r="JY140" s="8">
        <v>447</v>
      </c>
      <c r="JZ140" s="8">
        <v>356</v>
      </c>
      <c r="KA140" s="8">
        <v>0</v>
      </c>
      <c r="KB140" s="8">
        <v>0</v>
      </c>
      <c r="KC140" s="8">
        <v>0</v>
      </c>
      <c r="KD140" s="8">
        <v>0</v>
      </c>
      <c r="KE140" s="8">
        <v>0</v>
      </c>
      <c r="KF140" s="8">
        <v>617</v>
      </c>
      <c r="KG140" s="8">
        <v>697</v>
      </c>
      <c r="KH140" s="8">
        <v>245</v>
      </c>
      <c r="KI140" s="8">
        <v>679</v>
      </c>
      <c r="KJ140" s="8" t="s">
        <v>150</v>
      </c>
      <c r="KK140" s="8">
        <v>769</v>
      </c>
      <c r="KL140" s="8">
        <v>558</v>
      </c>
      <c r="KM140" s="8">
        <v>281</v>
      </c>
      <c r="KN140" s="8">
        <v>248</v>
      </c>
      <c r="KO140" s="8" t="s">
        <v>150</v>
      </c>
      <c r="KP140" s="8">
        <v>0</v>
      </c>
      <c r="KQ140" s="8">
        <v>2</v>
      </c>
      <c r="KR140" s="8">
        <v>0</v>
      </c>
      <c r="KS140" s="8">
        <v>0</v>
      </c>
      <c r="KT140" s="8">
        <v>0</v>
      </c>
      <c r="KU140" s="8">
        <v>639</v>
      </c>
      <c r="KV140" s="8">
        <v>309</v>
      </c>
      <c r="KW140" s="8">
        <v>214</v>
      </c>
      <c r="KX140" s="8">
        <v>239</v>
      </c>
      <c r="KY140" s="8">
        <v>188</v>
      </c>
      <c r="KZ140" s="8">
        <v>983</v>
      </c>
      <c r="LA140" s="8">
        <v>1143</v>
      </c>
      <c r="LB140" s="8">
        <v>1245</v>
      </c>
      <c r="LC140" s="8">
        <v>1526</v>
      </c>
      <c r="LD140" s="8">
        <v>1320</v>
      </c>
      <c r="LE140" s="8">
        <v>5810</v>
      </c>
      <c r="LF140" s="8">
        <v>5347</v>
      </c>
      <c r="LG140" s="8">
        <v>5571</v>
      </c>
      <c r="LH140" s="8">
        <v>5272</v>
      </c>
      <c r="LI140" s="8">
        <v>3945</v>
      </c>
      <c r="LJ140" s="8">
        <v>0</v>
      </c>
      <c r="LK140" s="8">
        <v>0</v>
      </c>
      <c r="LL140" s="8" t="s">
        <v>150</v>
      </c>
      <c r="LM140" s="8" t="s">
        <v>150</v>
      </c>
      <c r="LN140" s="8" t="s">
        <v>150</v>
      </c>
      <c r="LO140" s="8">
        <v>0</v>
      </c>
      <c r="LP140" s="8">
        <v>0</v>
      </c>
      <c r="LQ140" s="8">
        <v>0</v>
      </c>
      <c r="LR140" s="8">
        <v>0</v>
      </c>
      <c r="LS140" s="8">
        <v>0</v>
      </c>
      <c r="LT140" s="8">
        <v>261</v>
      </c>
      <c r="LU140" s="8">
        <v>244</v>
      </c>
      <c r="LV140" s="8">
        <v>218</v>
      </c>
      <c r="LW140" s="8">
        <v>229</v>
      </c>
      <c r="LX140" s="8">
        <v>187</v>
      </c>
      <c r="LY140" s="8">
        <v>464</v>
      </c>
      <c r="LZ140" s="8">
        <v>475</v>
      </c>
      <c r="MA140" s="8">
        <v>518</v>
      </c>
      <c r="MB140" s="8">
        <v>537</v>
      </c>
      <c r="MC140" s="8">
        <v>532</v>
      </c>
      <c r="MD140" s="8">
        <v>670</v>
      </c>
      <c r="ME140" s="8">
        <v>291</v>
      </c>
      <c r="MF140" s="8">
        <v>750</v>
      </c>
      <c r="MG140" s="8">
        <v>568</v>
      </c>
      <c r="MH140" s="8">
        <v>582</v>
      </c>
      <c r="MI140" s="8">
        <v>966</v>
      </c>
      <c r="MJ140" s="8">
        <v>1055</v>
      </c>
      <c r="MK140" s="8">
        <v>1053</v>
      </c>
      <c r="ML140" s="8">
        <v>954</v>
      </c>
      <c r="MM140" s="8">
        <v>955</v>
      </c>
      <c r="MN140" s="8">
        <v>1272</v>
      </c>
      <c r="MO140" s="8">
        <v>1202</v>
      </c>
      <c r="MP140" s="8">
        <v>1113</v>
      </c>
      <c r="MQ140" s="8">
        <v>1146</v>
      </c>
      <c r="MR140" s="8">
        <v>1226</v>
      </c>
      <c r="MS140" s="8">
        <v>11</v>
      </c>
      <c r="MT140" s="8">
        <v>13</v>
      </c>
      <c r="MU140" s="8">
        <v>7</v>
      </c>
      <c r="MV140" s="8">
        <v>3</v>
      </c>
      <c r="MW140" s="8">
        <v>2</v>
      </c>
      <c r="MX140" s="8">
        <v>38</v>
      </c>
      <c r="MY140" s="8">
        <v>59</v>
      </c>
      <c r="MZ140" s="8" t="s">
        <v>150</v>
      </c>
      <c r="NA140" s="8" t="s">
        <v>150</v>
      </c>
      <c r="NB140" s="8" t="s">
        <v>150</v>
      </c>
      <c r="NC140" s="8">
        <v>2106</v>
      </c>
      <c r="ND140" s="8">
        <v>1871</v>
      </c>
      <c r="NE140" s="8">
        <v>1935</v>
      </c>
      <c r="NF140" s="8">
        <v>1864</v>
      </c>
      <c r="NG140" s="8">
        <v>1377</v>
      </c>
      <c r="NH140" s="8">
        <v>2206</v>
      </c>
      <c r="NI140" s="8">
        <v>1223</v>
      </c>
      <c r="NJ140" s="8">
        <v>1571</v>
      </c>
      <c r="NK140" s="8">
        <v>1468</v>
      </c>
      <c r="NL140" s="8">
        <v>1393</v>
      </c>
      <c r="NM140" s="8">
        <v>1799</v>
      </c>
      <c r="NN140" s="8">
        <v>1706</v>
      </c>
      <c r="NO140" s="8">
        <v>1869</v>
      </c>
      <c r="NP140" s="8">
        <v>1561</v>
      </c>
      <c r="NQ140" s="8">
        <v>1051</v>
      </c>
      <c r="NR140" s="8">
        <v>9110</v>
      </c>
      <c r="NS140" s="8">
        <v>9219</v>
      </c>
      <c r="NT140" s="8">
        <v>9019</v>
      </c>
      <c r="NU140" s="8">
        <v>7738</v>
      </c>
      <c r="NV140" s="8">
        <v>9236</v>
      </c>
      <c r="NW140" s="8">
        <v>0</v>
      </c>
      <c r="NX140" s="8">
        <v>0</v>
      </c>
      <c r="NY140" s="8">
        <v>0</v>
      </c>
      <c r="NZ140" s="8">
        <v>0</v>
      </c>
      <c r="OA140" s="8">
        <v>0</v>
      </c>
      <c r="OB140" s="8">
        <v>0</v>
      </c>
      <c r="OC140" s="8">
        <v>0</v>
      </c>
      <c r="OD140" s="8">
        <v>0</v>
      </c>
      <c r="OE140" s="8">
        <v>0</v>
      </c>
      <c r="OF140" s="8">
        <v>0</v>
      </c>
      <c r="OG140" s="8">
        <v>256</v>
      </c>
      <c r="OH140" s="8">
        <v>1625</v>
      </c>
      <c r="OI140" s="8">
        <v>664</v>
      </c>
      <c r="OJ140" s="8">
        <v>672</v>
      </c>
      <c r="OK140" s="8">
        <v>918</v>
      </c>
      <c r="OL140" s="8">
        <v>252</v>
      </c>
      <c r="OM140" s="8">
        <v>174</v>
      </c>
      <c r="ON140" s="8">
        <v>131</v>
      </c>
      <c r="OO140" s="8">
        <v>174</v>
      </c>
      <c r="OP140" s="8">
        <v>187</v>
      </c>
      <c r="OQ140" s="8">
        <v>0</v>
      </c>
      <c r="OR140" s="8">
        <v>0</v>
      </c>
      <c r="OS140" s="8">
        <v>0</v>
      </c>
      <c r="OT140" s="8">
        <v>0</v>
      </c>
      <c r="OU140" s="8">
        <v>0</v>
      </c>
      <c r="OV140" s="8">
        <v>0</v>
      </c>
      <c r="OW140" s="8">
        <v>0</v>
      </c>
      <c r="OX140" s="8">
        <v>0</v>
      </c>
      <c r="OY140" s="8">
        <v>0</v>
      </c>
      <c r="OZ140" s="8">
        <v>0</v>
      </c>
      <c r="PA140" s="8">
        <v>4481</v>
      </c>
      <c r="PB140" s="8">
        <v>4161</v>
      </c>
      <c r="PC140" s="8">
        <v>4047</v>
      </c>
      <c r="PD140" s="8">
        <v>4075</v>
      </c>
      <c r="PE140" s="8">
        <v>5579</v>
      </c>
      <c r="PF140" s="8">
        <v>1610</v>
      </c>
      <c r="PG140" s="8">
        <v>1540</v>
      </c>
      <c r="PH140" s="8">
        <v>1544</v>
      </c>
      <c r="PI140" s="8">
        <v>1443</v>
      </c>
      <c r="PJ140" s="8">
        <v>443</v>
      </c>
      <c r="PK140" s="8">
        <v>0</v>
      </c>
      <c r="PL140" s="8">
        <v>0</v>
      </c>
      <c r="PM140" s="8">
        <v>0</v>
      </c>
      <c r="PN140" s="8">
        <v>4</v>
      </c>
      <c r="PO140" s="8">
        <v>0</v>
      </c>
      <c r="PP140" s="8">
        <v>0</v>
      </c>
      <c r="PQ140" s="8">
        <v>0</v>
      </c>
      <c r="PR140" s="8">
        <v>0</v>
      </c>
      <c r="PS140" s="8">
        <v>0</v>
      </c>
      <c r="PT140" s="8">
        <v>0</v>
      </c>
      <c r="PU140" s="8">
        <v>0</v>
      </c>
      <c r="PV140" s="8">
        <v>0</v>
      </c>
      <c r="PW140" s="8">
        <v>0</v>
      </c>
      <c r="PX140" s="8">
        <v>0</v>
      </c>
      <c r="PY140" s="8">
        <v>0</v>
      </c>
      <c r="PZ140" s="8">
        <v>207</v>
      </c>
      <c r="QA140" s="8">
        <v>210</v>
      </c>
      <c r="QB140" s="8">
        <v>209</v>
      </c>
      <c r="QC140" s="8">
        <v>262</v>
      </c>
      <c r="QD140" s="8">
        <v>248</v>
      </c>
      <c r="QE140" s="8">
        <v>0</v>
      </c>
      <c r="QF140" s="8">
        <v>0</v>
      </c>
      <c r="QG140" s="8">
        <v>0</v>
      </c>
      <c r="QH140" s="8">
        <v>0</v>
      </c>
      <c r="QI140" s="8">
        <v>0</v>
      </c>
      <c r="QJ140" s="8">
        <v>10667</v>
      </c>
      <c r="QK140" s="8">
        <v>11542</v>
      </c>
      <c r="QL140" s="8">
        <v>12160</v>
      </c>
      <c r="QM140" s="8">
        <v>12578</v>
      </c>
      <c r="QN140" s="8">
        <v>13699</v>
      </c>
      <c r="QO140" s="8">
        <v>21</v>
      </c>
      <c r="QP140" s="8">
        <v>0</v>
      </c>
      <c r="QQ140" s="8">
        <v>0</v>
      </c>
      <c r="QR140" s="8">
        <v>0</v>
      </c>
      <c r="QS140" s="8">
        <v>0</v>
      </c>
      <c r="QT140" s="8">
        <v>421</v>
      </c>
      <c r="QU140" s="8">
        <v>430</v>
      </c>
      <c r="QV140" s="8">
        <v>420</v>
      </c>
      <c r="QW140" s="8">
        <v>408</v>
      </c>
      <c r="QX140" s="8">
        <v>284</v>
      </c>
      <c r="QY140" s="8">
        <v>0</v>
      </c>
      <c r="QZ140" s="8">
        <v>0</v>
      </c>
      <c r="RA140" s="8">
        <v>0</v>
      </c>
      <c r="RB140" s="8">
        <v>0</v>
      </c>
      <c r="RC140" s="8">
        <v>1</v>
      </c>
      <c r="RD140" s="8">
        <v>0</v>
      </c>
      <c r="RE140" s="8" t="s">
        <v>150</v>
      </c>
      <c r="RF140" s="8" t="s">
        <v>150</v>
      </c>
      <c r="RG140" s="8" t="s">
        <v>150</v>
      </c>
      <c r="RH140" s="8" t="s">
        <v>150</v>
      </c>
      <c r="RI140" s="8">
        <v>0</v>
      </c>
      <c r="RJ140" s="8">
        <v>125</v>
      </c>
      <c r="RK140" s="8">
        <v>0</v>
      </c>
      <c r="RL140" s="8">
        <v>0</v>
      </c>
      <c r="RM140" s="8" t="s">
        <v>150</v>
      </c>
      <c r="RN140" s="8">
        <v>1678</v>
      </c>
      <c r="RO140" s="8">
        <v>1930</v>
      </c>
      <c r="RP140" s="8">
        <v>2512</v>
      </c>
      <c r="RQ140" s="8">
        <v>2688</v>
      </c>
      <c r="RR140" s="8">
        <v>3293</v>
      </c>
      <c r="RS140" s="8">
        <v>5744</v>
      </c>
      <c r="RT140" s="8">
        <v>5625</v>
      </c>
      <c r="RU140" s="8">
        <v>6354</v>
      </c>
      <c r="RV140" s="8">
        <v>6149</v>
      </c>
      <c r="RW140" s="8">
        <v>6071</v>
      </c>
      <c r="RX140" s="8">
        <v>3704</v>
      </c>
      <c r="RY140" s="8">
        <v>4036</v>
      </c>
      <c r="RZ140" s="8">
        <v>3777</v>
      </c>
      <c r="SA140" s="8">
        <v>4111</v>
      </c>
      <c r="SB140" s="8">
        <v>3992</v>
      </c>
      <c r="SC140" s="8">
        <v>1896</v>
      </c>
      <c r="SD140" s="8">
        <v>1285</v>
      </c>
      <c r="SE140" s="8">
        <v>1366</v>
      </c>
      <c r="SF140" s="8">
        <v>1543</v>
      </c>
      <c r="SG140" s="8">
        <v>1903</v>
      </c>
      <c r="SH140" s="8">
        <v>1169</v>
      </c>
      <c r="SI140" s="8">
        <v>903</v>
      </c>
      <c r="SJ140" s="8">
        <v>976</v>
      </c>
      <c r="SK140" s="8">
        <v>2047</v>
      </c>
      <c r="SL140" s="8">
        <v>1921</v>
      </c>
      <c r="SM140" s="8">
        <v>0</v>
      </c>
      <c r="SN140" s="8">
        <v>0</v>
      </c>
      <c r="SO140" s="8">
        <v>0</v>
      </c>
      <c r="SP140" s="8">
        <v>0</v>
      </c>
      <c r="SQ140" s="8">
        <v>0</v>
      </c>
      <c r="SR140" s="8">
        <v>2958</v>
      </c>
      <c r="SS140" s="8">
        <v>3011</v>
      </c>
      <c r="ST140" s="8">
        <v>3293</v>
      </c>
      <c r="SU140" s="8">
        <v>2576</v>
      </c>
      <c r="SV140" s="8">
        <v>2320</v>
      </c>
      <c r="SW140" s="8">
        <v>0</v>
      </c>
      <c r="SX140" s="8">
        <v>0</v>
      </c>
      <c r="SY140" s="8">
        <v>0</v>
      </c>
      <c r="SZ140" s="8">
        <v>0</v>
      </c>
      <c r="TA140" s="8">
        <v>0</v>
      </c>
      <c r="TB140" s="8">
        <v>2556</v>
      </c>
      <c r="TC140" s="8">
        <v>1711</v>
      </c>
      <c r="TD140" s="8">
        <v>1604</v>
      </c>
      <c r="TE140" s="8">
        <v>1575</v>
      </c>
      <c r="TF140" s="8">
        <v>1670</v>
      </c>
      <c r="TG140" s="8">
        <v>1566</v>
      </c>
      <c r="TH140" s="8">
        <v>1636</v>
      </c>
      <c r="TI140" s="8">
        <v>1204</v>
      </c>
      <c r="TJ140" s="8">
        <v>1209</v>
      </c>
      <c r="TK140" s="8">
        <v>1135</v>
      </c>
      <c r="TL140" s="8">
        <v>1</v>
      </c>
      <c r="TM140" s="8">
        <v>0</v>
      </c>
      <c r="TN140" s="8">
        <v>0</v>
      </c>
      <c r="TO140" s="8">
        <v>0</v>
      </c>
      <c r="TP140" s="8">
        <v>0</v>
      </c>
      <c r="TQ140" s="8">
        <v>2386</v>
      </c>
      <c r="TR140" s="8">
        <v>2477</v>
      </c>
      <c r="TS140" s="8">
        <v>2510</v>
      </c>
      <c r="TT140" s="8">
        <v>2960</v>
      </c>
      <c r="TU140" s="8">
        <v>1417</v>
      </c>
      <c r="TV140" s="8">
        <v>1579</v>
      </c>
      <c r="TW140" s="8">
        <v>543</v>
      </c>
      <c r="TX140" s="8">
        <v>849</v>
      </c>
      <c r="TY140" s="8">
        <v>1032</v>
      </c>
      <c r="TZ140" s="8">
        <v>1009</v>
      </c>
      <c r="UA140" s="8">
        <v>0</v>
      </c>
      <c r="UB140" s="8">
        <v>0</v>
      </c>
      <c r="UC140" s="8">
        <v>0</v>
      </c>
      <c r="UD140" s="8">
        <v>0</v>
      </c>
      <c r="UE140" s="8">
        <v>0</v>
      </c>
      <c r="UF140" s="8">
        <v>608</v>
      </c>
      <c r="UG140" s="8">
        <v>536</v>
      </c>
      <c r="UH140" s="8">
        <v>619</v>
      </c>
      <c r="UI140" s="8">
        <v>640</v>
      </c>
      <c r="UJ140" s="8">
        <v>615</v>
      </c>
      <c r="UK140" s="8">
        <v>71</v>
      </c>
      <c r="UL140" s="8">
        <v>75</v>
      </c>
      <c r="UM140" s="8">
        <v>67</v>
      </c>
      <c r="UN140" s="8">
        <v>43</v>
      </c>
      <c r="UO140" s="8">
        <v>39</v>
      </c>
      <c r="UP140" s="8">
        <v>468</v>
      </c>
      <c r="UQ140" s="8">
        <v>329</v>
      </c>
      <c r="UR140" s="8">
        <v>286</v>
      </c>
      <c r="US140" s="8">
        <v>344</v>
      </c>
      <c r="UT140" s="8">
        <v>442</v>
      </c>
      <c r="UU140" s="8">
        <v>26</v>
      </c>
      <c r="UV140" s="8">
        <v>26</v>
      </c>
      <c r="UW140" s="8">
        <v>-54</v>
      </c>
      <c r="UX140" s="8">
        <v>45</v>
      </c>
      <c r="UY140" s="8">
        <v>40</v>
      </c>
      <c r="UZ140" s="8">
        <v>561</v>
      </c>
      <c r="VA140" s="8">
        <v>613</v>
      </c>
      <c r="VB140" s="8">
        <v>864</v>
      </c>
      <c r="VC140" s="8">
        <v>1030</v>
      </c>
      <c r="VD140" s="8">
        <v>1027</v>
      </c>
      <c r="VE140" s="8">
        <v>715</v>
      </c>
      <c r="VF140" s="8">
        <v>644</v>
      </c>
      <c r="VG140" s="8">
        <v>697</v>
      </c>
      <c r="VH140" s="8">
        <v>732</v>
      </c>
      <c r="VI140" s="8">
        <v>232</v>
      </c>
      <c r="VJ140" s="8">
        <v>3632</v>
      </c>
      <c r="VK140" s="8">
        <v>3810</v>
      </c>
      <c r="VL140" s="8">
        <v>4238</v>
      </c>
      <c r="VM140" s="8">
        <v>4028</v>
      </c>
      <c r="VN140" s="8">
        <v>4472</v>
      </c>
      <c r="VO140" s="8">
        <v>0</v>
      </c>
      <c r="VP140" s="8">
        <v>0</v>
      </c>
      <c r="VQ140" s="8">
        <v>0</v>
      </c>
      <c r="VR140" s="8">
        <v>0</v>
      </c>
      <c r="VS140" s="8">
        <v>303</v>
      </c>
      <c r="VT140" s="8">
        <v>1189</v>
      </c>
      <c r="VU140" s="8">
        <v>1114</v>
      </c>
      <c r="VV140" s="8">
        <v>1053</v>
      </c>
      <c r="VW140" s="8">
        <v>1102</v>
      </c>
      <c r="VX140" s="8">
        <v>1203</v>
      </c>
      <c r="VY140" s="8">
        <v>690</v>
      </c>
      <c r="VZ140" s="8">
        <v>645</v>
      </c>
      <c r="WA140" s="8">
        <v>626</v>
      </c>
      <c r="WB140" s="8">
        <v>662</v>
      </c>
      <c r="WC140" s="8">
        <v>217</v>
      </c>
      <c r="WD140" s="8">
        <v>0</v>
      </c>
      <c r="WE140" s="8">
        <v>0</v>
      </c>
      <c r="WF140" s="8">
        <v>0</v>
      </c>
      <c r="WG140" s="8">
        <v>0</v>
      </c>
      <c r="WH140" s="8">
        <v>0</v>
      </c>
      <c r="WI140" s="8">
        <v>798</v>
      </c>
      <c r="WJ140" s="8">
        <v>523</v>
      </c>
      <c r="WK140" s="8">
        <v>837</v>
      </c>
      <c r="WL140" s="8">
        <v>1299</v>
      </c>
      <c r="WM140" s="8">
        <v>1005</v>
      </c>
      <c r="WN140" s="8">
        <v>351</v>
      </c>
      <c r="WO140" s="8">
        <v>340</v>
      </c>
      <c r="WP140" s="8">
        <v>285</v>
      </c>
      <c r="WQ140" s="8">
        <v>277</v>
      </c>
      <c r="WR140" s="8">
        <v>309</v>
      </c>
      <c r="WS140" s="8">
        <v>3074</v>
      </c>
      <c r="WT140" s="8">
        <v>3053</v>
      </c>
      <c r="WU140" s="8">
        <v>2708</v>
      </c>
      <c r="WV140" s="8">
        <v>1809</v>
      </c>
      <c r="WW140" s="8">
        <v>1844</v>
      </c>
      <c r="WX140" s="8">
        <v>83</v>
      </c>
      <c r="WY140" s="8">
        <v>84</v>
      </c>
      <c r="WZ140" s="8">
        <v>95</v>
      </c>
      <c r="XA140" s="8">
        <v>126</v>
      </c>
      <c r="XB140" s="8">
        <v>132</v>
      </c>
      <c r="XC140" s="8">
        <v>865</v>
      </c>
      <c r="XD140" s="8">
        <v>882</v>
      </c>
      <c r="XE140" s="8">
        <v>878</v>
      </c>
      <c r="XF140" s="8">
        <v>1101</v>
      </c>
      <c r="XG140" s="8">
        <v>972</v>
      </c>
      <c r="XH140" s="8">
        <v>143</v>
      </c>
      <c r="XI140" s="8">
        <v>99</v>
      </c>
      <c r="XJ140" s="8">
        <v>99</v>
      </c>
      <c r="XK140" s="8">
        <v>93</v>
      </c>
      <c r="XL140" s="8">
        <v>93</v>
      </c>
      <c r="XM140" s="8">
        <v>31</v>
      </c>
      <c r="XN140" s="8">
        <v>6</v>
      </c>
      <c r="XO140" s="8">
        <v>0</v>
      </c>
      <c r="XP140" s="8">
        <v>0</v>
      </c>
      <c r="XQ140" s="8">
        <v>0</v>
      </c>
      <c r="XR140" s="8">
        <v>253</v>
      </c>
      <c r="XS140" s="8">
        <v>248</v>
      </c>
      <c r="XT140" s="8">
        <v>273</v>
      </c>
      <c r="XU140" s="8">
        <v>291</v>
      </c>
      <c r="XV140" s="8">
        <v>333</v>
      </c>
      <c r="XW140" s="8">
        <v>0</v>
      </c>
      <c r="XX140" s="8">
        <v>0</v>
      </c>
      <c r="XY140" s="8">
        <v>0</v>
      </c>
      <c r="XZ140" s="8">
        <v>0</v>
      </c>
      <c r="YA140" s="8" t="s">
        <v>150</v>
      </c>
      <c r="YB140" s="8">
        <v>1896</v>
      </c>
      <c r="YC140" s="8">
        <v>1873</v>
      </c>
      <c r="YD140" s="8">
        <v>1808</v>
      </c>
      <c r="YE140" s="8">
        <v>1926</v>
      </c>
      <c r="YF140" s="8">
        <v>1863</v>
      </c>
      <c r="YG140" s="8">
        <v>1230</v>
      </c>
      <c r="YH140" s="8">
        <v>1508</v>
      </c>
      <c r="YI140" s="8">
        <v>1479</v>
      </c>
      <c r="YJ140" s="8">
        <v>624</v>
      </c>
      <c r="YK140" s="8">
        <v>58</v>
      </c>
      <c r="YL140" s="8">
        <v>0</v>
      </c>
      <c r="YM140" s="8">
        <v>0</v>
      </c>
      <c r="YN140" s="8">
        <v>0</v>
      </c>
      <c r="YO140" s="8">
        <v>0</v>
      </c>
      <c r="YP140" s="8">
        <v>0</v>
      </c>
      <c r="YQ140" s="8">
        <v>4244</v>
      </c>
      <c r="YR140" s="8">
        <v>4042</v>
      </c>
      <c r="YS140" s="8">
        <v>4042</v>
      </c>
      <c r="YT140" s="8">
        <v>3818</v>
      </c>
      <c r="YU140" s="8">
        <v>3821</v>
      </c>
      <c r="YV140" s="8">
        <v>1483</v>
      </c>
      <c r="YW140" s="8">
        <v>1635</v>
      </c>
      <c r="YX140" s="8">
        <v>1702</v>
      </c>
      <c r="YY140" s="8">
        <v>1635</v>
      </c>
      <c r="YZ140" s="8">
        <v>1632</v>
      </c>
      <c r="ZA140" s="8">
        <v>1289</v>
      </c>
      <c r="ZB140" s="8">
        <v>1729</v>
      </c>
      <c r="ZC140" s="8">
        <v>1698</v>
      </c>
      <c r="ZD140" s="8">
        <v>1901</v>
      </c>
      <c r="ZE140" s="8">
        <v>1836</v>
      </c>
    </row>
    <row r="141" spans="2:681" x14ac:dyDescent="0.2">
      <c r="B141" s="7">
        <v>322</v>
      </c>
      <c r="C141" s="7">
        <v>136</v>
      </c>
      <c r="D141" s="7" t="s">
        <v>671</v>
      </c>
      <c r="E141" s="7">
        <v>202881</v>
      </c>
      <c r="F141" s="7">
        <v>582</v>
      </c>
      <c r="G141" s="200">
        <v>497</v>
      </c>
      <c r="H141" s="200">
        <v>561</v>
      </c>
      <c r="I141" s="200">
        <v>450</v>
      </c>
      <c r="J141" s="200">
        <v>505</v>
      </c>
      <c r="K141" s="200">
        <v>557</v>
      </c>
      <c r="L141" s="8">
        <v>251</v>
      </c>
      <c r="M141" s="8">
        <v>292</v>
      </c>
      <c r="N141" s="8">
        <v>431</v>
      </c>
      <c r="O141" s="8">
        <v>556</v>
      </c>
      <c r="P141" s="8">
        <v>308</v>
      </c>
      <c r="Q141" s="8">
        <v>2909</v>
      </c>
      <c r="R141" s="8">
        <v>3039</v>
      </c>
      <c r="S141" s="8">
        <v>3373</v>
      </c>
      <c r="T141" s="8">
        <v>3198</v>
      </c>
      <c r="U141" s="8">
        <v>2904</v>
      </c>
      <c r="V141" s="8">
        <v>57</v>
      </c>
      <c r="W141" s="8">
        <v>19</v>
      </c>
      <c r="X141" s="8">
        <v>25</v>
      </c>
      <c r="Y141" s="8">
        <v>24</v>
      </c>
      <c r="Z141" s="8">
        <v>21</v>
      </c>
      <c r="AA141" s="8">
        <v>3355</v>
      </c>
      <c r="AB141" s="8">
        <v>9257</v>
      </c>
      <c r="AC141" s="8">
        <v>8712</v>
      </c>
      <c r="AD141" s="8">
        <v>8082</v>
      </c>
      <c r="AE141" s="8">
        <v>4311</v>
      </c>
      <c r="AF141" s="8">
        <v>1268</v>
      </c>
      <c r="AG141" s="8">
        <v>1501</v>
      </c>
      <c r="AH141" s="8">
        <v>1532</v>
      </c>
      <c r="AI141" s="8">
        <v>1206</v>
      </c>
      <c r="AJ141" s="8">
        <v>1368</v>
      </c>
      <c r="AK141" s="8">
        <v>1374</v>
      </c>
      <c r="AL141" s="8">
        <v>1475</v>
      </c>
      <c r="AM141" s="8">
        <v>1201</v>
      </c>
      <c r="AN141" s="8">
        <v>1064</v>
      </c>
      <c r="AO141" s="8">
        <v>1123</v>
      </c>
      <c r="AP141" s="8">
        <v>0</v>
      </c>
      <c r="AQ141" s="8">
        <v>16</v>
      </c>
      <c r="AR141" s="8">
        <v>84</v>
      </c>
      <c r="AS141" s="8">
        <v>0</v>
      </c>
      <c r="AT141" s="8">
        <v>29</v>
      </c>
      <c r="AU141" s="8">
        <v>748</v>
      </c>
      <c r="AV141" s="8">
        <v>688</v>
      </c>
      <c r="AW141" s="8">
        <v>769</v>
      </c>
      <c r="AX141" s="8">
        <v>642</v>
      </c>
      <c r="AY141" s="8">
        <v>1033</v>
      </c>
      <c r="AZ141" s="8">
        <v>2860</v>
      </c>
      <c r="BA141" s="8">
        <v>3656</v>
      </c>
      <c r="BB141" s="8">
        <v>4690</v>
      </c>
      <c r="BC141" s="8">
        <v>3947</v>
      </c>
      <c r="BD141" s="8">
        <v>5265</v>
      </c>
      <c r="BE141" s="8" t="s">
        <v>150</v>
      </c>
      <c r="BF141" s="8" t="s">
        <v>150</v>
      </c>
      <c r="BG141" s="8" t="s">
        <v>150</v>
      </c>
      <c r="BH141" s="8" t="s">
        <v>150</v>
      </c>
      <c r="BI141" s="8" t="s">
        <v>150</v>
      </c>
      <c r="BJ141" s="8">
        <v>3</v>
      </c>
      <c r="BK141" s="8">
        <v>-28</v>
      </c>
      <c r="BL141" s="8">
        <v>109</v>
      </c>
      <c r="BM141" s="8">
        <v>20</v>
      </c>
      <c r="BN141" s="8">
        <v>19</v>
      </c>
      <c r="BO141" s="8">
        <v>535</v>
      </c>
      <c r="BP141" s="8">
        <v>376</v>
      </c>
      <c r="BQ141" s="8">
        <v>617</v>
      </c>
      <c r="BR141" s="8">
        <v>606</v>
      </c>
      <c r="BS141" s="8">
        <v>630</v>
      </c>
      <c r="BT141" s="8">
        <v>449</v>
      </c>
      <c r="BU141" s="8">
        <v>281</v>
      </c>
      <c r="BV141" s="8">
        <v>250</v>
      </c>
      <c r="BW141" s="8">
        <v>317</v>
      </c>
      <c r="BX141" s="8">
        <v>321</v>
      </c>
      <c r="BY141" s="8">
        <v>2466</v>
      </c>
      <c r="BZ141" s="8">
        <v>1979</v>
      </c>
      <c r="CA141" s="8">
        <v>1703</v>
      </c>
      <c r="CB141" s="8">
        <v>1660</v>
      </c>
      <c r="CC141" s="8">
        <v>1782</v>
      </c>
      <c r="CD141" s="8">
        <v>139</v>
      </c>
      <c r="CE141" s="8">
        <v>191</v>
      </c>
      <c r="CF141" s="8">
        <v>242</v>
      </c>
      <c r="CG141" s="8">
        <v>270</v>
      </c>
      <c r="CH141" s="8">
        <v>338</v>
      </c>
      <c r="CI141" s="8">
        <v>776</v>
      </c>
      <c r="CJ141" s="8">
        <v>698</v>
      </c>
      <c r="CK141" s="8">
        <v>465</v>
      </c>
      <c r="CL141" s="8">
        <v>406</v>
      </c>
      <c r="CM141" s="8">
        <v>218</v>
      </c>
      <c r="CN141" s="8">
        <v>1253</v>
      </c>
      <c r="CO141" s="8">
        <v>2039</v>
      </c>
      <c r="CP141" s="8">
        <v>1134</v>
      </c>
      <c r="CQ141" s="8">
        <v>1964</v>
      </c>
      <c r="CR141" s="8">
        <v>1663</v>
      </c>
      <c r="CS141" s="8">
        <v>33671</v>
      </c>
      <c r="CT141" s="8">
        <v>33368</v>
      </c>
      <c r="CU141" s="8">
        <v>30524</v>
      </c>
      <c r="CV141" s="8">
        <v>30259</v>
      </c>
      <c r="CW141" s="8">
        <v>34941</v>
      </c>
      <c r="CX141" s="8">
        <v>0</v>
      </c>
      <c r="CY141" s="8">
        <v>0</v>
      </c>
      <c r="CZ141" s="8">
        <v>0</v>
      </c>
      <c r="DA141" s="8">
        <v>0</v>
      </c>
      <c r="DB141" s="8">
        <v>0</v>
      </c>
      <c r="DC141" s="8">
        <v>1318</v>
      </c>
      <c r="DD141" s="8">
        <v>1284</v>
      </c>
      <c r="DE141" s="8">
        <v>1583</v>
      </c>
      <c r="DF141" s="8">
        <v>1279</v>
      </c>
      <c r="DG141" s="8">
        <v>1287</v>
      </c>
      <c r="DH141" s="8" t="s">
        <v>150</v>
      </c>
      <c r="DI141" s="8" t="s">
        <v>150</v>
      </c>
      <c r="DJ141" s="8" t="s">
        <v>150</v>
      </c>
      <c r="DK141" s="8" t="s">
        <v>150</v>
      </c>
      <c r="DL141" s="8" t="s">
        <v>150</v>
      </c>
      <c r="DM141" s="8">
        <v>545</v>
      </c>
      <c r="DN141" s="8">
        <v>14</v>
      </c>
      <c r="DO141" s="8">
        <v>42</v>
      </c>
      <c r="DP141" s="8">
        <v>17</v>
      </c>
      <c r="DQ141" s="8">
        <v>5</v>
      </c>
      <c r="DR141" s="8">
        <v>565</v>
      </c>
      <c r="DS141" s="8">
        <v>673</v>
      </c>
      <c r="DT141" s="8">
        <v>623</v>
      </c>
      <c r="DU141" s="8">
        <v>549</v>
      </c>
      <c r="DV141" s="8">
        <v>1600</v>
      </c>
      <c r="DW141" s="8">
        <v>6069</v>
      </c>
      <c r="DX141" s="8">
        <v>7985</v>
      </c>
      <c r="DY141" s="8">
        <v>6181</v>
      </c>
      <c r="DZ141" s="8">
        <v>8823</v>
      </c>
      <c r="EA141" s="8">
        <v>5291</v>
      </c>
      <c r="EB141" s="8">
        <v>1711</v>
      </c>
      <c r="EC141" s="8">
        <v>1282</v>
      </c>
      <c r="ED141" s="8">
        <v>1462</v>
      </c>
      <c r="EE141" s="8">
        <v>1515</v>
      </c>
      <c r="EF141" s="8">
        <v>2331</v>
      </c>
      <c r="EG141" s="8">
        <v>629</v>
      </c>
      <c r="EH141" s="8">
        <v>637</v>
      </c>
      <c r="EI141" s="8">
        <v>332</v>
      </c>
      <c r="EJ141" s="8">
        <v>280</v>
      </c>
      <c r="EK141" s="8">
        <v>392</v>
      </c>
      <c r="EL141" s="8">
        <v>994</v>
      </c>
      <c r="EM141" s="8">
        <v>315</v>
      </c>
      <c r="EN141" s="8">
        <v>425</v>
      </c>
      <c r="EO141" s="8">
        <v>633</v>
      </c>
      <c r="EP141" s="8">
        <v>283</v>
      </c>
      <c r="EQ141" s="8">
        <v>187</v>
      </c>
      <c r="ER141" s="8">
        <v>62</v>
      </c>
      <c r="ES141" s="8">
        <v>33</v>
      </c>
      <c r="ET141" s="8">
        <v>52</v>
      </c>
      <c r="EU141" s="8">
        <v>92</v>
      </c>
      <c r="EV141" s="8">
        <v>1196</v>
      </c>
      <c r="EW141" s="8">
        <v>686</v>
      </c>
      <c r="EX141" s="8">
        <v>410</v>
      </c>
      <c r="EY141" s="8">
        <v>720</v>
      </c>
      <c r="EZ141" s="8">
        <v>602</v>
      </c>
      <c r="FA141" s="8">
        <v>1255</v>
      </c>
      <c r="FB141" s="8">
        <v>852</v>
      </c>
      <c r="FC141" s="8">
        <v>577</v>
      </c>
      <c r="FD141" s="8">
        <v>268</v>
      </c>
      <c r="FE141" s="8">
        <v>448</v>
      </c>
      <c r="FF141" s="8">
        <v>305</v>
      </c>
      <c r="FG141" s="8">
        <v>387</v>
      </c>
      <c r="FH141" s="8">
        <v>359</v>
      </c>
      <c r="FI141" s="8">
        <v>362</v>
      </c>
      <c r="FJ141" s="8">
        <v>471</v>
      </c>
      <c r="FK141" s="8">
        <v>1151</v>
      </c>
      <c r="FL141" s="8">
        <v>1326</v>
      </c>
      <c r="FM141" s="8">
        <v>1632</v>
      </c>
      <c r="FN141" s="8">
        <v>1434</v>
      </c>
      <c r="FO141" s="8">
        <v>1160</v>
      </c>
      <c r="FP141" s="8">
        <v>204</v>
      </c>
      <c r="FQ141" s="8">
        <v>217</v>
      </c>
      <c r="FR141" s="8">
        <v>196</v>
      </c>
      <c r="FS141" s="8">
        <v>144</v>
      </c>
      <c r="FT141" s="8">
        <v>163</v>
      </c>
      <c r="FU141" s="8">
        <v>526</v>
      </c>
      <c r="FV141" s="8">
        <v>545</v>
      </c>
      <c r="FW141" s="8">
        <v>468</v>
      </c>
      <c r="FX141" s="8">
        <v>499</v>
      </c>
      <c r="FY141" s="8">
        <v>543</v>
      </c>
      <c r="FZ141" s="8">
        <v>1264</v>
      </c>
      <c r="GA141" s="8">
        <v>1184</v>
      </c>
      <c r="GB141" s="8">
        <v>709</v>
      </c>
      <c r="GC141" s="8">
        <v>701</v>
      </c>
      <c r="GD141" s="8">
        <v>599</v>
      </c>
      <c r="GE141" s="8">
        <v>241</v>
      </c>
      <c r="GF141" s="8">
        <v>250</v>
      </c>
      <c r="GG141" s="8">
        <v>188</v>
      </c>
      <c r="GH141" s="8">
        <v>215</v>
      </c>
      <c r="GI141" s="8">
        <v>186</v>
      </c>
      <c r="GJ141" s="8">
        <v>37</v>
      </c>
      <c r="GK141" s="8">
        <v>99</v>
      </c>
      <c r="GL141" s="8">
        <v>69</v>
      </c>
      <c r="GM141" s="8">
        <v>45</v>
      </c>
      <c r="GN141" s="8">
        <v>36</v>
      </c>
      <c r="GO141" s="8">
        <v>26</v>
      </c>
      <c r="GP141" s="8">
        <v>67</v>
      </c>
      <c r="GQ141" s="8">
        <v>171</v>
      </c>
      <c r="GR141" s="8">
        <v>8</v>
      </c>
      <c r="GS141" s="8">
        <v>99</v>
      </c>
      <c r="GT141" s="8">
        <v>129</v>
      </c>
      <c r="GU141" s="8">
        <v>141</v>
      </c>
      <c r="GV141" s="8">
        <v>130</v>
      </c>
      <c r="GW141" s="8">
        <v>104</v>
      </c>
      <c r="GX141" s="8">
        <v>95</v>
      </c>
      <c r="GY141" s="8">
        <v>238</v>
      </c>
      <c r="GZ141" s="8">
        <v>259</v>
      </c>
      <c r="HA141" s="8">
        <v>189</v>
      </c>
      <c r="HB141" s="8">
        <v>146</v>
      </c>
      <c r="HC141" s="8">
        <v>144</v>
      </c>
      <c r="HD141" s="8">
        <v>63</v>
      </c>
      <c r="HE141" s="8">
        <v>62</v>
      </c>
      <c r="HF141" s="8">
        <v>67</v>
      </c>
      <c r="HG141" s="8">
        <v>37</v>
      </c>
      <c r="HH141" s="8">
        <v>36</v>
      </c>
      <c r="HI141" s="8">
        <v>2752</v>
      </c>
      <c r="HJ141" s="8">
        <v>3642</v>
      </c>
      <c r="HK141" s="8">
        <v>3683</v>
      </c>
      <c r="HL141" s="8">
        <v>3542</v>
      </c>
      <c r="HM141" s="8">
        <v>4007</v>
      </c>
      <c r="HN141" s="8">
        <v>47</v>
      </c>
      <c r="HO141" s="8" t="s">
        <v>150</v>
      </c>
      <c r="HP141" s="8" t="s">
        <v>150</v>
      </c>
      <c r="HQ141" s="8" t="s">
        <v>150</v>
      </c>
      <c r="HR141" s="8" t="s">
        <v>150</v>
      </c>
      <c r="HS141" s="8">
        <v>2313</v>
      </c>
      <c r="HT141" s="8">
        <v>2430</v>
      </c>
      <c r="HU141" s="8">
        <v>2886</v>
      </c>
      <c r="HV141" s="8">
        <v>2307</v>
      </c>
      <c r="HW141" s="8">
        <v>2065</v>
      </c>
      <c r="HX141" s="8">
        <v>86</v>
      </c>
      <c r="HY141" s="8">
        <v>45</v>
      </c>
      <c r="HZ141" s="8">
        <v>26</v>
      </c>
      <c r="IA141" s="8">
        <v>109</v>
      </c>
      <c r="IB141" s="8" t="s">
        <v>150</v>
      </c>
      <c r="IC141" s="8">
        <v>265</v>
      </c>
      <c r="ID141" s="8">
        <v>179</v>
      </c>
      <c r="IE141" s="8">
        <v>164</v>
      </c>
      <c r="IF141" s="8">
        <v>182</v>
      </c>
      <c r="IG141" s="8">
        <v>216</v>
      </c>
      <c r="IH141" s="8">
        <v>638</v>
      </c>
      <c r="II141" s="8">
        <v>633</v>
      </c>
      <c r="IJ141" s="8">
        <v>522</v>
      </c>
      <c r="IK141" s="8">
        <v>227</v>
      </c>
      <c r="IL141" s="8">
        <v>538</v>
      </c>
      <c r="IM141" s="8">
        <v>119</v>
      </c>
      <c r="IN141" s="8">
        <v>95</v>
      </c>
      <c r="IO141" s="8" t="s">
        <v>150</v>
      </c>
      <c r="IP141" s="8" t="s">
        <v>150</v>
      </c>
      <c r="IQ141" s="8" t="s">
        <v>150</v>
      </c>
      <c r="IR141" s="8">
        <v>894</v>
      </c>
      <c r="IS141" s="8">
        <v>825</v>
      </c>
      <c r="IT141" s="8" t="s">
        <v>150</v>
      </c>
      <c r="IU141" s="8" t="s">
        <v>150</v>
      </c>
      <c r="IV141" s="8" t="s">
        <v>150</v>
      </c>
      <c r="IW141" s="8">
        <v>1556</v>
      </c>
      <c r="IX141" s="8">
        <v>1566</v>
      </c>
      <c r="IY141" s="8">
        <v>1601</v>
      </c>
      <c r="IZ141" s="8">
        <v>1671</v>
      </c>
      <c r="JA141" s="8">
        <v>1579</v>
      </c>
      <c r="JB141" s="8">
        <v>678</v>
      </c>
      <c r="JC141" s="8">
        <v>944</v>
      </c>
      <c r="JD141" s="8">
        <v>1074</v>
      </c>
      <c r="JE141" s="8">
        <v>1164</v>
      </c>
      <c r="JF141" s="8">
        <v>1123</v>
      </c>
      <c r="JG141" s="8">
        <v>693</v>
      </c>
      <c r="JH141" s="8">
        <v>610</v>
      </c>
      <c r="JI141" s="8">
        <v>658</v>
      </c>
      <c r="JJ141" s="8">
        <v>775</v>
      </c>
      <c r="JK141" s="8">
        <v>689</v>
      </c>
      <c r="JL141" s="8">
        <v>461</v>
      </c>
      <c r="JM141" s="8">
        <v>691</v>
      </c>
      <c r="JN141" s="8">
        <v>785</v>
      </c>
      <c r="JO141" s="8">
        <v>612</v>
      </c>
      <c r="JP141" s="8">
        <v>481</v>
      </c>
      <c r="JQ141" s="8">
        <v>160</v>
      </c>
      <c r="JR141" s="8">
        <v>185</v>
      </c>
      <c r="JS141" s="8">
        <v>217</v>
      </c>
      <c r="JT141" s="8">
        <v>223</v>
      </c>
      <c r="JU141" s="8">
        <v>259</v>
      </c>
      <c r="JV141" s="8">
        <v>1964</v>
      </c>
      <c r="JW141" s="8">
        <v>1860</v>
      </c>
      <c r="JX141" s="8">
        <v>1974</v>
      </c>
      <c r="JY141" s="8">
        <v>1975</v>
      </c>
      <c r="JZ141" s="8">
        <v>2060</v>
      </c>
      <c r="KA141" s="8">
        <v>58</v>
      </c>
      <c r="KB141" s="8">
        <v>60</v>
      </c>
      <c r="KC141" s="8">
        <v>73</v>
      </c>
      <c r="KD141" s="8">
        <v>108</v>
      </c>
      <c r="KE141" s="8">
        <v>114</v>
      </c>
      <c r="KF141" s="8">
        <v>123</v>
      </c>
      <c r="KG141" s="8">
        <v>4</v>
      </c>
      <c r="KH141" s="8">
        <v>7</v>
      </c>
      <c r="KI141" s="8">
        <v>-30</v>
      </c>
      <c r="KJ141" s="8" t="s">
        <v>150</v>
      </c>
      <c r="KK141" s="8">
        <v>169</v>
      </c>
      <c r="KL141" s="8">
        <v>199</v>
      </c>
      <c r="KM141" s="8">
        <v>141</v>
      </c>
      <c r="KN141" s="8">
        <v>181</v>
      </c>
      <c r="KO141" s="8" t="s">
        <v>150</v>
      </c>
      <c r="KP141" s="8">
        <v>1</v>
      </c>
      <c r="KQ141" s="8">
        <v>31</v>
      </c>
      <c r="KR141" s="8">
        <v>2</v>
      </c>
      <c r="KS141" s="8">
        <v>2</v>
      </c>
      <c r="KT141" s="8">
        <v>2</v>
      </c>
      <c r="KU141" s="8">
        <v>1887</v>
      </c>
      <c r="KV141" s="8">
        <v>2180</v>
      </c>
      <c r="KW141" s="8">
        <v>2136</v>
      </c>
      <c r="KX141" s="8">
        <v>2392</v>
      </c>
      <c r="KY141" s="8">
        <v>2383</v>
      </c>
      <c r="KZ141" s="8">
        <v>1688</v>
      </c>
      <c r="LA141" s="8">
        <v>1677</v>
      </c>
      <c r="LB141" s="8">
        <v>1991</v>
      </c>
      <c r="LC141" s="8">
        <v>2051</v>
      </c>
      <c r="LD141" s="8">
        <v>1702</v>
      </c>
      <c r="LE141" s="8">
        <v>4264</v>
      </c>
      <c r="LF141" s="8">
        <v>3490</v>
      </c>
      <c r="LG141" s="8">
        <v>3309</v>
      </c>
      <c r="LH141" s="8">
        <v>3191</v>
      </c>
      <c r="LI141" s="8">
        <v>3050</v>
      </c>
      <c r="LJ141" s="8">
        <v>219</v>
      </c>
      <c r="LK141" s="8">
        <v>154</v>
      </c>
      <c r="LL141" s="8" t="s">
        <v>150</v>
      </c>
      <c r="LM141" s="8" t="s">
        <v>150</v>
      </c>
      <c r="LN141" s="8" t="s">
        <v>150</v>
      </c>
      <c r="LO141" s="8">
        <v>875</v>
      </c>
      <c r="LP141" s="8">
        <v>589</v>
      </c>
      <c r="LQ141" s="8">
        <v>663</v>
      </c>
      <c r="LR141" s="8">
        <v>720</v>
      </c>
      <c r="LS141" s="8">
        <v>696</v>
      </c>
      <c r="LT141" s="8">
        <v>901</v>
      </c>
      <c r="LU141" s="8">
        <v>1643</v>
      </c>
      <c r="LV141" s="8">
        <v>597</v>
      </c>
      <c r="LW141" s="8">
        <v>614</v>
      </c>
      <c r="LX141" s="8">
        <v>1084</v>
      </c>
      <c r="LY141" s="8">
        <v>4695</v>
      </c>
      <c r="LZ141" s="8">
        <v>4564</v>
      </c>
      <c r="MA141" s="8">
        <v>4782</v>
      </c>
      <c r="MB141" s="8">
        <v>3602</v>
      </c>
      <c r="MC141" s="8">
        <v>4797</v>
      </c>
      <c r="MD141" s="8">
        <v>0</v>
      </c>
      <c r="ME141" s="8">
        <v>3</v>
      </c>
      <c r="MF141" s="8">
        <v>3</v>
      </c>
      <c r="MG141" s="8">
        <v>3</v>
      </c>
      <c r="MH141" s="8">
        <v>3</v>
      </c>
      <c r="MI141" s="8">
        <v>121</v>
      </c>
      <c r="MJ141" s="8">
        <v>110</v>
      </c>
      <c r="MK141" s="8">
        <v>106</v>
      </c>
      <c r="ML141" s="8">
        <v>105</v>
      </c>
      <c r="MM141" s="8">
        <v>101</v>
      </c>
      <c r="MN141" s="8">
        <v>70</v>
      </c>
      <c r="MO141" s="8">
        <v>210</v>
      </c>
      <c r="MP141" s="8">
        <v>26</v>
      </c>
      <c r="MQ141" s="8">
        <v>42</v>
      </c>
      <c r="MR141" s="8">
        <v>93</v>
      </c>
      <c r="MS141" s="8">
        <v>133</v>
      </c>
      <c r="MT141" s="8">
        <v>125</v>
      </c>
      <c r="MU141" s="8">
        <v>140</v>
      </c>
      <c r="MV141" s="8">
        <v>93</v>
      </c>
      <c r="MW141" s="8">
        <v>102</v>
      </c>
      <c r="MX141" s="8">
        <v>25</v>
      </c>
      <c r="MY141" s="8">
        <v>32</v>
      </c>
      <c r="MZ141" s="8" t="s">
        <v>150</v>
      </c>
      <c r="NA141" s="8" t="s">
        <v>150</v>
      </c>
      <c r="NB141" s="8" t="s">
        <v>150</v>
      </c>
      <c r="NC141" s="8">
        <v>1169</v>
      </c>
      <c r="ND141" s="8">
        <v>969</v>
      </c>
      <c r="NE141" s="8">
        <v>837</v>
      </c>
      <c r="NF141" s="8">
        <v>956</v>
      </c>
      <c r="NG141" s="8">
        <v>1154</v>
      </c>
      <c r="NH141" s="8">
        <v>640</v>
      </c>
      <c r="NI141" s="8">
        <v>870</v>
      </c>
      <c r="NJ141" s="8">
        <v>789</v>
      </c>
      <c r="NK141" s="8">
        <v>572</v>
      </c>
      <c r="NL141" s="8">
        <v>743</v>
      </c>
      <c r="NM141" s="8">
        <v>7612</v>
      </c>
      <c r="NN141" s="8">
        <v>5222</v>
      </c>
      <c r="NO141" s="8">
        <v>4617</v>
      </c>
      <c r="NP141" s="8">
        <v>1335</v>
      </c>
      <c r="NQ141" s="8">
        <v>1976</v>
      </c>
      <c r="NR141" s="8">
        <v>6714</v>
      </c>
      <c r="NS141" s="8">
        <v>6592</v>
      </c>
      <c r="NT141" s="8">
        <v>5552</v>
      </c>
      <c r="NU141" s="8">
        <v>7159</v>
      </c>
      <c r="NV141" s="8">
        <v>6976</v>
      </c>
      <c r="NW141" s="8">
        <v>6</v>
      </c>
      <c r="NX141" s="8">
        <v>6</v>
      </c>
      <c r="NY141" s="8">
        <v>11</v>
      </c>
      <c r="NZ141" s="8">
        <v>10</v>
      </c>
      <c r="OA141" s="8">
        <v>7</v>
      </c>
      <c r="OB141" s="8">
        <v>780</v>
      </c>
      <c r="OC141" s="8">
        <v>594</v>
      </c>
      <c r="OD141" s="8">
        <v>773</v>
      </c>
      <c r="OE141" s="8">
        <v>805</v>
      </c>
      <c r="OF141" s="8">
        <v>722</v>
      </c>
      <c r="OG141" s="8">
        <v>4529</v>
      </c>
      <c r="OH141" s="8">
        <v>4463</v>
      </c>
      <c r="OI141" s="8">
        <v>3110</v>
      </c>
      <c r="OJ141" s="8">
        <v>2535</v>
      </c>
      <c r="OK141" s="8">
        <v>3113</v>
      </c>
      <c r="OL141" s="8">
        <v>879</v>
      </c>
      <c r="OM141" s="8">
        <v>916</v>
      </c>
      <c r="ON141" s="8">
        <v>1012</v>
      </c>
      <c r="OO141" s="8">
        <v>907</v>
      </c>
      <c r="OP141" s="8">
        <v>924</v>
      </c>
      <c r="OQ141" s="8">
        <v>1802</v>
      </c>
      <c r="OR141" s="8">
        <v>1919</v>
      </c>
      <c r="OS141" s="8">
        <v>1517</v>
      </c>
      <c r="OT141" s="8">
        <v>1380</v>
      </c>
      <c r="OU141" s="8">
        <v>1612</v>
      </c>
      <c r="OV141" s="8">
        <v>0</v>
      </c>
      <c r="OW141" s="8">
        <v>2</v>
      </c>
      <c r="OX141" s="8">
        <v>2</v>
      </c>
      <c r="OY141" s="8">
        <v>5</v>
      </c>
      <c r="OZ141" s="8">
        <v>6</v>
      </c>
      <c r="PA141" s="8">
        <v>5166</v>
      </c>
      <c r="PB141" s="8">
        <v>5911</v>
      </c>
      <c r="PC141" s="8">
        <v>5779</v>
      </c>
      <c r="PD141" s="8">
        <v>6383</v>
      </c>
      <c r="PE141" s="8">
        <v>9494</v>
      </c>
      <c r="PF141" s="8">
        <v>161</v>
      </c>
      <c r="PG141" s="8">
        <v>112</v>
      </c>
      <c r="PH141" s="8">
        <v>93</v>
      </c>
      <c r="PI141" s="8">
        <v>83</v>
      </c>
      <c r="PJ141" s="8">
        <v>137</v>
      </c>
      <c r="PK141" s="8">
        <v>1949</v>
      </c>
      <c r="PL141" s="8">
        <v>1864</v>
      </c>
      <c r="PM141" s="8">
        <v>2228</v>
      </c>
      <c r="PN141" s="8">
        <v>2978</v>
      </c>
      <c r="PO141" s="8">
        <v>3096</v>
      </c>
      <c r="PP141" s="8">
        <v>2733</v>
      </c>
      <c r="PQ141" s="8">
        <v>3254</v>
      </c>
      <c r="PR141" s="8">
        <v>3303</v>
      </c>
      <c r="PS141" s="8">
        <v>3433</v>
      </c>
      <c r="PT141" s="8">
        <v>3340</v>
      </c>
      <c r="PU141" s="8">
        <v>1869</v>
      </c>
      <c r="PV141" s="8">
        <v>1935</v>
      </c>
      <c r="PW141" s="8">
        <v>2103</v>
      </c>
      <c r="PX141" s="8">
        <v>2479</v>
      </c>
      <c r="PY141" s="8">
        <v>2656</v>
      </c>
      <c r="PZ141" s="8">
        <v>283</v>
      </c>
      <c r="QA141" s="8">
        <v>300</v>
      </c>
      <c r="QB141" s="8">
        <v>354</v>
      </c>
      <c r="QC141" s="8">
        <v>308</v>
      </c>
      <c r="QD141" s="8">
        <v>316</v>
      </c>
      <c r="QE141" s="8">
        <v>2196</v>
      </c>
      <c r="QF141" s="8">
        <v>2238</v>
      </c>
      <c r="QG141" s="8">
        <v>3079</v>
      </c>
      <c r="QH141" s="8">
        <v>5081</v>
      </c>
      <c r="QI141" s="8">
        <v>5210</v>
      </c>
      <c r="QJ141" s="8">
        <v>3987</v>
      </c>
      <c r="QK141" s="8">
        <v>4076</v>
      </c>
      <c r="QL141" s="8">
        <v>4708</v>
      </c>
      <c r="QM141" s="8">
        <v>4767</v>
      </c>
      <c r="QN141" s="8">
        <v>4524</v>
      </c>
      <c r="QO141" s="8">
        <v>2161</v>
      </c>
      <c r="QP141" s="8">
        <v>2500</v>
      </c>
      <c r="QQ141" s="8">
        <v>2375</v>
      </c>
      <c r="QR141" s="8">
        <v>654</v>
      </c>
      <c r="QS141" s="8">
        <v>4804</v>
      </c>
      <c r="QT141" s="8">
        <v>528</v>
      </c>
      <c r="QU141" s="8">
        <v>650</v>
      </c>
      <c r="QV141" s="8">
        <v>541</v>
      </c>
      <c r="QW141" s="8">
        <v>543</v>
      </c>
      <c r="QX141" s="8">
        <v>464</v>
      </c>
      <c r="QY141" s="8">
        <v>62</v>
      </c>
      <c r="QZ141" s="8">
        <v>66</v>
      </c>
      <c r="RA141" s="8">
        <v>70</v>
      </c>
      <c r="RB141" s="8">
        <v>68</v>
      </c>
      <c r="RC141" s="8">
        <v>57</v>
      </c>
      <c r="RD141" s="8">
        <v>0</v>
      </c>
      <c r="RE141" s="8" t="s">
        <v>150</v>
      </c>
      <c r="RF141" s="8" t="s">
        <v>150</v>
      </c>
      <c r="RG141" s="8" t="s">
        <v>150</v>
      </c>
      <c r="RH141" s="8" t="s">
        <v>150</v>
      </c>
      <c r="RI141" s="8">
        <v>93</v>
      </c>
      <c r="RJ141" s="8">
        <v>0</v>
      </c>
      <c r="RK141" s="8">
        <v>244</v>
      </c>
      <c r="RL141" s="8">
        <v>130</v>
      </c>
      <c r="RM141" s="8" t="s">
        <v>150</v>
      </c>
      <c r="RN141" s="8">
        <v>1034</v>
      </c>
      <c r="RO141" s="8">
        <v>883</v>
      </c>
      <c r="RP141" s="8">
        <v>961</v>
      </c>
      <c r="RQ141" s="8">
        <v>813</v>
      </c>
      <c r="RR141" s="8">
        <v>2135</v>
      </c>
      <c r="RS141" s="8">
        <v>1500</v>
      </c>
      <c r="RT141" s="8">
        <v>1292</v>
      </c>
      <c r="RU141" s="8">
        <v>1968</v>
      </c>
      <c r="RV141" s="8">
        <v>1555</v>
      </c>
      <c r="RW141" s="8">
        <v>266</v>
      </c>
      <c r="RX141" s="8">
        <v>885</v>
      </c>
      <c r="RY141" s="8">
        <v>550</v>
      </c>
      <c r="RZ141" s="8">
        <v>370</v>
      </c>
      <c r="SA141" s="8">
        <v>500</v>
      </c>
      <c r="SB141" s="8">
        <v>367</v>
      </c>
      <c r="SC141" s="8">
        <v>2139</v>
      </c>
      <c r="SD141" s="8">
        <v>2633</v>
      </c>
      <c r="SE141" s="8">
        <v>1705</v>
      </c>
      <c r="SF141" s="8">
        <v>880</v>
      </c>
      <c r="SG141" s="8">
        <v>1051</v>
      </c>
      <c r="SH141" s="8">
        <v>1888</v>
      </c>
      <c r="SI141" s="8">
        <v>2412</v>
      </c>
      <c r="SJ141" s="8">
        <v>2471</v>
      </c>
      <c r="SK141" s="8">
        <v>2572</v>
      </c>
      <c r="SL141" s="8">
        <v>2277</v>
      </c>
      <c r="SM141" s="8">
        <v>129</v>
      </c>
      <c r="SN141" s="8">
        <v>215</v>
      </c>
      <c r="SO141" s="8">
        <v>332</v>
      </c>
      <c r="SP141" s="8">
        <v>565</v>
      </c>
      <c r="SQ141" s="8">
        <v>1059</v>
      </c>
      <c r="SR141" s="8">
        <v>975</v>
      </c>
      <c r="SS141" s="8">
        <v>994</v>
      </c>
      <c r="ST141" s="8">
        <v>1090</v>
      </c>
      <c r="SU141" s="8">
        <v>1133</v>
      </c>
      <c r="SV141" s="8">
        <v>1077</v>
      </c>
      <c r="SW141" s="8">
        <v>1319</v>
      </c>
      <c r="SX141" s="8">
        <v>1719</v>
      </c>
      <c r="SY141" s="8">
        <v>2918</v>
      </c>
      <c r="SZ141" s="8">
        <v>1216</v>
      </c>
      <c r="TA141" s="8">
        <v>1604</v>
      </c>
      <c r="TB141" s="8">
        <v>1139</v>
      </c>
      <c r="TC141" s="8">
        <v>1778</v>
      </c>
      <c r="TD141" s="8">
        <v>2240</v>
      </c>
      <c r="TE141" s="8">
        <v>1704</v>
      </c>
      <c r="TF141" s="8">
        <v>1782</v>
      </c>
      <c r="TG141" s="8">
        <v>3113</v>
      </c>
      <c r="TH141" s="8">
        <v>2220</v>
      </c>
      <c r="TI141" s="8">
        <v>964</v>
      </c>
      <c r="TJ141" s="8">
        <v>779</v>
      </c>
      <c r="TK141" s="8">
        <v>3342</v>
      </c>
      <c r="TL141" s="8">
        <v>448</v>
      </c>
      <c r="TM141" s="8">
        <v>431</v>
      </c>
      <c r="TN141" s="8">
        <v>355</v>
      </c>
      <c r="TO141" s="8">
        <v>361</v>
      </c>
      <c r="TP141" s="8">
        <v>434</v>
      </c>
      <c r="TQ141" s="8">
        <v>3435</v>
      </c>
      <c r="TR141" s="8">
        <v>2735</v>
      </c>
      <c r="TS141" s="8">
        <v>4698</v>
      </c>
      <c r="TT141" s="8">
        <v>6584</v>
      </c>
      <c r="TU141" s="8">
        <v>4667</v>
      </c>
      <c r="TV141" s="8">
        <v>929</v>
      </c>
      <c r="TW141" s="8">
        <v>1258</v>
      </c>
      <c r="TX141" s="8">
        <v>928</v>
      </c>
      <c r="TY141" s="8">
        <v>741</v>
      </c>
      <c r="TZ141" s="8">
        <v>844</v>
      </c>
      <c r="UA141" s="8">
        <v>35012</v>
      </c>
      <c r="UB141" s="8">
        <v>34617</v>
      </c>
      <c r="UC141" s="8">
        <v>34054</v>
      </c>
      <c r="UD141" s="8">
        <v>36714</v>
      </c>
      <c r="UE141" s="8">
        <v>33504</v>
      </c>
      <c r="UF141" s="8">
        <v>3</v>
      </c>
      <c r="UG141" s="8">
        <v>5</v>
      </c>
      <c r="UH141" s="8">
        <v>14</v>
      </c>
      <c r="UI141" s="8">
        <v>7</v>
      </c>
      <c r="UJ141" s="8">
        <v>60</v>
      </c>
      <c r="UK141" s="8">
        <v>779</v>
      </c>
      <c r="UL141" s="8">
        <v>734</v>
      </c>
      <c r="UM141" s="8">
        <v>818</v>
      </c>
      <c r="UN141" s="8">
        <v>882</v>
      </c>
      <c r="UO141" s="8">
        <v>858</v>
      </c>
      <c r="UP141" s="8">
        <v>1410</v>
      </c>
      <c r="UQ141" s="8">
        <v>1717</v>
      </c>
      <c r="UR141" s="8">
        <v>1356</v>
      </c>
      <c r="US141" s="8">
        <v>988</v>
      </c>
      <c r="UT141" s="8">
        <v>1128</v>
      </c>
      <c r="UU141" s="8">
        <v>0</v>
      </c>
      <c r="UV141" s="8">
        <v>0</v>
      </c>
      <c r="UW141" s="8">
        <v>0</v>
      </c>
      <c r="UX141" s="8">
        <v>14</v>
      </c>
      <c r="UY141" s="8">
        <v>13</v>
      </c>
      <c r="UZ141" s="8">
        <v>1299</v>
      </c>
      <c r="VA141" s="8">
        <v>1297</v>
      </c>
      <c r="VB141" s="8">
        <v>1429</v>
      </c>
      <c r="VC141" s="8">
        <v>1821</v>
      </c>
      <c r="VD141" s="8">
        <v>1546</v>
      </c>
      <c r="VE141" s="8">
        <v>27</v>
      </c>
      <c r="VF141" s="8">
        <v>33</v>
      </c>
      <c r="VG141" s="8">
        <v>33</v>
      </c>
      <c r="VH141" s="8">
        <v>161</v>
      </c>
      <c r="VI141" s="8">
        <v>82</v>
      </c>
      <c r="VJ141" s="8">
        <v>3109</v>
      </c>
      <c r="VK141" s="8">
        <v>2486</v>
      </c>
      <c r="VL141" s="8">
        <v>2806</v>
      </c>
      <c r="VM141" s="8">
        <v>2789</v>
      </c>
      <c r="VN141" s="8">
        <v>2630</v>
      </c>
      <c r="VO141" s="8">
        <v>397</v>
      </c>
      <c r="VP141" s="8">
        <v>545</v>
      </c>
      <c r="VQ141" s="8">
        <v>346</v>
      </c>
      <c r="VR141" s="8">
        <v>265</v>
      </c>
      <c r="VS141" s="8">
        <v>127</v>
      </c>
      <c r="VT141" s="8">
        <v>63</v>
      </c>
      <c r="VU141" s="8">
        <v>25</v>
      </c>
      <c r="VV141" s="8">
        <v>25</v>
      </c>
      <c r="VW141" s="8">
        <v>28</v>
      </c>
      <c r="VX141" s="8">
        <v>102</v>
      </c>
      <c r="VY141" s="8">
        <v>22</v>
      </c>
      <c r="VZ141" s="8">
        <v>21</v>
      </c>
      <c r="WA141" s="8">
        <v>19</v>
      </c>
      <c r="WB141" s="8">
        <v>29</v>
      </c>
      <c r="WC141" s="8">
        <v>27</v>
      </c>
      <c r="WD141" s="8">
        <v>-44</v>
      </c>
      <c r="WE141" s="8">
        <v>532</v>
      </c>
      <c r="WF141" s="8">
        <v>616</v>
      </c>
      <c r="WG141" s="8">
        <v>1494</v>
      </c>
      <c r="WH141" s="8">
        <v>6397</v>
      </c>
      <c r="WI141" s="8">
        <v>345</v>
      </c>
      <c r="WJ141" s="8">
        <v>378</v>
      </c>
      <c r="WK141" s="8">
        <v>452</v>
      </c>
      <c r="WL141" s="8">
        <v>512</v>
      </c>
      <c r="WM141" s="8">
        <v>429</v>
      </c>
      <c r="WN141" s="8">
        <v>104</v>
      </c>
      <c r="WO141" s="8">
        <v>61</v>
      </c>
      <c r="WP141" s="8">
        <v>55</v>
      </c>
      <c r="WQ141" s="8">
        <v>56</v>
      </c>
      <c r="WR141" s="8">
        <v>52</v>
      </c>
      <c r="WS141" s="8">
        <v>4233</v>
      </c>
      <c r="WT141" s="8">
        <v>4458</v>
      </c>
      <c r="WU141" s="8">
        <v>4296</v>
      </c>
      <c r="WV141" s="8">
        <v>3769</v>
      </c>
      <c r="WW141" s="8">
        <v>2685</v>
      </c>
      <c r="WX141" s="8">
        <v>207</v>
      </c>
      <c r="WY141" s="8">
        <v>208</v>
      </c>
      <c r="WZ141" s="8">
        <v>182</v>
      </c>
      <c r="XA141" s="8">
        <v>136</v>
      </c>
      <c r="XB141" s="8">
        <v>181</v>
      </c>
      <c r="XC141" s="8">
        <v>12</v>
      </c>
      <c r="XD141" s="8">
        <v>43</v>
      </c>
      <c r="XE141" s="8">
        <v>7</v>
      </c>
      <c r="XF141" s="8">
        <v>17</v>
      </c>
      <c r="XG141" s="8">
        <v>47</v>
      </c>
      <c r="XH141" s="8">
        <v>61</v>
      </c>
      <c r="XI141" s="8">
        <v>46</v>
      </c>
      <c r="XJ141" s="8">
        <v>47</v>
      </c>
      <c r="XK141" s="8">
        <v>57</v>
      </c>
      <c r="XL141" s="8">
        <v>68</v>
      </c>
      <c r="XM141" s="8">
        <v>654</v>
      </c>
      <c r="XN141" s="8">
        <v>930</v>
      </c>
      <c r="XO141" s="8">
        <v>1123</v>
      </c>
      <c r="XP141" s="8">
        <v>1248</v>
      </c>
      <c r="XQ141" s="8">
        <v>1117</v>
      </c>
      <c r="XR141" s="8">
        <v>158</v>
      </c>
      <c r="XS141" s="8">
        <v>217</v>
      </c>
      <c r="XT141" s="8">
        <v>179</v>
      </c>
      <c r="XU141" s="8">
        <v>243</v>
      </c>
      <c r="XV141" s="8">
        <v>186</v>
      </c>
      <c r="XW141" s="8">
        <v>4489</v>
      </c>
      <c r="XX141" s="8">
        <v>3854</v>
      </c>
      <c r="XY141" s="8">
        <v>3647</v>
      </c>
      <c r="XZ141" s="8">
        <v>4269</v>
      </c>
      <c r="YA141" s="8" t="s">
        <v>150</v>
      </c>
      <c r="YB141" s="8">
        <v>1224</v>
      </c>
      <c r="YC141" s="8">
        <v>683</v>
      </c>
      <c r="YD141" s="8">
        <v>674</v>
      </c>
      <c r="YE141" s="8">
        <v>779</v>
      </c>
      <c r="YF141" s="8">
        <v>1201</v>
      </c>
      <c r="YG141" s="8">
        <v>-78</v>
      </c>
      <c r="YH141" s="8">
        <v>-306</v>
      </c>
      <c r="YI141" s="8">
        <v>397</v>
      </c>
      <c r="YJ141" s="8">
        <v>259</v>
      </c>
      <c r="YK141" s="8">
        <v>153</v>
      </c>
      <c r="YL141" s="8">
        <v>53</v>
      </c>
      <c r="YM141" s="8">
        <v>81</v>
      </c>
      <c r="YN141" s="8">
        <v>76</v>
      </c>
      <c r="YO141" s="8">
        <v>78</v>
      </c>
      <c r="YP141" s="8">
        <v>119</v>
      </c>
      <c r="YQ141" s="8">
        <v>610</v>
      </c>
      <c r="YR141" s="8">
        <v>631</v>
      </c>
      <c r="YS141" s="8">
        <v>545</v>
      </c>
      <c r="YT141" s="8">
        <v>1068</v>
      </c>
      <c r="YU141" s="8">
        <v>1062</v>
      </c>
      <c r="YV141" s="8">
        <v>384</v>
      </c>
      <c r="YW141" s="8">
        <v>403</v>
      </c>
      <c r="YX141" s="8">
        <v>448</v>
      </c>
      <c r="YY141" s="8">
        <v>467</v>
      </c>
      <c r="YZ141" s="8">
        <v>401</v>
      </c>
      <c r="ZA141" s="8">
        <v>-223</v>
      </c>
      <c r="ZB141" s="8">
        <v>315</v>
      </c>
      <c r="ZC141" s="8">
        <v>265</v>
      </c>
      <c r="ZD141" s="8">
        <v>322</v>
      </c>
      <c r="ZE141" s="8">
        <v>242</v>
      </c>
    </row>
    <row r="142" spans="2:681" x14ac:dyDescent="0.2">
      <c r="B142" s="7">
        <v>322</v>
      </c>
      <c r="C142" s="7">
        <v>137</v>
      </c>
      <c r="D142" s="7" t="s">
        <v>672</v>
      </c>
      <c r="E142" s="7">
        <v>202882</v>
      </c>
      <c r="F142" s="7">
        <v>583</v>
      </c>
      <c r="G142" s="200">
        <v>2395</v>
      </c>
      <c r="H142" s="200">
        <v>2742</v>
      </c>
      <c r="I142" s="200">
        <v>3704</v>
      </c>
      <c r="J142" s="200">
        <v>4426</v>
      </c>
      <c r="K142" s="200">
        <v>4549</v>
      </c>
      <c r="L142" s="8">
        <v>1336</v>
      </c>
      <c r="M142" s="8">
        <v>1025</v>
      </c>
      <c r="N142" s="8">
        <v>1737</v>
      </c>
      <c r="O142" s="8">
        <v>1230</v>
      </c>
      <c r="P142" s="8">
        <v>1651</v>
      </c>
      <c r="Q142" s="8">
        <v>3753</v>
      </c>
      <c r="R142" s="8">
        <v>5123</v>
      </c>
      <c r="S142" s="8">
        <v>4479</v>
      </c>
      <c r="T142" s="8">
        <v>2129</v>
      </c>
      <c r="U142" s="8">
        <v>3694</v>
      </c>
      <c r="V142" s="8">
        <v>0</v>
      </c>
      <c r="W142" s="8">
        <v>0</v>
      </c>
      <c r="X142" s="8">
        <v>0</v>
      </c>
      <c r="Y142" s="8">
        <v>0</v>
      </c>
      <c r="Z142" s="8">
        <v>0</v>
      </c>
      <c r="AA142" s="8">
        <v>26915</v>
      </c>
      <c r="AB142" s="8">
        <v>27526</v>
      </c>
      <c r="AC142" s="8">
        <v>30167</v>
      </c>
      <c r="AD142" s="8">
        <v>34565</v>
      </c>
      <c r="AE142" s="8">
        <v>32573</v>
      </c>
      <c r="AF142" s="8">
        <v>1509</v>
      </c>
      <c r="AG142" s="8">
        <v>1154</v>
      </c>
      <c r="AH142" s="8">
        <v>2854</v>
      </c>
      <c r="AI142" s="8">
        <v>1688</v>
      </c>
      <c r="AJ142" s="8">
        <v>587</v>
      </c>
      <c r="AK142" s="8">
        <v>1826</v>
      </c>
      <c r="AL142" s="8">
        <v>705</v>
      </c>
      <c r="AM142" s="8">
        <v>550</v>
      </c>
      <c r="AN142" s="8">
        <v>775</v>
      </c>
      <c r="AO142" s="8">
        <v>955</v>
      </c>
      <c r="AP142" s="8">
        <v>6021</v>
      </c>
      <c r="AQ142" s="8">
        <v>7243</v>
      </c>
      <c r="AR142" s="8">
        <v>7316</v>
      </c>
      <c r="AS142" s="8">
        <v>8482</v>
      </c>
      <c r="AT142" s="8">
        <v>4305</v>
      </c>
      <c r="AU142" s="8">
        <v>2143</v>
      </c>
      <c r="AV142" s="8">
        <v>2245</v>
      </c>
      <c r="AW142" s="8">
        <v>2206</v>
      </c>
      <c r="AX142" s="8">
        <v>2562</v>
      </c>
      <c r="AY142" s="8">
        <v>2986</v>
      </c>
      <c r="AZ142" s="8">
        <v>2987</v>
      </c>
      <c r="BA142" s="8">
        <v>5395</v>
      </c>
      <c r="BB142" s="8">
        <v>289</v>
      </c>
      <c r="BC142" s="8">
        <v>-106</v>
      </c>
      <c r="BD142" s="8">
        <v>-291</v>
      </c>
      <c r="BE142" s="8" t="s">
        <v>150</v>
      </c>
      <c r="BF142" s="8" t="s">
        <v>150</v>
      </c>
      <c r="BG142" s="8" t="s">
        <v>150</v>
      </c>
      <c r="BH142" s="8" t="s">
        <v>150</v>
      </c>
      <c r="BI142" s="8" t="s">
        <v>150</v>
      </c>
      <c r="BJ142" s="8">
        <v>161</v>
      </c>
      <c r="BK142" s="8">
        <v>655</v>
      </c>
      <c r="BL142" s="8">
        <v>420</v>
      </c>
      <c r="BM142" s="8">
        <v>513</v>
      </c>
      <c r="BN142" s="8">
        <v>347</v>
      </c>
      <c r="BO142" s="8">
        <v>458</v>
      </c>
      <c r="BP142" s="8">
        <v>375</v>
      </c>
      <c r="BQ142" s="8">
        <v>580</v>
      </c>
      <c r="BR142" s="8">
        <v>349</v>
      </c>
      <c r="BS142" s="8">
        <v>208</v>
      </c>
      <c r="BT142" s="8">
        <v>7547</v>
      </c>
      <c r="BU142" s="8">
        <v>11454</v>
      </c>
      <c r="BV142" s="8">
        <v>13552</v>
      </c>
      <c r="BW142" s="8">
        <v>19766</v>
      </c>
      <c r="BX142" s="8">
        <v>21976</v>
      </c>
      <c r="BY142" s="8">
        <v>6051</v>
      </c>
      <c r="BZ142" s="8">
        <v>5316</v>
      </c>
      <c r="CA142" s="8">
        <v>5069</v>
      </c>
      <c r="CB142" s="8">
        <v>5820</v>
      </c>
      <c r="CC142" s="8">
        <v>15414</v>
      </c>
      <c r="CD142" s="8">
        <v>43</v>
      </c>
      <c r="CE142" s="8">
        <v>101</v>
      </c>
      <c r="CF142" s="8">
        <v>74</v>
      </c>
      <c r="CG142" s="8">
        <v>109</v>
      </c>
      <c r="CH142" s="8">
        <v>190</v>
      </c>
      <c r="CI142" s="8">
        <v>3018</v>
      </c>
      <c r="CJ142" s="8">
        <v>3225</v>
      </c>
      <c r="CK142" s="8">
        <v>3680</v>
      </c>
      <c r="CL142" s="8">
        <v>1788</v>
      </c>
      <c r="CM142" s="8">
        <v>1110</v>
      </c>
      <c r="CN142" s="8">
        <v>4931</v>
      </c>
      <c r="CO142" s="8">
        <v>5592</v>
      </c>
      <c r="CP142" s="8">
        <v>5801</v>
      </c>
      <c r="CQ142" s="8">
        <v>5548</v>
      </c>
      <c r="CR142" s="8">
        <v>4933</v>
      </c>
      <c r="CS142" s="8">
        <v>6859</v>
      </c>
      <c r="CT142" s="8">
        <v>7326</v>
      </c>
      <c r="CU142" s="8">
        <v>6964</v>
      </c>
      <c r="CV142" s="8">
        <v>6943</v>
      </c>
      <c r="CW142" s="8">
        <v>6713</v>
      </c>
      <c r="CX142" s="8">
        <v>29</v>
      </c>
      <c r="CY142" s="8">
        <v>9</v>
      </c>
      <c r="CZ142" s="8">
        <v>1</v>
      </c>
      <c r="DA142" s="8">
        <v>2</v>
      </c>
      <c r="DB142" s="8">
        <v>57</v>
      </c>
      <c r="DC142" s="8">
        <v>11417</v>
      </c>
      <c r="DD142" s="8">
        <v>14832</v>
      </c>
      <c r="DE142" s="8">
        <v>20301</v>
      </c>
      <c r="DF142" s="8">
        <v>22208</v>
      </c>
      <c r="DG142" s="8">
        <v>45936</v>
      </c>
      <c r="DH142" s="8" t="s">
        <v>150</v>
      </c>
      <c r="DI142" s="8" t="s">
        <v>150</v>
      </c>
      <c r="DJ142" s="8" t="s">
        <v>150</v>
      </c>
      <c r="DK142" s="8" t="s">
        <v>150</v>
      </c>
      <c r="DL142" s="8" t="s">
        <v>150</v>
      </c>
      <c r="DM142" s="8">
        <v>2111</v>
      </c>
      <c r="DN142" s="8">
        <v>1519</v>
      </c>
      <c r="DO142" s="8">
        <v>1573</v>
      </c>
      <c r="DP142" s="8">
        <v>1198</v>
      </c>
      <c r="DQ142" s="8">
        <v>1301</v>
      </c>
      <c r="DR142" s="8">
        <v>1293</v>
      </c>
      <c r="DS142" s="8">
        <v>1321</v>
      </c>
      <c r="DT142" s="8">
        <v>1448</v>
      </c>
      <c r="DU142" s="8">
        <v>1637</v>
      </c>
      <c r="DV142" s="8">
        <v>1814</v>
      </c>
      <c r="DW142" s="8">
        <v>6472</v>
      </c>
      <c r="DX142" s="8">
        <v>6157</v>
      </c>
      <c r="DY142" s="8">
        <v>2433</v>
      </c>
      <c r="DZ142" s="8">
        <v>7689</v>
      </c>
      <c r="EA142" s="8">
        <v>7853</v>
      </c>
      <c r="EB142" s="8">
        <v>3270</v>
      </c>
      <c r="EC142" s="8">
        <v>2981</v>
      </c>
      <c r="ED142" s="8">
        <v>1905</v>
      </c>
      <c r="EE142" s="8">
        <v>1596</v>
      </c>
      <c r="EF142" s="8">
        <v>1241</v>
      </c>
      <c r="EG142" s="8">
        <v>3066</v>
      </c>
      <c r="EH142" s="8">
        <v>6335</v>
      </c>
      <c r="EI142" s="8">
        <v>6486</v>
      </c>
      <c r="EJ142" s="8">
        <v>5641</v>
      </c>
      <c r="EK142" s="8">
        <v>6956</v>
      </c>
      <c r="EL142" s="8">
        <v>1865</v>
      </c>
      <c r="EM142" s="8">
        <v>1612</v>
      </c>
      <c r="EN142" s="8">
        <v>2501</v>
      </c>
      <c r="EO142" s="8">
        <v>1491</v>
      </c>
      <c r="EP142" s="8">
        <v>1585</v>
      </c>
      <c r="EQ142" s="8">
        <v>172</v>
      </c>
      <c r="ER142" s="8">
        <v>192</v>
      </c>
      <c r="ES142" s="8">
        <v>162</v>
      </c>
      <c r="ET142" s="8">
        <v>341</v>
      </c>
      <c r="EU142" s="8">
        <v>232</v>
      </c>
      <c r="EV142" s="8">
        <v>2618</v>
      </c>
      <c r="EW142" s="8">
        <v>2902</v>
      </c>
      <c r="EX142" s="8">
        <v>2974</v>
      </c>
      <c r="EY142" s="8">
        <v>2476</v>
      </c>
      <c r="EZ142" s="8">
        <v>1650</v>
      </c>
      <c r="FA142" s="8">
        <v>785</v>
      </c>
      <c r="FB142" s="8">
        <v>1879</v>
      </c>
      <c r="FC142" s="8">
        <v>2109</v>
      </c>
      <c r="FD142" s="8">
        <v>1697</v>
      </c>
      <c r="FE142" s="8">
        <v>2319</v>
      </c>
      <c r="FF142" s="8">
        <v>808</v>
      </c>
      <c r="FG142" s="8">
        <v>668</v>
      </c>
      <c r="FH142" s="8">
        <v>950</v>
      </c>
      <c r="FI142" s="8">
        <v>489</v>
      </c>
      <c r="FJ142" s="8">
        <v>1043</v>
      </c>
      <c r="FK142" s="8">
        <v>554</v>
      </c>
      <c r="FL142" s="8">
        <v>738</v>
      </c>
      <c r="FM142" s="8">
        <v>1183</v>
      </c>
      <c r="FN142" s="8">
        <v>894</v>
      </c>
      <c r="FO142" s="8">
        <v>745</v>
      </c>
      <c r="FP142" s="8">
        <v>1301</v>
      </c>
      <c r="FQ142" s="8">
        <v>1390</v>
      </c>
      <c r="FR142" s="8">
        <v>1583</v>
      </c>
      <c r="FS142" s="8">
        <v>1446</v>
      </c>
      <c r="FT142" s="8">
        <v>1154</v>
      </c>
      <c r="FU142" s="8">
        <v>844</v>
      </c>
      <c r="FV142" s="8">
        <v>918</v>
      </c>
      <c r="FW142" s="8">
        <v>1238</v>
      </c>
      <c r="FX142" s="8">
        <v>944</v>
      </c>
      <c r="FY142" s="8">
        <v>680</v>
      </c>
      <c r="FZ142" s="8">
        <v>536</v>
      </c>
      <c r="GA142" s="8">
        <v>609</v>
      </c>
      <c r="GB142" s="8">
        <v>570</v>
      </c>
      <c r="GC142" s="8">
        <v>979</v>
      </c>
      <c r="GD142" s="8">
        <v>1341</v>
      </c>
      <c r="GE142" s="8">
        <v>667</v>
      </c>
      <c r="GF142" s="8">
        <v>561</v>
      </c>
      <c r="GG142" s="8">
        <v>612</v>
      </c>
      <c r="GH142" s="8">
        <v>1250</v>
      </c>
      <c r="GI142" s="8">
        <v>1038</v>
      </c>
      <c r="GJ142" s="8">
        <v>17</v>
      </c>
      <c r="GK142" s="8">
        <v>48</v>
      </c>
      <c r="GL142" s="8">
        <v>178</v>
      </c>
      <c r="GM142" s="8">
        <v>435</v>
      </c>
      <c r="GN142" s="8">
        <v>420</v>
      </c>
      <c r="GO142" s="8">
        <v>1173</v>
      </c>
      <c r="GP142" s="8">
        <v>163</v>
      </c>
      <c r="GQ142" s="8">
        <v>259</v>
      </c>
      <c r="GR142" s="8">
        <v>-208</v>
      </c>
      <c r="GS142" s="8">
        <v>-449</v>
      </c>
      <c r="GT142" s="8">
        <v>2043</v>
      </c>
      <c r="GU142" s="8">
        <v>2336</v>
      </c>
      <c r="GV142" s="8">
        <v>2609</v>
      </c>
      <c r="GW142" s="8">
        <v>2252</v>
      </c>
      <c r="GX142" s="8">
        <v>1526</v>
      </c>
      <c r="GY142" s="8">
        <v>2034</v>
      </c>
      <c r="GZ142" s="8">
        <v>2365</v>
      </c>
      <c r="HA142" s="8">
        <v>1780</v>
      </c>
      <c r="HB142" s="8">
        <v>1418</v>
      </c>
      <c r="HC142" s="8">
        <v>1390</v>
      </c>
      <c r="HD142" s="8">
        <v>145</v>
      </c>
      <c r="HE142" s="8">
        <v>168</v>
      </c>
      <c r="HF142" s="8">
        <v>154</v>
      </c>
      <c r="HG142" s="8">
        <v>149</v>
      </c>
      <c r="HH142" s="8">
        <v>153</v>
      </c>
      <c r="HI142" s="8">
        <v>11416</v>
      </c>
      <c r="HJ142" s="8">
        <v>11805</v>
      </c>
      <c r="HK142" s="8">
        <v>11178</v>
      </c>
      <c r="HL142" s="8">
        <v>9958</v>
      </c>
      <c r="HM142" s="8">
        <v>12412</v>
      </c>
      <c r="HN142" s="8">
        <v>101</v>
      </c>
      <c r="HO142" s="8" t="s">
        <v>150</v>
      </c>
      <c r="HP142" s="8" t="s">
        <v>150</v>
      </c>
      <c r="HQ142" s="8" t="s">
        <v>150</v>
      </c>
      <c r="HR142" s="8" t="s">
        <v>150</v>
      </c>
      <c r="HS142" s="8">
        <v>2865</v>
      </c>
      <c r="HT142" s="8">
        <v>3497</v>
      </c>
      <c r="HU142" s="8">
        <v>2375</v>
      </c>
      <c r="HV142" s="8">
        <v>1092</v>
      </c>
      <c r="HW142" s="8">
        <v>3874</v>
      </c>
      <c r="HX142" s="8">
        <v>540</v>
      </c>
      <c r="HY142" s="8">
        <v>450</v>
      </c>
      <c r="HZ142" s="8">
        <v>558</v>
      </c>
      <c r="IA142" s="8">
        <v>275</v>
      </c>
      <c r="IB142" s="8" t="s">
        <v>150</v>
      </c>
      <c r="IC142" s="8">
        <v>443</v>
      </c>
      <c r="ID142" s="8">
        <v>675</v>
      </c>
      <c r="IE142" s="8">
        <v>431</v>
      </c>
      <c r="IF142" s="8">
        <v>1243</v>
      </c>
      <c r="IG142" s="8">
        <v>1048</v>
      </c>
      <c r="IH142" s="8">
        <v>3214</v>
      </c>
      <c r="II142" s="8">
        <v>2159</v>
      </c>
      <c r="IJ142" s="8">
        <v>602</v>
      </c>
      <c r="IK142" s="8">
        <v>3110</v>
      </c>
      <c r="IL142" s="8">
        <v>1698</v>
      </c>
      <c r="IM142" s="8">
        <v>807</v>
      </c>
      <c r="IN142" s="8">
        <v>248</v>
      </c>
      <c r="IO142" s="8" t="s">
        <v>150</v>
      </c>
      <c r="IP142" s="8" t="s">
        <v>150</v>
      </c>
      <c r="IQ142" s="8" t="s">
        <v>150</v>
      </c>
      <c r="IR142" s="8">
        <v>779</v>
      </c>
      <c r="IS142" s="8">
        <v>368</v>
      </c>
      <c r="IT142" s="8" t="s">
        <v>150</v>
      </c>
      <c r="IU142" s="8" t="s">
        <v>150</v>
      </c>
      <c r="IV142" s="8" t="s">
        <v>150</v>
      </c>
      <c r="IW142" s="8">
        <v>4917</v>
      </c>
      <c r="IX142" s="8">
        <v>3897</v>
      </c>
      <c r="IY142" s="8">
        <v>4095</v>
      </c>
      <c r="IZ142" s="8">
        <v>4236</v>
      </c>
      <c r="JA142" s="8">
        <v>4854</v>
      </c>
      <c r="JB142" s="8">
        <v>1023</v>
      </c>
      <c r="JC142" s="8">
        <v>1764</v>
      </c>
      <c r="JD142" s="8">
        <v>1829</v>
      </c>
      <c r="JE142" s="8">
        <v>970</v>
      </c>
      <c r="JF142" s="8">
        <v>1846</v>
      </c>
      <c r="JG142" s="8">
        <v>-4496</v>
      </c>
      <c r="JH142" s="8">
        <v>-2339</v>
      </c>
      <c r="JI142" s="8">
        <v>-3676</v>
      </c>
      <c r="JJ142" s="8">
        <v>-4132</v>
      </c>
      <c r="JK142" s="8">
        <v>-787</v>
      </c>
      <c r="JL142" s="8">
        <v>395</v>
      </c>
      <c r="JM142" s="8">
        <v>921</v>
      </c>
      <c r="JN142" s="8">
        <v>1023</v>
      </c>
      <c r="JO142" s="8">
        <v>1249</v>
      </c>
      <c r="JP142" s="8">
        <v>1351</v>
      </c>
      <c r="JQ142" s="8">
        <v>439</v>
      </c>
      <c r="JR142" s="8">
        <v>737</v>
      </c>
      <c r="JS142" s="8">
        <v>1108</v>
      </c>
      <c r="JT142" s="8">
        <v>692</v>
      </c>
      <c r="JU142" s="8">
        <v>397</v>
      </c>
      <c r="JV142" s="8">
        <v>6246</v>
      </c>
      <c r="JW142" s="8">
        <v>6909</v>
      </c>
      <c r="JX142" s="8">
        <v>6106</v>
      </c>
      <c r="JY142" s="8">
        <v>6723</v>
      </c>
      <c r="JZ142" s="8">
        <v>6979</v>
      </c>
      <c r="KA142" s="8">
        <v>17</v>
      </c>
      <c r="KB142" s="8">
        <v>87</v>
      </c>
      <c r="KC142" s="8">
        <v>71</v>
      </c>
      <c r="KD142" s="8">
        <v>40</v>
      </c>
      <c r="KE142" s="8">
        <v>146</v>
      </c>
      <c r="KF142" s="8">
        <v>226</v>
      </c>
      <c r="KG142" s="8">
        <v>62</v>
      </c>
      <c r="KH142" s="8">
        <v>118</v>
      </c>
      <c r="KI142" s="8">
        <v>79</v>
      </c>
      <c r="KJ142" s="8" t="s">
        <v>150</v>
      </c>
      <c r="KK142" s="8">
        <v>656</v>
      </c>
      <c r="KL142" s="8">
        <v>712</v>
      </c>
      <c r="KM142" s="8">
        <v>744</v>
      </c>
      <c r="KN142" s="8">
        <v>589</v>
      </c>
      <c r="KO142" s="8" t="s">
        <v>150</v>
      </c>
      <c r="KP142" s="8">
        <v>18</v>
      </c>
      <c r="KQ142" s="8">
        <v>0</v>
      </c>
      <c r="KR142" s="8">
        <v>25</v>
      </c>
      <c r="KS142" s="8">
        <v>31</v>
      </c>
      <c r="KT142" s="8">
        <v>24</v>
      </c>
      <c r="KU142" s="8">
        <v>5499</v>
      </c>
      <c r="KV142" s="8">
        <v>8986</v>
      </c>
      <c r="KW142" s="8">
        <v>5033</v>
      </c>
      <c r="KX142" s="8">
        <v>5038</v>
      </c>
      <c r="KY142" s="8">
        <v>4896</v>
      </c>
      <c r="KZ142" s="8">
        <v>218</v>
      </c>
      <c r="LA142" s="8">
        <v>96</v>
      </c>
      <c r="LB142" s="8">
        <v>47</v>
      </c>
      <c r="LC142" s="8">
        <v>81</v>
      </c>
      <c r="LD142" s="8">
        <v>4</v>
      </c>
      <c r="LE142" s="8">
        <v>12939</v>
      </c>
      <c r="LF142" s="8">
        <v>5222</v>
      </c>
      <c r="LG142" s="8">
        <v>6244</v>
      </c>
      <c r="LH142" s="8">
        <v>6451</v>
      </c>
      <c r="LI142" s="8">
        <v>6139</v>
      </c>
      <c r="LJ142" s="8">
        <v>786</v>
      </c>
      <c r="LK142" s="8">
        <v>568</v>
      </c>
      <c r="LL142" s="8" t="s">
        <v>150</v>
      </c>
      <c r="LM142" s="8" t="s">
        <v>150</v>
      </c>
      <c r="LN142" s="8" t="s">
        <v>150</v>
      </c>
      <c r="LO142" s="8">
        <v>441</v>
      </c>
      <c r="LP142" s="8">
        <v>748</v>
      </c>
      <c r="LQ142" s="8">
        <v>625</v>
      </c>
      <c r="LR142" s="8">
        <v>682</v>
      </c>
      <c r="LS142" s="8">
        <v>685</v>
      </c>
      <c r="LT142" s="8">
        <v>264</v>
      </c>
      <c r="LU142" s="8">
        <v>207</v>
      </c>
      <c r="LV142" s="8">
        <v>329</v>
      </c>
      <c r="LW142" s="8">
        <v>465</v>
      </c>
      <c r="LX142" s="8">
        <v>477</v>
      </c>
      <c r="LY142" s="8">
        <v>3552</v>
      </c>
      <c r="LZ142" s="8">
        <v>2869</v>
      </c>
      <c r="MA142" s="8">
        <v>1643</v>
      </c>
      <c r="MB142" s="8">
        <v>563</v>
      </c>
      <c r="MC142" s="8">
        <v>2435</v>
      </c>
      <c r="MD142" s="8">
        <v>217</v>
      </c>
      <c r="ME142" s="8">
        <v>152</v>
      </c>
      <c r="MF142" s="8">
        <v>223</v>
      </c>
      <c r="MG142" s="8">
        <v>245</v>
      </c>
      <c r="MH142" s="8">
        <v>306</v>
      </c>
      <c r="MI142" s="8">
        <v>1038</v>
      </c>
      <c r="MJ142" s="8">
        <v>978</v>
      </c>
      <c r="MK142" s="8">
        <v>1258</v>
      </c>
      <c r="ML142" s="8">
        <v>1022</v>
      </c>
      <c r="MM142" s="8">
        <v>1456</v>
      </c>
      <c r="MN142" s="8">
        <v>351</v>
      </c>
      <c r="MO142" s="8">
        <v>528</v>
      </c>
      <c r="MP142" s="8">
        <v>761</v>
      </c>
      <c r="MQ142" s="8">
        <v>543</v>
      </c>
      <c r="MR142" s="8">
        <v>645</v>
      </c>
      <c r="MS142" s="8">
        <v>70</v>
      </c>
      <c r="MT142" s="8">
        <v>95</v>
      </c>
      <c r="MU142" s="8">
        <v>86</v>
      </c>
      <c r="MV142" s="8">
        <v>87</v>
      </c>
      <c r="MW142" s="8">
        <v>75</v>
      </c>
      <c r="MX142" s="8">
        <v>103</v>
      </c>
      <c r="MY142" s="8">
        <v>37</v>
      </c>
      <c r="MZ142" s="8" t="s">
        <v>150</v>
      </c>
      <c r="NA142" s="8" t="s">
        <v>150</v>
      </c>
      <c r="NB142" s="8" t="s">
        <v>150</v>
      </c>
      <c r="NC142" s="8">
        <v>2541</v>
      </c>
      <c r="ND142" s="8">
        <v>1142</v>
      </c>
      <c r="NE142" s="8">
        <v>1879</v>
      </c>
      <c r="NF142" s="8">
        <v>1194</v>
      </c>
      <c r="NG142" s="8">
        <v>1363</v>
      </c>
      <c r="NH142" s="8">
        <v>1634</v>
      </c>
      <c r="NI142" s="8">
        <v>1816</v>
      </c>
      <c r="NJ142" s="8">
        <v>2240</v>
      </c>
      <c r="NK142" s="8">
        <v>1659</v>
      </c>
      <c r="NL142" s="8">
        <v>2200</v>
      </c>
      <c r="NM142" s="8">
        <v>14314</v>
      </c>
      <c r="NN142" s="8">
        <v>15667</v>
      </c>
      <c r="NO142" s="8">
        <v>12994</v>
      </c>
      <c r="NP142" s="8">
        <v>10380</v>
      </c>
      <c r="NQ142" s="8">
        <v>14163</v>
      </c>
      <c r="NR142" s="8">
        <v>18581</v>
      </c>
      <c r="NS142" s="8">
        <v>11386</v>
      </c>
      <c r="NT142" s="8">
        <v>15037</v>
      </c>
      <c r="NU142" s="8">
        <v>14866</v>
      </c>
      <c r="NV142" s="8">
        <v>14833</v>
      </c>
      <c r="NW142" s="8">
        <v>108</v>
      </c>
      <c r="NX142" s="8">
        <v>113</v>
      </c>
      <c r="NY142" s="8">
        <v>137</v>
      </c>
      <c r="NZ142" s="8">
        <v>101</v>
      </c>
      <c r="OA142" s="8">
        <v>133</v>
      </c>
      <c r="OB142" s="8">
        <v>135</v>
      </c>
      <c r="OC142" s="8">
        <v>227</v>
      </c>
      <c r="OD142" s="8">
        <v>-745</v>
      </c>
      <c r="OE142" s="8">
        <v>-184</v>
      </c>
      <c r="OF142" s="8">
        <v>-768</v>
      </c>
      <c r="OG142" s="8">
        <v>2523</v>
      </c>
      <c r="OH142" s="8">
        <v>1758</v>
      </c>
      <c r="OI142" s="8">
        <v>2047</v>
      </c>
      <c r="OJ142" s="8">
        <v>377</v>
      </c>
      <c r="OK142" s="8">
        <v>2634</v>
      </c>
      <c r="OL142" s="8">
        <v>766</v>
      </c>
      <c r="OM142" s="8">
        <v>888</v>
      </c>
      <c r="ON142" s="8">
        <v>515</v>
      </c>
      <c r="OO142" s="8">
        <v>-297</v>
      </c>
      <c r="OP142" s="8">
        <v>1252</v>
      </c>
      <c r="OQ142" s="8">
        <v>3071</v>
      </c>
      <c r="OR142" s="8">
        <v>2231</v>
      </c>
      <c r="OS142" s="8">
        <v>2048</v>
      </c>
      <c r="OT142" s="8">
        <v>2178</v>
      </c>
      <c r="OU142" s="8">
        <v>1933</v>
      </c>
      <c r="OV142" s="8">
        <v>306</v>
      </c>
      <c r="OW142" s="8">
        <v>314</v>
      </c>
      <c r="OX142" s="8">
        <v>318</v>
      </c>
      <c r="OY142" s="8">
        <v>276</v>
      </c>
      <c r="OZ142" s="8">
        <v>320</v>
      </c>
      <c r="PA142" s="8">
        <v>10174</v>
      </c>
      <c r="PB142" s="8">
        <v>12982</v>
      </c>
      <c r="PC142" s="8">
        <v>17201</v>
      </c>
      <c r="PD142" s="8">
        <v>15225</v>
      </c>
      <c r="PE142" s="8">
        <v>13012</v>
      </c>
      <c r="PF142" s="8">
        <v>541</v>
      </c>
      <c r="PG142" s="8">
        <v>582</v>
      </c>
      <c r="PH142" s="8">
        <v>650</v>
      </c>
      <c r="PI142" s="8">
        <v>679</v>
      </c>
      <c r="PJ142" s="8">
        <v>827</v>
      </c>
      <c r="PK142" s="8">
        <v>-838</v>
      </c>
      <c r="PL142" s="8">
        <v>1542</v>
      </c>
      <c r="PM142" s="8">
        <v>2843</v>
      </c>
      <c r="PN142" s="8">
        <v>3723</v>
      </c>
      <c r="PO142" s="8">
        <v>3611</v>
      </c>
      <c r="PP142" s="8">
        <v>644</v>
      </c>
      <c r="PQ142" s="8">
        <v>603</v>
      </c>
      <c r="PR142" s="8">
        <v>623</v>
      </c>
      <c r="PS142" s="8">
        <v>385</v>
      </c>
      <c r="PT142" s="8">
        <v>508</v>
      </c>
      <c r="PU142" s="8">
        <v>1585</v>
      </c>
      <c r="PV142" s="8">
        <v>1464</v>
      </c>
      <c r="PW142" s="8">
        <v>1345</v>
      </c>
      <c r="PX142" s="8">
        <v>1467</v>
      </c>
      <c r="PY142" s="8">
        <v>1496</v>
      </c>
      <c r="PZ142" s="8">
        <v>583</v>
      </c>
      <c r="QA142" s="8">
        <v>369</v>
      </c>
      <c r="QB142" s="8">
        <v>451</v>
      </c>
      <c r="QC142" s="8">
        <v>321</v>
      </c>
      <c r="QD142" s="8">
        <v>319</v>
      </c>
      <c r="QE142" s="8">
        <v>20503</v>
      </c>
      <c r="QF142" s="8">
        <v>30750</v>
      </c>
      <c r="QG142" s="8">
        <v>41789</v>
      </c>
      <c r="QH142" s="8">
        <v>67025</v>
      </c>
      <c r="QI142" s="8">
        <v>72057</v>
      </c>
      <c r="QJ142" s="8">
        <v>7809</v>
      </c>
      <c r="QK142" s="8">
        <v>9211</v>
      </c>
      <c r="QL142" s="8">
        <v>9956</v>
      </c>
      <c r="QM142" s="8">
        <v>9424</v>
      </c>
      <c r="QN142" s="8">
        <v>9628</v>
      </c>
      <c r="QO142" s="8">
        <v>5750</v>
      </c>
      <c r="QP142" s="8">
        <v>12197</v>
      </c>
      <c r="QQ142" s="8">
        <v>11379</v>
      </c>
      <c r="QR142" s="8">
        <v>19176</v>
      </c>
      <c r="QS142" s="8">
        <v>14509</v>
      </c>
      <c r="QT142" s="8">
        <v>68</v>
      </c>
      <c r="QU142" s="8">
        <v>109</v>
      </c>
      <c r="QV142" s="8">
        <v>119</v>
      </c>
      <c r="QW142" s="8">
        <v>184</v>
      </c>
      <c r="QX142" s="8">
        <v>177</v>
      </c>
      <c r="QY142" s="8">
        <v>107</v>
      </c>
      <c r="QZ142" s="8">
        <v>121</v>
      </c>
      <c r="RA142" s="8">
        <v>124</v>
      </c>
      <c r="RB142" s="8">
        <v>123</v>
      </c>
      <c r="RC142" s="8">
        <v>176</v>
      </c>
      <c r="RD142" s="8">
        <v>0</v>
      </c>
      <c r="RE142" s="8" t="s">
        <v>150</v>
      </c>
      <c r="RF142" s="8" t="s">
        <v>150</v>
      </c>
      <c r="RG142" s="8" t="s">
        <v>150</v>
      </c>
      <c r="RH142" s="8" t="s">
        <v>150</v>
      </c>
      <c r="RI142" s="8">
        <v>0</v>
      </c>
      <c r="RJ142" s="8">
        <v>0</v>
      </c>
      <c r="RK142" s="8">
        <v>0</v>
      </c>
      <c r="RL142" s="8">
        <v>0</v>
      </c>
      <c r="RM142" s="8" t="s">
        <v>150</v>
      </c>
      <c r="RN142" s="8">
        <v>2482</v>
      </c>
      <c r="RO142" s="8">
        <v>1915</v>
      </c>
      <c r="RP142" s="8">
        <v>2520</v>
      </c>
      <c r="RQ142" s="8">
        <v>2927</v>
      </c>
      <c r="RR142" s="8">
        <v>5904</v>
      </c>
      <c r="RS142" s="8">
        <v>799</v>
      </c>
      <c r="RT142" s="8">
        <v>1048</v>
      </c>
      <c r="RU142" s="8">
        <v>3494</v>
      </c>
      <c r="RV142" s="8">
        <v>4569</v>
      </c>
      <c r="RW142" s="8">
        <v>4631</v>
      </c>
      <c r="RX142" s="8">
        <v>16700</v>
      </c>
      <c r="RY142" s="8">
        <v>25971</v>
      </c>
      <c r="RZ142" s="8">
        <v>26145</v>
      </c>
      <c r="SA142" s="8">
        <v>24761</v>
      </c>
      <c r="SB142" s="8">
        <v>31380</v>
      </c>
      <c r="SC142" s="8">
        <v>2149</v>
      </c>
      <c r="SD142" s="8">
        <v>1396</v>
      </c>
      <c r="SE142" s="8">
        <v>1434</v>
      </c>
      <c r="SF142" s="8">
        <v>1582</v>
      </c>
      <c r="SG142" s="8">
        <v>1413</v>
      </c>
      <c r="SH142" s="8">
        <v>2969</v>
      </c>
      <c r="SI142" s="8">
        <v>2881</v>
      </c>
      <c r="SJ142" s="8">
        <v>3289</v>
      </c>
      <c r="SK142" s="8">
        <v>3356</v>
      </c>
      <c r="SL142" s="8">
        <v>530</v>
      </c>
      <c r="SM142" s="8">
        <v>1882</v>
      </c>
      <c r="SN142" s="8">
        <v>2373</v>
      </c>
      <c r="SO142" s="8">
        <v>2791</v>
      </c>
      <c r="SP142" s="8">
        <v>2791</v>
      </c>
      <c r="SQ142" s="8">
        <v>2665</v>
      </c>
      <c r="SR142" s="8">
        <v>785</v>
      </c>
      <c r="SS142" s="8">
        <v>2029</v>
      </c>
      <c r="ST142" s="8">
        <v>3689</v>
      </c>
      <c r="SU142" s="8">
        <v>3425</v>
      </c>
      <c r="SV142" s="8">
        <v>1919</v>
      </c>
      <c r="SW142" s="8">
        <v>4942</v>
      </c>
      <c r="SX142" s="8">
        <v>6752</v>
      </c>
      <c r="SY142" s="8">
        <v>4114</v>
      </c>
      <c r="SZ142" s="8">
        <v>4510</v>
      </c>
      <c r="TA142" s="8">
        <v>4177</v>
      </c>
      <c r="TB142" s="8">
        <v>2175</v>
      </c>
      <c r="TC142" s="8">
        <v>2571</v>
      </c>
      <c r="TD142" s="8">
        <v>2578</v>
      </c>
      <c r="TE142" s="8">
        <v>2620</v>
      </c>
      <c r="TF142" s="8">
        <v>3399</v>
      </c>
      <c r="TG142" s="8">
        <v>1008</v>
      </c>
      <c r="TH142" s="8">
        <v>1787</v>
      </c>
      <c r="TI142" s="8">
        <v>906</v>
      </c>
      <c r="TJ142" s="8">
        <v>356</v>
      </c>
      <c r="TK142" s="8">
        <v>8046</v>
      </c>
      <c r="TL142" s="8">
        <v>276</v>
      </c>
      <c r="TM142" s="8">
        <v>185</v>
      </c>
      <c r="TN142" s="8">
        <v>193</v>
      </c>
      <c r="TO142" s="8">
        <v>266</v>
      </c>
      <c r="TP142" s="8">
        <v>243</v>
      </c>
      <c r="TQ142" s="8">
        <v>5667</v>
      </c>
      <c r="TR142" s="8">
        <v>6223</v>
      </c>
      <c r="TS142" s="8">
        <v>7556</v>
      </c>
      <c r="TT142" s="8">
        <v>12787</v>
      </c>
      <c r="TU142" s="8">
        <v>7633</v>
      </c>
      <c r="TV142" s="8">
        <v>4567</v>
      </c>
      <c r="TW142" s="8">
        <v>4492</v>
      </c>
      <c r="TX142" s="8">
        <v>4853</v>
      </c>
      <c r="TY142" s="8">
        <v>4652</v>
      </c>
      <c r="TZ142" s="8">
        <v>4618</v>
      </c>
      <c r="UA142" s="8">
        <v>45930</v>
      </c>
      <c r="UB142" s="8">
        <v>70753</v>
      </c>
      <c r="UC142" s="8">
        <v>146803</v>
      </c>
      <c r="UD142" s="8">
        <v>138126</v>
      </c>
      <c r="UE142" s="8">
        <v>123982</v>
      </c>
      <c r="UF142" s="8">
        <v>196</v>
      </c>
      <c r="UG142" s="8">
        <v>210</v>
      </c>
      <c r="UH142" s="8">
        <v>200</v>
      </c>
      <c r="UI142" s="8">
        <v>356</v>
      </c>
      <c r="UJ142" s="8">
        <v>199</v>
      </c>
      <c r="UK142" s="8">
        <v>3744</v>
      </c>
      <c r="UL142" s="8">
        <v>3215</v>
      </c>
      <c r="UM142" s="8">
        <v>1627</v>
      </c>
      <c r="UN142" s="8">
        <v>842</v>
      </c>
      <c r="UO142" s="8">
        <v>2085</v>
      </c>
      <c r="UP142" s="8">
        <v>1289</v>
      </c>
      <c r="UQ142" s="8">
        <v>2098</v>
      </c>
      <c r="UR142" s="8">
        <v>1273</v>
      </c>
      <c r="US142" s="8">
        <v>1024</v>
      </c>
      <c r="UT142" s="8">
        <v>523</v>
      </c>
      <c r="UU142" s="8">
        <v>44</v>
      </c>
      <c r="UV142" s="8">
        <v>69</v>
      </c>
      <c r="UW142" s="8">
        <v>118</v>
      </c>
      <c r="UX142" s="8">
        <v>19</v>
      </c>
      <c r="UY142" s="8">
        <v>-4</v>
      </c>
      <c r="UZ142" s="8">
        <v>5376</v>
      </c>
      <c r="VA142" s="8">
        <v>6388</v>
      </c>
      <c r="VB142" s="8">
        <v>6115</v>
      </c>
      <c r="VC142" s="8">
        <v>8287</v>
      </c>
      <c r="VD142" s="8">
        <v>6697</v>
      </c>
      <c r="VE142" s="8">
        <v>654</v>
      </c>
      <c r="VF142" s="8">
        <v>741</v>
      </c>
      <c r="VG142" s="8">
        <v>699</v>
      </c>
      <c r="VH142" s="8">
        <v>165</v>
      </c>
      <c r="VI142" s="8">
        <v>102</v>
      </c>
      <c r="VJ142" s="8">
        <v>10232</v>
      </c>
      <c r="VK142" s="8">
        <v>7197</v>
      </c>
      <c r="VL142" s="8">
        <v>10584</v>
      </c>
      <c r="VM142" s="8">
        <v>8084</v>
      </c>
      <c r="VN142" s="8">
        <v>5930</v>
      </c>
      <c r="VO142" s="8">
        <v>397</v>
      </c>
      <c r="VP142" s="8">
        <v>497</v>
      </c>
      <c r="VQ142" s="8">
        <v>453</v>
      </c>
      <c r="VR142" s="8">
        <v>365</v>
      </c>
      <c r="VS142" s="8">
        <v>571</v>
      </c>
      <c r="VT142" s="8">
        <v>1678</v>
      </c>
      <c r="VU142" s="8">
        <v>1579</v>
      </c>
      <c r="VV142" s="8">
        <v>1513</v>
      </c>
      <c r="VW142" s="8">
        <v>1949</v>
      </c>
      <c r="VX142" s="8">
        <v>1655</v>
      </c>
      <c r="VY142" s="8">
        <v>196</v>
      </c>
      <c r="VZ142" s="8">
        <v>111</v>
      </c>
      <c r="WA142" s="8">
        <v>65</v>
      </c>
      <c r="WB142" s="8">
        <v>104</v>
      </c>
      <c r="WC142" s="8">
        <v>52</v>
      </c>
      <c r="WD142" s="8">
        <v>2431</v>
      </c>
      <c r="WE142" s="8">
        <v>3227</v>
      </c>
      <c r="WF142" s="8">
        <v>3949</v>
      </c>
      <c r="WG142" s="8">
        <v>4050</v>
      </c>
      <c r="WH142" s="8">
        <v>7510</v>
      </c>
      <c r="WI142" s="8">
        <v>908</v>
      </c>
      <c r="WJ142" s="8">
        <v>940</v>
      </c>
      <c r="WK142" s="8">
        <v>891</v>
      </c>
      <c r="WL142" s="8">
        <v>1911</v>
      </c>
      <c r="WM142" s="8">
        <v>1841</v>
      </c>
      <c r="WN142" s="8">
        <v>163</v>
      </c>
      <c r="WO142" s="8">
        <v>118</v>
      </c>
      <c r="WP142" s="8">
        <v>221</v>
      </c>
      <c r="WQ142" s="8">
        <v>251</v>
      </c>
      <c r="WR142" s="8">
        <v>246</v>
      </c>
      <c r="WS142" s="8">
        <v>7642</v>
      </c>
      <c r="WT142" s="8">
        <v>8529</v>
      </c>
      <c r="WU142" s="8">
        <v>10988</v>
      </c>
      <c r="WV142" s="8">
        <v>10083</v>
      </c>
      <c r="WW142" s="8">
        <v>10490</v>
      </c>
      <c r="WX142" s="8">
        <v>308</v>
      </c>
      <c r="WY142" s="8">
        <v>318</v>
      </c>
      <c r="WZ142" s="8">
        <v>399</v>
      </c>
      <c r="XA142" s="8">
        <v>410</v>
      </c>
      <c r="XB142" s="8">
        <v>453</v>
      </c>
      <c r="XC142" s="8">
        <v>451</v>
      </c>
      <c r="XD142" s="8">
        <v>362</v>
      </c>
      <c r="XE142" s="8">
        <v>531</v>
      </c>
      <c r="XF142" s="8">
        <v>384</v>
      </c>
      <c r="XG142" s="8">
        <v>594</v>
      </c>
      <c r="XH142" s="8">
        <v>62</v>
      </c>
      <c r="XI142" s="8">
        <v>474</v>
      </c>
      <c r="XJ142" s="8">
        <v>610</v>
      </c>
      <c r="XK142" s="8">
        <v>649</v>
      </c>
      <c r="XL142" s="8">
        <v>668</v>
      </c>
      <c r="XM142" s="8">
        <v>129</v>
      </c>
      <c r="XN142" s="8">
        <v>47</v>
      </c>
      <c r="XO142" s="8">
        <v>42</v>
      </c>
      <c r="XP142" s="8">
        <v>149</v>
      </c>
      <c r="XQ142" s="8">
        <v>27</v>
      </c>
      <c r="XR142" s="8">
        <v>540</v>
      </c>
      <c r="XS142" s="8">
        <v>744</v>
      </c>
      <c r="XT142" s="8">
        <v>614</v>
      </c>
      <c r="XU142" s="8">
        <v>832</v>
      </c>
      <c r="XV142" s="8">
        <v>636</v>
      </c>
      <c r="XW142" s="8">
        <v>6533</v>
      </c>
      <c r="XX142" s="8">
        <v>11994</v>
      </c>
      <c r="XY142" s="8">
        <v>9180</v>
      </c>
      <c r="XZ142" s="8">
        <v>9426</v>
      </c>
      <c r="YA142" s="8" t="s">
        <v>150</v>
      </c>
      <c r="YB142" s="8">
        <v>719</v>
      </c>
      <c r="YC142" s="8">
        <v>1090</v>
      </c>
      <c r="YD142" s="8">
        <v>1057</v>
      </c>
      <c r="YE142" s="8">
        <v>1044</v>
      </c>
      <c r="YF142" s="8">
        <v>765</v>
      </c>
      <c r="YG142" s="8">
        <v>1359</v>
      </c>
      <c r="YH142" s="8">
        <v>-57</v>
      </c>
      <c r="YI142" s="8">
        <v>-113</v>
      </c>
      <c r="YJ142" s="8">
        <v>-861</v>
      </c>
      <c r="YK142" s="8">
        <v>-844</v>
      </c>
      <c r="YL142" s="8">
        <v>39</v>
      </c>
      <c r="YM142" s="8">
        <v>-9</v>
      </c>
      <c r="YN142" s="8">
        <v>76</v>
      </c>
      <c r="YO142" s="8">
        <v>108</v>
      </c>
      <c r="YP142" s="8">
        <v>-10</v>
      </c>
      <c r="YQ142" s="8">
        <v>2504</v>
      </c>
      <c r="YR142" s="8">
        <v>2263</v>
      </c>
      <c r="YS142" s="8">
        <v>1815</v>
      </c>
      <c r="YT142" s="8">
        <v>780</v>
      </c>
      <c r="YU142" s="8">
        <v>1045</v>
      </c>
      <c r="YV142" s="8">
        <v>-705</v>
      </c>
      <c r="YW142" s="8">
        <v>-818</v>
      </c>
      <c r="YX142" s="8">
        <v>-894</v>
      </c>
      <c r="YY142" s="8">
        <v>-1227</v>
      </c>
      <c r="YZ142" s="8">
        <v>-201</v>
      </c>
      <c r="ZA142" s="8">
        <v>-1653</v>
      </c>
      <c r="ZB142" s="8">
        <v>-27</v>
      </c>
      <c r="ZC142" s="8">
        <v>48</v>
      </c>
      <c r="ZD142" s="8">
        <v>106</v>
      </c>
      <c r="ZE142" s="8">
        <v>152</v>
      </c>
    </row>
    <row r="143" spans="2:681" x14ac:dyDescent="0.2">
      <c r="B143" s="7">
        <v>322</v>
      </c>
      <c r="C143" s="7">
        <v>138</v>
      </c>
      <c r="D143" s="7" t="s">
        <v>673</v>
      </c>
      <c r="E143" s="7">
        <v>202883</v>
      </c>
      <c r="F143" s="7">
        <v>584</v>
      </c>
      <c r="G143" s="200">
        <v>676</v>
      </c>
      <c r="H143" s="200">
        <v>831</v>
      </c>
      <c r="I143" s="200">
        <v>917</v>
      </c>
      <c r="J143" s="200">
        <v>1059</v>
      </c>
      <c r="K143" s="200">
        <v>1552</v>
      </c>
      <c r="L143" s="8">
        <v>2279</v>
      </c>
      <c r="M143" s="8">
        <v>1844</v>
      </c>
      <c r="N143" s="8">
        <v>1899</v>
      </c>
      <c r="O143" s="8">
        <v>2239</v>
      </c>
      <c r="P143" s="8">
        <v>2359</v>
      </c>
      <c r="Q143" s="8">
        <v>5315</v>
      </c>
      <c r="R143" s="8">
        <v>5119</v>
      </c>
      <c r="S143" s="8">
        <v>6272</v>
      </c>
      <c r="T143" s="8">
        <v>5169</v>
      </c>
      <c r="U143" s="8">
        <v>6105</v>
      </c>
      <c r="V143" s="8">
        <v>0</v>
      </c>
      <c r="W143" s="8">
        <v>0</v>
      </c>
      <c r="X143" s="8">
        <v>0</v>
      </c>
      <c r="Y143" s="8">
        <v>0</v>
      </c>
      <c r="Z143" s="8">
        <v>0</v>
      </c>
      <c r="AA143" s="8">
        <v>4403</v>
      </c>
      <c r="AB143" s="8">
        <v>5371</v>
      </c>
      <c r="AC143" s="8">
        <v>5909</v>
      </c>
      <c r="AD143" s="8">
        <v>5361</v>
      </c>
      <c r="AE143" s="8">
        <v>4905</v>
      </c>
      <c r="AF143" s="8">
        <v>1652</v>
      </c>
      <c r="AG143" s="8">
        <v>1518</v>
      </c>
      <c r="AH143" s="8">
        <v>1512</v>
      </c>
      <c r="AI143" s="8">
        <v>2261</v>
      </c>
      <c r="AJ143" s="8">
        <v>2171</v>
      </c>
      <c r="AK143" s="8">
        <v>1491</v>
      </c>
      <c r="AL143" s="8">
        <v>602</v>
      </c>
      <c r="AM143" s="8">
        <v>548</v>
      </c>
      <c r="AN143" s="8">
        <v>1050</v>
      </c>
      <c r="AO143" s="8">
        <v>1545</v>
      </c>
      <c r="AP143" s="8">
        <v>0</v>
      </c>
      <c r="AQ143" s="8">
        <v>0</v>
      </c>
      <c r="AR143" s="8">
        <v>259</v>
      </c>
      <c r="AS143" s="8">
        <v>-201</v>
      </c>
      <c r="AT143" s="8">
        <v>0</v>
      </c>
      <c r="AU143" s="8">
        <v>1415</v>
      </c>
      <c r="AV143" s="8">
        <v>1471</v>
      </c>
      <c r="AW143" s="8">
        <v>1619</v>
      </c>
      <c r="AX143" s="8">
        <v>1747</v>
      </c>
      <c r="AY143" s="8">
        <v>1767</v>
      </c>
      <c r="AZ143" s="8">
        <v>3021</v>
      </c>
      <c r="BA143" s="8">
        <v>2422</v>
      </c>
      <c r="BB143" s="8">
        <v>2367</v>
      </c>
      <c r="BC143" s="8">
        <v>2035</v>
      </c>
      <c r="BD143" s="8">
        <v>1727</v>
      </c>
      <c r="BE143" s="8" t="s">
        <v>150</v>
      </c>
      <c r="BF143" s="8" t="s">
        <v>150</v>
      </c>
      <c r="BG143" s="8" t="s">
        <v>150</v>
      </c>
      <c r="BH143" s="8" t="s">
        <v>150</v>
      </c>
      <c r="BI143" s="8" t="s">
        <v>150</v>
      </c>
      <c r="BJ143" s="8">
        <v>554</v>
      </c>
      <c r="BK143" s="8">
        <v>592</v>
      </c>
      <c r="BL143" s="8">
        <v>748</v>
      </c>
      <c r="BM143" s="8">
        <v>778</v>
      </c>
      <c r="BN143" s="8">
        <v>884</v>
      </c>
      <c r="BO143" s="8">
        <v>346</v>
      </c>
      <c r="BP143" s="8">
        <v>323</v>
      </c>
      <c r="BQ143" s="8">
        <v>433</v>
      </c>
      <c r="BR143" s="8">
        <v>429</v>
      </c>
      <c r="BS143" s="8">
        <v>402</v>
      </c>
      <c r="BT143" s="8">
        <v>1010</v>
      </c>
      <c r="BU143" s="8">
        <v>1086</v>
      </c>
      <c r="BV143" s="8">
        <v>1085</v>
      </c>
      <c r="BW143" s="8">
        <v>1020</v>
      </c>
      <c r="BX143" s="8">
        <v>1275</v>
      </c>
      <c r="BY143" s="8">
        <v>185</v>
      </c>
      <c r="BZ143" s="8">
        <v>146</v>
      </c>
      <c r="CA143" s="8">
        <v>194</v>
      </c>
      <c r="CB143" s="8">
        <v>60</v>
      </c>
      <c r="CC143" s="8">
        <v>92</v>
      </c>
      <c r="CD143" s="8">
        <v>103</v>
      </c>
      <c r="CE143" s="8">
        <v>95</v>
      </c>
      <c r="CF143" s="8">
        <v>203</v>
      </c>
      <c r="CG143" s="8">
        <v>289</v>
      </c>
      <c r="CH143" s="8">
        <v>243</v>
      </c>
      <c r="CI143" s="8">
        <v>911</v>
      </c>
      <c r="CJ143" s="8">
        <v>1328</v>
      </c>
      <c r="CK143" s="8">
        <v>1172</v>
      </c>
      <c r="CL143" s="8">
        <v>873</v>
      </c>
      <c r="CM143" s="8">
        <v>778</v>
      </c>
      <c r="CN143" s="8">
        <v>18113</v>
      </c>
      <c r="CO143" s="8">
        <v>17312</v>
      </c>
      <c r="CP143" s="8">
        <v>16977</v>
      </c>
      <c r="CQ143" s="8">
        <v>17548</v>
      </c>
      <c r="CR143" s="8">
        <v>19785</v>
      </c>
      <c r="CS143" s="8">
        <v>29413</v>
      </c>
      <c r="CT143" s="8">
        <v>27782</v>
      </c>
      <c r="CU143" s="8">
        <v>24771</v>
      </c>
      <c r="CV143" s="8">
        <v>40754</v>
      </c>
      <c r="CW143" s="8">
        <v>38884</v>
      </c>
      <c r="CX143" s="8">
        <v>0</v>
      </c>
      <c r="CY143" s="8">
        <v>0</v>
      </c>
      <c r="CZ143" s="8">
        <v>0</v>
      </c>
      <c r="DA143" s="8">
        <v>0</v>
      </c>
      <c r="DB143" s="8">
        <v>0</v>
      </c>
      <c r="DC143" s="8">
        <v>4412</v>
      </c>
      <c r="DD143" s="8">
        <v>5482</v>
      </c>
      <c r="DE143" s="8">
        <v>5944</v>
      </c>
      <c r="DF143" s="8">
        <v>6685</v>
      </c>
      <c r="DG143" s="8">
        <v>7923</v>
      </c>
      <c r="DH143" s="8" t="s">
        <v>150</v>
      </c>
      <c r="DI143" s="8" t="s">
        <v>150</v>
      </c>
      <c r="DJ143" s="8" t="s">
        <v>150</v>
      </c>
      <c r="DK143" s="8" t="s">
        <v>150</v>
      </c>
      <c r="DL143" s="8" t="s">
        <v>150</v>
      </c>
      <c r="DM143" s="8">
        <v>1757</v>
      </c>
      <c r="DN143" s="8">
        <v>1806</v>
      </c>
      <c r="DO143" s="8">
        <v>1918</v>
      </c>
      <c r="DP143" s="8">
        <v>2006</v>
      </c>
      <c r="DQ143" s="8">
        <v>3239</v>
      </c>
      <c r="DR143" s="8">
        <v>235</v>
      </c>
      <c r="DS143" s="8">
        <v>303</v>
      </c>
      <c r="DT143" s="8">
        <v>141</v>
      </c>
      <c r="DU143" s="8">
        <v>116</v>
      </c>
      <c r="DV143" s="8">
        <v>363</v>
      </c>
      <c r="DW143" s="8">
        <v>1315</v>
      </c>
      <c r="DX143" s="8">
        <v>1491</v>
      </c>
      <c r="DY143" s="8">
        <v>1045</v>
      </c>
      <c r="DZ143" s="8">
        <v>787</v>
      </c>
      <c r="EA143" s="8">
        <v>1108</v>
      </c>
      <c r="EB143" s="8">
        <v>11120</v>
      </c>
      <c r="EC143" s="8">
        <v>11476</v>
      </c>
      <c r="ED143" s="8">
        <v>11099</v>
      </c>
      <c r="EE143" s="8">
        <v>11787</v>
      </c>
      <c r="EF143" s="8">
        <v>12222</v>
      </c>
      <c r="EG143" s="8">
        <v>2174</v>
      </c>
      <c r="EH143" s="8">
        <v>3557</v>
      </c>
      <c r="EI143" s="8">
        <v>2690</v>
      </c>
      <c r="EJ143" s="8">
        <v>3296</v>
      </c>
      <c r="EK143" s="8">
        <v>3565</v>
      </c>
      <c r="EL143" s="8">
        <v>3820</v>
      </c>
      <c r="EM143" s="8">
        <v>3251</v>
      </c>
      <c r="EN143" s="8">
        <v>3051</v>
      </c>
      <c r="EO143" s="8">
        <v>4241</v>
      </c>
      <c r="EP143" s="8">
        <v>4898</v>
      </c>
      <c r="EQ143" s="8">
        <v>405</v>
      </c>
      <c r="ER143" s="8">
        <v>319</v>
      </c>
      <c r="ES143" s="8">
        <v>257</v>
      </c>
      <c r="ET143" s="8">
        <v>263</v>
      </c>
      <c r="EU143" s="8">
        <v>352</v>
      </c>
      <c r="EV143" s="8">
        <v>1876</v>
      </c>
      <c r="EW143" s="8">
        <v>2124</v>
      </c>
      <c r="EX143" s="8">
        <v>1625</v>
      </c>
      <c r="EY143" s="8">
        <v>2106</v>
      </c>
      <c r="EZ143" s="8">
        <v>1856</v>
      </c>
      <c r="FA143" s="8">
        <v>4512</v>
      </c>
      <c r="FB143" s="8">
        <v>4881</v>
      </c>
      <c r="FC143" s="8">
        <v>5970</v>
      </c>
      <c r="FD143" s="8">
        <v>7185</v>
      </c>
      <c r="FE143" s="8">
        <v>6616</v>
      </c>
      <c r="FF143" s="8">
        <v>371</v>
      </c>
      <c r="FG143" s="8">
        <v>480</v>
      </c>
      <c r="FH143" s="8">
        <v>423</v>
      </c>
      <c r="FI143" s="8">
        <v>495</v>
      </c>
      <c r="FJ143" s="8">
        <v>391</v>
      </c>
      <c r="FK143" s="8">
        <v>643</v>
      </c>
      <c r="FL143" s="8">
        <v>638</v>
      </c>
      <c r="FM143" s="8">
        <v>681</v>
      </c>
      <c r="FN143" s="8">
        <v>838</v>
      </c>
      <c r="FO143" s="8">
        <v>775</v>
      </c>
      <c r="FP143" s="8">
        <v>915</v>
      </c>
      <c r="FQ143" s="8">
        <v>827</v>
      </c>
      <c r="FR143" s="8">
        <v>830</v>
      </c>
      <c r="FS143" s="8">
        <v>972</v>
      </c>
      <c r="FT143" s="8">
        <v>984</v>
      </c>
      <c r="FU143" s="8">
        <v>1745</v>
      </c>
      <c r="FV143" s="8">
        <v>1932</v>
      </c>
      <c r="FW143" s="8">
        <v>1988</v>
      </c>
      <c r="FX143" s="8">
        <v>2151</v>
      </c>
      <c r="FY143" s="8">
        <v>2299</v>
      </c>
      <c r="FZ143" s="8">
        <v>1682</v>
      </c>
      <c r="GA143" s="8">
        <v>1913</v>
      </c>
      <c r="GB143" s="8">
        <v>1747</v>
      </c>
      <c r="GC143" s="8">
        <v>2408</v>
      </c>
      <c r="GD143" s="8">
        <v>2614</v>
      </c>
      <c r="GE143" s="8">
        <v>902</v>
      </c>
      <c r="GF143" s="8">
        <v>1124</v>
      </c>
      <c r="GG143" s="8">
        <v>1193</v>
      </c>
      <c r="GH143" s="8">
        <v>1218</v>
      </c>
      <c r="GI143" s="8">
        <v>1720</v>
      </c>
      <c r="GJ143" s="8">
        <v>790</v>
      </c>
      <c r="GK143" s="8">
        <v>803</v>
      </c>
      <c r="GL143" s="8">
        <v>644</v>
      </c>
      <c r="GM143" s="8">
        <v>608</v>
      </c>
      <c r="GN143" s="8">
        <v>425</v>
      </c>
      <c r="GO143" s="8">
        <v>1221</v>
      </c>
      <c r="GP143" s="8">
        <v>39</v>
      </c>
      <c r="GQ143" s="8">
        <v>22</v>
      </c>
      <c r="GR143" s="8">
        <v>224</v>
      </c>
      <c r="GS143" s="8">
        <v>611</v>
      </c>
      <c r="GT143" s="8">
        <v>3900</v>
      </c>
      <c r="GU143" s="8">
        <v>4085</v>
      </c>
      <c r="GV143" s="8">
        <v>4347</v>
      </c>
      <c r="GW143" s="8">
        <v>2533</v>
      </c>
      <c r="GX143" s="8">
        <v>2676</v>
      </c>
      <c r="GY143" s="8">
        <v>1618</v>
      </c>
      <c r="GZ143" s="8">
        <v>1690</v>
      </c>
      <c r="HA143" s="8">
        <v>2224</v>
      </c>
      <c r="HB143" s="8">
        <v>1720</v>
      </c>
      <c r="HC143" s="8">
        <v>1821</v>
      </c>
      <c r="HD143" s="8">
        <v>102</v>
      </c>
      <c r="HE143" s="8">
        <v>115</v>
      </c>
      <c r="HF143" s="8">
        <v>114</v>
      </c>
      <c r="HG143" s="8">
        <v>130</v>
      </c>
      <c r="HH143" s="8">
        <v>98</v>
      </c>
      <c r="HI143" s="8">
        <v>7207</v>
      </c>
      <c r="HJ143" s="8">
        <v>6484</v>
      </c>
      <c r="HK143" s="8">
        <v>6531</v>
      </c>
      <c r="HL143" s="8">
        <v>6587</v>
      </c>
      <c r="HM143" s="8">
        <v>16703</v>
      </c>
      <c r="HN143" s="8">
        <v>33</v>
      </c>
      <c r="HO143" s="8" t="s">
        <v>150</v>
      </c>
      <c r="HP143" s="8" t="s">
        <v>150</v>
      </c>
      <c r="HQ143" s="8" t="s">
        <v>150</v>
      </c>
      <c r="HR143" s="8" t="s">
        <v>150</v>
      </c>
      <c r="HS143" s="8">
        <v>12703</v>
      </c>
      <c r="HT143" s="8">
        <v>14502</v>
      </c>
      <c r="HU143" s="8">
        <v>15318</v>
      </c>
      <c r="HV143" s="8">
        <v>13582</v>
      </c>
      <c r="HW143" s="8">
        <v>16006</v>
      </c>
      <c r="HX143" s="8">
        <v>167</v>
      </c>
      <c r="HY143" s="8">
        <v>147</v>
      </c>
      <c r="HZ143" s="8">
        <v>145</v>
      </c>
      <c r="IA143" s="8">
        <v>48</v>
      </c>
      <c r="IB143" s="8" t="s">
        <v>150</v>
      </c>
      <c r="IC143" s="8">
        <v>62</v>
      </c>
      <c r="ID143" s="8">
        <v>34</v>
      </c>
      <c r="IE143" s="8">
        <v>165</v>
      </c>
      <c r="IF143" s="8">
        <v>311</v>
      </c>
      <c r="IG143" s="8">
        <v>87</v>
      </c>
      <c r="IH143" s="8">
        <v>1222</v>
      </c>
      <c r="II143" s="8">
        <v>1749</v>
      </c>
      <c r="IJ143" s="8">
        <v>1773</v>
      </c>
      <c r="IK143" s="8">
        <v>1290</v>
      </c>
      <c r="IL143" s="8">
        <v>720</v>
      </c>
      <c r="IM143" s="8">
        <v>231</v>
      </c>
      <c r="IN143" s="8">
        <v>424</v>
      </c>
      <c r="IO143" s="8" t="s">
        <v>150</v>
      </c>
      <c r="IP143" s="8" t="s">
        <v>150</v>
      </c>
      <c r="IQ143" s="8" t="s">
        <v>150</v>
      </c>
      <c r="IR143" s="8">
        <v>1721</v>
      </c>
      <c r="IS143" s="8">
        <v>1522</v>
      </c>
      <c r="IT143" s="8" t="s">
        <v>150</v>
      </c>
      <c r="IU143" s="8" t="s">
        <v>150</v>
      </c>
      <c r="IV143" s="8" t="s">
        <v>150</v>
      </c>
      <c r="IW143" s="8">
        <v>3615</v>
      </c>
      <c r="IX143" s="8">
        <v>3392</v>
      </c>
      <c r="IY143" s="8">
        <v>3628</v>
      </c>
      <c r="IZ143" s="8">
        <v>4293</v>
      </c>
      <c r="JA143" s="8">
        <v>4573</v>
      </c>
      <c r="JB143" s="8">
        <v>1769</v>
      </c>
      <c r="JC143" s="8">
        <v>2189</v>
      </c>
      <c r="JD143" s="8">
        <v>2266</v>
      </c>
      <c r="JE143" s="8">
        <v>3474</v>
      </c>
      <c r="JF143" s="8">
        <v>4084</v>
      </c>
      <c r="JG143" s="8">
        <v>1505</v>
      </c>
      <c r="JH143" s="8">
        <v>1861</v>
      </c>
      <c r="JI143" s="8">
        <v>2339</v>
      </c>
      <c r="JJ143" s="8">
        <v>2604</v>
      </c>
      <c r="JK143" s="8">
        <v>2528</v>
      </c>
      <c r="JL143" s="8">
        <v>3563</v>
      </c>
      <c r="JM143" s="8">
        <v>3911</v>
      </c>
      <c r="JN143" s="8">
        <v>4193</v>
      </c>
      <c r="JO143" s="8">
        <v>3762</v>
      </c>
      <c r="JP143" s="8">
        <v>3972</v>
      </c>
      <c r="JQ143" s="8">
        <v>103</v>
      </c>
      <c r="JR143" s="8">
        <v>102</v>
      </c>
      <c r="JS143" s="8">
        <v>124</v>
      </c>
      <c r="JT143" s="8">
        <v>151</v>
      </c>
      <c r="JU143" s="8">
        <v>153</v>
      </c>
      <c r="JV143" s="8">
        <v>0</v>
      </c>
      <c r="JW143" s="8">
        <v>0</v>
      </c>
      <c r="JX143" s="8">
        <v>1544</v>
      </c>
      <c r="JY143" s="8">
        <v>1643</v>
      </c>
      <c r="JZ143" s="8">
        <v>1516</v>
      </c>
      <c r="KA143" s="8">
        <v>71</v>
      </c>
      <c r="KB143" s="8">
        <v>78</v>
      </c>
      <c r="KC143" s="8">
        <v>73</v>
      </c>
      <c r="KD143" s="8">
        <v>58</v>
      </c>
      <c r="KE143" s="8">
        <v>96</v>
      </c>
      <c r="KF143" s="8">
        <v>108</v>
      </c>
      <c r="KG143" s="8">
        <v>35</v>
      </c>
      <c r="KH143" s="8">
        <v>51</v>
      </c>
      <c r="KI143" s="8">
        <v>51</v>
      </c>
      <c r="KJ143" s="8" t="s">
        <v>150</v>
      </c>
      <c r="KK143" s="8">
        <v>220</v>
      </c>
      <c r="KL143" s="8">
        <v>87</v>
      </c>
      <c r="KM143" s="8">
        <v>56</v>
      </c>
      <c r="KN143" s="8">
        <v>1</v>
      </c>
      <c r="KO143" s="8" t="s">
        <v>150</v>
      </c>
      <c r="KP143" s="8">
        <v>0</v>
      </c>
      <c r="KQ143" s="8">
        <v>0</v>
      </c>
      <c r="KR143" s="8">
        <v>0</v>
      </c>
      <c r="KS143" s="8">
        <v>0</v>
      </c>
      <c r="KT143" s="8">
        <v>0</v>
      </c>
      <c r="KU143" s="8">
        <v>465</v>
      </c>
      <c r="KV143" s="8">
        <v>417</v>
      </c>
      <c r="KW143" s="8">
        <v>5965</v>
      </c>
      <c r="KX143" s="8">
        <v>6609</v>
      </c>
      <c r="KY143" s="8">
        <v>7088</v>
      </c>
      <c r="KZ143" s="8">
        <v>1130</v>
      </c>
      <c r="LA143" s="8">
        <v>1105</v>
      </c>
      <c r="LB143" s="8">
        <v>882</v>
      </c>
      <c r="LC143" s="8">
        <v>859</v>
      </c>
      <c r="LD143" s="8">
        <v>689</v>
      </c>
      <c r="LE143" s="8">
        <v>2002</v>
      </c>
      <c r="LF143" s="8">
        <v>2090</v>
      </c>
      <c r="LG143" s="8">
        <v>1851</v>
      </c>
      <c r="LH143" s="8">
        <v>3719</v>
      </c>
      <c r="LI143" s="8">
        <v>6539</v>
      </c>
      <c r="LJ143" s="8">
        <v>689</v>
      </c>
      <c r="LK143" s="8">
        <v>415</v>
      </c>
      <c r="LL143" s="8" t="s">
        <v>150</v>
      </c>
      <c r="LM143" s="8" t="s">
        <v>150</v>
      </c>
      <c r="LN143" s="8" t="s">
        <v>150</v>
      </c>
      <c r="LO143" s="8">
        <v>1360</v>
      </c>
      <c r="LP143" s="8">
        <v>1313</v>
      </c>
      <c r="LQ143" s="8">
        <v>1307</v>
      </c>
      <c r="LR143" s="8">
        <v>1485</v>
      </c>
      <c r="LS143" s="8">
        <v>1597</v>
      </c>
      <c r="LT143" s="8">
        <v>0</v>
      </c>
      <c r="LU143" s="8">
        <v>0</v>
      </c>
      <c r="LV143" s="8">
        <v>1</v>
      </c>
      <c r="LW143" s="8">
        <v>2</v>
      </c>
      <c r="LX143" s="8">
        <v>0</v>
      </c>
      <c r="LY143" s="8">
        <v>3642</v>
      </c>
      <c r="LZ143" s="8">
        <v>3157</v>
      </c>
      <c r="MA143" s="8">
        <v>4653</v>
      </c>
      <c r="MB143" s="8">
        <v>3744</v>
      </c>
      <c r="MC143" s="8">
        <v>4048</v>
      </c>
      <c r="MD143" s="8">
        <v>50</v>
      </c>
      <c r="ME143" s="8">
        <v>68</v>
      </c>
      <c r="MF143" s="8">
        <v>76</v>
      </c>
      <c r="MG143" s="8">
        <v>71</v>
      </c>
      <c r="MH143" s="8">
        <v>139</v>
      </c>
      <c r="MI143" s="8">
        <v>676</v>
      </c>
      <c r="MJ143" s="8">
        <v>801</v>
      </c>
      <c r="MK143" s="8">
        <v>897</v>
      </c>
      <c r="ML143" s="8">
        <v>976</v>
      </c>
      <c r="MM143" s="8">
        <v>1134</v>
      </c>
      <c r="MN143" s="8">
        <v>495</v>
      </c>
      <c r="MO143" s="8">
        <v>759</v>
      </c>
      <c r="MP143" s="8">
        <v>750</v>
      </c>
      <c r="MQ143" s="8">
        <v>206</v>
      </c>
      <c r="MR143" s="8">
        <v>48</v>
      </c>
      <c r="MS143" s="8">
        <v>38</v>
      </c>
      <c r="MT143" s="8">
        <v>32</v>
      </c>
      <c r="MU143" s="8">
        <v>39</v>
      </c>
      <c r="MV143" s="8">
        <v>42</v>
      </c>
      <c r="MW143" s="8">
        <v>35</v>
      </c>
      <c r="MX143" s="8">
        <v>76</v>
      </c>
      <c r="MY143" s="8">
        <v>107</v>
      </c>
      <c r="MZ143" s="8" t="s">
        <v>150</v>
      </c>
      <c r="NA143" s="8" t="s">
        <v>150</v>
      </c>
      <c r="NB143" s="8" t="s">
        <v>150</v>
      </c>
      <c r="NC143" s="8">
        <v>110</v>
      </c>
      <c r="ND143" s="8">
        <v>179</v>
      </c>
      <c r="NE143" s="8">
        <v>177</v>
      </c>
      <c r="NF143" s="8">
        <v>381</v>
      </c>
      <c r="NG143" s="8">
        <v>98</v>
      </c>
      <c r="NH143" s="8">
        <v>2025</v>
      </c>
      <c r="NI143" s="8">
        <v>1760</v>
      </c>
      <c r="NJ143" s="8">
        <v>1721</v>
      </c>
      <c r="NK143" s="8">
        <v>2432</v>
      </c>
      <c r="NL143" s="8">
        <v>2588</v>
      </c>
      <c r="NM143" s="8">
        <v>548</v>
      </c>
      <c r="NN143" s="8">
        <v>1267</v>
      </c>
      <c r="NO143" s="8">
        <v>1142</v>
      </c>
      <c r="NP143" s="8">
        <v>986</v>
      </c>
      <c r="NQ143" s="8">
        <v>934</v>
      </c>
      <c r="NR143" s="8">
        <v>6423</v>
      </c>
      <c r="NS143" s="8">
        <v>6933</v>
      </c>
      <c r="NT143" s="8">
        <v>6430</v>
      </c>
      <c r="NU143" s="8">
        <v>9116</v>
      </c>
      <c r="NV143" s="8">
        <v>10704</v>
      </c>
      <c r="NW143" s="8">
        <v>41</v>
      </c>
      <c r="NX143" s="8">
        <v>42</v>
      </c>
      <c r="NY143" s="8">
        <v>62</v>
      </c>
      <c r="NZ143" s="8">
        <v>59</v>
      </c>
      <c r="OA143" s="8">
        <v>36</v>
      </c>
      <c r="OB143" s="8">
        <v>1869</v>
      </c>
      <c r="OC143" s="8">
        <v>2473</v>
      </c>
      <c r="OD143" s="8">
        <v>2656</v>
      </c>
      <c r="OE143" s="8">
        <v>2304</v>
      </c>
      <c r="OF143" s="8">
        <v>2882</v>
      </c>
      <c r="OG143" s="8">
        <v>7021</v>
      </c>
      <c r="OH143" s="8">
        <v>1065</v>
      </c>
      <c r="OI143" s="8">
        <v>5665</v>
      </c>
      <c r="OJ143" s="8">
        <v>8106</v>
      </c>
      <c r="OK143" s="8">
        <v>9426</v>
      </c>
      <c r="OL143" s="8">
        <v>553</v>
      </c>
      <c r="OM143" s="8">
        <v>44</v>
      </c>
      <c r="ON143" s="8">
        <v>727</v>
      </c>
      <c r="OO143" s="8">
        <v>455</v>
      </c>
      <c r="OP143" s="8">
        <v>884</v>
      </c>
      <c r="OQ143" s="8">
        <v>2827</v>
      </c>
      <c r="OR143" s="8">
        <v>2724</v>
      </c>
      <c r="OS143" s="8">
        <v>2638</v>
      </c>
      <c r="OT143" s="8">
        <v>2767</v>
      </c>
      <c r="OU143" s="8">
        <v>2887</v>
      </c>
      <c r="OV143" s="8">
        <v>72</v>
      </c>
      <c r="OW143" s="8">
        <v>80</v>
      </c>
      <c r="OX143" s="8">
        <v>79</v>
      </c>
      <c r="OY143" s="8">
        <v>63</v>
      </c>
      <c r="OZ143" s="8">
        <v>80</v>
      </c>
      <c r="PA143" s="8">
        <v>9708</v>
      </c>
      <c r="PB143" s="8">
        <v>14690</v>
      </c>
      <c r="PC143" s="8">
        <v>4824</v>
      </c>
      <c r="PD143" s="8">
        <v>8465</v>
      </c>
      <c r="PE143" s="8">
        <v>8693</v>
      </c>
      <c r="PF143" s="8">
        <v>2044</v>
      </c>
      <c r="PG143" s="8">
        <v>1934</v>
      </c>
      <c r="PH143" s="8">
        <v>2011</v>
      </c>
      <c r="PI143" s="8">
        <v>2257</v>
      </c>
      <c r="PJ143" s="8">
        <v>1750</v>
      </c>
      <c r="PK143" s="8">
        <v>2840</v>
      </c>
      <c r="PL143" s="8">
        <v>3060</v>
      </c>
      <c r="PM143" s="8">
        <v>3458</v>
      </c>
      <c r="PN143" s="8">
        <v>9006</v>
      </c>
      <c r="PO143" s="8">
        <v>9229</v>
      </c>
      <c r="PP143" s="8">
        <v>3366</v>
      </c>
      <c r="PQ143" s="8">
        <v>3188</v>
      </c>
      <c r="PR143" s="8">
        <v>3597</v>
      </c>
      <c r="PS143" s="8">
        <v>3383</v>
      </c>
      <c r="PT143" s="8">
        <v>3689</v>
      </c>
      <c r="PU143" s="8">
        <v>2259</v>
      </c>
      <c r="PV143" s="8">
        <v>1933</v>
      </c>
      <c r="PW143" s="8">
        <v>1584</v>
      </c>
      <c r="PX143" s="8">
        <v>1460</v>
      </c>
      <c r="PY143" s="8">
        <v>1740</v>
      </c>
      <c r="PZ143" s="8">
        <v>1943</v>
      </c>
      <c r="QA143" s="8">
        <v>1961</v>
      </c>
      <c r="QB143" s="8">
        <v>1888</v>
      </c>
      <c r="QC143" s="8">
        <v>2183</v>
      </c>
      <c r="QD143" s="8">
        <v>2276</v>
      </c>
      <c r="QE143" s="8">
        <v>30005</v>
      </c>
      <c r="QF143" s="8">
        <v>30334</v>
      </c>
      <c r="QG143" s="8">
        <v>47446</v>
      </c>
      <c r="QH143" s="8">
        <v>58350</v>
      </c>
      <c r="QI143" s="8">
        <v>71092</v>
      </c>
      <c r="QJ143" s="8">
        <v>1</v>
      </c>
      <c r="QK143" s="8">
        <v>2</v>
      </c>
      <c r="QL143" s="8">
        <v>1</v>
      </c>
      <c r="QM143" s="8">
        <v>0</v>
      </c>
      <c r="QN143" s="8">
        <v>0</v>
      </c>
      <c r="QO143" s="8">
        <v>7420</v>
      </c>
      <c r="QP143" s="8">
        <v>10050</v>
      </c>
      <c r="QQ143" s="8">
        <v>7687</v>
      </c>
      <c r="QR143" s="8">
        <v>12294</v>
      </c>
      <c r="QS143" s="8">
        <v>12309</v>
      </c>
      <c r="QT143" s="8">
        <v>948</v>
      </c>
      <c r="QU143" s="8">
        <v>1061</v>
      </c>
      <c r="QV143" s="8">
        <v>1032</v>
      </c>
      <c r="QW143" s="8">
        <v>872</v>
      </c>
      <c r="QX143" s="8">
        <v>1149</v>
      </c>
      <c r="QY143" s="8">
        <v>224</v>
      </c>
      <c r="QZ143" s="8">
        <v>234</v>
      </c>
      <c r="RA143" s="8">
        <v>313</v>
      </c>
      <c r="RB143" s="8">
        <v>246</v>
      </c>
      <c r="RC143" s="8">
        <v>1004</v>
      </c>
      <c r="RD143" s="8">
        <v>0</v>
      </c>
      <c r="RE143" s="8" t="s">
        <v>150</v>
      </c>
      <c r="RF143" s="8" t="s">
        <v>150</v>
      </c>
      <c r="RG143" s="8" t="s">
        <v>150</v>
      </c>
      <c r="RH143" s="8" t="s">
        <v>150</v>
      </c>
      <c r="RI143" s="8">
        <v>0</v>
      </c>
      <c r="RJ143" s="8">
        <v>0</v>
      </c>
      <c r="RK143" s="8">
        <v>0</v>
      </c>
      <c r="RL143" s="8">
        <v>0</v>
      </c>
      <c r="RM143" s="8" t="s">
        <v>150</v>
      </c>
      <c r="RN143" s="8">
        <v>4319</v>
      </c>
      <c r="RO143" s="8">
        <v>3719</v>
      </c>
      <c r="RP143" s="8">
        <v>3649</v>
      </c>
      <c r="RQ143" s="8">
        <v>4219</v>
      </c>
      <c r="RR143" s="8">
        <v>3818</v>
      </c>
      <c r="RS143" s="8">
        <v>5501</v>
      </c>
      <c r="RT143" s="8">
        <v>33174</v>
      </c>
      <c r="RU143" s="8">
        <v>35590</v>
      </c>
      <c r="RV143" s="8">
        <v>35791</v>
      </c>
      <c r="RW143" s="8">
        <v>35454</v>
      </c>
      <c r="RX143" s="8">
        <v>5841</v>
      </c>
      <c r="RY143" s="8">
        <v>6157</v>
      </c>
      <c r="RZ143" s="8">
        <v>6722</v>
      </c>
      <c r="SA143" s="8">
        <v>5885</v>
      </c>
      <c r="SB143" s="8">
        <v>6695</v>
      </c>
      <c r="SC143" s="8">
        <v>5745</v>
      </c>
      <c r="SD143" s="8">
        <v>659</v>
      </c>
      <c r="SE143" s="8">
        <v>8862</v>
      </c>
      <c r="SF143" s="8">
        <v>7863</v>
      </c>
      <c r="SG143" s="8">
        <v>10918</v>
      </c>
      <c r="SH143" s="8">
        <v>1108</v>
      </c>
      <c r="SI143" s="8">
        <v>1783</v>
      </c>
      <c r="SJ143" s="8">
        <v>1363</v>
      </c>
      <c r="SK143" s="8">
        <v>1400</v>
      </c>
      <c r="SL143" s="8">
        <v>306</v>
      </c>
      <c r="SM143" s="8">
        <v>486</v>
      </c>
      <c r="SN143" s="8">
        <v>540</v>
      </c>
      <c r="SO143" s="8">
        <v>549</v>
      </c>
      <c r="SP143" s="8">
        <v>561</v>
      </c>
      <c r="SQ143" s="8">
        <v>573</v>
      </c>
      <c r="SR143" s="8">
        <v>3618</v>
      </c>
      <c r="SS143" s="8">
        <v>3800</v>
      </c>
      <c r="ST143" s="8">
        <v>3934</v>
      </c>
      <c r="SU143" s="8">
        <v>4001</v>
      </c>
      <c r="SV143" s="8">
        <v>4593</v>
      </c>
      <c r="SW143" s="8">
        <v>7451</v>
      </c>
      <c r="SX143" s="8">
        <v>8279</v>
      </c>
      <c r="SY143" s="8">
        <v>6940</v>
      </c>
      <c r="SZ143" s="8">
        <v>5605</v>
      </c>
      <c r="TA143" s="8">
        <v>5452</v>
      </c>
      <c r="TB143" s="8">
        <v>4910</v>
      </c>
      <c r="TC143" s="8">
        <v>4555</v>
      </c>
      <c r="TD143" s="8">
        <v>4482</v>
      </c>
      <c r="TE143" s="8">
        <v>4573</v>
      </c>
      <c r="TF143" s="8">
        <v>4956</v>
      </c>
      <c r="TG143" s="8">
        <v>266</v>
      </c>
      <c r="TH143" s="8">
        <v>340</v>
      </c>
      <c r="TI143" s="8">
        <v>161</v>
      </c>
      <c r="TJ143" s="8">
        <v>267</v>
      </c>
      <c r="TK143" s="8">
        <v>1012</v>
      </c>
      <c r="TL143" s="8">
        <v>148</v>
      </c>
      <c r="TM143" s="8">
        <v>204</v>
      </c>
      <c r="TN143" s="8">
        <v>255</v>
      </c>
      <c r="TO143" s="8">
        <v>303</v>
      </c>
      <c r="TP143" s="8">
        <v>338</v>
      </c>
      <c r="TQ143" s="8">
        <v>4201</v>
      </c>
      <c r="TR143" s="8">
        <v>4842</v>
      </c>
      <c r="TS143" s="8">
        <v>4891</v>
      </c>
      <c r="TT143" s="8">
        <v>6677</v>
      </c>
      <c r="TU143" s="8">
        <v>5509</v>
      </c>
      <c r="TV143" s="8">
        <v>958</v>
      </c>
      <c r="TW143" s="8">
        <v>901</v>
      </c>
      <c r="TX143" s="8">
        <v>1072</v>
      </c>
      <c r="TY143" s="8">
        <v>1093</v>
      </c>
      <c r="TZ143" s="8">
        <v>1095</v>
      </c>
      <c r="UA143" s="8">
        <v>8322</v>
      </c>
      <c r="UB143" s="8">
        <v>7885</v>
      </c>
      <c r="UC143" s="8">
        <v>8685</v>
      </c>
      <c r="UD143" s="8">
        <v>9293</v>
      </c>
      <c r="UE143" s="8">
        <v>8676</v>
      </c>
      <c r="UF143" s="8">
        <v>568</v>
      </c>
      <c r="UG143" s="8">
        <v>705</v>
      </c>
      <c r="UH143" s="8">
        <v>637</v>
      </c>
      <c r="UI143" s="8">
        <v>807</v>
      </c>
      <c r="UJ143" s="8">
        <v>357</v>
      </c>
      <c r="UK143" s="8">
        <v>1616</v>
      </c>
      <c r="UL143" s="8">
        <v>1654</v>
      </c>
      <c r="UM143" s="8">
        <v>1441</v>
      </c>
      <c r="UN143" s="8">
        <v>1399</v>
      </c>
      <c r="UO143" s="8">
        <v>1880</v>
      </c>
      <c r="UP143" s="8">
        <v>627</v>
      </c>
      <c r="UQ143" s="8">
        <v>-273</v>
      </c>
      <c r="UR143" s="8">
        <v>424</v>
      </c>
      <c r="US143" s="8">
        <v>826</v>
      </c>
      <c r="UT143" s="8">
        <v>1202</v>
      </c>
      <c r="UU143" s="8">
        <v>-9</v>
      </c>
      <c r="UV143" s="8">
        <v>7</v>
      </c>
      <c r="UW143" s="8">
        <v>63</v>
      </c>
      <c r="UX143" s="8">
        <v>109</v>
      </c>
      <c r="UY143" s="8">
        <v>-46</v>
      </c>
      <c r="UZ143" s="8">
        <v>596</v>
      </c>
      <c r="VA143" s="8">
        <v>561</v>
      </c>
      <c r="VB143" s="8">
        <v>702</v>
      </c>
      <c r="VC143" s="8">
        <v>724</v>
      </c>
      <c r="VD143" s="8">
        <v>758</v>
      </c>
      <c r="VE143" s="8">
        <v>1351</v>
      </c>
      <c r="VF143" s="8">
        <v>1304</v>
      </c>
      <c r="VG143" s="8">
        <v>1378</v>
      </c>
      <c r="VH143" s="8">
        <v>1311</v>
      </c>
      <c r="VI143" s="8">
        <v>1601</v>
      </c>
      <c r="VJ143" s="8">
        <v>2331</v>
      </c>
      <c r="VK143" s="8">
        <v>3941</v>
      </c>
      <c r="VL143" s="8">
        <v>4488</v>
      </c>
      <c r="VM143" s="8">
        <v>4254</v>
      </c>
      <c r="VN143" s="8">
        <v>4242</v>
      </c>
      <c r="VO143" s="8">
        <v>1177</v>
      </c>
      <c r="VP143" s="8">
        <v>1366</v>
      </c>
      <c r="VQ143" s="8">
        <v>1303</v>
      </c>
      <c r="VR143" s="8">
        <v>727</v>
      </c>
      <c r="VS143" s="8">
        <v>88</v>
      </c>
      <c r="VT143" s="8">
        <v>854</v>
      </c>
      <c r="VU143" s="8">
        <v>893</v>
      </c>
      <c r="VV143" s="8">
        <v>1072</v>
      </c>
      <c r="VW143" s="8">
        <v>1102</v>
      </c>
      <c r="VX143" s="8">
        <v>1652</v>
      </c>
      <c r="VY143" s="8">
        <v>625</v>
      </c>
      <c r="VZ143" s="8">
        <v>812</v>
      </c>
      <c r="WA143" s="8">
        <v>703</v>
      </c>
      <c r="WB143" s="8">
        <v>652</v>
      </c>
      <c r="WC143" s="8">
        <v>868</v>
      </c>
      <c r="WD143" s="8">
        <v>485</v>
      </c>
      <c r="WE143" s="8">
        <v>636</v>
      </c>
      <c r="WF143" s="8">
        <v>785</v>
      </c>
      <c r="WG143" s="8">
        <v>1035</v>
      </c>
      <c r="WH143" s="8">
        <v>763</v>
      </c>
      <c r="WI143" s="8">
        <v>199</v>
      </c>
      <c r="WJ143" s="8">
        <v>151</v>
      </c>
      <c r="WK143" s="8">
        <v>226</v>
      </c>
      <c r="WL143" s="8">
        <v>174</v>
      </c>
      <c r="WM143" s="8">
        <v>216</v>
      </c>
      <c r="WN143" s="8">
        <v>37</v>
      </c>
      <c r="WO143" s="8">
        <v>27</v>
      </c>
      <c r="WP143" s="8">
        <v>27</v>
      </c>
      <c r="WQ143" s="8">
        <v>35</v>
      </c>
      <c r="WR143" s="8">
        <v>42</v>
      </c>
      <c r="WS143" s="8">
        <v>3630</v>
      </c>
      <c r="WT143" s="8">
        <v>4543</v>
      </c>
      <c r="WU143" s="8">
        <v>4916</v>
      </c>
      <c r="WV143" s="8">
        <v>5076</v>
      </c>
      <c r="WW143" s="8">
        <v>5501</v>
      </c>
      <c r="WX143" s="8">
        <v>144</v>
      </c>
      <c r="WY143" s="8">
        <v>152</v>
      </c>
      <c r="WZ143" s="8">
        <v>168</v>
      </c>
      <c r="XA143" s="8">
        <v>192</v>
      </c>
      <c r="XB143" s="8">
        <v>259</v>
      </c>
      <c r="XC143" s="8">
        <v>320</v>
      </c>
      <c r="XD143" s="8">
        <v>292</v>
      </c>
      <c r="XE143" s="8">
        <v>363</v>
      </c>
      <c r="XF143" s="8">
        <v>401</v>
      </c>
      <c r="XG143" s="8">
        <v>413</v>
      </c>
      <c r="XH143" s="8">
        <v>36</v>
      </c>
      <c r="XI143" s="8">
        <v>35</v>
      </c>
      <c r="XJ143" s="8">
        <v>49</v>
      </c>
      <c r="XK143" s="8">
        <v>139</v>
      </c>
      <c r="XL143" s="8">
        <v>81</v>
      </c>
      <c r="XM143" s="8">
        <v>20</v>
      </c>
      <c r="XN143" s="8">
        <v>10</v>
      </c>
      <c r="XO143" s="8">
        <v>9</v>
      </c>
      <c r="XP143" s="8">
        <v>-1</v>
      </c>
      <c r="XQ143" s="8">
        <v>2</v>
      </c>
      <c r="XR143" s="8">
        <v>11</v>
      </c>
      <c r="XS143" s="8">
        <v>16</v>
      </c>
      <c r="XT143" s="8">
        <v>13</v>
      </c>
      <c r="XU143" s="8">
        <v>17</v>
      </c>
      <c r="XV143" s="8">
        <v>13</v>
      </c>
      <c r="XW143" s="8">
        <v>7093</v>
      </c>
      <c r="XX143" s="8">
        <v>8440</v>
      </c>
      <c r="XY143" s="8">
        <v>6996</v>
      </c>
      <c r="XZ143" s="8">
        <v>6890</v>
      </c>
      <c r="YA143" s="8" t="s">
        <v>150</v>
      </c>
      <c r="YB143" s="8">
        <v>1310</v>
      </c>
      <c r="YC143" s="8">
        <v>1393</v>
      </c>
      <c r="YD143" s="8">
        <v>1462</v>
      </c>
      <c r="YE143" s="8">
        <v>1330</v>
      </c>
      <c r="YF143" s="8">
        <v>1845</v>
      </c>
      <c r="YG143" s="8">
        <v>1423</v>
      </c>
      <c r="YH143" s="8">
        <v>856</v>
      </c>
      <c r="YI143" s="8">
        <v>1292</v>
      </c>
      <c r="YJ143" s="8">
        <v>952</v>
      </c>
      <c r="YK143" s="8">
        <v>706</v>
      </c>
      <c r="YL143" s="8">
        <v>65</v>
      </c>
      <c r="YM143" s="8">
        <v>75</v>
      </c>
      <c r="YN143" s="8">
        <v>50</v>
      </c>
      <c r="YO143" s="8">
        <v>30</v>
      </c>
      <c r="YP143" s="8">
        <v>73</v>
      </c>
      <c r="YQ143" s="8">
        <v>302</v>
      </c>
      <c r="YR143" s="8">
        <v>616</v>
      </c>
      <c r="YS143" s="8">
        <v>548</v>
      </c>
      <c r="YT143" s="8">
        <v>1512</v>
      </c>
      <c r="YU143" s="8">
        <v>1557</v>
      </c>
      <c r="YV143" s="8">
        <v>2629</v>
      </c>
      <c r="YW143" s="8">
        <v>3035</v>
      </c>
      <c r="YX143" s="8">
        <v>3210</v>
      </c>
      <c r="YY143" s="8">
        <v>3552</v>
      </c>
      <c r="YZ143" s="8">
        <v>3576</v>
      </c>
      <c r="ZA143" s="8">
        <v>2812</v>
      </c>
      <c r="ZB143" s="8">
        <v>-207</v>
      </c>
      <c r="ZC143" s="8">
        <v>-195</v>
      </c>
      <c r="ZD143" s="8">
        <v>-187</v>
      </c>
      <c r="ZE143" s="8">
        <v>-198</v>
      </c>
    </row>
    <row r="144" spans="2:681" x14ac:dyDescent="0.2">
      <c r="B144" s="7">
        <v>322</v>
      </c>
      <c r="C144" s="7">
        <v>139</v>
      </c>
      <c r="D144" s="7" t="s">
        <v>674</v>
      </c>
      <c r="E144" s="7">
        <v>202884</v>
      </c>
      <c r="F144" s="7">
        <v>585</v>
      </c>
      <c r="G144" s="200">
        <v>157</v>
      </c>
      <c r="H144" s="200">
        <v>198</v>
      </c>
      <c r="I144" s="200">
        <v>232</v>
      </c>
      <c r="J144" s="200">
        <v>258</v>
      </c>
      <c r="K144" s="8">
        <v>306</v>
      </c>
      <c r="L144" s="8">
        <v>1</v>
      </c>
      <c r="M144" s="8">
        <v>20</v>
      </c>
      <c r="N144" s="8">
        <v>278</v>
      </c>
      <c r="O144" s="8">
        <v>127</v>
      </c>
      <c r="P144" s="8">
        <v>4</v>
      </c>
      <c r="Q144" s="8">
        <v>5851</v>
      </c>
      <c r="R144" s="8">
        <v>5564</v>
      </c>
      <c r="S144" s="8">
        <v>5301</v>
      </c>
      <c r="T144" s="8">
        <v>4278</v>
      </c>
      <c r="U144" s="8">
        <v>5301</v>
      </c>
      <c r="V144" s="8">
        <v>0</v>
      </c>
      <c r="W144" s="8">
        <v>0</v>
      </c>
      <c r="X144" s="8">
        <v>0</v>
      </c>
      <c r="Y144" s="8">
        <v>0</v>
      </c>
      <c r="Z144" s="8">
        <v>0</v>
      </c>
      <c r="AA144" s="8">
        <v>1994</v>
      </c>
      <c r="AB144" s="8">
        <v>400</v>
      </c>
      <c r="AC144" s="8">
        <v>289</v>
      </c>
      <c r="AD144" s="8">
        <v>361</v>
      </c>
      <c r="AE144" s="8">
        <v>266</v>
      </c>
      <c r="AF144" s="8">
        <v>68</v>
      </c>
      <c r="AG144" s="8">
        <v>56</v>
      </c>
      <c r="AH144" s="8">
        <v>56</v>
      </c>
      <c r="AI144" s="8">
        <v>87</v>
      </c>
      <c r="AJ144" s="8">
        <v>591</v>
      </c>
      <c r="AK144" s="8">
        <v>4</v>
      </c>
      <c r="AL144" s="8">
        <v>1</v>
      </c>
      <c r="AM144" s="8">
        <v>1</v>
      </c>
      <c r="AN144" s="8">
        <v>3</v>
      </c>
      <c r="AO144" s="8">
        <v>1</v>
      </c>
      <c r="AP144" s="8">
        <v>0</v>
      </c>
      <c r="AQ144" s="8">
        <v>0</v>
      </c>
      <c r="AR144" s="8">
        <v>247</v>
      </c>
      <c r="AS144" s="8">
        <v>336</v>
      </c>
      <c r="AT144" s="8">
        <v>187</v>
      </c>
      <c r="AU144" s="8">
        <v>7</v>
      </c>
      <c r="AV144" s="8">
        <v>4</v>
      </c>
      <c r="AW144" s="8">
        <v>5</v>
      </c>
      <c r="AX144" s="8">
        <v>39</v>
      </c>
      <c r="AY144" s="8">
        <v>10</v>
      </c>
      <c r="AZ144" s="8">
        <v>-3</v>
      </c>
      <c r="BA144" s="8">
        <v>1</v>
      </c>
      <c r="BB144" s="8">
        <v>0</v>
      </c>
      <c r="BC144" s="8">
        <v>3681</v>
      </c>
      <c r="BD144" s="8">
        <v>4586</v>
      </c>
      <c r="BE144" s="8" t="s">
        <v>150</v>
      </c>
      <c r="BF144" s="8" t="s">
        <v>150</v>
      </c>
      <c r="BG144" s="8" t="s">
        <v>150</v>
      </c>
      <c r="BH144" s="8" t="s">
        <v>150</v>
      </c>
      <c r="BI144" s="8" t="s">
        <v>150</v>
      </c>
      <c r="BJ144" s="8">
        <v>16</v>
      </c>
      <c r="BK144" s="8">
        <v>71</v>
      </c>
      <c r="BL144" s="8">
        <v>52</v>
      </c>
      <c r="BM144" s="8">
        <v>48</v>
      </c>
      <c r="BN144" s="8">
        <v>33</v>
      </c>
      <c r="BO144" s="8">
        <v>0</v>
      </c>
      <c r="BP144" s="8">
        <v>66</v>
      </c>
      <c r="BQ144" s="8">
        <v>88</v>
      </c>
      <c r="BR144" s="8">
        <v>67</v>
      </c>
      <c r="BS144" s="8">
        <v>86</v>
      </c>
      <c r="BT144" s="8">
        <v>0</v>
      </c>
      <c r="BU144" s="8">
        <v>0</v>
      </c>
      <c r="BV144" s="8">
        <v>0</v>
      </c>
      <c r="BW144" s="8">
        <v>0</v>
      </c>
      <c r="BX144" s="8">
        <v>0</v>
      </c>
      <c r="BY144" s="8">
        <v>246</v>
      </c>
      <c r="BZ144" s="8">
        <v>130</v>
      </c>
      <c r="CA144" s="8">
        <v>48</v>
      </c>
      <c r="CB144" s="8">
        <v>11</v>
      </c>
      <c r="CC144" s="8">
        <v>32</v>
      </c>
      <c r="CD144" s="8">
        <v>0</v>
      </c>
      <c r="CE144" s="8">
        <v>26</v>
      </c>
      <c r="CF144" s="8">
        <v>22</v>
      </c>
      <c r="CG144" s="8">
        <v>22</v>
      </c>
      <c r="CH144" s="8">
        <v>23</v>
      </c>
      <c r="CI144" s="8">
        <v>0</v>
      </c>
      <c r="CJ144" s="8">
        <v>0</v>
      </c>
      <c r="CK144" s="8">
        <v>0</v>
      </c>
      <c r="CL144" s="8">
        <v>0</v>
      </c>
      <c r="CM144" s="8">
        <v>0</v>
      </c>
      <c r="CN144" s="8">
        <v>1533</v>
      </c>
      <c r="CO144" s="8">
        <v>1673</v>
      </c>
      <c r="CP144" s="8">
        <v>1432</v>
      </c>
      <c r="CQ144" s="8">
        <v>1832</v>
      </c>
      <c r="CR144" s="8">
        <v>1839</v>
      </c>
      <c r="CS144" s="8">
        <v>651</v>
      </c>
      <c r="CT144" s="8">
        <v>522</v>
      </c>
      <c r="CU144" s="8">
        <v>790</v>
      </c>
      <c r="CV144" s="8">
        <v>755</v>
      </c>
      <c r="CW144" s="8">
        <v>601</v>
      </c>
      <c r="CX144" s="8">
        <v>9</v>
      </c>
      <c r="CY144" s="8">
        <v>3</v>
      </c>
      <c r="CZ144" s="8">
        <v>0</v>
      </c>
      <c r="DA144" s="8">
        <v>0</v>
      </c>
      <c r="DB144" s="8">
        <v>0</v>
      </c>
      <c r="DC144" s="8">
        <v>1742</v>
      </c>
      <c r="DD144" s="8">
        <v>2054</v>
      </c>
      <c r="DE144" s="8">
        <v>1677</v>
      </c>
      <c r="DF144" s="8">
        <v>1585</v>
      </c>
      <c r="DG144" s="8">
        <v>2072</v>
      </c>
      <c r="DH144" s="8" t="s">
        <v>150</v>
      </c>
      <c r="DI144" s="8" t="s">
        <v>150</v>
      </c>
      <c r="DJ144" s="8" t="s">
        <v>150</v>
      </c>
      <c r="DK144" s="8" t="s">
        <v>150</v>
      </c>
      <c r="DL144" s="8" t="s">
        <v>150</v>
      </c>
      <c r="DM144" s="8">
        <v>155</v>
      </c>
      <c r="DN144" s="8">
        <v>-7</v>
      </c>
      <c r="DO144" s="8">
        <v>0</v>
      </c>
      <c r="DP144" s="8">
        <v>148</v>
      </c>
      <c r="DQ144" s="8">
        <v>371</v>
      </c>
      <c r="DR144" s="8">
        <v>302</v>
      </c>
      <c r="DS144" s="8">
        <v>287</v>
      </c>
      <c r="DT144" s="8">
        <v>139</v>
      </c>
      <c r="DU144" s="8">
        <v>70</v>
      </c>
      <c r="DV144" s="8">
        <v>72</v>
      </c>
      <c r="DW144" s="8">
        <v>0</v>
      </c>
      <c r="DX144" s="8">
        <v>0</v>
      </c>
      <c r="DY144" s="8">
        <v>0</v>
      </c>
      <c r="DZ144" s="8">
        <v>0</v>
      </c>
      <c r="EA144" s="8">
        <v>0</v>
      </c>
      <c r="EB144" s="8">
        <v>1169</v>
      </c>
      <c r="EC144" s="8">
        <v>492</v>
      </c>
      <c r="ED144" s="8">
        <v>59</v>
      </c>
      <c r="EE144" s="8">
        <v>58</v>
      </c>
      <c r="EF144" s="8">
        <v>10253</v>
      </c>
      <c r="EG144" s="8">
        <v>169</v>
      </c>
      <c r="EH144" s="8">
        <v>18</v>
      </c>
      <c r="EI144" s="8">
        <v>2</v>
      </c>
      <c r="EJ144" s="8">
        <v>0</v>
      </c>
      <c r="EK144" s="8">
        <v>0</v>
      </c>
      <c r="EL144" s="8">
        <v>0</v>
      </c>
      <c r="EM144" s="8">
        <v>0</v>
      </c>
      <c r="EN144" s="8">
        <v>0</v>
      </c>
      <c r="EO144" s="8">
        <v>0</v>
      </c>
      <c r="EP144" s="8">
        <v>0</v>
      </c>
      <c r="EQ144" s="8">
        <v>0</v>
      </c>
      <c r="ER144" s="8">
        <v>0</v>
      </c>
      <c r="ES144" s="8">
        <v>0</v>
      </c>
      <c r="ET144" s="8">
        <v>0</v>
      </c>
      <c r="EU144" s="8">
        <v>0</v>
      </c>
      <c r="EV144" s="8">
        <v>6</v>
      </c>
      <c r="EW144" s="8">
        <v>0</v>
      </c>
      <c r="EX144" s="8">
        <v>0</v>
      </c>
      <c r="EY144" s="8">
        <v>0</v>
      </c>
      <c r="EZ144" s="8">
        <v>0</v>
      </c>
      <c r="FA144" s="8">
        <v>8</v>
      </c>
      <c r="FB144" s="8">
        <v>8</v>
      </c>
      <c r="FC144" s="8">
        <v>5</v>
      </c>
      <c r="FD144" s="8">
        <v>4</v>
      </c>
      <c r="FE144" s="8">
        <v>4</v>
      </c>
      <c r="FF144" s="8">
        <v>0</v>
      </c>
      <c r="FG144" s="8">
        <v>0</v>
      </c>
      <c r="FH144" s="8">
        <v>0</v>
      </c>
      <c r="FI144" s="8">
        <v>0</v>
      </c>
      <c r="FJ144" s="8">
        <v>0</v>
      </c>
      <c r="FK144" s="8">
        <v>2</v>
      </c>
      <c r="FL144" s="8">
        <v>1</v>
      </c>
      <c r="FM144" s="8">
        <v>1</v>
      </c>
      <c r="FN144" s="8">
        <v>0</v>
      </c>
      <c r="FO144" s="8">
        <v>0</v>
      </c>
      <c r="FP144" s="8">
        <v>44</v>
      </c>
      <c r="FQ144" s="8">
        <v>40</v>
      </c>
      <c r="FR144" s="8">
        <v>49</v>
      </c>
      <c r="FS144" s="8">
        <v>37</v>
      </c>
      <c r="FT144" s="8">
        <v>30</v>
      </c>
      <c r="FU144" s="8">
        <v>383</v>
      </c>
      <c r="FV144" s="8">
        <v>77</v>
      </c>
      <c r="FW144" s="8">
        <v>149</v>
      </c>
      <c r="FX144" s="8">
        <v>175</v>
      </c>
      <c r="FY144" s="8">
        <v>210</v>
      </c>
      <c r="FZ144" s="8">
        <v>411</v>
      </c>
      <c r="GA144" s="8">
        <v>229</v>
      </c>
      <c r="GB144" s="8">
        <v>312</v>
      </c>
      <c r="GC144" s="8">
        <v>348</v>
      </c>
      <c r="GD144" s="8">
        <v>429</v>
      </c>
      <c r="GE144" s="8">
        <v>96</v>
      </c>
      <c r="GF144" s="8">
        <v>68</v>
      </c>
      <c r="GG144" s="8">
        <v>105</v>
      </c>
      <c r="GH144" s="8">
        <v>123</v>
      </c>
      <c r="GI144" s="8">
        <v>156</v>
      </c>
      <c r="GJ144" s="8">
        <v>35</v>
      </c>
      <c r="GK144" s="8">
        <v>62</v>
      </c>
      <c r="GL144" s="8">
        <v>42</v>
      </c>
      <c r="GM144" s="8">
        <v>47</v>
      </c>
      <c r="GN144" s="8">
        <v>49</v>
      </c>
      <c r="GO144" s="8">
        <v>307</v>
      </c>
      <c r="GP144" s="8">
        <v>247</v>
      </c>
      <c r="GQ144" s="8">
        <v>284</v>
      </c>
      <c r="GR144" s="8">
        <v>81</v>
      </c>
      <c r="GS144" s="8">
        <v>26</v>
      </c>
      <c r="GT144" s="8">
        <v>0</v>
      </c>
      <c r="GU144" s="8">
        <v>0</v>
      </c>
      <c r="GV144" s="8">
        <v>0</v>
      </c>
      <c r="GW144" s="8">
        <v>1</v>
      </c>
      <c r="GX144" s="8">
        <v>12</v>
      </c>
      <c r="GY144" s="8">
        <v>0</v>
      </c>
      <c r="GZ144" s="8">
        <v>0</v>
      </c>
      <c r="HA144" s="8">
        <v>0</v>
      </c>
      <c r="HB144" s="8">
        <v>0</v>
      </c>
      <c r="HC144" s="8">
        <v>0</v>
      </c>
      <c r="HD144" s="8">
        <v>32</v>
      </c>
      <c r="HE144" s="8">
        <v>24</v>
      </c>
      <c r="HF144" s="8">
        <v>15</v>
      </c>
      <c r="HG144" s="8">
        <v>17</v>
      </c>
      <c r="HH144" s="8">
        <v>19</v>
      </c>
      <c r="HI144" s="8">
        <v>153</v>
      </c>
      <c r="HJ144" s="8">
        <v>197</v>
      </c>
      <c r="HK144" s="8">
        <v>217</v>
      </c>
      <c r="HL144" s="8">
        <v>220</v>
      </c>
      <c r="HM144" s="8">
        <v>257</v>
      </c>
      <c r="HN144" s="8">
        <v>3</v>
      </c>
      <c r="HO144" s="8" t="s">
        <v>150</v>
      </c>
      <c r="HP144" s="8" t="s">
        <v>150</v>
      </c>
      <c r="HQ144" s="8" t="s">
        <v>150</v>
      </c>
      <c r="HR144" s="8" t="s">
        <v>150</v>
      </c>
      <c r="HS144" s="8">
        <v>1025</v>
      </c>
      <c r="HT144" s="8">
        <v>2223</v>
      </c>
      <c r="HU144" s="8">
        <v>4927</v>
      </c>
      <c r="HV144" s="8">
        <v>40</v>
      </c>
      <c r="HW144" s="8">
        <v>5</v>
      </c>
      <c r="HX144" s="8">
        <v>2</v>
      </c>
      <c r="HY144" s="8">
        <v>3</v>
      </c>
      <c r="HZ144" s="8">
        <v>3</v>
      </c>
      <c r="IA144" s="8">
        <v>1</v>
      </c>
      <c r="IB144" s="8" t="s">
        <v>150</v>
      </c>
      <c r="IC144" s="8">
        <v>0</v>
      </c>
      <c r="ID144" s="8">
        <v>0</v>
      </c>
      <c r="IE144" s="8">
        <v>0</v>
      </c>
      <c r="IF144" s="8">
        <v>0</v>
      </c>
      <c r="IG144" s="8">
        <v>0</v>
      </c>
      <c r="IH144" s="8">
        <v>860</v>
      </c>
      <c r="II144" s="8">
        <v>725</v>
      </c>
      <c r="IJ144" s="8">
        <v>627</v>
      </c>
      <c r="IK144" s="8">
        <v>223</v>
      </c>
      <c r="IL144" s="8">
        <v>38</v>
      </c>
      <c r="IM144" s="8">
        <v>0</v>
      </c>
      <c r="IN144" s="8">
        <v>0</v>
      </c>
      <c r="IO144" s="8" t="s">
        <v>150</v>
      </c>
      <c r="IP144" s="8" t="s">
        <v>150</v>
      </c>
      <c r="IQ144" s="8" t="s">
        <v>150</v>
      </c>
      <c r="IR144" s="8">
        <v>0</v>
      </c>
      <c r="IS144" s="8">
        <v>0</v>
      </c>
      <c r="IT144" s="8" t="s">
        <v>150</v>
      </c>
      <c r="IU144" s="8" t="s">
        <v>150</v>
      </c>
      <c r="IV144" s="8" t="s">
        <v>150</v>
      </c>
      <c r="IW144" s="8">
        <v>119</v>
      </c>
      <c r="IX144" s="8">
        <v>158</v>
      </c>
      <c r="IY144" s="8">
        <v>62</v>
      </c>
      <c r="IZ144" s="8">
        <v>8</v>
      </c>
      <c r="JA144" s="8">
        <v>1</v>
      </c>
      <c r="JB144" s="8">
        <v>110</v>
      </c>
      <c r="JC144" s="8">
        <v>100</v>
      </c>
      <c r="JD144" s="8">
        <v>86</v>
      </c>
      <c r="JE144" s="8">
        <v>119</v>
      </c>
      <c r="JF144" s="8">
        <v>186</v>
      </c>
      <c r="JG144" s="8">
        <v>47</v>
      </c>
      <c r="JH144" s="8">
        <v>57</v>
      </c>
      <c r="JI144" s="8">
        <v>50</v>
      </c>
      <c r="JJ144" s="8">
        <v>47</v>
      </c>
      <c r="JK144" s="8">
        <v>74</v>
      </c>
      <c r="JL144" s="8">
        <v>0</v>
      </c>
      <c r="JM144" s="8">
        <v>10</v>
      </c>
      <c r="JN144" s="8">
        <v>0</v>
      </c>
      <c r="JO144" s="8">
        <v>0</v>
      </c>
      <c r="JP144" s="8">
        <v>0</v>
      </c>
      <c r="JQ144" s="8">
        <v>167</v>
      </c>
      <c r="JR144" s="8">
        <v>144</v>
      </c>
      <c r="JS144" s="8">
        <v>84</v>
      </c>
      <c r="JT144" s="8">
        <v>84</v>
      </c>
      <c r="JU144" s="8">
        <v>78</v>
      </c>
      <c r="JV144" s="8">
        <v>0</v>
      </c>
      <c r="JW144" s="8">
        <v>0</v>
      </c>
      <c r="JX144" s="8">
        <v>0</v>
      </c>
      <c r="JY144" s="8">
        <v>0</v>
      </c>
      <c r="JZ144" s="8">
        <v>0</v>
      </c>
      <c r="KA144" s="8">
        <v>74</v>
      </c>
      <c r="KB144" s="8">
        <v>55</v>
      </c>
      <c r="KC144" s="8">
        <v>65</v>
      </c>
      <c r="KD144" s="8">
        <v>57</v>
      </c>
      <c r="KE144" s="8">
        <v>130</v>
      </c>
      <c r="KF144" s="8">
        <v>3</v>
      </c>
      <c r="KG144" s="8">
        <v>1</v>
      </c>
      <c r="KH144" s="8">
        <v>0</v>
      </c>
      <c r="KI144" s="8">
        <v>1</v>
      </c>
      <c r="KJ144" s="8" t="s">
        <v>150</v>
      </c>
      <c r="KK144" s="8">
        <v>14</v>
      </c>
      <c r="KL144" s="8">
        <v>89</v>
      </c>
      <c r="KM144" s="8">
        <v>15</v>
      </c>
      <c r="KN144" s="8">
        <v>28</v>
      </c>
      <c r="KO144" s="8" t="s">
        <v>150</v>
      </c>
      <c r="KP144" s="8">
        <v>0</v>
      </c>
      <c r="KQ144" s="8">
        <v>0</v>
      </c>
      <c r="KR144" s="8">
        <v>0</v>
      </c>
      <c r="KS144" s="8">
        <v>0</v>
      </c>
      <c r="KT144" s="8">
        <v>0</v>
      </c>
      <c r="KU144" s="8">
        <v>0</v>
      </c>
      <c r="KV144" s="8">
        <v>0</v>
      </c>
      <c r="KW144" s="8">
        <v>0</v>
      </c>
      <c r="KX144" s="8">
        <v>0</v>
      </c>
      <c r="KY144" s="8">
        <v>0</v>
      </c>
      <c r="KZ144" s="8">
        <v>83</v>
      </c>
      <c r="LA144" s="8">
        <v>69</v>
      </c>
      <c r="LB144" s="8">
        <v>124</v>
      </c>
      <c r="LC144" s="8">
        <v>71</v>
      </c>
      <c r="LD144" s="8">
        <v>105</v>
      </c>
      <c r="LE144" s="8">
        <v>430</v>
      </c>
      <c r="LF144" s="8">
        <v>571</v>
      </c>
      <c r="LG144" s="8">
        <v>522</v>
      </c>
      <c r="LH144" s="8">
        <v>567</v>
      </c>
      <c r="LI144" s="8">
        <v>1159</v>
      </c>
      <c r="LJ144" s="8">
        <v>0</v>
      </c>
      <c r="LK144" s="8">
        <v>0</v>
      </c>
      <c r="LL144" s="8" t="s">
        <v>150</v>
      </c>
      <c r="LM144" s="8" t="s">
        <v>150</v>
      </c>
      <c r="LN144" s="8" t="s">
        <v>150</v>
      </c>
      <c r="LO144" s="8">
        <v>98</v>
      </c>
      <c r="LP144" s="8">
        <v>47</v>
      </c>
      <c r="LQ144" s="8">
        <v>14</v>
      </c>
      <c r="LR144" s="8">
        <v>10</v>
      </c>
      <c r="LS144" s="8">
        <v>15</v>
      </c>
      <c r="LT144" s="8">
        <v>0</v>
      </c>
      <c r="LU144" s="8">
        <v>0</v>
      </c>
      <c r="LV144" s="8">
        <v>0</v>
      </c>
      <c r="LW144" s="8">
        <v>0</v>
      </c>
      <c r="LX144" s="8">
        <v>0</v>
      </c>
      <c r="LY144" s="8">
        <v>0</v>
      </c>
      <c r="LZ144" s="8">
        <v>0</v>
      </c>
      <c r="MA144" s="8">
        <v>0</v>
      </c>
      <c r="MB144" s="8">
        <v>0</v>
      </c>
      <c r="MC144" s="8">
        <v>0</v>
      </c>
      <c r="MD144" s="8">
        <v>148</v>
      </c>
      <c r="ME144" s="8">
        <v>143</v>
      </c>
      <c r="MF144" s="8">
        <v>161</v>
      </c>
      <c r="MG144" s="8">
        <v>128</v>
      </c>
      <c r="MH144" s="8">
        <v>54</v>
      </c>
      <c r="MI144" s="8">
        <v>1318</v>
      </c>
      <c r="MJ144" s="8">
        <v>1285</v>
      </c>
      <c r="MK144" s="8">
        <v>1574</v>
      </c>
      <c r="ML144" s="8">
        <v>1525</v>
      </c>
      <c r="MM144" s="8">
        <v>1945</v>
      </c>
      <c r="MN144" s="8">
        <v>0</v>
      </c>
      <c r="MO144" s="8">
        <v>0</v>
      </c>
      <c r="MP144" s="8">
        <v>0</v>
      </c>
      <c r="MQ144" s="8">
        <v>0</v>
      </c>
      <c r="MR144" s="8">
        <v>0</v>
      </c>
      <c r="MS144" s="8">
        <v>0</v>
      </c>
      <c r="MT144" s="8">
        <v>0</v>
      </c>
      <c r="MU144" s="8">
        <v>0</v>
      </c>
      <c r="MV144" s="8">
        <v>0</v>
      </c>
      <c r="MW144" s="8">
        <v>0</v>
      </c>
      <c r="MX144" s="8">
        <v>0</v>
      </c>
      <c r="MY144" s="8">
        <v>0</v>
      </c>
      <c r="MZ144" s="8" t="s">
        <v>150</v>
      </c>
      <c r="NA144" s="8" t="s">
        <v>150</v>
      </c>
      <c r="NB144" s="8" t="s">
        <v>150</v>
      </c>
      <c r="NC144" s="8">
        <v>300</v>
      </c>
      <c r="ND144" s="8">
        <v>171</v>
      </c>
      <c r="NE144" s="8">
        <v>193</v>
      </c>
      <c r="NF144" s="8">
        <v>219</v>
      </c>
      <c r="NG144" s="8">
        <v>253</v>
      </c>
      <c r="NH144" s="8">
        <v>0</v>
      </c>
      <c r="NI144" s="8">
        <v>0</v>
      </c>
      <c r="NJ144" s="8">
        <v>0</v>
      </c>
      <c r="NK144" s="8">
        <v>0</v>
      </c>
      <c r="NL144" s="8">
        <v>2708</v>
      </c>
      <c r="NM144" s="8">
        <v>98</v>
      </c>
      <c r="NN144" s="8">
        <v>77</v>
      </c>
      <c r="NO144" s="8">
        <v>43</v>
      </c>
      <c r="NP144" s="8">
        <v>59</v>
      </c>
      <c r="NQ144" s="8">
        <v>62</v>
      </c>
      <c r="NR144" s="8">
        <v>639</v>
      </c>
      <c r="NS144" s="8">
        <v>772</v>
      </c>
      <c r="NT144" s="8">
        <v>566</v>
      </c>
      <c r="NU144" s="8">
        <v>951</v>
      </c>
      <c r="NV144" s="8">
        <v>975</v>
      </c>
      <c r="NW144" s="8">
        <v>5</v>
      </c>
      <c r="NX144" s="8">
        <v>7</v>
      </c>
      <c r="NY144" s="8">
        <v>9</v>
      </c>
      <c r="NZ144" s="8">
        <v>12</v>
      </c>
      <c r="OA144" s="8">
        <v>11</v>
      </c>
      <c r="OB144" s="8">
        <v>71</v>
      </c>
      <c r="OC144" s="8">
        <v>87</v>
      </c>
      <c r="OD144" s="8">
        <v>45</v>
      </c>
      <c r="OE144" s="8">
        <v>34</v>
      </c>
      <c r="OF144" s="8">
        <v>20</v>
      </c>
      <c r="OG144" s="8">
        <v>1209</v>
      </c>
      <c r="OH144" s="8">
        <v>188</v>
      </c>
      <c r="OI144" s="8">
        <v>716</v>
      </c>
      <c r="OJ144" s="8">
        <v>620</v>
      </c>
      <c r="OK144" s="8">
        <v>605</v>
      </c>
      <c r="OL144" s="8">
        <v>162</v>
      </c>
      <c r="OM144" s="8">
        <v>35</v>
      </c>
      <c r="ON144" s="8">
        <v>173</v>
      </c>
      <c r="OO144" s="8">
        <v>159</v>
      </c>
      <c r="OP144" s="8">
        <v>137</v>
      </c>
      <c r="OQ144" s="8">
        <v>608</v>
      </c>
      <c r="OR144" s="8">
        <v>575</v>
      </c>
      <c r="OS144" s="8">
        <v>409</v>
      </c>
      <c r="OT144" s="8">
        <v>284</v>
      </c>
      <c r="OU144" s="8">
        <v>189</v>
      </c>
      <c r="OV144" s="8">
        <v>19</v>
      </c>
      <c r="OW144" s="8">
        <v>6</v>
      </c>
      <c r="OX144" s="8">
        <v>7</v>
      </c>
      <c r="OY144" s="8">
        <v>2</v>
      </c>
      <c r="OZ144" s="8">
        <v>4</v>
      </c>
      <c r="PA144" s="8">
        <v>729</v>
      </c>
      <c r="PB144" s="8">
        <v>996</v>
      </c>
      <c r="PC144" s="8">
        <v>1169</v>
      </c>
      <c r="PD144" s="8">
        <v>995</v>
      </c>
      <c r="PE144" s="8">
        <v>1102</v>
      </c>
      <c r="PF144" s="8">
        <v>0</v>
      </c>
      <c r="PG144" s="8">
        <v>0</v>
      </c>
      <c r="PH144" s="8">
        <v>0</v>
      </c>
      <c r="PI144" s="8">
        <v>0</v>
      </c>
      <c r="PJ144" s="8">
        <v>0</v>
      </c>
      <c r="PK144" s="8">
        <v>133</v>
      </c>
      <c r="PL144" s="8">
        <v>162</v>
      </c>
      <c r="PM144" s="8">
        <v>234</v>
      </c>
      <c r="PN144" s="8">
        <v>291</v>
      </c>
      <c r="PO144" s="8">
        <v>235</v>
      </c>
      <c r="PP144" s="8">
        <v>85</v>
      </c>
      <c r="PQ144" s="8">
        <v>45</v>
      </c>
      <c r="PR144" s="8">
        <v>26</v>
      </c>
      <c r="PS144" s="8">
        <v>18</v>
      </c>
      <c r="PT144" s="8">
        <v>18</v>
      </c>
      <c r="PU144" s="8">
        <v>0</v>
      </c>
      <c r="PV144" s="8">
        <v>0</v>
      </c>
      <c r="PW144" s="8">
        <v>0</v>
      </c>
      <c r="PX144" s="8">
        <v>0</v>
      </c>
      <c r="PY144" s="8">
        <v>0</v>
      </c>
      <c r="PZ144" s="8">
        <v>0</v>
      </c>
      <c r="QA144" s="8">
        <v>0</v>
      </c>
      <c r="QB144" s="8">
        <v>0</v>
      </c>
      <c r="QC144" s="8">
        <v>0</v>
      </c>
      <c r="QD144" s="8">
        <v>0</v>
      </c>
      <c r="QE144" s="8">
        <v>0</v>
      </c>
      <c r="QF144" s="8">
        <v>0</v>
      </c>
      <c r="QG144" s="8">
        <v>0</v>
      </c>
      <c r="QH144" s="8">
        <v>0</v>
      </c>
      <c r="QI144" s="8">
        <v>0</v>
      </c>
      <c r="QJ144" s="8">
        <v>152</v>
      </c>
      <c r="QK144" s="8">
        <v>248</v>
      </c>
      <c r="QL144" s="8">
        <v>224</v>
      </c>
      <c r="QM144" s="8">
        <v>276</v>
      </c>
      <c r="QN144" s="8">
        <v>310</v>
      </c>
      <c r="QO144" s="8">
        <v>0</v>
      </c>
      <c r="QP144" s="8">
        <v>0</v>
      </c>
      <c r="QQ144" s="8">
        <v>0</v>
      </c>
      <c r="QR144" s="8">
        <v>0</v>
      </c>
      <c r="QS144" s="8">
        <v>0</v>
      </c>
      <c r="QT144" s="8">
        <v>0</v>
      </c>
      <c r="QU144" s="8">
        <v>0</v>
      </c>
      <c r="QV144" s="8">
        <v>0</v>
      </c>
      <c r="QW144" s="8">
        <v>0</v>
      </c>
      <c r="QX144" s="8">
        <v>0</v>
      </c>
      <c r="QY144" s="8">
        <v>0</v>
      </c>
      <c r="QZ144" s="8">
        <v>0</v>
      </c>
      <c r="RA144" s="8">
        <v>0</v>
      </c>
      <c r="RB144" s="8">
        <v>0</v>
      </c>
      <c r="RC144" s="8">
        <v>0</v>
      </c>
      <c r="RD144" s="8">
        <v>0</v>
      </c>
      <c r="RE144" s="8" t="s">
        <v>150</v>
      </c>
      <c r="RF144" s="8" t="s">
        <v>150</v>
      </c>
      <c r="RG144" s="8" t="s">
        <v>150</v>
      </c>
      <c r="RH144" s="8" t="s">
        <v>150</v>
      </c>
      <c r="RI144" s="8">
        <v>0</v>
      </c>
      <c r="RJ144" s="8">
        <v>0</v>
      </c>
      <c r="RK144" s="8">
        <v>2</v>
      </c>
      <c r="RL144" s="8">
        <v>0</v>
      </c>
      <c r="RM144" s="8" t="s">
        <v>150</v>
      </c>
      <c r="RN144" s="8">
        <v>575</v>
      </c>
      <c r="RO144" s="8">
        <v>503</v>
      </c>
      <c r="RP144" s="8">
        <v>380</v>
      </c>
      <c r="RQ144" s="8">
        <v>236</v>
      </c>
      <c r="RR144" s="8">
        <v>473</v>
      </c>
      <c r="RS144" s="8">
        <v>0</v>
      </c>
      <c r="RT144" s="8">
        <v>635</v>
      </c>
      <c r="RU144" s="8">
        <v>0</v>
      </c>
      <c r="RV144" s="8">
        <v>189</v>
      </c>
      <c r="RW144" s="8">
        <v>400</v>
      </c>
      <c r="RX144" s="8">
        <v>695</v>
      </c>
      <c r="RY144" s="8">
        <v>712</v>
      </c>
      <c r="RZ144" s="8">
        <v>420</v>
      </c>
      <c r="SA144" s="8">
        <v>472</v>
      </c>
      <c r="SB144" s="8">
        <v>642</v>
      </c>
      <c r="SC144" s="8">
        <v>1748</v>
      </c>
      <c r="SD144" s="8">
        <v>886</v>
      </c>
      <c r="SE144" s="8">
        <v>2043</v>
      </c>
      <c r="SF144" s="8">
        <v>3176</v>
      </c>
      <c r="SG144" s="8">
        <v>2009</v>
      </c>
      <c r="SH144" s="8">
        <v>466</v>
      </c>
      <c r="SI144" s="8">
        <v>486</v>
      </c>
      <c r="SJ144" s="8">
        <v>490</v>
      </c>
      <c r="SK144" s="8">
        <v>416</v>
      </c>
      <c r="SL144" s="8">
        <v>544</v>
      </c>
      <c r="SM144" s="8">
        <v>0</v>
      </c>
      <c r="SN144" s="8">
        <v>4</v>
      </c>
      <c r="SO144" s="8">
        <v>0</v>
      </c>
      <c r="SP144" s="8">
        <v>0</v>
      </c>
      <c r="SQ144" s="8">
        <v>0</v>
      </c>
      <c r="SR144" s="8">
        <v>70</v>
      </c>
      <c r="SS144" s="8">
        <v>77</v>
      </c>
      <c r="ST144" s="8">
        <v>66</v>
      </c>
      <c r="SU144" s="8">
        <v>45</v>
      </c>
      <c r="SV144" s="8">
        <v>113</v>
      </c>
      <c r="SW144" s="8">
        <v>0</v>
      </c>
      <c r="SX144" s="8">
        <v>0</v>
      </c>
      <c r="SY144" s="8">
        <v>100</v>
      </c>
      <c r="SZ144" s="8">
        <v>13</v>
      </c>
      <c r="TA144" s="8">
        <v>2</v>
      </c>
      <c r="TB144" s="8">
        <v>394</v>
      </c>
      <c r="TC144" s="8">
        <v>142</v>
      </c>
      <c r="TD144" s="8">
        <v>4</v>
      </c>
      <c r="TE144" s="8">
        <v>0</v>
      </c>
      <c r="TF144" s="8">
        <v>0</v>
      </c>
      <c r="TG144" s="8">
        <v>2</v>
      </c>
      <c r="TH144" s="8">
        <v>1</v>
      </c>
      <c r="TI144" s="8">
        <v>0</v>
      </c>
      <c r="TJ144" s="8">
        <v>0</v>
      </c>
      <c r="TK144" s="8">
        <v>7</v>
      </c>
      <c r="TL144" s="8">
        <v>0</v>
      </c>
      <c r="TM144" s="8">
        <v>0</v>
      </c>
      <c r="TN144" s="8">
        <v>0</v>
      </c>
      <c r="TO144" s="8">
        <v>0</v>
      </c>
      <c r="TP144" s="8">
        <v>0</v>
      </c>
      <c r="TQ144" s="8">
        <v>670</v>
      </c>
      <c r="TR144" s="8">
        <v>660</v>
      </c>
      <c r="TS144" s="8">
        <v>631</v>
      </c>
      <c r="TT144" s="8">
        <v>652</v>
      </c>
      <c r="TU144" s="8">
        <v>840</v>
      </c>
      <c r="TV144" s="8">
        <v>115</v>
      </c>
      <c r="TW144" s="8">
        <v>136</v>
      </c>
      <c r="TX144" s="8">
        <v>127</v>
      </c>
      <c r="TY144" s="8">
        <v>155</v>
      </c>
      <c r="TZ144" s="8">
        <v>144</v>
      </c>
      <c r="UA144" s="8">
        <v>67</v>
      </c>
      <c r="UB144" s="8">
        <v>64</v>
      </c>
      <c r="UC144" s="8">
        <v>421</v>
      </c>
      <c r="UD144" s="8">
        <v>473</v>
      </c>
      <c r="UE144" s="8">
        <v>357</v>
      </c>
      <c r="UF144" s="8">
        <v>70</v>
      </c>
      <c r="UG144" s="8">
        <v>64</v>
      </c>
      <c r="UH144" s="8">
        <v>54</v>
      </c>
      <c r="UI144" s="8">
        <v>44</v>
      </c>
      <c r="UJ144" s="8">
        <v>37</v>
      </c>
      <c r="UK144" s="8">
        <v>214</v>
      </c>
      <c r="UL144" s="8">
        <v>149</v>
      </c>
      <c r="UM144" s="8">
        <v>155</v>
      </c>
      <c r="UN144" s="8">
        <v>417</v>
      </c>
      <c r="UO144" s="8">
        <v>224</v>
      </c>
      <c r="UP144" s="8">
        <v>810</v>
      </c>
      <c r="UQ144" s="8">
        <v>211</v>
      </c>
      <c r="UR144" s="8">
        <v>566</v>
      </c>
      <c r="US144" s="8">
        <v>567</v>
      </c>
      <c r="UT144" s="8">
        <v>535</v>
      </c>
      <c r="UU144" s="8">
        <v>0</v>
      </c>
      <c r="UV144" s="8">
        <v>0</v>
      </c>
      <c r="UW144" s="8">
        <v>1</v>
      </c>
      <c r="UX144" s="8">
        <v>0</v>
      </c>
      <c r="UY144" s="8">
        <v>0</v>
      </c>
      <c r="UZ144" s="8">
        <v>818</v>
      </c>
      <c r="VA144" s="8">
        <v>649</v>
      </c>
      <c r="VB144" s="8">
        <v>548</v>
      </c>
      <c r="VC144" s="8">
        <v>1422</v>
      </c>
      <c r="VD144" s="8">
        <v>2148</v>
      </c>
      <c r="VE144" s="8">
        <v>0</v>
      </c>
      <c r="VF144" s="8">
        <v>0</v>
      </c>
      <c r="VG144" s="8">
        <v>0</v>
      </c>
      <c r="VH144" s="8">
        <v>0</v>
      </c>
      <c r="VI144" s="8">
        <v>0</v>
      </c>
      <c r="VJ144" s="8">
        <v>148</v>
      </c>
      <c r="VK144" s="8">
        <v>70</v>
      </c>
      <c r="VL144" s="8">
        <v>88</v>
      </c>
      <c r="VM144" s="8">
        <v>27</v>
      </c>
      <c r="VN144" s="8">
        <v>260</v>
      </c>
      <c r="VO144" s="8">
        <v>0</v>
      </c>
      <c r="VP144" s="8">
        <v>0</v>
      </c>
      <c r="VQ144" s="8">
        <v>0</v>
      </c>
      <c r="VR144" s="8">
        <v>0</v>
      </c>
      <c r="VS144" s="8">
        <v>0</v>
      </c>
      <c r="VT144" s="8">
        <v>80</v>
      </c>
      <c r="VU144" s="8">
        <v>92</v>
      </c>
      <c r="VV144" s="8">
        <v>88</v>
      </c>
      <c r="VW144" s="8">
        <v>96</v>
      </c>
      <c r="VX144" s="8">
        <v>95</v>
      </c>
      <c r="VY144" s="8">
        <v>107</v>
      </c>
      <c r="VZ144" s="8">
        <v>8</v>
      </c>
      <c r="WA144" s="8">
        <v>0</v>
      </c>
      <c r="WB144" s="8">
        <v>0</v>
      </c>
      <c r="WC144" s="8">
        <v>0</v>
      </c>
      <c r="WD144" s="8">
        <v>0</v>
      </c>
      <c r="WE144" s="8">
        <v>0</v>
      </c>
      <c r="WF144" s="8">
        <v>0</v>
      </c>
      <c r="WG144" s="8">
        <v>0</v>
      </c>
      <c r="WH144" s="8">
        <v>2</v>
      </c>
      <c r="WI144" s="8">
        <v>248</v>
      </c>
      <c r="WJ144" s="8">
        <v>6</v>
      </c>
      <c r="WK144" s="8">
        <v>-2</v>
      </c>
      <c r="WL144" s="8">
        <v>0</v>
      </c>
      <c r="WM144" s="8">
        <v>3</v>
      </c>
      <c r="WN144" s="8">
        <v>27</v>
      </c>
      <c r="WO144" s="8">
        <v>9</v>
      </c>
      <c r="WP144" s="8">
        <v>35</v>
      </c>
      <c r="WQ144" s="8">
        <v>36</v>
      </c>
      <c r="WR144" s="8">
        <v>22</v>
      </c>
      <c r="WS144" s="8">
        <v>1696</v>
      </c>
      <c r="WT144" s="8">
        <v>1235</v>
      </c>
      <c r="WU144" s="8">
        <v>1198</v>
      </c>
      <c r="WV144" s="8">
        <v>1331</v>
      </c>
      <c r="WW144" s="8">
        <v>2359</v>
      </c>
      <c r="WX144" s="8">
        <v>170</v>
      </c>
      <c r="WY144" s="8">
        <v>194</v>
      </c>
      <c r="WZ144" s="8">
        <v>154</v>
      </c>
      <c r="XA144" s="8">
        <v>123</v>
      </c>
      <c r="XB144" s="8">
        <v>136</v>
      </c>
      <c r="XC144" s="8">
        <v>0</v>
      </c>
      <c r="XD144" s="8">
        <v>0</v>
      </c>
      <c r="XE144" s="8">
        <v>0</v>
      </c>
      <c r="XF144" s="8">
        <v>0</v>
      </c>
      <c r="XG144" s="8">
        <v>0</v>
      </c>
      <c r="XH144" s="8">
        <v>55</v>
      </c>
      <c r="XI144" s="8">
        <v>105</v>
      </c>
      <c r="XJ144" s="8">
        <v>102</v>
      </c>
      <c r="XK144" s="8">
        <v>90</v>
      </c>
      <c r="XL144" s="8">
        <v>91</v>
      </c>
      <c r="XM144" s="8">
        <v>175</v>
      </c>
      <c r="XN144" s="8">
        <v>43</v>
      </c>
      <c r="XO144" s="8">
        <v>42</v>
      </c>
      <c r="XP144" s="8">
        <v>29</v>
      </c>
      <c r="XQ144" s="8">
        <v>24</v>
      </c>
      <c r="XR144" s="8">
        <v>21</v>
      </c>
      <c r="XS144" s="8">
        <v>29</v>
      </c>
      <c r="XT144" s="8">
        <v>24</v>
      </c>
      <c r="XU144" s="8">
        <v>33</v>
      </c>
      <c r="XV144" s="8">
        <v>25</v>
      </c>
      <c r="XW144" s="8">
        <v>2084</v>
      </c>
      <c r="XX144" s="8">
        <v>1982</v>
      </c>
      <c r="XY144" s="8">
        <v>1536</v>
      </c>
      <c r="XZ144" s="8">
        <v>1253</v>
      </c>
      <c r="YA144" s="8" t="s">
        <v>150</v>
      </c>
      <c r="YB144" s="8">
        <v>0</v>
      </c>
      <c r="YC144" s="8">
        <v>0</v>
      </c>
      <c r="YD144" s="8">
        <v>0</v>
      </c>
      <c r="YE144" s="8">
        <v>0</v>
      </c>
      <c r="YF144" s="8">
        <v>0</v>
      </c>
      <c r="YG144" s="8">
        <v>118</v>
      </c>
      <c r="YH144" s="8">
        <v>54</v>
      </c>
      <c r="YI144" s="8">
        <v>51</v>
      </c>
      <c r="YJ144" s="8">
        <v>33</v>
      </c>
      <c r="YK144" s="8">
        <v>28</v>
      </c>
      <c r="YL144" s="8">
        <v>0</v>
      </c>
      <c r="YM144" s="8">
        <v>0</v>
      </c>
      <c r="YN144" s="8">
        <v>0</v>
      </c>
      <c r="YO144" s="8">
        <v>2</v>
      </c>
      <c r="YP144" s="8">
        <v>55</v>
      </c>
      <c r="YQ144" s="8">
        <v>754</v>
      </c>
      <c r="YR144" s="8">
        <v>1052</v>
      </c>
      <c r="YS144" s="8">
        <v>1336</v>
      </c>
      <c r="YT144" s="8">
        <v>546</v>
      </c>
      <c r="YU144" s="8">
        <v>453</v>
      </c>
      <c r="YV144" s="8">
        <v>14</v>
      </c>
      <c r="YW144" s="8">
        <v>36</v>
      </c>
      <c r="YX144" s="8">
        <v>45</v>
      </c>
      <c r="YY144" s="8">
        <v>31</v>
      </c>
      <c r="YZ144" s="8">
        <v>13</v>
      </c>
      <c r="ZA144" s="8">
        <v>0</v>
      </c>
      <c r="ZB144" s="8">
        <v>260</v>
      </c>
      <c r="ZC144" s="8">
        <v>256</v>
      </c>
      <c r="ZD144" s="8">
        <v>146</v>
      </c>
      <c r="ZE144" s="8">
        <v>120</v>
      </c>
    </row>
    <row r="145" spans="2:681" x14ac:dyDescent="0.2">
      <c r="B145" s="7">
        <v>322</v>
      </c>
      <c r="C145" s="7">
        <v>140</v>
      </c>
      <c r="D145" s="7" t="s">
        <v>675</v>
      </c>
      <c r="E145" s="7">
        <v>202885</v>
      </c>
      <c r="F145" s="7">
        <v>586</v>
      </c>
      <c r="G145" s="200">
        <v>2102</v>
      </c>
      <c r="H145" s="200">
        <v>2528</v>
      </c>
      <c r="I145" s="200">
        <v>2401</v>
      </c>
      <c r="J145" s="200">
        <v>3336</v>
      </c>
      <c r="K145" s="200">
        <v>2082</v>
      </c>
      <c r="L145" s="8">
        <v>3374</v>
      </c>
      <c r="M145" s="8">
        <v>1046</v>
      </c>
      <c r="N145" s="8">
        <v>2686</v>
      </c>
      <c r="O145" s="8">
        <v>1403</v>
      </c>
      <c r="P145" s="8">
        <v>1944</v>
      </c>
      <c r="Q145" s="8">
        <v>11128</v>
      </c>
      <c r="R145" s="8">
        <v>11198</v>
      </c>
      <c r="S145" s="8">
        <v>11788</v>
      </c>
      <c r="T145" s="8">
        <v>11293</v>
      </c>
      <c r="U145" s="8">
        <v>12935</v>
      </c>
      <c r="V145" s="8">
        <v>288</v>
      </c>
      <c r="W145" s="8">
        <v>294</v>
      </c>
      <c r="X145" s="8">
        <v>348</v>
      </c>
      <c r="Y145" s="8">
        <v>349</v>
      </c>
      <c r="Z145" s="8">
        <v>398</v>
      </c>
      <c r="AA145" s="8">
        <v>15858</v>
      </c>
      <c r="AB145" s="8">
        <v>16064</v>
      </c>
      <c r="AC145" s="8">
        <v>14082</v>
      </c>
      <c r="AD145" s="8">
        <v>13986</v>
      </c>
      <c r="AE145" s="8">
        <v>16549</v>
      </c>
      <c r="AF145" s="8">
        <v>2199</v>
      </c>
      <c r="AG145" s="8">
        <v>2184</v>
      </c>
      <c r="AH145" s="8">
        <v>2244</v>
      </c>
      <c r="AI145" s="8">
        <v>595</v>
      </c>
      <c r="AJ145" s="8">
        <v>1785</v>
      </c>
      <c r="AK145" s="8">
        <v>9003</v>
      </c>
      <c r="AL145" s="8">
        <v>8918</v>
      </c>
      <c r="AM145" s="8">
        <v>8572</v>
      </c>
      <c r="AN145" s="8">
        <v>8738</v>
      </c>
      <c r="AO145" s="8">
        <v>9668</v>
      </c>
      <c r="AP145" s="8">
        <v>4703</v>
      </c>
      <c r="AQ145" s="8">
        <v>5461</v>
      </c>
      <c r="AR145" s="8">
        <v>5330</v>
      </c>
      <c r="AS145" s="8">
        <v>4507</v>
      </c>
      <c r="AT145" s="8">
        <v>5220</v>
      </c>
      <c r="AU145" s="8">
        <v>1857</v>
      </c>
      <c r="AV145" s="8">
        <v>1559</v>
      </c>
      <c r="AW145" s="8">
        <v>1745</v>
      </c>
      <c r="AX145" s="8">
        <v>1635</v>
      </c>
      <c r="AY145" s="8">
        <v>1897</v>
      </c>
      <c r="AZ145" s="8">
        <v>6746</v>
      </c>
      <c r="BA145" s="8">
        <v>5734</v>
      </c>
      <c r="BB145" s="8">
        <v>5798</v>
      </c>
      <c r="BC145" s="8">
        <v>4386</v>
      </c>
      <c r="BD145" s="8">
        <v>3816</v>
      </c>
      <c r="BE145" s="8" t="s">
        <v>150</v>
      </c>
      <c r="BF145" s="8" t="s">
        <v>150</v>
      </c>
      <c r="BG145" s="8" t="s">
        <v>150</v>
      </c>
      <c r="BH145" s="8" t="s">
        <v>150</v>
      </c>
      <c r="BI145" s="8" t="s">
        <v>150</v>
      </c>
      <c r="BJ145" s="8">
        <v>505</v>
      </c>
      <c r="BK145" s="8">
        <v>724</v>
      </c>
      <c r="BL145" s="8">
        <v>761</v>
      </c>
      <c r="BM145" s="8">
        <v>673</v>
      </c>
      <c r="BN145" s="8">
        <v>753</v>
      </c>
      <c r="BO145" s="8">
        <v>615</v>
      </c>
      <c r="BP145" s="8">
        <v>535</v>
      </c>
      <c r="BQ145" s="8">
        <v>633</v>
      </c>
      <c r="BR145" s="8">
        <v>505</v>
      </c>
      <c r="BS145" s="8">
        <v>556</v>
      </c>
      <c r="BT145" s="8">
        <v>2316</v>
      </c>
      <c r="BU145" s="8">
        <v>1902</v>
      </c>
      <c r="BV145" s="8">
        <v>2007</v>
      </c>
      <c r="BW145" s="8">
        <v>1909</v>
      </c>
      <c r="BX145" s="8">
        <v>1778</v>
      </c>
      <c r="BY145" s="8">
        <v>5870</v>
      </c>
      <c r="BZ145" s="8">
        <v>5396</v>
      </c>
      <c r="CA145" s="8">
        <v>3502</v>
      </c>
      <c r="CB145" s="8">
        <v>3836</v>
      </c>
      <c r="CC145" s="8">
        <v>2527</v>
      </c>
      <c r="CD145" s="8">
        <v>242</v>
      </c>
      <c r="CE145" s="8">
        <v>185</v>
      </c>
      <c r="CF145" s="8">
        <v>106</v>
      </c>
      <c r="CG145" s="8">
        <v>153</v>
      </c>
      <c r="CH145" s="8">
        <v>199</v>
      </c>
      <c r="CI145" s="8">
        <v>148</v>
      </c>
      <c r="CJ145" s="8">
        <v>375</v>
      </c>
      <c r="CK145" s="8">
        <v>333</v>
      </c>
      <c r="CL145" s="8">
        <v>445</v>
      </c>
      <c r="CM145" s="8">
        <v>778</v>
      </c>
      <c r="CN145" s="8">
        <v>13887</v>
      </c>
      <c r="CO145" s="8">
        <v>9347</v>
      </c>
      <c r="CP145" s="8">
        <v>8023</v>
      </c>
      <c r="CQ145" s="8">
        <v>8147</v>
      </c>
      <c r="CR145" s="8">
        <v>7081</v>
      </c>
      <c r="CS145" s="8">
        <v>8231</v>
      </c>
      <c r="CT145" s="8">
        <v>4618</v>
      </c>
      <c r="CU145" s="8">
        <v>5375</v>
      </c>
      <c r="CV145" s="8">
        <v>4474</v>
      </c>
      <c r="CW145" s="8">
        <v>3573</v>
      </c>
      <c r="CX145" s="8">
        <v>0</v>
      </c>
      <c r="CY145" s="8">
        <v>0</v>
      </c>
      <c r="CZ145" s="8">
        <v>0</v>
      </c>
      <c r="DA145" s="8">
        <v>0</v>
      </c>
      <c r="DB145" s="8">
        <v>0</v>
      </c>
      <c r="DC145" s="8">
        <v>778</v>
      </c>
      <c r="DD145" s="8">
        <v>1180</v>
      </c>
      <c r="DE145" s="8">
        <v>787</v>
      </c>
      <c r="DF145" s="8">
        <v>-664</v>
      </c>
      <c r="DG145" s="8">
        <v>2917</v>
      </c>
      <c r="DH145" s="8" t="s">
        <v>150</v>
      </c>
      <c r="DI145" s="8" t="s">
        <v>150</v>
      </c>
      <c r="DJ145" s="8" t="s">
        <v>150</v>
      </c>
      <c r="DK145" s="8" t="s">
        <v>150</v>
      </c>
      <c r="DL145" s="8" t="s">
        <v>150</v>
      </c>
      <c r="DM145" s="8">
        <v>3438</v>
      </c>
      <c r="DN145" s="8">
        <v>3203</v>
      </c>
      <c r="DO145" s="8">
        <v>4206</v>
      </c>
      <c r="DP145" s="8">
        <v>4116</v>
      </c>
      <c r="DQ145" s="8">
        <v>4821</v>
      </c>
      <c r="DR145" s="8">
        <v>1355</v>
      </c>
      <c r="DS145" s="8">
        <v>1437</v>
      </c>
      <c r="DT145" s="8">
        <v>1465</v>
      </c>
      <c r="DU145" s="8">
        <v>1526</v>
      </c>
      <c r="DV145" s="8">
        <v>1320</v>
      </c>
      <c r="DW145" s="8">
        <v>6828</v>
      </c>
      <c r="DX145" s="8">
        <v>7438</v>
      </c>
      <c r="DY145" s="8">
        <v>8083</v>
      </c>
      <c r="DZ145" s="8">
        <v>6809</v>
      </c>
      <c r="EA145" s="8">
        <v>6415</v>
      </c>
      <c r="EB145" s="8">
        <v>16023</v>
      </c>
      <c r="EC145" s="8">
        <v>10709</v>
      </c>
      <c r="ED145" s="8">
        <v>9780</v>
      </c>
      <c r="EE145" s="8">
        <v>10378</v>
      </c>
      <c r="EF145" s="8">
        <v>9833</v>
      </c>
      <c r="EG145" s="8">
        <v>11172</v>
      </c>
      <c r="EH145" s="8">
        <v>9380</v>
      </c>
      <c r="EI145" s="8">
        <v>9198</v>
      </c>
      <c r="EJ145" s="8">
        <v>7976</v>
      </c>
      <c r="EK145" s="8">
        <v>7023</v>
      </c>
      <c r="EL145" s="8">
        <v>5005</v>
      </c>
      <c r="EM145" s="8">
        <v>4305</v>
      </c>
      <c r="EN145" s="8">
        <v>3538</v>
      </c>
      <c r="EO145" s="8">
        <v>4424</v>
      </c>
      <c r="EP145" s="8">
        <v>4219</v>
      </c>
      <c r="EQ145" s="8">
        <v>837</v>
      </c>
      <c r="ER145" s="8">
        <v>625</v>
      </c>
      <c r="ES145" s="8">
        <v>453</v>
      </c>
      <c r="ET145" s="8">
        <v>388</v>
      </c>
      <c r="EU145" s="8">
        <v>410</v>
      </c>
      <c r="EV145" s="8">
        <v>3365</v>
      </c>
      <c r="EW145" s="8">
        <v>1875</v>
      </c>
      <c r="EX145" s="8">
        <v>1527</v>
      </c>
      <c r="EY145" s="8">
        <v>1709</v>
      </c>
      <c r="EZ145" s="8">
        <v>1467</v>
      </c>
      <c r="FA145" s="8">
        <v>8320</v>
      </c>
      <c r="FB145" s="8">
        <v>6039</v>
      </c>
      <c r="FC145" s="8">
        <v>5250</v>
      </c>
      <c r="FD145" s="8">
        <v>4165</v>
      </c>
      <c r="FE145" s="8">
        <v>3734</v>
      </c>
      <c r="FF145" s="8">
        <v>668</v>
      </c>
      <c r="FG145" s="8">
        <v>622</v>
      </c>
      <c r="FH145" s="8">
        <v>1450</v>
      </c>
      <c r="FI145" s="8">
        <v>3937</v>
      </c>
      <c r="FJ145" s="8">
        <v>3561</v>
      </c>
      <c r="FK145" s="8">
        <v>2091</v>
      </c>
      <c r="FL145" s="8">
        <v>2166</v>
      </c>
      <c r="FM145" s="8">
        <v>1993</v>
      </c>
      <c r="FN145" s="8">
        <v>2125</v>
      </c>
      <c r="FO145" s="8">
        <v>2129</v>
      </c>
      <c r="FP145" s="8">
        <v>3048</v>
      </c>
      <c r="FQ145" s="8">
        <v>3004</v>
      </c>
      <c r="FR145" s="8">
        <v>3028</v>
      </c>
      <c r="FS145" s="8">
        <v>2873</v>
      </c>
      <c r="FT145" s="8">
        <v>2420</v>
      </c>
      <c r="FU145" s="8">
        <v>4414</v>
      </c>
      <c r="FV145" s="8">
        <v>4024</v>
      </c>
      <c r="FW145" s="8">
        <v>5320</v>
      </c>
      <c r="FX145" s="8">
        <v>4202</v>
      </c>
      <c r="FY145" s="8">
        <v>3321</v>
      </c>
      <c r="FZ145" s="8">
        <v>4758</v>
      </c>
      <c r="GA145" s="8">
        <v>5901</v>
      </c>
      <c r="GB145" s="8">
        <v>6191</v>
      </c>
      <c r="GC145" s="8">
        <v>6705</v>
      </c>
      <c r="GD145" s="8">
        <v>4918</v>
      </c>
      <c r="GE145" s="8">
        <v>2132</v>
      </c>
      <c r="GF145" s="8">
        <v>2210</v>
      </c>
      <c r="GG145" s="8">
        <v>2934</v>
      </c>
      <c r="GH145" s="8">
        <v>2792</v>
      </c>
      <c r="GI145" s="8">
        <v>2075</v>
      </c>
      <c r="GJ145" s="8">
        <v>832</v>
      </c>
      <c r="GK145" s="8">
        <v>924</v>
      </c>
      <c r="GL145" s="8">
        <v>848</v>
      </c>
      <c r="GM145" s="8">
        <v>377</v>
      </c>
      <c r="GN145" s="8">
        <v>797</v>
      </c>
      <c r="GO145" s="8">
        <v>2666</v>
      </c>
      <c r="GP145" s="8">
        <v>2537</v>
      </c>
      <c r="GQ145" s="8">
        <v>1748</v>
      </c>
      <c r="GR145" s="8">
        <v>1929</v>
      </c>
      <c r="GS145" s="8">
        <v>838</v>
      </c>
      <c r="GT145" s="8">
        <v>2630</v>
      </c>
      <c r="GU145" s="8">
        <v>2686</v>
      </c>
      <c r="GV145" s="8">
        <v>1912</v>
      </c>
      <c r="GW145" s="8">
        <v>547</v>
      </c>
      <c r="GX145" s="8">
        <v>-22</v>
      </c>
      <c r="GY145" s="8">
        <v>1766</v>
      </c>
      <c r="GZ145" s="8">
        <v>1700</v>
      </c>
      <c r="HA145" s="8">
        <v>1766</v>
      </c>
      <c r="HB145" s="8">
        <v>1428</v>
      </c>
      <c r="HC145" s="8">
        <v>1658</v>
      </c>
      <c r="HD145" s="8">
        <v>347</v>
      </c>
      <c r="HE145" s="8">
        <v>402</v>
      </c>
      <c r="HF145" s="8">
        <v>362</v>
      </c>
      <c r="HG145" s="8">
        <v>379</v>
      </c>
      <c r="HH145" s="8">
        <v>384</v>
      </c>
      <c r="HI145" s="8">
        <v>2869</v>
      </c>
      <c r="HJ145" s="8">
        <v>-907</v>
      </c>
      <c r="HK145" s="8">
        <v>3516</v>
      </c>
      <c r="HL145" s="8">
        <v>-4870</v>
      </c>
      <c r="HM145" s="8">
        <v>-1983</v>
      </c>
      <c r="HN145" s="8">
        <v>310</v>
      </c>
      <c r="HO145" s="8" t="s">
        <v>150</v>
      </c>
      <c r="HP145" s="8" t="s">
        <v>150</v>
      </c>
      <c r="HQ145" s="8" t="s">
        <v>150</v>
      </c>
      <c r="HR145" s="8" t="s">
        <v>150</v>
      </c>
      <c r="HS145" s="8">
        <v>30539</v>
      </c>
      <c r="HT145" s="8">
        <v>32946</v>
      </c>
      <c r="HU145" s="8">
        <v>33193</v>
      </c>
      <c r="HV145" s="8">
        <v>28671</v>
      </c>
      <c r="HW145" s="8">
        <v>26405</v>
      </c>
      <c r="HX145" s="8">
        <v>82</v>
      </c>
      <c r="HY145" s="8">
        <v>121</v>
      </c>
      <c r="HZ145" s="8">
        <v>146</v>
      </c>
      <c r="IA145" s="8">
        <v>35</v>
      </c>
      <c r="IB145" s="8" t="s">
        <v>150</v>
      </c>
      <c r="IC145" s="8">
        <v>288</v>
      </c>
      <c r="ID145" s="8">
        <v>312</v>
      </c>
      <c r="IE145" s="8">
        <v>380</v>
      </c>
      <c r="IF145" s="8">
        <v>796</v>
      </c>
      <c r="IG145" s="8">
        <v>459</v>
      </c>
      <c r="IH145" s="8">
        <v>2767</v>
      </c>
      <c r="II145" s="8">
        <v>2187</v>
      </c>
      <c r="IJ145" s="8">
        <v>1462</v>
      </c>
      <c r="IK145" s="8">
        <v>2189</v>
      </c>
      <c r="IL145" s="8">
        <v>2340</v>
      </c>
      <c r="IM145" s="8">
        <v>836</v>
      </c>
      <c r="IN145" s="8">
        <v>1708</v>
      </c>
      <c r="IO145" s="8" t="s">
        <v>150</v>
      </c>
      <c r="IP145" s="8" t="s">
        <v>150</v>
      </c>
      <c r="IQ145" s="8" t="s">
        <v>150</v>
      </c>
      <c r="IR145" s="8">
        <v>2948</v>
      </c>
      <c r="IS145" s="8">
        <v>2679</v>
      </c>
      <c r="IT145" s="8" t="s">
        <v>150</v>
      </c>
      <c r="IU145" s="8" t="s">
        <v>150</v>
      </c>
      <c r="IV145" s="8" t="s">
        <v>150</v>
      </c>
      <c r="IW145" s="8">
        <v>4905</v>
      </c>
      <c r="IX145" s="8">
        <v>4571</v>
      </c>
      <c r="IY145" s="8">
        <v>4402</v>
      </c>
      <c r="IZ145" s="8">
        <v>4609</v>
      </c>
      <c r="JA145" s="8">
        <v>5014</v>
      </c>
      <c r="JB145" s="8">
        <v>2484</v>
      </c>
      <c r="JC145" s="8">
        <v>2643</v>
      </c>
      <c r="JD145" s="8">
        <v>2931</v>
      </c>
      <c r="JE145" s="8">
        <v>2583</v>
      </c>
      <c r="JF145" s="8">
        <v>2340</v>
      </c>
      <c r="JG145" s="8">
        <v>17</v>
      </c>
      <c r="JH145" s="8">
        <v>365</v>
      </c>
      <c r="JI145" s="8">
        <v>2222</v>
      </c>
      <c r="JJ145" s="8">
        <v>-67</v>
      </c>
      <c r="JK145" s="8">
        <v>1853</v>
      </c>
      <c r="JL145" s="8">
        <v>747</v>
      </c>
      <c r="JM145" s="8">
        <v>801</v>
      </c>
      <c r="JN145" s="8">
        <v>1070</v>
      </c>
      <c r="JO145" s="8">
        <v>1076</v>
      </c>
      <c r="JP145" s="8">
        <v>1099</v>
      </c>
      <c r="JQ145" s="8">
        <v>1058</v>
      </c>
      <c r="JR145" s="8">
        <v>1167</v>
      </c>
      <c r="JS145" s="8">
        <v>1235</v>
      </c>
      <c r="JT145" s="8">
        <v>1380</v>
      </c>
      <c r="JU145" s="8">
        <v>1151</v>
      </c>
      <c r="JV145" s="8">
        <v>7719</v>
      </c>
      <c r="JW145" s="8">
        <v>8090</v>
      </c>
      <c r="JX145" s="8">
        <v>9097</v>
      </c>
      <c r="JY145" s="8">
        <v>9363</v>
      </c>
      <c r="JZ145" s="8">
        <v>9878</v>
      </c>
      <c r="KA145" s="8">
        <v>98</v>
      </c>
      <c r="KB145" s="8">
        <v>83</v>
      </c>
      <c r="KC145" s="8">
        <v>59</v>
      </c>
      <c r="KD145" s="8">
        <v>63</v>
      </c>
      <c r="KE145" s="8">
        <v>76</v>
      </c>
      <c r="KF145" s="8">
        <v>19</v>
      </c>
      <c r="KG145" s="8">
        <v>8</v>
      </c>
      <c r="KH145" s="8">
        <v>19</v>
      </c>
      <c r="KI145" s="8">
        <v>9</v>
      </c>
      <c r="KJ145" s="8" t="s">
        <v>150</v>
      </c>
      <c r="KK145" s="8">
        <v>268</v>
      </c>
      <c r="KL145" s="8">
        <v>235</v>
      </c>
      <c r="KM145" s="8">
        <v>-74</v>
      </c>
      <c r="KN145" s="8">
        <v>7</v>
      </c>
      <c r="KO145" s="8" t="s">
        <v>150</v>
      </c>
      <c r="KP145" s="8">
        <v>26</v>
      </c>
      <c r="KQ145" s="8">
        <v>30</v>
      </c>
      <c r="KR145" s="8">
        <v>26</v>
      </c>
      <c r="KS145" s="8">
        <v>18</v>
      </c>
      <c r="KT145" s="8">
        <v>22</v>
      </c>
      <c r="KU145" s="8">
        <v>6364</v>
      </c>
      <c r="KV145" s="8">
        <v>6838</v>
      </c>
      <c r="KW145" s="8">
        <v>7312</v>
      </c>
      <c r="KX145" s="8">
        <v>5456</v>
      </c>
      <c r="KY145" s="8">
        <v>4685</v>
      </c>
      <c r="KZ145" s="8">
        <v>1016</v>
      </c>
      <c r="LA145" s="8">
        <v>1102</v>
      </c>
      <c r="LB145" s="8">
        <v>901</v>
      </c>
      <c r="LC145" s="8">
        <v>760</v>
      </c>
      <c r="LD145" s="8">
        <v>779</v>
      </c>
      <c r="LE145" s="8">
        <v>6421</v>
      </c>
      <c r="LF145" s="8">
        <v>4722</v>
      </c>
      <c r="LG145" s="8">
        <v>5357</v>
      </c>
      <c r="LH145" s="8">
        <v>3827</v>
      </c>
      <c r="LI145" s="8">
        <v>4348</v>
      </c>
      <c r="LJ145" s="8">
        <v>1397</v>
      </c>
      <c r="LK145" s="8">
        <v>1084</v>
      </c>
      <c r="LL145" s="8" t="s">
        <v>150</v>
      </c>
      <c r="LM145" s="8" t="s">
        <v>150</v>
      </c>
      <c r="LN145" s="8" t="s">
        <v>150</v>
      </c>
      <c r="LO145" s="8">
        <v>1103</v>
      </c>
      <c r="LP145" s="8">
        <v>1234</v>
      </c>
      <c r="LQ145" s="8">
        <v>1170</v>
      </c>
      <c r="LR145" s="8">
        <v>1189</v>
      </c>
      <c r="LS145" s="8">
        <v>1274</v>
      </c>
      <c r="LT145" s="8">
        <v>630</v>
      </c>
      <c r="LU145" s="8">
        <v>647</v>
      </c>
      <c r="LV145" s="8">
        <v>659</v>
      </c>
      <c r="LW145" s="8">
        <v>673</v>
      </c>
      <c r="LX145" s="8">
        <v>670</v>
      </c>
      <c r="LY145" s="8">
        <v>2768</v>
      </c>
      <c r="LZ145" s="8">
        <v>2558</v>
      </c>
      <c r="MA145" s="8">
        <v>3012</v>
      </c>
      <c r="MB145" s="8">
        <v>3404</v>
      </c>
      <c r="MC145" s="8">
        <v>2483</v>
      </c>
      <c r="MD145" s="8">
        <v>317</v>
      </c>
      <c r="ME145" s="8">
        <v>290</v>
      </c>
      <c r="MF145" s="8">
        <v>362</v>
      </c>
      <c r="MG145" s="8">
        <v>-833</v>
      </c>
      <c r="MH145" s="8">
        <v>387</v>
      </c>
      <c r="MI145" s="8">
        <v>4875</v>
      </c>
      <c r="MJ145" s="8">
        <v>5462</v>
      </c>
      <c r="MK145" s="8">
        <v>6257</v>
      </c>
      <c r="ML145" s="8">
        <v>3290</v>
      </c>
      <c r="MM145" s="8">
        <v>3630</v>
      </c>
      <c r="MN145" s="8">
        <v>828</v>
      </c>
      <c r="MO145" s="8">
        <v>874</v>
      </c>
      <c r="MP145" s="8">
        <v>930</v>
      </c>
      <c r="MQ145" s="8">
        <v>984</v>
      </c>
      <c r="MR145" s="8">
        <v>895</v>
      </c>
      <c r="MS145" s="8">
        <v>130</v>
      </c>
      <c r="MT145" s="8">
        <v>146</v>
      </c>
      <c r="MU145" s="8">
        <v>133</v>
      </c>
      <c r="MV145" s="8">
        <v>160</v>
      </c>
      <c r="MW145" s="8">
        <v>124</v>
      </c>
      <c r="MX145" s="8">
        <v>125</v>
      </c>
      <c r="MY145" s="8">
        <v>94</v>
      </c>
      <c r="MZ145" s="8" t="s">
        <v>150</v>
      </c>
      <c r="NA145" s="8" t="s">
        <v>150</v>
      </c>
      <c r="NB145" s="8" t="s">
        <v>150</v>
      </c>
      <c r="NC145" s="8">
        <v>3023</v>
      </c>
      <c r="ND145" s="8">
        <v>3059</v>
      </c>
      <c r="NE145" s="8">
        <v>3314</v>
      </c>
      <c r="NF145" s="8">
        <v>2837</v>
      </c>
      <c r="NG145" s="8">
        <v>2513</v>
      </c>
      <c r="NH145" s="8">
        <v>3771</v>
      </c>
      <c r="NI145" s="8">
        <v>2911</v>
      </c>
      <c r="NJ145" s="8">
        <v>2608</v>
      </c>
      <c r="NK145" s="8">
        <v>2863</v>
      </c>
      <c r="NL145" s="8">
        <v>7</v>
      </c>
      <c r="NM145" s="8">
        <v>10062</v>
      </c>
      <c r="NN145" s="8">
        <v>9508</v>
      </c>
      <c r="NO145" s="8">
        <v>8554</v>
      </c>
      <c r="NP145" s="8">
        <v>8788</v>
      </c>
      <c r="NQ145" s="8">
        <v>9051</v>
      </c>
      <c r="NR145" s="8">
        <v>13916</v>
      </c>
      <c r="NS145" s="8">
        <v>12299</v>
      </c>
      <c r="NT145" s="8">
        <v>12016</v>
      </c>
      <c r="NU145" s="8">
        <v>9330</v>
      </c>
      <c r="NV145" s="8">
        <v>6380</v>
      </c>
      <c r="NW145" s="8">
        <v>17</v>
      </c>
      <c r="NX145" s="8">
        <v>11</v>
      </c>
      <c r="NY145" s="8">
        <v>12</v>
      </c>
      <c r="NZ145" s="8">
        <v>15</v>
      </c>
      <c r="OA145" s="8">
        <v>35</v>
      </c>
      <c r="OB145" s="8">
        <v>3184</v>
      </c>
      <c r="OC145" s="8">
        <v>2232</v>
      </c>
      <c r="OD145" s="8">
        <v>1851</v>
      </c>
      <c r="OE145" s="8">
        <v>1648</v>
      </c>
      <c r="OF145" s="8">
        <v>1451</v>
      </c>
      <c r="OG145" s="8">
        <v>942</v>
      </c>
      <c r="OH145" s="8">
        <v>1683</v>
      </c>
      <c r="OI145" s="8">
        <v>188</v>
      </c>
      <c r="OJ145" s="8">
        <v>730</v>
      </c>
      <c r="OK145" s="8">
        <v>542</v>
      </c>
      <c r="OL145" s="8">
        <v>802</v>
      </c>
      <c r="OM145" s="8">
        <v>697</v>
      </c>
      <c r="ON145" s="8">
        <v>737</v>
      </c>
      <c r="OO145" s="8">
        <v>669</v>
      </c>
      <c r="OP145" s="8">
        <v>724</v>
      </c>
      <c r="OQ145" s="8">
        <v>3425</v>
      </c>
      <c r="OR145" s="8">
        <v>3359</v>
      </c>
      <c r="OS145" s="8">
        <v>2503</v>
      </c>
      <c r="OT145" s="8">
        <v>2338</v>
      </c>
      <c r="OU145" s="8">
        <v>2543</v>
      </c>
      <c r="OV145" s="8">
        <v>-80</v>
      </c>
      <c r="OW145" s="8">
        <v>-63</v>
      </c>
      <c r="OX145" s="8">
        <v>-114</v>
      </c>
      <c r="OY145" s="8">
        <v>58</v>
      </c>
      <c r="OZ145" s="8">
        <v>62</v>
      </c>
      <c r="PA145" s="8">
        <v>1108</v>
      </c>
      <c r="PB145" s="8">
        <v>1374</v>
      </c>
      <c r="PC145" s="8">
        <v>-2603</v>
      </c>
      <c r="PD145" s="8">
        <v>401</v>
      </c>
      <c r="PE145" s="8">
        <v>3230</v>
      </c>
      <c r="PF145" s="8">
        <v>497</v>
      </c>
      <c r="PG145" s="8">
        <v>453</v>
      </c>
      <c r="PH145" s="8">
        <v>2123</v>
      </c>
      <c r="PI145" s="8">
        <v>9306</v>
      </c>
      <c r="PJ145" s="8">
        <v>7895</v>
      </c>
      <c r="PK145" s="8">
        <v>5186</v>
      </c>
      <c r="PL145" s="8">
        <v>6732</v>
      </c>
      <c r="PM145" s="8">
        <v>4626</v>
      </c>
      <c r="PN145" s="8">
        <v>3804</v>
      </c>
      <c r="PO145" s="8">
        <v>4236</v>
      </c>
      <c r="PP145" s="8">
        <v>247</v>
      </c>
      <c r="PQ145" s="8">
        <v>216</v>
      </c>
      <c r="PR145" s="8">
        <v>213</v>
      </c>
      <c r="PS145" s="8">
        <v>181</v>
      </c>
      <c r="PT145" s="8">
        <v>111</v>
      </c>
      <c r="PU145" s="8">
        <v>3295</v>
      </c>
      <c r="PV145" s="8">
        <v>3404</v>
      </c>
      <c r="PW145" s="8">
        <v>3170</v>
      </c>
      <c r="PX145" s="8">
        <v>4823</v>
      </c>
      <c r="PY145" s="8">
        <v>3770</v>
      </c>
      <c r="PZ145" s="8">
        <v>650</v>
      </c>
      <c r="QA145" s="8">
        <v>377</v>
      </c>
      <c r="QB145" s="8">
        <v>857</v>
      </c>
      <c r="QC145" s="8">
        <v>967</v>
      </c>
      <c r="QD145" s="8">
        <v>1030</v>
      </c>
      <c r="QE145" s="8">
        <v>1691</v>
      </c>
      <c r="QF145" s="8">
        <v>1646</v>
      </c>
      <c r="QG145" s="8">
        <v>1074</v>
      </c>
      <c r="QH145" s="8">
        <v>1550</v>
      </c>
      <c r="QI145" s="8">
        <v>1773</v>
      </c>
      <c r="QJ145" s="8">
        <v>4221</v>
      </c>
      <c r="QK145" s="8">
        <v>2791</v>
      </c>
      <c r="QL145" s="8">
        <v>2526</v>
      </c>
      <c r="QM145" s="8">
        <v>2835</v>
      </c>
      <c r="QN145" s="8">
        <v>2840</v>
      </c>
      <c r="QO145" s="8">
        <v>10548</v>
      </c>
      <c r="QP145" s="8">
        <v>9015</v>
      </c>
      <c r="QQ145" s="8">
        <v>6818</v>
      </c>
      <c r="QR145" s="8">
        <v>5287</v>
      </c>
      <c r="QS145" s="8">
        <v>5790</v>
      </c>
      <c r="QT145" s="8">
        <v>649</v>
      </c>
      <c r="QU145" s="8">
        <v>707</v>
      </c>
      <c r="QV145" s="8">
        <v>724</v>
      </c>
      <c r="QW145" s="8">
        <v>1066</v>
      </c>
      <c r="QX145" s="8">
        <v>1111</v>
      </c>
      <c r="QY145" s="8">
        <v>66</v>
      </c>
      <c r="QZ145" s="8">
        <v>65</v>
      </c>
      <c r="RA145" s="8">
        <v>68</v>
      </c>
      <c r="RB145" s="8">
        <v>66</v>
      </c>
      <c r="RC145" s="8">
        <v>73</v>
      </c>
      <c r="RD145" s="8">
        <v>0</v>
      </c>
      <c r="RE145" s="8" t="s">
        <v>150</v>
      </c>
      <c r="RF145" s="8" t="s">
        <v>150</v>
      </c>
      <c r="RG145" s="8" t="s">
        <v>150</v>
      </c>
      <c r="RH145" s="8" t="s">
        <v>150</v>
      </c>
      <c r="RI145" s="8">
        <v>2</v>
      </c>
      <c r="RJ145" s="8">
        <v>2</v>
      </c>
      <c r="RK145" s="8">
        <v>1</v>
      </c>
      <c r="RL145" s="8">
        <v>0</v>
      </c>
      <c r="RM145" s="8" t="s">
        <v>150</v>
      </c>
      <c r="RN145" s="8">
        <v>3600</v>
      </c>
      <c r="RO145" s="8">
        <v>3268</v>
      </c>
      <c r="RP145" s="8">
        <v>3087</v>
      </c>
      <c r="RQ145" s="8">
        <v>2292</v>
      </c>
      <c r="RR145" s="8">
        <v>2415</v>
      </c>
      <c r="RS145" s="8">
        <v>5418</v>
      </c>
      <c r="RT145" s="8">
        <v>6952</v>
      </c>
      <c r="RU145" s="8">
        <v>6102</v>
      </c>
      <c r="RV145" s="8">
        <v>5838</v>
      </c>
      <c r="RW145" s="8">
        <v>6023</v>
      </c>
      <c r="RX145" s="8">
        <v>9659</v>
      </c>
      <c r="RY145" s="8">
        <v>14165</v>
      </c>
      <c r="RZ145" s="8">
        <v>10318</v>
      </c>
      <c r="SA145" s="8">
        <v>9536</v>
      </c>
      <c r="SB145" s="8">
        <v>5473</v>
      </c>
      <c r="SC145" s="8">
        <v>-640</v>
      </c>
      <c r="SD145" s="8">
        <v>2588</v>
      </c>
      <c r="SE145" s="8">
        <v>3667</v>
      </c>
      <c r="SF145" s="8">
        <v>3194</v>
      </c>
      <c r="SG145" s="8">
        <v>4849</v>
      </c>
      <c r="SH145" s="8">
        <v>2406</v>
      </c>
      <c r="SI145" s="8">
        <v>2279</v>
      </c>
      <c r="SJ145" s="8">
        <v>2352</v>
      </c>
      <c r="SK145" s="8">
        <v>3089</v>
      </c>
      <c r="SL145" s="8">
        <v>2246</v>
      </c>
      <c r="SM145" s="8">
        <v>2903</v>
      </c>
      <c r="SN145" s="8">
        <v>3246</v>
      </c>
      <c r="SO145" s="8">
        <v>2636</v>
      </c>
      <c r="SP145" s="8">
        <v>2447</v>
      </c>
      <c r="SQ145" s="8">
        <v>2480</v>
      </c>
      <c r="SR145" s="8">
        <v>9233</v>
      </c>
      <c r="SS145" s="8">
        <v>7905</v>
      </c>
      <c r="ST145" s="8">
        <v>4490</v>
      </c>
      <c r="SU145" s="8">
        <v>4390</v>
      </c>
      <c r="SV145" s="8">
        <v>4709</v>
      </c>
      <c r="SW145" s="8">
        <v>5725</v>
      </c>
      <c r="SX145" s="8">
        <v>5697</v>
      </c>
      <c r="SY145" s="8">
        <v>5411</v>
      </c>
      <c r="SZ145" s="8">
        <v>5477</v>
      </c>
      <c r="TA145" s="8">
        <v>5351</v>
      </c>
      <c r="TB145" s="8">
        <v>-1477</v>
      </c>
      <c r="TC145" s="8">
        <v>1705</v>
      </c>
      <c r="TD145" s="8">
        <v>2530</v>
      </c>
      <c r="TE145" s="8">
        <v>1427</v>
      </c>
      <c r="TF145" s="8">
        <v>2131</v>
      </c>
      <c r="TG145" s="8">
        <v>1752</v>
      </c>
      <c r="TH145" s="8">
        <v>1395</v>
      </c>
      <c r="TI145" s="8">
        <v>1002</v>
      </c>
      <c r="TJ145" s="8">
        <v>2139</v>
      </c>
      <c r="TK145" s="8">
        <v>1380</v>
      </c>
      <c r="TL145" s="8">
        <v>298</v>
      </c>
      <c r="TM145" s="8">
        <v>354</v>
      </c>
      <c r="TN145" s="8">
        <v>360</v>
      </c>
      <c r="TO145" s="8">
        <v>332</v>
      </c>
      <c r="TP145" s="8">
        <v>500</v>
      </c>
      <c r="TQ145" s="8">
        <v>9458</v>
      </c>
      <c r="TR145" s="8">
        <v>9363</v>
      </c>
      <c r="TS145" s="8">
        <v>9682</v>
      </c>
      <c r="TT145" s="8">
        <v>11116</v>
      </c>
      <c r="TU145" s="8">
        <v>11780</v>
      </c>
      <c r="TV145" s="8">
        <v>1317</v>
      </c>
      <c r="TW145" s="8">
        <v>1337</v>
      </c>
      <c r="TX145" s="8">
        <v>1354</v>
      </c>
      <c r="TY145" s="8">
        <v>1331</v>
      </c>
      <c r="TZ145" s="8">
        <v>1309</v>
      </c>
      <c r="UA145" s="8">
        <v>23886</v>
      </c>
      <c r="UB145" s="8">
        <v>21206</v>
      </c>
      <c r="UC145" s="8">
        <v>21632</v>
      </c>
      <c r="UD145" s="8">
        <v>20815</v>
      </c>
      <c r="UE145" s="8">
        <v>18780</v>
      </c>
      <c r="UF145" s="8">
        <v>774</v>
      </c>
      <c r="UG145" s="8">
        <v>809</v>
      </c>
      <c r="UH145" s="8">
        <v>651</v>
      </c>
      <c r="UI145" s="8">
        <v>801</v>
      </c>
      <c r="UJ145" s="8">
        <v>920</v>
      </c>
      <c r="UK145" s="8">
        <v>3756</v>
      </c>
      <c r="UL145" s="8">
        <v>3791</v>
      </c>
      <c r="UM145" s="8">
        <v>3768</v>
      </c>
      <c r="UN145" s="8">
        <v>3787</v>
      </c>
      <c r="UO145" s="8">
        <v>3719</v>
      </c>
      <c r="UP145" s="8">
        <v>2377</v>
      </c>
      <c r="UQ145" s="8">
        <v>3108</v>
      </c>
      <c r="UR145" s="8">
        <v>2514</v>
      </c>
      <c r="US145" s="8">
        <v>2004</v>
      </c>
      <c r="UT145" s="8">
        <v>2251</v>
      </c>
      <c r="UU145" s="8">
        <v>149</v>
      </c>
      <c r="UV145" s="8">
        <v>306</v>
      </c>
      <c r="UW145" s="8">
        <v>321</v>
      </c>
      <c r="UX145" s="8">
        <v>280</v>
      </c>
      <c r="UY145" s="8">
        <v>269</v>
      </c>
      <c r="UZ145" s="8">
        <v>3539</v>
      </c>
      <c r="VA145" s="8">
        <v>1784</v>
      </c>
      <c r="VB145" s="8">
        <v>3094</v>
      </c>
      <c r="VC145" s="8">
        <v>3372</v>
      </c>
      <c r="VD145" s="8">
        <v>3626</v>
      </c>
      <c r="VE145" s="8">
        <v>338</v>
      </c>
      <c r="VF145" s="8">
        <v>336</v>
      </c>
      <c r="VG145" s="8">
        <v>1551</v>
      </c>
      <c r="VH145" s="8">
        <v>6710</v>
      </c>
      <c r="VI145" s="8">
        <v>5785</v>
      </c>
      <c r="VJ145" s="8">
        <v>2585</v>
      </c>
      <c r="VK145" s="8">
        <v>-17</v>
      </c>
      <c r="VL145" s="8">
        <v>-3497</v>
      </c>
      <c r="VM145" s="8">
        <v>1300</v>
      </c>
      <c r="VN145" s="8">
        <v>99</v>
      </c>
      <c r="VO145" s="8">
        <v>98</v>
      </c>
      <c r="VP145" s="8">
        <v>80</v>
      </c>
      <c r="VQ145" s="8">
        <v>383</v>
      </c>
      <c r="VR145" s="8">
        <v>113</v>
      </c>
      <c r="VS145" s="8">
        <v>68</v>
      </c>
      <c r="VT145" s="8">
        <v>704</v>
      </c>
      <c r="VU145" s="8">
        <v>681</v>
      </c>
      <c r="VV145" s="8">
        <v>624</v>
      </c>
      <c r="VW145" s="8">
        <v>588</v>
      </c>
      <c r="VX145" s="8">
        <v>624</v>
      </c>
      <c r="VY145" s="8">
        <v>166</v>
      </c>
      <c r="VZ145" s="8">
        <v>161</v>
      </c>
      <c r="WA145" s="8">
        <v>648</v>
      </c>
      <c r="WB145" s="8">
        <v>2783</v>
      </c>
      <c r="WC145" s="8">
        <v>2364</v>
      </c>
      <c r="WD145" s="8">
        <v>1999</v>
      </c>
      <c r="WE145" s="8">
        <v>1515</v>
      </c>
      <c r="WF145" s="8">
        <v>1398</v>
      </c>
      <c r="WG145" s="8">
        <v>2999</v>
      </c>
      <c r="WH145" s="8">
        <v>2796</v>
      </c>
      <c r="WI145" s="8">
        <v>2686</v>
      </c>
      <c r="WJ145" s="8">
        <v>2882</v>
      </c>
      <c r="WK145" s="8">
        <v>937</v>
      </c>
      <c r="WL145" s="8">
        <v>1175</v>
      </c>
      <c r="WM145" s="8">
        <v>1473</v>
      </c>
      <c r="WN145" s="8">
        <v>424</v>
      </c>
      <c r="WO145" s="8">
        <v>395</v>
      </c>
      <c r="WP145" s="8">
        <v>237</v>
      </c>
      <c r="WQ145" s="8">
        <v>437</v>
      </c>
      <c r="WR145" s="8">
        <v>471</v>
      </c>
      <c r="WS145" s="8">
        <v>4821</v>
      </c>
      <c r="WT145" s="8">
        <v>4869</v>
      </c>
      <c r="WU145" s="8">
        <v>5145</v>
      </c>
      <c r="WV145" s="8">
        <v>6058</v>
      </c>
      <c r="WW145" s="8">
        <v>7145</v>
      </c>
      <c r="WX145" s="8">
        <v>599</v>
      </c>
      <c r="WY145" s="8">
        <v>613</v>
      </c>
      <c r="WZ145" s="8">
        <v>615</v>
      </c>
      <c r="XA145" s="8">
        <v>640</v>
      </c>
      <c r="XB145" s="8">
        <v>656</v>
      </c>
      <c r="XC145" s="8">
        <v>701</v>
      </c>
      <c r="XD145" s="8">
        <v>810</v>
      </c>
      <c r="XE145" s="8">
        <v>797</v>
      </c>
      <c r="XF145" s="8">
        <v>585</v>
      </c>
      <c r="XG145" s="8">
        <v>477</v>
      </c>
      <c r="XH145" s="8">
        <v>81</v>
      </c>
      <c r="XI145" s="8">
        <v>101</v>
      </c>
      <c r="XJ145" s="8">
        <v>94</v>
      </c>
      <c r="XK145" s="8">
        <v>81</v>
      </c>
      <c r="XL145" s="8">
        <v>89</v>
      </c>
      <c r="XM145" s="8">
        <v>691</v>
      </c>
      <c r="XN145" s="8">
        <v>692</v>
      </c>
      <c r="XO145" s="8">
        <v>638</v>
      </c>
      <c r="XP145" s="8">
        <v>494</v>
      </c>
      <c r="XQ145" s="8">
        <v>717</v>
      </c>
      <c r="XR145" s="8">
        <v>1561</v>
      </c>
      <c r="XS145" s="8">
        <v>2150</v>
      </c>
      <c r="XT145" s="8">
        <v>1775</v>
      </c>
      <c r="XU145" s="8">
        <v>2403</v>
      </c>
      <c r="XV145" s="8">
        <v>1838</v>
      </c>
      <c r="XW145" s="8">
        <v>16551</v>
      </c>
      <c r="XX145" s="8">
        <v>18314</v>
      </c>
      <c r="XY145" s="8">
        <v>16979</v>
      </c>
      <c r="XZ145" s="8">
        <v>16330</v>
      </c>
      <c r="YA145" s="8" t="s">
        <v>150</v>
      </c>
      <c r="YB145" s="8">
        <v>1122</v>
      </c>
      <c r="YC145" s="8">
        <v>1270</v>
      </c>
      <c r="YD145" s="8">
        <v>1576</v>
      </c>
      <c r="YE145" s="8">
        <v>1371</v>
      </c>
      <c r="YF145" s="8">
        <v>1048</v>
      </c>
      <c r="YG145" s="8">
        <v>3259</v>
      </c>
      <c r="YH145" s="8">
        <v>2803</v>
      </c>
      <c r="YI145" s="8">
        <v>2089</v>
      </c>
      <c r="YJ145" s="8">
        <v>2169</v>
      </c>
      <c r="YK145" s="8">
        <v>1871</v>
      </c>
      <c r="YL145" s="8">
        <v>109</v>
      </c>
      <c r="YM145" s="8">
        <v>123</v>
      </c>
      <c r="YN145" s="8">
        <v>144</v>
      </c>
      <c r="YO145" s="8">
        <v>99</v>
      </c>
      <c r="YP145" s="8">
        <v>125</v>
      </c>
      <c r="YQ145" s="8">
        <v>2388</v>
      </c>
      <c r="YR145" s="8">
        <v>2187</v>
      </c>
      <c r="YS145" s="8">
        <v>2314</v>
      </c>
      <c r="YT145" s="8">
        <v>2934</v>
      </c>
      <c r="YU145" s="8">
        <v>2824</v>
      </c>
      <c r="YV145" s="8">
        <v>-4873</v>
      </c>
      <c r="YW145" s="8">
        <v>-1881</v>
      </c>
      <c r="YX145" s="8">
        <v>-2526</v>
      </c>
      <c r="YY145" s="8">
        <v>-7405</v>
      </c>
      <c r="YZ145" s="8">
        <v>-975</v>
      </c>
      <c r="ZA145" s="8">
        <v>1017</v>
      </c>
      <c r="ZB145" s="8">
        <v>1555</v>
      </c>
      <c r="ZC145" s="8">
        <v>1627</v>
      </c>
      <c r="ZD145" s="8">
        <v>587</v>
      </c>
      <c r="ZE145" s="8">
        <v>1306</v>
      </c>
    </row>
    <row r="146" spans="2:681" x14ac:dyDescent="0.2">
      <c r="B146" s="7">
        <v>322</v>
      </c>
      <c r="C146" s="7">
        <v>141</v>
      </c>
      <c r="D146" s="7" t="s">
        <v>676</v>
      </c>
      <c r="E146" s="7">
        <v>202886</v>
      </c>
      <c r="F146" s="7">
        <v>587</v>
      </c>
      <c r="G146" s="200">
        <v>267</v>
      </c>
      <c r="H146" s="200">
        <v>352</v>
      </c>
      <c r="I146" s="200">
        <v>384</v>
      </c>
      <c r="J146" s="200">
        <v>397</v>
      </c>
      <c r="K146" s="8">
        <v>559</v>
      </c>
      <c r="L146" s="8">
        <v>1531</v>
      </c>
      <c r="M146" s="8">
        <v>1598</v>
      </c>
      <c r="N146" s="8">
        <v>1828</v>
      </c>
      <c r="O146" s="8">
        <v>1976</v>
      </c>
      <c r="P146" s="8">
        <v>2176</v>
      </c>
      <c r="Q146" s="8">
        <v>3251</v>
      </c>
      <c r="R146" s="8">
        <v>3378</v>
      </c>
      <c r="S146" s="8">
        <v>3933</v>
      </c>
      <c r="T146" s="8">
        <v>2829</v>
      </c>
      <c r="U146" s="8">
        <v>2596</v>
      </c>
      <c r="V146" s="8">
        <v>0</v>
      </c>
      <c r="W146" s="8">
        <v>0</v>
      </c>
      <c r="X146" s="8">
        <v>0</v>
      </c>
      <c r="Y146" s="8">
        <v>0</v>
      </c>
      <c r="Z146" s="8">
        <v>0</v>
      </c>
      <c r="AA146" s="8">
        <v>6955</v>
      </c>
      <c r="AB146" s="8">
        <v>4723</v>
      </c>
      <c r="AC146" s="8">
        <v>4746</v>
      </c>
      <c r="AD146" s="8">
        <v>4549</v>
      </c>
      <c r="AE146" s="8">
        <v>3259</v>
      </c>
      <c r="AF146" s="8">
        <v>949</v>
      </c>
      <c r="AG146" s="8">
        <v>913</v>
      </c>
      <c r="AH146" s="8">
        <v>926</v>
      </c>
      <c r="AI146" s="8">
        <v>747</v>
      </c>
      <c r="AJ146" s="8">
        <v>625</v>
      </c>
      <c r="AK146" s="8">
        <v>8</v>
      </c>
      <c r="AL146" s="8">
        <v>11</v>
      </c>
      <c r="AM146" s="8">
        <v>7</v>
      </c>
      <c r="AN146" s="8">
        <v>8</v>
      </c>
      <c r="AO146" s="8">
        <v>19</v>
      </c>
      <c r="AP146" s="8">
        <v>374</v>
      </c>
      <c r="AQ146" s="8">
        <v>138</v>
      </c>
      <c r="AR146" s="8">
        <v>170</v>
      </c>
      <c r="AS146" s="8">
        <v>474</v>
      </c>
      <c r="AT146" s="8">
        <v>781</v>
      </c>
      <c r="AU146" s="8">
        <v>823</v>
      </c>
      <c r="AV146" s="8">
        <v>709</v>
      </c>
      <c r="AW146" s="8">
        <v>830</v>
      </c>
      <c r="AX146" s="8">
        <v>689</v>
      </c>
      <c r="AY146" s="8">
        <v>731</v>
      </c>
      <c r="AZ146" s="8">
        <v>1069</v>
      </c>
      <c r="BA146" s="8">
        <v>954</v>
      </c>
      <c r="BB146" s="8">
        <v>1153</v>
      </c>
      <c r="BC146" s="8">
        <v>768</v>
      </c>
      <c r="BD146" s="8">
        <v>1328</v>
      </c>
      <c r="BE146" s="8" t="s">
        <v>150</v>
      </c>
      <c r="BF146" s="8" t="s">
        <v>150</v>
      </c>
      <c r="BG146" s="8" t="s">
        <v>150</v>
      </c>
      <c r="BH146" s="8" t="s">
        <v>150</v>
      </c>
      <c r="BI146" s="8" t="s">
        <v>150</v>
      </c>
      <c r="BJ146" s="8">
        <v>70</v>
      </c>
      <c r="BK146" s="8">
        <v>463</v>
      </c>
      <c r="BL146" s="8">
        <v>474</v>
      </c>
      <c r="BM146" s="8">
        <v>427</v>
      </c>
      <c r="BN146" s="8">
        <v>470</v>
      </c>
      <c r="BO146" s="8">
        <v>0</v>
      </c>
      <c r="BP146" s="8">
        <v>225</v>
      </c>
      <c r="BQ146" s="8">
        <v>313</v>
      </c>
      <c r="BR146" s="8">
        <v>361</v>
      </c>
      <c r="BS146" s="8">
        <v>403</v>
      </c>
      <c r="BT146" s="8">
        <v>1416</v>
      </c>
      <c r="BU146" s="8">
        <v>1334</v>
      </c>
      <c r="BV146" s="8">
        <v>1251</v>
      </c>
      <c r="BW146" s="8">
        <v>1288</v>
      </c>
      <c r="BX146" s="8">
        <v>1467</v>
      </c>
      <c r="BY146" s="8">
        <v>11</v>
      </c>
      <c r="BZ146" s="8">
        <v>13</v>
      </c>
      <c r="CA146" s="8">
        <v>98</v>
      </c>
      <c r="CB146" s="8">
        <v>166</v>
      </c>
      <c r="CC146" s="8">
        <v>643</v>
      </c>
      <c r="CD146" s="8">
        <v>28</v>
      </c>
      <c r="CE146" s="8">
        <v>75</v>
      </c>
      <c r="CF146" s="8">
        <v>104</v>
      </c>
      <c r="CG146" s="8">
        <v>123</v>
      </c>
      <c r="CH146" s="8">
        <v>135</v>
      </c>
      <c r="CI146" s="8">
        <v>0</v>
      </c>
      <c r="CJ146" s="8">
        <v>0</v>
      </c>
      <c r="CK146" s="8">
        <v>0</v>
      </c>
      <c r="CL146" s="8">
        <v>0</v>
      </c>
      <c r="CM146" s="8">
        <v>0</v>
      </c>
      <c r="CN146" s="8">
        <v>26482</v>
      </c>
      <c r="CO146" s="8">
        <v>24857</v>
      </c>
      <c r="CP146" s="8">
        <v>23438</v>
      </c>
      <c r="CQ146" s="8">
        <v>22457</v>
      </c>
      <c r="CR146" s="8">
        <v>22424</v>
      </c>
      <c r="CS146" s="8">
        <v>11151</v>
      </c>
      <c r="CT146" s="8">
        <v>13060</v>
      </c>
      <c r="CU146" s="8">
        <v>12232</v>
      </c>
      <c r="CV146" s="8">
        <v>12593</v>
      </c>
      <c r="CW146" s="8">
        <v>12283</v>
      </c>
      <c r="CX146" s="8">
        <v>0</v>
      </c>
      <c r="CY146" s="8">
        <v>0</v>
      </c>
      <c r="CZ146" s="8">
        <v>0</v>
      </c>
      <c r="DA146" s="8">
        <v>0</v>
      </c>
      <c r="DB146" s="8">
        <v>0</v>
      </c>
      <c r="DC146" s="8">
        <v>3772</v>
      </c>
      <c r="DD146" s="8">
        <v>4769</v>
      </c>
      <c r="DE146" s="8">
        <v>4600</v>
      </c>
      <c r="DF146" s="8">
        <v>4184</v>
      </c>
      <c r="DG146" s="8">
        <v>4797</v>
      </c>
      <c r="DH146" s="8" t="s">
        <v>150</v>
      </c>
      <c r="DI146" s="8" t="s">
        <v>150</v>
      </c>
      <c r="DJ146" s="8" t="s">
        <v>150</v>
      </c>
      <c r="DK146" s="8" t="s">
        <v>150</v>
      </c>
      <c r="DL146" s="8" t="s">
        <v>150</v>
      </c>
      <c r="DM146" s="8">
        <v>359</v>
      </c>
      <c r="DN146" s="8">
        <v>314</v>
      </c>
      <c r="DO146" s="8">
        <v>384</v>
      </c>
      <c r="DP146" s="8">
        <v>450</v>
      </c>
      <c r="DQ146" s="8">
        <v>583</v>
      </c>
      <c r="DR146" s="8">
        <v>29</v>
      </c>
      <c r="DS146" s="8">
        <v>20</v>
      </c>
      <c r="DT146" s="8">
        <v>24</v>
      </c>
      <c r="DU146" s="8">
        <v>30</v>
      </c>
      <c r="DV146" s="8">
        <v>0</v>
      </c>
      <c r="DW146" s="8">
        <v>275</v>
      </c>
      <c r="DX146" s="8">
        <v>279</v>
      </c>
      <c r="DY146" s="8">
        <v>329</v>
      </c>
      <c r="DZ146" s="8">
        <v>275</v>
      </c>
      <c r="EA146" s="8">
        <v>319</v>
      </c>
      <c r="EB146" s="8">
        <v>7449</v>
      </c>
      <c r="EC146" s="8">
        <v>10526</v>
      </c>
      <c r="ED146" s="8">
        <v>9992</v>
      </c>
      <c r="EE146" s="8">
        <v>10283</v>
      </c>
      <c r="EF146" s="8">
        <v>42980</v>
      </c>
      <c r="EG146" s="8">
        <v>2963</v>
      </c>
      <c r="EH146" s="8">
        <v>3598</v>
      </c>
      <c r="EI146" s="8">
        <v>3102</v>
      </c>
      <c r="EJ146" s="8">
        <v>3329</v>
      </c>
      <c r="EK146" s="8">
        <v>3430</v>
      </c>
      <c r="EL146" s="8">
        <v>4778</v>
      </c>
      <c r="EM146" s="8">
        <v>4350</v>
      </c>
      <c r="EN146" s="8">
        <v>4531</v>
      </c>
      <c r="EO146" s="8">
        <v>4425</v>
      </c>
      <c r="EP146" s="8">
        <v>3946</v>
      </c>
      <c r="EQ146" s="8">
        <v>623</v>
      </c>
      <c r="ER146" s="8">
        <v>961</v>
      </c>
      <c r="ES146" s="8">
        <v>762</v>
      </c>
      <c r="ET146" s="8">
        <v>697</v>
      </c>
      <c r="EU146" s="8">
        <v>639</v>
      </c>
      <c r="EV146" s="8">
        <v>4162</v>
      </c>
      <c r="EW146" s="8">
        <v>4830</v>
      </c>
      <c r="EX146" s="8">
        <v>3624</v>
      </c>
      <c r="EY146" s="8">
        <v>4158</v>
      </c>
      <c r="EZ146" s="8">
        <v>3531</v>
      </c>
      <c r="FA146" s="8">
        <v>3301</v>
      </c>
      <c r="FB146" s="8">
        <v>5462</v>
      </c>
      <c r="FC146" s="8">
        <v>5704</v>
      </c>
      <c r="FD146" s="8">
        <v>5832</v>
      </c>
      <c r="FE146" s="8">
        <v>5574</v>
      </c>
      <c r="FF146" s="8">
        <v>7</v>
      </c>
      <c r="FG146" s="8">
        <v>0</v>
      </c>
      <c r="FH146" s="8">
        <v>0</v>
      </c>
      <c r="FI146" s="8">
        <v>2</v>
      </c>
      <c r="FJ146" s="8">
        <v>8</v>
      </c>
      <c r="FK146" s="8">
        <v>394</v>
      </c>
      <c r="FL146" s="8">
        <v>458</v>
      </c>
      <c r="FM146" s="8">
        <v>489</v>
      </c>
      <c r="FN146" s="8">
        <v>547</v>
      </c>
      <c r="FO146" s="8">
        <v>625</v>
      </c>
      <c r="FP146" s="8">
        <v>212</v>
      </c>
      <c r="FQ146" s="8">
        <v>262</v>
      </c>
      <c r="FR146" s="8">
        <v>320</v>
      </c>
      <c r="FS146" s="8">
        <v>303</v>
      </c>
      <c r="FT146" s="8">
        <v>361</v>
      </c>
      <c r="FU146" s="8">
        <v>1075</v>
      </c>
      <c r="FV146" s="8">
        <v>1063</v>
      </c>
      <c r="FW146" s="8">
        <v>1241</v>
      </c>
      <c r="FX146" s="8">
        <v>1275</v>
      </c>
      <c r="FY146" s="8">
        <v>1783</v>
      </c>
      <c r="FZ146" s="8">
        <v>1188</v>
      </c>
      <c r="GA146" s="8">
        <v>1399</v>
      </c>
      <c r="GB146" s="8">
        <v>1311</v>
      </c>
      <c r="GC146" s="8">
        <v>1510</v>
      </c>
      <c r="GD146" s="8">
        <v>1913</v>
      </c>
      <c r="GE146" s="8">
        <v>374</v>
      </c>
      <c r="GF146" s="8">
        <v>419</v>
      </c>
      <c r="GG146" s="8">
        <v>606</v>
      </c>
      <c r="GH146" s="8">
        <v>657</v>
      </c>
      <c r="GI146" s="8">
        <v>779</v>
      </c>
      <c r="GJ146" s="8">
        <v>123</v>
      </c>
      <c r="GK146" s="8">
        <v>143</v>
      </c>
      <c r="GL146" s="8">
        <v>117</v>
      </c>
      <c r="GM146" s="8">
        <v>357</v>
      </c>
      <c r="GN146" s="8">
        <v>320</v>
      </c>
      <c r="GO146" s="8">
        <v>150</v>
      </c>
      <c r="GP146" s="8">
        <v>134</v>
      </c>
      <c r="GQ146" s="8">
        <v>148</v>
      </c>
      <c r="GR146" s="8">
        <v>86</v>
      </c>
      <c r="GS146" s="8">
        <v>19</v>
      </c>
      <c r="GT146" s="8">
        <v>97</v>
      </c>
      <c r="GU146" s="8">
        <v>75</v>
      </c>
      <c r="GV146" s="8">
        <v>65</v>
      </c>
      <c r="GW146" s="8">
        <v>26</v>
      </c>
      <c r="GX146" s="8">
        <v>3</v>
      </c>
      <c r="GY146" s="8">
        <v>45</v>
      </c>
      <c r="GZ146" s="8">
        <v>18</v>
      </c>
      <c r="HA146" s="8">
        <v>15</v>
      </c>
      <c r="HB146" s="8">
        <v>8</v>
      </c>
      <c r="HC146" s="8">
        <v>7</v>
      </c>
      <c r="HD146" s="8">
        <v>19</v>
      </c>
      <c r="HE146" s="8">
        <v>26</v>
      </c>
      <c r="HF146" s="8">
        <v>23</v>
      </c>
      <c r="HG146" s="8">
        <v>13</v>
      </c>
      <c r="HH146" s="8">
        <v>14</v>
      </c>
      <c r="HI146" s="8">
        <v>201</v>
      </c>
      <c r="HJ146" s="8">
        <v>1951</v>
      </c>
      <c r="HK146" s="8">
        <v>1031</v>
      </c>
      <c r="HL146" s="8">
        <v>1275</v>
      </c>
      <c r="HM146" s="8">
        <v>-161</v>
      </c>
      <c r="HN146" s="8">
        <v>38</v>
      </c>
      <c r="HO146" s="8" t="s">
        <v>150</v>
      </c>
      <c r="HP146" s="8" t="s">
        <v>150</v>
      </c>
      <c r="HQ146" s="8" t="s">
        <v>150</v>
      </c>
      <c r="HR146" s="8" t="s">
        <v>150</v>
      </c>
      <c r="HS146" s="8">
        <v>3455</v>
      </c>
      <c r="HT146" s="8">
        <v>4462</v>
      </c>
      <c r="HU146" s="8">
        <v>3904</v>
      </c>
      <c r="HV146" s="8">
        <v>3188</v>
      </c>
      <c r="HW146" s="8">
        <v>1901</v>
      </c>
      <c r="HX146" s="8">
        <v>31</v>
      </c>
      <c r="HY146" s="8">
        <v>32</v>
      </c>
      <c r="HZ146" s="8">
        <v>41</v>
      </c>
      <c r="IA146" s="8">
        <v>12</v>
      </c>
      <c r="IB146" s="8" t="s">
        <v>150</v>
      </c>
      <c r="IC146" s="8">
        <v>49</v>
      </c>
      <c r="ID146" s="8">
        <v>50</v>
      </c>
      <c r="IE146" s="8">
        <v>51</v>
      </c>
      <c r="IF146" s="8">
        <v>35</v>
      </c>
      <c r="IG146" s="8">
        <v>52</v>
      </c>
      <c r="IH146" s="8">
        <v>1623</v>
      </c>
      <c r="II146" s="8">
        <v>1490</v>
      </c>
      <c r="IJ146" s="8">
        <v>1079</v>
      </c>
      <c r="IK146" s="8">
        <v>494</v>
      </c>
      <c r="IL146" s="8">
        <v>350</v>
      </c>
      <c r="IM146" s="8">
        <v>0</v>
      </c>
      <c r="IN146" s="8">
        <v>0</v>
      </c>
      <c r="IO146" s="8" t="s">
        <v>150</v>
      </c>
      <c r="IP146" s="8" t="s">
        <v>150</v>
      </c>
      <c r="IQ146" s="8" t="s">
        <v>150</v>
      </c>
      <c r="IR146" s="8">
        <v>278</v>
      </c>
      <c r="IS146" s="8">
        <v>250</v>
      </c>
      <c r="IT146" s="8" t="s">
        <v>150</v>
      </c>
      <c r="IU146" s="8" t="s">
        <v>150</v>
      </c>
      <c r="IV146" s="8" t="s">
        <v>150</v>
      </c>
      <c r="IW146" s="8">
        <v>1276</v>
      </c>
      <c r="IX146" s="8">
        <v>1287</v>
      </c>
      <c r="IY146" s="8">
        <v>1232</v>
      </c>
      <c r="IZ146" s="8">
        <v>1022</v>
      </c>
      <c r="JA146" s="8">
        <v>1012</v>
      </c>
      <c r="JB146" s="8">
        <v>393</v>
      </c>
      <c r="JC146" s="8">
        <v>339</v>
      </c>
      <c r="JD146" s="8">
        <v>287</v>
      </c>
      <c r="JE146" s="8">
        <v>354</v>
      </c>
      <c r="JF146" s="8">
        <v>248</v>
      </c>
      <c r="JG146" s="8">
        <v>-1</v>
      </c>
      <c r="JH146" s="8">
        <v>-17</v>
      </c>
      <c r="JI146" s="8">
        <v>226</v>
      </c>
      <c r="JJ146" s="8">
        <v>0</v>
      </c>
      <c r="JK146" s="8">
        <v>0</v>
      </c>
      <c r="JL146" s="8">
        <v>0</v>
      </c>
      <c r="JM146" s="8">
        <v>0</v>
      </c>
      <c r="JN146" s="8">
        <v>0</v>
      </c>
      <c r="JO146" s="8">
        <v>0</v>
      </c>
      <c r="JP146" s="8">
        <v>0</v>
      </c>
      <c r="JQ146" s="8">
        <v>121</v>
      </c>
      <c r="JR146" s="8">
        <v>122</v>
      </c>
      <c r="JS146" s="8">
        <v>140</v>
      </c>
      <c r="JT146" s="8">
        <v>201</v>
      </c>
      <c r="JU146" s="8">
        <v>194</v>
      </c>
      <c r="JV146" s="8">
        <v>-15</v>
      </c>
      <c r="JW146" s="8">
        <v>0</v>
      </c>
      <c r="JX146" s="8">
        <v>0</v>
      </c>
      <c r="JY146" s="8">
        <v>0</v>
      </c>
      <c r="JZ146" s="8">
        <v>0</v>
      </c>
      <c r="KA146" s="8">
        <v>74</v>
      </c>
      <c r="KB146" s="8">
        <v>57</v>
      </c>
      <c r="KC146" s="8">
        <v>63</v>
      </c>
      <c r="KD146" s="8">
        <v>26</v>
      </c>
      <c r="KE146" s="8">
        <v>58</v>
      </c>
      <c r="KF146" s="8">
        <v>0</v>
      </c>
      <c r="KG146" s="8">
        <v>0</v>
      </c>
      <c r="KH146" s="8">
        <v>0</v>
      </c>
      <c r="KI146" s="8">
        <v>0</v>
      </c>
      <c r="KJ146" s="8" t="s">
        <v>150</v>
      </c>
      <c r="KK146" s="8">
        <v>203</v>
      </c>
      <c r="KL146" s="8">
        <v>150</v>
      </c>
      <c r="KM146" s="8">
        <v>71</v>
      </c>
      <c r="KN146" s="8">
        <v>58</v>
      </c>
      <c r="KO146" s="8" t="s">
        <v>150</v>
      </c>
      <c r="KP146" s="8">
        <v>29</v>
      </c>
      <c r="KQ146" s="8">
        <v>30</v>
      </c>
      <c r="KR146" s="8">
        <v>25</v>
      </c>
      <c r="KS146" s="8">
        <v>30</v>
      </c>
      <c r="KT146" s="8">
        <v>28</v>
      </c>
      <c r="KU146" s="8">
        <v>-26</v>
      </c>
      <c r="KV146" s="8">
        <v>0</v>
      </c>
      <c r="KW146" s="8">
        <v>0</v>
      </c>
      <c r="KX146" s="8">
        <v>0</v>
      </c>
      <c r="KY146" s="8">
        <v>0</v>
      </c>
      <c r="KZ146" s="8">
        <v>126</v>
      </c>
      <c r="LA146" s="8">
        <v>141</v>
      </c>
      <c r="LB146" s="8">
        <v>72</v>
      </c>
      <c r="LC146" s="8">
        <v>50</v>
      </c>
      <c r="LD146" s="8">
        <v>60</v>
      </c>
      <c r="LE146" s="8">
        <v>670</v>
      </c>
      <c r="LF146" s="8">
        <v>585</v>
      </c>
      <c r="LG146" s="8">
        <v>970</v>
      </c>
      <c r="LH146" s="8">
        <v>1795</v>
      </c>
      <c r="LI146" s="8">
        <v>1588</v>
      </c>
      <c r="LJ146" s="8">
        <v>0</v>
      </c>
      <c r="LK146" s="8">
        <v>1</v>
      </c>
      <c r="LL146" s="8" t="s">
        <v>150</v>
      </c>
      <c r="LM146" s="8" t="s">
        <v>150</v>
      </c>
      <c r="LN146" s="8" t="s">
        <v>150</v>
      </c>
      <c r="LO146" s="8">
        <v>173</v>
      </c>
      <c r="LP146" s="8">
        <v>290</v>
      </c>
      <c r="LQ146" s="8">
        <v>317</v>
      </c>
      <c r="LR146" s="8">
        <v>256</v>
      </c>
      <c r="LS146" s="8">
        <v>269</v>
      </c>
      <c r="LT146" s="8">
        <v>0</v>
      </c>
      <c r="LU146" s="8">
        <v>0</v>
      </c>
      <c r="LV146" s="8">
        <v>0</v>
      </c>
      <c r="LW146" s="8">
        <v>0</v>
      </c>
      <c r="LX146" s="8">
        <v>0</v>
      </c>
      <c r="LY146" s="8">
        <v>2261</v>
      </c>
      <c r="LZ146" s="8">
        <v>1953</v>
      </c>
      <c r="MA146" s="8">
        <v>1801</v>
      </c>
      <c r="MB146" s="8">
        <v>1603</v>
      </c>
      <c r="MC146" s="8">
        <v>833</v>
      </c>
      <c r="MD146" s="8">
        <v>1</v>
      </c>
      <c r="ME146" s="8">
        <v>1</v>
      </c>
      <c r="MF146" s="8">
        <v>1</v>
      </c>
      <c r="MG146" s="8">
        <v>3</v>
      </c>
      <c r="MH146" s="8">
        <v>9</v>
      </c>
      <c r="MI146" s="8">
        <v>118</v>
      </c>
      <c r="MJ146" s="8">
        <v>50</v>
      </c>
      <c r="MK146" s="8">
        <v>37</v>
      </c>
      <c r="ML146" s="8">
        <v>18</v>
      </c>
      <c r="MM146" s="8">
        <v>20</v>
      </c>
      <c r="MN146" s="8">
        <v>0</v>
      </c>
      <c r="MO146" s="8">
        <v>0</v>
      </c>
      <c r="MP146" s="8">
        <v>0</v>
      </c>
      <c r="MQ146" s="8">
        <v>0</v>
      </c>
      <c r="MR146" s="8">
        <v>0</v>
      </c>
      <c r="MS146" s="8">
        <v>33</v>
      </c>
      <c r="MT146" s="8">
        <v>46</v>
      </c>
      <c r="MU146" s="8">
        <v>51</v>
      </c>
      <c r="MV146" s="8">
        <v>24</v>
      </c>
      <c r="MW146" s="8">
        <v>30</v>
      </c>
      <c r="MX146" s="8">
        <v>3</v>
      </c>
      <c r="MY146" s="8">
        <v>3</v>
      </c>
      <c r="MZ146" s="8" t="s">
        <v>150</v>
      </c>
      <c r="NA146" s="8" t="s">
        <v>150</v>
      </c>
      <c r="NB146" s="8" t="s">
        <v>150</v>
      </c>
      <c r="NC146" s="8">
        <v>135</v>
      </c>
      <c r="ND146" s="8">
        <v>196</v>
      </c>
      <c r="NE146" s="8">
        <v>259</v>
      </c>
      <c r="NF146" s="8">
        <v>250</v>
      </c>
      <c r="NG146" s="8">
        <v>176</v>
      </c>
      <c r="NH146" s="8">
        <v>0</v>
      </c>
      <c r="NI146" s="8">
        <v>1</v>
      </c>
      <c r="NJ146" s="8">
        <v>18</v>
      </c>
      <c r="NK146" s="8">
        <v>3</v>
      </c>
      <c r="NL146" s="8">
        <v>4273</v>
      </c>
      <c r="NM146" s="8">
        <v>430</v>
      </c>
      <c r="NN146" s="8">
        <v>278</v>
      </c>
      <c r="NO146" s="8">
        <v>377</v>
      </c>
      <c r="NP146" s="8">
        <v>612</v>
      </c>
      <c r="NQ146" s="8">
        <v>793</v>
      </c>
      <c r="NR146" s="8">
        <v>7125</v>
      </c>
      <c r="NS146" s="8">
        <v>6866</v>
      </c>
      <c r="NT146" s="8">
        <v>6676</v>
      </c>
      <c r="NU146" s="8">
        <v>7693</v>
      </c>
      <c r="NV146" s="8">
        <v>2430</v>
      </c>
      <c r="NW146" s="8">
        <v>3</v>
      </c>
      <c r="NX146" s="8">
        <v>5</v>
      </c>
      <c r="NY146" s="8">
        <v>5</v>
      </c>
      <c r="NZ146" s="8">
        <v>3</v>
      </c>
      <c r="OA146" s="8">
        <v>4</v>
      </c>
      <c r="OB146" s="8">
        <v>318</v>
      </c>
      <c r="OC146" s="8">
        <v>2146</v>
      </c>
      <c r="OD146" s="8">
        <v>3116</v>
      </c>
      <c r="OE146" s="8">
        <v>2522</v>
      </c>
      <c r="OF146" s="8">
        <v>2995</v>
      </c>
      <c r="OG146" s="8">
        <v>3136</v>
      </c>
      <c r="OH146" s="8">
        <v>1267</v>
      </c>
      <c r="OI146" s="8">
        <v>1313</v>
      </c>
      <c r="OJ146" s="8">
        <v>1639</v>
      </c>
      <c r="OK146" s="8">
        <v>1784</v>
      </c>
      <c r="OL146" s="8">
        <v>438</v>
      </c>
      <c r="OM146" s="8">
        <v>163</v>
      </c>
      <c r="ON146" s="8">
        <v>401</v>
      </c>
      <c r="OO146" s="8">
        <v>177</v>
      </c>
      <c r="OP146" s="8">
        <v>534</v>
      </c>
      <c r="OQ146" s="8">
        <v>2801</v>
      </c>
      <c r="OR146" s="8">
        <v>2584</v>
      </c>
      <c r="OS146" s="8">
        <v>1534</v>
      </c>
      <c r="OT146" s="8">
        <v>1492</v>
      </c>
      <c r="OU146" s="8">
        <v>1627</v>
      </c>
      <c r="OV146" s="8">
        <v>3</v>
      </c>
      <c r="OW146" s="8">
        <v>7</v>
      </c>
      <c r="OX146" s="8">
        <v>11</v>
      </c>
      <c r="OY146" s="8">
        <v>8</v>
      </c>
      <c r="OZ146" s="8">
        <v>9</v>
      </c>
      <c r="PA146" s="8">
        <v>1142</v>
      </c>
      <c r="PB146" s="8">
        <v>1357</v>
      </c>
      <c r="PC146" s="8">
        <v>1164</v>
      </c>
      <c r="PD146" s="8">
        <v>1480</v>
      </c>
      <c r="PE146" s="8">
        <v>1321</v>
      </c>
      <c r="PF146" s="8">
        <v>0</v>
      </c>
      <c r="PG146" s="8">
        <v>0</v>
      </c>
      <c r="PH146" s="8">
        <v>0</v>
      </c>
      <c r="PI146" s="8">
        <v>0</v>
      </c>
      <c r="PJ146" s="8">
        <v>0</v>
      </c>
      <c r="PK146" s="8">
        <v>73</v>
      </c>
      <c r="PL146" s="8">
        <v>-264</v>
      </c>
      <c r="PM146" s="8">
        <v>-127</v>
      </c>
      <c r="PN146" s="8">
        <v>-283</v>
      </c>
      <c r="PO146" s="8">
        <v>-103</v>
      </c>
      <c r="PP146" s="8">
        <v>-49</v>
      </c>
      <c r="PQ146" s="8">
        <v>-47</v>
      </c>
      <c r="PR146" s="8">
        <v>-55</v>
      </c>
      <c r="PS146" s="8">
        <v>5</v>
      </c>
      <c r="PT146" s="8">
        <v>-20</v>
      </c>
      <c r="PU146" s="8">
        <v>37</v>
      </c>
      <c r="PV146" s="8">
        <v>23</v>
      </c>
      <c r="PW146" s="8">
        <v>25</v>
      </c>
      <c r="PX146" s="8">
        <v>13</v>
      </c>
      <c r="PY146" s="8">
        <v>36</v>
      </c>
      <c r="PZ146" s="8">
        <v>199</v>
      </c>
      <c r="QA146" s="8">
        <v>157</v>
      </c>
      <c r="QB146" s="8">
        <v>56</v>
      </c>
      <c r="QC146" s="8">
        <v>24</v>
      </c>
      <c r="QD146" s="8">
        <v>14</v>
      </c>
      <c r="QE146" s="8">
        <v>14004</v>
      </c>
      <c r="QF146" s="8">
        <v>15512</v>
      </c>
      <c r="QG146" s="8">
        <v>14724</v>
      </c>
      <c r="QH146" s="8">
        <v>16827</v>
      </c>
      <c r="QI146" s="8">
        <v>18765</v>
      </c>
      <c r="QJ146" s="8">
        <v>13556</v>
      </c>
      <c r="QK146" s="8">
        <v>14205</v>
      </c>
      <c r="QL146" s="8">
        <v>15269</v>
      </c>
      <c r="QM146" s="8">
        <v>16782</v>
      </c>
      <c r="QN146" s="8">
        <v>17375</v>
      </c>
      <c r="QO146" s="8">
        <v>8324</v>
      </c>
      <c r="QP146" s="8">
        <v>9353</v>
      </c>
      <c r="QQ146" s="8">
        <v>10352</v>
      </c>
      <c r="QR146" s="8">
        <v>10216</v>
      </c>
      <c r="QS146" s="8">
        <v>12112</v>
      </c>
      <c r="QT146" s="8">
        <v>0</v>
      </c>
      <c r="QU146" s="8">
        <v>0</v>
      </c>
      <c r="QV146" s="8">
        <v>0</v>
      </c>
      <c r="QW146" s="8">
        <v>0</v>
      </c>
      <c r="QX146" s="8">
        <v>0</v>
      </c>
      <c r="QY146" s="8">
        <v>0</v>
      </c>
      <c r="QZ146" s="8">
        <v>0</v>
      </c>
      <c r="RA146" s="8">
        <v>0</v>
      </c>
      <c r="RB146" s="8">
        <v>0</v>
      </c>
      <c r="RC146" s="8">
        <v>0</v>
      </c>
      <c r="RD146" s="8">
        <v>0</v>
      </c>
      <c r="RE146" s="8" t="s">
        <v>150</v>
      </c>
      <c r="RF146" s="8" t="s">
        <v>150</v>
      </c>
      <c r="RG146" s="8" t="s">
        <v>150</v>
      </c>
      <c r="RH146" s="8" t="s">
        <v>150</v>
      </c>
      <c r="RI146" s="8">
        <v>0</v>
      </c>
      <c r="RJ146" s="8">
        <v>0</v>
      </c>
      <c r="RK146" s="8">
        <v>0</v>
      </c>
      <c r="RL146" s="8">
        <v>0</v>
      </c>
      <c r="RM146" s="8" t="s">
        <v>150</v>
      </c>
      <c r="RN146" s="8">
        <v>3677</v>
      </c>
      <c r="RO146" s="8">
        <v>4790</v>
      </c>
      <c r="RP146" s="8">
        <v>3885</v>
      </c>
      <c r="RQ146" s="8">
        <v>3021</v>
      </c>
      <c r="RR146" s="8">
        <v>1870</v>
      </c>
      <c r="RS146" s="8">
        <v>8255</v>
      </c>
      <c r="RT146" s="8">
        <v>8439</v>
      </c>
      <c r="RU146" s="8">
        <v>7423</v>
      </c>
      <c r="RV146" s="8">
        <v>7032</v>
      </c>
      <c r="RW146" s="8">
        <v>8197</v>
      </c>
      <c r="RX146" s="8">
        <v>3146</v>
      </c>
      <c r="RY146" s="8">
        <v>3953</v>
      </c>
      <c r="RZ146" s="8">
        <v>4485</v>
      </c>
      <c r="SA146" s="8">
        <v>3811</v>
      </c>
      <c r="SB146" s="8">
        <v>4001</v>
      </c>
      <c r="SC146" s="8">
        <v>3646</v>
      </c>
      <c r="SD146" s="8">
        <v>-267</v>
      </c>
      <c r="SE146" s="8">
        <v>-691</v>
      </c>
      <c r="SF146" s="8">
        <v>-264</v>
      </c>
      <c r="SG146" s="8">
        <v>-529</v>
      </c>
      <c r="SH146" s="8">
        <v>44</v>
      </c>
      <c r="SI146" s="8">
        <v>6</v>
      </c>
      <c r="SJ146" s="8">
        <v>52</v>
      </c>
      <c r="SK146" s="8">
        <v>14</v>
      </c>
      <c r="SL146" s="8">
        <v>14</v>
      </c>
      <c r="SM146" s="8">
        <v>0</v>
      </c>
      <c r="SN146" s="8">
        <v>0</v>
      </c>
      <c r="SO146" s="8">
        <v>0</v>
      </c>
      <c r="SP146" s="8">
        <v>0</v>
      </c>
      <c r="SQ146" s="8">
        <v>0</v>
      </c>
      <c r="SR146" s="8">
        <v>542</v>
      </c>
      <c r="SS146" s="8">
        <v>669</v>
      </c>
      <c r="ST146" s="8">
        <v>622</v>
      </c>
      <c r="SU146" s="8">
        <v>346</v>
      </c>
      <c r="SV146" s="8">
        <v>411</v>
      </c>
      <c r="SW146" s="8">
        <v>5903</v>
      </c>
      <c r="SX146" s="8">
        <v>5067</v>
      </c>
      <c r="SY146" s="8">
        <v>4063</v>
      </c>
      <c r="SZ146" s="8">
        <v>5540</v>
      </c>
      <c r="TA146" s="8">
        <v>2556</v>
      </c>
      <c r="TB146" s="8">
        <v>3083</v>
      </c>
      <c r="TC146" s="8">
        <v>3315</v>
      </c>
      <c r="TD146" s="8">
        <v>3574</v>
      </c>
      <c r="TE146" s="8">
        <v>4068</v>
      </c>
      <c r="TF146" s="8">
        <v>4584</v>
      </c>
      <c r="TG146" s="8">
        <v>391</v>
      </c>
      <c r="TH146" s="8">
        <v>297</v>
      </c>
      <c r="TI146" s="8">
        <v>356</v>
      </c>
      <c r="TJ146" s="8">
        <v>500</v>
      </c>
      <c r="TK146" s="8">
        <v>353</v>
      </c>
      <c r="TL146" s="8">
        <v>2</v>
      </c>
      <c r="TM146" s="8">
        <v>2</v>
      </c>
      <c r="TN146" s="8">
        <v>0</v>
      </c>
      <c r="TO146" s="8">
        <v>0</v>
      </c>
      <c r="TP146" s="8">
        <v>0</v>
      </c>
      <c r="TQ146" s="8">
        <v>5600</v>
      </c>
      <c r="TR146" s="8">
        <v>5399</v>
      </c>
      <c r="TS146" s="8">
        <v>4884</v>
      </c>
      <c r="TT146" s="8">
        <v>5133</v>
      </c>
      <c r="TU146" s="8">
        <v>4447</v>
      </c>
      <c r="TV146" s="8">
        <v>14</v>
      </c>
      <c r="TW146" s="8">
        <v>4</v>
      </c>
      <c r="TX146" s="8">
        <v>5</v>
      </c>
      <c r="TY146" s="8">
        <v>1</v>
      </c>
      <c r="TZ146" s="8">
        <v>1</v>
      </c>
      <c r="UA146" s="8">
        <v>19052</v>
      </c>
      <c r="UB146" s="8">
        <v>17935</v>
      </c>
      <c r="UC146" s="8">
        <v>21189</v>
      </c>
      <c r="UD146" s="8">
        <v>23399</v>
      </c>
      <c r="UE146" s="8">
        <v>22981</v>
      </c>
      <c r="UF146" s="8">
        <v>101</v>
      </c>
      <c r="UG146" s="8">
        <v>113</v>
      </c>
      <c r="UH146" s="8">
        <v>98</v>
      </c>
      <c r="UI146" s="8">
        <v>102</v>
      </c>
      <c r="UJ146" s="8">
        <v>59</v>
      </c>
      <c r="UK146" s="8">
        <v>581</v>
      </c>
      <c r="UL146" s="8">
        <v>567</v>
      </c>
      <c r="UM146" s="8">
        <v>421</v>
      </c>
      <c r="UN146" s="8">
        <v>407</v>
      </c>
      <c r="UO146" s="8">
        <v>381</v>
      </c>
      <c r="UP146" s="8">
        <v>1066</v>
      </c>
      <c r="UQ146" s="8">
        <v>879</v>
      </c>
      <c r="UR146" s="8">
        <v>761</v>
      </c>
      <c r="US146" s="8">
        <v>587</v>
      </c>
      <c r="UT146" s="8">
        <v>560</v>
      </c>
      <c r="UU146" s="8">
        <v>3</v>
      </c>
      <c r="UV146" s="8">
        <v>3</v>
      </c>
      <c r="UW146" s="8">
        <v>3</v>
      </c>
      <c r="UX146" s="8">
        <v>3</v>
      </c>
      <c r="UY146" s="8">
        <v>3</v>
      </c>
      <c r="UZ146" s="8">
        <v>906</v>
      </c>
      <c r="VA146" s="8">
        <v>919</v>
      </c>
      <c r="VB146" s="8">
        <v>899</v>
      </c>
      <c r="VC146" s="8">
        <v>816</v>
      </c>
      <c r="VD146" s="8">
        <v>784</v>
      </c>
      <c r="VE146" s="8">
        <v>0</v>
      </c>
      <c r="VF146" s="8">
        <v>0</v>
      </c>
      <c r="VG146" s="8">
        <v>0</v>
      </c>
      <c r="VH146" s="8">
        <v>0</v>
      </c>
      <c r="VI146" s="8">
        <v>0</v>
      </c>
      <c r="VJ146" s="8">
        <v>932</v>
      </c>
      <c r="VK146" s="8">
        <v>903</v>
      </c>
      <c r="VL146" s="8">
        <v>1054</v>
      </c>
      <c r="VM146" s="8">
        <v>1113</v>
      </c>
      <c r="VN146" s="8">
        <v>987</v>
      </c>
      <c r="VO146" s="8">
        <v>550</v>
      </c>
      <c r="VP146" s="8">
        <v>609</v>
      </c>
      <c r="VQ146" s="8">
        <v>565</v>
      </c>
      <c r="VR146" s="8">
        <v>659</v>
      </c>
      <c r="VS146" s="8">
        <v>514</v>
      </c>
      <c r="VT146" s="8">
        <v>0</v>
      </c>
      <c r="VU146" s="8">
        <v>0</v>
      </c>
      <c r="VV146" s="8">
        <v>0</v>
      </c>
      <c r="VW146" s="8">
        <v>0</v>
      </c>
      <c r="VX146" s="8">
        <v>0</v>
      </c>
      <c r="VY146" s="8">
        <v>0</v>
      </c>
      <c r="VZ146" s="8">
        <v>0</v>
      </c>
      <c r="WA146" s="8">
        <v>0</v>
      </c>
      <c r="WB146" s="8">
        <v>0</v>
      </c>
      <c r="WC146" s="8">
        <v>0</v>
      </c>
      <c r="WD146" s="8">
        <v>0</v>
      </c>
      <c r="WE146" s="8">
        <v>0</v>
      </c>
      <c r="WF146" s="8">
        <v>0</v>
      </c>
      <c r="WG146" s="8">
        <v>0</v>
      </c>
      <c r="WH146" s="8">
        <v>224</v>
      </c>
      <c r="WI146" s="8">
        <v>72</v>
      </c>
      <c r="WJ146" s="8">
        <v>54</v>
      </c>
      <c r="WK146" s="8">
        <v>78</v>
      </c>
      <c r="WL146" s="8">
        <v>59</v>
      </c>
      <c r="WM146" s="8">
        <v>71</v>
      </c>
      <c r="WN146" s="8">
        <v>86</v>
      </c>
      <c r="WO146" s="8">
        <v>92</v>
      </c>
      <c r="WP146" s="8">
        <v>139</v>
      </c>
      <c r="WQ146" s="8">
        <v>167</v>
      </c>
      <c r="WR146" s="8">
        <v>215</v>
      </c>
      <c r="WS146" s="8">
        <v>919</v>
      </c>
      <c r="WT146" s="8">
        <v>1061</v>
      </c>
      <c r="WU146" s="8">
        <v>1023</v>
      </c>
      <c r="WV146" s="8">
        <v>1224</v>
      </c>
      <c r="WW146" s="8">
        <v>1122</v>
      </c>
      <c r="WX146" s="8">
        <v>15</v>
      </c>
      <c r="WY146" s="8">
        <v>13</v>
      </c>
      <c r="WZ146" s="8">
        <v>14</v>
      </c>
      <c r="XA146" s="8">
        <v>13</v>
      </c>
      <c r="XB146" s="8">
        <v>17</v>
      </c>
      <c r="XC146" s="8">
        <v>55</v>
      </c>
      <c r="XD146" s="8">
        <v>65</v>
      </c>
      <c r="XE146" s="8">
        <v>65</v>
      </c>
      <c r="XF146" s="8">
        <v>68</v>
      </c>
      <c r="XG146" s="8">
        <v>100</v>
      </c>
      <c r="XH146" s="8">
        <v>7</v>
      </c>
      <c r="XI146" s="8">
        <v>1</v>
      </c>
      <c r="XJ146" s="8">
        <v>0</v>
      </c>
      <c r="XK146" s="8">
        <v>0</v>
      </c>
      <c r="XL146" s="8">
        <v>0</v>
      </c>
      <c r="XM146" s="8">
        <v>0</v>
      </c>
      <c r="XN146" s="8">
        <v>0</v>
      </c>
      <c r="XO146" s="8">
        <v>0</v>
      </c>
      <c r="XP146" s="8">
        <v>0</v>
      </c>
      <c r="XQ146" s="8">
        <v>0</v>
      </c>
      <c r="XR146" s="8">
        <v>138</v>
      </c>
      <c r="XS146" s="8">
        <v>190</v>
      </c>
      <c r="XT146" s="8">
        <v>156</v>
      </c>
      <c r="XU146" s="8">
        <v>212</v>
      </c>
      <c r="XV146" s="8">
        <v>162</v>
      </c>
      <c r="XW146" s="8">
        <v>3330</v>
      </c>
      <c r="XX146" s="8">
        <v>4724</v>
      </c>
      <c r="XY146" s="8">
        <v>4557</v>
      </c>
      <c r="XZ146" s="8">
        <v>4237</v>
      </c>
      <c r="YA146" s="8" t="s">
        <v>150</v>
      </c>
      <c r="YB146" s="8">
        <v>0</v>
      </c>
      <c r="YC146" s="8">
        <v>0</v>
      </c>
      <c r="YD146" s="8">
        <v>0</v>
      </c>
      <c r="YE146" s="8">
        <v>0</v>
      </c>
      <c r="YF146" s="8">
        <v>0</v>
      </c>
      <c r="YG146" s="8">
        <v>24</v>
      </c>
      <c r="YH146" s="8">
        <v>13</v>
      </c>
      <c r="YI146" s="8">
        <v>-2</v>
      </c>
      <c r="YJ146" s="8">
        <v>15</v>
      </c>
      <c r="YK146" s="8">
        <v>9</v>
      </c>
      <c r="YL146" s="8">
        <v>13</v>
      </c>
      <c r="YM146" s="8">
        <v>22</v>
      </c>
      <c r="YN146" s="8">
        <v>27</v>
      </c>
      <c r="YO146" s="8">
        <v>53</v>
      </c>
      <c r="YP146" s="8">
        <v>44</v>
      </c>
      <c r="YQ146" s="8">
        <v>6</v>
      </c>
      <c r="YR146" s="8">
        <v>29</v>
      </c>
      <c r="YS146" s="8">
        <v>10</v>
      </c>
      <c r="YT146" s="8">
        <v>20</v>
      </c>
      <c r="YU146" s="8">
        <v>11</v>
      </c>
      <c r="YV146" s="8">
        <v>0</v>
      </c>
      <c r="YW146" s="8">
        <v>0</v>
      </c>
      <c r="YX146" s="8">
        <v>0</v>
      </c>
      <c r="YY146" s="8">
        <v>0</v>
      </c>
      <c r="YZ146" s="8">
        <v>0</v>
      </c>
      <c r="ZA146" s="8">
        <v>0</v>
      </c>
      <c r="ZB146" s="8">
        <v>0</v>
      </c>
      <c r="ZC146" s="8">
        <v>0</v>
      </c>
      <c r="ZD146" s="8">
        <v>0</v>
      </c>
      <c r="ZE146" s="8">
        <v>0</v>
      </c>
    </row>
    <row r="147" spans="2:681" x14ac:dyDescent="0.2">
      <c r="B147" s="7">
        <v>322</v>
      </c>
      <c r="C147" s="7">
        <v>142</v>
      </c>
      <c r="D147" s="7" t="s">
        <v>677</v>
      </c>
      <c r="E147" s="7">
        <v>202887</v>
      </c>
      <c r="F147" s="7">
        <v>588</v>
      </c>
      <c r="G147" s="200">
        <v>2147</v>
      </c>
      <c r="H147" s="200">
        <v>2226</v>
      </c>
      <c r="I147" s="200">
        <v>2944</v>
      </c>
      <c r="J147" s="200">
        <v>3330</v>
      </c>
      <c r="K147" s="200">
        <v>5152</v>
      </c>
      <c r="L147" s="8">
        <v>7117</v>
      </c>
      <c r="M147" s="8">
        <v>7510</v>
      </c>
      <c r="N147" s="8">
        <v>5645</v>
      </c>
      <c r="O147" s="8">
        <v>4176</v>
      </c>
      <c r="P147" s="8">
        <v>4033</v>
      </c>
      <c r="Q147" s="8">
        <v>24271</v>
      </c>
      <c r="R147" s="8">
        <v>25543</v>
      </c>
      <c r="S147" s="8">
        <v>19606</v>
      </c>
      <c r="T147" s="8">
        <v>14816</v>
      </c>
      <c r="U147" s="8">
        <v>17075</v>
      </c>
      <c r="V147" s="8">
        <v>383</v>
      </c>
      <c r="W147" s="8">
        <v>413</v>
      </c>
      <c r="X147" s="8">
        <v>416</v>
      </c>
      <c r="Y147" s="8">
        <v>351</v>
      </c>
      <c r="Z147" s="8">
        <v>381</v>
      </c>
      <c r="AA147" s="8">
        <v>25350</v>
      </c>
      <c r="AB147" s="8">
        <v>28436</v>
      </c>
      <c r="AC147" s="8">
        <v>28668</v>
      </c>
      <c r="AD147" s="8">
        <v>26630</v>
      </c>
      <c r="AE147" s="8">
        <v>27204</v>
      </c>
      <c r="AF147" s="8">
        <v>16406</v>
      </c>
      <c r="AG147" s="8">
        <v>18279</v>
      </c>
      <c r="AH147" s="8">
        <v>17018</v>
      </c>
      <c r="AI147" s="8">
        <v>19071</v>
      </c>
      <c r="AJ147" s="8">
        <v>10653</v>
      </c>
      <c r="AK147" s="8">
        <v>52554</v>
      </c>
      <c r="AL147" s="8">
        <v>59581</v>
      </c>
      <c r="AM147" s="8">
        <v>60315</v>
      </c>
      <c r="AN147" s="8">
        <v>58363</v>
      </c>
      <c r="AO147" s="8">
        <v>50537</v>
      </c>
      <c r="AP147" s="8">
        <v>16354</v>
      </c>
      <c r="AQ147" s="8">
        <v>15521</v>
      </c>
      <c r="AR147" s="8">
        <v>14206</v>
      </c>
      <c r="AS147" s="8">
        <v>10976</v>
      </c>
      <c r="AT147" s="8">
        <v>13478</v>
      </c>
      <c r="AU147" s="8">
        <v>7314</v>
      </c>
      <c r="AV147" s="8">
        <v>6977</v>
      </c>
      <c r="AW147" s="8">
        <v>7149</v>
      </c>
      <c r="AX147" s="8">
        <v>4826</v>
      </c>
      <c r="AY147" s="8">
        <v>5302</v>
      </c>
      <c r="AZ147" s="8">
        <v>61042</v>
      </c>
      <c r="BA147" s="8">
        <v>98223</v>
      </c>
      <c r="BB147" s="8">
        <v>78477</v>
      </c>
      <c r="BC147" s="8">
        <v>74585</v>
      </c>
      <c r="BD147" s="8">
        <v>101739</v>
      </c>
      <c r="BE147" s="8" t="s">
        <v>150</v>
      </c>
      <c r="BF147" s="8" t="s">
        <v>150</v>
      </c>
      <c r="BG147" s="8" t="s">
        <v>150</v>
      </c>
      <c r="BH147" s="8" t="s">
        <v>150</v>
      </c>
      <c r="BI147" s="8" t="s">
        <v>150</v>
      </c>
      <c r="BJ147" s="8">
        <v>3246</v>
      </c>
      <c r="BK147" s="8">
        <v>3484</v>
      </c>
      <c r="BL147" s="8">
        <v>3837</v>
      </c>
      <c r="BM147" s="8">
        <v>3073</v>
      </c>
      <c r="BN147" s="8">
        <v>2857</v>
      </c>
      <c r="BO147" s="8">
        <v>2183</v>
      </c>
      <c r="BP147" s="8">
        <v>2147</v>
      </c>
      <c r="BQ147" s="8">
        <v>2148</v>
      </c>
      <c r="BR147" s="8">
        <v>1537</v>
      </c>
      <c r="BS147" s="8">
        <v>1498</v>
      </c>
      <c r="BT147" s="8">
        <v>6998</v>
      </c>
      <c r="BU147" s="8">
        <v>6994</v>
      </c>
      <c r="BV147" s="8">
        <v>8437</v>
      </c>
      <c r="BW147" s="8">
        <v>9312</v>
      </c>
      <c r="BX147" s="8">
        <v>9347</v>
      </c>
      <c r="BY147" s="8">
        <v>7612</v>
      </c>
      <c r="BZ147" s="8">
        <v>7377</v>
      </c>
      <c r="CA147" s="8">
        <v>8209</v>
      </c>
      <c r="CB147" s="8">
        <v>9973</v>
      </c>
      <c r="CC147" s="8">
        <v>12631</v>
      </c>
      <c r="CD147" s="8">
        <v>920</v>
      </c>
      <c r="CE147" s="8">
        <v>578</v>
      </c>
      <c r="CF147" s="8">
        <v>499</v>
      </c>
      <c r="CG147" s="8">
        <v>360</v>
      </c>
      <c r="CH147" s="8">
        <v>482</v>
      </c>
      <c r="CI147" s="8">
        <v>1769</v>
      </c>
      <c r="CJ147" s="8">
        <v>2338</v>
      </c>
      <c r="CK147" s="8">
        <v>2175</v>
      </c>
      <c r="CL147" s="8">
        <v>2533</v>
      </c>
      <c r="CM147" s="8">
        <v>1442</v>
      </c>
      <c r="CN147" s="8">
        <v>80221</v>
      </c>
      <c r="CO147" s="8">
        <v>87731</v>
      </c>
      <c r="CP147" s="8">
        <v>95011</v>
      </c>
      <c r="CQ147" s="8">
        <v>87865</v>
      </c>
      <c r="CR147" s="8">
        <v>99008</v>
      </c>
      <c r="CS147" s="8">
        <v>17704</v>
      </c>
      <c r="CT147" s="8">
        <v>18294</v>
      </c>
      <c r="CU147" s="8">
        <v>28363</v>
      </c>
      <c r="CV147" s="8">
        <v>22876</v>
      </c>
      <c r="CW147" s="8">
        <v>39973</v>
      </c>
      <c r="CX147" s="8">
        <v>0</v>
      </c>
      <c r="CY147" s="8">
        <v>0</v>
      </c>
      <c r="CZ147" s="8">
        <v>0</v>
      </c>
      <c r="DA147" s="8">
        <v>0</v>
      </c>
      <c r="DB147" s="8">
        <v>0</v>
      </c>
      <c r="DC147" s="8">
        <v>18558</v>
      </c>
      <c r="DD147" s="8">
        <v>18432</v>
      </c>
      <c r="DE147" s="8">
        <v>19880</v>
      </c>
      <c r="DF147" s="8">
        <v>22732</v>
      </c>
      <c r="DG147" s="8">
        <v>26061</v>
      </c>
      <c r="DH147" s="8" t="s">
        <v>150</v>
      </c>
      <c r="DI147" s="8" t="s">
        <v>150</v>
      </c>
      <c r="DJ147" s="8" t="s">
        <v>150</v>
      </c>
      <c r="DK147" s="8" t="s">
        <v>150</v>
      </c>
      <c r="DL147" s="8" t="s">
        <v>150</v>
      </c>
      <c r="DM147" s="8">
        <v>10997</v>
      </c>
      <c r="DN147" s="8">
        <v>8940</v>
      </c>
      <c r="DO147" s="8">
        <v>12742</v>
      </c>
      <c r="DP147" s="8">
        <v>13203</v>
      </c>
      <c r="DQ147" s="8">
        <v>17437</v>
      </c>
      <c r="DR147" s="8">
        <v>8990</v>
      </c>
      <c r="DS147" s="8">
        <v>9879</v>
      </c>
      <c r="DT147" s="8">
        <v>9949</v>
      </c>
      <c r="DU147" s="8">
        <v>11016</v>
      </c>
      <c r="DV147" s="8">
        <v>4378</v>
      </c>
      <c r="DW147" s="8">
        <v>23480</v>
      </c>
      <c r="DX147" s="8">
        <v>24232</v>
      </c>
      <c r="DY147" s="8">
        <v>27671</v>
      </c>
      <c r="DZ147" s="8">
        <v>32428</v>
      </c>
      <c r="EA147" s="8">
        <v>29927</v>
      </c>
      <c r="EB147" s="8">
        <v>45398</v>
      </c>
      <c r="EC147" s="8">
        <v>45615</v>
      </c>
      <c r="ED147" s="8">
        <v>51770</v>
      </c>
      <c r="EE147" s="8">
        <v>37160</v>
      </c>
      <c r="EF147" s="8">
        <v>40</v>
      </c>
      <c r="EG147" s="8">
        <v>26592</v>
      </c>
      <c r="EH147" s="8">
        <v>26240</v>
      </c>
      <c r="EI147" s="8">
        <v>31033</v>
      </c>
      <c r="EJ147" s="8">
        <v>22733</v>
      </c>
      <c r="EK147" s="8">
        <v>23211</v>
      </c>
      <c r="EL147" s="8">
        <v>11459</v>
      </c>
      <c r="EM147" s="8">
        <v>22583</v>
      </c>
      <c r="EN147" s="8">
        <v>30542</v>
      </c>
      <c r="EO147" s="8">
        <v>22078</v>
      </c>
      <c r="EP147" s="8">
        <v>18986</v>
      </c>
      <c r="EQ147" s="8">
        <v>2431</v>
      </c>
      <c r="ER147" s="8">
        <v>2540</v>
      </c>
      <c r="ES147" s="8">
        <v>2834</v>
      </c>
      <c r="ET147" s="8">
        <v>1647</v>
      </c>
      <c r="EU147" s="8">
        <v>1299</v>
      </c>
      <c r="EV147" s="8">
        <v>16157</v>
      </c>
      <c r="EW147" s="8">
        <v>15187</v>
      </c>
      <c r="EX147" s="8">
        <v>16400</v>
      </c>
      <c r="EY147" s="8">
        <v>12310</v>
      </c>
      <c r="EZ147" s="8">
        <v>9723</v>
      </c>
      <c r="FA147" s="8">
        <v>31050</v>
      </c>
      <c r="FB147" s="8">
        <v>28454</v>
      </c>
      <c r="FC147" s="8">
        <v>28846</v>
      </c>
      <c r="FD147" s="8">
        <v>20894</v>
      </c>
      <c r="FE147" s="8">
        <v>31847</v>
      </c>
      <c r="FF147" s="8">
        <v>7317</v>
      </c>
      <c r="FG147" s="8">
        <v>8295</v>
      </c>
      <c r="FH147" s="8">
        <v>7555</v>
      </c>
      <c r="FI147" s="8">
        <v>9691</v>
      </c>
      <c r="FJ147" s="8">
        <v>8022</v>
      </c>
      <c r="FK147" s="8">
        <v>8490</v>
      </c>
      <c r="FL147" s="8">
        <v>8595</v>
      </c>
      <c r="FM147" s="8">
        <v>8876</v>
      </c>
      <c r="FN147" s="8">
        <v>8740</v>
      </c>
      <c r="FO147" s="8">
        <v>9649</v>
      </c>
      <c r="FP147" s="8">
        <v>1500</v>
      </c>
      <c r="FQ147" s="8">
        <v>1389</v>
      </c>
      <c r="FR147" s="8">
        <v>1429</v>
      </c>
      <c r="FS147" s="8">
        <v>1274</v>
      </c>
      <c r="FT147" s="8">
        <v>1276</v>
      </c>
      <c r="FU147" s="8">
        <v>3371</v>
      </c>
      <c r="FV147" s="8">
        <v>3376</v>
      </c>
      <c r="FW147" s="8">
        <v>6301</v>
      </c>
      <c r="FX147" s="8">
        <v>4736</v>
      </c>
      <c r="FY147" s="8">
        <v>6059</v>
      </c>
      <c r="FZ147" s="8">
        <v>5860</v>
      </c>
      <c r="GA147" s="8">
        <v>4459</v>
      </c>
      <c r="GB147" s="8">
        <v>4820</v>
      </c>
      <c r="GC147" s="8">
        <v>6616</v>
      </c>
      <c r="GD147" s="8">
        <v>7844</v>
      </c>
      <c r="GE147" s="8">
        <v>2236</v>
      </c>
      <c r="GF147" s="8">
        <v>2292</v>
      </c>
      <c r="GG147" s="8">
        <v>2412</v>
      </c>
      <c r="GH147" s="8">
        <v>2812</v>
      </c>
      <c r="GI147" s="8">
        <v>3716</v>
      </c>
      <c r="GJ147" s="8">
        <v>803</v>
      </c>
      <c r="GK147" s="8">
        <v>1078</v>
      </c>
      <c r="GL147" s="8">
        <v>1224</v>
      </c>
      <c r="GM147" s="8">
        <v>1523</v>
      </c>
      <c r="GN147" s="8">
        <v>1841</v>
      </c>
      <c r="GO147" s="8">
        <v>2569</v>
      </c>
      <c r="GP147" s="8">
        <v>2789</v>
      </c>
      <c r="GQ147" s="8">
        <v>2887</v>
      </c>
      <c r="GR147" s="8">
        <v>3042</v>
      </c>
      <c r="GS147" s="8">
        <v>3460</v>
      </c>
      <c r="GT147" s="8">
        <v>14374</v>
      </c>
      <c r="GU147" s="8">
        <v>17673</v>
      </c>
      <c r="GV147" s="8">
        <v>16759</v>
      </c>
      <c r="GW147" s="8">
        <v>11850</v>
      </c>
      <c r="GX147" s="8">
        <v>8975</v>
      </c>
      <c r="GY147" s="8">
        <v>9785</v>
      </c>
      <c r="GZ147" s="8">
        <v>9789</v>
      </c>
      <c r="HA147" s="8">
        <v>8670</v>
      </c>
      <c r="HB147" s="8">
        <v>6798</v>
      </c>
      <c r="HC147" s="8">
        <v>4864</v>
      </c>
      <c r="HD147" s="8">
        <v>46</v>
      </c>
      <c r="HE147" s="8">
        <v>54</v>
      </c>
      <c r="HF147" s="8">
        <v>60</v>
      </c>
      <c r="HG147" s="8">
        <v>41</v>
      </c>
      <c r="HH147" s="8">
        <v>94</v>
      </c>
      <c r="HI147" s="8">
        <v>31584</v>
      </c>
      <c r="HJ147" s="8">
        <v>32327</v>
      </c>
      <c r="HK147" s="8">
        <v>31867</v>
      </c>
      <c r="HL147" s="8">
        <v>28652</v>
      </c>
      <c r="HM147" s="8">
        <v>30511</v>
      </c>
      <c r="HN147" s="8">
        <v>213</v>
      </c>
      <c r="HO147" s="8" t="s">
        <v>150</v>
      </c>
      <c r="HP147" s="8" t="s">
        <v>150</v>
      </c>
      <c r="HQ147" s="8" t="s">
        <v>150</v>
      </c>
      <c r="HR147" s="8" t="s">
        <v>150</v>
      </c>
      <c r="HS147" s="8">
        <v>25900</v>
      </c>
      <c r="HT147" s="8">
        <v>28787</v>
      </c>
      <c r="HU147" s="8">
        <v>31816</v>
      </c>
      <c r="HV147" s="8">
        <v>30176</v>
      </c>
      <c r="HW147" s="8">
        <v>32460</v>
      </c>
      <c r="HX147" s="8">
        <v>313</v>
      </c>
      <c r="HY147" s="8">
        <v>579</v>
      </c>
      <c r="HZ147" s="8">
        <v>519</v>
      </c>
      <c r="IA147" s="8">
        <v>198</v>
      </c>
      <c r="IB147" s="8" t="s">
        <v>150</v>
      </c>
      <c r="IC147" s="8">
        <v>1923</v>
      </c>
      <c r="ID147" s="8">
        <v>1909</v>
      </c>
      <c r="IE147" s="8">
        <v>2327</v>
      </c>
      <c r="IF147" s="8">
        <v>2326</v>
      </c>
      <c r="IG147" s="8">
        <v>2571</v>
      </c>
      <c r="IH147" s="8">
        <v>5520</v>
      </c>
      <c r="II147" s="8">
        <v>4511</v>
      </c>
      <c r="IJ147" s="8">
        <v>2981</v>
      </c>
      <c r="IK147" s="8">
        <v>2881</v>
      </c>
      <c r="IL147" s="8">
        <v>1571</v>
      </c>
      <c r="IM147" s="8">
        <v>302</v>
      </c>
      <c r="IN147" s="8">
        <v>837</v>
      </c>
      <c r="IO147" s="8" t="s">
        <v>150</v>
      </c>
      <c r="IP147" s="8" t="s">
        <v>150</v>
      </c>
      <c r="IQ147" s="8" t="s">
        <v>150</v>
      </c>
      <c r="IR147" s="8">
        <v>13941</v>
      </c>
      <c r="IS147" s="8">
        <v>16222</v>
      </c>
      <c r="IT147" s="8" t="s">
        <v>150</v>
      </c>
      <c r="IU147" s="8" t="s">
        <v>150</v>
      </c>
      <c r="IV147" s="8" t="s">
        <v>150</v>
      </c>
      <c r="IW147" s="8">
        <v>6887</v>
      </c>
      <c r="IX147" s="8">
        <v>4940</v>
      </c>
      <c r="IY147" s="8">
        <v>4493</v>
      </c>
      <c r="IZ147" s="8">
        <v>4135</v>
      </c>
      <c r="JA147" s="8">
        <v>4110</v>
      </c>
      <c r="JB147" s="8">
        <v>13324</v>
      </c>
      <c r="JC147" s="8">
        <v>16374</v>
      </c>
      <c r="JD147" s="8">
        <v>15003</v>
      </c>
      <c r="JE147" s="8">
        <v>18649</v>
      </c>
      <c r="JF147" s="8">
        <v>10627</v>
      </c>
      <c r="JG147" s="8">
        <v>8145</v>
      </c>
      <c r="JH147" s="8">
        <v>9209</v>
      </c>
      <c r="JI147" s="8">
        <v>6947</v>
      </c>
      <c r="JJ147" s="8">
        <v>6880</v>
      </c>
      <c r="JK147" s="8">
        <v>4254</v>
      </c>
      <c r="JL147" s="8">
        <v>17731</v>
      </c>
      <c r="JM147" s="8">
        <v>18970</v>
      </c>
      <c r="JN147" s="8">
        <v>16011</v>
      </c>
      <c r="JO147" s="8">
        <v>29726</v>
      </c>
      <c r="JP147" s="8">
        <v>22498</v>
      </c>
      <c r="JQ147" s="8">
        <v>3737</v>
      </c>
      <c r="JR147" s="8">
        <v>4355</v>
      </c>
      <c r="JS147" s="8">
        <v>4892</v>
      </c>
      <c r="JT147" s="8">
        <v>4771</v>
      </c>
      <c r="JU147" s="8">
        <v>2424</v>
      </c>
      <c r="JV147" s="8">
        <v>6530</v>
      </c>
      <c r="JW147" s="8">
        <v>7525</v>
      </c>
      <c r="JX147" s="8">
        <v>8254</v>
      </c>
      <c r="JY147" s="8">
        <v>7301</v>
      </c>
      <c r="JZ147" s="8">
        <v>8235</v>
      </c>
      <c r="KA147" s="8">
        <v>942</v>
      </c>
      <c r="KB147" s="8">
        <v>943</v>
      </c>
      <c r="KC147" s="8">
        <v>805</v>
      </c>
      <c r="KD147" s="8">
        <v>769</v>
      </c>
      <c r="KE147" s="8">
        <v>519</v>
      </c>
      <c r="KF147" s="8">
        <v>2209</v>
      </c>
      <c r="KG147" s="8">
        <v>2153</v>
      </c>
      <c r="KH147" s="8">
        <v>2701</v>
      </c>
      <c r="KI147" s="8">
        <v>2105</v>
      </c>
      <c r="KJ147" s="8" t="s">
        <v>150</v>
      </c>
      <c r="KK147" s="8">
        <v>893</v>
      </c>
      <c r="KL147" s="8">
        <v>1250</v>
      </c>
      <c r="KM147" s="8">
        <v>1309</v>
      </c>
      <c r="KN147" s="8">
        <v>1063</v>
      </c>
      <c r="KO147" s="8" t="s">
        <v>150</v>
      </c>
      <c r="KP147" s="8">
        <v>21</v>
      </c>
      <c r="KQ147" s="8">
        <v>23</v>
      </c>
      <c r="KR147" s="8">
        <v>15</v>
      </c>
      <c r="KS147" s="8">
        <v>17</v>
      </c>
      <c r="KT147" s="8">
        <v>16</v>
      </c>
      <c r="KU147" s="8">
        <v>5037</v>
      </c>
      <c r="KV147" s="8">
        <v>5851</v>
      </c>
      <c r="KW147" s="8">
        <v>7227</v>
      </c>
      <c r="KX147" s="8">
        <v>6158</v>
      </c>
      <c r="KY147" s="8">
        <v>7208</v>
      </c>
      <c r="KZ147" s="8">
        <v>2152</v>
      </c>
      <c r="LA147" s="8">
        <v>2346</v>
      </c>
      <c r="LB147" s="8">
        <v>3400</v>
      </c>
      <c r="LC147" s="8">
        <v>3423</v>
      </c>
      <c r="LD147" s="8">
        <v>3519</v>
      </c>
      <c r="LE147" s="8">
        <v>31928</v>
      </c>
      <c r="LF147" s="8">
        <v>27649</v>
      </c>
      <c r="LG147" s="8">
        <v>29901</v>
      </c>
      <c r="LH147" s="8">
        <v>31854</v>
      </c>
      <c r="LI147" s="8">
        <v>38625</v>
      </c>
      <c r="LJ147" s="8">
        <v>889</v>
      </c>
      <c r="LK147" s="8">
        <v>1728</v>
      </c>
      <c r="LL147" s="8" t="s">
        <v>150</v>
      </c>
      <c r="LM147" s="8" t="s">
        <v>150</v>
      </c>
      <c r="LN147" s="8" t="s">
        <v>150</v>
      </c>
      <c r="LO147" s="8">
        <v>3314</v>
      </c>
      <c r="LP147" s="8">
        <v>3270</v>
      </c>
      <c r="LQ147" s="8">
        <v>3679</v>
      </c>
      <c r="LR147" s="8">
        <v>3341</v>
      </c>
      <c r="LS147" s="8">
        <v>3542</v>
      </c>
      <c r="LT147" s="8">
        <v>7417</v>
      </c>
      <c r="LU147" s="8">
        <v>8056</v>
      </c>
      <c r="LV147" s="8">
        <v>7228</v>
      </c>
      <c r="LW147" s="8">
        <v>9171</v>
      </c>
      <c r="LX147" s="8">
        <v>7615</v>
      </c>
      <c r="LY147" s="8">
        <v>9347</v>
      </c>
      <c r="LZ147" s="8">
        <v>11120</v>
      </c>
      <c r="MA147" s="8">
        <v>14130</v>
      </c>
      <c r="MB147" s="8">
        <v>10814</v>
      </c>
      <c r="MC147" s="8">
        <v>14374</v>
      </c>
      <c r="MD147" s="8">
        <v>7011</v>
      </c>
      <c r="ME147" s="8">
        <v>5405</v>
      </c>
      <c r="MF147" s="8">
        <v>5769</v>
      </c>
      <c r="MG147" s="8">
        <v>4917</v>
      </c>
      <c r="MH147" s="8">
        <v>5966</v>
      </c>
      <c r="MI147" s="8">
        <v>9026</v>
      </c>
      <c r="MJ147" s="8">
        <v>11438</v>
      </c>
      <c r="MK147" s="8">
        <v>6986</v>
      </c>
      <c r="ML147" s="8">
        <v>10085</v>
      </c>
      <c r="MM147" s="8">
        <v>10574</v>
      </c>
      <c r="MN147" s="8">
        <v>14048</v>
      </c>
      <c r="MO147" s="8">
        <v>13588</v>
      </c>
      <c r="MP147" s="8">
        <v>13875</v>
      </c>
      <c r="MQ147" s="8">
        <v>15284</v>
      </c>
      <c r="MR147" s="8">
        <v>11825</v>
      </c>
      <c r="MS147" s="8">
        <v>127</v>
      </c>
      <c r="MT147" s="8">
        <v>79</v>
      </c>
      <c r="MU147" s="8">
        <v>124</v>
      </c>
      <c r="MV147" s="8">
        <v>149</v>
      </c>
      <c r="MW147" s="8">
        <v>205</v>
      </c>
      <c r="MX147" s="8">
        <v>299</v>
      </c>
      <c r="MY147" s="8">
        <v>261</v>
      </c>
      <c r="MZ147" s="8" t="s">
        <v>150</v>
      </c>
      <c r="NA147" s="8" t="s">
        <v>150</v>
      </c>
      <c r="NB147" s="8" t="s">
        <v>150</v>
      </c>
      <c r="NC147" s="8">
        <v>7993</v>
      </c>
      <c r="ND147" s="8">
        <v>8110</v>
      </c>
      <c r="NE147" s="8">
        <v>10316</v>
      </c>
      <c r="NF147" s="8">
        <v>7886</v>
      </c>
      <c r="NG147" s="8">
        <v>9214</v>
      </c>
      <c r="NH147" s="8">
        <v>5090</v>
      </c>
      <c r="NI147" s="8">
        <v>5069</v>
      </c>
      <c r="NJ147" s="8">
        <v>5858</v>
      </c>
      <c r="NK147" s="8">
        <v>3933</v>
      </c>
      <c r="NL147" s="8">
        <v>135</v>
      </c>
      <c r="NM147" s="8">
        <v>11370</v>
      </c>
      <c r="NN147" s="8">
        <v>11701</v>
      </c>
      <c r="NO147" s="8">
        <v>11876</v>
      </c>
      <c r="NP147" s="8">
        <v>12489</v>
      </c>
      <c r="NQ147" s="8">
        <v>15665</v>
      </c>
      <c r="NR147" s="8">
        <v>41273</v>
      </c>
      <c r="NS147" s="8">
        <v>40949</v>
      </c>
      <c r="NT147" s="8">
        <v>40555</v>
      </c>
      <c r="NU147" s="8">
        <v>40059</v>
      </c>
      <c r="NV147" s="8">
        <v>58481</v>
      </c>
      <c r="NW147" s="8">
        <v>67</v>
      </c>
      <c r="NX147" s="8">
        <v>68</v>
      </c>
      <c r="NY147" s="8">
        <v>81</v>
      </c>
      <c r="NZ147" s="8">
        <v>71</v>
      </c>
      <c r="OA147" s="8">
        <v>66</v>
      </c>
      <c r="OB147" s="8">
        <v>4383</v>
      </c>
      <c r="OC147" s="8">
        <v>3463</v>
      </c>
      <c r="OD147" s="8">
        <v>3048</v>
      </c>
      <c r="OE147" s="8">
        <v>3234</v>
      </c>
      <c r="OF147" s="8">
        <v>5428</v>
      </c>
      <c r="OG147" s="8">
        <v>14048</v>
      </c>
      <c r="OH147" s="8">
        <v>27878</v>
      </c>
      <c r="OI147" s="8">
        <v>22337</v>
      </c>
      <c r="OJ147" s="8">
        <v>24130</v>
      </c>
      <c r="OK147" s="8">
        <v>20336</v>
      </c>
      <c r="OL147" s="8">
        <v>7842</v>
      </c>
      <c r="OM147" s="8">
        <v>12624</v>
      </c>
      <c r="ON147" s="8">
        <v>7847</v>
      </c>
      <c r="OO147" s="8">
        <v>5812</v>
      </c>
      <c r="OP147" s="8">
        <v>5348</v>
      </c>
      <c r="OQ147" s="8">
        <v>4931</v>
      </c>
      <c r="OR147" s="8">
        <v>2300</v>
      </c>
      <c r="OS147" s="8">
        <v>2588</v>
      </c>
      <c r="OT147" s="8">
        <v>2835</v>
      </c>
      <c r="OU147" s="8">
        <v>2946</v>
      </c>
      <c r="OV147" s="8">
        <v>239</v>
      </c>
      <c r="OW147" s="8">
        <v>247</v>
      </c>
      <c r="OX147" s="8">
        <v>311</v>
      </c>
      <c r="OY147" s="8">
        <v>307</v>
      </c>
      <c r="OZ147" s="8">
        <v>349</v>
      </c>
      <c r="PA147" s="8">
        <v>1081</v>
      </c>
      <c r="PB147" s="8">
        <v>6744</v>
      </c>
      <c r="PC147" s="8">
        <v>3893</v>
      </c>
      <c r="PD147" s="8">
        <v>4664</v>
      </c>
      <c r="PE147" s="8">
        <v>-1590</v>
      </c>
      <c r="PF147" s="8">
        <v>6771</v>
      </c>
      <c r="PG147" s="8">
        <v>6305</v>
      </c>
      <c r="PH147" s="8">
        <v>3754</v>
      </c>
      <c r="PI147" s="8">
        <v>10597</v>
      </c>
      <c r="PJ147" s="8">
        <v>7185</v>
      </c>
      <c r="PK147" s="8">
        <v>42061</v>
      </c>
      <c r="PL147" s="8">
        <v>46460</v>
      </c>
      <c r="PM147" s="8">
        <v>44415</v>
      </c>
      <c r="PN147" s="8">
        <v>53674</v>
      </c>
      <c r="PO147" s="8">
        <v>35031</v>
      </c>
      <c r="PP147" s="8">
        <v>8374</v>
      </c>
      <c r="PQ147" s="8">
        <v>8199</v>
      </c>
      <c r="PR147" s="8">
        <v>8415</v>
      </c>
      <c r="PS147" s="8">
        <v>7038</v>
      </c>
      <c r="PT147" s="8">
        <v>6998</v>
      </c>
      <c r="PU147" s="8">
        <v>3567</v>
      </c>
      <c r="PV147" s="8">
        <v>3439</v>
      </c>
      <c r="PW147" s="8">
        <v>3387</v>
      </c>
      <c r="PX147" s="8">
        <v>2678</v>
      </c>
      <c r="PY147" s="8">
        <v>2724</v>
      </c>
      <c r="PZ147" s="8">
        <v>3662</v>
      </c>
      <c r="QA147" s="8">
        <v>4039</v>
      </c>
      <c r="QB147" s="8">
        <v>4217</v>
      </c>
      <c r="QC147" s="8">
        <v>3407</v>
      </c>
      <c r="QD147" s="8">
        <v>3798</v>
      </c>
      <c r="QE147" s="8">
        <v>37056</v>
      </c>
      <c r="QF147" s="8">
        <v>240620</v>
      </c>
      <c r="QG147" s="8">
        <v>414578</v>
      </c>
      <c r="QH147" s="8">
        <v>650635</v>
      </c>
      <c r="QI147" s="8">
        <v>542057</v>
      </c>
      <c r="QJ147" s="8">
        <v>1975</v>
      </c>
      <c r="QK147" s="8">
        <v>1196</v>
      </c>
      <c r="QL147" s="8">
        <v>649</v>
      </c>
      <c r="QM147" s="8">
        <v>510</v>
      </c>
      <c r="QN147" s="8">
        <v>547</v>
      </c>
      <c r="QO147" s="8">
        <v>50355</v>
      </c>
      <c r="QP147" s="8">
        <v>51436</v>
      </c>
      <c r="QQ147" s="8">
        <v>62880</v>
      </c>
      <c r="QR147" s="8">
        <v>72274</v>
      </c>
      <c r="QS147" s="8">
        <v>73888</v>
      </c>
      <c r="QT147" s="8">
        <v>10922</v>
      </c>
      <c r="QU147" s="8">
        <v>12196</v>
      </c>
      <c r="QV147" s="8">
        <v>9487</v>
      </c>
      <c r="QW147" s="8">
        <v>11721</v>
      </c>
      <c r="QX147" s="8">
        <v>9774</v>
      </c>
      <c r="QY147" s="8">
        <v>1699</v>
      </c>
      <c r="QZ147" s="8">
        <v>592</v>
      </c>
      <c r="RA147" s="8">
        <v>617</v>
      </c>
      <c r="RB147" s="8">
        <v>2180</v>
      </c>
      <c r="RC147" s="8">
        <v>1271</v>
      </c>
      <c r="RD147" s="8">
        <v>0</v>
      </c>
      <c r="RE147" s="8" t="s">
        <v>150</v>
      </c>
      <c r="RF147" s="8" t="s">
        <v>150</v>
      </c>
      <c r="RG147" s="8" t="s">
        <v>150</v>
      </c>
      <c r="RH147" s="8" t="s">
        <v>150</v>
      </c>
      <c r="RI147" s="8">
        <v>0</v>
      </c>
      <c r="RJ147" s="8">
        <v>0</v>
      </c>
      <c r="RK147" s="8">
        <v>0</v>
      </c>
      <c r="RL147" s="8">
        <v>0</v>
      </c>
      <c r="RM147" s="8" t="s">
        <v>150</v>
      </c>
      <c r="RN147" s="8">
        <v>8827</v>
      </c>
      <c r="RO147" s="8">
        <v>8303</v>
      </c>
      <c r="RP147" s="8">
        <v>9300</v>
      </c>
      <c r="RQ147" s="8">
        <v>10605</v>
      </c>
      <c r="RR147" s="8">
        <v>11687</v>
      </c>
      <c r="RS147" s="8">
        <v>24164</v>
      </c>
      <c r="RT147" s="8">
        <v>9180</v>
      </c>
      <c r="RU147" s="8">
        <v>37808</v>
      </c>
      <c r="RV147" s="8">
        <v>23528</v>
      </c>
      <c r="RW147" s="8">
        <v>30222</v>
      </c>
      <c r="RX147" s="8">
        <v>14438</v>
      </c>
      <c r="RY147" s="8">
        <v>19216</v>
      </c>
      <c r="RZ147" s="8">
        <v>19405</v>
      </c>
      <c r="SA147" s="8">
        <v>14830</v>
      </c>
      <c r="SB147" s="8">
        <v>30225</v>
      </c>
      <c r="SC147" s="8">
        <v>17268</v>
      </c>
      <c r="SD147" s="8">
        <v>34513</v>
      </c>
      <c r="SE147" s="8">
        <v>28639</v>
      </c>
      <c r="SF147" s="8">
        <v>32659</v>
      </c>
      <c r="SG147" s="8">
        <v>23784</v>
      </c>
      <c r="SH147" s="8">
        <v>2449</v>
      </c>
      <c r="SI147" s="8">
        <v>2507</v>
      </c>
      <c r="SJ147" s="8">
        <v>2552</v>
      </c>
      <c r="SK147" s="8">
        <v>1589</v>
      </c>
      <c r="SL147" s="8">
        <v>1510</v>
      </c>
      <c r="SM147" s="8">
        <v>5263</v>
      </c>
      <c r="SN147" s="8">
        <v>6929</v>
      </c>
      <c r="SO147" s="8">
        <v>5819</v>
      </c>
      <c r="SP147" s="8">
        <v>5887</v>
      </c>
      <c r="SQ147" s="8">
        <v>7086</v>
      </c>
      <c r="SR147" s="8">
        <v>8625</v>
      </c>
      <c r="SS147" s="8">
        <v>9909</v>
      </c>
      <c r="ST147" s="8">
        <v>9007</v>
      </c>
      <c r="SU147" s="8">
        <v>11480</v>
      </c>
      <c r="SV147" s="8">
        <v>6502</v>
      </c>
      <c r="SW147" s="8">
        <v>23323</v>
      </c>
      <c r="SX147" s="8">
        <v>43500</v>
      </c>
      <c r="SY147" s="8">
        <v>31620</v>
      </c>
      <c r="SZ147" s="8">
        <v>36103</v>
      </c>
      <c r="TA147" s="8">
        <v>30464</v>
      </c>
      <c r="TB147" s="8">
        <v>17983</v>
      </c>
      <c r="TC147" s="8">
        <v>12068</v>
      </c>
      <c r="TD147" s="8">
        <v>10194</v>
      </c>
      <c r="TE147" s="8">
        <v>11862</v>
      </c>
      <c r="TF147" s="8">
        <v>8599</v>
      </c>
      <c r="TG147" s="8">
        <v>4189</v>
      </c>
      <c r="TH147" s="8">
        <v>3883</v>
      </c>
      <c r="TI147" s="8">
        <v>3437</v>
      </c>
      <c r="TJ147" s="8">
        <v>4315</v>
      </c>
      <c r="TK147" s="8">
        <v>4848</v>
      </c>
      <c r="TL147" s="8">
        <v>2708</v>
      </c>
      <c r="TM147" s="8">
        <v>2964</v>
      </c>
      <c r="TN147" s="8">
        <v>2658</v>
      </c>
      <c r="TO147" s="8">
        <v>3027</v>
      </c>
      <c r="TP147" s="8">
        <v>3050</v>
      </c>
      <c r="TQ147" s="8">
        <v>36642</v>
      </c>
      <c r="TR147" s="8">
        <v>24830</v>
      </c>
      <c r="TS147" s="8">
        <v>39443</v>
      </c>
      <c r="TT147" s="8">
        <v>61841</v>
      </c>
      <c r="TU147" s="8">
        <v>87876</v>
      </c>
      <c r="TV147" s="8">
        <v>5458</v>
      </c>
      <c r="TW147" s="8">
        <v>5946</v>
      </c>
      <c r="TX147" s="8">
        <v>6216</v>
      </c>
      <c r="TY147" s="8">
        <v>5485</v>
      </c>
      <c r="TZ147" s="8">
        <v>6784</v>
      </c>
      <c r="UA147" s="8">
        <v>72099</v>
      </c>
      <c r="UB147" s="8">
        <v>81973</v>
      </c>
      <c r="UC147" s="8">
        <v>119578</v>
      </c>
      <c r="UD147" s="8">
        <v>119972</v>
      </c>
      <c r="UE147" s="8">
        <v>93234</v>
      </c>
      <c r="UF147" s="8">
        <v>3720</v>
      </c>
      <c r="UG147" s="8">
        <v>3922</v>
      </c>
      <c r="UH147" s="8">
        <v>4733</v>
      </c>
      <c r="UI147" s="8">
        <v>4588</v>
      </c>
      <c r="UJ147" s="8">
        <v>4455</v>
      </c>
      <c r="UK147" s="8">
        <v>19841</v>
      </c>
      <c r="UL147" s="8">
        <v>21262</v>
      </c>
      <c r="UM147" s="8">
        <v>20534</v>
      </c>
      <c r="UN147" s="8">
        <v>22158</v>
      </c>
      <c r="UO147" s="8">
        <v>17887</v>
      </c>
      <c r="UP147" s="8">
        <v>9924</v>
      </c>
      <c r="UQ147" s="8">
        <v>15845</v>
      </c>
      <c r="UR147" s="8">
        <v>10165</v>
      </c>
      <c r="US147" s="8">
        <v>8403</v>
      </c>
      <c r="UT147" s="8">
        <v>6674</v>
      </c>
      <c r="UU147" s="8">
        <v>290</v>
      </c>
      <c r="UV147" s="8">
        <v>311</v>
      </c>
      <c r="UW147" s="8">
        <v>266</v>
      </c>
      <c r="UX147" s="8">
        <v>158</v>
      </c>
      <c r="UY147" s="8">
        <v>262</v>
      </c>
      <c r="UZ147" s="8">
        <v>5050</v>
      </c>
      <c r="VA147" s="8">
        <v>7507</v>
      </c>
      <c r="VB147" s="8">
        <v>9035</v>
      </c>
      <c r="VC147" s="8">
        <v>-1706</v>
      </c>
      <c r="VD147" s="8">
        <v>7858</v>
      </c>
      <c r="VE147" s="8">
        <v>4481</v>
      </c>
      <c r="VF147" s="8">
        <v>4534</v>
      </c>
      <c r="VG147" s="8">
        <v>3679</v>
      </c>
      <c r="VH147" s="8">
        <v>10433</v>
      </c>
      <c r="VI147" s="8">
        <v>5302</v>
      </c>
      <c r="VJ147" s="8">
        <v>8731</v>
      </c>
      <c r="VK147" s="8">
        <v>9029</v>
      </c>
      <c r="VL147" s="8">
        <v>8633</v>
      </c>
      <c r="VM147" s="8">
        <v>6363</v>
      </c>
      <c r="VN147" s="8">
        <v>7972</v>
      </c>
      <c r="VO147" s="8">
        <v>133</v>
      </c>
      <c r="VP147" s="8">
        <v>263</v>
      </c>
      <c r="VQ147" s="8">
        <v>296</v>
      </c>
      <c r="VR147" s="8">
        <v>57</v>
      </c>
      <c r="VS147" s="8">
        <v>64</v>
      </c>
      <c r="VT147" s="8">
        <v>5980</v>
      </c>
      <c r="VU147" s="8">
        <v>6189</v>
      </c>
      <c r="VV147" s="8">
        <v>5852</v>
      </c>
      <c r="VW147" s="8">
        <v>6610</v>
      </c>
      <c r="VX147" s="8">
        <v>5929</v>
      </c>
      <c r="VY147" s="8">
        <v>2326</v>
      </c>
      <c r="VZ147" s="8">
        <v>2196</v>
      </c>
      <c r="WA147" s="8">
        <v>1306</v>
      </c>
      <c r="WB147" s="8">
        <v>2653</v>
      </c>
      <c r="WC147" s="8">
        <v>2172</v>
      </c>
      <c r="WD147" s="8">
        <v>57266</v>
      </c>
      <c r="WE147" s="8">
        <v>54750</v>
      </c>
      <c r="WF147" s="8">
        <v>44981</v>
      </c>
      <c r="WG147" s="8">
        <v>39410</v>
      </c>
      <c r="WH147" s="8">
        <v>42812</v>
      </c>
      <c r="WI147" s="8">
        <v>11154</v>
      </c>
      <c r="WJ147" s="8">
        <v>13193</v>
      </c>
      <c r="WK147" s="8">
        <v>13354</v>
      </c>
      <c r="WL147" s="8">
        <v>12947</v>
      </c>
      <c r="WM147" s="8">
        <v>11198</v>
      </c>
      <c r="WN147" s="8">
        <v>1103</v>
      </c>
      <c r="WO147" s="8">
        <v>613</v>
      </c>
      <c r="WP147" s="8">
        <v>414</v>
      </c>
      <c r="WQ147" s="8">
        <v>261</v>
      </c>
      <c r="WR147" s="8">
        <v>397</v>
      </c>
      <c r="WS147" s="8">
        <v>23174</v>
      </c>
      <c r="WT147" s="8">
        <v>25258</v>
      </c>
      <c r="WU147" s="8">
        <v>24344</v>
      </c>
      <c r="WV147" s="8">
        <v>25735</v>
      </c>
      <c r="WW147" s="8">
        <v>23693</v>
      </c>
      <c r="WX147" s="8">
        <v>78</v>
      </c>
      <c r="WY147" s="8">
        <v>74</v>
      </c>
      <c r="WZ147" s="8">
        <v>67</v>
      </c>
      <c r="XA147" s="8">
        <v>58</v>
      </c>
      <c r="XB147" s="8">
        <v>79</v>
      </c>
      <c r="XC147" s="8">
        <v>1404</v>
      </c>
      <c r="XD147" s="8">
        <v>1351</v>
      </c>
      <c r="XE147" s="8">
        <v>1373</v>
      </c>
      <c r="XF147" s="8">
        <v>1634</v>
      </c>
      <c r="XG147" s="8">
        <v>1578</v>
      </c>
      <c r="XH147" s="8">
        <v>1084</v>
      </c>
      <c r="XI147" s="8">
        <v>467</v>
      </c>
      <c r="XJ147" s="8">
        <v>485</v>
      </c>
      <c r="XK147" s="8">
        <v>505</v>
      </c>
      <c r="XL147" s="8">
        <v>507</v>
      </c>
      <c r="XM147" s="8">
        <v>1575</v>
      </c>
      <c r="XN147" s="8">
        <v>1746</v>
      </c>
      <c r="XO147" s="8">
        <v>1583</v>
      </c>
      <c r="XP147" s="8">
        <v>1864</v>
      </c>
      <c r="XQ147" s="8">
        <v>1555</v>
      </c>
      <c r="XR147" s="8">
        <v>3046</v>
      </c>
      <c r="XS147" s="8">
        <v>4197</v>
      </c>
      <c r="XT147" s="8">
        <v>3464</v>
      </c>
      <c r="XU147" s="8">
        <v>4690</v>
      </c>
      <c r="XV147" s="8">
        <v>3587</v>
      </c>
      <c r="XW147" s="8">
        <v>31190</v>
      </c>
      <c r="XX147" s="8">
        <v>30859</v>
      </c>
      <c r="XY147" s="8">
        <v>39493</v>
      </c>
      <c r="XZ147" s="8">
        <v>25871</v>
      </c>
      <c r="YA147" s="8" t="s">
        <v>150</v>
      </c>
      <c r="YB147" s="8">
        <v>14369</v>
      </c>
      <c r="YC147" s="8">
        <v>16016</v>
      </c>
      <c r="YD147" s="8">
        <v>16120</v>
      </c>
      <c r="YE147" s="8">
        <v>18819</v>
      </c>
      <c r="YF147" s="8">
        <v>15745</v>
      </c>
      <c r="YG147" s="8">
        <v>4521</v>
      </c>
      <c r="YH147" s="8">
        <v>3859</v>
      </c>
      <c r="YI147" s="8">
        <v>3863</v>
      </c>
      <c r="YJ147" s="8">
        <v>4120</v>
      </c>
      <c r="YK147" s="8">
        <v>4155</v>
      </c>
      <c r="YL147" s="8">
        <v>982</v>
      </c>
      <c r="YM147" s="8">
        <v>868</v>
      </c>
      <c r="YN147" s="8">
        <v>1050</v>
      </c>
      <c r="YO147" s="8">
        <v>1061</v>
      </c>
      <c r="YP147" s="8">
        <v>725</v>
      </c>
      <c r="YQ147" s="8">
        <v>15414</v>
      </c>
      <c r="YR147" s="8">
        <v>13321</v>
      </c>
      <c r="YS147" s="8">
        <v>12320</v>
      </c>
      <c r="YT147" s="8">
        <v>13329</v>
      </c>
      <c r="YU147" s="8">
        <v>12037</v>
      </c>
      <c r="YV147" s="8">
        <v>7422</v>
      </c>
      <c r="YW147" s="8">
        <v>8011</v>
      </c>
      <c r="YX147" s="8">
        <v>7163</v>
      </c>
      <c r="YY147" s="8">
        <v>6180</v>
      </c>
      <c r="YZ147" s="8">
        <v>5512</v>
      </c>
      <c r="ZA147" s="8">
        <v>2390</v>
      </c>
      <c r="ZB147" s="8">
        <v>3747</v>
      </c>
      <c r="ZC147" s="8">
        <v>4543</v>
      </c>
      <c r="ZD147" s="8">
        <v>3690</v>
      </c>
      <c r="ZE147" s="8">
        <v>2817</v>
      </c>
    </row>
    <row r="148" spans="2:681" x14ac:dyDescent="0.2">
      <c r="B148" s="7">
        <v>322</v>
      </c>
      <c r="C148" s="7">
        <v>143</v>
      </c>
      <c r="D148" s="7" t="s">
        <v>678</v>
      </c>
      <c r="E148" s="7">
        <v>202888</v>
      </c>
      <c r="F148" s="7">
        <v>589</v>
      </c>
      <c r="G148" s="8">
        <v>1446</v>
      </c>
      <c r="H148" s="8">
        <v>1443</v>
      </c>
      <c r="I148" s="8">
        <v>1075</v>
      </c>
      <c r="J148" s="8">
        <v>2389</v>
      </c>
      <c r="K148" s="8">
        <v>1243</v>
      </c>
      <c r="L148" s="8">
        <v>82</v>
      </c>
      <c r="M148" s="8">
        <v>35</v>
      </c>
      <c r="N148" s="8">
        <v>11</v>
      </c>
      <c r="O148" s="8">
        <v>0</v>
      </c>
      <c r="P148" s="8">
        <v>61</v>
      </c>
      <c r="Q148" s="8">
        <v>35</v>
      </c>
      <c r="R148" s="8">
        <v>48</v>
      </c>
      <c r="S148" s="8">
        <v>32</v>
      </c>
      <c r="T148" s="8">
        <v>2</v>
      </c>
      <c r="U148" s="8">
        <v>4</v>
      </c>
      <c r="V148" s="8">
        <v>0</v>
      </c>
      <c r="W148" s="8">
        <v>0</v>
      </c>
      <c r="X148" s="8">
        <v>0</v>
      </c>
      <c r="Y148" s="8">
        <v>0</v>
      </c>
      <c r="Z148" s="8">
        <v>0</v>
      </c>
      <c r="AA148" s="8">
        <v>544</v>
      </c>
      <c r="AB148" s="8">
        <v>496</v>
      </c>
      <c r="AC148" s="8">
        <v>488</v>
      </c>
      <c r="AD148" s="8">
        <v>588</v>
      </c>
      <c r="AE148" s="8">
        <v>604</v>
      </c>
      <c r="AF148" s="8">
        <v>1532</v>
      </c>
      <c r="AG148" s="8">
        <v>1965</v>
      </c>
      <c r="AH148" s="8">
        <v>1606</v>
      </c>
      <c r="AI148" s="8">
        <v>1598</v>
      </c>
      <c r="AJ148" s="8">
        <v>1452</v>
      </c>
      <c r="AK148" s="8">
        <v>891</v>
      </c>
      <c r="AL148" s="8">
        <v>738</v>
      </c>
      <c r="AM148" s="8">
        <v>719</v>
      </c>
      <c r="AN148" s="8">
        <v>924</v>
      </c>
      <c r="AO148" s="8">
        <v>743</v>
      </c>
      <c r="AP148" s="8">
        <v>3546</v>
      </c>
      <c r="AQ148" s="8">
        <v>3546</v>
      </c>
      <c r="AR148" s="8">
        <v>3534</v>
      </c>
      <c r="AS148" s="8">
        <v>3542</v>
      </c>
      <c r="AT148" s="8">
        <v>3538</v>
      </c>
      <c r="AU148" s="8">
        <v>386</v>
      </c>
      <c r="AV148" s="8">
        <v>364</v>
      </c>
      <c r="AW148" s="8">
        <v>354</v>
      </c>
      <c r="AX148" s="8">
        <v>276</v>
      </c>
      <c r="AY148" s="8">
        <v>236</v>
      </c>
      <c r="AZ148" s="8">
        <v>536</v>
      </c>
      <c r="BA148" s="8">
        <v>474</v>
      </c>
      <c r="BB148" s="8">
        <v>424</v>
      </c>
      <c r="BC148" s="8">
        <v>519</v>
      </c>
      <c r="BD148" s="8">
        <v>595</v>
      </c>
      <c r="BE148" s="8" t="s">
        <v>150</v>
      </c>
      <c r="BF148" s="8" t="s">
        <v>150</v>
      </c>
      <c r="BG148" s="8" t="s">
        <v>150</v>
      </c>
      <c r="BH148" s="8" t="s">
        <v>150</v>
      </c>
      <c r="BI148" s="8" t="s">
        <v>150</v>
      </c>
      <c r="BJ148" s="8">
        <v>-127</v>
      </c>
      <c r="BK148" s="8">
        <v>0</v>
      </c>
      <c r="BL148" s="8">
        <v>13</v>
      </c>
      <c r="BM148" s="8">
        <v>14</v>
      </c>
      <c r="BN148" s="8">
        <v>15</v>
      </c>
      <c r="BO148" s="8">
        <v>15</v>
      </c>
      <c r="BP148" s="8">
        <v>16</v>
      </c>
      <c r="BQ148" s="8">
        <v>51</v>
      </c>
      <c r="BR148" s="8">
        <v>-27</v>
      </c>
      <c r="BS148" s="8">
        <v>8</v>
      </c>
      <c r="BT148" s="8">
        <v>377</v>
      </c>
      <c r="BU148" s="8">
        <v>416</v>
      </c>
      <c r="BV148" s="8">
        <v>482</v>
      </c>
      <c r="BW148" s="8">
        <v>504</v>
      </c>
      <c r="BX148" s="8">
        <v>554</v>
      </c>
      <c r="BY148" s="8">
        <v>4567</v>
      </c>
      <c r="BZ148" s="8">
        <v>4595</v>
      </c>
      <c r="CA148" s="8">
        <v>4745</v>
      </c>
      <c r="CB148" s="8">
        <v>5017</v>
      </c>
      <c r="CC148" s="8">
        <v>5030</v>
      </c>
      <c r="CD148" s="8">
        <v>40</v>
      </c>
      <c r="CE148" s="8">
        <v>0</v>
      </c>
      <c r="CF148" s="8">
        <v>43</v>
      </c>
      <c r="CG148" s="8">
        <v>66</v>
      </c>
      <c r="CH148" s="8">
        <v>37</v>
      </c>
      <c r="CI148" s="8">
        <v>3521</v>
      </c>
      <c r="CJ148" s="8">
        <v>3710</v>
      </c>
      <c r="CK148" s="8">
        <v>3583</v>
      </c>
      <c r="CL148" s="8">
        <v>3756</v>
      </c>
      <c r="CM148" s="8">
        <v>2991</v>
      </c>
      <c r="CN148" s="8">
        <v>2351</v>
      </c>
      <c r="CO148" s="8">
        <v>3000</v>
      </c>
      <c r="CP148" s="8">
        <v>2794</v>
      </c>
      <c r="CQ148" s="8">
        <v>2902</v>
      </c>
      <c r="CR148" s="8">
        <v>2824</v>
      </c>
      <c r="CS148" s="8">
        <v>42143</v>
      </c>
      <c r="CT148" s="8">
        <v>42772</v>
      </c>
      <c r="CU148" s="8">
        <v>43708</v>
      </c>
      <c r="CV148" s="8">
        <v>44778</v>
      </c>
      <c r="CW148" s="8">
        <v>49526</v>
      </c>
      <c r="CX148" s="8">
        <v>0</v>
      </c>
      <c r="CY148" s="8">
        <v>0</v>
      </c>
      <c r="CZ148" s="8">
        <v>0</v>
      </c>
      <c r="DA148" s="8">
        <v>0</v>
      </c>
      <c r="DB148" s="8">
        <v>0</v>
      </c>
      <c r="DC148" s="8">
        <v>1818</v>
      </c>
      <c r="DD148" s="8">
        <v>1877</v>
      </c>
      <c r="DE148" s="8">
        <v>2000</v>
      </c>
      <c r="DF148" s="8">
        <v>2222</v>
      </c>
      <c r="DG148" s="8">
        <v>2486</v>
      </c>
      <c r="DH148" s="8" t="s">
        <v>150</v>
      </c>
      <c r="DI148" s="8" t="s">
        <v>150</v>
      </c>
      <c r="DJ148" s="8" t="s">
        <v>150</v>
      </c>
      <c r="DK148" s="8" t="s">
        <v>150</v>
      </c>
      <c r="DL148" s="8" t="s">
        <v>150</v>
      </c>
      <c r="DM148" s="8">
        <v>1478</v>
      </c>
      <c r="DN148" s="8">
        <v>1707</v>
      </c>
      <c r="DO148" s="8">
        <v>1647</v>
      </c>
      <c r="DP148" s="8">
        <v>1641</v>
      </c>
      <c r="DQ148" s="8">
        <v>1829</v>
      </c>
      <c r="DR148" s="8">
        <v>2224</v>
      </c>
      <c r="DS148" s="8">
        <v>2255</v>
      </c>
      <c r="DT148" s="8">
        <v>2224</v>
      </c>
      <c r="DU148" s="8">
        <v>2272</v>
      </c>
      <c r="DV148" s="8">
        <v>2075</v>
      </c>
      <c r="DW148" s="8">
        <v>2</v>
      </c>
      <c r="DX148" s="8">
        <v>2</v>
      </c>
      <c r="DY148" s="8">
        <v>2</v>
      </c>
      <c r="DZ148" s="8">
        <v>0</v>
      </c>
      <c r="EA148" s="8">
        <v>0</v>
      </c>
      <c r="EB148" s="8">
        <v>252</v>
      </c>
      <c r="EC148" s="8">
        <v>118</v>
      </c>
      <c r="ED148" s="8">
        <v>115</v>
      </c>
      <c r="EE148" s="8">
        <v>51</v>
      </c>
      <c r="EF148" s="8">
        <v>0</v>
      </c>
      <c r="EG148" s="8">
        <v>737</v>
      </c>
      <c r="EH148" s="8">
        <v>1109</v>
      </c>
      <c r="EI148" s="8">
        <v>678</v>
      </c>
      <c r="EJ148" s="8">
        <v>410</v>
      </c>
      <c r="EK148" s="8">
        <v>1042</v>
      </c>
      <c r="EL148" s="8">
        <v>18</v>
      </c>
      <c r="EM148" s="8">
        <v>301</v>
      </c>
      <c r="EN148" s="8">
        <v>190</v>
      </c>
      <c r="EO148" s="8">
        <v>288</v>
      </c>
      <c r="EP148" s="8">
        <v>292</v>
      </c>
      <c r="EQ148" s="8">
        <v>-28</v>
      </c>
      <c r="ER148" s="8">
        <v>-21</v>
      </c>
      <c r="ES148" s="8">
        <v>21</v>
      </c>
      <c r="ET148" s="8">
        <v>21</v>
      </c>
      <c r="EU148" s="8">
        <v>74</v>
      </c>
      <c r="EV148" s="8">
        <v>77</v>
      </c>
      <c r="EW148" s="8">
        <v>232</v>
      </c>
      <c r="EX148" s="8">
        <v>399</v>
      </c>
      <c r="EY148" s="8">
        <v>376</v>
      </c>
      <c r="EZ148" s="8">
        <v>331</v>
      </c>
      <c r="FA148" s="8">
        <v>4121</v>
      </c>
      <c r="FB148" s="8">
        <v>2489</v>
      </c>
      <c r="FC148" s="8">
        <v>2994</v>
      </c>
      <c r="FD148" s="8">
        <v>3108</v>
      </c>
      <c r="FE148" s="8">
        <v>3038</v>
      </c>
      <c r="FF148" s="8">
        <v>0</v>
      </c>
      <c r="FG148" s="8">
        <v>0</v>
      </c>
      <c r="FH148" s="8">
        <v>0</v>
      </c>
      <c r="FI148" s="8">
        <v>0</v>
      </c>
      <c r="FJ148" s="8">
        <v>0</v>
      </c>
      <c r="FK148" s="8">
        <v>216</v>
      </c>
      <c r="FL148" s="8">
        <v>218</v>
      </c>
      <c r="FM148" s="8">
        <v>297</v>
      </c>
      <c r="FN148" s="8">
        <v>341</v>
      </c>
      <c r="FO148" s="8">
        <v>339</v>
      </c>
      <c r="FP148" s="8">
        <v>3</v>
      </c>
      <c r="FQ148" s="8">
        <v>2</v>
      </c>
      <c r="FR148" s="8">
        <v>1</v>
      </c>
      <c r="FS148" s="8">
        <v>1</v>
      </c>
      <c r="FT148" s="8">
        <v>1</v>
      </c>
      <c r="FU148" s="8">
        <v>1956</v>
      </c>
      <c r="FV148" s="8">
        <v>1694</v>
      </c>
      <c r="FW148" s="8">
        <v>1168</v>
      </c>
      <c r="FX148" s="8">
        <v>1608</v>
      </c>
      <c r="FY148" s="8">
        <v>1519</v>
      </c>
      <c r="FZ148" s="8">
        <v>6200</v>
      </c>
      <c r="GA148" s="8">
        <v>5931</v>
      </c>
      <c r="GB148" s="8">
        <v>4781</v>
      </c>
      <c r="GC148" s="8">
        <v>5233</v>
      </c>
      <c r="GD148" s="8">
        <v>5311</v>
      </c>
      <c r="GE148" s="8">
        <v>2237</v>
      </c>
      <c r="GF148" s="8">
        <v>2238</v>
      </c>
      <c r="GG148" s="8">
        <v>2227</v>
      </c>
      <c r="GH148" s="8">
        <v>2874</v>
      </c>
      <c r="GI148" s="8">
        <v>2455</v>
      </c>
      <c r="GJ148" s="8">
        <v>1882</v>
      </c>
      <c r="GK148" s="8">
        <v>1910</v>
      </c>
      <c r="GL148" s="8">
        <v>1949</v>
      </c>
      <c r="GM148" s="8">
        <v>2075</v>
      </c>
      <c r="GN148" s="8">
        <v>2171</v>
      </c>
      <c r="GO148" s="8">
        <v>183</v>
      </c>
      <c r="GP148" s="8">
        <v>182</v>
      </c>
      <c r="GQ148" s="8">
        <v>176</v>
      </c>
      <c r="GR148" s="8">
        <v>180</v>
      </c>
      <c r="GS148" s="8">
        <v>178</v>
      </c>
      <c r="GT148" s="8">
        <v>55</v>
      </c>
      <c r="GU148" s="8">
        <v>59</v>
      </c>
      <c r="GV148" s="8">
        <v>53</v>
      </c>
      <c r="GW148" s="8">
        <v>32</v>
      </c>
      <c r="GX148" s="8">
        <v>55</v>
      </c>
      <c r="GY148" s="8">
        <v>31</v>
      </c>
      <c r="GZ148" s="8">
        <v>32</v>
      </c>
      <c r="HA148" s="8">
        <v>28</v>
      </c>
      <c r="HB148" s="8">
        <v>18</v>
      </c>
      <c r="HC148" s="8">
        <v>38</v>
      </c>
      <c r="HD148" s="8">
        <v>0</v>
      </c>
      <c r="HE148" s="8">
        <v>0</v>
      </c>
      <c r="HF148" s="8">
        <v>0</v>
      </c>
      <c r="HG148" s="8">
        <v>0</v>
      </c>
      <c r="HH148" s="8">
        <v>0</v>
      </c>
      <c r="HI148" s="8">
        <v>9144</v>
      </c>
      <c r="HJ148" s="8">
        <v>9260</v>
      </c>
      <c r="HK148" s="8">
        <v>9701</v>
      </c>
      <c r="HL148" s="8">
        <v>3097</v>
      </c>
      <c r="HM148" s="8">
        <v>15837</v>
      </c>
      <c r="HN148" s="8">
        <v>0</v>
      </c>
      <c r="HO148" s="8" t="s">
        <v>150</v>
      </c>
      <c r="HP148" s="8" t="s">
        <v>150</v>
      </c>
      <c r="HQ148" s="8" t="s">
        <v>150</v>
      </c>
      <c r="HR148" s="8" t="s">
        <v>150</v>
      </c>
      <c r="HS148" s="8">
        <v>2836</v>
      </c>
      <c r="HT148" s="8">
        <v>2978</v>
      </c>
      <c r="HU148" s="8">
        <v>3204</v>
      </c>
      <c r="HV148" s="8">
        <v>3303</v>
      </c>
      <c r="HW148" s="8">
        <v>3266</v>
      </c>
      <c r="HX148" s="8">
        <v>0</v>
      </c>
      <c r="HY148" s="8">
        <v>0</v>
      </c>
      <c r="HZ148" s="8">
        <v>0</v>
      </c>
      <c r="IA148" s="8">
        <v>0</v>
      </c>
      <c r="IB148" s="8" t="s">
        <v>150</v>
      </c>
      <c r="IC148" s="8">
        <v>2322</v>
      </c>
      <c r="ID148" s="8">
        <v>2325</v>
      </c>
      <c r="IE148" s="8">
        <v>968</v>
      </c>
      <c r="IF148" s="8">
        <v>620</v>
      </c>
      <c r="IG148" s="8">
        <v>407</v>
      </c>
      <c r="IH148" s="8">
        <v>0</v>
      </c>
      <c r="II148" s="8">
        <v>0</v>
      </c>
      <c r="IJ148" s="8">
        <v>0</v>
      </c>
      <c r="IK148" s="8">
        <v>0</v>
      </c>
      <c r="IL148" s="8">
        <v>0</v>
      </c>
      <c r="IM148" s="8">
        <v>0</v>
      </c>
      <c r="IN148" s="8">
        <v>0</v>
      </c>
      <c r="IO148" s="8" t="s">
        <v>150</v>
      </c>
      <c r="IP148" s="8" t="s">
        <v>150</v>
      </c>
      <c r="IQ148" s="8" t="s">
        <v>150</v>
      </c>
      <c r="IR148" s="8">
        <v>8</v>
      </c>
      <c r="IS148" s="8">
        <v>11</v>
      </c>
      <c r="IT148" s="8" t="s">
        <v>150</v>
      </c>
      <c r="IU148" s="8" t="s">
        <v>150</v>
      </c>
      <c r="IV148" s="8" t="s">
        <v>150</v>
      </c>
      <c r="IW148" s="8">
        <v>381</v>
      </c>
      <c r="IX148" s="8">
        <v>1204</v>
      </c>
      <c r="IY148" s="8">
        <v>333</v>
      </c>
      <c r="IZ148" s="8">
        <v>329</v>
      </c>
      <c r="JA148" s="8">
        <v>439</v>
      </c>
      <c r="JB148" s="8">
        <v>1670</v>
      </c>
      <c r="JC148" s="8">
        <v>1721</v>
      </c>
      <c r="JD148" s="8">
        <v>1772</v>
      </c>
      <c r="JE148" s="8">
        <v>1629</v>
      </c>
      <c r="JF148" s="8">
        <v>2077</v>
      </c>
      <c r="JG148" s="8">
        <v>498</v>
      </c>
      <c r="JH148" s="8">
        <v>568</v>
      </c>
      <c r="JI148" s="8">
        <v>538</v>
      </c>
      <c r="JJ148" s="8">
        <v>563</v>
      </c>
      <c r="JK148" s="8">
        <v>549</v>
      </c>
      <c r="JL148" s="8">
        <v>3644</v>
      </c>
      <c r="JM148" s="8">
        <v>3682</v>
      </c>
      <c r="JN148" s="8">
        <v>6261</v>
      </c>
      <c r="JO148" s="8">
        <v>5240</v>
      </c>
      <c r="JP148" s="8">
        <v>3952</v>
      </c>
      <c r="JQ148" s="8">
        <v>1498</v>
      </c>
      <c r="JR148" s="8">
        <v>1571</v>
      </c>
      <c r="JS148" s="8">
        <v>1352</v>
      </c>
      <c r="JT148" s="8">
        <v>1386</v>
      </c>
      <c r="JU148" s="8">
        <v>242</v>
      </c>
      <c r="JV148" s="8">
        <v>0</v>
      </c>
      <c r="JW148" s="8">
        <v>0</v>
      </c>
      <c r="JX148" s="8">
        <v>0</v>
      </c>
      <c r="JY148" s="8">
        <v>0</v>
      </c>
      <c r="JZ148" s="8">
        <v>0</v>
      </c>
      <c r="KA148" s="8">
        <v>612</v>
      </c>
      <c r="KB148" s="8">
        <v>475</v>
      </c>
      <c r="KC148" s="8">
        <v>444</v>
      </c>
      <c r="KD148" s="8">
        <v>522</v>
      </c>
      <c r="KE148" s="8">
        <v>-430</v>
      </c>
      <c r="KF148" s="8">
        <v>0</v>
      </c>
      <c r="KG148" s="8">
        <v>53</v>
      </c>
      <c r="KH148" s="8">
        <v>0</v>
      </c>
      <c r="KI148" s="8">
        <v>0</v>
      </c>
      <c r="KJ148" s="8" t="s">
        <v>150</v>
      </c>
      <c r="KK148" s="8">
        <v>0</v>
      </c>
      <c r="KL148" s="8">
        <v>0</v>
      </c>
      <c r="KM148" s="8">
        <v>0</v>
      </c>
      <c r="KN148" s="8">
        <v>0</v>
      </c>
      <c r="KO148" s="8" t="s">
        <v>150</v>
      </c>
      <c r="KP148" s="8">
        <v>0</v>
      </c>
      <c r="KQ148" s="8">
        <v>0</v>
      </c>
      <c r="KR148" s="8">
        <v>0</v>
      </c>
      <c r="KS148" s="8">
        <v>0</v>
      </c>
      <c r="KT148" s="8">
        <v>0</v>
      </c>
      <c r="KU148" s="8">
        <v>25</v>
      </c>
      <c r="KV148" s="8">
        <v>31</v>
      </c>
      <c r="KW148" s="8">
        <v>19</v>
      </c>
      <c r="KX148" s="8">
        <v>49</v>
      </c>
      <c r="KY148" s="8">
        <v>14</v>
      </c>
      <c r="KZ148" s="8">
        <v>51</v>
      </c>
      <c r="LA148" s="8">
        <v>56</v>
      </c>
      <c r="LB148" s="8">
        <v>12</v>
      </c>
      <c r="LC148" s="8">
        <v>18</v>
      </c>
      <c r="LD148" s="8">
        <v>19</v>
      </c>
      <c r="LE148" s="8">
        <v>1014</v>
      </c>
      <c r="LF148" s="8">
        <v>339</v>
      </c>
      <c r="LG148" s="8">
        <v>235</v>
      </c>
      <c r="LH148" s="8">
        <v>477</v>
      </c>
      <c r="LI148" s="8">
        <v>756</v>
      </c>
      <c r="LJ148" s="8">
        <v>0</v>
      </c>
      <c r="LK148" s="8">
        <v>0</v>
      </c>
      <c r="LL148" s="8" t="s">
        <v>150</v>
      </c>
      <c r="LM148" s="8" t="s">
        <v>150</v>
      </c>
      <c r="LN148" s="8" t="s">
        <v>150</v>
      </c>
      <c r="LO148" s="8">
        <v>153</v>
      </c>
      <c r="LP148" s="8">
        <v>154</v>
      </c>
      <c r="LQ148" s="8">
        <v>137</v>
      </c>
      <c r="LR148" s="8">
        <v>123</v>
      </c>
      <c r="LS148" s="8">
        <v>111</v>
      </c>
      <c r="LT148" s="8">
        <v>486</v>
      </c>
      <c r="LU148" s="8">
        <v>390</v>
      </c>
      <c r="LV148" s="8">
        <v>503</v>
      </c>
      <c r="LW148" s="8">
        <v>579</v>
      </c>
      <c r="LX148" s="8">
        <v>601</v>
      </c>
      <c r="LY148" s="8">
        <v>229</v>
      </c>
      <c r="LZ148" s="8">
        <v>291</v>
      </c>
      <c r="MA148" s="8">
        <v>259</v>
      </c>
      <c r="MB148" s="8">
        <v>247</v>
      </c>
      <c r="MC148" s="8">
        <v>170</v>
      </c>
      <c r="MD148" s="8">
        <v>134</v>
      </c>
      <c r="ME148" s="8">
        <v>99</v>
      </c>
      <c r="MF148" s="8">
        <v>68</v>
      </c>
      <c r="MG148" s="8">
        <v>79</v>
      </c>
      <c r="MH148" s="8">
        <v>91</v>
      </c>
      <c r="MI148" s="8">
        <v>58</v>
      </c>
      <c r="MJ148" s="8">
        <v>55</v>
      </c>
      <c r="MK148" s="8">
        <v>54</v>
      </c>
      <c r="ML148" s="8">
        <v>44</v>
      </c>
      <c r="MM148" s="8">
        <v>48</v>
      </c>
      <c r="MN148" s="8">
        <v>0</v>
      </c>
      <c r="MO148" s="8">
        <v>0</v>
      </c>
      <c r="MP148" s="8">
        <v>0</v>
      </c>
      <c r="MQ148" s="8">
        <v>0</v>
      </c>
      <c r="MR148" s="8">
        <v>0</v>
      </c>
      <c r="MS148" s="8">
        <v>0</v>
      </c>
      <c r="MT148" s="8">
        <v>0</v>
      </c>
      <c r="MU148" s="8">
        <v>0</v>
      </c>
      <c r="MV148" s="8">
        <v>0</v>
      </c>
      <c r="MW148" s="8">
        <v>0</v>
      </c>
      <c r="MX148" s="8">
        <v>0</v>
      </c>
      <c r="MY148" s="8">
        <v>9</v>
      </c>
      <c r="MZ148" s="8" t="s">
        <v>150</v>
      </c>
      <c r="NA148" s="8" t="s">
        <v>150</v>
      </c>
      <c r="NB148" s="8" t="s">
        <v>150</v>
      </c>
      <c r="NC148" s="8">
        <v>267</v>
      </c>
      <c r="ND148" s="8">
        <v>186</v>
      </c>
      <c r="NE148" s="8">
        <v>120</v>
      </c>
      <c r="NF148" s="8">
        <v>192</v>
      </c>
      <c r="NG148" s="8">
        <v>154</v>
      </c>
      <c r="NH148" s="8">
        <v>205</v>
      </c>
      <c r="NI148" s="8">
        <v>219</v>
      </c>
      <c r="NJ148" s="8">
        <v>178</v>
      </c>
      <c r="NK148" s="8">
        <v>189</v>
      </c>
      <c r="NL148" s="8">
        <v>0</v>
      </c>
      <c r="NM148" s="8">
        <v>195</v>
      </c>
      <c r="NN148" s="8">
        <v>0</v>
      </c>
      <c r="NO148" s="8">
        <v>593</v>
      </c>
      <c r="NP148" s="8">
        <v>883</v>
      </c>
      <c r="NQ148" s="8">
        <v>946</v>
      </c>
      <c r="NR148" s="8">
        <v>741</v>
      </c>
      <c r="NS148" s="8">
        <v>76</v>
      </c>
      <c r="NT148" s="8">
        <v>391</v>
      </c>
      <c r="NU148" s="8">
        <v>476</v>
      </c>
      <c r="NV148" s="8">
        <v>478</v>
      </c>
      <c r="NW148" s="8">
        <v>1</v>
      </c>
      <c r="NX148" s="8">
        <v>1</v>
      </c>
      <c r="NY148" s="8">
        <v>1</v>
      </c>
      <c r="NZ148" s="8">
        <v>1</v>
      </c>
      <c r="OA148" s="8">
        <v>1</v>
      </c>
      <c r="OB148" s="8">
        <v>0</v>
      </c>
      <c r="OC148" s="8">
        <v>0</v>
      </c>
      <c r="OD148" s="8">
        <v>0</v>
      </c>
      <c r="OE148" s="8">
        <v>0</v>
      </c>
      <c r="OF148" s="8">
        <v>0</v>
      </c>
      <c r="OG148" s="8">
        <v>4301</v>
      </c>
      <c r="OH148" s="8">
        <v>3926</v>
      </c>
      <c r="OI148" s="8">
        <v>4480</v>
      </c>
      <c r="OJ148" s="8">
        <v>4104</v>
      </c>
      <c r="OK148" s="8">
        <v>2640</v>
      </c>
      <c r="OL148" s="8">
        <v>1102</v>
      </c>
      <c r="OM148" s="8">
        <v>1062</v>
      </c>
      <c r="ON148" s="8">
        <v>1428</v>
      </c>
      <c r="OO148" s="8">
        <v>867</v>
      </c>
      <c r="OP148" s="8">
        <v>500</v>
      </c>
      <c r="OQ148" s="8">
        <v>84</v>
      </c>
      <c r="OR148" s="8">
        <v>80</v>
      </c>
      <c r="OS148" s="8">
        <v>66</v>
      </c>
      <c r="OT148" s="8">
        <v>96</v>
      </c>
      <c r="OU148" s="8">
        <v>79</v>
      </c>
      <c r="OV148" s="8">
        <v>0</v>
      </c>
      <c r="OW148" s="8">
        <v>0</v>
      </c>
      <c r="OX148" s="8">
        <v>0</v>
      </c>
      <c r="OY148" s="8">
        <v>0</v>
      </c>
      <c r="OZ148" s="8">
        <v>0</v>
      </c>
      <c r="PA148" s="8">
        <v>1118</v>
      </c>
      <c r="PB148" s="8">
        <v>520</v>
      </c>
      <c r="PC148" s="8">
        <v>679</v>
      </c>
      <c r="PD148" s="8">
        <v>1267</v>
      </c>
      <c r="PE148" s="8">
        <v>2214</v>
      </c>
      <c r="PF148" s="8">
        <v>4556</v>
      </c>
      <c r="PG148" s="8">
        <v>3543</v>
      </c>
      <c r="PH148" s="8">
        <v>4285</v>
      </c>
      <c r="PI148" s="8">
        <v>3980</v>
      </c>
      <c r="PJ148" s="8">
        <v>3556</v>
      </c>
      <c r="PK148" s="8">
        <v>7087</v>
      </c>
      <c r="PL148" s="8">
        <v>7032</v>
      </c>
      <c r="PM148" s="8">
        <v>7093</v>
      </c>
      <c r="PN148" s="8">
        <v>6818</v>
      </c>
      <c r="PO148" s="8">
        <v>6794</v>
      </c>
      <c r="PP148" s="8">
        <v>563</v>
      </c>
      <c r="PQ148" s="8">
        <v>587</v>
      </c>
      <c r="PR148" s="8">
        <v>474</v>
      </c>
      <c r="PS148" s="8">
        <v>698</v>
      </c>
      <c r="PT148" s="8">
        <v>714</v>
      </c>
      <c r="PU148" s="8">
        <v>28</v>
      </c>
      <c r="PV148" s="8">
        <v>48</v>
      </c>
      <c r="PW148" s="8">
        <v>47</v>
      </c>
      <c r="PX148" s="8">
        <v>56</v>
      </c>
      <c r="PY148" s="8">
        <v>60</v>
      </c>
      <c r="PZ148" s="8">
        <v>228</v>
      </c>
      <c r="QA148" s="8">
        <v>247</v>
      </c>
      <c r="QB148" s="8">
        <v>244</v>
      </c>
      <c r="QC148" s="8">
        <v>251</v>
      </c>
      <c r="QD148" s="8">
        <v>188</v>
      </c>
      <c r="QE148" s="8">
        <v>78</v>
      </c>
      <c r="QF148" s="8">
        <v>667</v>
      </c>
      <c r="QG148" s="8">
        <v>570</v>
      </c>
      <c r="QH148" s="8">
        <v>449</v>
      </c>
      <c r="QI148" s="8">
        <v>571</v>
      </c>
      <c r="QJ148" s="8">
        <v>3179</v>
      </c>
      <c r="QK148" s="8">
        <v>3182</v>
      </c>
      <c r="QL148" s="8">
        <v>2874</v>
      </c>
      <c r="QM148" s="8">
        <v>3335</v>
      </c>
      <c r="QN148" s="8">
        <v>3341</v>
      </c>
      <c r="QO148" s="8">
        <v>1211</v>
      </c>
      <c r="QP148" s="8">
        <v>3247</v>
      </c>
      <c r="QQ148" s="8">
        <v>3275</v>
      </c>
      <c r="QR148" s="8">
        <v>3339</v>
      </c>
      <c r="QS148" s="8">
        <v>3573</v>
      </c>
      <c r="QT148" s="8">
        <v>1564</v>
      </c>
      <c r="QU148" s="8">
        <v>2069</v>
      </c>
      <c r="QV148" s="8">
        <v>2572</v>
      </c>
      <c r="QW148" s="8">
        <v>2842</v>
      </c>
      <c r="QX148" s="8">
        <v>3259</v>
      </c>
      <c r="QY148" s="8">
        <v>343</v>
      </c>
      <c r="QZ148" s="8">
        <v>333</v>
      </c>
      <c r="RA148" s="8">
        <v>455</v>
      </c>
      <c r="RB148" s="8">
        <v>370</v>
      </c>
      <c r="RC148" s="8">
        <v>38</v>
      </c>
      <c r="RD148" s="8">
        <v>0</v>
      </c>
      <c r="RE148" s="8" t="s">
        <v>150</v>
      </c>
      <c r="RF148" s="8" t="s">
        <v>150</v>
      </c>
      <c r="RG148" s="8" t="s">
        <v>150</v>
      </c>
      <c r="RH148" s="8" t="s">
        <v>150</v>
      </c>
      <c r="RI148" s="8">
        <v>0</v>
      </c>
      <c r="RJ148" s="8">
        <v>0</v>
      </c>
      <c r="RK148" s="8">
        <v>0</v>
      </c>
      <c r="RL148" s="8">
        <v>0</v>
      </c>
      <c r="RM148" s="8" t="s">
        <v>150</v>
      </c>
      <c r="RN148" s="8">
        <v>1939</v>
      </c>
      <c r="RO148" s="8">
        <v>2005</v>
      </c>
      <c r="RP148" s="8">
        <v>1978</v>
      </c>
      <c r="RQ148" s="8">
        <v>1687</v>
      </c>
      <c r="RR148" s="8">
        <v>2143</v>
      </c>
      <c r="RS148" s="8">
        <v>8560</v>
      </c>
      <c r="RT148" s="8">
        <v>9440</v>
      </c>
      <c r="RU148" s="8">
        <v>11919</v>
      </c>
      <c r="RV148" s="8">
        <v>4845</v>
      </c>
      <c r="RW148" s="8">
        <v>4147</v>
      </c>
      <c r="RX148" s="8">
        <v>7683</v>
      </c>
      <c r="RY148" s="8">
        <v>7914</v>
      </c>
      <c r="RZ148" s="8">
        <v>8274</v>
      </c>
      <c r="SA148" s="8">
        <v>8454</v>
      </c>
      <c r="SB148" s="8">
        <v>8033</v>
      </c>
      <c r="SC148" s="8">
        <v>5265</v>
      </c>
      <c r="SD148" s="8">
        <v>4723</v>
      </c>
      <c r="SE148" s="8">
        <v>6522</v>
      </c>
      <c r="SF148" s="8">
        <v>6452</v>
      </c>
      <c r="SG148" s="8">
        <v>4541</v>
      </c>
      <c r="SH148" s="8">
        <v>1161</v>
      </c>
      <c r="SI148" s="8">
        <v>1203</v>
      </c>
      <c r="SJ148" s="8">
        <v>1038</v>
      </c>
      <c r="SK148" s="8">
        <v>1441</v>
      </c>
      <c r="SL148" s="8">
        <v>1323</v>
      </c>
      <c r="SM148" s="8">
        <v>310</v>
      </c>
      <c r="SN148" s="8">
        <v>386</v>
      </c>
      <c r="SO148" s="8">
        <v>796</v>
      </c>
      <c r="SP148" s="8">
        <v>797</v>
      </c>
      <c r="SQ148" s="8">
        <v>637</v>
      </c>
      <c r="SR148" s="8">
        <v>1493</v>
      </c>
      <c r="SS148" s="8">
        <v>789</v>
      </c>
      <c r="ST148" s="8">
        <v>837</v>
      </c>
      <c r="SU148" s="8">
        <v>818</v>
      </c>
      <c r="SV148" s="8">
        <v>821</v>
      </c>
      <c r="SW148" s="8">
        <v>1867</v>
      </c>
      <c r="SX148" s="8">
        <v>847</v>
      </c>
      <c r="SY148" s="8">
        <v>1327</v>
      </c>
      <c r="SZ148" s="8">
        <v>1338</v>
      </c>
      <c r="TA148" s="8">
        <v>1177</v>
      </c>
      <c r="TB148" s="8">
        <v>1271</v>
      </c>
      <c r="TC148" s="8">
        <v>1317</v>
      </c>
      <c r="TD148" s="8">
        <v>1501</v>
      </c>
      <c r="TE148" s="8">
        <v>1488</v>
      </c>
      <c r="TF148" s="8">
        <v>1182</v>
      </c>
      <c r="TG148" s="8">
        <v>0</v>
      </c>
      <c r="TH148" s="8">
        <v>0</v>
      </c>
      <c r="TI148" s="8">
        <v>38</v>
      </c>
      <c r="TJ148" s="8">
        <v>106</v>
      </c>
      <c r="TK148" s="8">
        <v>87</v>
      </c>
      <c r="TL148" s="8">
        <v>4</v>
      </c>
      <c r="TM148" s="8">
        <v>5</v>
      </c>
      <c r="TN148" s="8">
        <v>8</v>
      </c>
      <c r="TO148" s="8">
        <v>34</v>
      </c>
      <c r="TP148" s="8">
        <v>19</v>
      </c>
      <c r="TQ148" s="8">
        <v>388</v>
      </c>
      <c r="TR148" s="8">
        <v>268</v>
      </c>
      <c r="TS148" s="8">
        <v>648</v>
      </c>
      <c r="TT148" s="8">
        <v>474</v>
      </c>
      <c r="TU148" s="8">
        <v>311</v>
      </c>
      <c r="TV148" s="8">
        <v>1166</v>
      </c>
      <c r="TW148" s="8">
        <v>1204</v>
      </c>
      <c r="TX148" s="8">
        <v>1325</v>
      </c>
      <c r="TY148" s="8">
        <v>1488</v>
      </c>
      <c r="TZ148" s="8">
        <v>1251</v>
      </c>
      <c r="UA148" s="8">
        <v>2410</v>
      </c>
      <c r="UB148" s="8">
        <v>2683</v>
      </c>
      <c r="UC148" s="8">
        <v>2524</v>
      </c>
      <c r="UD148" s="8">
        <v>2753</v>
      </c>
      <c r="UE148" s="8">
        <v>3015</v>
      </c>
      <c r="UF148" s="8">
        <v>0</v>
      </c>
      <c r="UG148" s="8">
        <v>0</v>
      </c>
      <c r="UH148" s="8">
        <v>0</v>
      </c>
      <c r="UI148" s="8">
        <v>0</v>
      </c>
      <c r="UJ148" s="8">
        <v>0</v>
      </c>
      <c r="UK148" s="8">
        <v>887</v>
      </c>
      <c r="UL148" s="8">
        <v>902</v>
      </c>
      <c r="UM148" s="8">
        <v>920</v>
      </c>
      <c r="UN148" s="8">
        <v>868</v>
      </c>
      <c r="UO148" s="8">
        <v>912</v>
      </c>
      <c r="UP148" s="8">
        <v>2737</v>
      </c>
      <c r="UQ148" s="8">
        <v>2631</v>
      </c>
      <c r="UR148" s="8">
        <v>3132</v>
      </c>
      <c r="US148" s="8">
        <v>2721</v>
      </c>
      <c r="UT148" s="8">
        <v>2302</v>
      </c>
      <c r="UU148" s="8">
        <v>2</v>
      </c>
      <c r="UV148" s="8">
        <v>20</v>
      </c>
      <c r="UW148" s="8">
        <v>5</v>
      </c>
      <c r="UX148" s="8">
        <v>5</v>
      </c>
      <c r="UY148" s="8">
        <v>4</v>
      </c>
      <c r="UZ148" s="8">
        <v>321</v>
      </c>
      <c r="VA148" s="8">
        <v>327</v>
      </c>
      <c r="VB148" s="8">
        <v>334</v>
      </c>
      <c r="VC148" s="8">
        <v>340</v>
      </c>
      <c r="VD148" s="8">
        <v>347</v>
      </c>
      <c r="VE148" s="8">
        <v>-5</v>
      </c>
      <c r="VF148" s="8">
        <v>-30</v>
      </c>
      <c r="VG148" s="8">
        <v>-6</v>
      </c>
      <c r="VH148" s="8">
        <v>-3</v>
      </c>
      <c r="VI148" s="8">
        <v>-3</v>
      </c>
      <c r="VJ148" s="8">
        <v>603</v>
      </c>
      <c r="VK148" s="8">
        <v>749</v>
      </c>
      <c r="VL148" s="8">
        <v>584</v>
      </c>
      <c r="VM148" s="8">
        <v>925</v>
      </c>
      <c r="VN148" s="8">
        <v>1078</v>
      </c>
      <c r="VO148" s="8">
        <v>28</v>
      </c>
      <c r="VP148" s="8">
        <v>31</v>
      </c>
      <c r="VQ148" s="8">
        <v>52</v>
      </c>
      <c r="VR148" s="8">
        <v>42</v>
      </c>
      <c r="VS148" s="8">
        <v>35</v>
      </c>
      <c r="VT148" s="8">
        <v>0</v>
      </c>
      <c r="VU148" s="8">
        <v>0</v>
      </c>
      <c r="VV148" s="8">
        <v>0</v>
      </c>
      <c r="VW148" s="8">
        <v>0</v>
      </c>
      <c r="VX148" s="8">
        <v>0</v>
      </c>
      <c r="VY148" s="8">
        <v>238</v>
      </c>
      <c r="VZ148" s="8">
        <v>128</v>
      </c>
      <c r="WA148" s="8">
        <v>1247</v>
      </c>
      <c r="WB148" s="8">
        <v>328</v>
      </c>
      <c r="WC148" s="8">
        <v>215</v>
      </c>
      <c r="WD148" s="8">
        <v>142</v>
      </c>
      <c r="WE148" s="8">
        <v>165</v>
      </c>
      <c r="WF148" s="8">
        <v>169</v>
      </c>
      <c r="WG148" s="8">
        <v>74</v>
      </c>
      <c r="WH148" s="8">
        <v>1732</v>
      </c>
      <c r="WI148" s="8">
        <v>672</v>
      </c>
      <c r="WJ148" s="8">
        <v>633</v>
      </c>
      <c r="WK148" s="8">
        <v>1004</v>
      </c>
      <c r="WL148" s="8">
        <v>869</v>
      </c>
      <c r="WM148" s="8">
        <v>1570</v>
      </c>
      <c r="WN148" s="8">
        <v>2</v>
      </c>
      <c r="WO148" s="8">
        <v>1</v>
      </c>
      <c r="WP148" s="8">
        <v>2</v>
      </c>
      <c r="WQ148" s="8">
        <v>37</v>
      </c>
      <c r="WR148" s="8">
        <v>46</v>
      </c>
      <c r="WS148" s="8">
        <v>379</v>
      </c>
      <c r="WT148" s="8">
        <v>368</v>
      </c>
      <c r="WU148" s="8">
        <v>366</v>
      </c>
      <c r="WV148" s="8">
        <v>378</v>
      </c>
      <c r="WW148" s="8">
        <v>339</v>
      </c>
      <c r="WX148" s="8">
        <v>3</v>
      </c>
      <c r="WY148" s="8">
        <v>2</v>
      </c>
      <c r="WZ148" s="8">
        <v>2</v>
      </c>
      <c r="XA148" s="8">
        <v>2</v>
      </c>
      <c r="XB148" s="8">
        <v>2</v>
      </c>
      <c r="XC148" s="8">
        <v>21</v>
      </c>
      <c r="XD148" s="8">
        <v>27</v>
      </c>
      <c r="XE148" s="8">
        <v>40</v>
      </c>
      <c r="XF148" s="8">
        <v>25</v>
      </c>
      <c r="XG148" s="8">
        <v>36</v>
      </c>
      <c r="XH148" s="8">
        <v>0</v>
      </c>
      <c r="XI148" s="8">
        <v>0</v>
      </c>
      <c r="XJ148" s="8">
        <v>0</v>
      </c>
      <c r="XK148" s="8">
        <v>0</v>
      </c>
      <c r="XL148" s="8">
        <v>0</v>
      </c>
      <c r="XM148" s="8">
        <v>65</v>
      </c>
      <c r="XN148" s="8">
        <v>54</v>
      </c>
      <c r="XO148" s="8">
        <v>49</v>
      </c>
      <c r="XP148" s="8">
        <v>127</v>
      </c>
      <c r="XQ148" s="8">
        <v>137</v>
      </c>
      <c r="XR148" s="8">
        <v>0</v>
      </c>
      <c r="XS148" s="8">
        <v>0</v>
      </c>
      <c r="XT148" s="8">
        <v>0</v>
      </c>
      <c r="XU148" s="8">
        <v>0</v>
      </c>
      <c r="XV148" s="8">
        <v>0</v>
      </c>
      <c r="XW148" s="8">
        <v>108</v>
      </c>
      <c r="XX148" s="8">
        <v>182</v>
      </c>
      <c r="XY148" s="8">
        <v>191</v>
      </c>
      <c r="XZ148" s="8">
        <v>174</v>
      </c>
      <c r="YA148" s="8" t="s">
        <v>150</v>
      </c>
      <c r="YB148" s="8">
        <v>0</v>
      </c>
      <c r="YC148" s="8">
        <v>0</v>
      </c>
      <c r="YD148" s="8">
        <v>0</v>
      </c>
      <c r="YE148" s="8">
        <v>0</v>
      </c>
      <c r="YF148" s="8">
        <v>0</v>
      </c>
      <c r="YG148" s="8">
        <v>130</v>
      </c>
      <c r="YH148" s="8">
        <v>123</v>
      </c>
      <c r="YI148" s="8">
        <v>126</v>
      </c>
      <c r="YJ148" s="8">
        <v>122</v>
      </c>
      <c r="YK148" s="8">
        <v>122</v>
      </c>
      <c r="YL148" s="8">
        <v>101</v>
      </c>
      <c r="YM148" s="8">
        <v>104</v>
      </c>
      <c r="YN148" s="8">
        <v>116</v>
      </c>
      <c r="YO148" s="8">
        <v>104</v>
      </c>
      <c r="YP148" s="8">
        <v>98</v>
      </c>
      <c r="YQ148" s="8">
        <v>0</v>
      </c>
      <c r="YR148" s="8">
        <v>0</v>
      </c>
      <c r="YS148" s="8">
        <v>0</v>
      </c>
      <c r="YT148" s="8">
        <v>0</v>
      </c>
      <c r="YU148" s="8">
        <v>0</v>
      </c>
      <c r="YV148" s="8">
        <v>810</v>
      </c>
      <c r="YW148" s="8">
        <v>304</v>
      </c>
      <c r="YX148" s="8">
        <v>348</v>
      </c>
      <c r="YY148" s="8">
        <v>356</v>
      </c>
      <c r="YZ148" s="8">
        <v>1203</v>
      </c>
      <c r="ZA148" s="8">
        <v>492</v>
      </c>
      <c r="ZB148" s="8">
        <v>0</v>
      </c>
      <c r="ZC148" s="8">
        <v>0</v>
      </c>
      <c r="ZD148" s="8">
        <v>0</v>
      </c>
      <c r="ZE148" s="8">
        <v>0</v>
      </c>
    </row>
    <row r="149" spans="2:681" x14ac:dyDescent="0.2">
      <c r="B149" s="7">
        <v>322</v>
      </c>
      <c r="C149" s="7">
        <v>144</v>
      </c>
      <c r="D149" s="7" t="s">
        <v>679</v>
      </c>
      <c r="E149" s="7">
        <v>202889</v>
      </c>
      <c r="G149" s="200">
        <v>17286</v>
      </c>
      <c r="H149" s="200">
        <v>19761</v>
      </c>
      <c r="I149" s="200">
        <v>21825</v>
      </c>
      <c r="J149" s="200">
        <v>24140</v>
      </c>
      <c r="K149" s="200">
        <v>25668</v>
      </c>
      <c r="L149" s="8">
        <v>18043</v>
      </c>
      <c r="M149" s="8">
        <v>15358</v>
      </c>
      <c r="N149" s="8">
        <v>15490</v>
      </c>
      <c r="O149" s="8">
        <v>16843</v>
      </c>
      <c r="P149" s="8">
        <v>19282</v>
      </c>
      <c r="Q149" s="8">
        <v>76353</v>
      </c>
      <c r="R149" s="8">
        <v>82145</v>
      </c>
      <c r="S149" s="8">
        <v>79336</v>
      </c>
      <c r="T149" s="8">
        <v>66965</v>
      </c>
      <c r="U149" s="8">
        <v>74846</v>
      </c>
      <c r="V149" s="8">
        <v>1404</v>
      </c>
      <c r="W149" s="8">
        <v>1457</v>
      </c>
      <c r="X149" s="8">
        <v>1557</v>
      </c>
      <c r="Y149" s="8">
        <v>1337</v>
      </c>
      <c r="Z149" s="8">
        <v>1433</v>
      </c>
      <c r="AA149" s="8">
        <v>97912</v>
      </c>
      <c r="AB149" s="8">
        <v>105952</v>
      </c>
      <c r="AC149" s="8">
        <v>106882</v>
      </c>
      <c r="AD149" s="8">
        <v>107080</v>
      </c>
      <c r="AE149" s="8">
        <v>104328</v>
      </c>
      <c r="AF149" s="8">
        <v>31671</v>
      </c>
      <c r="AG149" s="8">
        <v>33057</v>
      </c>
      <c r="AH149" s="8">
        <v>33503</v>
      </c>
      <c r="AI149" s="8">
        <v>31702</v>
      </c>
      <c r="AJ149" s="8">
        <v>24786</v>
      </c>
      <c r="AK149" s="8">
        <v>74594</v>
      </c>
      <c r="AL149" s="8">
        <v>79195</v>
      </c>
      <c r="AM149" s="8">
        <v>77630</v>
      </c>
      <c r="AN149" s="8">
        <v>76946</v>
      </c>
      <c r="AO149" s="8">
        <v>69778</v>
      </c>
      <c r="AP149" s="8">
        <v>38197</v>
      </c>
      <c r="AQ149" s="8">
        <v>39434</v>
      </c>
      <c r="AR149" s="8">
        <v>38624</v>
      </c>
      <c r="AS149" s="8">
        <v>35877</v>
      </c>
      <c r="AT149" s="8">
        <v>32762</v>
      </c>
      <c r="AU149" s="8">
        <v>18557</v>
      </c>
      <c r="AV149" s="8">
        <v>16941</v>
      </c>
      <c r="AW149" s="8">
        <v>18017</v>
      </c>
      <c r="AX149" s="8">
        <v>16132</v>
      </c>
      <c r="AY149" s="8">
        <v>17796</v>
      </c>
      <c r="AZ149" s="8">
        <v>86453</v>
      </c>
      <c r="BA149" s="8">
        <v>125533</v>
      </c>
      <c r="BB149" s="8">
        <v>104819</v>
      </c>
      <c r="BC149" s="8">
        <v>99128</v>
      </c>
      <c r="BD149" s="8">
        <v>127865</v>
      </c>
      <c r="BE149" s="8" t="s">
        <v>150</v>
      </c>
      <c r="BF149" s="8" t="s">
        <v>150</v>
      </c>
      <c r="BG149" s="8" t="s">
        <v>150</v>
      </c>
      <c r="BH149" s="8" t="s">
        <v>150</v>
      </c>
      <c r="BI149" s="8" t="s">
        <v>150</v>
      </c>
      <c r="BJ149" s="8">
        <v>5455</v>
      </c>
      <c r="BK149" s="8">
        <v>7191</v>
      </c>
      <c r="BL149" s="8">
        <v>8041</v>
      </c>
      <c r="BM149" s="8">
        <v>6869</v>
      </c>
      <c r="BN149" s="8">
        <v>6536</v>
      </c>
      <c r="BO149" s="8">
        <v>5427</v>
      </c>
      <c r="BP149" s="8">
        <v>5780</v>
      </c>
      <c r="BQ149" s="8">
        <v>7020</v>
      </c>
      <c r="BR149" s="8">
        <v>5734</v>
      </c>
      <c r="BS149" s="8">
        <v>5431</v>
      </c>
      <c r="BT149" s="8">
        <v>22760</v>
      </c>
      <c r="BU149" s="8">
        <v>26223</v>
      </c>
      <c r="BV149" s="8">
        <v>29722</v>
      </c>
      <c r="BW149" s="8">
        <v>36776</v>
      </c>
      <c r="BX149" s="8">
        <v>39613</v>
      </c>
      <c r="BY149" s="8">
        <v>30626</v>
      </c>
      <c r="BZ149" s="8">
        <v>28826</v>
      </c>
      <c r="CA149" s="8">
        <v>27593</v>
      </c>
      <c r="CB149" s="8">
        <v>30263</v>
      </c>
      <c r="CC149" s="8">
        <v>41402</v>
      </c>
      <c r="CD149" s="8">
        <v>2212</v>
      </c>
      <c r="CE149" s="8">
        <v>1893</v>
      </c>
      <c r="CF149" s="8">
        <v>1959</v>
      </c>
      <c r="CG149" s="8">
        <v>2121</v>
      </c>
      <c r="CH149" s="8">
        <v>2320</v>
      </c>
      <c r="CI149" s="8">
        <v>11651</v>
      </c>
      <c r="CJ149" s="8">
        <v>13382</v>
      </c>
      <c r="CK149" s="8">
        <v>12725</v>
      </c>
      <c r="CL149" s="8">
        <v>10966</v>
      </c>
      <c r="CM149" s="8">
        <v>8695</v>
      </c>
      <c r="CN149" s="8">
        <v>172861</v>
      </c>
      <c r="CO149" s="8">
        <v>182422</v>
      </c>
      <c r="CP149" s="8">
        <v>183099</v>
      </c>
      <c r="CQ149" s="8">
        <v>185023</v>
      </c>
      <c r="CR149" s="8">
        <v>187417</v>
      </c>
      <c r="CS149" s="8">
        <v>194001</v>
      </c>
      <c r="CT149" s="8">
        <v>191071</v>
      </c>
      <c r="CU149" s="8">
        <v>195587</v>
      </c>
      <c r="CV149" s="8">
        <v>204464</v>
      </c>
      <c r="CW149" s="8">
        <v>234914</v>
      </c>
      <c r="CX149" s="8">
        <v>38</v>
      </c>
      <c r="CY149" s="8">
        <v>12</v>
      </c>
      <c r="CZ149" s="8">
        <v>1</v>
      </c>
      <c r="DA149" s="8">
        <v>2</v>
      </c>
      <c r="DB149" s="8">
        <v>57</v>
      </c>
      <c r="DC149" s="8">
        <v>69711</v>
      </c>
      <c r="DD149" s="8">
        <v>78209</v>
      </c>
      <c r="DE149" s="8">
        <v>85937</v>
      </c>
      <c r="DF149" s="8">
        <v>87783</v>
      </c>
      <c r="DG149" s="8">
        <v>119608</v>
      </c>
      <c r="DH149" s="8" t="s">
        <v>150</v>
      </c>
      <c r="DI149" s="8" t="s">
        <v>150</v>
      </c>
      <c r="DJ149" s="8" t="s">
        <v>150</v>
      </c>
      <c r="DK149" s="8" t="s">
        <v>150</v>
      </c>
      <c r="DL149" s="8" t="s">
        <v>150</v>
      </c>
      <c r="DM149" s="8">
        <v>37601</v>
      </c>
      <c r="DN149" s="8">
        <v>31441</v>
      </c>
      <c r="DO149" s="8">
        <v>32759</v>
      </c>
      <c r="DP149" s="8">
        <v>30503</v>
      </c>
      <c r="DQ149" s="8">
        <v>36967</v>
      </c>
      <c r="DR149" s="8">
        <v>16812</v>
      </c>
      <c r="DS149" s="8">
        <v>18164</v>
      </c>
      <c r="DT149" s="8">
        <v>17838</v>
      </c>
      <c r="DU149" s="8">
        <v>18962</v>
      </c>
      <c r="DV149" s="8">
        <v>14948</v>
      </c>
      <c r="DW149" s="8">
        <v>91776</v>
      </c>
      <c r="DX149" s="8">
        <v>97789</v>
      </c>
      <c r="DY149" s="8">
        <v>99075</v>
      </c>
      <c r="DZ149" s="8">
        <v>113303</v>
      </c>
      <c r="EA149" s="8">
        <v>110066</v>
      </c>
      <c r="EB149" s="8">
        <v>94375</v>
      </c>
      <c r="EC149" s="8">
        <v>92833</v>
      </c>
      <c r="ED149" s="8">
        <v>94613</v>
      </c>
      <c r="EE149" s="8">
        <v>81194</v>
      </c>
      <c r="EF149" s="8">
        <v>86610</v>
      </c>
      <c r="EG149" s="8">
        <v>56814</v>
      </c>
      <c r="EH149" s="8">
        <v>58157</v>
      </c>
      <c r="EI149" s="8">
        <v>60777</v>
      </c>
      <c r="EJ149" s="8">
        <v>50492</v>
      </c>
      <c r="EK149" s="8">
        <v>52398</v>
      </c>
      <c r="EL149" s="8">
        <v>30406</v>
      </c>
      <c r="EM149" s="8">
        <v>39791</v>
      </c>
      <c r="EN149" s="8">
        <v>47675</v>
      </c>
      <c r="EO149" s="8">
        <v>40323</v>
      </c>
      <c r="EP149" s="8">
        <v>37333</v>
      </c>
      <c r="EQ149" s="8">
        <v>5089</v>
      </c>
      <c r="ER149" s="8">
        <v>5139</v>
      </c>
      <c r="ES149" s="8">
        <v>4961</v>
      </c>
      <c r="ET149" s="8">
        <v>3832</v>
      </c>
      <c r="EU149" s="8">
        <v>3528</v>
      </c>
      <c r="EV149" s="8">
        <v>32794</v>
      </c>
      <c r="EW149" s="8">
        <v>31321</v>
      </c>
      <c r="EX149" s="8">
        <v>30352</v>
      </c>
      <c r="EY149" s="8">
        <v>27118</v>
      </c>
      <c r="EZ149" s="8">
        <v>22620</v>
      </c>
      <c r="FA149" s="8">
        <v>58009</v>
      </c>
      <c r="FB149" s="8">
        <v>55449</v>
      </c>
      <c r="FC149" s="8">
        <v>56470</v>
      </c>
      <c r="FD149" s="8">
        <v>48192</v>
      </c>
      <c r="FE149" s="8">
        <v>58952</v>
      </c>
      <c r="FF149" s="8">
        <v>15941</v>
      </c>
      <c r="FG149" s="8">
        <v>17539</v>
      </c>
      <c r="FH149" s="8">
        <v>18934</v>
      </c>
      <c r="FI149" s="8">
        <v>24355</v>
      </c>
      <c r="FJ149" s="8">
        <v>23497</v>
      </c>
      <c r="FK149" s="8">
        <v>14095</v>
      </c>
      <c r="FL149" s="8">
        <v>14998</v>
      </c>
      <c r="FM149" s="8">
        <v>16148</v>
      </c>
      <c r="FN149" s="8">
        <v>16028</v>
      </c>
      <c r="FO149" s="8">
        <v>16404</v>
      </c>
      <c r="FP149" s="8">
        <v>8488</v>
      </c>
      <c r="FQ149" s="8">
        <v>8336</v>
      </c>
      <c r="FR149" s="8">
        <v>8499</v>
      </c>
      <c r="FS149" s="8">
        <v>7796</v>
      </c>
      <c r="FT149" s="8">
        <v>7201</v>
      </c>
      <c r="FU149" s="8">
        <v>28305</v>
      </c>
      <c r="FV149" s="8">
        <v>29299</v>
      </c>
      <c r="FW149" s="8">
        <v>35029</v>
      </c>
      <c r="FX149" s="8">
        <v>31531</v>
      </c>
      <c r="FY149" s="8">
        <v>31817</v>
      </c>
      <c r="FZ149" s="8">
        <v>40838</v>
      </c>
      <c r="GA149" s="8">
        <v>40839</v>
      </c>
      <c r="GB149" s="8">
        <v>45014</v>
      </c>
      <c r="GC149" s="8">
        <v>46770</v>
      </c>
      <c r="GD149" s="8">
        <v>48353</v>
      </c>
      <c r="GE149" s="8">
        <v>16019</v>
      </c>
      <c r="GF149" s="8">
        <v>16691</v>
      </c>
      <c r="GG149" s="8">
        <v>18801</v>
      </c>
      <c r="GH149" s="8">
        <v>21666</v>
      </c>
      <c r="GI149" s="8">
        <v>23751</v>
      </c>
      <c r="GJ149" s="8">
        <v>7413</v>
      </c>
      <c r="GK149" s="8">
        <v>8818</v>
      </c>
      <c r="GL149" s="8">
        <v>9500</v>
      </c>
      <c r="GM149" s="8">
        <v>9785</v>
      </c>
      <c r="GN149" s="8">
        <v>10103</v>
      </c>
      <c r="GO149" s="8">
        <v>11446</v>
      </c>
      <c r="GP149" s="8">
        <v>9171</v>
      </c>
      <c r="GQ149" s="8">
        <v>8735</v>
      </c>
      <c r="GR149" s="8">
        <v>8973</v>
      </c>
      <c r="GS149" s="8">
        <v>7927</v>
      </c>
      <c r="GT149" s="8">
        <v>27350</v>
      </c>
      <c r="GU149" s="8">
        <v>30458</v>
      </c>
      <c r="GV149" s="8">
        <v>31474</v>
      </c>
      <c r="GW149" s="8">
        <v>17333</v>
      </c>
      <c r="GX149" s="8">
        <v>16470</v>
      </c>
      <c r="GY149" s="8">
        <v>18918</v>
      </c>
      <c r="GZ149" s="8">
        <v>19214</v>
      </c>
      <c r="HA149" s="8">
        <v>18249</v>
      </c>
      <c r="HB149" s="8">
        <v>12862</v>
      </c>
      <c r="HC149" s="8">
        <v>11670</v>
      </c>
      <c r="HD149" s="8">
        <v>1342</v>
      </c>
      <c r="HE149" s="8">
        <v>1444</v>
      </c>
      <c r="HF149" s="8">
        <v>1434</v>
      </c>
      <c r="HG149" s="8">
        <v>1364</v>
      </c>
      <c r="HH149" s="8">
        <v>1415</v>
      </c>
      <c r="HI149" s="8">
        <v>85797</v>
      </c>
      <c r="HJ149" s="8">
        <v>86024</v>
      </c>
      <c r="HK149" s="8">
        <v>87788</v>
      </c>
      <c r="HL149" s="8">
        <v>69718</v>
      </c>
      <c r="HM149" s="8">
        <v>99820</v>
      </c>
      <c r="HN149" s="8">
        <v>1045</v>
      </c>
      <c r="HO149" s="8" t="s">
        <v>150</v>
      </c>
      <c r="HP149" s="8" t="s">
        <v>150</v>
      </c>
      <c r="HQ149" s="8" t="s">
        <v>150</v>
      </c>
      <c r="HR149" s="8" t="s">
        <v>150</v>
      </c>
      <c r="HS149" s="8">
        <v>119105</v>
      </c>
      <c r="HT149" s="8">
        <v>129229</v>
      </c>
      <c r="HU149" s="8">
        <v>139518</v>
      </c>
      <c r="HV149" s="8">
        <v>119141</v>
      </c>
      <c r="HW149" s="8">
        <v>122686</v>
      </c>
      <c r="HX149" s="8">
        <v>1477</v>
      </c>
      <c r="HY149" s="8">
        <v>1734</v>
      </c>
      <c r="HZ149" s="8">
        <v>1728</v>
      </c>
      <c r="IA149" s="8">
        <v>923</v>
      </c>
      <c r="IB149" s="8" t="s">
        <v>150</v>
      </c>
      <c r="IC149" s="8">
        <v>6403</v>
      </c>
      <c r="ID149" s="8">
        <v>6397</v>
      </c>
      <c r="IE149" s="8">
        <v>5345</v>
      </c>
      <c r="IF149" s="8">
        <v>6418</v>
      </c>
      <c r="IG149" s="8">
        <v>5856</v>
      </c>
      <c r="IH149" s="8">
        <v>22195</v>
      </c>
      <c r="II149" s="8">
        <v>20003</v>
      </c>
      <c r="IJ149" s="8">
        <v>11760</v>
      </c>
      <c r="IK149" s="8">
        <v>12765</v>
      </c>
      <c r="IL149" s="8">
        <v>12160</v>
      </c>
      <c r="IM149" s="8">
        <v>2853</v>
      </c>
      <c r="IN149" s="8">
        <v>4594</v>
      </c>
      <c r="IO149" s="8" t="s">
        <v>150</v>
      </c>
      <c r="IP149" s="8" t="s">
        <v>150</v>
      </c>
      <c r="IQ149" s="8" t="s">
        <v>150</v>
      </c>
      <c r="IR149" s="8">
        <v>24060</v>
      </c>
      <c r="IS149" s="8">
        <v>25456</v>
      </c>
      <c r="IT149" s="8" t="s">
        <v>150</v>
      </c>
      <c r="IU149" s="8" t="s">
        <v>150</v>
      </c>
      <c r="IV149" s="8" t="s">
        <v>150</v>
      </c>
      <c r="IW149" s="8">
        <v>32031</v>
      </c>
      <c r="IX149" s="8">
        <v>29920</v>
      </c>
      <c r="IY149" s="8">
        <v>28761</v>
      </c>
      <c r="IZ149" s="8">
        <v>29338</v>
      </c>
      <c r="JA149" s="8">
        <v>30565</v>
      </c>
      <c r="JB149" s="8">
        <v>26161</v>
      </c>
      <c r="JC149" s="8">
        <v>29988</v>
      </c>
      <c r="JD149" s="8">
        <v>28738</v>
      </c>
      <c r="JE149" s="8">
        <v>31076</v>
      </c>
      <c r="JF149" s="8">
        <v>25814</v>
      </c>
      <c r="JG149" s="8">
        <v>11772</v>
      </c>
      <c r="JH149" s="8">
        <v>15705</v>
      </c>
      <c r="JI149" s="8">
        <v>13980</v>
      </c>
      <c r="JJ149" s="8">
        <v>10998</v>
      </c>
      <c r="JK149" s="8">
        <v>13574</v>
      </c>
      <c r="JL149" s="8">
        <v>28367</v>
      </c>
      <c r="JM149" s="8">
        <v>31046</v>
      </c>
      <c r="JN149" s="8">
        <v>31851</v>
      </c>
      <c r="JO149" s="8">
        <v>43064</v>
      </c>
      <c r="JP149" s="8">
        <v>34681</v>
      </c>
      <c r="JQ149" s="8">
        <v>8120</v>
      </c>
      <c r="JR149" s="8">
        <v>9438</v>
      </c>
      <c r="JS149" s="8">
        <v>10174</v>
      </c>
      <c r="JT149" s="8">
        <v>9646</v>
      </c>
      <c r="JU149" s="8">
        <v>5732</v>
      </c>
      <c r="JV149" s="8">
        <v>24543</v>
      </c>
      <c r="JW149" s="8">
        <v>26577</v>
      </c>
      <c r="JX149" s="8">
        <v>29165</v>
      </c>
      <c r="JY149" s="8">
        <v>29341</v>
      </c>
      <c r="JZ149" s="8">
        <v>31558</v>
      </c>
      <c r="KA149" s="8">
        <v>2238</v>
      </c>
      <c r="KB149" s="8">
        <v>2034</v>
      </c>
      <c r="KC149" s="8">
        <v>1996</v>
      </c>
      <c r="KD149" s="8">
        <v>1914</v>
      </c>
      <c r="KE149" s="8">
        <v>1115</v>
      </c>
      <c r="KF149" s="8">
        <v>3711</v>
      </c>
      <c r="KG149" s="8">
        <v>3247</v>
      </c>
      <c r="KH149" s="8">
        <v>2977</v>
      </c>
      <c r="KI149" s="8">
        <v>3120</v>
      </c>
      <c r="KJ149" s="8" t="s">
        <v>150</v>
      </c>
      <c r="KK149" s="8">
        <v>4354</v>
      </c>
      <c r="KL149" s="8">
        <v>4780</v>
      </c>
      <c r="KM149" s="8">
        <v>3886</v>
      </c>
      <c r="KN149" s="8">
        <v>3604</v>
      </c>
      <c r="KO149" s="8" t="s">
        <v>150</v>
      </c>
      <c r="KP149" s="8">
        <v>171</v>
      </c>
      <c r="KQ149" s="8">
        <v>175</v>
      </c>
      <c r="KR149" s="8">
        <v>148</v>
      </c>
      <c r="KS149" s="8">
        <v>157</v>
      </c>
      <c r="KT149" s="8">
        <v>152</v>
      </c>
      <c r="KU149" s="8">
        <v>21601</v>
      </c>
      <c r="KV149" s="8">
        <v>27034</v>
      </c>
      <c r="KW149" s="8">
        <v>30065</v>
      </c>
      <c r="KX149" s="8">
        <v>27738</v>
      </c>
      <c r="KY149" s="8">
        <v>28473</v>
      </c>
      <c r="KZ149" s="8">
        <v>8066</v>
      </c>
      <c r="LA149" s="8">
        <v>8443</v>
      </c>
      <c r="LB149" s="8">
        <v>10161</v>
      </c>
      <c r="LC149" s="8">
        <v>10677</v>
      </c>
      <c r="LD149" s="8">
        <v>9796</v>
      </c>
      <c r="LE149" s="8">
        <v>75139</v>
      </c>
      <c r="LF149" s="8">
        <v>56061</v>
      </c>
      <c r="LG149" s="8">
        <v>64523</v>
      </c>
      <c r="LH149" s="8">
        <v>72834</v>
      </c>
      <c r="LI149" s="8">
        <v>81128</v>
      </c>
      <c r="LJ149" s="8">
        <v>3980</v>
      </c>
      <c r="LK149" s="8">
        <v>3950</v>
      </c>
      <c r="LL149" s="8" t="s">
        <v>150</v>
      </c>
      <c r="LM149" s="8" t="s">
        <v>150</v>
      </c>
      <c r="LN149" s="8" t="s">
        <v>150</v>
      </c>
      <c r="LO149" s="8">
        <v>9232</v>
      </c>
      <c r="LP149" s="8">
        <v>9585</v>
      </c>
      <c r="LQ149" s="8">
        <v>10093</v>
      </c>
      <c r="LR149" s="8">
        <v>9801</v>
      </c>
      <c r="LS149" s="8">
        <v>10097</v>
      </c>
      <c r="LT149" s="8">
        <v>10313</v>
      </c>
      <c r="LU149" s="8">
        <v>11527</v>
      </c>
      <c r="LV149" s="8">
        <v>9926</v>
      </c>
      <c r="LW149" s="8">
        <v>12043</v>
      </c>
      <c r="LX149" s="8">
        <v>10979</v>
      </c>
      <c r="LY149" s="8">
        <v>35722</v>
      </c>
      <c r="LZ149" s="8">
        <v>35588</v>
      </c>
      <c r="MA149" s="8">
        <v>38929</v>
      </c>
      <c r="MB149" s="8">
        <v>31540</v>
      </c>
      <c r="MC149" s="8">
        <v>36995</v>
      </c>
      <c r="MD149" s="8">
        <v>9694</v>
      </c>
      <c r="ME149" s="8">
        <v>7538</v>
      </c>
      <c r="MF149" s="8">
        <v>8324</v>
      </c>
      <c r="MG149" s="8">
        <v>5902</v>
      </c>
      <c r="MH149" s="8">
        <v>8509</v>
      </c>
      <c r="MI149" s="8">
        <v>20029</v>
      </c>
      <c r="MJ149" s="8">
        <v>23498</v>
      </c>
      <c r="MK149" s="8">
        <v>20697</v>
      </c>
      <c r="ML149" s="8">
        <v>20824</v>
      </c>
      <c r="MM149" s="8">
        <v>23593</v>
      </c>
      <c r="MN149" s="8">
        <v>17186</v>
      </c>
      <c r="MO149" s="8">
        <v>17265</v>
      </c>
      <c r="MP149" s="8">
        <v>17546</v>
      </c>
      <c r="MQ149" s="8">
        <v>18265</v>
      </c>
      <c r="MR149" s="8">
        <v>14923</v>
      </c>
      <c r="MS149" s="8">
        <v>542</v>
      </c>
      <c r="MT149" s="8">
        <v>537</v>
      </c>
      <c r="MU149" s="8">
        <v>585</v>
      </c>
      <c r="MV149" s="8">
        <v>562</v>
      </c>
      <c r="MW149" s="8">
        <v>572</v>
      </c>
      <c r="MX149" s="8">
        <v>698</v>
      </c>
      <c r="MY149" s="8">
        <v>705</v>
      </c>
      <c r="MZ149" s="8" t="s">
        <v>150</v>
      </c>
      <c r="NA149" s="8" t="s">
        <v>150</v>
      </c>
      <c r="NB149" s="8" t="s">
        <v>150</v>
      </c>
      <c r="NC149" s="8">
        <v>20142</v>
      </c>
      <c r="ND149" s="8">
        <v>17955</v>
      </c>
      <c r="NE149" s="8">
        <v>22923</v>
      </c>
      <c r="NF149" s="8">
        <v>21102</v>
      </c>
      <c r="NG149" s="8">
        <v>21110</v>
      </c>
      <c r="NH149" s="8">
        <v>18665</v>
      </c>
      <c r="NI149" s="8">
        <v>16060</v>
      </c>
      <c r="NJ149" s="8">
        <v>16838</v>
      </c>
      <c r="NK149" s="8">
        <v>14434</v>
      </c>
      <c r="NL149" s="8">
        <v>14964</v>
      </c>
      <c r="NM149" s="8">
        <v>50567</v>
      </c>
      <c r="NN149" s="8">
        <v>49657</v>
      </c>
      <c r="NO149" s="8">
        <v>48526</v>
      </c>
      <c r="NP149" s="8">
        <v>42250</v>
      </c>
      <c r="NQ149" s="8">
        <v>49945</v>
      </c>
      <c r="NR149" s="8">
        <v>116296</v>
      </c>
      <c r="NS149" s="8">
        <v>103223</v>
      </c>
      <c r="NT149" s="8">
        <v>108773</v>
      </c>
      <c r="NU149" s="8">
        <v>115088</v>
      </c>
      <c r="NV149" s="8">
        <v>127108</v>
      </c>
      <c r="NW149" s="8">
        <v>260</v>
      </c>
      <c r="NX149" s="8">
        <v>265</v>
      </c>
      <c r="NY149" s="8">
        <v>336</v>
      </c>
      <c r="NZ149" s="8">
        <v>291</v>
      </c>
      <c r="OA149" s="8">
        <v>313</v>
      </c>
      <c r="OB149" s="8">
        <v>14537</v>
      </c>
      <c r="OC149" s="8">
        <v>15006</v>
      </c>
      <c r="OD149" s="8">
        <v>14745</v>
      </c>
      <c r="OE149" s="8">
        <v>14796</v>
      </c>
      <c r="OF149" s="8">
        <v>16942</v>
      </c>
      <c r="OG149" s="8">
        <v>49115</v>
      </c>
      <c r="OH149" s="8">
        <v>51464</v>
      </c>
      <c r="OI149" s="8">
        <v>54889</v>
      </c>
      <c r="OJ149" s="8">
        <v>53980</v>
      </c>
      <c r="OK149" s="8">
        <v>55889</v>
      </c>
      <c r="OL149" s="8">
        <v>14470</v>
      </c>
      <c r="OM149" s="8">
        <v>18304</v>
      </c>
      <c r="ON149" s="8">
        <v>15223</v>
      </c>
      <c r="OO149" s="8">
        <v>10918</v>
      </c>
      <c r="OP149" s="8">
        <v>12896</v>
      </c>
      <c r="OQ149" s="8">
        <v>23408</v>
      </c>
      <c r="OR149" s="8">
        <v>19812</v>
      </c>
      <c r="OS149" s="8">
        <v>16836</v>
      </c>
      <c r="OT149" s="8">
        <v>16781</v>
      </c>
      <c r="OU149" s="8">
        <v>17186</v>
      </c>
      <c r="OV149" s="8">
        <v>585</v>
      </c>
      <c r="OW149" s="8">
        <v>620</v>
      </c>
      <c r="OX149" s="8">
        <v>643</v>
      </c>
      <c r="OY149" s="8">
        <v>751</v>
      </c>
      <c r="OZ149" s="8">
        <v>858</v>
      </c>
      <c r="PA149" s="8">
        <v>47359</v>
      </c>
      <c r="PB149" s="8">
        <v>62418</v>
      </c>
      <c r="PC149" s="8">
        <v>50072</v>
      </c>
      <c r="PD149" s="8">
        <v>60719</v>
      </c>
      <c r="PE149" s="8">
        <v>63803</v>
      </c>
      <c r="PF149" s="8">
        <v>16335</v>
      </c>
      <c r="PG149" s="8">
        <v>14934</v>
      </c>
      <c r="PH149" s="8">
        <v>15319</v>
      </c>
      <c r="PI149" s="8">
        <v>28511</v>
      </c>
      <c r="PJ149" s="8">
        <v>22470</v>
      </c>
      <c r="PK149" s="8">
        <v>67528</v>
      </c>
      <c r="PL149" s="8">
        <v>76247</v>
      </c>
      <c r="PM149" s="8">
        <v>75149</v>
      </c>
      <c r="PN149" s="8">
        <v>86984</v>
      </c>
      <c r="PO149" s="8">
        <v>71180</v>
      </c>
      <c r="PP149" s="8">
        <v>23518</v>
      </c>
      <c r="PQ149" s="8">
        <v>24827</v>
      </c>
      <c r="PR149" s="8">
        <v>24317</v>
      </c>
      <c r="PS149" s="8">
        <v>21488</v>
      </c>
      <c r="PT149" s="8">
        <v>21356</v>
      </c>
      <c r="PU149" s="8">
        <v>20596</v>
      </c>
      <c r="PV149" s="8">
        <v>19768</v>
      </c>
      <c r="PW149" s="8">
        <v>19087</v>
      </c>
      <c r="PX149" s="8">
        <v>19547</v>
      </c>
      <c r="PY149" s="8">
        <v>18934</v>
      </c>
      <c r="PZ149" s="8">
        <v>8034</v>
      </c>
      <c r="QA149" s="8">
        <v>8009</v>
      </c>
      <c r="QB149" s="8">
        <v>8523</v>
      </c>
      <c r="QC149" s="8">
        <v>7977</v>
      </c>
      <c r="QD149" s="8">
        <v>8459</v>
      </c>
      <c r="QE149" s="8">
        <v>109916</v>
      </c>
      <c r="QF149" s="8">
        <v>324196</v>
      </c>
      <c r="QG149" s="8">
        <v>529274</v>
      </c>
      <c r="QH149" s="8">
        <v>820627</v>
      </c>
      <c r="QI149" s="8">
        <v>726821</v>
      </c>
      <c r="QJ149" s="8">
        <v>54509</v>
      </c>
      <c r="QK149" s="8">
        <v>55302</v>
      </c>
      <c r="QL149" s="8">
        <v>57888</v>
      </c>
      <c r="QM149" s="8">
        <v>59819</v>
      </c>
      <c r="QN149" s="8">
        <v>61267</v>
      </c>
      <c r="QO149" s="8">
        <v>86177</v>
      </c>
      <c r="QP149" s="8">
        <v>98502</v>
      </c>
      <c r="QQ149" s="8">
        <v>105697</v>
      </c>
      <c r="QR149" s="8">
        <v>124292</v>
      </c>
      <c r="QS149" s="8">
        <v>128140</v>
      </c>
      <c r="QT149" s="8">
        <v>15509</v>
      </c>
      <c r="QU149" s="8">
        <v>17820</v>
      </c>
      <c r="QV149" s="8">
        <v>15316</v>
      </c>
      <c r="QW149" s="8">
        <v>17844</v>
      </c>
      <c r="QX149" s="8">
        <v>16273</v>
      </c>
      <c r="QY149" s="8">
        <v>2502</v>
      </c>
      <c r="QZ149" s="8">
        <v>1409</v>
      </c>
      <c r="RA149" s="8">
        <v>1647</v>
      </c>
      <c r="RB149" s="8">
        <v>3053</v>
      </c>
      <c r="RC149" s="8">
        <v>2619</v>
      </c>
      <c r="RD149" s="8">
        <v>0</v>
      </c>
      <c r="RE149" s="8" t="s">
        <v>150</v>
      </c>
      <c r="RF149" s="8" t="s">
        <v>150</v>
      </c>
      <c r="RG149" s="8" t="s">
        <v>150</v>
      </c>
      <c r="RH149" s="8" t="s">
        <v>150</v>
      </c>
      <c r="RI149" s="8">
        <v>94</v>
      </c>
      <c r="RJ149" s="8">
        <v>173</v>
      </c>
      <c r="RK149" s="8">
        <v>294</v>
      </c>
      <c r="RL149" s="8">
        <v>177</v>
      </c>
      <c r="RM149" s="8" t="s">
        <v>150</v>
      </c>
      <c r="RN149" s="8">
        <v>49641</v>
      </c>
      <c r="RO149" s="8">
        <v>47056</v>
      </c>
      <c r="RP149" s="8">
        <v>54606</v>
      </c>
      <c r="RQ149" s="8">
        <v>46204</v>
      </c>
      <c r="RR149" s="8">
        <v>56547</v>
      </c>
      <c r="RS149" s="8">
        <v>62008</v>
      </c>
      <c r="RT149" s="8">
        <v>79494</v>
      </c>
      <c r="RU149" s="8">
        <v>116527</v>
      </c>
      <c r="RV149" s="8">
        <v>91438</v>
      </c>
      <c r="RW149" s="8">
        <v>96529</v>
      </c>
      <c r="RX149" s="8">
        <v>74502</v>
      </c>
      <c r="RY149" s="8">
        <v>94552</v>
      </c>
      <c r="RZ149" s="8">
        <v>95494</v>
      </c>
      <c r="SA149" s="8">
        <v>79956</v>
      </c>
      <c r="SB149" s="8">
        <v>103833</v>
      </c>
      <c r="SC149" s="8">
        <v>47997</v>
      </c>
      <c r="SD149" s="8">
        <v>56901</v>
      </c>
      <c r="SE149" s="8">
        <v>64945</v>
      </c>
      <c r="SF149" s="8">
        <v>68741</v>
      </c>
      <c r="SG149" s="8">
        <v>63864</v>
      </c>
      <c r="SH149" s="8">
        <v>26647</v>
      </c>
      <c r="SI149" s="8">
        <v>23703</v>
      </c>
      <c r="SJ149" s="8">
        <v>23259</v>
      </c>
      <c r="SK149" s="8">
        <v>23634</v>
      </c>
      <c r="SL149" s="8">
        <v>17869</v>
      </c>
      <c r="SM149" s="8">
        <v>12773</v>
      </c>
      <c r="SN149" s="8">
        <v>15278</v>
      </c>
      <c r="SO149" s="8">
        <v>14129</v>
      </c>
      <c r="SP149" s="8">
        <v>14586</v>
      </c>
      <c r="SQ149" s="8">
        <v>16357</v>
      </c>
      <c r="SR149" s="8">
        <v>31613</v>
      </c>
      <c r="SS149" s="8">
        <v>32350</v>
      </c>
      <c r="ST149" s="8">
        <v>31061</v>
      </c>
      <c r="SU149" s="8">
        <v>31320</v>
      </c>
      <c r="SV149" s="8">
        <v>25330</v>
      </c>
      <c r="SW149" s="8">
        <v>50530</v>
      </c>
      <c r="SX149" s="8">
        <v>71860</v>
      </c>
      <c r="SY149" s="8">
        <v>56492</v>
      </c>
      <c r="SZ149" s="8">
        <v>59802</v>
      </c>
      <c r="TA149" s="8">
        <v>50783</v>
      </c>
      <c r="TB149" s="8">
        <v>20327</v>
      </c>
      <c r="TC149" s="8">
        <v>31838</v>
      </c>
      <c r="TD149" s="8">
        <v>31536</v>
      </c>
      <c r="TE149" s="8">
        <v>30670</v>
      </c>
      <c r="TF149" s="8">
        <v>32054</v>
      </c>
      <c r="TG149" s="8">
        <v>15307</v>
      </c>
      <c r="TH149" s="8">
        <v>12990</v>
      </c>
      <c r="TI149" s="8">
        <v>9287</v>
      </c>
      <c r="TJ149" s="8">
        <v>11424</v>
      </c>
      <c r="TK149" s="8">
        <v>22966</v>
      </c>
      <c r="TL149" s="8">
        <v>5785</v>
      </c>
      <c r="TM149" s="8">
        <v>5703</v>
      </c>
      <c r="TN149" s="8">
        <v>5669</v>
      </c>
      <c r="TO149" s="8">
        <v>6264</v>
      </c>
      <c r="TP149" s="8">
        <v>6476</v>
      </c>
      <c r="TQ149" s="8">
        <v>84355</v>
      </c>
      <c r="TR149" s="8">
        <v>73574</v>
      </c>
      <c r="TS149" s="8">
        <v>92188</v>
      </c>
      <c r="TT149" s="8">
        <v>134851</v>
      </c>
      <c r="TU149" s="8">
        <v>150630</v>
      </c>
      <c r="TV149" s="8">
        <v>18057</v>
      </c>
      <c r="TW149" s="8">
        <v>17890</v>
      </c>
      <c r="TX149" s="8">
        <v>19053</v>
      </c>
      <c r="TY149" s="8">
        <v>18108</v>
      </c>
      <c r="TZ149" s="8">
        <v>18383</v>
      </c>
      <c r="UA149" s="8">
        <v>219551</v>
      </c>
      <c r="UB149" s="8">
        <v>248707</v>
      </c>
      <c r="UC149" s="8">
        <v>367542</v>
      </c>
      <c r="UD149" s="8">
        <v>361899</v>
      </c>
      <c r="UE149" s="8">
        <v>316137</v>
      </c>
      <c r="UF149" s="8">
        <v>7515</v>
      </c>
      <c r="UG149" s="8">
        <v>8666</v>
      </c>
      <c r="UH149" s="8">
        <v>9298</v>
      </c>
      <c r="UI149" s="8">
        <v>9811</v>
      </c>
      <c r="UJ149" s="8">
        <v>8639</v>
      </c>
      <c r="UK149" s="8">
        <v>33730</v>
      </c>
      <c r="UL149" s="8">
        <v>34351</v>
      </c>
      <c r="UM149" s="8">
        <v>32212</v>
      </c>
      <c r="UN149" s="8">
        <v>33188</v>
      </c>
      <c r="UO149" s="8">
        <v>30348</v>
      </c>
      <c r="UP149" s="8">
        <v>23657</v>
      </c>
      <c r="UQ149" s="8">
        <v>29102</v>
      </c>
      <c r="UR149" s="8">
        <v>24660</v>
      </c>
      <c r="US149" s="8">
        <v>22360</v>
      </c>
      <c r="UT149" s="8">
        <v>20815</v>
      </c>
      <c r="UU149" s="8">
        <v>612</v>
      </c>
      <c r="UV149" s="8">
        <v>848</v>
      </c>
      <c r="UW149" s="8">
        <v>794</v>
      </c>
      <c r="UX149" s="8">
        <v>705</v>
      </c>
      <c r="UY149" s="8">
        <v>608</v>
      </c>
      <c r="UZ149" s="8">
        <v>19561</v>
      </c>
      <c r="VA149" s="8">
        <v>21426</v>
      </c>
      <c r="VB149" s="8">
        <v>24643</v>
      </c>
      <c r="VC149" s="8">
        <v>17553</v>
      </c>
      <c r="VD149" s="8">
        <v>27154</v>
      </c>
      <c r="VE149" s="8">
        <v>7930</v>
      </c>
      <c r="VF149" s="8">
        <v>7807</v>
      </c>
      <c r="VG149" s="8">
        <v>8228</v>
      </c>
      <c r="VH149" s="8">
        <v>19563</v>
      </c>
      <c r="VI149" s="8">
        <v>12910</v>
      </c>
      <c r="VJ149" s="8">
        <v>47409</v>
      </c>
      <c r="VK149" s="8">
        <v>40867</v>
      </c>
      <c r="VL149" s="8">
        <v>40964</v>
      </c>
      <c r="VM149" s="8">
        <v>39037</v>
      </c>
      <c r="VN149" s="8">
        <v>36366</v>
      </c>
      <c r="VO149" s="8">
        <v>4772</v>
      </c>
      <c r="VP149" s="8">
        <v>5707</v>
      </c>
      <c r="VQ149" s="8">
        <v>7030</v>
      </c>
      <c r="VR149" s="8">
        <v>9590</v>
      </c>
      <c r="VS149" s="8">
        <v>10806</v>
      </c>
      <c r="VT149" s="8">
        <v>10701</v>
      </c>
      <c r="VU149" s="8">
        <v>10679</v>
      </c>
      <c r="VV149" s="8">
        <v>10290</v>
      </c>
      <c r="VW149" s="8">
        <v>11506</v>
      </c>
      <c r="VX149" s="8">
        <v>11157</v>
      </c>
      <c r="VY149" s="8">
        <v>4372</v>
      </c>
      <c r="VZ149" s="8">
        <v>4083</v>
      </c>
      <c r="WA149" s="8">
        <v>4615</v>
      </c>
      <c r="WB149" s="8">
        <v>7211</v>
      </c>
      <c r="WC149" s="8">
        <v>5915</v>
      </c>
      <c r="WD149" s="8">
        <v>74843</v>
      </c>
      <c r="WE149" s="8">
        <v>64218</v>
      </c>
      <c r="WF149" s="8">
        <v>65116</v>
      </c>
      <c r="WG149" s="8">
        <v>69098</v>
      </c>
      <c r="WH149" s="8">
        <v>70659</v>
      </c>
      <c r="WI149" s="8">
        <v>17833</v>
      </c>
      <c r="WJ149" s="8">
        <v>19495</v>
      </c>
      <c r="WK149" s="8">
        <v>18508</v>
      </c>
      <c r="WL149" s="8">
        <v>19710</v>
      </c>
      <c r="WM149" s="8">
        <v>18519</v>
      </c>
      <c r="WN149" s="8">
        <v>2693</v>
      </c>
      <c r="WO149" s="8">
        <v>2102</v>
      </c>
      <c r="WP149" s="8">
        <v>1885</v>
      </c>
      <c r="WQ149" s="8">
        <v>1965</v>
      </c>
      <c r="WR149" s="8">
        <v>2214</v>
      </c>
      <c r="WS149" s="8">
        <v>54905</v>
      </c>
      <c r="WT149" s="8">
        <v>59968</v>
      </c>
      <c r="WU149" s="8">
        <v>61331</v>
      </c>
      <c r="WV149" s="8">
        <v>63030</v>
      </c>
      <c r="WW149" s="8">
        <v>63490</v>
      </c>
      <c r="WX149" s="8">
        <v>2839</v>
      </c>
      <c r="WY149" s="8">
        <v>2883</v>
      </c>
      <c r="WZ149" s="8">
        <v>2982</v>
      </c>
      <c r="XA149" s="8">
        <v>2854</v>
      </c>
      <c r="XB149" s="8">
        <v>3085</v>
      </c>
      <c r="XC149" s="8">
        <v>4276</v>
      </c>
      <c r="XD149" s="8">
        <v>4302</v>
      </c>
      <c r="XE149" s="8">
        <v>4533</v>
      </c>
      <c r="XF149" s="8">
        <v>4214</v>
      </c>
      <c r="XG149" s="8">
        <v>4217</v>
      </c>
      <c r="XH149" s="8">
        <v>1574</v>
      </c>
      <c r="XI149" s="8">
        <v>1331</v>
      </c>
      <c r="XJ149" s="8">
        <v>1487</v>
      </c>
      <c r="XK149" s="8">
        <v>1616</v>
      </c>
      <c r="XL149" s="8">
        <v>1607</v>
      </c>
      <c r="XM149" s="8">
        <v>5624</v>
      </c>
      <c r="XN149" s="8">
        <v>5429</v>
      </c>
      <c r="XO149" s="8">
        <v>5479</v>
      </c>
      <c r="XP149" s="8">
        <v>6059</v>
      </c>
      <c r="XQ149" s="8">
        <v>5487</v>
      </c>
      <c r="XR149" s="8">
        <v>6025</v>
      </c>
      <c r="XS149" s="8">
        <v>8200</v>
      </c>
      <c r="XT149" s="8">
        <v>6837</v>
      </c>
      <c r="XU149" s="8">
        <v>9177</v>
      </c>
      <c r="XV149" s="8">
        <v>7131</v>
      </c>
      <c r="XW149" s="8">
        <v>78400</v>
      </c>
      <c r="XX149" s="8">
        <v>90298</v>
      </c>
      <c r="XY149" s="8">
        <v>93949</v>
      </c>
      <c r="XZ149" s="8">
        <v>70528</v>
      </c>
      <c r="YA149" s="8" t="s">
        <v>150</v>
      </c>
      <c r="YB149" s="8">
        <v>20857</v>
      </c>
      <c r="YC149" s="8">
        <v>22577</v>
      </c>
      <c r="YD149" s="8">
        <v>22865</v>
      </c>
      <c r="YE149" s="8">
        <v>25325</v>
      </c>
      <c r="YF149" s="8">
        <v>22267</v>
      </c>
      <c r="YG149" s="8">
        <v>13555</v>
      </c>
      <c r="YH149" s="8">
        <v>10772</v>
      </c>
      <c r="YI149" s="8">
        <v>11040</v>
      </c>
      <c r="YJ149" s="8">
        <v>8834</v>
      </c>
      <c r="YK149" s="8">
        <v>7373</v>
      </c>
      <c r="YL149" s="8">
        <v>1708</v>
      </c>
      <c r="YM149" s="8">
        <v>1640</v>
      </c>
      <c r="YN149" s="8">
        <v>1758</v>
      </c>
      <c r="YO149" s="8">
        <v>1730</v>
      </c>
      <c r="YP149" s="8">
        <v>1470</v>
      </c>
      <c r="YQ149" s="8">
        <v>26274</v>
      </c>
      <c r="YR149" s="8">
        <v>24329</v>
      </c>
      <c r="YS149" s="8">
        <v>22979</v>
      </c>
      <c r="YT149" s="8">
        <v>24110</v>
      </c>
      <c r="YU149" s="8">
        <v>22818</v>
      </c>
      <c r="YV149" s="8">
        <v>8909</v>
      </c>
      <c r="YW149" s="8">
        <v>12645</v>
      </c>
      <c r="YX149" s="8">
        <v>12049</v>
      </c>
      <c r="YY149" s="8">
        <v>5783</v>
      </c>
      <c r="YZ149" s="8">
        <v>13378</v>
      </c>
      <c r="ZA149" s="8">
        <v>9233</v>
      </c>
      <c r="ZB149" s="8">
        <v>7590</v>
      </c>
      <c r="ZC149" s="8">
        <v>8344</v>
      </c>
      <c r="ZD149" s="8">
        <v>6624</v>
      </c>
      <c r="ZE149" s="8">
        <v>6317</v>
      </c>
    </row>
    <row r="150" spans="2:681" x14ac:dyDescent="0.2">
      <c r="B150" s="189">
        <v>322</v>
      </c>
      <c r="C150" s="189">
        <v>145</v>
      </c>
      <c r="D150" s="189" t="s">
        <v>563</v>
      </c>
      <c r="E150" s="189"/>
      <c r="F150" s="189"/>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c r="AT150" s="78"/>
      <c r="AU150" s="78"/>
      <c r="AV150" s="78"/>
      <c r="AW150" s="78"/>
      <c r="AX150" s="78"/>
      <c r="AY150" s="78"/>
      <c r="AZ150" s="78"/>
      <c r="BA150" s="78"/>
      <c r="BB150" s="78"/>
      <c r="BC150" s="78"/>
      <c r="BD150" s="78"/>
      <c r="BE150" s="78"/>
      <c r="BF150" s="78"/>
      <c r="BG150" s="78"/>
      <c r="BH150" s="78"/>
      <c r="BI150" s="78"/>
      <c r="BJ150" s="78"/>
      <c r="BK150" s="78"/>
      <c r="BL150" s="78"/>
      <c r="BM150" s="78"/>
      <c r="BN150" s="78"/>
      <c r="BO150" s="78"/>
      <c r="BP150" s="78"/>
      <c r="BQ150" s="78"/>
      <c r="BR150" s="78"/>
      <c r="BS150" s="78"/>
      <c r="BT150" s="78"/>
      <c r="BU150" s="78"/>
      <c r="BV150" s="78"/>
      <c r="BW150" s="78"/>
      <c r="BX150" s="78"/>
      <c r="BY150" s="78"/>
      <c r="BZ150" s="78"/>
      <c r="CA150" s="78"/>
      <c r="CB150" s="78"/>
      <c r="CC150" s="78"/>
      <c r="CD150" s="78"/>
      <c r="CE150" s="78"/>
      <c r="CF150" s="78"/>
      <c r="CG150" s="78"/>
      <c r="CH150" s="78"/>
      <c r="CI150" s="78"/>
      <c r="CJ150" s="78"/>
      <c r="CK150" s="78"/>
      <c r="CL150" s="78"/>
      <c r="CM150" s="78"/>
      <c r="CN150" s="78"/>
      <c r="CO150" s="78"/>
      <c r="CP150" s="78"/>
      <c r="CQ150" s="78"/>
      <c r="CR150" s="78"/>
      <c r="CS150" s="78"/>
      <c r="CT150" s="78"/>
      <c r="CU150" s="78"/>
      <c r="CV150" s="78"/>
      <c r="CW150" s="78"/>
      <c r="CX150" s="78"/>
      <c r="CY150" s="78"/>
      <c r="CZ150" s="78"/>
      <c r="DA150" s="78"/>
      <c r="DB150" s="78"/>
      <c r="DC150" s="78"/>
      <c r="DD150" s="78"/>
      <c r="DE150" s="78"/>
      <c r="DF150" s="78"/>
      <c r="DG150" s="78"/>
      <c r="DH150" s="78"/>
      <c r="DI150" s="78"/>
      <c r="DJ150" s="78"/>
      <c r="DK150" s="78"/>
      <c r="DL150" s="78"/>
      <c r="DM150" s="78"/>
      <c r="DN150" s="78"/>
      <c r="DO150" s="78"/>
      <c r="DP150" s="78"/>
      <c r="DQ150" s="78"/>
      <c r="DR150" s="78"/>
      <c r="DS150" s="78"/>
      <c r="DT150" s="78"/>
      <c r="DU150" s="78"/>
      <c r="DV150" s="78"/>
      <c r="DW150" s="78"/>
      <c r="DX150" s="78"/>
      <c r="DY150" s="78"/>
      <c r="DZ150" s="78"/>
      <c r="EA150" s="78"/>
      <c r="EB150" s="78"/>
      <c r="EC150" s="78"/>
      <c r="ED150" s="78"/>
      <c r="EE150" s="78"/>
      <c r="EF150" s="78"/>
      <c r="EG150" s="78"/>
      <c r="EH150" s="78"/>
      <c r="EI150" s="78"/>
      <c r="EJ150" s="78"/>
      <c r="EK150" s="78"/>
      <c r="EL150" s="78"/>
      <c r="EM150" s="78"/>
      <c r="EN150" s="78"/>
      <c r="EO150" s="78"/>
      <c r="EP150" s="78"/>
      <c r="EQ150" s="78"/>
      <c r="ER150" s="78"/>
      <c r="ES150" s="78"/>
      <c r="ET150" s="78"/>
      <c r="EU150" s="78"/>
      <c r="EV150" s="78"/>
      <c r="EW150" s="78"/>
      <c r="EX150" s="78"/>
      <c r="EY150" s="78"/>
      <c r="EZ150" s="78"/>
      <c r="FA150" s="78"/>
      <c r="FB150" s="78"/>
      <c r="FC150" s="78"/>
      <c r="FD150" s="78"/>
      <c r="FE150" s="78"/>
      <c r="FF150" s="78"/>
      <c r="FG150" s="78"/>
      <c r="FH150" s="78"/>
      <c r="FI150" s="78"/>
      <c r="FJ150" s="78"/>
      <c r="FK150" s="78"/>
      <c r="FL150" s="78"/>
      <c r="FM150" s="78"/>
      <c r="FN150" s="78"/>
      <c r="FO150" s="78"/>
      <c r="FP150" s="78"/>
      <c r="FQ150" s="78"/>
      <c r="FR150" s="78"/>
      <c r="FS150" s="78"/>
      <c r="FT150" s="78"/>
      <c r="FU150" s="78"/>
      <c r="FV150" s="78"/>
      <c r="FW150" s="78"/>
      <c r="FX150" s="78"/>
      <c r="FY150" s="78"/>
      <c r="FZ150" s="78"/>
      <c r="GA150" s="78"/>
      <c r="GB150" s="78"/>
      <c r="GC150" s="78"/>
      <c r="GD150" s="78"/>
      <c r="GE150" s="78"/>
      <c r="GF150" s="78"/>
      <c r="GG150" s="78"/>
      <c r="GH150" s="78"/>
      <c r="GI150" s="78"/>
      <c r="GJ150" s="78"/>
      <c r="GK150" s="78"/>
      <c r="GL150" s="78"/>
      <c r="GM150" s="78"/>
      <c r="GN150" s="78"/>
      <c r="GO150" s="78"/>
      <c r="GP150" s="78"/>
      <c r="GQ150" s="78"/>
      <c r="GR150" s="78"/>
      <c r="GS150" s="78"/>
      <c r="GT150" s="78"/>
      <c r="GU150" s="78"/>
      <c r="GV150" s="78"/>
      <c r="GW150" s="78"/>
      <c r="GX150" s="78"/>
      <c r="GY150" s="78"/>
      <c r="GZ150" s="78"/>
      <c r="HA150" s="78"/>
      <c r="HB150" s="78"/>
      <c r="HC150" s="78"/>
      <c r="HD150" s="78"/>
      <c r="HE150" s="78"/>
      <c r="HF150" s="78"/>
      <c r="HG150" s="78"/>
      <c r="HH150" s="78"/>
      <c r="HI150" s="78"/>
      <c r="HJ150" s="78"/>
      <c r="HK150" s="78"/>
      <c r="HL150" s="78"/>
      <c r="HM150" s="78"/>
      <c r="HN150" s="78"/>
      <c r="HO150" s="78"/>
      <c r="HP150" s="78"/>
      <c r="HQ150" s="78"/>
      <c r="HR150" s="78"/>
      <c r="HS150" s="78"/>
      <c r="HT150" s="78"/>
      <c r="HU150" s="78"/>
      <c r="HV150" s="78"/>
      <c r="HW150" s="78"/>
      <c r="HX150" s="78"/>
      <c r="HY150" s="78"/>
      <c r="HZ150" s="78"/>
      <c r="IA150" s="78"/>
      <c r="IB150" s="78"/>
      <c r="IC150" s="78"/>
      <c r="ID150" s="78"/>
      <c r="IE150" s="78"/>
      <c r="IF150" s="78"/>
      <c r="IG150" s="78"/>
      <c r="IH150" s="78"/>
      <c r="II150" s="78"/>
      <c r="IJ150" s="78"/>
      <c r="IK150" s="78"/>
      <c r="IL150" s="78"/>
      <c r="IM150" s="78"/>
      <c r="IN150" s="78"/>
      <c r="IO150" s="78"/>
      <c r="IP150" s="78"/>
      <c r="IQ150" s="78"/>
      <c r="IR150" s="78"/>
      <c r="IS150" s="78"/>
      <c r="IT150" s="78"/>
      <c r="IU150" s="78"/>
      <c r="IV150" s="78"/>
      <c r="IW150" s="78"/>
      <c r="IX150" s="78"/>
      <c r="IY150" s="78"/>
      <c r="IZ150" s="78"/>
      <c r="JA150" s="78"/>
      <c r="JB150" s="78"/>
      <c r="JC150" s="78"/>
      <c r="JD150" s="78"/>
      <c r="JE150" s="78"/>
      <c r="JF150" s="78"/>
      <c r="JG150" s="78"/>
      <c r="JH150" s="78"/>
      <c r="JI150" s="78"/>
      <c r="JJ150" s="78"/>
      <c r="JK150" s="78"/>
      <c r="JL150" s="78"/>
      <c r="JM150" s="78"/>
      <c r="JN150" s="78"/>
      <c r="JO150" s="78"/>
      <c r="JP150" s="78"/>
      <c r="JQ150" s="78"/>
      <c r="JR150" s="78"/>
      <c r="JS150" s="78"/>
      <c r="JT150" s="78"/>
      <c r="JU150" s="78"/>
      <c r="JV150" s="78"/>
      <c r="JW150" s="78"/>
      <c r="JX150" s="78"/>
      <c r="JY150" s="78"/>
      <c r="JZ150" s="78"/>
      <c r="KA150" s="78"/>
      <c r="KB150" s="78"/>
      <c r="KC150" s="78"/>
      <c r="KD150" s="78"/>
      <c r="KE150" s="78"/>
      <c r="KF150" s="78"/>
      <c r="KG150" s="78"/>
      <c r="KH150" s="78"/>
      <c r="KI150" s="78"/>
      <c r="KJ150" s="78"/>
      <c r="KK150" s="78"/>
      <c r="KL150" s="78"/>
      <c r="KM150" s="78"/>
      <c r="KN150" s="78"/>
      <c r="KO150" s="78"/>
      <c r="KP150" s="78"/>
      <c r="KQ150" s="78"/>
      <c r="KR150" s="78"/>
      <c r="KS150" s="78"/>
      <c r="KT150" s="78"/>
      <c r="KU150" s="78"/>
      <c r="KV150" s="78"/>
      <c r="KW150" s="78"/>
      <c r="KX150" s="78"/>
      <c r="KY150" s="78"/>
      <c r="KZ150" s="78"/>
      <c r="LA150" s="78"/>
      <c r="LB150" s="78"/>
      <c r="LC150" s="78"/>
      <c r="LD150" s="78"/>
      <c r="LE150" s="78"/>
      <c r="LF150" s="78"/>
      <c r="LG150" s="78"/>
      <c r="LH150" s="78"/>
      <c r="LI150" s="78"/>
      <c r="LJ150" s="78"/>
      <c r="LK150" s="78"/>
      <c r="LL150" s="78"/>
      <c r="LM150" s="78"/>
      <c r="LN150" s="78"/>
      <c r="LO150" s="78"/>
      <c r="LP150" s="78"/>
      <c r="LQ150" s="78"/>
      <c r="LR150" s="78"/>
      <c r="LS150" s="78"/>
      <c r="LT150" s="78"/>
      <c r="LU150" s="78"/>
      <c r="LV150" s="78"/>
      <c r="LW150" s="78"/>
      <c r="LX150" s="78"/>
      <c r="LY150" s="78"/>
      <c r="LZ150" s="78"/>
      <c r="MA150" s="78"/>
      <c r="MB150" s="78"/>
      <c r="MC150" s="78"/>
      <c r="MD150" s="78"/>
      <c r="ME150" s="78"/>
      <c r="MF150" s="78"/>
      <c r="MG150" s="78"/>
      <c r="MH150" s="78"/>
      <c r="MI150" s="78"/>
      <c r="MJ150" s="78"/>
      <c r="MK150" s="78"/>
      <c r="ML150" s="78"/>
      <c r="MM150" s="78"/>
      <c r="MN150" s="78"/>
      <c r="MO150" s="78"/>
      <c r="MP150" s="78"/>
      <c r="MQ150" s="78"/>
      <c r="MR150" s="78"/>
      <c r="MS150" s="78"/>
      <c r="MT150" s="78"/>
      <c r="MU150" s="78"/>
      <c r="MV150" s="78"/>
      <c r="MW150" s="78"/>
      <c r="MX150" s="78"/>
      <c r="MY150" s="78"/>
      <c r="MZ150" s="78"/>
      <c r="NA150" s="78"/>
      <c r="NB150" s="78"/>
      <c r="NC150" s="78"/>
      <c r="ND150" s="78"/>
      <c r="NE150" s="78"/>
      <c r="NF150" s="78"/>
      <c r="NG150" s="78"/>
      <c r="NH150" s="78"/>
      <c r="NI150" s="78"/>
      <c r="NJ150" s="78"/>
      <c r="NK150" s="78"/>
      <c r="NL150" s="78"/>
      <c r="NM150" s="78"/>
      <c r="NN150" s="78"/>
      <c r="NO150" s="78"/>
      <c r="NP150" s="78"/>
      <c r="NQ150" s="78"/>
      <c r="NR150" s="78"/>
      <c r="NS150" s="78"/>
      <c r="NT150" s="78"/>
      <c r="NU150" s="78"/>
      <c r="NV150" s="78"/>
      <c r="NW150" s="78"/>
      <c r="NX150" s="78"/>
      <c r="NY150" s="78"/>
      <c r="NZ150" s="78"/>
      <c r="OA150" s="78"/>
      <c r="OB150" s="78"/>
      <c r="OC150" s="78"/>
      <c r="OD150" s="78"/>
      <c r="OE150" s="78"/>
      <c r="OF150" s="78"/>
      <c r="OG150" s="78"/>
      <c r="OH150" s="78"/>
      <c r="OI150" s="78"/>
      <c r="OJ150" s="78"/>
      <c r="OK150" s="78"/>
      <c r="OL150" s="78"/>
      <c r="OM150" s="78"/>
      <c r="ON150" s="78"/>
      <c r="OO150" s="78"/>
      <c r="OP150" s="78"/>
      <c r="OQ150" s="78"/>
      <c r="OR150" s="78"/>
      <c r="OS150" s="78"/>
      <c r="OT150" s="78"/>
      <c r="OU150" s="78"/>
      <c r="OV150" s="78"/>
      <c r="OW150" s="78"/>
      <c r="OX150" s="78"/>
      <c r="OY150" s="78"/>
      <c r="OZ150" s="78"/>
      <c r="PA150" s="78"/>
      <c r="PB150" s="78"/>
      <c r="PC150" s="78"/>
      <c r="PD150" s="78"/>
      <c r="PE150" s="78"/>
      <c r="PF150" s="78"/>
      <c r="PG150" s="78"/>
      <c r="PH150" s="78"/>
      <c r="PI150" s="78"/>
      <c r="PJ150" s="78"/>
      <c r="PK150" s="78"/>
      <c r="PL150" s="78"/>
      <c r="PM150" s="78"/>
      <c r="PN150" s="78"/>
      <c r="PO150" s="78"/>
      <c r="PP150" s="78"/>
      <c r="PQ150" s="78"/>
      <c r="PR150" s="78"/>
      <c r="PS150" s="78"/>
      <c r="PT150" s="78"/>
      <c r="PU150" s="78"/>
      <c r="PV150" s="78"/>
      <c r="PW150" s="78"/>
      <c r="PX150" s="78"/>
      <c r="PY150" s="78"/>
      <c r="PZ150" s="78"/>
      <c r="QA150" s="78"/>
      <c r="QB150" s="78"/>
      <c r="QC150" s="78"/>
      <c r="QD150" s="78"/>
      <c r="QE150" s="78"/>
      <c r="QF150" s="78"/>
      <c r="QG150" s="78"/>
      <c r="QH150" s="78"/>
      <c r="QI150" s="78"/>
      <c r="QJ150" s="78"/>
      <c r="QK150" s="78"/>
      <c r="QL150" s="78"/>
      <c r="QM150" s="78"/>
      <c r="QN150" s="78"/>
      <c r="QO150" s="78"/>
      <c r="QP150" s="78"/>
      <c r="QQ150" s="78"/>
      <c r="QR150" s="78"/>
      <c r="QS150" s="78"/>
      <c r="QT150" s="78"/>
      <c r="QU150" s="78"/>
      <c r="QV150" s="78"/>
      <c r="QW150" s="78"/>
      <c r="QX150" s="78"/>
      <c r="QY150" s="78"/>
      <c r="QZ150" s="78"/>
      <c r="RA150" s="78"/>
      <c r="RB150" s="78"/>
      <c r="RC150" s="78"/>
      <c r="RD150" s="78"/>
      <c r="RE150" s="78"/>
      <c r="RF150" s="78"/>
      <c r="RG150" s="78"/>
      <c r="RH150" s="78"/>
      <c r="RI150" s="78"/>
      <c r="RJ150" s="78"/>
      <c r="RK150" s="78"/>
      <c r="RL150" s="78"/>
      <c r="RM150" s="78"/>
      <c r="RN150" s="78"/>
      <c r="RO150" s="78"/>
      <c r="RP150" s="78"/>
      <c r="RQ150" s="78"/>
      <c r="RR150" s="78"/>
      <c r="RS150" s="78"/>
      <c r="RT150" s="78"/>
      <c r="RU150" s="78"/>
      <c r="RV150" s="78"/>
      <c r="RW150" s="78"/>
      <c r="RX150" s="78"/>
      <c r="RY150" s="78"/>
      <c r="RZ150" s="78"/>
      <c r="SA150" s="78"/>
      <c r="SB150" s="78"/>
      <c r="SC150" s="78"/>
      <c r="SD150" s="78"/>
      <c r="SE150" s="78"/>
      <c r="SF150" s="78"/>
      <c r="SG150" s="78"/>
      <c r="SH150" s="78"/>
      <c r="SI150" s="78"/>
      <c r="SJ150" s="78"/>
      <c r="SK150" s="78"/>
      <c r="SL150" s="78"/>
      <c r="SM150" s="78"/>
      <c r="SN150" s="78"/>
      <c r="SO150" s="78"/>
      <c r="SP150" s="78"/>
      <c r="SQ150" s="78"/>
      <c r="SR150" s="78"/>
      <c r="SS150" s="78"/>
      <c r="ST150" s="78"/>
      <c r="SU150" s="78"/>
      <c r="SV150" s="78"/>
      <c r="SW150" s="78"/>
      <c r="SX150" s="78"/>
      <c r="SY150" s="78"/>
      <c r="SZ150" s="78"/>
      <c r="TA150" s="78"/>
      <c r="TB150" s="78"/>
      <c r="TC150" s="78"/>
      <c r="TD150" s="78"/>
      <c r="TE150" s="78"/>
      <c r="TF150" s="78"/>
      <c r="TG150" s="78"/>
      <c r="TH150" s="78"/>
      <c r="TI150" s="78"/>
      <c r="TJ150" s="78"/>
      <c r="TK150" s="78"/>
      <c r="TL150" s="78"/>
      <c r="TM150" s="78"/>
      <c r="TN150" s="78"/>
      <c r="TO150" s="78"/>
      <c r="TP150" s="78"/>
      <c r="TQ150" s="78"/>
      <c r="TR150" s="78"/>
      <c r="TS150" s="78"/>
      <c r="TT150" s="78"/>
      <c r="TU150" s="78"/>
      <c r="TV150" s="78"/>
      <c r="TW150" s="78"/>
      <c r="TX150" s="78"/>
      <c r="TY150" s="78"/>
      <c r="TZ150" s="78"/>
      <c r="UA150" s="78"/>
      <c r="UB150" s="78"/>
      <c r="UC150" s="78"/>
      <c r="UD150" s="78"/>
      <c r="UE150" s="78"/>
      <c r="UF150" s="78"/>
      <c r="UG150" s="78"/>
      <c r="UH150" s="78"/>
      <c r="UI150" s="78"/>
      <c r="UJ150" s="78"/>
      <c r="UK150" s="78"/>
      <c r="UL150" s="78"/>
      <c r="UM150" s="78"/>
      <c r="UN150" s="78"/>
      <c r="UO150" s="78"/>
      <c r="UP150" s="78"/>
      <c r="UQ150" s="78"/>
      <c r="UR150" s="78"/>
      <c r="US150" s="78"/>
      <c r="UT150" s="78"/>
      <c r="UU150" s="78"/>
      <c r="UV150" s="78"/>
      <c r="UW150" s="78"/>
      <c r="UX150" s="78"/>
      <c r="UY150" s="78"/>
      <c r="UZ150" s="78"/>
      <c r="VA150" s="78"/>
      <c r="VB150" s="78"/>
      <c r="VC150" s="78"/>
      <c r="VD150" s="78"/>
      <c r="VE150" s="78"/>
      <c r="VF150" s="78"/>
      <c r="VG150" s="78"/>
      <c r="VH150" s="78"/>
      <c r="VI150" s="78"/>
      <c r="VJ150" s="78"/>
      <c r="VK150" s="78"/>
      <c r="VL150" s="78"/>
      <c r="VM150" s="78"/>
      <c r="VN150" s="78"/>
      <c r="VO150" s="78"/>
      <c r="VP150" s="78"/>
      <c r="VQ150" s="78"/>
      <c r="VR150" s="78"/>
      <c r="VS150" s="78"/>
      <c r="VT150" s="78"/>
      <c r="VU150" s="78"/>
      <c r="VV150" s="78"/>
      <c r="VW150" s="78"/>
      <c r="VX150" s="78"/>
      <c r="VY150" s="78"/>
      <c r="VZ150" s="78"/>
      <c r="WA150" s="78"/>
      <c r="WB150" s="78"/>
      <c r="WC150" s="78"/>
      <c r="WD150" s="78"/>
      <c r="WE150" s="78"/>
      <c r="WF150" s="78"/>
      <c r="WG150" s="78"/>
      <c r="WH150" s="78"/>
      <c r="WI150" s="78"/>
      <c r="WJ150" s="78"/>
      <c r="WK150" s="78"/>
      <c r="WL150" s="78"/>
      <c r="WM150" s="78"/>
      <c r="WN150" s="78"/>
      <c r="WO150" s="78"/>
      <c r="WP150" s="78"/>
      <c r="WQ150" s="78"/>
      <c r="WR150" s="78"/>
      <c r="WS150" s="78"/>
      <c r="WT150" s="78"/>
      <c r="WU150" s="78"/>
      <c r="WV150" s="78"/>
      <c r="WW150" s="78"/>
      <c r="WX150" s="78"/>
      <c r="WY150" s="78"/>
      <c r="WZ150" s="78"/>
      <c r="XA150" s="78"/>
      <c r="XB150" s="78"/>
      <c r="XC150" s="78"/>
      <c r="XD150" s="78"/>
      <c r="XE150" s="78"/>
      <c r="XF150" s="78"/>
      <c r="XG150" s="78"/>
      <c r="XH150" s="78"/>
      <c r="XI150" s="78"/>
      <c r="XJ150" s="78"/>
      <c r="XK150" s="78"/>
      <c r="XL150" s="78"/>
      <c r="XM150" s="78"/>
      <c r="XN150" s="78"/>
      <c r="XO150" s="78"/>
      <c r="XP150" s="78"/>
      <c r="XQ150" s="78"/>
      <c r="XR150" s="78"/>
      <c r="XS150" s="78"/>
      <c r="XT150" s="78"/>
      <c r="XU150" s="78"/>
      <c r="XV150" s="78"/>
      <c r="XW150" s="78"/>
      <c r="XX150" s="78"/>
      <c r="XY150" s="78"/>
      <c r="XZ150" s="78"/>
      <c r="YA150" s="78"/>
      <c r="YB150" s="78"/>
      <c r="YC150" s="78"/>
      <c r="YD150" s="78"/>
      <c r="YE150" s="78"/>
      <c r="YF150" s="78"/>
      <c r="YG150" s="78"/>
      <c r="YH150" s="78"/>
      <c r="YI150" s="78"/>
      <c r="YJ150" s="78"/>
      <c r="YK150" s="78"/>
      <c r="YL150" s="78"/>
      <c r="YM150" s="78"/>
      <c r="YN150" s="78"/>
      <c r="YO150" s="78"/>
      <c r="YP150" s="78"/>
      <c r="YQ150" s="78"/>
      <c r="YR150" s="78"/>
      <c r="YS150" s="78"/>
      <c r="YT150" s="78"/>
      <c r="YU150" s="78"/>
      <c r="YV150" s="78"/>
      <c r="YW150" s="78"/>
      <c r="YX150" s="78"/>
      <c r="YY150" s="78"/>
      <c r="YZ150" s="78"/>
      <c r="ZA150" s="78"/>
      <c r="ZB150" s="78"/>
      <c r="ZC150" s="78"/>
      <c r="ZD150" s="78"/>
      <c r="ZE150" s="78"/>
    </row>
    <row r="151" spans="2:681" x14ac:dyDescent="0.2">
      <c r="B151" s="7">
        <v>322</v>
      </c>
      <c r="C151" s="7">
        <v>146</v>
      </c>
      <c r="D151" s="7" t="s">
        <v>680</v>
      </c>
      <c r="E151" s="7">
        <v>202890</v>
      </c>
      <c r="F151" s="7">
        <v>590</v>
      </c>
      <c r="G151" s="200">
        <v>1415</v>
      </c>
      <c r="H151" s="200">
        <v>1694</v>
      </c>
      <c r="I151" s="200">
        <v>1768</v>
      </c>
      <c r="J151" s="200">
        <v>2015</v>
      </c>
      <c r="K151" s="200">
        <v>2253</v>
      </c>
      <c r="L151" s="8">
        <v>61</v>
      </c>
      <c r="M151" s="8">
        <v>42</v>
      </c>
      <c r="N151" s="8">
        <v>-93</v>
      </c>
      <c r="O151" s="8">
        <v>707</v>
      </c>
      <c r="P151" s="8">
        <v>641</v>
      </c>
      <c r="Q151" s="8">
        <v>15268</v>
      </c>
      <c r="R151" s="8">
        <v>15636</v>
      </c>
      <c r="S151" s="8">
        <v>15815</v>
      </c>
      <c r="T151" s="8">
        <v>15467</v>
      </c>
      <c r="U151" s="8">
        <v>16271</v>
      </c>
      <c r="V151" s="8">
        <v>0</v>
      </c>
      <c r="W151" s="8">
        <v>0</v>
      </c>
      <c r="X151" s="8">
        <v>0</v>
      </c>
      <c r="Y151" s="8">
        <v>0</v>
      </c>
      <c r="Z151" s="8">
        <v>0</v>
      </c>
      <c r="AA151" s="8">
        <v>1353</v>
      </c>
      <c r="AB151" s="8">
        <v>1279</v>
      </c>
      <c r="AC151" s="8">
        <v>1249</v>
      </c>
      <c r="AD151" s="8">
        <v>1184</v>
      </c>
      <c r="AE151" s="8">
        <v>991</v>
      </c>
      <c r="AF151" s="8">
        <v>185</v>
      </c>
      <c r="AG151" s="8">
        <v>174</v>
      </c>
      <c r="AH151" s="8">
        <v>165</v>
      </c>
      <c r="AI151" s="8">
        <v>169</v>
      </c>
      <c r="AJ151" s="8">
        <v>181</v>
      </c>
      <c r="AK151" s="8">
        <v>1753</v>
      </c>
      <c r="AL151" s="8">
        <v>1588</v>
      </c>
      <c r="AM151" s="8">
        <v>703</v>
      </c>
      <c r="AN151" s="8">
        <v>623</v>
      </c>
      <c r="AO151" s="8">
        <v>712</v>
      </c>
      <c r="AP151" s="8">
        <v>614</v>
      </c>
      <c r="AQ151" s="8">
        <v>80</v>
      </c>
      <c r="AR151" s="8">
        <v>74</v>
      </c>
      <c r="AS151" s="8">
        <v>0</v>
      </c>
      <c r="AT151" s="8">
        <v>3</v>
      </c>
      <c r="AU151" s="8">
        <v>1414</v>
      </c>
      <c r="AV151" s="8">
        <v>1100</v>
      </c>
      <c r="AW151" s="8">
        <v>1230</v>
      </c>
      <c r="AX151" s="8">
        <v>1375</v>
      </c>
      <c r="AY151" s="8">
        <v>1335</v>
      </c>
      <c r="AZ151" s="8">
        <v>0</v>
      </c>
      <c r="BA151" s="8">
        <v>0</v>
      </c>
      <c r="BB151" s="8">
        <v>0</v>
      </c>
      <c r="BC151" s="8">
        <v>0</v>
      </c>
      <c r="BD151" s="8">
        <v>0</v>
      </c>
      <c r="BE151" s="8" t="s">
        <v>150</v>
      </c>
      <c r="BF151" s="8" t="s">
        <v>150</v>
      </c>
      <c r="BG151" s="8" t="s">
        <v>150</v>
      </c>
      <c r="BH151" s="8" t="s">
        <v>150</v>
      </c>
      <c r="BI151" s="8" t="s">
        <v>150</v>
      </c>
      <c r="BJ151" s="8">
        <v>10</v>
      </c>
      <c r="BK151" s="8">
        <v>88</v>
      </c>
      <c r="BL151" s="8">
        <v>262</v>
      </c>
      <c r="BM151" s="8">
        <v>194</v>
      </c>
      <c r="BN151" s="8">
        <v>117</v>
      </c>
      <c r="BO151" s="8">
        <v>7</v>
      </c>
      <c r="BP151" s="8">
        <v>22</v>
      </c>
      <c r="BQ151" s="8">
        <v>41</v>
      </c>
      <c r="BR151" s="8">
        <v>34</v>
      </c>
      <c r="BS151" s="8">
        <v>18</v>
      </c>
      <c r="BT151" s="8">
        <v>133</v>
      </c>
      <c r="BU151" s="8">
        <v>160</v>
      </c>
      <c r="BV151" s="8">
        <v>93</v>
      </c>
      <c r="BW151" s="8">
        <v>25</v>
      </c>
      <c r="BX151" s="8">
        <v>2</v>
      </c>
      <c r="BY151" s="8">
        <v>9780</v>
      </c>
      <c r="BZ151" s="8">
        <v>952</v>
      </c>
      <c r="CA151" s="8">
        <v>121</v>
      </c>
      <c r="CB151" s="8">
        <v>64</v>
      </c>
      <c r="CC151" s="8">
        <v>14</v>
      </c>
      <c r="CD151" s="8">
        <v>124</v>
      </c>
      <c r="CE151" s="8">
        <v>126</v>
      </c>
      <c r="CF151" s="8">
        <v>113</v>
      </c>
      <c r="CG151" s="8">
        <v>45</v>
      </c>
      <c r="CH151" s="8">
        <v>16</v>
      </c>
      <c r="CI151" s="8">
        <v>2408</v>
      </c>
      <c r="CJ151" s="8">
        <v>2115</v>
      </c>
      <c r="CK151" s="8">
        <v>1108</v>
      </c>
      <c r="CL151" s="8">
        <v>504</v>
      </c>
      <c r="CM151" s="8">
        <v>915</v>
      </c>
      <c r="CN151" s="8">
        <v>3407</v>
      </c>
      <c r="CO151" s="8">
        <v>4754</v>
      </c>
      <c r="CP151" s="8">
        <v>4403</v>
      </c>
      <c r="CQ151" s="8">
        <v>5136</v>
      </c>
      <c r="CR151" s="8">
        <v>5267</v>
      </c>
      <c r="CS151" s="8">
        <v>17459</v>
      </c>
      <c r="CT151" s="8">
        <v>19176</v>
      </c>
      <c r="CU151" s="8">
        <v>16869</v>
      </c>
      <c r="CV151" s="8">
        <v>18249</v>
      </c>
      <c r="CW151" s="8">
        <v>21540</v>
      </c>
      <c r="CX151" s="8">
        <v>0</v>
      </c>
      <c r="CY151" s="8">
        <v>0</v>
      </c>
      <c r="CZ151" s="8">
        <v>0</v>
      </c>
      <c r="DA151" s="8">
        <v>0</v>
      </c>
      <c r="DB151" s="8">
        <v>0</v>
      </c>
      <c r="DC151" s="8">
        <v>7740</v>
      </c>
      <c r="DD151" s="8">
        <v>5893</v>
      </c>
      <c r="DE151" s="8">
        <v>5157</v>
      </c>
      <c r="DF151" s="8">
        <v>4320</v>
      </c>
      <c r="DG151" s="8">
        <v>4473</v>
      </c>
      <c r="DH151" s="8" t="s">
        <v>150</v>
      </c>
      <c r="DI151" s="8" t="s">
        <v>150</v>
      </c>
      <c r="DJ151" s="8" t="s">
        <v>150</v>
      </c>
      <c r="DK151" s="8" t="s">
        <v>150</v>
      </c>
      <c r="DL151" s="8" t="s">
        <v>150</v>
      </c>
      <c r="DM151" s="8">
        <v>1380</v>
      </c>
      <c r="DN151" s="8">
        <v>1986</v>
      </c>
      <c r="DO151" s="8">
        <v>839</v>
      </c>
      <c r="DP151" s="8">
        <v>91</v>
      </c>
      <c r="DQ151" s="8">
        <v>25</v>
      </c>
      <c r="DR151" s="8">
        <v>251</v>
      </c>
      <c r="DS151" s="8">
        <v>265</v>
      </c>
      <c r="DT151" s="8">
        <v>232</v>
      </c>
      <c r="DU151" s="8">
        <v>268</v>
      </c>
      <c r="DV151" s="8">
        <v>235</v>
      </c>
      <c r="DW151" s="8">
        <v>3261</v>
      </c>
      <c r="DX151" s="8">
        <v>3258</v>
      </c>
      <c r="DY151" s="8">
        <v>1565</v>
      </c>
      <c r="DZ151" s="8">
        <v>3451</v>
      </c>
      <c r="EA151" s="8">
        <v>2683</v>
      </c>
      <c r="EB151" s="8">
        <v>272</v>
      </c>
      <c r="EC151" s="8">
        <v>978</v>
      </c>
      <c r="ED151" s="8">
        <v>2179</v>
      </c>
      <c r="EE151" s="8">
        <v>1438</v>
      </c>
      <c r="EF151" s="8">
        <v>1865</v>
      </c>
      <c r="EG151" s="8">
        <v>1370</v>
      </c>
      <c r="EH151" s="8">
        <v>1120</v>
      </c>
      <c r="EI151" s="8">
        <v>1026</v>
      </c>
      <c r="EJ151" s="8">
        <v>918</v>
      </c>
      <c r="EK151" s="8">
        <v>846</v>
      </c>
      <c r="EL151" s="8">
        <v>0</v>
      </c>
      <c r="EM151" s="8">
        <v>696</v>
      </c>
      <c r="EN151" s="8">
        <v>966</v>
      </c>
      <c r="EO151" s="8">
        <v>882</v>
      </c>
      <c r="EP151" s="8">
        <v>756</v>
      </c>
      <c r="EQ151" s="8">
        <v>0</v>
      </c>
      <c r="ER151" s="8">
        <v>84</v>
      </c>
      <c r="ES151" s="8">
        <v>103</v>
      </c>
      <c r="ET151" s="8">
        <v>85</v>
      </c>
      <c r="EU151" s="8">
        <v>62</v>
      </c>
      <c r="EV151" s="8">
        <v>0</v>
      </c>
      <c r="EW151" s="8">
        <v>534</v>
      </c>
      <c r="EX151" s="8">
        <v>613</v>
      </c>
      <c r="EY151" s="8">
        <v>386</v>
      </c>
      <c r="EZ151" s="8">
        <v>322</v>
      </c>
      <c r="FA151" s="8">
        <v>13</v>
      </c>
      <c r="FB151" s="8">
        <v>426</v>
      </c>
      <c r="FC151" s="8">
        <v>1074</v>
      </c>
      <c r="FD151" s="8">
        <v>711</v>
      </c>
      <c r="FE151" s="8">
        <v>1032</v>
      </c>
      <c r="FF151" s="8">
        <v>-1</v>
      </c>
      <c r="FG151" s="8">
        <v>-51</v>
      </c>
      <c r="FH151" s="8">
        <v>-14</v>
      </c>
      <c r="FI151" s="8">
        <v>-371</v>
      </c>
      <c r="FJ151" s="8">
        <v>-137</v>
      </c>
      <c r="FK151" s="8">
        <v>0</v>
      </c>
      <c r="FL151" s="8">
        <v>0</v>
      </c>
      <c r="FM151" s="8">
        <v>61</v>
      </c>
      <c r="FN151" s="8">
        <v>54</v>
      </c>
      <c r="FO151" s="8">
        <v>58</v>
      </c>
      <c r="FP151" s="8">
        <v>269</v>
      </c>
      <c r="FQ151" s="8">
        <v>264</v>
      </c>
      <c r="FR151" s="8">
        <v>201</v>
      </c>
      <c r="FS151" s="8">
        <v>163</v>
      </c>
      <c r="FT151" s="8">
        <v>145</v>
      </c>
      <c r="FU151" s="8">
        <v>3650</v>
      </c>
      <c r="FV151" s="8">
        <v>3004</v>
      </c>
      <c r="FW151" s="8">
        <v>2667</v>
      </c>
      <c r="FX151" s="8">
        <v>2700</v>
      </c>
      <c r="FY151" s="8">
        <v>2671</v>
      </c>
      <c r="FZ151" s="8">
        <v>3961</v>
      </c>
      <c r="GA151" s="8">
        <v>3960</v>
      </c>
      <c r="GB151" s="8">
        <v>3858</v>
      </c>
      <c r="GC151" s="8">
        <v>3912</v>
      </c>
      <c r="GD151" s="8">
        <v>3506</v>
      </c>
      <c r="GE151" s="8">
        <v>715</v>
      </c>
      <c r="GF151" s="8">
        <v>810</v>
      </c>
      <c r="GG151" s="8">
        <v>778</v>
      </c>
      <c r="GH151" s="8">
        <v>914</v>
      </c>
      <c r="GI151" s="8">
        <v>974</v>
      </c>
      <c r="GJ151" s="8">
        <v>1032</v>
      </c>
      <c r="GK151" s="8">
        <v>1664</v>
      </c>
      <c r="GL151" s="8">
        <v>552</v>
      </c>
      <c r="GM151" s="8">
        <v>517</v>
      </c>
      <c r="GN151" s="8">
        <v>591</v>
      </c>
      <c r="GO151" s="8">
        <v>466</v>
      </c>
      <c r="GP151" s="8">
        <v>412</v>
      </c>
      <c r="GQ151" s="8">
        <v>311</v>
      </c>
      <c r="GR151" s="8">
        <v>157</v>
      </c>
      <c r="GS151" s="8">
        <v>179</v>
      </c>
      <c r="GT151" s="8">
        <v>89</v>
      </c>
      <c r="GU151" s="8">
        <v>71</v>
      </c>
      <c r="GV151" s="8">
        <v>64</v>
      </c>
      <c r="GW151" s="8">
        <v>66</v>
      </c>
      <c r="GX151" s="8">
        <v>142</v>
      </c>
      <c r="GY151" s="8">
        <v>66</v>
      </c>
      <c r="GZ151" s="8">
        <v>50</v>
      </c>
      <c r="HA151" s="8">
        <v>20</v>
      </c>
      <c r="HB151" s="8">
        <v>81</v>
      </c>
      <c r="HC151" s="8">
        <v>140</v>
      </c>
      <c r="HD151" s="8">
        <v>98</v>
      </c>
      <c r="HE151" s="8">
        <v>107</v>
      </c>
      <c r="HF151" s="8">
        <v>98</v>
      </c>
      <c r="HG151" s="8">
        <v>147</v>
      </c>
      <c r="HH151" s="8">
        <v>76</v>
      </c>
      <c r="HI151" s="8">
        <v>19500</v>
      </c>
      <c r="HJ151" s="8">
        <v>22691</v>
      </c>
      <c r="HK151" s="8">
        <v>20698</v>
      </c>
      <c r="HL151" s="8">
        <v>19615</v>
      </c>
      <c r="HM151" s="8">
        <v>19054</v>
      </c>
      <c r="HN151" s="8">
        <v>0</v>
      </c>
      <c r="HO151" s="8" t="s">
        <v>150</v>
      </c>
      <c r="HP151" s="8" t="s">
        <v>150</v>
      </c>
      <c r="HQ151" s="8" t="s">
        <v>150</v>
      </c>
      <c r="HR151" s="8" t="s">
        <v>150</v>
      </c>
      <c r="HS151" s="8">
        <v>18869</v>
      </c>
      <c r="HT151" s="8">
        <v>18183</v>
      </c>
      <c r="HU151" s="8">
        <v>21363</v>
      </c>
      <c r="HV151" s="8">
        <v>19597</v>
      </c>
      <c r="HW151" s="8">
        <v>19784</v>
      </c>
      <c r="HX151" s="8">
        <v>0</v>
      </c>
      <c r="HY151" s="8">
        <v>0</v>
      </c>
      <c r="HZ151" s="8">
        <v>0</v>
      </c>
      <c r="IA151" s="8">
        <v>0</v>
      </c>
      <c r="IB151" s="8" t="s">
        <v>150</v>
      </c>
      <c r="IC151" s="8">
        <v>140</v>
      </c>
      <c r="ID151" s="8">
        <v>127</v>
      </c>
      <c r="IE151" s="8">
        <v>72</v>
      </c>
      <c r="IF151" s="8">
        <v>2</v>
      </c>
      <c r="IG151" s="8">
        <v>52</v>
      </c>
      <c r="IH151" s="8">
        <v>3463</v>
      </c>
      <c r="II151" s="8">
        <v>3045</v>
      </c>
      <c r="IJ151" s="8">
        <v>2543</v>
      </c>
      <c r="IK151" s="8">
        <v>2600</v>
      </c>
      <c r="IL151" s="8">
        <v>2244</v>
      </c>
      <c r="IM151" s="8">
        <v>62</v>
      </c>
      <c r="IN151" s="8">
        <v>50</v>
      </c>
      <c r="IO151" s="8" t="s">
        <v>150</v>
      </c>
      <c r="IP151" s="8" t="s">
        <v>150</v>
      </c>
      <c r="IQ151" s="8" t="s">
        <v>150</v>
      </c>
      <c r="IR151" s="8">
        <v>0</v>
      </c>
      <c r="IS151" s="8">
        <v>0</v>
      </c>
      <c r="IT151" s="8" t="s">
        <v>150</v>
      </c>
      <c r="IU151" s="8" t="s">
        <v>150</v>
      </c>
      <c r="IV151" s="8" t="s">
        <v>150</v>
      </c>
      <c r="IW151" s="8">
        <v>-1644</v>
      </c>
      <c r="IX151" s="8">
        <v>605</v>
      </c>
      <c r="IY151" s="8">
        <v>-274</v>
      </c>
      <c r="IZ151" s="8">
        <v>15</v>
      </c>
      <c r="JA151" s="8">
        <v>11</v>
      </c>
      <c r="JB151" s="8">
        <v>83</v>
      </c>
      <c r="JC151" s="8">
        <v>65</v>
      </c>
      <c r="JD151" s="8">
        <v>52</v>
      </c>
      <c r="JE151" s="8">
        <v>55</v>
      </c>
      <c r="JF151" s="8">
        <v>66</v>
      </c>
      <c r="JG151" s="8">
        <v>0</v>
      </c>
      <c r="JH151" s="8">
        <v>0</v>
      </c>
      <c r="JI151" s="8">
        <v>0</v>
      </c>
      <c r="JJ151" s="8">
        <v>0</v>
      </c>
      <c r="JK151" s="8">
        <v>0</v>
      </c>
      <c r="JL151" s="8">
        <v>1153</v>
      </c>
      <c r="JM151" s="8">
        <v>1208</v>
      </c>
      <c r="JN151" s="8">
        <v>1482</v>
      </c>
      <c r="JO151" s="8">
        <v>1636</v>
      </c>
      <c r="JP151" s="8">
        <v>2026</v>
      </c>
      <c r="JQ151" s="8">
        <v>4</v>
      </c>
      <c r="JR151" s="8">
        <v>3</v>
      </c>
      <c r="JS151" s="8">
        <v>4</v>
      </c>
      <c r="JT151" s="8">
        <v>3</v>
      </c>
      <c r="JU151" s="8">
        <v>26</v>
      </c>
      <c r="JV151" s="8">
        <v>67</v>
      </c>
      <c r="JW151" s="8">
        <v>25</v>
      </c>
      <c r="JX151" s="8">
        <v>9</v>
      </c>
      <c r="JY151" s="8">
        <v>13</v>
      </c>
      <c r="JZ151" s="8">
        <v>113</v>
      </c>
      <c r="KA151" s="8">
        <v>14</v>
      </c>
      <c r="KB151" s="8">
        <v>10</v>
      </c>
      <c r="KC151" s="8">
        <v>6</v>
      </c>
      <c r="KD151" s="8">
        <v>3</v>
      </c>
      <c r="KE151" s="8">
        <v>3</v>
      </c>
      <c r="KF151" s="8">
        <v>0</v>
      </c>
      <c r="KG151" s="8">
        <v>0</v>
      </c>
      <c r="KH151" s="8">
        <v>0</v>
      </c>
      <c r="KI151" s="8">
        <v>0</v>
      </c>
      <c r="KJ151" s="8" t="s">
        <v>150</v>
      </c>
      <c r="KK151" s="8">
        <v>39</v>
      </c>
      <c r="KL151" s="8">
        <v>24</v>
      </c>
      <c r="KM151" s="8">
        <v>19</v>
      </c>
      <c r="KN151" s="8">
        <v>16</v>
      </c>
      <c r="KO151" s="8" t="s">
        <v>150</v>
      </c>
      <c r="KP151" s="8">
        <v>135</v>
      </c>
      <c r="KQ151" s="8">
        <v>118</v>
      </c>
      <c r="KR151" s="8">
        <v>107</v>
      </c>
      <c r="KS151" s="8">
        <v>118</v>
      </c>
      <c r="KT151" s="8">
        <v>122</v>
      </c>
      <c r="KU151" s="8">
        <v>71</v>
      </c>
      <c r="KV151" s="8">
        <v>40</v>
      </c>
      <c r="KW151" s="8">
        <v>41</v>
      </c>
      <c r="KX151" s="8">
        <v>18</v>
      </c>
      <c r="KY151" s="8">
        <v>7</v>
      </c>
      <c r="KZ151" s="8">
        <v>41</v>
      </c>
      <c r="LA151" s="8">
        <v>36</v>
      </c>
      <c r="LB151" s="8">
        <v>130</v>
      </c>
      <c r="LC151" s="8">
        <v>148</v>
      </c>
      <c r="LD151" s="8">
        <v>153</v>
      </c>
      <c r="LE151" s="8">
        <v>1394</v>
      </c>
      <c r="LF151" s="8">
        <v>1111</v>
      </c>
      <c r="LG151" s="8">
        <v>1670</v>
      </c>
      <c r="LH151" s="8">
        <v>1142</v>
      </c>
      <c r="LI151" s="8">
        <v>1259</v>
      </c>
      <c r="LJ151" s="8">
        <v>0</v>
      </c>
      <c r="LK151" s="8">
        <v>0</v>
      </c>
      <c r="LL151" s="8" t="s">
        <v>150</v>
      </c>
      <c r="LM151" s="8" t="s">
        <v>150</v>
      </c>
      <c r="LN151" s="8" t="s">
        <v>150</v>
      </c>
      <c r="LO151" s="8">
        <v>643</v>
      </c>
      <c r="LP151" s="8">
        <v>786</v>
      </c>
      <c r="LQ151" s="8">
        <v>950</v>
      </c>
      <c r="LR151" s="8">
        <v>889</v>
      </c>
      <c r="LS151" s="8">
        <v>884</v>
      </c>
      <c r="LT151" s="8">
        <v>398</v>
      </c>
      <c r="LU151" s="8">
        <v>448</v>
      </c>
      <c r="LV151" s="8">
        <v>556</v>
      </c>
      <c r="LW151" s="8">
        <v>671</v>
      </c>
      <c r="LX151" s="8">
        <v>614</v>
      </c>
      <c r="LY151" s="8">
        <v>147</v>
      </c>
      <c r="LZ151" s="8">
        <v>142</v>
      </c>
      <c r="MA151" s="8">
        <v>149</v>
      </c>
      <c r="MB151" s="8">
        <v>164</v>
      </c>
      <c r="MC151" s="8">
        <v>120</v>
      </c>
      <c r="MD151" s="8">
        <v>743</v>
      </c>
      <c r="ME151" s="8">
        <v>725</v>
      </c>
      <c r="MF151" s="8">
        <v>787</v>
      </c>
      <c r="MG151" s="8">
        <v>810</v>
      </c>
      <c r="MH151" s="8">
        <v>868</v>
      </c>
      <c r="MI151" s="8">
        <v>1887</v>
      </c>
      <c r="MJ151" s="8">
        <v>1750</v>
      </c>
      <c r="MK151" s="8">
        <v>1963</v>
      </c>
      <c r="ML151" s="8">
        <v>2207</v>
      </c>
      <c r="MM151" s="8">
        <v>2061</v>
      </c>
      <c r="MN151" s="8">
        <v>441</v>
      </c>
      <c r="MO151" s="8">
        <v>458</v>
      </c>
      <c r="MP151" s="8">
        <v>541</v>
      </c>
      <c r="MQ151" s="8">
        <v>569</v>
      </c>
      <c r="MR151" s="8">
        <v>636</v>
      </c>
      <c r="MS151" s="8">
        <v>0</v>
      </c>
      <c r="MT151" s="8">
        <v>0</v>
      </c>
      <c r="MU151" s="8">
        <v>3</v>
      </c>
      <c r="MV151" s="8">
        <v>9</v>
      </c>
      <c r="MW151" s="8">
        <v>7</v>
      </c>
      <c r="MX151" s="8">
        <v>20</v>
      </c>
      <c r="MY151" s="8">
        <v>10</v>
      </c>
      <c r="MZ151" s="8" t="s">
        <v>150</v>
      </c>
      <c r="NA151" s="8" t="s">
        <v>150</v>
      </c>
      <c r="NB151" s="8" t="s">
        <v>150</v>
      </c>
      <c r="NC151" s="8">
        <v>835</v>
      </c>
      <c r="ND151" s="8">
        <v>1071</v>
      </c>
      <c r="NE151" s="8">
        <v>1172</v>
      </c>
      <c r="NF151" s="8">
        <v>645</v>
      </c>
      <c r="NG151" s="8">
        <v>418</v>
      </c>
      <c r="NH151" s="8">
        <v>1</v>
      </c>
      <c r="NI151" s="8">
        <v>0</v>
      </c>
      <c r="NJ151" s="8">
        <v>5</v>
      </c>
      <c r="NK151" s="8">
        <v>5</v>
      </c>
      <c r="NL151" s="8">
        <v>17</v>
      </c>
      <c r="NM151" s="8">
        <v>15472</v>
      </c>
      <c r="NN151" s="8">
        <v>24566</v>
      </c>
      <c r="NO151" s="8">
        <v>7684</v>
      </c>
      <c r="NP151" s="8">
        <v>7679</v>
      </c>
      <c r="NQ151" s="8">
        <v>6545</v>
      </c>
      <c r="NR151" s="8">
        <v>2798</v>
      </c>
      <c r="NS151" s="8">
        <v>2863</v>
      </c>
      <c r="NT151" s="8">
        <v>3072</v>
      </c>
      <c r="NU151" s="8">
        <v>3387</v>
      </c>
      <c r="NV151" s="8">
        <v>3166</v>
      </c>
      <c r="NW151" s="8">
        <v>2</v>
      </c>
      <c r="NX151" s="8">
        <v>3</v>
      </c>
      <c r="NY151" s="8">
        <v>1</v>
      </c>
      <c r="NZ151" s="8">
        <v>1</v>
      </c>
      <c r="OA151" s="8">
        <v>2</v>
      </c>
      <c r="OB151" s="8">
        <v>2029</v>
      </c>
      <c r="OC151" s="8">
        <v>1989</v>
      </c>
      <c r="OD151" s="8">
        <v>1951</v>
      </c>
      <c r="OE151" s="8">
        <v>1976</v>
      </c>
      <c r="OF151" s="8">
        <v>1995</v>
      </c>
      <c r="OG151" s="8">
        <v>95</v>
      </c>
      <c r="OH151" s="8">
        <v>92</v>
      </c>
      <c r="OI151" s="8">
        <v>72</v>
      </c>
      <c r="OJ151" s="8">
        <v>33</v>
      </c>
      <c r="OK151" s="8">
        <v>16</v>
      </c>
      <c r="OL151" s="8">
        <v>15</v>
      </c>
      <c r="OM151" s="8">
        <v>11</v>
      </c>
      <c r="ON151" s="8">
        <v>1</v>
      </c>
      <c r="OO151" s="8">
        <v>2</v>
      </c>
      <c r="OP151" s="8">
        <v>28</v>
      </c>
      <c r="OQ151" s="8">
        <v>1927</v>
      </c>
      <c r="OR151" s="8">
        <v>1723</v>
      </c>
      <c r="OS151" s="8">
        <v>1420</v>
      </c>
      <c r="OT151" s="8">
        <v>1374</v>
      </c>
      <c r="OU151" s="8">
        <v>1377</v>
      </c>
      <c r="OV151" s="8">
        <v>17</v>
      </c>
      <c r="OW151" s="8">
        <v>17</v>
      </c>
      <c r="OX151" s="8">
        <v>20</v>
      </c>
      <c r="OY151" s="8">
        <v>22</v>
      </c>
      <c r="OZ151" s="8">
        <v>12</v>
      </c>
      <c r="PA151" s="8">
        <v>309</v>
      </c>
      <c r="PB151" s="8">
        <v>288</v>
      </c>
      <c r="PC151" s="8">
        <v>288</v>
      </c>
      <c r="PD151" s="8">
        <v>373</v>
      </c>
      <c r="PE151" s="8">
        <v>478</v>
      </c>
      <c r="PF151" s="8">
        <v>912</v>
      </c>
      <c r="PG151" s="8">
        <v>1074</v>
      </c>
      <c r="PH151" s="8">
        <v>1172</v>
      </c>
      <c r="PI151" s="8">
        <v>1372</v>
      </c>
      <c r="PJ151" s="8">
        <v>1243</v>
      </c>
      <c r="PK151" s="8">
        <v>218</v>
      </c>
      <c r="PL151" s="8">
        <v>222</v>
      </c>
      <c r="PM151" s="8">
        <v>254</v>
      </c>
      <c r="PN151" s="8">
        <v>297</v>
      </c>
      <c r="PO151" s="8">
        <v>256</v>
      </c>
      <c r="PP151" s="8">
        <v>8323</v>
      </c>
      <c r="PQ151" s="8">
        <v>9259</v>
      </c>
      <c r="PR151" s="8">
        <v>9466</v>
      </c>
      <c r="PS151" s="8">
        <v>8335</v>
      </c>
      <c r="PT151" s="8">
        <v>7630</v>
      </c>
      <c r="PU151" s="8">
        <v>0</v>
      </c>
      <c r="PV151" s="8">
        <v>0</v>
      </c>
      <c r="PW151" s="8">
        <v>0</v>
      </c>
      <c r="PX151" s="8">
        <v>0</v>
      </c>
      <c r="PY151" s="8">
        <v>0</v>
      </c>
      <c r="PZ151" s="8">
        <v>1022</v>
      </c>
      <c r="QA151" s="8">
        <v>975</v>
      </c>
      <c r="QB151" s="8">
        <v>909</v>
      </c>
      <c r="QC151" s="8">
        <v>894</v>
      </c>
      <c r="QD151" s="8">
        <v>1048</v>
      </c>
      <c r="QE151" s="8">
        <v>4494</v>
      </c>
      <c r="QF151" s="8">
        <v>1166</v>
      </c>
      <c r="QG151" s="8">
        <v>6212</v>
      </c>
      <c r="QH151" s="8">
        <v>-4640</v>
      </c>
      <c r="QI151" s="8">
        <v>7864</v>
      </c>
      <c r="QJ151" s="8">
        <v>5400</v>
      </c>
      <c r="QK151" s="8">
        <v>5835</v>
      </c>
      <c r="QL151" s="8">
        <v>6381</v>
      </c>
      <c r="QM151" s="8">
        <v>5562</v>
      </c>
      <c r="QN151" s="8">
        <v>6142</v>
      </c>
      <c r="QO151" s="8">
        <v>0</v>
      </c>
      <c r="QP151" s="8">
        <v>0</v>
      </c>
      <c r="QQ151" s="8">
        <v>0</v>
      </c>
      <c r="QR151" s="8">
        <v>0</v>
      </c>
      <c r="QS151" s="8">
        <v>0</v>
      </c>
      <c r="QT151" s="8">
        <v>413</v>
      </c>
      <c r="QU151" s="8">
        <v>475</v>
      </c>
      <c r="QV151" s="8">
        <v>536</v>
      </c>
      <c r="QW151" s="8">
        <v>714</v>
      </c>
      <c r="QX151" s="8">
        <v>688</v>
      </c>
      <c r="QY151" s="8">
        <v>109</v>
      </c>
      <c r="QZ151" s="8">
        <v>121</v>
      </c>
      <c r="RA151" s="8">
        <v>148</v>
      </c>
      <c r="RB151" s="8">
        <v>177</v>
      </c>
      <c r="RC151" s="8">
        <v>178</v>
      </c>
      <c r="RD151" s="8">
        <v>0</v>
      </c>
      <c r="RE151" s="8" t="s">
        <v>150</v>
      </c>
      <c r="RF151" s="8" t="s">
        <v>150</v>
      </c>
      <c r="RG151" s="8" t="s">
        <v>150</v>
      </c>
      <c r="RH151" s="8" t="s">
        <v>150</v>
      </c>
      <c r="RI151" s="8">
        <v>0</v>
      </c>
      <c r="RJ151" s="8">
        <v>0</v>
      </c>
      <c r="RK151" s="8">
        <v>0</v>
      </c>
      <c r="RL151" s="8">
        <v>0</v>
      </c>
      <c r="RM151" s="8" t="s">
        <v>150</v>
      </c>
      <c r="RN151" s="8">
        <v>83</v>
      </c>
      <c r="RO151" s="8">
        <v>31</v>
      </c>
      <c r="RP151" s="8">
        <v>44</v>
      </c>
      <c r="RQ151" s="8">
        <v>37</v>
      </c>
      <c r="RR151" s="8">
        <v>287</v>
      </c>
      <c r="RS151" s="8">
        <v>1424</v>
      </c>
      <c r="RT151" s="8">
        <v>783</v>
      </c>
      <c r="RU151" s="8">
        <v>174</v>
      </c>
      <c r="RV151" s="8">
        <v>144</v>
      </c>
      <c r="RW151" s="8">
        <v>208</v>
      </c>
      <c r="RX151" s="8">
        <v>228</v>
      </c>
      <c r="RY151" s="8">
        <v>670</v>
      </c>
      <c r="RZ151" s="8">
        <v>256</v>
      </c>
      <c r="SA151" s="8">
        <v>219</v>
      </c>
      <c r="SB151" s="8">
        <v>135</v>
      </c>
      <c r="SC151" s="8">
        <v>786</v>
      </c>
      <c r="SD151" s="8">
        <v>749</v>
      </c>
      <c r="SE151" s="8">
        <v>708</v>
      </c>
      <c r="SF151" s="8">
        <v>635</v>
      </c>
      <c r="SG151" s="8">
        <v>710</v>
      </c>
      <c r="SH151" s="8">
        <v>205</v>
      </c>
      <c r="SI151" s="8">
        <v>211</v>
      </c>
      <c r="SJ151" s="8">
        <v>158</v>
      </c>
      <c r="SK151" s="8">
        <v>257</v>
      </c>
      <c r="SL151" s="8">
        <v>206</v>
      </c>
      <c r="SM151" s="8">
        <v>883</v>
      </c>
      <c r="SN151" s="8">
        <v>1011</v>
      </c>
      <c r="SO151" s="8">
        <v>907</v>
      </c>
      <c r="SP151" s="8">
        <v>901</v>
      </c>
      <c r="SQ151" s="8">
        <v>1055</v>
      </c>
      <c r="SR151" s="8">
        <v>62</v>
      </c>
      <c r="SS151" s="8">
        <v>62</v>
      </c>
      <c r="ST151" s="8">
        <v>64</v>
      </c>
      <c r="SU151" s="8">
        <v>56</v>
      </c>
      <c r="SV151" s="8">
        <v>99</v>
      </c>
      <c r="SW151" s="8">
        <v>0</v>
      </c>
      <c r="SX151" s="8">
        <v>0</v>
      </c>
      <c r="SY151" s="8">
        <v>0</v>
      </c>
      <c r="SZ151" s="8">
        <v>0</v>
      </c>
      <c r="TA151" s="8">
        <v>0</v>
      </c>
      <c r="TB151" s="8">
        <v>473</v>
      </c>
      <c r="TC151" s="8">
        <v>541</v>
      </c>
      <c r="TD151" s="8">
        <v>567</v>
      </c>
      <c r="TE151" s="8">
        <v>562</v>
      </c>
      <c r="TF151" s="8">
        <v>171</v>
      </c>
      <c r="TG151" s="8">
        <v>4393</v>
      </c>
      <c r="TH151" s="8">
        <v>3445</v>
      </c>
      <c r="TI151" s="8">
        <v>1917</v>
      </c>
      <c r="TJ151" s="8">
        <v>5566</v>
      </c>
      <c r="TK151" s="8">
        <v>1493</v>
      </c>
      <c r="TL151" s="8">
        <v>0</v>
      </c>
      <c r="TM151" s="8">
        <v>0</v>
      </c>
      <c r="TN151" s="8">
        <v>0</v>
      </c>
      <c r="TO151" s="8">
        <v>0</v>
      </c>
      <c r="TP151" s="8">
        <v>0</v>
      </c>
      <c r="TQ151" s="8">
        <v>1659</v>
      </c>
      <c r="TR151" s="8">
        <v>1471</v>
      </c>
      <c r="TS151" s="8">
        <v>3003</v>
      </c>
      <c r="TT151" s="8">
        <v>2300</v>
      </c>
      <c r="TU151" s="8">
        <v>829</v>
      </c>
      <c r="TV151" s="8">
        <v>0</v>
      </c>
      <c r="TW151" s="8">
        <v>0</v>
      </c>
      <c r="TX151" s="8">
        <v>0</v>
      </c>
      <c r="TY151" s="8">
        <v>2</v>
      </c>
      <c r="TZ151" s="8">
        <v>0</v>
      </c>
      <c r="UA151" s="8">
        <v>2386</v>
      </c>
      <c r="UB151" s="8">
        <v>2560</v>
      </c>
      <c r="UC151" s="8">
        <v>2484</v>
      </c>
      <c r="UD151" s="8">
        <v>1792</v>
      </c>
      <c r="UE151" s="8">
        <v>1449</v>
      </c>
      <c r="UF151" s="8">
        <v>934</v>
      </c>
      <c r="UG151" s="8">
        <v>893</v>
      </c>
      <c r="UH151" s="8">
        <v>855</v>
      </c>
      <c r="UI151" s="8">
        <v>744</v>
      </c>
      <c r="UJ151" s="8">
        <v>565</v>
      </c>
      <c r="UK151" s="8">
        <v>228</v>
      </c>
      <c r="UL151" s="8">
        <v>260</v>
      </c>
      <c r="UM151" s="8">
        <v>195</v>
      </c>
      <c r="UN151" s="8">
        <v>78</v>
      </c>
      <c r="UO151" s="8">
        <v>109</v>
      </c>
      <c r="UP151" s="8">
        <v>52</v>
      </c>
      <c r="UQ151" s="8">
        <v>12</v>
      </c>
      <c r="UR151" s="8">
        <v>34</v>
      </c>
      <c r="US151" s="8">
        <v>27</v>
      </c>
      <c r="UT151" s="8">
        <v>19</v>
      </c>
      <c r="UU151" s="8">
        <v>46</v>
      </c>
      <c r="UV151" s="8">
        <v>123</v>
      </c>
      <c r="UW151" s="8">
        <v>121</v>
      </c>
      <c r="UX151" s="8">
        <v>141</v>
      </c>
      <c r="UY151" s="8">
        <v>150</v>
      </c>
      <c r="UZ151" s="8">
        <v>0</v>
      </c>
      <c r="VA151" s="8">
        <v>0</v>
      </c>
      <c r="VB151" s="8">
        <v>0</v>
      </c>
      <c r="VC151" s="8">
        <v>0</v>
      </c>
      <c r="VD151" s="8">
        <v>0</v>
      </c>
      <c r="VE151" s="8">
        <v>640</v>
      </c>
      <c r="VF151" s="8">
        <v>821</v>
      </c>
      <c r="VG151" s="8">
        <v>884</v>
      </c>
      <c r="VH151" s="8">
        <v>1047</v>
      </c>
      <c r="VI151" s="8">
        <v>939</v>
      </c>
      <c r="VJ151" s="8">
        <v>2242</v>
      </c>
      <c r="VK151" s="8">
        <v>1906</v>
      </c>
      <c r="VL151" s="8">
        <v>2938</v>
      </c>
      <c r="VM151" s="8">
        <v>1509</v>
      </c>
      <c r="VN151" s="8">
        <v>2419</v>
      </c>
      <c r="VO151" s="8">
        <v>2891</v>
      </c>
      <c r="VP151" s="8">
        <v>3129</v>
      </c>
      <c r="VQ151" s="8">
        <v>2596</v>
      </c>
      <c r="VR151" s="8">
        <v>752</v>
      </c>
      <c r="VS151" s="8">
        <v>1227</v>
      </c>
      <c r="VT151" s="8">
        <v>611</v>
      </c>
      <c r="VU151" s="8">
        <v>661</v>
      </c>
      <c r="VV151" s="8">
        <v>669</v>
      </c>
      <c r="VW151" s="8">
        <v>663</v>
      </c>
      <c r="VX151" s="8">
        <v>670</v>
      </c>
      <c r="VY151" s="8">
        <v>309</v>
      </c>
      <c r="VZ151" s="8">
        <v>382</v>
      </c>
      <c r="WA151" s="8">
        <v>416</v>
      </c>
      <c r="WB151" s="8">
        <v>461</v>
      </c>
      <c r="WC151" s="8">
        <v>428</v>
      </c>
      <c r="WD151" s="8">
        <v>605</v>
      </c>
      <c r="WE151" s="8">
        <v>909</v>
      </c>
      <c r="WF151" s="8">
        <v>2969</v>
      </c>
      <c r="WG151" s="8">
        <v>2153</v>
      </c>
      <c r="WH151" s="8">
        <v>2040</v>
      </c>
      <c r="WI151" s="8">
        <v>732</v>
      </c>
      <c r="WJ151" s="8">
        <v>941</v>
      </c>
      <c r="WK151" s="8">
        <v>946</v>
      </c>
      <c r="WL151" s="8">
        <v>764</v>
      </c>
      <c r="WM151" s="8">
        <v>789</v>
      </c>
      <c r="WN151" s="8">
        <v>205</v>
      </c>
      <c r="WO151" s="8">
        <v>216</v>
      </c>
      <c r="WP151" s="8">
        <v>212</v>
      </c>
      <c r="WQ151" s="8">
        <v>237</v>
      </c>
      <c r="WR151" s="8">
        <v>234</v>
      </c>
      <c r="WS151" s="8">
        <v>1855</v>
      </c>
      <c r="WT151" s="8">
        <v>1565</v>
      </c>
      <c r="WU151" s="8">
        <v>1319</v>
      </c>
      <c r="WV151" s="8">
        <v>1177</v>
      </c>
      <c r="WW151" s="8">
        <v>811</v>
      </c>
      <c r="WX151" s="8">
        <v>191</v>
      </c>
      <c r="WY151" s="8">
        <v>155</v>
      </c>
      <c r="WZ151" s="8">
        <v>148</v>
      </c>
      <c r="XA151" s="8">
        <v>234</v>
      </c>
      <c r="XB151" s="8">
        <v>152</v>
      </c>
      <c r="XC151" s="8">
        <v>0</v>
      </c>
      <c r="XD151" s="8">
        <v>0</v>
      </c>
      <c r="XE151" s="8">
        <v>0</v>
      </c>
      <c r="XF151" s="8">
        <v>0</v>
      </c>
      <c r="XG151" s="8">
        <v>0</v>
      </c>
      <c r="XH151" s="8">
        <v>4</v>
      </c>
      <c r="XI151" s="8">
        <v>7</v>
      </c>
      <c r="XJ151" s="8">
        <v>7</v>
      </c>
      <c r="XK151" s="8">
        <v>3</v>
      </c>
      <c r="XL151" s="8">
        <v>0</v>
      </c>
      <c r="XM151" s="8">
        <v>67</v>
      </c>
      <c r="XN151" s="8">
        <v>145</v>
      </c>
      <c r="XO151" s="8">
        <v>144</v>
      </c>
      <c r="XP151" s="8">
        <v>167</v>
      </c>
      <c r="XQ151" s="8">
        <v>206</v>
      </c>
      <c r="XR151" s="8">
        <v>625</v>
      </c>
      <c r="XS151" s="8">
        <v>861</v>
      </c>
      <c r="XT151" s="8">
        <v>711</v>
      </c>
      <c r="XU151" s="8">
        <v>963</v>
      </c>
      <c r="XV151" s="8">
        <v>736</v>
      </c>
      <c r="XW151" s="8">
        <v>-1652</v>
      </c>
      <c r="XX151" s="8">
        <v>1934</v>
      </c>
      <c r="XY151" s="8">
        <v>9082</v>
      </c>
      <c r="XZ151" s="8">
        <v>-4091</v>
      </c>
      <c r="YA151" s="8" t="s">
        <v>150</v>
      </c>
      <c r="YB151" s="8">
        <v>534</v>
      </c>
      <c r="YC151" s="8">
        <v>639</v>
      </c>
      <c r="YD151" s="8">
        <v>788</v>
      </c>
      <c r="YE151" s="8">
        <v>912</v>
      </c>
      <c r="YF151" s="8">
        <v>967</v>
      </c>
      <c r="YG151" s="8">
        <v>636</v>
      </c>
      <c r="YH151" s="8">
        <v>494</v>
      </c>
      <c r="YI151" s="8">
        <v>344</v>
      </c>
      <c r="YJ151" s="8">
        <v>430</v>
      </c>
      <c r="YK151" s="8">
        <v>413</v>
      </c>
      <c r="YL151" s="8">
        <v>1</v>
      </c>
      <c r="YM151" s="8">
        <v>1</v>
      </c>
      <c r="YN151" s="8">
        <v>1</v>
      </c>
      <c r="YO151" s="8">
        <v>1</v>
      </c>
      <c r="YP151" s="8">
        <v>1</v>
      </c>
      <c r="YQ151" s="8">
        <v>153</v>
      </c>
      <c r="YR151" s="8">
        <v>253</v>
      </c>
      <c r="YS151" s="8">
        <v>254</v>
      </c>
      <c r="YT151" s="8">
        <v>103</v>
      </c>
      <c r="YU151" s="8">
        <v>15</v>
      </c>
      <c r="YV151" s="8">
        <v>0</v>
      </c>
      <c r="YW151" s="8">
        <v>0</v>
      </c>
      <c r="YX151" s="8">
        <v>0</v>
      </c>
      <c r="YY151" s="8">
        <v>0</v>
      </c>
      <c r="YZ151" s="8">
        <v>0</v>
      </c>
      <c r="ZA151" s="8">
        <v>222</v>
      </c>
      <c r="ZB151" s="8">
        <v>121</v>
      </c>
      <c r="ZC151" s="8">
        <v>121</v>
      </c>
      <c r="ZD151" s="8">
        <v>49</v>
      </c>
      <c r="ZE151" s="8">
        <v>7</v>
      </c>
    </row>
    <row r="152" spans="2:681" x14ac:dyDescent="0.2">
      <c r="B152" s="7">
        <v>322</v>
      </c>
      <c r="C152" s="7">
        <v>147</v>
      </c>
      <c r="D152" s="7" t="s">
        <v>681</v>
      </c>
      <c r="E152" s="7">
        <v>202891</v>
      </c>
      <c r="F152" s="7">
        <v>591</v>
      </c>
      <c r="G152" s="8">
        <v>634</v>
      </c>
      <c r="H152" s="8">
        <v>943</v>
      </c>
      <c r="I152" s="8">
        <v>616</v>
      </c>
      <c r="J152" s="8">
        <v>1267</v>
      </c>
      <c r="K152" s="8">
        <v>1366</v>
      </c>
      <c r="L152" s="8">
        <v>716</v>
      </c>
      <c r="M152" s="8">
        <v>737</v>
      </c>
      <c r="N152" s="8">
        <v>852</v>
      </c>
      <c r="O152" s="8">
        <v>796</v>
      </c>
      <c r="P152" s="8">
        <v>825</v>
      </c>
      <c r="Q152" s="8">
        <v>374</v>
      </c>
      <c r="R152" s="8">
        <v>343</v>
      </c>
      <c r="S152" s="8">
        <v>517</v>
      </c>
      <c r="T152" s="8">
        <v>408</v>
      </c>
      <c r="U152" s="8">
        <v>466</v>
      </c>
      <c r="V152" s="8">
        <v>111</v>
      </c>
      <c r="W152" s="8">
        <v>131</v>
      </c>
      <c r="X152" s="8">
        <v>136</v>
      </c>
      <c r="Y152" s="8">
        <v>98</v>
      </c>
      <c r="Z152" s="8">
        <v>102</v>
      </c>
      <c r="AA152" s="8">
        <v>3218</v>
      </c>
      <c r="AB152" s="8">
        <v>3461</v>
      </c>
      <c r="AC152" s="8">
        <v>3724</v>
      </c>
      <c r="AD152" s="8">
        <v>3270</v>
      </c>
      <c r="AE152" s="8">
        <v>1116</v>
      </c>
      <c r="AF152" s="8">
        <v>66</v>
      </c>
      <c r="AG152" s="8">
        <v>96</v>
      </c>
      <c r="AH152" s="8">
        <v>179</v>
      </c>
      <c r="AI152" s="8">
        <v>180</v>
      </c>
      <c r="AJ152" s="8">
        <v>199</v>
      </c>
      <c r="AK152" s="8">
        <v>253</v>
      </c>
      <c r="AL152" s="8">
        <v>243</v>
      </c>
      <c r="AM152" s="8">
        <v>289</v>
      </c>
      <c r="AN152" s="8">
        <v>14</v>
      </c>
      <c r="AO152" s="8">
        <v>0</v>
      </c>
      <c r="AP152" s="8">
        <v>139</v>
      </c>
      <c r="AQ152" s="8">
        <v>3</v>
      </c>
      <c r="AR152" s="8">
        <v>357</v>
      </c>
      <c r="AS152" s="8">
        <v>313</v>
      </c>
      <c r="AT152" s="8">
        <v>181</v>
      </c>
      <c r="AU152" s="8">
        <v>508</v>
      </c>
      <c r="AV152" s="8">
        <v>385</v>
      </c>
      <c r="AW152" s="8">
        <v>533</v>
      </c>
      <c r="AX152" s="8">
        <v>567</v>
      </c>
      <c r="AY152" s="8">
        <v>502</v>
      </c>
      <c r="AZ152" s="8">
        <v>0</v>
      </c>
      <c r="BA152" s="8">
        <v>0</v>
      </c>
      <c r="BB152" s="8">
        <v>0</v>
      </c>
      <c r="BC152" s="8">
        <v>0</v>
      </c>
      <c r="BD152" s="8">
        <v>0</v>
      </c>
      <c r="BE152" s="8" t="s">
        <v>150</v>
      </c>
      <c r="BF152" s="8" t="s">
        <v>150</v>
      </c>
      <c r="BG152" s="8" t="s">
        <v>150</v>
      </c>
      <c r="BH152" s="8" t="s">
        <v>150</v>
      </c>
      <c r="BI152" s="8" t="s">
        <v>150</v>
      </c>
      <c r="BJ152" s="8">
        <v>0</v>
      </c>
      <c r="BK152" s="8">
        <v>0</v>
      </c>
      <c r="BL152" s="8">
        <v>0</v>
      </c>
      <c r="BM152" s="8">
        <v>0</v>
      </c>
      <c r="BN152" s="8">
        <v>0</v>
      </c>
      <c r="BO152" s="8">
        <v>0</v>
      </c>
      <c r="BP152" s="8">
        <v>0</v>
      </c>
      <c r="BQ152" s="8">
        <v>0</v>
      </c>
      <c r="BR152" s="8">
        <v>0</v>
      </c>
      <c r="BS152" s="8">
        <v>0</v>
      </c>
      <c r="BT152" s="8">
        <v>0</v>
      </c>
      <c r="BU152" s="8">
        <v>0</v>
      </c>
      <c r="BV152" s="8">
        <v>0</v>
      </c>
      <c r="BW152" s="8">
        <v>0</v>
      </c>
      <c r="BX152" s="8">
        <v>0</v>
      </c>
      <c r="BY152" s="8">
        <v>0</v>
      </c>
      <c r="BZ152" s="8">
        <v>0</v>
      </c>
      <c r="CA152" s="8">
        <v>0</v>
      </c>
      <c r="CB152" s="8">
        <v>0</v>
      </c>
      <c r="CC152" s="8">
        <v>1</v>
      </c>
      <c r="CD152" s="8">
        <v>0</v>
      </c>
      <c r="CE152" s="8">
        <v>0</v>
      </c>
      <c r="CF152" s="8">
        <v>0</v>
      </c>
      <c r="CG152" s="8">
        <v>0</v>
      </c>
      <c r="CH152" s="8">
        <v>0</v>
      </c>
      <c r="CI152" s="8">
        <v>0</v>
      </c>
      <c r="CJ152" s="8">
        <v>0</v>
      </c>
      <c r="CK152" s="8">
        <v>0</v>
      </c>
      <c r="CL152" s="8">
        <v>0</v>
      </c>
      <c r="CM152" s="8">
        <v>0</v>
      </c>
      <c r="CN152" s="8">
        <v>1294</v>
      </c>
      <c r="CO152" s="8">
        <v>2194</v>
      </c>
      <c r="CP152" s="8">
        <v>2419</v>
      </c>
      <c r="CQ152" s="8">
        <v>2753</v>
      </c>
      <c r="CR152" s="8">
        <v>2228</v>
      </c>
      <c r="CS152" s="8">
        <v>8681</v>
      </c>
      <c r="CT152" s="8">
        <v>9122</v>
      </c>
      <c r="CU152" s="8">
        <v>7322</v>
      </c>
      <c r="CV152" s="8">
        <v>8859</v>
      </c>
      <c r="CW152" s="8">
        <v>8240</v>
      </c>
      <c r="CX152" s="8">
        <v>0</v>
      </c>
      <c r="CY152" s="8">
        <v>0</v>
      </c>
      <c r="CZ152" s="8">
        <v>0</v>
      </c>
      <c r="DA152" s="8">
        <v>0</v>
      </c>
      <c r="DB152" s="8">
        <v>0</v>
      </c>
      <c r="DC152" s="8">
        <v>461</v>
      </c>
      <c r="DD152" s="8">
        <v>520</v>
      </c>
      <c r="DE152" s="8">
        <v>493</v>
      </c>
      <c r="DF152" s="8">
        <v>458</v>
      </c>
      <c r="DG152" s="8">
        <v>685</v>
      </c>
      <c r="DH152" s="8" t="s">
        <v>150</v>
      </c>
      <c r="DI152" s="8" t="s">
        <v>150</v>
      </c>
      <c r="DJ152" s="8" t="s">
        <v>150</v>
      </c>
      <c r="DK152" s="8" t="s">
        <v>150</v>
      </c>
      <c r="DL152" s="8" t="s">
        <v>150</v>
      </c>
      <c r="DM152" s="8">
        <v>189</v>
      </c>
      <c r="DN152" s="8">
        <v>8</v>
      </c>
      <c r="DO152" s="8">
        <v>4</v>
      </c>
      <c r="DP152" s="8">
        <v>77</v>
      </c>
      <c r="DQ152" s="8">
        <v>241</v>
      </c>
      <c r="DR152" s="8">
        <v>2</v>
      </c>
      <c r="DS152" s="8">
        <v>5</v>
      </c>
      <c r="DT152" s="8">
        <v>2</v>
      </c>
      <c r="DU152" s="8">
        <v>0</v>
      </c>
      <c r="DV152" s="8">
        <v>0</v>
      </c>
      <c r="DW152" s="8">
        <v>1471</v>
      </c>
      <c r="DX152" s="8">
        <v>1351</v>
      </c>
      <c r="DY152" s="8">
        <v>1441</v>
      </c>
      <c r="DZ152" s="8">
        <v>1590</v>
      </c>
      <c r="EA152" s="8">
        <v>1807</v>
      </c>
      <c r="EB152" s="8">
        <v>0</v>
      </c>
      <c r="EC152" s="8">
        <v>2</v>
      </c>
      <c r="ED152" s="8">
        <v>0</v>
      </c>
      <c r="EE152" s="8">
        <v>0</v>
      </c>
      <c r="EF152" s="8">
        <v>1</v>
      </c>
      <c r="EG152" s="8">
        <v>0</v>
      </c>
      <c r="EH152" s="8">
        <v>0</v>
      </c>
      <c r="EI152" s="8">
        <v>0</v>
      </c>
      <c r="EJ152" s="8">
        <v>0</v>
      </c>
      <c r="EK152" s="8">
        <v>0</v>
      </c>
      <c r="EL152" s="8">
        <v>89</v>
      </c>
      <c r="EM152" s="8">
        <v>58</v>
      </c>
      <c r="EN152" s="8">
        <v>40</v>
      </c>
      <c r="EO152" s="8">
        <v>49</v>
      </c>
      <c r="EP152" s="8">
        <v>59</v>
      </c>
      <c r="EQ152" s="8">
        <v>4</v>
      </c>
      <c r="ER152" s="8">
        <v>8</v>
      </c>
      <c r="ES152" s="8">
        <v>1</v>
      </c>
      <c r="ET152" s="8">
        <v>0</v>
      </c>
      <c r="EU152" s="8">
        <v>3</v>
      </c>
      <c r="EV152" s="8">
        <v>54</v>
      </c>
      <c r="EW152" s="8">
        <v>102</v>
      </c>
      <c r="EX152" s="8">
        <v>35</v>
      </c>
      <c r="EY152" s="8">
        <v>25</v>
      </c>
      <c r="EZ152" s="8">
        <v>12</v>
      </c>
      <c r="FA152" s="8">
        <v>17</v>
      </c>
      <c r="FB152" s="8">
        <v>887</v>
      </c>
      <c r="FC152" s="8">
        <v>3</v>
      </c>
      <c r="FD152" s="8">
        <v>1</v>
      </c>
      <c r="FE152" s="8">
        <v>0</v>
      </c>
      <c r="FF152" s="8">
        <v>107</v>
      </c>
      <c r="FG152" s="8">
        <v>99</v>
      </c>
      <c r="FH152" s="8">
        <v>123</v>
      </c>
      <c r="FI152" s="8">
        <v>91</v>
      </c>
      <c r="FJ152" s="8">
        <v>89</v>
      </c>
      <c r="FK152" s="8">
        <v>3</v>
      </c>
      <c r="FL152" s="8">
        <v>5</v>
      </c>
      <c r="FM152" s="8">
        <v>3</v>
      </c>
      <c r="FN152" s="8">
        <v>4</v>
      </c>
      <c r="FO152" s="8">
        <v>7</v>
      </c>
      <c r="FP152" s="8">
        <v>72</v>
      </c>
      <c r="FQ152" s="8">
        <v>151</v>
      </c>
      <c r="FR152" s="8">
        <v>101</v>
      </c>
      <c r="FS152" s="8">
        <v>84</v>
      </c>
      <c r="FT152" s="8">
        <v>97</v>
      </c>
      <c r="FU152" s="8">
        <v>1099</v>
      </c>
      <c r="FV152" s="8">
        <v>1279</v>
      </c>
      <c r="FW152" s="8">
        <v>527</v>
      </c>
      <c r="FX152" s="8">
        <v>1729</v>
      </c>
      <c r="FY152" s="8">
        <v>1615</v>
      </c>
      <c r="FZ152" s="8">
        <v>1425</v>
      </c>
      <c r="GA152" s="8">
        <v>1560</v>
      </c>
      <c r="GB152" s="8">
        <v>546</v>
      </c>
      <c r="GC152" s="8">
        <v>1819</v>
      </c>
      <c r="GD152" s="8">
        <v>2093</v>
      </c>
      <c r="GE152" s="8">
        <v>859</v>
      </c>
      <c r="GF152" s="8">
        <v>946</v>
      </c>
      <c r="GG152" s="8">
        <v>40</v>
      </c>
      <c r="GH152" s="8">
        <v>679</v>
      </c>
      <c r="GI152" s="8">
        <v>714</v>
      </c>
      <c r="GJ152" s="8">
        <v>136</v>
      </c>
      <c r="GK152" s="8">
        <v>197</v>
      </c>
      <c r="GL152" s="8">
        <v>5</v>
      </c>
      <c r="GM152" s="8">
        <v>63</v>
      </c>
      <c r="GN152" s="8">
        <v>163</v>
      </c>
      <c r="GO152" s="8">
        <v>3</v>
      </c>
      <c r="GP152" s="8">
        <v>3</v>
      </c>
      <c r="GQ152" s="8">
        <v>56</v>
      </c>
      <c r="GR152" s="8">
        <v>30</v>
      </c>
      <c r="GS152" s="8">
        <v>7</v>
      </c>
      <c r="GT152" s="8">
        <v>1</v>
      </c>
      <c r="GU152" s="8">
        <v>6</v>
      </c>
      <c r="GV152" s="8">
        <v>0</v>
      </c>
      <c r="GW152" s="8">
        <v>1</v>
      </c>
      <c r="GX152" s="8">
        <v>1</v>
      </c>
      <c r="GY152" s="8">
        <v>1</v>
      </c>
      <c r="GZ152" s="8">
        <v>0</v>
      </c>
      <c r="HA152" s="8">
        <v>0</v>
      </c>
      <c r="HB152" s="8">
        <v>3</v>
      </c>
      <c r="HC152" s="8">
        <v>2</v>
      </c>
      <c r="HD152" s="8">
        <v>0</v>
      </c>
      <c r="HE152" s="8">
        <v>0</v>
      </c>
      <c r="HF152" s="8">
        <v>0</v>
      </c>
      <c r="HG152" s="8">
        <v>0</v>
      </c>
      <c r="HH152" s="8">
        <v>0</v>
      </c>
      <c r="HI152" s="8">
        <v>559</v>
      </c>
      <c r="HJ152" s="8">
        <v>589</v>
      </c>
      <c r="HK152" s="8">
        <v>645</v>
      </c>
      <c r="HL152" s="8">
        <v>794</v>
      </c>
      <c r="HM152" s="8">
        <v>791</v>
      </c>
      <c r="HN152" s="8">
        <v>3</v>
      </c>
      <c r="HO152" s="8" t="s">
        <v>150</v>
      </c>
      <c r="HP152" s="8" t="s">
        <v>150</v>
      </c>
      <c r="HQ152" s="8" t="s">
        <v>150</v>
      </c>
      <c r="HR152" s="8" t="s">
        <v>150</v>
      </c>
      <c r="HS152" s="8">
        <v>1942</v>
      </c>
      <c r="HT152" s="8">
        <v>1623</v>
      </c>
      <c r="HU152" s="8">
        <v>1675</v>
      </c>
      <c r="HV152" s="8">
        <v>507</v>
      </c>
      <c r="HW152" s="8">
        <v>2204</v>
      </c>
      <c r="HX152" s="8">
        <v>0</v>
      </c>
      <c r="HY152" s="8">
        <v>0</v>
      </c>
      <c r="HZ152" s="8">
        <v>0</v>
      </c>
      <c r="IA152" s="8">
        <v>0</v>
      </c>
      <c r="IB152" s="8" t="s">
        <v>150</v>
      </c>
      <c r="IC152" s="8">
        <v>0</v>
      </c>
      <c r="ID152" s="8">
        <v>0</v>
      </c>
      <c r="IE152" s="8">
        <v>0</v>
      </c>
      <c r="IF152" s="8">
        <v>0</v>
      </c>
      <c r="IG152" s="8">
        <v>0</v>
      </c>
      <c r="IH152" s="8">
        <v>3501</v>
      </c>
      <c r="II152" s="8">
        <v>3180</v>
      </c>
      <c r="IJ152" s="8">
        <v>2155</v>
      </c>
      <c r="IK152" s="8">
        <v>2615</v>
      </c>
      <c r="IL152" s="8">
        <v>2477</v>
      </c>
      <c r="IM152" s="8">
        <v>12</v>
      </c>
      <c r="IN152" s="8">
        <v>1</v>
      </c>
      <c r="IO152" s="8" t="s">
        <v>150</v>
      </c>
      <c r="IP152" s="8" t="s">
        <v>150</v>
      </c>
      <c r="IQ152" s="8" t="s">
        <v>150</v>
      </c>
      <c r="IR152" s="8">
        <v>178</v>
      </c>
      <c r="IS152" s="8">
        <v>152</v>
      </c>
      <c r="IT152" s="8" t="s">
        <v>150</v>
      </c>
      <c r="IU152" s="8" t="s">
        <v>150</v>
      </c>
      <c r="IV152" s="8" t="s">
        <v>150</v>
      </c>
      <c r="IW152" s="8">
        <v>0</v>
      </c>
      <c r="IX152" s="8">
        <v>-1</v>
      </c>
      <c r="IY152" s="8">
        <v>69</v>
      </c>
      <c r="IZ152" s="8">
        <v>0</v>
      </c>
      <c r="JA152" s="8">
        <v>0</v>
      </c>
      <c r="JB152" s="8">
        <v>42</v>
      </c>
      <c r="JC152" s="8">
        <v>31</v>
      </c>
      <c r="JD152" s="8">
        <v>69</v>
      </c>
      <c r="JE152" s="8">
        <v>49</v>
      </c>
      <c r="JF152" s="8">
        <v>64</v>
      </c>
      <c r="JG152" s="8">
        <v>0</v>
      </c>
      <c r="JH152" s="8">
        <v>0</v>
      </c>
      <c r="JI152" s="8">
        <v>0</v>
      </c>
      <c r="JJ152" s="8">
        <v>0</v>
      </c>
      <c r="JK152" s="8">
        <v>0</v>
      </c>
      <c r="JL152" s="8">
        <v>58</v>
      </c>
      <c r="JM152" s="8">
        <v>122</v>
      </c>
      <c r="JN152" s="8">
        <v>190</v>
      </c>
      <c r="JO152" s="8">
        <v>13</v>
      </c>
      <c r="JP152" s="8">
        <v>37</v>
      </c>
      <c r="JQ152" s="8">
        <v>15</v>
      </c>
      <c r="JR152" s="8">
        <v>8</v>
      </c>
      <c r="JS152" s="8">
        <v>65</v>
      </c>
      <c r="JT152" s="8">
        <v>112</v>
      </c>
      <c r="JU152" s="8">
        <v>8</v>
      </c>
      <c r="JV152" s="8">
        <v>0</v>
      </c>
      <c r="JW152" s="8">
        <v>0</v>
      </c>
      <c r="JX152" s="8">
        <v>0</v>
      </c>
      <c r="JY152" s="8">
        <v>0</v>
      </c>
      <c r="JZ152" s="8">
        <v>0</v>
      </c>
      <c r="KA152" s="8">
        <v>3</v>
      </c>
      <c r="KB152" s="8">
        <v>25</v>
      </c>
      <c r="KC152" s="8">
        <v>5</v>
      </c>
      <c r="KD152" s="8">
        <v>4</v>
      </c>
      <c r="KE152" s="8">
        <v>10</v>
      </c>
      <c r="KF152" s="8">
        <v>28</v>
      </c>
      <c r="KG152" s="8">
        <v>37</v>
      </c>
      <c r="KH152" s="8">
        <v>4</v>
      </c>
      <c r="KI152" s="8">
        <v>27</v>
      </c>
      <c r="KJ152" s="8" t="s">
        <v>150</v>
      </c>
      <c r="KK152" s="8">
        <v>50</v>
      </c>
      <c r="KL152" s="8">
        <v>73</v>
      </c>
      <c r="KM152" s="8">
        <v>129</v>
      </c>
      <c r="KN152" s="8">
        <v>107</v>
      </c>
      <c r="KO152" s="8" t="s">
        <v>150</v>
      </c>
      <c r="KP152" s="8">
        <v>0</v>
      </c>
      <c r="KQ152" s="8">
        <v>0</v>
      </c>
      <c r="KR152" s="8">
        <v>1</v>
      </c>
      <c r="KS152" s="8">
        <v>0</v>
      </c>
      <c r="KT152" s="8">
        <v>0</v>
      </c>
      <c r="KU152" s="8">
        <v>8</v>
      </c>
      <c r="KV152" s="8">
        <v>3</v>
      </c>
      <c r="KW152" s="8">
        <v>16</v>
      </c>
      <c r="KX152" s="8">
        <v>5</v>
      </c>
      <c r="KY152" s="8">
        <v>6</v>
      </c>
      <c r="KZ152" s="8">
        <v>0</v>
      </c>
      <c r="LA152" s="8">
        <v>0</v>
      </c>
      <c r="LB152" s="8">
        <v>0</v>
      </c>
      <c r="LC152" s="8">
        <v>0</v>
      </c>
      <c r="LD152" s="8">
        <v>0</v>
      </c>
      <c r="LE152" s="8">
        <v>776</v>
      </c>
      <c r="LF152" s="8">
        <v>725</v>
      </c>
      <c r="LG152" s="8">
        <v>729</v>
      </c>
      <c r="LH152" s="8">
        <v>938</v>
      </c>
      <c r="LI152" s="8">
        <v>943</v>
      </c>
      <c r="LJ152" s="8">
        <v>4</v>
      </c>
      <c r="LK152" s="8">
        <v>15</v>
      </c>
      <c r="LL152" s="8" t="s">
        <v>150</v>
      </c>
      <c r="LM152" s="8" t="s">
        <v>150</v>
      </c>
      <c r="LN152" s="8" t="s">
        <v>150</v>
      </c>
      <c r="LO152" s="8">
        <v>0</v>
      </c>
      <c r="LP152" s="8">
        <v>0</v>
      </c>
      <c r="LQ152" s="8">
        <v>0</v>
      </c>
      <c r="LR152" s="8">
        <v>0</v>
      </c>
      <c r="LS152" s="8">
        <v>0</v>
      </c>
      <c r="LT152" s="8">
        <v>6</v>
      </c>
      <c r="LU152" s="8">
        <v>4</v>
      </c>
      <c r="LV152" s="8">
        <v>6</v>
      </c>
      <c r="LW152" s="8">
        <v>-11</v>
      </c>
      <c r="LX152" s="8">
        <v>-22</v>
      </c>
      <c r="LY152" s="8">
        <v>0</v>
      </c>
      <c r="LZ152" s="8">
        <v>0</v>
      </c>
      <c r="MA152" s="8">
        <v>0</v>
      </c>
      <c r="MB152" s="8">
        <v>0</v>
      </c>
      <c r="MC152" s="8">
        <v>0</v>
      </c>
      <c r="MD152" s="8">
        <v>0</v>
      </c>
      <c r="ME152" s="8">
        <v>0</v>
      </c>
      <c r="MF152" s="8">
        <v>0</v>
      </c>
      <c r="MG152" s="8">
        <v>0</v>
      </c>
      <c r="MH152" s="8">
        <v>0</v>
      </c>
      <c r="MI152" s="8">
        <v>117</v>
      </c>
      <c r="MJ152" s="8">
        <v>105</v>
      </c>
      <c r="MK152" s="8">
        <v>104</v>
      </c>
      <c r="ML152" s="8">
        <v>135</v>
      </c>
      <c r="MM152" s="8">
        <v>299</v>
      </c>
      <c r="MN152" s="8">
        <v>0</v>
      </c>
      <c r="MO152" s="8">
        <v>0</v>
      </c>
      <c r="MP152" s="8">
        <v>0</v>
      </c>
      <c r="MQ152" s="8">
        <v>0</v>
      </c>
      <c r="MR152" s="8">
        <v>0</v>
      </c>
      <c r="MS152" s="8">
        <v>0</v>
      </c>
      <c r="MT152" s="8">
        <v>0</v>
      </c>
      <c r="MU152" s="8">
        <v>0</v>
      </c>
      <c r="MV152" s="8">
        <v>0</v>
      </c>
      <c r="MW152" s="8">
        <v>0</v>
      </c>
      <c r="MX152" s="8">
        <v>0</v>
      </c>
      <c r="MY152" s="8">
        <v>8</v>
      </c>
      <c r="MZ152" s="8" t="s">
        <v>150</v>
      </c>
      <c r="NA152" s="8" t="s">
        <v>150</v>
      </c>
      <c r="NB152" s="8" t="s">
        <v>150</v>
      </c>
      <c r="NC152" s="8">
        <v>84</v>
      </c>
      <c r="ND152" s="8">
        <v>103</v>
      </c>
      <c r="NE152" s="8">
        <v>152</v>
      </c>
      <c r="NF152" s="8">
        <v>125</v>
      </c>
      <c r="NG152" s="8">
        <v>77</v>
      </c>
      <c r="NH152" s="8">
        <v>0</v>
      </c>
      <c r="NI152" s="8">
        <v>0</v>
      </c>
      <c r="NJ152" s="8">
        <v>0</v>
      </c>
      <c r="NK152" s="8">
        <v>17</v>
      </c>
      <c r="NL152" s="8">
        <v>4</v>
      </c>
      <c r="NM152" s="8">
        <v>20</v>
      </c>
      <c r="NN152" s="8">
        <v>6</v>
      </c>
      <c r="NO152" s="8">
        <v>22</v>
      </c>
      <c r="NP152" s="8">
        <v>46</v>
      </c>
      <c r="NQ152" s="8">
        <v>16</v>
      </c>
      <c r="NR152" s="8">
        <v>1849</v>
      </c>
      <c r="NS152" s="8">
        <v>1562</v>
      </c>
      <c r="NT152" s="8">
        <v>1923</v>
      </c>
      <c r="NU152" s="8">
        <v>1729</v>
      </c>
      <c r="NV152" s="8">
        <v>2111</v>
      </c>
      <c r="NW152" s="8">
        <v>0</v>
      </c>
      <c r="NX152" s="8">
        <v>0</v>
      </c>
      <c r="NY152" s="8">
        <v>0</v>
      </c>
      <c r="NZ152" s="8">
        <v>0</v>
      </c>
      <c r="OA152" s="8">
        <v>0</v>
      </c>
      <c r="OB152" s="8">
        <v>62</v>
      </c>
      <c r="OC152" s="8">
        <v>67</v>
      </c>
      <c r="OD152" s="8">
        <v>99</v>
      </c>
      <c r="OE152" s="8">
        <v>45</v>
      </c>
      <c r="OF152" s="8">
        <v>55</v>
      </c>
      <c r="OG152" s="8">
        <v>3</v>
      </c>
      <c r="OH152" s="8">
        <v>42</v>
      </c>
      <c r="OI152" s="8">
        <v>0</v>
      </c>
      <c r="OJ152" s="8">
        <v>0</v>
      </c>
      <c r="OK152" s="8">
        <v>0</v>
      </c>
      <c r="OL152" s="8">
        <v>4</v>
      </c>
      <c r="OM152" s="8">
        <v>30</v>
      </c>
      <c r="ON152" s="8">
        <v>0</v>
      </c>
      <c r="OO152" s="8">
        <v>0</v>
      </c>
      <c r="OP152" s="8">
        <v>0</v>
      </c>
      <c r="OQ152" s="8">
        <v>43</v>
      </c>
      <c r="OR152" s="8">
        <v>21</v>
      </c>
      <c r="OS152" s="8">
        <v>29</v>
      </c>
      <c r="OT152" s="8">
        <v>39</v>
      </c>
      <c r="OU152" s="8">
        <v>36</v>
      </c>
      <c r="OV152" s="8">
        <v>0</v>
      </c>
      <c r="OW152" s="8">
        <v>1</v>
      </c>
      <c r="OX152" s="8">
        <v>0</v>
      </c>
      <c r="OY152" s="8">
        <v>0</v>
      </c>
      <c r="OZ152" s="8">
        <v>1</v>
      </c>
      <c r="PA152" s="8">
        <v>396</v>
      </c>
      <c r="PB152" s="8">
        <v>343</v>
      </c>
      <c r="PC152" s="8">
        <v>490</v>
      </c>
      <c r="PD152" s="8">
        <v>116</v>
      </c>
      <c r="PE152" s="8">
        <v>43</v>
      </c>
      <c r="PF152" s="8">
        <v>0</v>
      </c>
      <c r="PG152" s="8">
        <v>0</v>
      </c>
      <c r="PH152" s="8">
        <v>0</v>
      </c>
      <c r="PI152" s="8">
        <v>0</v>
      </c>
      <c r="PJ152" s="8">
        <v>0</v>
      </c>
      <c r="PK152" s="8">
        <v>73</v>
      </c>
      <c r="PL152" s="8">
        <v>39</v>
      </c>
      <c r="PM152" s="8">
        <v>35</v>
      </c>
      <c r="PN152" s="8">
        <v>25</v>
      </c>
      <c r="PO152" s="8">
        <v>49</v>
      </c>
      <c r="PP152" s="8">
        <v>0</v>
      </c>
      <c r="PQ152" s="8">
        <v>0</v>
      </c>
      <c r="PR152" s="8">
        <v>0</v>
      </c>
      <c r="PS152" s="8">
        <v>0</v>
      </c>
      <c r="PT152" s="8">
        <v>0</v>
      </c>
      <c r="PU152" s="8">
        <v>0</v>
      </c>
      <c r="PV152" s="8">
        <v>0</v>
      </c>
      <c r="PW152" s="8">
        <v>0</v>
      </c>
      <c r="PX152" s="8">
        <v>0</v>
      </c>
      <c r="PY152" s="8">
        <v>0</v>
      </c>
      <c r="PZ152" s="8">
        <v>0</v>
      </c>
      <c r="QA152" s="8">
        <v>0</v>
      </c>
      <c r="QB152" s="8">
        <v>0</v>
      </c>
      <c r="QC152" s="8">
        <v>0</v>
      </c>
      <c r="QD152" s="8">
        <v>0</v>
      </c>
      <c r="QE152" s="8">
        <v>2543</v>
      </c>
      <c r="QF152" s="8">
        <v>2824</v>
      </c>
      <c r="QG152" s="8">
        <v>1133</v>
      </c>
      <c r="QH152" s="8">
        <v>3498</v>
      </c>
      <c r="QI152" s="8">
        <v>2517</v>
      </c>
      <c r="QJ152" s="8">
        <v>2463</v>
      </c>
      <c r="QK152" s="8">
        <v>2142</v>
      </c>
      <c r="QL152" s="8">
        <v>2359</v>
      </c>
      <c r="QM152" s="8">
        <v>1807</v>
      </c>
      <c r="QN152" s="8">
        <v>1955</v>
      </c>
      <c r="QO152" s="8">
        <v>4077</v>
      </c>
      <c r="QP152" s="8">
        <v>3702</v>
      </c>
      <c r="QQ152" s="8">
        <v>3627</v>
      </c>
      <c r="QR152" s="8">
        <v>1854</v>
      </c>
      <c r="QS152" s="8">
        <v>3721</v>
      </c>
      <c r="QT152" s="8">
        <v>0</v>
      </c>
      <c r="QU152" s="8">
        <v>0</v>
      </c>
      <c r="QV152" s="8">
        <v>0</v>
      </c>
      <c r="QW152" s="8">
        <v>0</v>
      </c>
      <c r="QX152" s="8">
        <v>0</v>
      </c>
      <c r="QY152" s="8">
        <v>0</v>
      </c>
      <c r="QZ152" s="8">
        <v>0</v>
      </c>
      <c r="RA152" s="8">
        <v>0</v>
      </c>
      <c r="RB152" s="8">
        <v>0</v>
      </c>
      <c r="RC152" s="8">
        <v>0</v>
      </c>
      <c r="RD152" s="8">
        <v>0</v>
      </c>
      <c r="RE152" s="8" t="s">
        <v>150</v>
      </c>
      <c r="RF152" s="8" t="s">
        <v>150</v>
      </c>
      <c r="RG152" s="8" t="s">
        <v>150</v>
      </c>
      <c r="RH152" s="8" t="s">
        <v>150</v>
      </c>
      <c r="RI152" s="8">
        <v>0</v>
      </c>
      <c r="RJ152" s="8">
        <v>0</v>
      </c>
      <c r="RK152" s="8">
        <v>0</v>
      </c>
      <c r="RL152" s="8">
        <v>0</v>
      </c>
      <c r="RM152" s="8" t="s">
        <v>150</v>
      </c>
      <c r="RN152" s="8">
        <v>142</v>
      </c>
      <c r="RO152" s="8">
        <v>138</v>
      </c>
      <c r="RP152" s="8">
        <v>230</v>
      </c>
      <c r="RQ152" s="8">
        <v>173</v>
      </c>
      <c r="RR152" s="8">
        <v>236</v>
      </c>
      <c r="RS152" s="8">
        <v>197</v>
      </c>
      <c r="RT152" s="8">
        <v>14</v>
      </c>
      <c r="RU152" s="8">
        <v>158</v>
      </c>
      <c r="RV152" s="8">
        <v>607</v>
      </c>
      <c r="RW152" s="8">
        <v>1136</v>
      </c>
      <c r="RX152" s="8">
        <v>75</v>
      </c>
      <c r="RY152" s="8">
        <v>159</v>
      </c>
      <c r="RZ152" s="8">
        <v>179</v>
      </c>
      <c r="SA152" s="8">
        <v>160</v>
      </c>
      <c r="SB152" s="8">
        <v>188</v>
      </c>
      <c r="SC152" s="8">
        <v>28</v>
      </c>
      <c r="SD152" s="8">
        <v>0</v>
      </c>
      <c r="SE152" s="8">
        <v>0</v>
      </c>
      <c r="SF152" s="8">
        <v>0</v>
      </c>
      <c r="SG152" s="8">
        <v>0</v>
      </c>
      <c r="SH152" s="8">
        <v>132</v>
      </c>
      <c r="SI152" s="8">
        <v>244</v>
      </c>
      <c r="SJ152" s="8">
        <v>307</v>
      </c>
      <c r="SK152" s="8">
        <v>261</v>
      </c>
      <c r="SL152" s="8">
        <v>318</v>
      </c>
      <c r="SM152" s="8">
        <v>32</v>
      </c>
      <c r="SN152" s="8">
        <v>32</v>
      </c>
      <c r="SO152" s="8">
        <v>32</v>
      </c>
      <c r="SP152" s="8">
        <v>32</v>
      </c>
      <c r="SQ152" s="8">
        <v>46</v>
      </c>
      <c r="SR152" s="8">
        <v>43</v>
      </c>
      <c r="SS152" s="8">
        <v>85</v>
      </c>
      <c r="ST152" s="8">
        <v>197</v>
      </c>
      <c r="SU152" s="8">
        <v>217</v>
      </c>
      <c r="SV152" s="8">
        <v>168</v>
      </c>
      <c r="SW152" s="8">
        <v>17832</v>
      </c>
      <c r="SX152" s="8">
        <v>11247</v>
      </c>
      <c r="SY152" s="8">
        <v>15541</v>
      </c>
      <c r="SZ152" s="8">
        <v>12130</v>
      </c>
      <c r="TA152" s="8">
        <v>13475</v>
      </c>
      <c r="TB152" s="8">
        <v>0</v>
      </c>
      <c r="TC152" s="8">
        <v>0</v>
      </c>
      <c r="TD152" s="8">
        <v>0</v>
      </c>
      <c r="TE152" s="8">
        <v>0</v>
      </c>
      <c r="TF152" s="8">
        <v>0</v>
      </c>
      <c r="TG152" s="8">
        <v>0</v>
      </c>
      <c r="TH152" s="8">
        <v>0</v>
      </c>
      <c r="TI152" s="8">
        <v>0</v>
      </c>
      <c r="TJ152" s="8">
        <v>0</v>
      </c>
      <c r="TK152" s="8">
        <v>0</v>
      </c>
      <c r="TL152" s="8">
        <v>0</v>
      </c>
      <c r="TM152" s="8">
        <v>0</v>
      </c>
      <c r="TN152" s="8">
        <v>0</v>
      </c>
      <c r="TO152" s="8">
        <v>0</v>
      </c>
      <c r="TP152" s="8">
        <v>0</v>
      </c>
      <c r="TQ152" s="8">
        <v>0</v>
      </c>
      <c r="TR152" s="8">
        <v>0</v>
      </c>
      <c r="TS152" s="8">
        <v>0</v>
      </c>
      <c r="TT152" s="8">
        <v>0</v>
      </c>
      <c r="TU152" s="8">
        <v>0</v>
      </c>
      <c r="TV152" s="8">
        <v>0</v>
      </c>
      <c r="TW152" s="8">
        <v>0</v>
      </c>
      <c r="TX152" s="8">
        <v>0</v>
      </c>
      <c r="TY152" s="8">
        <v>0</v>
      </c>
      <c r="TZ152" s="8">
        <v>0</v>
      </c>
      <c r="UA152" s="8">
        <v>72</v>
      </c>
      <c r="UB152" s="8">
        <v>59</v>
      </c>
      <c r="UC152" s="8">
        <v>72</v>
      </c>
      <c r="UD152" s="8">
        <v>163</v>
      </c>
      <c r="UE152" s="8">
        <v>97</v>
      </c>
      <c r="UF152" s="8">
        <v>282</v>
      </c>
      <c r="UG152" s="8">
        <v>319</v>
      </c>
      <c r="UH152" s="8">
        <v>253</v>
      </c>
      <c r="UI152" s="8">
        <v>389</v>
      </c>
      <c r="UJ152" s="8">
        <v>780</v>
      </c>
      <c r="UK152" s="8">
        <v>118</v>
      </c>
      <c r="UL152" s="8">
        <v>26</v>
      </c>
      <c r="UM152" s="8">
        <v>50</v>
      </c>
      <c r="UN152" s="8">
        <v>43</v>
      </c>
      <c r="UO152" s="8">
        <v>27</v>
      </c>
      <c r="UP152" s="8">
        <v>0</v>
      </c>
      <c r="UQ152" s="8">
        <v>6</v>
      </c>
      <c r="UR152" s="8">
        <v>0</v>
      </c>
      <c r="US152" s="8">
        <v>0</v>
      </c>
      <c r="UT152" s="8">
        <v>0</v>
      </c>
      <c r="UU152" s="8">
        <v>0</v>
      </c>
      <c r="UV152" s="8">
        <v>0</v>
      </c>
      <c r="UW152" s="8">
        <v>1</v>
      </c>
      <c r="UX152" s="8">
        <v>2</v>
      </c>
      <c r="UY152" s="8">
        <v>0</v>
      </c>
      <c r="UZ152" s="8">
        <v>406</v>
      </c>
      <c r="VA152" s="8">
        <v>486</v>
      </c>
      <c r="VB152" s="8">
        <v>613</v>
      </c>
      <c r="VC152" s="8">
        <v>533</v>
      </c>
      <c r="VD152" s="8">
        <v>500</v>
      </c>
      <c r="VE152" s="8">
        <v>1</v>
      </c>
      <c r="VF152" s="8">
        <v>300</v>
      </c>
      <c r="VG152" s="8">
        <v>215</v>
      </c>
      <c r="VH152" s="8">
        <v>0</v>
      </c>
      <c r="VI152" s="8">
        <v>-485</v>
      </c>
      <c r="VJ152" s="8">
        <v>540</v>
      </c>
      <c r="VK152" s="8">
        <v>565</v>
      </c>
      <c r="VL152" s="8">
        <v>534</v>
      </c>
      <c r="VM152" s="8">
        <v>568</v>
      </c>
      <c r="VN152" s="8">
        <v>628</v>
      </c>
      <c r="VO152" s="8">
        <v>0</v>
      </c>
      <c r="VP152" s="8">
        <v>0</v>
      </c>
      <c r="VQ152" s="8">
        <v>0</v>
      </c>
      <c r="VR152" s="8">
        <v>0</v>
      </c>
      <c r="VS152" s="8">
        <v>0</v>
      </c>
      <c r="VT152" s="8">
        <v>0</v>
      </c>
      <c r="VU152" s="8">
        <v>0</v>
      </c>
      <c r="VV152" s="8">
        <v>0</v>
      </c>
      <c r="VW152" s="8">
        <v>0</v>
      </c>
      <c r="VX152" s="8">
        <v>0</v>
      </c>
      <c r="VY152" s="8">
        <v>0</v>
      </c>
      <c r="VZ152" s="8">
        <v>0</v>
      </c>
      <c r="WA152" s="8">
        <v>0</v>
      </c>
      <c r="WB152" s="8">
        <v>0</v>
      </c>
      <c r="WC152" s="8">
        <v>0</v>
      </c>
      <c r="WD152" s="8">
        <v>2167</v>
      </c>
      <c r="WE152" s="8">
        <v>1301</v>
      </c>
      <c r="WF152" s="8">
        <v>1254</v>
      </c>
      <c r="WG152" s="8">
        <v>1294</v>
      </c>
      <c r="WH152" s="8">
        <v>48</v>
      </c>
      <c r="WI152" s="8">
        <v>0</v>
      </c>
      <c r="WJ152" s="8">
        <v>0</v>
      </c>
      <c r="WK152" s="8">
        <v>0</v>
      </c>
      <c r="WL152" s="8">
        <v>0</v>
      </c>
      <c r="WM152" s="8">
        <v>0</v>
      </c>
      <c r="WN152" s="8">
        <v>2</v>
      </c>
      <c r="WO152" s="8">
        <v>34</v>
      </c>
      <c r="WP152" s="8">
        <v>7</v>
      </c>
      <c r="WQ152" s="8">
        <v>0</v>
      </c>
      <c r="WR152" s="8">
        <v>0</v>
      </c>
      <c r="WS152" s="8">
        <v>946</v>
      </c>
      <c r="WT152" s="8">
        <v>1547</v>
      </c>
      <c r="WU152" s="8">
        <v>2391</v>
      </c>
      <c r="WV152" s="8">
        <v>1898</v>
      </c>
      <c r="WW152" s="8">
        <v>1307</v>
      </c>
      <c r="WX152" s="8">
        <v>0</v>
      </c>
      <c r="WY152" s="8">
        <v>0</v>
      </c>
      <c r="WZ152" s="8">
        <v>0</v>
      </c>
      <c r="XA152" s="8">
        <v>0</v>
      </c>
      <c r="XB152" s="8">
        <v>0</v>
      </c>
      <c r="XC152" s="8">
        <v>0</v>
      </c>
      <c r="XD152" s="8">
        <v>0</v>
      </c>
      <c r="XE152" s="8">
        <v>0</v>
      </c>
      <c r="XF152" s="8">
        <v>0</v>
      </c>
      <c r="XG152" s="8">
        <v>0</v>
      </c>
      <c r="XH152" s="8">
        <v>28</v>
      </c>
      <c r="XI152" s="8">
        <v>26</v>
      </c>
      <c r="XJ152" s="8">
        <v>20</v>
      </c>
      <c r="XK152" s="8">
        <v>12</v>
      </c>
      <c r="XL152" s="8">
        <v>6</v>
      </c>
      <c r="XM152" s="8">
        <v>0</v>
      </c>
      <c r="XN152" s="8">
        <v>0</v>
      </c>
      <c r="XO152" s="8">
        <v>0</v>
      </c>
      <c r="XP152" s="8">
        <v>0</v>
      </c>
      <c r="XQ152" s="8">
        <v>0</v>
      </c>
      <c r="XR152" s="8">
        <v>108</v>
      </c>
      <c r="XS152" s="8">
        <v>148</v>
      </c>
      <c r="XT152" s="8">
        <v>122</v>
      </c>
      <c r="XU152" s="8">
        <v>166</v>
      </c>
      <c r="XV152" s="8">
        <v>127</v>
      </c>
      <c r="XW152" s="8">
        <v>53</v>
      </c>
      <c r="XX152" s="8">
        <v>50</v>
      </c>
      <c r="XY152" s="8">
        <v>116</v>
      </c>
      <c r="XZ152" s="8">
        <v>55</v>
      </c>
      <c r="YA152" s="8" t="s">
        <v>150</v>
      </c>
      <c r="YB152" s="8">
        <v>0</v>
      </c>
      <c r="YC152" s="8">
        <v>0</v>
      </c>
      <c r="YD152" s="8">
        <v>0</v>
      </c>
      <c r="YE152" s="8">
        <v>0</v>
      </c>
      <c r="YF152" s="8">
        <v>0</v>
      </c>
      <c r="YG152" s="8">
        <v>2</v>
      </c>
      <c r="YH152" s="8">
        <v>5</v>
      </c>
      <c r="YI152" s="8">
        <v>6</v>
      </c>
      <c r="YJ152" s="8">
        <v>-2</v>
      </c>
      <c r="YK152" s="8">
        <v>-20</v>
      </c>
      <c r="YL152" s="8">
        <v>2</v>
      </c>
      <c r="YM152" s="8">
        <v>3</v>
      </c>
      <c r="YN152" s="8">
        <v>1</v>
      </c>
      <c r="YO152" s="8">
        <v>4</v>
      </c>
      <c r="YP152" s="8">
        <v>5</v>
      </c>
      <c r="YQ152" s="8">
        <v>367</v>
      </c>
      <c r="YR152" s="8">
        <v>485</v>
      </c>
      <c r="YS152" s="8">
        <v>355</v>
      </c>
      <c r="YT152" s="8">
        <v>155</v>
      </c>
      <c r="YU152" s="8">
        <v>24</v>
      </c>
      <c r="YV152" s="8">
        <v>13</v>
      </c>
      <c r="YW152" s="8">
        <v>13</v>
      </c>
      <c r="YX152" s="8">
        <v>14</v>
      </c>
      <c r="YY152" s="8">
        <v>0</v>
      </c>
      <c r="YZ152" s="8">
        <v>28</v>
      </c>
      <c r="ZA152" s="8">
        <v>0</v>
      </c>
      <c r="ZB152" s="8">
        <v>60</v>
      </c>
      <c r="ZC152" s="8">
        <v>25</v>
      </c>
      <c r="ZD152" s="8">
        <v>71</v>
      </c>
      <c r="ZE152" s="8">
        <v>46</v>
      </c>
    </row>
    <row r="153" spans="2:681" x14ac:dyDescent="0.2">
      <c r="B153" s="7">
        <v>322</v>
      </c>
      <c r="C153" s="7">
        <v>148</v>
      </c>
      <c r="D153" s="7" t="s">
        <v>682</v>
      </c>
      <c r="E153" s="7">
        <v>202892</v>
      </c>
      <c r="F153" s="7">
        <v>592</v>
      </c>
      <c r="G153" s="200">
        <v>953</v>
      </c>
      <c r="H153" s="200">
        <v>1191</v>
      </c>
      <c r="I153" s="200">
        <v>797</v>
      </c>
      <c r="J153" s="200">
        <v>933</v>
      </c>
      <c r="K153" s="200">
        <v>1140</v>
      </c>
      <c r="L153" s="8">
        <v>4045</v>
      </c>
      <c r="M153" s="8">
        <v>3485</v>
      </c>
      <c r="N153" s="8">
        <v>6353</v>
      </c>
      <c r="O153" s="8">
        <v>7000</v>
      </c>
      <c r="P153" s="8">
        <v>6121</v>
      </c>
      <c r="Q153" s="8">
        <v>6349</v>
      </c>
      <c r="R153" s="8">
        <v>6768</v>
      </c>
      <c r="S153" s="8">
        <v>6961</v>
      </c>
      <c r="T153" s="8">
        <v>5629</v>
      </c>
      <c r="U153" s="8">
        <v>6456</v>
      </c>
      <c r="V153" s="8">
        <v>99</v>
      </c>
      <c r="W153" s="8">
        <v>146</v>
      </c>
      <c r="X153" s="8">
        <v>129</v>
      </c>
      <c r="Y153" s="8">
        <v>73</v>
      </c>
      <c r="Z153" s="8">
        <v>100</v>
      </c>
      <c r="AA153" s="8">
        <v>27063</v>
      </c>
      <c r="AB153" s="8">
        <v>29202</v>
      </c>
      <c r="AC153" s="8">
        <v>29930</v>
      </c>
      <c r="AD153" s="8">
        <v>27971</v>
      </c>
      <c r="AE153" s="8">
        <v>26760</v>
      </c>
      <c r="AF153" s="8">
        <v>1457</v>
      </c>
      <c r="AG153" s="8">
        <v>1663</v>
      </c>
      <c r="AH153" s="8">
        <v>1472</v>
      </c>
      <c r="AI153" s="8">
        <v>1313</v>
      </c>
      <c r="AJ153" s="8">
        <v>1369</v>
      </c>
      <c r="AK153" s="8">
        <v>3147</v>
      </c>
      <c r="AL153" s="8">
        <v>3619</v>
      </c>
      <c r="AM153" s="8">
        <v>6373</v>
      </c>
      <c r="AN153" s="8">
        <v>6700</v>
      </c>
      <c r="AO153" s="8">
        <v>5252</v>
      </c>
      <c r="AP153" s="8">
        <v>5465</v>
      </c>
      <c r="AQ153" s="8">
        <v>7841</v>
      </c>
      <c r="AR153" s="8">
        <v>4223</v>
      </c>
      <c r="AS153" s="8">
        <v>3471</v>
      </c>
      <c r="AT153" s="8">
        <v>4492</v>
      </c>
      <c r="AU153" s="8">
        <v>1042</v>
      </c>
      <c r="AV153" s="8">
        <v>721</v>
      </c>
      <c r="AW153" s="8">
        <v>770</v>
      </c>
      <c r="AX153" s="8">
        <v>494</v>
      </c>
      <c r="AY153" s="8">
        <v>689</v>
      </c>
      <c r="AZ153" s="8">
        <v>7526</v>
      </c>
      <c r="BA153" s="8">
        <v>8739</v>
      </c>
      <c r="BB153" s="8">
        <v>9760</v>
      </c>
      <c r="BC153" s="8">
        <v>10942</v>
      </c>
      <c r="BD153" s="8">
        <v>9386</v>
      </c>
      <c r="BE153" s="8" t="s">
        <v>150</v>
      </c>
      <c r="BF153" s="8" t="s">
        <v>150</v>
      </c>
      <c r="BG153" s="8" t="s">
        <v>150</v>
      </c>
      <c r="BH153" s="8" t="s">
        <v>150</v>
      </c>
      <c r="BI153" s="8" t="s">
        <v>150</v>
      </c>
      <c r="BJ153" s="8">
        <v>731</v>
      </c>
      <c r="BK153" s="8">
        <v>762</v>
      </c>
      <c r="BL153" s="8">
        <v>740</v>
      </c>
      <c r="BM153" s="8">
        <v>761</v>
      </c>
      <c r="BN153" s="8">
        <v>876</v>
      </c>
      <c r="BO153" s="8">
        <v>113</v>
      </c>
      <c r="BP153" s="8">
        <v>96</v>
      </c>
      <c r="BQ153" s="8">
        <v>171</v>
      </c>
      <c r="BR153" s="8">
        <v>157</v>
      </c>
      <c r="BS153" s="8">
        <v>300</v>
      </c>
      <c r="BT153" s="8">
        <v>867</v>
      </c>
      <c r="BU153" s="8">
        <v>1010</v>
      </c>
      <c r="BV153" s="8">
        <v>1152</v>
      </c>
      <c r="BW153" s="8">
        <v>985</v>
      </c>
      <c r="BX153" s="8">
        <v>607</v>
      </c>
      <c r="BY153" s="8">
        <v>1043</v>
      </c>
      <c r="BZ153" s="8">
        <v>891</v>
      </c>
      <c r="CA153" s="8">
        <v>1140</v>
      </c>
      <c r="CB153" s="8">
        <v>1290</v>
      </c>
      <c r="CC153" s="8">
        <v>1189</v>
      </c>
      <c r="CD153" s="8">
        <v>65</v>
      </c>
      <c r="CE153" s="8">
        <v>85</v>
      </c>
      <c r="CF153" s="8">
        <v>79</v>
      </c>
      <c r="CG153" s="8">
        <v>21</v>
      </c>
      <c r="CH153" s="8">
        <v>30</v>
      </c>
      <c r="CI153" s="8">
        <v>1612</v>
      </c>
      <c r="CJ153" s="8">
        <v>1400</v>
      </c>
      <c r="CK153" s="8">
        <v>1614</v>
      </c>
      <c r="CL153" s="8">
        <v>1969</v>
      </c>
      <c r="CM153" s="8">
        <v>3822</v>
      </c>
      <c r="CN153" s="8">
        <v>49983</v>
      </c>
      <c r="CO153" s="8">
        <v>46931</v>
      </c>
      <c r="CP153" s="8">
        <v>48739</v>
      </c>
      <c r="CQ153" s="8">
        <v>50063</v>
      </c>
      <c r="CR153" s="8">
        <v>42439</v>
      </c>
      <c r="CS153" s="8">
        <v>13699</v>
      </c>
      <c r="CT153" s="8">
        <v>14269</v>
      </c>
      <c r="CU153" s="8">
        <v>14081</v>
      </c>
      <c r="CV153" s="8">
        <v>17028</v>
      </c>
      <c r="CW153" s="8">
        <v>14738</v>
      </c>
      <c r="CX153" s="8">
        <v>0</v>
      </c>
      <c r="CY153" s="8">
        <v>0</v>
      </c>
      <c r="CZ153" s="8">
        <v>0</v>
      </c>
      <c r="DA153" s="8">
        <v>0</v>
      </c>
      <c r="DB153" s="8">
        <v>0</v>
      </c>
      <c r="DC153" s="8">
        <v>9380</v>
      </c>
      <c r="DD153" s="8">
        <v>11119</v>
      </c>
      <c r="DE153" s="8">
        <v>10571</v>
      </c>
      <c r="DF153" s="8">
        <v>10340</v>
      </c>
      <c r="DG153" s="8">
        <v>12284</v>
      </c>
      <c r="DH153" s="8" t="s">
        <v>150</v>
      </c>
      <c r="DI153" s="8" t="s">
        <v>150</v>
      </c>
      <c r="DJ153" s="8" t="s">
        <v>150</v>
      </c>
      <c r="DK153" s="8" t="s">
        <v>150</v>
      </c>
      <c r="DL153" s="8" t="s">
        <v>150</v>
      </c>
      <c r="DM153" s="8">
        <v>4555</v>
      </c>
      <c r="DN153" s="8">
        <v>6280</v>
      </c>
      <c r="DO153" s="8">
        <v>5251</v>
      </c>
      <c r="DP153" s="8">
        <v>4411</v>
      </c>
      <c r="DQ153" s="8">
        <v>5224</v>
      </c>
      <c r="DR153" s="8">
        <v>3476</v>
      </c>
      <c r="DS153" s="8">
        <v>3594</v>
      </c>
      <c r="DT153" s="8">
        <v>3891</v>
      </c>
      <c r="DU153" s="8">
        <v>2815</v>
      </c>
      <c r="DV153" s="8">
        <v>1177</v>
      </c>
      <c r="DW153" s="8">
        <v>25814</v>
      </c>
      <c r="DX153" s="8">
        <v>21452</v>
      </c>
      <c r="DY153" s="8">
        <v>22700</v>
      </c>
      <c r="DZ153" s="8">
        <v>13977</v>
      </c>
      <c r="EA153" s="8">
        <v>14924</v>
      </c>
      <c r="EB153" s="8">
        <v>3701</v>
      </c>
      <c r="EC153" s="8">
        <v>4569</v>
      </c>
      <c r="ED153" s="8">
        <v>3859</v>
      </c>
      <c r="EE153" s="8">
        <v>3612</v>
      </c>
      <c r="EF153" s="8">
        <v>4120</v>
      </c>
      <c r="EG153" s="8">
        <v>2976</v>
      </c>
      <c r="EH153" s="8">
        <v>1468</v>
      </c>
      <c r="EI153" s="8">
        <v>2198</v>
      </c>
      <c r="EJ153" s="8">
        <v>2129</v>
      </c>
      <c r="EK153" s="8">
        <v>2832</v>
      </c>
      <c r="EL153" s="8">
        <v>1764</v>
      </c>
      <c r="EM153" s="8">
        <v>3528</v>
      </c>
      <c r="EN153" s="8">
        <v>2740</v>
      </c>
      <c r="EO153" s="8">
        <v>3023</v>
      </c>
      <c r="EP153" s="8">
        <v>2665</v>
      </c>
      <c r="EQ153" s="8">
        <v>314</v>
      </c>
      <c r="ER153" s="8">
        <v>302</v>
      </c>
      <c r="ES153" s="8">
        <v>369</v>
      </c>
      <c r="ET153" s="8">
        <v>249</v>
      </c>
      <c r="EU153" s="8">
        <v>362</v>
      </c>
      <c r="EV153" s="8">
        <v>1728</v>
      </c>
      <c r="EW153" s="8">
        <v>2108</v>
      </c>
      <c r="EX153" s="8">
        <v>2144</v>
      </c>
      <c r="EY153" s="8">
        <v>1950</v>
      </c>
      <c r="EZ153" s="8">
        <v>2128</v>
      </c>
      <c r="FA153" s="8">
        <v>3186</v>
      </c>
      <c r="FB153" s="8">
        <v>2084</v>
      </c>
      <c r="FC153" s="8">
        <v>2618</v>
      </c>
      <c r="FD153" s="8">
        <v>2823</v>
      </c>
      <c r="FE153" s="8">
        <v>2632</v>
      </c>
      <c r="FF153" s="8">
        <v>2978</v>
      </c>
      <c r="FG153" s="8">
        <v>3513</v>
      </c>
      <c r="FH153" s="8">
        <v>3376</v>
      </c>
      <c r="FI153" s="8">
        <v>3096</v>
      </c>
      <c r="FJ153" s="8">
        <v>2821</v>
      </c>
      <c r="FK153" s="8">
        <v>1464</v>
      </c>
      <c r="FL153" s="8">
        <v>1415</v>
      </c>
      <c r="FM153" s="8">
        <v>1303</v>
      </c>
      <c r="FN153" s="8">
        <v>1879</v>
      </c>
      <c r="FO153" s="8">
        <v>2029</v>
      </c>
      <c r="FP153" s="8">
        <v>1721</v>
      </c>
      <c r="FQ153" s="8">
        <v>2239</v>
      </c>
      <c r="FR153" s="8">
        <v>1438</v>
      </c>
      <c r="FS153" s="8">
        <v>1212</v>
      </c>
      <c r="FT153" s="8">
        <v>956</v>
      </c>
      <c r="FU153" s="8">
        <v>2810</v>
      </c>
      <c r="FV153" s="8">
        <v>2877</v>
      </c>
      <c r="FW153" s="8">
        <v>2231</v>
      </c>
      <c r="FX153" s="8">
        <v>2403</v>
      </c>
      <c r="FY153" s="8">
        <v>2829</v>
      </c>
      <c r="FZ153" s="8">
        <v>3424</v>
      </c>
      <c r="GA153" s="8">
        <v>4548</v>
      </c>
      <c r="GB153" s="8">
        <v>3090</v>
      </c>
      <c r="GC153" s="8">
        <v>3115</v>
      </c>
      <c r="GD153" s="8">
        <v>4077</v>
      </c>
      <c r="GE153" s="8">
        <v>1335</v>
      </c>
      <c r="GF153" s="8">
        <v>1772</v>
      </c>
      <c r="GG153" s="8">
        <v>942</v>
      </c>
      <c r="GH153" s="8">
        <v>1023</v>
      </c>
      <c r="GI153" s="8">
        <v>1053</v>
      </c>
      <c r="GJ153" s="8">
        <v>290</v>
      </c>
      <c r="GK153" s="8">
        <v>416</v>
      </c>
      <c r="GL153" s="8">
        <v>353</v>
      </c>
      <c r="GM153" s="8">
        <v>330</v>
      </c>
      <c r="GN153" s="8">
        <v>369</v>
      </c>
      <c r="GO153" s="8">
        <v>2546</v>
      </c>
      <c r="GP153" s="8">
        <v>1934</v>
      </c>
      <c r="GQ153" s="8">
        <v>2108</v>
      </c>
      <c r="GR153" s="8">
        <v>1118</v>
      </c>
      <c r="GS153" s="8">
        <v>1349</v>
      </c>
      <c r="GT153" s="8">
        <v>853</v>
      </c>
      <c r="GU153" s="8">
        <v>941</v>
      </c>
      <c r="GV153" s="8">
        <v>729</v>
      </c>
      <c r="GW153" s="8">
        <v>431</v>
      </c>
      <c r="GX153" s="8">
        <v>691</v>
      </c>
      <c r="GY153" s="8">
        <v>352</v>
      </c>
      <c r="GZ153" s="8">
        <v>493</v>
      </c>
      <c r="HA153" s="8">
        <v>253</v>
      </c>
      <c r="HB153" s="8">
        <v>207</v>
      </c>
      <c r="HC153" s="8">
        <v>-545</v>
      </c>
      <c r="HD153" s="8">
        <v>44</v>
      </c>
      <c r="HE153" s="8">
        <v>61</v>
      </c>
      <c r="HF153" s="8">
        <v>67</v>
      </c>
      <c r="HG153" s="8">
        <v>40</v>
      </c>
      <c r="HH153" s="8">
        <v>46</v>
      </c>
      <c r="HI153" s="8">
        <v>11093</v>
      </c>
      <c r="HJ153" s="8">
        <v>11725</v>
      </c>
      <c r="HK153" s="8">
        <v>12945</v>
      </c>
      <c r="HL153" s="8">
        <v>12024</v>
      </c>
      <c r="HM153" s="8">
        <v>12101</v>
      </c>
      <c r="HN153" s="8">
        <v>28</v>
      </c>
      <c r="HO153" s="8" t="s">
        <v>150</v>
      </c>
      <c r="HP153" s="8" t="s">
        <v>150</v>
      </c>
      <c r="HQ153" s="8" t="s">
        <v>150</v>
      </c>
      <c r="HR153" s="8" t="s">
        <v>150</v>
      </c>
      <c r="HS153" s="8">
        <v>9997</v>
      </c>
      <c r="HT153" s="8">
        <v>11033</v>
      </c>
      <c r="HU153" s="8">
        <v>11176</v>
      </c>
      <c r="HV153" s="8">
        <v>7080</v>
      </c>
      <c r="HW153" s="8">
        <v>14270</v>
      </c>
      <c r="HX153" s="8">
        <v>8</v>
      </c>
      <c r="HY153" s="8">
        <v>14</v>
      </c>
      <c r="HZ153" s="8">
        <v>35</v>
      </c>
      <c r="IA153" s="8">
        <v>5</v>
      </c>
      <c r="IB153" s="8" t="s">
        <v>150</v>
      </c>
      <c r="IC153" s="8">
        <v>1956</v>
      </c>
      <c r="ID153" s="8">
        <v>1666</v>
      </c>
      <c r="IE153" s="8">
        <v>2011</v>
      </c>
      <c r="IF153" s="8">
        <v>1708</v>
      </c>
      <c r="IG153" s="8">
        <v>2615</v>
      </c>
      <c r="IH153" s="8">
        <v>1271</v>
      </c>
      <c r="II153" s="8">
        <v>1246</v>
      </c>
      <c r="IJ153" s="8">
        <v>377</v>
      </c>
      <c r="IK153" s="8">
        <v>751</v>
      </c>
      <c r="IL153" s="8">
        <v>512</v>
      </c>
      <c r="IM153" s="8">
        <v>488</v>
      </c>
      <c r="IN153" s="8">
        <v>546</v>
      </c>
      <c r="IO153" s="8" t="s">
        <v>150</v>
      </c>
      <c r="IP153" s="8" t="s">
        <v>150</v>
      </c>
      <c r="IQ153" s="8" t="s">
        <v>150</v>
      </c>
      <c r="IR153" s="8">
        <v>3392</v>
      </c>
      <c r="IS153" s="8">
        <v>3159</v>
      </c>
      <c r="IT153" s="8" t="s">
        <v>150</v>
      </c>
      <c r="IU153" s="8" t="s">
        <v>150</v>
      </c>
      <c r="IV153" s="8" t="s">
        <v>150</v>
      </c>
      <c r="IW153" s="8">
        <v>3887</v>
      </c>
      <c r="IX153" s="8">
        <v>4482</v>
      </c>
      <c r="IY153" s="8">
        <v>4143</v>
      </c>
      <c r="IZ153" s="8">
        <v>3828</v>
      </c>
      <c r="JA153" s="8">
        <v>4078</v>
      </c>
      <c r="JB153" s="8">
        <v>1425</v>
      </c>
      <c r="JC153" s="8">
        <v>1711</v>
      </c>
      <c r="JD153" s="8">
        <v>2584</v>
      </c>
      <c r="JE153" s="8">
        <v>908</v>
      </c>
      <c r="JF153" s="8">
        <v>1955</v>
      </c>
      <c r="JG153" s="8">
        <v>2264</v>
      </c>
      <c r="JH153" s="8">
        <v>2583</v>
      </c>
      <c r="JI153" s="8">
        <v>2515</v>
      </c>
      <c r="JJ153" s="8">
        <v>2102</v>
      </c>
      <c r="JK153" s="8">
        <v>1899</v>
      </c>
      <c r="JL153" s="8">
        <v>9012</v>
      </c>
      <c r="JM153" s="8">
        <v>10790</v>
      </c>
      <c r="JN153" s="8">
        <v>11358</v>
      </c>
      <c r="JO153" s="8">
        <v>11578</v>
      </c>
      <c r="JP153" s="8">
        <v>10839</v>
      </c>
      <c r="JQ153" s="8">
        <v>498</v>
      </c>
      <c r="JR153" s="8">
        <v>427</v>
      </c>
      <c r="JS153" s="8">
        <v>591</v>
      </c>
      <c r="JT153" s="8">
        <v>337</v>
      </c>
      <c r="JU153" s="8">
        <v>684</v>
      </c>
      <c r="JV153" s="8">
        <v>1079</v>
      </c>
      <c r="JW153" s="8">
        <v>1325</v>
      </c>
      <c r="JX153" s="8">
        <v>2147</v>
      </c>
      <c r="JY153" s="8">
        <v>1518</v>
      </c>
      <c r="JZ153" s="8">
        <v>1641</v>
      </c>
      <c r="KA153" s="8">
        <v>89</v>
      </c>
      <c r="KB153" s="8">
        <v>78</v>
      </c>
      <c r="KC153" s="8">
        <v>69</v>
      </c>
      <c r="KD153" s="8">
        <v>49</v>
      </c>
      <c r="KE153" s="8">
        <v>76</v>
      </c>
      <c r="KF153" s="8">
        <v>265</v>
      </c>
      <c r="KG153" s="8">
        <v>177</v>
      </c>
      <c r="KH153" s="8">
        <v>130</v>
      </c>
      <c r="KI153" s="8">
        <v>74</v>
      </c>
      <c r="KJ153" s="8" t="s">
        <v>150</v>
      </c>
      <c r="KK153" s="8">
        <v>117</v>
      </c>
      <c r="KL153" s="8">
        <v>156</v>
      </c>
      <c r="KM153" s="8">
        <v>117</v>
      </c>
      <c r="KN153" s="8">
        <v>218</v>
      </c>
      <c r="KO153" s="8" t="s">
        <v>150</v>
      </c>
      <c r="KP153" s="8">
        <v>86</v>
      </c>
      <c r="KQ153" s="8">
        <v>86</v>
      </c>
      <c r="KR153" s="8">
        <v>86</v>
      </c>
      <c r="KS153" s="8">
        <v>82</v>
      </c>
      <c r="KT153" s="8">
        <v>76</v>
      </c>
      <c r="KU153" s="8">
        <v>1029</v>
      </c>
      <c r="KV153" s="8">
        <v>1052</v>
      </c>
      <c r="KW153" s="8">
        <v>1195</v>
      </c>
      <c r="KX153" s="8">
        <v>1118</v>
      </c>
      <c r="KY153" s="8">
        <v>942</v>
      </c>
      <c r="KZ153" s="8">
        <v>906</v>
      </c>
      <c r="LA153" s="8">
        <v>898</v>
      </c>
      <c r="LB153" s="8">
        <v>221</v>
      </c>
      <c r="LC153" s="8">
        <v>250</v>
      </c>
      <c r="LD153" s="8">
        <v>309</v>
      </c>
      <c r="LE153" s="8">
        <v>3915</v>
      </c>
      <c r="LF153" s="8">
        <v>4668</v>
      </c>
      <c r="LG153" s="8">
        <v>4034</v>
      </c>
      <c r="LH153" s="8">
        <v>3341</v>
      </c>
      <c r="LI153" s="8">
        <v>3426</v>
      </c>
      <c r="LJ153" s="8">
        <v>817</v>
      </c>
      <c r="LK153" s="8">
        <v>975</v>
      </c>
      <c r="LL153" s="8" t="s">
        <v>150</v>
      </c>
      <c r="LM153" s="8" t="s">
        <v>150</v>
      </c>
      <c r="LN153" s="8" t="s">
        <v>150</v>
      </c>
      <c r="LO153" s="8">
        <v>259</v>
      </c>
      <c r="LP153" s="8">
        <v>289</v>
      </c>
      <c r="LQ153" s="8">
        <v>233</v>
      </c>
      <c r="LR153" s="8">
        <v>172</v>
      </c>
      <c r="LS153" s="8">
        <v>169</v>
      </c>
      <c r="LT153" s="8">
        <v>3633</v>
      </c>
      <c r="LU153" s="8">
        <v>6105</v>
      </c>
      <c r="LV153" s="8">
        <v>5428</v>
      </c>
      <c r="LW153" s="8">
        <v>4680</v>
      </c>
      <c r="LX153" s="8">
        <v>5349</v>
      </c>
      <c r="LY153" s="8">
        <v>3407</v>
      </c>
      <c r="LZ153" s="8">
        <v>2380</v>
      </c>
      <c r="MA153" s="8">
        <v>2607</v>
      </c>
      <c r="MB153" s="8">
        <v>2226</v>
      </c>
      <c r="MC153" s="8">
        <v>2585</v>
      </c>
      <c r="MD153" s="8">
        <v>74</v>
      </c>
      <c r="ME153" s="8">
        <v>42</v>
      </c>
      <c r="MF153" s="8">
        <v>50</v>
      </c>
      <c r="MG153" s="8">
        <v>25</v>
      </c>
      <c r="MH153" s="8">
        <v>76</v>
      </c>
      <c r="MI153" s="8">
        <v>494</v>
      </c>
      <c r="MJ153" s="8">
        <v>1369</v>
      </c>
      <c r="MK153" s="8">
        <v>1074</v>
      </c>
      <c r="ML153" s="8">
        <v>944</v>
      </c>
      <c r="MM153" s="8">
        <v>1556</v>
      </c>
      <c r="MN153" s="8">
        <v>3312</v>
      </c>
      <c r="MO153" s="8">
        <v>5358</v>
      </c>
      <c r="MP153" s="8">
        <v>1816</v>
      </c>
      <c r="MQ153" s="8">
        <v>5578</v>
      </c>
      <c r="MR153" s="8">
        <v>4972</v>
      </c>
      <c r="MS153" s="8">
        <v>37</v>
      </c>
      <c r="MT153" s="8">
        <v>24</v>
      </c>
      <c r="MU153" s="8">
        <v>5</v>
      </c>
      <c r="MV153" s="8">
        <v>2</v>
      </c>
      <c r="MW153" s="8">
        <v>8</v>
      </c>
      <c r="MX153" s="8">
        <v>56</v>
      </c>
      <c r="MY153" s="8">
        <v>60</v>
      </c>
      <c r="MZ153" s="8" t="s">
        <v>150</v>
      </c>
      <c r="NA153" s="8" t="s">
        <v>150</v>
      </c>
      <c r="NB153" s="8" t="s">
        <v>150</v>
      </c>
      <c r="NC153" s="8">
        <v>1590</v>
      </c>
      <c r="ND153" s="8">
        <v>1529</v>
      </c>
      <c r="NE153" s="8">
        <v>1874</v>
      </c>
      <c r="NF153" s="8">
        <v>1551</v>
      </c>
      <c r="NG153" s="8">
        <v>1298</v>
      </c>
      <c r="NH153" s="8">
        <v>2179</v>
      </c>
      <c r="NI153" s="8">
        <v>3488</v>
      </c>
      <c r="NJ153" s="8">
        <v>3508</v>
      </c>
      <c r="NK153" s="8">
        <v>3536</v>
      </c>
      <c r="NL153" s="8">
        <v>4258</v>
      </c>
      <c r="NM153" s="8">
        <v>5687</v>
      </c>
      <c r="NN153" s="8">
        <v>6295</v>
      </c>
      <c r="NO153" s="8">
        <v>6155</v>
      </c>
      <c r="NP153" s="8">
        <v>6531</v>
      </c>
      <c r="NQ153" s="8">
        <v>8123</v>
      </c>
      <c r="NR153" s="8">
        <v>7362</v>
      </c>
      <c r="NS153" s="8">
        <v>7507</v>
      </c>
      <c r="NT153" s="8">
        <v>8172</v>
      </c>
      <c r="NU153" s="8">
        <v>8179</v>
      </c>
      <c r="NV153" s="8">
        <v>7959</v>
      </c>
      <c r="NW153" s="8">
        <v>1</v>
      </c>
      <c r="NX153" s="8">
        <v>0</v>
      </c>
      <c r="NY153" s="8">
        <v>0</v>
      </c>
      <c r="NZ153" s="8">
        <v>0</v>
      </c>
      <c r="OA153" s="8">
        <v>1</v>
      </c>
      <c r="OB153" s="8">
        <v>1940</v>
      </c>
      <c r="OC153" s="8">
        <v>2212</v>
      </c>
      <c r="OD153" s="8">
        <v>1994</v>
      </c>
      <c r="OE153" s="8">
        <v>2414</v>
      </c>
      <c r="OF153" s="8">
        <v>2530</v>
      </c>
      <c r="OG153" s="8">
        <v>8227</v>
      </c>
      <c r="OH153" s="8">
        <v>8195</v>
      </c>
      <c r="OI153" s="8">
        <v>4716</v>
      </c>
      <c r="OJ153" s="8">
        <v>3273</v>
      </c>
      <c r="OK153" s="8">
        <v>2309</v>
      </c>
      <c r="OL153" s="8">
        <v>715</v>
      </c>
      <c r="OM153" s="8">
        <v>780</v>
      </c>
      <c r="ON153" s="8">
        <v>1090</v>
      </c>
      <c r="OO153" s="8">
        <v>615</v>
      </c>
      <c r="OP153" s="8">
        <v>507</v>
      </c>
      <c r="OQ153" s="8">
        <v>921</v>
      </c>
      <c r="OR153" s="8">
        <v>891</v>
      </c>
      <c r="OS153" s="8">
        <v>583</v>
      </c>
      <c r="OT153" s="8">
        <v>526</v>
      </c>
      <c r="OU153" s="8">
        <v>722</v>
      </c>
      <c r="OV153" s="8">
        <v>7</v>
      </c>
      <c r="OW153" s="8">
        <v>5</v>
      </c>
      <c r="OX153" s="8">
        <v>20</v>
      </c>
      <c r="OY153" s="8">
        <v>6</v>
      </c>
      <c r="OZ153" s="8">
        <v>3</v>
      </c>
      <c r="PA153" s="8">
        <v>2794</v>
      </c>
      <c r="PB153" s="8">
        <v>3654</v>
      </c>
      <c r="PC153" s="8">
        <v>4016</v>
      </c>
      <c r="PD153" s="8">
        <v>4366</v>
      </c>
      <c r="PE153" s="8">
        <v>2556</v>
      </c>
      <c r="PF153" s="8">
        <v>6391</v>
      </c>
      <c r="PG153" s="8">
        <v>7437</v>
      </c>
      <c r="PH153" s="8">
        <v>5474</v>
      </c>
      <c r="PI153" s="8">
        <v>7600</v>
      </c>
      <c r="PJ153" s="8">
        <v>7306</v>
      </c>
      <c r="PK153" s="8">
        <v>5257</v>
      </c>
      <c r="PL153" s="8">
        <v>5051</v>
      </c>
      <c r="PM153" s="8">
        <v>6098</v>
      </c>
      <c r="PN153" s="8">
        <v>5304</v>
      </c>
      <c r="PO153" s="8">
        <v>5028</v>
      </c>
      <c r="PP153" s="8">
        <v>4735</v>
      </c>
      <c r="PQ153" s="8">
        <v>4962</v>
      </c>
      <c r="PR153" s="8">
        <v>5000</v>
      </c>
      <c r="PS153" s="8">
        <v>5173</v>
      </c>
      <c r="PT153" s="8">
        <v>4343</v>
      </c>
      <c r="PU153" s="8">
        <v>1053</v>
      </c>
      <c r="PV153" s="8">
        <v>872</v>
      </c>
      <c r="PW153" s="8">
        <v>915</v>
      </c>
      <c r="PX153" s="8">
        <v>899</v>
      </c>
      <c r="PY153" s="8">
        <v>856</v>
      </c>
      <c r="PZ153" s="8">
        <v>730</v>
      </c>
      <c r="QA153" s="8">
        <v>948</v>
      </c>
      <c r="QB153" s="8">
        <v>527</v>
      </c>
      <c r="QC153" s="8">
        <v>684</v>
      </c>
      <c r="QD153" s="8">
        <v>753</v>
      </c>
      <c r="QE153" s="8">
        <v>26724</v>
      </c>
      <c r="QF153" s="8">
        <v>26624</v>
      </c>
      <c r="QG153" s="8">
        <v>48729</v>
      </c>
      <c r="QH153" s="8">
        <v>48932</v>
      </c>
      <c r="QI153" s="8">
        <v>48425</v>
      </c>
      <c r="QJ153" s="8">
        <v>9002</v>
      </c>
      <c r="QK153" s="8">
        <v>9063</v>
      </c>
      <c r="QL153" s="8">
        <v>9665</v>
      </c>
      <c r="QM153" s="8">
        <v>9854</v>
      </c>
      <c r="QN153" s="8">
        <v>9047</v>
      </c>
      <c r="QO153" s="8">
        <v>16408</v>
      </c>
      <c r="QP153" s="8">
        <v>17115</v>
      </c>
      <c r="QQ153" s="8">
        <v>15868</v>
      </c>
      <c r="QR153" s="8">
        <v>18372</v>
      </c>
      <c r="QS153" s="8">
        <v>14129</v>
      </c>
      <c r="QT153" s="8">
        <v>5630</v>
      </c>
      <c r="QU153" s="8">
        <v>7278</v>
      </c>
      <c r="QV153" s="8">
        <v>6435</v>
      </c>
      <c r="QW153" s="8">
        <v>6144</v>
      </c>
      <c r="QX153" s="8">
        <v>5973</v>
      </c>
      <c r="QY153" s="8">
        <v>835</v>
      </c>
      <c r="QZ153" s="8">
        <v>865</v>
      </c>
      <c r="RA153" s="8">
        <v>977</v>
      </c>
      <c r="RB153" s="8">
        <v>872</v>
      </c>
      <c r="RC153" s="8">
        <v>966</v>
      </c>
      <c r="RD153" s="8">
        <v>0</v>
      </c>
      <c r="RE153" s="8" t="s">
        <v>150</v>
      </c>
      <c r="RF153" s="8" t="s">
        <v>150</v>
      </c>
      <c r="RG153" s="8" t="s">
        <v>150</v>
      </c>
      <c r="RH153" s="8" t="s">
        <v>150</v>
      </c>
      <c r="RI153" s="8">
        <v>0</v>
      </c>
      <c r="RJ153" s="8">
        <v>2</v>
      </c>
      <c r="RK153" s="8">
        <v>0</v>
      </c>
      <c r="RL153" s="8">
        <v>0</v>
      </c>
      <c r="RM153" s="8" t="s">
        <v>150</v>
      </c>
      <c r="RN153" s="8">
        <v>4904</v>
      </c>
      <c r="RO153" s="8">
        <v>5506</v>
      </c>
      <c r="RP153" s="8">
        <v>5711</v>
      </c>
      <c r="RQ153" s="8">
        <v>4836</v>
      </c>
      <c r="RR153" s="8">
        <v>4837</v>
      </c>
      <c r="RS153" s="8">
        <v>10727</v>
      </c>
      <c r="RT153" s="8">
        <v>16993</v>
      </c>
      <c r="RU153" s="8">
        <v>16833</v>
      </c>
      <c r="RV153" s="8">
        <v>16400</v>
      </c>
      <c r="RW153" s="8">
        <v>18939</v>
      </c>
      <c r="RX153" s="8">
        <v>6334</v>
      </c>
      <c r="RY153" s="8">
        <v>5495</v>
      </c>
      <c r="RZ153" s="8">
        <v>5330</v>
      </c>
      <c r="SA153" s="8">
        <v>4653</v>
      </c>
      <c r="SB153" s="8">
        <v>4913</v>
      </c>
      <c r="SC153" s="8">
        <v>3769</v>
      </c>
      <c r="SD153" s="8">
        <v>3498</v>
      </c>
      <c r="SE153" s="8">
        <v>2810</v>
      </c>
      <c r="SF153" s="8">
        <v>2088</v>
      </c>
      <c r="SG153" s="8">
        <v>1532</v>
      </c>
      <c r="SH153" s="8">
        <v>1473</v>
      </c>
      <c r="SI153" s="8">
        <v>1649</v>
      </c>
      <c r="SJ153" s="8">
        <v>1424</v>
      </c>
      <c r="SK153" s="8">
        <v>1437</v>
      </c>
      <c r="SL153" s="8">
        <v>1858</v>
      </c>
      <c r="SM153" s="8">
        <v>1367</v>
      </c>
      <c r="SN153" s="8">
        <v>1528</v>
      </c>
      <c r="SO153" s="8">
        <v>1095</v>
      </c>
      <c r="SP153" s="8">
        <v>1185</v>
      </c>
      <c r="SQ153" s="8">
        <v>1057</v>
      </c>
      <c r="SR153" s="8">
        <v>1686</v>
      </c>
      <c r="SS153" s="8">
        <v>1590</v>
      </c>
      <c r="ST153" s="8">
        <v>1703</v>
      </c>
      <c r="SU153" s="8">
        <v>1534</v>
      </c>
      <c r="SV153" s="8">
        <v>1591</v>
      </c>
      <c r="SW153" s="8">
        <v>15670</v>
      </c>
      <c r="SX153" s="8">
        <v>17891</v>
      </c>
      <c r="SY153" s="8">
        <v>15600</v>
      </c>
      <c r="SZ153" s="8">
        <v>14152</v>
      </c>
      <c r="TA153" s="8">
        <v>14267</v>
      </c>
      <c r="TB153" s="8">
        <v>1841</v>
      </c>
      <c r="TC153" s="8">
        <v>1487</v>
      </c>
      <c r="TD153" s="8">
        <v>1367</v>
      </c>
      <c r="TE153" s="8">
        <v>2400</v>
      </c>
      <c r="TF153" s="8">
        <v>2474</v>
      </c>
      <c r="TG153" s="8">
        <v>3026</v>
      </c>
      <c r="TH153" s="8">
        <v>3018</v>
      </c>
      <c r="TI153" s="8">
        <v>2769</v>
      </c>
      <c r="TJ153" s="8">
        <v>3883</v>
      </c>
      <c r="TK153" s="8">
        <v>4353</v>
      </c>
      <c r="TL153" s="8">
        <v>14</v>
      </c>
      <c r="TM153" s="8">
        <v>4</v>
      </c>
      <c r="TN153" s="8">
        <v>78</v>
      </c>
      <c r="TO153" s="8">
        <v>103</v>
      </c>
      <c r="TP153" s="8">
        <v>94</v>
      </c>
      <c r="TQ153" s="8">
        <v>2100</v>
      </c>
      <c r="TR153" s="8">
        <v>2334</v>
      </c>
      <c r="TS153" s="8">
        <v>3135</v>
      </c>
      <c r="TT153" s="8">
        <v>4389</v>
      </c>
      <c r="TU153" s="8">
        <v>6283</v>
      </c>
      <c r="TV153" s="8">
        <v>1412</v>
      </c>
      <c r="TW153" s="8">
        <v>2270</v>
      </c>
      <c r="TX153" s="8">
        <v>2447</v>
      </c>
      <c r="TY153" s="8">
        <v>2759</v>
      </c>
      <c r="TZ153" s="8">
        <v>11901</v>
      </c>
      <c r="UA153" s="8">
        <v>10262</v>
      </c>
      <c r="UB153" s="8">
        <v>9035</v>
      </c>
      <c r="UC153" s="8">
        <v>7317</v>
      </c>
      <c r="UD153" s="8">
        <v>8090</v>
      </c>
      <c r="UE153" s="8">
        <v>5796</v>
      </c>
      <c r="UF153" s="8">
        <v>321</v>
      </c>
      <c r="UG153" s="8">
        <v>187</v>
      </c>
      <c r="UH153" s="8">
        <v>189</v>
      </c>
      <c r="UI153" s="8">
        <v>330</v>
      </c>
      <c r="UJ153" s="8">
        <v>534</v>
      </c>
      <c r="UK153" s="8">
        <v>1279</v>
      </c>
      <c r="UL153" s="8">
        <v>942</v>
      </c>
      <c r="UM153" s="8">
        <v>1782</v>
      </c>
      <c r="UN153" s="8">
        <v>1846</v>
      </c>
      <c r="UO153" s="8">
        <v>1655</v>
      </c>
      <c r="UP153" s="8">
        <v>1729</v>
      </c>
      <c r="UQ153" s="8">
        <v>892</v>
      </c>
      <c r="UR153" s="8">
        <v>825</v>
      </c>
      <c r="US153" s="8">
        <v>706</v>
      </c>
      <c r="UT153" s="8">
        <v>630</v>
      </c>
      <c r="UU153" s="8">
        <v>5</v>
      </c>
      <c r="UV153" s="8">
        <v>22</v>
      </c>
      <c r="UW153" s="8">
        <v>3</v>
      </c>
      <c r="UX153" s="8">
        <v>3</v>
      </c>
      <c r="UY153" s="8">
        <v>0</v>
      </c>
      <c r="UZ153" s="8">
        <v>2056</v>
      </c>
      <c r="VA153" s="8">
        <v>1566</v>
      </c>
      <c r="VB153" s="8">
        <v>1597</v>
      </c>
      <c r="VC153" s="8">
        <v>1728</v>
      </c>
      <c r="VD153" s="8">
        <v>3140</v>
      </c>
      <c r="VE153" s="8">
        <v>6424</v>
      </c>
      <c r="VF153" s="8">
        <v>5892</v>
      </c>
      <c r="VG153" s="8">
        <v>5814</v>
      </c>
      <c r="VH153" s="8">
        <v>6619</v>
      </c>
      <c r="VI153" s="8">
        <v>7932</v>
      </c>
      <c r="VJ153" s="8">
        <v>5287</v>
      </c>
      <c r="VK153" s="8">
        <v>5468</v>
      </c>
      <c r="VL153" s="8">
        <v>6531</v>
      </c>
      <c r="VM153" s="8">
        <v>6251</v>
      </c>
      <c r="VN153" s="8">
        <v>5951</v>
      </c>
      <c r="VO153" s="8">
        <v>4464</v>
      </c>
      <c r="VP153" s="8">
        <v>4677</v>
      </c>
      <c r="VQ153" s="8">
        <v>4974</v>
      </c>
      <c r="VR153" s="8">
        <v>3820</v>
      </c>
      <c r="VS153" s="8">
        <v>4323</v>
      </c>
      <c r="VT153" s="8">
        <v>2783</v>
      </c>
      <c r="VU153" s="8">
        <v>2910</v>
      </c>
      <c r="VV153" s="8">
        <v>3084</v>
      </c>
      <c r="VW153" s="8">
        <v>3230</v>
      </c>
      <c r="VX153" s="8">
        <v>3394</v>
      </c>
      <c r="VY153" s="8">
        <v>1847</v>
      </c>
      <c r="VZ153" s="8">
        <v>2486</v>
      </c>
      <c r="WA153" s="8">
        <v>2731</v>
      </c>
      <c r="WB153" s="8">
        <v>2577</v>
      </c>
      <c r="WC153" s="8">
        <v>2401</v>
      </c>
      <c r="WD153" s="8">
        <v>13152</v>
      </c>
      <c r="WE153" s="8">
        <v>15869</v>
      </c>
      <c r="WF153" s="8">
        <v>18929</v>
      </c>
      <c r="WG153" s="8">
        <v>14196</v>
      </c>
      <c r="WH153" s="8">
        <v>1454</v>
      </c>
      <c r="WI153" s="8">
        <v>1490</v>
      </c>
      <c r="WJ153" s="8">
        <v>1942</v>
      </c>
      <c r="WK153" s="8">
        <v>2020</v>
      </c>
      <c r="WL153" s="8">
        <v>2801</v>
      </c>
      <c r="WM153" s="8">
        <v>3148</v>
      </c>
      <c r="WN153" s="8">
        <v>107</v>
      </c>
      <c r="WO153" s="8">
        <v>213</v>
      </c>
      <c r="WP153" s="8">
        <v>155</v>
      </c>
      <c r="WQ153" s="8">
        <v>189</v>
      </c>
      <c r="WR153" s="8">
        <v>205</v>
      </c>
      <c r="WS153" s="8">
        <v>12853</v>
      </c>
      <c r="WT153" s="8">
        <v>17357</v>
      </c>
      <c r="WU153" s="8">
        <v>15248</v>
      </c>
      <c r="WV153" s="8">
        <v>15127</v>
      </c>
      <c r="WW153" s="8">
        <v>12274</v>
      </c>
      <c r="WX153" s="8">
        <v>106</v>
      </c>
      <c r="WY153" s="8">
        <v>144</v>
      </c>
      <c r="WZ153" s="8">
        <v>128</v>
      </c>
      <c r="XA153" s="8">
        <v>221</v>
      </c>
      <c r="XB153" s="8">
        <v>241</v>
      </c>
      <c r="XC153" s="8">
        <v>1426</v>
      </c>
      <c r="XD153" s="8">
        <v>1107</v>
      </c>
      <c r="XE153" s="8">
        <v>1394</v>
      </c>
      <c r="XF153" s="8">
        <v>1510</v>
      </c>
      <c r="XG153" s="8">
        <v>1530</v>
      </c>
      <c r="XH153" s="8">
        <v>142</v>
      </c>
      <c r="XI153" s="8">
        <v>146</v>
      </c>
      <c r="XJ153" s="8">
        <v>210</v>
      </c>
      <c r="XK153" s="8">
        <v>196</v>
      </c>
      <c r="XL153" s="8">
        <v>141</v>
      </c>
      <c r="XM153" s="8">
        <v>886</v>
      </c>
      <c r="XN153" s="8">
        <v>1001</v>
      </c>
      <c r="XO153" s="8">
        <v>812</v>
      </c>
      <c r="XP153" s="8">
        <v>1054</v>
      </c>
      <c r="XQ153" s="8">
        <v>936</v>
      </c>
      <c r="XR153" s="8">
        <v>1104</v>
      </c>
      <c r="XS153" s="8">
        <v>1521</v>
      </c>
      <c r="XT153" s="8">
        <v>1256</v>
      </c>
      <c r="XU153" s="8">
        <v>1700</v>
      </c>
      <c r="XV153" s="8">
        <v>1300</v>
      </c>
      <c r="XW153" s="8">
        <v>21656</v>
      </c>
      <c r="XX153" s="8">
        <v>19733</v>
      </c>
      <c r="XY153" s="8">
        <v>18030</v>
      </c>
      <c r="XZ153" s="8">
        <v>18240</v>
      </c>
      <c r="YA153" s="8" t="s">
        <v>150</v>
      </c>
      <c r="YB153" s="8">
        <v>7445</v>
      </c>
      <c r="YC153" s="8">
        <v>8970</v>
      </c>
      <c r="YD153" s="8">
        <v>7884</v>
      </c>
      <c r="YE153" s="8">
        <v>9517</v>
      </c>
      <c r="YF153" s="8">
        <v>9633</v>
      </c>
      <c r="YG153" s="8">
        <v>3092</v>
      </c>
      <c r="YH153" s="8">
        <v>2833</v>
      </c>
      <c r="YI153" s="8">
        <v>2103</v>
      </c>
      <c r="YJ153" s="8">
        <v>2116</v>
      </c>
      <c r="YK153" s="8">
        <v>1889</v>
      </c>
      <c r="YL153" s="8">
        <v>327</v>
      </c>
      <c r="YM153" s="8">
        <v>159</v>
      </c>
      <c r="YN153" s="8">
        <v>198</v>
      </c>
      <c r="YO153" s="8">
        <v>327</v>
      </c>
      <c r="YP153" s="8">
        <v>141</v>
      </c>
      <c r="YQ153" s="8">
        <v>4537</v>
      </c>
      <c r="YR153" s="8">
        <v>5707</v>
      </c>
      <c r="YS153" s="8">
        <v>5218</v>
      </c>
      <c r="YT153" s="8">
        <v>5249</v>
      </c>
      <c r="YU153" s="8">
        <v>5118</v>
      </c>
      <c r="YV153" s="8">
        <v>1892</v>
      </c>
      <c r="YW153" s="8">
        <v>2022</v>
      </c>
      <c r="YX153" s="8">
        <v>1901</v>
      </c>
      <c r="YY153" s="8">
        <v>1540</v>
      </c>
      <c r="YZ153" s="8">
        <v>1899</v>
      </c>
      <c r="ZA153" s="8">
        <v>1707</v>
      </c>
      <c r="ZB153" s="8">
        <v>1281</v>
      </c>
      <c r="ZC153" s="8">
        <v>1467</v>
      </c>
      <c r="ZD153" s="8">
        <v>1253</v>
      </c>
      <c r="ZE153" s="8">
        <v>1331</v>
      </c>
    </row>
    <row r="154" spans="2:681" x14ac:dyDescent="0.2">
      <c r="B154" s="7">
        <v>322</v>
      </c>
      <c r="C154" s="7">
        <v>149</v>
      </c>
      <c r="D154" s="7" t="s">
        <v>683</v>
      </c>
      <c r="E154" s="7">
        <v>202893</v>
      </c>
      <c r="F154" s="7">
        <v>593</v>
      </c>
      <c r="G154" s="200">
        <v>15540</v>
      </c>
      <c r="H154" s="200">
        <v>17650</v>
      </c>
      <c r="I154" s="200">
        <v>16349</v>
      </c>
      <c r="J154" s="200">
        <v>15179</v>
      </c>
      <c r="K154" s="200">
        <v>16820</v>
      </c>
      <c r="L154" s="8">
        <v>15126</v>
      </c>
      <c r="M154" s="8">
        <v>18377</v>
      </c>
      <c r="N154" s="8">
        <v>34996</v>
      </c>
      <c r="O154" s="8">
        <v>33630</v>
      </c>
      <c r="P154" s="8">
        <v>40013</v>
      </c>
      <c r="Q154" s="8">
        <v>124327</v>
      </c>
      <c r="R154" s="8">
        <v>132451</v>
      </c>
      <c r="S154" s="8">
        <v>248134</v>
      </c>
      <c r="T154" s="8">
        <v>170722</v>
      </c>
      <c r="U154" s="8">
        <v>182213</v>
      </c>
      <c r="V154" s="8">
        <v>1051</v>
      </c>
      <c r="W154" s="8">
        <v>996</v>
      </c>
      <c r="X154" s="8">
        <v>1020</v>
      </c>
      <c r="Y154" s="8">
        <v>1216</v>
      </c>
      <c r="Z154" s="8">
        <v>1158</v>
      </c>
      <c r="AA154" s="8">
        <v>95786</v>
      </c>
      <c r="AB154" s="8">
        <v>98668</v>
      </c>
      <c r="AC154" s="8">
        <v>96979</v>
      </c>
      <c r="AD154" s="8">
        <v>103222</v>
      </c>
      <c r="AE154" s="8">
        <v>120819</v>
      </c>
      <c r="AF154" s="8">
        <v>106577</v>
      </c>
      <c r="AG154" s="8">
        <v>159720</v>
      </c>
      <c r="AH154" s="8">
        <v>103853</v>
      </c>
      <c r="AI154" s="8">
        <v>96388</v>
      </c>
      <c r="AJ154" s="8">
        <v>126396</v>
      </c>
      <c r="AK154" s="8">
        <v>16965</v>
      </c>
      <c r="AL154" s="8">
        <v>16274</v>
      </c>
      <c r="AM154" s="8">
        <v>18242</v>
      </c>
      <c r="AN154" s="8">
        <v>21666</v>
      </c>
      <c r="AO154" s="8">
        <v>20133</v>
      </c>
      <c r="AP154" s="8">
        <v>41758</v>
      </c>
      <c r="AQ154" s="8">
        <v>44338</v>
      </c>
      <c r="AR154" s="8">
        <v>56419</v>
      </c>
      <c r="AS154" s="8">
        <v>62585</v>
      </c>
      <c r="AT154" s="8">
        <v>56239</v>
      </c>
      <c r="AU154" s="8">
        <v>9317</v>
      </c>
      <c r="AV154" s="8">
        <v>9778</v>
      </c>
      <c r="AW154" s="8">
        <v>10874</v>
      </c>
      <c r="AX154" s="8">
        <v>13735</v>
      </c>
      <c r="AY154" s="8">
        <v>16560</v>
      </c>
      <c r="AZ154" s="8">
        <v>51055</v>
      </c>
      <c r="BA154" s="8">
        <v>47543</v>
      </c>
      <c r="BB154" s="8">
        <v>49346</v>
      </c>
      <c r="BC154" s="8">
        <v>53152</v>
      </c>
      <c r="BD154" s="8">
        <v>50428</v>
      </c>
      <c r="BE154" s="8" t="s">
        <v>150</v>
      </c>
      <c r="BF154" s="8" t="s">
        <v>150</v>
      </c>
      <c r="BG154" s="8" t="s">
        <v>150</v>
      </c>
      <c r="BH154" s="8" t="s">
        <v>150</v>
      </c>
      <c r="BI154" s="8" t="s">
        <v>150</v>
      </c>
      <c r="BJ154" s="8">
        <v>5682</v>
      </c>
      <c r="BK154" s="8">
        <v>4786</v>
      </c>
      <c r="BL154" s="8">
        <v>4036</v>
      </c>
      <c r="BM154" s="8">
        <v>3912</v>
      </c>
      <c r="BN154" s="8">
        <v>3957</v>
      </c>
      <c r="BO154" s="8">
        <v>4991</v>
      </c>
      <c r="BP154" s="8">
        <v>7251</v>
      </c>
      <c r="BQ154" s="8">
        <v>8814</v>
      </c>
      <c r="BR154" s="8">
        <v>8430</v>
      </c>
      <c r="BS154" s="8">
        <v>8466</v>
      </c>
      <c r="BT154" s="8">
        <v>25128</v>
      </c>
      <c r="BU154" s="8">
        <v>32355</v>
      </c>
      <c r="BV154" s="8">
        <v>34123</v>
      </c>
      <c r="BW154" s="8">
        <v>37365</v>
      </c>
      <c r="BX154" s="8">
        <v>39709</v>
      </c>
      <c r="BY154" s="8">
        <v>89771</v>
      </c>
      <c r="BZ154" s="8">
        <v>75750</v>
      </c>
      <c r="CA154" s="8">
        <v>75841</v>
      </c>
      <c r="CB154" s="8">
        <v>124805</v>
      </c>
      <c r="CC154" s="8">
        <v>65901</v>
      </c>
      <c r="CD154" s="8">
        <v>824</v>
      </c>
      <c r="CE154" s="8">
        <v>796</v>
      </c>
      <c r="CF154" s="8">
        <v>1080</v>
      </c>
      <c r="CG154" s="8">
        <v>923</v>
      </c>
      <c r="CH154" s="8">
        <v>950</v>
      </c>
      <c r="CI154" s="8">
        <v>12812</v>
      </c>
      <c r="CJ154" s="8">
        <v>12307</v>
      </c>
      <c r="CK154" s="8">
        <v>13498</v>
      </c>
      <c r="CL154" s="8">
        <v>14721</v>
      </c>
      <c r="CM154" s="8">
        <v>21529</v>
      </c>
      <c r="CN154" s="8">
        <v>154085</v>
      </c>
      <c r="CO154" s="8">
        <v>168510</v>
      </c>
      <c r="CP154" s="8">
        <v>178294</v>
      </c>
      <c r="CQ154" s="8">
        <v>259792</v>
      </c>
      <c r="CR154" s="8">
        <v>191310</v>
      </c>
      <c r="CS154" s="8">
        <v>69249</v>
      </c>
      <c r="CT154" s="8">
        <v>81811</v>
      </c>
      <c r="CU154" s="8">
        <v>81463</v>
      </c>
      <c r="CV154" s="8">
        <v>108395</v>
      </c>
      <c r="CW154" s="8">
        <v>117497</v>
      </c>
      <c r="CX154" s="8">
        <v>14</v>
      </c>
      <c r="CY154" s="8">
        <v>18</v>
      </c>
      <c r="CZ154" s="8">
        <v>180</v>
      </c>
      <c r="DA154" s="8">
        <v>18</v>
      </c>
      <c r="DB154" s="8">
        <v>15</v>
      </c>
      <c r="DC154" s="8">
        <v>85920</v>
      </c>
      <c r="DD154" s="8">
        <v>90712</v>
      </c>
      <c r="DE154" s="8">
        <v>119439</v>
      </c>
      <c r="DF154" s="8">
        <v>106362</v>
      </c>
      <c r="DG154" s="8">
        <v>203268</v>
      </c>
      <c r="DH154" s="8" t="s">
        <v>150</v>
      </c>
      <c r="DI154" s="8" t="s">
        <v>150</v>
      </c>
      <c r="DJ154" s="8" t="s">
        <v>150</v>
      </c>
      <c r="DK154" s="8" t="s">
        <v>150</v>
      </c>
      <c r="DL154" s="8" t="s">
        <v>150</v>
      </c>
      <c r="DM154" s="8">
        <v>32449</v>
      </c>
      <c r="DN154" s="8">
        <v>28982</v>
      </c>
      <c r="DO154" s="8">
        <v>38610</v>
      </c>
      <c r="DP154" s="8">
        <v>62684</v>
      </c>
      <c r="DQ154" s="8">
        <v>43654</v>
      </c>
      <c r="DR154" s="8">
        <v>25009</v>
      </c>
      <c r="DS154" s="8">
        <v>26389</v>
      </c>
      <c r="DT154" s="8">
        <v>31189</v>
      </c>
      <c r="DU154" s="8">
        <v>30827</v>
      </c>
      <c r="DV154" s="8">
        <v>36471</v>
      </c>
      <c r="DW154" s="8">
        <v>164756</v>
      </c>
      <c r="DX154" s="8">
        <v>149681</v>
      </c>
      <c r="DY154" s="8">
        <v>163649</v>
      </c>
      <c r="DZ154" s="8">
        <v>160704</v>
      </c>
      <c r="EA154" s="8">
        <v>191933</v>
      </c>
      <c r="EB154" s="8">
        <v>152482</v>
      </c>
      <c r="EC154" s="8">
        <v>195064</v>
      </c>
      <c r="ED154" s="8">
        <v>139651</v>
      </c>
      <c r="EE154" s="8">
        <v>198397</v>
      </c>
      <c r="EF154" s="8">
        <v>142375</v>
      </c>
      <c r="EG154" s="8">
        <v>67314</v>
      </c>
      <c r="EH154" s="8">
        <v>62382</v>
      </c>
      <c r="EI154" s="8">
        <v>80586</v>
      </c>
      <c r="EJ154" s="8">
        <v>74089</v>
      </c>
      <c r="EK154" s="8">
        <v>72636</v>
      </c>
      <c r="EL154" s="8">
        <v>58207</v>
      </c>
      <c r="EM154" s="8">
        <v>63122</v>
      </c>
      <c r="EN154" s="8">
        <v>57716</v>
      </c>
      <c r="EO154" s="8">
        <v>61031</v>
      </c>
      <c r="EP154" s="8">
        <v>70047</v>
      </c>
      <c r="EQ154" s="8">
        <v>10910</v>
      </c>
      <c r="ER154" s="8">
        <v>7799</v>
      </c>
      <c r="ES154" s="8">
        <v>9463</v>
      </c>
      <c r="ET154" s="8">
        <v>6666</v>
      </c>
      <c r="EU154" s="8">
        <v>6352</v>
      </c>
      <c r="EV154" s="8">
        <v>51778</v>
      </c>
      <c r="EW154" s="8">
        <v>39962</v>
      </c>
      <c r="EX154" s="8">
        <v>45448</v>
      </c>
      <c r="EY154" s="8">
        <v>44634</v>
      </c>
      <c r="EZ154" s="8">
        <v>37797</v>
      </c>
      <c r="FA154" s="8">
        <v>77989</v>
      </c>
      <c r="FB154" s="8">
        <v>121847</v>
      </c>
      <c r="FC154" s="8">
        <v>96028</v>
      </c>
      <c r="FD154" s="8">
        <v>93252</v>
      </c>
      <c r="FE154" s="8">
        <v>80265</v>
      </c>
      <c r="FF154" s="8">
        <v>20011</v>
      </c>
      <c r="FG154" s="8">
        <v>20758</v>
      </c>
      <c r="FH154" s="8">
        <v>23733</v>
      </c>
      <c r="FI154" s="8">
        <v>25290</v>
      </c>
      <c r="FJ154" s="8">
        <v>25733</v>
      </c>
      <c r="FK154" s="8">
        <v>5240</v>
      </c>
      <c r="FL154" s="8">
        <v>5331</v>
      </c>
      <c r="FM154" s="8">
        <v>4155</v>
      </c>
      <c r="FN154" s="8">
        <v>6350</v>
      </c>
      <c r="FO154" s="8">
        <v>6813</v>
      </c>
      <c r="FP154" s="8">
        <v>12262</v>
      </c>
      <c r="FQ154" s="8">
        <v>13470</v>
      </c>
      <c r="FR154" s="8">
        <v>12382</v>
      </c>
      <c r="FS154" s="8">
        <v>11190</v>
      </c>
      <c r="FT154" s="8">
        <v>12511</v>
      </c>
      <c r="FU154" s="8">
        <v>43783</v>
      </c>
      <c r="FV154" s="8">
        <v>41841</v>
      </c>
      <c r="FW154" s="8">
        <v>35771</v>
      </c>
      <c r="FX154" s="8">
        <v>41050</v>
      </c>
      <c r="FY154" s="8">
        <v>41900</v>
      </c>
      <c r="FZ154" s="8">
        <v>31293</v>
      </c>
      <c r="GA154" s="8">
        <v>32616</v>
      </c>
      <c r="GB154" s="8">
        <v>34571</v>
      </c>
      <c r="GC154" s="8">
        <v>34206</v>
      </c>
      <c r="GD154" s="8">
        <v>44757</v>
      </c>
      <c r="GE154" s="8">
        <v>24893</v>
      </c>
      <c r="GF154" s="8">
        <v>26007</v>
      </c>
      <c r="GG154" s="8">
        <v>26487</v>
      </c>
      <c r="GH154" s="8">
        <v>27057</v>
      </c>
      <c r="GI154" s="8">
        <v>29873</v>
      </c>
      <c r="GJ154" s="8">
        <v>6760</v>
      </c>
      <c r="GK154" s="8">
        <v>7958</v>
      </c>
      <c r="GL154" s="8">
        <v>6372</v>
      </c>
      <c r="GM154" s="8">
        <v>6987</v>
      </c>
      <c r="GN154" s="8">
        <v>2636</v>
      </c>
      <c r="GO154" s="8">
        <v>22331</v>
      </c>
      <c r="GP154" s="8">
        <v>24028</v>
      </c>
      <c r="GQ154" s="8">
        <v>20110</v>
      </c>
      <c r="GR154" s="8">
        <v>15839</v>
      </c>
      <c r="GS154" s="8">
        <v>14081</v>
      </c>
      <c r="GT154" s="8">
        <v>22489</v>
      </c>
      <c r="GU154" s="8">
        <v>23682</v>
      </c>
      <c r="GV154" s="8">
        <v>32179</v>
      </c>
      <c r="GW154" s="8">
        <v>21060</v>
      </c>
      <c r="GX154" s="8">
        <v>23774</v>
      </c>
      <c r="GY154" s="8">
        <v>11720</v>
      </c>
      <c r="GZ154" s="8">
        <v>12363</v>
      </c>
      <c r="HA154" s="8">
        <v>12788</v>
      </c>
      <c r="HB154" s="8">
        <v>14541</v>
      </c>
      <c r="HC154" s="8">
        <v>13282</v>
      </c>
      <c r="HD154" s="8">
        <v>2849</v>
      </c>
      <c r="HE154" s="8">
        <v>3003</v>
      </c>
      <c r="HF154" s="8">
        <v>3131</v>
      </c>
      <c r="HG154" s="8">
        <v>2802</v>
      </c>
      <c r="HH154" s="8">
        <v>2764</v>
      </c>
      <c r="HI154" s="8">
        <v>116092</v>
      </c>
      <c r="HJ154" s="8">
        <v>110459</v>
      </c>
      <c r="HK154" s="8">
        <v>103072</v>
      </c>
      <c r="HL154" s="8">
        <v>97998</v>
      </c>
      <c r="HM154" s="8">
        <v>113895</v>
      </c>
      <c r="HN154" s="8">
        <v>1745</v>
      </c>
      <c r="HO154" s="8" t="s">
        <v>150</v>
      </c>
      <c r="HP154" s="8" t="s">
        <v>150</v>
      </c>
      <c r="HQ154" s="8" t="s">
        <v>150</v>
      </c>
      <c r="HR154" s="8" t="s">
        <v>150</v>
      </c>
      <c r="HS154" s="8">
        <v>77818</v>
      </c>
      <c r="HT154" s="8">
        <v>93307</v>
      </c>
      <c r="HU154" s="8">
        <v>91968</v>
      </c>
      <c r="HV154" s="8">
        <v>80296</v>
      </c>
      <c r="HW154" s="8">
        <v>143156</v>
      </c>
      <c r="HX154" s="8">
        <v>0</v>
      </c>
      <c r="HY154" s="8">
        <v>0</v>
      </c>
      <c r="HZ154" s="8">
        <v>0</v>
      </c>
      <c r="IA154" s="8">
        <v>0</v>
      </c>
      <c r="IB154" s="8" t="s">
        <v>150</v>
      </c>
      <c r="IC154" s="8">
        <v>26797</v>
      </c>
      <c r="ID154" s="8">
        <v>28643</v>
      </c>
      <c r="IE154" s="8">
        <v>29612</v>
      </c>
      <c r="IF154" s="8">
        <v>31171</v>
      </c>
      <c r="IG154" s="8">
        <v>32270</v>
      </c>
      <c r="IH154" s="8">
        <v>13509</v>
      </c>
      <c r="II154" s="8">
        <v>15055</v>
      </c>
      <c r="IJ154" s="8">
        <v>17122</v>
      </c>
      <c r="IK154" s="8">
        <v>13819</v>
      </c>
      <c r="IL154" s="8">
        <v>13427</v>
      </c>
      <c r="IM154" s="8">
        <v>9705</v>
      </c>
      <c r="IN154" s="8">
        <v>9679</v>
      </c>
      <c r="IO154" s="8" t="s">
        <v>150</v>
      </c>
      <c r="IP154" s="8" t="s">
        <v>150</v>
      </c>
      <c r="IQ154" s="8" t="s">
        <v>150</v>
      </c>
      <c r="IR154" s="8">
        <v>10299</v>
      </c>
      <c r="IS154" s="8">
        <v>10213</v>
      </c>
      <c r="IT154" s="8" t="s">
        <v>150</v>
      </c>
      <c r="IU154" s="8" t="s">
        <v>150</v>
      </c>
      <c r="IV154" s="8" t="s">
        <v>150</v>
      </c>
      <c r="IW154" s="8">
        <v>13819</v>
      </c>
      <c r="IX154" s="8">
        <v>17401</v>
      </c>
      <c r="IY154" s="8">
        <v>16937</v>
      </c>
      <c r="IZ154" s="8">
        <v>15988</v>
      </c>
      <c r="JA154" s="8">
        <v>17695</v>
      </c>
      <c r="JB154" s="8">
        <v>35829</v>
      </c>
      <c r="JC154" s="8">
        <v>45560</v>
      </c>
      <c r="JD154" s="8">
        <v>46429</v>
      </c>
      <c r="JE154" s="8">
        <v>41044</v>
      </c>
      <c r="JF154" s="8">
        <v>45668</v>
      </c>
      <c r="JG154" s="8">
        <v>19024</v>
      </c>
      <c r="JH154" s="8">
        <v>14091</v>
      </c>
      <c r="JI154" s="8">
        <v>14999</v>
      </c>
      <c r="JJ154" s="8">
        <v>14713</v>
      </c>
      <c r="JK154" s="8">
        <v>17555</v>
      </c>
      <c r="JL154" s="8">
        <v>41164</v>
      </c>
      <c r="JM154" s="8">
        <v>192970</v>
      </c>
      <c r="JN154" s="8">
        <v>112301</v>
      </c>
      <c r="JO154" s="8">
        <v>219135</v>
      </c>
      <c r="JP154" s="8">
        <v>96362</v>
      </c>
      <c r="JQ154" s="8">
        <v>40093</v>
      </c>
      <c r="JR154" s="8">
        <v>33512</v>
      </c>
      <c r="JS154" s="8">
        <v>32409</v>
      </c>
      <c r="JT154" s="8">
        <v>32330</v>
      </c>
      <c r="JU154" s="8">
        <v>33683</v>
      </c>
      <c r="JV154" s="8">
        <v>29614</v>
      </c>
      <c r="JW154" s="8">
        <v>32328</v>
      </c>
      <c r="JX154" s="8">
        <v>31601</v>
      </c>
      <c r="JY154" s="8">
        <v>29521</v>
      </c>
      <c r="JZ154" s="8">
        <v>32139</v>
      </c>
      <c r="KA154" s="8">
        <v>2291</v>
      </c>
      <c r="KB154" s="8">
        <v>3721</v>
      </c>
      <c r="KC154" s="8">
        <v>3474</v>
      </c>
      <c r="KD154" s="8">
        <v>5979</v>
      </c>
      <c r="KE154" s="8">
        <v>7393</v>
      </c>
      <c r="KF154" s="8">
        <v>1989</v>
      </c>
      <c r="KG154" s="8">
        <v>771</v>
      </c>
      <c r="KH154" s="8">
        <v>1882</v>
      </c>
      <c r="KI154" s="8">
        <v>2382</v>
      </c>
      <c r="KJ154" s="8" t="s">
        <v>150</v>
      </c>
      <c r="KK154" s="8">
        <v>1978</v>
      </c>
      <c r="KL154" s="8">
        <v>3081</v>
      </c>
      <c r="KM154" s="8">
        <v>3023</v>
      </c>
      <c r="KN154" s="8">
        <v>2949</v>
      </c>
      <c r="KO154" s="8" t="s">
        <v>150</v>
      </c>
      <c r="KP154" s="8">
        <v>438</v>
      </c>
      <c r="KQ154" s="8">
        <v>452</v>
      </c>
      <c r="KR154" s="8">
        <v>425</v>
      </c>
      <c r="KS154" s="8">
        <v>478</v>
      </c>
      <c r="KT154" s="8">
        <v>449</v>
      </c>
      <c r="KU154" s="8">
        <v>20140</v>
      </c>
      <c r="KV154" s="8">
        <v>23134</v>
      </c>
      <c r="KW154" s="8">
        <v>20167</v>
      </c>
      <c r="KX154" s="8">
        <v>17166</v>
      </c>
      <c r="KY154" s="8">
        <v>16611</v>
      </c>
      <c r="KZ154" s="8">
        <v>4331</v>
      </c>
      <c r="LA154" s="8">
        <v>4256</v>
      </c>
      <c r="LB154" s="8">
        <v>4645</v>
      </c>
      <c r="LC154" s="8">
        <v>4108</v>
      </c>
      <c r="LD154" s="8">
        <v>4093</v>
      </c>
      <c r="LE154" s="8">
        <v>63294</v>
      </c>
      <c r="LF154" s="8">
        <v>80418</v>
      </c>
      <c r="LG154" s="8">
        <v>77273</v>
      </c>
      <c r="LH154" s="8">
        <v>82232</v>
      </c>
      <c r="LI154" s="8">
        <v>76518</v>
      </c>
      <c r="LJ154" s="8">
        <v>3800</v>
      </c>
      <c r="LK154" s="8">
        <v>3862</v>
      </c>
      <c r="LL154" s="8" t="s">
        <v>150</v>
      </c>
      <c r="LM154" s="8" t="s">
        <v>150</v>
      </c>
      <c r="LN154" s="8" t="s">
        <v>150</v>
      </c>
      <c r="LO154" s="8">
        <v>3088</v>
      </c>
      <c r="LP154" s="8">
        <v>3542</v>
      </c>
      <c r="LQ154" s="8">
        <v>3105</v>
      </c>
      <c r="LR154" s="8">
        <v>2987</v>
      </c>
      <c r="LS154" s="8">
        <v>3308</v>
      </c>
      <c r="LT154" s="8">
        <v>29913</v>
      </c>
      <c r="LU154" s="8">
        <v>88818</v>
      </c>
      <c r="LV154" s="8">
        <v>51204</v>
      </c>
      <c r="LW154" s="8">
        <v>56225</v>
      </c>
      <c r="LX154" s="8">
        <v>54904</v>
      </c>
      <c r="LY154" s="8">
        <v>42255</v>
      </c>
      <c r="LZ154" s="8">
        <v>37057</v>
      </c>
      <c r="MA154" s="8">
        <v>38331</v>
      </c>
      <c r="MB154" s="8">
        <v>51750</v>
      </c>
      <c r="MC154" s="8">
        <v>35337</v>
      </c>
      <c r="MD154" s="8">
        <v>12507</v>
      </c>
      <c r="ME154" s="8">
        <v>9416</v>
      </c>
      <c r="MF154" s="8">
        <v>8871</v>
      </c>
      <c r="MG154" s="8">
        <v>10924</v>
      </c>
      <c r="MH154" s="8">
        <v>12987</v>
      </c>
      <c r="MI154" s="8">
        <v>7528</v>
      </c>
      <c r="MJ154" s="8">
        <v>9382</v>
      </c>
      <c r="MK154" s="8">
        <v>16233</v>
      </c>
      <c r="ML154" s="8">
        <v>17473</v>
      </c>
      <c r="MM154" s="8">
        <v>19938</v>
      </c>
      <c r="MN154" s="8">
        <v>41697</v>
      </c>
      <c r="MO154" s="8">
        <v>39807</v>
      </c>
      <c r="MP154" s="8">
        <v>46394</v>
      </c>
      <c r="MQ154" s="8">
        <v>38950</v>
      </c>
      <c r="MR154" s="8">
        <v>41794</v>
      </c>
      <c r="MS154" s="8">
        <v>1012</v>
      </c>
      <c r="MT154" s="8">
        <v>1165</v>
      </c>
      <c r="MU154" s="8">
        <v>1284</v>
      </c>
      <c r="MV154" s="8">
        <v>1104</v>
      </c>
      <c r="MW154" s="8">
        <v>1076</v>
      </c>
      <c r="MX154" s="8">
        <v>1250</v>
      </c>
      <c r="MY154" s="8">
        <v>798</v>
      </c>
      <c r="MZ154" s="8" t="s">
        <v>150</v>
      </c>
      <c r="NA154" s="8" t="s">
        <v>150</v>
      </c>
      <c r="NB154" s="8" t="s">
        <v>150</v>
      </c>
      <c r="NC154" s="8">
        <v>25378</v>
      </c>
      <c r="ND154" s="8">
        <v>19830</v>
      </c>
      <c r="NE154" s="8">
        <v>27904</v>
      </c>
      <c r="NF154" s="8">
        <v>21231</v>
      </c>
      <c r="NG154" s="8">
        <v>26891</v>
      </c>
      <c r="NH154" s="8">
        <v>2318</v>
      </c>
      <c r="NI154" s="8">
        <v>1933</v>
      </c>
      <c r="NJ154" s="8">
        <v>1986</v>
      </c>
      <c r="NK154" s="8">
        <v>2289</v>
      </c>
      <c r="NL154" s="8">
        <v>2552</v>
      </c>
      <c r="NM154" s="8">
        <v>135963</v>
      </c>
      <c r="NN154" s="8">
        <v>190852</v>
      </c>
      <c r="NO154" s="8">
        <v>175460</v>
      </c>
      <c r="NP154" s="8">
        <v>232296</v>
      </c>
      <c r="NQ154" s="8">
        <v>226009</v>
      </c>
      <c r="NR154" s="8">
        <v>140218</v>
      </c>
      <c r="NS154" s="8">
        <v>186380</v>
      </c>
      <c r="NT154" s="8">
        <v>196683</v>
      </c>
      <c r="NU154" s="8">
        <v>273567</v>
      </c>
      <c r="NV154" s="8">
        <v>276409</v>
      </c>
      <c r="NW154" s="8">
        <v>293</v>
      </c>
      <c r="NX154" s="8">
        <v>303</v>
      </c>
      <c r="NY154" s="8">
        <v>347</v>
      </c>
      <c r="NZ154" s="8">
        <v>298</v>
      </c>
      <c r="OA154" s="8">
        <v>279</v>
      </c>
      <c r="OB154" s="8">
        <v>27409</v>
      </c>
      <c r="OC154" s="8">
        <v>32148</v>
      </c>
      <c r="OD154" s="8">
        <v>36449</v>
      </c>
      <c r="OE154" s="8">
        <v>40298</v>
      </c>
      <c r="OF154" s="8">
        <v>38070</v>
      </c>
      <c r="OG154" s="8">
        <v>41522</v>
      </c>
      <c r="OH154" s="8">
        <v>46811</v>
      </c>
      <c r="OI154" s="8">
        <v>51673</v>
      </c>
      <c r="OJ154" s="8">
        <v>37246</v>
      </c>
      <c r="OK154" s="8">
        <v>47889</v>
      </c>
      <c r="OL154" s="8">
        <v>9729</v>
      </c>
      <c r="OM154" s="8">
        <v>9679</v>
      </c>
      <c r="ON154" s="8">
        <v>10935</v>
      </c>
      <c r="OO154" s="8">
        <v>9892</v>
      </c>
      <c r="OP154" s="8">
        <v>10670</v>
      </c>
      <c r="OQ154" s="8">
        <v>13757</v>
      </c>
      <c r="OR154" s="8">
        <v>14842</v>
      </c>
      <c r="OS154" s="8">
        <v>16382</v>
      </c>
      <c r="OT154" s="8">
        <v>13580</v>
      </c>
      <c r="OU154" s="8">
        <v>13348</v>
      </c>
      <c r="OV154" s="8">
        <v>677</v>
      </c>
      <c r="OW154" s="8">
        <v>697</v>
      </c>
      <c r="OX154" s="8">
        <v>820</v>
      </c>
      <c r="OY154" s="8">
        <v>781</v>
      </c>
      <c r="OZ154" s="8">
        <v>741</v>
      </c>
      <c r="PA154" s="8">
        <v>31145</v>
      </c>
      <c r="PB154" s="8">
        <v>55587</v>
      </c>
      <c r="PC154" s="8">
        <v>86359</v>
      </c>
      <c r="PD154" s="8">
        <v>93124</v>
      </c>
      <c r="PE154" s="8">
        <v>85998</v>
      </c>
      <c r="PF154" s="8">
        <v>42403</v>
      </c>
      <c r="PG154" s="8">
        <v>39873</v>
      </c>
      <c r="PH154" s="8">
        <v>46591</v>
      </c>
      <c r="PI154" s="8">
        <v>59613</v>
      </c>
      <c r="PJ154" s="8">
        <v>47434</v>
      </c>
      <c r="PK154" s="8">
        <v>91820</v>
      </c>
      <c r="PL154" s="8">
        <v>98074</v>
      </c>
      <c r="PM154" s="8">
        <v>81667</v>
      </c>
      <c r="PN154" s="8">
        <v>66074</v>
      </c>
      <c r="PO154" s="8">
        <v>95807</v>
      </c>
      <c r="PP154" s="8">
        <v>50976</v>
      </c>
      <c r="PQ154" s="8">
        <v>56744</v>
      </c>
      <c r="PR154" s="8">
        <v>52371</v>
      </c>
      <c r="PS154" s="8">
        <v>48689</v>
      </c>
      <c r="PT154" s="8">
        <v>65953</v>
      </c>
      <c r="PU154" s="8">
        <v>24926</v>
      </c>
      <c r="PV154" s="8">
        <v>25940</v>
      </c>
      <c r="PW154" s="8">
        <v>28525</v>
      </c>
      <c r="PX154" s="8">
        <v>31366</v>
      </c>
      <c r="PY154" s="8">
        <v>34818</v>
      </c>
      <c r="PZ154" s="8">
        <v>4884</v>
      </c>
      <c r="QA154" s="8">
        <v>5100</v>
      </c>
      <c r="QB154" s="8">
        <v>5595</v>
      </c>
      <c r="QC154" s="8">
        <v>5073</v>
      </c>
      <c r="QD154" s="8">
        <v>4605</v>
      </c>
      <c r="QE154" s="8">
        <v>528833</v>
      </c>
      <c r="QF154" s="8">
        <v>751643</v>
      </c>
      <c r="QG154" s="8">
        <v>775895</v>
      </c>
      <c r="QH154" s="8">
        <v>2023360</v>
      </c>
      <c r="QI154" s="8">
        <v>2298805</v>
      </c>
      <c r="QJ154" s="8">
        <v>86667</v>
      </c>
      <c r="QK154" s="8">
        <v>89351</v>
      </c>
      <c r="QL154" s="8">
        <v>88650</v>
      </c>
      <c r="QM154" s="8">
        <v>98989</v>
      </c>
      <c r="QN154" s="8">
        <v>116548</v>
      </c>
      <c r="QO154" s="8">
        <v>104175</v>
      </c>
      <c r="QP154" s="8">
        <v>164636</v>
      </c>
      <c r="QQ154" s="8">
        <v>137249</v>
      </c>
      <c r="QR154" s="8">
        <v>214269</v>
      </c>
      <c r="QS154" s="8">
        <v>158924</v>
      </c>
      <c r="QT154" s="8">
        <v>37047</v>
      </c>
      <c r="QU154" s="8">
        <v>52052</v>
      </c>
      <c r="QV154" s="8">
        <v>38228</v>
      </c>
      <c r="QW154" s="8">
        <v>40122</v>
      </c>
      <c r="QX154" s="8">
        <v>38597</v>
      </c>
      <c r="QY154" s="8">
        <v>11322</v>
      </c>
      <c r="QZ154" s="8">
        <v>17134</v>
      </c>
      <c r="RA154" s="8">
        <v>14268</v>
      </c>
      <c r="RB154" s="8">
        <v>14750</v>
      </c>
      <c r="RC154" s="8">
        <v>13293</v>
      </c>
      <c r="RD154" s="8">
        <v>629</v>
      </c>
      <c r="RE154" s="8" t="s">
        <v>150</v>
      </c>
      <c r="RF154" s="8" t="s">
        <v>150</v>
      </c>
      <c r="RG154" s="8" t="s">
        <v>150</v>
      </c>
      <c r="RH154" s="8" t="s">
        <v>150</v>
      </c>
      <c r="RI154" s="8">
        <v>0</v>
      </c>
      <c r="RJ154" s="8">
        <v>218</v>
      </c>
      <c r="RK154" s="8">
        <v>242</v>
      </c>
      <c r="RL154" s="8">
        <v>233</v>
      </c>
      <c r="RM154" s="8" t="s">
        <v>150</v>
      </c>
      <c r="RN154" s="8">
        <v>51999</v>
      </c>
      <c r="RO154" s="8">
        <v>38613</v>
      </c>
      <c r="RP154" s="8">
        <v>51687</v>
      </c>
      <c r="RQ154" s="8">
        <v>55035</v>
      </c>
      <c r="RR154" s="8">
        <v>79678</v>
      </c>
      <c r="RS154" s="8">
        <v>51273</v>
      </c>
      <c r="RT154" s="8">
        <v>42394</v>
      </c>
      <c r="RU154" s="8">
        <v>38297</v>
      </c>
      <c r="RV154" s="8">
        <v>35392</v>
      </c>
      <c r="RW154" s="8">
        <v>39265</v>
      </c>
      <c r="RX154" s="8">
        <v>65457</v>
      </c>
      <c r="RY154" s="8">
        <v>77658</v>
      </c>
      <c r="RZ154" s="8">
        <v>75318</v>
      </c>
      <c r="SA154" s="8">
        <v>67075</v>
      </c>
      <c r="SB154" s="8">
        <v>73252</v>
      </c>
      <c r="SC154" s="8">
        <v>23742</v>
      </c>
      <c r="SD154" s="8">
        <v>28223</v>
      </c>
      <c r="SE154" s="8">
        <v>34868</v>
      </c>
      <c r="SF154" s="8">
        <v>39865</v>
      </c>
      <c r="SG154" s="8">
        <v>37014</v>
      </c>
      <c r="SH154" s="8">
        <v>39685</v>
      </c>
      <c r="SI154" s="8">
        <v>38832</v>
      </c>
      <c r="SJ154" s="8">
        <v>54828</v>
      </c>
      <c r="SK154" s="8">
        <v>59934</v>
      </c>
      <c r="SL154" s="8">
        <v>69064</v>
      </c>
      <c r="SM154" s="8">
        <v>2433</v>
      </c>
      <c r="SN154" s="8">
        <v>3692</v>
      </c>
      <c r="SO154" s="8">
        <v>2872</v>
      </c>
      <c r="SP154" s="8">
        <v>4861</v>
      </c>
      <c r="SQ154" s="8">
        <v>6527</v>
      </c>
      <c r="SR154" s="8">
        <v>60353</v>
      </c>
      <c r="SS154" s="8">
        <v>47598</v>
      </c>
      <c r="ST154" s="8">
        <v>46480</v>
      </c>
      <c r="SU154" s="8">
        <v>46450</v>
      </c>
      <c r="SV154" s="8">
        <v>48763</v>
      </c>
      <c r="SW154" s="8">
        <v>50033</v>
      </c>
      <c r="SX154" s="8">
        <v>57087</v>
      </c>
      <c r="SY154" s="8">
        <v>49882</v>
      </c>
      <c r="SZ154" s="8">
        <v>68127</v>
      </c>
      <c r="TA154" s="8">
        <v>64184</v>
      </c>
      <c r="TB154" s="8">
        <v>37944</v>
      </c>
      <c r="TC154" s="8">
        <v>34730</v>
      </c>
      <c r="TD154" s="8">
        <v>34817</v>
      </c>
      <c r="TE154" s="8">
        <v>39111</v>
      </c>
      <c r="TF154" s="8">
        <v>42083</v>
      </c>
      <c r="TG154" s="8">
        <v>96040</v>
      </c>
      <c r="TH154" s="8">
        <v>43504</v>
      </c>
      <c r="TI154" s="8">
        <v>42449</v>
      </c>
      <c r="TJ154" s="8">
        <v>41246</v>
      </c>
      <c r="TK154" s="8">
        <v>61493</v>
      </c>
      <c r="TL154" s="8">
        <v>12496</v>
      </c>
      <c r="TM154" s="8">
        <v>10556</v>
      </c>
      <c r="TN154" s="8">
        <v>8726</v>
      </c>
      <c r="TO154" s="8">
        <v>11118</v>
      </c>
      <c r="TP154" s="8">
        <v>13486</v>
      </c>
      <c r="TQ154" s="8">
        <v>44974</v>
      </c>
      <c r="TR154" s="8">
        <v>49791</v>
      </c>
      <c r="TS154" s="8">
        <v>66998</v>
      </c>
      <c r="TT154" s="8">
        <v>149925</v>
      </c>
      <c r="TU154" s="8">
        <v>108644</v>
      </c>
      <c r="TV154" s="8">
        <v>6183</v>
      </c>
      <c r="TW154" s="8">
        <v>7517</v>
      </c>
      <c r="TX154" s="8">
        <v>5634</v>
      </c>
      <c r="TY154" s="8">
        <v>5986</v>
      </c>
      <c r="TZ154" s="8">
        <v>0</v>
      </c>
      <c r="UA154" s="8">
        <v>205205</v>
      </c>
      <c r="UB154" s="8">
        <v>174140</v>
      </c>
      <c r="UC154" s="8">
        <v>531641</v>
      </c>
      <c r="UD154" s="8">
        <v>548070</v>
      </c>
      <c r="UE154" s="8">
        <v>501135</v>
      </c>
      <c r="UF154" s="8">
        <v>4889</v>
      </c>
      <c r="UG154" s="8">
        <v>4872</v>
      </c>
      <c r="UH154" s="8">
        <v>4836</v>
      </c>
      <c r="UI154" s="8">
        <v>5891</v>
      </c>
      <c r="UJ154" s="8">
        <v>6574</v>
      </c>
      <c r="UK154" s="8">
        <v>47753</v>
      </c>
      <c r="UL154" s="8">
        <v>45924</v>
      </c>
      <c r="UM154" s="8">
        <v>54169</v>
      </c>
      <c r="UN154" s="8">
        <v>52805</v>
      </c>
      <c r="UO154" s="8">
        <v>54066</v>
      </c>
      <c r="UP154" s="8">
        <v>10082</v>
      </c>
      <c r="UQ154" s="8">
        <v>7456</v>
      </c>
      <c r="UR154" s="8">
        <v>9748</v>
      </c>
      <c r="US154" s="8">
        <v>8227</v>
      </c>
      <c r="UT154" s="8">
        <v>8165</v>
      </c>
      <c r="UU154" s="8">
        <v>441</v>
      </c>
      <c r="UV154" s="8">
        <v>433</v>
      </c>
      <c r="UW154" s="8">
        <v>352</v>
      </c>
      <c r="UX154" s="8">
        <v>474</v>
      </c>
      <c r="UY154" s="8">
        <v>605</v>
      </c>
      <c r="UZ154" s="8">
        <v>18698</v>
      </c>
      <c r="VA154" s="8">
        <v>20156</v>
      </c>
      <c r="VB154" s="8">
        <v>25762</v>
      </c>
      <c r="VC154" s="8">
        <v>28684</v>
      </c>
      <c r="VD154" s="8">
        <v>34024</v>
      </c>
      <c r="VE154" s="8">
        <v>31043</v>
      </c>
      <c r="VF154" s="8">
        <v>31699</v>
      </c>
      <c r="VG154" s="8">
        <v>40332</v>
      </c>
      <c r="VH154" s="8">
        <v>37813</v>
      </c>
      <c r="VI154" s="8">
        <v>48002</v>
      </c>
      <c r="VJ154" s="8">
        <v>101874</v>
      </c>
      <c r="VK154" s="8">
        <v>102070</v>
      </c>
      <c r="VL154" s="8">
        <v>109262</v>
      </c>
      <c r="VM154" s="8">
        <v>115809</v>
      </c>
      <c r="VN154" s="8">
        <v>134211</v>
      </c>
      <c r="VO154" s="8">
        <v>21626</v>
      </c>
      <c r="VP154" s="8">
        <v>24366</v>
      </c>
      <c r="VQ154" s="8">
        <v>33907</v>
      </c>
      <c r="VR154" s="8">
        <v>35244</v>
      </c>
      <c r="VS154" s="8">
        <v>29398</v>
      </c>
      <c r="VT154" s="8">
        <v>14730</v>
      </c>
      <c r="VU154" s="8">
        <v>19825</v>
      </c>
      <c r="VV154" s="8">
        <v>29721</v>
      </c>
      <c r="VW154" s="8">
        <v>23683</v>
      </c>
      <c r="VX154" s="8">
        <v>27111</v>
      </c>
      <c r="VY154" s="8">
        <v>9730</v>
      </c>
      <c r="VZ154" s="8">
        <v>9457</v>
      </c>
      <c r="WA154" s="8">
        <v>12324</v>
      </c>
      <c r="WB154" s="8">
        <v>10180</v>
      </c>
      <c r="WC154" s="8">
        <v>12266</v>
      </c>
      <c r="WD154" s="8">
        <v>9546</v>
      </c>
      <c r="WE154" s="8">
        <v>9305</v>
      </c>
      <c r="WF154" s="8">
        <v>14235</v>
      </c>
      <c r="WG154" s="8">
        <v>11368</v>
      </c>
      <c r="WH154" s="8">
        <v>37233</v>
      </c>
      <c r="WI154" s="8">
        <v>2406</v>
      </c>
      <c r="WJ154" s="8">
        <v>2440</v>
      </c>
      <c r="WK154" s="8">
        <v>2913</v>
      </c>
      <c r="WL154" s="8">
        <v>2799</v>
      </c>
      <c r="WM154" s="8">
        <v>3177</v>
      </c>
      <c r="WN154" s="8">
        <v>3528</v>
      </c>
      <c r="WO154" s="8">
        <v>5202</v>
      </c>
      <c r="WP154" s="8">
        <v>6668</v>
      </c>
      <c r="WQ154" s="8">
        <v>5745</v>
      </c>
      <c r="WR154" s="8">
        <v>8433</v>
      </c>
      <c r="WS154" s="8">
        <v>62080</v>
      </c>
      <c r="WT154" s="8">
        <v>66480</v>
      </c>
      <c r="WU154" s="8">
        <v>59671</v>
      </c>
      <c r="WV154" s="8">
        <v>49155</v>
      </c>
      <c r="WW154" s="8">
        <v>67319</v>
      </c>
      <c r="WX154" s="8">
        <v>5958</v>
      </c>
      <c r="WY154" s="8">
        <v>6078</v>
      </c>
      <c r="WZ154" s="8">
        <v>5998</v>
      </c>
      <c r="XA154" s="8">
        <v>6217</v>
      </c>
      <c r="XB154" s="8">
        <v>6297</v>
      </c>
      <c r="XC154" s="8">
        <v>1055</v>
      </c>
      <c r="XD154" s="8">
        <v>717</v>
      </c>
      <c r="XE154" s="8">
        <v>754</v>
      </c>
      <c r="XF154" s="8">
        <v>970</v>
      </c>
      <c r="XG154" s="8">
        <v>1229</v>
      </c>
      <c r="XH154" s="8">
        <v>1669</v>
      </c>
      <c r="XI154" s="8">
        <v>1680</v>
      </c>
      <c r="XJ154" s="8">
        <v>2555</v>
      </c>
      <c r="XK154" s="8">
        <v>1678</v>
      </c>
      <c r="XL154" s="8">
        <v>1698</v>
      </c>
      <c r="XM154" s="8">
        <v>7164</v>
      </c>
      <c r="XN154" s="8">
        <v>4163</v>
      </c>
      <c r="XO154" s="8">
        <v>6632</v>
      </c>
      <c r="XP154" s="8">
        <v>5772</v>
      </c>
      <c r="XQ154" s="8">
        <v>6516</v>
      </c>
      <c r="XR154" s="8">
        <v>7944</v>
      </c>
      <c r="XS154" s="8">
        <v>10073</v>
      </c>
      <c r="XT154" s="8">
        <v>10862</v>
      </c>
      <c r="XU154" s="8">
        <v>11873</v>
      </c>
      <c r="XV154" s="8">
        <v>11308</v>
      </c>
      <c r="XW154" s="8">
        <v>64962</v>
      </c>
      <c r="XX154" s="8">
        <v>122809</v>
      </c>
      <c r="XY154" s="8">
        <v>103444</v>
      </c>
      <c r="XZ154" s="8">
        <v>113524</v>
      </c>
      <c r="YA154" s="8" t="s">
        <v>150</v>
      </c>
      <c r="YB154" s="8">
        <v>34758</v>
      </c>
      <c r="YC154" s="8">
        <v>47722</v>
      </c>
      <c r="YD154" s="8">
        <v>49784</v>
      </c>
      <c r="YE154" s="8">
        <v>35222</v>
      </c>
      <c r="YF154" s="8">
        <v>40977</v>
      </c>
      <c r="YG154" s="8">
        <v>19553</v>
      </c>
      <c r="YH154" s="8">
        <v>24689</v>
      </c>
      <c r="YI154" s="8">
        <v>20914</v>
      </c>
      <c r="YJ154" s="8">
        <v>16919</v>
      </c>
      <c r="YK154" s="8">
        <v>18185</v>
      </c>
      <c r="YL154" s="8">
        <v>6534</v>
      </c>
      <c r="YM154" s="8">
        <v>7681</v>
      </c>
      <c r="YN154" s="8">
        <v>7965</v>
      </c>
      <c r="YO154" s="8">
        <v>8795</v>
      </c>
      <c r="YP154" s="8">
        <v>11663</v>
      </c>
      <c r="YQ154" s="8">
        <v>31764</v>
      </c>
      <c r="YR154" s="8">
        <v>38156</v>
      </c>
      <c r="YS154" s="8">
        <v>40664</v>
      </c>
      <c r="YT154" s="8">
        <v>27346</v>
      </c>
      <c r="YU154" s="8">
        <v>47261</v>
      </c>
      <c r="YV154" s="8">
        <v>16873</v>
      </c>
      <c r="YW154" s="8">
        <v>14044</v>
      </c>
      <c r="YX154" s="8">
        <v>15138</v>
      </c>
      <c r="YY154" s="8">
        <v>13289</v>
      </c>
      <c r="YZ154" s="8">
        <v>12028</v>
      </c>
      <c r="ZA154" s="8">
        <v>18978</v>
      </c>
      <c r="ZB154" s="8">
        <v>16346</v>
      </c>
      <c r="ZC154" s="8">
        <v>27038</v>
      </c>
      <c r="ZD154" s="8">
        <v>12772</v>
      </c>
      <c r="ZE154" s="8">
        <v>19916</v>
      </c>
    </row>
    <row r="155" spans="2:681" x14ac:dyDescent="0.2">
      <c r="B155" s="7">
        <v>322</v>
      </c>
      <c r="C155" s="7">
        <v>150</v>
      </c>
      <c r="D155" s="7" t="s">
        <v>684</v>
      </c>
      <c r="E155" s="7">
        <v>202894</v>
      </c>
      <c r="F155" s="7">
        <v>594</v>
      </c>
      <c r="G155" s="200">
        <v>628</v>
      </c>
      <c r="H155" s="200">
        <v>778</v>
      </c>
      <c r="I155" s="200">
        <v>640</v>
      </c>
      <c r="J155" s="200">
        <v>1115</v>
      </c>
      <c r="K155" s="200">
        <v>1485</v>
      </c>
      <c r="L155" s="8">
        <v>3537</v>
      </c>
      <c r="M155" s="8">
        <v>3468</v>
      </c>
      <c r="N155" s="8">
        <v>2470</v>
      </c>
      <c r="O155" s="8">
        <v>3673</v>
      </c>
      <c r="P155" s="8">
        <v>5000</v>
      </c>
      <c r="Q155" s="8">
        <v>5754</v>
      </c>
      <c r="R155" s="8">
        <v>6321</v>
      </c>
      <c r="S155" s="8">
        <v>5629</v>
      </c>
      <c r="T155" s="8">
        <v>6098</v>
      </c>
      <c r="U155" s="8">
        <v>6846</v>
      </c>
      <c r="V155" s="8">
        <v>317</v>
      </c>
      <c r="W155" s="8">
        <v>365</v>
      </c>
      <c r="X155" s="8">
        <v>356</v>
      </c>
      <c r="Y155" s="8">
        <v>390</v>
      </c>
      <c r="Z155" s="8">
        <v>391</v>
      </c>
      <c r="AA155" s="8">
        <v>5674</v>
      </c>
      <c r="AB155" s="8">
        <v>5498</v>
      </c>
      <c r="AC155" s="8">
        <v>5656</v>
      </c>
      <c r="AD155" s="8">
        <v>6714</v>
      </c>
      <c r="AE155" s="8">
        <v>5197</v>
      </c>
      <c r="AF155" s="8">
        <v>1325</v>
      </c>
      <c r="AG155" s="8">
        <v>965</v>
      </c>
      <c r="AH155" s="8">
        <v>1260</v>
      </c>
      <c r="AI155" s="8">
        <v>1227</v>
      </c>
      <c r="AJ155" s="8">
        <v>1277</v>
      </c>
      <c r="AK155" s="8">
        <v>5518</v>
      </c>
      <c r="AL155" s="8">
        <v>5691</v>
      </c>
      <c r="AM155" s="8">
        <v>6680</v>
      </c>
      <c r="AN155" s="8">
        <v>7528</v>
      </c>
      <c r="AO155" s="8">
        <v>8011</v>
      </c>
      <c r="AP155" s="8">
        <v>2364</v>
      </c>
      <c r="AQ155" s="8">
        <v>2945</v>
      </c>
      <c r="AR155" s="8">
        <v>3069</v>
      </c>
      <c r="AS155" s="8">
        <v>3404</v>
      </c>
      <c r="AT155" s="8">
        <v>4511</v>
      </c>
      <c r="AU155" s="8">
        <v>906</v>
      </c>
      <c r="AV155" s="8">
        <v>802</v>
      </c>
      <c r="AW155" s="8">
        <v>804</v>
      </c>
      <c r="AX155" s="8">
        <v>677</v>
      </c>
      <c r="AY155" s="8">
        <v>657</v>
      </c>
      <c r="AZ155" s="8">
        <v>36780</v>
      </c>
      <c r="BA155" s="8">
        <v>36614</v>
      </c>
      <c r="BB155" s="8">
        <v>35779</v>
      </c>
      <c r="BC155" s="8">
        <v>37210</v>
      </c>
      <c r="BD155" s="8">
        <v>36109</v>
      </c>
      <c r="BE155" s="8" t="s">
        <v>150</v>
      </c>
      <c r="BF155" s="8" t="s">
        <v>150</v>
      </c>
      <c r="BG155" s="8" t="s">
        <v>150</v>
      </c>
      <c r="BH155" s="8" t="s">
        <v>150</v>
      </c>
      <c r="BI155" s="8" t="s">
        <v>150</v>
      </c>
      <c r="BJ155" s="8">
        <v>348</v>
      </c>
      <c r="BK155" s="8">
        <v>165</v>
      </c>
      <c r="BL155" s="8">
        <v>142</v>
      </c>
      <c r="BM155" s="8">
        <v>142</v>
      </c>
      <c r="BN155" s="8">
        <v>205</v>
      </c>
      <c r="BO155" s="8">
        <v>354</v>
      </c>
      <c r="BP155" s="8">
        <v>420</v>
      </c>
      <c r="BQ155" s="8">
        <v>533</v>
      </c>
      <c r="BR155" s="8">
        <v>501</v>
      </c>
      <c r="BS155" s="8">
        <v>260</v>
      </c>
      <c r="BT155" s="8">
        <v>1189</v>
      </c>
      <c r="BU155" s="8">
        <v>1113</v>
      </c>
      <c r="BV155" s="8">
        <v>948</v>
      </c>
      <c r="BW155" s="8">
        <v>973</v>
      </c>
      <c r="BX155" s="8">
        <v>1177</v>
      </c>
      <c r="BY155" s="8">
        <v>516</v>
      </c>
      <c r="BZ155" s="8">
        <v>723</v>
      </c>
      <c r="CA155" s="8">
        <v>837</v>
      </c>
      <c r="CB155" s="8">
        <v>934</v>
      </c>
      <c r="CC155" s="8">
        <v>1082</v>
      </c>
      <c r="CD155" s="8">
        <v>148</v>
      </c>
      <c r="CE155" s="8">
        <v>168</v>
      </c>
      <c r="CF155" s="8">
        <v>185</v>
      </c>
      <c r="CG155" s="8">
        <v>93</v>
      </c>
      <c r="CH155" s="8">
        <v>122</v>
      </c>
      <c r="CI155" s="8">
        <v>881</v>
      </c>
      <c r="CJ155" s="8">
        <v>1037</v>
      </c>
      <c r="CK155" s="8">
        <v>792</v>
      </c>
      <c r="CL155" s="8">
        <v>408</v>
      </c>
      <c r="CM155" s="8">
        <v>260</v>
      </c>
      <c r="CN155" s="8">
        <v>66922</v>
      </c>
      <c r="CO155" s="8">
        <v>45681</v>
      </c>
      <c r="CP155" s="8">
        <v>42536</v>
      </c>
      <c r="CQ155" s="8">
        <v>45431</v>
      </c>
      <c r="CR155" s="8">
        <v>52928</v>
      </c>
      <c r="CS155" s="8">
        <v>202820</v>
      </c>
      <c r="CT155" s="8">
        <v>208342</v>
      </c>
      <c r="CU155" s="8">
        <v>190192</v>
      </c>
      <c r="CV155" s="8">
        <v>182882</v>
      </c>
      <c r="CW155" s="8">
        <v>220199</v>
      </c>
      <c r="CX155" s="8">
        <v>20</v>
      </c>
      <c r="CY155" s="8">
        <v>3</v>
      </c>
      <c r="CZ155" s="8">
        <v>9</v>
      </c>
      <c r="DA155" s="8">
        <v>14</v>
      </c>
      <c r="DB155" s="8">
        <v>23</v>
      </c>
      <c r="DC155" s="8">
        <v>1725</v>
      </c>
      <c r="DD155" s="8">
        <v>2763</v>
      </c>
      <c r="DE155" s="8">
        <v>2372</v>
      </c>
      <c r="DF155" s="8">
        <v>1934</v>
      </c>
      <c r="DG155" s="8">
        <v>2134</v>
      </c>
      <c r="DH155" s="8" t="s">
        <v>150</v>
      </c>
      <c r="DI155" s="8" t="s">
        <v>150</v>
      </c>
      <c r="DJ155" s="8" t="s">
        <v>150</v>
      </c>
      <c r="DK155" s="8" t="s">
        <v>150</v>
      </c>
      <c r="DL155" s="8" t="s">
        <v>150</v>
      </c>
      <c r="DM155" s="8">
        <v>4039</v>
      </c>
      <c r="DN155" s="8">
        <v>5093</v>
      </c>
      <c r="DO155" s="8">
        <v>3140</v>
      </c>
      <c r="DP155" s="8">
        <v>3934</v>
      </c>
      <c r="DQ155" s="8">
        <v>4967</v>
      </c>
      <c r="DR155" s="8">
        <v>3291</v>
      </c>
      <c r="DS155" s="8">
        <v>3544</v>
      </c>
      <c r="DT155" s="8">
        <v>3994</v>
      </c>
      <c r="DU155" s="8">
        <v>4446</v>
      </c>
      <c r="DV155" s="8">
        <v>1972</v>
      </c>
      <c r="DW155" s="8">
        <v>14815</v>
      </c>
      <c r="DX155" s="8">
        <v>10725</v>
      </c>
      <c r="DY155" s="8">
        <v>10797</v>
      </c>
      <c r="DZ155" s="8">
        <v>9025</v>
      </c>
      <c r="EA155" s="8">
        <v>11741</v>
      </c>
      <c r="EB155" s="8">
        <v>8920</v>
      </c>
      <c r="EC155" s="8">
        <v>20327</v>
      </c>
      <c r="ED155" s="8">
        <v>16365</v>
      </c>
      <c r="EE155" s="8">
        <v>13074</v>
      </c>
      <c r="EF155" s="8">
        <v>10473</v>
      </c>
      <c r="EG155" s="8">
        <v>8461</v>
      </c>
      <c r="EH155" s="8">
        <v>8881</v>
      </c>
      <c r="EI155" s="8">
        <v>7837</v>
      </c>
      <c r="EJ155" s="8">
        <v>7805</v>
      </c>
      <c r="EK155" s="8">
        <v>6824</v>
      </c>
      <c r="EL155" s="8">
        <v>3341</v>
      </c>
      <c r="EM155" s="8">
        <v>2575</v>
      </c>
      <c r="EN155" s="8">
        <v>2436</v>
      </c>
      <c r="EO155" s="8">
        <v>2508</v>
      </c>
      <c r="EP155" s="8">
        <v>2961</v>
      </c>
      <c r="EQ155" s="8">
        <v>622</v>
      </c>
      <c r="ER155" s="8">
        <v>269</v>
      </c>
      <c r="ES155" s="8">
        <v>181</v>
      </c>
      <c r="ET155" s="8">
        <v>238</v>
      </c>
      <c r="EU155" s="8">
        <v>190</v>
      </c>
      <c r="EV155" s="8">
        <v>3101</v>
      </c>
      <c r="EW155" s="8">
        <v>1838</v>
      </c>
      <c r="EX155" s="8">
        <v>2370</v>
      </c>
      <c r="EY155" s="8">
        <v>1479</v>
      </c>
      <c r="EZ155" s="8">
        <v>1429</v>
      </c>
      <c r="FA155" s="8">
        <v>4550</v>
      </c>
      <c r="FB155" s="8">
        <v>8095</v>
      </c>
      <c r="FC155" s="8">
        <v>6417</v>
      </c>
      <c r="FD155" s="8">
        <v>5385</v>
      </c>
      <c r="FE155" s="8">
        <v>5342</v>
      </c>
      <c r="FF155" s="8">
        <v>1267</v>
      </c>
      <c r="FG155" s="8">
        <v>1306</v>
      </c>
      <c r="FH155" s="8">
        <v>1564</v>
      </c>
      <c r="FI155" s="8">
        <v>2670</v>
      </c>
      <c r="FJ155" s="8">
        <v>2042</v>
      </c>
      <c r="FK155" s="8">
        <v>534</v>
      </c>
      <c r="FL155" s="8">
        <v>748</v>
      </c>
      <c r="FM155" s="8">
        <v>2829</v>
      </c>
      <c r="FN155" s="8">
        <v>874</v>
      </c>
      <c r="FO155" s="8">
        <v>1079</v>
      </c>
      <c r="FP155" s="8">
        <v>678</v>
      </c>
      <c r="FQ155" s="8">
        <v>799</v>
      </c>
      <c r="FR155" s="8">
        <v>1024</v>
      </c>
      <c r="FS155" s="8">
        <v>781</v>
      </c>
      <c r="FT155" s="8">
        <v>781</v>
      </c>
      <c r="FU155" s="8">
        <v>1822</v>
      </c>
      <c r="FV155" s="8">
        <v>1739</v>
      </c>
      <c r="FW155" s="8">
        <v>1621</v>
      </c>
      <c r="FX155" s="8">
        <v>1992</v>
      </c>
      <c r="FY155" s="8">
        <v>2307</v>
      </c>
      <c r="FZ155" s="8">
        <v>1811</v>
      </c>
      <c r="GA155" s="8">
        <v>2118</v>
      </c>
      <c r="GB155" s="8">
        <v>2220</v>
      </c>
      <c r="GC155" s="8">
        <v>2663</v>
      </c>
      <c r="GD155" s="8">
        <v>3738</v>
      </c>
      <c r="GE155" s="8">
        <v>922</v>
      </c>
      <c r="GF155" s="8">
        <v>1081</v>
      </c>
      <c r="GG155" s="8">
        <v>1137</v>
      </c>
      <c r="GH155" s="8">
        <v>981</v>
      </c>
      <c r="GI155" s="8">
        <v>1143</v>
      </c>
      <c r="GJ155" s="8">
        <v>954</v>
      </c>
      <c r="GK155" s="8">
        <v>1350</v>
      </c>
      <c r="GL155" s="8">
        <v>1414</v>
      </c>
      <c r="GM155" s="8">
        <v>342</v>
      </c>
      <c r="GN155" s="8">
        <v>748</v>
      </c>
      <c r="GO155" s="8">
        <v>1556</v>
      </c>
      <c r="GP155" s="8">
        <v>2221</v>
      </c>
      <c r="GQ155" s="8">
        <v>2685</v>
      </c>
      <c r="GR155" s="8">
        <v>1694</v>
      </c>
      <c r="GS155" s="8">
        <v>1335</v>
      </c>
      <c r="GT155" s="8">
        <v>1981</v>
      </c>
      <c r="GU155" s="8">
        <v>2502</v>
      </c>
      <c r="GV155" s="8">
        <v>1995</v>
      </c>
      <c r="GW155" s="8">
        <v>1379</v>
      </c>
      <c r="GX155" s="8">
        <v>1252</v>
      </c>
      <c r="GY155" s="8">
        <v>1045</v>
      </c>
      <c r="GZ155" s="8">
        <v>1264</v>
      </c>
      <c r="HA155" s="8">
        <v>1217</v>
      </c>
      <c r="HB155" s="8">
        <v>772</v>
      </c>
      <c r="HC155" s="8">
        <v>605</v>
      </c>
      <c r="HD155" s="8">
        <v>28</v>
      </c>
      <c r="HE155" s="8">
        <v>61</v>
      </c>
      <c r="HF155" s="8">
        <v>68</v>
      </c>
      <c r="HG155" s="8">
        <v>72</v>
      </c>
      <c r="HH155" s="8">
        <v>123</v>
      </c>
      <c r="HI155" s="8">
        <v>19413</v>
      </c>
      <c r="HJ155" s="8">
        <v>19704</v>
      </c>
      <c r="HK155" s="8">
        <v>18187</v>
      </c>
      <c r="HL155" s="8">
        <v>16869</v>
      </c>
      <c r="HM155" s="8">
        <v>12409</v>
      </c>
      <c r="HN155" s="8">
        <v>211</v>
      </c>
      <c r="HO155" s="8" t="s">
        <v>150</v>
      </c>
      <c r="HP155" s="8" t="s">
        <v>150</v>
      </c>
      <c r="HQ155" s="8" t="s">
        <v>150</v>
      </c>
      <c r="HR155" s="8" t="s">
        <v>150</v>
      </c>
      <c r="HS155" s="8">
        <v>15053</v>
      </c>
      <c r="HT155" s="8">
        <v>20946</v>
      </c>
      <c r="HU155" s="8">
        <v>21628</v>
      </c>
      <c r="HV155" s="8">
        <v>16275</v>
      </c>
      <c r="HW155" s="8">
        <v>24357</v>
      </c>
      <c r="HX155" s="8">
        <v>3</v>
      </c>
      <c r="HY155" s="8">
        <v>2</v>
      </c>
      <c r="HZ155" s="8">
        <v>4</v>
      </c>
      <c r="IA155" s="8">
        <v>4</v>
      </c>
      <c r="IB155" s="8" t="s">
        <v>150</v>
      </c>
      <c r="IC155" s="8">
        <v>507</v>
      </c>
      <c r="ID155" s="8">
        <v>662</v>
      </c>
      <c r="IE155" s="8">
        <v>625</v>
      </c>
      <c r="IF155" s="8">
        <v>686</v>
      </c>
      <c r="IG155" s="8">
        <v>739</v>
      </c>
      <c r="IH155" s="8">
        <v>1961</v>
      </c>
      <c r="II155" s="8">
        <v>1796</v>
      </c>
      <c r="IJ155" s="8">
        <v>2621</v>
      </c>
      <c r="IK155" s="8">
        <v>1447</v>
      </c>
      <c r="IL155" s="8">
        <v>1500</v>
      </c>
      <c r="IM155" s="8">
        <v>689</v>
      </c>
      <c r="IN155" s="8">
        <v>537</v>
      </c>
      <c r="IO155" s="8" t="s">
        <v>150</v>
      </c>
      <c r="IP155" s="8" t="s">
        <v>150</v>
      </c>
      <c r="IQ155" s="8" t="s">
        <v>150</v>
      </c>
      <c r="IR155" s="8">
        <v>3867</v>
      </c>
      <c r="IS155" s="8">
        <v>6656</v>
      </c>
      <c r="IT155" s="8" t="s">
        <v>150</v>
      </c>
      <c r="IU155" s="8" t="s">
        <v>150</v>
      </c>
      <c r="IV155" s="8" t="s">
        <v>150</v>
      </c>
      <c r="IW155" s="8">
        <v>748</v>
      </c>
      <c r="IX155" s="8">
        <v>704</v>
      </c>
      <c r="IY155" s="8">
        <v>727</v>
      </c>
      <c r="IZ155" s="8">
        <v>533</v>
      </c>
      <c r="JA155" s="8">
        <v>598</v>
      </c>
      <c r="JB155" s="8">
        <v>2557</v>
      </c>
      <c r="JC155" s="8">
        <v>2993</v>
      </c>
      <c r="JD155" s="8">
        <v>2910</v>
      </c>
      <c r="JE155" s="8">
        <v>699</v>
      </c>
      <c r="JF155" s="8">
        <v>1962</v>
      </c>
      <c r="JG155" s="8">
        <v>1321</v>
      </c>
      <c r="JH155" s="8">
        <v>1427</v>
      </c>
      <c r="JI155" s="8">
        <v>1279</v>
      </c>
      <c r="JJ155" s="8">
        <v>1382</v>
      </c>
      <c r="JK155" s="8">
        <v>1344</v>
      </c>
      <c r="JL155" s="8">
        <v>3100</v>
      </c>
      <c r="JM155" s="8">
        <v>3602</v>
      </c>
      <c r="JN155" s="8">
        <v>4434</v>
      </c>
      <c r="JO155" s="8">
        <v>4986</v>
      </c>
      <c r="JP155" s="8">
        <v>5368</v>
      </c>
      <c r="JQ155" s="8">
        <v>74</v>
      </c>
      <c r="JR155" s="8">
        <v>87</v>
      </c>
      <c r="JS155" s="8">
        <v>64</v>
      </c>
      <c r="JT155" s="8">
        <v>78</v>
      </c>
      <c r="JU155" s="8">
        <v>19</v>
      </c>
      <c r="JV155" s="8">
        <v>377</v>
      </c>
      <c r="JW155" s="8">
        <v>416</v>
      </c>
      <c r="JX155" s="8">
        <v>427</v>
      </c>
      <c r="JY155" s="8">
        <v>358</v>
      </c>
      <c r="JZ155" s="8">
        <v>437</v>
      </c>
      <c r="KA155" s="8">
        <v>56</v>
      </c>
      <c r="KB155" s="8">
        <v>47</v>
      </c>
      <c r="KC155" s="8">
        <v>70</v>
      </c>
      <c r="KD155" s="8">
        <v>46</v>
      </c>
      <c r="KE155" s="8">
        <v>53</v>
      </c>
      <c r="KF155" s="8">
        <v>343</v>
      </c>
      <c r="KG155" s="8">
        <v>255</v>
      </c>
      <c r="KH155" s="8">
        <v>352</v>
      </c>
      <c r="KI155" s="8">
        <v>606</v>
      </c>
      <c r="KJ155" s="8" t="s">
        <v>150</v>
      </c>
      <c r="KK155" s="8">
        <v>66</v>
      </c>
      <c r="KL155" s="8">
        <v>72</v>
      </c>
      <c r="KM155" s="8">
        <v>45</v>
      </c>
      <c r="KN155" s="8">
        <v>26</v>
      </c>
      <c r="KO155" s="8" t="s">
        <v>150</v>
      </c>
      <c r="KP155" s="8">
        <v>53</v>
      </c>
      <c r="KQ155" s="8">
        <v>51</v>
      </c>
      <c r="KR155" s="8">
        <v>54</v>
      </c>
      <c r="KS155" s="8">
        <v>51</v>
      </c>
      <c r="KT155" s="8">
        <v>46</v>
      </c>
      <c r="KU155" s="8">
        <v>1171</v>
      </c>
      <c r="KV155" s="8">
        <v>1426</v>
      </c>
      <c r="KW155" s="8">
        <v>1212</v>
      </c>
      <c r="KX155" s="8">
        <v>1508</v>
      </c>
      <c r="KY155" s="8">
        <v>1765</v>
      </c>
      <c r="KZ155" s="8">
        <v>645</v>
      </c>
      <c r="LA155" s="8">
        <v>726</v>
      </c>
      <c r="LB155" s="8">
        <v>576</v>
      </c>
      <c r="LC155" s="8">
        <v>469</v>
      </c>
      <c r="LD155" s="8">
        <v>400</v>
      </c>
      <c r="LE155" s="8">
        <v>7323</v>
      </c>
      <c r="LF155" s="8">
        <v>7516</v>
      </c>
      <c r="LG155" s="8">
        <v>5871</v>
      </c>
      <c r="LH155" s="8">
        <v>5544</v>
      </c>
      <c r="LI155" s="8">
        <v>5658</v>
      </c>
      <c r="LJ155" s="8">
        <v>723</v>
      </c>
      <c r="LK155" s="8">
        <v>369</v>
      </c>
      <c r="LL155" s="8" t="s">
        <v>150</v>
      </c>
      <c r="LM155" s="8" t="s">
        <v>150</v>
      </c>
      <c r="LN155" s="8" t="s">
        <v>150</v>
      </c>
      <c r="LO155" s="8">
        <v>870</v>
      </c>
      <c r="LP155" s="8">
        <v>792</v>
      </c>
      <c r="LQ155" s="8">
        <v>887</v>
      </c>
      <c r="LR155" s="8">
        <v>751</v>
      </c>
      <c r="LS155" s="8">
        <v>615</v>
      </c>
      <c r="LT155" s="8">
        <v>2262</v>
      </c>
      <c r="LU155" s="8">
        <v>1622</v>
      </c>
      <c r="LV155" s="8">
        <v>2247</v>
      </c>
      <c r="LW155" s="8">
        <v>2447</v>
      </c>
      <c r="LX155" s="8">
        <v>2730</v>
      </c>
      <c r="LY155" s="8">
        <v>3666</v>
      </c>
      <c r="LZ155" s="8">
        <v>3375</v>
      </c>
      <c r="MA155" s="8">
        <v>2872</v>
      </c>
      <c r="MB155" s="8">
        <v>2313</v>
      </c>
      <c r="MC155" s="8">
        <v>2684</v>
      </c>
      <c r="MD155" s="8">
        <v>1595</v>
      </c>
      <c r="ME155" s="8">
        <v>1657</v>
      </c>
      <c r="MF155" s="8">
        <v>1569</v>
      </c>
      <c r="MG155" s="8">
        <v>1736</v>
      </c>
      <c r="MH155" s="8">
        <v>1771</v>
      </c>
      <c r="MI155" s="8">
        <v>523</v>
      </c>
      <c r="MJ155" s="8">
        <v>831</v>
      </c>
      <c r="MK155" s="8">
        <v>1421</v>
      </c>
      <c r="ML155" s="8">
        <v>861</v>
      </c>
      <c r="MM155" s="8">
        <v>1157</v>
      </c>
      <c r="MN155" s="8">
        <v>265</v>
      </c>
      <c r="MO155" s="8">
        <v>302</v>
      </c>
      <c r="MP155" s="8">
        <v>268</v>
      </c>
      <c r="MQ155" s="8">
        <v>275</v>
      </c>
      <c r="MR155" s="8">
        <v>341</v>
      </c>
      <c r="MS155" s="8">
        <v>0</v>
      </c>
      <c r="MT155" s="8">
        <v>0</v>
      </c>
      <c r="MU155" s="8">
        <v>1</v>
      </c>
      <c r="MV155" s="8">
        <v>3</v>
      </c>
      <c r="MW155" s="8">
        <v>1</v>
      </c>
      <c r="MX155" s="8">
        <v>247</v>
      </c>
      <c r="MY155" s="8">
        <v>132</v>
      </c>
      <c r="MZ155" s="8" t="s">
        <v>150</v>
      </c>
      <c r="NA155" s="8" t="s">
        <v>150</v>
      </c>
      <c r="NB155" s="8" t="s">
        <v>150</v>
      </c>
      <c r="NC155" s="8">
        <v>2549</v>
      </c>
      <c r="ND155" s="8">
        <v>1896</v>
      </c>
      <c r="NE155" s="8">
        <v>1811</v>
      </c>
      <c r="NF155" s="8">
        <v>2065</v>
      </c>
      <c r="NG155" s="8">
        <v>2016</v>
      </c>
      <c r="NH155" s="8">
        <v>1725</v>
      </c>
      <c r="NI155" s="8">
        <v>1413</v>
      </c>
      <c r="NJ155" s="8">
        <v>1578</v>
      </c>
      <c r="NK155" s="8">
        <v>1117</v>
      </c>
      <c r="NL155" s="8">
        <v>767</v>
      </c>
      <c r="NM155" s="8">
        <v>1176</v>
      </c>
      <c r="NN155" s="8">
        <v>708</v>
      </c>
      <c r="NO155" s="8">
        <v>615</v>
      </c>
      <c r="NP155" s="8">
        <v>863</v>
      </c>
      <c r="NQ155" s="8">
        <v>797</v>
      </c>
      <c r="NR155" s="8">
        <v>8539</v>
      </c>
      <c r="NS155" s="8">
        <v>9563</v>
      </c>
      <c r="NT155" s="8">
        <v>10998</v>
      </c>
      <c r="NU155" s="8">
        <v>10158</v>
      </c>
      <c r="NV155" s="8">
        <v>9225</v>
      </c>
      <c r="NW155" s="8">
        <v>6</v>
      </c>
      <c r="NX155" s="8">
        <v>7</v>
      </c>
      <c r="NY155" s="8">
        <v>6</v>
      </c>
      <c r="NZ155" s="8">
        <v>14</v>
      </c>
      <c r="OA155" s="8">
        <v>5</v>
      </c>
      <c r="OB155" s="8">
        <v>2021</v>
      </c>
      <c r="OC155" s="8">
        <v>2475</v>
      </c>
      <c r="OD155" s="8">
        <v>2192</v>
      </c>
      <c r="OE155" s="8">
        <v>2548</v>
      </c>
      <c r="OF155" s="8">
        <v>1867</v>
      </c>
      <c r="OG155" s="8">
        <v>7085</v>
      </c>
      <c r="OH155" s="8">
        <v>6204</v>
      </c>
      <c r="OI155" s="8">
        <v>7876</v>
      </c>
      <c r="OJ155" s="8">
        <v>6476</v>
      </c>
      <c r="OK155" s="8">
        <v>7056</v>
      </c>
      <c r="OL155" s="8">
        <v>1073</v>
      </c>
      <c r="OM155" s="8">
        <v>136</v>
      </c>
      <c r="ON155" s="8">
        <v>720</v>
      </c>
      <c r="OO155" s="8">
        <v>593</v>
      </c>
      <c r="OP155" s="8">
        <v>637</v>
      </c>
      <c r="OQ155" s="8">
        <v>1641</v>
      </c>
      <c r="OR155" s="8">
        <v>1672</v>
      </c>
      <c r="OS155" s="8">
        <v>1302</v>
      </c>
      <c r="OT155" s="8">
        <v>1172</v>
      </c>
      <c r="OU155" s="8">
        <v>1083</v>
      </c>
      <c r="OV155" s="8">
        <v>79</v>
      </c>
      <c r="OW155" s="8">
        <v>111</v>
      </c>
      <c r="OX155" s="8">
        <v>129</v>
      </c>
      <c r="OY155" s="8">
        <v>141</v>
      </c>
      <c r="OZ155" s="8">
        <v>142</v>
      </c>
      <c r="PA155" s="8">
        <v>7990</v>
      </c>
      <c r="PB155" s="8">
        <v>8588</v>
      </c>
      <c r="PC155" s="8">
        <v>11418</v>
      </c>
      <c r="PD155" s="8">
        <v>6395</v>
      </c>
      <c r="PE155" s="8">
        <v>3613</v>
      </c>
      <c r="PF155" s="8">
        <v>1894</v>
      </c>
      <c r="PG155" s="8">
        <v>1996</v>
      </c>
      <c r="PH155" s="8">
        <v>1803</v>
      </c>
      <c r="PI155" s="8">
        <v>1759</v>
      </c>
      <c r="PJ155" s="8">
        <v>3028</v>
      </c>
      <c r="PK155" s="8">
        <v>7199</v>
      </c>
      <c r="PL155" s="8">
        <v>6763</v>
      </c>
      <c r="PM155" s="8">
        <v>8756</v>
      </c>
      <c r="PN155" s="8">
        <v>6199</v>
      </c>
      <c r="PO155" s="8">
        <v>8131</v>
      </c>
      <c r="PP155" s="8">
        <v>1341</v>
      </c>
      <c r="PQ155" s="8">
        <v>1215</v>
      </c>
      <c r="PR155" s="8">
        <v>1398</v>
      </c>
      <c r="PS155" s="8">
        <v>1000</v>
      </c>
      <c r="PT155" s="8">
        <v>1012</v>
      </c>
      <c r="PU155" s="8">
        <v>2875</v>
      </c>
      <c r="PV155" s="8">
        <v>2570</v>
      </c>
      <c r="PW155" s="8">
        <v>3010</v>
      </c>
      <c r="PX155" s="8">
        <v>3318</v>
      </c>
      <c r="PY155" s="8">
        <v>3291</v>
      </c>
      <c r="PZ155" s="8">
        <v>1017</v>
      </c>
      <c r="QA155" s="8">
        <v>993</v>
      </c>
      <c r="QB155" s="8">
        <v>952</v>
      </c>
      <c r="QC155" s="8">
        <v>909</v>
      </c>
      <c r="QD155" s="8">
        <v>875</v>
      </c>
      <c r="QE155" s="8">
        <v>41892</v>
      </c>
      <c r="QF155" s="8">
        <v>38420</v>
      </c>
      <c r="QG155" s="8">
        <v>49179</v>
      </c>
      <c r="QH155" s="8">
        <v>40317</v>
      </c>
      <c r="QI155" s="8">
        <v>54563</v>
      </c>
      <c r="QJ155" s="8">
        <v>25465</v>
      </c>
      <c r="QK155" s="8">
        <v>24671</v>
      </c>
      <c r="QL155" s="8">
        <v>27327</v>
      </c>
      <c r="QM155" s="8">
        <v>27804</v>
      </c>
      <c r="QN155" s="8">
        <v>31880</v>
      </c>
      <c r="QO155" s="8">
        <v>33354</v>
      </c>
      <c r="QP155" s="8">
        <v>32757</v>
      </c>
      <c r="QQ155" s="8">
        <v>35157</v>
      </c>
      <c r="QR155" s="8">
        <v>34063</v>
      </c>
      <c r="QS155" s="8">
        <v>36620</v>
      </c>
      <c r="QT155" s="8">
        <v>1263</v>
      </c>
      <c r="QU155" s="8">
        <v>1863</v>
      </c>
      <c r="QV155" s="8">
        <v>1533</v>
      </c>
      <c r="QW155" s="8">
        <v>1699</v>
      </c>
      <c r="QX155" s="8">
        <v>1381</v>
      </c>
      <c r="QY155" s="8">
        <v>262</v>
      </c>
      <c r="QZ155" s="8">
        <v>285</v>
      </c>
      <c r="RA155" s="8">
        <v>255</v>
      </c>
      <c r="RB155" s="8">
        <v>298</v>
      </c>
      <c r="RC155" s="8">
        <v>332</v>
      </c>
      <c r="RD155" s="8">
        <v>0</v>
      </c>
      <c r="RE155" s="8" t="s">
        <v>150</v>
      </c>
      <c r="RF155" s="8" t="s">
        <v>150</v>
      </c>
      <c r="RG155" s="8" t="s">
        <v>150</v>
      </c>
      <c r="RH155" s="8" t="s">
        <v>150</v>
      </c>
      <c r="RI155" s="8">
        <v>316</v>
      </c>
      <c r="RJ155" s="8">
        <v>0</v>
      </c>
      <c r="RK155" s="8">
        <v>0</v>
      </c>
      <c r="RL155" s="8">
        <v>0</v>
      </c>
      <c r="RM155" s="8" t="s">
        <v>150</v>
      </c>
      <c r="RN155" s="8">
        <v>8249</v>
      </c>
      <c r="RO155" s="8">
        <v>9532</v>
      </c>
      <c r="RP155" s="8">
        <v>9430</v>
      </c>
      <c r="RQ155" s="8">
        <v>8069</v>
      </c>
      <c r="RR155" s="8">
        <v>9725</v>
      </c>
      <c r="RS155" s="8">
        <v>18778</v>
      </c>
      <c r="RT155" s="8">
        <v>22698</v>
      </c>
      <c r="RU155" s="8">
        <v>14552</v>
      </c>
      <c r="RV155" s="8">
        <v>21619</v>
      </c>
      <c r="RW155" s="8">
        <v>22118</v>
      </c>
      <c r="RX155" s="8">
        <v>3660</v>
      </c>
      <c r="RY155" s="8">
        <v>3793</v>
      </c>
      <c r="RZ155" s="8">
        <v>3169</v>
      </c>
      <c r="SA155" s="8">
        <v>2504</v>
      </c>
      <c r="SB155" s="8">
        <v>3241</v>
      </c>
      <c r="SC155" s="8">
        <v>13394</v>
      </c>
      <c r="SD155" s="8">
        <v>17852</v>
      </c>
      <c r="SE155" s="8">
        <v>10409</v>
      </c>
      <c r="SF155" s="8">
        <v>11568</v>
      </c>
      <c r="SG155" s="8">
        <v>10615</v>
      </c>
      <c r="SH155" s="8">
        <v>1110</v>
      </c>
      <c r="SI155" s="8">
        <v>877</v>
      </c>
      <c r="SJ155" s="8">
        <v>1005</v>
      </c>
      <c r="SK155" s="8">
        <v>862</v>
      </c>
      <c r="SL155" s="8">
        <v>2322</v>
      </c>
      <c r="SM155" s="8">
        <v>1512</v>
      </c>
      <c r="SN155" s="8">
        <v>1833</v>
      </c>
      <c r="SO155" s="8">
        <v>1794</v>
      </c>
      <c r="SP155" s="8">
        <v>2332</v>
      </c>
      <c r="SQ155" s="8">
        <v>1933</v>
      </c>
      <c r="SR155" s="8">
        <v>2949</v>
      </c>
      <c r="SS155" s="8">
        <v>2573</v>
      </c>
      <c r="ST155" s="8">
        <v>3015</v>
      </c>
      <c r="SU155" s="8">
        <v>1845</v>
      </c>
      <c r="SV155" s="8">
        <v>966</v>
      </c>
      <c r="SW155" s="8">
        <v>17879</v>
      </c>
      <c r="SX155" s="8">
        <v>22152</v>
      </c>
      <c r="SY155" s="8">
        <v>18348</v>
      </c>
      <c r="SZ155" s="8">
        <v>18421</v>
      </c>
      <c r="TA155" s="8">
        <v>18759</v>
      </c>
      <c r="TB155" s="8">
        <v>12822</v>
      </c>
      <c r="TC155" s="8">
        <v>12007</v>
      </c>
      <c r="TD155" s="8">
        <v>9901</v>
      </c>
      <c r="TE155" s="8">
        <v>10878</v>
      </c>
      <c r="TF155" s="8">
        <v>13060</v>
      </c>
      <c r="TG155" s="8">
        <v>2580</v>
      </c>
      <c r="TH155" s="8">
        <v>1980</v>
      </c>
      <c r="TI155" s="8">
        <v>1697</v>
      </c>
      <c r="TJ155" s="8">
        <v>1428</v>
      </c>
      <c r="TK155" s="8">
        <v>3363</v>
      </c>
      <c r="TL155" s="8">
        <v>313</v>
      </c>
      <c r="TM155" s="8">
        <v>561</v>
      </c>
      <c r="TN155" s="8">
        <v>782</v>
      </c>
      <c r="TO155" s="8">
        <v>886</v>
      </c>
      <c r="TP155" s="8">
        <v>891</v>
      </c>
      <c r="TQ155" s="8">
        <v>8944</v>
      </c>
      <c r="TR155" s="8">
        <v>8558</v>
      </c>
      <c r="TS155" s="8">
        <v>11583</v>
      </c>
      <c r="TT155" s="8">
        <v>17855</v>
      </c>
      <c r="TU155" s="8">
        <v>16915</v>
      </c>
      <c r="TV155" s="8">
        <v>630</v>
      </c>
      <c r="TW155" s="8">
        <v>671</v>
      </c>
      <c r="TX155" s="8">
        <v>799</v>
      </c>
      <c r="TY155" s="8">
        <v>582</v>
      </c>
      <c r="TZ155" s="8">
        <v>651</v>
      </c>
      <c r="UA155" s="8">
        <v>49116</v>
      </c>
      <c r="UB155" s="8">
        <v>52473</v>
      </c>
      <c r="UC155" s="8">
        <v>53367</v>
      </c>
      <c r="UD155" s="8">
        <v>50692</v>
      </c>
      <c r="UE155" s="8">
        <v>47477</v>
      </c>
      <c r="UF155" s="8">
        <v>818</v>
      </c>
      <c r="UG155" s="8">
        <v>884</v>
      </c>
      <c r="UH155" s="8">
        <v>724</v>
      </c>
      <c r="UI155" s="8">
        <v>935</v>
      </c>
      <c r="UJ155" s="8">
        <v>437</v>
      </c>
      <c r="UK155" s="8">
        <v>1134</v>
      </c>
      <c r="UL155" s="8">
        <v>778</v>
      </c>
      <c r="UM155" s="8">
        <v>621</v>
      </c>
      <c r="UN155" s="8">
        <v>456</v>
      </c>
      <c r="UO155" s="8">
        <v>461</v>
      </c>
      <c r="UP155" s="8">
        <v>293</v>
      </c>
      <c r="UQ155" s="8">
        <v>586</v>
      </c>
      <c r="UR155" s="8">
        <v>203</v>
      </c>
      <c r="US155" s="8">
        <v>53</v>
      </c>
      <c r="UT155" s="8">
        <v>23</v>
      </c>
      <c r="UU155" s="8">
        <v>14</v>
      </c>
      <c r="UV155" s="8">
        <v>18</v>
      </c>
      <c r="UW155" s="8">
        <v>27</v>
      </c>
      <c r="UX155" s="8">
        <v>21</v>
      </c>
      <c r="UY155" s="8">
        <v>6</v>
      </c>
      <c r="UZ155" s="8">
        <v>2515</v>
      </c>
      <c r="VA155" s="8">
        <v>2811</v>
      </c>
      <c r="VB155" s="8">
        <v>3094</v>
      </c>
      <c r="VC155" s="8">
        <v>3334</v>
      </c>
      <c r="VD155" s="8">
        <v>3573</v>
      </c>
      <c r="VE155" s="8">
        <v>2363</v>
      </c>
      <c r="VF155" s="8">
        <v>2394</v>
      </c>
      <c r="VG155" s="8">
        <v>2365</v>
      </c>
      <c r="VH155" s="8">
        <v>2584</v>
      </c>
      <c r="VI155" s="8">
        <v>2447</v>
      </c>
      <c r="VJ155" s="8">
        <v>10789</v>
      </c>
      <c r="VK155" s="8">
        <v>9462</v>
      </c>
      <c r="VL155" s="8">
        <v>9810</v>
      </c>
      <c r="VM155" s="8">
        <v>8419</v>
      </c>
      <c r="VN155" s="8">
        <v>11439</v>
      </c>
      <c r="VO155" s="8">
        <v>168</v>
      </c>
      <c r="VP155" s="8">
        <v>314</v>
      </c>
      <c r="VQ155" s="8">
        <v>247</v>
      </c>
      <c r="VR155" s="8">
        <v>308</v>
      </c>
      <c r="VS155" s="8">
        <v>433</v>
      </c>
      <c r="VT155" s="8">
        <v>752</v>
      </c>
      <c r="VU155" s="8">
        <v>897</v>
      </c>
      <c r="VV155" s="8">
        <v>1362</v>
      </c>
      <c r="VW155" s="8">
        <v>1155</v>
      </c>
      <c r="VX155" s="8">
        <v>1243</v>
      </c>
      <c r="VY155" s="8">
        <v>867</v>
      </c>
      <c r="VZ155" s="8">
        <v>916</v>
      </c>
      <c r="WA155" s="8">
        <v>1102</v>
      </c>
      <c r="WB155" s="8">
        <v>1223</v>
      </c>
      <c r="WC155" s="8">
        <v>1207</v>
      </c>
      <c r="WD155" s="8">
        <v>1116</v>
      </c>
      <c r="WE155" s="8">
        <v>954</v>
      </c>
      <c r="WF155" s="8">
        <v>925</v>
      </c>
      <c r="WG155" s="8">
        <v>690</v>
      </c>
      <c r="WH155" s="8">
        <v>349</v>
      </c>
      <c r="WI155" s="8">
        <v>61</v>
      </c>
      <c r="WJ155" s="8">
        <v>603</v>
      </c>
      <c r="WK155" s="8">
        <v>116</v>
      </c>
      <c r="WL155" s="8">
        <v>70</v>
      </c>
      <c r="WM155" s="8">
        <v>1305</v>
      </c>
      <c r="WN155" s="8">
        <v>218</v>
      </c>
      <c r="WO155" s="8">
        <v>166</v>
      </c>
      <c r="WP155" s="8">
        <v>128</v>
      </c>
      <c r="WQ155" s="8">
        <v>74</v>
      </c>
      <c r="WR155" s="8">
        <v>54</v>
      </c>
      <c r="WS155" s="8">
        <v>3219</v>
      </c>
      <c r="WT155" s="8">
        <v>5817</v>
      </c>
      <c r="WU155" s="8">
        <v>5378</v>
      </c>
      <c r="WV155" s="8">
        <v>4703</v>
      </c>
      <c r="WW155" s="8">
        <v>2941</v>
      </c>
      <c r="WX155" s="8">
        <v>0</v>
      </c>
      <c r="WY155" s="8">
        <v>0</v>
      </c>
      <c r="WZ155" s="8">
        <v>0</v>
      </c>
      <c r="XA155" s="8">
        <v>1</v>
      </c>
      <c r="XB155" s="8">
        <v>0</v>
      </c>
      <c r="XC155" s="8">
        <v>96</v>
      </c>
      <c r="XD155" s="8">
        <v>95</v>
      </c>
      <c r="XE155" s="8">
        <v>96</v>
      </c>
      <c r="XF155" s="8">
        <v>147</v>
      </c>
      <c r="XG155" s="8">
        <v>145</v>
      </c>
      <c r="XH155" s="8">
        <v>846</v>
      </c>
      <c r="XI155" s="8">
        <v>265</v>
      </c>
      <c r="XJ155" s="8">
        <v>162</v>
      </c>
      <c r="XK155" s="8">
        <v>215</v>
      </c>
      <c r="XL155" s="8">
        <v>85</v>
      </c>
      <c r="XM155" s="8">
        <v>476</v>
      </c>
      <c r="XN155" s="8">
        <v>466</v>
      </c>
      <c r="XO155" s="8">
        <v>490</v>
      </c>
      <c r="XP155" s="8">
        <v>426</v>
      </c>
      <c r="XQ155" s="8">
        <v>672</v>
      </c>
      <c r="XR155" s="8">
        <v>381</v>
      </c>
      <c r="XS155" s="8">
        <v>525</v>
      </c>
      <c r="XT155" s="8">
        <v>434</v>
      </c>
      <c r="XU155" s="8">
        <v>587</v>
      </c>
      <c r="XV155" s="8">
        <v>449</v>
      </c>
      <c r="XW155" s="8">
        <v>16814</v>
      </c>
      <c r="XX155" s="8">
        <v>24031</v>
      </c>
      <c r="XY155" s="8">
        <v>20470</v>
      </c>
      <c r="XZ155" s="8">
        <v>23510</v>
      </c>
      <c r="YA155" s="8" t="s">
        <v>150</v>
      </c>
      <c r="YB155" s="8">
        <v>988</v>
      </c>
      <c r="YC155" s="8">
        <v>1159</v>
      </c>
      <c r="YD155" s="8">
        <v>1105</v>
      </c>
      <c r="YE155" s="8">
        <v>1245</v>
      </c>
      <c r="YF155" s="8">
        <v>1280</v>
      </c>
      <c r="YG155" s="8">
        <v>1379</v>
      </c>
      <c r="YH155" s="8">
        <v>2231</v>
      </c>
      <c r="YI155" s="8">
        <v>2110</v>
      </c>
      <c r="YJ155" s="8">
        <v>1844</v>
      </c>
      <c r="YK155" s="8">
        <v>1635</v>
      </c>
      <c r="YL155" s="8">
        <v>300</v>
      </c>
      <c r="YM155" s="8">
        <v>272</v>
      </c>
      <c r="YN155" s="8">
        <v>384</v>
      </c>
      <c r="YO155" s="8">
        <v>246</v>
      </c>
      <c r="YP155" s="8">
        <v>272</v>
      </c>
      <c r="YQ155" s="8">
        <v>11006</v>
      </c>
      <c r="YR155" s="8">
        <v>6800</v>
      </c>
      <c r="YS155" s="8">
        <v>7839</v>
      </c>
      <c r="YT155" s="8">
        <v>7518</v>
      </c>
      <c r="YU155" s="8">
        <v>4457</v>
      </c>
      <c r="YV155" s="8">
        <v>854</v>
      </c>
      <c r="YW155" s="8">
        <v>723</v>
      </c>
      <c r="YX155" s="8">
        <v>737</v>
      </c>
      <c r="YY155" s="8">
        <v>721</v>
      </c>
      <c r="YZ155" s="8">
        <v>343</v>
      </c>
      <c r="ZA155" s="8">
        <v>1913</v>
      </c>
      <c r="ZB155" s="8">
        <v>3517</v>
      </c>
      <c r="ZC155" s="8">
        <v>3993</v>
      </c>
      <c r="ZD155" s="8">
        <v>3648</v>
      </c>
      <c r="ZE155" s="8">
        <v>3602</v>
      </c>
    </row>
    <row r="156" spans="2:681" x14ac:dyDescent="0.2">
      <c r="B156" s="7">
        <v>322</v>
      </c>
      <c r="C156" s="7">
        <v>151</v>
      </c>
      <c r="D156" s="7" t="s">
        <v>685</v>
      </c>
      <c r="E156" s="7">
        <v>202895</v>
      </c>
      <c r="F156" s="7">
        <v>595</v>
      </c>
      <c r="G156" s="200">
        <v>11</v>
      </c>
      <c r="H156" s="200">
        <v>14</v>
      </c>
      <c r="I156" s="200">
        <v>21</v>
      </c>
      <c r="J156" s="200">
        <v>42</v>
      </c>
      <c r="K156" s="200">
        <v>21</v>
      </c>
      <c r="L156" s="8">
        <v>-1710</v>
      </c>
      <c r="M156" s="8">
        <v>-1373</v>
      </c>
      <c r="N156" s="8">
        <v>-1372</v>
      </c>
      <c r="O156" s="8">
        <v>-1706</v>
      </c>
      <c r="P156" s="8">
        <v>-1947</v>
      </c>
      <c r="Q156" s="8">
        <v>4583</v>
      </c>
      <c r="R156" s="8">
        <v>4781</v>
      </c>
      <c r="S156" s="8">
        <v>5425</v>
      </c>
      <c r="T156" s="8">
        <v>3780</v>
      </c>
      <c r="U156" s="8">
        <v>3545</v>
      </c>
      <c r="V156" s="8">
        <v>-25</v>
      </c>
      <c r="W156" s="8">
        <v>4</v>
      </c>
      <c r="X156" s="8">
        <v>1</v>
      </c>
      <c r="Y156" s="8">
        <v>-56</v>
      </c>
      <c r="Z156" s="8">
        <v>49</v>
      </c>
      <c r="AA156" s="8">
        <v>1138</v>
      </c>
      <c r="AB156" s="8">
        <v>1300</v>
      </c>
      <c r="AC156" s="8">
        <v>1148</v>
      </c>
      <c r="AD156" s="8">
        <v>809</v>
      </c>
      <c r="AE156" s="8">
        <v>1025</v>
      </c>
      <c r="AF156" s="8">
        <v>2240</v>
      </c>
      <c r="AG156" s="8">
        <v>2181</v>
      </c>
      <c r="AH156" s="8">
        <v>2503</v>
      </c>
      <c r="AI156" s="8">
        <v>2242</v>
      </c>
      <c r="AJ156" s="8">
        <v>1892</v>
      </c>
      <c r="AK156" s="8">
        <v>3051</v>
      </c>
      <c r="AL156" s="8">
        <v>2646</v>
      </c>
      <c r="AM156" s="8">
        <v>2411</v>
      </c>
      <c r="AN156" s="8">
        <v>2114</v>
      </c>
      <c r="AO156" s="8">
        <v>2354</v>
      </c>
      <c r="AP156" s="8">
        <v>0</v>
      </c>
      <c r="AQ156" s="8">
        <v>2189</v>
      </c>
      <c r="AR156" s="8">
        <v>1263</v>
      </c>
      <c r="AS156" s="8">
        <v>1110</v>
      </c>
      <c r="AT156" s="8">
        <v>813</v>
      </c>
      <c r="AU156" s="8">
        <v>523</v>
      </c>
      <c r="AV156" s="8">
        <v>333</v>
      </c>
      <c r="AW156" s="8">
        <v>360</v>
      </c>
      <c r="AX156" s="8">
        <v>431</v>
      </c>
      <c r="AY156" s="8">
        <v>346</v>
      </c>
      <c r="AZ156" s="8">
        <v>650</v>
      </c>
      <c r="BA156" s="8">
        <v>584</v>
      </c>
      <c r="BB156" s="8">
        <v>335</v>
      </c>
      <c r="BC156" s="8">
        <v>135</v>
      </c>
      <c r="BD156" s="8">
        <v>206</v>
      </c>
      <c r="BE156" s="8" t="s">
        <v>150</v>
      </c>
      <c r="BF156" s="8" t="s">
        <v>150</v>
      </c>
      <c r="BG156" s="8" t="s">
        <v>150</v>
      </c>
      <c r="BH156" s="8" t="s">
        <v>150</v>
      </c>
      <c r="BI156" s="8" t="s">
        <v>150</v>
      </c>
      <c r="BJ156" s="8">
        <v>1</v>
      </c>
      <c r="BK156" s="8">
        <v>17</v>
      </c>
      <c r="BL156" s="8">
        <v>16</v>
      </c>
      <c r="BM156" s="8">
        <v>10</v>
      </c>
      <c r="BN156" s="8">
        <v>4</v>
      </c>
      <c r="BO156" s="8">
        <v>49</v>
      </c>
      <c r="BP156" s="8">
        <v>69</v>
      </c>
      <c r="BQ156" s="8">
        <v>70</v>
      </c>
      <c r="BR156" s="8">
        <v>48</v>
      </c>
      <c r="BS156" s="8">
        <v>58</v>
      </c>
      <c r="BT156" s="8">
        <v>0</v>
      </c>
      <c r="BU156" s="8">
        <v>0</v>
      </c>
      <c r="BV156" s="8">
        <v>0</v>
      </c>
      <c r="BW156" s="8">
        <v>0</v>
      </c>
      <c r="BX156" s="8">
        <v>0</v>
      </c>
      <c r="BY156" s="8">
        <v>0</v>
      </c>
      <c r="BZ156" s="8">
        <v>0</v>
      </c>
      <c r="CA156" s="8">
        <v>0</v>
      </c>
      <c r="CB156" s="8">
        <v>0</v>
      </c>
      <c r="CC156" s="8">
        <v>0</v>
      </c>
      <c r="CD156" s="8">
        <v>36</v>
      </c>
      <c r="CE156" s="8">
        <v>5</v>
      </c>
      <c r="CF156" s="8">
        <v>1</v>
      </c>
      <c r="CG156" s="8">
        <v>4</v>
      </c>
      <c r="CH156" s="8">
        <v>1</v>
      </c>
      <c r="CI156" s="8">
        <v>50</v>
      </c>
      <c r="CJ156" s="8">
        <v>49</v>
      </c>
      <c r="CK156" s="8">
        <v>291</v>
      </c>
      <c r="CL156" s="8">
        <v>246</v>
      </c>
      <c r="CM156" s="8">
        <v>356</v>
      </c>
      <c r="CN156" s="8">
        <v>6045</v>
      </c>
      <c r="CO156" s="8">
        <v>4700</v>
      </c>
      <c r="CP156" s="8">
        <v>5885</v>
      </c>
      <c r="CQ156" s="8">
        <v>6026</v>
      </c>
      <c r="CR156" s="8">
        <v>4934</v>
      </c>
      <c r="CS156" s="8">
        <v>5053</v>
      </c>
      <c r="CT156" s="8">
        <v>4174</v>
      </c>
      <c r="CU156" s="8">
        <v>5292</v>
      </c>
      <c r="CV156" s="8">
        <v>3975</v>
      </c>
      <c r="CW156" s="8">
        <v>4296</v>
      </c>
      <c r="CX156" s="8">
        <v>8</v>
      </c>
      <c r="CY156" s="8">
        <v>11</v>
      </c>
      <c r="CZ156" s="8">
        <v>4</v>
      </c>
      <c r="DA156" s="8">
        <v>5</v>
      </c>
      <c r="DB156" s="8">
        <v>2</v>
      </c>
      <c r="DC156" s="8">
        <v>7006</v>
      </c>
      <c r="DD156" s="8">
        <v>8809</v>
      </c>
      <c r="DE156" s="8">
        <v>9472</v>
      </c>
      <c r="DF156" s="8">
        <v>377</v>
      </c>
      <c r="DG156" s="8">
        <v>225</v>
      </c>
      <c r="DH156" s="8" t="s">
        <v>150</v>
      </c>
      <c r="DI156" s="8" t="s">
        <v>150</v>
      </c>
      <c r="DJ156" s="8" t="s">
        <v>150</v>
      </c>
      <c r="DK156" s="8" t="s">
        <v>150</v>
      </c>
      <c r="DL156" s="8" t="s">
        <v>150</v>
      </c>
      <c r="DM156" s="8">
        <v>39</v>
      </c>
      <c r="DN156" s="8">
        <v>1563</v>
      </c>
      <c r="DO156" s="8">
        <v>933</v>
      </c>
      <c r="DP156" s="8">
        <v>723</v>
      </c>
      <c r="DQ156" s="8">
        <v>984</v>
      </c>
      <c r="DR156" s="8">
        <v>122</v>
      </c>
      <c r="DS156" s="8">
        <v>87</v>
      </c>
      <c r="DT156" s="8">
        <v>96</v>
      </c>
      <c r="DU156" s="8">
        <v>127</v>
      </c>
      <c r="DV156" s="8">
        <v>84</v>
      </c>
      <c r="DW156" s="8">
        <v>0</v>
      </c>
      <c r="DX156" s="8">
        <v>0</v>
      </c>
      <c r="DY156" s="8">
        <v>0</v>
      </c>
      <c r="DZ156" s="8">
        <v>0</v>
      </c>
      <c r="EA156" s="8">
        <v>0</v>
      </c>
      <c r="EB156" s="8">
        <v>1866</v>
      </c>
      <c r="EC156" s="8">
        <v>2816</v>
      </c>
      <c r="ED156" s="8">
        <v>2424</v>
      </c>
      <c r="EE156" s="8">
        <v>2706</v>
      </c>
      <c r="EF156" s="8">
        <v>2497</v>
      </c>
      <c r="EG156" s="8">
        <v>1869</v>
      </c>
      <c r="EH156" s="8">
        <v>2341</v>
      </c>
      <c r="EI156" s="8">
        <v>2172</v>
      </c>
      <c r="EJ156" s="8">
        <v>2234</v>
      </c>
      <c r="EK156" s="8">
        <v>1708</v>
      </c>
      <c r="EL156" s="8">
        <v>1025</v>
      </c>
      <c r="EM156" s="8">
        <v>332</v>
      </c>
      <c r="EN156" s="8">
        <v>342</v>
      </c>
      <c r="EO156" s="8">
        <v>318</v>
      </c>
      <c r="EP156" s="8">
        <v>306</v>
      </c>
      <c r="EQ156" s="8">
        <v>458</v>
      </c>
      <c r="ER156" s="8">
        <v>231</v>
      </c>
      <c r="ES156" s="8">
        <v>53</v>
      </c>
      <c r="ET156" s="8">
        <v>39</v>
      </c>
      <c r="EU156" s="8">
        <v>34</v>
      </c>
      <c r="EV156" s="8">
        <v>1713</v>
      </c>
      <c r="EW156" s="8">
        <v>1094</v>
      </c>
      <c r="EX156" s="8">
        <v>412</v>
      </c>
      <c r="EY156" s="8">
        <v>180</v>
      </c>
      <c r="EZ156" s="8">
        <v>200</v>
      </c>
      <c r="FA156" s="8">
        <v>752</v>
      </c>
      <c r="FB156" s="8">
        <v>1101</v>
      </c>
      <c r="FC156" s="8">
        <v>1402</v>
      </c>
      <c r="FD156" s="8">
        <v>1148</v>
      </c>
      <c r="FE156" s="8">
        <v>1314</v>
      </c>
      <c r="FF156" s="8">
        <v>53</v>
      </c>
      <c r="FG156" s="8">
        <v>19</v>
      </c>
      <c r="FH156" s="8">
        <v>19</v>
      </c>
      <c r="FI156" s="8">
        <v>26</v>
      </c>
      <c r="FJ156" s="8">
        <v>-6</v>
      </c>
      <c r="FK156" s="8">
        <v>4</v>
      </c>
      <c r="FL156" s="8">
        <v>2</v>
      </c>
      <c r="FM156" s="8">
        <v>7</v>
      </c>
      <c r="FN156" s="8">
        <v>9</v>
      </c>
      <c r="FO156" s="8">
        <v>2</v>
      </c>
      <c r="FP156" s="8">
        <v>445</v>
      </c>
      <c r="FQ156" s="8">
        <v>437</v>
      </c>
      <c r="FR156" s="8">
        <v>176</v>
      </c>
      <c r="FS156" s="8">
        <v>75</v>
      </c>
      <c r="FT156" s="8">
        <v>77</v>
      </c>
      <c r="FU156" s="8">
        <v>19</v>
      </c>
      <c r="FV156" s="8">
        <v>33</v>
      </c>
      <c r="FW156" s="8">
        <v>24</v>
      </c>
      <c r="FX156" s="8">
        <v>209</v>
      </c>
      <c r="FY156" s="8">
        <v>360</v>
      </c>
      <c r="FZ156" s="8">
        <v>68</v>
      </c>
      <c r="GA156" s="8">
        <v>99</v>
      </c>
      <c r="GB156" s="8">
        <v>26</v>
      </c>
      <c r="GC156" s="8">
        <v>190</v>
      </c>
      <c r="GD156" s="8">
        <v>319</v>
      </c>
      <c r="GE156" s="8">
        <v>5</v>
      </c>
      <c r="GF156" s="8">
        <v>5</v>
      </c>
      <c r="GG156" s="8">
        <v>7</v>
      </c>
      <c r="GH156" s="8">
        <v>269</v>
      </c>
      <c r="GI156" s="8">
        <v>391</v>
      </c>
      <c r="GJ156" s="8">
        <v>6</v>
      </c>
      <c r="GK156" s="8">
        <v>8</v>
      </c>
      <c r="GL156" s="8">
        <v>46</v>
      </c>
      <c r="GM156" s="8">
        <v>8</v>
      </c>
      <c r="GN156" s="8">
        <v>14</v>
      </c>
      <c r="GO156" s="8">
        <v>563</v>
      </c>
      <c r="GP156" s="8">
        <v>543</v>
      </c>
      <c r="GQ156" s="8">
        <v>332</v>
      </c>
      <c r="GR156" s="8">
        <v>132</v>
      </c>
      <c r="GS156" s="8">
        <v>485</v>
      </c>
      <c r="GT156" s="8">
        <v>327</v>
      </c>
      <c r="GU156" s="8">
        <v>316</v>
      </c>
      <c r="GV156" s="8">
        <v>245</v>
      </c>
      <c r="GW156" s="8">
        <v>242</v>
      </c>
      <c r="GX156" s="8">
        <v>95</v>
      </c>
      <c r="GY156" s="8">
        <v>216</v>
      </c>
      <c r="GZ156" s="8">
        <v>191</v>
      </c>
      <c r="HA156" s="8">
        <v>117</v>
      </c>
      <c r="HB156" s="8">
        <v>93</v>
      </c>
      <c r="HC156" s="8">
        <v>37</v>
      </c>
      <c r="HD156" s="8">
        <v>0</v>
      </c>
      <c r="HE156" s="8">
        <v>0</v>
      </c>
      <c r="HF156" s="8">
        <v>0</v>
      </c>
      <c r="HG156" s="8">
        <v>0</v>
      </c>
      <c r="HH156" s="8">
        <v>0</v>
      </c>
      <c r="HI156" s="8">
        <v>62</v>
      </c>
      <c r="HJ156" s="8">
        <v>118</v>
      </c>
      <c r="HK156" s="8">
        <v>48</v>
      </c>
      <c r="HL156" s="8">
        <v>21</v>
      </c>
      <c r="HM156" s="8">
        <v>35</v>
      </c>
      <c r="HN156" s="8">
        <v>93</v>
      </c>
      <c r="HO156" s="8" t="s">
        <v>150</v>
      </c>
      <c r="HP156" s="8" t="s">
        <v>150</v>
      </c>
      <c r="HQ156" s="8" t="s">
        <v>150</v>
      </c>
      <c r="HR156" s="8" t="s">
        <v>150</v>
      </c>
      <c r="HS156" s="8">
        <v>5117</v>
      </c>
      <c r="HT156" s="8">
        <v>5524</v>
      </c>
      <c r="HU156" s="8">
        <v>3756</v>
      </c>
      <c r="HV156" s="8">
        <v>4022</v>
      </c>
      <c r="HW156" s="8">
        <v>4400</v>
      </c>
      <c r="HX156" s="8">
        <v>7</v>
      </c>
      <c r="HY156" s="8">
        <v>2</v>
      </c>
      <c r="HZ156" s="8">
        <v>10</v>
      </c>
      <c r="IA156" s="8">
        <v>0</v>
      </c>
      <c r="IB156" s="8" t="s">
        <v>150</v>
      </c>
      <c r="IC156" s="8">
        <v>0</v>
      </c>
      <c r="ID156" s="8">
        <v>0</v>
      </c>
      <c r="IE156" s="8">
        <v>0</v>
      </c>
      <c r="IF156" s="8">
        <v>1</v>
      </c>
      <c r="IG156" s="8">
        <v>0</v>
      </c>
      <c r="IH156" s="8">
        <v>1066</v>
      </c>
      <c r="II156" s="8">
        <v>748</v>
      </c>
      <c r="IJ156" s="8">
        <v>504</v>
      </c>
      <c r="IK156" s="8">
        <v>358</v>
      </c>
      <c r="IL156" s="8">
        <v>323</v>
      </c>
      <c r="IM156" s="8">
        <v>95</v>
      </c>
      <c r="IN156" s="8">
        <v>141</v>
      </c>
      <c r="IO156" s="8" t="s">
        <v>150</v>
      </c>
      <c r="IP156" s="8" t="s">
        <v>150</v>
      </c>
      <c r="IQ156" s="8" t="s">
        <v>150</v>
      </c>
      <c r="IR156" s="8">
        <v>632</v>
      </c>
      <c r="IS156" s="8">
        <v>655</v>
      </c>
      <c r="IT156" s="8" t="s">
        <v>150</v>
      </c>
      <c r="IU156" s="8" t="s">
        <v>150</v>
      </c>
      <c r="IV156" s="8" t="s">
        <v>150</v>
      </c>
      <c r="IW156" s="8">
        <v>24</v>
      </c>
      <c r="IX156" s="8">
        <v>46</v>
      </c>
      <c r="IY156" s="8">
        <v>51</v>
      </c>
      <c r="IZ156" s="8">
        <v>49</v>
      </c>
      <c r="JA156" s="8">
        <v>58</v>
      </c>
      <c r="JB156" s="8">
        <v>136</v>
      </c>
      <c r="JC156" s="8">
        <v>124</v>
      </c>
      <c r="JD156" s="8">
        <v>183</v>
      </c>
      <c r="JE156" s="8">
        <v>233</v>
      </c>
      <c r="JF156" s="8">
        <v>269</v>
      </c>
      <c r="JG156" s="8">
        <v>-11</v>
      </c>
      <c r="JH156" s="8">
        <v>7</v>
      </c>
      <c r="JI156" s="8">
        <v>0</v>
      </c>
      <c r="JJ156" s="8">
        <v>0</v>
      </c>
      <c r="JK156" s="8">
        <v>0</v>
      </c>
      <c r="JL156" s="8">
        <v>337</v>
      </c>
      <c r="JM156" s="8">
        <v>291</v>
      </c>
      <c r="JN156" s="8">
        <v>424</v>
      </c>
      <c r="JO156" s="8">
        <v>229</v>
      </c>
      <c r="JP156" s="8">
        <v>312</v>
      </c>
      <c r="JQ156" s="8">
        <v>41</v>
      </c>
      <c r="JR156" s="8">
        <v>23</v>
      </c>
      <c r="JS156" s="8">
        <v>72</v>
      </c>
      <c r="JT156" s="8">
        <v>45</v>
      </c>
      <c r="JU156" s="8">
        <v>53</v>
      </c>
      <c r="JV156" s="8">
        <v>143</v>
      </c>
      <c r="JW156" s="8">
        <v>152</v>
      </c>
      <c r="JX156" s="8">
        <v>74</v>
      </c>
      <c r="JY156" s="8">
        <v>6</v>
      </c>
      <c r="JZ156" s="8">
        <v>27</v>
      </c>
      <c r="KA156" s="8">
        <v>268</v>
      </c>
      <c r="KB156" s="8">
        <v>168</v>
      </c>
      <c r="KC156" s="8">
        <v>41</v>
      </c>
      <c r="KD156" s="8">
        <v>18</v>
      </c>
      <c r="KE156" s="8">
        <v>14</v>
      </c>
      <c r="KF156" s="8">
        <v>8</v>
      </c>
      <c r="KG156" s="8">
        <v>26</v>
      </c>
      <c r="KH156" s="8">
        <v>7</v>
      </c>
      <c r="KI156" s="8">
        <v>0</v>
      </c>
      <c r="KJ156" s="8" t="s">
        <v>150</v>
      </c>
      <c r="KK156" s="8">
        <v>34</v>
      </c>
      <c r="KL156" s="8">
        <v>49</v>
      </c>
      <c r="KM156" s="8">
        <v>17</v>
      </c>
      <c r="KN156" s="8">
        <v>54</v>
      </c>
      <c r="KO156" s="8" t="s">
        <v>150</v>
      </c>
      <c r="KP156" s="8">
        <v>3</v>
      </c>
      <c r="KQ156" s="8">
        <v>3</v>
      </c>
      <c r="KR156" s="8">
        <v>2</v>
      </c>
      <c r="KS156" s="8">
        <v>3</v>
      </c>
      <c r="KT156" s="8">
        <v>3</v>
      </c>
      <c r="KU156" s="8">
        <v>161</v>
      </c>
      <c r="KV156" s="8">
        <v>158</v>
      </c>
      <c r="KW156" s="8">
        <v>191</v>
      </c>
      <c r="KX156" s="8">
        <v>116</v>
      </c>
      <c r="KY156" s="8">
        <v>119</v>
      </c>
      <c r="KZ156" s="8">
        <v>185</v>
      </c>
      <c r="LA156" s="8">
        <v>215</v>
      </c>
      <c r="LB156" s="8">
        <v>322</v>
      </c>
      <c r="LC156" s="8">
        <v>347</v>
      </c>
      <c r="LD156" s="8">
        <v>191</v>
      </c>
      <c r="LE156" s="8">
        <v>1134</v>
      </c>
      <c r="LF156" s="8">
        <v>1330</v>
      </c>
      <c r="LG156" s="8">
        <v>1430</v>
      </c>
      <c r="LH156" s="8">
        <v>1088</v>
      </c>
      <c r="LI156" s="8">
        <v>1513</v>
      </c>
      <c r="LJ156" s="8">
        <v>3</v>
      </c>
      <c r="LK156" s="8">
        <v>3</v>
      </c>
      <c r="LL156" s="8" t="s">
        <v>150</v>
      </c>
      <c r="LM156" s="8" t="s">
        <v>150</v>
      </c>
      <c r="LN156" s="8" t="s">
        <v>150</v>
      </c>
      <c r="LO156" s="8">
        <v>165</v>
      </c>
      <c r="LP156" s="8">
        <v>181</v>
      </c>
      <c r="LQ156" s="8">
        <v>110</v>
      </c>
      <c r="LR156" s="8">
        <v>97</v>
      </c>
      <c r="LS156" s="8">
        <v>78</v>
      </c>
      <c r="LT156" s="8">
        <v>188</v>
      </c>
      <c r="LU156" s="8">
        <v>164</v>
      </c>
      <c r="LV156" s="8">
        <v>247</v>
      </c>
      <c r="LW156" s="8">
        <v>129</v>
      </c>
      <c r="LX156" s="8">
        <v>190</v>
      </c>
      <c r="LY156" s="8">
        <v>0</v>
      </c>
      <c r="LZ156" s="8">
        <v>0</v>
      </c>
      <c r="MA156" s="8">
        <v>5</v>
      </c>
      <c r="MB156" s="8">
        <v>0</v>
      </c>
      <c r="MC156" s="8">
        <v>1</v>
      </c>
      <c r="MD156" s="8">
        <v>4</v>
      </c>
      <c r="ME156" s="8">
        <v>0</v>
      </c>
      <c r="MF156" s="8">
        <v>0</v>
      </c>
      <c r="MG156" s="8">
        <v>0</v>
      </c>
      <c r="MH156" s="8">
        <v>0</v>
      </c>
      <c r="MI156" s="8">
        <v>255</v>
      </c>
      <c r="MJ156" s="8">
        <v>277</v>
      </c>
      <c r="MK156" s="8">
        <v>389</v>
      </c>
      <c r="ML156" s="8">
        <v>323</v>
      </c>
      <c r="MM156" s="8">
        <v>460</v>
      </c>
      <c r="MN156" s="8">
        <v>25</v>
      </c>
      <c r="MO156" s="8">
        <v>35</v>
      </c>
      <c r="MP156" s="8">
        <v>72</v>
      </c>
      <c r="MQ156" s="8">
        <v>112</v>
      </c>
      <c r="MR156" s="8">
        <v>134</v>
      </c>
      <c r="MS156" s="8">
        <v>0</v>
      </c>
      <c r="MT156" s="8">
        <v>0</v>
      </c>
      <c r="MU156" s="8">
        <v>0</v>
      </c>
      <c r="MV156" s="8">
        <v>0</v>
      </c>
      <c r="MW156" s="8">
        <v>0</v>
      </c>
      <c r="MX156" s="8">
        <v>16</v>
      </c>
      <c r="MY156" s="8">
        <v>14</v>
      </c>
      <c r="MZ156" s="8" t="s">
        <v>150</v>
      </c>
      <c r="NA156" s="8" t="s">
        <v>150</v>
      </c>
      <c r="NB156" s="8" t="s">
        <v>150</v>
      </c>
      <c r="NC156" s="8">
        <v>493</v>
      </c>
      <c r="ND156" s="8">
        <v>382</v>
      </c>
      <c r="NE156" s="8">
        <v>408</v>
      </c>
      <c r="NF156" s="8">
        <v>392</v>
      </c>
      <c r="NG156" s="8">
        <v>401</v>
      </c>
      <c r="NH156" s="8">
        <v>0</v>
      </c>
      <c r="NI156" s="8">
        <v>0</v>
      </c>
      <c r="NJ156" s="8">
        <v>0</v>
      </c>
      <c r="NK156" s="8">
        <v>0</v>
      </c>
      <c r="NL156" s="8">
        <v>0</v>
      </c>
      <c r="NM156" s="8">
        <v>0</v>
      </c>
      <c r="NN156" s="8">
        <v>0</v>
      </c>
      <c r="NO156" s="8">
        <v>2</v>
      </c>
      <c r="NP156" s="8">
        <v>0</v>
      </c>
      <c r="NQ156" s="8">
        <v>0</v>
      </c>
      <c r="NR156" s="8">
        <v>2176</v>
      </c>
      <c r="NS156" s="8">
        <v>1679</v>
      </c>
      <c r="NT156" s="8">
        <v>1416</v>
      </c>
      <c r="NU156" s="8">
        <v>1704</v>
      </c>
      <c r="NV156" s="8">
        <v>1577</v>
      </c>
      <c r="NW156" s="8">
        <v>0</v>
      </c>
      <c r="NX156" s="8">
        <v>5</v>
      </c>
      <c r="NY156" s="8">
        <v>3</v>
      </c>
      <c r="NZ156" s="8">
        <v>7</v>
      </c>
      <c r="OA156" s="8">
        <v>3</v>
      </c>
      <c r="OB156" s="8">
        <v>-7</v>
      </c>
      <c r="OC156" s="8">
        <v>12</v>
      </c>
      <c r="OD156" s="8">
        <v>39</v>
      </c>
      <c r="OE156" s="8">
        <v>13</v>
      </c>
      <c r="OF156" s="8">
        <v>21</v>
      </c>
      <c r="OG156" s="8">
        <v>2288</v>
      </c>
      <c r="OH156" s="8">
        <v>382</v>
      </c>
      <c r="OI156" s="8">
        <v>125</v>
      </c>
      <c r="OJ156" s="8">
        <v>132</v>
      </c>
      <c r="OK156" s="8">
        <v>6</v>
      </c>
      <c r="OL156" s="8">
        <v>27</v>
      </c>
      <c r="OM156" s="8">
        <v>-3</v>
      </c>
      <c r="ON156" s="8">
        <v>0</v>
      </c>
      <c r="OO156" s="8">
        <v>0</v>
      </c>
      <c r="OP156" s="8">
        <v>0</v>
      </c>
      <c r="OQ156" s="8">
        <v>195</v>
      </c>
      <c r="OR156" s="8">
        <v>190</v>
      </c>
      <c r="OS156" s="8">
        <v>123</v>
      </c>
      <c r="OT156" s="8">
        <v>118</v>
      </c>
      <c r="OU156" s="8">
        <v>118</v>
      </c>
      <c r="OV156" s="8">
        <v>23</v>
      </c>
      <c r="OW156" s="8">
        <v>20</v>
      </c>
      <c r="OX156" s="8">
        <v>19</v>
      </c>
      <c r="OY156" s="8">
        <v>17</v>
      </c>
      <c r="OZ156" s="8">
        <v>7</v>
      </c>
      <c r="PA156" s="8">
        <v>713</v>
      </c>
      <c r="PB156" s="8">
        <v>1003</v>
      </c>
      <c r="PC156" s="8">
        <v>1813</v>
      </c>
      <c r="PD156" s="8">
        <v>2151</v>
      </c>
      <c r="PE156" s="8">
        <v>1561</v>
      </c>
      <c r="PF156" s="8">
        <v>222</v>
      </c>
      <c r="PG156" s="8">
        <v>277</v>
      </c>
      <c r="PH156" s="8">
        <v>321</v>
      </c>
      <c r="PI156" s="8">
        <v>350</v>
      </c>
      <c r="PJ156" s="8">
        <v>276</v>
      </c>
      <c r="PK156" s="8">
        <v>1426</v>
      </c>
      <c r="PL156" s="8">
        <v>1883</v>
      </c>
      <c r="PM156" s="8">
        <v>2099</v>
      </c>
      <c r="PN156" s="8">
        <v>2303</v>
      </c>
      <c r="PO156" s="8">
        <v>1924</v>
      </c>
      <c r="PP156" s="8">
        <v>1325</v>
      </c>
      <c r="PQ156" s="8">
        <v>1820</v>
      </c>
      <c r="PR156" s="8">
        <v>1852</v>
      </c>
      <c r="PS156" s="8">
        <v>1746</v>
      </c>
      <c r="PT156" s="8">
        <v>2052</v>
      </c>
      <c r="PU156" s="8">
        <v>15</v>
      </c>
      <c r="PV156" s="8">
        <v>17</v>
      </c>
      <c r="PW156" s="8">
        <v>15</v>
      </c>
      <c r="PX156" s="8">
        <v>11</v>
      </c>
      <c r="PY156" s="8">
        <v>35</v>
      </c>
      <c r="PZ156" s="8">
        <v>93</v>
      </c>
      <c r="QA156" s="8">
        <v>107</v>
      </c>
      <c r="QB156" s="8">
        <v>152</v>
      </c>
      <c r="QC156" s="8">
        <v>167</v>
      </c>
      <c r="QD156" s="8">
        <v>158</v>
      </c>
      <c r="QE156" s="8">
        <v>2126</v>
      </c>
      <c r="QF156" s="8">
        <v>1817</v>
      </c>
      <c r="QG156" s="8">
        <v>1510</v>
      </c>
      <c r="QH156" s="8">
        <v>2683</v>
      </c>
      <c r="QI156" s="8">
        <v>2239</v>
      </c>
      <c r="QJ156" s="8">
        <v>970</v>
      </c>
      <c r="QK156" s="8">
        <v>975</v>
      </c>
      <c r="QL156" s="8">
        <v>1003</v>
      </c>
      <c r="QM156" s="8">
        <v>1003</v>
      </c>
      <c r="QN156" s="8">
        <v>1195</v>
      </c>
      <c r="QO156" s="8">
        <v>1271</v>
      </c>
      <c r="QP156" s="8">
        <v>1658</v>
      </c>
      <c r="QQ156" s="8">
        <v>1436</v>
      </c>
      <c r="QR156" s="8">
        <v>1648</v>
      </c>
      <c r="QS156" s="8">
        <v>1613</v>
      </c>
      <c r="QT156" s="8">
        <v>164</v>
      </c>
      <c r="QU156" s="8">
        <v>143</v>
      </c>
      <c r="QV156" s="8">
        <v>216</v>
      </c>
      <c r="QW156" s="8">
        <v>112</v>
      </c>
      <c r="QX156" s="8">
        <v>161</v>
      </c>
      <c r="QY156" s="8">
        <v>23</v>
      </c>
      <c r="QZ156" s="8">
        <v>31</v>
      </c>
      <c r="RA156" s="8">
        <v>36</v>
      </c>
      <c r="RB156" s="8">
        <v>39</v>
      </c>
      <c r="RC156" s="8">
        <v>31</v>
      </c>
      <c r="RD156" s="8">
        <v>0</v>
      </c>
      <c r="RE156" s="8" t="s">
        <v>150</v>
      </c>
      <c r="RF156" s="8" t="s">
        <v>150</v>
      </c>
      <c r="RG156" s="8" t="s">
        <v>150</v>
      </c>
      <c r="RH156" s="8" t="s">
        <v>150</v>
      </c>
      <c r="RI156" s="8">
        <v>0</v>
      </c>
      <c r="RJ156" s="8">
        <v>0</v>
      </c>
      <c r="RK156" s="8">
        <v>5</v>
      </c>
      <c r="RL156" s="8">
        <v>0</v>
      </c>
      <c r="RM156" s="8" t="s">
        <v>150</v>
      </c>
      <c r="RN156" s="8">
        <v>2423</v>
      </c>
      <c r="RO156" s="8">
        <v>2569</v>
      </c>
      <c r="RP156" s="8">
        <v>2572</v>
      </c>
      <c r="RQ156" s="8">
        <v>1881</v>
      </c>
      <c r="RR156" s="8">
        <v>927</v>
      </c>
      <c r="RS156" s="8">
        <v>3794</v>
      </c>
      <c r="RT156" s="8">
        <v>6446</v>
      </c>
      <c r="RU156" s="8">
        <v>3057</v>
      </c>
      <c r="RV156" s="8">
        <v>2779</v>
      </c>
      <c r="RW156" s="8">
        <v>2915</v>
      </c>
      <c r="RX156" s="8">
        <v>1110</v>
      </c>
      <c r="RY156" s="8">
        <v>1581</v>
      </c>
      <c r="RZ156" s="8">
        <v>970</v>
      </c>
      <c r="SA156" s="8">
        <v>995</v>
      </c>
      <c r="SB156" s="8">
        <v>1438</v>
      </c>
      <c r="SC156" s="8">
        <v>1543</v>
      </c>
      <c r="SD156" s="8">
        <v>120</v>
      </c>
      <c r="SE156" s="8">
        <v>116</v>
      </c>
      <c r="SF156" s="8">
        <v>2</v>
      </c>
      <c r="SG156" s="8">
        <v>5</v>
      </c>
      <c r="SH156" s="8">
        <v>1167</v>
      </c>
      <c r="SI156" s="8">
        <v>1008</v>
      </c>
      <c r="SJ156" s="8">
        <v>1169</v>
      </c>
      <c r="SK156" s="8">
        <v>1388</v>
      </c>
      <c r="SL156" s="8">
        <v>1084</v>
      </c>
      <c r="SM156" s="8">
        <v>0</v>
      </c>
      <c r="SN156" s="8">
        <v>0</v>
      </c>
      <c r="SO156" s="8">
        <v>0</v>
      </c>
      <c r="SP156" s="8">
        <v>0</v>
      </c>
      <c r="SQ156" s="8">
        <v>0</v>
      </c>
      <c r="SR156" s="8">
        <v>108</v>
      </c>
      <c r="SS156" s="8">
        <v>59</v>
      </c>
      <c r="ST156" s="8">
        <v>88</v>
      </c>
      <c r="SU156" s="8">
        <v>135</v>
      </c>
      <c r="SV156" s="8">
        <v>137</v>
      </c>
      <c r="SW156" s="8">
        <v>6731</v>
      </c>
      <c r="SX156" s="8">
        <v>4832</v>
      </c>
      <c r="SY156" s="8">
        <v>4489</v>
      </c>
      <c r="SZ156" s="8">
        <v>3929</v>
      </c>
      <c r="TA156" s="8">
        <v>3812</v>
      </c>
      <c r="TB156" s="8">
        <v>146</v>
      </c>
      <c r="TC156" s="8">
        <v>171</v>
      </c>
      <c r="TD156" s="8">
        <v>108</v>
      </c>
      <c r="TE156" s="8">
        <v>106</v>
      </c>
      <c r="TF156" s="8">
        <v>126</v>
      </c>
      <c r="TG156" s="8">
        <v>0</v>
      </c>
      <c r="TH156" s="8">
        <v>0</v>
      </c>
      <c r="TI156" s="8">
        <v>0</v>
      </c>
      <c r="TJ156" s="8">
        <v>0</v>
      </c>
      <c r="TK156" s="8">
        <v>0</v>
      </c>
      <c r="TL156" s="8">
        <v>0</v>
      </c>
      <c r="TM156" s="8">
        <v>0</v>
      </c>
      <c r="TN156" s="8">
        <v>0</v>
      </c>
      <c r="TO156" s="8">
        <v>0</v>
      </c>
      <c r="TP156" s="8">
        <v>0</v>
      </c>
      <c r="TQ156" s="8">
        <v>5</v>
      </c>
      <c r="TR156" s="8">
        <v>3</v>
      </c>
      <c r="TS156" s="8">
        <v>50</v>
      </c>
      <c r="TT156" s="8">
        <v>6</v>
      </c>
      <c r="TU156" s="8">
        <v>240</v>
      </c>
      <c r="TV156" s="8">
        <v>0</v>
      </c>
      <c r="TW156" s="8">
        <v>1</v>
      </c>
      <c r="TX156" s="8">
        <v>1</v>
      </c>
      <c r="TY156" s="8">
        <v>0</v>
      </c>
      <c r="TZ156" s="8">
        <v>0</v>
      </c>
      <c r="UA156" s="8">
        <v>6523</v>
      </c>
      <c r="UB156" s="8">
        <v>3726</v>
      </c>
      <c r="UC156" s="8">
        <v>4326</v>
      </c>
      <c r="UD156" s="8">
        <v>4395</v>
      </c>
      <c r="UE156" s="8">
        <v>3823</v>
      </c>
      <c r="UF156" s="8">
        <v>158</v>
      </c>
      <c r="UG156" s="8">
        <v>132</v>
      </c>
      <c r="UH156" s="8">
        <v>108</v>
      </c>
      <c r="UI156" s="8">
        <v>179</v>
      </c>
      <c r="UJ156" s="8">
        <v>926</v>
      </c>
      <c r="UK156" s="8">
        <v>288</v>
      </c>
      <c r="UL156" s="8">
        <v>292</v>
      </c>
      <c r="UM156" s="8">
        <v>171</v>
      </c>
      <c r="UN156" s="8">
        <v>115</v>
      </c>
      <c r="UO156" s="8">
        <v>78</v>
      </c>
      <c r="UP156" s="8">
        <v>51</v>
      </c>
      <c r="UQ156" s="8">
        <v>-1</v>
      </c>
      <c r="UR156" s="8">
        <v>0</v>
      </c>
      <c r="US156" s="8">
        <v>0</v>
      </c>
      <c r="UT156" s="8">
        <v>0</v>
      </c>
      <c r="UU156" s="8">
        <v>3</v>
      </c>
      <c r="UV156" s="8">
        <v>2</v>
      </c>
      <c r="UW156" s="8">
        <v>3</v>
      </c>
      <c r="UX156" s="8">
        <v>0</v>
      </c>
      <c r="UY156" s="8">
        <v>1</v>
      </c>
      <c r="UZ156" s="8">
        <v>224</v>
      </c>
      <c r="VA156" s="8">
        <v>320</v>
      </c>
      <c r="VB156" s="8">
        <v>330</v>
      </c>
      <c r="VC156" s="8">
        <v>362</v>
      </c>
      <c r="VD156" s="8">
        <v>419</v>
      </c>
      <c r="VE156" s="8">
        <v>174</v>
      </c>
      <c r="VF156" s="8">
        <v>227</v>
      </c>
      <c r="VG156" s="8">
        <v>259</v>
      </c>
      <c r="VH156" s="8">
        <v>282</v>
      </c>
      <c r="VI156" s="8">
        <v>232</v>
      </c>
      <c r="VJ156" s="8">
        <v>3909</v>
      </c>
      <c r="VK156" s="8">
        <v>3231</v>
      </c>
      <c r="VL156" s="8">
        <v>3532</v>
      </c>
      <c r="VM156" s="8">
        <v>3578</v>
      </c>
      <c r="VN156" s="8">
        <v>2929</v>
      </c>
      <c r="VO156" s="8">
        <v>283</v>
      </c>
      <c r="VP156" s="8">
        <v>285</v>
      </c>
      <c r="VQ156" s="8">
        <v>421</v>
      </c>
      <c r="VR156" s="8">
        <v>347</v>
      </c>
      <c r="VS156" s="8">
        <v>311</v>
      </c>
      <c r="VT156" s="8">
        <v>25</v>
      </c>
      <c r="VU156" s="8">
        <v>35</v>
      </c>
      <c r="VV156" s="8">
        <v>72</v>
      </c>
      <c r="VW156" s="8">
        <v>113</v>
      </c>
      <c r="VX156" s="8">
        <v>135</v>
      </c>
      <c r="VY156" s="8">
        <v>93</v>
      </c>
      <c r="VZ156" s="8">
        <v>101</v>
      </c>
      <c r="WA156" s="8">
        <v>116</v>
      </c>
      <c r="WB156" s="8">
        <v>127</v>
      </c>
      <c r="WC156" s="8">
        <v>100</v>
      </c>
      <c r="WD156" s="8">
        <v>738</v>
      </c>
      <c r="WE156" s="8">
        <v>650</v>
      </c>
      <c r="WF156" s="8">
        <v>889</v>
      </c>
      <c r="WG156" s="8">
        <v>504</v>
      </c>
      <c r="WH156" s="8">
        <v>0</v>
      </c>
      <c r="WI156" s="8">
        <v>185</v>
      </c>
      <c r="WJ156" s="8">
        <v>138</v>
      </c>
      <c r="WK156" s="8">
        <v>236</v>
      </c>
      <c r="WL156" s="8">
        <v>292</v>
      </c>
      <c r="WM156" s="8">
        <v>168</v>
      </c>
      <c r="WN156" s="8">
        <v>144</v>
      </c>
      <c r="WO156" s="8">
        <v>130</v>
      </c>
      <c r="WP156" s="8">
        <v>78</v>
      </c>
      <c r="WQ156" s="8">
        <v>112</v>
      </c>
      <c r="WR156" s="8">
        <v>77</v>
      </c>
      <c r="WS156" s="8">
        <v>339</v>
      </c>
      <c r="WT156" s="8">
        <v>372</v>
      </c>
      <c r="WU156" s="8">
        <v>469</v>
      </c>
      <c r="WV156" s="8">
        <v>534</v>
      </c>
      <c r="WW156" s="8">
        <v>556</v>
      </c>
      <c r="WX156" s="8">
        <v>0</v>
      </c>
      <c r="WY156" s="8">
        <v>2</v>
      </c>
      <c r="WZ156" s="8">
        <v>4</v>
      </c>
      <c r="XA156" s="8">
        <v>1</v>
      </c>
      <c r="XB156" s="8">
        <v>0</v>
      </c>
      <c r="XC156" s="8">
        <v>3</v>
      </c>
      <c r="XD156" s="8">
        <v>7</v>
      </c>
      <c r="XE156" s="8">
        <v>24</v>
      </c>
      <c r="XF156" s="8">
        <v>12</v>
      </c>
      <c r="XG156" s="8">
        <v>16</v>
      </c>
      <c r="XH156" s="8">
        <v>2</v>
      </c>
      <c r="XI156" s="8">
        <v>1</v>
      </c>
      <c r="XJ156" s="8">
        <v>0</v>
      </c>
      <c r="XK156" s="8">
        <v>24</v>
      </c>
      <c r="XL156" s="8">
        <v>0</v>
      </c>
      <c r="XM156" s="8">
        <v>308</v>
      </c>
      <c r="XN156" s="8">
        <v>225</v>
      </c>
      <c r="XO156" s="8">
        <v>902</v>
      </c>
      <c r="XP156" s="8">
        <v>184</v>
      </c>
      <c r="XQ156" s="8">
        <v>175</v>
      </c>
      <c r="XR156" s="8">
        <v>480</v>
      </c>
      <c r="XS156" s="8">
        <v>662</v>
      </c>
      <c r="XT156" s="8">
        <v>546</v>
      </c>
      <c r="XU156" s="8">
        <v>739</v>
      </c>
      <c r="XV156" s="8">
        <v>566</v>
      </c>
      <c r="XW156" s="8">
        <v>5087</v>
      </c>
      <c r="XX156" s="8">
        <v>10767</v>
      </c>
      <c r="XY156" s="8">
        <v>5700</v>
      </c>
      <c r="XZ156" s="8">
        <v>1405</v>
      </c>
      <c r="YA156" s="8" t="s">
        <v>150</v>
      </c>
      <c r="YB156" s="8">
        <v>46</v>
      </c>
      <c r="YC156" s="8">
        <v>65</v>
      </c>
      <c r="YD156" s="8">
        <v>133</v>
      </c>
      <c r="YE156" s="8">
        <v>207</v>
      </c>
      <c r="YF156" s="8">
        <v>249</v>
      </c>
      <c r="YG156" s="8">
        <v>935</v>
      </c>
      <c r="YH156" s="8">
        <v>403</v>
      </c>
      <c r="YI156" s="8">
        <v>257</v>
      </c>
      <c r="YJ156" s="8">
        <v>68</v>
      </c>
      <c r="YK156" s="8">
        <v>120</v>
      </c>
      <c r="YL156" s="8">
        <v>8</v>
      </c>
      <c r="YM156" s="8">
        <v>0</v>
      </c>
      <c r="YN156" s="8">
        <v>3</v>
      </c>
      <c r="YO156" s="8">
        <v>14</v>
      </c>
      <c r="YP156" s="8">
        <v>30</v>
      </c>
      <c r="YQ156" s="8">
        <v>153</v>
      </c>
      <c r="YR156" s="8">
        <v>559</v>
      </c>
      <c r="YS156" s="8">
        <v>1011</v>
      </c>
      <c r="YT156" s="8">
        <v>755</v>
      </c>
      <c r="YU156" s="8">
        <v>635</v>
      </c>
      <c r="YV156" s="8">
        <v>0</v>
      </c>
      <c r="YW156" s="8">
        <v>0</v>
      </c>
      <c r="YX156" s="8">
        <v>0</v>
      </c>
      <c r="YY156" s="8">
        <v>0</v>
      </c>
      <c r="YZ156" s="8">
        <v>0</v>
      </c>
      <c r="ZA156" s="8">
        <v>174</v>
      </c>
      <c r="ZB156" s="8">
        <v>0</v>
      </c>
      <c r="ZC156" s="8">
        <v>0</v>
      </c>
      <c r="ZD156" s="8">
        <v>1</v>
      </c>
      <c r="ZE156" s="8">
        <v>232</v>
      </c>
    </row>
    <row r="157" spans="2:681" x14ac:dyDescent="0.2">
      <c r="B157" s="7">
        <v>322</v>
      </c>
      <c r="C157" s="7">
        <v>152</v>
      </c>
      <c r="D157" s="7" t="s">
        <v>686</v>
      </c>
      <c r="E157" s="7">
        <v>202896</v>
      </c>
      <c r="F157" s="7">
        <v>596</v>
      </c>
      <c r="G157" s="200">
        <v>815</v>
      </c>
      <c r="H157" s="200">
        <v>884</v>
      </c>
      <c r="I157" s="200">
        <v>726</v>
      </c>
      <c r="J157" s="200">
        <v>574</v>
      </c>
      <c r="K157" s="200">
        <v>957</v>
      </c>
      <c r="L157" s="8">
        <v>1966</v>
      </c>
      <c r="M157" s="8">
        <v>2125</v>
      </c>
      <c r="N157" s="8">
        <v>2356</v>
      </c>
      <c r="O157" s="8">
        <v>2941</v>
      </c>
      <c r="P157" s="8">
        <v>3939</v>
      </c>
      <c r="Q157" s="8">
        <v>3970</v>
      </c>
      <c r="R157" s="8">
        <v>4555</v>
      </c>
      <c r="S157" s="8">
        <v>3996</v>
      </c>
      <c r="T157" s="8">
        <v>3255</v>
      </c>
      <c r="U157" s="8">
        <v>4095</v>
      </c>
      <c r="V157" s="8">
        <v>86</v>
      </c>
      <c r="W157" s="8">
        <v>94</v>
      </c>
      <c r="X157" s="8">
        <v>105</v>
      </c>
      <c r="Y157" s="8">
        <v>84</v>
      </c>
      <c r="Z157" s="8">
        <v>114</v>
      </c>
      <c r="AA157" s="8">
        <v>1484</v>
      </c>
      <c r="AB157" s="8">
        <v>270</v>
      </c>
      <c r="AC157" s="8">
        <v>331</v>
      </c>
      <c r="AD157" s="8">
        <v>390</v>
      </c>
      <c r="AE157" s="8">
        <v>285</v>
      </c>
      <c r="AF157" s="8">
        <v>309</v>
      </c>
      <c r="AG157" s="8">
        <v>282</v>
      </c>
      <c r="AH157" s="8">
        <v>498</v>
      </c>
      <c r="AI157" s="8">
        <v>464</v>
      </c>
      <c r="AJ157" s="8">
        <v>528</v>
      </c>
      <c r="AK157" s="8">
        <v>867</v>
      </c>
      <c r="AL157" s="8">
        <v>964</v>
      </c>
      <c r="AM157" s="8">
        <v>783</v>
      </c>
      <c r="AN157" s="8">
        <v>354</v>
      </c>
      <c r="AO157" s="8">
        <v>671</v>
      </c>
      <c r="AP157" s="8">
        <v>1535</v>
      </c>
      <c r="AQ157" s="8">
        <v>1043</v>
      </c>
      <c r="AR157" s="8">
        <v>731</v>
      </c>
      <c r="AS157" s="8">
        <v>995</v>
      </c>
      <c r="AT157" s="8">
        <v>1946</v>
      </c>
      <c r="AU157" s="8">
        <v>194</v>
      </c>
      <c r="AV157" s="8">
        <v>182</v>
      </c>
      <c r="AW157" s="8">
        <v>158</v>
      </c>
      <c r="AX157" s="8">
        <v>141</v>
      </c>
      <c r="AY157" s="8">
        <v>105</v>
      </c>
      <c r="AZ157" s="8">
        <v>6807</v>
      </c>
      <c r="BA157" s="8">
        <v>7248</v>
      </c>
      <c r="BB157" s="8">
        <v>6785</v>
      </c>
      <c r="BC157" s="8">
        <v>4806</v>
      </c>
      <c r="BD157" s="8">
        <v>4979</v>
      </c>
      <c r="BE157" s="8" t="s">
        <v>150</v>
      </c>
      <c r="BF157" s="8" t="s">
        <v>150</v>
      </c>
      <c r="BG157" s="8" t="s">
        <v>150</v>
      </c>
      <c r="BH157" s="8" t="s">
        <v>150</v>
      </c>
      <c r="BI157" s="8" t="s">
        <v>150</v>
      </c>
      <c r="BJ157" s="8">
        <v>160</v>
      </c>
      <c r="BK157" s="8">
        <v>104</v>
      </c>
      <c r="BL157" s="8">
        <v>49</v>
      </c>
      <c r="BM157" s="8">
        <v>215</v>
      </c>
      <c r="BN157" s="8">
        <v>289</v>
      </c>
      <c r="BO157" s="8">
        <v>124</v>
      </c>
      <c r="BP157" s="8">
        <v>54</v>
      </c>
      <c r="BQ157" s="8">
        <v>57</v>
      </c>
      <c r="BR157" s="8">
        <v>85</v>
      </c>
      <c r="BS157" s="8">
        <v>38</v>
      </c>
      <c r="BT157" s="8">
        <v>355</v>
      </c>
      <c r="BU157" s="8">
        <v>350</v>
      </c>
      <c r="BV157" s="8">
        <v>389</v>
      </c>
      <c r="BW157" s="8">
        <v>432</v>
      </c>
      <c r="BX157" s="8">
        <v>516</v>
      </c>
      <c r="BY157" s="8">
        <v>593</v>
      </c>
      <c r="BZ157" s="8">
        <v>741</v>
      </c>
      <c r="CA157" s="8">
        <v>306</v>
      </c>
      <c r="CB157" s="8">
        <v>99</v>
      </c>
      <c r="CC157" s="8">
        <v>81</v>
      </c>
      <c r="CD157" s="8">
        <v>131</v>
      </c>
      <c r="CE157" s="8">
        <v>65</v>
      </c>
      <c r="CF157" s="8">
        <v>53</v>
      </c>
      <c r="CG157" s="8">
        <v>51</v>
      </c>
      <c r="CH157" s="8">
        <v>71</v>
      </c>
      <c r="CI157" s="8">
        <v>157</v>
      </c>
      <c r="CJ157" s="8">
        <v>4</v>
      </c>
      <c r="CK157" s="8">
        <v>68</v>
      </c>
      <c r="CL157" s="8">
        <v>152</v>
      </c>
      <c r="CM157" s="8">
        <v>190</v>
      </c>
      <c r="CN157" s="8">
        <v>3381</v>
      </c>
      <c r="CO157" s="8">
        <v>3189</v>
      </c>
      <c r="CP157" s="8">
        <v>2381</v>
      </c>
      <c r="CQ157" s="8">
        <v>2048</v>
      </c>
      <c r="CR157" s="8">
        <v>1980</v>
      </c>
      <c r="CS157" s="8">
        <v>4462</v>
      </c>
      <c r="CT157" s="8">
        <v>4654</v>
      </c>
      <c r="CU157" s="8">
        <v>4569</v>
      </c>
      <c r="CV157" s="8">
        <v>4925</v>
      </c>
      <c r="CW157" s="8">
        <v>4529</v>
      </c>
      <c r="CX157" s="8">
        <v>0</v>
      </c>
      <c r="CY157" s="8">
        <v>0</v>
      </c>
      <c r="CZ157" s="8">
        <v>0</v>
      </c>
      <c r="DA157" s="8">
        <v>0</v>
      </c>
      <c r="DB157" s="8">
        <v>0</v>
      </c>
      <c r="DC157" s="8">
        <v>150</v>
      </c>
      <c r="DD157" s="8">
        <v>269</v>
      </c>
      <c r="DE157" s="8">
        <v>160</v>
      </c>
      <c r="DF157" s="8">
        <v>173</v>
      </c>
      <c r="DG157" s="8">
        <v>175</v>
      </c>
      <c r="DH157" s="8" t="s">
        <v>150</v>
      </c>
      <c r="DI157" s="8" t="s">
        <v>150</v>
      </c>
      <c r="DJ157" s="8" t="s">
        <v>150</v>
      </c>
      <c r="DK157" s="8" t="s">
        <v>150</v>
      </c>
      <c r="DL157" s="8" t="s">
        <v>150</v>
      </c>
      <c r="DM157" s="8">
        <v>1504</v>
      </c>
      <c r="DN157" s="8">
        <v>2687</v>
      </c>
      <c r="DO157" s="8">
        <v>2279</v>
      </c>
      <c r="DP157" s="8">
        <v>1958</v>
      </c>
      <c r="DQ157" s="8">
        <v>1406</v>
      </c>
      <c r="DR157" s="8">
        <v>3025</v>
      </c>
      <c r="DS157" s="8">
        <v>3552</v>
      </c>
      <c r="DT157" s="8">
        <v>3991</v>
      </c>
      <c r="DU157" s="8">
        <v>4565</v>
      </c>
      <c r="DV157" s="8">
        <v>3424</v>
      </c>
      <c r="DW157" s="8">
        <v>2656</v>
      </c>
      <c r="DX157" s="8">
        <v>2831</v>
      </c>
      <c r="DY157" s="8">
        <v>3722</v>
      </c>
      <c r="DZ157" s="8">
        <v>3788</v>
      </c>
      <c r="EA157" s="8">
        <v>5206</v>
      </c>
      <c r="EB157" s="8">
        <v>5111</v>
      </c>
      <c r="EC157" s="8">
        <v>12799</v>
      </c>
      <c r="ED157" s="8">
        <v>13160</v>
      </c>
      <c r="EE157" s="8">
        <v>12633</v>
      </c>
      <c r="EF157" s="8">
        <v>12065</v>
      </c>
      <c r="EG157" s="8">
        <v>7692</v>
      </c>
      <c r="EH157" s="8">
        <v>12246</v>
      </c>
      <c r="EI157" s="8">
        <v>8669</v>
      </c>
      <c r="EJ157" s="8">
        <v>8301</v>
      </c>
      <c r="EK157" s="8">
        <v>9113</v>
      </c>
      <c r="EL157" s="8">
        <v>3673</v>
      </c>
      <c r="EM157" s="8">
        <v>5230</v>
      </c>
      <c r="EN157" s="8">
        <v>5305</v>
      </c>
      <c r="EO157" s="8">
        <v>2058</v>
      </c>
      <c r="EP157" s="8">
        <v>4417</v>
      </c>
      <c r="EQ157" s="8">
        <v>459</v>
      </c>
      <c r="ER157" s="8">
        <v>353</v>
      </c>
      <c r="ES157" s="8">
        <v>224</v>
      </c>
      <c r="ET157" s="8">
        <v>251</v>
      </c>
      <c r="EU157" s="8">
        <v>202</v>
      </c>
      <c r="EV157" s="8">
        <v>2170</v>
      </c>
      <c r="EW157" s="8">
        <v>1674</v>
      </c>
      <c r="EX157" s="8">
        <v>910</v>
      </c>
      <c r="EY157" s="8">
        <v>1440</v>
      </c>
      <c r="EZ157" s="8">
        <v>1146</v>
      </c>
      <c r="FA157" s="8">
        <v>7789</v>
      </c>
      <c r="FB157" s="8">
        <v>8256</v>
      </c>
      <c r="FC157" s="8">
        <v>7768</v>
      </c>
      <c r="FD157" s="8">
        <v>6870</v>
      </c>
      <c r="FE157" s="8">
        <v>6522</v>
      </c>
      <c r="FF157" s="8">
        <v>484</v>
      </c>
      <c r="FG157" s="8">
        <v>569</v>
      </c>
      <c r="FH157" s="8">
        <v>441</v>
      </c>
      <c r="FI157" s="8">
        <v>612</v>
      </c>
      <c r="FJ157" s="8">
        <v>1067</v>
      </c>
      <c r="FK157" s="8">
        <v>293</v>
      </c>
      <c r="FL157" s="8">
        <v>262</v>
      </c>
      <c r="FM157" s="8">
        <v>409</v>
      </c>
      <c r="FN157" s="8">
        <v>288</v>
      </c>
      <c r="FO157" s="8">
        <v>272</v>
      </c>
      <c r="FP157" s="8">
        <v>318</v>
      </c>
      <c r="FQ157" s="8">
        <v>370</v>
      </c>
      <c r="FR157" s="8">
        <v>415</v>
      </c>
      <c r="FS157" s="8">
        <v>449</v>
      </c>
      <c r="FT157" s="8">
        <v>376</v>
      </c>
      <c r="FU157" s="8">
        <v>1977</v>
      </c>
      <c r="FV157" s="8">
        <v>1947</v>
      </c>
      <c r="FW157" s="8">
        <v>1657</v>
      </c>
      <c r="FX157" s="8">
        <v>1313</v>
      </c>
      <c r="FY157" s="8">
        <v>1547</v>
      </c>
      <c r="FZ157" s="8">
        <v>3622</v>
      </c>
      <c r="GA157" s="8">
        <v>2929</v>
      </c>
      <c r="GB157" s="8">
        <v>2053</v>
      </c>
      <c r="GC157" s="8">
        <v>1906</v>
      </c>
      <c r="GD157" s="8">
        <v>3555</v>
      </c>
      <c r="GE157" s="8">
        <v>1280</v>
      </c>
      <c r="GF157" s="8">
        <v>754</v>
      </c>
      <c r="GG157" s="8">
        <v>707</v>
      </c>
      <c r="GH157" s="8">
        <v>455</v>
      </c>
      <c r="GI157" s="8">
        <v>742</v>
      </c>
      <c r="GJ157" s="8">
        <v>135</v>
      </c>
      <c r="GK157" s="8">
        <v>185</v>
      </c>
      <c r="GL157" s="8">
        <v>78</v>
      </c>
      <c r="GM157" s="8">
        <v>50</v>
      </c>
      <c r="GN157" s="8">
        <v>56</v>
      </c>
      <c r="GO157" s="8">
        <v>363</v>
      </c>
      <c r="GP157" s="8">
        <v>223</v>
      </c>
      <c r="GQ157" s="8">
        <v>254</v>
      </c>
      <c r="GR157" s="8">
        <v>214</v>
      </c>
      <c r="GS157" s="8">
        <v>171</v>
      </c>
      <c r="GT157" s="8">
        <v>581</v>
      </c>
      <c r="GU157" s="8">
        <v>568</v>
      </c>
      <c r="GV157" s="8">
        <v>459</v>
      </c>
      <c r="GW157" s="8">
        <v>381</v>
      </c>
      <c r="GX157" s="8">
        <v>398</v>
      </c>
      <c r="GY157" s="8">
        <v>1197</v>
      </c>
      <c r="GZ157" s="8">
        <v>977</v>
      </c>
      <c r="HA157" s="8">
        <v>844</v>
      </c>
      <c r="HB157" s="8">
        <v>870</v>
      </c>
      <c r="HC157" s="8">
        <v>800</v>
      </c>
      <c r="HD157" s="8">
        <v>0</v>
      </c>
      <c r="HE157" s="8">
        <v>2</v>
      </c>
      <c r="HF157" s="8">
        <v>1</v>
      </c>
      <c r="HG157" s="8">
        <v>1</v>
      </c>
      <c r="HH157" s="8">
        <v>0</v>
      </c>
      <c r="HI157" s="8">
        <v>9277</v>
      </c>
      <c r="HJ157" s="8">
        <v>7974</v>
      </c>
      <c r="HK157" s="8">
        <v>8259</v>
      </c>
      <c r="HL157" s="8">
        <v>7732</v>
      </c>
      <c r="HM157" s="8">
        <v>4510</v>
      </c>
      <c r="HN157" s="8">
        <v>106</v>
      </c>
      <c r="HO157" s="8" t="s">
        <v>150</v>
      </c>
      <c r="HP157" s="8" t="s">
        <v>150</v>
      </c>
      <c r="HQ157" s="8" t="s">
        <v>150</v>
      </c>
      <c r="HR157" s="8" t="s">
        <v>150</v>
      </c>
      <c r="HS157" s="8">
        <v>16253</v>
      </c>
      <c r="HT157" s="8">
        <v>16233</v>
      </c>
      <c r="HU157" s="8">
        <v>10679</v>
      </c>
      <c r="HV157" s="8">
        <v>12411</v>
      </c>
      <c r="HW157" s="8">
        <v>14142</v>
      </c>
      <c r="HX157" s="8">
        <v>3</v>
      </c>
      <c r="HY157" s="8">
        <v>6</v>
      </c>
      <c r="HZ157" s="8">
        <v>1</v>
      </c>
      <c r="IA157" s="8">
        <v>1</v>
      </c>
      <c r="IB157" s="8" t="s">
        <v>150</v>
      </c>
      <c r="IC157" s="8">
        <v>60</v>
      </c>
      <c r="ID157" s="8">
        <v>71</v>
      </c>
      <c r="IE157" s="8">
        <v>71</v>
      </c>
      <c r="IF157" s="8">
        <v>48</v>
      </c>
      <c r="IG157" s="8">
        <v>42</v>
      </c>
      <c r="IH157" s="8">
        <v>431</v>
      </c>
      <c r="II157" s="8">
        <v>500</v>
      </c>
      <c r="IJ157" s="8">
        <v>977</v>
      </c>
      <c r="IK157" s="8">
        <v>1024</v>
      </c>
      <c r="IL157" s="8">
        <v>1172</v>
      </c>
      <c r="IM157" s="8">
        <v>0</v>
      </c>
      <c r="IN157" s="8">
        <v>0</v>
      </c>
      <c r="IO157" s="8" t="s">
        <v>150</v>
      </c>
      <c r="IP157" s="8" t="s">
        <v>150</v>
      </c>
      <c r="IQ157" s="8" t="s">
        <v>150</v>
      </c>
      <c r="IR157" s="8">
        <v>25</v>
      </c>
      <c r="IS157" s="8">
        <v>18</v>
      </c>
      <c r="IT157" s="8" t="s">
        <v>150</v>
      </c>
      <c r="IU157" s="8" t="s">
        <v>150</v>
      </c>
      <c r="IV157" s="8" t="s">
        <v>150</v>
      </c>
      <c r="IW157" s="8">
        <v>554</v>
      </c>
      <c r="IX157" s="8">
        <v>589</v>
      </c>
      <c r="IY157" s="8">
        <v>261</v>
      </c>
      <c r="IZ157" s="8">
        <v>270</v>
      </c>
      <c r="JA157" s="8">
        <v>264</v>
      </c>
      <c r="JB157" s="8">
        <v>318</v>
      </c>
      <c r="JC157" s="8">
        <v>326</v>
      </c>
      <c r="JD157" s="8">
        <v>293</v>
      </c>
      <c r="JE157" s="8">
        <v>303</v>
      </c>
      <c r="JF157" s="8">
        <v>513</v>
      </c>
      <c r="JG157" s="8">
        <v>0</v>
      </c>
      <c r="JH157" s="8">
        <v>0</v>
      </c>
      <c r="JI157" s="8">
        <v>0</v>
      </c>
      <c r="JJ157" s="8">
        <v>0</v>
      </c>
      <c r="JK157" s="8">
        <v>0</v>
      </c>
      <c r="JL157" s="8">
        <v>2570</v>
      </c>
      <c r="JM157" s="8">
        <v>3127</v>
      </c>
      <c r="JN157" s="8">
        <v>3930</v>
      </c>
      <c r="JO157" s="8">
        <v>4810</v>
      </c>
      <c r="JP157" s="8">
        <v>4651</v>
      </c>
      <c r="JQ157" s="8">
        <v>9</v>
      </c>
      <c r="JR157" s="8">
        <v>60</v>
      </c>
      <c r="JS157" s="8">
        <v>62</v>
      </c>
      <c r="JT157" s="8">
        <v>57</v>
      </c>
      <c r="JU157" s="8">
        <v>-9</v>
      </c>
      <c r="JV157" s="8">
        <v>0</v>
      </c>
      <c r="JW157" s="8">
        <v>0</v>
      </c>
      <c r="JX157" s="8">
        <v>0</v>
      </c>
      <c r="JY157" s="8">
        <v>0</v>
      </c>
      <c r="JZ157" s="8">
        <v>0</v>
      </c>
      <c r="KA157" s="8">
        <v>49</v>
      </c>
      <c r="KB157" s="8">
        <v>13</v>
      </c>
      <c r="KC157" s="8">
        <v>11</v>
      </c>
      <c r="KD157" s="8">
        <v>21</v>
      </c>
      <c r="KE157" s="8">
        <v>43</v>
      </c>
      <c r="KF157" s="8">
        <v>8</v>
      </c>
      <c r="KG157" s="8">
        <v>6</v>
      </c>
      <c r="KH157" s="8">
        <v>4</v>
      </c>
      <c r="KI157" s="8">
        <v>9</v>
      </c>
      <c r="KJ157" s="8" t="s">
        <v>150</v>
      </c>
      <c r="KK157" s="8">
        <v>100</v>
      </c>
      <c r="KL157" s="8">
        <v>146</v>
      </c>
      <c r="KM157" s="8">
        <v>101</v>
      </c>
      <c r="KN157" s="8">
        <v>67</v>
      </c>
      <c r="KO157" s="8" t="s">
        <v>150</v>
      </c>
      <c r="KP157" s="8">
        <v>62</v>
      </c>
      <c r="KQ157" s="8">
        <v>18</v>
      </c>
      <c r="KR157" s="8">
        <v>12</v>
      </c>
      <c r="KS157" s="8">
        <v>16</v>
      </c>
      <c r="KT157" s="8">
        <v>22</v>
      </c>
      <c r="KU157" s="8">
        <v>411</v>
      </c>
      <c r="KV157" s="8">
        <v>420</v>
      </c>
      <c r="KW157" s="8">
        <v>448</v>
      </c>
      <c r="KX157" s="8">
        <v>411</v>
      </c>
      <c r="KY157" s="8">
        <v>536</v>
      </c>
      <c r="KZ157" s="8">
        <v>106</v>
      </c>
      <c r="LA157" s="8">
        <v>89</v>
      </c>
      <c r="LB157" s="8">
        <v>126</v>
      </c>
      <c r="LC157" s="8">
        <v>76</v>
      </c>
      <c r="LD157" s="8">
        <v>87</v>
      </c>
      <c r="LE157" s="8">
        <v>2916</v>
      </c>
      <c r="LF157" s="8">
        <v>2660</v>
      </c>
      <c r="LG157" s="8">
        <v>2198</v>
      </c>
      <c r="LH157" s="8">
        <v>1712</v>
      </c>
      <c r="LI157" s="8">
        <v>1451</v>
      </c>
      <c r="LJ157" s="8">
        <v>191</v>
      </c>
      <c r="LK157" s="8">
        <v>-136</v>
      </c>
      <c r="LL157" s="8" t="s">
        <v>150</v>
      </c>
      <c r="LM157" s="8" t="s">
        <v>150</v>
      </c>
      <c r="LN157" s="8" t="s">
        <v>150</v>
      </c>
      <c r="LO157" s="8">
        <v>163</v>
      </c>
      <c r="LP157" s="8">
        <v>149</v>
      </c>
      <c r="LQ157" s="8">
        <v>97</v>
      </c>
      <c r="LR157" s="8">
        <v>47</v>
      </c>
      <c r="LS157" s="8">
        <v>70</v>
      </c>
      <c r="LT157" s="8">
        <v>666</v>
      </c>
      <c r="LU157" s="8">
        <v>664</v>
      </c>
      <c r="LV157" s="8">
        <v>670</v>
      </c>
      <c r="LW157" s="8">
        <v>901</v>
      </c>
      <c r="LX157" s="8">
        <v>915</v>
      </c>
      <c r="LY157" s="8">
        <v>1856</v>
      </c>
      <c r="LZ157" s="8">
        <v>1555</v>
      </c>
      <c r="MA157" s="8">
        <v>1683</v>
      </c>
      <c r="MB157" s="8">
        <v>1520</v>
      </c>
      <c r="MC157" s="8">
        <v>1239</v>
      </c>
      <c r="MD157" s="8">
        <v>43</v>
      </c>
      <c r="ME157" s="8">
        <v>33</v>
      </c>
      <c r="MF157" s="8">
        <v>39</v>
      </c>
      <c r="MG157" s="8">
        <v>30</v>
      </c>
      <c r="MH157" s="8">
        <v>33</v>
      </c>
      <c r="MI157" s="8">
        <v>0</v>
      </c>
      <c r="MJ157" s="8">
        <v>3</v>
      </c>
      <c r="MK157" s="8">
        <v>1</v>
      </c>
      <c r="ML157" s="8">
        <v>4</v>
      </c>
      <c r="MM157" s="8">
        <v>0</v>
      </c>
      <c r="MN157" s="8">
        <v>596</v>
      </c>
      <c r="MO157" s="8">
        <v>557</v>
      </c>
      <c r="MP157" s="8">
        <v>487</v>
      </c>
      <c r="MQ157" s="8">
        <v>619</v>
      </c>
      <c r="MR157" s="8">
        <v>750</v>
      </c>
      <c r="MS157" s="8">
        <v>11</v>
      </c>
      <c r="MT157" s="8">
        <v>18</v>
      </c>
      <c r="MU157" s="8">
        <v>18</v>
      </c>
      <c r="MV157" s="8">
        <v>6</v>
      </c>
      <c r="MW157" s="8">
        <v>3</v>
      </c>
      <c r="MX157" s="8">
        <v>32</v>
      </c>
      <c r="MY157" s="8">
        <v>43</v>
      </c>
      <c r="MZ157" s="8" t="s">
        <v>150</v>
      </c>
      <c r="NA157" s="8" t="s">
        <v>150</v>
      </c>
      <c r="NB157" s="8" t="s">
        <v>150</v>
      </c>
      <c r="NC157" s="8">
        <v>757</v>
      </c>
      <c r="ND157" s="8">
        <v>622</v>
      </c>
      <c r="NE157" s="8">
        <v>629</v>
      </c>
      <c r="NF157" s="8">
        <v>547</v>
      </c>
      <c r="NG157" s="8">
        <v>562</v>
      </c>
      <c r="NH157" s="8">
        <v>0</v>
      </c>
      <c r="NI157" s="8">
        <v>0</v>
      </c>
      <c r="NJ157" s="8">
        <v>0</v>
      </c>
      <c r="NK157" s="8">
        <v>0</v>
      </c>
      <c r="NL157" s="8">
        <v>0</v>
      </c>
      <c r="NM157" s="8">
        <v>1464</v>
      </c>
      <c r="NN157" s="8">
        <v>1759</v>
      </c>
      <c r="NO157" s="8">
        <v>1583</v>
      </c>
      <c r="NP157" s="8">
        <v>999</v>
      </c>
      <c r="NQ157" s="8">
        <v>858</v>
      </c>
      <c r="NR157" s="8">
        <v>5830</v>
      </c>
      <c r="NS157" s="8">
        <v>6160</v>
      </c>
      <c r="NT157" s="8">
        <v>5403</v>
      </c>
      <c r="NU157" s="8">
        <v>4388</v>
      </c>
      <c r="NV157" s="8">
        <v>3896</v>
      </c>
      <c r="NW157" s="8">
        <v>9</v>
      </c>
      <c r="NX157" s="8">
        <v>6</v>
      </c>
      <c r="NY157" s="8">
        <v>8</v>
      </c>
      <c r="NZ157" s="8">
        <v>5</v>
      </c>
      <c r="OA157" s="8">
        <v>6</v>
      </c>
      <c r="OB157" s="8">
        <v>621</v>
      </c>
      <c r="OC157" s="8">
        <v>548</v>
      </c>
      <c r="OD157" s="8">
        <v>555</v>
      </c>
      <c r="OE157" s="8">
        <v>589</v>
      </c>
      <c r="OF157" s="8">
        <v>372</v>
      </c>
      <c r="OG157" s="8">
        <v>1440</v>
      </c>
      <c r="OH157" s="8">
        <v>2462</v>
      </c>
      <c r="OI157" s="8">
        <v>1589</v>
      </c>
      <c r="OJ157" s="8">
        <v>1319</v>
      </c>
      <c r="OK157" s="8">
        <v>1540</v>
      </c>
      <c r="OL157" s="8">
        <v>62</v>
      </c>
      <c r="OM157" s="8">
        <v>387</v>
      </c>
      <c r="ON157" s="8">
        <v>67</v>
      </c>
      <c r="OO157" s="8">
        <v>61</v>
      </c>
      <c r="OP157" s="8">
        <v>81</v>
      </c>
      <c r="OQ157" s="8">
        <v>1207</v>
      </c>
      <c r="OR157" s="8">
        <v>1217</v>
      </c>
      <c r="OS157" s="8">
        <v>959</v>
      </c>
      <c r="OT157" s="8">
        <v>718</v>
      </c>
      <c r="OU157" s="8">
        <v>635</v>
      </c>
      <c r="OV157" s="8">
        <v>20</v>
      </c>
      <c r="OW157" s="8">
        <v>13</v>
      </c>
      <c r="OX157" s="8">
        <v>9</v>
      </c>
      <c r="OY157" s="8">
        <v>9</v>
      </c>
      <c r="OZ157" s="8">
        <v>13</v>
      </c>
      <c r="PA157" s="8">
        <v>113</v>
      </c>
      <c r="PB157" s="8">
        <v>508</v>
      </c>
      <c r="PC157" s="8">
        <v>420</v>
      </c>
      <c r="PD157" s="8">
        <v>258</v>
      </c>
      <c r="PE157" s="8">
        <v>459</v>
      </c>
      <c r="PF157" s="8">
        <v>1139</v>
      </c>
      <c r="PG157" s="8">
        <v>1247</v>
      </c>
      <c r="PH157" s="8">
        <v>1304</v>
      </c>
      <c r="PI157" s="8">
        <v>1457</v>
      </c>
      <c r="PJ157" s="8">
        <v>1618</v>
      </c>
      <c r="PK157" s="8">
        <v>375</v>
      </c>
      <c r="PL157" s="8">
        <v>390</v>
      </c>
      <c r="PM157" s="8">
        <v>507</v>
      </c>
      <c r="PN157" s="8">
        <v>669</v>
      </c>
      <c r="PO157" s="8">
        <v>601</v>
      </c>
      <c r="PP157" s="8">
        <v>3782</v>
      </c>
      <c r="PQ157" s="8">
        <v>4786</v>
      </c>
      <c r="PR157" s="8">
        <v>2174</v>
      </c>
      <c r="PS157" s="8">
        <v>1801</v>
      </c>
      <c r="PT157" s="8">
        <v>2090</v>
      </c>
      <c r="PU157" s="8">
        <v>1101</v>
      </c>
      <c r="PV157" s="8">
        <v>1278</v>
      </c>
      <c r="PW157" s="8">
        <v>916</v>
      </c>
      <c r="PX157" s="8">
        <v>528</v>
      </c>
      <c r="PY157" s="8">
        <v>403</v>
      </c>
      <c r="PZ157" s="8">
        <v>1048</v>
      </c>
      <c r="QA157" s="8">
        <v>1117</v>
      </c>
      <c r="QB157" s="8">
        <v>642</v>
      </c>
      <c r="QC157" s="8">
        <v>292</v>
      </c>
      <c r="QD157" s="8">
        <v>200</v>
      </c>
      <c r="QE157" s="8">
        <v>2057</v>
      </c>
      <c r="QF157" s="8">
        <v>1738</v>
      </c>
      <c r="QG157" s="8">
        <v>1544</v>
      </c>
      <c r="QH157" s="8">
        <v>1603</v>
      </c>
      <c r="QI157" s="8">
        <v>1663</v>
      </c>
      <c r="QJ157" s="8">
        <v>2931</v>
      </c>
      <c r="QK157" s="8">
        <v>2966</v>
      </c>
      <c r="QL157" s="8">
        <v>2504</v>
      </c>
      <c r="QM157" s="8">
        <v>2100</v>
      </c>
      <c r="QN157" s="8">
        <v>1947</v>
      </c>
      <c r="QO157" s="8">
        <v>1096</v>
      </c>
      <c r="QP157" s="8">
        <v>1160</v>
      </c>
      <c r="QQ157" s="8">
        <v>1147</v>
      </c>
      <c r="QR157" s="8">
        <v>1182</v>
      </c>
      <c r="QS157" s="8">
        <v>1175</v>
      </c>
      <c r="QT157" s="8">
        <v>990</v>
      </c>
      <c r="QU157" s="8">
        <v>1169</v>
      </c>
      <c r="QV157" s="8">
        <v>1124</v>
      </c>
      <c r="QW157" s="8">
        <v>1290</v>
      </c>
      <c r="QX157" s="8">
        <v>1426</v>
      </c>
      <c r="QY157" s="8">
        <v>73</v>
      </c>
      <c r="QZ157" s="8">
        <v>64</v>
      </c>
      <c r="RA157" s="8">
        <v>65</v>
      </c>
      <c r="RB157" s="8">
        <v>68</v>
      </c>
      <c r="RC157" s="8">
        <v>86</v>
      </c>
      <c r="RD157" s="8">
        <v>0</v>
      </c>
      <c r="RE157" s="8" t="s">
        <v>150</v>
      </c>
      <c r="RF157" s="8" t="s">
        <v>150</v>
      </c>
      <c r="RG157" s="8" t="s">
        <v>150</v>
      </c>
      <c r="RH157" s="8" t="s">
        <v>150</v>
      </c>
      <c r="RI157" s="8">
        <v>4</v>
      </c>
      <c r="RJ157" s="8">
        <v>4</v>
      </c>
      <c r="RK157" s="8">
        <v>0</v>
      </c>
      <c r="RL157" s="8">
        <v>2</v>
      </c>
      <c r="RM157" s="8" t="s">
        <v>150</v>
      </c>
      <c r="RN157" s="8">
        <v>794</v>
      </c>
      <c r="RO157" s="8">
        <v>645</v>
      </c>
      <c r="RP157" s="8">
        <v>1256</v>
      </c>
      <c r="RQ157" s="8">
        <v>948</v>
      </c>
      <c r="RR157" s="8">
        <v>820</v>
      </c>
      <c r="RS157" s="8">
        <v>2875</v>
      </c>
      <c r="RT157" s="8">
        <v>4879</v>
      </c>
      <c r="RU157" s="8">
        <v>3539</v>
      </c>
      <c r="RV157" s="8">
        <v>3422</v>
      </c>
      <c r="RW157" s="8">
        <v>1222</v>
      </c>
      <c r="RX157" s="8">
        <v>3171</v>
      </c>
      <c r="RY157" s="8">
        <v>2376</v>
      </c>
      <c r="RZ157" s="8">
        <v>2700</v>
      </c>
      <c r="SA157" s="8">
        <v>3456</v>
      </c>
      <c r="SB157" s="8">
        <v>3052</v>
      </c>
      <c r="SC157" s="8">
        <v>5593</v>
      </c>
      <c r="SD157" s="8">
        <v>7042</v>
      </c>
      <c r="SE157" s="8">
        <v>5579</v>
      </c>
      <c r="SF157" s="8">
        <v>3417</v>
      </c>
      <c r="SG157" s="8">
        <v>5368</v>
      </c>
      <c r="SH157" s="8">
        <v>263</v>
      </c>
      <c r="SI157" s="8">
        <v>48</v>
      </c>
      <c r="SJ157" s="8">
        <v>91</v>
      </c>
      <c r="SK157" s="8">
        <v>47</v>
      </c>
      <c r="SL157" s="8">
        <v>187</v>
      </c>
      <c r="SM157" s="8">
        <v>1132</v>
      </c>
      <c r="SN157" s="8">
        <v>1276</v>
      </c>
      <c r="SO157" s="8">
        <v>1374</v>
      </c>
      <c r="SP157" s="8">
        <v>1222</v>
      </c>
      <c r="SQ157" s="8">
        <v>1300</v>
      </c>
      <c r="SR157" s="8">
        <v>71</v>
      </c>
      <c r="SS157" s="8">
        <v>57</v>
      </c>
      <c r="ST157" s="8">
        <v>99</v>
      </c>
      <c r="SU157" s="8">
        <v>74</v>
      </c>
      <c r="SV157" s="8">
        <v>47</v>
      </c>
      <c r="SW157" s="8">
        <v>8125</v>
      </c>
      <c r="SX157" s="8">
        <v>9899</v>
      </c>
      <c r="SY157" s="8">
        <v>10107</v>
      </c>
      <c r="SZ157" s="8">
        <v>11074</v>
      </c>
      <c r="TA157" s="8">
        <v>10950</v>
      </c>
      <c r="TB157" s="8">
        <v>2256</v>
      </c>
      <c r="TC157" s="8">
        <v>1958</v>
      </c>
      <c r="TD157" s="8">
        <v>2003</v>
      </c>
      <c r="TE157" s="8">
        <v>2233</v>
      </c>
      <c r="TF157" s="8">
        <v>2823</v>
      </c>
      <c r="TG157" s="8">
        <v>566</v>
      </c>
      <c r="TH157" s="8">
        <v>620</v>
      </c>
      <c r="TI157" s="8">
        <v>378</v>
      </c>
      <c r="TJ157" s="8">
        <v>413</v>
      </c>
      <c r="TK157" s="8">
        <v>537</v>
      </c>
      <c r="TL157" s="8">
        <v>252</v>
      </c>
      <c r="TM157" s="8">
        <v>386</v>
      </c>
      <c r="TN157" s="8">
        <v>350</v>
      </c>
      <c r="TO157" s="8">
        <v>107</v>
      </c>
      <c r="TP157" s="8">
        <v>252</v>
      </c>
      <c r="TQ157" s="8">
        <v>74</v>
      </c>
      <c r="TR157" s="8">
        <v>20</v>
      </c>
      <c r="TS157" s="8">
        <v>145</v>
      </c>
      <c r="TT157" s="8">
        <v>220</v>
      </c>
      <c r="TU157" s="8">
        <v>7</v>
      </c>
      <c r="TV157" s="8">
        <v>295</v>
      </c>
      <c r="TW157" s="8">
        <v>348</v>
      </c>
      <c r="TX157" s="8">
        <v>419</v>
      </c>
      <c r="TY157" s="8">
        <v>458</v>
      </c>
      <c r="TZ157" s="8">
        <v>302</v>
      </c>
      <c r="UA157" s="8">
        <v>9869</v>
      </c>
      <c r="UB157" s="8">
        <v>1336</v>
      </c>
      <c r="UC157" s="8">
        <v>6383</v>
      </c>
      <c r="UD157" s="8">
        <v>4463</v>
      </c>
      <c r="UE157" s="8">
        <v>2703</v>
      </c>
      <c r="UF157" s="8">
        <v>540</v>
      </c>
      <c r="UG157" s="8">
        <v>479</v>
      </c>
      <c r="UH157" s="8">
        <v>611</v>
      </c>
      <c r="UI157" s="8">
        <v>716</v>
      </c>
      <c r="UJ157" s="8">
        <v>298</v>
      </c>
      <c r="UK157" s="8">
        <v>622</v>
      </c>
      <c r="UL157" s="8">
        <v>436</v>
      </c>
      <c r="UM157" s="8">
        <v>307</v>
      </c>
      <c r="UN157" s="8">
        <v>212</v>
      </c>
      <c r="UO157" s="8">
        <v>149</v>
      </c>
      <c r="UP157" s="8">
        <v>164</v>
      </c>
      <c r="UQ157" s="8">
        <v>671</v>
      </c>
      <c r="UR157" s="8">
        <v>173</v>
      </c>
      <c r="US157" s="8">
        <v>314</v>
      </c>
      <c r="UT157" s="8">
        <v>229</v>
      </c>
      <c r="UU157" s="8">
        <v>7</v>
      </c>
      <c r="UV157" s="8">
        <v>19</v>
      </c>
      <c r="UW157" s="8">
        <v>22</v>
      </c>
      <c r="UX157" s="8">
        <v>19</v>
      </c>
      <c r="UY157" s="8">
        <v>26</v>
      </c>
      <c r="UZ157" s="8">
        <v>4222</v>
      </c>
      <c r="VA157" s="8">
        <v>1953</v>
      </c>
      <c r="VB157" s="8">
        <v>2063</v>
      </c>
      <c r="VC157" s="8">
        <v>1398</v>
      </c>
      <c r="VD157" s="8">
        <v>2164</v>
      </c>
      <c r="VE157" s="8">
        <v>1094</v>
      </c>
      <c r="VF157" s="8">
        <v>1196</v>
      </c>
      <c r="VG157" s="8">
        <v>1193</v>
      </c>
      <c r="VH157" s="8">
        <v>1081</v>
      </c>
      <c r="VI157" s="8">
        <v>798</v>
      </c>
      <c r="VJ157" s="8">
        <v>2243</v>
      </c>
      <c r="VK157" s="8">
        <v>1872</v>
      </c>
      <c r="VL157" s="8">
        <v>2690</v>
      </c>
      <c r="VM157" s="8">
        <v>2308</v>
      </c>
      <c r="VN157" s="8">
        <v>1523</v>
      </c>
      <c r="VO157" s="8">
        <v>0</v>
      </c>
      <c r="VP157" s="8">
        <v>0</v>
      </c>
      <c r="VQ157" s="8">
        <v>9</v>
      </c>
      <c r="VR157" s="8">
        <v>3</v>
      </c>
      <c r="VS157" s="8">
        <v>1</v>
      </c>
      <c r="VT157" s="8">
        <v>545</v>
      </c>
      <c r="VU157" s="8">
        <v>568</v>
      </c>
      <c r="VV157" s="8">
        <v>516</v>
      </c>
      <c r="VW157" s="8">
        <v>517</v>
      </c>
      <c r="VX157" s="8">
        <v>517</v>
      </c>
      <c r="VY157" s="8">
        <v>732</v>
      </c>
      <c r="VZ157" s="8">
        <v>679</v>
      </c>
      <c r="WA157" s="8">
        <v>598</v>
      </c>
      <c r="WB157" s="8">
        <v>758</v>
      </c>
      <c r="WC157" s="8">
        <v>497</v>
      </c>
      <c r="WD157" s="8">
        <v>533</v>
      </c>
      <c r="WE157" s="8">
        <v>192</v>
      </c>
      <c r="WF157" s="8">
        <v>179</v>
      </c>
      <c r="WG157" s="8">
        <v>154</v>
      </c>
      <c r="WH157" s="8">
        <v>50</v>
      </c>
      <c r="WI157" s="8">
        <v>5</v>
      </c>
      <c r="WJ157" s="8">
        <v>2</v>
      </c>
      <c r="WK157" s="8">
        <v>0</v>
      </c>
      <c r="WL157" s="8">
        <v>1</v>
      </c>
      <c r="WM157" s="8">
        <v>0</v>
      </c>
      <c r="WN157" s="8">
        <v>73</v>
      </c>
      <c r="WO157" s="8">
        <v>37</v>
      </c>
      <c r="WP157" s="8">
        <v>56</v>
      </c>
      <c r="WQ157" s="8">
        <v>39</v>
      </c>
      <c r="WR157" s="8">
        <v>66</v>
      </c>
      <c r="WS157" s="8">
        <v>402</v>
      </c>
      <c r="WT157" s="8">
        <v>528</v>
      </c>
      <c r="WU157" s="8">
        <v>633</v>
      </c>
      <c r="WV157" s="8">
        <v>534</v>
      </c>
      <c r="WW157" s="8">
        <v>583</v>
      </c>
      <c r="WX157" s="8">
        <v>2</v>
      </c>
      <c r="WY157" s="8">
        <v>3</v>
      </c>
      <c r="WZ157" s="8">
        <v>2</v>
      </c>
      <c r="XA157" s="8">
        <v>5</v>
      </c>
      <c r="XB157" s="8">
        <v>4</v>
      </c>
      <c r="XC157" s="8">
        <v>51</v>
      </c>
      <c r="XD157" s="8">
        <v>53</v>
      </c>
      <c r="XE157" s="8">
        <v>62</v>
      </c>
      <c r="XF157" s="8">
        <v>85</v>
      </c>
      <c r="XG157" s="8">
        <v>126</v>
      </c>
      <c r="XH157" s="8">
        <v>52</v>
      </c>
      <c r="XI157" s="8">
        <v>86</v>
      </c>
      <c r="XJ157" s="8">
        <v>84</v>
      </c>
      <c r="XK157" s="8">
        <v>79</v>
      </c>
      <c r="XL157" s="8">
        <v>78</v>
      </c>
      <c r="XM157" s="8">
        <v>4</v>
      </c>
      <c r="XN157" s="8">
        <v>3</v>
      </c>
      <c r="XO157" s="8">
        <v>21</v>
      </c>
      <c r="XP157" s="8">
        <v>1</v>
      </c>
      <c r="XQ157" s="8">
        <v>3</v>
      </c>
      <c r="XR157" s="8">
        <v>206</v>
      </c>
      <c r="XS157" s="8">
        <v>284</v>
      </c>
      <c r="XT157" s="8">
        <v>235</v>
      </c>
      <c r="XU157" s="8">
        <v>318</v>
      </c>
      <c r="XV157" s="8">
        <v>243</v>
      </c>
      <c r="XW157" s="8">
        <v>6208</v>
      </c>
      <c r="XX157" s="8">
        <v>5773</v>
      </c>
      <c r="XY157" s="8">
        <v>5985</v>
      </c>
      <c r="XZ157" s="8">
        <v>6767</v>
      </c>
      <c r="YA157" s="8" t="s">
        <v>150</v>
      </c>
      <c r="YB157" s="8">
        <v>1116</v>
      </c>
      <c r="YC157" s="8">
        <v>958</v>
      </c>
      <c r="YD157" s="8">
        <v>847</v>
      </c>
      <c r="YE157" s="8">
        <v>954</v>
      </c>
      <c r="YF157" s="8">
        <v>1004</v>
      </c>
      <c r="YG157" s="8">
        <v>244</v>
      </c>
      <c r="YH157" s="8">
        <v>246</v>
      </c>
      <c r="YI157" s="8">
        <v>83</v>
      </c>
      <c r="YJ157" s="8">
        <v>125</v>
      </c>
      <c r="YK157" s="8">
        <v>109</v>
      </c>
      <c r="YL157" s="8">
        <v>13</v>
      </c>
      <c r="YM157" s="8">
        <v>19</v>
      </c>
      <c r="YN157" s="8">
        <v>44</v>
      </c>
      <c r="YO157" s="8">
        <v>37</v>
      </c>
      <c r="YP157" s="8">
        <v>38</v>
      </c>
      <c r="YQ157" s="8">
        <v>754</v>
      </c>
      <c r="YR157" s="8">
        <v>1052</v>
      </c>
      <c r="YS157" s="8">
        <v>1336</v>
      </c>
      <c r="YT157" s="8">
        <v>546</v>
      </c>
      <c r="YU157" s="8">
        <v>453</v>
      </c>
      <c r="YV157" s="8">
        <v>0</v>
      </c>
      <c r="YW157" s="8">
        <v>0</v>
      </c>
      <c r="YX157" s="8">
        <v>0</v>
      </c>
      <c r="YY157" s="8">
        <v>0</v>
      </c>
      <c r="YZ157" s="8">
        <v>0</v>
      </c>
      <c r="ZA157" s="8">
        <v>284</v>
      </c>
      <c r="ZB157" s="8">
        <v>260</v>
      </c>
      <c r="ZC157" s="8">
        <v>256</v>
      </c>
      <c r="ZD157" s="8">
        <v>146</v>
      </c>
      <c r="ZE157" s="8">
        <v>120</v>
      </c>
    </row>
    <row r="158" spans="2:681" x14ac:dyDescent="0.2">
      <c r="B158" s="7">
        <v>322</v>
      </c>
      <c r="C158" s="7">
        <v>153</v>
      </c>
      <c r="D158" s="7" t="s">
        <v>687</v>
      </c>
      <c r="E158" s="7">
        <v>202897</v>
      </c>
      <c r="F158" s="7">
        <v>597</v>
      </c>
      <c r="G158" s="200">
        <v>11</v>
      </c>
      <c r="H158" s="200">
        <v>29</v>
      </c>
      <c r="I158" s="8">
        <v>39</v>
      </c>
      <c r="J158" s="8">
        <v>83</v>
      </c>
      <c r="K158" s="200">
        <v>160</v>
      </c>
      <c r="L158" s="8">
        <v>1098</v>
      </c>
      <c r="M158" s="8">
        <v>1090</v>
      </c>
      <c r="N158" s="8">
        <v>1547</v>
      </c>
      <c r="O158" s="8">
        <v>1456</v>
      </c>
      <c r="P158" s="8">
        <v>1537</v>
      </c>
      <c r="Q158" s="8">
        <v>2150</v>
      </c>
      <c r="R158" s="8">
        <v>2358</v>
      </c>
      <c r="S158" s="8">
        <v>2417</v>
      </c>
      <c r="T158" s="8">
        <v>2810</v>
      </c>
      <c r="U158" s="8">
        <v>2574</v>
      </c>
      <c r="V158" s="8">
        <v>40</v>
      </c>
      <c r="W158" s="8">
        <v>73</v>
      </c>
      <c r="X158" s="8">
        <v>88</v>
      </c>
      <c r="Y158" s="8">
        <v>119</v>
      </c>
      <c r="Z158" s="8">
        <v>136</v>
      </c>
      <c r="AA158" s="8">
        <v>618</v>
      </c>
      <c r="AB158" s="8">
        <v>642</v>
      </c>
      <c r="AC158" s="8">
        <v>650</v>
      </c>
      <c r="AD158" s="8">
        <v>625</v>
      </c>
      <c r="AE158" s="8">
        <v>587</v>
      </c>
      <c r="AF158" s="8">
        <v>374</v>
      </c>
      <c r="AG158" s="8">
        <v>403</v>
      </c>
      <c r="AH158" s="8">
        <v>390</v>
      </c>
      <c r="AI158" s="8">
        <v>315</v>
      </c>
      <c r="AJ158" s="8">
        <v>380</v>
      </c>
      <c r="AK158" s="8">
        <v>0</v>
      </c>
      <c r="AL158" s="8">
        <v>0</v>
      </c>
      <c r="AM158" s="8">
        <v>0</v>
      </c>
      <c r="AN158" s="8">
        <v>0</v>
      </c>
      <c r="AO158" s="8">
        <v>0</v>
      </c>
      <c r="AP158" s="8">
        <v>726</v>
      </c>
      <c r="AQ158" s="8">
        <v>31</v>
      </c>
      <c r="AR158" s="8">
        <v>6</v>
      </c>
      <c r="AS158" s="8">
        <v>2</v>
      </c>
      <c r="AT158" s="8">
        <v>2</v>
      </c>
      <c r="AU158" s="8">
        <v>40</v>
      </c>
      <c r="AV158" s="8">
        <v>25</v>
      </c>
      <c r="AW158" s="8">
        <v>39</v>
      </c>
      <c r="AX158" s="8">
        <v>50</v>
      </c>
      <c r="AY158" s="8">
        <v>36</v>
      </c>
      <c r="AZ158" s="8">
        <v>2828</v>
      </c>
      <c r="BA158" s="8">
        <v>2711</v>
      </c>
      <c r="BB158" s="8">
        <v>2260</v>
      </c>
      <c r="BC158" s="8">
        <v>1887</v>
      </c>
      <c r="BD158" s="8">
        <v>2325</v>
      </c>
      <c r="BE158" s="8" t="s">
        <v>150</v>
      </c>
      <c r="BF158" s="8" t="s">
        <v>150</v>
      </c>
      <c r="BG158" s="8" t="s">
        <v>150</v>
      </c>
      <c r="BH158" s="8" t="s">
        <v>150</v>
      </c>
      <c r="BI158" s="8" t="s">
        <v>150</v>
      </c>
      <c r="BJ158" s="8">
        <v>218</v>
      </c>
      <c r="BK158" s="8">
        <v>144</v>
      </c>
      <c r="BL158" s="8">
        <v>153</v>
      </c>
      <c r="BM158" s="8">
        <v>157</v>
      </c>
      <c r="BN158" s="8">
        <v>64</v>
      </c>
      <c r="BO158" s="8">
        <v>50</v>
      </c>
      <c r="BP158" s="8">
        <v>52</v>
      </c>
      <c r="BQ158" s="8">
        <v>76</v>
      </c>
      <c r="BR158" s="8">
        <v>176</v>
      </c>
      <c r="BS158" s="8">
        <v>144</v>
      </c>
      <c r="BT158" s="8">
        <v>0</v>
      </c>
      <c r="BU158" s="8">
        <v>0</v>
      </c>
      <c r="BV158" s="8">
        <v>0</v>
      </c>
      <c r="BW158" s="8">
        <v>0</v>
      </c>
      <c r="BX158" s="8">
        <v>0</v>
      </c>
      <c r="BY158" s="8">
        <v>26</v>
      </c>
      <c r="BZ158" s="8">
        <v>0</v>
      </c>
      <c r="CA158" s="8">
        <v>0</v>
      </c>
      <c r="CB158" s="8">
        <v>0</v>
      </c>
      <c r="CC158" s="8">
        <v>0</v>
      </c>
      <c r="CD158" s="8">
        <v>1</v>
      </c>
      <c r="CE158" s="8">
        <v>65</v>
      </c>
      <c r="CF158" s="8">
        <v>160</v>
      </c>
      <c r="CG158" s="8">
        <v>198</v>
      </c>
      <c r="CH158" s="8">
        <v>144</v>
      </c>
      <c r="CI158" s="8">
        <v>1138</v>
      </c>
      <c r="CJ158" s="8">
        <v>1090</v>
      </c>
      <c r="CK158" s="8">
        <v>1910</v>
      </c>
      <c r="CL158" s="8">
        <v>1932</v>
      </c>
      <c r="CM158" s="8">
        <v>2342</v>
      </c>
      <c r="CN158" s="8">
        <v>531</v>
      </c>
      <c r="CO158" s="8">
        <v>703</v>
      </c>
      <c r="CP158" s="8">
        <v>502</v>
      </c>
      <c r="CQ158" s="8">
        <v>592</v>
      </c>
      <c r="CR158" s="8">
        <v>1323</v>
      </c>
      <c r="CS158" s="8">
        <v>242</v>
      </c>
      <c r="CT158" s="8">
        <v>0</v>
      </c>
      <c r="CU158" s="8">
        <v>1</v>
      </c>
      <c r="CV158" s="8">
        <v>5</v>
      </c>
      <c r="CW158" s="8">
        <v>121</v>
      </c>
      <c r="CX158" s="8">
        <v>0</v>
      </c>
      <c r="CY158" s="8">
        <v>1</v>
      </c>
      <c r="CZ158" s="8">
        <v>0</v>
      </c>
      <c r="DA158" s="8">
        <v>0</v>
      </c>
      <c r="DB158" s="8">
        <v>0</v>
      </c>
      <c r="DC158" s="8">
        <v>3718</v>
      </c>
      <c r="DD158" s="8">
        <v>4212</v>
      </c>
      <c r="DE158" s="8">
        <v>4078</v>
      </c>
      <c r="DF158" s="8">
        <v>3938</v>
      </c>
      <c r="DG158" s="8">
        <v>4114</v>
      </c>
      <c r="DH158" s="8" t="s">
        <v>150</v>
      </c>
      <c r="DI158" s="8" t="s">
        <v>150</v>
      </c>
      <c r="DJ158" s="8" t="s">
        <v>150</v>
      </c>
      <c r="DK158" s="8" t="s">
        <v>150</v>
      </c>
      <c r="DL158" s="8" t="s">
        <v>150</v>
      </c>
      <c r="DM158" s="8">
        <v>423</v>
      </c>
      <c r="DN158" s="8">
        <v>1102</v>
      </c>
      <c r="DO158" s="8">
        <v>616</v>
      </c>
      <c r="DP158" s="8">
        <v>636</v>
      </c>
      <c r="DQ158" s="8">
        <v>1024</v>
      </c>
      <c r="DR158" s="8">
        <v>399</v>
      </c>
      <c r="DS158" s="8">
        <v>323</v>
      </c>
      <c r="DT158" s="8">
        <v>373</v>
      </c>
      <c r="DU158" s="8">
        <v>406</v>
      </c>
      <c r="DV158" s="8">
        <v>548</v>
      </c>
      <c r="DW158" s="8">
        <v>0</v>
      </c>
      <c r="DX158" s="8">
        <v>0</v>
      </c>
      <c r="DY158" s="8">
        <v>0</v>
      </c>
      <c r="DZ158" s="8">
        <v>0</v>
      </c>
      <c r="EA158" s="8">
        <v>0</v>
      </c>
      <c r="EB158" s="8">
        <v>2549</v>
      </c>
      <c r="EC158" s="8">
        <v>2315</v>
      </c>
      <c r="ED158" s="8">
        <v>1862</v>
      </c>
      <c r="EE158" s="8">
        <v>2102</v>
      </c>
      <c r="EF158" s="8">
        <v>2166</v>
      </c>
      <c r="EG158" s="8">
        <v>1466</v>
      </c>
      <c r="EH158" s="8">
        <v>1691</v>
      </c>
      <c r="EI158" s="8">
        <v>1648</v>
      </c>
      <c r="EJ158" s="8">
        <v>1721</v>
      </c>
      <c r="EK158" s="8">
        <v>1961</v>
      </c>
      <c r="EL158" s="8">
        <v>934</v>
      </c>
      <c r="EM158" s="8">
        <v>983</v>
      </c>
      <c r="EN158" s="8">
        <v>830</v>
      </c>
      <c r="EO158" s="8">
        <v>1213</v>
      </c>
      <c r="EP158" s="8">
        <v>1160</v>
      </c>
      <c r="EQ158" s="8">
        <v>334</v>
      </c>
      <c r="ER158" s="8">
        <v>306</v>
      </c>
      <c r="ES158" s="8">
        <v>305</v>
      </c>
      <c r="ET158" s="8">
        <v>364</v>
      </c>
      <c r="EU158" s="8">
        <v>343</v>
      </c>
      <c r="EV158" s="8">
        <v>985</v>
      </c>
      <c r="EW158" s="8">
        <v>880</v>
      </c>
      <c r="EX158" s="8">
        <v>767</v>
      </c>
      <c r="EY158" s="8">
        <v>819</v>
      </c>
      <c r="EZ158" s="8">
        <v>921</v>
      </c>
      <c r="FA158" s="8">
        <v>1638</v>
      </c>
      <c r="FB158" s="8">
        <v>1582</v>
      </c>
      <c r="FC158" s="8">
        <v>1646</v>
      </c>
      <c r="FD158" s="8">
        <v>1659</v>
      </c>
      <c r="FE158" s="8">
        <v>1617</v>
      </c>
      <c r="FF158" s="8">
        <v>537</v>
      </c>
      <c r="FG158" s="8">
        <v>619</v>
      </c>
      <c r="FH158" s="8">
        <v>596</v>
      </c>
      <c r="FI158" s="8">
        <v>336</v>
      </c>
      <c r="FJ158" s="8">
        <v>297</v>
      </c>
      <c r="FK158" s="8">
        <v>200</v>
      </c>
      <c r="FL158" s="8">
        <v>208</v>
      </c>
      <c r="FM158" s="8">
        <v>209</v>
      </c>
      <c r="FN158" s="8">
        <v>233</v>
      </c>
      <c r="FO158" s="8">
        <v>365</v>
      </c>
      <c r="FP158" s="8">
        <v>369</v>
      </c>
      <c r="FQ158" s="8">
        <v>336</v>
      </c>
      <c r="FR158" s="8">
        <v>378</v>
      </c>
      <c r="FS158" s="8">
        <v>311</v>
      </c>
      <c r="FT158" s="8">
        <v>123</v>
      </c>
      <c r="FU158" s="8">
        <v>83</v>
      </c>
      <c r="FV158" s="8">
        <v>76</v>
      </c>
      <c r="FW158" s="8">
        <v>93</v>
      </c>
      <c r="FX158" s="8">
        <v>81</v>
      </c>
      <c r="FY158" s="8">
        <v>136</v>
      </c>
      <c r="FZ158" s="8">
        <v>113</v>
      </c>
      <c r="GA158" s="8">
        <v>151</v>
      </c>
      <c r="GB158" s="8">
        <v>78</v>
      </c>
      <c r="GC158" s="8">
        <v>72</v>
      </c>
      <c r="GD158" s="8">
        <v>170</v>
      </c>
      <c r="GE158" s="8">
        <v>55</v>
      </c>
      <c r="GF158" s="8">
        <v>35</v>
      </c>
      <c r="GG158" s="8">
        <v>74</v>
      </c>
      <c r="GH158" s="8">
        <v>86</v>
      </c>
      <c r="GI158" s="8">
        <v>43</v>
      </c>
      <c r="GJ158" s="8">
        <v>3</v>
      </c>
      <c r="GK158" s="8">
        <v>7</v>
      </c>
      <c r="GL158" s="8">
        <v>3</v>
      </c>
      <c r="GM158" s="8">
        <v>5</v>
      </c>
      <c r="GN158" s="8">
        <v>10</v>
      </c>
      <c r="GO158" s="8">
        <v>335</v>
      </c>
      <c r="GP158" s="8">
        <v>257</v>
      </c>
      <c r="GQ158" s="8">
        <v>474</v>
      </c>
      <c r="GR158" s="8">
        <v>214</v>
      </c>
      <c r="GS158" s="8">
        <v>163</v>
      </c>
      <c r="GT158" s="8">
        <v>196</v>
      </c>
      <c r="GU158" s="8">
        <v>189</v>
      </c>
      <c r="GV158" s="8">
        <v>154</v>
      </c>
      <c r="GW158" s="8">
        <v>205</v>
      </c>
      <c r="GX158" s="8">
        <v>497</v>
      </c>
      <c r="GY158" s="8">
        <v>34</v>
      </c>
      <c r="GZ158" s="8">
        <v>25</v>
      </c>
      <c r="HA158" s="8">
        <v>68</v>
      </c>
      <c r="HB158" s="8">
        <v>109</v>
      </c>
      <c r="HC158" s="8">
        <v>260</v>
      </c>
      <c r="HD158" s="8">
        <v>3</v>
      </c>
      <c r="HE158" s="8">
        <v>0</v>
      </c>
      <c r="HF158" s="8">
        <v>1</v>
      </c>
      <c r="HG158" s="8">
        <v>8</v>
      </c>
      <c r="HH158" s="8">
        <v>2</v>
      </c>
      <c r="HI158" s="8">
        <v>3454</v>
      </c>
      <c r="HJ158" s="8">
        <v>3130</v>
      </c>
      <c r="HK158" s="8">
        <v>3746</v>
      </c>
      <c r="HL158" s="8">
        <v>4089</v>
      </c>
      <c r="HM158" s="8">
        <v>3905</v>
      </c>
      <c r="HN158" s="8">
        <v>135</v>
      </c>
      <c r="HO158" s="8" t="s">
        <v>150</v>
      </c>
      <c r="HP158" s="8" t="s">
        <v>150</v>
      </c>
      <c r="HQ158" s="8" t="s">
        <v>150</v>
      </c>
      <c r="HR158" s="8" t="s">
        <v>150</v>
      </c>
      <c r="HS158" s="8">
        <v>4364</v>
      </c>
      <c r="HT158" s="8">
        <v>4236</v>
      </c>
      <c r="HU158" s="8">
        <v>4481</v>
      </c>
      <c r="HV158" s="8">
        <v>3534</v>
      </c>
      <c r="HW158" s="8">
        <v>2933</v>
      </c>
      <c r="HX158" s="8">
        <v>1</v>
      </c>
      <c r="HY158" s="8">
        <v>1</v>
      </c>
      <c r="HZ158" s="8">
        <v>0</v>
      </c>
      <c r="IA158" s="8">
        <v>0</v>
      </c>
      <c r="IB158" s="8" t="s">
        <v>150</v>
      </c>
      <c r="IC158" s="8">
        <v>330</v>
      </c>
      <c r="ID158" s="8">
        <v>276</v>
      </c>
      <c r="IE158" s="8">
        <v>342</v>
      </c>
      <c r="IF158" s="8">
        <v>337</v>
      </c>
      <c r="IG158" s="8">
        <v>475</v>
      </c>
      <c r="IH158" s="8">
        <v>180</v>
      </c>
      <c r="II158" s="8">
        <v>181</v>
      </c>
      <c r="IJ158" s="8">
        <v>782</v>
      </c>
      <c r="IK158" s="8">
        <v>65</v>
      </c>
      <c r="IL158" s="8">
        <v>7</v>
      </c>
      <c r="IM158" s="8">
        <v>43</v>
      </c>
      <c r="IN158" s="8">
        <v>11</v>
      </c>
      <c r="IO158" s="8" t="s">
        <v>150</v>
      </c>
      <c r="IP158" s="8" t="s">
        <v>150</v>
      </c>
      <c r="IQ158" s="8" t="s">
        <v>150</v>
      </c>
      <c r="IR158" s="8">
        <v>2</v>
      </c>
      <c r="IS158" s="8">
        <v>1</v>
      </c>
      <c r="IT158" s="8" t="s">
        <v>150</v>
      </c>
      <c r="IU158" s="8" t="s">
        <v>150</v>
      </c>
      <c r="IV158" s="8" t="s">
        <v>150</v>
      </c>
      <c r="IW158" s="8">
        <v>983</v>
      </c>
      <c r="IX158" s="8">
        <v>911</v>
      </c>
      <c r="IY158" s="8">
        <v>910</v>
      </c>
      <c r="IZ158" s="8">
        <v>839</v>
      </c>
      <c r="JA158" s="8">
        <v>842</v>
      </c>
      <c r="JB158" s="8">
        <v>232</v>
      </c>
      <c r="JC158" s="8">
        <v>316</v>
      </c>
      <c r="JD158" s="8">
        <v>293</v>
      </c>
      <c r="JE158" s="8">
        <v>150</v>
      </c>
      <c r="JF158" s="8">
        <v>100</v>
      </c>
      <c r="JG158" s="8">
        <v>0</v>
      </c>
      <c r="JH158" s="8">
        <v>0</v>
      </c>
      <c r="JI158" s="8">
        <v>0</v>
      </c>
      <c r="JJ158" s="8">
        <v>0</v>
      </c>
      <c r="JK158" s="8">
        <v>0</v>
      </c>
      <c r="JL158" s="8">
        <v>4838</v>
      </c>
      <c r="JM158" s="8">
        <v>4621</v>
      </c>
      <c r="JN158" s="8">
        <v>4685</v>
      </c>
      <c r="JO158" s="8">
        <v>4994</v>
      </c>
      <c r="JP158" s="8">
        <v>4953</v>
      </c>
      <c r="JQ158" s="8">
        <v>76</v>
      </c>
      <c r="JR158" s="8">
        <v>43</v>
      </c>
      <c r="JS158" s="8">
        <v>45</v>
      </c>
      <c r="JT158" s="8">
        <v>35</v>
      </c>
      <c r="JU158" s="8">
        <v>51</v>
      </c>
      <c r="JV158" s="8">
        <v>0</v>
      </c>
      <c r="JW158" s="8">
        <v>0</v>
      </c>
      <c r="JX158" s="8">
        <v>0</v>
      </c>
      <c r="JY158" s="8">
        <v>0</v>
      </c>
      <c r="JZ158" s="8">
        <v>0</v>
      </c>
      <c r="KA158" s="8">
        <v>5</v>
      </c>
      <c r="KB158" s="8">
        <v>3</v>
      </c>
      <c r="KC158" s="8">
        <v>5</v>
      </c>
      <c r="KD158" s="8">
        <v>10</v>
      </c>
      <c r="KE158" s="8">
        <v>17</v>
      </c>
      <c r="KF158" s="8">
        <v>72</v>
      </c>
      <c r="KG158" s="8">
        <v>43</v>
      </c>
      <c r="KH158" s="8">
        <v>43</v>
      </c>
      <c r="KI158" s="8">
        <v>61</v>
      </c>
      <c r="KJ158" s="8" t="s">
        <v>150</v>
      </c>
      <c r="KK158" s="8">
        <v>80</v>
      </c>
      <c r="KL158" s="8">
        <v>70</v>
      </c>
      <c r="KM158" s="8">
        <v>63</v>
      </c>
      <c r="KN158" s="8">
        <v>58</v>
      </c>
      <c r="KO158" s="8" t="s">
        <v>150</v>
      </c>
      <c r="KP158" s="8">
        <v>13</v>
      </c>
      <c r="KQ158" s="8">
        <v>12</v>
      </c>
      <c r="KR158" s="8">
        <v>11</v>
      </c>
      <c r="KS158" s="8">
        <v>12</v>
      </c>
      <c r="KT158" s="8">
        <v>17</v>
      </c>
      <c r="KU158" s="8">
        <v>0</v>
      </c>
      <c r="KV158" s="8">
        <v>0</v>
      </c>
      <c r="KW158" s="8">
        <v>0</v>
      </c>
      <c r="KX158" s="8">
        <v>0</v>
      </c>
      <c r="KY158" s="8">
        <v>0</v>
      </c>
      <c r="KZ158" s="8">
        <v>0</v>
      </c>
      <c r="LA158" s="8">
        <v>0</v>
      </c>
      <c r="LB158" s="8">
        <v>0</v>
      </c>
      <c r="LC158" s="8">
        <v>0</v>
      </c>
      <c r="LD158" s="8">
        <v>0</v>
      </c>
      <c r="LE158" s="8">
        <v>170</v>
      </c>
      <c r="LF158" s="8">
        <v>207</v>
      </c>
      <c r="LG158" s="8">
        <v>146</v>
      </c>
      <c r="LH158" s="8">
        <v>112</v>
      </c>
      <c r="LI158" s="8">
        <v>182</v>
      </c>
      <c r="LJ158" s="8">
        <v>0</v>
      </c>
      <c r="LK158" s="8">
        <v>0</v>
      </c>
      <c r="LL158" s="8" t="s">
        <v>150</v>
      </c>
      <c r="LM158" s="8" t="s">
        <v>150</v>
      </c>
      <c r="LN158" s="8" t="s">
        <v>150</v>
      </c>
      <c r="LO158" s="8">
        <v>21</v>
      </c>
      <c r="LP158" s="8">
        <v>61</v>
      </c>
      <c r="LQ158" s="8">
        <v>58</v>
      </c>
      <c r="LR158" s="8">
        <v>59</v>
      </c>
      <c r="LS158" s="8">
        <v>70</v>
      </c>
      <c r="LT158" s="8">
        <v>2261</v>
      </c>
      <c r="LU158" s="8">
        <v>2143</v>
      </c>
      <c r="LV158" s="8">
        <v>1603</v>
      </c>
      <c r="LW158" s="8">
        <v>1661</v>
      </c>
      <c r="LX158" s="8">
        <v>1711</v>
      </c>
      <c r="LY158" s="8">
        <v>627</v>
      </c>
      <c r="LZ158" s="8">
        <v>633</v>
      </c>
      <c r="MA158" s="8">
        <v>620</v>
      </c>
      <c r="MB158" s="8">
        <v>483</v>
      </c>
      <c r="MC158" s="8">
        <v>349</v>
      </c>
      <c r="MD158" s="8">
        <v>22</v>
      </c>
      <c r="ME158" s="8">
        <v>19</v>
      </c>
      <c r="MF158" s="8">
        <v>15</v>
      </c>
      <c r="MG158" s="8">
        <v>2</v>
      </c>
      <c r="MH158" s="8">
        <v>0</v>
      </c>
      <c r="MI158" s="8">
        <v>488</v>
      </c>
      <c r="MJ158" s="8">
        <v>104</v>
      </c>
      <c r="MK158" s="8">
        <v>704</v>
      </c>
      <c r="ML158" s="8">
        <v>466</v>
      </c>
      <c r="MM158" s="8">
        <v>399</v>
      </c>
      <c r="MN158" s="8">
        <v>1361</v>
      </c>
      <c r="MO158" s="8">
        <v>1427</v>
      </c>
      <c r="MP158" s="8">
        <v>1527</v>
      </c>
      <c r="MQ158" s="8">
        <v>1379</v>
      </c>
      <c r="MR158" s="8">
        <v>1682</v>
      </c>
      <c r="MS158" s="8">
        <v>154</v>
      </c>
      <c r="MT158" s="8">
        <v>118</v>
      </c>
      <c r="MU158" s="8">
        <v>141</v>
      </c>
      <c r="MV158" s="8">
        <v>166</v>
      </c>
      <c r="MW158" s="8">
        <v>133</v>
      </c>
      <c r="MX158" s="8">
        <v>0</v>
      </c>
      <c r="MY158" s="8">
        <v>1</v>
      </c>
      <c r="MZ158" s="8" t="s">
        <v>150</v>
      </c>
      <c r="NA158" s="8" t="s">
        <v>150</v>
      </c>
      <c r="NB158" s="8" t="s">
        <v>150</v>
      </c>
      <c r="NC158" s="8">
        <v>29</v>
      </c>
      <c r="ND158" s="8">
        <v>74</v>
      </c>
      <c r="NE158" s="8">
        <v>54</v>
      </c>
      <c r="NF158" s="8">
        <v>42</v>
      </c>
      <c r="NG158" s="8">
        <v>64</v>
      </c>
      <c r="NH158" s="8">
        <v>37</v>
      </c>
      <c r="NI158" s="8">
        <v>95</v>
      </c>
      <c r="NJ158" s="8">
        <v>56</v>
      </c>
      <c r="NK158" s="8">
        <v>202</v>
      </c>
      <c r="NL158" s="8">
        <v>393</v>
      </c>
      <c r="NM158" s="8">
        <v>10</v>
      </c>
      <c r="NN158" s="8">
        <v>0</v>
      </c>
      <c r="NO158" s="8">
        <v>0</v>
      </c>
      <c r="NP158" s="8">
        <v>0</v>
      </c>
      <c r="NQ158" s="8">
        <v>0</v>
      </c>
      <c r="NR158" s="8">
        <v>245</v>
      </c>
      <c r="NS158" s="8">
        <v>621</v>
      </c>
      <c r="NT158" s="8">
        <v>686</v>
      </c>
      <c r="NU158" s="8">
        <v>620</v>
      </c>
      <c r="NV158" s="8">
        <v>784</v>
      </c>
      <c r="NW158" s="8">
        <v>1</v>
      </c>
      <c r="NX158" s="8">
        <v>1</v>
      </c>
      <c r="NY158" s="8">
        <v>1</v>
      </c>
      <c r="NZ158" s="8">
        <v>1</v>
      </c>
      <c r="OA158" s="8">
        <v>1</v>
      </c>
      <c r="OB158" s="8">
        <v>532</v>
      </c>
      <c r="OC158" s="8">
        <v>513</v>
      </c>
      <c r="OD158" s="8">
        <v>406</v>
      </c>
      <c r="OE158" s="8">
        <v>442</v>
      </c>
      <c r="OF158" s="8">
        <v>630</v>
      </c>
      <c r="OG158" s="8">
        <v>102</v>
      </c>
      <c r="OH158" s="8">
        <v>116</v>
      </c>
      <c r="OI158" s="8">
        <v>164</v>
      </c>
      <c r="OJ158" s="8">
        <v>151</v>
      </c>
      <c r="OK158" s="8">
        <v>284</v>
      </c>
      <c r="OL158" s="8">
        <v>73</v>
      </c>
      <c r="OM158" s="8">
        <v>44</v>
      </c>
      <c r="ON158" s="8">
        <v>15</v>
      </c>
      <c r="OO158" s="8">
        <v>199</v>
      </c>
      <c r="OP158" s="8">
        <v>155</v>
      </c>
      <c r="OQ158" s="8">
        <v>1463</v>
      </c>
      <c r="OR158" s="8">
        <v>1630</v>
      </c>
      <c r="OS158" s="8">
        <v>1374</v>
      </c>
      <c r="OT158" s="8">
        <v>1215</v>
      </c>
      <c r="OU158" s="8">
        <v>1548</v>
      </c>
      <c r="OV158" s="8">
        <v>1</v>
      </c>
      <c r="OW158" s="8">
        <v>0</v>
      </c>
      <c r="OX158" s="8">
        <v>0</v>
      </c>
      <c r="OY158" s="8">
        <v>1</v>
      </c>
      <c r="OZ158" s="8">
        <v>1</v>
      </c>
      <c r="PA158" s="8">
        <v>872</v>
      </c>
      <c r="PB158" s="8">
        <v>1334</v>
      </c>
      <c r="PC158" s="8">
        <v>1531</v>
      </c>
      <c r="PD158" s="8">
        <v>1376</v>
      </c>
      <c r="PE158" s="8">
        <v>1751</v>
      </c>
      <c r="PF158" s="8">
        <v>3865</v>
      </c>
      <c r="PG158" s="8">
        <v>3894</v>
      </c>
      <c r="PH158" s="8">
        <v>4010</v>
      </c>
      <c r="PI158" s="8">
        <v>4234</v>
      </c>
      <c r="PJ158" s="8">
        <v>3837</v>
      </c>
      <c r="PK158" s="8">
        <v>725</v>
      </c>
      <c r="PL158" s="8">
        <v>777</v>
      </c>
      <c r="PM158" s="8">
        <v>746</v>
      </c>
      <c r="PN158" s="8">
        <v>707</v>
      </c>
      <c r="PO158" s="8">
        <v>648</v>
      </c>
      <c r="PP158" s="8">
        <v>1892</v>
      </c>
      <c r="PQ158" s="8">
        <v>1860</v>
      </c>
      <c r="PR158" s="8">
        <v>2035</v>
      </c>
      <c r="PS158" s="8">
        <v>1843</v>
      </c>
      <c r="PT158" s="8">
        <v>1596</v>
      </c>
      <c r="PU158" s="8">
        <v>0</v>
      </c>
      <c r="PV158" s="8">
        <v>0</v>
      </c>
      <c r="PW158" s="8">
        <v>0</v>
      </c>
      <c r="PX158" s="8">
        <v>0</v>
      </c>
      <c r="PY158" s="8">
        <v>0</v>
      </c>
      <c r="PZ158" s="8">
        <v>801</v>
      </c>
      <c r="QA158" s="8">
        <v>873</v>
      </c>
      <c r="QB158" s="8">
        <v>887</v>
      </c>
      <c r="QC158" s="8">
        <v>944</v>
      </c>
      <c r="QD158" s="8">
        <v>869</v>
      </c>
      <c r="QE158" s="8">
        <v>7058</v>
      </c>
      <c r="QF158" s="8">
        <v>7806</v>
      </c>
      <c r="QG158" s="8">
        <v>8695</v>
      </c>
      <c r="QH158" s="8">
        <v>10029</v>
      </c>
      <c r="QI158" s="8">
        <v>9722</v>
      </c>
      <c r="QJ158" s="8">
        <v>139</v>
      </c>
      <c r="QK158" s="8">
        <v>225</v>
      </c>
      <c r="QL158" s="8">
        <v>529</v>
      </c>
      <c r="QM158" s="8">
        <v>697</v>
      </c>
      <c r="QN158" s="8">
        <v>552</v>
      </c>
      <c r="QO158" s="8">
        <v>0</v>
      </c>
      <c r="QP158" s="8">
        <v>0</v>
      </c>
      <c r="QQ158" s="8">
        <v>0</v>
      </c>
      <c r="QR158" s="8">
        <v>0</v>
      </c>
      <c r="QS158" s="8">
        <v>0</v>
      </c>
      <c r="QT158" s="8">
        <v>2817</v>
      </c>
      <c r="QU158" s="8">
        <v>2857</v>
      </c>
      <c r="QV158" s="8">
        <v>2701</v>
      </c>
      <c r="QW158" s="8">
        <v>2580</v>
      </c>
      <c r="QX158" s="8">
        <v>2834</v>
      </c>
      <c r="QY158" s="8">
        <v>685</v>
      </c>
      <c r="QZ158" s="8">
        <v>513</v>
      </c>
      <c r="RA158" s="8">
        <v>412</v>
      </c>
      <c r="RB158" s="8">
        <v>545</v>
      </c>
      <c r="RC158" s="8">
        <v>548</v>
      </c>
      <c r="RD158" s="8">
        <v>0</v>
      </c>
      <c r="RE158" s="8" t="s">
        <v>150</v>
      </c>
      <c r="RF158" s="8" t="s">
        <v>150</v>
      </c>
      <c r="RG158" s="8" t="s">
        <v>150</v>
      </c>
      <c r="RH158" s="8" t="s">
        <v>150</v>
      </c>
      <c r="RI158" s="8">
        <v>0</v>
      </c>
      <c r="RJ158" s="8">
        <v>0</v>
      </c>
      <c r="RK158" s="8">
        <v>0</v>
      </c>
      <c r="RL158" s="8">
        <v>0</v>
      </c>
      <c r="RM158" s="8" t="s">
        <v>150</v>
      </c>
      <c r="RN158" s="8">
        <v>34</v>
      </c>
      <c r="RO158" s="8">
        <v>29</v>
      </c>
      <c r="RP158" s="8">
        <v>52</v>
      </c>
      <c r="RQ158" s="8">
        <v>6</v>
      </c>
      <c r="RR158" s="8">
        <v>27</v>
      </c>
      <c r="RS158" s="8">
        <v>2781</v>
      </c>
      <c r="RT158" s="8">
        <v>842</v>
      </c>
      <c r="RU158" s="8">
        <v>508</v>
      </c>
      <c r="RV158" s="8">
        <v>755</v>
      </c>
      <c r="RW158" s="8">
        <v>912</v>
      </c>
      <c r="RX158" s="8">
        <v>2</v>
      </c>
      <c r="RY158" s="8">
        <v>0</v>
      </c>
      <c r="RZ158" s="8">
        <v>4</v>
      </c>
      <c r="SA158" s="8">
        <v>1</v>
      </c>
      <c r="SB158" s="8">
        <v>5</v>
      </c>
      <c r="SC158" s="8">
        <v>200</v>
      </c>
      <c r="SD158" s="8">
        <v>17</v>
      </c>
      <c r="SE158" s="8">
        <v>41</v>
      </c>
      <c r="SF158" s="8">
        <v>234</v>
      </c>
      <c r="SG158" s="8">
        <v>365</v>
      </c>
      <c r="SH158" s="8">
        <v>300</v>
      </c>
      <c r="SI158" s="8">
        <v>334</v>
      </c>
      <c r="SJ158" s="8">
        <v>460</v>
      </c>
      <c r="SK158" s="8">
        <v>447</v>
      </c>
      <c r="SL158" s="8">
        <v>237</v>
      </c>
      <c r="SM158" s="8">
        <v>129</v>
      </c>
      <c r="SN158" s="8">
        <v>217</v>
      </c>
      <c r="SO158" s="8">
        <v>404</v>
      </c>
      <c r="SP158" s="8">
        <v>504</v>
      </c>
      <c r="SQ158" s="8">
        <v>630</v>
      </c>
      <c r="SR158" s="8">
        <v>281</v>
      </c>
      <c r="SS158" s="8">
        <v>308</v>
      </c>
      <c r="ST158" s="8">
        <v>260</v>
      </c>
      <c r="SU158" s="8">
        <v>330</v>
      </c>
      <c r="SV158" s="8">
        <v>359</v>
      </c>
      <c r="SW158" s="8">
        <v>772</v>
      </c>
      <c r="SX158" s="8">
        <v>692</v>
      </c>
      <c r="SY158" s="8">
        <v>570</v>
      </c>
      <c r="SZ158" s="8">
        <v>705</v>
      </c>
      <c r="TA158" s="8">
        <v>957</v>
      </c>
      <c r="TB158" s="8">
        <v>474</v>
      </c>
      <c r="TC158" s="8">
        <v>519</v>
      </c>
      <c r="TD158" s="8">
        <v>580</v>
      </c>
      <c r="TE158" s="8">
        <v>638</v>
      </c>
      <c r="TF158" s="8">
        <v>739</v>
      </c>
      <c r="TG158" s="8">
        <v>0</v>
      </c>
      <c r="TH158" s="8">
        <v>0</v>
      </c>
      <c r="TI158" s="8">
        <v>0</v>
      </c>
      <c r="TJ158" s="8">
        <v>0</v>
      </c>
      <c r="TK158" s="8">
        <v>0</v>
      </c>
      <c r="TL158" s="8">
        <v>0</v>
      </c>
      <c r="TM158" s="8">
        <v>0</v>
      </c>
      <c r="TN158" s="8">
        <v>0</v>
      </c>
      <c r="TO158" s="8">
        <v>0</v>
      </c>
      <c r="TP158" s="8">
        <v>0</v>
      </c>
      <c r="TQ158" s="8">
        <v>1557</v>
      </c>
      <c r="TR158" s="8">
        <v>1454</v>
      </c>
      <c r="TS158" s="8">
        <v>1402</v>
      </c>
      <c r="TT158" s="8">
        <v>1531</v>
      </c>
      <c r="TU158" s="8">
        <v>1685</v>
      </c>
      <c r="TV158" s="8">
        <v>28</v>
      </c>
      <c r="TW158" s="8">
        <v>5</v>
      </c>
      <c r="TX158" s="8">
        <v>53</v>
      </c>
      <c r="TY158" s="8">
        <v>120</v>
      </c>
      <c r="TZ158" s="8">
        <v>167</v>
      </c>
      <c r="UA158" s="8">
        <v>5472</v>
      </c>
      <c r="UB158" s="8">
        <v>5162</v>
      </c>
      <c r="UC158" s="8">
        <v>5499</v>
      </c>
      <c r="UD158" s="8">
        <v>5611</v>
      </c>
      <c r="UE158" s="8">
        <v>5592</v>
      </c>
      <c r="UF158" s="8">
        <v>57</v>
      </c>
      <c r="UG158" s="8">
        <v>47</v>
      </c>
      <c r="UH158" s="8">
        <v>53</v>
      </c>
      <c r="UI158" s="8">
        <v>54</v>
      </c>
      <c r="UJ158" s="8">
        <v>37</v>
      </c>
      <c r="UK158" s="8">
        <v>477</v>
      </c>
      <c r="UL158" s="8">
        <v>493</v>
      </c>
      <c r="UM158" s="8">
        <v>439</v>
      </c>
      <c r="UN158" s="8">
        <v>484</v>
      </c>
      <c r="UO158" s="8">
        <v>518</v>
      </c>
      <c r="UP158" s="8">
        <v>13</v>
      </c>
      <c r="UQ158" s="8">
        <v>15</v>
      </c>
      <c r="UR158" s="8">
        <v>6</v>
      </c>
      <c r="US158" s="8">
        <v>57</v>
      </c>
      <c r="UT158" s="8">
        <v>91</v>
      </c>
      <c r="UU158" s="8">
        <v>53</v>
      </c>
      <c r="UV158" s="8">
        <v>48</v>
      </c>
      <c r="UW158" s="8">
        <v>9</v>
      </c>
      <c r="UX158" s="8">
        <v>8</v>
      </c>
      <c r="UY158" s="8">
        <v>37</v>
      </c>
      <c r="UZ158" s="8">
        <v>373</v>
      </c>
      <c r="VA158" s="8">
        <v>264</v>
      </c>
      <c r="VB158" s="8">
        <v>334</v>
      </c>
      <c r="VC158" s="8">
        <v>288</v>
      </c>
      <c r="VD158" s="8">
        <v>382</v>
      </c>
      <c r="VE158" s="8">
        <v>3208</v>
      </c>
      <c r="VF158" s="8">
        <v>3308</v>
      </c>
      <c r="VG158" s="8">
        <v>3148</v>
      </c>
      <c r="VH158" s="8">
        <v>2831</v>
      </c>
      <c r="VI158" s="8">
        <v>3030</v>
      </c>
      <c r="VJ158" s="8">
        <v>1938</v>
      </c>
      <c r="VK158" s="8">
        <v>2125</v>
      </c>
      <c r="VL158" s="8">
        <v>2308</v>
      </c>
      <c r="VM158" s="8">
        <v>1850</v>
      </c>
      <c r="VN158" s="8">
        <v>1742</v>
      </c>
      <c r="VO158" s="8">
        <v>160</v>
      </c>
      <c r="VP158" s="8">
        <v>156</v>
      </c>
      <c r="VQ158" s="8">
        <v>205</v>
      </c>
      <c r="VR158" s="8">
        <v>226</v>
      </c>
      <c r="VS158" s="8">
        <v>304</v>
      </c>
      <c r="VT158" s="8">
        <v>1102</v>
      </c>
      <c r="VU158" s="8">
        <v>1230</v>
      </c>
      <c r="VV158" s="8">
        <v>1404</v>
      </c>
      <c r="VW158" s="8">
        <v>1461</v>
      </c>
      <c r="VX158" s="8">
        <v>1438</v>
      </c>
      <c r="VY158" s="8">
        <v>1429</v>
      </c>
      <c r="VZ158" s="8">
        <v>1374</v>
      </c>
      <c r="WA158" s="8">
        <v>1338</v>
      </c>
      <c r="WB158" s="8">
        <v>1272</v>
      </c>
      <c r="WC158" s="8">
        <v>1337</v>
      </c>
      <c r="WD158" s="8">
        <v>8</v>
      </c>
      <c r="WE158" s="8">
        <v>31</v>
      </c>
      <c r="WF158" s="8">
        <v>22</v>
      </c>
      <c r="WG158" s="8">
        <v>17</v>
      </c>
      <c r="WH158" s="8">
        <v>0</v>
      </c>
      <c r="WI158" s="8">
        <v>26</v>
      </c>
      <c r="WJ158" s="8">
        <v>36</v>
      </c>
      <c r="WK158" s="8">
        <v>44</v>
      </c>
      <c r="WL158" s="8">
        <v>41</v>
      </c>
      <c r="WM158" s="8">
        <v>46</v>
      </c>
      <c r="WN158" s="8">
        <v>9</v>
      </c>
      <c r="WO158" s="8">
        <v>15</v>
      </c>
      <c r="WP158" s="8">
        <v>28</v>
      </c>
      <c r="WQ158" s="8">
        <v>28</v>
      </c>
      <c r="WR158" s="8">
        <v>30</v>
      </c>
      <c r="WS158" s="8">
        <v>827</v>
      </c>
      <c r="WT158" s="8">
        <v>885</v>
      </c>
      <c r="WU158" s="8">
        <v>815</v>
      </c>
      <c r="WV158" s="8">
        <v>864</v>
      </c>
      <c r="WW158" s="8">
        <v>549</v>
      </c>
      <c r="WX158" s="8">
        <v>17</v>
      </c>
      <c r="WY158" s="8">
        <v>12</v>
      </c>
      <c r="WZ158" s="8">
        <v>3</v>
      </c>
      <c r="XA158" s="8">
        <v>2</v>
      </c>
      <c r="XB158" s="8">
        <v>4</v>
      </c>
      <c r="XC158" s="8">
        <v>0</v>
      </c>
      <c r="XD158" s="8">
        <v>0</v>
      </c>
      <c r="XE158" s="8">
        <v>0</v>
      </c>
      <c r="XF158" s="8">
        <v>0</v>
      </c>
      <c r="XG158" s="8">
        <v>0</v>
      </c>
      <c r="XH158" s="8">
        <v>0</v>
      </c>
      <c r="XI158" s="8">
        <v>0</v>
      </c>
      <c r="XJ158" s="8">
        <v>0</v>
      </c>
      <c r="XK158" s="8">
        <v>0</v>
      </c>
      <c r="XL158" s="8">
        <v>0</v>
      </c>
      <c r="XM158" s="8">
        <v>9</v>
      </c>
      <c r="XN158" s="8">
        <v>5</v>
      </c>
      <c r="XO158" s="8">
        <v>32</v>
      </c>
      <c r="XP158" s="8">
        <v>-7</v>
      </c>
      <c r="XQ158" s="8">
        <v>-24</v>
      </c>
      <c r="XR158" s="8">
        <v>50</v>
      </c>
      <c r="XS158" s="8">
        <v>69</v>
      </c>
      <c r="XT158" s="8">
        <v>57</v>
      </c>
      <c r="XU158" s="8">
        <v>77</v>
      </c>
      <c r="XV158" s="8">
        <v>59</v>
      </c>
      <c r="XW158" s="8">
        <v>1736</v>
      </c>
      <c r="XX158" s="8">
        <v>1310</v>
      </c>
      <c r="XY158" s="8">
        <v>-340</v>
      </c>
      <c r="XZ158" s="8">
        <v>3512</v>
      </c>
      <c r="YA158" s="8" t="s">
        <v>150</v>
      </c>
      <c r="YB158" s="8">
        <v>1553</v>
      </c>
      <c r="YC158" s="8">
        <v>1559</v>
      </c>
      <c r="YD158" s="8">
        <v>1301</v>
      </c>
      <c r="YE158" s="8">
        <v>1718</v>
      </c>
      <c r="YF158" s="8">
        <v>1752</v>
      </c>
      <c r="YG158" s="8">
        <v>1653</v>
      </c>
      <c r="YH158" s="8">
        <v>1945</v>
      </c>
      <c r="YI158" s="8">
        <v>2062</v>
      </c>
      <c r="YJ158" s="8">
        <v>2112</v>
      </c>
      <c r="YK158" s="8">
        <v>204</v>
      </c>
      <c r="YL158" s="8">
        <v>12</v>
      </c>
      <c r="YM158" s="8">
        <v>21</v>
      </c>
      <c r="YN158" s="8">
        <v>17</v>
      </c>
      <c r="YO158" s="8">
        <v>18</v>
      </c>
      <c r="YP158" s="8">
        <v>18</v>
      </c>
      <c r="YQ158" s="8">
        <v>0</v>
      </c>
      <c r="YR158" s="8">
        <v>0</v>
      </c>
      <c r="YS158" s="8">
        <v>0</v>
      </c>
      <c r="YT158" s="8">
        <v>0</v>
      </c>
      <c r="YU158" s="8">
        <v>0</v>
      </c>
      <c r="YV158" s="8">
        <v>0</v>
      </c>
      <c r="YW158" s="8">
        <v>0</v>
      </c>
      <c r="YX158" s="8">
        <v>0</v>
      </c>
      <c r="YY158" s="8">
        <v>0</v>
      </c>
      <c r="YZ158" s="8">
        <v>0</v>
      </c>
      <c r="ZA158" s="8">
        <v>190</v>
      </c>
      <c r="ZB158" s="8">
        <v>0</v>
      </c>
      <c r="ZC158" s="8">
        <v>0</v>
      </c>
      <c r="ZD158" s="8">
        <v>0</v>
      </c>
      <c r="ZE158" s="8">
        <v>0</v>
      </c>
    </row>
    <row r="159" spans="2:681" x14ac:dyDescent="0.2">
      <c r="B159" s="7">
        <v>322</v>
      </c>
      <c r="C159" s="7">
        <v>154</v>
      </c>
      <c r="D159" s="7" t="s">
        <v>688</v>
      </c>
      <c r="E159" s="7">
        <v>202898</v>
      </c>
      <c r="F159" s="7">
        <v>598</v>
      </c>
      <c r="G159" s="8">
        <v>409</v>
      </c>
      <c r="H159" s="8">
        <v>506</v>
      </c>
      <c r="I159" s="8">
        <v>609</v>
      </c>
      <c r="J159" s="8">
        <v>852</v>
      </c>
      <c r="K159" s="8">
        <v>917</v>
      </c>
      <c r="L159" s="8">
        <v>360</v>
      </c>
      <c r="M159" s="8">
        <v>422</v>
      </c>
      <c r="N159" s="8">
        <v>642</v>
      </c>
      <c r="O159" s="8">
        <v>372</v>
      </c>
      <c r="P159" s="8">
        <v>402</v>
      </c>
      <c r="Q159" s="8">
        <v>154</v>
      </c>
      <c r="R159" s="8">
        <v>251</v>
      </c>
      <c r="S159" s="8">
        <v>271</v>
      </c>
      <c r="T159" s="8">
        <v>31</v>
      </c>
      <c r="U159" s="8">
        <v>22</v>
      </c>
      <c r="V159" s="8">
        <v>64</v>
      </c>
      <c r="W159" s="8">
        <v>36</v>
      </c>
      <c r="X159" s="8">
        <v>72</v>
      </c>
      <c r="Y159" s="8">
        <v>53</v>
      </c>
      <c r="Z159" s="8">
        <v>52</v>
      </c>
      <c r="AA159" s="8">
        <v>4451</v>
      </c>
      <c r="AB159" s="8">
        <v>4091</v>
      </c>
      <c r="AC159" s="8">
        <v>3532</v>
      </c>
      <c r="AD159" s="8">
        <v>3078</v>
      </c>
      <c r="AE159" s="8">
        <v>3075</v>
      </c>
      <c r="AF159" s="8">
        <v>4094</v>
      </c>
      <c r="AG159" s="8">
        <v>4139</v>
      </c>
      <c r="AH159" s="8">
        <v>4923</v>
      </c>
      <c r="AI159" s="8">
        <v>4571</v>
      </c>
      <c r="AJ159" s="8">
        <v>4760</v>
      </c>
      <c r="AK159" s="8">
        <v>3135</v>
      </c>
      <c r="AL159" s="8">
        <v>2616</v>
      </c>
      <c r="AM159" s="8">
        <v>2685</v>
      </c>
      <c r="AN159" s="8">
        <v>2656</v>
      </c>
      <c r="AO159" s="8">
        <v>2417</v>
      </c>
      <c r="AP159" s="8">
        <v>447</v>
      </c>
      <c r="AQ159" s="8">
        <v>1194</v>
      </c>
      <c r="AR159" s="8">
        <v>1691</v>
      </c>
      <c r="AS159" s="8">
        <v>1720</v>
      </c>
      <c r="AT159" s="8">
        <v>1369</v>
      </c>
      <c r="AU159" s="8">
        <v>335</v>
      </c>
      <c r="AV159" s="8">
        <v>185</v>
      </c>
      <c r="AW159" s="8">
        <v>537</v>
      </c>
      <c r="AX159" s="8">
        <v>553</v>
      </c>
      <c r="AY159" s="8">
        <v>1365</v>
      </c>
      <c r="AZ159" s="8">
        <v>7626</v>
      </c>
      <c r="BA159" s="8">
        <v>6332</v>
      </c>
      <c r="BB159" s="8">
        <v>2716</v>
      </c>
      <c r="BC159" s="8">
        <v>1990</v>
      </c>
      <c r="BD159" s="8">
        <v>1753</v>
      </c>
      <c r="BE159" s="8" t="s">
        <v>150</v>
      </c>
      <c r="BF159" s="8" t="s">
        <v>150</v>
      </c>
      <c r="BG159" s="8" t="s">
        <v>150</v>
      </c>
      <c r="BH159" s="8" t="s">
        <v>150</v>
      </c>
      <c r="BI159" s="8" t="s">
        <v>150</v>
      </c>
      <c r="BJ159" s="8">
        <v>83</v>
      </c>
      <c r="BK159" s="8">
        <v>101</v>
      </c>
      <c r="BL159" s="8">
        <v>59</v>
      </c>
      <c r="BM159" s="8">
        <v>29</v>
      </c>
      <c r="BN159" s="8">
        <v>25</v>
      </c>
      <c r="BO159" s="8">
        <v>115</v>
      </c>
      <c r="BP159" s="8">
        <v>207</v>
      </c>
      <c r="BQ159" s="8">
        <v>86</v>
      </c>
      <c r="BR159" s="8">
        <v>61</v>
      </c>
      <c r="BS159" s="8">
        <v>46</v>
      </c>
      <c r="BT159" s="8">
        <v>0</v>
      </c>
      <c r="BU159" s="8">
        <v>0</v>
      </c>
      <c r="BV159" s="8">
        <v>8</v>
      </c>
      <c r="BW159" s="8">
        <v>3</v>
      </c>
      <c r="BX159" s="8">
        <v>2</v>
      </c>
      <c r="BY159" s="8">
        <v>-34597</v>
      </c>
      <c r="BZ159" s="8">
        <v>9266</v>
      </c>
      <c r="CA159" s="8">
        <v>-1122</v>
      </c>
      <c r="CB159" s="8">
        <v>-54222</v>
      </c>
      <c r="CC159" s="8">
        <v>12686</v>
      </c>
      <c r="CD159" s="8">
        <v>38</v>
      </c>
      <c r="CE159" s="8">
        <v>43</v>
      </c>
      <c r="CF159" s="8">
        <v>19</v>
      </c>
      <c r="CG159" s="8">
        <v>16</v>
      </c>
      <c r="CH159" s="8">
        <v>20</v>
      </c>
      <c r="CI159" s="8">
        <v>66</v>
      </c>
      <c r="CJ159" s="8">
        <v>383</v>
      </c>
      <c r="CK159" s="8">
        <v>69</v>
      </c>
      <c r="CL159" s="8">
        <v>0</v>
      </c>
      <c r="CM159" s="8">
        <v>0</v>
      </c>
      <c r="CN159" s="8">
        <v>6777</v>
      </c>
      <c r="CO159" s="8">
        <v>6739</v>
      </c>
      <c r="CP159" s="8">
        <v>8137</v>
      </c>
      <c r="CQ159" s="8">
        <v>7136</v>
      </c>
      <c r="CR159" s="8">
        <v>7507</v>
      </c>
      <c r="CS159" s="8">
        <v>2865</v>
      </c>
      <c r="CT159" s="8">
        <v>1631</v>
      </c>
      <c r="CU159" s="8">
        <v>2086</v>
      </c>
      <c r="CV159" s="8">
        <v>1596</v>
      </c>
      <c r="CW159" s="8">
        <v>1960</v>
      </c>
      <c r="CX159" s="8">
        <v>0</v>
      </c>
      <c r="CY159" s="8">
        <v>0</v>
      </c>
      <c r="CZ159" s="8">
        <v>0</v>
      </c>
      <c r="DA159" s="8">
        <v>0</v>
      </c>
      <c r="DB159" s="8">
        <v>0</v>
      </c>
      <c r="DC159" s="8">
        <v>-14</v>
      </c>
      <c r="DD159" s="8">
        <v>132</v>
      </c>
      <c r="DE159" s="8">
        <v>-34</v>
      </c>
      <c r="DF159" s="8">
        <v>-28</v>
      </c>
      <c r="DG159" s="8">
        <v>56</v>
      </c>
      <c r="DH159" s="8" t="s">
        <v>150</v>
      </c>
      <c r="DI159" s="8" t="s">
        <v>150</v>
      </c>
      <c r="DJ159" s="8" t="s">
        <v>150</v>
      </c>
      <c r="DK159" s="8" t="s">
        <v>150</v>
      </c>
      <c r="DL159" s="8" t="s">
        <v>150</v>
      </c>
      <c r="DM159" s="8">
        <v>2587</v>
      </c>
      <c r="DN159" s="8">
        <v>1595</v>
      </c>
      <c r="DO159" s="8">
        <v>2431</v>
      </c>
      <c r="DP159" s="8">
        <v>1349</v>
      </c>
      <c r="DQ159" s="8">
        <v>828</v>
      </c>
      <c r="DR159" s="8">
        <v>3100</v>
      </c>
      <c r="DS159" s="8">
        <v>2472</v>
      </c>
      <c r="DT159" s="8">
        <v>2345</v>
      </c>
      <c r="DU159" s="8">
        <v>2211</v>
      </c>
      <c r="DV159" s="8">
        <v>1662</v>
      </c>
      <c r="DW159" s="8">
        <v>0</v>
      </c>
      <c r="DX159" s="8">
        <v>0</v>
      </c>
      <c r="DY159" s="8">
        <v>0</v>
      </c>
      <c r="DZ159" s="8">
        <v>0</v>
      </c>
      <c r="EA159" s="8">
        <v>0</v>
      </c>
      <c r="EB159" s="8">
        <v>6912</v>
      </c>
      <c r="EC159" s="8">
        <v>3922</v>
      </c>
      <c r="ED159" s="8">
        <v>2807</v>
      </c>
      <c r="EE159" s="8">
        <v>3040</v>
      </c>
      <c r="EF159" s="8">
        <v>1016</v>
      </c>
      <c r="EG159" s="8">
        <v>1587</v>
      </c>
      <c r="EH159" s="8">
        <v>631</v>
      </c>
      <c r="EI159" s="8">
        <v>397</v>
      </c>
      <c r="EJ159" s="8">
        <v>950</v>
      </c>
      <c r="EK159" s="8">
        <v>1017</v>
      </c>
      <c r="EL159" s="8">
        <v>102</v>
      </c>
      <c r="EM159" s="8">
        <v>194</v>
      </c>
      <c r="EN159" s="8">
        <v>157</v>
      </c>
      <c r="EO159" s="8">
        <v>30</v>
      </c>
      <c r="EP159" s="8">
        <v>921</v>
      </c>
      <c r="EQ159" s="8">
        <v>0</v>
      </c>
      <c r="ER159" s="8">
        <v>7</v>
      </c>
      <c r="ES159" s="8">
        <v>19</v>
      </c>
      <c r="ET159" s="8">
        <v>7</v>
      </c>
      <c r="EU159" s="8">
        <v>0</v>
      </c>
      <c r="EV159" s="8">
        <v>6</v>
      </c>
      <c r="EW159" s="8">
        <v>60</v>
      </c>
      <c r="EX159" s="8">
        <v>105</v>
      </c>
      <c r="EY159" s="8">
        <v>75</v>
      </c>
      <c r="EZ159" s="8">
        <v>176</v>
      </c>
      <c r="FA159" s="8">
        <v>-445</v>
      </c>
      <c r="FB159" s="8">
        <v>317</v>
      </c>
      <c r="FC159" s="8">
        <v>1025</v>
      </c>
      <c r="FD159" s="8">
        <v>2628</v>
      </c>
      <c r="FE159" s="8">
        <v>420</v>
      </c>
      <c r="FF159" s="8">
        <v>148</v>
      </c>
      <c r="FG159" s="8">
        <v>134</v>
      </c>
      <c r="FH159" s="8">
        <v>119</v>
      </c>
      <c r="FI159" s="8">
        <v>81</v>
      </c>
      <c r="FJ159" s="8">
        <v>100</v>
      </c>
      <c r="FK159" s="8">
        <v>393</v>
      </c>
      <c r="FL159" s="8">
        <v>344</v>
      </c>
      <c r="FM159" s="8">
        <v>572</v>
      </c>
      <c r="FN159" s="8">
        <v>663</v>
      </c>
      <c r="FO159" s="8">
        <v>649</v>
      </c>
      <c r="FP159" s="8">
        <v>268</v>
      </c>
      <c r="FQ159" s="8">
        <v>208</v>
      </c>
      <c r="FR159" s="8">
        <v>199</v>
      </c>
      <c r="FS159" s="8">
        <v>208</v>
      </c>
      <c r="FT159" s="8">
        <v>140</v>
      </c>
      <c r="FU159" s="8">
        <v>1634</v>
      </c>
      <c r="FV159" s="8">
        <v>1916</v>
      </c>
      <c r="FW159" s="8">
        <v>2370</v>
      </c>
      <c r="FX159" s="8">
        <v>2737</v>
      </c>
      <c r="FY159" s="8">
        <v>2793</v>
      </c>
      <c r="FZ159" s="8">
        <v>1015</v>
      </c>
      <c r="GA159" s="8">
        <v>1221</v>
      </c>
      <c r="GB159" s="8">
        <v>1670</v>
      </c>
      <c r="GC159" s="8">
        <v>1953</v>
      </c>
      <c r="GD159" s="8">
        <v>2342</v>
      </c>
      <c r="GE159" s="8">
        <v>1212</v>
      </c>
      <c r="GF159" s="8">
        <v>1135</v>
      </c>
      <c r="GG159" s="8">
        <v>1170</v>
      </c>
      <c r="GH159" s="8">
        <v>1476</v>
      </c>
      <c r="GI159" s="8">
        <v>1481</v>
      </c>
      <c r="GJ159" s="8">
        <v>125</v>
      </c>
      <c r="GK159" s="8">
        <v>163</v>
      </c>
      <c r="GL159" s="8">
        <v>124</v>
      </c>
      <c r="GM159" s="8">
        <v>120</v>
      </c>
      <c r="GN159" s="8">
        <v>177</v>
      </c>
      <c r="GO159" s="8">
        <v>745</v>
      </c>
      <c r="GP159" s="8">
        <v>503</v>
      </c>
      <c r="GQ159" s="8">
        <v>504</v>
      </c>
      <c r="GR159" s="8">
        <v>951</v>
      </c>
      <c r="GS159" s="8">
        <v>1719</v>
      </c>
      <c r="GT159" s="8">
        <v>2203</v>
      </c>
      <c r="GU159" s="8">
        <v>2531</v>
      </c>
      <c r="GV159" s="8">
        <v>2526</v>
      </c>
      <c r="GW159" s="8">
        <v>2048</v>
      </c>
      <c r="GX159" s="8">
        <v>1862</v>
      </c>
      <c r="GY159" s="8">
        <v>1524</v>
      </c>
      <c r="GZ159" s="8">
        <v>1663</v>
      </c>
      <c r="HA159" s="8">
        <v>1552</v>
      </c>
      <c r="HB159" s="8">
        <v>1297</v>
      </c>
      <c r="HC159" s="8">
        <v>1641</v>
      </c>
      <c r="HD159" s="8">
        <v>0</v>
      </c>
      <c r="HE159" s="8">
        <v>0</v>
      </c>
      <c r="HF159" s="8">
        <v>0</v>
      </c>
      <c r="HG159" s="8">
        <v>0</v>
      </c>
      <c r="HH159" s="8">
        <v>0</v>
      </c>
      <c r="HI159" s="8">
        <v>1181548</v>
      </c>
      <c r="HJ159" s="8">
        <v>18640</v>
      </c>
      <c r="HK159" s="8">
        <v>238582</v>
      </c>
      <c r="HL159" s="8">
        <v>182024</v>
      </c>
      <c r="HM159" s="8">
        <v>33177</v>
      </c>
      <c r="HN159" s="8">
        <v>75</v>
      </c>
      <c r="HO159" s="8" t="s">
        <v>150</v>
      </c>
      <c r="HP159" s="8" t="s">
        <v>150</v>
      </c>
      <c r="HQ159" s="8" t="s">
        <v>150</v>
      </c>
      <c r="HR159" s="8" t="s">
        <v>150</v>
      </c>
      <c r="HS159" s="8">
        <v>154</v>
      </c>
      <c r="HT159" s="8">
        <v>1274</v>
      </c>
      <c r="HU159" s="8">
        <v>-532</v>
      </c>
      <c r="HV159" s="8">
        <v>994</v>
      </c>
      <c r="HW159" s="8">
        <v>-288</v>
      </c>
      <c r="HX159" s="8">
        <v>624</v>
      </c>
      <c r="HY159" s="8">
        <v>768</v>
      </c>
      <c r="HZ159" s="8">
        <v>642</v>
      </c>
      <c r="IA159" s="8">
        <v>665</v>
      </c>
      <c r="IB159" s="8" t="s">
        <v>150</v>
      </c>
      <c r="IC159" s="8">
        <v>140</v>
      </c>
      <c r="ID159" s="8">
        <v>234</v>
      </c>
      <c r="IE159" s="8">
        <v>265</v>
      </c>
      <c r="IF159" s="8">
        <v>262</v>
      </c>
      <c r="IG159" s="8">
        <v>243</v>
      </c>
      <c r="IH159" s="8">
        <v>452</v>
      </c>
      <c r="II159" s="8">
        <v>627</v>
      </c>
      <c r="IJ159" s="8">
        <v>0</v>
      </c>
      <c r="IK159" s="8">
        <v>2251</v>
      </c>
      <c r="IL159" s="8">
        <v>661</v>
      </c>
      <c r="IM159" s="8">
        <v>152</v>
      </c>
      <c r="IN159" s="8">
        <v>401</v>
      </c>
      <c r="IO159" s="8" t="s">
        <v>150</v>
      </c>
      <c r="IP159" s="8" t="s">
        <v>150</v>
      </c>
      <c r="IQ159" s="8" t="s">
        <v>150</v>
      </c>
      <c r="IR159" s="8">
        <v>1384</v>
      </c>
      <c r="IS159" s="8">
        <v>2680</v>
      </c>
      <c r="IT159" s="8" t="s">
        <v>150</v>
      </c>
      <c r="IU159" s="8" t="s">
        <v>150</v>
      </c>
      <c r="IV159" s="8" t="s">
        <v>150</v>
      </c>
      <c r="IW159" s="8">
        <v>240</v>
      </c>
      <c r="IX159" s="8">
        <v>214</v>
      </c>
      <c r="IY159" s="8">
        <v>199</v>
      </c>
      <c r="IZ159" s="8">
        <v>140</v>
      </c>
      <c r="JA159" s="8">
        <v>98</v>
      </c>
      <c r="JB159" s="8">
        <v>455</v>
      </c>
      <c r="JC159" s="8">
        <v>285</v>
      </c>
      <c r="JD159" s="8">
        <v>315</v>
      </c>
      <c r="JE159" s="8">
        <v>184</v>
      </c>
      <c r="JF159" s="8">
        <v>254</v>
      </c>
      <c r="JG159" s="8">
        <v>8</v>
      </c>
      <c r="JH159" s="8">
        <v>0</v>
      </c>
      <c r="JI159" s="8">
        <v>-13</v>
      </c>
      <c r="JJ159" s="8">
        <v>0</v>
      </c>
      <c r="JK159" s="8">
        <v>0</v>
      </c>
      <c r="JL159" s="8">
        <v>3152</v>
      </c>
      <c r="JM159" s="8">
        <v>3270</v>
      </c>
      <c r="JN159" s="8">
        <v>2939</v>
      </c>
      <c r="JO159" s="8">
        <v>2954</v>
      </c>
      <c r="JP159" s="8">
        <v>2345</v>
      </c>
      <c r="JQ159" s="8">
        <v>63</v>
      </c>
      <c r="JR159" s="8">
        <v>90</v>
      </c>
      <c r="JS159" s="8">
        <v>57</v>
      </c>
      <c r="JT159" s="8">
        <v>41</v>
      </c>
      <c r="JU159" s="8">
        <v>21</v>
      </c>
      <c r="JV159" s="8">
        <v>338</v>
      </c>
      <c r="JW159" s="8">
        <v>385</v>
      </c>
      <c r="JX159" s="8">
        <v>424</v>
      </c>
      <c r="JY159" s="8">
        <v>376</v>
      </c>
      <c r="JZ159" s="8">
        <v>800</v>
      </c>
      <c r="KA159" s="8">
        <v>218</v>
      </c>
      <c r="KB159" s="8">
        <v>197</v>
      </c>
      <c r="KC159" s="8">
        <v>277</v>
      </c>
      <c r="KD159" s="8">
        <v>263</v>
      </c>
      <c r="KE159" s="8">
        <v>228</v>
      </c>
      <c r="KF159" s="8">
        <v>493</v>
      </c>
      <c r="KG159" s="8">
        <v>692</v>
      </c>
      <c r="KH159" s="8">
        <v>776</v>
      </c>
      <c r="KI159" s="8">
        <v>814</v>
      </c>
      <c r="KJ159" s="8" t="s">
        <v>150</v>
      </c>
      <c r="KK159" s="8">
        <v>83</v>
      </c>
      <c r="KL159" s="8">
        <v>116</v>
      </c>
      <c r="KM159" s="8">
        <v>60</v>
      </c>
      <c r="KN159" s="8">
        <v>84</v>
      </c>
      <c r="KO159" s="8" t="s">
        <v>150</v>
      </c>
      <c r="KP159" s="8">
        <v>0</v>
      </c>
      <c r="KQ159" s="8">
        <v>0</v>
      </c>
      <c r="KR159" s="8">
        <v>0</v>
      </c>
      <c r="KS159" s="8">
        <v>0</v>
      </c>
      <c r="KT159" s="8">
        <v>0</v>
      </c>
      <c r="KU159" s="8">
        <v>616</v>
      </c>
      <c r="KV159" s="8">
        <v>637</v>
      </c>
      <c r="KW159" s="8">
        <v>734</v>
      </c>
      <c r="KX159" s="8">
        <v>612</v>
      </c>
      <c r="KY159" s="8">
        <v>765</v>
      </c>
      <c r="KZ159" s="8">
        <v>15</v>
      </c>
      <c r="LA159" s="8">
        <v>15</v>
      </c>
      <c r="LB159" s="8">
        <v>0</v>
      </c>
      <c r="LC159" s="8">
        <v>0</v>
      </c>
      <c r="LD159" s="8">
        <v>0</v>
      </c>
      <c r="LE159" s="8">
        <v>2824</v>
      </c>
      <c r="LF159" s="8">
        <v>2447</v>
      </c>
      <c r="LG159" s="8">
        <v>2887</v>
      </c>
      <c r="LH159" s="8">
        <v>1964</v>
      </c>
      <c r="LI159" s="8">
        <v>2367</v>
      </c>
      <c r="LJ159" s="8">
        <v>413</v>
      </c>
      <c r="LK159" s="8">
        <v>738</v>
      </c>
      <c r="LL159" s="8" t="s">
        <v>150</v>
      </c>
      <c r="LM159" s="8" t="s">
        <v>150</v>
      </c>
      <c r="LN159" s="8" t="s">
        <v>150</v>
      </c>
      <c r="LO159" s="8">
        <v>914</v>
      </c>
      <c r="LP159" s="8">
        <v>913</v>
      </c>
      <c r="LQ159" s="8">
        <v>967</v>
      </c>
      <c r="LR159" s="8">
        <v>1028</v>
      </c>
      <c r="LS159" s="8">
        <v>1005</v>
      </c>
      <c r="LT159" s="8">
        <v>1804</v>
      </c>
      <c r="LU159" s="8">
        <v>1637</v>
      </c>
      <c r="LV159" s="8">
        <v>1067</v>
      </c>
      <c r="LW159" s="8">
        <v>1274</v>
      </c>
      <c r="LX159" s="8">
        <v>667</v>
      </c>
      <c r="LY159" s="8">
        <v>963</v>
      </c>
      <c r="LZ159" s="8">
        <v>14</v>
      </c>
      <c r="MA159" s="8">
        <v>102</v>
      </c>
      <c r="MB159" s="8">
        <v>611</v>
      </c>
      <c r="MC159" s="8">
        <v>508</v>
      </c>
      <c r="MD159" s="8">
        <v>911</v>
      </c>
      <c r="ME159" s="8">
        <v>786</v>
      </c>
      <c r="MF159" s="8">
        <v>583</v>
      </c>
      <c r="MG159" s="8">
        <v>806</v>
      </c>
      <c r="MH159" s="8">
        <v>938</v>
      </c>
      <c r="MI159" s="8">
        <v>246</v>
      </c>
      <c r="MJ159" s="8">
        <v>409</v>
      </c>
      <c r="MK159" s="8">
        <v>740</v>
      </c>
      <c r="ML159" s="8">
        <v>292</v>
      </c>
      <c r="MM159" s="8">
        <v>467</v>
      </c>
      <c r="MN159" s="8">
        <v>1097</v>
      </c>
      <c r="MO159" s="8">
        <v>834</v>
      </c>
      <c r="MP159" s="8">
        <v>1122</v>
      </c>
      <c r="MQ159" s="8">
        <v>1002</v>
      </c>
      <c r="MR159" s="8">
        <v>890</v>
      </c>
      <c r="MS159" s="8">
        <v>0</v>
      </c>
      <c r="MT159" s="8">
        <v>0</v>
      </c>
      <c r="MU159" s="8">
        <v>0</v>
      </c>
      <c r="MV159" s="8">
        <v>0</v>
      </c>
      <c r="MW159" s="8">
        <v>0</v>
      </c>
      <c r="MX159" s="8">
        <v>24</v>
      </c>
      <c r="MY159" s="8">
        <v>27</v>
      </c>
      <c r="MZ159" s="8" t="s">
        <v>150</v>
      </c>
      <c r="NA159" s="8" t="s">
        <v>150</v>
      </c>
      <c r="NB159" s="8" t="s">
        <v>150</v>
      </c>
      <c r="NC159" s="8">
        <v>657</v>
      </c>
      <c r="ND159" s="8">
        <v>587</v>
      </c>
      <c r="NE159" s="8">
        <v>631</v>
      </c>
      <c r="NF159" s="8">
        <v>437</v>
      </c>
      <c r="NG159" s="8">
        <v>784</v>
      </c>
      <c r="NH159" s="8">
        <v>1979</v>
      </c>
      <c r="NI159" s="8">
        <v>2019</v>
      </c>
      <c r="NJ159" s="8">
        <v>2382</v>
      </c>
      <c r="NK159" s="8">
        <v>2039</v>
      </c>
      <c r="NL159" s="8">
        <v>2438</v>
      </c>
      <c r="NM159" s="8">
        <v>20228</v>
      </c>
      <c r="NN159" s="8">
        <v>-55020</v>
      </c>
      <c r="NO159" s="8">
        <v>973</v>
      </c>
      <c r="NP159" s="8">
        <v>-32142</v>
      </c>
      <c r="NQ159" s="8">
        <v>-15529</v>
      </c>
      <c r="NR159" s="8">
        <v>3947</v>
      </c>
      <c r="NS159" s="8">
        <v>3592</v>
      </c>
      <c r="NT159" s="8">
        <v>3745</v>
      </c>
      <c r="NU159" s="8">
        <v>3588</v>
      </c>
      <c r="NV159" s="8">
        <v>3665</v>
      </c>
      <c r="NW159" s="8">
        <v>0</v>
      </c>
      <c r="NX159" s="8">
        <v>0</v>
      </c>
      <c r="NY159" s="8">
        <v>0</v>
      </c>
      <c r="NZ159" s="8">
        <v>0</v>
      </c>
      <c r="OA159" s="8">
        <v>0</v>
      </c>
      <c r="OB159" s="8">
        <v>456</v>
      </c>
      <c r="OC159" s="8">
        <v>415</v>
      </c>
      <c r="OD159" s="8">
        <v>381</v>
      </c>
      <c r="OE159" s="8">
        <v>352</v>
      </c>
      <c r="OF159" s="8">
        <v>319</v>
      </c>
      <c r="OG159" s="8">
        <v>1289</v>
      </c>
      <c r="OH159" s="8">
        <v>6929</v>
      </c>
      <c r="OI159" s="8">
        <v>232</v>
      </c>
      <c r="OJ159" s="8">
        <v>225</v>
      </c>
      <c r="OK159" s="8">
        <v>252</v>
      </c>
      <c r="OL159" s="8">
        <v>77</v>
      </c>
      <c r="OM159" s="8">
        <v>688</v>
      </c>
      <c r="ON159" s="8">
        <v>161</v>
      </c>
      <c r="OO159" s="8">
        <v>383</v>
      </c>
      <c r="OP159" s="8">
        <v>370</v>
      </c>
      <c r="OQ159" s="8">
        <v>52</v>
      </c>
      <c r="OR159" s="8">
        <v>39</v>
      </c>
      <c r="OS159" s="8">
        <v>44</v>
      </c>
      <c r="OT159" s="8">
        <v>47</v>
      </c>
      <c r="OU159" s="8">
        <v>44</v>
      </c>
      <c r="OV159" s="8">
        <v>0</v>
      </c>
      <c r="OW159" s="8">
        <v>0</v>
      </c>
      <c r="OX159" s="8">
        <v>0</v>
      </c>
      <c r="OY159" s="8">
        <v>0</v>
      </c>
      <c r="OZ159" s="8">
        <v>0</v>
      </c>
      <c r="PA159" s="8">
        <v>7082</v>
      </c>
      <c r="PB159" s="8">
        <v>10449</v>
      </c>
      <c r="PC159" s="8">
        <v>12749</v>
      </c>
      <c r="PD159" s="8">
        <v>12493</v>
      </c>
      <c r="PE159" s="8">
        <v>12104</v>
      </c>
      <c r="PF159" s="8">
        <v>1684</v>
      </c>
      <c r="PG159" s="8">
        <v>1735</v>
      </c>
      <c r="PH159" s="8">
        <v>3022</v>
      </c>
      <c r="PI159" s="8">
        <v>1209</v>
      </c>
      <c r="PJ159" s="8">
        <v>1037</v>
      </c>
      <c r="PK159" s="8">
        <v>3309</v>
      </c>
      <c r="PL159" s="8">
        <v>4639</v>
      </c>
      <c r="PM159" s="8">
        <v>4232</v>
      </c>
      <c r="PN159" s="8">
        <v>4196</v>
      </c>
      <c r="PO159" s="8">
        <v>4224</v>
      </c>
      <c r="PP159" s="8">
        <v>672</v>
      </c>
      <c r="PQ159" s="8">
        <v>669</v>
      </c>
      <c r="PR159" s="8">
        <v>635</v>
      </c>
      <c r="PS159" s="8">
        <v>629</v>
      </c>
      <c r="PT159" s="8">
        <v>661</v>
      </c>
      <c r="PU159" s="8">
        <v>0</v>
      </c>
      <c r="PV159" s="8">
        <v>0</v>
      </c>
      <c r="PW159" s="8">
        <v>0</v>
      </c>
      <c r="PX159" s="8">
        <v>0</v>
      </c>
      <c r="PY159" s="8">
        <v>0</v>
      </c>
      <c r="PZ159" s="8">
        <v>133</v>
      </c>
      <c r="QA159" s="8">
        <v>146</v>
      </c>
      <c r="QB159" s="8">
        <v>143</v>
      </c>
      <c r="QC159" s="8">
        <v>130</v>
      </c>
      <c r="QD159" s="8">
        <v>158</v>
      </c>
      <c r="QE159" s="8">
        <v>681</v>
      </c>
      <c r="QF159" s="8">
        <v>734</v>
      </c>
      <c r="QG159" s="8">
        <v>1585</v>
      </c>
      <c r="QH159" s="8">
        <v>1159</v>
      </c>
      <c r="QI159" s="8">
        <v>1445</v>
      </c>
      <c r="QJ159" s="8">
        <v>10103</v>
      </c>
      <c r="QK159" s="8">
        <v>6729</v>
      </c>
      <c r="QL159" s="8">
        <v>6498</v>
      </c>
      <c r="QM159" s="8">
        <v>7655</v>
      </c>
      <c r="QN159" s="8">
        <v>6797</v>
      </c>
      <c r="QO159" s="8">
        <v>15777</v>
      </c>
      <c r="QP159" s="8">
        <v>14933</v>
      </c>
      <c r="QQ159" s="8">
        <v>15561</v>
      </c>
      <c r="QR159" s="8">
        <v>15937</v>
      </c>
      <c r="QS159" s="8">
        <v>13960</v>
      </c>
      <c r="QT159" s="8">
        <v>1342</v>
      </c>
      <c r="QU159" s="8">
        <v>1356</v>
      </c>
      <c r="QV159" s="8">
        <v>1403</v>
      </c>
      <c r="QW159" s="8">
        <v>936</v>
      </c>
      <c r="QX159" s="8">
        <v>233</v>
      </c>
      <c r="QY159" s="8">
        <v>327</v>
      </c>
      <c r="QZ159" s="8">
        <v>299</v>
      </c>
      <c r="RA159" s="8">
        <v>298</v>
      </c>
      <c r="RB159" s="8">
        <v>207</v>
      </c>
      <c r="RC159" s="8">
        <v>162</v>
      </c>
      <c r="RD159" s="8">
        <v>163</v>
      </c>
      <c r="RE159" s="8" t="s">
        <v>150</v>
      </c>
      <c r="RF159" s="8" t="s">
        <v>150</v>
      </c>
      <c r="RG159" s="8" t="s">
        <v>150</v>
      </c>
      <c r="RH159" s="8" t="s">
        <v>150</v>
      </c>
      <c r="RI159" s="8">
        <v>2</v>
      </c>
      <c r="RJ159" s="8">
        <v>2</v>
      </c>
      <c r="RK159" s="8">
        <v>0</v>
      </c>
      <c r="RL159" s="8">
        <v>0</v>
      </c>
      <c r="RM159" s="8" t="s">
        <v>150</v>
      </c>
      <c r="RN159" s="8">
        <v>9369</v>
      </c>
      <c r="RO159" s="8">
        <v>9469</v>
      </c>
      <c r="RP159" s="8">
        <v>9030</v>
      </c>
      <c r="RQ159" s="8">
        <v>6818</v>
      </c>
      <c r="RR159" s="8">
        <v>6766</v>
      </c>
      <c r="RS159" s="8">
        <v>1800</v>
      </c>
      <c r="RT159" s="8">
        <v>2263</v>
      </c>
      <c r="RU159" s="8">
        <v>4528</v>
      </c>
      <c r="RV159" s="8">
        <v>4305</v>
      </c>
      <c r="RW159" s="8">
        <v>2291</v>
      </c>
      <c r="RX159" s="8">
        <v>2045</v>
      </c>
      <c r="RY159" s="8">
        <v>2042</v>
      </c>
      <c r="RZ159" s="8">
        <v>2078</v>
      </c>
      <c r="SA159" s="8">
        <v>1913</v>
      </c>
      <c r="SB159" s="8">
        <v>2653</v>
      </c>
      <c r="SC159" s="8">
        <v>585</v>
      </c>
      <c r="SD159" s="8">
        <v>770</v>
      </c>
      <c r="SE159" s="8">
        <v>897</v>
      </c>
      <c r="SF159" s="8">
        <v>1245</v>
      </c>
      <c r="SG159" s="8">
        <v>1776</v>
      </c>
      <c r="SH159" s="8">
        <v>21</v>
      </c>
      <c r="SI159" s="8">
        <v>14</v>
      </c>
      <c r="SJ159" s="8">
        <v>16</v>
      </c>
      <c r="SK159" s="8">
        <v>7</v>
      </c>
      <c r="SL159" s="8">
        <v>1</v>
      </c>
      <c r="SM159" s="8">
        <v>406</v>
      </c>
      <c r="SN159" s="8">
        <v>410</v>
      </c>
      <c r="SO159" s="8">
        <v>8</v>
      </c>
      <c r="SP159" s="8">
        <v>13</v>
      </c>
      <c r="SQ159" s="8">
        <v>0</v>
      </c>
      <c r="SR159" s="8">
        <v>369</v>
      </c>
      <c r="SS159" s="8">
        <v>413</v>
      </c>
      <c r="ST159" s="8">
        <v>370</v>
      </c>
      <c r="SU159" s="8">
        <v>197</v>
      </c>
      <c r="SV159" s="8">
        <v>143</v>
      </c>
      <c r="SW159" s="8">
        <v>1761</v>
      </c>
      <c r="SX159" s="8">
        <v>2150</v>
      </c>
      <c r="SY159" s="8">
        <v>1755</v>
      </c>
      <c r="SZ159" s="8">
        <v>1128</v>
      </c>
      <c r="TA159" s="8">
        <v>1176</v>
      </c>
      <c r="TB159" s="8">
        <v>0</v>
      </c>
      <c r="TC159" s="8">
        <v>0</v>
      </c>
      <c r="TD159" s="8">
        <v>0</v>
      </c>
      <c r="TE159" s="8">
        <v>0</v>
      </c>
      <c r="TF159" s="8">
        <v>0</v>
      </c>
      <c r="TG159" s="8">
        <v>-56479</v>
      </c>
      <c r="TH159" s="8">
        <v>-4913</v>
      </c>
      <c r="TI159" s="8">
        <v>6511</v>
      </c>
      <c r="TJ159" s="8">
        <v>13540</v>
      </c>
      <c r="TK159" s="8">
        <v>-2225</v>
      </c>
      <c r="TL159" s="8">
        <v>0</v>
      </c>
      <c r="TM159" s="8">
        <v>0</v>
      </c>
      <c r="TN159" s="8">
        <v>0</v>
      </c>
      <c r="TO159" s="8">
        <v>0</v>
      </c>
      <c r="TP159" s="8">
        <v>0</v>
      </c>
      <c r="TQ159" s="8">
        <v>708</v>
      </c>
      <c r="TR159" s="8">
        <v>1528</v>
      </c>
      <c r="TS159" s="8">
        <v>1987</v>
      </c>
      <c r="TT159" s="8">
        <v>5587</v>
      </c>
      <c r="TU159" s="8">
        <v>4383</v>
      </c>
      <c r="TV159" s="8">
        <v>360</v>
      </c>
      <c r="TW159" s="8">
        <v>358</v>
      </c>
      <c r="TX159" s="8">
        <v>260</v>
      </c>
      <c r="TY159" s="8">
        <v>323</v>
      </c>
      <c r="TZ159" s="8">
        <v>255</v>
      </c>
      <c r="UA159" s="8">
        <v>14949</v>
      </c>
      <c r="UB159" s="8">
        <v>35729</v>
      </c>
      <c r="UC159" s="8">
        <v>-7554</v>
      </c>
      <c r="UD159" s="8">
        <v>209266</v>
      </c>
      <c r="UE159" s="8">
        <v>21105</v>
      </c>
      <c r="UF159" s="8">
        <v>540</v>
      </c>
      <c r="UG159" s="8">
        <v>613</v>
      </c>
      <c r="UH159" s="8">
        <v>626</v>
      </c>
      <c r="UI159" s="8">
        <v>680</v>
      </c>
      <c r="UJ159" s="8">
        <v>486</v>
      </c>
      <c r="UK159" s="8">
        <v>284</v>
      </c>
      <c r="UL159" s="8">
        <v>298</v>
      </c>
      <c r="UM159" s="8">
        <v>371</v>
      </c>
      <c r="UN159" s="8">
        <v>288</v>
      </c>
      <c r="UO159" s="8">
        <v>294</v>
      </c>
      <c r="UP159" s="8">
        <v>78</v>
      </c>
      <c r="UQ159" s="8">
        <v>0</v>
      </c>
      <c r="UR159" s="8">
        <v>20</v>
      </c>
      <c r="US159" s="8">
        <v>14</v>
      </c>
      <c r="UT159" s="8">
        <v>2</v>
      </c>
      <c r="UU159" s="8">
        <v>0</v>
      </c>
      <c r="UV159" s="8">
        <v>0</v>
      </c>
      <c r="UW159" s="8">
        <v>0</v>
      </c>
      <c r="UX159" s="8">
        <v>0</v>
      </c>
      <c r="UY159" s="8">
        <v>0</v>
      </c>
      <c r="UZ159" s="8">
        <v>7</v>
      </c>
      <c r="VA159" s="8">
        <v>11</v>
      </c>
      <c r="VB159" s="8">
        <v>4</v>
      </c>
      <c r="VC159" s="8">
        <v>13</v>
      </c>
      <c r="VD159" s="8">
        <v>1</v>
      </c>
      <c r="VE159" s="8">
        <v>937</v>
      </c>
      <c r="VF159" s="8">
        <v>1187</v>
      </c>
      <c r="VG159" s="8">
        <v>1068</v>
      </c>
      <c r="VH159" s="8">
        <v>837</v>
      </c>
      <c r="VI159" s="8">
        <v>711</v>
      </c>
      <c r="VJ159" s="8">
        <v>234</v>
      </c>
      <c r="VK159" s="8">
        <v>214</v>
      </c>
      <c r="VL159" s="8">
        <v>218</v>
      </c>
      <c r="VM159" s="8">
        <v>348</v>
      </c>
      <c r="VN159" s="8">
        <v>58</v>
      </c>
      <c r="VO159" s="8">
        <v>209</v>
      </c>
      <c r="VP159" s="8">
        <v>214</v>
      </c>
      <c r="VQ159" s="8">
        <v>184</v>
      </c>
      <c r="VR159" s="8">
        <v>90</v>
      </c>
      <c r="VS159" s="8">
        <v>66</v>
      </c>
      <c r="VT159" s="8">
        <v>150</v>
      </c>
      <c r="VU159" s="8">
        <v>168</v>
      </c>
      <c r="VV159" s="8">
        <v>239</v>
      </c>
      <c r="VW159" s="8">
        <v>281</v>
      </c>
      <c r="VX159" s="8">
        <v>274</v>
      </c>
      <c r="VY159" s="8">
        <v>557</v>
      </c>
      <c r="VZ159" s="8">
        <v>631</v>
      </c>
      <c r="WA159" s="8">
        <v>472</v>
      </c>
      <c r="WB159" s="8">
        <v>344</v>
      </c>
      <c r="WC159" s="8">
        <v>375</v>
      </c>
      <c r="WD159" s="8">
        <v>4767</v>
      </c>
      <c r="WE159" s="8">
        <v>3467</v>
      </c>
      <c r="WF159" s="8">
        <v>1441</v>
      </c>
      <c r="WG159" s="8">
        <v>-626</v>
      </c>
      <c r="WH159" s="8">
        <v>-3857</v>
      </c>
      <c r="WI159" s="8">
        <v>753</v>
      </c>
      <c r="WJ159" s="8">
        <v>796</v>
      </c>
      <c r="WK159" s="8">
        <v>814</v>
      </c>
      <c r="WL159" s="8">
        <v>706</v>
      </c>
      <c r="WM159" s="8">
        <v>769</v>
      </c>
      <c r="WN159" s="8">
        <v>15</v>
      </c>
      <c r="WO159" s="8">
        <v>40</v>
      </c>
      <c r="WP159" s="8">
        <v>35</v>
      </c>
      <c r="WQ159" s="8">
        <v>40</v>
      </c>
      <c r="WR159" s="8">
        <v>39</v>
      </c>
      <c r="WS159" s="8">
        <v>2463</v>
      </c>
      <c r="WT159" s="8">
        <v>2321</v>
      </c>
      <c r="WU159" s="8">
        <v>2426</v>
      </c>
      <c r="WV159" s="8">
        <v>4973</v>
      </c>
      <c r="WW159" s="8">
        <v>3230</v>
      </c>
      <c r="WX159" s="8">
        <v>12</v>
      </c>
      <c r="WY159" s="8">
        <v>10</v>
      </c>
      <c r="WZ159" s="8">
        <v>8</v>
      </c>
      <c r="XA159" s="8">
        <v>8</v>
      </c>
      <c r="XB159" s="8">
        <v>7</v>
      </c>
      <c r="XC159" s="8">
        <v>18</v>
      </c>
      <c r="XD159" s="8">
        <v>19</v>
      </c>
      <c r="XE159" s="8">
        <v>151</v>
      </c>
      <c r="XF159" s="8">
        <v>8</v>
      </c>
      <c r="XG159" s="8">
        <v>10</v>
      </c>
      <c r="XH159" s="8">
        <v>0</v>
      </c>
      <c r="XI159" s="8">
        <v>0</v>
      </c>
      <c r="XJ159" s="8">
        <v>0</v>
      </c>
      <c r="XK159" s="8">
        <v>0</v>
      </c>
      <c r="XL159" s="8">
        <v>0</v>
      </c>
      <c r="XM159" s="8">
        <v>-575</v>
      </c>
      <c r="XN159" s="8">
        <v>19</v>
      </c>
      <c r="XO159" s="8">
        <v>21</v>
      </c>
      <c r="XP159" s="8">
        <v>17</v>
      </c>
      <c r="XQ159" s="8">
        <v>68</v>
      </c>
      <c r="XR159" s="8">
        <v>23</v>
      </c>
      <c r="XS159" s="8">
        <v>31</v>
      </c>
      <c r="XT159" s="8">
        <v>26</v>
      </c>
      <c r="XU159" s="8">
        <v>35</v>
      </c>
      <c r="XV159" s="8">
        <v>27</v>
      </c>
      <c r="XW159" s="8">
        <v>20</v>
      </c>
      <c r="XX159" s="8">
        <v>93</v>
      </c>
      <c r="XY159" s="8">
        <v>54</v>
      </c>
      <c r="XZ159" s="8">
        <v>-158</v>
      </c>
      <c r="YA159" s="8" t="s">
        <v>150</v>
      </c>
      <c r="YB159" s="8">
        <v>205</v>
      </c>
      <c r="YC159" s="8">
        <v>288</v>
      </c>
      <c r="YD159" s="8">
        <v>345</v>
      </c>
      <c r="YE159" s="8">
        <v>203</v>
      </c>
      <c r="YF159" s="8">
        <v>114</v>
      </c>
      <c r="YG159" s="8">
        <v>1489</v>
      </c>
      <c r="YH159" s="8">
        <v>1645</v>
      </c>
      <c r="YI159" s="8">
        <v>1016</v>
      </c>
      <c r="YJ159" s="8">
        <v>1837</v>
      </c>
      <c r="YK159" s="8">
        <v>1832</v>
      </c>
      <c r="YL159" s="8">
        <v>121</v>
      </c>
      <c r="YM159" s="8">
        <v>164</v>
      </c>
      <c r="YN159" s="8">
        <v>207</v>
      </c>
      <c r="YO159" s="8">
        <v>134</v>
      </c>
      <c r="YP159" s="8">
        <v>154</v>
      </c>
      <c r="YQ159" s="8">
        <v>3368</v>
      </c>
      <c r="YR159" s="8">
        <v>1857</v>
      </c>
      <c r="YS159" s="8">
        <v>15</v>
      </c>
      <c r="YT159" s="8">
        <v>20</v>
      </c>
      <c r="YU159" s="8">
        <v>0</v>
      </c>
      <c r="YV159" s="8">
        <v>0</v>
      </c>
      <c r="YW159" s="8">
        <v>0</v>
      </c>
      <c r="YX159" s="8">
        <v>0</v>
      </c>
      <c r="YY159" s="8">
        <v>0</v>
      </c>
      <c r="YZ159" s="8">
        <v>2</v>
      </c>
      <c r="ZA159" s="8">
        <v>102</v>
      </c>
      <c r="ZB159" s="8">
        <v>457</v>
      </c>
      <c r="ZC159" s="8">
        <v>7</v>
      </c>
      <c r="ZD159" s="8">
        <v>0</v>
      </c>
      <c r="ZE159" s="8">
        <v>0</v>
      </c>
    </row>
    <row r="160" spans="2:681" x14ac:dyDescent="0.2">
      <c r="B160" s="7">
        <v>322</v>
      </c>
      <c r="C160" s="7">
        <v>155</v>
      </c>
      <c r="D160" s="7" t="s">
        <v>689</v>
      </c>
      <c r="E160" s="7">
        <v>202899</v>
      </c>
      <c r="G160" s="200">
        <v>20416</v>
      </c>
      <c r="H160" s="200">
        <v>23690</v>
      </c>
      <c r="I160" s="200">
        <v>21566</v>
      </c>
      <c r="J160" s="200">
        <v>22060</v>
      </c>
      <c r="K160" s="200">
        <v>25120</v>
      </c>
      <c r="L160" s="8">
        <v>25200</v>
      </c>
      <c r="M160" s="8">
        <v>28372</v>
      </c>
      <c r="N160" s="8">
        <v>47751</v>
      </c>
      <c r="O160" s="8">
        <v>48867</v>
      </c>
      <c r="P160" s="8">
        <v>56530</v>
      </c>
      <c r="Q160" s="8">
        <v>162930</v>
      </c>
      <c r="R160" s="8">
        <v>173464</v>
      </c>
      <c r="S160" s="8">
        <v>289165</v>
      </c>
      <c r="T160" s="8">
        <v>208201</v>
      </c>
      <c r="U160" s="8">
        <v>222490</v>
      </c>
      <c r="V160" s="8">
        <v>1743</v>
      </c>
      <c r="W160" s="8">
        <v>1845</v>
      </c>
      <c r="X160" s="8">
        <v>1906</v>
      </c>
      <c r="Y160" s="8">
        <v>1977</v>
      </c>
      <c r="Z160" s="8">
        <v>2102</v>
      </c>
      <c r="AA160" s="8">
        <v>140785</v>
      </c>
      <c r="AB160" s="8">
        <v>144411</v>
      </c>
      <c r="AC160" s="8">
        <v>143199</v>
      </c>
      <c r="AD160" s="8">
        <v>147264</v>
      </c>
      <c r="AE160" s="8">
        <v>159856</v>
      </c>
      <c r="AF160" s="8">
        <v>116627</v>
      </c>
      <c r="AG160" s="8">
        <v>169624</v>
      </c>
      <c r="AH160" s="8">
        <v>115244</v>
      </c>
      <c r="AI160" s="8">
        <v>106869</v>
      </c>
      <c r="AJ160" s="8">
        <v>136983</v>
      </c>
      <c r="AK160" s="8">
        <v>34690</v>
      </c>
      <c r="AL160" s="8">
        <v>33639</v>
      </c>
      <c r="AM160" s="8">
        <v>38167</v>
      </c>
      <c r="AN160" s="8">
        <v>41656</v>
      </c>
      <c r="AO160" s="8">
        <v>39551</v>
      </c>
      <c r="AP160" s="8">
        <v>53048</v>
      </c>
      <c r="AQ160" s="8">
        <v>59665</v>
      </c>
      <c r="AR160" s="8">
        <v>67833</v>
      </c>
      <c r="AS160" s="8">
        <v>73601</v>
      </c>
      <c r="AT160" s="8">
        <v>69556</v>
      </c>
      <c r="AU160" s="8">
        <v>14280</v>
      </c>
      <c r="AV160" s="8">
        <v>13512</v>
      </c>
      <c r="AW160" s="8">
        <v>15304</v>
      </c>
      <c r="AX160" s="8">
        <v>18022</v>
      </c>
      <c r="AY160" s="8">
        <v>21594</v>
      </c>
      <c r="AZ160" s="8">
        <v>113271</v>
      </c>
      <c r="BA160" s="8">
        <v>109771</v>
      </c>
      <c r="BB160" s="8">
        <v>106981</v>
      </c>
      <c r="BC160" s="8">
        <v>110122</v>
      </c>
      <c r="BD160" s="8">
        <v>105186</v>
      </c>
      <c r="BE160" s="8" t="s">
        <v>150</v>
      </c>
      <c r="BF160" s="8" t="s">
        <v>150</v>
      </c>
      <c r="BG160" s="8" t="s">
        <v>150</v>
      </c>
      <c r="BH160" s="8" t="s">
        <v>150</v>
      </c>
      <c r="BI160" s="8" t="s">
        <v>150</v>
      </c>
      <c r="BJ160" s="8">
        <v>7233</v>
      </c>
      <c r="BK160" s="8">
        <v>6167</v>
      </c>
      <c r="BL160" s="8">
        <v>5458</v>
      </c>
      <c r="BM160" s="8">
        <v>5420</v>
      </c>
      <c r="BN160" s="8">
        <v>5537</v>
      </c>
      <c r="BO160" s="8">
        <v>5802</v>
      </c>
      <c r="BP160" s="8">
        <v>8171</v>
      </c>
      <c r="BQ160" s="8">
        <v>9848</v>
      </c>
      <c r="BR160" s="8">
        <v>9492</v>
      </c>
      <c r="BS160" s="8">
        <v>9329</v>
      </c>
      <c r="BT160" s="8">
        <v>27672</v>
      </c>
      <c r="BU160" s="8">
        <v>34987</v>
      </c>
      <c r="BV160" s="8">
        <v>36713</v>
      </c>
      <c r="BW160" s="8">
        <v>39783</v>
      </c>
      <c r="BX160" s="8">
        <v>42014</v>
      </c>
      <c r="BY160" s="8">
        <v>67132</v>
      </c>
      <c r="BZ160" s="8">
        <v>88323</v>
      </c>
      <c r="CA160" s="8">
        <v>77123</v>
      </c>
      <c r="CB160" s="8">
        <v>72971</v>
      </c>
      <c r="CC160" s="8">
        <v>80954</v>
      </c>
      <c r="CD160" s="8">
        <v>1368</v>
      </c>
      <c r="CE160" s="8">
        <v>1353</v>
      </c>
      <c r="CF160" s="8">
        <v>1690</v>
      </c>
      <c r="CG160" s="8">
        <v>1351</v>
      </c>
      <c r="CH160" s="8">
        <v>1354</v>
      </c>
      <c r="CI160" s="8">
        <v>19125</v>
      </c>
      <c r="CJ160" s="8">
        <v>18384</v>
      </c>
      <c r="CK160" s="8">
        <v>19350</v>
      </c>
      <c r="CL160" s="8">
        <v>19932</v>
      </c>
      <c r="CM160" s="8">
        <v>29414</v>
      </c>
      <c r="CN160" s="8">
        <v>292424</v>
      </c>
      <c r="CO160" s="8">
        <v>283400</v>
      </c>
      <c r="CP160" s="8">
        <v>293296</v>
      </c>
      <c r="CQ160" s="8">
        <v>378975</v>
      </c>
      <c r="CR160" s="8">
        <v>309916</v>
      </c>
      <c r="CS160" s="8">
        <v>324529</v>
      </c>
      <c r="CT160" s="8">
        <v>343181</v>
      </c>
      <c r="CU160" s="8">
        <v>321874</v>
      </c>
      <c r="CV160" s="8">
        <v>345915</v>
      </c>
      <c r="CW160" s="8">
        <v>393121</v>
      </c>
      <c r="CX160" s="8">
        <v>42</v>
      </c>
      <c r="CY160" s="8">
        <v>33</v>
      </c>
      <c r="CZ160" s="8">
        <v>194</v>
      </c>
      <c r="DA160" s="8">
        <v>37</v>
      </c>
      <c r="DB160" s="8">
        <v>40</v>
      </c>
      <c r="DC160" s="8">
        <v>116086</v>
      </c>
      <c r="DD160" s="8">
        <v>124429</v>
      </c>
      <c r="DE160" s="8">
        <v>151708</v>
      </c>
      <c r="DF160" s="8">
        <v>127875</v>
      </c>
      <c r="DG160" s="8">
        <v>227415</v>
      </c>
      <c r="DH160" s="8" t="s">
        <v>150</v>
      </c>
      <c r="DI160" s="8" t="s">
        <v>150</v>
      </c>
      <c r="DJ160" s="8" t="s">
        <v>150</v>
      </c>
      <c r="DK160" s="8" t="s">
        <v>150</v>
      </c>
      <c r="DL160" s="8" t="s">
        <v>150</v>
      </c>
      <c r="DM160" s="8">
        <v>47164</v>
      </c>
      <c r="DN160" s="8">
        <v>49296</v>
      </c>
      <c r="DO160" s="8">
        <v>54103</v>
      </c>
      <c r="DP160" s="8">
        <v>75863</v>
      </c>
      <c r="DQ160" s="8">
        <v>58353</v>
      </c>
      <c r="DR160" s="8">
        <v>38673</v>
      </c>
      <c r="DS160" s="8">
        <v>40229</v>
      </c>
      <c r="DT160" s="8">
        <v>46112</v>
      </c>
      <c r="DU160" s="8">
        <v>45664</v>
      </c>
      <c r="DV160" s="8">
        <v>45573</v>
      </c>
      <c r="DW160" s="8">
        <v>212774</v>
      </c>
      <c r="DX160" s="8">
        <v>189297</v>
      </c>
      <c r="DY160" s="8">
        <v>203874</v>
      </c>
      <c r="DZ160" s="8">
        <v>192535</v>
      </c>
      <c r="EA160" s="8">
        <v>228295</v>
      </c>
      <c r="EB160" s="8">
        <v>181814</v>
      </c>
      <c r="EC160" s="8">
        <v>242793</v>
      </c>
      <c r="ED160" s="8">
        <v>182308</v>
      </c>
      <c r="EE160" s="8">
        <v>237002</v>
      </c>
      <c r="EF160" s="8">
        <v>176578</v>
      </c>
      <c r="EG160" s="8">
        <v>92735</v>
      </c>
      <c r="EH160" s="8">
        <v>90761</v>
      </c>
      <c r="EI160" s="8">
        <v>104532</v>
      </c>
      <c r="EJ160" s="8">
        <v>98149</v>
      </c>
      <c r="EK160" s="8">
        <v>96938</v>
      </c>
      <c r="EL160" s="8">
        <v>69135</v>
      </c>
      <c r="EM160" s="8">
        <v>76717</v>
      </c>
      <c r="EN160" s="8">
        <v>70533</v>
      </c>
      <c r="EO160" s="8">
        <v>71114</v>
      </c>
      <c r="EP160" s="8">
        <v>83293</v>
      </c>
      <c r="EQ160" s="8">
        <v>13101</v>
      </c>
      <c r="ER160" s="8">
        <v>9359</v>
      </c>
      <c r="ES160" s="8">
        <v>10716</v>
      </c>
      <c r="ET160" s="8">
        <v>7900</v>
      </c>
      <c r="EU160" s="8">
        <v>7548</v>
      </c>
      <c r="EV160" s="8">
        <v>61536</v>
      </c>
      <c r="EW160" s="8">
        <v>48253</v>
      </c>
      <c r="EX160" s="8">
        <v>52803</v>
      </c>
      <c r="EY160" s="8">
        <v>50987</v>
      </c>
      <c r="EZ160" s="8">
        <v>44132</v>
      </c>
      <c r="FA160" s="8">
        <v>95490</v>
      </c>
      <c r="FB160" s="8">
        <v>144596</v>
      </c>
      <c r="FC160" s="8">
        <v>117980</v>
      </c>
      <c r="FD160" s="8">
        <v>114477</v>
      </c>
      <c r="FE160" s="8">
        <v>99144</v>
      </c>
      <c r="FF160" s="8">
        <v>25583</v>
      </c>
      <c r="FG160" s="8">
        <v>26965</v>
      </c>
      <c r="FH160" s="8">
        <v>29955</v>
      </c>
      <c r="FI160" s="8">
        <v>31831</v>
      </c>
      <c r="FJ160" s="8">
        <v>32005</v>
      </c>
      <c r="FK160" s="8">
        <v>8130</v>
      </c>
      <c r="FL160" s="8">
        <v>8315</v>
      </c>
      <c r="FM160" s="8">
        <v>9548</v>
      </c>
      <c r="FN160" s="8">
        <v>10354</v>
      </c>
      <c r="FO160" s="8">
        <v>11274</v>
      </c>
      <c r="FP160" s="8">
        <v>16402</v>
      </c>
      <c r="FQ160" s="8">
        <v>18274</v>
      </c>
      <c r="FR160" s="8">
        <v>16313</v>
      </c>
      <c r="FS160" s="8">
        <v>14471</v>
      </c>
      <c r="FT160" s="8">
        <v>15207</v>
      </c>
      <c r="FU160" s="8">
        <v>56876</v>
      </c>
      <c r="FV160" s="8">
        <v>54712</v>
      </c>
      <c r="FW160" s="8">
        <v>46961</v>
      </c>
      <c r="FX160" s="8">
        <v>54214</v>
      </c>
      <c r="FY160" s="8">
        <v>56158</v>
      </c>
      <c r="FZ160" s="8">
        <v>46732</v>
      </c>
      <c r="GA160" s="8">
        <v>49202</v>
      </c>
      <c r="GB160" s="8">
        <v>48112</v>
      </c>
      <c r="GC160" s="8">
        <v>49835</v>
      </c>
      <c r="GD160" s="8">
        <v>64557</v>
      </c>
      <c r="GE160" s="8">
        <v>31277</v>
      </c>
      <c r="GF160" s="8">
        <v>32546</v>
      </c>
      <c r="GG160" s="8">
        <v>31342</v>
      </c>
      <c r="GH160" s="8">
        <v>32939</v>
      </c>
      <c r="GI160" s="8">
        <v>36414</v>
      </c>
      <c r="GJ160" s="8">
        <v>9441</v>
      </c>
      <c r="GK160" s="8">
        <v>11949</v>
      </c>
      <c r="GL160" s="8">
        <v>8948</v>
      </c>
      <c r="GM160" s="8">
        <v>8421</v>
      </c>
      <c r="GN160" s="8">
        <v>4763</v>
      </c>
      <c r="GO160" s="8">
        <v>28908</v>
      </c>
      <c r="GP160" s="8">
        <v>30125</v>
      </c>
      <c r="GQ160" s="8">
        <v>26834</v>
      </c>
      <c r="GR160" s="8">
        <v>20348</v>
      </c>
      <c r="GS160" s="8">
        <v>19488</v>
      </c>
      <c r="GT160" s="8">
        <v>28721</v>
      </c>
      <c r="GU160" s="8">
        <v>30805</v>
      </c>
      <c r="GV160" s="8">
        <v>38352</v>
      </c>
      <c r="GW160" s="8">
        <v>25813</v>
      </c>
      <c r="GX160" s="8">
        <v>28712</v>
      </c>
      <c r="GY160" s="8">
        <v>16154</v>
      </c>
      <c r="GZ160" s="8">
        <v>17027</v>
      </c>
      <c r="HA160" s="8">
        <v>16859</v>
      </c>
      <c r="HB160" s="8">
        <v>17972</v>
      </c>
      <c r="HC160" s="8">
        <v>16222</v>
      </c>
      <c r="HD160" s="8">
        <v>3021</v>
      </c>
      <c r="HE160" s="8">
        <v>3234</v>
      </c>
      <c r="HF160" s="8">
        <v>3364</v>
      </c>
      <c r="HG160" s="8">
        <v>3069</v>
      </c>
      <c r="HH160" s="8">
        <v>3012</v>
      </c>
      <c r="HI160" s="8">
        <v>1360998</v>
      </c>
      <c r="HJ160" s="8">
        <v>195030</v>
      </c>
      <c r="HK160" s="8">
        <v>406182</v>
      </c>
      <c r="HL160" s="8">
        <v>341166</v>
      </c>
      <c r="HM160" s="8">
        <v>199877</v>
      </c>
      <c r="HN160" s="8">
        <v>2395</v>
      </c>
      <c r="HO160" s="8" t="s">
        <v>150</v>
      </c>
      <c r="HP160" s="8" t="s">
        <v>150</v>
      </c>
      <c r="HQ160" s="8" t="s">
        <v>150</v>
      </c>
      <c r="HR160" s="8" t="s">
        <v>150</v>
      </c>
      <c r="HS160" s="8">
        <v>149568</v>
      </c>
      <c r="HT160" s="8">
        <v>172359</v>
      </c>
      <c r="HU160" s="8">
        <v>166192</v>
      </c>
      <c r="HV160" s="8">
        <v>144716</v>
      </c>
      <c r="HW160" s="8">
        <v>224958</v>
      </c>
      <c r="HX160" s="8">
        <v>645</v>
      </c>
      <c r="HY160" s="8">
        <v>792</v>
      </c>
      <c r="HZ160" s="8">
        <v>692</v>
      </c>
      <c r="IA160" s="8">
        <v>674</v>
      </c>
      <c r="IB160" s="8" t="s">
        <v>150</v>
      </c>
      <c r="IC160" s="8">
        <v>29929</v>
      </c>
      <c r="ID160" s="8">
        <v>31679</v>
      </c>
      <c r="IE160" s="8">
        <v>32999</v>
      </c>
      <c r="IF160" s="8">
        <v>34215</v>
      </c>
      <c r="IG160" s="8">
        <v>36436</v>
      </c>
      <c r="IH160" s="8">
        <v>25835</v>
      </c>
      <c r="II160" s="8">
        <v>26377</v>
      </c>
      <c r="IJ160" s="8">
        <v>27082</v>
      </c>
      <c r="IK160" s="8">
        <v>24929</v>
      </c>
      <c r="IL160" s="8">
        <v>22324</v>
      </c>
      <c r="IM160" s="8">
        <v>11246</v>
      </c>
      <c r="IN160" s="8">
        <v>11366</v>
      </c>
      <c r="IO160" s="8" t="s">
        <v>150</v>
      </c>
      <c r="IP160" s="8" t="s">
        <v>150</v>
      </c>
      <c r="IQ160" s="8" t="s">
        <v>150</v>
      </c>
      <c r="IR160" s="8">
        <v>19780</v>
      </c>
      <c r="IS160" s="8">
        <v>23533</v>
      </c>
      <c r="IT160" s="8" t="s">
        <v>150</v>
      </c>
      <c r="IU160" s="8" t="s">
        <v>150</v>
      </c>
      <c r="IV160" s="8" t="s">
        <v>150</v>
      </c>
      <c r="IW160" s="8">
        <v>18612</v>
      </c>
      <c r="IX160" s="8">
        <v>24952</v>
      </c>
      <c r="IY160" s="8">
        <v>23023</v>
      </c>
      <c r="IZ160" s="8">
        <v>21662</v>
      </c>
      <c r="JA160" s="8">
        <v>23643</v>
      </c>
      <c r="JB160" s="8">
        <v>41078</v>
      </c>
      <c r="JC160" s="8">
        <v>51412</v>
      </c>
      <c r="JD160" s="8">
        <v>53128</v>
      </c>
      <c r="JE160" s="8">
        <v>43625</v>
      </c>
      <c r="JF160" s="8">
        <v>50851</v>
      </c>
      <c r="JG160" s="8">
        <v>22606</v>
      </c>
      <c r="JH160" s="8">
        <v>18108</v>
      </c>
      <c r="JI160" s="8">
        <v>18780</v>
      </c>
      <c r="JJ160" s="8">
        <v>18197</v>
      </c>
      <c r="JK160" s="8">
        <v>20799</v>
      </c>
      <c r="JL160" s="8">
        <v>65383</v>
      </c>
      <c r="JM160" s="8">
        <v>220001</v>
      </c>
      <c r="JN160" s="8">
        <v>141744</v>
      </c>
      <c r="JO160" s="8">
        <v>250335</v>
      </c>
      <c r="JP160" s="8">
        <v>126892</v>
      </c>
      <c r="JQ160" s="8">
        <v>40873</v>
      </c>
      <c r="JR160" s="8">
        <v>34252</v>
      </c>
      <c r="JS160" s="8">
        <v>33369</v>
      </c>
      <c r="JT160" s="8">
        <v>33039</v>
      </c>
      <c r="JU160" s="8">
        <v>34536</v>
      </c>
      <c r="JV160" s="8">
        <v>31619</v>
      </c>
      <c r="JW160" s="8">
        <v>34631</v>
      </c>
      <c r="JX160" s="8">
        <v>34681</v>
      </c>
      <c r="JY160" s="8">
        <v>31792</v>
      </c>
      <c r="JZ160" s="8">
        <v>35157</v>
      </c>
      <c r="KA160" s="8">
        <v>2993</v>
      </c>
      <c r="KB160" s="8">
        <v>4262</v>
      </c>
      <c r="KC160" s="8">
        <v>3958</v>
      </c>
      <c r="KD160" s="8">
        <v>6394</v>
      </c>
      <c r="KE160" s="8">
        <v>7836</v>
      </c>
      <c r="KF160" s="8">
        <v>3205</v>
      </c>
      <c r="KG160" s="8">
        <v>2007</v>
      </c>
      <c r="KH160" s="8">
        <v>3198</v>
      </c>
      <c r="KI160" s="8">
        <v>3972</v>
      </c>
      <c r="KJ160" s="8" t="s">
        <v>150</v>
      </c>
      <c r="KK160" s="8">
        <v>2548</v>
      </c>
      <c r="KL160" s="8">
        <v>3787</v>
      </c>
      <c r="KM160" s="8">
        <v>3574</v>
      </c>
      <c r="KN160" s="8">
        <v>3580</v>
      </c>
      <c r="KO160" s="8" t="s">
        <v>150</v>
      </c>
      <c r="KP160" s="8">
        <v>790</v>
      </c>
      <c r="KQ160" s="8">
        <v>740</v>
      </c>
      <c r="KR160" s="8">
        <v>698</v>
      </c>
      <c r="KS160" s="8">
        <v>759</v>
      </c>
      <c r="KT160" s="8">
        <v>735</v>
      </c>
      <c r="KU160" s="8">
        <v>23607</v>
      </c>
      <c r="KV160" s="8">
        <v>26869</v>
      </c>
      <c r="KW160" s="8">
        <v>24005</v>
      </c>
      <c r="KX160" s="8">
        <v>20955</v>
      </c>
      <c r="KY160" s="8">
        <v>20752</v>
      </c>
      <c r="KZ160" s="8">
        <v>6229</v>
      </c>
      <c r="LA160" s="8">
        <v>6234</v>
      </c>
      <c r="LB160" s="8">
        <v>6020</v>
      </c>
      <c r="LC160" s="8">
        <v>5398</v>
      </c>
      <c r="LD160" s="8">
        <v>5232</v>
      </c>
      <c r="LE160" s="8">
        <v>83745</v>
      </c>
      <c r="LF160" s="8">
        <v>101082</v>
      </c>
      <c r="LG160" s="8">
        <v>96238</v>
      </c>
      <c r="LH160" s="8">
        <v>98074</v>
      </c>
      <c r="LI160" s="8">
        <v>93317</v>
      </c>
      <c r="LJ160" s="8">
        <v>5951</v>
      </c>
      <c r="LK160" s="8">
        <v>5823</v>
      </c>
      <c r="LL160" s="8" t="s">
        <v>150</v>
      </c>
      <c r="LM160" s="8" t="s">
        <v>150</v>
      </c>
      <c r="LN160" s="8" t="s">
        <v>150</v>
      </c>
      <c r="LO160" s="8">
        <v>6123</v>
      </c>
      <c r="LP160" s="8">
        <v>6714</v>
      </c>
      <c r="LQ160" s="8">
        <v>6406</v>
      </c>
      <c r="LR160" s="8">
        <v>6031</v>
      </c>
      <c r="LS160" s="8">
        <v>6199</v>
      </c>
      <c r="LT160" s="8">
        <v>41129</v>
      </c>
      <c r="LU160" s="8">
        <v>101605</v>
      </c>
      <c r="LV160" s="8">
        <v>63027</v>
      </c>
      <c r="LW160" s="8">
        <v>67976</v>
      </c>
      <c r="LX160" s="8">
        <v>67057</v>
      </c>
      <c r="LY160" s="8">
        <v>52920</v>
      </c>
      <c r="LZ160" s="8">
        <v>45156</v>
      </c>
      <c r="MA160" s="8">
        <v>46369</v>
      </c>
      <c r="MB160" s="8">
        <v>59067</v>
      </c>
      <c r="MC160" s="8">
        <v>42822</v>
      </c>
      <c r="MD160" s="8">
        <v>15899</v>
      </c>
      <c r="ME160" s="8">
        <v>12676</v>
      </c>
      <c r="MF160" s="8">
        <v>11914</v>
      </c>
      <c r="MG160" s="8">
        <v>14333</v>
      </c>
      <c r="MH160" s="8">
        <v>16673</v>
      </c>
      <c r="MI160" s="8">
        <v>11537</v>
      </c>
      <c r="MJ160" s="8">
        <v>14230</v>
      </c>
      <c r="MK160" s="8">
        <v>22629</v>
      </c>
      <c r="ML160" s="8">
        <v>22705</v>
      </c>
      <c r="MM160" s="8">
        <v>26336</v>
      </c>
      <c r="MN160" s="8">
        <v>48795</v>
      </c>
      <c r="MO160" s="8">
        <v>48777</v>
      </c>
      <c r="MP160" s="8">
        <v>52227</v>
      </c>
      <c r="MQ160" s="8">
        <v>48482</v>
      </c>
      <c r="MR160" s="8">
        <v>51198</v>
      </c>
      <c r="MS160" s="8">
        <v>1215</v>
      </c>
      <c r="MT160" s="8">
        <v>1325</v>
      </c>
      <c r="MU160" s="8">
        <v>1453</v>
      </c>
      <c r="MV160" s="8">
        <v>1290</v>
      </c>
      <c r="MW160" s="8">
        <v>1227</v>
      </c>
      <c r="MX160" s="8">
        <v>1645</v>
      </c>
      <c r="MY160" s="8">
        <v>1093</v>
      </c>
      <c r="MZ160" s="8" t="s">
        <v>150</v>
      </c>
      <c r="NA160" s="8" t="s">
        <v>150</v>
      </c>
      <c r="NB160" s="8" t="s">
        <v>150</v>
      </c>
      <c r="NC160" s="8">
        <v>32371</v>
      </c>
      <c r="ND160" s="8">
        <v>26093</v>
      </c>
      <c r="NE160" s="8">
        <v>34636</v>
      </c>
      <c r="NF160" s="8">
        <v>27034</v>
      </c>
      <c r="NG160" s="8">
        <v>32510</v>
      </c>
      <c r="NH160" s="8">
        <v>8240</v>
      </c>
      <c r="NI160" s="8">
        <v>8949</v>
      </c>
      <c r="NJ160" s="8">
        <v>9515</v>
      </c>
      <c r="NK160" s="8">
        <v>9204</v>
      </c>
      <c r="NL160" s="8">
        <v>10429</v>
      </c>
      <c r="NM160" s="8">
        <v>180019</v>
      </c>
      <c r="NN160" s="8">
        <v>169166</v>
      </c>
      <c r="NO160" s="8">
        <v>192494</v>
      </c>
      <c r="NP160" s="8">
        <v>216273</v>
      </c>
      <c r="NQ160" s="8">
        <v>226818</v>
      </c>
      <c r="NR160" s="8">
        <v>172964</v>
      </c>
      <c r="NS160" s="8">
        <v>219927</v>
      </c>
      <c r="NT160" s="8">
        <v>232099</v>
      </c>
      <c r="NU160" s="8">
        <v>307319</v>
      </c>
      <c r="NV160" s="8">
        <v>308792</v>
      </c>
      <c r="NW160" s="8">
        <v>311</v>
      </c>
      <c r="NX160" s="8">
        <v>325</v>
      </c>
      <c r="NY160" s="8">
        <v>367</v>
      </c>
      <c r="NZ160" s="8">
        <v>326</v>
      </c>
      <c r="OA160" s="8">
        <v>297</v>
      </c>
      <c r="OB160" s="8">
        <v>35065</v>
      </c>
      <c r="OC160" s="8">
        <v>40379</v>
      </c>
      <c r="OD160" s="8">
        <v>44067</v>
      </c>
      <c r="OE160" s="8">
        <v>48676</v>
      </c>
      <c r="OF160" s="8">
        <v>45858</v>
      </c>
      <c r="OG160" s="8">
        <v>62050</v>
      </c>
      <c r="OH160" s="8">
        <v>71232</v>
      </c>
      <c r="OI160" s="8">
        <v>66446</v>
      </c>
      <c r="OJ160" s="8">
        <v>48857</v>
      </c>
      <c r="OK160" s="8">
        <v>59354</v>
      </c>
      <c r="OL160" s="8">
        <v>11776</v>
      </c>
      <c r="OM160" s="8">
        <v>11753</v>
      </c>
      <c r="ON160" s="8">
        <v>12990</v>
      </c>
      <c r="OO160" s="8">
        <v>11744</v>
      </c>
      <c r="OP160" s="8">
        <v>12448</v>
      </c>
      <c r="OQ160" s="8">
        <v>21206</v>
      </c>
      <c r="OR160" s="8">
        <v>22225</v>
      </c>
      <c r="OS160" s="8">
        <v>22217</v>
      </c>
      <c r="OT160" s="8">
        <v>18788</v>
      </c>
      <c r="OU160" s="8">
        <v>18911</v>
      </c>
      <c r="OV160" s="8">
        <v>823</v>
      </c>
      <c r="OW160" s="8">
        <v>864</v>
      </c>
      <c r="OX160" s="8">
        <v>1016</v>
      </c>
      <c r="OY160" s="8">
        <v>976</v>
      </c>
      <c r="OZ160" s="8">
        <v>920</v>
      </c>
      <c r="PA160" s="8">
        <v>51413</v>
      </c>
      <c r="PB160" s="8">
        <v>81754</v>
      </c>
      <c r="PC160" s="8">
        <v>119084</v>
      </c>
      <c r="PD160" s="8">
        <v>120653</v>
      </c>
      <c r="PE160" s="8">
        <v>108564</v>
      </c>
      <c r="PF160" s="8">
        <v>58511</v>
      </c>
      <c r="PG160" s="8">
        <v>57534</v>
      </c>
      <c r="PH160" s="8">
        <v>63697</v>
      </c>
      <c r="PI160" s="8">
        <v>77594</v>
      </c>
      <c r="PJ160" s="8">
        <v>65779</v>
      </c>
      <c r="PK160" s="8">
        <v>110401</v>
      </c>
      <c r="PL160" s="8">
        <v>117836</v>
      </c>
      <c r="PM160" s="8">
        <v>104394</v>
      </c>
      <c r="PN160" s="8">
        <v>85774</v>
      </c>
      <c r="PO160" s="8">
        <v>116669</v>
      </c>
      <c r="PP160" s="8">
        <v>73046</v>
      </c>
      <c r="PQ160" s="8">
        <v>81314</v>
      </c>
      <c r="PR160" s="8">
        <v>74931</v>
      </c>
      <c r="PS160" s="8">
        <v>69216</v>
      </c>
      <c r="PT160" s="8">
        <v>85337</v>
      </c>
      <c r="PU160" s="8">
        <v>29970</v>
      </c>
      <c r="PV160" s="8">
        <v>30676</v>
      </c>
      <c r="PW160" s="8">
        <v>33382</v>
      </c>
      <c r="PX160" s="8">
        <v>36123</v>
      </c>
      <c r="PY160" s="8">
        <v>39403</v>
      </c>
      <c r="PZ160" s="8">
        <v>9728</v>
      </c>
      <c r="QA160" s="8">
        <v>10259</v>
      </c>
      <c r="QB160" s="8">
        <v>9807</v>
      </c>
      <c r="QC160" s="8">
        <v>9093</v>
      </c>
      <c r="QD160" s="8">
        <v>8664</v>
      </c>
      <c r="QE160" s="8">
        <v>616407</v>
      </c>
      <c r="QF160" s="8">
        <v>832773</v>
      </c>
      <c r="QG160" s="8">
        <v>894482</v>
      </c>
      <c r="QH160" s="8">
        <v>2126940</v>
      </c>
      <c r="QI160" s="8">
        <v>2427243</v>
      </c>
      <c r="QJ160" s="8">
        <v>143140</v>
      </c>
      <c r="QK160" s="8">
        <v>141957</v>
      </c>
      <c r="QL160" s="8">
        <v>144915</v>
      </c>
      <c r="QM160" s="8">
        <v>155471</v>
      </c>
      <c r="QN160" s="8">
        <v>176063</v>
      </c>
      <c r="QO160" s="8">
        <v>176157</v>
      </c>
      <c r="QP160" s="8">
        <v>235960</v>
      </c>
      <c r="QQ160" s="8">
        <v>210045</v>
      </c>
      <c r="QR160" s="8">
        <v>287325</v>
      </c>
      <c r="QS160" s="8">
        <v>230143</v>
      </c>
      <c r="QT160" s="8">
        <v>49665</v>
      </c>
      <c r="QU160" s="8">
        <v>67193</v>
      </c>
      <c r="QV160" s="8">
        <v>52175</v>
      </c>
      <c r="QW160" s="8">
        <v>53597</v>
      </c>
      <c r="QX160" s="8">
        <v>51294</v>
      </c>
      <c r="QY160" s="8">
        <v>13635</v>
      </c>
      <c r="QZ160" s="8">
        <v>19313</v>
      </c>
      <c r="RA160" s="8">
        <v>16459</v>
      </c>
      <c r="RB160" s="8">
        <v>16957</v>
      </c>
      <c r="RC160" s="8">
        <v>15596</v>
      </c>
      <c r="RD160" s="8">
        <v>792</v>
      </c>
      <c r="RE160" s="8" t="s">
        <v>150</v>
      </c>
      <c r="RF160" s="8" t="s">
        <v>150</v>
      </c>
      <c r="RG160" s="8" t="s">
        <v>150</v>
      </c>
      <c r="RH160" s="8" t="s">
        <v>150</v>
      </c>
      <c r="RI160" s="8">
        <v>322</v>
      </c>
      <c r="RJ160" s="8">
        <v>226</v>
      </c>
      <c r="RK160" s="8">
        <v>247</v>
      </c>
      <c r="RL160" s="8">
        <v>236</v>
      </c>
      <c r="RM160" s="8" t="s">
        <v>150</v>
      </c>
      <c r="RN160" s="8">
        <v>77996</v>
      </c>
      <c r="RO160" s="8">
        <v>66532</v>
      </c>
      <c r="RP160" s="8">
        <v>80012</v>
      </c>
      <c r="RQ160" s="8">
        <v>77802</v>
      </c>
      <c r="RR160" s="8">
        <v>103302</v>
      </c>
      <c r="RS160" s="8">
        <v>93649</v>
      </c>
      <c r="RT160" s="8">
        <v>97311</v>
      </c>
      <c r="RU160" s="8">
        <v>81646</v>
      </c>
      <c r="RV160" s="8">
        <v>85423</v>
      </c>
      <c r="RW160" s="8">
        <v>89006</v>
      </c>
      <c r="RX160" s="8">
        <v>82082</v>
      </c>
      <c r="RY160" s="8">
        <v>93774</v>
      </c>
      <c r="RZ160" s="8">
        <v>90004</v>
      </c>
      <c r="SA160" s="8">
        <v>80976</v>
      </c>
      <c r="SB160" s="8">
        <v>88877</v>
      </c>
      <c r="SC160" s="8">
        <v>49640</v>
      </c>
      <c r="SD160" s="8">
        <v>58271</v>
      </c>
      <c r="SE160" s="8">
        <v>55427</v>
      </c>
      <c r="SF160" s="8">
        <v>59053</v>
      </c>
      <c r="SG160" s="8">
        <v>57384</v>
      </c>
      <c r="SH160" s="8">
        <v>44357</v>
      </c>
      <c r="SI160" s="8">
        <v>43219</v>
      </c>
      <c r="SJ160" s="8">
        <v>59457</v>
      </c>
      <c r="SK160" s="8">
        <v>64640</v>
      </c>
      <c r="SL160" s="8">
        <v>75277</v>
      </c>
      <c r="SM160" s="8">
        <v>7894</v>
      </c>
      <c r="SN160" s="8">
        <v>9998</v>
      </c>
      <c r="SO160" s="8">
        <v>8486</v>
      </c>
      <c r="SP160" s="8">
        <v>11050</v>
      </c>
      <c r="SQ160" s="8">
        <v>12548</v>
      </c>
      <c r="SR160" s="8">
        <v>65923</v>
      </c>
      <c r="SS160" s="8">
        <v>52746</v>
      </c>
      <c r="ST160" s="8">
        <v>52276</v>
      </c>
      <c r="SU160" s="8">
        <v>50837</v>
      </c>
      <c r="SV160" s="8">
        <v>52273</v>
      </c>
      <c r="SW160" s="8">
        <v>118804</v>
      </c>
      <c r="SX160" s="8">
        <v>125949</v>
      </c>
      <c r="SY160" s="8">
        <v>116291</v>
      </c>
      <c r="SZ160" s="8">
        <v>129665</v>
      </c>
      <c r="TA160" s="8">
        <v>127580</v>
      </c>
      <c r="TB160" s="8">
        <v>55955</v>
      </c>
      <c r="TC160" s="8">
        <v>51413</v>
      </c>
      <c r="TD160" s="8">
        <v>49343</v>
      </c>
      <c r="TE160" s="8">
        <v>55927</v>
      </c>
      <c r="TF160" s="8">
        <v>61476</v>
      </c>
      <c r="TG160" s="8">
        <v>50125</v>
      </c>
      <c r="TH160" s="8">
        <v>47655</v>
      </c>
      <c r="TI160" s="8">
        <v>55720</v>
      </c>
      <c r="TJ160" s="8">
        <v>66076</v>
      </c>
      <c r="TK160" s="8">
        <v>69014</v>
      </c>
      <c r="TL160" s="8">
        <v>13076</v>
      </c>
      <c r="TM160" s="8">
        <v>11507</v>
      </c>
      <c r="TN160" s="8">
        <v>9936</v>
      </c>
      <c r="TO160" s="8">
        <v>12214</v>
      </c>
      <c r="TP160" s="8">
        <v>14722</v>
      </c>
      <c r="TQ160" s="8">
        <v>60021</v>
      </c>
      <c r="TR160" s="8">
        <v>65159</v>
      </c>
      <c r="TS160" s="8">
        <v>88303</v>
      </c>
      <c r="TT160" s="8">
        <v>181814</v>
      </c>
      <c r="TU160" s="8">
        <v>138986</v>
      </c>
      <c r="TV160" s="8">
        <v>8909</v>
      </c>
      <c r="TW160" s="8">
        <v>11170</v>
      </c>
      <c r="TX160" s="8">
        <v>9613</v>
      </c>
      <c r="TY160" s="8">
        <v>10230</v>
      </c>
      <c r="TZ160" s="8">
        <v>13277</v>
      </c>
      <c r="UA160" s="8">
        <v>303854</v>
      </c>
      <c r="UB160" s="8">
        <v>284220</v>
      </c>
      <c r="UC160" s="8">
        <v>603534</v>
      </c>
      <c r="UD160" s="8">
        <v>832543</v>
      </c>
      <c r="UE160" s="8">
        <v>589178</v>
      </c>
      <c r="UF160" s="8">
        <v>8539</v>
      </c>
      <c r="UG160" s="8">
        <v>8425</v>
      </c>
      <c r="UH160" s="8">
        <v>8254</v>
      </c>
      <c r="UI160" s="8">
        <v>9919</v>
      </c>
      <c r="UJ160" s="8">
        <v>10637</v>
      </c>
      <c r="UK160" s="8">
        <v>52183</v>
      </c>
      <c r="UL160" s="8">
        <v>49448</v>
      </c>
      <c r="UM160" s="8">
        <v>58105</v>
      </c>
      <c r="UN160" s="8">
        <v>56325</v>
      </c>
      <c r="UO160" s="8">
        <v>57356</v>
      </c>
      <c r="UP160" s="8">
        <v>12463</v>
      </c>
      <c r="UQ160" s="8">
        <v>9638</v>
      </c>
      <c r="UR160" s="8">
        <v>11009</v>
      </c>
      <c r="US160" s="8">
        <v>9399</v>
      </c>
      <c r="UT160" s="8">
        <v>9160</v>
      </c>
      <c r="UU160" s="8">
        <v>570</v>
      </c>
      <c r="UV160" s="8">
        <v>665</v>
      </c>
      <c r="UW160" s="8">
        <v>538</v>
      </c>
      <c r="UX160" s="8">
        <v>668</v>
      </c>
      <c r="UY160" s="8">
        <v>824</v>
      </c>
      <c r="UZ160" s="8">
        <v>28501</v>
      </c>
      <c r="VA160" s="8">
        <v>27567</v>
      </c>
      <c r="VB160" s="8">
        <v>33797</v>
      </c>
      <c r="VC160" s="8">
        <v>36342</v>
      </c>
      <c r="VD160" s="8">
        <v>44202</v>
      </c>
      <c r="VE160" s="8">
        <v>45883</v>
      </c>
      <c r="VF160" s="8">
        <v>47023</v>
      </c>
      <c r="VG160" s="8">
        <v>55279</v>
      </c>
      <c r="VH160" s="8">
        <v>53094</v>
      </c>
      <c r="VI160" s="8">
        <v>63607</v>
      </c>
      <c r="VJ160" s="8">
        <v>129055</v>
      </c>
      <c r="VK160" s="8">
        <v>126913</v>
      </c>
      <c r="VL160" s="8">
        <v>137824</v>
      </c>
      <c r="VM160" s="8">
        <v>140640</v>
      </c>
      <c r="VN160" s="8">
        <v>160899</v>
      </c>
      <c r="VO160" s="8">
        <v>29801</v>
      </c>
      <c r="VP160" s="8">
        <v>33142</v>
      </c>
      <c r="VQ160" s="8">
        <v>42543</v>
      </c>
      <c r="VR160" s="8">
        <v>40791</v>
      </c>
      <c r="VS160" s="8">
        <v>36063</v>
      </c>
      <c r="VT160" s="8">
        <v>20696</v>
      </c>
      <c r="VU160" s="8">
        <v>26295</v>
      </c>
      <c r="VV160" s="8">
        <v>37067</v>
      </c>
      <c r="VW160" s="8">
        <v>31102</v>
      </c>
      <c r="VX160" s="8">
        <v>34782</v>
      </c>
      <c r="VY160" s="8">
        <v>15564</v>
      </c>
      <c r="VZ160" s="8">
        <v>16026</v>
      </c>
      <c r="WA160" s="8">
        <v>19099</v>
      </c>
      <c r="WB160" s="8">
        <v>16942</v>
      </c>
      <c r="WC160" s="8">
        <v>18610</v>
      </c>
      <c r="WD160" s="8">
        <v>32632</v>
      </c>
      <c r="WE160" s="8">
        <v>32676</v>
      </c>
      <c r="WF160" s="8">
        <v>40843</v>
      </c>
      <c r="WG160" s="8">
        <v>29750</v>
      </c>
      <c r="WH160" s="8">
        <v>37316</v>
      </c>
      <c r="WI160" s="8">
        <v>5657</v>
      </c>
      <c r="WJ160" s="8">
        <v>6898</v>
      </c>
      <c r="WK160" s="8">
        <v>7089</v>
      </c>
      <c r="WL160" s="8">
        <v>7473</v>
      </c>
      <c r="WM160" s="8">
        <v>9402</v>
      </c>
      <c r="WN160" s="8">
        <v>4302</v>
      </c>
      <c r="WO160" s="8">
        <v>6053</v>
      </c>
      <c r="WP160" s="8">
        <v>7368</v>
      </c>
      <c r="WQ160" s="8">
        <v>6463</v>
      </c>
      <c r="WR160" s="8">
        <v>9137</v>
      </c>
      <c r="WS160" s="8">
        <v>84983</v>
      </c>
      <c r="WT160" s="8">
        <v>96871</v>
      </c>
      <c r="WU160" s="8">
        <v>88350</v>
      </c>
      <c r="WV160" s="8">
        <v>78965</v>
      </c>
      <c r="WW160" s="8">
        <v>89569</v>
      </c>
      <c r="WX160" s="8">
        <v>6287</v>
      </c>
      <c r="WY160" s="8">
        <v>6403</v>
      </c>
      <c r="WZ160" s="8">
        <v>6292</v>
      </c>
      <c r="XA160" s="8">
        <v>6690</v>
      </c>
      <c r="XB160" s="8">
        <v>6706</v>
      </c>
      <c r="XC160" s="8">
        <v>2650</v>
      </c>
      <c r="XD160" s="8">
        <v>1998</v>
      </c>
      <c r="XE160" s="8">
        <v>2481</v>
      </c>
      <c r="XF160" s="8">
        <v>2732</v>
      </c>
      <c r="XG160" s="8">
        <v>3056</v>
      </c>
      <c r="XH160" s="8">
        <v>2742</v>
      </c>
      <c r="XI160" s="8">
        <v>2211</v>
      </c>
      <c r="XJ160" s="8">
        <v>3038</v>
      </c>
      <c r="XK160" s="8">
        <v>2207</v>
      </c>
      <c r="XL160" s="8">
        <v>2009</v>
      </c>
      <c r="XM160" s="8">
        <v>8340</v>
      </c>
      <c r="XN160" s="8">
        <v>6026</v>
      </c>
      <c r="XO160" s="8">
        <v>9053</v>
      </c>
      <c r="XP160" s="8">
        <v>7614</v>
      </c>
      <c r="XQ160" s="8">
        <v>8551</v>
      </c>
      <c r="XR160" s="8">
        <v>10921</v>
      </c>
      <c r="XS160" s="8">
        <v>14175</v>
      </c>
      <c r="XT160" s="8">
        <v>14248</v>
      </c>
      <c r="XU160" s="8">
        <v>16456</v>
      </c>
      <c r="XV160" s="8">
        <v>14814</v>
      </c>
      <c r="XW160" s="8">
        <v>114883</v>
      </c>
      <c r="XX160" s="8">
        <v>186499</v>
      </c>
      <c r="XY160" s="8">
        <v>162541</v>
      </c>
      <c r="XZ160" s="8">
        <v>162762</v>
      </c>
      <c r="YA160" s="8" t="s">
        <v>150</v>
      </c>
      <c r="YB160" s="8">
        <v>46645</v>
      </c>
      <c r="YC160" s="8">
        <v>61359</v>
      </c>
      <c r="YD160" s="8">
        <v>62188</v>
      </c>
      <c r="YE160" s="8">
        <v>49978</v>
      </c>
      <c r="YF160" s="8">
        <v>55976</v>
      </c>
      <c r="YG160" s="8">
        <v>28983</v>
      </c>
      <c r="YH160" s="8">
        <v>34490</v>
      </c>
      <c r="YI160" s="8">
        <v>28896</v>
      </c>
      <c r="YJ160" s="8">
        <v>25448</v>
      </c>
      <c r="YK160" s="8">
        <v>24368</v>
      </c>
      <c r="YL160" s="8">
        <v>7317</v>
      </c>
      <c r="YM160" s="8">
        <v>8320</v>
      </c>
      <c r="YN160" s="8">
        <v>8819</v>
      </c>
      <c r="YO160" s="8">
        <v>9575</v>
      </c>
      <c r="YP160" s="8">
        <v>12323</v>
      </c>
      <c r="YQ160" s="8">
        <v>52102</v>
      </c>
      <c r="YR160" s="8">
        <v>54868</v>
      </c>
      <c r="YS160" s="8">
        <v>56692</v>
      </c>
      <c r="YT160" s="8">
        <v>41691</v>
      </c>
      <c r="YU160" s="8">
        <v>57963</v>
      </c>
      <c r="YV160" s="8">
        <v>19632</v>
      </c>
      <c r="YW160" s="8">
        <v>16803</v>
      </c>
      <c r="YX160" s="8">
        <v>17791</v>
      </c>
      <c r="YY160" s="8">
        <v>15550</v>
      </c>
      <c r="YZ160" s="8">
        <v>14301</v>
      </c>
      <c r="ZA160" s="8">
        <v>23570</v>
      </c>
      <c r="ZB160" s="8">
        <v>22043</v>
      </c>
      <c r="ZC160" s="8">
        <v>32907</v>
      </c>
      <c r="ZD160" s="8">
        <v>17941</v>
      </c>
      <c r="ZE160" s="8">
        <v>25253</v>
      </c>
    </row>
    <row r="161" spans="2:681" x14ac:dyDescent="0.2">
      <c r="B161" s="7">
        <v>322</v>
      </c>
      <c r="C161" s="7">
        <v>156</v>
      </c>
      <c r="D161" s="7" t="s">
        <v>690</v>
      </c>
      <c r="E161" s="7">
        <v>202900</v>
      </c>
      <c r="G161" s="200">
        <v>37702</v>
      </c>
      <c r="H161" s="200">
        <v>43451</v>
      </c>
      <c r="I161" s="200">
        <v>43391</v>
      </c>
      <c r="J161" s="200">
        <v>46199</v>
      </c>
      <c r="K161" s="200">
        <v>50788</v>
      </c>
      <c r="L161" s="8">
        <v>43243</v>
      </c>
      <c r="M161" s="8">
        <v>43730</v>
      </c>
      <c r="N161" s="8">
        <v>63241</v>
      </c>
      <c r="O161" s="8">
        <v>65710</v>
      </c>
      <c r="P161" s="8">
        <v>75812</v>
      </c>
      <c r="Q161" s="8">
        <v>239283</v>
      </c>
      <c r="R161" s="8">
        <v>255609</v>
      </c>
      <c r="S161" s="8">
        <v>368502</v>
      </c>
      <c r="T161" s="8">
        <v>275166</v>
      </c>
      <c r="U161" s="8">
        <v>297336</v>
      </c>
      <c r="V161" s="8">
        <v>3148</v>
      </c>
      <c r="W161" s="8">
        <v>3302</v>
      </c>
      <c r="X161" s="8">
        <v>3464</v>
      </c>
      <c r="Y161" s="8">
        <v>3314</v>
      </c>
      <c r="Z161" s="8">
        <v>3535</v>
      </c>
      <c r="AA161" s="8">
        <v>238697</v>
      </c>
      <c r="AB161" s="8">
        <v>250363</v>
      </c>
      <c r="AC161" s="8">
        <v>250081</v>
      </c>
      <c r="AD161" s="8">
        <v>254344</v>
      </c>
      <c r="AE161" s="8">
        <v>264184</v>
      </c>
      <c r="AF161" s="8">
        <v>148298</v>
      </c>
      <c r="AG161" s="8">
        <v>202680</v>
      </c>
      <c r="AH161" s="8">
        <v>148747</v>
      </c>
      <c r="AI161" s="8">
        <v>138572</v>
      </c>
      <c r="AJ161" s="8">
        <v>161769</v>
      </c>
      <c r="AK161" s="8">
        <v>109284</v>
      </c>
      <c r="AL161" s="8">
        <v>112834</v>
      </c>
      <c r="AM161" s="8">
        <v>115797</v>
      </c>
      <c r="AN161" s="8">
        <v>118602</v>
      </c>
      <c r="AO161" s="8">
        <v>109328</v>
      </c>
      <c r="AP161" s="8">
        <v>91245</v>
      </c>
      <c r="AQ161" s="8">
        <v>99099</v>
      </c>
      <c r="AR161" s="8">
        <v>106456</v>
      </c>
      <c r="AS161" s="8">
        <v>109477</v>
      </c>
      <c r="AT161" s="8">
        <v>102318</v>
      </c>
      <c r="AU161" s="8">
        <v>32837</v>
      </c>
      <c r="AV161" s="8">
        <v>30453</v>
      </c>
      <c r="AW161" s="8">
        <v>33322</v>
      </c>
      <c r="AX161" s="8">
        <v>34154</v>
      </c>
      <c r="AY161" s="8">
        <v>39390</v>
      </c>
      <c r="AZ161" s="8">
        <v>199723</v>
      </c>
      <c r="BA161" s="8">
        <v>235304</v>
      </c>
      <c r="BB161" s="8">
        <v>211800</v>
      </c>
      <c r="BC161" s="8">
        <v>209250</v>
      </c>
      <c r="BD161" s="8">
        <v>233050</v>
      </c>
      <c r="BE161" s="8" t="s">
        <v>150</v>
      </c>
      <c r="BF161" s="8" t="s">
        <v>150</v>
      </c>
      <c r="BG161" s="8" t="s">
        <v>150</v>
      </c>
      <c r="BH161" s="8" t="s">
        <v>150</v>
      </c>
      <c r="BI161" s="8" t="s">
        <v>150</v>
      </c>
      <c r="BJ161" s="8">
        <v>12688</v>
      </c>
      <c r="BK161" s="8">
        <v>13358</v>
      </c>
      <c r="BL161" s="8">
        <v>13499</v>
      </c>
      <c r="BM161" s="8">
        <v>12289</v>
      </c>
      <c r="BN161" s="8">
        <v>12073</v>
      </c>
      <c r="BO161" s="8">
        <v>11230</v>
      </c>
      <c r="BP161" s="8">
        <v>13951</v>
      </c>
      <c r="BQ161" s="8">
        <v>16869</v>
      </c>
      <c r="BR161" s="8">
        <v>15227</v>
      </c>
      <c r="BS161" s="8">
        <v>14761</v>
      </c>
      <c r="BT161" s="8">
        <v>50433</v>
      </c>
      <c r="BU161" s="8">
        <v>61210</v>
      </c>
      <c r="BV161" s="8">
        <v>66435</v>
      </c>
      <c r="BW161" s="8">
        <v>76559</v>
      </c>
      <c r="BX161" s="8">
        <v>81627</v>
      </c>
      <c r="BY161" s="8">
        <v>97758</v>
      </c>
      <c r="BZ161" s="8">
        <v>117150</v>
      </c>
      <c r="CA161" s="8">
        <v>104716</v>
      </c>
      <c r="CB161" s="8">
        <v>103233</v>
      </c>
      <c r="CC161" s="8">
        <v>122356</v>
      </c>
      <c r="CD161" s="8">
        <v>3580</v>
      </c>
      <c r="CE161" s="8">
        <v>3246</v>
      </c>
      <c r="CF161" s="8">
        <v>3648</v>
      </c>
      <c r="CG161" s="8">
        <v>3472</v>
      </c>
      <c r="CH161" s="8">
        <v>3675</v>
      </c>
      <c r="CI161" s="8">
        <v>30776</v>
      </c>
      <c r="CJ161" s="8">
        <v>31766</v>
      </c>
      <c r="CK161" s="8">
        <v>32075</v>
      </c>
      <c r="CL161" s="8">
        <v>30898</v>
      </c>
      <c r="CM161" s="8">
        <v>38109</v>
      </c>
      <c r="CN161" s="8">
        <v>465285</v>
      </c>
      <c r="CO161" s="8">
        <v>465822</v>
      </c>
      <c r="CP161" s="8">
        <v>476395</v>
      </c>
      <c r="CQ161" s="8">
        <v>563998</v>
      </c>
      <c r="CR161" s="8">
        <v>497333</v>
      </c>
      <c r="CS161" s="8">
        <v>518530</v>
      </c>
      <c r="CT161" s="8">
        <v>534251</v>
      </c>
      <c r="CU161" s="8">
        <v>517462</v>
      </c>
      <c r="CV161" s="8">
        <v>550379</v>
      </c>
      <c r="CW161" s="8">
        <v>628034</v>
      </c>
      <c r="CX161" s="8">
        <v>80</v>
      </c>
      <c r="CY161" s="8">
        <v>45</v>
      </c>
      <c r="CZ161" s="8">
        <v>196</v>
      </c>
      <c r="DA161" s="8">
        <v>39</v>
      </c>
      <c r="DB161" s="8">
        <v>97</v>
      </c>
      <c r="DC161" s="8">
        <v>185797</v>
      </c>
      <c r="DD161" s="8">
        <v>202639</v>
      </c>
      <c r="DE161" s="8">
        <v>237645</v>
      </c>
      <c r="DF161" s="8">
        <v>215658</v>
      </c>
      <c r="DG161" s="8">
        <v>347023</v>
      </c>
      <c r="DH161" s="8" t="s">
        <v>150</v>
      </c>
      <c r="DI161" s="8" t="s">
        <v>150</v>
      </c>
      <c r="DJ161" s="8" t="s">
        <v>150</v>
      </c>
      <c r="DK161" s="8" t="s">
        <v>150</v>
      </c>
      <c r="DL161" s="8" t="s">
        <v>150</v>
      </c>
      <c r="DM161" s="8">
        <v>84765</v>
      </c>
      <c r="DN161" s="8">
        <v>80737</v>
      </c>
      <c r="DO161" s="8">
        <v>86862</v>
      </c>
      <c r="DP161" s="8">
        <v>106366</v>
      </c>
      <c r="DQ161" s="8">
        <v>95321</v>
      </c>
      <c r="DR161" s="8">
        <v>55485</v>
      </c>
      <c r="DS161" s="8">
        <v>58393</v>
      </c>
      <c r="DT161" s="8">
        <v>63950</v>
      </c>
      <c r="DU161" s="8">
        <v>64626</v>
      </c>
      <c r="DV161" s="8">
        <v>60521</v>
      </c>
      <c r="DW161" s="8">
        <v>304550</v>
      </c>
      <c r="DX161" s="8">
        <v>287086</v>
      </c>
      <c r="DY161" s="8">
        <v>302949</v>
      </c>
      <c r="DZ161" s="8">
        <v>305838</v>
      </c>
      <c r="EA161" s="8">
        <v>338361</v>
      </c>
      <c r="EB161" s="8">
        <v>276189</v>
      </c>
      <c r="EC161" s="8">
        <v>335626</v>
      </c>
      <c r="ED161" s="8">
        <v>276921</v>
      </c>
      <c r="EE161" s="8">
        <v>318196</v>
      </c>
      <c r="EF161" s="8">
        <v>263188</v>
      </c>
      <c r="EG161" s="8">
        <v>149549</v>
      </c>
      <c r="EH161" s="8">
        <v>148917</v>
      </c>
      <c r="EI161" s="8">
        <v>165309</v>
      </c>
      <c r="EJ161" s="8">
        <v>148640</v>
      </c>
      <c r="EK161" s="8">
        <v>149335</v>
      </c>
      <c r="EL161" s="8">
        <v>99541</v>
      </c>
      <c r="EM161" s="8">
        <v>116508</v>
      </c>
      <c r="EN161" s="8">
        <v>118208</v>
      </c>
      <c r="EO161" s="8">
        <v>111437</v>
      </c>
      <c r="EP161" s="8">
        <v>120626</v>
      </c>
      <c r="EQ161" s="8">
        <v>18190</v>
      </c>
      <c r="ER161" s="8">
        <v>14498</v>
      </c>
      <c r="ES161" s="8">
        <v>15677</v>
      </c>
      <c r="ET161" s="8">
        <v>11733</v>
      </c>
      <c r="EU161" s="8">
        <v>11076</v>
      </c>
      <c r="EV161" s="8">
        <v>94330</v>
      </c>
      <c r="EW161" s="8">
        <v>79574</v>
      </c>
      <c r="EX161" s="8">
        <v>83155</v>
      </c>
      <c r="EY161" s="8">
        <v>78105</v>
      </c>
      <c r="EZ161" s="8">
        <v>66753</v>
      </c>
      <c r="FA161" s="8">
        <v>153498</v>
      </c>
      <c r="FB161" s="8">
        <v>200045</v>
      </c>
      <c r="FC161" s="8">
        <v>174450</v>
      </c>
      <c r="FD161" s="8">
        <v>162669</v>
      </c>
      <c r="FE161" s="8">
        <v>158096</v>
      </c>
      <c r="FF161" s="8">
        <v>41523</v>
      </c>
      <c r="FG161" s="8">
        <v>44504</v>
      </c>
      <c r="FH161" s="8">
        <v>48890</v>
      </c>
      <c r="FI161" s="8">
        <v>56186</v>
      </c>
      <c r="FJ161" s="8">
        <v>55503</v>
      </c>
      <c r="FK161" s="8">
        <v>22224</v>
      </c>
      <c r="FL161" s="8">
        <v>23314</v>
      </c>
      <c r="FM161" s="8">
        <v>25696</v>
      </c>
      <c r="FN161" s="8">
        <v>26382</v>
      </c>
      <c r="FO161" s="8">
        <v>27678</v>
      </c>
      <c r="FP161" s="8">
        <v>24891</v>
      </c>
      <c r="FQ161" s="8">
        <v>26611</v>
      </c>
      <c r="FR161" s="8">
        <v>24812</v>
      </c>
      <c r="FS161" s="8">
        <v>22267</v>
      </c>
      <c r="FT161" s="8">
        <v>22408</v>
      </c>
      <c r="FU161" s="8">
        <v>85182</v>
      </c>
      <c r="FV161" s="8">
        <v>84011</v>
      </c>
      <c r="FW161" s="8">
        <v>81990</v>
      </c>
      <c r="FX161" s="8">
        <v>85745</v>
      </c>
      <c r="FY161" s="8">
        <v>87975</v>
      </c>
      <c r="FZ161" s="8">
        <v>87570</v>
      </c>
      <c r="GA161" s="8">
        <v>90041</v>
      </c>
      <c r="GB161" s="8">
        <v>93126</v>
      </c>
      <c r="GC161" s="8">
        <v>96605</v>
      </c>
      <c r="GD161" s="8">
        <v>112910</v>
      </c>
      <c r="GE161" s="8">
        <v>47296</v>
      </c>
      <c r="GF161" s="8">
        <v>49237</v>
      </c>
      <c r="GG161" s="8">
        <v>50143</v>
      </c>
      <c r="GH161" s="8">
        <v>54605</v>
      </c>
      <c r="GI161" s="8">
        <v>60165</v>
      </c>
      <c r="GJ161" s="8">
        <v>16854</v>
      </c>
      <c r="GK161" s="8">
        <v>20767</v>
      </c>
      <c r="GL161" s="8">
        <v>18448</v>
      </c>
      <c r="GM161" s="8">
        <v>18206</v>
      </c>
      <c r="GN161" s="8">
        <v>14866</v>
      </c>
      <c r="GO161" s="8">
        <v>40354</v>
      </c>
      <c r="GP161" s="8">
        <v>39295</v>
      </c>
      <c r="GQ161" s="8">
        <v>35570</v>
      </c>
      <c r="GR161" s="8">
        <v>29322</v>
      </c>
      <c r="GS161" s="8">
        <v>27416</v>
      </c>
      <c r="GT161" s="8">
        <v>56071</v>
      </c>
      <c r="GU161" s="8">
        <v>61263</v>
      </c>
      <c r="GV161" s="8">
        <v>69826</v>
      </c>
      <c r="GW161" s="8">
        <v>43146</v>
      </c>
      <c r="GX161" s="8">
        <v>45182</v>
      </c>
      <c r="GY161" s="8">
        <v>35072</v>
      </c>
      <c r="GZ161" s="8">
        <v>36241</v>
      </c>
      <c r="HA161" s="8">
        <v>35108</v>
      </c>
      <c r="HB161" s="8">
        <v>30834</v>
      </c>
      <c r="HC161" s="8">
        <v>27892</v>
      </c>
      <c r="HD161" s="8">
        <v>4363</v>
      </c>
      <c r="HE161" s="8">
        <v>4678</v>
      </c>
      <c r="HF161" s="8">
        <v>4798</v>
      </c>
      <c r="HG161" s="8">
        <v>4433</v>
      </c>
      <c r="HH161" s="8">
        <v>4426</v>
      </c>
      <c r="HI161" s="8">
        <v>1446795</v>
      </c>
      <c r="HJ161" s="8">
        <v>281053</v>
      </c>
      <c r="HK161" s="8">
        <v>493969</v>
      </c>
      <c r="HL161" s="8">
        <v>410884</v>
      </c>
      <c r="HM161" s="8">
        <v>299697</v>
      </c>
      <c r="HN161" s="8">
        <v>3440</v>
      </c>
      <c r="HO161" s="8" t="s">
        <v>150</v>
      </c>
      <c r="HP161" s="8" t="s">
        <v>150</v>
      </c>
      <c r="HQ161" s="8" t="s">
        <v>150</v>
      </c>
      <c r="HR161" s="8" t="s">
        <v>150</v>
      </c>
      <c r="HS161" s="8">
        <v>268673</v>
      </c>
      <c r="HT161" s="8">
        <v>301587</v>
      </c>
      <c r="HU161" s="8">
        <v>305710</v>
      </c>
      <c r="HV161" s="8">
        <v>263857</v>
      </c>
      <c r="HW161" s="8">
        <v>347644</v>
      </c>
      <c r="HX161" s="8">
        <v>2122</v>
      </c>
      <c r="HY161" s="8">
        <v>2526</v>
      </c>
      <c r="HZ161" s="8">
        <v>2420</v>
      </c>
      <c r="IA161" s="8">
        <v>1597</v>
      </c>
      <c r="IB161" s="8" t="s">
        <v>150</v>
      </c>
      <c r="IC161" s="8">
        <v>36333</v>
      </c>
      <c r="ID161" s="8">
        <v>38075</v>
      </c>
      <c r="IE161" s="8">
        <v>38344</v>
      </c>
      <c r="IF161" s="8">
        <v>40633</v>
      </c>
      <c r="IG161" s="8">
        <v>42292</v>
      </c>
      <c r="IH161" s="8">
        <v>48030</v>
      </c>
      <c r="II161" s="8">
        <v>46380</v>
      </c>
      <c r="IJ161" s="8">
        <v>38841</v>
      </c>
      <c r="IK161" s="8">
        <v>37695</v>
      </c>
      <c r="IL161" s="8">
        <v>34484</v>
      </c>
      <c r="IM161" s="8">
        <v>14099</v>
      </c>
      <c r="IN161" s="8">
        <v>15960</v>
      </c>
      <c r="IO161" s="8" t="s">
        <v>150</v>
      </c>
      <c r="IP161" s="8" t="s">
        <v>150</v>
      </c>
      <c r="IQ161" s="8" t="s">
        <v>150</v>
      </c>
      <c r="IR161" s="8">
        <v>43841</v>
      </c>
      <c r="IS161" s="8">
        <v>48989</v>
      </c>
      <c r="IT161" s="8" t="s">
        <v>150</v>
      </c>
      <c r="IU161" s="8" t="s">
        <v>150</v>
      </c>
      <c r="IV161" s="8" t="s">
        <v>150</v>
      </c>
      <c r="IW161" s="8">
        <v>50643</v>
      </c>
      <c r="IX161" s="8">
        <v>54871</v>
      </c>
      <c r="IY161" s="8">
        <v>51784</v>
      </c>
      <c r="IZ161" s="8">
        <v>51000</v>
      </c>
      <c r="JA161" s="8">
        <v>54208</v>
      </c>
      <c r="JB161" s="8">
        <v>67239</v>
      </c>
      <c r="JC161" s="8">
        <v>81401</v>
      </c>
      <c r="JD161" s="8">
        <v>81866</v>
      </c>
      <c r="JE161" s="8">
        <v>74701</v>
      </c>
      <c r="JF161" s="8">
        <v>76665</v>
      </c>
      <c r="JG161" s="8">
        <v>34379</v>
      </c>
      <c r="JH161" s="8">
        <v>33813</v>
      </c>
      <c r="JI161" s="8">
        <v>32760</v>
      </c>
      <c r="JJ161" s="8">
        <v>29195</v>
      </c>
      <c r="JK161" s="8">
        <v>34373</v>
      </c>
      <c r="JL161" s="8">
        <v>93750</v>
      </c>
      <c r="JM161" s="8">
        <v>251048</v>
      </c>
      <c r="JN161" s="8">
        <v>173595</v>
      </c>
      <c r="JO161" s="8">
        <v>293399</v>
      </c>
      <c r="JP161" s="8">
        <v>161573</v>
      </c>
      <c r="JQ161" s="8">
        <v>48993</v>
      </c>
      <c r="JR161" s="8">
        <v>43689</v>
      </c>
      <c r="JS161" s="8">
        <v>43543</v>
      </c>
      <c r="JT161" s="8">
        <v>42685</v>
      </c>
      <c r="JU161" s="8">
        <v>40268</v>
      </c>
      <c r="JV161" s="8">
        <v>56162</v>
      </c>
      <c r="JW161" s="8">
        <v>61208</v>
      </c>
      <c r="JX161" s="8">
        <v>63847</v>
      </c>
      <c r="JY161" s="8">
        <v>61132</v>
      </c>
      <c r="JZ161" s="8">
        <v>66715</v>
      </c>
      <c r="KA161" s="8">
        <v>5231</v>
      </c>
      <c r="KB161" s="8">
        <v>6295</v>
      </c>
      <c r="KC161" s="8">
        <v>5953</v>
      </c>
      <c r="KD161" s="8">
        <v>8308</v>
      </c>
      <c r="KE161" s="8">
        <v>8950</v>
      </c>
      <c r="KF161" s="8">
        <v>6916</v>
      </c>
      <c r="KG161" s="8">
        <v>5255</v>
      </c>
      <c r="KH161" s="8">
        <v>6175</v>
      </c>
      <c r="KI161" s="8">
        <v>7092</v>
      </c>
      <c r="KJ161" s="8" t="s">
        <v>150</v>
      </c>
      <c r="KK161" s="8">
        <v>6902</v>
      </c>
      <c r="KL161" s="8">
        <v>8567</v>
      </c>
      <c r="KM161" s="8">
        <v>7460</v>
      </c>
      <c r="KN161" s="8">
        <v>7184</v>
      </c>
      <c r="KO161" s="8" t="s">
        <v>150</v>
      </c>
      <c r="KP161" s="8">
        <v>961</v>
      </c>
      <c r="KQ161" s="8">
        <v>915</v>
      </c>
      <c r="KR161" s="8">
        <v>846</v>
      </c>
      <c r="KS161" s="8">
        <v>916</v>
      </c>
      <c r="KT161" s="8">
        <v>886</v>
      </c>
      <c r="KU161" s="8">
        <v>45209</v>
      </c>
      <c r="KV161" s="8">
        <v>53904</v>
      </c>
      <c r="KW161" s="8">
        <v>54070</v>
      </c>
      <c r="KX161" s="8">
        <v>48693</v>
      </c>
      <c r="KY161" s="8">
        <v>49225</v>
      </c>
      <c r="KZ161" s="8">
        <v>14295</v>
      </c>
      <c r="LA161" s="8">
        <v>14677</v>
      </c>
      <c r="LB161" s="8">
        <v>16181</v>
      </c>
      <c r="LC161" s="8">
        <v>16075</v>
      </c>
      <c r="LD161" s="8">
        <v>15028</v>
      </c>
      <c r="LE161" s="8">
        <v>158884</v>
      </c>
      <c r="LF161" s="8">
        <v>157142</v>
      </c>
      <c r="LG161" s="8">
        <v>160762</v>
      </c>
      <c r="LH161" s="8">
        <v>170907</v>
      </c>
      <c r="LI161" s="8">
        <v>174446</v>
      </c>
      <c r="LJ161" s="8">
        <v>9931</v>
      </c>
      <c r="LK161" s="8">
        <v>9773</v>
      </c>
      <c r="LL161" s="8" t="s">
        <v>150</v>
      </c>
      <c r="LM161" s="8" t="s">
        <v>150</v>
      </c>
      <c r="LN161" s="8" t="s">
        <v>150</v>
      </c>
      <c r="LO161" s="8">
        <v>15355</v>
      </c>
      <c r="LP161" s="8">
        <v>16299</v>
      </c>
      <c r="LQ161" s="8">
        <v>16498</v>
      </c>
      <c r="LR161" s="8">
        <v>15832</v>
      </c>
      <c r="LS161" s="8">
        <v>16296</v>
      </c>
      <c r="LT161" s="8">
        <v>51442</v>
      </c>
      <c r="LU161" s="8">
        <v>113132</v>
      </c>
      <c r="LV161" s="8">
        <v>72954</v>
      </c>
      <c r="LW161" s="8">
        <v>80018</v>
      </c>
      <c r="LX161" s="8">
        <v>78035</v>
      </c>
      <c r="LY161" s="8">
        <v>88643</v>
      </c>
      <c r="LZ161" s="8">
        <v>80743</v>
      </c>
      <c r="MA161" s="8">
        <v>85298</v>
      </c>
      <c r="MB161" s="8">
        <v>90606</v>
      </c>
      <c r="MC161" s="8">
        <v>79817</v>
      </c>
      <c r="MD161" s="8">
        <v>25593</v>
      </c>
      <c r="ME161" s="8">
        <v>20215</v>
      </c>
      <c r="MF161" s="8">
        <v>20239</v>
      </c>
      <c r="MG161" s="8">
        <v>20235</v>
      </c>
      <c r="MH161" s="8">
        <v>25182</v>
      </c>
      <c r="MI161" s="8">
        <v>31566</v>
      </c>
      <c r="MJ161" s="8">
        <v>37728</v>
      </c>
      <c r="MK161" s="8">
        <v>43326</v>
      </c>
      <c r="ML161" s="8">
        <v>43529</v>
      </c>
      <c r="MM161" s="8">
        <v>49929</v>
      </c>
      <c r="MN161" s="8">
        <v>65980</v>
      </c>
      <c r="MO161" s="8">
        <v>66042</v>
      </c>
      <c r="MP161" s="8">
        <v>69774</v>
      </c>
      <c r="MQ161" s="8">
        <v>66748</v>
      </c>
      <c r="MR161" s="8">
        <v>66121</v>
      </c>
      <c r="MS161" s="8">
        <v>1757</v>
      </c>
      <c r="MT161" s="8">
        <v>1862</v>
      </c>
      <c r="MU161" s="8">
        <v>2038</v>
      </c>
      <c r="MV161" s="8">
        <v>1853</v>
      </c>
      <c r="MW161" s="8">
        <v>1800</v>
      </c>
      <c r="MX161" s="8">
        <v>2343</v>
      </c>
      <c r="MY161" s="8">
        <v>1798</v>
      </c>
      <c r="MZ161" s="8" t="s">
        <v>150</v>
      </c>
      <c r="NA161" s="8" t="s">
        <v>150</v>
      </c>
      <c r="NB161" s="8" t="s">
        <v>150</v>
      </c>
      <c r="NC161" s="8">
        <v>52514</v>
      </c>
      <c r="ND161" s="8">
        <v>44048</v>
      </c>
      <c r="NE161" s="8">
        <v>57558</v>
      </c>
      <c r="NF161" s="8">
        <v>48137</v>
      </c>
      <c r="NG161" s="8">
        <v>53621</v>
      </c>
      <c r="NH161" s="8">
        <v>26906</v>
      </c>
      <c r="NI161" s="8">
        <v>25009</v>
      </c>
      <c r="NJ161" s="8">
        <v>26353</v>
      </c>
      <c r="NK161" s="8">
        <v>23638</v>
      </c>
      <c r="NL161" s="8">
        <v>25393</v>
      </c>
      <c r="NM161" s="8">
        <v>230586</v>
      </c>
      <c r="NN161" s="8">
        <v>218823</v>
      </c>
      <c r="NO161" s="8">
        <v>241020</v>
      </c>
      <c r="NP161" s="8">
        <v>258523</v>
      </c>
      <c r="NQ161" s="8">
        <v>276764</v>
      </c>
      <c r="NR161" s="8">
        <v>289261</v>
      </c>
      <c r="NS161" s="8">
        <v>323150</v>
      </c>
      <c r="NT161" s="8">
        <v>340872</v>
      </c>
      <c r="NU161" s="8">
        <v>422407</v>
      </c>
      <c r="NV161" s="8">
        <v>435900</v>
      </c>
      <c r="NW161" s="8">
        <v>571</v>
      </c>
      <c r="NX161" s="8">
        <v>590</v>
      </c>
      <c r="NY161" s="8">
        <v>703</v>
      </c>
      <c r="NZ161" s="8">
        <v>616</v>
      </c>
      <c r="OA161" s="8">
        <v>610</v>
      </c>
      <c r="OB161" s="8">
        <v>49602</v>
      </c>
      <c r="OC161" s="8">
        <v>55385</v>
      </c>
      <c r="OD161" s="8">
        <v>58811</v>
      </c>
      <c r="OE161" s="8">
        <v>63472</v>
      </c>
      <c r="OF161" s="8">
        <v>62799</v>
      </c>
      <c r="OG161" s="8">
        <v>111166</v>
      </c>
      <c r="OH161" s="8">
        <v>122696</v>
      </c>
      <c r="OI161" s="8">
        <v>121335</v>
      </c>
      <c r="OJ161" s="8">
        <v>102837</v>
      </c>
      <c r="OK161" s="8">
        <v>115243</v>
      </c>
      <c r="OL161" s="8">
        <v>26246</v>
      </c>
      <c r="OM161" s="8">
        <v>30057</v>
      </c>
      <c r="ON161" s="8">
        <v>28213</v>
      </c>
      <c r="OO161" s="8">
        <v>22662</v>
      </c>
      <c r="OP161" s="8">
        <v>25344</v>
      </c>
      <c r="OQ161" s="8">
        <v>44613</v>
      </c>
      <c r="OR161" s="8">
        <v>42037</v>
      </c>
      <c r="OS161" s="8">
        <v>39053</v>
      </c>
      <c r="OT161" s="8">
        <v>35569</v>
      </c>
      <c r="OU161" s="8">
        <v>36096</v>
      </c>
      <c r="OV161" s="8">
        <v>1408</v>
      </c>
      <c r="OW161" s="8">
        <v>1483</v>
      </c>
      <c r="OX161" s="8">
        <v>1659</v>
      </c>
      <c r="OY161" s="8">
        <v>1727</v>
      </c>
      <c r="OZ161" s="8">
        <v>1778</v>
      </c>
      <c r="PA161" s="8">
        <v>98772</v>
      </c>
      <c r="PB161" s="8">
        <v>144173</v>
      </c>
      <c r="PC161" s="8">
        <v>169156</v>
      </c>
      <c r="PD161" s="8">
        <v>181373</v>
      </c>
      <c r="PE161" s="8">
        <v>172367</v>
      </c>
      <c r="PF161" s="8">
        <v>74846</v>
      </c>
      <c r="PG161" s="8">
        <v>72467</v>
      </c>
      <c r="PH161" s="8">
        <v>79015</v>
      </c>
      <c r="PI161" s="8">
        <v>106106</v>
      </c>
      <c r="PJ161" s="8">
        <v>88249</v>
      </c>
      <c r="PK161" s="8">
        <v>177929</v>
      </c>
      <c r="PL161" s="8">
        <v>194083</v>
      </c>
      <c r="PM161" s="8">
        <v>179543</v>
      </c>
      <c r="PN161" s="8">
        <v>172757</v>
      </c>
      <c r="PO161" s="8">
        <v>187849</v>
      </c>
      <c r="PP161" s="8">
        <v>96565</v>
      </c>
      <c r="PQ161" s="8">
        <v>106141</v>
      </c>
      <c r="PR161" s="8">
        <v>99248</v>
      </c>
      <c r="PS161" s="8">
        <v>90704</v>
      </c>
      <c r="PT161" s="8">
        <v>106693</v>
      </c>
      <c r="PU161" s="8">
        <v>50566</v>
      </c>
      <c r="PV161" s="8">
        <v>50445</v>
      </c>
      <c r="PW161" s="8">
        <v>52469</v>
      </c>
      <c r="PX161" s="8">
        <v>55669</v>
      </c>
      <c r="PY161" s="8">
        <v>58336</v>
      </c>
      <c r="PZ161" s="8">
        <v>17762</v>
      </c>
      <c r="QA161" s="8">
        <v>18268</v>
      </c>
      <c r="QB161" s="8">
        <v>18330</v>
      </c>
      <c r="QC161" s="8">
        <v>17070</v>
      </c>
      <c r="QD161" s="8">
        <v>17123</v>
      </c>
      <c r="QE161" s="8">
        <v>726324</v>
      </c>
      <c r="QF161" s="8">
        <v>1156969</v>
      </c>
      <c r="QG161" s="8">
        <v>1423755</v>
      </c>
      <c r="QH161" s="8">
        <v>2947567</v>
      </c>
      <c r="QI161" s="8">
        <v>3154064</v>
      </c>
      <c r="QJ161" s="8">
        <v>197649</v>
      </c>
      <c r="QK161" s="8">
        <v>197259</v>
      </c>
      <c r="QL161" s="8">
        <v>202803</v>
      </c>
      <c r="QM161" s="8">
        <v>215290</v>
      </c>
      <c r="QN161" s="8">
        <v>237330</v>
      </c>
      <c r="QO161" s="8">
        <v>262335</v>
      </c>
      <c r="QP161" s="8">
        <v>334462</v>
      </c>
      <c r="QQ161" s="8">
        <v>315742</v>
      </c>
      <c r="QR161" s="8">
        <v>411617</v>
      </c>
      <c r="QS161" s="8">
        <v>358282</v>
      </c>
      <c r="QT161" s="8">
        <v>65175</v>
      </c>
      <c r="QU161" s="8">
        <v>85013</v>
      </c>
      <c r="QV161" s="8">
        <v>67491</v>
      </c>
      <c r="QW161" s="8">
        <v>71441</v>
      </c>
      <c r="QX161" s="8">
        <v>67567</v>
      </c>
      <c r="QY161" s="8">
        <v>16137</v>
      </c>
      <c r="QZ161" s="8">
        <v>20722</v>
      </c>
      <c r="RA161" s="8">
        <v>18105</v>
      </c>
      <c r="RB161" s="8">
        <v>20009</v>
      </c>
      <c r="RC161" s="8">
        <v>18215</v>
      </c>
      <c r="RD161" s="8">
        <v>792</v>
      </c>
      <c r="RE161" s="8" t="s">
        <v>150</v>
      </c>
      <c r="RF161" s="8" t="s">
        <v>150</v>
      </c>
      <c r="RG161" s="8" t="s">
        <v>150</v>
      </c>
      <c r="RH161" s="8" t="s">
        <v>150</v>
      </c>
      <c r="RI161" s="8">
        <v>416</v>
      </c>
      <c r="RJ161" s="8">
        <v>399</v>
      </c>
      <c r="RK161" s="8">
        <v>541</v>
      </c>
      <c r="RL161" s="8">
        <v>413</v>
      </c>
      <c r="RM161" s="8" t="s">
        <v>150</v>
      </c>
      <c r="RN161" s="8">
        <v>127637</v>
      </c>
      <c r="RO161" s="8">
        <v>113588</v>
      </c>
      <c r="RP161" s="8">
        <v>134618</v>
      </c>
      <c r="RQ161" s="8">
        <v>124006</v>
      </c>
      <c r="RR161" s="8">
        <v>159849</v>
      </c>
      <c r="RS161" s="8">
        <v>155657</v>
      </c>
      <c r="RT161" s="8">
        <v>176805</v>
      </c>
      <c r="RU161" s="8">
        <v>198174</v>
      </c>
      <c r="RV161" s="8">
        <v>176862</v>
      </c>
      <c r="RW161" s="8">
        <v>185534</v>
      </c>
      <c r="RX161" s="8">
        <v>156585</v>
      </c>
      <c r="RY161" s="8">
        <v>188326</v>
      </c>
      <c r="RZ161" s="8">
        <v>185499</v>
      </c>
      <c r="SA161" s="8">
        <v>160931</v>
      </c>
      <c r="SB161" s="8">
        <v>192709</v>
      </c>
      <c r="SC161" s="8">
        <v>97636</v>
      </c>
      <c r="SD161" s="8">
        <v>115172</v>
      </c>
      <c r="SE161" s="8">
        <v>120372</v>
      </c>
      <c r="SF161" s="8">
        <v>127794</v>
      </c>
      <c r="SG161" s="8">
        <v>121249</v>
      </c>
      <c r="SH161" s="8">
        <v>71005</v>
      </c>
      <c r="SI161" s="8">
        <v>66922</v>
      </c>
      <c r="SJ161" s="8">
        <v>82717</v>
      </c>
      <c r="SK161" s="8">
        <v>88274</v>
      </c>
      <c r="SL161" s="8">
        <v>93146</v>
      </c>
      <c r="SM161" s="8">
        <v>20667</v>
      </c>
      <c r="SN161" s="8">
        <v>25276</v>
      </c>
      <c r="SO161" s="8">
        <v>22615</v>
      </c>
      <c r="SP161" s="8">
        <v>25636</v>
      </c>
      <c r="SQ161" s="8">
        <v>28905</v>
      </c>
      <c r="SR161" s="8">
        <v>97537</v>
      </c>
      <c r="SS161" s="8">
        <v>85096</v>
      </c>
      <c r="ST161" s="8">
        <v>83337</v>
      </c>
      <c r="SU161" s="8">
        <v>82157</v>
      </c>
      <c r="SV161" s="8">
        <v>77603</v>
      </c>
      <c r="SW161" s="8">
        <v>169334</v>
      </c>
      <c r="SX161" s="8">
        <v>197808</v>
      </c>
      <c r="SY161" s="8">
        <v>172783</v>
      </c>
      <c r="SZ161" s="8">
        <v>189468</v>
      </c>
      <c r="TA161" s="8">
        <v>178362</v>
      </c>
      <c r="TB161" s="8">
        <v>76282</v>
      </c>
      <c r="TC161" s="8">
        <v>83251</v>
      </c>
      <c r="TD161" s="8">
        <v>80879</v>
      </c>
      <c r="TE161" s="8">
        <v>86597</v>
      </c>
      <c r="TF161" s="8">
        <v>93530</v>
      </c>
      <c r="TG161" s="8">
        <v>65432</v>
      </c>
      <c r="TH161" s="8">
        <v>60644</v>
      </c>
      <c r="TI161" s="8">
        <v>65007</v>
      </c>
      <c r="TJ161" s="8">
        <v>77500</v>
      </c>
      <c r="TK161" s="8">
        <v>91980</v>
      </c>
      <c r="TL161" s="8">
        <v>18861</v>
      </c>
      <c r="TM161" s="8">
        <v>17210</v>
      </c>
      <c r="TN161" s="8">
        <v>15605</v>
      </c>
      <c r="TO161" s="8">
        <v>18479</v>
      </c>
      <c r="TP161" s="8">
        <v>21198</v>
      </c>
      <c r="TQ161" s="8">
        <v>144376</v>
      </c>
      <c r="TR161" s="8">
        <v>138733</v>
      </c>
      <c r="TS161" s="8">
        <v>180491</v>
      </c>
      <c r="TT161" s="8">
        <v>316665</v>
      </c>
      <c r="TU161" s="8">
        <v>289616</v>
      </c>
      <c r="TV161" s="8">
        <v>26965</v>
      </c>
      <c r="TW161" s="8">
        <v>29060</v>
      </c>
      <c r="TX161" s="8">
        <v>28666</v>
      </c>
      <c r="TY161" s="8">
        <v>28338</v>
      </c>
      <c r="TZ161" s="8">
        <v>31660</v>
      </c>
      <c r="UA161" s="8">
        <v>523406</v>
      </c>
      <c r="UB161" s="8">
        <v>532927</v>
      </c>
      <c r="UC161" s="8">
        <v>971076</v>
      </c>
      <c r="UD161" s="8">
        <v>1194442</v>
      </c>
      <c r="UE161" s="8">
        <v>905315</v>
      </c>
      <c r="UF161" s="8">
        <v>16055</v>
      </c>
      <c r="UG161" s="8">
        <v>17091</v>
      </c>
      <c r="UH161" s="8">
        <v>17553</v>
      </c>
      <c r="UI161" s="8">
        <v>19729</v>
      </c>
      <c r="UJ161" s="8">
        <v>19275</v>
      </c>
      <c r="UK161" s="8">
        <v>85913</v>
      </c>
      <c r="UL161" s="8">
        <v>83799</v>
      </c>
      <c r="UM161" s="8">
        <v>90317</v>
      </c>
      <c r="UN161" s="8">
        <v>89513</v>
      </c>
      <c r="UO161" s="8">
        <v>87704</v>
      </c>
      <c r="UP161" s="8">
        <v>36120</v>
      </c>
      <c r="UQ161" s="8">
        <v>38740</v>
      </c>
      <c r="UR161" s="8">
        <v>35668</v>
      </c>
      <c r="US161" s="8">
        <v>31759</v>
      </c>
      <c r="UT161" s="8">
        <v>29975</v>
      </c>
      <c r="UU161" s="8">
        <v>1183</v>
      </c>
      <c r="UV161" s="8">
        <v>1513</v>
      </c>
      <c r="UW161" s="8">
        <v>1332</v>
      </c>
      <c r="UX161" s="8">
        <v>1373</v>
      </c>
      <c r="UY161" s="8">
        <v>1432</v>
      </c>
      <c r="UZ161" s="8">
        <v>48062</v>
      </c>
      <c r="VA161" s="8">
        <v>48993</v>
      </c>
      <c r="VB161" s="8">
        <v>58440</v>
      </c>
      <c r="VC161" s="8">
        <v>53895</v>
      </c>
      <c r="VD161" s="8">
        <v>71356</v>
      </c>
      <c r="VE161" s="8">
        <v>53813</v>
      </c>
      <c r="VF161" s="8">
        <v>54830</v>
      </c>
      <c r="VG161" s="8">
        <v>63507</v>
      </c>
      <c r="VH161" s="8">
        <v>72658</v>
      </c>
      <c r="VI161" s="8">
        <v>76516</v>
      </c>
      <c r="VJ161" s="8">
        <v>176464</v>
      </c>
      <c r="VK161" s="8">
        <v>167780</v>
      </c>
      <c r="VL161" s="8">
        <v>178788</v>
      </c>
      <c r="VM161" s="8">
        <v>179676</v>
      </c>
      <c r="VN161" s="8">
        <v>197265</v>
      </c>
      <c r="VO161" s="8">
        <v>34573</v>
      </c>
      <c r="VP161" s="8">
        <v>38849</v>
      </c>
      <c r="VQ161" s="8">
        <v>49573</v>
      </c>
      <c r="VR161" s="8">
        <v>50381</v>
      </c>
      <c r="VS161" s="8">
        <v>46869</v>
      </c>
      <c r="VT161" s="8">
        <v>31397</v>
      </c>
      <c r="VU161" s="8">
        <v>36974</v>
      </c>
      <c r="VV161" s="8">
        <v>47358</v>
      </c>
      <c r="VW161" s="8">
        <v>42608</v>
      </c>
      <c r="VX161" s="8">
        <v>45939</v>
      </c>
      <c r="VY161" s="8">
        <v>19936</v>
      </c>
      <c r="VZ161" s="8">
        <v>20110</v>
      </c>
      <c r="WA161" s="8">
        <v>23714</v>
      </c>
      <c r="WB161" s="8">
        <v>24153</v>
      </c>
      <c r="WC161" s="8">
        <v>24525</v>
      </c>
      <c r="WD161" s="8">
        <v>107475</v>
      </c>
      <c r="WE161" s="8">
        <v>96894</v>
      </c>
      <c r="WF161" s="8">
        <v>105959</v>
      </c>
      <c r="WG161" s="8">
        <v>98848</v>
      </c>
      <c r="WH161" s="8">
        <v>107975</v>
      </c>
      <c r="WI161" s="8">
        <v>23490</v>
      </c>
      <c r="WJ161" s="8">
        <v>26393</v>
      </c>
      <c r="WK161" s="8">
        <v>25597</v>
      </c>
      <c r="WL161" s="8">
        <v>27183</v>
      </c>
      <c r="WM161" s="8">
        <v>27920</v>
      </c>
      <c r="WN161" s="8">
        <v>6994</v>
      </c>
      <c r="WO161" s="8">
        <v>8155</v>
      </c>
      <c r="WP161" s="8">
        <v>9253</v>
      </c>
      <c r="WQ161" s="8">
        <v>8428</v>
      </c>
      <c r="WR161" s="8">
        <v>11351</v>
      </c>
      <c r="WS161" s="8">
        <v>139888</v>
      </c>
      <c r="WT161" s="8">
        <v>156840</v>
      </c>
      <c r="WU161" s="8">
        <v>149680</v>
      </c>
      <c r="WV161" s="8">
        <v>141995</v>
      </c>
      <c r="WW161" s="8">
        <v>153059</v>
      </c>
      <c r="WX161" s="8">
        <v>9126</v>
      </c>
      <c r="WY161" s="8">
        <v>9287</v>
      </c>
      <c r="WZ161" s="8">
        <v>9275</v>
      </c>
      <c r="XA161" s="8">
        <v>9545</v>
      </c>
      <c r="XB161" s="8">
        <v>9791</v>
      </c>
      <c r="XC161" s="8">
        <v>6926</v>
      </c>
      <c r="XD161" s="8">
        <v>6300</v>
      </c>
      <c r="XE161" s="8">
        <v>7014</v>
      </c>
      <c r="XF161" s="8">
        <v>6947</v>
      </c>
      <c r="XG161" s="8">
        <v>7273</v>
      </c>
      <c r="XH161" s="8">
        <v>4316</v>
      </c>
      <c r="XI161" s="8">
        <v>3542</v>
      </c>
      <c r="XJ161" s="8">
        <v>4525</v>
      </c>
      <c r="XK161" s="8">
        <v>3822</v>
      </c>
      <c r="XL161" s="8">
        <v>3616</v>
      </c>
      <c r="XM161" s="8">
        <v>13964</v>
      </c>
      <c r="XN161" s="8">
        <v>11455</v>
      </c>
      <c r="XO161" s="8">
        <v>14532</v>
      </c>
      <c r="XP161" s="8">
        <v>13673</v>
      </c>
      <c r="XQ161" s="8">
        <v>14039</v>
      </c>
      <c r="XR161" s="8">
        <v>16947</v>
      </c>
      <c r="XS161" s="8">
        <v>22375</v>
      </c>
      <c r="XT161" s="8">
        <v>21085</v>
      </c>
      <c r="XU161" s="8">
        <v>25633</v>
      </c>
      <c r="XV161" s="8">
        <v>21945</v>
      </c>
      <c r="XW161" s="8">
        <v>193283</v>
      </c>
      <c r="XX161" s="8">
        <v>276797</v>
      </c>
      <c r="XY161" s="8">
        <v>256490</v>
      </c>
      <c r="XZ161" s="8">
        <v>233290</v>
      </c>
      <c r="YA161" s="8" t="s">
        <v>150</v>
      </c>
      <c r="YB161" s="8">
        <v>67502</v>
      </c>
      <c r="YC161" s="8">
        <v>83936</v>
      </c>
      <c r="YD161" s="8">
        <v>85053</v>
      </c>
      <c r="YE161" s="8">
        <v>75303</v>
      </c>
      <c r="YF161" s="8">
        <v>78243</v>
      </c>
      <c r="YG161" s="8">
        <v>42538</v>
      </c>
      <c r="YH161" s="8">
        <v>45262</v>
      </c>
      <c r="YI161" s="8">
        <v>39936</v>
      </c>
      <c r="YJ161" s="8">
        <v>34282</v>
      </c>
      <c r="YK161" s="8">
        <v>31741</v>
      </c>
      <c r="YL161" s="8">
        <v>9025</v>
      </c>
      <c r="YM161" s="8">
        <v>9961</v>
      </c>
      <c r="YN161" s="8">
        <v>10577</v>
      </c>
      <c r="YO161" s="8">
        <v>11305</v>
      </c>
      <c r="YP161" s="8">
        <v>13792</v>
      </c>
      <c r="YQ161" s="8">
        <v>78376</v>
      </c>
      <c r="YR161" s="8">
        <v>79197</v>
      </c>
      <c r="YS161" s="8">
        <v>79671</v>
      </c>
      <c r="YT161" s="8">
        <v>65801</v>
      </c>
      <c r="YU161" s="8">
        <v>80781</v>
      </c>
      <c r="YV161" s="8">
        <v>28540</v>
      </c>
      <c r="YW161" s="8">
        <v>29449</v>
      </c>
      <c r="YX161" s="8">
        <v>29840</v>
      </c>
      <c r="YY161" s="8">
        <v>21332</v>
      </c>
      <c r="YZ161" s="8">
        <v>27679</v>
      </c>
      <c r="ZA161" s="8">
        <v>32803</v>
      </c>
      <c r="ZB161" s="8">
        <v>29632</v>
      </c>
      <c r="ZC161" s="8">
        <v>41251</v>
      </c>
      <c r="ZD161" s="8">
        <v>24565</v>
      </c>
      <c r="ZE161" s="8">
        <v>31570</v>
      </c>
    </row>
    <row r="162" spans="2:681" x14ac:dyDescent="0.2">
      <c r="B162" s="189">
        <v>322</v>
      </c>
      <c r="C162" s="189">
        <v>157</v>
      </c>
      <c r="D162" s="189" t="s">
        <v>691</v>
      </c>
      <c r="E162" s="189"/>
      <c r="F162" s="189"/>
      <c r="G162" s="78"/>
      <c r="H162" s="78"/>
      <c r="I162" s="78"/>
      <c r="J162" s="78"/>
      <c r="K162" s="78"/>
      <c r="L162" s="78"/>
      <c r="M162" s="78"/>
      <c r="N162" s="78"/>
      <c r="O162" s="78"/>
      <c r="P162" s="78"/>
      <c r="Q162" s="78"/>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78"/>
      <c r="BI162" s="78"/>
      <c r="BJ162" s="78"/>
      <c r="BK162" s="78"/>
      <c r="BL162" s="78"/>
      <c r="BM162" s="78"/>
      <c r="BN162" s="78"/>
      <c r="BO162" s="78"/>
      <c r="BP162" s="78"/>
      <c r="BQ162" s="78"/>
      <c r="BR162" s="78"/>
      <c r="BS162" s="78"/>
      <c r="BT162" s="78"/>
      <c r="BU162" s="78"/>
      <c r="BV162" s="78"/>
      <c r="BW162" s="78"/>
      <c r="BX162" s="78"/>
      <c r="BY162" s="78"/>
      <c r="BZ162" s="78"/>
      <c r="CA162" s="78"/>
      <c r="CB162" s="78"/>
      <c r="CC162" s="78"/>
      <c r="CD162" s="78"/>
      <c r="CE162" s="78"/>
      <c r="CF162" s="78"/>
      <c r="CG162" s="78"/>
      <c r="CH162" s="78"/>
      <c r="CI162" s="78"/>
      <c r="CJ162" s="78"/>
      <c r="CK162" s="78"/>
      <c r="CL162" s="78"/>
      <c r="CM162" s="78"/>
      <c r="CN162" s="78"/>
      <c r="CO162" s="78"/>
      <c r="CP162" s="78"/>
      <c r="CQ162" s="78"/>
      <c r="CR162" s="78"/>
      <c r="CS162" s="78"/>
      <c r="CT162" s="78"/>
      <c r="CU162" s="78"/>
      <c r="CV162" s="78"/>
      <c r="CW162" s="78"/>
      <c r="CX162" s="78"/>
      <c r="CY162" s="78"/>
      <c r="CZ162" s="78"/>
      <c r="DA162" s="78"/>
      <c r="DB162" s="78"/>
      <c r="DC162" s="78"/>
      <c r="DD162" s="78"/>
      <c r="DE162" s="78"/>
      <c r="DF162" s="78"/>
      <c r="DG162" s="78"/>
      <c r="DH162" s="78"/>
      <c r="DI162" s="78"/>
      <c r="DJ162" s="78"/>
      <c r="DK162" s="78"/>
      <c r="DL162" s="78"/>
      <c r="DM162" s="78"/>
      <c r="DN162" s="78"/>
      <c r="DO162" s="78"/>
      <c r="DP162" s="78"/>
      <c r="DQ162" s="78"/>
      <c r="DR162" s="78"/>
      <c r="DS162" s="78"/>
      <c r="DT162" s="78"/>
      <c r="DU162" s="78"/>
      <c r="DV162" s="78"/>
      <c r="DW162" s="78"/>
      <c r="DX162" s="78"/>
      <c r="DY162" s="78"/>
      <c r="DZ162" s="78"/>
      <c r="EA162" s="78"/>
      <c r="EB162" s="78"/>
      <c r="EC162" s="78"/>
      <c r="ED162" s="78"/>
      <c r="EE162" s="78"/>
      <c r="EF162" s="78"/>
      <c r="EG162" s="78"/>
      <c r="EH162" s="78"/>
      <c r="EI162" s="78"/>
      <c r="EJ162" s="78"/>
      <c r="EK162" s="78"/>
      <c r="EL162" s="78"/>
      <c r="EM162" s="78"/>
      <c r="EN162" s="78"/>
      <c r="EO162" s="78"/>
      <c r="EP162" s="78"/>
      <c r="EQ162" s="78"/>
      <c r="ER162" s="78"/>
      <c r="ES162" s="78"/>
      <c r="ET162" s="78"/>
      <c r="EU162" s="78"/>
      <c r="EV162" s="78"/>
      <c r="EW162" s="78"/>
      <c r="EX162" s="78"/>
      <c r="EY162" s="78"/>
      <c r="EZ162" s="78"/>
      <c r="FA162" s="78"/>
      <c r="FB162" s="78"/>
      <c r="FC162" s="78"/>
      <c r="FD162" s="78"/>
      <c r="FE162" s="78"/>
      <c r="FF162" s="78"/>
      <c r="FG162" s="78"/>
      <c r="FH162" s="78"/>
      <c r="FI162" s="78"/>
      <c r="FJ162" s="78"/>
      <c r="FK162" s="78"/>
      <c r="FL162" s="78"/>
      <c r="FM162" s="78"/>
      <c r="FN162" s="78"/>
      <c r="FO162" s="78"/>
      <c r="FP162" s="78"/>
      <c r="FQ162" s="78"/>
      <c r="FR162" s="78"/>
      <c r="FS162" s="78"/>
      <c r="FT162" s="78"/>
      <c r="FU162" s="78"/>
      <c r="FV162" s="78"/>
      <c r="FW162" s="78"/>
      <c r="FX162" s="78"/>
      <c r="FY162" s="78"/>
      <c r="FZ162" s="78"/>
      <c r="GA162" s="78"/>
      <c r="GB162" s="78"/>
      <c r="GC162" s="78"/>
      <c r="GD162" s="78"/>
      <c r="GE162" s="78"/>
      <c r="GF162" s="78"/>
      <c r="GG162" s="78"/>
      <c r="GH162" s="78"/>
      <c r="GI162" s="78"/>
      <c r="GJ162" s="78"/>
      <c r="GK162" s="78"/>
      <c r="GL162" s="78"/>
      <c r="GM162" s="78"/>
      <c r="GN162" s="78"/>
      <c r="GO162" s="78"/>
      <c r="GP162" s="78"/>
      <c r="GQ162" s="78"/>
      <c r="GR162" s="78"/>
      <c r="GS162" s="78"/>
      <c r="GT162" s="78"/>
      <c r="GU162" s="78"/>
      <c r="GV162" s="78"/>
      <c r="GW162" s="78"/>
      <c r="GX162" s="78"/>
      <c r="GY162" s="78"/>
      <c r="GZ162" s="78"/>
      <c r="HA162" s="78"/>
      <c r="HB162" s="78"/>
      <c r="HC162" s="78"/>
      <c r="HD162" s="78"/>
      <c r="HE162" s="78"/>
      <c r="HF162" s="78"/>
      <c r="HG162" s="78"/>
      <c r="HH162" s="78"/>
      <c r="HI162" s="78"/>
      <c r="HJ162" s="78"/>
      <c r="HK162" s="78"/>
      <c r="HL162" s="78"/>
      <c r="HM162" s="78"/>
      <c r="HN162" s="78"/>
      <c r="HO162" s="78"/>
      <c r="HP162" s="78"/>
      <c r="HQ162" s="78"/>
      <c r="HR162" s="78"/>
      <c r="HS162" s="78"/>
      <c r="HT162" s="78"/>
      <c r="HU162" s="78"/>
      <c r="HV162" s="78"/>
      <c r="HW162" s="78"/>
      <c r="HX162" s="78"/>
      <c r="HY162" s="78"/>
      <c r="HZ162" s="78"/>
      <c r="IA162" s="78"/>
      <c r="IB162" s="78"/>
      <c r="IC162" s="78"/>
      <c r="ID162" s="78"/>
      <c r="IE162" s="78"/>
      <c r="IF162" s="78"/>
      <c r="IG162" s="78"/>
      <c r="IH162" s="78"/>
      <c r="II162" s="78"/>
      <c r="IJ162" s="78"/>
      <c r="IK162" s="78"/>
      <c r="IL162" s="78"/>
      <c r="IM162" s="78"/>
      <c r="IN162" s="78"/>
      <c r="IO162" s="78"/>
      <c r="IP162" s="78"/>
      <c r="IQ162" s="78"/>
      <c r="IR162" s="78"/>
      <c r="IS162" s="78"/>
      <c r="IT162" s="78"/>
      <c r="IU162" s="78"/>
      <c r="IV162" s="78"/>
      <c r="IW162" s="78"/>
      <c r="IX162" s="78"/>
      <c r="IY162" s="78"/>
      <c r="IZ162" s="78"/>
      <c r="JA162" s="78"/>
      <c r="JB162" s="78"/>
      <c r="JC162" s="78"/>
      <c r="JD162" s="78"/>
      <c r="JE162" s="78"/>
      <c r="JF162" s="78"/>
      <c r="JG162" s="78"/>
      <c r="JH162" s="78"/>
      <c r="JI162" s="78"/>
      <c r="JJ162" s="78"/>
      <c r="JK162" s="78"/>
      <c r="JL162" s="78"/>
      <c r="JM162" s="78"/>
      <c r="JN162" s="78"/>
      <c r="JO162" s="78"/>
      <c r="JP162" s="78"/>
      <c r="JQ162" s="78"/>
      <c r="JR162" s="78"/>
      <c r="JS162" s="78"/>
      <c r="JT162" s="78"/>
      <c r="JU162" s="78"/>
      <c r="JV162" s="78"/>
      <c r="JW162" s="78"/>
      <c r="JX162" s="78"/>
      <c r="JY162" s="78"/>
      <c r="JZ162" s="78"/>
      <c r="KA162" s="78"/>
      <c r="KB162" s="78"/>
      <c r="KC162" s="78"/>
      <c r="KD162" s="78"/>
      <c r="KE162" s="78"/>
      <c r="KF162" s="78"/>
      <c r="KG162" s="78"/>
      <c r="KH162" s="78"/>
      <c r="KI162" s="78"/>
      <c r="KJ162" s="78"/>
      <c r="KK162" s="78"/>
      <c r="KL162" s="78"/>
      <c r="KM162" s="78"/>
      <c r="KN162" s="78"/>
      <c r="KO162" s="78"/>
      <c r="KP162" s="78"/>
      <c r="KQ162" s="78"/>
      <c r="KR162" s="78"/>
      <c r="KS162" s="78"/>
      <c r="KT162" s="78"/>
      <c r="KU162" s="78"/>
      <c r="KV162" s="78"/>
      <c r="KW162" s="78"/>
      <c r="KX162" s="78"/>
      <c r="KY162" s="78"/>
      <c r="KZ162" s="78"/>
      <c r="LA162" s="78"/>
      <c r="LB162" s="78"/>
      <c r="LC162" s="78"/>
      <c r="LD162" s="78"/>
      <c r="LE162" s="78"/>
      <c r="LF162" s="78"/>
      <c r="LG162" s="78"/>
      <c r="LH162" s="78"/>
      <c r="LI162" s="78"/>
      <c r="LJ162" s="78"/>
      <c r="LK162" s="78"/>
      <c r="LL162" s="78"/>
      <c r="LM162" s="78"/>
      <c r="LN162" s="78"/>
      <c r="LO162" s="78"/>
      <c r="LP162" s="78"/>
      <c r="LQ162" s="78"/>
      <c r="LR162" s="78"/>
      <c r="LS162" s="78"/>
      <c r="LT162" s="78"/>
      <c r="LU162" s="78"/>
      <c r="LV162" s="78"/>
      <c r="LW162" s="78"/>
      <c r="LX162" s="78"/>
      <c r="LY162" s="78"/>
      <c r="LZ162" s="78"/>
      <c r="MA162" s="78"/>
      <c r="MB162" s="78"/>
      <c r="MC162" s="78"/>
      <c r="MD162" s="78"/>
      <c r="ME162" s="78"/>
      <c r="MF162" s="78"/>
      <c r="MG162" s="78"/>
      <c r="MH162" s="78"/>
      <c r="MI162" s="78"/>
      <c r="MJ162" s="78"/>
      <c r="MK162" s="78"/>
      <c r="ML162" s="78"/>
      <c r="MM162" s="78"/>
      <c r="MN162" s="78"/>
      <c r="MO162" s="78"/>
      <c r="MP162" s="78"/>
      <c r="MQ162" s="78"/>
      <c r="MR162" s="78"/>
      <c r="MS162" s="78"/>
      <c r="MT162" s="78"/>
      <c r="MU162" s="78"/>
      <c r="MV162" s="78"/>
      <c r="MW162" s="78"/>
      <c r="MX162" s="78"/>
      <c r="MY162" s="78"/>
      <c r="MZ162" s="78"/>
      <c r="NA162" s="78"/>
      <c r="NB162" s="78"/>
      <c r="NC162" s="78"/>
      <c r="ND162" s="78"/>
      <c r="NE162" s="78"/>
      <c r="NF162" s="78"/>
      <c r="NG162" s="78"/>
      <c r="NH162" s="78"/>
      <c r="NI162" s="78"/>
      <c r="NJ162" s="78"/>
      <c r="NK162" s="78"/>
      <c r="NL162" s="78"/>
      <c r="NM162" s="78"/>
      <c r="NN162" s="78"/>
      <c r="NO162" s="78"/>
      <c r="NP162" s="78"/>
      <c r="NQ162" s="78"/>
      <c r="NR162" s="78"/>
      <c r="NS162" s="78"/>
      <c r="NT162" s="78"/>
      <c r="NU162" s="78"/>
      <c r="NV162" s="78"/>
      <c r="NW162" s="78"/>
      <c r="NX162" s="78"/>
      <c r="NY162" s="78"/>
      <c r="NZ162" s="78"/>
      <c r="OA162" s="78"/>
      <c r="OB162" s="78"/>
      <c r="OC162" s="78"/>
      <c r="OD162" s="78"/>
      <c r="OE162" s="78"/>
      <c r="OF162" s="78"/>
      <c r="OG162" s="78"/>
      <c r="OH162" s="78"/>
      <c r="OI162" s="78"/>
      <c r="OJ162" s="78"/>
      <c r="OK162" s="78"/>
      <c r="OL162" s="78"/>
      <c r="OM162" s="78"/>
      <c r="ON162" s="78"/>
      <c r="OO162" s="78"/>
      <c r="OP162" s="78"/>
      <c r="OQ162" s="78"/>
      <c r="OR162" s="78"/>
      <c r="OS162" s="78"/>
      <c r="OT162" s="78"/>
      <c r="OU162" s="78"/>
      <c r="OV162" s="78"/>
      <c r="OW162" s="78"/>
      <c r="OX162" s="78"/>
      <c r="OY162" s="78"/>
      <c r="OZ162" s="78"/>
      <c r="PA162" s="78"/>
      <c r="PB162" s="78"/>
      <c r="PC162" s="78"/>
      <c r="PD162" s="78"/>
      <c r="PE162" s="78"/>
      <c r="PF162" s="78"/>
      <c r="PG162" s="78"/>
      <c r="PH162" s="78"/>
      <c r="PI162" s="78"/>
      <c r="PJ162" s="78"/>
      <c r="PK162" s="78"/>
      <c r="PL162" s="78"/>
      <c r="PM162" s="78"/>
      <c r="PN162" s="78"/>
      <c r="PO162" s="78"/>
      <c r="PP162" s="78"/>
      <c r="PQ162" s="78"/>
      <c r="PR162" s="78"/>
      <c r="PS162" s="78"/>
      <c r="PT162" s="78"/>
      <c r="PU162" s="78"/>
      <c r="PV162" s="78"/>
      <c r="PW162" s="78"/>
      <c r="PX162" s="78"/>
      <c r="PY162" s="78"/>
      <c r="PZ162" s="78"/>
      <c r="QA162" s="78"/>
      <c r="QB162" s="78"/>
      <c r="QC162" s="78"/>
      <c r="QD162" s="78"/>
      <c r="QE162" s="78"/>
      <c r="QF162" s="78"/>
      <c r="QG162" s="78"/>
      <c r="QH162" s="78"/>
      <c r="QI162" s="78"/>
      <c r="QJ162" s="78"/>
      <c r="QK162" s="78"/>
      <c r="QL162" s="78"/>
      <c r="QM162" s="78"/>
      <c r="QN162" s="78"/>
      <c r="QO162" s="78"/>
      <c r="QP162" s="78"/>
      <c r="QQ162" s="78"/>
      <c r="QR162" s="78"/>
      <c r="QS162" s="78"/>
      <c r="QT162" s="78"/>
      <c r="QU162" s="78"/>
      <c r="QV162" s="78"/>
      <c r="QW162" s="78"/>
      <c r="QX162" s="78"/>
      <c r="QY162" s="78"/>
      <c r="QZ162" s="78"/>
      <c r="RA162" s="78"/>
      <c r="RB162" s="78"/>
      <c r="RC162" s="78"/>
      <c r="RD162" s="78"/>
      <c r="RE162" s="78"/>
      <c r="RF162" s="78"/>
      <c r="RG162" s="78"/>
      <c r="RH162" s="78"/>
      <c r="RI162" s="78"/>
      <c r="RJ162" s="78"/>
      <c r="RK162" s="78"/>
      <c r="RL162" s="78"/>
      <c r="RM162" s="78"/>
      <c r="RN162" s="78"/>
      <c r="RO162" s="78"/>
      <c r="RP162" s="78"/>
      <c r="RQ162" s="78"/>
      <c r="RR162" s="78"/>
      <c r="RS162" s="78"/>
      <c r="RT162" s="78"/>
      <c r="RU162" s="78"/>
      <c r="RV162" s="78"/>
      <c r="RW162" s="78"/>
      <c r="RX162" s="78"/>
      <c r="RY162" s="78"/>
      <c r="RZ162" s="78"/>
      <c r="SA162" s="78"/>
      <c r="SB162" s="78"/>
      <c r="SC162" s="78"/>
      <c r="SD162" s="78"/>
      <c r="SE162" s="78"/>
      <c r="SF162" s="78"/>
      <c r="SG162" s="78"/>
      <c r="SH162" s="78"/>
      <c r="SI162" s="78"/>
      <c r="SJ162" s="78"/>
      <c r="SK162" s="78"/>
      <c r="SL162" s="78"/>
      <c r="SM162" s="78"/>
      <c r="SN162" s="78"/>
      <c r="SO162" s="78"/>
      <c r="SP162" s="78"/>
      <c r="SQ162" s="78"/>
      <c r="SR162" s="78"/>
      <c r="SS162" s="78"/>
      <c r="ST162" s="78"/>
      <c r="SU162" s="78"/>
      <c r="SV162" s="78"/>
      <c r="SW162" s="78"/>
      <c r="SX162" s="78"/>
      <c r="SY162" s="78"/>
      <c r="SZ162" s="78"/>
      <c r="TA162" s="78"/>
      <c r="TB162" s="78"/>
      <c r="TC162" s="78"/>
      <c r="TD162" s="78"/>
      <c r="TE162" s="78"/>
      <c r="TF162" s="78"/>
      <c r="TG162" s="78"/>
      <c r="TH162" s="78"/>
      <c r="TI162" s="78"/>
      <c r="TJ162" s="78"/>
      <c r="TK162" s="78"/>
      <c r="TL162" s="78"/>
      <c r="TM162" s="78"/>
      <c r="TN162" s="78"/>
      <c r="TO162" s="78"/>
      <c r="TP162" s="78"/>
      <c r="TQ162" s="78"/>
      <c r="TR162" s="78"/>
      <c r="TS162" s="78"/>
      <c r="TT162" s="78"/>
      <c r="TU162" s="78"/>
      <c r="TV162" s="78"/>
      <c r="TW162" s="78"/>
      <c r="TX162" s="78"/>
      <c r="TY162" s="78"/>
      <c r="TZ162" s="78"/>
      <c r="UA162" s="78"/>
      <c r="UB162" s="78"/>
      <c r="UC162" s="78"/>
      <c r="UD162" s="78"/>
      <c r="UE162" s="78"/>
      <c r="UF162" s="78"/>
      <c r="UG162" s="78"/>
      <c r="UH162" s="78"/>
      <c r="UI162" s="78"/>
      <c r="UJ162" s="78"/>
      <c r="UK162" s="78"/>
      <c r="UL162" s="78"/>
      <c r="UM162" s="78"/>
      <c r="UN162" s="78"/>
      <c r="UO162" s="78"/>
      <c r="UP162" s="78"/>
      <c r="UQ162" s="78"/>
      <c r="UR162" s="78"/>
      <c r="US162" s="78"/>
      <c r="UT162" s="78"/>
      <c r="UU162" s="78"/>
      <c r="UV162" s="78"/>
      <c r="UW162" s="78"/>
      <c r="UX162" s="78"/>
      <c r="UY162" s="78"/>
      <c r="UZ162" s="78"/>
      <c r="VA162" s="78"/>
      <c r="VB162" s="78"/>
      <c r="VC162" s="78"/>
      <c r="VD162" s="78"/>
      <c r="VE162" s="78"/>
      <c r="VF162" s="78"/>
      <c r="VG162" s="78"/>
      <c r="VH162" s="78"/>
      <c r="VI162" s="78"/>
      <c r="VJ162" s="78"/>
      <c r="VK162" s="78"/>
      <c r="VL162" s="78"/>
      <c r="VM162" s="78"/>
      <c r="VN162" s="78"/>
      <c r="VO162" s="78"/>
      <c r="VP162" s="78"/>
      <c r="VQ162" s="78"/>
      <c r="VR162" s="78"/>
      <c r="VS162" s="78"/>
      <c r="VT162" s="78"/>
      <c r="VU162" s="78"/>
      <c r="VV162" s="78"/>
      <c r="VW162" s="78"/>
      <c r="VX162" s="78"/>
      <c r="VY162" s="78"/>
      <c r="VZ162" s="78"/>
      <c r="WA162" s="78"/>
      <c r="WB162" s="78"/>
      <c r="WC162" s="78"/>
      <c r="WD162" s="78"/>
      <c r="WE162" s="78"/>
      <c r="WF162" s="78"/>
      <c r="WG162" s="78"/>
      <c r="WH162" s="78"/>
      <c r="WI162" s="78"/>
      <c r="WJ162" s="78"/>
      <c r="WK162" s="78"/>
      <c r="WL162" s="78"/>
      <c r="WM162" s="78"/>
      <c r="WN162" s="78"/>
      <c r="WO162" s="78"/>
      <c r="WP162" s="78"/>
      <c r="WQ162" s="78"/>
      <c r="WR162" s="78"/>
      <c r="WS162" s="78"/>
      <c r="WT162" s="78"/>
      <c r="WU162" s="78"/>
      <c r="WV162" s="78"/>
      <c r="WW162" s="78"/>
      <c r="WX162" s="78"/>
      <c r="WY162" s="78"/>
      <c r="WZ162" s="78"/>
      <c r="XA162" s="78"/>
      <c r="XB162" s="78"/>
      <c r="XC162" s="78"/>
      <c r="XD162" s="78"/>
      <c r="XE162" s="78"/>
      <c r="XF162" s="78"/>
      <c r="XG162" s="78"/>
      <c r="XH162" s="78"/>
      <c r="XI162" s="78"/>
      <c r="XJ162" s="78"/>
      <c r="XK162" s="78"/>
      <c r="XL162" s="78"/>
      <c r="XM162" s="78"/>
      <c r="XN162" s="78"/>
      <c r="XO162" s="78"/>
      <c r="XP162" s="78"/>
      <c r="XQ162" s="78"/>
      <c r="XR162" s="78"/>
      <c r="XS162" s="78"/>
      <c r="XT162" s="78"/>
      <c r="XU162" s="78"/>
      <c r="XV162" s="78"/>
      <c r="XW162" s="78"/>
      <c r="XX162" s="78"/>
      <c r="XY162" s="78"/>
      <c r="XZ162" s="78"/>
      <c r="YA162" s="78"/>
      <c r="YB162" s="78"/>
      <c r="YC162" s="78"/>
      <c r="YD162" s="78"/>
      <c r="YE162" s="78"/>
      <c r="YF162" s="78"/>
      <c r="YG162" s="78"/>
      <c r="YH162" s="78"/>
      <c r="YI162" s="78"/>
      <c r="YJ162" s="78"/>
      <c r="YK162" s="78"/>
      <c r="YL162" s="78"/>
      <c r="YM162" s="78"/>
      <c r="YN162" s="78"/>
      <c r="YO162" s="78"/>
      <c r="YP162" s="78"/>
      <c r="YQ162" s="78"/>
      <c r="YR162" s="78"/>
      <c r="YS162" s="78"/>
      <c r="YT162" s="78"/>
      <c r="YU162" s="78"/>
      <c r="YV162" s="78"/>
      <c r="YW162" s="78"/>
      <c r="YX162" s="78"/>
      <c r="YY162" s="78"/>
      <c r="YZ162" s="78"/>
      <c r="ZA162" s="78"/>
      <c r="ZB162" s="78"/>
      <c r="ZC162" s="78"/>
      <c r="ZD162" s="78"/>
      <c r="ZE162" s="78"/>
    </row>
    <row r="163" spans="2:681" x14ac:dyDescent="0.2">
      <c r="B163" s="189">
        <v>322</v>
      </c>
      <c r="C163" s="189">
        <v>158</v>
      </c>
      <c r="D163" s="189" t="s">
        <v>692</v>
      </c>
      <c r="E163" s="189"/>
      <c r="F163" s="189"/>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c r="AU163" s="78"/>
      <c r="AV163" s="78"/>
      <c r="AW163" s="78"/>
      <c r="AX163" s="78"/>
      <c r="AY163" s="78"/>
      <c r="AZ163" s="78"/>
      <c r="BA163" s="78"/>
      <c r="BB163" s="78"/>
      <c r="BC163" s="78"/>
      <c r="BD163" s="78"/>
      <c r="BE163" s="78"/>
      <c r="BF163" s="78"/>
      <c r="BG163" s="78"/>
      <c r="BH163" s="78"/>
      <c r="BI163" s="78"/>
      <c r="BJ163" s="78"/>
      <c r="BK163" s="78"/>
      <c r="BL163" s="78"/>
      <c r="BM163" s="78"/>
      <c r="BN163" s="78"/>
      <c r="BO163" s="78"/>
      <c r="BP163" s="78"/>
      <c r="BQ163" s="78"/>
      <c r="BR163" s="78"/>
      <c r="BS163" s="78"/>
      <c r="BT163" s="78"/>
      <c r="BU163" s="78"/>
      <c r="BV163" s="78"/>
      <c r="BW163" s="78"/>
      <c r="BX163" s="78"/>
      <c r="BY163" s="78"/>
      <c r="BZ163" s="78"/>
      <c r="CA163" s="78"/>
      <c r="CB163" s="78"/>
      <c r="CC163" s="78"/>
      <c r="CD163" s="78"/>
      <c r="CE163" s="78"/>
      <c r="CF163" s="78"/>
      <c r="CG163" s="78"/>
      <c r="CH163" s="78"/>
      <c r="CI163" s="78"/>
      <c r="CJ163" s="78"/>
      <c r="CK163" s="78"/>
      <c r="CL163" s="78"/>
      <c r="CM163" s="78"/>
      <c r="CN163" s="78"/>
      <c r="CO163" s="78"/>
      <c r="CP163" s="78"/>
      <c r="CQ163" s="78"/>
      <c r="CR163" s="78"/>
      <c r="CS163" s="78"/>
      <c r="CT163" s="78"/>
      <c r="CU163" s="78"/>
      <c r="CV163" s="78"/>
      <c r="CW163" s="78"/>
      <c r="CX163" s="78"/>
      <c r="CY163" s="78"/>
      <c r="CZ163" s="78"/>
      <c r="DA163" s="78"/>
      <c r="DB163" s="78"/>
      <c r="DC163" s="78"/>
      <c r="DD163" s="78"/>
      <c r="DE163" s="78"/>
      <c r="DF163" s="78"/>
      <c r="DG163" s="78"/>
      <c r="DH163" s="78"/>
      <c r="DI163" s="78"/>
      <c r="DJ163" s="78"/>
      <c r="DK163" s="78"/>
      <c r="DL163" s="78"/>
      <c r="DM163" s="78"/>
      <c r="DN163" s="78"/>
      <c r="DO163" s="78"/>
      <c r="DP163" s="78"/>
      <c r="DQ163" s="78"/>
      <c r="DR163" s="78"/>
      <c r="DS163" s="78"/>
      <c r="DT163" s="78"/>
      <c r="DU163" s="78"/>
      <c r="DV163" s="78"/>
      <c r="DW163" s="78"/>
      <c r="DX163" s="78"/>
      <c r="DY163" s="78"/>
      <c r="DZ163" s="78"/>
      <c r="EA163" s="78"/>
      <c r="EB163" s="78"/>
      <c r="EC163" s="78"/>
      <c r="ED163" s="78"/>
      <c r="EE163" s="78"/>
      <c r="EF163" s="78"/>
      <c r="EG163" s="78"/>
      <c r="EH163" s="78"/>
      <c r="EI163" s="78"/>
      <c r="EJ163" s="78"/>
      <c r="EK163" s="78"/>
      <c r="EL163" s="78"/>
      <c r="EM163" s="78"/>
      <c r="EN163" s="78"/>
      <c r="EO163" s="78"/>
      <c r="EP163" s="78"/>
      <c r="EQ163" s="78"/>
      <c r="ER163" s="78"/>
      <c r="ES163" s="78"/>
      <c r="ET163" s="78"/>
      <c r="EU163" s="78"/>
      <c r="EV163" s="78"/>
      <c r="EW163" s="78"/>
      <c r="EX163" s="78"/>
      <c r="EY163" s="78"/>
      <c r="EZ163" s="78"/>
      <c r="FA163" s="78"/>
      <c r="FB163" s="78"/>
      <c r="FC163" s="78"/>
      <c r="FD163" s="78"/>
      <c r="FE163" s="78"/>
      <c r="FF163" s="78"/>
      <c r="FG163" s="78"/>
      <c r="FH163" s="78"/>
      <c r="FI163" s="78"/>
      <c r="FJ163" s="78"/>
      <c r="FK163" s="78"/>
      <c r="FL163" s="78"/>
      <c r="FM163" s="78"/>
      <c r="FN163" s="78"/>
      <c r="FO163" s="78"/>
      <c r="FP163" s="78"/>
      <c r="FQ163" s="78"/>
      <c r="FR163" s="78"/>
      <c r="FS163" s="78"/>
      <c r="FT163" s="78"/>
      <c r="FU163" s="78"/>
      <c r="FV163" s="78"/>
      <c r="FW163" s="78"/>
      <c r="FX163" s="78"/>
      <c r="FY163" s="78"/>
      <c r="FZ163" s="78"/>
      <c r="GA163" s="78"/>
      <c r="GB163" s="78"/>
      <c r="GC163" s="78"/>
      <c r="GD163" s="78"/>
      <c r="GE163" s="78"/>
      <c r="GF163" s="78"/>
      <c r="GG163" s="78"/>
      <c r="GH163" s="78"/>
      <c r="GI163" s="78"/>
      <c r="GJ163" s="78"/>
      <c r="GK163" s="78"/>
      <c r="GL163" s="78"/>
      <c r="GM163" s="78"/>
      <c r="GN163" s="78"/>
      <c r="GO163" s="78"/>
      <c r="GP163" s="78"/>
      <c r="GQ163" s="78"/>
      <c r="GR163" s="78"/>
      <c r="GS163" s="78"/>
      <c r="GT163" s="78"/>
      <c r="GU163" s="78"/>
      <c r="GV163" s="78"/>
      <c r="GW163" s="78"/>
      <c r="GX163" s="78"/>
      <c r="GY163" s="78"/>
      <c r="GZ163" s="78"/>
      <c r="HA163" s="78"/>
      <c r="HB163" s="78"/>
      <c r="HC163" s="78"/>
      <c r="HD163" s="78"/>
      <c r="HE163" s="78"/>
      <c r="HF163" s="78"/>
      <c r="HG163" s="78"/>
      <c r="HH163" s="78"/>
      <c r="HI163" s="78"/>
      <c r="HJ163" s="78"/>
      <c r="HK163" s="78"/>
      <c r="HL163" s="78"/>
      <c r="HM163" s="78"/>
      <c r="HN163" s="78"/>
      <c r="HO163" s="78"/>
      <c r="HP163" s="78"/>
      <c r="HQ163" s="78"/>
      <c r="HR163" s="78"/>
      <c r="HS163" s="78"/>
      <c r="HT163" s="78"/>
      <c r="HU163" s="78"/>
      <c r="HV163" s="78"/>
      <c r="HW163" s="78"/>
      <c r="HX163" s="78"/>
      <c r="HY163" s="78"/>
      <c r="HZ163" s="78"/>
      <c r="IA163" s="78"/>
      <c r="IB163" s="78"/>
      <c r="IC163" s="78"/>
      <c r="ID163" s="78"/>
      <c r="IE163" s="78"/>
      <c r="IF163" s="78"/>
      <c r="IG163" s="78"/>
      <c r="IH163" s="78"/>
      <c r="II163" s="78"/>
      <c r="IJ163" s="78"/>
      <c r="IK163" s="78"/>
      <c r="IL163" s="78"/>
      <c r="IM163" s="78"/>
      <c r="IN163" s="78"/>
      <c r="IO163" s="78"/>
      <c r="IP163" s="78"/>
      <c r="IQ163" s="78"/>
      <c r="IR163" s="78"/>
      <c r="IS163" s="78"/>
      <c r="IT163" s="78"/>
      <c r="IU163" s="78"/>
      <c r="IV163" s="78"/>
      <c r="IW163" s="78"/>
      <c r="IX163" s="78"/>
      <c r="IY163" s="78"/>
      <c r="IZ163" s="78"/>
      <c r="JA163" s="78"/>
      <c r="JB163" s="78"/>
      <c r="JC163" s="78"/>
      <c r="JD163" s="78"/>
      <c r="JE163" s="78"/>
      <c r="JF163" s="78"/>
      <c r="JG163" s="78"/>
      <c r="JH163" s="78"/>
      <c r="JI163" s="78"/>
      <c r="JJ163" s="78"/>
      <c r="JK163" s="78"/>
      <c r="JL163" s="78"/>
      <c r="JM163" s="78"/>
      <c r="JN163" s="78"/>
      <c r="JO163" s="78"/>
      <c r="JP163" s="78"/>
      <c r="JQ163" s="78"/>
      <c r="JR163" s="78"/>
      <c r="JS163" s="78"/>
      <c r="JT163" s="78"/>
      <c r="JU163" s="78"/>
      <c r="JV163" s="78"/>
      <c r="JW163" s="78"/>
      <c r="JX163" s="78"/>
      <c r="JY163" s="78"/>
      <c r="JZ163" s="78"/>
      <c r="KA163" s="78"/>
      <c r="KB163" s="78"/>
      <c r="KC163" s="78"/>
      <c r="KD163" s="78"/>
      <c r="KE163" s="78"/>
      <c r="KF163" s="78"/>
      <c r="KG163" s="78"/>
      <c r="KH163" s="78"/>
      <c r="KI163" s="78"/>
      <c r="KJ163" s="78"/>
      <c r="KK163" s="78"/>
      <c r="KL163" s="78"/>
      <c r="KM163" s="78"/>
      <c r="KN163" s="78"/>
      <c r="KO163" s="78"/>
      <c r="KP163" s="78"/>
      <c r="KQ163" s="78"/>
      <c r="KR163" s="78"/>
      <c r="KS163" s="78"/>
      <c r="KT163" s="78"/>
      <c r="KU163" s="78"/>
      <c r="KV163" s="78"/>
      <c r="KW163" s="78"/>
      <c r="KX163" s="78"/>
      <c r="KY163" s="78"/>
      <c r="KZ163" s="78"/>
      <c r="LA163" s="78"/>
      <c r="LB163" s="78"/>
      <c r="LC163" s="78"/>
      <c r="LD163" s="78"/>
      <c r="LE163" s="78"/>
      <c r="LF163" s="78"/>
      <c r="LG163" s="78"/>
      <c r="LH163" s="78"/>
      <c r="LI163" s="78"/>
      <c r="LJ163" s="78"/>
      <c r="LK163" s="78"/>
      <c r="LL163" s="78"/>
      <c r="LM163" s="78"/>
      <c r="LN163" s="78"/>
      <c r="LO163" s="78"/>
      <c r="LP163" s="78"/>
      <c r="LQ163" s="78"/>
      <c r="LR163" s="78"/>
      <c r="LS163" s="78"/>
      <c r="LT163" s="78"/>
      <c r="LU163" s="78"/>
      <c r="LV163" s="78"/>
      <c r="LW163" s="78"/>
      <c r="LX163" s="78"/>
      <c r="LY163" s="78"/>
      <c r="LZ163" s="78"/>
      <c r="MA163" s="78"/>
      <c r="MB163" s="78"/>
      <c r="MC163" s="78"/>
      <c r="MD163" s="78"/>
      <c r="ME163" s="78"/>
      <c r="MF163" s="78"/>
      <c r="MG163" s="78"/>
      <c r="MH163" s="78"/>
      <c r="MI163" s="78"/>
      <c r="MJ163" s="78"/>
      <c r="MK163" s="78"/>
      <c r="ML163" s="78"/>
      <c r="MM163" s="78"/>
      <c r="MN163" s="78"/>
      <c r="MO163" s="78"/>
      <c r="MP163" s="78"/>
      <c r="MQ163" s="78"/>
      <c r="MR163" s="78"/>
      <c r="MS163" s="78"/>
      <c r="MT163" s="78"/>
      <c r="MU163" s="78"/>
      <c r="MV163" s="78"/>
      <c r="MW163" s="78"/>
      <c r="MX163" s="78"/>
      <c r="MY163" s="78"/>
      <c r="MZ163" s="78"/>
      <c r="NA163" s="78"/>
      <c r="NB163" s="78"/>
      <c r="NC163" s="78"/>
      <c r="ND163" s="78"/>
      <c r="NE163" s="78"/>
      <c r="NF163" s="78"/>
      <c r="NG163" s="78"/>
      <c r="NH163" s="78"/>
      <c r="NI163" s="78"/>
      <c r="NJ163" s="78"/>
      <c r="NK163" s="78"/>
      <c r="NL163" s="78"/>
      <c r="NM163" s="78"/>
      <c r="NN163" s="78"/>
      <c r="NO163" s="78"/>
      <c r="NP163" s="78"/>
      <c r="NQ163" s="78"/>
      <c r="NR163" s="78"/>
      <c r="NS163" s="78"/>
      <c r="NT163" s="78"/>
      <c r="NU163" s="78"/>
      <c r="NV163" s="78"/>
      <c r="NW163" s="78"/>
      <c r="NX163" s="78"/>
      <c r="NY163" s="78"/>
      <c r="NZ163" s="78"/>
      <c r="OA163" s="78"/>
      <c r="OB163" s="78"/>
      <c r="OC163" s="78"/>
      <c r="OD163" s="78"/>
      <c r="OE163" s="78"/>
      <c r="OF163" s="78"/>
      <c r="OG163" s="78"/>
      <c r="OH163" s="78"/>
      <c r="OI163" s="78"/>
      <c r="OJ163" s="78"/>
      <c r="OK163" s="78"/>
      <c r="OL163" s="78"/>
      <c r="OM163" s="78"/>
      <c r="ON163" s="78"/>
      <c r="OO163" s="78"/>
      <c r="OP163" s="78"/>
      <c r="OQ163" s="78"/>
      <c r="OR163" s="78"/>
      <c r="OS163" s="78"/>
      <c r="OT163" s="78"/>
      <c r="OU163" s="78"/>
      <c r="OV163" s="78"/>
      <c r="OW163" s="78"/>
      <c r="OX163" s="78"/>
      <c r="OY163" s="78"/>
      <c r="OZ163" s="78"/>
      <c r="PA163" s="78"/>
      <c r="PB163" s="78"/>
      <c r="PC163" s="78"/>
      <c r="PD163" s="78"/>
      <c r="PE163" s="78"/>
      <c r="PF163" s="78"/>
      <c r="PG163" s="78"/>
      <c r="PH163" s="78"/>
      <c r="PI163" s="78"/>
      <c r="PJ163" s="78"/>
      <c r="PK163" s="78"/>
      <c r="PL163" s="78"/>
      <c r="PM163" s="78"/>
      <c r="PN163" s="78"/>
      <c r="PO163" s="78"/>
      <c r="PP163" s="78"/>
      <c r="PQ163" s="78"/>
      <c r="PR163" s="78"/>
      <c r="PS163" s="78"/>
      <c r="PT163" s="78"/>
      <c r="PU163" s="78"/>
      <c r="PV163" s="78"/>
      <c r="PW163" s="78"/>
      <c r="PX163" s="78"/>
      <c r="PY163" s="78"/>
      <c r="PZ163" s="78"/>
      <c r="QA163" s="78"/>
      <c r="QB163" s="78"/>
      <c r="QC163" s="78"/>
      <c r="QD163" s="78"/>
      <c r="QE163" s="78"/>
      <c r="QF163" s="78"/>
      <c r="QG163" s="78"/>
      <c r="QH163" s="78"/>
      <c r="QI163" s="78"/>
      <c r="QJ163" s="78"/>
      <c r="QK163" s="78"/>
      <c r="QL163" s="78"/>
      <c r="QM163" s="78"/>
      <c r="QN163" s="78"/>
      <c r="QO163" s="78"/>
      <c r="QP163" s="78"/>
      <c r="QQ163" s="78"/>
      <c r="QR163" s="78"/>
      <c r="QS163" s="78"/>
      <c r="QT163" s="78"/>
      <c r="QU163" s="78"/>
      <c r="QV163" s="78"/>
      <c r="QW163" s="78"/>
      <c r="QX163" s="78"/>
      <c r="QY163" s="78"/>
      <c r="QZ163" s="78"/>
      <c r="RA163" s="78"/>
      <c r="RB163" s="78"/>
      <c r="RC163" s="78"/>
      <c r="RD163" s="78"/>
      <c r="RE163" s="78"/>
      <c r="RF163" s="78"/>
      <c r="RG163" s="78"/>
      <c r="RH163" s="78"/>
      <c r="RI163" s="78"/>
      <c r="RJ163" s="78"/>
      <c r="RK163" s="78"/>
      <c r="RL163" s="78"/>
      <c r="RM163" s="78"/>
      <c r="RN163" s="78"/>
      <c r="RO163" s="78"/>
      <c r="RP163" s="78"/>
      <c r="RQ163" s="78"/>
      <c r="RR163" s="78"/>
      <c r="RS163" s="78"/>
      <c r="RT163" s="78"/>
      <c r="RU163" s="78"/>
      <c r="RV163" s="78"/>
      <c r="RW163" s="78"/>
      <c r="RX163" s="78"/>
      <c r="RY163" s="78"/>
      <c r="RZ163" s="78"/>
      <c r="SA163" s="78"/>
      <c r="SB163" s="78"/>
      <c r="SC163" s="78"/>
      <c r="SD163" s="78"/>
      <c r="SE163" s="78"/>
      <c r="SF163" s="78"/>
      <c r="SG163" s="78"/>
      <c r="SH163" s="78"/>
      <c r="SI163" s="78"/>
      <c r="SJ163" s="78"/>
      <c r="SK163" s="78"/>
      <c r="SL163" s="78"/>
      <c r="SM163" s="78"/>
      <c r="SN163" s="78"/>
      <c r="SO163" s="78"/>
      <c r="SP163" s="78"/>
      <c r="SQ163" s="78"/>
      <c r="SR163" s="78"/>
      <c r="SS163" s="78"/>
      <c r="ST163" s="78"/>
      <c r="SU163" s="78"/>
      <c r="SV163" s="78"/>
      <c r="SW163" s="78"/>
      <c r="SX163" s="78"/>
      <c r="SY163" s="78"/>
      <c r="SZ163" s="78"/>
      <c r="TA163" s="78"/>
      <c r="TB163" s="78"/>
      <c r="TC163" s="78"/>
      <c r="TD163" s="78"/>
      <c r="TE163" s="78"/>
      <c r="TF163" s="78"/>
      <c r="TG163" s="78"/>
      <c r="TH163" s="78"/>
      <c r="TI163" s="78"/>
      <c r="TJ163" s="78"/>
      <c r="TK163" s="78"/>
      <c r="TL163" s="78"/>
      <c r="TM163" s="78"/>
      <c r="TN163" s="78"/>
      <c r="TO163" s="78"/>
      <c r="TP163" s="78"/>
      <c r="TQ163" s="78"/>
      <c r="TR163" s="78"/>
      <c r="TS163" s="78"/>
      <c r="TT163" s="78"/>
      <c r="TU163" s="78"/>
      <c r="TV163" s="78"/>
      <c r="TW163" s="78"/>
      <c r="TX163" s="78"/>
      <c r="TY163" s="78"/>
      <c r="TZ163" s="78"/>
      <c r="UA163" s="78"/>
      <c r="UB163" s="78"/>
      <c r="UC163" s="78"/>
      <c r="UD163" s="78"/>
      <c r="UE163" s="78"/>
      <c r="UF163" s="78"/>
      <c r="UG163" s="78"/>
      <c r="UH163" s="78"/>
      <c r="UI163" s="78"/>
      <c r="UJ163" s="78"/>
      <c r="UK163" s="78"/>
      <c r="UL163" s="78"/>
      <c r="UM163" s="78"/>
      <c r="UN163" s="78"/>
      <c r="UO163" s="78"/>
      <c r="UP163" s="78"/>
      <c r="UQ163" s="78"/>
      <c r="UR163" s="78"/>
      <c r="US163" s="78"/>
      <c r="UT163" s="78"/>
      <c r="UU163" s="78"/>
      <c r="UV163" s="78"/>
      <c r="UW163" s="78"/>
      <c r="UX163" s="78"/>
      <c r="UY163" s="78"/>
      <c r="UZ163" s="78"/>
      <c r="VA163" s="78"/>
      <c r="VB163" s="78"/>
      <c r="VC163" s="78"/>
      <c r="VD163" s="78"/>
      <c r="VE163" s="78"/>
      <c r="VF163" s="78"/>
      <c r="VG163" s="78"/>
      <c r="VH163" s="78"/>
      <c r="VI163" s="78"/>
      <c r="VJ163" s="78"/>
      <c r="VK163" s="78"/>
      <c r="VL163" s="78"/>
      <c r="VM163" s="78"/>
      <c r="VN163" s="78"/>
      <c r="VO163" s="78"/>
      <c r="VP163" s="78"/>
      <c r="VQ163" s="78"/>
      <c r="VR163" s="78"/>
      <c r="VS163" s="78"/>
      <c r="VT163" s="78"/>
      <c r="VU163" s="78"/>
      <c r="VV163" s="78"/>
      <c r="VW163" s="78"/>
      <c r="VX163" s="78"/>
      <c r="VY163" s="78"/>
      <c r="VZ163" s="78"/>
      <c r="WA163" s="78"/>
      <c r="WB163" s="78"/>
      <c r="WC163" s="78"/>
      <c r="WD163" s="78"/>
      <c r="WE163" s="78"/>
      <c r="WF163" s="78"/>
      <c r="WG163" s="78"/>
      <c r="WH163" s="78"/>
      <c r="WI163" s="78"/>
      <c r="WJ163" s="78"/>
      <c r="WK163" s="78"/>
      <c r="WL163" s="78"/>
      <c r="WM163" s="78"/>
      <c r="WN163" s="78"/>
      <c r="WO163" s="78"/>
      <c r="WP163" s="78"/>
      <c r="WQ163" s="78"/>
      <c r="WR163" s="78"/>
      <c r="WS163" s="78"/>
      <c r="WT163" s="78"/>
      <c r="WU163" s="78"/>
      <c r="WV163" s="78"/>
      <c r="WW163" s="78"/>
      <c r="WX163" s="78"/>
      <c r="WY163" s="78"/>
      <c r="WZ163" s="78"/>
      <c r="XA163" s="78"/>
      <c r="XB163" s="78"/>
      <c r="XC163" s="78"/>
      <c r="XD163" s="78"/>
      <c r="XE163" s="78"/>
      <c r="XF163" s="78"/>
      <c r="XG163" s="78"/>
      <c r="XH163" s="78"/>
      <c r="XI163" s="78"/>
      <c r="XJ163" s="78"/>
      <c r="XK163" s="78"/>
      <c r="XL163" s="78"/>
      <c r="XM163" s="78"/>
      <c r="XN163" s="78"/>
      <c r="XO163" s="78"/>
      <c r="XP163" s="78"/>
      <c r="XQ163" s="78"/>
      <c r="XR163" s="78"/>
      <c r="XS163" s="78"/>
      <c r="XT163" s="78"/>
      <c r="XU163" s="78"/>
      <c r="XV163" s="78"/>
      <c r="XW163" s="78"/>
      <c r="XX163" s="78"/>
      <c r="XY163" s="78"/>
      <c r="XZ163" s="78"/>
      <c r="YA163" s="78"/>
      <c r="YB163" s="78"/>
      <c r="YC163" s="78"/>
      <c r="YD163" s="78"/>
      <c r="YE163" s="78"/>
      <c r="YF163" s="78"/>
      <c r="YG163" s="78"/>
      <c r="YH163" s="78"/>
      <c r="YI163" s="78"/>
      <c r="YJ163" s="78"/>
      <c r="YK163" s="78"/>
      <c r="YL163" s="78"/>
      <c r="YM163" s="78"/>
      <c r="YN163" s="78"/>
      <c r="YO163" s="78"/>
      <c r="YP163" s="78"/>
      <c r="YQ163" s="78"/>
      <c r="YR163" s="78"/>
      <c r="YS163" s="78"/>
      <c r="YT163" s="78"/>
      <c r="YU163" s="78"/>
      <c r="YV163" s="78"/>
      <c r="YW163" s="78"/>
      <c r="YX163" s="78"/>
      <c r="YY163" s="78"/>
      <c r="YZ163" s="78"/>
      <c r="ZA163" s="78"/>
      <c r="ZB163" s="78"/>
      <c r="ZC163" s="78"/>
      <c r="ZD163" s="78"/>
      <c r="ZE163" s="78"/>
    </row>
    <row r="164" spans="2:681" x14ac:dyDescent="0.2">
      <c r="B164" s="7">
        <v>322</v>
      </c>
      <c r="C164" s="7">
        <v>159</v>
      </c>
      <c r="D164" s="7" t="s">
        <v>693</v>
      </c>
      <c r="E164" s="7">
        <v>202901</v>
      </c>
      <c r="F164" s="7">
        <v>901</v>
      </c>
      <c r="G164" s="200">
        <v>295</v>
      </c>
      <c r="H164" s="8">
        <v>328</v>
      </c>
      <c r="I164" s="8">
        <v>144</v>
      </c>
      <c r="J164" s="8">
        <v>496</v>
      </c>
      <c r="K164" s="8">
        <v>283</v>
      </c>
      <c r="L164" s="8">
        <v>1228</v>
      </c>
      <c r="M164" s="8">
        <v>1090</v>
      </c>
      <c r="N164" s="8">
        <v>679</v>
      </c>
      <c r="O164" s="8">
        <v>1090</v>
      </c>
      <c r="P164" s="8">
        <v>890</v>
      </c>
      <c r="Q164" s="8">
        <v>5757</v>
      </c>
      <c r="R164" s="8">
        <v>6072</v>
      </c>
      <c r="S164" s="8">
        <v>8284</v>
      </c>
      <c r="T164" s="8">
        <v>4454</v>
      </c>
      <c r="U164" s="8">
        <v>5354</v>
      </c>
      <c r="V164" s="8">
        <v>0</v>
      </c>
      <c r="W164" s="8">
        <v>0</v>
      </c>
      <c r="X164" s="8">
        <v>0</v>
      </c>
      <c r="Y164" s="8">
        <v>0</v>
      </c>
      <c r="Z164" s="8">
        <v>0</v>
      </c>
      <c r="AA164" s="8">
        <v>0</v>
      </c>
      <c r="AB164" s="8">
        <v>0</v>
      </c>
      <c r="AC164" s="8">
        <v>300</v>
      </c>
      <c r="AD164" s="8">
        <v>381</v>
      </c>
      <c r="AE164" s="8">
        <v>389</v>
      </c>
      <c r="AF164" s="8">
        <v>899</v>
      </c>
      <c r="AG164" s="8">
        <v>504</v>
      </c>
      <c r="AH164" s="8">
        <v>534</v>
      </c>
      <c r="AI164" s="8">
        <v>428</v>
      </c>
      <c r="AJ164" s="8">
        <v>479</v>
      </c>
      <c r="AK164" s="8">
        <v>2345</v>
      </c>
      <c r="AL164" s="8">
        <v>3720</v>
      </c>
      <c r="AM164" s="8">
        <v>4070</v>
      </c>
      <c r="AN164" s="8">
        <v>6400</v>
      </c>
      <c r="AO164" s="8">
        <v>5929</v>
      </c>
      <c r="AP164" s="8">
        <v>0</v>
      </c>
      <c r="AQ164" s="8">
        <v>0</v>
      </c>
      <c r="AR164" s="8">
        <v>0</v>
      </c>
      <c r="AS164" s="8">
        <v>0</v>
      </c>
      <c r="AT164" s="8">
        <v>0</v>
      </c>
      <c r="AU164" s="8">
        <v>242</v>
      </c>
      <c r="AV164" s="8">
        <v>120</v>
      </c>
      <c r="AW164" s="8">
        <v>114</v>
      </c>
      <c r="AX164" s="8">
        <v>150</v>
      </c>
      <c r="AY164" s="8">
        <v>173</v>
      </c>
      <c r="AZ164" s="8">
        <v>1867</v>
      </c>
      <c r="BA164" s="8">
        <v>1595</v>
      </c>
      <c r="BB164" s="8">
        <v>1700</v>
      </c>
      <c r="BC164" s="8">
        <v>2234</v>
      </c>
      <c r="BD164" s="8">
        <v>2214</v>
      </c>
      <c r="BE164" s="8" t="s">
        <v>150</v>
      </c>
      <c r="BF164" s="8" t="s">
        <v>150</v>
      </c>
      <c r="BG164" s="8" t="s">
        <v>150</v>
      </c>
      <c r="BH164" s="8" t="s">
        <v>150</v>
      </c>
      <c r="BI164" s="8" t="s">
        <v>150</v>
      </c>
      <c r="BJ164" s="8">
        <v>326</v>
      </c>
      <c r="BK164" s="8">
        <v>78</v>
      </c>
      <c r="BL164" s="8">
        <v>96</v>
      </c>
      <c r="BM164" s="8">
        <v>82</v>
      </c>
      <c r="BN164" s="8">
        <v>87</v>
      </c>
      <c r="BO164" s="8">
        <v>66</v>
      </c>
      <c r="BP164" s="8">
        <v>63</v>
      </c>
      <c r="BQ164" s="8">
        <v>71</v>
      </c>
      <c r="BR164" s="8">
        <v>62</v>
      </c>
      <c r="BS164" s="8">
        <v>65</v>
      </c>
      <c r="BT164" s="8">
        <v>0</v>
      </c>
      <c r="BU164" s="8">
        <v>0</v>
      </c>
      <c r="BV164" s="8">
        <v>0</v>
      </c>
      <c r="BW164" s="8">
        <v>0</v>
      </c>
      <c r="BX164" s="8">
        <v>0</v>
      </c>
      <c r="BY164" s="8">
        <v>888</v>
      </c>
      <c r="BZ164" s="8">
        <v>905</v>
      </c>
      <c r="CA164" s="8">
        <v>923</v>
      </c>
      <c r="CB164" s="8">
        <v>1765</v>
      </c>
      <c r="CC164" s="8">
        <v>2327</v>
      </c>
      <c r="CD164" s="8">
        <v>20</v>
      </c>
      <c r="CE164" s="8">
        <v>20</v>
      </c>
      <c r="CF164" s="8">
        <v>18</v>
      </c>
      <c r="CG164" s="8">
        <v>36</v>
      </c>
      <c r="CH164" s="8">
        <v>39</v>
      </c>
      <c r="CI164" s="8">
        <v>1680</v>
      </c>
      <c r="CJ164" s="8">
        <v>1433</v>
      </c>
      <c r="CK164" s="8">
        <v>1503</v>
      </c>
      <c r="CL164" s="8">
        <v>758</v>
      </c>
      <c r="CM164" s="8">
        <v>900</v>
      </c>
      <c r="CN164" s="8">
        <v>1075</v>
      </c>
      <c r="CO164" s="8">
        <v>647</v>
      </c>
      <c r="CP164" s="8">
        <v>785</v>
      </c>
      <c r="CQ164" s="8">
        <v>924</v>
      </c>
      <c r="CR164" s="8">
        <v>806</v>
      </c>
      <c r="CS164" s="8">
        <v>10703</v>
      </c>
      <c r="CT164" s="8">
        <v>9050</v>
      </c>
      <c r="CU164" s="8">
        <v>8617</v>
      </c>
      <c r="CV164" s="8">
        <v>7389</v>
      </c>
      <c r="CW164" s="8">
        <v>7755</v>
      </c>
      <c r="CX164" s="8">
        <v>0</v>
      </c>
      <c r="CY164" s="8">
        <v>0</v>
      </c>
      <c r="CZ164" s="8">
        <v>0</v>
      </c>
      <c r="DA164" s="8">
        <v>0</v>
      </c>
      <c r="DB164" s="8">
        <v>0</v>
      </c>
      <c r="DC164" s="8">
        <v>5856</v>
      </c>
      <c r="DD164" s="8">
        <v>7119</v>
      </c>
      <c r="DE164" s="8">
        <v>9424</v>
      </c>
      <c r="DF164" s="8">
        <v>8443</v>
      </c>
      <c r="DG164" s="8">
        <v>9780</v>
      </c>
      <c r="DH164" s="8" t="s">
        <v>150</v>
      </c>
      <c r="DI164" s="8" t="s">
        <v>150</v>
      </c>
      <c r="DJ164" s="8" t="s">
        <v>150</v>
      </c>
      <c r="DK164" s="8" t="s">
        <v>150</v>
      </c>
      <c r="DL164" s="8" t="s">
        <v>150</v>
      </c>
      <c r="DM164" s="8">
        <v>0</v>
      </c>
      <c r="DN164" s="8">
        <v>0</v>
      </c>
      <c r="DO164" s="8">
        <v>0</v>
      </c>
      <c r="DP164" s="8">
        <v>0</v>
      </c>
      <c r="DQ164" s="8">
        <v>0</v>
      </c>
      <c r="DR164" s="8">
        <v>1038</v>
      </c>
      <c r="DS164" s="8">
        <v>1199</v>
      </c>
      <c r="DT164" s="8">
        <v>1136</v>
      </c>
      <c r="DU164" s="8">
        <v>984</v>
      </c>
      <c r="DV164" s="8">
        <v>466</v>
      </c>
      <c r="DW164" s="8">
        <v>1091</v>
      </c>
      <c r="DX164" s="8">
        <v>901</v>
      </c>
      <c r="DY164" s="8">
        <v>1212</v>
      </c>
      <c r="DZ164" s="8">
        <v>1596</v>
      </c>
      <c r="EA164" s="8">
        <v>1814</v>
      </c>
      <c r="EB164" s="8">
        <v>396</v>
      </c>
      <c r="EC164" s="8">
        <v>93</v>
      </c>
      <c r="ED164" s="8">
        <v>220</v>
      </c>
      <c r="EE164" s="8">
        <v>248</v>
      </c>
      <c r="EF164" s="8">
        <v>264</v>
      </c>
      <c r="EG164" s="8">
        <v>709</v>
      </c>
      <c r="EH164" s="8">
        <v>510</v>
      </c>
      <c r="EI164" s="8">
        <v>490</v>
      </c>
      <c r="EJ164" s="8">
        <v>324</v>
      </c>
      <c r="EK164" s="8">
        <v>418</v>
      </c>
      <c r="EL164" s="8">
        <v>127</v>
      </c>
      <c r="EM164" s="8">
        <v>136</v>
      </c>
      <c r="EN164" s="8">
        <v>239</v>
      </c>
      <c r="EO164" s="8">
        <v>154</v>
      </c>
      <c r="EP164" s="8">
        <v>296</v>
      </c>
      <c r="EQ164" s="8">
        <v>272</v>
      </c>
      <c r="ER164" s="8">
        <v>271</v>
      </c>
      <c r="ES164" s="8">
        <v>58</v>
      </c>
      <c r="ET164" s="8">
        <v>58</v>
      </c>
      <c r="EU164" s="8">
        <v>94</v>
      </c>
      <c r="EV164" s="8">
        <v>354</v>
      </c>
      <c r="EW164" s="8">
        <v>451</v>
      </c>
      <c r="EX164" s="8">
        <v>134</v>
      </c>
      <c r="EY164" s="8">
        <v>116</v>
      </c>
      <c r="EZ164" s="8">
        <v>147</v>
      </c>
      <c r="FA164" s="8">
        <v>207</v>
      </c>
      <c r="FB164" s="8">
        <v>60</v>
      </c>
      <c r="FC164" s="8">
        <v>127</v>
      </c>
      <c r="FD164" s="8">
        <v>131</v>
      </c>
      <c r="FE164" s="8">
        <v>129</v>
      </c>
      <c r="FF164" s="8">
        <v>7237</v>
      </c>
      <c r="FG164" s="8">
        <v>7414</v>
      </c>
      <c r="FH164" s="8">
        <v>9661</v>
      </c>
      <c r="FI164" s="8">
        <v>13466</v>
      </c>
      <c r="FJ164" s="8">
        <v>14421</v>
      </c>
      <c r="FK164" s="8">
        <v>0</v>
      </c>
      <c r="FL164" s="8">
        <v>10</v>
      </c>
      <c r="FM164" s="8">
        <v>1</v>
      </c>
      <c r="FN164" s="8">
        <v>1</v>
      </c>
      <c r="FO164" s="8">
        <v>0</v>
      </c>
      <c r="FP164" s="8">
        <v>752</v>
      </c>
      <c r="FQ164" s="8">
        <v>825</v>
      </c>
      <c r="FR164" s="8">
        <v>434</v>
      </c>
      <c r="FS164" s="8">
        <v>-27</v>
      </c>
      <c r="FT164" s="8">
        <v>155</v>
      </c>
      <c r="FU164" s="8">
        <v>408</v>
      </c>
      <c r="FV164" s="8">
        <v>546</v>
      </c>
      <c r="FW164" s="8">
        <v>213</v>
      </c>
      <c r="FX164" s="8">
        <v>712</v>
      </c>
      <c r="FY164" s="8">
        <v>298</v>
      </c>
      <c r="FZ164" s="8">
        <v>809</v>
      </c>
      <c r="GA164" s="8">
        <v>936</v>
      </c>
      <c r="GB164" s="8">
        <v>435</v>
      </c>
      <c r="GC164" s="8">
        <v>1048</v>
      </c>
      <c r="GD164" s="8">
        <v>739</v>
      </c>
      <c r="GE164" s="8">
        <v>263</v>
      </c>
      <c r="GF164" s="8">
        <v>350</v>
      </c>
      <c r="GG164" s="8">
        <v>19</v>
      </c>
      <c r="GH164" s="8">
        <v>402</v>
      </c>
      <c r="GI164" s="8">
        <v>208</v>
      </c>
      <c r="GJ164" s="8">
        <v>126</v>
      </c>
      <c r="GK164" s="8">
        <v>161</v>
      </c>
      <c r="GL164" s="8">
        <v>45</v>
      </c>
      <c r="GM164" s="8">
        <v>170</v>
      </c>
      <c r="GN164" s="8">
        <v>83</v>
      </c>
      <c r="GO164" s="8">
        <v>1512</v>
      </c>
      <c r="GP164" s="8">
        <v>1200</v>
      </c>
      <c r="GQ164" s="8">
        <v>1154</v>
      </c>
      <c r="GR164" s="8">
        <v>947</v>
      </c>
      <c r="GS164" s="8">
        <v>1492</v>
      </c>
      <c r="GT164" s="8">
        <v>284</v>
      </c>
      <c r="GU164" s="8">
        <v>368</v>
      </c>
      <c r="GV164" s="8">
        <v>648</v>
      </c>
      <c r="GW164" s="8">
        <v>751</v>
      </c>
      <c r="GX164" s="8">
        <v>1817</v>
      </c>
      <c r="GY164" s="8">
        <v>65</v>
      </c>
      <c r="GZ164" s="8">
        <v>82</v>
      </c>
      <c r="HA164" s="8">
        <v>210</v>
      </c>
      <c r="HB164" s="8">
        <v>521</v>
      </c>
      <c r="HC164" s="8">
        <v>1116</v>
      </c>
      <c r="HD164" s="8">
        <v>0</v>
      </c>
      <c r="HE164" s="8">
        <v>0</v>
      </c>
      <c r="HF164" s="8">
        <v>0</v>
      </c>
      <c r="HG164" s="8">
        <v>0</v>
      </c>
      <c r="HH164" s="8">
        <v>0</v>
      </c>
      <c r="HI164" s="8">
        <v>5885</v>
      </c>
      <c r="HJ164" s="8">
        <v>4930</v>
      </c>
      <c r="HK164" s="8">
        <v>6911</v>
      </c>
      <c r="HL164" s="8">
        <v>6886</v>
      </c>
      <c r="HM164" s="8">
        <v>7149</v>
      </c>
      <c r="HN164" s="8">
        <v>253</v>
      </c>
      <c r="HO164" s="8" t="s">
        <v>150</v>
      </c>
      <c r="HP164" s="8" t="s">
        <v>150</v>
      </c>
      <c r="HQ164" s="8" t="s">
        <v>150</v>
      </c>
      <c r="HR164" s="8" t="s">
        <v>150</v>
      </c>
      <c r="HS164" s="8">
        <v>6503</v>
      </c>
      <c r="HT164" s="8">
        <v>6471</v>
      </c>
      <c r="HU164" s="8">
        <v>10410</v>
      </c>
      <c r="HV164" s="8">
        <v>9978</v>
      </c>
      <c r="HW164" s="8">
        <v>10709</v>
      </c>
      <c r="HX164" s="8">
        <v>0</v>
      </c>
      <c r="HY164" s="8">
        <v>0</v>
      </c>
      <c r="HZ164" s="8">
        <v>0</v>
      </c>
      <c r="IA164" s="8">
        <v>0</v>
      </c>
      <c r="IB164" s="8" t="s">
        <v>150</v>
      </c>
      <c r="IC164" s="8">
        <v>49</v>
      </c>
      <c r="ID164" s="8">
        <v>120</v>
      </c>
      <c r="IE164" s="8">
        <v>337</v>
      </c>
      <c r="IF164" s="8">
        <v>274</v>
      </c>
      <c r="IG164" s="8">
        <v>361</v>
      </c>
      <c r="IH164" s="8">
        <v>2351</v>
      </c>
      <c r="II164" s="8">
        <v>447</v>
      </c>
      <c r="IJ164" s="8">
        <v>1</v>
      </c>
      <c r="IK164" s="8">
        <v>0</v>
      </c>
      <c r="IL164" s="8">
        <v>0</v>
      </c>
      <c r="IM164" s="8">
        <v>427</v>
      </c>
      <c r="IN164" s="8">
        <v>491</v>
      </c>
      <c r="IO164" s="8" t="s">
        <v>150</v>
      </c>
      <c r="IP164" s="8" t="s">
        <v>150</v>
      </c>
      <c r="IQ164" s="8" t="s">
        <v>150</v>
      </c>
      <c r="IR164" s="8">
        <v>2102</v>
      </c>
      <c r="IS164" s="8">
        <v>1491</v>
      </c>
      <c r="IT164" s="8" t="s">
        <v>150</v>
      </c>
      <c r="IU164" s="8" t="s">
        <v>150</v>
      </c>
      <c r="IV164" s="8" t="s">
        <v>150</v>
      </c>
      <c r="IW164" s="8">
        <v>946</v>
      </c>
      <c r="IX164" s="8">
        <v>1117</v>
      </c>
      <c r="IY164" s="8">
        <v>941</v>
      </c>
      <c r="IZ164" s="8">
        <v>720</v>
      </c>
      <c r="JA164" s="8">
        <v>842</v>
      </c>
      <c r="JB164" s="8">
        <v>1133</v>
      </c>
      <c r="JC164" s="8">
        <v>1218</v>
      </c>
      <c r="JD164" s="8">
        <v>1522</v>
      </c>
      <c r="JE164" s="8">
        <v>1112</v>
      </c>
      <c r="JF164" s="8">
        <v>865</v>
      </c>
      <c r="JG164" s="8">
        <v>240</v>
      </c>
      <c r="JH164" s="8">
        <v>0</v>
      </c>
      <c r="JI164" s="8">
        <v>0</v>
      </c>
      <c r="JJ164" s="8">
        <v>0</v>
      </c>
      <c r="JK164" s="8">
        <v>0</v>
      </c>
      <c r="JL164" s="8">
        <v>0</v>
      </c>
      <c r="JM164" s="8">
        <v>32</v>
      </c>
      <c r="JN164" s="8">
        <v>90</v>
      </c>
      <c r="JO164" s="8">
        <v>108</v>
      </c>
      <c r="JP164" s="8">
        <v>111</v>
      </c>
      <c r="JQ164" s="8">
        <v>154</v>
      </c>
      <c r="JR164" s="8">
        <v>120</v>
      </c>
      <c r="JS164" s="8">
        <v>110</v>
      </c>
      <c r="JT164" s="8">
        <v>19</v>
      </c>
      <c r="JU164" s="8">
        <v>23</v>
      </c>
      <c r="JV164" s="8">
        <v>3797</v>
      </c>
      <c r="JW164" s="8">
        <v>4041</v>
      </c>
      <c r="JX164" s="8">
        <v>4010</v>
      </c>
      <c r="JY164" s="8">
        <v>3997</v>
      </c>
      <c r="JZ164" s="8">
        <v>4029</v>
      </c>
      <c r="KA164" s="8">
        <v>82</v>
      </c>
      <c r="KB164" s="8">
        <v>75</v>
      </c>
      <c r="KC164" s="8">
        <v>84</v>
      </c>
      <c r="KD164" s="8">
        <v>23</v>
      </c>
      <c r="KE164" s="8">
        <v>20</v>
      </c>
      <c r="KF164" s="8">
        <v>243</v>
      </c>
      <c r="KG164" s="8">
        <v>113</v>
      </c>
      <c r="KH164" s="8">
        <v>47</v>
      </c>
      <c r="KI164" s="8">
        <v>1</v>
      </c>
      <c r="KJ164" s="8" t="s">
        <v>150</v>
      </c>
      <c r="KK164" s="8">
        <v>187</v>
      </c>
      <c r="KL164" s="8">
        <v>181</v>
      </c>
      <c r="KM164" s="8">
        <v>106</v>
      </c>
      <c r="KN164" s="8">
        <v>59</v>
      </c>
      <c r="KO164" s="8" t="s">
        <v>150</v>
      </c>
      <c r="KP164" s="8">
        <v>0</v>
      </c>
      <c r="KQ164" s="8">
        <v>0</v>
      </c>
      <c r="KR164" s="8">
        <v>0</v>
      </c>
      <c r="KS164" s="8">
        <v>0</v>
      </c>
      <c r="KT164" s="8">
        <v>0</v>
      </c>
      <c r="KU164" s="8">
        <v>1230</v>
      </c>
      <c r="KV164" s="8">
        <v>1292</v>
      </c>
      <c r="KW164" s="8">
        <v>1356</v>
      </c>
      <c r="KX164" s="8">
        <v>1369</v>
      </c>
      <c r="KY164" s="8">
        <v>1432</v>
      </c>
      <c r="KZ164" s="8">
        <v>0</v>
      </c>
      <c r="LA164" s="8">
        <v>0</v>
      </c>
      <c r="LB164" s="8">
        <v>0</v>
      </c>
      <c r="LC164" s="8">
        <v>0</v>
      </c>
      <c r="LD164" s="8">
        <v>0</v>
      </c>
      <c r="LE164" s="8">
        <v>2046</v>
      </c>
      <c r="LF164" s="8">
        <v>1362</v>
      </c>
      <c r="LG164" s="8">
        <v>1473</v>
      </c>
      <c r="LH164" s="8">
        <v>1652</v>
      </c>
      <c r="LI164" s="8">
        <v>1783</v>
      </c>
      <c r="LJ164" s="8">
        <v>257</v>
      </c>
      <c r="LK164" s="8">
        <v>221</v>
      </c>
      <c r="LL164" s="8" t="s">
        <v>150</v>
      </c>
      <c r="LM164" s="8" t="s">
        <v>150</v>
      </c>
      <c r="LN164" s="8" t="s">
        <v>150</v>
      </c>
      <c r="LO164" s="8">
        <v>158</v>
      </c>
      <c r="LP164" s="8">
        <v>138</v>
      </c>
      <c r="LQ164" s="8">
        <v>168</v>
      </c>
      <c r="LR164" s="8">
        <v>94</v>
      </c>
      <c r="LS164" s="8">
        <v>79</v>
      </c>
      <c r="LT164" s="8">
        <v>0</v>
      </c>
      <c r="LU164" s="8">
        <v>16</v>
      </c>
      <c r="LV164" s="8">
        <v>45</v>
      </c>
      <c r="LW164" s="8">
        <v>54</v>
      </c>
      <c r="LX164" s="8">
        <v>56</v>
      </c>
      <c r="LY164" s="8">
        <v>1572</v>
      </c>
      <c r="LZ164" s="8">
        <v>1449</v>
      </c>
      <c r="MA164" s="8">
        <v>1489</v>
      </c>
      <c r="MB164" s="8">
        <v>1300</v>
      </c>
      <c r="MC164" s="8">
        <v>1458</v>
      </c>
      <c r="MD164" s="8">
        <v>0</v>
      </c>
      <c r="ME164" s="8">
        <v>0</v>
      </c>
      <c r="MF164" s="8">
        <v>28</v>
      </c>
      <c r="MG164" s="8">
        <v>51</v>
      </c>
      <c r="MH164" s="8">
        <v>64</v>
      </c>
      <c r="MI164" s="8">
        <v>1950</v>
      </c>
      <c r="MJ164" s="8">
        <v>1844</v>
      </c>
      <c r="MK164" s="8">
        <v>891</v>
      </c>
      <c r="ML164" s="8">
        <v>889</v>
      </c>
      <c r="MM164" s="8">
        <v>803</v>
      </c>
      <c r="MN164" s="8">
        <v>0</v>
      </c>
      <c r="MO164" s="8">
        <v>0</v>
      </c>
      <c r="MP164" s="8">
        <v>0</v>
      </c>
      <c r="MQ164" s="8">
        <v>0</v>
      </c>
      <c r="MR164" s="8">
        <v>0</v>
      </c>
      <c r="MS164" s="8">
        <v>0</v>
      </c>
      <c r="MT164" s="8">
        <v>0</v>
      </c>
      <c r="MU164" s="8">
        <v>0</v>
      </c>
      <c r="MV164" s="8">
        <v>0</v>
      </c>
      <c r="MW164" s="8">
        <v>0</v>
      </c>
      <c r="MX164" s="8">
        <v>9</v>
      </c>
      <c r="MY164" s="8">
        <v>14</v>
      </c>
      <c r="MZ164" s="8" t="s">
        <v>150</v>
      </c>
      <c r="NA164" s="8" t="s">
        <v>150</v>
      </c>
      <c r="NB164" s="8" t="s">
        <v>150</v>
      </c>
      <c r="NC164" s="8">
        <v>706</v>
      </c>
      <c r="ND164" s="8">
        <v>554</v>
      </c>
      <c r="NE164" s="8">
        <v>529</v>
      </c>
      <c r="NF164" s="8">
        <v>567</v>
      </c>
      <c r="NG164" s="8">
        <v>655</v>
      </c>
      <c r="NH164" s="8">
        <v>2430</v>
      </c>
      <c r="NI164" s="8">
        <v>1536</v>
      </c>
      <c r="NJ164" s="8">
        <v>1467</v>
      </c>
      <c r="NK164" s="8">
        <v>1465</v>
      </c>
      <c r="NL164" s="8">
        <v>1233</v>
      </c>
      <c r="NM164" s="8">
        <v>1759</v>
      </c>
      <c r="NN164" s="8">
        <v>1624</v>
      </c>
      <c r="NO164" s="8">
        <v>1542</v>
      </c>
      <c r="NP164" s="8">
        <v>1731</v>
      </c>
      <c r="NQ164" s="8">
        <v>1403</v>
      </c>
      <c r="NR164" s="8">
        <v>2050</v>
      </c>
      <c r="NS164" s="8">
        <v>2666</v>
      </c>
      <c r="NT164" s="8">
        <v>2263</v>
      </c>
      <c r="NU164" s="8">
        <v>2397</v>
      </c>
      <c r="NV164" s="8">
        <v>2770</v>
      </c>
      <c r="NW164" s="8">
        <v>0</v>
      </c>
      <c r="NX164" s="8">
        <v>0</v>
      </c>
      <c r="NY164" s="8">
        <v>0</v>
      </c>
      <c r="NZ164" s="8">
        <v>0</v>
      </c>
      <c r="OA164" s="8">
        <v>0</v>
      </c>
      <c r="OB164" s="8">
        <v>1230</v>
      </c>
      <c r="OC164" s="8">
        <v>1118</v>
      </c>
      <c r="OD164" s="8">
        <v>1252</v>
      </c>
      <c r="OE164" s="8">
        <v>1341</v>
      </c>
      <c r="OF164" s="8">
        <v>1276</v>
      </c>
      <c r="OG164" s="8">
        <v>109</v>
      </c>
      <c r="OH164" s="8">
        <v>77</v>
      </c>
      <c r="OI164" s="8">
        <v>121</v>
      </c>
      <c r="OJ164" s="8">
        <v>120</v>
      </c>
      <c r="OK164" s="8">
        <v>127</v>
      </c>
      <c r="OL164" s="8">
        <v>18</v>
      </c>
      <c r="OM164" s="8">
        <v>13</v>
      </c>
      <c r="ON164" s="8">
        <v>20</v>
      </c>
      <c r="OO164" s="8">
        <v>20</v>
      </c>
      <c r="OP164" s="8">
        <v>20</v>
      </c>
      <c r="OQ164" s="8">
        <v>0</v>
      </c>
      <c r="OR164" s="8">
        <v>0</v>
      </c>
      <c r="OS164" s="8">
        <v>0</v>
      </c>
      <c r="OT164" s="8">
        <v>0</v>
      </c>
      <c r="OU164" s="8">
        <v>0</v>
      </c>
      <c r="OV164" s="8">
        <v>0</v>
      </c>
      <c r="OW164" s="8">
        <v>0</v>
      </c>
      <c r="OX164" s="8">
        <v>0</v>
      </c>
      <c r="OY164" s="8">
        <v>0</v>
      </c>
      <c r="OZ164" s="8">
        <v>0</v>
      </c>
      <c r="PA164" s="8">
        <v>42</v>
      </c>
      <c r="PB164" s="8">
        <v>2</v>
      </c>
      <c r="PC164" s="8">
        <v>0</v>
      </c>
      <c r="PD164" s="8">
        <v>0</v>
      </c>
      <c r="PE164" s="8">
        <v>0</v>
      </c>
      <c r="PF164" s="8">
        <v>0</v>
      </c>
      <c r="PG164" s="8">
        <v>30</v>
      </c>
      <c r="PH164" s="8">
        <v>83</v>
      </c>
      <c r="PI164" s="8">
        <v>100</v>
      </c>
      <c r="PJ164" s="8">
        <v>102</v>
      </c>
      <c r="PK164" s="8">
        <v>1454</v>
      </c>
      <c r="PL164" s="8">
        <v>1467</v>
      </c>
      <c r="PM164" s="8">
        <v>1622</v>
      </c>
      <c r="PN164" s="8">
        <v>1432</v>
      </c>
      <c r="PO164" s="8">
        <v>1464</v>
      </c>
      <c r="PP164" s="8">
        <v>1000</v>
      </c>
      <c r="PQ164" s="8">
        <v>1230</v>
      </c>
      <c r="PR164" s="8">
        <v>716</v>
      </c>
      <c r="PS164" s="8">
        <v>458</v>
      </c>
      <c r="PT164" s="8">
        <v>547</v>
      </c>
      <c r="PU164" s="8">
        <v>0</v>
      </c>
      <c r="PV164" s="8">
        <v>0</v>
      </c>
      <c r="PW164" s="8">
        <v>0</v>
      </c>
      <c r="PX164" s="8">
        <v>0</v>
      </c>
      <c r="PY164" s="8">
        <v>0</v>
      </c>
      <c r="PZ164" s="8">
        <v>85</v>
      </c>
      <c r="QA164" s="8">
        <v>29</v>
      </c>
      <c r="QB164" s="8">
        <v>50</v>
      </c>
      <c r="QC164" s="8">
        <v>20</v>
      </c>
      <c r="QD164" s="8">
        <v>22</v>
      </c>
      <c r="QE164" s="8">
        <v>12819</v>
      </c>
      <c r="QF164" s="8">
        <v>6941</v>
      </c>
      <c r="QG164" s="8">
        <v>6778</v>
      </c>
      <c r="QH164" s="8">
        <v>5729</v>
      </c>
      <c r="QI164" s="8">
        <v>2361</v>
      </c>
      <c r="QJ164" s="8">
        <v>2363</v>
      </c>
      <c r="QK164" s="8">
        <v>2477</v>
      </c>
      <c r="QL164" s="8">
        <v>2282</v>
      </c>
      <c r="QM164" s="8">
        <v>2274</v>
      </c>
      <c r="QN164" s="8">
        <v>2251</v>
      </c>
      <c r="QO164" s="8">
        <v>0</v>
      </c>
      <c r="QP164" s="8">
        <v>0</v>
      </c>
      <c r="QQ164" s="8">
        <v>0</v>
      </c>
      <c r="QR164" s="8">
        <v>0</v>
      </c>
      <c r="QS164" s="8">
        <v>0</v>
      </c>
      <c r="QT164" s="8">
        <v>0</v>
      </c>
      <c r="QU164" s="8">
        <v>17</v>
      </c>
      <c r="QV164" s="8">
        <v>47</v>
      </c>
      <c r="QW164" s="8">
        <v>56</v>
      </c>
      <c r="QX164" s="8">
        <v>57</v>
      </c>
      <c r="QY164" s="8">
        <v>0</v>
      </c>
      <c r="QZ164" s="8">
        <v>5</v>
      </c>
      <c r="RA164" s="8">
        <v>13</v>
      </c>
      <c r="RB164" s="8">
        <v>16</v>
      </c>
      <c r="RC164" s="8">
        <v>16</v>
      </c>
      <c r="RD164" s="8">
        <v>0</v>
      </c>
      <c r="RE164" s="8" t="s">
        <v>150</v>
      </c>
      <c r="RF164" s="8" t="s">
        <v>150</v>
      </c>
      <c r="RG164" s="8" t="s">
        <v>150</v>
      </c>
      <c r="RH164" s="8" t="s">
        <v>150</v>
      </c>
      <c r="RI164" s="8">
        <v>0</v>
      </c>
      <c r="RJ164" s="8">
        <v>0</v>
      </c>
      <c r="RK164" s="8">
        <v>0</v>
      </c>
      <c r="RL164" s="8">
        <v>0</v>
      </c>
      <c r="RM164" s="8" t="s">
        <v>150</v>
      </c>
      <c r="RN164" s="8">
        <v>0</v>
      </c>
      <c r="RO164" s="8">
        <v>0</v>
      </c>
      <c r="RP164" s="8">
        <v>0</v>
      </c>
      <c r="RQ164" s="8">
        <v>0</v>
      </c>
      <c r="RR164" s="8">
        <v>0</v>
      </c>
      <c r="RS164" s="8">
        <v>0</v>
      </c>
      <c r="RT164" s="8">
        <v>0</v>
      </c>
      <c r="RU164" s="8">
        <v>0</v>
      </c>
      <c r="RV164" s="8">
        <v>0</v>
      </c>
      <c r="RW164" s="8">
        <v>0</v>
      </c>
      <c r="RX164" s="8">
        <v>2226</v>
      </c>
      <c r="RY164" s="8">
        <v>2018</v>
      </c>
      <c r="RZ164" s="8">
        <v>1987</v>
      </c>
      <c r="SA164" s="8">
        <v>1194</v>
      </c>
      <c r="SB164" s="8">
        <v>1100</v>
      </c>
      <c r="SC164" s="8">
        <v>100</v>
      </c>
      <c r="SD164" s="8">
        <v>71</v>
      </c>
      <c r="SE164" s="8">
        <v>112</v>
      </c>
      <c r="SF164" s="8">
        <v>112</v>
      </c>
      <c r="SG164" s="8">
        <v>103</v>
      </c>
      <c r="SH164" s="8">
        <v>14</v>
      </c>
      <c r="SI164" s="8">
        <v>1</v>
      </c>
      <c r="SJ164" s="8">
        <v>0</v>
      </c>
      <c r="SK164" s="8">
        <v>0</v>
      </c>
      <c r="SL164" s="8">
        <v>1</v>
      </c>
      <c r="SM164" s="8">
        <v>-249</v>
      </c>
      <c r="SN164" s="8">
        <v>-246</v>
      </c>
      <c r="SO164" s="8">
        <v>-312</v>
      </c>
      <c r="SP164" s="8">
        <v>-321</v>
      </c>
      <c r="SQ164" s="8">
        <v>-286</v>
      </c>
      <c r="SR164" s="8">
        <v>421</v>
      </c>
      <c r="SS164" s="8">
        <v>609</v>
      </c>
      <c r="ST164" s="8">
        <v>775</v>
      </c>
      <c r="SU164" s="8">
        <v>768</v>
      </c>
      <c r="SV164" s="8">
        <v>851</v>
      </c>
      <c r="SW164" s="8">
        <v>0</v>
      </c>
      <c r="SX164" s="8">
        <v>0</v>
      </c>
      <c r="SY164" s="8">
        <v>0</v>
      </c>
      <c r="SZ164" s="8">
        <v>0</v>
      </c>
      <c r="TA164" s="8">
        <v>0</v>
      </c>
      <c r="TB164" s="8">
        <v>128</v>
      </c>
      <c r="TC164" s="8">
        <v>131</v>
      </c>
      <c r="TD164" s="8">
        <v>129</v>
      </c>
      <c r="TE164" s="8">
        <v>140</v>
      </c>
      <c r="TF164" s="8">
        <v>125</v>
      </c>
      <c r="TG164" s="8">
        <v>646</v>
      </c>
      <c r="TH164" s="8">
        <v>549</v>
      </c>
      <c r="TI164" s="8">
        <v>235</v>
      </c>
      <c r="TJ164" s="8">
        <v>228</v>
      </c>
      <c r="TK164" s="8">
        <v>409</v>
      </c>
      <c r="TL164" s="8">
        <v>0</v>
      </c>
      <c r="TM164" s="8">
        <v>0</v>
      </c>
      <c r="TN164" s="8">
        <v>0</v>
      </c>
      <c r="TO164" s="8">
        <v>0</v>
      </c>
      <c r="TP164" s="8">
        <v>0</v>
      </c>
      <c r="TQ164" s="8">
        <v>0</v>
      </c>
      <c r="TR164" s="8">
        <v>0</v>
      </c>
      <c r="TS164" s="8">
        <v>0</v>
      </c>
      <c r="TT164" s="8">
        <v>1</v>
      </c>
      <c r="TU164" s="8">
        <v>0</v>
      </c>
      <c r="TV164" s="8">
        <v>928</v>
      </c>
      <c r="TW164" s="8">
        <v>560</v>
      </c>
      <c r="TX164" s="8">
        <v>520</v>
      </c>
      <c r="TY164" s="8">
        <v>552</v>
      </c>
      <c r="TZ164" s="8">
        <v>541</v>
      </c>
      <c r="UA164" s="8">
        <v>16999</v>
      </c>
      <c r="UB164" s="8">
        <v>15833</v>
      </c>
      <c r="UC164" s="8">
        <v>18639</v>
      </c>
      <c r="UD164" s="8">
        <v>19622</v>
      </c>
      <c r="UE164" s="8">
        <v>17831</v>
      </c>
      <c r="UF164" s="8">
        <v>430</v>
      </c>
      <c r="UG164" s="8">
        <v>421</v>
      </c>
      <c r="UH164" s="8">
        <v>182</v>
      </c>
      <c r="UI164" s="8">
        <v>16</v>
      </c>
      <c r="UJ164" s="8">
        <v>0</v>
      </c>
      <c r="UK164" s="8">
        <v>713</v>
      </c>
      <c r="UL164" s="8">
        <v>707</v>
      </c>
      <c r="UM164" s="8">
        <v>732</v>
      </c>
      <c r="UN164" s="8">
        <v>881</v>
      </c>
      <c r="UO164" s="8">
        <v>795</v>
      </c>
      <c r="UP164" s="8">
        <v>28</v>
      </c>
      <c r="UQ164" s="8">
        <v>19</v>
      </c>
      <c r="UR164" s="8">
        <v>30</v>
      </c>
      <c r="US164" s="8">
        <v>30</v>
      </c>
      <c r="UT164" s="8">
        <v>36</v>
      </c>
      <c r="UU164" s="8">
        <v>58</v>
      </c>
      <c r="UV164" s="8">
        <v>46</v>
      </c>
      <c r="UW164" s="8">
        <v>41</v>
      </c>
      <c r="UX164" s="8">
        <v>42</v>
      </c>
      <c r="UY164" s="8">
        <v>55</v>
      </c>
      <c r="UZ164" s="8">
        <v>6231</v>
      </c>
      <c r="VA164" s="8">
        <v>6369</v>
      </c>
      <c r="VB164" s="8">
        <v>7948</v>
      </c>
      <c r="VC164" s="8">
        <v>959</v>
      </c>
      <c r="VD164" s="8">
        <v>4281</v>
      </c>
      <c r="VE164" s="8">
        <v>0</v>
      </c>
      <c r="VF164" s="8">
        <v>22</v>
      </c>
      <c r="VG164" s="8">
        <v>60</v>
      </c>
      <c r="VH164" s="8">
        <v>72</v>
      </c>
      <c r="VI164" s="8">
        <v>73</v>
      </c>
      <c r="VJ164" s="8">
        <v>34</v>
      </c>
      <c r="VK164" s="8">
        <v>2</v>
      </c>
      <c r="VL164" s="8">
        <v>-1</v>
      </c>
      <c r="VM164" s="8">
        <v>0</v>
      </c>
      <c r="VN164" s="8">
        <v>4</v>
      </c>
      <c r="VO164" s="8">
        <v>0</v>
      </c>
      <c r="VP164" s="8">
        <v>0</v>
      </c>
      <c r="VQ164" s="8">
        <v>0</v>
      </c>
      <c r="VR164" s="8">
        <v>0</v>
      </c>
      <c r="VS164" s="8">
        <v>0</v>
      </c>
      <c r="VT164" s="8">
        <v>0</v>
      </c>
      <c r="VU164" s="8">
        <v>0</v>
      </c>
      <c r="VV164" s="8">
        <v>0</v>
      </c>
      <c r="VW164" s="8">
        <v>0</v>
      </c>
      <c r="VX164" s="8">
        <v>0</v>
      </c>
      <c r="VY164" s="8">
        <v>0</v>
      </c>
      <c r="VZ164" s="8">
        <v>9</v>
      </c>
      <c r="WA164" s="8">
        <v>25</v>
      </c>
      <c r="WB164" s="8">
        <v>30</v>
      </c>
      <c r="WC164" s="8">
        <v>30</v>
      </c>
      <c r="WD164" s="8">
        <v>3838</v>
      </c>
      <c r="WE164" s="8">
        <v>3129</v>
      </c>
      <c r="WF164" s="8">
        <v>3360</v>
      </c>
      <c r="WG164" s="8">
        <v>3308</v>
      </c>
      <c r="WH164" s="8">
        <v>892</v>
      </c>
      <c r="WI164" s="8">
        <v>0</v>
      </c>
      <c r="WJ164" s="8">
        <v>0</v>
      </c>
      <c r="WK164" s="8">
        <v>0</v>
      </c>
      <c r="WL164" s="8">
        <v>0</v>
      </c>
      <c r="WM164" s="8">
        <v>0</v>
      </c>
      <c r="WN164" s="8">
        <v>49</v>
      </c>
      <c r="WO164" s="8">
        <v>104</v>
      </c>
      <c r="WP164" s="8">
        <v>70</v>
      </c>
      <c r="WQ164" s="8">
        <v>82</v>
      </c>
      <c r="WR164" s="8">
        <v>114</v>
      </c>
      <c r="WS164" s="8">
        <v>1871</v>
      </c>
      <c r="WT164" s="8">
        <v>1925</v>
      </c>
      <c r="WU164" s="8">
        <v>2122</v>
      </c>
      <c r="WV164" s="8">
        <v>656</v>
      </c>
      <c r="WW164" s="8">
        <v>871</v>
      </c>
      <c r="WX164" s="8">
        <v>0</v>
      </c>
      <c r="WY164" s="8">
        <v>0</v>
      </c>
      <c r="WZ164" s="8">
        <v>0</v>
      </c>
      <c r="XA164" s="8">
        <v>0</v>
      </c>
      <c r="XB164" s="8">
        <v>0</v>
      </c>
      <c r="XC164" s="8">
        <v>385</v>
      </c>
      <c r="XD164" s="8">
        <v>349</v>
      </c>
      <c r="XE164" s="8">
        <v>192</v>
      </c>
      <c r="XF164" s="8">
        <v>230</v>
      </c>
      <c r="XG164" s="8">
        <v>260</v>
      </c>
      <c r="XH164" s="8">
        <v>16</v>
      </c>
      <c r="XI164" s="8">
        <v>12</v>
      </c>
      <c r="XJ164" s="8">
        <v>8</v>
      </c>
      <c r="XK164" s="8">
        <v>13</v>
      </c>
      <c r="XL164" s="8">
        <v>13</v>
      </c>
      <c r="XM164" s="8">
        <v>409</v>
      </c>
      <c r="XN164" s="8">
        <v>446</v>
      </c>
      <c r="XO164" s="8">
        <v>463</v>
      </c>
      <c r="XP164" s="8">
        <v>461</v>
      </c>
      <c r="XQ164" s="8">
        <v>488</v>
      </c>
      <c r="XR164" s="8">
        <v>206</v>
      </c>
      <c r="XS164" s="8">
        <v>207</v>
      </c>
      <c r="XT164" s="8">
        <v>215</v>
      </c>
      <c r="XU164" s="8">
        <v>200</v>
      </c>
      <c r="XV164" s="8">
        <v>186</v>
      </c>
      <c r="XW164" s="8">
        <v>1579</v>
      </c>
      <c r="XX164" s="8">
        <v>2662</v>
      </c>
      <c r="XY164" s="8">
        <v>2023</v>
      </c>
      <c r="XZ164" s="8">
        <v>1837</v>
      </c>
      <c r="YA164" s="8" t="s">
        <v>150</v>
      </c>
      <c r="YB164" s="8">
        <v>0</v>
      </c>
      <c r="YC164" s="8">
        <v>0</v>
      </c>
      <c r="YD164" s="8">
        <v>0</v>
      </c>
      <c r="YE164" s="8">
        <v>0</v>
      </c>
      <c r="YF164" s="8">
        <v>0</v>
      </c>
      <c r="YG164" s="8">
        <v>1811</v>
      </c>
      <c r="YH164" s="8">
        <v>1479</v>
      </c>
      <c r="YI164" s="8">
        <v>1382</v>
      </c>
      <c r="YJ164" s="8">
        <v>1112</v>
      </c>
      <c r="YK164" s="8">
        <v>1727</v>
      </c>
      <c r="YL164" s="8">
        <v>36</v>
      </c>
      <c r="YM164" s="8">
        <v>4</v>
      </c>
      <c r="YN164" s="8">
        <v>4</v>
      </c>
      <c r="YO164" s="8">
        <v>4</v>
      </c>
      <c r="YP164" s="8">
        <v>4</v>
      </c>
      <c r="YQ164" s="8">
        <v>232</v>
      </c>
      <c r="YR164" s="8">
        <v>327</v>
      </c>
      <c r="YS164" s="8">
        <v>230</v>
      </c>
      <c r="YT164" s="8">
        <v>259</v>
      </c>
      <c r="YU164" s="8">
        <v>256</v>
      </c>
      <c r="YV164" s="8">
        <v>225</v>
      </c>
      <c r="YW164" s="8">
        <v>0</v>
      </c>
      <c r="YX164" s="8">
        <v>0</v>
      </c>
      <c r="YY164" s="8">
        <v>0</v>
      </c>
      <c r="YZ164" s="8">
        <v>0</v>
      </c>
      <c r="ZA164" s="8">
        <v>1176</v>
      </c>
      <c r="ZB164" s="8">
        <v>908</v>
      </c>
      <c r="ZC164" s="8">
        <v>735</v>
      </c>
      <c r="ZD164" s="8">
        <v>557</v>
      </c>
      <c r="ZE164" s="8">
        <v>675</v>
      </c>
    </row>
    <row r="165" spans="2:681" x14ac:dyDescent="0.2">
      <c r="B165" s="7">
        <v>322</v>
      </c>
      <c r="C165" s="7">
        <v>160</v>
      </c>
      <c r="D165" s="7" t="s">
        <v>694</v>
      </c>
      <c r="E165" s="7">
        <v>202902</v>
      </c>
      <c r="F165" s="7">
        <v>902</v>
      </c>
      <c r="G165" s="200">
        <v>4976</v>
      </c>
      <c r="H165" s="200">
        <v>5050</v>
      </c>
      <c r="I165" s="200">
        <v>7676</v>
      </c>
      <c r="J165" s="200">
        <v>6842</v>
      </c>
      <c r="K165" s="200">
        <v>2521</v>
      </c>
      <c r="L165" s="8">
        <v>4880</v>
      </c>
      <c r="M165" s="8">
        <v>3906</v>
      </c>
      <c r="N165" s="8">
        <v>3651</v>
      </c>
      <c r="O165" s="8">
        <v>1798</v>
      </c>
      <c r="P165" s="8">
        <v>1942</v>
      </c>
      <c r="Q165" s="8">
        <v>2816</v>
      </c>
      <c r="R165" s="8">
        <v>2503</v>
      </c>
      <c r="S165" s="8">
        <v>2862</v>
      </c>
      <c r="T165" s="8">
        <v>2455</v>
      </c>
      <c r="U165" s="8">
        <v>2039</v>
      </c>
      <c r="V165" s="8">
        <v>169</v>
      </c>
      <c r="W165" s="8">
        <v>99</v>
      </c>
      <c r="X165" s="8">
        <v>105</v>
      </c>
      <c r="Y165" s="8">
        <v>103</v>
      </c>
      <c r="Z165" s="8">
        <v>105</v>
      </c>
      <c r="AA165" s="8">
        <v>11839</v>
      </c>
      <c r="AB165" s="8">
        <v>11744</v>
      </c>
      <c r="AC165" s="8">
        <v>6173</v>
      </c>
      <c r="AD165" s="8">
        <v>1603</v>
      </c>
      <c r="AE165" s="8">
        <v>850</v>
      </c>
      <c r="AF165" s="8">
        <v>4421</v>
      </c>
      <c r="AG165" s="8">
        <v>4650</v>
      </c>
      <c r="AH165" s="8">
        <v>4873</v>
      </c>
      <c r="AI165" s="8">
        <v>4109</v>
      </c>
      <c r="AJ165" s="8">
        <v>3934</v>
      </c>
      <c r="AK165" s="8">
        <v>2333</v>
      </c>
      <c r="AL165" s="8">
        <v>1938</v>
      </c>
      <c r="AM165" s="8">
        <v>1927</v>
      </c>
      <c r="AN165" s="8">
        <v>1776</v>
      </c>
      <c r="AO165" s="8">
        <v>1528</v>
      </c>
      <c r="AP165" s="8">
        <v>5518</v>
      </c>
      <c r="AQ165" s="8">
        <v>5576</v>
      </c>
      <c r="AR165" s="8">
        <v>6136</v>
      </c>
      <c r="AS165" s="8">
        <v>6896</v>
      </c>
      <c r="AT165" s="8">
        <v>7027</v>
      </c>
      <c r="AU165" s="8">
        <v>3187</v>
      </c>
      <c r="AV165" s="8">
        <v>2229</v>
      </c>
      <c r="AW165" s="8">
        <v>2043</v>
      </c>
      <c r="AX165" s="8">
        <v>1204</v>
      </c>
      <c r="AY165" s="8">
        <v>771</v>
      </c>
      <c r="AZ165" s="8">
        <v>1983</v>
      </c>
      <c r="BA165" s="8">
        <v>1648</v>
      </c>
      <c r="BB165" s="8">
        <v>1423</v>
      </c>
      <c r="BC165" s="8">
        <v>1150</v>
      </c>
      <c r="BD165" s="8">
        <v>1076</v>
      </c>
      <c r="BE165" s="8" t="s">
        <v>150</v>
      </c>
      <c r="BF165" s="8" t="s">
        <v>150</v>
      </c>
      <c r="BG165" s="8" t="s">
        <v>150</v>
      </c>
      <c r="BH165" s="8" t="s">
        <v>150</v>
      </c>
      <c r="BI165" s="8" t="s">
        <v>150</v>
      </c>
      <c r="BJ165" s="8">
        <v>84</v>
      </c>
      <c r="BK165" s="8">
        <v>53</v>
      </c>
      <c r="BL165" s="8">
        <v>23</v>
      </c>
      <c r="BM165" s="8">
        <v>171</v>
      </c>
      <c r="BN165" s="8">
        <v>168</v>
      </c>
      <c r="BO165" s="8">
        <v>16</v>
      </c>
      <c r="BP165" s="8">
        <v>8</v>
      </c>
      <c r="BQ165" s="8">
        <v>20</v>
      </c>
      <c r="BR165" s="8">
        <v>132</v>
      </c>
      <c r="BS165" s="8">
        <v>133</v>
      </c>
      <c r="BT165" s="8">
        <v>2167</v>
      </c>
      <c r="BU165" s="8">
        <v>2197</v>
      </c>
      <c r="BV165" s="8">
        <v>2474</v>
      </c>
      <c r="BW165" s="8">
        <v>2501</v>
      </c>
      <c r="BX165" s="8">
        <v>2589</v>
      </c>
      <c r="BY165" s="8">
        <v>2457</v>
      </c>
      <c r="BZ165" s="8">
        <v>2657</v>
      </c>
      <c r="CA165" s="8">
        <v>2442</v>
      </c>
      <c r="CB165" s="8">
        <v>2401</v>
      </c>
      <c r="CC165" s="8">
        <v>1496</v>
      </c>
      <c r="CD165" s="8">
        <v>1</v>
      </c>
      <c r="CE165" s="8">
        <v>11</v>
      </c>
      <c r="CF165" s="8">
        <v>17</v>
      </c>
      <c r="CG165" s="8">
        <v>75</v>
      </c>
      <c r="CH165" s="8">
        <v>74</v>
      </c>
      <c r="CI165" s="8">
        <v>0</v>
      </c>
      <c r="CJ165" s="8">
        <v>2</v>
      </c>
      <c r="CK165" s="8">
        <v>0</v>
      </c>
      <c r="CL165" s="8">
        <v>0</v>
      </c>
      <c r="CM165" s="8">
        <v>0</v>
      </c>
      <c r="CN165" s="8">
        <v>38987</v>
      </c>
      <c r="CO165" s="8">
        <v>33811</v>
      </c>
      <c r="CP165" s="8">
        <v>29791</v>
      </c>
      <c r="CQ165" s="8">
        <v>24453</v>
      </c>
      <c r="CR165" s="8">
        <v>21867</v>
      </c>
      <c r="CS165" s="8">
        <v>32545</v>
      </c>
      <c r="CT165" s="8">
        <v>32334</v>
      </c>
      <c r="CU165" s="8">
        <v>29789</v>
      </c>
      <c r="CV165" s="8">
        <v>40606</v>
      </c>
      <c r="CW165" s="8">
        <v>31053</v>
      </c>
      <c r="CX165" s="8">
        <v>4</v>
      </c>
      <c r="CY165" s="8">
        <v>4</v>
      </c>
      <c r="CZ165" s="8">
        <v>4</v>
      </c>
      <c r="DA165" s="8">
        <v>5</v>
      </c>
      <c r="DB165" s="8">
        <v>1</v>
      </c>
      <c r="DC165" s="8">
        <v>8865</v>
      </c>
      <c r="DD165" s="8">
        <v>6090</v>
      </c>
      <c r="DE165" s="8">
        <v>6638</v>
      </c>
      <c r="DF165" s="8">
        <v>6586</v>
      </c>
      <c r="DG165" s="8">
        <v>6974</v>
      </c>
      <c r="DH165" s="8" t="s">
        <v>150</v>
      </c>
      <c r="DI165" s="8" t="s">
        <v>150</v>
      </c>
      <c r="DJ165" s="8" t="s">
        <v>150</v>
      </c>
      <c r="DK165" s="8" t="s">
        <v>150</v>
      </c>
      <c r="DL165" s="8" t="s">
        <v>150</v>
      </c>
      <c r="DM165" s="8">
        <v>1922</v>
      </c>
      <c r="DN165" s="8">
        <v>1380</v>
      </c>
      <c r="DO165" s="8">
        <v>1223</v>
      </c>
      <c r="DP165" s="8">
        <v>1216</v>
      </c>
      <c r="DQ165" s="8">
        <v>1113</v>
      </c>
      <c r="DR165" s="8">
        <v>1846</v>
      </c>
      <c r="DS165" s="8">
        <v>1652</v>
      </c>
      <c r="DT165" s="8">
        <v>2125</v>
      </c>
      <c r="DU165" s="8">
        <v>1974</v>
      </c>
      <c r="DV165" s="8">
        <v>1354</v>
      </c>
      <c r="DW165" s="8">
        <v>3391</v>
      </c>
      <c r="DX165" s="8">
        <v>2412</v>
      </c>
      <c r="DY165" s="8">
        <v>1889</v>
      </c>
      <c r="DZ165" s="8">
        <v>2055</v>
      </c>
      <c r="EA165" s="8">
        <v>1748</v>
      </c>
      <c r="EB165" s="8">
        <v>3651</v>
      </c>
      <c r="EC165" s="8">
        <v>2455</v>
      </c>
      <c r="ED165" s="8">
        <v>1959</v>
      </c>
      <c r="EE165" s="8">
        <v>1619</v>
      </c>
      <c r="EF165" s="8">
        <v>1151</v>
      </c>
      <c r="EG165" s="8">
        <v>3247</v>
      </c>
      <c r="EH165" s="8">
        <v>3484</v>
      </c>
      <c r="EI165" s="8">
        <v>4055</v>
      </c>
      <c r="EJ165" s="8">
        <v>4961</v>
      </c>
      <c r="EK165" s="8">
        <v>1872</v>
      </c>
      <c r="EL165" s="8">
        <v>8161</v>
      </c>
      <c r="EM165" s="8">
        <v>6523</v>
      </c>
      <c r="EN165" s="8">
        <v>3719</v>
      </c>
      <c r="EO165" s="8">
        <v>1903</v>
      </c>
      <c r="EP165" s="8">
        <v>1419</v>
      </c>
      <c r="EQ165" s="8">
        <v>903</v>
      </c>
      <c r="ER165" s="8">
        <v>534</v>
      </c>
      <c r="ES165" s="8">
        <v>507</v>
      </c>
      <c r="ET165" s="8">
        <v>378</v>
      </c>
      <c r="EU165" s="8">
        <v>295</v>
      </c>
      <c r="EV165" s="8">
        <v>744</v>
      </c>
      <c r="EW165" s="8">
        <v>687</v>
      </c>
      <c r="EX165" s="8">
        <v>1131</v>
      </c>
      <c r="EY165" s="8">
        <v>1024</v>
      </c>
      <c r="EZ165" s="8">
        <v>966</v>
      </c>
      <c r="FA165" s="8">
        <v>5400</v>
      </c>
      <c r="FB165" s="8">
        <v>5526</v>
      </c>
      <c r="FC165" s="8">
        <v>4493</v>
      </c>
      <c r="FD165" s="8">
        <v>3138</v>
      </c>
      <c r="FE165" s="8">
        <v>2237</v>
      </c>
      <c r="FF165" s="8">
        <v>4563</v>
      </c>
      <c r="FG165" s="8">
        <v>4125</v>
      </c>
      <c r="FH165" s="8">
        <v>1909</v>
      </c>
      <c r="FI165" s="8">
        <v>384</v>
      </c>
      <c r="FJ165" s="8">
        <v>663</v>
      </c>
      <c r="FK165" s="8">
        <v>2519</v>
      </c>
      <c r="FL165" s="8">
        <v>2498</v>
      </c>
      <c r="FM165" s="8">
        <v>2270</v>
      </c>
      <c r="FN165" s="8">
        <v>2501</v>
      </c>
      <c r="FO165" s="8">
        <v>2521</v>
      </c>
      <c r="FP165" s="8">
        <v>2044</v>
      </c>
      <c r="FQ165" s="8">
        <v>2073</v>
      </c>
      <c r="FR165" s="8">
        <v>2339</v>
      </c>
      <c r="FS165" s="8">
        <v>2969</v>
      </c>
      <c r="FT165" s="8">
        <v>2047</v>
      </c>
      <c r="FU165" s="8">
        <v>8821</v>
      </c>
      <c r="FV165" s="8">
        <v>9041</v>
      </c>
      <c r="FW165" s="8">
        <v>11314</v>
      </c>
      <c r="FX165" s="8">
        <v>11217</v>
      </c>
      <c r="FY165" s="8">
        <v>6325</v>
      </c>
      <c r="FZ165" s="8">
        <v>10338</v>
      </c>
      <c r="GA165" s="8">
        <v>10586</v>
      </c>
      <c r="GB165" s="8">
        <v>11777</v>
      </c>
      <c r="GC165" s="8">
        <v>12135</v>
      </c>
      <c r="GD165" s="8">
        <v>9895</v>
      </c>
      <c r="GE165" s="8">
        <v>4311</v>
      </c>
      <c r="GF165" s="8">
        <v>4296</v>
      </c>
      <c r="GG165" s="8">
        <v>4705</v>
      </c>
      <c r="GH165" s="8">
        <v>5066</v>
      </c>
      <c r="GI165" s="8">
        <v>3178</v>
      </c>
      <c r="GJ165" s="8">
        <v>1377</v>
      </c>
      <c r="GK165" s="8">
        <v>1393</v>
      </c>
      <c r="GL165" s="8">
        <v>1579</v>
      </c>
      <c r="GM165" s="8">
        <v>1430</v>
      </c>
      <c r="GN165" s="8">
        <v>436</v>
      </c>
      <c r="GO165" s="8">
        <v>1168</v>
      </c>
      <c r="GP165" s="8">
        <v>743</v>
      </c>
      <c r="GQ165" s="8">
        <v>511</v>
      </c>
      <c r="GR165" s="8">
        <v>492</v>
      </c>
      <c r="GS165" s="8">
        <v>525</v>
      </c>
      <c r="GT165" s="8">
        <v>4778</v>
      </c>
      <c r="GU165" s="8">
        <v>4831</v>
      </c>
      <c r="GV165" s="8">
        <v>5189</v>
      </c>
      <c r="GW165" s="8">
        <v>4581</v>
      </c>
      <c r="GX165" s="8">
        <v>4398</v>
      </c>
      <c r="GY165" s="8">
        <v>3987</v>
      </c>
      <c r="GZ165" s="8">
        <v>3646</v>
      </c>
      <c r="HA165" s="8">
        <v>3550</v>
      </c>
      <c r="HB165" s="8">
        <v>2658</v>
      </c>
      <c r="HC165" s="8">
        <v>2486</v>
      </c>
      <c r="HD165" s="8">
        <v>31</v>
      </c>
      <c r="HE165" s="8">
        <v>25</v>
      </c>
      <c r="HF165" s="8">
        <v>24</v>
      </c>
      <c r="HG165" s="8">
        <v>31</v>
      </c>
      <c r="HH165" s="8">
        <v>41</v>
      </c>
      <c r="HI165" s="8">
        <v>8945</v>
      </c>
      <c r="HJ165" s="8">
        <v>7693</v>
      </c>
      <c r="HK165" s="8">
        <v>1685</v>
      </c>
      <c r="HL165" s="8">
        <v>7584</v>
      </c>
      <c r="HM165" s="8">
        <v>7764</v>
      </c>
      <c r="HN165" s="8">
        <v>232</v>
      </c>
      <c r="HO165" s="8" t="s">
        <v>150</v>
      </c>
      <c r="HP165" s="8" t="s">
        <v>150</v>
      </c>
      <c r="HQ165" s="8" t="s">
        <v>150</v>
      </c>
      <c r="HR165" s="8" t="s">
        <v>150</v>
      </c>
      <c r="HS165" s="8">
        <v>13553</v>
      </c>
      <c r="HT165" s="8">
        <v>9829</v>
      </c>
      <c r="HU165" s="8">
        <v>5422</v>
      </c>
      <c r="HV165" s="8">
        <v>6317</v>
      </c>
      <c r="HW165" s="8">
        <v>26146</v>
      </c>
      <c r="HX165" s="8">
        <v>97</v>
      </c>
      <c r="HY165" s="8">
        <v>83</v>
      </c>
      <c r="HZ165" s="8">
        <v>-9</v>
      </c>
      <c r="IA165" s="8">
        <v>0</v>
      </c>
      <c r="IB165" s="8" t="s">
        <v>150</v>
      </c>
      <c r="IC165" s="8">
        <v>709</v>
      </c>
      <c r="ID165" s="8">
        <v>728</v>
      </c>
      <c r="IE165" s="8">
        <v>677</v>
      </c>
      <c r="IF165" s="8">
        <v>793</v>
      </c>
      <c r="IG165" s="8">
        <v>861</v>
      </c>
      <c r="IH165" s="8">
        <v>860</v>
      </c>
      <c r="II165" s="8">
        <v>852</v>
      </c>
      <c r="IJ165" s="8">
        <v>204</v>
      </c>
      <c r="IK165" s="8">
        <v>101</v>
      </c>
      <c r="IL165" s="8">
        <v>0</v>
      </c>
      <c r="IM165" s="8">
        <v>1573</v>
      </c>
      <c r="IN165" s="8">
        <v>2134</v>
      </c>
      <c r="IO165" s="8" t="s">
        <v>150</v>
      </c>
      <c r="IP165" s="8" t="s">
        <v>150</v>
      </c>
      <c r="IQ165" s="8" t="s">
        <v>150</v>
      </c>
      <c r="IR165" s="8">
        <v>3854</v>
      </c>
      <c r="IS165" s="8">
        <v>3966</v>
      </c>
      <c r="IT165" s="8" t="s">
        <v>150</v>
      </c>
      <c r="IU165" s="8" t="s">
        <v>150</v>
      </c>
      <c r="IV165" s="8" t="s">
        <v>150</v>
      </c>
      <c r="IW165" s="8">
        <v>1545</v>
      </c>
      <c r="IX165" s="8">
        <v>1791</v>
      </c>
      <c r="IY165" s="8">
        <v>1802</v>
      </c>
      <c r="IZ165" s="8">
        <v>1963</v>
      </c>
      <c r="JA165" s="8">
        <v>1872</v>
      </c>
      <c r="JB165" s="8">
        <v>867</v>
      </c>
      <c r="JC165" s="8">
        <v>995</v>
      </c>
      <c r="JD165" s="8">
        <v>1011</v>
      </c>
      <c r="JE165" s="8">
        <v>829</v>
      </c>
      <c r="JF165" s="8">
        <v>970</v>
      </c>
      <c r="JG165" s="8">
        <v>9350</v>
      </c>
      <c r="JH165" s="8">
        <v>9490</v>
      </c>
      <c r="JI165" s="8">
        <v>5438</v>
      </c>
      <c r="JJ165" s="8">
        <v>1950</v>
      </c>
      <c r="JK165" s="8">
        <v>1542</v>
      </c>
      <c r="JL165" s="8">
        <v>13248</v>
      </c>
      <c r="JM165" s="8">
        <v>13880</v>
      </c>
      <c r="JN165" s="8">
        <v>13809</v>
      </c>
      <c r="JO165" s="8">
        <v>13933</v>
      </c>
      <c r="JP165" s="8">
        <v>13979</v>
      </c>
      <c r="JQ165" s="8">
        <v>390</v>
      </c>
      <c r="JR165" s="8">
        <v>483</v>
      </c>
      <c r="JS165" s="8">
        <v>470</v>
      </c>
      <c r="JT165" s="8">
        <v>630</v>
      </c>
      <c r="JU165" s="8">
        <v>555</v>
      </c>
      <c r="JV165" s="8">
        <v>5120</v>
      </c>
      <c r="JW165" s="8">
        <v>5474</v>
      </c>
      <c r="JX165" s="8">
        <v>7776</v>
      </c>
      <c r="JY165" s="8">
        <v>9507</v>
      </c>
      <c r="JZ165" s="8">
        <v>9245</v>
      </c>
      <c r="KA165" s="8">
        <v>121</v>
      </c>
      <c r="KB165" s="8">
        <v>140</v>
      </c>
      <c r="KC165" s="8">
        <v>76</v>
      </c>
      <c r="KD165" s="8">
        <v>43</v>
      </c>
      <c r="KE165" s="8">
        <v>36</v>
      </c>
      <c r="KF165" s="8">
        <v>298</v>
      </c>
      <c r="KG165" s="8">
        <v>343</v>
      </c>
      <c r="KH165" s="8">
        <v>349</v>
      </c>
      <c r="KI165" s="8">
        <v>335</v>
      </c>
      <c r="KJ165" s="8" t="s">
        <v>150</v>
      </c>
      <c r="KK165" s="8">
        <v>402</v>
      </c>
      <c r="KL165" s="8">
        <v>378</v>
      </c>
      <c r="KM165" s="8">
        <v>356</v>
      </c>
      <c r="KN165" s="8">
        <v>326</v>
      </c>
      <c r="KO165" s="8" t="s">
        <v>150</v>
      </c>
      <c r="KP165" s="8">
        <v>86</v>
      </c>
      <c r="KQ165" s="8">
        <v>100</v>
      </c>
      <c r="KR165" s="8">
        <v>90</v>
      </c>
      <c r="KS165" s="8">
        <v>55</v>
      </c>
      <c r="KT165" s="8">
        <v>46</v>
      </c>
      <c r="KU165" s="8">
        <v>2410</v>
      </c>
      <c r="KV165" s="8">
        <v>2634</v>
      </c>
      <c r="KW165" s="8">
        <v>3357</v>
      </c>
      <c r="KX165" s="8">
        <v>3572</v>
      </c>
      <c r="KY165" s="8">
        <v>3212</v>
      </c>
      <c r="KZ165" s="8">
        <v>330</v>
      </c>
      <c r="LA165" s="8">
        <v>317</v>
      </c>
      <c r="LB165" s="8">
        <v>269</v>
      </c>
      <c r="LC165" s="8">
        <v>277</v>
      </c>
      <c r="LD165" s="8">
        <v>344</v>
      </c>
      <c r="LE165" s="8">
        <v>4467</v>
      </c>
      <c r="LF165" s="8">
        <v>3546</v>
      </c>
      <c r="LG165" s="8">
        <v>3457</v>
      </c>
      <c r="LH165" s="8">
        <v>3989</v>
      </c>
      <c r="LI165" s="8">
        <v>4530</v>
      </c>
      <c r="LJ165" s="8">
        <v>1319</v>
      </c>
      <c r="LK165" s="8">
        <v>1488</v>
      </c>
      <c r="LL165" s="8" t="s">
        <v>150</v>
      </c>
      <c r="LM165" s="8" t="s">
        <v>150</v>
      </c>
      <c r="LN165" s="8" t="s">
        <v>150</v>
      </c>
      <c r="LO165" s="8">
        <v>509</v>
      </c>
      <c r="LP165" s="8">
        <v>500</v>
      </c>
      <c r="LQ165" s="8">
        <v>535</v>
      </c>
      <c r="LR165" s="8">
        <v>552</v>
      </c>
      <c r="LS165" s="8">
        <v>448</v>
      </c>
      <c r="LT165" s="8">
        <v>4461</v>
      </c>
      <c r="LU165" s="8">
        <v>3023</v>
      </c>
      <c r="LV165" s="8">
        <v>1515</v>
      </c>
      <c r="LW165" s="8">
        <v>132</v>
      </c>
      <c r="LX165" s="8">
        <v>143</v>
      </c>
      <c r="LY165" s="8">
        <v>4757</v>
      </c>
      <c r="LZ165" s="8">
        <v>5156</v>
      </c>
      <c r="MA165" s="8">
        <v>5322</v>
      </c>
      <c r="MB165" s="8">
        <v>6809</v>
      </c>
      <c r="MC165" s="8">
        <v>8467</v>
      </c>
      <c r="MD165" s="8">
        <v>539</v>
      </c>
      <c r="ME165" s="8">
        <v>547</v>
      </c>
      <c r="MF165" s="8">
        <v>489</v>
      </c>
      <c r="MG165" s="8">
        <v>369</v>
      </c>
      <c r="MH165" s="8">
        <v>307</v>
      </c>
      <c r="MI165" s="8">
        <v>2191</v>
      </c>
      <c r="MJ165" s="8">
        <v>2106</v>
      </c>
      <c r="MK165" s="8">
        <v>2128</v>
      </c>
      <c r="ML165" s="8">
        <v>257</v>
      </c>
      <c r="MM165" s="8">
        <v>105</v>
      </c>
      <c r="MN165" s="8">
        <v>7760</v>
      </c>
      <c r="MO165" s="8">
        <v>8156</v>
      </c>
      <c r="MP165" s="8">
        <v>8754</v>
      </c>
      <c r="MQ165" s="8">
        <v>9303</v>
      </c>
      <c r="MR165" s="8">
        <v>9593</v>
      </c>
      <c r="MS165" s="8">
        <v>241</v>
      </c>
      <c r="MT165" s="8">
        <v>280</v>
      </c>
      <c r="MU165" s="8">
        <v>261</v>
      </c>
      <c r="MV165" s="8">
        <v>260</v>
      </c>
      <c r="MW165" s="8">
        <v>332</v>
      </c>
      <c r="MX165" s="8">
        <v>7</v>
      </c>
      <c r="MY165" s="8">
        <v>6</v>
      </c>
      <c r="MZ165" s="8" t="s">
        <v>150</v>
      </c>
      <c r="NA165" s="8" t="s">
        <v>150</v>
      </c>
      <c r="NB165" s="8" t="s">
        <v>150</v>
      </c>
      <c r="NC165" s="8">
        <v>375</v>
      </c>
      <c r="ND165" s="8">
        <v>734</v>
      </c>
      <c r="NE165" s="8">
        <v>623</v>
      </c>
      <c r="NF165" s="8">
        <v>747</v>
      </c>
      <c r="NG165" s="8">
        <v>881</v>
      </c>
      <c r="NH165" s="8">
        <v>1185</v>
      </c>
      <c r="NI165" s="8">
        <v>1561</v>
      </c>
      <c r="NJ165" s="8">
        <v>2564</v>
      </c>
      <c r="NK165" s="8">
        <v>2425</v>
      </c>
      <c r="NL165" s="8">
        <v>1952</v>
      </c>
      <c r="NM165" s="8">
        <v>8683</v>
      </c>
      <c r="NN165" s="8">
        <v>7828</v>
      </c>
      <c r="NO165" s="8">
        <v>7997</v>
      </c>
      <c r="NP165" s="8">
        <v>7842</v>
      </c>
      <c r="NQ165" s="8">
        <v>8310</v>
      </c>
      <c r="NR165" s="8">
        <v>2277</v>
      </c>
      <c r="NS165" s="8">
        <v>2645</v>
      </c>
      <c r="NT165" s="8">
        <v>2332</v>
      </c>
      <c r="NU165" s="8">
        <v>2697</v>
      </c>
      <c r="NV165" s="8">
        <v>4412</v>
      </c>
      <c r="NW165" s="8">
        <v>64</v>
      </c>
      <c r="NX165" s="8">
        <v>69</v>
      </c>
      <c r="NY165" s="8">
        <v>80</v>
      </c>
      <c r="NZ165" s="8">
        <v>70</v>
      </c>
      <c r="OA165" s="8">
        <v>69</v>
      </c>
      <c r="OB165" s="8">
        <v>1336</v>
      </c>
      <c r="OC165" s="8">
        <v>1346</v>
      </c>
      <c r="OD165" s="8">
        <v>1259</v>
      </c>
      <c r="OE165" s="8">
        <v>1109</v>
      </c>
      <c r="OF165" s="8">
        <v>1109</v>
      </c>
      <c r="OG165" s="8">
        <v>19774</v>
      </c>
      <c r="OH165" s="8">
        <v>21230</v>
      </c>
      <c r="OI165" s="8">
        <v>21835</v>
      </c>
      <c r="OJ165" s="8">
        <v>28680</v>
      </c>
      <c r="OK165" s="8">
        <v>23635</v>
      </c>
      <c r="OL165" s="8">
        <v>1886</v>
      </c>
      <c r="OM165" s="8">
        <v>1984</v>
      </c>
      <c r="ON165" s="8">
        <v>2069</v>
      </c>
      <c r="OO165" s="8">
        <v>2159</v>
      </c>
      <c r="OP165" s="8">
        <v>2125</v>
      </c>
      <c r="OQ165" s="8">
        <v>2535</v>
      </c>
      <c r="OR165" s="8">
        <v>2619</v>
      </c>
      <c r="OS165" s="8">
        <v>2126</v>
      </c>
      <c r="OT165" s="8">
        <v>904</v>
      </c>
      <c r="OU165" s="8">
        <v>1600</v>
      </c>
      <c r="OV165" s="8">
        <v>225</v>
      </c>
      <c r="OW165" s="8">
        <v>185</v>
      </c>
      <c r="OX165" s="8">
        <v>133</v>
      </c>
      <c r="OY165" s="8">
        <v>67</v>
      </c>
      <c r="OZ165" s="8">
        <v>61</v>
      </c>
      <c r="PA165" s="8">
        <v>6346</v>
      </c>
      <c r="PB165" s="8">
        <v>7039</v>
      </c>
      <c r="PC165" s="8">
        <v>8254</v>
      </c>
      <c r="PD165" s="8">
        <v>7758</v>
      </c>
      <c r="PE165" s="8">
        <v>7215</v>
      </c>
      <c r="PF165" s="8">
        <v>9167</v>
      </c>
      <c r="PG165" s="8">
        <v>9009</v>
      </c>
      <c r="PH165" s="8">
        <v>9743</v>
      </c>
      <c r="PI165" s="8">
        <v>9414</v>
      </c>
      <c r="PJ165" s="8">
        <v>9280</v>
      </c>
      <c r="PK165" s="8">
        <v>6704</v>
      </c>
      <c r="PL165" s="8">
        <v>6363</v>
      </c>
      <c r="PM165" s="8">
        <v>5081</v>
      </c>
      <c r="PN165" s="8">
        <v>3275</v>
      </c>
      <c r="PO165" s="8">
        <v>2868</v>
      </c>
      <c r="PP165" s="8">
        <v>108</v>
      </c>
      <c r="PQ165" s="8">
        <v>9</v>
      </c>
      <c r="PR165" s="8">
        <v>12</v>
      </c>
      <c r="PS165" s="8">
        <v>12</v>
      </c>
      <c r="PT165" s="8">
        <v>10</v>
      </c>
      <c r="PU165" s="8">
        <v>3082</v>
      </c>
      <c r="PV165" s="8">
        <v>2679</v>
      </c>
      <c r="PW165" s="8">
        <v>2164</v>
      </c>
      <c r="PX165" s="8">
        <v>1906</v>
      </c>
      <c r="PY165" s="8">
        <v>994</v>
      </c>
      <c r="PZ165" s="8">
        <v>5977</v>
      </c>
      <c r="QA165" s="8">
        <v>6149</v>
      </c>
      <c r="QB165" s="8">
        <v>6245</v>
      </c>
      <c r="QC165" s="8">
        <v>5927</v>
      </c>
      <c r="QD165" s="8">
        <v>6093</v>
      </c>
      <c r="QE165" s="8">
        <v>6184</v>
      </c>
      <c r="QF165" s="8">
        <v>5761</v>
      </c>
      <c r="QG165" s="8">
        <v>6653</v>
      </c>
      <c r="QH165" s="8">
        <v>6940</v>
      </c>
      <c r="QI165" s="8">
        <v>6342</v>
      </c>
      <c r="QJ165" s="8">
        <v>19666</v>
      </c>
      <c r="QK165" s="8">
        <v>19057</v>
      </c>
      <c r="QL165" s="8">
        <v>14596</v>
      </c>
      <c r="QM165" s="8">
        <v>12951</v>
      </c>
      <c r="QN165" s="8">
        <v>13919</v>
      </c>
      <c r="QO165" s="8">
        <v>544</v>
      </c>
      <c r="QP165" s="8">
        <v>547</v>
      </c>
      <c r="QQ165" s="8">
        <v>1658</v>
      </c>
      <c r="QR165" s="8">
        <v>263</v>
      </c>
      <c r="QS165" s="8">
        <v>805</v>
      </c>
      <c r="QT165" s="8">
        <v>3787</v>
      </c>
      <c r="QU165" s="8">
        <v>2200</v>
      </c>
      <c r="QV165" s="8">
        <v>1109</v>
      </c>
      <c r="QW165" s="8">
        <v>496</v>
      </c>
      <c r="QX165" s="8">
        <v>413</v>
      </c>
      <c r="QY165" s="8">
        <v>211</v>
      </c>
      <c r="QZ165" s="8">
        <v>97</v>
      </c>
      <c r="RA165" s="8">
        <v>150</v>
      </c>
      <c r="RB165" s="8">
        <v>183</v>
      </c>
      <c r="RC165" s="8">
        <v>222</v>
      </c>
      <c r="RD165" s="8">
        <v>22</v>
      </c>
      <c r="RE165" s="8" t="s">
        <v>150</v>
      </c>
      <c r="RF165" s="8" t="s">
        <v>150</v>
      </c>
      <c r="RG165" s="8" t="s">
        <v>150</v>
      </c>
      <c r="RH165" s="8" t="s">
        <v>150</v>
      </c>
      <c r="RI165" s="8">
        <v>6</v>
      </c>
      <c r="RJ165" s="8">
        <v>6</v>
      </c>
      <c r="RK165" s="8">
        <v>9</v>
      </c>
      <c r="RL165" s="8">
        <v>6</v>
      </c>
      <c r="RM165" s="8" t="s">
        <v>150</v>
      </c>
      <c r="RN165" s="8">
        <v>533</v>
      </c>
      <c r="RO165" s="8">
        <v>377</v>
      </c>
      <c r="RP165" s="8">
        <v>398</v>
      </c>
      <c r="RQ165" s="8">
        <v>352</v>
      </c>
      <c r="RR165" s="8">
        <v>491</v>
      </c>
      <c r="RS165" s="8">
        <v>1132</v>
      </c>
      <c r="RT165" s="8">
        <v>990</v>
      </c>
      <c r="RU165" s="8">
        <v>890</v>
      </c>
      <c r="RV165" s="8">
        <v>908</v>
      </c>
      <c r="RW165" s="8">
        <v>774</v>
      </c>
      <c r="RX165" s="8">
        <v>2588</v>
      </c>
      <c r="RY165" s="8">
        <v>2357</v>
      </c>
      <c r="RZ165" s="8">
        <v>2050</v>
      </c>
      <c r="SA165" s="8">
        <v>1552</v>
      </c>
      <c r="SB165" s="8">
        <v>1395</v>
      </c>
      <c r="SC165" s="8">
        <v>4432</v>
      </c>
      <c r="SD165" s="8">
        <v>5070</v>
      </c>
      <c r="SE165" s="8">
        <v>5809</v>
      </c>
      <c r="SF165" s="8">
        <v>15032</v>
      </c>
      <c r="SG165" s="8">
        <v>20201</v>
      </c>
      <c r="SH165" s="8">
        <v>2461</v>
      </c>
      <c r="SI165" s="8">
        <v>2378</v>
      </c>
      <c r="SJ165" s="8">
        <v>2209</v>
      </c>
      <c r="SK165" s="8">
        <v>2152</v>
      </c>
      <c r="SL165" s="8">
        <v>1924</v>
      </c>
      <c r="SM165" s="8">
        <v>4861</v>
      </c>
      <c r="SN165" s="8">
        <v>5172</v>
      </c>
      <c r="SO165" s="8">
        <v>5445</v>
      </c>
      <c r="SP165" s="8">
        <v>5254</v>
      </c>
      <c r="SQ165" s="8">
        <v>5546</v>
      </c>
      <c r="SR165" s="8">
        <v>288</v>
      </c>
      <c r="SS165" s="8">
        <v>325</v>
      </c>
      <c r="ST165" s="8">
        <v>233</v>
      </c>
      <c r="SU165" s="8">
        <v>228</v>
      </c>
      <c r="SV165" s="8">
        <v>229</v>
      </c>
      <c r="SW165" s="8">
        <v>17242</v>
      </c>
      <c r="SX165" s="8">
        <v>16900</v>
      </c>
      <c r="SY165" s="8">
        <v>15774</v>
      </c>
      <c r="SZ165" s="8">
        <v>16459</v>
      </c>
      <c r="TA165" s="8">
        <v>18802</v>
      </c>
      <c r="TB165" s="8">
        <v>10826</v>
      </c>
      <c r="TC165" s="8">
        <v>11225</v>
      </c>
      <c r="TD165" s="8">
        <v>12300</v>
      </c>
      <c r="TE165" s="8">
        <v>13019</v>
      </c>
      <c r="TF165" s="8">
        <v>12645</v>
      </c>
      <c r="TG165" s="8">
        <v>2400</v>
      </c>
      <c r="TH165" s="8">
        <v>2616</v>
      </c>
      <c r="TI165" s="8">
        <v>2672</v>
      </c>
      <c r="TJ165" s="8">
        <v>2653</v>
      </c>
      <c r="TK165" s="8">
        <v>2542</v>
      </c>
      <c r="TL165" s="8">
        <v>875</v>
      </c>
      <c r="TM165" s="8">
        <v>758</v>
      </c>
      <c r="TN165" s="8">
        <v>644</v>
      </c>
      <c r="TO165" s="8">
        <v>564</v>
      </c>
      <c r="TP165" s="8">
        <v>291</v>
      </c>
      <c r="TQ165" s="8">
        <v>1968</v>
      </c>
      <c r="TR165" s="8">
        <v>1527</v>
      </c>
      <c r="TS165" s="8">
        <v>2419</v>
      </c>
      <c r="TT165" s="8">
        <v>2075</v>
      </c>
      <c r="TU165" s="8">
        <v>2246</v>
      </c>
      <c r="TV165" s="8">
        <v>611</v>
      </c>
      <c r="TW165" s="8">
        <v>670</v>
      </c>
      <c r="TX165" s="8">
        <v>852</v>
      </c>
      <c r="TY165" s="8">
        <v>1033</v>
      </c>
      <c r="TZ165" s="8">
        <v>895</v>
      </c>
      <c r="UA165" s="8">
        <v>8264</v>
      </c>
      <c r="UB165" s="8">
        <v>3234</v>
      </c>
      <c r="UC165" s="8">
        <v>2345</v>
      </c>
      <c r="UD165" s="8">
        <v>2808</v>
      </c>
      <c r="UE165" s="8">
        <v>2962</v>
      </c>
      <c r="UF165" s="8">
        <v>1321</v>
      </c>
      <c r="UG165" s="8">
        <v>1248</v>
      </c>
      <c r="UH165" s="8">
        <v>601</v>
      </c>
      <c r="UI165" s="8">
        <v>435</v>
      </c>
      <c r="UJ165" s="8">
        <v>245</v>
      </c>
      <c r="UK165" s="8">
        <v>2002</v>
      </c>
      <c r="UL165" s="8">
        <v>2343</v>
      </c>
      <c r="UM165" s="8">
        <v>2505</v>
      </c>
      <c r="UN165" s="8">
        <v>2718</v>
      </c>
      <c r="UO165" s="8">
        <v>2430</v>
      </c>
      <c r="UP165" s="8">
        <v>4357</v>
      </c>
      <c r="UQ165" s="8">
        <v>4694</v>
      </c>
      <c r="UR165" s="8">
        <v>4737</v>
      </c>
      <c r="US165" s="8">
        <v>4966</v>
      </c>
      <c r="UT165" s="8">
        <v>5325</v>
      </c>
      <c r="UU165" s="8">
        <v>121</v>
      </c>
      <c r="UV165" s="8">
        <v>99</v>
      </c>
      <c r="UW165" s="8">
        <v>92</v>
      </c>
      <c r="UX165" s="8">
        <v>63</v>
      </c>
      <c r="UY165" s="8">
        <v>39</v>
      </c>
      <c r="UZ165" s="8">
        <v>1836</v>
      </c>
      <c r="VA165" s="8">
        <v>1586</v>
      </c>
      <c r="VB165" s="8">
        <v>1617</v>
      </c>
      <c r="VC165" s="8">
        <v>1536</v>
      </c>
      <c r="VD165" s="8">
        <v>1141</v>
      </c>
      <c r="VE165" s="8">
        <v>5794</v>
      </c>
      <c r="VF165" s="8">
        <v>6184</v>
      </c>
      <c r="VG165" s="8">
        <v>6454</v>
      </c>
      <c r="VH165" s="8">
        <v>6442</v>
      </c>
      <c r="VI165" s="8">
        <v>6294</v>
      </c>
      <c r="VJ165" s="8">
        <v>3545</v>
      </c>
      <c r="VK165" s="8">
        <v>3635</v>
      </c>
      <c r="VL165" s="8">
        <v>4654</v>
      </c>
      <c r="VM165" s="8">
        <v>4993</v>
      </c>
      <c r="VN165" s="8">
        <v>4697</v>
      </c>
      <c r="VO165" s="8">
        <v>3470</v>
      </c>
      <c r="VP165" s="8">
        <v>3484</v>
      </c>
      <c r="VQ165" s="8">
        <v>3801</v>
      </c>
      <c r="VR165" s="8">
        <v>3438</v>
      </c>
      <c r="VS165" s="8">
        <v>3345</v>
      </c>
      <c r="VT165" s="8">
        <v>4237</v>
      </c>
      <c r="VU165" s="8">
        <v>4478</v>
      </c>
      <c r="VV165" s="8">
        <v>4969</v>
      </c>
      <c r="VW165" s="8">
        <v>5251</v>
      </c>
      <c r="VX165" s="8">
        <v>5622</v>
      </c>
      <c r="VY165" s="8">
        <v>2579</v>
      </c>
      <c r="VZ165" s="8">
        <v>2577</v>
      </c>
      <c r="WA165" s="8">
        <v>2575</v>
      </c>
      <c r="WB165" s="8">
        <v>3309</v>
      </c>
      <c r="WC165" s="8">
        <v>2927</v>
      </c>
      <c r="WD165" s="8">
        <v>5669</v>
      </c>
      <c r="WE165" s="8">
        <v>5287</v>
      </c>
      <c r="WF165" s="8">
        <v>5378</v>
      </c>
      <c r="WG165" s="8">
        <v>4686</v>
      </c>
      <c r="WH165" s="8">
        <v>10206</v>
      </c>
      <c r="WI165" s="8">
        <v>922</v>
      </c>
      <c r="WJ165" s="8">
        <v>779</v>
      </c>
      <c r="WK165" s="8">
        <v>745</v>
      </c>
      <c r="WL165" s="8">
        <v>905</v>
      </c>
      <c r="WM165" s="8">
        <v>341</v>
      </c>
      <c r="WN165" s="8">
        <v>112</v>
      </c>
      <c r="WO165" s="8">
        <v>123</v>
      </c>
      <c r="WP165" s="8">
        <v>160</v>
      </c>
      <c r="WQ165" s="8">
        <v>17</v>
      </c>
      <c r="WR165" s="8">
        <v>26</v>
      </c>
      <c r="WS165" s="8">
        <v>22595</v>
      </c>
      <c r="WT165" s="8">
        <v>22422</v>
      </c>
      <c r="WU165" s="8">
        <v>19746</v>
      </c>
      <c r="WV165" s="8">
        <v>16978</v>
      </c>
      <c r="WW165" s="8">
        <v>12147</v>
      </c>
      <c r="WX165" s="8">
        <v>71</v>
      </c>
      <c r="WY165" s="8">
        <v>58</v>
      </c>
      <c r="WZ165" s="8">
        <v>65</v>
      </c>
      <c r="XA165" s="8">
        <v>64</v>
      </c>
      <c r="XB165" s="8">
        <v>93</v>
      </c>
      <c r="XC165" s="8">
        <v>288</v>
      </c>
      <c r="XD165" s="8">
        <v>159</v>
      </c>
      <c r="XE165" s="8">
        <v>182</v>
      </c>
      <c r="XF165" s="8">
        <v>190</v>
      </c>
      <c r="XG165" s="8">
        <v>128</v>
      </c>
      <c r="XH165" s="8">
        <v>78</v>
      </c>
      <c r="XI165" s="8">
        <v>45</v>
      </c>
      <c r="XJ165" s="8">
        <v>60</v>
      </c>
      <c r="XK165" s="8">
        <v>57</v>
      </c>
      <c r="XL165" s="8">
        <v>107</v>
      </c>
      <c r="XM165" s="8">
        <v>898</v>
      </c>
      <c r="XN165" s="8">
        <v>1015</v>
      </c>
      <c r="XO165" s="8">
        <v>978</v>
      </c>
      <c r="XP165" s="8">
        <v>1219</v>
      </c>
      <c r="XQ165" s="8">
        <v>1038</v>
      </c>
      <c r="XR165" s="8">
        <v>261</v>
      </c>
      <c r="XS165" s="8">
        <v>274</v>
      </c>
      <c r="XT165" s="8">
        <v>250</v>
      </c>
      <c r="XU165" s="8">
        <v>258</v>
      </c>
      <c r="XV165" s="8">
        <v>308</v>
      </c>
      <c r="XW165" s="8">
        <v>9362</v>
      </c>
      <c r="XX165" s="8">
        <v>10120</v>
      </c>
      <c r="XY165" s="8">
        <v>8687</v>
      </c>
      <c r="XZ165" s="8">
        <v>9221</v>
      </c>
      <c r="YA165" s="8" t="s">
        <v>150</v>
      </c>
      <c r="YB165" s="8">
        <v>5464</v>
      </c>
      <c r="YC165" s="8">
        <v>4674</v>
      </c>
      <c r="YD165" s="8">
        <v>2794</v>
      </c>
      <c r="YE165" s="8">
        <v>1155</v>
      </c>
      <c r="YF165" s="8">
        <v>1380</v>
      </c>
      <c r="YG165" s="8">
        <v>2374</v>
      </c>
      <c r="YH165" s="8">
        <v>1385</v>
      </c>
      <c r="YI165" s="8">
        <v>1379</v>
      </c>
      <c r="YJ165" s="8">
        <v>897</v>
      </c>
      <c r="YK165" s="8">
        <v>2832</v>
      </c>
      <c r="YL165" s="8">
        <v>202</v>
      </c>
      <c r="YM165" s="8">
        <v>258</v>
      </c>
      <c r="YN165" s="8">
        <v>315</v>
      </c>
      <c r="YO165" s="8">
        <v>255</v>
      </c>
      <c r="YP165" s="8">
        <v>185</v>
      </c>
      <c r="YQ165" s="8">
        <v>3030</v>
      </c>
      <c r="YR165" s="8">
        <v>2415</v>
      </c>
      <c r="YS165" s="8">
        <v>-1139</v>
      </c>
      <c r="YT165" s="8">
        <v>991</v>
      </c>
      <c r="YU165" s="8">
        <v>2994</v>
      </c>
      <c r="YV165" s="8">
        <v>2041</v>
      </c>
      <c r="YW165" s="8">
        <v>1956</v>
      </c>
      <c r="YX165" s="8">
        <v>1964</v>
      </c>
      <c r="YY165" s="8">
        <v>955</v>
      </c>
      <c r="YZ165" s="8">
        <v>1060</v>
      </c>
      <c r="ZA165" s="8">
        <v>-109</v>
      </c>
      <c r="ZB165" s="8">
        <v>534</v>
      </c>
      <c r="ZC165" s="8">
        <v>312</v>
      </c>
      <c r="ZD165" s="8">
        <v>905</v>
      </c>
      <c r="ZE165" s="8">
        <v>1461</v>
      </c>
    </row>
    <row r="166" spans="2:681" x14ac:dyDescent="0.2">
      <c r="B166" s="7">
        <v>322</v>
      </c>
      <c r="C166" s="7">
        <v>161</v>
      </c>
      <c r="D166" s="7" t="s">
        <v>695</v>
      </c>
      <c r="E166" s="7">
        <v>202903</v>
      </c>
      <c r="F166" s="7">
        <v>903</v>
      </c>
      <c r="G166" s="200">
        <v>10219</v>
      </c>
      <c r="H166" s="200">
        <v>11120</v>
      </c>
      <c r="I166" s="200">
        <v>11955</v>
      </c>
      <c r="J166" s="200">
        <v>12129</v>
      </c>
      <c r="K166" s="200">
        <v>14832</v>
      </c>
      <c r="L166" s="8">
        <v>10007</v>
      </c>
      <c r="M166" s="8">
        <v>9863</v>
      </c>
      <c r="N166" s="8">
        <v>11131</v>
      </c>
      <c r="O166" s="8">
        <v>10563</v>
      </c>
      <c r="P166" s="8">
        <v>11314</v>
      </c>
      <c r="Q166" s="8">
        <v>73933</v>
      </c>
      <c r="R166" s="8">
        <v>71684</v>
      </c>
      <c r="S166" s="8">
        <v>73443</v>
      </c>
      <c r="T166" s="8">
        <v>68515</v>
      </c>
      <c r="U166" s="8">
        <v>70758</v>
      </c>
      <c r="V166" s="8">
        <v>931</v>
      </c>
      <c r="W166" s="8">
        <v>966</v>
      </c>
      <c r="X166" s="8">
        <v>1094</v>
      </c>
      <c r="Y166" s="8">
        <v>1148</v>
      </c>
      <c r="Z166" s="8">
        <v>1149</v>
      </c>
      <c r="AA166" s="8">
        <v>28011</v>
      </c>
      <c r="AB166" s="8">
        <v>26474</v>
      </c>
      <c r="AC166" s="8">
        <v>25138</v>
      </c>
      <c r="AD166" s="8">
        <v>24620</v>
      </c>
      <c r="AE166" s="8">
        <v>25273</v>
      </c>
      <c r="AF166" s="8">
        <v>25973</v>
      </c>
      <c r="AG166" s="8">
        <v>26601</v>
      </c>
      <c r="AH166" s="8">
        <v>26778</v>
      </c>
      <c r="AI166" s="8">
        <v>22415</v>
      </c>
      <c r="AJ166" s="8">
        <v>24315</v>
      </c>
      <c r="AK166" s="8">
        <v>47181</v>
      </c>
      <c r="AL166" s="8">
        <v>47257</v>
      </c>
      <c r="AM166" s="8">
        <v>37855</v>
      </c>
      <c r="AN166" s="8">
        <v>40506</v>
      </c>
      <c r="AO166" s="8">
        <v>42890</v>
      </c>
      <c r="AP166" s="8">
        <v>52521</v>
      </c>
      <c r="AQ166" s="8">
        <v>52142</v>
      </c>
      <c r="AR166" s="8">
        <v>50710</v>
      </c>
      <c r="AS166" s="8">
        <v>48933</v>
      </c>
      <c r="AT166" s="8">
        <v>48243</v>
      </c>
      <c r="AU166" s="8">
        <v>9762</v>
      </c>
      <c r="AV166" s="8">
        <v>7653</v>
      </c>
      <c r="AW166" s="8">
        <v>7886</v>
      </c>
      <c r="AX166" s="8">
        <v>7480</v>
      </c>
      <c r="AY166" s="8">
        <v>7236</v>
      </c>
      <c r="AZ166" s="8">
        <v>38634</v>
      </c>
      <c r="BA166" s="8">
        <v>38490</v>
      </c>
      <c r="BB166" s="8">
        <v>39940</v>
      </c>
      <c r="BC166" s="8">
        <v>37079</v>
      </c>
      <c r="BD166" s="8">
        <v>41772</v>
      </c>
      <c r="BE166" s="8" t="s">
        <v>150</v>
      </c>
      <c r="BF166" s="8" t="s">
        <v>150</v>
      </c>
      <c r="BG166" s="8" t="s">
        <v>150</v>
      </c>
      <c r="BH166" s="8" t="s">
        <v>150</v>
      </c>
      <c r="BI166" s="8" t="s">
        <v>150</v>
      </c>
      <c r="BJ166" s="8">
        <v>1862</v>
      </c>
      <c r="BK166" s="8">
        <v>1871</v>
      </c>
      <c r="BL166" s="8">
        <v>2168</v>
      </c>
      <c r="BM166" s="8">
        <v>1804</v>
      </c>
      <c r="BN166" s="8">
        <v>1774</v>
      </c>
      <c r="BO166" s="8">
        <v>1326</v>
      </c>
      <c r="BP166" s="8">
        <v>1262</v>
      </c>
      <c r="BQ166" s="8">
        <v>1573</v>
      </c>
      <c r="BR166" s="8">
        <v>1289</v>
      </c>
      <c r="BS166" s="8">
        <v>1217</v>
      </c>
      <c r="BT166" s="8">
        <v>12368</v>
      </c>
      <c r="BU166" s="8">
        <v>13284</v>
      </c>
      <c r="BV166" s="8">
        <v>15149</v>
      </c>
      <c r="BW166" s="8">
        <v>15254</v>
      </c>
      <c r="BX166" s="8">
        <v>14936</v>
      </c>
      <c r="BY166" s="8">
        <v>18418</v>
      </c>
      <c r="BZ166" s="8">
        <v>20090</v>
      </c>
      <c r="CA166" s="8">
        <v>21461</v>
      </c>
      <c r="CB166" s="8">
        <v>22026</v>
      </c>
      <c r="CC166" s="8">
        <v>21566</v>
      </c>
      <c r="CD166" s="8">
        <v>507</v>
      </c>
      <c r="CE166" s="8">
        <v>470</v>
      </c>
      <c r="CF166" s="8">
        <v>479</v>
      </c>
      <c r="CG166" s="8">
        <v>694</v>
      </c>
      <c r="CH166" s="8">
        <v>600</v>
      </c>
      <c r="CI166" s="8">
        <v>8383</v>
      </c>
      <c r="CJ166" s="8">
        <v>8006</v>
      </c>
      <c r="CK166" s="8">
        <v>10108</v>
      </c>
      <c r="CL166" s="8">
        <v>11251</v>
      </c>
      <c r="CM166" s="8">
        <v>12320</v>
      </c>
      <c r="CN166" s="8">
        <v>150278</v>
      </c>
      <c r="CO166" s="8">
        <v>147299</v>
      </c>
      <c r="CP166" s="8">
        <v>137270</v>
      </c>
      <c r="CQ166" s="8">
        <v>142495</v>
      </c>
      <c r="CR166" s="8">
        <v>153563</v>
      </c>
      <c r="CS166" s="8">
        <v>124451</v>
      </c>
      <c r="CT166" s="8">
        <v>126553</v>
      </c>
      <c r="CU166" s="8">
        <v>126520</v>
      </c>
      <c r="CV166" s="8">
        <v>128568</v>
      </c>
      <c r="CW166" s="8">
        <v>129870</v>
      </c>
      <c r="CX166" s="8">
        <v>29</v>
      </c>
      <c r="CY166" s="8">
        <v>29</v>
      </c>
      <c r="CZ166" s="8">
        <v>41</v>
      </c>
      <c r="DA166" s="8">
        <v>33</v>
      </c>
      <c r="DB166" s="8">
        <v>40</v>
      </c>
      <c r="DC166" s="8">
        <v>30183</v>
      </c>
      <c r="DD166" s="8">
        <v>34372</v>
      </c>
      <c r="DE166" s="8">
        <v>32563</v>
      </c>
      <c r="DF166" s="8">
        <v>35884</v>
      </c>
      <c r="DG166" s="8">
        <v>40183</v>
      </c>
      <c r="DH166" s="8" t="s">
        <v>150</v>
      </c>
      <c r="DI166" s="8" t="s">
        <v>150</v>
      </c>
      <c r="DJ166" s="8" t="s">
        <v>150</v>
      </c>
      <c r="DK166" s="8" t="s">
        <v>150</v>
      </c>
      <c r="DL166" s="8" t="s">
        <v>150</v>
      </c>
      <c r="DM166" s="8">
        <v>50023</v>
      </c>
      <c r="DN166" s="8">
        <v>46768</v>
      </c>
      <c r="DO166" s="8">
        <v>44688</v>
      </c>
      <c r="DP166" s="8">
        <v>43915</v>
      </c>
      <c r="DQ166" s="8">
        <v>44120</v>
      </c>
      <c r="DR166" s="8">
        <v>34284</v>
      </c>
      <c r="DS166" s="8">
        <v>33721</v>
      </c>
      <c r="DT166" s="8">
        <v>29750</v>
      </c>
      <c r="DU166" s="8">
        <v>26257</v>
      </c>
      <c r="DV166" s="8">
        <v>18956</v>
      </c>
      <c r="DW166" s="8">
        <v>75945</v>
      </c>
      <c r="DX166" s="8">
        <v>75283</v>
      </c>
      <c r="DY166" s="8">
        <v>78710</v>
      </c>
      <c r="DZ166" s="8">
        <v>88346</v>
      </c>
      <c r="EA166" s="8">
        <v>87143</v>
      </c>
      <c r="EB166" s="8">
        <v>68063</v>
      </c>
      <c r="EC166" s="8">
        <v>67078</v>
      </c>
      <c r="ED166" s="8">
        <v>65531</v>
      </c>
      <c r="EE166" s="8">
        <v>65764</v>
      </c>
      <c r="EF166" s="8">
        <v>92799</v>
      </c>
      <c r="EG166" s="8">
        <v>45750</v>
      </c>
      <c r="EH166" s="8">
        <v>47799</v>
      </c>
      <c r="EI166" s="8">
        <v>43847</v>
      </c>
      <c r="EJ166" s="8">
        <v>46358</v>
      </c>
      <c r="EK166" s="8">
        <v>43891</v>
      </c>
      <c r="EL166" s="8">
        <v>20899</v>
      </c>
      <c r="EM166" s="8">
        <v>23214</v>
      </c>
      <c r="EN166" s="8">
        <v>22470</v>
      </c>
      <c r="EO166" s="8">
        <v>17085</v>
      </c>
      <c r="EP166" s="8">
        <v>19195</v>
      </c>
      <c r="EQ166" s="8">
        <v>4302</v>
      </c>
      <c r="ER166" s="8">
        <v>4196</v>
      </c>
      <c r="ES166" s="8">
        <v>3930</v>
      </c>
      <c r="ET166" s="8">
        <v>3861</v>
      </c>
      <c r="EU166" s="8">
        <v>4510</v>
      </c>
      <c r="EV166" s="8">
        <v>18633</v>
      </c>
      <c r="EW166" s="8">
        <v>21030</v>
      </c>
      <c r="EX166" s="8">
        <v>22377</v>
      </c>
      <c r="EY166" s="8">
        <v>9497</v>
      </c>
      <c r="EZ166" s="8">
        <v>19199</v>
      </c>
      <c r="FA166" s="8">
        <v>33942</v>
      </c>
      <c r="FB166" s="8">
        <v>39373</v>
      </c>
      <c r="FC166" s="8">
        <v>38796</v>
      </c>
      <c r="FD166" s="8">
        <v>40976</v>
      </c>
      <c r="FE166" s="8">
        <v>50560</v>
      </c>
      <c r="FF166" s="8">
        <v>9084</v>
      </c>
      <c r="FG166" s="8">
        <v>7905</v>
      </c>
      <c r="FH166" s="8">
        <v>5089</v>
      </c>
      <c r="FI166" s="8">
        <v>673</v>
      </c>
      <c r="FJ166" s="8">
        <v>505</v>
      </c>
      <c r="FK166" s="8">
        <v>13439</v>
      </c>
      <c r="FL166" s="8">
        <v>14320</v>
      </c>
      <c r="FM166" s="8">
        <v>14266</v>
      </c>
      <c r="FN166" s="8">
        <v>14566</v>
      </c>
      <c r="FO166" s="8">
        <v>14152</v>
      </c>
      <c r="FP166" s="8">
        <v>3762</v>
      </c>
      <c r="FQ166" s="8">
        <v>3918</v>
      </c>
      <c r="FR166" s="8">
        <v>4164</v>
      </c>
      <c r="FS166" s="8">
        <v>4849</v>
      </c>
      <c r="FT166" s="8">
        <v>6454</v>
      </c>
      <c r="FU166" s="8">
        <v>21054</v>
      </c>
      <c r="FV166" s="8">
        <v>21658</v>
      </c>
      <c r="FW166" s="8">
        <v>21790</v>
      </c>
      <c r="FX166" s="8">
        <v>20413</v>
      </c>
      <c r="FY166" s="8">
        <v>23309</v>
      </c>
      <c r="FZ166" s="8">
        <v>29946</v>
      </c>
      <c r="GA166" s="8">
        <v>30866</v>
      </c>
      <c r="GB166" s="8">
        <v>27837</v>
      </c>
      <c r="GC166" s="8">
        <v>27770</v>
      </c>
      <c r="GD166" s="8">
        <v>33039</v>
      </c>
      <c r="GE166" s="8">
        <v>14879</v>
      </c>
      <c r="GF166" s="8">
        <v>15662</v>
      </c>
      <c r="GG166" s="8">
        <v>14607</v>
      </c>
      <c r="GH166" s="8">
        <v>14468</v>
      </c>
      <c r="GI166" s="8">
        <v>19322</v>
      </c>
      <c r="GJ166" s="8">
        <v>6356</v>
      </c>
      <c r="GK166" s="8">
        <v>6434</v>
      </c>
      <c r="GL166" s="8">
        <v>7717</v>
      </c>
      <c r="GM166" s="8">
        <v>5610</v>
      </c>
      <c r="GN166" s="8">
        <v>6930</v>
      </c>
      <c r="GO166" s="8">
        <v>6300</v>
      </c>
      <c r="GP166" s="8">
        <v>6691</v>
      </c>
      <c r="GQ166" s="8">
        <v>6899</v>
      </c>
      <c r="GR166" s="8">
        <v>5810</v>
      </c>
      <c r="GS166" s="8">
        <v>14490</v>
      </c>
      <c r="GT166" s="8">
        <v>14437</v>
      </c>
      <c r="GU166" s="8">
        <v>16393</v>
      </c>
      <c r="GV166" s="8">
        <v>16127</v>
      </c>
      <c r="GW166" s="8">
        <v>14366</v>
      </c>
      <c r="GX166" s="8">
        <v>-12744</v>
      </c>
      <c r="GY166" s="8">
        <v>7992</v>
      </c>
      <c r="GZ166" s="8">
        <v>9255</v>
      </c>
      <c r="HA166" s="8">
        <v>9602</v>
      </c>
      <c r="HB166" s="8">
        <v>8807</v>
      </c>
      <c r="HC166" s="8">
        <v>16507</v>
      </c>
      <c r="HD166" s="8">
        <v>1396</v>
      </c>
      <c r="HE166" s="8">
        <v>1688</v>
      </c>
      <c r="HF166" s="8">
        <v>1766</v>
      </c>
      <c r="HG166" s="8">
        <v>1701</v>
      </c>
      <c r="HH166" s="8">
        <v>1800</v>
      </c>
      <c r="HI166" s="8">
        <v>77165</v>
      </c>
      <c r="HJ166" s="8">
        <v>69159</v>
      </c>
      <c r="HK166" s="8">
        <v>66461</v>
      </c>
      <c r="HL166" s="8">
        <v>63989</v>
      </c>
      <c r="HM166" s="8">
        <v>65590</v>
      </c>
      <c r="HN166" s="8">
        <v>939</v>
      </c>
      <c r="HO166" s="8" t="s">
        <v>150</v>
      </c>
      <c r="HP166" s="8" t="s">
        <v>150</v>
      </c>
      <c r="HQ166" s="8" t="s">
        <v>150</v>
      </c>
      <c r="HR166" s="8" t="s">
        <v>150</v>
      </c>
      <c r="HS166" s="8">
        <v>105469</v>
      </c>
      <c r="HT166" s="8">
        <v>98402</v>
      </c>
      <c r="HU166" s="8">
        <v>90235</v>
      </c>
      <c r="HV166" s="8">
        <v>98346</v>
      </c>
      <c r="HW166" s="8">
        <v>102493</v>
      </c>
      <c r="HX166" s="8">
        <v>204</v>
      </c>
      <c r="HY166" s="8">
        <v>171</v>
      </c>
      <c r="HZ166" s="8">
        <v>172</v>
      </c>
      <c r="IA166" s="8">
        <v>0</v>
      </c>
      <c r="IB166" s="8" t="s">
        <v>150</v>
      </c>
      <c r="IC166" s="8">
        <v>4532</v>
      </c>
      <c r="ID166" s="8">
        <v>4659</v>
      </c>
      <c r="IE166" s="8">
        <v>4921</v>
      </c>
      <c r="IF166" s="8">
        <v>4359</v>
      </c>
      <c r="IG166" s="8">
        <v>4301</v>
      </c>
      <c r="IH166" s="8">
        <v>19249</v>
      </c>
      <c r="II166" s="8">
        <v>16747</v>
      </c>
      <c r="IJ166" s="8">
        <v>8867</v>
      </c>
      <c r="IK166" s="8">
        <v>22740</v>
      </c>
      <c r="IL166" s="8">
        <v>15323</v>
      </c>
      <c r="IM166" s="8">
        <v>5560</v>
      </c>
      <c r="IN166" s="8">
        <v>4279</v>
      </c>
      <c r="IO166" s="8" t="s">
        <v>150</v>
      </c>
      <c r="IP166" s="8" t="s">
        <v>150</v>
      </c>
      <c r="IQ166" s="8" t="s">
        <v>150</v>
      </c>
      <c r="IR166" s="8">
        <v>14598</v>
      </c>
      <c r="IS166" s="8">
        <v>13686</v>
      </c>
      <c r="IT166" s="8" t="s">
        <v>150</v>
      </c>
      <c r="IU166" s="8" t="s">
        <v>150</v>
      </c>
      <c r="IV166" s="8" t="s">
        <v>150</v>
      </c>
      <c r="IW166" s="8">
        <v>14206</v>
      </c>
      <c r="IX166" s="8">
        <v>13951</v>
      </c>
      <c r="IY166" s="8">
        <v>13234</v>
      </c>
      <c r="IZ166" s="8">
        <v>14724</v>
      </c>
      <c r="JA166" s="8">
        <v>14000</v>
      </c>
      <c r="JB166" s="8">
        <v>12793</v>
      </c>
      <c r="JC166" s="8">
        <v>13394</v>
      </c>
      <c r="JD166" s="8">
        <v>15473</v>
      </c>
      <c r="JE166" s="8">
        <v>14478</v>
      </c>
      <c r="JF166" s="8">
        <v>14951</v>
      </c>
      <c r="JG166" s="8">
        <v>6009</v>
      </c>
      <c r="JH166" s="8">
        <v>5945</v>
      </c>
      <c r="JI166" s="8">
        <v>5676</v>
      </c>
      <c r="JJ166" s="8">
        <v>5687</v>
      </c>
      <c r="JK166" s="8">
        <v>6486</v>
      </c>
      <c r="JL166" s="8">
        <v>14071</v>
      </c>
      <c r="JM166" s="8">
        <v>14784</v>
      </c>
      <c r="JN166" s="8">
        <v>14649</v>
      </c>
      <c r="JO166" s="8">
        <v>14299</v>
      </c>
      <c r="JP166" s="8">
        <v>15183</v>
      </c>
      <c r="JQ166" s="8">
        <v>5319</v>
      </c>
      <c r="JR166" s="8">
        <v>4983</v>
      </c>
      <c r="JS166" s="8">
        <v>5430</v>
      </c>
      <c r="JT166" s="8">
        <v>4964</v>
      </c>
      <c r="JU166" s="8">
        <v>5558</v>
      </c>
      <c r="JV166" s="8">
        <v>19508</v>
      </c>
      <c r="JW166" s="8">
        <v>20022</v>
      </c>
      <c r="JX166" s="8">
        <v>20644</v>
      </c>
      <c r="JY166" s="8">
        <v>20945</v>
      </c>
      <c r="JZ166" s="8">
        <v>20384</v>
      </c>
      <c r="KA166" s="8">
        <v>1197</v>
      </c>
      <c r="KB166" s="8">
        <v>1234</v>
      </c>
      <c r="KC166" s="8">
        <v>1217</v>
      </c>
      <c r="KD166" s="8">
        <v>1160</v>
      </c>
      <c r="KE166" s="8">
        <v>1208</v>
      </c>
      <c r="KF166" s="8">
        <v>1779</v>
      </c>
      <c r="KG166" s="8">
        <v>1576</v>
      </c>
      <c r="KH166" s="8">
        <v>1340</v>
      </c>
      <c r="KI166" s="8">
        <v>1354</v>
      </c>
      <c r="KJ166" s="8" t="s">
        <v>150</v>
      </c>
      <c r="KK166" s="8">
        <v>1513</v>
      </c>
      <c r="KL166" s="8">
        <v>1373</v>
      </c>
      <c r="KM166" s="8">
        <v>1322</v>
      </c>
      <c r="KN166" s="8">
        <v>1067</v>
      </c>
      <c r="KO166" s="8" t="s">
        <v>150</v>
      </c>
      <c r="KP166" s="8">
        <v>357</v>
      </c>
      <c r="KQ166" s="8">
        <v>363</v>
      </c>
      <c r="KR166" s="8">
        <v>359</v>
      </c>
      <c r="KS166" s="8">
        <v>335</v>
      </c>
      <c r="KT166" s="8">
        <v>338</v>
      </c>
      <c r="KU166" s="8">
        <v>7045</v>
      </c>
      <c r="KV166" s="8">
        <v>7076</v>
      </c>
      <c r="KW166" s="8">
        <v>7096</v>
      </c>
      <c r="KX166" s="8">
        <v>7371</v>
      </c>
      <c r="KY166" s="8">
        <v>7148</v>
      </c>
      <c r="KZ166" s="8">
        <v>7064</v>
      </c>
      <c r="LA166" s="8">
        <v>5980</v>
      </c>
      <c r="LB166" s="8">
        <v>5916</v>
      </c>
      <c r="LC166" s="8">
        <v>5749</v>
      </c>
      <c r="LD166" s="8">
        <v>6621</v>
      </c>
      <c r="LE166" s="8">
        <v>26767</v>
      </c>
      <c r="LF166" s="8">
        <v>26497</v>
      </c>
      <c r="LG166" s="8">
        <v>28854</v>
      </c>
      <c r="LH166" s="8">
        <v>27018</v>
      </c>
      <c r="LI166" s="8">
        <v>32152</v>
      </c>
      <c r="LJ166" s="8">
        <v>4602</v>
      </c>
      <c r="LK166" s="8">
        <v>4173</v>
      </c>
      <c r="LL166" s="8" t="s">
        <v>150</v>
      </c>
      <c r="LM166" s="8" t="s">
        <v>150</v>
      </c>
      <c r="LN166" s="8" t="s">
        <v>150</v>
      </c>
      <c r="LO166" s="8">
        <v>2713</v>
      </c>
      <c r="LP166" s="8">
        <v>2431</v>
      </c>
      <c r="LQ166" s="8">
        <v>2341</v>
      </c>
      <c r="LR166" s="8">
        <v>2224</v>
      </c>
      <c r="LS166" s="8">
        <v>2348</v>
      </c>
      <c r="LT166" s="8">
        <v>6476</v>
      </c>
      <c r="LU166" s="8">
        <v>6716</v>
      </c>
      <c r="LV166" s="8">
        <v>6928</v>
      </c>
      <c r="LW166" s="8">
        <v>6663</v>
      </c>
      <c r="LX166" s="8">
        <v>7095</v>
      </c>
      <c r="LY166" s="8">
        <v>15584</v>
      </c>
      <c r="LZ166" s="8">
        <v>16695</v>
      </c>
      <c r="MA166" s="8">
        <v>17562</v>
      </c>
      <c r="MB166" s="8">
        <v>18093</v>
      </c>
      <c r="MC166" s="8">
        <v>18475</v>
      </c>
      <c r="MD166" s="8">
        <v>5137</v>
      </c>
      <c r="ME166" s="8">
        <v>4634</v>
      </c>
      <c r="MF166" s="8">
        <v>4417</v>
      </c>
      <c r="MG166" s="8">
        <v>3875</v>
      </c>
      <c r="MH166" s="8">
        <v>4494</v>
      </c>
      <c r="MI166" s="8">
        <v>8813</v>
      </c>
      <c r="MJ166" s="8">
        <v>9632</v>
      </c>
      <c r="MK166" s="8">
        <v>7440</v>
      </c>
      <c r="ML166" s="8">
        <v>7691</v>
      </c>
      <c r="MM166" s="8">
        <v>6832</v>
      </c>
      <c r="MN166" s="8">
        <v>5315</v>
      </c>
      <c r="MO166" s="8">
        <v>5366</v>
      </c>
      <c r="MP166" s="8">
        <v>5329</v>
      </c>
      <c r="MQ166" s="8">
        <v>4584</v>
      </c>
      <c r="MR166" s="8">
        <v>5314</v>
      </c>
      <c r="MS166" s="8">
        <v>276</v>
      </c>
      <c r="MT166" s="8">
        <v>257</v>
      </c>
      <c r="MU166" s="8">
        <v>323</v>
      </c>
      <c r="MV166" s="8">
        <v>344</v>
      </c>
      <c r="MW166" s="8">
        <v>345</v>
      </c>
      <c r="MX166" s="8">
        <v>220</v>
      </c>
      <c r="MY166" s="8">
        <v>309</v>
      </c>
      <c r="MZ166" s="8" t="s">
        <v>150</v>
      </c>
      <c r="NA166" s="8" t="s">
        <v>150</v>
      </c>
      <c r="NB166" s="8" t="s">
        <v>150</v>
      </c>
      <c r="NC166" s="8">
        <v>12127</v>
      </c>
      <c r="ND166" s="8">
        <v>10735</v>
      </c>
      <c r="NE166" s="8">
        <v>11131</v>
      </c>
      <c r="NF166" s="8">
        <v>11256</v>
      </c>
      <c r="NG166" s="8">
        <v>12855</v>
      </c>
      <c r="NH166" s="8">
        <v>22286</v>
      </c>
      <c r="NI166" s="8">
        <v>22813</v>
      </c>
      <c r="NJ166" s="8">
        <v>22786</v>
      </c>
      <c r="NK166" s="8">
        <v>22599</v>
      </c>
      <c r="NL166" s="8">
        <v>23265</v>
      </c>
      <c r="NM166" s="8">
        <v>30041</v>
      </c>
      <c r="NN166" s="8">
        <v>27001</v>
      </c>
      <c r="NO166" s="8">
        <v>26832</v>
      </c>
      <c r="NP166" s="8">
        <v>25887</v>
      </c>
      <c r="NQ166" s="8">
        <v>27366</v>
      </c>
      <c r="NR166" s="8">
        <v>38770</v>
      </c>
      <c r="NS166" s="8">
        <v>39930</v>
      </c>
      <c r="NT166" s="8">
        <v>35193</v>
      </c>
      <c r="NU166" s="8">
        <v>28214</v>
      </c>
      <c r="NV166" s="8">
        <v>34705</v>
      </c>
      <c r="NW166" s="8">
        <v>146</v>
      </c>
      <c r="NX166" s="8">
        <v>155</v>
      </c>
      <c r="NY166" s="8">
        <v>168</v>
      </c>
      <c r="NZ166" s="8">
        <v>146</v>
      </c>
      <c r="OA166" s="8">
        <v>146</v>
      </c>
      <c r="OB166" s="8">
        <v>11680</v>
      </c>
      <c r="OC166" s="8">
        <v>10407</v>
      </c>
      <c r="OD166" s="8">
        <v>10440</v>
      </c>
      <c r="OE166" s="8">
        <v>9328</v>
      </c>
      <c r="OF166" s="8">
        <v>8481</v>
      </c>
      <c r="OG166" s="8">
        <v>22506</v>
      </c>
      <c r="OH166" s="8">
        <v>20761</v>
      </c>
      <c r="OI166" s="8">
        <v>23318</v>
      </c>
      <c r="OJ166" s="8">
        <v>20849</v>
      </c>
      <c r="OK166" s="8">
        <v>23065</v>
      </c>
      <c r="OL166" s="8">
        <v>3677</v>
      </c>
      <c r="OM166" s="8">
        <v>3456</v>
      </c>
      <c r="ON166" s="8">
        <v>3810</v>
      </c>
      <c r="OO166" s="8">
        <v>2290</v>
      </c>
      <c r="OP166" s="8">
        <v>3556</v>
      </c>
      <c r="OQ166" s="8">
        <v>8407</v>
      </c>
      <c r="OR166" s="8">
        <v>8520</v>
      </c>
      <c r="OS166" s="8">
        <v>7439</v>
      </c>
      <c r="OT166" s="8">
        <v>7122</v>
      </c>
      <c r="OU166" s="8">
        <v>7600</v>
      </c>
      <c r="OV166" s="8">
        <v>341</v>
      </c>
      <c r="OW166" s="8">
        <v>345</v>
      </c>
      <c r="OX166" s="8">
        <v>384</v>
      </c>
      <c r="OY166" s="8">
        <v>365</v>
      </c>
      <c r="OZ166" s="8">
        <v>354</v>
      </c>
      <c r="PA166" s="8">
        <v>39431</v>
      </c>
      <c r="PB166" s="8">
        <v>49579</v>
      </c>
      <c r="PC166" s="8">
        <v>51114</v>
      </c>
      <c r="PD166" s="8">
        <v>48892</v>
      </c>
      <c r="PE166" s="8">
        <v>48471</v>
      </c>
      <c r="PF166" s="8">
        <v>11788</v>
      </c>
      <c r="PG166" s="8">
        <v>12345</v>
      </c>
      <c r="PH166" s="8">
        <v>12258</v>
      </c>
      <c r="PI166" s="8">
        <v>11856</v>
      </c>
      <c r="PJ166" s="8">
        <v>12367</v>
      </c>
      <c r="PK166" s="8">
        <v>38632</v>
      </c>
      <c r="PL166" s="8">
        <v>38350</v>
      </c>
      <c r="PM166" s="8">
        <v>40626</v>
      </c>
      <c r="PN166" s="8">
        <v>35962</v>
      </c>
      <c r="PO166" s="8">
        <v>37202</v>
      </c>
      <c r="PP166" s="8">
        <v>17556</v>
      </c>
      <c r="PQ166" s="8">
        <v>17602</v>
      </c>
      <c r="PR166" s="8">
        <v>17741</v>
      </c>
      <c r="PS166" s="8">
        <v>16091</v>
      </c>
      <c r="PT166" s="8">
        <v>17046</v>
      </c>
      <c r="PU166" s="8">
        <v>12869</v>
      </c>
      <c r="PV166" s="8">
        <v>13468</v>
      </c>
      <c r="PW166" s="8">
        <v>14133</v>
      </c>
      <c r="PX166" s="8">
        <v>13195</v>
      </c>
      <c r="PY166" s="8">
        <v>13373</v>
      </c>
      <c r="PZ166" s="8">
        <v>5579</v>
      </c>
      <c r="QA166" s="8">
        <v>5275</v>
      </c>
      <c r="QB166" s="8">
        <v>5564</v>
      </c>
      <c r="QC166" s="8">
        <v>5583</v>
      </c>
      <c r="QD166" s="8">
        <v>5654</v>
      </c>
      <c r="QE166" s="8">
        <v>156058</v>
      </c>
      <c r="QF166" s="8">
        <v>163432</v>
      </c>
      <c r="QG166" s="8">
        <v>204050</v>
      </c>
      <c r="QH166" s="8">
        <v>213766</v>
      </c>
      <c r="QI166" s="8">
        <v>187172</v>
      </c>
      <c r="QJ166" s="8">
        <v>47771</v>
      </c>
      <c r="QK166" s="8">
        <v>50336</v>
      </c>
      <c r="QL166" s="8">
        <v>46566</v>
      </c>
      <c r="QM166" s="8">
        <v>42976</v>
      </c>
      <c r="QN166" s="8">
        <v>41366</v>
      </c>
      <c r="QO166" s="8">
        <v>68456</v>
      </c>
      <c r="QP166" s="8">
        <v>66505</v>
      </c>
      <c r="QQ166" s="8">
        <v>68132</v>
      </c>
      <c r="QR166" s="8">
        <v>67243</v>
      </c>
      <c r="QS166" s="8">
        <v>78348</v>
      </c>
      <c r="QT166" s="8">
        <v>6805</v>
      </c>
      <c r="QU166" s="8">
        <v>7026</v>
      </c>
      <c r="QV166" s="8">
        <v>6895</v>
      </c>
      <c r="QW166" s="8">
        <v>6653</v>
      </c>
      <c r="QX166" s="8">
        <v>7033</v>
      </c>
      <c r="QY166" s="8">
        <v>1838</v>
      </c>
      <c r="QZ166" s="8">
        <v>1948</v>
      </c>
      <c r="RA166" s="8">
        <v>1940</v>
      </c>
      <c r="RB166" s="8">
        <v>1911</v>
      </c>
      <c r="RC166" s="8">
        <v>1919</v>
      </c>
      <c r="RD166" s="8">
        <v>548</v>
      </c>
      <c r="RE166" s="8" t="s">
        <v>150</v>
      </c>
      <c r="RF166" s="8" t="s">
        <v>150</v>
      </c>
      <c r="RG166" s="8" t="s">
        <v>150</v>
      </c>
      <c r="RH166" s="8" t="s">
        <v>150</v>
      </c>
      <c r="RI166" s="8">
        <v>36</v>
      </c>
      <c r="RJ166" s="8">
        <v>33</v>
      </c>
      <c r="RK166" s="8">
        <v>37</v>
      </c>
      <c r="RL166" s="8">
        <v>43</v>
      </c>
      <c r="RM166" s="8" t="s">
        <v>150</v>
      </c>
      <c r="RN166" s="8">
        <v>46665</v>
      </c>
      <c r="RO166" s="8">
        <v>50173</v>
      </c>
      <c r="RP166" s="8">
        <v>55773</v>
      </c>
      <c r="RQ166" s="8">
        <v>50658</v>
      </c>
      <c r="RR166" s="8">
        <v>58810</v>
      </c>
      <c r="RS166" s="8">
        <v>81120</v>
      </c>
      <c r="RT166" s="8">
        <v>77889</v>
      </c>
      <c r="RU166" s="8">
        <v>75040</v>
      </c>
      <c r="RV166" s="8">
        <v>74393</v>
      </c>
      <c r="RW166" s="8">
        <v>72840</v>
      </c>
      <c r="RX166" s="8">
        <v>42929</v>
      </c>
      <c r="RY166" s="8">
        <v>41937</v>
      </c>
      <c r="RZ166" s="8">
        <v>41473</v>
      </c>
      <c r="SA166" s="8">
        <v>38154</v>
      </c>
      <c r="SB166" s="8">
        <v>40041</v>
      </c>
      <c r="SC166" s="8">
        <v>19348</v>
      </c>
      <c r="SD166" s="8">
        <v>17136</v>
      </c>
      <c r="SE166" s="8">
        <v>19557</v>
      </c>
      <c r="SF166" s="8">
        <v>17795</v>
      </c>
      <c r="SG166" s="8">
        <v>18528</v>
      </c>
      <c r="SH166" s="8">
        <v>19383</v>
      </c>
      <c r="SI166" s="8">
        <v>19507</v>
      </c>
      <c r="SJ166" s="8">
        <v>17663</v>
      </c>
      <c r="SK166" s="8">
        <v>16266</v>
      </c>
      <c r="SL166" s="8">
        <v>16122</v>
      </c>
      <c r="SM166" s="8">
        <v>7939</v>
      </c>
      <c r="SN166" s="8">
        <v>8139</v>
      </c>
      <c r="SO166" s="8">
        <v>8469</v>
      </c>
      <c r="SP166" s="8">
        <v>8348</v>
      </c>
      <c r="SQ166" s="8">
        <v>8622</v>
      </c>
      <c r="SR166" s="8">
        <v>14225</v>
      </c>
      <c r="SS166" s="8">
        <v>14815</v>
      </c>
      <c r="ST166" s="8">
        <v>14823</v>
      </c>
      <c r="SU166" s="8">
        <v>13599</v>
      </c>
      <c r="SV166" s="8">
        <v>13592</v>
      </c>
      <c r="SW166" s="8">
        <v>73540</v>
      </c>
      <c r="SX166" s="8">
        <v>72847</v>
      </c>
      <c r="SY166" s="8">
        <v>74352</v>
      </c>
      <c r="SZ166" s="8">
        <v>68492</v>
      </c>
      <c r="TA166" s="8">
        <v>68236</v>
      </c>
      <c r="TB166" s="8">
        <v>22295</v>
      </c>
      <c r="TC166" s="8">
        <v>23118</v>
      </c>
      <c r="TD166" s="8">
        <v>23579</v>
      </c>
      <c r="TE166" s="8">
        <v>21576</v>
      </c>
      <c r="TF166" s="8">
        <v>22866</v>
      </c>
      <c r="TG166" s="8">
        <v>12076</v>
      </c>
      <c r="TH166" s="8">
        <v>11466</v>
      </c>
      <c r="TI166" s="8">
        <v>11726</v>
      </c>
      <c r="TJ166" s="8">
        <v>10490</v>
      </c>
      <c r="TK166" s="8">
        <v>11179</v>
      </c>
      <c r="TL166" s="8">
        <v>3736</v>
      </c>
      <c r="TM166" s="8">
        <v>3792</v>
      </c>
      <c r="TN166" s="8">
        <v>4233</v>
      </c>
      <c r="TO166" s="8">
        <v>3949</v>
      </c>
      <c r="TP166" s="8">
        <v>3964</v>
      </c>
      <c r="TQ166" s="8">
        <v>38531</v>
      </c>
      <c r="TR166" s="8">
        <v>47308</v>
      </c>
      <c r="TS166" s="8">
        <v>70177</v>
      </c>
      <c r="TT166" s="8">
        <v>43546</v>
      </c>
      <c r="TU166" s="8">
        <v>67041</v>
      </c>
      <c r="TV166" s="8">
        <v>6505</v>
      </c>
      <c r="TW166" s="8">
        <v>6249</v>
      </c>
      <c r="TX166" s="8">
        <v>6060</v>
      </c>
      <c r="TY166" s="8">
        <v>6149</v>
      </c>
      <c r="TZ166" s="8">
        <v>6182</v>
      </c>
      <c r="UA166" s="8">
        <v>96967</v>
      </c>
      <c r="UB166" s="8">
        <v>100052</v>
      </c>
      <c r="UC166" s="8">
        <v>104174</v>
      </c>
      <c r="UD166" s="8">
        <v>107675</v>
      </c>
      <c r="UE166" s="8">
        <v>110579</v>
      </c>
      <c r="UF166" s="8">
        <v>2491</v>
      </c>
      <c r="UG166" s="8">
        <v>2386</v>
      </c>
      <c r="UH166" s="8">
        <v>2000</v>
      </c>
      <c r="UI166" s="8">
        <v>1390</v>
      </c>
      <c r="UJ166" s="8">
        <v>1048</v>
      </c>
      <c r="UK166" s="8">
        <v>16689</v>
      </c>
      <c r="UL166" s="8">
        <v>17712</v>
      </c>
      <c r="UM166" s="8">
        <v>18333</v>
      </c>
      <c r="UN166" s="8">
        <v>16047</v>
      </c>
      <c r="UO166" s="8">
        <v>16594</v>
      </c>
      <c r="UP166" s="8">
        <v>8922</v>
      </c>
      <c r="UQ166" s="8">
        <v>6932</v>
      </c>
      <c r="UR166" s="8">
        <v>8539</v>
      </c>
      <c r="US166" s="8">
        <v>7208</v>
      </c>
      <c r="UT166" s="8">
        <v>9133</v>
      </c>
      <c r="UU166" s="8">
        <v>365</v>
      </c>
      <c r="UV166" s="8">
        <v>384</v>
      </c>
      <c r="UW166" s="8">
        <v>436</v>
      </c>
      <c r="UX166" s="8">
        <v>386</v>
      </c>
      <c r="UY166" s="8">
        <v>396</v>
      </c>
      <c r="UZ166" s="8">
        <v>27584</v>
      </c>
      <c r="VA166" s="8">
        <v>26891</v>
      </c>
      <c r="VB166" s="8">
        <v>27019</v>
      </c>
      <c r="VC166" s="8">
        <v>25938</v>
      </c>
      <c r="VD166" s="8">
        <v>27215</v>
      </c>
      <c r="VE166" s="8">
        <v>7692</v>
      </c>
      <c r="VF166" s="8">
        <v>8031</v>
      </c>
      <c r="VG166" s="8">
        <v>8285</v>
      </c>
      <c r="VH166" s="8">
        <v>8032</v>
      </c>
      <c r="VI166" s="8">
        <v>8442</v>
      </c>
      <c r="VJ166" s="8">
        <v>40313</v>
      </c>
      <c r="VK166" s="8">
        <v>41231</v>
      </c>
      <c r="VL166" s="8">
        <v>43779</v>
      </c>
      <c r="VM166" s="8">
        <v>40963</v>
      </c>
      <c r="VN166" s="8">
        <v>41213</v>
      </c>
      <c r="VO166" s="8">
        <v>6936</v>
      </c>
      <c r="VP166" s="8">
        <v>6923</v>
      </c>
      <c r="VQ166" s="8">
        <v>8118</v>
      </c>
      <c r="VR166" s="8">
        <v>6566</v>
      </c>
      <c r="VS166" s="8">
        <v>12321</v>
      </c>
      <c r="VT166" s="8">
        <v>4797</v>
      </c>
      <c r="VU166" s="8">
        <v>4760</v>
      </c>
      <c r="VV166" s="8">
        <v>4650</v>
      </c>
      <c r="VW166" s="8">
        <v>4295</v>
      </c>
      <c r="VX166" s="8">
        <v>4789</v>
      </c>
      <c r="VY166" s="8">
        <v>4534</v>
      </c>
      <c r="VZ166" s="8">
        <v>4471</v>
      </c>
      <c r="WA166" s="8">
        <v>4035</v>
      </c>
      <c r="WB166" s="8">
        <v>4079</v>
      </c>
      <c r="WC166" s="8">
        <v>4163</v>
      </c>
      <c r="WD166" s="8">
        <v>8731</v>
      </c>
      <c r="WE166" s="8">
        <v>10432</v>
      </c>
      <c r="WF166" s="8">
        <v>11073</v>
      </c>
      <c r="WG166" s="8">
        <v>10568</v>
      </c>
      <c r="WH166" s="8">
        <v>18415</v>
      </c>
      <c r="WI166" s="8">
        <v>17142</v>
      </c>
      <c r="WJ166" s="8">
        <v>18123</v>
      </c>
      <c r="WK166" s="8">
        <v>18420</v>
      </c>
      <c r="WL166" s="8">
        <v>18169</v>
      </c>
      <c r="WM166" s="8">
        <v>20220</v>
      </c>
      <c r="WN166" s="8">
        <v>2000</v>
      </c>
      <c r="WO166" s="8">
        <v>2064</v>
      </c>
      <c r="WP166" s="8">
        <v>1952</v>
      </c>
      <c r="WQ166" s="8">
        <v>1566</v>
      </c>
      <c r="WR166" s="8">
        <v>1914</v>
      </c>
      <c r="WS166" s="8">
        <v>14065</v>
      </c>
      <c r="WT166" s="8">
        <v>20606</v>
      </c>
      <c r="WU166" s="8">
        <v>26766</v>
      </c>
      <c r="WV166" s="8">
        <v>32148</v>
      </c>
      <c r="WW166" s="8">
        <v>30721</v>
      </c>
      <c r="WX166" s="8">
        <v>2678</v>
      </c>
      <c r="WY166" s="8">
        <v>3313</v>
      </c>
      <c r="WZ166" s="8">
        <v>3536</v>
      </c>
      <c r="XA166" s="8">
        <v>3227</v>
      </c>
      <c r="XB166" s="8">
        <v>3372</v>
      </c>
      <c r="XC166" s="8">
        <v>3137</v>
      </c>
      <c r="XD166" s="8">
        <v>3260</v>
      </c>
      <c r="XE166" s="8">
        <v>3167</v>
      </c>
      <c r="XF166" s="8">
        <v>3127</v>
      </c>
      <c r="XG166" s="8">
        <v>3299</v>
      </c>
      <c r="XH166" s="8">
        <v>628</v>
      </c>
      <c r="XI166" s="8">
        <v>411</v>
      </c>
      <c r="XJ166" s="8">
        <v>439</v>
      </c>
      <c r="XK166" s="8">
        <v>411</v>
      </c>
      <c r="XL166" s="8">
        <v>413</v>
      </c>
      <c r="XM166" s="8">
        <v>1261</v>
      </c>
      <c r="XN166" s="8">
        <v>1172</v>
      </c>
      <c r="XO166" s="8">
        <v>1064</v>
      </c>
      <c r="XP166" s="8">
        <v>1098</v>
      </c>
      <c r="XQ166" s="8">
        <v>1054</v>
      </c>
      <c r="XR166" s="8">
        <v>7027</v>
      </c>
      <c r="XS166" s="8">
        <v>7086</v>
      </c>
      <c r="XT166" s="8">
        <v>7349</v>
      </c>
      <c r="XU166" s="8">
        <v>6828</v>
      </c>
      <c r="XV166" s="8">
        <v>6343</v>
      </c>
      <c r="XW166" s="8">
        <v>48436</v>
      </c>
      <c r="XX166" s="8">
        <v>48098</v>
      </c>
      <c r="XY166" s="8">
        <v>47936</v>
      </c>
      <c r="XZ166" s="8">
        <v>41636</v>
      </c>
      <c r="YA166" s="8" t="s">
        <v>150</v>
      </c>
      <c r="YB166" s="8">
        <v>6823</v>
      </c>
      <c r="YC166" s="8">
        <v>7030</v>
      </c>
      <c r="YD166" s="8">
        <v>7320</v>
      </c>
      <c r="YE166" s="8">
        <v>6748</v>
      </c>
      <c r="YF166" s="8">
        <v>7287</v>
      </c>
      <c r="YG166" s="8">
        <v>7638</v>
      </c>
      <c r="YH166" s="8">
        <v>7916</v>
      </c>
      <c r="YI166" s="8">
        <v>8066</v>
      </c>
      <c r="YJ166" s="8">
        <v>8491</v>
      </c>
      <c r="YK166" s="8">
        <v>16951</v>
      </c>
      <c r="YL166" s="8">
        <v>1017</v>
      </c>
      <c r="YM166" s="8">
        <v>1017</v>
      </c>
      <c r="YN166" s="8">
        <v>1011</v>
      </c>
      <c r="YO166" s="8">
        <v>866</v>
      </c>
      <c r="YP166" s="8">
        <v>915</v>
      </c>
      <c r="YQ166" s="8">
        <v>17407</v>
      </c>
      <c r="YR166" s="8">
        <v>17393</v>
      </c>
      <c r="YS166" s="8">
        <v>15538</v>
      </c>
      <c r="YT166" s="8">
        <v>14057</v>
      </c>
      <c r="YU166" s="8">
        <v>16710</v>
      </c>
      <c r="YV166" s="8">
        <v>5401</v>
      </c>
      <c r="YW166" s="8">
        <v>5397</v>
      </c>
      <c r="YX166" s="8">
        <v>6319</v>
      </c>
      <c r="YY166" s="8">
        <v>5438</v>
      </c>
      <c r="YZ166" s="8">
        <v>5640</v>
      </c>
      <c r="ZA166" s="8">
        <v>7142</v>
      </c>
      <c r="ZB166" s="8">
        <v>5028</v>
      </c>
      <c r="ZC166" s="8">
        <v>5783</v>
      </c>
      <c r="ZD166" s="8">
        <v>5310</v>
      </c>
      <c r="ZE166" s="8">
        <v>5429</v>
      </c>
    </row>
    <row r="167" spans="2:681" x14ac:dyDescent="0.2">
      <c r="B167" s="7">
        <v>322</v>
      </c>
      <c r="C167" s="7">
        <v>162</v>
      </c>
      <c r="D167" s="7" t="s">
        <v>696</v>
      </c>
      <c r="E167" s="7">
        <v>202904</v>
      </c>
      <c r="F167" s="7">
        <v>904</v>
      </c>
      <c r="G167" s="200">
        <v>3301</v>
      </c>
      <c r="H167" s="200">
        <v>3768</v>
      </c>
      <c r="I167" s="200">
        <v>2612</v>
      </c>
      <c r="J167" s="200">
        <v>3321</v>
      </c>
      <c r="K167" s="200">
        <v>3280</v>
      </c>
      <c r="L167" s="8">
        <v>5708</v>
      </c>
      <c r="M167" s="8">
        <v>5969</v>
      </c>
      <c r="N167" s="8">
        <v>4337</v>
      </c>
      <c r="O167" s="8">
        <v>4793</v>
      </c>
      <c r="P167" s="8">
        <v>3411</v>
      </c>
      <c r="Q167" s="8">
        <v>7301</v>
      </c>
      <c r="R167" s="8">
        <v>10636</v>
      </c>
      <c r="S167" s="8">
        <v>12421</v>
      </c>
      <c r="T167" s="8">
        <v>31867</v>
      </c>
      <c r="U167" s="8">
        <v>-3695</v>
      </c>
      <c r="V167" s="8">
        <v>82</v>
      </c>
      <c r="W167" s="8">
        <v>17</v>
      </c>
      <c r="X167" s="8">
        <v>60</v>
      </c>
      <c r="Y167" s="8">
        <v>-6</v>
      </c>
      <c r="Z167" s="8">
        <v>84</v>
      </c>
      <c r="AA167" s="8">
        <v>12193</v>
      </c>
      <c r="AB167" s="8">
        <v>11391</v>
      </c>
      <c r="AC167" s="8">
        <v>11319</v>
      </c>
      <c r="AD167" s="8">
        <v>20029</v>
      </c>
      <c r="AE167" s="8">
        <v>-3375</v>
      </c>
      <c r="AF167" s="8">
        <v>8417</v>
      </c>
      <c r="AG167" s="8">
        <v>8375</v>
      </c>
      <c r="AH167" s="8">
        <v>6495</v>
      </c>
      <c r="AI167" s="8">
        <v>4605</v>
      </c>
      <c r="AJ167" s="8">
        <v>5626</v>
      </c>
      <c r="AK167" s="8">
        <v>6836</v>
      </c>
      <c r="AL167" s="8">
        <v>10870</v>
      </c>
      <c r="AM167" s="8">
        <v>11819</v>
      </c>
      <c r="AN167" s="8">
        <v>20633</v>
      </c>
      <c r="AO167" s="8">
        <v>22251</v>
      </c>
      <c r="AP167" s="8">
        <v>6309</v>
      </c>
      <c r="AQ167" s="8">
        <v>11704</v>
      </c>
      <c r="AR167" s="8">
        <v>4666</v>
      </c>
      <c r="AS167" s="8">
        <v>28342</v>
      </c>
      <c r="AT167" s="8">
        <v>20248</v>
      </c>
      <c r="AU167" s="8">
        <v>2752</v>
      </c>
      <c r="AV167" s="8">
        <v>2043</v>
      </c>
      <c r="AW167" s="8">
        <v>209</v>
      </c>
      <c r="AX167" s="8">
        <v>7962</v>
      </c>
      <c r="AY167" s="8">
        <v>6543</v>
      </c>
      <c r="AZ167" s="8">
        <v>10490</v>
      </c>
      <c r="BA167" s="8">
        <v>9418</v>
      </c>
      <c r="BB167" s="8">
        <v>9587</v>
      </c>
      <c r="BC167" s="8">
        <v>14821</v>
      </c>
      <c r="BD167" s="8">
        <v>8715</v>
      </c>
      <c r="BE167" s="8" t="s">
        <v>150</v>
      </c>
      <c r="BF167" s="8" t="s">
        <v>150</v>
      </c>
      <c r="BG167" s="8" t="s">
        <v>150</v>
      </c>
      <c r="BH167" s="8" t="s">
        <v>150</v>
      </c>
      <c r="BI167" s="8" t="s">
        <v>150</v>
      </c>
      <c r="BJ167" s="8">
        <v>989</v>
      </c>
      <c r="BK167" s="8">
        <v>1075</v>
      </c>
      <c r="BL167" s="8">
        <v>1082</v>
      </c>
      <c r="BM167" s="8">
        <v>1460</v>
      </c>
      <c r="BN167" s="8">
        <v>423</v>
      </c>
      <c r="BO167" s="8">
        <v>578</v>
      </c>
      <c r="BP167" s="8">
        <v>516</v>
      </c>
      <c r="BQ167" s="8">
        <v>609</v>
      </c>
      <c r="BR167" s="8">
        <v>692</v>
      </c>
      <c r="BS167" s="8">
        <v>330</v>
      </c>
      <c r="BT167" s="8">
        <v>2461</v>
      </c>
      <c r="BU167" s="8">
        <v>3695</v>
      </c>
      <c r="BV167" s="8">
        <v>5513</v>
      </c>
      <c r="BW167" s="8">
        <v>7672</v>
      </c>
      <c r="BX167" s="8">
        <v>4675</v>
      </c>
      <c r="BY167" s="8">
        <v>3783</v>
      </c>
      <c r="BZ167" s="8">
        <v>7977</v>
      </c>
      <c r="CA167" s="8">
        <v>9701</v>
      </c>
      <c r="CB167" s="8">
        <v>14144</v>
      </c>
      <c r="CC167" s="8">
        <v>7758</v>
      </c>
      <c r="CD167" s="8">
        <v>170</v>
      </c>
      <c r="CE167" s="8">
        <v>187</v>
      </c>
      <c r="CF167" s="8">
        <v>147</v>
      </c>
      <c r="CG167" s="8">
        <v>327</v>
      </c>
      <c r="CH167" s="8">
        <v>151</v>
      </c>
      <c r="CI167" s="8">
        <v>2677</v>
      </c>
      <c r="CJ167" s="8">
        <v>797</v>
      </c>
      <c r="CK167" s="8">
        <v>2348</v>
      </c>
      <c r="CL167" s="8">
        <v>5100</v>
      </c>
      <c r="CM167" s="8">
        <v>4003</v>
      </c>
      <c r="CN167" s="8">
        <v>39102</v>
      </c>
      <c r="CO167" s="8">
        <v>44156</v>
      </c>
      <c r="CP167" s="8">
        <v>35046</v>
      </c>
      <c r="CQ167" s="8">
        <v>53957</v>
      </c>
      <c r="CR167" s="8">
        <v>17969</v>
      </c>
      <c r="CS167" s="8">
        <v>41505</v>
      </c>
      <c r="CT167" s="8">
        <v>46022</v>
      </c>
      <c r="CU167" s="8">
        <v>59791</v>
      </c>
      <c r="CV167" s="8">
        <v>49498</v>
      </c>
      <c r="CW167" s="8">
        <v>48859</v>
      </c>
      <c r="CX167" s="8">
        <v>1</v>
      </c>
      <c r="CY167" s="8">
        <v>1</v>
      </c>
      <c r="CZ167" s="8">
        <v>0</v>
      </c>
      <c r="DA167" s="8">
        <v>0</v>
      </c>
      <c r="DB167" s="8">
        <v>4</v>
      </c>
      <c r="DC167" s="8">
        <v>16093</v>
      </c>
      <c r="DD167" s="8">
        <v>16113</v>
      </c>
      <c r="DE167" s="8">
        <v>15365</v>
      </c>
      <c r="DF167" s="8">
        <v>13922</v>
      </c>
      <c r="DG167" s="8">
        <v>11872</v>
      </c>
      <c r="DH167" s="8" t="s">
        <v>150</v>
      </c>
      <c r="DI167" s="8" t="s">
        <v>150</v>
      </c>
      <c r="DJ167" s="8" t="s">
        <v>150</v>
      </c>
      <c r="DK167" s="8" t="s">
        <v>150</v>
      </c>
      <c r="DL167" s="8" t="s">
        <v>150</v>
      </c>
      <c r="DM167" s="8">
        <v>2674</v>
      </c>
      <c r="DN167" s="8">
        <v>4672</v>
      </c>
      <c r="DO167" s="8">
        <v>3121</v>
      </c>
      <c r="DP167" s="8">
        <v>14414</v>
      </c>
      <c r="DQ167" s="8">
        <v>4487</v>
      </c>
      <c r="DR167" s="8">
        <v>6602</v>
      </c>
      <c r="DS167" s="8">
        <v>6237</v>
      </c>
      <c r="DT167" s="8">
        <v>3690</v>
      </c>
      <c r="DU167" s="8">
        <v>11284</v>
      </c>
      <c r="DV167" s="8">
        <v>3866</v>
      </c>
      <c r="DW167" s="8">
        <v>50861</v>
      </c>
      <c r="DX167" s="8">
        <v>84899</v>
      </c>
      <c r="DY167" s="8">
        <v>66295</v>
      </c>
      <c r="DZ167" s="8">
        <v>61564</v>
      </c>
      <c r="EA167" s="8">
        <v>35983</v>
      </c>
      <c r="EB167" s="8">
        <v>11759</v>
      </c>
      <c r="EC167" s="8">
        <v>16638</v>
      </c>
      <c r="ED167" s="8">
        <v>17572</v>
      </c>
      <c r="EE167" s="8">
        <v>13713</v>
      </c>
      <c r="EF167" s="8">
        <v>24812</v>
      </c>
      <c r="EG167" s="8">
        <v>7332</v>
      </c>
      <c r="EH167" s="8">
        <v>9399</v>
      </c>
      <c r="EI167" s="8">
        <v>11340</v>
      </c>
      <c r="EJ167" s="8">
        <v>18779</v>
      </c>
      <c r="EK167" s="8">
        <v>13521</v>
      </c>
      <c r="EL167" s="8">
        <v>51</v>
      </c>
      <c r="EM167" s="8">
        <v>249</v>
      </c>
      <c r="EN167" s="8">
        <v>94</v>
      </c>
      <c r="EO167" s="8">
        <v>95</v>
      </c>
      <c r="EP167" s="8">
        <v>-17</v>
      </c>
      <c r="EQ167" s="8">
        <v>-36</v>
      </c>
      <c r="ER167" s="8">
        <v>-7</v>
      </c>
      <c r="ES167" s="8">
        <v>-14</v>
      </c>
      <c r="ET167" s="8">
        <v>28</v>
      </c>
      <c r="EU167" s="8">
        <v>224</v>
      </c>
      <c r="EV167" s="8">
        <v>1843</v>
      </c>
      <c r="EW167" s="8">
        <v>158</v>
      </c>
      <c r="EX167" s="8">
        <v>157</v>
      </c>
      <c r="EY167" s="8">
        <v>430</v>
      </c>
      <c r="EZ167" s="8">
        <v>186</v>
      </c>
      <c r="FA167" s="8">
        <v>6504</v>
      </c>
      <c r="FB167" s="8">
        <v>10009</v>
      </c>
      <c r="FC167" s="8">
        <v>11740</v>
      </c>
      <c r="FD167" s="8">
        <v>7608</v>
      </c>
      <c r="FE167" s="8">
        <v>11000</v>
      </c>
      <c r="FF167" s="8">
        <v>5616</v>
      </c>
      <c r="FG167" s="8">
        <v>8509</v>
      </c>
      <c r="FH167" s="8">
        <v>6338</v>
      </c>
      <c r="FI167" s="8">
        <v>10471</v>
      </c>
      <c r="FJ167" s="8">
        <v>4807</v>
      </c>
      <c r="FK167" s="8">
        <v>3146</v>
      </c>
      <c r="FL167" s="8">
        <v>2827</v>
      </c>
      <c r="FM167" s="8">
        <v>2196</v>
      </c>
      <c r="FN167" s="8">
        <v>2849</v>
      </c>
      <c r="FO167" s="8">
        <v>4566</v>
      </c>
      <c r="FP167" s="8">
        <v>1665</v>
      </c>
      <c r="FQ167" s="8">
        <v>2505</v>
      </c>
      <c r="FR167" s="8">
        <v>1963</v>
      </c>
      <c r="FS167" s="8">
        <v>1654</v>
      </c>
      <c r="FT167" s="8">
        <v>2909</v>
      </c>
      <c r="FU167" s="8">
        <v>5887</v>
      </c>
      <c r="FV167" s="8">
        <v>6908</v>
      </c>
      <c r="FW167" s="8">
        <v>5884</v>
      </c>
      <c r="FX167" s="8">
        <v>5813</v>
      </c>
      <c r="FY167" s="8">
        <v>7941</v>
      </c>
      <c r="FZ167" s="8">
        <v>10757</v>
      </c>
      <c r="GA167" s="8">
        <v>7912</v>
      </c>
      <c r="GB167" s="8">
        <v>7514</v>
      </c>
      <c r="GC167" s="8">
        <v>7577</v>
      </c>
      <c r="GD167" s="8">
        <v>8716</v>
      </c>
      <c r="GE167" s="8">
        <v>2087</v>
      </c>
      <c r="GF167" s="8">
        <v>4017</v>
      </c>
      <c r="GG167" s="8">
        <v>3562</v>
      </c>
      <c r="GH167" s="8">
        <v>3218</v>
      </c>
      <c r="GI167" s="8">
        <v>3684</v>
      </c>
      <c r="GJ167" s="8">
        <v>1959</v>
      </c>
      <c r="GK167" s="8">
        <v>3591</v>
      </c>
      <c r="GL167" s="8">
        <v>3366</v>
      </c>
      <c r="GM167" s="8">
        <v>1725</v>
      </c>
      <c r="GN167" s="8">
        <v>1676</v>
      </c>
      <c r="GO167" s="8">
        <v>5024</v>
      </c>
      <c r="GP167" s="8">
        <v>4243</v>
      </c>
      <c r="GQ167" s="8">
        <v>-121</v>
      </c>
      <c r="GR167" s="8">
        <v>65</v>
      </c>
      <c r="GS167" s="8">
        <v>207</v>
      </c>
      <c r="GT167" s="8">
        <v>0</v>
      </c>
      <c r="GU167" s="8">
        <v>0</v>
      </c>
      <c r="GV167" s="8">
        <v>0</v>
      </c>
      <c r="GW167" s="8">
        <v>353</v>
      </c>
      <c r="GX167" s="8">
        <v>30</v>
      </c>
      <c r="GY167" s="8">
        <v>0</v>
      </c>
      <c r="GZ167" s="8">
        <v>0</v>
      </c>
      <c r="HA167" s="8">
        <v>0</v>
      </c>
      <c r="HB167" s="8">
        <v>102</v>
      </c>
      <c r="HC167" s="8">
        <v>6</v>
      </c>
      <c r="HD167" s="8">
        <v>1383</v>
      </c>
      <c r="HE167" s="8">
        <v>1938</v>
      </c>
      <c r="HF167" s="8">
        <v>2300</v>
      </c>
      <c r="HG167" s="8">
        <v>1969</v>
      </c>
      <c r="HH167" s="8">
        <v>2744</v>
      </c>
      <c r="HI167" s="8">
        <v>5742</v>
      </c>
      <c r="HJ167" s="8">
        <v>7748</v>
      </c>
      <c r="HK167" s="8">
        <v>12087</v>
      </c>
      <c r="HL167" s="8">
        <v>37889</v>
      </c>
      <c r="HM167" s="8">
        <v>-5621</v>
      </c>
      <c r="HN167" s="8">
        <v>190</v>
      </c>
      <c r="HO167" s="8" t="s">
        <v>150</v>
      </c>
      <c r="HP167" s="8" t="s">
        <v>150</v>
      </c>
      <c r="HQ167" s="8" t="s">
        <v>150</v>
      </c>
      <c r="HR167" s="8" t="s">
        <v>150</v>
      </c>
      <c r="HS167" s="8">
        <v>11250</v>
      </c>
      <c r="HT167" s="8">
        <v>11923</v>
      </c>
      <c r="HU167" s="8">
        <v>12501</v>
      </c>
      <c r="HV167" s="8">
        <v>14584</v>
      </c>
      <c r="HW167" s="8">
        <v>15435</v>
      </c>
      <c r="HX167" s="8">
        <v>127</v>
      </c>
      <c r="HY167" s="8">
        <v>130</v>
      </c>
      <c r="HZ167" s="8">
        <v>42</v>
      </c>
      <c r="IA167" s="8">
        <v>0</v>
      </c>
      <c r="IB167" s="8" t="s">
        <v>150</v>
      </c>
      <c r="IC167" s="8">
        <v>140</v>
      </c>
      <c r="ID167" s="8">
        <v>1571</v>
      </c>
      <c r="IE167" s="8">
        <v>1864</v>
      </c>
      <c r="IF167" s="8">
        <v>2704</v>
      </c>
      <c r="IG167" s="8">
        <v>1083</v>
      </c>
      <c r="IH167" s="8">
        <v>2859</v>
      </c>
      <c r="II167" s="8">
        <v>4049</v>
      </c>
      <c r="IJ167" s="8">
        <v>3823</v>
      </c>
      <c r="IK167" s="8">
        <v>6897</v>
      </c>
      <c r="IL167" s="8">
        <v>3882</v>
      </c>
      <c r="IM167" s="8">
        <v>335</v>
      </c>
      <c r="IN167" s="8">
        <v>600</v>
      </c>
      <c r="IO167" s="8" t="s">
        <v>150</v>
      </c>
      <c r="IP167" s="8" t="s">
        <v>150</v>
      </c>
      <c r="IQ167" s="8" t="s">
        <v>150</v>
      </c>
      <c r="IR167" s="8">
        <v>1173</v>
      </c>
      <c r="IS167" s="8">
        <v>1388</v>
      </c>
      <c r="IT167" s="8" t="s">
        <v>150</v>
      </c>
      <c r="IU167" s="8" t="s">
        <v>150</v>
      </c>
      <c r="IV167" s="8" t="s">
        <v>150</v>
      </c>
      <c r="IW167" s="8">
        <v>5733</v>
      </c>
      <c r="IX167" s="8">
        <v>3350</v>
      </c>
      <c r="IY167" s="8">
        <v>2249</v>
      </c>
      <c r="IZ167" s="8">
        <v>5225</v>
      </c>
      <c r="JA167" s="8">
        <v>2363</v>
      </c>
      <c r="JB167" s="8">
        <v>166</v>
      </c>
      <c r="JC167" s="8">
        <v>56</v>
      </c>
      <c r="JD167" s="8">
        <v>537</v>
      </c>
      <c r="JE167" s="8">
        <v>182</v>
      </c>
      <c r="JF167" s="8">
        <v>-106</v>
      </c>
      <c r="JG167" s="8">
        <v>10179</v>
      </c>
      <c r="JH167" s="8">
        <v>13322</v>
      </c>
      <c r="JI167" s="8">
        <v>11314</v>
      </c>
      <c r="JJ167" s="8">
        <v>15307</v>
      </c>
      <c r="JK167" s="8">
        <v>5677</v>
      </c>
      <c r="JL167" s="8">
        <v>6746</v>
      </c>
      <c r="JM167" s="8">
        <v>7104</v>
      </c>
      <c r="JN167" s="8">
        <v>6858</v>
      </c>
      <c r="JO167" s="8">
        <v>22113</v>
      </c>
      <c r="JP167" s="8">
        <v>3934</v>
      </c>
      <c r="JQ167" s="8">
        <v>37</v>
      </c>
      <c r="JR167" s="8">
        <v>75</v>
      </c>
      <c r="JS167" s="8">
        <v>298</v>
      </c>
      <c r="JT167" s="8">
        <v>-88</v>
      </c>
      <c r="JU167" s="8">
        <v>-37</v>
      </c>
      <c r="JV167" s="8">
        <v>4226</v>
      </c>
      <c r="JW167" s="8">
        <v>5186</v>
      </c>
      <c r="JX167" s="8">
        <v>3844</v>
      </c>
      <c r="JY167" s="8">
        <v>4301</v>
      </c>
      <c r="JZ167" s="8">
        <v>7909</v>
      </c>
      <c r="KA167" s="8">
        <v>157</v>
      </c>
      <c r="KB167" s="8">
        <v>-148</v>
      </c>
      <c r="KC167" s="8">
        <v>2</v>
      </c>
      <c r="KD167" s="8">
        <v>2</v>
      </c>
      <c r="KE167" s="8">
        <v>3</v>
      </c>
      <c r="KF167" s="8">
        <v>112</v>
      </c>
      <c r="KG167" s="8">
        <v>105</v>
      </c>
      <c r="KH167" s="8">
        <v>63</v>
      </c>
      <c r="KI167" s="8">
        <v>361</v>
      </c>
      <c r="KJ167" s="8" t="s">
        <v>150</v>
      </c>
      <c r="KK167" s="8">
        <v>62</v>
      </c>
      <c r="KL167" s="8">
        <v>69</v>
      </c>
      <c r="KM167" s="8">
        <v>153</v>
      </c>
      <c r="KN167" s="8">
        <v>233</v>
      </c>
      <c r="KO167" s="8" t="s">
        <v>150</v>
      </c>
      <c r="KP167" s="8">
        <v>21</v>
      </c>
      <c r="KQ167" s="8">
        <v>27</v>
      </c>
      <c r="KR167" s="8">
        <v>22</v>
      </c>
      <c r="KS167" s="8">
        <v>23</v>
      </c>
      <c r="KT167" s="8">
        <v>5</v>
      </c>
      <c r="KU167" s="8">
        <v>2017</v>
      </c>
      <c r="KV167" s="8">
        <v>3119</v>
      </c>
      <c r="KW167" s="8">
        <v>2037</v>
      </c>
      <c r="KX167" s="8">
        <v>2725</v>
      </c>
      <c r="KY167" s="8">
        <v>3696</v>
      </c>
      <c r="KZ167" s="8">
        <v>569</v>
      </c>
      <c r="LA167" s="8">
        <v>779</v>
      </c>
      <c r="LB167" s="8">
        <v>1066</v>
      </c>
      <c r="LC167" s="8">
        <v>998</v>
      </c>
      <c r="LD167" s="8">
        <v>1175</v>
      </c>
      <c r="LE167" s="8">
        <v>41538</v>
      </c>
      <c r="LF167" s="8">
        <v>47882</v>
      </c>
      <c r="LG167" s="8">
        <v>55099</v>
      </c>
      <c r="LH167" s="8">
        <v>122920</v>
      </c>
      <c r="LI167" s="8">
        <v>-6229</v>
      </c>
      <c r="LJ167" s="8">
        <v>242</v>
      </c>
      <c r="LK167" s="8">
        <v>217</v>
      </c>
      <c r="LL167" s="8" t="s">
        <v>150</v>
      </c>
      <c r="LM167" s="8" t="s">
        <v>150</v>
      </c>
      <c r="LN167" s="8" t="s">
        <v>150</v>
      </c>
      <c r="LO167" s="8">
        <v>1015</v>
      </c>
      <c r="LP167" s="8">
        <v>1427</v>
      </c>
      <c r="LQ167" s="8">
        <v>781</v>
      </c>
      <c r="LR167" s="8">
        <v>1302</v>
      </c>
      <c r="LS167" s="8">
        <v>850</v>
      </c>
      <c r="LT167" s="8">
        <v>13730</v>
      </c>
      <c r="LU167" s="8">
        <v>13277</v>
      </c>
      <c r="LV167" s="8">
        <v>12416</v>
      </c>
      <c r="LW167" s="8">
        <v>23152</v>
      </c>
      <c r="LX167" s="8">
        <v>9218</v>
      </c>
      <c r="LY167" s="8">
        <v>5737</v>
      </c>
      <c r="LZ167" s="8">
        <v>6062</v>
      </c>
      <c r="MA167" s="8">
        <v>7074</v>
      </c>
      <c r="MB167" s="8">
        <v>9715</v>
      </c>
      <c r="MC167" s="8">
        <v>7538</v>
      </c>
      <c r="MD167" s="8">
        <v>896</v>
      </c>
      <c r="ME167" s="8">
        <v>855</v>
      </c>
      <c r="MF167" s="8">
        <v>-353</v>
      </c>
      <c r="MG167" s="8">
        <v>2069</v>
      </c>
      <c r="MH167" s="8">
        <v>513</v>
      </c>
      <c r="MI167" s="8">
        <v>1374</v>
      </c>
      <c r="MJ167" s="8">
        <v>1279</v>
      </c>
      <c r="MK167" s="8">
        <v>1794</v>
      </c>
      <c r="ML167" s="8">
        <v>1194</v>
      </c>
      <c r="MM167" s="8">
        <v>1202</v>
      </c>
      <c r="MN167" s="8">
        <v>4585</v>
      </c>
      <c r="MO167" s="8">
        <v>5230</v>
      </c>
      <c r="MP167" s="8">
        <v>7517</v>
      </c>
      <c r="MQ167" s="8">
        <v>14610</v>
      </c>
      <c r="MR167" s="8">
        <v>1431</v>
      </c>
      <c r="MS167" s="8">
        <v>46</v>
      </c>
      <c r="MT167" s="8">
        <v>61</v>
      </c>
      <c r="MU167" s="8">
        <v>83</v>
      </c>
      <c r="MV167" s="8">
        <v>20</v>
      </c>
      <c r="MW167" s="8">
        <v>6</v>
      </c>
      <c r="MX167" s="8">
        <v>-77</v>
      </c>
      <c r="MY167" s="8">
        <v>-184</v>
      </c>
      <c r="MZ167" s="8" t="s">
        <v>150</v>
      </c>
      <c r="NA167" s="8" t="s">
        <v>150</v>
      </c>
      <c r="NB167" s="8" t="s">
        <v>150</v>
      </c>
      <c r="NC167" s="8">
        <v>9416</v>
      </c>
      <c r="ND167" s="8">
        <v>14356</v>
      </c>
      <c r="NE167" s="8">
        <v>14958</v>
      </c>
      <c r="NF167" s="8">
        <v>37243</v>
      </c>
      <c r="NG167" s="8">
        <v>10629</v>
      </c>
      <c r="NH167" s="8">
        <v>15419</v>
      </c>
      <c r="NI167" s="8">
        <v>14655</v>
      </c>
      <c r="NJ167" s="8">
        <v>12279</v>
      </c>
      <c r="NK167" s="8">
        <v>12983</v>
      </c>
      <c r="NL167" s="8">
        <v>13132</v>
      </c>
      <c r="NM167" s="8">
        <v>9928</v>
      </c>
      <c r="NN167" s="8">
        <v>13447</v>
      </c>
      <c r="NO167" s="8">
        <v>13174</v>
      </c>
      <c r="NP167" s="8">
        <v>14417</v>
      </c>
      <c r="NQ167" s="8">
        <v>16125</v>
      </c>
      <c r="NR167" s="8">
        <v>30825</v>
      </c>
      <c r="NS167" s="8">
        <v>35873</v>
      </c>
      <c r="NT167" s="8">
        <v>35697</v>
      </c>
      <c r="NU167" s="8">
        <v>90900</v>
      </c>
      <c r="NV167" s="8">
        <v>54184</v>
      </c>
      <c r="NW167" s="8">
        <v>23</v>
      </c>
      <c r="NX167" s="8">
        <v>7</v>
      </c>
      <c r="NY167" s="8">
        <v>-1</v>
      </c>
      <c r="NZ167" s="8">
        <v>6</v>
      </c>
      <c r="OA167" s="8">
        <v>20</v>
      </c>
      <c r="OB167" s="8">
        <v>1177</v>
      </c>
      <c r="OC167" s="8">
        <v>2798</v>
      </c>
      <c r="OD167" s="8">
        <v>3681</v>
      </c>
      <c r="OE167" s="8">
        <v>3094</v>
      </c>
      <c r="OF167" s="8">
        <v>5169</v>
      </c>
      <c r="OG167" s="8">
        <v>13012</v>
      </c>
      <c r="OH167" s="8">
        <v>13718</v>
      </c>
      <c r="OI167" s="8">
        <v>11679</v>
      </c>
      <c r="OJ167" s="8">
        <v>19909</v>
      </c>
      <c r="OK167" s="8">
        <v>22002</v>
      </c>
      <c r="OL167" s="8">
        <v>3395</v>
      </c>
      <c r="OM167" s="8">
        <v>3481</v>
      </c>
      <c r="ON167" s="8">
        <v>4022</v>
      </c>
      <c r="OO167" s="8">
        <v>4510</v>
      </c>
      <c r="OP167" s="8">
        <v>2999</v>
      </c>
      <c r="OQ167" s="8">
        <v>2111</v>
      </c>
      <c r="OR167" s="8">
        <v>2524</v>
      </c>
      <c r="OS167" s="8">
        <v>1609</v>
      </c>
      <c r="OT167" s="8">
        <v>3859</v>
      </c>
      <c r="OU167" s="8">
        <v>160</v>
      </c>
      <c r="OV167" s="8">
        <v>28</v>
      </c>
      <c r="OW167" s="8">
        <v>56</v>
      </c>
      <c r="OX167" s="8">
        <v>79</v>
      </c>
      <c r="OY167" s="8">
        <v>48</v>
      </c>
      <c r="OZ167" s="8">
        <v>61</v>
      </c>
      <c r="PA167" s="8">
        <v>28290</v>
      </c>
      <c r="PB167" s="8">
        <v>32442</v>
      </c>
      <c r="PC167" s="8">
        <v>33972</v>
      </c>
      <c r="PD167" s="8">
        <v>41066</v>
      </c>
      <c r="PE167" s="8">
        <v>38813</v>
      </c>
      <c r="PF167" s="8">
        <v>11736</v>
      </c>
      <c r="PG167" s="8">
        <v>11195</v>
      </c>
      <c r="PH167" s="8">
        <v>10940</v>
      </c>
      <c r="PI167" s="8">
        <v>23453</v>
      </c>
      <c r="PJ167" s="8">
        <v>12275</v>
      </c>
      <c r="PK167" s="8">
        <v>24156</v>
      </c>
      <c r="PL167" s="8">
        <v>100906</v>
      </c>
      <c r="PM167" s="8">
        <v>97845</v>
      </c>
      <c r="PN167" s="8">
        <v>117687</v>
      </c>
      <c r="PO167" s="8">
        <v>60888</v>
      </c>
      <c r="PP167" s="8">
        <v>2684</v>
      </c>
      <c r="PQ167" s="8">
        <v>3394</v>
      </c>
      <c r="PR167" s="8">
        <v>2506</v>
      </c>
      <c r="PS167" s="8">
        <v>1948</v>
      </c>
      <c r="PT167" s="8">
        <v>2278</v>
      </c>
      <c r="PU167" s="8">
        <v>2239</v>
      </c>
      <c r="PV167" s="8">
        <v>3571</v>
      </c>
      <c r="PW167" s="8">
        <v>3535</v>
      </c>
      <c r="PX167" s="8">
        <v>3408</v>
      </c>
      <c r="PY167" s="8">
        <v>2489</v>
      </c>
      <c r="PZ167" s="8">
        <v>750</v>
      </c>
      <c r="QA167" s="8">
        <v>1135</v>
      </c>
      <c r="QB167" s="8">
        <v>998</v>
      </c>
      <c r="QC167" s="8">
        <v>2990</v>
      </c>
      <c r="QD167" s="8">
        <v>11</v>
      </c>
      <c r="QE167" s="8">
        <v>42122</v>
      </c>
      <c r="QF167" s="8">
        <v>26821</v>
      </c>
      <c r="QG167" s="8">
        <v>34942</v>
      </c>
      <c r="QH167" s="8">
        <v>104122</v>
      </c>
      <c r="QI167" s="8">
        <v>113848</v>
      </c>
      <c r="QJ167" s="8">
        <v>15424</v>
      </c>
      <c r="QK167" s="8">
        <v>11656</v>
      </c>
      <c r="QL167" s="8">
        <v>13068</v>
      </c>
      <c r="QM167" s="8">
        <v>18139</v>
      </c>
      <c r="QN167" s="8">
        <v>12680</v>
      </c>
      <c r="QO167" s="8">
        <v>25317</v>
      </c>
      <c r="QP167" s="8">
        <v>31419</v>
      </c>
      <c r="QQ167" s="8">
        <v>29472</v>
      </c>
      <c r="QR167" s="8">
        <v>36489</v>
      </c>
      <c r="QS167" s="8">
        <v>36921</v>
      </c>
      <c r="QT167" s="8">
        <v>12682</v>
      </c>
      <c r="QU167" s="8">
        <v>14401</v>
      </c>
      <c r="QV167" s="8">
        <v>13216</v>
      </c>
      <c r="QW167" s="8">
        <v>25464</v>
      </c>
      <c r="QX167" s="8">
        <v>10266</v>
      </c>
      <c r="QY167" s="8">
        <v>3384</v>
      </c>
      <c r="QZ167" s="8">
        <v>2946</v>
      </c>
      <c r="RA167" s="8">
        <v>3230</v>
      </c>
      <c r="RB167" s="8">
        <v>6510</v>
      </c>
      <c r="RC167" s="8">
        <v>2206</v>
      </c>
      <c r="RD167" s="8">
        <v>0</v>
      </c>
      <c r="RE167" s="8" t="s">
        <v>150</v>
      </c>
      <c r="RF167" s="8" t="s">
        <v>150</v>
      </c>
      <c r="RG167" s="8" t="s">
        <v>150</v>
      </c>
      <c r="RH167" s="8" t="s">
        <v>150</v>
      </c>
      <c r="RI167" s="8">
        <v>9</v>
      </c>
      <c r="RJ167" s="8">
        <v>0</v>
      </c>
      <c r="RK167" s="8">
        <v>21</v>
      </c>
      <c r="RL167" s="8">
        <v>0</v>
      </c>
      <c r="RM167" s="8" t="s">
        <v>150</v>
      </c>
      <c r="RN167" s="8">
        <v>5457</v>
      </c>
      <c r="RO167" s="8">
        <v>13160</v>
      </c>
      <c r="RP167" s="8">
        <v>2156</v>
      </c>
      <c r="RQ167" s="8">
        <v>7069</v>
      </c>
      <c r="RR167" s="8">
        <v>5977</v>
      </c>
      <c r="RS167" s="8">
        <v>7139</v>
      </c>
      <c r="RT167" s="8">
        <v>10563</v>
      </c>
      <c r="RU167" s="8">
        <v>7732</v>
      </c>
      <c r="RV167" s="8">
        <v>24283</v>
      </c>
      <c r="RW167" s="8">
        <v>14349</v>
      </c>
      <c r="RX167" s="8">
        <v>18700</v>
      </c>
      <c r="RY167" s="8">
        <v>28846</v>
      </c>
      <c r="RZ167" s="8">
        <v>25661</v>
      </c>
      <c r="SA167" s="8">
        <v>19186</v>
      </c>
      <c r="SB167" s="8">
        <v>12762</v>
      </c>
      <c r="SC167" s="8">
        <v>10281</v>
      </c>
      <c r="SD167" s="8">
        <v>11746</v>
      </c>
      <c r="SE167" s="8">
        <v>12589</v>
      </c>
      <c r="SF167" s="8">
        <v>12149</v>
      </c>
      <c r="SG167" s="8">
        <v>25948</v>
      </c>
      <c r="SH167" s="8">
        <v>6936</v>
      </c>
      <c r="SI167" s="8">
        <v>6590</v>
      </c>
      <c r="SJ167" s="8">
        <v>6909</v>
      </c>
      <c r="SK167" s="8">
        <v>8532</v>
      </c>
      <c r="SL167" s="8">
        <v>6654</v>
      </c>
      <c r="SM167" s="8">
        <v>2615</v>
      </c>
      <c r="SN167" s="8">
        <v>3338</v>
      </c>
      <c r="SO167" s="8">
        <v>2790</v>
      </c>
      <c r="SP167" s="8">
        <v>3482</v>
      </c>
      <c r="SQ167" s="8">
        <v>3565</v>
      </c>
      <c r="SR167" s="8">
        <v>-72</v>
      </c>
      <c r="SS167" s="8">
        <v>435</v>
      </c>
      <c r="ST167" s="8">
        <v>891</v>
      </c>
      <c r="SU167" s="8">
        <v>710</v>
      </c>
      <c r="SV167" s="8">
        <v>241</v>
      </c>
      <c r="SW167" s="8">
        <v>48215</v>
      </c>
      <c r="SX167" s="8">
        <v>55025</v>
      </c>
      <c r="SY167" s="8">
        <v>54417</v>
      </c>
      <c r="SZ167" s="8">
        <v>59467</v>
      </c>
      <c r="TA167" s="8">
        <v>65014</v>
      </c>
      <c r="TB167" s="8">
        <v>16025</v>
      </c>
      <c r="TC167" s="8">
        <v>18743</v>
      </c>
      <c r="TD167" s="8">
        <v>14595</v>
      </c>
      <c r="TE167" s="8">
        <v>17588</v>
      </c>
      <c r="TF167" s="8">
        <v>18706</v>
      </c>
      <c r="TG167" s="8">
        <v>8921</v>
      </c>
      <c r="TH167" s="8">
        <v>8483</v>
      </c>
      <c r="TI167" s="8">
        <v>8544</v>
      </c>
      <c r="TJ167" s="8">
        <v>8192</v>
      </c>
      <c r="TK167" s="8">
        <v>9780</v>
      </c>
      <c r="TL167" s="8">
        <v>618</v>
      </c>
      <c r="TM167" s="8">
        <v>241</v>
      </c>
      <c r="TN167" s="8">
        <v>784</v>
      </c>
      <c r="TO167" s="8">
        <v>761</v>
      </c>
      <c r="TP167" s="8">
        <v>410</v>
      </c>
      <c r="TQ167" s="8">
        <v>5017</v>
      </c>
      <c r="TR167" s="8">
        <v>6487</v>
      </c>
      <c r="TS167" s="8">
        <v>5154</v>
      </c>
      <c r="TT167" s="8">
        <v>40295</v>
      </c>
      <c r="TU167" s="8">
        <v>11370</v>
      </c>
      <c r="TV167" s="8">
        <v>1003</v>
      </c>
      <c r="TW167" s="8">
        <v>1211</v>
      </c>
      <c r="TX167" s="8">
        <v>1238</v>
      </c>
      <c r="TY167" s="8">
        <v>1869</v>
      </c>
      <c r="TZ167" s="8">
        <v>1304</v>
      </c>
      <c r="UA167" s="8">
        <v>13098</v>
      </c>
      <c r="UB167" s="8">
        <v>20234</v>
      </c>
      <c r="UC167" s="8">
        <v>20312</v>
      </c>
      <c r="UD167" s="8">
        <v>157119</v>
      </c>
      <c r="UE167" s="8">
        <v>132414</v>
      </c>
      <c r="UF167" s="8">
        <v>1885</v>
      </c>
      <c r="UG167" s="8">
        <v>1695</v>
      </c>
      <c r="UH167" s="8">
        <v>1771</v>
      </c>
      <c r="UI167" s="8">
        <v>1692</v>
      </c>
      <c r="UJ167" s="8">
        <v>1818</v>
      </c>
      <c r="UK167" s="8">
        <v>450</v>
      </c>
      <c r="UL167" s="8">
        <v>-375</v>
      </c>
      <c r="UM167" s="8">
        <v>1014</v>
      </c>
      <c r="UN167" s="8">
        <v>-29</v>
      </c>
      <c r="UO167" s="8">
        <v>21</v>
      </c>
      <c r="UP167" s="8">
        <v>4982</v>
      </c>
      <c r="UQ167" s="8">
        <v>4424</v>
      </c>
      <c r="UR167" s="8">
        <v>5946</v>
      </c>
      <c r="US167" s="8">
        <v>4409</v>
      </c>
      <c r="UT167" s="8">
        <v>7152</v>
      </c>
      <c r="UU167" s="8">
        <v>299</v>
      </c>
      <c r="UV167" s="8">
        <v>208</v>
      </c>
      <c r="UW167" s="8">
        <v>92</v>
      </c>
      <c r="UX167" s="8">
        <v>279</v>
      </c>
      <c r="UY167" s="8">
        <v>279</v>
      </c>
      <c r="UZ167" s="8">
        <v>3422</v>
      </c>
      <c r="VA167" s="8">
        <v>5101</v>
      </c>
      <c r="VB167" s="8">
        <v>3375</v>
      </c>
      <c r="VC167" s="8">
        <v>7676</v>
      </c>
      <c r="VD167" s="8">
        <v>5862</v>
      </c>
      <c r="VE167" s="8">
        <v>10658</v>
      </c>
      <c r="VF167" s="8">
        <v>12623</v>
      </c>
      <c r="VG167" s="8">
        <v>11382</v>
      </c>
      <c r="VH167" s="8">
        <v>20928</v>
      </c>
      <c r="VI167" s="8">
        <v>6159</v>
      </c>
      <c r="VJ167" s="8">
        <v>32893</v>
      </c>
      <c r="VK167" s="8">
        <v>45300</v>
      </c>
      <c r="VL167" s="8">
        <v>54459</v>
      </c>
      <c r="VM167" s="8">
        <v>53291</v>
      </c>
      <c r="VN167" s="8">
        <v>56024</v>
      </c>
      <c r="VO167" s="8">
        <v>11232</v>
      </c>
      <c r="VP167" s="8">
        <v>3225</v>
      </c>
      <c r="VQ167" s="8">
        <v>15856</v>
      </c>
      <c r="VR167" s="8">
        <v>24166</v>
      </c>
      <c r="VS167" s="8">
        <v>7592</v>
      </c>
      <c r="VT167" s="8">
        <v>2587</v>
      </c>
      <c r="VU167" s="8">
        <v>2420</v>
      </c>
      <c r="VV167" s="8">
        <v>3240</v>
      </c>
      <c r="VW167" s="8">
        <v>10788</v>
      </c>
      <c r="VX167" s="8">
        <v>186</v>
      </c>
      <c r="VY167" s="8">
        <v>5288</v>
      </c>
      <c r="VZ167" s="8">
        <v>5516</v>
      </c>
      <c r="WA167" s="8">
        <v>5214</v>
      </c>
      <c r="WB167" s="8">
        <v>10534</v>
      </c>
      <c r="WC167" s="8">
        <v>4636</v>
      </c>
      <c r="WD167" s="8">
        <v>19478</v>
      </c>
      <c r="WE167" s="8">
        <v>26126</v>
      </c>
      <c r="WF167" s="8">
        <v>28364</v>
      </c>
      <c r="WG167" s="8">
        <v>22915</v>
      </c>
      <c r="WH167" s="8">
        <v>33525</v>
      </c>
      <c r="WI167" s="8">
        <v>2518</v>
      </c>
      <c r="WJ167" s="8">
        <v>2518</v>
      </c>
      <c r="WK167" s="8">
        <v>3572</v>
      </c>
      <c r="WL167" s="8">
        <v>10013</v>
      </c>
      <c r="WM167" s="8">
        <v>-130</v>
      </c>
      <c r="WN167" s="8">
        <v>930</v>
      </c>
      <c r="WO167" s="8">
        <v>2379</v>
      </c>
      <c r="WP167" s="8">
        <v>969</v>
      </c>
      <c r="WQ167" s="8">
        <v>690</v>
      </c>
      <c r="WR167" s="8">
        <v>1129</v>
      </c>
      <c r="WS167" s="8">
        <v>8311</v>
      </c>
      <c r="WT167" s="8">
        <v>8529</v>
      </c>
      <c r="WU167" s="8">
        <v>7564</v>
      </c>
      <c r="WV167" s="8">
        <v>14437</v>
      </c>
      <c r="WW167" s="8">
        <v>4836</v>
      </c>
      <c r="WX167" s="8">
        <v>660</v>
      </c>
      <c r="WY167" s="8">
        <v>1263</v>
      </c>
      <c r="WZ167" s="8">
        <v>1054</v>
      </c>
      <c r="XA167" s="8">
        <v>996</v>
      </c>
      <c r="XB167" s="8">
        <v>714</v>
      </c>
      <c r="XC167" s="8">
        <v>294</v>
      </c>
      <c r="XD167" s="8">
        <v>297</v>
      </c>
      <c r="XE167" s="8">
        <v>574</v>
      </c>
      <c r="XF167" s="8">
        <v>1077</v>
      </c>
      <c r="XG167" s="8">
        <v>205</v>
      </c>
      <c r="XH167" s="8">
        <v>439</v>
      </c>
      <c r="XI167" s="8">
        <v>489</v>
      </c>
      <c r="XJ167" s="8">
        <v>703</v>
      </c>
      <c r="XK167" s="8">
        <v>960</v>
      </c>
      <c r="XL167" s="8">
        <v>1651</v>
      </c>
      <c r="XM167" s="8">
        <v>2198</v>
      </c>
      <c r="XN167" s="8">
        <v>569</v>
      </c>
      <c r="XO167" s="8">
        <v>516</v>
      </c>
      <c r="XP167" s="8">
        <v>524</v>
      </c>
      <c r="XQ167" s="8">
        <v>200</v>
      </c>
      <c r="XR167" s="8">
        <v>1693</v>
      </c>
      <c r="XS167" s="8">
        <v>1694</v>
      </c>
      <c r="XT167" s="8">
        <v>1623</v>
      </c>
      <c r="XU167" s="8">
        <v>2017</v>
      </c>
      <c r="XV167" s="8">
        <v>4392</v>
      </c>
      <c r="XW167" s="8">
        <v>21712</v>
      </c>
      <c r="XX167" s="8">
        <v>22728</v>
      </c>
      <c r="XY167" s="8">
        <v>23255</v>
      </c>
      <c r="XZ167" s="8">
        <v>161494</v>
      </c>
      <c r="YA167" s="8" t="s">
        <v>150</v>
      </c>
      <c r="YB167" s="8">
        <v>13420</v>
      </c>
      <c r="YC167" s="8">
        <v>13408</v>
      </c>
      <c r="YD167" s="8">
        <v>15074</v>
      </c>
      <c r="YE167" s="8">
        <v>22758</v>
      </c>
      <c r="YF167" s="8">
        <v>7109</v>
      </c>
      <c r="YG167" s="8">
        <v>5217</v>
      </c>
      <c r="YH167" s="8">
        <v>4408</v>
      </c>
      <c r="YI167" s="8">
        <v>-240</v>
      </c>
      <c r="YJ167" s="8">
        <v>33</v>
      </c>
      <c r="YK167" s="8">
        <v>184</v>
      </c>
      <c r="YL167" s="8">
        <v>380</v>
      </c>
      <c r="YM167" s="8">
        <v>456</v>
      </c>
      <c r="YN167" s="8">
        <v>402</v>
      </c>
      <c r="YO167" s="8">
        <v>311</v>
      </c>
      <c r="YP167" s="8">
        <v>382</v>
      </c>
      <c r="YQ167" s="8">
        <v>30756</v>
      </c>
      <c r="YR167" s="8">
        <v>30350</v>
      </c>
      <c r="YS167" s="8">
        <v>30581</v>
      </c>
      <c r="YT167" s="8">
        <v>20910</v>
      </c>
      <c r="YU167" s="8">
        <v>20940</v>
      </c>
      <c r="YV167" s="8">
        <v>6565</v>
      </c>
      <c r="YW167" s="8">
        <v>6961</v>
      </c>
      <c r="YX167" s="8">
        <v>6863</v>
      </c>
      <c r="YY167" s="8">
        <v>4915</v>
      </c>
      <c r="YZ167" s="8">
        <v>4915</v>
      </c>
      <c r="ZA167" s="8">
        <v>3601</v>
      </c>
      <c r="ZB167" s="8">
        <v>4013</v>
      </c>
      <c r="ZC167" s="8">
        <v>3741</v>
      </c>
      <c r="ZD167" s="8">
        <v>2991</v>
      </c>
      <c r="ZE167" s="8">
        <v>3461</v>
      </c>
    </row>
    <row r="168" spans="2:681" x14ac:dyDescent="0.2">
      <c r="B168" s="7">
        <v>322</v>
      </c>
      <c r="C168" s="7">
        <v>163</v>
      </c>
      <c r="D168" s="7" t="s">
        <v>697</v>
      </c>
      <c r="E168" s="7">
        <v>202905</v>
      </c>
      <c r="F168" s="7">
        <v>905</v>
      </c>
      <c r="G168" s="8">
        <v>93</v>
      </c>
      <c r="H168" s="8">
        <v>119</v>
      </c>
      <c r="I168" s="8">
        <v>152</v>
      </c>
      <c r="J168" s="8">
        <v>124</v>
      </c>
      <c r="K168" s="8">
        <v>71</v>
      </c>
      <c r="L168" s="8">
        <v>66</v>
      </c>
      <c r="M168" s="8">
        <v>0</v>
      </c>
      <c r="N168" s="8">
        <v>0</v>
      </c>
      <c r="O168" s="8">
        <v>97</v>
      </c>
      <c r="P168" s="8">
        <v>29</v>
      </c>
      <c r="Q168" s="8">
        <v>0</v>
      </c>
      <c r="R168" s="8">
        <v>0</v>
      </c>
      <c r="S168" s="8">
        <v>0</v>
      </c>
      <c r="T168" s="8">
        <v>0</v>
      </c>
      <c r="U168" s="8">
        <v>0</v>
      </c>
      <c r="V168" s="8">
        <v>0</v>
      </c>
      <c r="W168" s="8">
        <v>0</v>
      </c>
      <c r="X168" s="8">
        <v>0</v>
      </c>
      <c r="Y168" s="8">
        <v>0</v>
      </c>
      <c r="Z168" s="8">
        <v>0</v>
      </c>
      <c r="AA168" s="8">
        <v>188</v>
      </c>
      <c r="AB168" s="8">
        <v>168</v>
      </c>
      <c r="AC168" s="8">
        <v>125</v>
      </c>
      <c r="AD168" s="8">
        <v>146</v>
      </c>
      <c r="AE168" s="8">
        <v>94</v>
      </c>
      <c r="AF168" s="8">
        <v>98</v>
      </c>
      <c r="AG168" s="8">
        <v>81</v>
      </c>
      <c r="AH168" s="8">
        <v>186</v>
      </c>
      <c r="AI168" s="8">
        <v>156</v>
      </c>
      <c r="AJ168" s="8">
        <v>136</v>
      </c>
      <c r="AK168" s="8">
        <v>345</v>
      </c>
      <c r="AL168" s="8">
        <v>401</v>
      </c>
      <c r="AM168" s="8">
        <v>526</v>
      </c>
      <c r="AN168" s="8">
        <v>716</v>
      </c>
      <c r="AO168" s="8">
        <v>569</v>
      </c>
      <c r="AP168" s="8">
        <v>0</v>
      </c>
      <c r="AQ168" s="8">
        <v>0</v>
      </c>
      <c r="AR168" s="8">
        <v>0</v>
      </c>
      <c r="AS168" s="8">
        <v>0</v>
      </c>
      <c r="AT168" s="8">
        <v>0</v>
      </c>
      <c r="AU168" s="8">
        <v>247</v>
      </c>
      <c r="AV168" s="8">
        <v>225</v>
      </c>
      <c r="AW168" s="8">
        <v>160</v>
      </c>
      <c r="AX168" s="8">
        <v>146</v>
      </c>
      <c r="AY168" s="8">
        <v>93</v>
      </c>
      <c r="AZ168" s="8">
        <v>299</v>
      </c>
      <c r="BA168" s="8">
        <v>472</v>
      </c>
      <c r="BB168" s="8">
        <v>704</v>
      </c>
      <c r="BC168" s="8">
        <v>828</v>
      </c>
      <c r="BD168" s="8">
        <v>789</v>
      </c>
      <c r="BE168" s="8" t="s">
        <v>150</v>
      </c>
      <c r="BF168" s="8" t="s">
        <v>150</v>
      </c>
      <c r="BG168" s="8" t="s">
        <v>150</v>
      </c>
      <c r="BH168" s="8" t="s">
        <v>150</v>
      </c>
      <c r="BI168" s="8" t="s">
        <v>150</v>
      </c>
      <c r="BJ168" s="8">
        <v>40</v>
      </c>
      <c r="BK168" s="8">
        <v>31</v>
      </c>
      <c r="BL168" s="8">
        <v>77</v>
      </c>
      <c r="BM168" s="8">
        <v>59</v>
      </c>
      <c r="BN168" s="8">
        <v>43</v>
      </c>
      <c r="BO168" s="8">
        <v>566</v>
      </c>
      <c r="BP168" s="8">
        <v>225</v>
      </c>
      <c r="BQ168" s="8">
        <v>282</v>
      </c>
      <c r="BR168" s="8">
        <v>294</v>
      </c>
      <c r="BS168" s="8">
        <v>274</v>
      </c>
      <c r="BT168" s="8">
        <v>1027</v>
      </c>
      <c r="BU168" s="8">
        <v>1015</v>
      </c>
      <c r="BV168" s="8">
        <v>1020</v>
      </c>
      <c r="BW168" s="8">
        <v>905</v>
      </c>
      <c r="BX168" s="8">
        <v>965</v>
      </c>
      <c r="BY168" s="8">
        <v>6889</v>
      </c>
      <c r="BZ168" s="8">
        <v>5994</v>
      </c>
      <c r="CA168" s="8">
        <v>6815</v>
      </c>
      <c r="CB168" s="8">
        <v>7538</v>
      </c>
      <c r="CC168" s="8">
        <v>7410</v>
      </c>
      <c r="CD168" s="8">
        <v>10</v>
      </c>
      <c r="CE168" s="8">
        <v>7</v>
      </c>
      <c r="CF168" s="8">
        <v>21</v>
      </c>
      <c r="CG168" s="8">
        <v>27</v>
      </c>
      <c r="CH168" s="8">
        <v>19</v>
      </c>
      <c r="CI168" s="8">
        <v>435</v>
      </c>
      <c r="CJ168" s="8">
        <v>613</v>
      </c>
      <c r="CK168" s="8">
        <v>128</v>
      </c>
      <c r="CL168" s="8">
        <v>15</v>
      </c>
      <c r="CM168" s="8">
        <v>13</v>
      </c>
      <c r="CN168" s="8">
        <v>0</v>
      </c>
      <c r="CO168" s="8">
        <v>0</v>
      </c>
      <c r="CP168" s="8">
        <v>0</v>
      </c>
      <c r="CQ168" s="8">
        <v>0</v>
      </c>
      <c r="CR168" s="8">
        <v>0</v>
      </c>
      <c r="CS168" s="8">
        <v>2560</v>
      </c>
      <c r="CT168" s="8">
        <v>7640</v>
      </c>
      <c r="CU168" s="8">
        <v>11763</v>
      </c>
      <c r="CV168" s="8">
        <v>15912</v>
      </c>
      <c r="CW168" s="8">
        <v>16052</v>
      </c>
      <c r="CX168" s="8">
        <v>0</v>
      </c>
      <c r="CY168" s="8">
        <v>0</v>
      </c>
      <c r="CZ168" s="8">
        <v>0</v>
      </c>
      <c r="DA168" s="8">
        <v>0</v>
      </c>
      <c r="DB168" s="8">
        <v>0</v>
      </c>
      <c r="DC168" s="8">
        <v>14</v>
      </c>
      <c r="DD168" s="8">
        <v>15</v>
      </c>
      <c r="DE168" s="8">
        <v>1</v>
      </c>
      <c r="DF168" s="8">
        <v>2</v>
      </c>
      <c r="DG168" s="8">
        <v>2</v>
      </c>
      <c r="DH168" s="8" t="s">
        <v>150</v>
      </c>
      <c r="DI168" s="8" t="s">
        <v>150</v>
      </c>
      <c r="DJ168" s="8" t="s">
        <v>150</v>
      </c>
      <c r="DK168" s="8" t="s">
        <v>150</v>
      </c>
      <c r="DL168" s="8" t="s">
        <v>150</v>
      </c>
      <c r="DM168" s="8">
        <v>0</v>
      </c>
      <c r="DN168" s="8">
        <v>0</v>
      </c>
      <c r="DO168" s="8">
        <v>0</v>
      </c>
      <c r="DP168" s="8">
        <v>0</v>
      </c>
      <c r="DQ168" s="8">
        <v>0</v>
      </c>
      <c r="DR168" s="8">
        <v>2751</v>
      </c>
      <c r="DS168" s="8">
        <v>3301</v>
      </c>
      <c r="DT168" s="8">
        <v>3151</v>
      </c>
      <c r="DU168" s="8">
        <v>2856</v>
      </c>
      <c r="DV168" s="8">
        <v>4112</v>
      </c>
      <c r="DW168" s="8">
        <v>39099</v>
      </c>
      <c r="DX168" s="8">
        <v>39549</v>
      </c>
      <c r="DY168" s="8">
        <v>40031</v>
      </c>
      <c r="DZ168" s="8">
        <v>42241</v>
      </c>
      <c r="EA168" s="8">
        <v>55259</v>
      </c>
      <c r="EB168" s="8">
        <v>367</v>
      </c>
      <c r="EC168" s="8">
        <v>265</v>
      </c>
      <c r="ED168" s="8">
        <v>256</v>
      </c>
      <c r="EE168" s="8">
        <v>291</v>
      </c>
      <c r="EF168" s="8">
        <v>316</v>
      </c>
      <c r="EG168" s="8">
        <v>679</v>
      </c>
      <c r="EH168" s="8">
        <v>662</v>
      </c>
      <c r="EI168" s="8">
        <v>308</v>
      </c>
      <c r="EJ168" s="8">
        <v>28</v>
      </c>
      <c r="EK168" s="8">
        <v>16</v>
      </c>
      <c r="EL168" s="8">
        <v>3</v>
      </c>
      <c r="EM168" s="8">
        <v>2</v>
      </c>
      <c r="EN168" s="8">
        <v>4</v>
      </c>
      <c r="EO168" s="8">
        <v>2</v>
      </c>
      <c r="EP168" s="8">
        <v>1</v>
      </c>
      <c r="EQ168" s="8">
        <v>0</v>
      </c>
      <c r="ER168" s="8">
        <v>0</v>
      </c>
      <c r="ES168" s="8">
        <v>1</v>
      </c>
      <c r="ET168" s="8">
        <v>0</v>
      </c>
      <c r="EU168" s="8">
        <v>0</v>
      </c>
      <c r="EV168" s="8">
        <v>2</v>
      </c>
      <c r="EW168" s="8">
        <v>2</v>
      </c>
      <c r="EX168" s="8">
        <v>3</v>
      </c>
      <c r="EY168" s="8">
        <v>1</v>
      </c>
      <c r="EZ168" s="8">
        <v>1</v>
      </c>
      <c r="FA168" s="8">
        <v>924</v>
      </c>
      <c r="FB168" s="8">
        <v>1117</v>
      </c>
      <c r="FC168" s="8">
        <v>594</v>
      </c>
      <c r="FD168" s="8">
        <v>6</v>
      </c>
      <c r="FE168" s="8">
        <v>52</v>
      </c>
      <c r="FF168" s="8">
        <v>0</v>
      </c>
      <c r="FG168" s="8">
        <v>0</v>
      </c>
      <c r="FH168" s="8">
        <v>0</v>
      </c>
      <c r="FI168" s="8">
        <v>0</v>
      </c>
      <c r="FJ168" s="8">
        <v>0</v>
      </c>
      <c r="FK168" s="8">
        <v>327</v>
      </c>
      <c r="FL168" s="8">
        <v>242</v>
      </c>
      <c r="FM168" s="8">
        <v>152</v>
      </c>
      <c r="FN168" s="8">
        <v>110</v>
      </c>
      <c r="FO168" s="8">
        <v>193</v>
      </c>
      <c r="FP168" s="8">
        <v>131</v>
      </c>
      <c r="FQ168" s="8">
        <v>174</v>
      </c>
      <c r="FR168" s="8">
        <v>200</v>
      </c>
      <c r="FS168" s="8">
        <v>273</v>
      </c>
      <c r="FT168" s="8">
        <v>488</v>
      </c>
      <c r="FU168" s="8">
        <v>45</v>
      </c>
      <c r="FV168" s="8">
        <v>41</v>
      </c>
      <c r="FW168" s="8">
        <v>54</v>
      </c>
      <c r="FX168" s="8">
        <v>65</v>
      </c>
      <c r="FY168" s="8">
        <v>133</v>
      </c>
      <c r="FZ168" s="8">
        <v>59</v>
      </c>
      <c r="GA168" s="8">
        <v>47</v>
      </c>
      <c r="GB168" s="8">
        <v>72</v>
      </c>
      <c r="GC168" s="8">
        <v>75</v>
      </c>
      <c r="GD168" s="8">
        <v>186</v>
      </c>
      <c r="GE168" s="8">
        <v>32</v>
      </c>
      <c r="GF168" s="8">
        <v>22</v>
      </c>
      <c r="GG168" s="8">
        <v>31</v>
      </c>
      <c r="GH168" s="8">
        <v>47</v>
      </c>
      <c r="GI168" s="8">
        <v>103</v>
      </c>
      <c r="GJ168" s="8">
        <v>11</v>
      </c>
      <c r="GK168" s="8">
        <v>13</v>
      </c>
      <c r="GL168" s="8">
        <v>16</v>
      </c>
      <c r="GM168" s="8">
        <v>19</v>
      </c>
      <c r="GN168" s="8">
        <v>54</v>
      </c>
      <c r="GO168" s="8">
        <v>0</v>
      </c>
      <c r="GP168" s="8">
        <v>1</v>
      </c>
      <c r="GQ168" s="8">
        <v>13</v>
      </c>
      <c r="GR168" s="8">
        <v>109</v>
      </c>
      <c r="GS168" s="8">
        <v>43</v>
      </c>
      <c r="GT168" s="8">
        <v>1032</v>
      </c>
      <c r="GU168" s="8">
        <v>765</v>
      </c>
      <c r="GV168" s="8">
        <v>591</v>
      </c>
      <c r="GW168" s="8">
        <v>465</v>
      </c>
      <c r="GX168" s="8">
        <v>173</v>
      </c>
      <c r="GY168" s="8">
        <v>306</v>
      </c>
      <c r="GZ168" s="8">
        <v>113</v>
      </c>
      <c r="HA168" s="8">
        <v>67</v>
      </c>
      <c r="HB168" s="8">
        <v>127</v>
      </c>
      <c r="HC168" s="8">
        <v>35</v>
      </c>
      <c r="HD168" s="8">
        <v>0</v>
      </c>
      <c r="HE168" s="8">
        <v>0</v>
      </c>
      <c r="HF168" s="8">
        <v>0</v>
      </c>
      <c r="HG168" s="8">
        <v>0</v>
      </c>
      <c r="HH168" s="8">
        <v>0</v>
      </c>
      <c r="HI168" s="8">
        <v>0</v>
      </c>
      <c r="HJ168" s="8">
        <v>0</v>
      </c>
      <c r="HK168" s="8">
        <v>0</v>
      </c>
      <c r="HL168" s="8">
        <v>0</v>
      </c>
      <c r="HM168" s="8">
        <v>0</v>
      </c>
      <c r="HN168" s="8">
        <v>0</v>
      </c>
      <c r="HO168" s="8" t="s">
        <v>150</v>
      </c>
      <c r="HP168" s="8" t="s">
        <v>150</v>
      </c>
      <c r="HQ168" s="8" t="s">
        <v>150</v>
      </c>
      <c r="HR168" s="8" t="s">
        <v>150</v>
      </c>
      <c r="HS168" s="8">
        <v>350</v>
      </c>
      <c r="HT168" s="8">
        <v>400</v>
      </c>
      <c r="HU168" s="8">
        <v>335</v>
      </c>
      <c r="HV168" s="8">
        <v>315</v>
      </c>
      <c r="HW168" s="8">
        <v>330</v>
      </c>
      <c r="HX168" s="8">
        <v>337</v>
      </c>
      <c r="HY168" s="8">
        <v>307</v>
      </c>
      <c r="HZ168" s="8">
        <v>291</v>
      </c>
      <c r="IA168" s="8">
        <v>465</v>
      </c>
      <c r="IB168" s="8" t="s">
        <v>150</v>
      </c>
      <c r="IC168" s="8">
        <v>49</v>
      </c>
      <c r="ID168" s="8">
        <v>29</v>
      </c>
      <c r="IE168" s="8">
        <v>4</v>
      </c>
      <c r="IF168" s="8">
        <v>0</v>
      </c>
      <c r="IG168" s="8">
        <v>22</v>
      </c>
      <c r="IH168" s="8">
        <v>1002</v>
      </c>
      <c r="II168" s="8">
        <v>1086</v>
      </c>
      <c r="IJ168" s="8">
        <v>94</v>
      </c>
      <c r="IK168" s="8">
        <v>2077</v>
      </c>
      <c r="IL168" s="8">
        <v>2115</v>
      </c>
      <c r="IM168" s="8">
        <v>38</v>
      </c>
      <c r="IN168" s="8">
        <v>40</v>
      </c>
      <c r="IO168" s="8" t="s">
        <v>150</v>
      </c>
      <c r="IP168" s="8" t="s">
        <v>150</v>
      </c>
      <c r="IQ168" s="8" t="s">
        <v>150</v>
      </c>
      <c r="IR168" s="8">
        <v>4</v>
      </c>
      <c r="IS168" s="8">
        <v>78</v>
      </c>
      <c r="IT168" s="8" t="s">
        <v>150</v>
      </c>
      <c r="IU168" s="8" t="s">
        <v>150</v>
      </c>
      <c r="IV168" s="8" t="s">
        <v>150</v>
      </c>
      <c r="IW168" s="8">
        <v>-1</v>
      </c>
      <c r="IX168" s="8">
        <v>0</v>
      </c>
      <c r="IY168" s="8">
        <v>0</v>
      </c>
      <c r="IZ168" s="8">
        <v>0</v>
      </c>
      <c r="JA168" s="8">
        <v>0</v>
      </c>
      <c r="JB168" s="8">
        <v>66</v>
      </c>
      <c r="JC168" s="8">
        <v>62</v>
      </c>
      <c r="JD168" s="8">
        <v>146</v>
      </c>
      <c r="JE168" s="8">
        <v>85</v>
      </c>
      <c r="JF168" s="8">
        <v>80</v>
      </c>
      <c r="JG168" s="8">
        <v>27</v>
      </c>
      <c r="JH168" s="8">
        <v>0</v>
      </c>
      <c r="JI168" s="8">
        <v>0</v>
      </c>
      <c r="JJ168" s="8">
        <v>0</v>
      </c>
      <c r="JK168" s="8">
        <v>0</v>
      </c>
      <c r="JL168" s="8">
        <v>1045</v>
      </c>
      <c r="JM168" s="8">
        <v>1058</v>
      </c>
      <c r="JN168" s="8">
        <v>1200</v>
      </c>
      <c r="JO168" s="8">
        <v>1152</v>
      </c>
      <c r="JP168" s="8">
        <v>1345</v>
      </c>
      <c r="JQ168" s="8">
        <v>20</v>
      </c>
      <c r="JR168" s="8">
        <v>21</v>
      </c>
      <c r="JS168" s="8">
        <v>29</v>
      </c>
      <c r="JT168" s="8">
        <v>25</v>
      </c>
      <c r="JU168" s="8">
        <v>27</v>
      </c>
      <c r="JV168" s="8">
        <v>3</v>
      </c>
      <c r="JW168" s="8">
        <v>28</v>
      </c>
      <c r="JX168" s="8">
        <v>-22</v>
      </c>
      <c r="JY168" s="8">
        <v>1</v>
      </c>
      <c r="JZ168" s="8">
        <v>0</v>
      </c>
      <c r="KA168" s="8">
        <v>8</v>
      </c>
      <c r="KB168" s="8">
        <v>8</v>
      </c>
      <c r="KC168" s="8">
        <v>7</v>
      </c>
      <c r="KD168" s="8">
        <v>11</v>
      </c>
      <c r="KE168" s="8">
        <v>12</v>
      </c>
      <c r="KF168" s="8">
        <v>0</v>
      </c>
      <c r="KG168" s="8">
        <v>0</v>
      </c>
      <c r="KH168" s="8">
        <v>0</v>
      </c>
      <c r="KI168" s="8">
        <v>0</v>
      </c>
      <c r="KJ168" s="8" t="s">
        <v>150</v>
      </c>
      <c r="KK168" s="8">
        <v>25</v>
      </c>
      <c r="KL168" s="8">
        <v>30</v>
      </c>
      <c r="KM168" s="8">
        <v>30</v>
      </c>
      <c r="KN168" s="8">
        <v>36</v>
      </c>
      <c r="KO168" s="8" t="s">
        <v>150</v>
      </c>
      <c r="KP168" s="8">
        <v>0</v>
      </c>
      <c r="KQ168" s="8">
        <v>0</v>
      </c>
      <c r="KR168" s="8">
        <v>0</v>
      </c>
      <c r="KS168" s="8">
        <v>0</v>
      </c>
      <c r="KT168" s="8">
        <v>0</v>
      </c>
      <c r="KU168" s="8">
        <v>3</v>
      </c>
      <c r="KV168" s="8">
        <v>6</v>
      </c>
      <c r="KW168" s="8">
        <v>8</v>
      </c>
      <c r="KX168" s="8">
        <v>3</v>
      </c>
      <c r="KY168" s="8">
        <v>3</v>
      </c>
      <c r="KZ168" s="8">
        <v>-17</v>
      </c>
      <c r="LA168" s="8">
        <v>128</v>
      </c>
      <c r="LB168" s="8">
        <v>169</v>
      </c>
      <c r="LC168" s="8">
        <v>175</v>
      </c>
      <c r="LD168" s="8">
        <v>255</v>
      </c>
      <c r="LE168" s="8">
        <v>2484</v>
      </c>
      <c r="LF168" s="8">
        <v>2258</v>
      </c>
      <c r="LG168" s="8">
        <v>2275</v>
      </c>
      <c r="LH168" s="8">
        <v>2229</v>
      </c>
      <c r="LI168" s="8">
        <v>2326</v>
      </c>
      <c r="LJ168" s="8">
        <v>35</v>
      </c>
      <c r="LK168" s="8">
        <v>52</v>
      </c>
      <c r="LL168" s="8" t="s">
        <v>150</v>
      </c>
      <c r="LM168" s="8" t="s">
        <v>150</v>
      </c>
      <c r="LN168" s="8" t="s">
        <v>150</v>
      </c>
      <c r="LO168" s="8">
        <v>164</v>
      </c>
      <c r="LP168" s="8">
        <v>186</v>
      </c>
      <c r="LQ168" s="8">
        <v>196</v>
      </c>
      <c r="LR168" s="8">
        <v>130</v>
      </c>
      <c r="LS168" s="8">
        <v>115</v>
      </c>
      <c r="LT168" s="8">
        <v>463</v>
      </c>
      <c r="LU168" s="8">
        <v>479</v>
      </c>
      <c r="LV168" s="8">
        <v>547</v>
      </c>
      <c r="LW168" s="8">
        <v>544</v>
      </c>
      <c r="LX168" s="8">
        <v>618</v>
      </c>
      <c r="LY168" s="8">
        <v>291</v>
      </c>
      <c r="LZ168" s="8">
        <v>337</v>
      </c>
      <c r="MA168" s="8">
        <v>261</v>
      </c>
      <c r="MB168" s="8">
        <v>243</v>
      </c>
      <c r="MC168" s="8">
        <v>230</v>
      </c>
      <c r="MD168" s="8">
        <v>0</v>
      </c>
      <c r="ME168" s="8">
        <v>0</v>
      </c>
      <c r="MF168" s="8">
        <v>0</v>
      </c>
      <c r="MG168" s="8">
        <v>0</v>
      </c>
      <c r="MH168" s="8">
        <v>0</v>
      </c>
      <c r="MI168" s="8">
        <v>1391</v>
      </c>
      <c r="MJ168" s="8">
        <v>1238</v>
      </c>
      <c r="MK168" s="8">
        <v>1438</v>
      </c>
      <c r="ML168" s="8">
        <v>1362</v>
      </c>
      <c r="MM168" s="8">
        <v>1408</v>
      </c>
      <c r="MN168" s="8">
        <v>357</v>
      </c>
      <c r="MO168" s="8">
        <v>354</v>
      </c>
      <c r="MP168" s="8">
        <v>402</v>
      </c>
      <c r="MQ168" s="8">
        <v>404</v>
      </c>
      <c r="MR168" s="8">
        <v>468</v>
      </c>
      <c r="MS168" s="8">
        <v>0</v>
      </c>
      <c r="MT168" s="8">
        <v>0</v>
      </c>
      <c r="MU168" s="8">
        <v>0</v>
      </c>
      <c r="MV168" s="8">
        <v>0</v>
      </c>
      <c r="MW168" s="8">
        <v>0</v>
      </c>
      <c r="MX168" s="8">
        <v>17</v>
      </c>
      <c r="MY168" s="8">
        <v>23</v>
      </c>
      <c r="MZ168" s="8" t="s">
        <v>150</v>
      </c>
      <c r="NA168" s="8" t="s">
        <v>150</v>
      </c>
      <c r="NB168" s="8" t="s">
        <v>150</v>
      </c>
      <c r="NC168" s="8">
        <v>911</v>
      </c>
      <c r="ND168" s="8">
        <v>1023</v>
      </c>
      <c r="NE168" s="8">
        <v>801</v>
      </c>
      <c r="NF168" s="8">
        <v>753</v>
      </c>
      <c r="NG168" s="8">
        <v>795</v>
      </c>
      <c r="NH168" s="8">
        <v>0</v>
      </c>
      <c r="NI168" s="8">
        <v>0</v>
      </c>
      <c r="NJ168" s="8">
        <v>0</v>
      </c>
      <c r="NK168" s="8">
        <v>0</v>
      </c>
      <c r="NL168" s="8">
        <v>0</v>
      </c>
      <c r="NM168" s="8">
        <v>10749</v>
      </c>
      <c r="NN168" s="8">
        <v>13542</v>
      </c>
      <c r="NO168" s="8">
        <v>15438</v>
      </c>
      <c r="NP168" s="8">
        <v>23826</v>
      </c>
      <c r="NQ168" s="8">
        <v>20124</v>
      </c>
      <c r="NR168" s="8">
        <v>3242</v>
      </c>
      <c r="NS168" s="8">
        <v>2854</v>
      </c>
      <c r="NT168" s="8">
        <v>5749</v>
      </c>
      <c r="NU168" s="8">
        <v>6131</v>
      </c>
      <c r="NV168" s="8">
        <v>6089</v>
      </c>
      <c r="NW168" s="8">
        <v>0</v>
      </c>
      <c r="NX168" s="8">
        <v>0</v>
      </c>
      <c r="NY168" s="8">
        <v>0</v>
      </c>
      <c r="NZ168" s="8">
        <v>0</v>
      </c>
      <c r="OA168" s="8">
        <v>4</v>
      </c>
      <c r="OB168" s="8">
        <v>0</v>
      </c>
      <c r="OC168" s="8">
        <v>0</v>
      </c>
      <c r="OD168" s="8">
        <v>0</v>
      </c>
      <c r="OE168" s="8">
        <v>0</v>
      </c>
      <c r="OF168" s="8">
        <v>0</v>
      </c>
      <c r="OG168" s="8">
        <v>0</v>
      </c>
      <c r="OH168" s="8">
        <v>0</v>
      </c>
      <c r="OI168" s="8">
        <v>0</v>
      </c>
      <c r="OJ168" s="8">
        <v>17646</v>
      </c>
      <c r="OK168" s="8">
        <v>130</v>
      </c>
      <c r="OL168" s="8">
        <v>687</v>
      </c>
      <c r="OM168" s="8">
        <v>702</v>
      </c>
      <c r="ON168" s="8">
        <v>638</v>
      </c>
      <c r="OO168" s="8">
        <v>671</v>
      </c>
      <c r="OP168" s="8">
        <v>665</v>
      </c>
      <c r="OQ168" s="8">
        <v>43</v>
      </c>
      <c r="OR168" s="8">
        <v>43</v>
      </c>
      <c r="OS168" s="8">
        <v>49</v>
      </c>
      <c r="OT168" s="8">
        <v>46</v>
      </c>
      <c r="OU168" s="8">
        <v>87</v>
      </c>
      <c r="OV168" s="8">
        <v>0</v>
      </c>
      <c r="OW168" s="8">
        <v>0</v>
      </c>
      <c r="OX168" s="8">
        <v>0</v>
      </c>
      <c r="OY168" s="8">
        <v>0</v>
      </c>
      <c r="OZ168" s="8">
        <v>0</v>
      </c>
      <c r="PA168" s="8">
        <v>2011</v>
      </c>
      <c r="PB168" s="8">
        <v>3085</v>
      </c>
      <c r="PC168" s="8">
        <v>1100</v>
      </c>
      <c r="PD168" s="8">
        <v>171</v>
      </c>
      <c r="PE168" s="8">
        <v>379</v>
      </c>
      <c r="PF168" s="8">
        <v>1204</v>
      </c>
      <c r="PG168" s="8">
        <v>1091</v>
      </c>
      <c r="PH168" s="8">
        <v>1126</v>
      </c>
      <c r="PI168" s="8">
        <v>1220</v>
      </c>
      <c r="PJ168" s="8">
        <v>1328</v>
      </c>
      <c r="PK168" s="8">
        <v>206</v>
      </c>
      <c r="PL168" s="8">
        <v>197</v>
      </c>
      <c r="PM168" s="8">
        <v>271</v>
      </c>
      <c r="PN168" s="8">
        <v>259</v>
      </c>
      <c r="PO168" s="8">
        <v>225</v>
      </c>
      <c r="PP168" s="8">
        <v>1943</v>
      </c>
      <c r="PQ168" s="8">
        <v>2094</v>
      </c>
      <c r="PR168" s="8">
        <v>2403</v>
      </c>
      <c r="PS168" s="8">
        <v>2332</v>
      </c>
      <c r="PT168" s="8">
        <v>1417</v>
      </c>
      <c r="PU168" s="8">
        <v>58</v>
      </c>
      <c r="PV168" s="8">
        <v>61</v>
      </c>
      <c r="PW168" s="8">
        <v>177</v>
      </c>
      <c r="PX168" s="8">
        <v>301</v>
      </c>
      <c r="PY168" s="8">
        <v>415</v>
      </c>
      <c r="PZ168" s="8">
        <v>520</v>
      </c>
      <c r="QA168" s="8">
        <v>547</v>
      </c>
      <c r="QB168" s="8">
        <v>530</v>
      </c>
      <c r="QC168" s="8">
        <v>511</v>
      </c>
      <c r="QD168" s="8">
        <v>499</v>
      </c>
      <c r="QE168" s="8">
        <v>-1226</v>
      </c>
      <c r="QF168" s="8">
        <v>-676</v>
      </c>
      <c r="QG168" s="8">
        <v>1308</v>
      </c>
      <c r="QH168" s="8">
        <v>865</v>
      </c>
      <c r="QI168" s="8">
        <v>1631</v>
      </c>
      <c r="QJ168" s="8">
        <v>882</v>
      </c>
      <c r="QK168" s="8">
        <v>135</v>
      </c>
      <c r="QL168" s="8">
        <v>348</v>
      </c>
      <c r="QM168" s="8">
        <v>31</v>
      </c>
      <c r="QN168" s="8">
        <v>3</v>
      </c>
      <c r="QO168" s="8">
        <v>3892</v>
      </c>
      <c r="QP168" s="8">
        <v>4302</v>
      </c>
      <c r="QQ168" s="8">
        <v>4505</v>
      </c>
      <c r="QR168" s="8">
        <v>3640</v>
      </c>
      <c r="QS168" s="8">
        <v>3595</v>
      </c>
      <c r="QT168" s="8">
        <v>518</v>
      </c>
      <c r="QU168" s="8">
        <v>545</v>
      </c>
      <c r="QV168" s="8">
        <v>586</v>
      </c>
      <c r="QW168" s="8">
        <v>745</v>
      </c>
      <c r="QX168" s="8">
        <v>1452</v>
      </c>
      <c r="QY168" s="8">
        <v>156</v>
      </c>
      <c r="QZ168" s="8">
        <v>147</v>
      </c>
      <c r="RA168" s="8">
        <v>154</v>
      </c>
      <c r="RB168" s="8">
        <v>158</v>
      </c>
      <c r="RC168" s="8">
        <v>183</v>
      </c>
      <c r="RD168" s="8">
        <v>0</v>
      </c>
      <c r="RE168" s="8" t="s">
        <v>150</v>
      </c>
      <c r="RF168" s="8" t="s">
        <v>150</v>
      </c>
      <c r="RG168" s="8" t="s">
        <v>150</v>
      </c>
      <c r="RH168" s="8" t="s">
        <v>150</v>
      </c>
      <c r="RI168" s="8">
        <v>0</v>
      </c>
      <c r="RJ168" s="8">
        <v>0</v>
      </c>
      <c r="RK168" s="8">
        <v>0</v>
      </c>
      <c r="RL168" s="8">
        <v>0</v>
      </c>
      <c r="RM168" s="8" t="s">
        <v>150</v>
      </c>
      <c r="RN168" s="8">
        <v>5838</v>
      </c>
      <c r="RO168" s="8">
        <v>6569</v>
      </c>
      <c r="RP168" s="8">
        <v>6945</v>
      </c>
      <c r="RQ168" s="8">
        <v>5548</v>
      </c>
      <c r="RR168" s="8">
        <v>5644</v>
      </c>
      <c r="RS168" s="8">
        <v>0</v>
      </c>
      <c r="RT168" s="8">
        <v>0</v>
      </c>
      <c r="RU168" s="8">
        <v>0</v>
      </c>
      <c r="RV168" s="8">
        <v>0</v>
      </c>
      <c r="RW168" s="8">
        <v>0</v>
      </c>
      <c r="RX168" s="8">
        <v>2737</v>
      </c>
      <c r="RY168" s="8">
        <v>3301</v>
      </c>
      <c r="RZ168" s="8">
        <v>4009</v>
      </c>
      <c r="SA168" s="8">
        <v>4214</v>
      </c>
      <c r="SB168" s="8">
        <v>4607</v>
      </c>
      <c r="SC168" s="8">
        <v>0</v>
      </c>
      <c r="SD168" s="8">
        <v>0</v>
      </c>
      <c r="SE168" s="8">
        <v>0</v>
      </c>
      <c r="SF168" s="8">
        <v>266</v>
      </c>
      <c r="SG168" s="8">
        <v>173</v>
      </c>
      <c r="SH168" s="8">
        <v>21</v>
      </c>
      <c r="SI168" s="8">
        <v>88</v>
      </c>
      <c r="SJ168" s="8">
        <v>90</v>
      </c>
      <c r="SK168" s="8">
        <v>98</v>
      </c>
      <c r="SL168" s="8">
        <v>62</v>
      </c>
      <c r="SM168" s="8">
        <v>0</v>
      </c>
      <c r="SN168" s="8">
        <v>0</v>
      </c>
      <c r="SO168" s="8">
        <v>0</v>
      </c>
      <c r="SP168" s="8">
        <v>0</v>
      </c>
      <c r="SQ168" s="8">
        <v>0</v>
      </c>
      <c r="SR168" s="8">
        <v>58</v>
      </c>
      <c r="SS168" s="8">
        <v>64</v>
      </c>
      <c r="ST168" s="8">
        <v>150</v>
      </c>
      <c r="SU168" s="8">
        <v>144</v>
      </c>
      <c r="SV168" s="8">
        <v>151</v>
      </c>
      <c r="SW168" s="8">
        <v>100982</v>
      </c>
      <c r="SX168" s="8">
        <v>87195</v>
      </c>
      <c r="SY168" s="8">
        <v>79744</v>
      </c>
      <c r="SZ168" s="8">
        <v>79048</v>
      </c>
      <c r="TA168" s="8">
        <v>93457</v>
      </c>
      <c r="TB168" s="8">
        <v>0</v>
      </c>
      <c r="TC168" s="8">
        <v>0</v>
      </c>
      <c r="TD168" s="8">
        <v>0</v>
      </c>
      <c r="TE168" s="8">
        <v>0</v>
      </c>
      <c r="TF168" s="8">
        <v>0</v>
      </c>
      <c r="TG168" s="8">
        <v>5867</v>
      </c>
      <c r="TH168" s="8">
        <v>8985</v>
      </c>
      <c r="TI168" s="8">
        <v>11397</v>
      </c>
      <c r="TJ168" s="8">
        <v>15838</v>
      </c>
      <c r="TK168" s="8">
        <v>14641</v>
      </c>
      <c r="TL168" s="8">
        <v>226</v>
      </c>
      <c r="TM168" s="8">
        <v>412</v>
      </c>
      <c r="TN168" s="8">
        <v>1270</v>
      </c>
      <c r="TO168" s="8">
        <v>1502</v>
      </c>
      <c r="TP168" s="8">
        <v>1611</v>
      </c>
      <c r="TQ168" s="8">
        <v>853</v>
      </c>
      <c r="TR168" s="8">
        <v>-253</v>
      </c>
      <c r="TS168" s="8">
        <v>247</v>
      </c>
      <c r="TT168" s="8">
        <v>267</v>
      </c>
      <c r="TU168" s="8">
        <v>262</v>
      </c>
      <c r="TV168" s="8">
        <v>0</v>
      </c>
      <c r="TW168" s="8">
        <v>0</v>
      </c>
      <c r="TX168" s="8">
        <v>0</v>
      </c>
      <c r="TY168" s="8">
        <v>0</v>
      </c>
      <c r="TZ168" s="8">
        <v>0</v>
      </c>
      <c r="UA168" s="8">
        <v>16458</v>
      </c>
      <c r="UB168" s="8">
        <v>2041</v>
      </c>
      <c r="UC168" s="8">
        <v>2112</v>
      </c>
      <c r="UD168" s="8">
        <v>1792</v>
      </c>
      <c r="UE168" s="8">
        <v>2654</v>
      </c>
      <c r="UF168" s="8">
        <v>275</v>
      </c>
      <c r="UG168" s="8">
        <v>221</v>
      </c>
      <c r="UH168" s="8">
        <v>213</v>
      </c>
      <c r="UI168" s="8">
        <v>270</v>
      </c>
      <c r="UJ168" s="8">
        <v>171</v>
      </c>
      <c r="UK168" s="8">
        <v>93</v>
      </c>
      <c r="UL168" s="8">
        <v>78</v>
      </c>
      <c r="UM168" s="8">
        <v>127</v>
      </c>
      <c r="UN168" s="8">
        <v>57</v>
      </c>
      <c r="UO168" s="8">
        <v>65</v>
      </c>
      <c r="UP168" s="8">
        <v>93</v>
      </c>
      <c r="UQ168" s="8">
        <v>315</v>
      </c>
      <c r="UR168" s="8">
        <v>0</v>
      </c>
      <c r="US168" s="8">
        <v>181</v>
      </c>
      <c r="UT168" s="8">
        <v>108</v>
      </c>
      <c r="UU168" s="8">
        <v>0</v>
      </c>
      <c r="UV168" s="8">
        <v>1</v>
      </c>
      <c r="UW168" s="8">
        <v>0</v>
      </c>
      <c r="UX168" s="8">
        <v>0</v>
      </c>
      <c r="UY168" s="8">
        <v>0</v>
      </c>
      <c r="UZ168" s="8">
        <v>0</v>
      </c>
      <c r="VA168" s="8">
        <v>0</v>
      </c>
      <c r="VB168" s="8">
        <v>0</v>
      </c>
      <c r="VC168" s="8">
        <v>0</v>
      </c>
      <c r="VD168" s="8">
        <v>0</v>
      </c>
      <c r="VE168" s="8">
        <v>782</v>
      </c>
      <c r="VF168" s="8">
        <v>813</v>
      </c>
      <c r="VG168" s="8">
        <v>892</v>
      </c>
      <c r="VH168" s="8">
        <v>928</v>
      </c>
      <c r="VI168" s="8">
        <v>1023</v>
      </c>
      <c r="VJ168" s="8">
        <v>15635</v>
      </c>
      <c r="VK168" s="8">
        <v>13303</v>
      </c>
      <c r="VL168" s="8">
        <v>16060</v>
      </c>
      <c r="VM168" s="8">
        <v>14439</v>
      </c>
      <c r="VN168" s="8">
        <v>24719</v>
      </c>
      <c r="VO168" s="8">
        <v>0</v>
      </c>
      <c r="VP168" s="8">
        <v>0</v>
      </c>
      <c r="VQ168" s="8">
        <v>0</v>
      </c>
      <c r="VR168" s="8">
        <v>0</v>
      </c>
      <c r="VS168" s="8">
        <v>0</v>
      </c>
      <c r="VT168" s="8">
        <v>388</v>
      </c>
      <c r="VU168" s="8">
        <v>362</v>
      </c>
      <c r="VV168" s="8">
        <v>415</v>
      </c>
      <c r="VW168" s="8">
        <v>450</v>
      </c>
      <c r="VX168" s="8">
        <v>525</v>
      </c>
      <c r="VY168" s="8">
        <v>352</v>
      </c>
      <c r="VZ168" s="8">
        <v>384</v>
      </c>
      <c r="WA168" s="8">
        <v>392</v>
      </c>
      <c r="WB168" s="8">
        <v>398</v>
      </c>
      <c r="WC168" s="8">
        <v>507</v>
      </c>
      <c r="WD168" s="8">
        <v>57</v>
      </c>
      <c r="WE168" s="8">
        <v>49</v>
      </c>
      <c r="WF168" s="8">
        <v>85</v>
      </c>
      <c r="WG168" s="8">
        <v>46</v>
      </c>
      <c r="WH168" s="8">
        <v>7</v>
      </c>
      <c r="WI168" s="8">
        <v>0</v>
      </c>
      <c r="WJ168" s="8">
        <v>0</v>
      </c>
      <c r="WK168" s="8">
        <v>0</v>
      </c>
      <c r="WL168" s="8">
        <v>0</v>
      </c>
      <c r="WM168" s="8">
        <v>0</v>
      </c>
      <c r="WN168" s="8">
        <v>22</v>
      </c>
      <c r="WO168" s="8">
        <v>20</v>
      </c>
      <c r="WP168" s="8">
        <v>14</v>
      </c>
      <c r="WQ168" s="8">
        <v>8</v>
      </c>
      <c r="WR168" s="8">
        <v>10</v>
      </c>
      <c r="WS168" s="8">
        <v>88</v>
      </c>
      <c r="WT168" s="8">
        <v>89</v>
      </c>
      <c r="WU168" s="8">
        <v>141</v>
      </c>
      <c r="WV168" s="8">
        <v>361</v>
      </c>
      <c r="WW168" s="8">
        <v>142</v>
      </c>
      <c r="WX168" s="8">
        <v>0</v>
      </c>
      <c r="WY168" s="8">
        <v>0</v>
      </c>
      <c r="WZ168" s="8">
        <v>0</v>
      </c>
      <c r="XA168" s="8">
        <v>0</v>
      </c>
      <c r="XB168" s="8">
        <v>0</v>
      </c>
      <c r="XC168" s="8">
        <v>0</v>
      </c>
      <c r="XD168" s="8">
        <v>0</v>
      </c>
      <c r="XE168" s="8">
        <v>0</v>
      </c>
      <c r="XF168" s="8">
        <v>0</v>
      </c>
      <c r="XG168" s="8">
        <v>0</v>
      </c>
      <c r="XH168" s="8">
        <v>15</v>
      </c>
      <c r="XI168" s="8">
        <v>17</v>
      </c>
      <c r="XJ168" s="8">
        <v>12</v>
      </c>
      <c r="XK168" s="8">
        <v>10</v>
      </c>
      <c r="XL168" s="8">
        <v>11</v>
      </c>
      <c r="XM168" s="8">
        <v>0</v>
      </c>
      <c r="XN168" s="8">
        <v>0</v>
      </c>
      <c r="XO168" s="8">
        <v>0</v>
      </c>
      <c r="XP168" s="8">
        <v>0</v>
      </c>
      <c r="XQ168" s="8">
        <v>0</v>
      </c>
      <c r="XR168" s="8">
        <v>600</v>
      </c>
      <c r="XS168" s="8">
        <v>601</v>
      </c>
      <c r="XT168" s="8">
        <v>622</v>
      </c>
      <c r="XU168" s="8">
        <v>605</v>
      </c>
      <c r="XV168" s="8">
        <v>540</v>
      </c>
      <c r="XW168" s="8">
        <v>0</v>
      </c>
      <c r="XX168" s="8">
        <v>0</v>
      </c>
      <c r="XY168" s="8">
        <v>0</v>
      </c>
      <c r="XZ168" s="8">
        <v>1</v>
      </c>
      <c r="YA168" s="8" t="s">
        <v>150</v>
      </c>
      <c r="YB168" s="8">
        <v>532</v>
      </c>
      <c r="YC168" s="8">
        <v>560</v>
      </c>
      <c r="YD168" s="8">
        <v>652</v>
      </c>
      <c r="YE168" s="8">
        <v>686</v>
      </c>
      <c r="YF168" s="8">
        <v>752</v>
      </c>
      <c r="YG168" s="8">
        <v>0</v>
      </c>
      <c r="YH168" s="8">
        <v>6</v>
      </c>
      <c r="YI168" s="8">
        <v>15</v>
      </c>
      <c r="YJ168" s="8">
        <v>107</v>
      </c>
      <c r="YK168" s="8">
        <v>61</v>
      </c>
      <c r="YL168" s="8">
        <v>6</v>
      </c>
      <c r="YM168" s="8">
        <v>4</v>
      </c>
      <c r="YN168" s="8">
        <v>7</v>
      </c>
      <c r="YO168" s="8">
        <v>10</v>
      </c>
      <c r="YP168" s="8">
        <v>6</v>
      </c>
      <c r="YQ168" s="8">
        <v>222</v>
      </c>
      <c r="YR168" s="8">
        <v>396</v>
      </c>
      <c r="YS168" s="8">
        <v>377</v>
      </c>
      <c r="YT168" s="8">
        <v>308</v>
      </c>
      <c r="YU168" s="8">
        <v>325</v>
      </c>
      <c r="YV168" s="8">
        <v>25</v>
      </c>
      <c r="YW168" s="8">
        <v>0</v>
      </c>
      <c r="YX168" s="8">
        <v>0</v>
      </c>
      <c r="YY168" s="8">
        <v>0</v>
      </c>
      <c r="YZ168" s="8">
        <v>0</v>
      </c>
      <c r="ZA168" s="8">
        <v>2347</v>
      </c>
      <c r="ZB168" s="8">
        <v>801</v>
      </c>
      <c r="ZC168" s="8">
        <v>838</v>
      </c>
      <c r="ZD168" s="8">
        <v>705</v>
      </c>
      <c r="ZE168" s="8">
        <v>711</v>
      </c>
    </row>
    <row r="169" spans="2:681" x14ac:dyDescent="0.2">
      <c r="B169" s="7">
        <v>323</v>
      </c>
      <c r="C169" s="7">
        <v>164</v>
      </c>
      <c r="D169" s="7" t="s">
        <v>698</v>
      </c>
      <c r="E169" s="7">
        <v>202906</v>
      </c>
      <c r="G169" s="200">
        <v>18884</v>
      </c>
      <c r="H169" s="200">
        <v>20385</v>
      </c>
      <c r="I169" s="200">
        <v>22539</v>
      </c>
      <c r="J169" s="200">
        <v>22912</v>
      </c>
      <c r="K169" s="200">
        <v>20986</v>
      </c>
      <c r="L169" s="8">
        <v>21889</v>
      </c>
      <c r="M169" s="8">
        <v>20827</v>
      </c>
      <c r="N169" s="8">
        <v>19799</v>
      </c>
      <c r="O169" s="8">
        <v>18341</v>
      </c>
      <c r="P169" s="8">
        <v>17585</v>
      </c>
      <c r="Q169" s="8">
        <v>89807</v>
      </c>
      <c r="R169" s="8">
        <v>90894</v>
      </c>
      <c r="S169" s="8">
        <v>97010</v>
      </c>
      <c r="T169" s="8">
        <v>107292</v>
      </c>
      <c r="U169" s="8">
        <v>74455</v>
      </c>
      <c r="V169" s="8">
        <v>1182</v>
      </c>
      <c r="W169" s="8">
        <v>1081</v>
      </c>
      <c r="X169" s="8">
        <v>1258</v>
      </c>
      <c r="Y169" s="8">
        <v>1245</v>
      </c>
      <c r="Z169" s="8">
        <v>1338</v>
      </c>
      <c r="AA169" s="8">
        <v>52232</v>
      </c>
      <c r="AB169" s="8">
        <v>49777</v>
      </c>
      <c r="AC169" s="8">
        <v>43055</v>
      </c>
      <c r="AD169" s="8">
        <v>46779</v>
      </c>
      <c r="AE169" s="8">
        <v>23231</v>
      </c>
      <c r="AF169" s="8">
        <v>39807</v>
      </c>
      <c r="AG169" s="8">
        <v>40211</v>
      </c>
      <c r="AH169" s="8">
        <v>38867</v>
      </c>
      <c r="AI169" s="8">
        <v>31714</v>
      </c>
      <c r="AJ169" s="8">
        <v>34490</v>
      </c>
      <c r="AK169" s="8">
        <v>59041</v>
      </c>
      <c r="AL169" s="8">
        <v>64185</v>
      </c>
      <c r="AM169" s="8">
        <v>56197</v>
      </c>
      <c r="AN169" s="8">
        <v>70032</v>
      </c>
      <c r="AO169" s="8">
        <v>73166</v>
      </c>
      <c r="AP169" s="8">
        <v>64348</v>
      </c>
      <c r="AQ169" s="8">
        <v>69421</v>
      </c>
      <c r="AR169" s="8">
        <v>61511</v>
      </c>
      <c r="AS169" s="8">
        <v>84172</v>
      </c>
      <c r="AT169" s="8">
        <v>75517</v>
      </c>
      <c r="AU169" s="8">
        <v>16191</v>
      </c>
      <c r="AV169" s="8">
        <v>12270</v>
      </c>
      <c r="AW169" s="8">
        <v>10411</v>
      </c>
      <c r="AX169" s="8">
        <v>16942</v>
      </c>
      <c r="AY169" s="8">
        <v>14817</v>
      </c>
      <c r="AZ169" s="8">
        <v>53272</v>
      </c>
      <c r="BA169" s="8">
        <v>51624</v>
      </c>
      <c r="BB169" s="8">
        <v>53353</v>
      </c>
      <c r="BC169" s="8">
        <v>56112</v>
      </c>
      <c r="BD169" s="8">
        <v>54566</v>
      </c>
      <c r="BE169" s="8" t="s">
        <v>150</v>
      </c>
      <c r="BF169" s="8" t="s">
        <v>150</v>
      </c>
      <c r="BG169" s="8" t="s">
        <v>150</v>
      </c>
      <c r="BH169" s="8" t="s">
        <v>150</v>
      </c>
      <c r="BI169" s="8" t="s">
        <v>150</v>
      </c>
      <c r="BJ169" s="8">
        <v>3300</v>
      </c>
      <c r="BK169" s="8">
        <v>3108</v>
      </c>
      <c r="BL169" s="8">
        <v>3446</v>
      </c>
      <c r="BM169" s="8">
        <v>3576</v>
      </c>
      <c r="BN169" s="8">
        <v>2495</v>
      </c>
      <c r="BO169" s="8">
        <v>2551</v>
      </c>
      <c r="BP169" s="8">
        <v>2074</v>
      </c>
      <c r="BQ169" s="8">
        <v>2555</v>
      </c>
      <c r="BR169" s="8">
        <v>2469</v>
      </c>
      <c r="BS169" s="8">
        <v>2020</v>
      </c>
      <c r="BT169" s="8">
        <v>18023</v>
      </c>
      <c r="BU169" s="8">
        <v>20191</v>
      </c>
      <c r="BV169" s="8">
        <v>24156</v>
      </c>
      <c r="BW169" s="8">
        <v>26331</v>
      </c>
      <c r="BX169" s="8">
        <v>23165</v>
      </c>
      <c r="BY169" s="8">
        <v>32435</v>
      </c>
      <c r="BZ169" s="8">
        <v>37624</v>
      </c>
      <c r="CA169" s="8">
        <v>41341</v>
      </c>
      <c r="CB169" s="8">
        <v>47874</v>
      </c>
      <c r="CC169" s="8">
        <v>40557</v>
      </c>
      <c r="CD169" s="8">
        <v>708</v>
      </c>
      <c r="CE169" s="8">
        <v>694</v>
      </c>
      <c r="CF169" s="8">
        <v>682</v>
      </c>
      <c r="CG169" s="8">
        <v>1159</v>
      </c>
      <c r="CH169" s="8">
        <v>883</v>
      </c>
      <c r="CI169" s="8">
        <v>13176</v>
      </c>
      <c r="CJ169" s="8">
        <v>10851</v>
      </c>
      <c r="CK169" s="8">
        <v>14087</v>
      </c>
      <c r="CL169" s="8">
        <v>17124</v>
      </c>
      <c r="CM169" s="8">
        <v>17237</v>
      </c>
      <c r="CN169" s="8">
        <v>229443</v>
      </c>
      <c r="CO169" s="8">
        <v>225914</v>
      </c>
      <c r="CP169" s="8">
        <v>202891</v>
      </c>
      <c r="CQ169" s="8">
        <v>221829</v>
      </c>
      <c r="CR169" s="8">
        <v>194204</v>
      </c>
      <c r="CS169" s="8">
        <v>211764</v>
      </c>
      <c r="CT169" s="8">
        <v>221600</v>
      </c>
      <c r="CU169" s="8">
        <v>236480</v>
      </c>
      <c r="CV169" s="8">
        <v>241973</v>
      </c>
      <c r="CW169" s="8">
        <v>233589</v>
      </c>
      <c r="CX169" s="8">
        <v>34</v>
      </c>
      <c r="CY169" s="8">
        <v>34</v>
      </c>
      <c r="CZ169" s="8">
        <v>45</v>
      </c>
      <c r="DA169" s="8">
        <v>38</v>
      </c>
      <c r="DB169" s="8">
        <v>44</v>
      </c>
      <c r="DC169" s="8">
        <v>61010</v>
      </c>
      <c r="DD169" s="8">
        <v>63710</v>
      </c>
      <c r="DE169" s="8">
        <v>63991</v>
      </c>
      <c r="DF169" s="8">
        <v>64837</v>
      </c>
      <c r="DG169" s="8">
        <v>68811</v>
      </c>
      <c r="DH169" s="8" t="s">
        <v>150</v>
      </c>
      <c r="DI169" s="8" t="s">
        <v>150</v>
      </c>
      <c r="DJ169" s="8" t="s">
        <v>150</v>
      </c>
      <c r="DK169" s="8" t="s">
        <v>150</v>
      </c>
      <c r="DL169" s="8" t="s">
        <v>150</v>
      </c>
      <c r="DM169" s="8">
        <v>54619</v>
      </c>
      <c r="DN169" s="8">
        <v>52821</v>
      </c>
      <c r="DO169" s="8">
        <v>49033</v>
      </c>
      <c r="DP169" s="8">
        <v>59545</v>
      </c>
      <c r="DQ169" s="8">
        <v>49720</v>
      </c>
      <c r="DR169" s="8">
        <v>46520</v>
      </c>
      <c r="DS169" s="8">
        <v>46110</v>
      </c>
      <c r="DT169" s="8">
        <v>39852</v>
      </c>
      <c r="DU169" s="8">
        <v>43356</v>
      </c>
      <c r="DV169" s="8">
        <v>28755</v>
      </c>
      <c r="DW169" s="8">
        <v>170387</v>
      </c>
      <c r="DX169" s="8">
        <v>203044</v>
      </c>
      <c r="DY169" s="8">
        <v>188137</v>
      </c>
      <c r="DZ169" s="8">
        <v>195801</v>
      </c>
      <c r="EA169" s="8">
        <v>181946</v>
      </c>
      <c r="EB169" s="8">
        <v>84236</v>
      </c>
      <c r="EC169" s="8">
        <v>86529</v>
      </c>
      <c r="ED169" s="8">
        <v>85537</v>
      </c>
      <c r="EE169" s="8">
        <v>81635</v>
      </c>
      <c r="EF169" s="8">
        <v>119343</v>
      </c>
      <c r="EG169" s="8">
        <v>57717</v>
      </c>
      <c r="EH169" s="8">
        <v>61855</v>
      </c>
      <c r="EI169" s="8">
        <v>60040</v>
      </c>
      <c r="EJ169" s="8">
        <v>70451</v>
      </c>
      <c r="EK169" s="8">
        <v>59718</v>
      </c>
      <c r="EL169" s="8">
        <v>29240</v>
      </c>
      <c r="EM169" s="8">
        <v>30124</v>
      </c>
      <c r="EN169" s="8">
        <v>26526</v>
      </c>
      <c r="EO169" s="8">
        <v>19238</v>
      </c>
      <c r="EP169" s="8">
        <v>20893</v>
      </c>
      <c r="EQ169" s="8">
        <v>5442</v>
      </c>
      <c r="ER169" s="8">
        <v>4995</v>
      </c>
      <c r="ES169" s="8">
        <v>4481</v>
      </c>
      <c r="ET169" s="8">
        <v>4325</v>
      </c>
      <c r="EU169" s="8">
        <v>5123</v>
      </c>
      <c r="EV169" s="8">
        <v>21576</v>
      </c>
      <c r="EW169" s="8">
        <v>22327</v>
      </c>
      <c r="EX169" s="8">
        <v>23803</v>
      </c>
      <c r="EY169" s="8">
        <v>11067</v>
      </c>
      <c r="EZ169" s="8">
        <v>20499</v>
      </c>
      <c r="FA169" s="8">
        <v>46977</v>
      </c>
      <c r="FB169" s="8">
        <v>56084</v>
      </c>
      <c r="FC169" s="8">
        <v>55750</v>
      </c>
      <c r="FD169" s="8">
        <v>51858</v>
      </c>
      <c r="FE169" s="8">
        <v>63979</v>
      </c>
      <c r="FF169" s="8">
        <v>26499</v>
      </c>
      <c r="FG169" s="8">
        <v>27955</v>
      </c>
      <c r="FH169" s="8">
        <v>22996</v>
      </c>
      <c r="FI169" s="8">
        <v>24994</v>
      </c>
      <c r="FJ169" s="8">
        <v>20396</v>
      </c>
      <c r="FK169" s="8">
        <v>19432</v>
      </c>
      <c r="FL169" s="8">
        <v>19896</v>
      </c>
      <c r="FM169" s="8">
        <v>18886</v>
      </c>
      <c r="FN169" s="8">
        <v>20028</v>
      </c>
      <c r="FO169" s="8">
        <v>21433</v>
      </c>
      <c r="FP169" s="8">
        <v>8354</v>
      </c>
      <c r="FQ169" s="8">
        <v>9495</v>
      </c>
      <c r="FR169" s="8">
        <v>9100</v>
      </c>
      <c r="FS169" s="8">
        <v>9718</v>
      </c>
      <c r="FT169" s="8">
        <v>12054</v>
      </c>
      <c r="FU169" s="8">
        <v>36215</v>
      </c>
      <c r="FV169" s="8">
        <v>38194</v>
      </c>
      <c r="FW169" s="8">
        <v>39255</v>
      </c>
      <c r="FX169" s="8">
        <v>38219</v>
      </c>
      <c r="FY169" s="8">
        <v>38006</v>
      </c>
      <c r="FZ169" s="8">
        <v>51910</v>
      </c>
      <c r="GA169" s="8">
        <v>50347</v>
      </c>
      <c r="GB169" s="8">
        <v>47635</v>
      </c>
      <c r="GC169" s="8">
        <v>48604</v>
      </c>
      <c r="GD169" s="8">
        <v>52575</v>
      </c>
      <c r="GE169" s="8">
        <v>21572</v>
      </c>
      <c r="GF169" s="8">
        <v>24346</v>
      </c>
      <c r="GG169" s="8">
        <v>22923</v>
      </c>
      <c r="GH169" s="8">
        <v>23200</v>
      </c>
      <c r="GI169" s="8">
        <v>26496</v>
      </c>
      <c r="GJ169" s="8">
        <v>9829</v>
      </c>
      <c r="GK169" s="8">
        <v>11593</v>
      </c>
      <c r="GL169" s="8">
        <v>12723</v>
      </c>
      <c r="GM169" s="8">
        <v>8954</v>
      </c>
      <c r="GN169" s="8">
        <v>9178</v>
      </c>
      <c r="GO169" s="8">
        <v>14004</v>
      </c>
      <c r="GP169" s="8">
        <v>12878</v>
      </c>
      <c r="GQ169" s="8">
        <v>8456</v>
      </c>
      <c r="GR169" s="8">
        <v>7424</v>
      </c>
      <c r="GS169" s="8">
        <v>16758</v>
      </c>
      <c r="GT169" s="8">
        <v>20531</v>
      </c>
      <c r="GU169" s="8">
        <v>22357</v>
      </c>
      <c r="GV169" s="8">
        <v>22555</v>
      </c>
      <c r="GW169" s="8">
        <v>20517</v>
      </c>
      <c r="GX169" s="8">
        <v>-6326</v>
      </c>
      <c r="GY169" s="8">
        <v>12350</v>
      </c>
      <c r="GZ169" s="8">
        <v>13096</v>
      </c>
      <c r="HA169" s="8">
        <v>13429</v>
      </c>
      <c r="HB169" s="8">
        <v>12215</v>
      </c>
      <c r="HC169" s="8">
        <v>20150</v>
      </c>
      <c r="HD169" s="8">
        <v>2810</v>
      </c>
      <c r="HE169" s="8">
        <v>3651</v>
      </c>
      <c r="HF169" s="8">
        <v>4089</v>
      </c>
      <c r="HG169" s="8">
        <v>3701</v>
      </c>
      <c r="HH169" s="8">
        <v>4585</v>
      </c>
      <c r="HI169" s="8">
        <v>97736</v>
      </c>
      <c r="HJ169" s="8">
        <v>89531</v>
      </c>
      <c r="HK169" s="8">
        <v>87143</v>
      </c>
      <c r="HL169" s="8">
        <v>116348</v>
      </c>
      <c r="HM169" s="8">
        <v>74882</v>
      </c>
      <c r="HN169" s="8">
        <v>1613</v>
      </c>
      <c r="HO169" s="8" t="s">
        <v>150</v>
      </c>
      <c r="HP169" s="8" t="s">
        <v>150</v>
      </c>
      <c r="HQ169" s="8" t="s">
        <v>150</v>
      </c>
      <c r="HR169" s="8" t="s">
        <v>150</v>
      </c>
      <c r="HS169" s="8">
        <v>137123</v>
      </c>
      <c r="HT169" s="8">
        <v>127025</v>
      </c>
      <c r="HU169" s="8">
        <v>118904</v>
      </c>
      <c r="HV169" s="8">
        <v>129540</v>
      </c>
      <c r="HW169" s="8">
        <v>155114</v>
      </c>
      <c r="HX169" s="8">
        <v>765</v>
      </c>
      <c r="HY169" s="8">
        <v>690</v>
      </c>
      <c r="HZ169" s="8">
        <v>495</v>
      </c>
      <c r="IA169" s="8">
        <v>465</v>
      </c>
      <c r="IB169" s="8" t="s">
        <v>150</v>
      </c>
      <c r="IC169" s="8">
        <v>5479</v>
      </c>
      <c r="ID169" s="8">
        <v>7105</v>
      </c>
      <c r="IE169" s="8">
        <v>7803</v>
      </c>
      <c r="IF169" s="8">
        <v>8130</v>
      </c>
      <c r="IG169" s="8">
        <v>6628</v>
      </c>
      <c r="IH169" s="8">
        <v>26321</v>
      </c>
      <c r="II169" s="8">
        <v>23182</v>
      </c>
      <c r="IJ169" s="8">
        <v>12988</v>
      </c>
      <c r="IK169" s="8">
        <v>31814</v>
      </c>
      <c r="IL169" s="8">
        <v>21319</v>
      </c>
      <c r="IM169" s="8">
        <v>7932</v>
      </c>
      <c r="IN169" s="8">
        <v>7544</v>
      </c>
      <c r="IO169" s="8" t="s">
        <v>150</v>
      </c>
      <c r="IP169" s="8" t="s">
        <v>150</v>
      </c>
      <c r="IQ169" s="8" t="s">
        <v>150</v>
      </c>
      <c r="IR169" s="8">
        <v>21730</v>
      </c>
      <c r="IS169" s="8">
        <v>20609</v>
      </c>
      <c r="IT169" s="8" t="s">
        <v>150</v>
      </c>
      <c r="IU169" s="8" t="s">
        <v>150</v>
      </c>
      <c r="IV169" s="8" t="s">
        <v>150</v>
      </c>
      <c r="IW169" s="8">
        <v>22428</v>
      </c>
      <c r="IX169" s="8">
        <v>20208</v>
      </c>
      <c r="IY169" s="8">
        <v>18226</v>
      </c>
      <c r="IZ169" s="8">
        <v>22631</v>
      </c>
      <c r="JA169" s="8">
        <v>19077</v>
      </c>
      <c r="JB169" s="8">
        <v>15024</v>
      </c>
      <c r="JC169" s="8">
        <v>15725</v>
      </c>
      <c r="JD169" s="8">
        <v>18689</v>
      </c>
      <c r="JE169" s="8">
        <v>16685</v>
      </c>
      <c r="JF169" s="8">
        <v>16759</v>
      </c>
      <c r="JG169" s="8">
        <v>25805</v>
      </c>
      <c r="JH169" s="8">
        <v>28757</v>
      </c>
      <c r="JI169" s="8">
        <v>22428</v>
      </c>
      <c r="JJ169" s="8">
        <v>22945</v>
      </c>
      <c r="JK169" s="8">
        <v>13706</v>
      </c>
      <c r="JL169" s="8">
        <v>35110</v>
      </c>
      <c r="JM169" s="8">
        <v>36859</v>
      </c>
      <c r="JN169" s="8">
        <v>36606</v>
      </c>
      <c r="JO169" s="8">
        <v>51605</v>
      </c>
      <c r="JP169" s="8">
        <v>34552</v>
      </c>
      <c r="JQ169" s="8">
        <v>5920</v>
      </c>
      <c r="JR169" s="8">
        <v>5682</v>
      </c>
      <c r="JS169" s="8">
        <v>6336</v>
      </c>
      <c r="JT169" s="8">
        <v>5551</v>
      </c>
      <c r="JU169" s="8">
        <v>6125</v>
      </c>
      <c r="JV169" s="8">
        <v>32654</v>
      </c>
      <c r="JW169" s="8">
        <v>34751</v>
      </c>
      <c r="JX169" s="8">
        <v>36252</v>
      </c>
      <c r="JY169" s="8">
        <v>38751</v>
      </c>
      <c r="JZ169" s="8">
        <v>41567</v>
      </c>
      <c r="KA169" s="8">
        <v>1564</v>
      </c>
      <c r="KB169" s="8">
        <v>1308</v>
      </c>
      <c r="KC169" s="8">
        <v>1387</v>
      </c>
      <c r="KD169" s="8">
        <v>1239</v>
      </c>
      <c r="KE169" s="8">
        <v>1279</v>
      </c>
      <c r="KF169" s="8">
        <v>2432</v>
      </c>
      <c r="KG169" s="8">
        <v>2138</v>
      </c>
      <c r="KH169" s="8">
        <v>1800</v>
      </c>
      <c r="KI169" s="8">
        <v>2051</v>
      </c>
      <c r="KJ169" s="8" t="s">
        <v>150</v>
      </c>
      <c r="KK169" s="8">
        <v>2189</v>
      </c>
      <c r="KL169" s="8">
        <v>2032</v>
      </c>
      <c r="KM169" s="8">
        <v>1967</v>
      </c>
      <c r="KN169" s="8">
        <v>1722</v>
      </c>
      <c r="KO169" s="8" t="s">
        <v>150</v>
      </c>
      <c r="KP169" s="8">
        <v>464</v>
      </c>
      <c r="KQ169" s="8">
        <v>491</v>
      </c>
      <c r="KR169" s="8">
        <v>471</v>
      </c>
      <c r="KS169" s="8">
        <v>413</v>
      </c>
      <c r="KT169" s="8">
        <v>389</v>
      </c>
      <c r="KU169" s="8">
        <v>12706</v>
      </c>
      <c r="KV169" s="8">
        <v>14127</v>
      </c>
      <c r="KW169" s="8">
        <v>13854</v>
      </c>
      <c r="KX169" s="8">
        <v>15040</v>
      </c>
      <c r="KY169" s="8">
        <v>15490</v>
      </c>
      <c r="KZ169" s="8">
        <v>7946</v>
      </c>
      <c r="LA169" s="8">
        <v>7204</v>
      </c>
      <c r="LB169" s="8">
        <v>7419</v>
      </c>
      <c r="LC169" s="8">
        <v>7199</v>
      </c>
      <c r="LD169" s="8">
        <v>8396</v>
      </c>
      <c r="LE169" s="8">
        <v>77302</v>
      </c>
      <c r="LF169" s="8">
        <v>81546</v>
      </c>
      <c r="LG169" s="8">
        <v>91158</v>
      </c>
      <c r="LH169" s="8">
        <v>157807</v>
      </c>
      <c r="LI169" s="8">
        <v>34561</v>
      </c>
      <c r="LJ169" s="8">
        <v>6455</v>
      </c>
      <c r="LK169" s="8">
        <v>6151</v>
      </c>
      <c r="LL169" s="8" t="s">
        <v>150</v>
      </c>
      <c r="LM169" s="8" t="s">
        <v>150</v>
      </c>
      <c r="LN169" s="8" t="s">
        <v>150</v>
      </c>
      <c r="LO169" s="8">
        <v>4558</v>
      </c>
      <c r="LP169" s="8">
        <v>4682</v>
      </c>
      <c r="LQ169" s="8">
        <v>4020</v>
      </c>
      <c r="LR169" s="8">
        <v>4303</v>
      </c>
      <c r="LS169" s="8">
        <v>3840</v>
      </c>
      <c r="LT169" s="8">
        <v>25130</v>
      </c>
      <c r="LU169" s="8">
        <v>23511</v>
      </c>
      <c r="LV169" s="8">
        <v>21451</v>
      </c>
      <c r="LW169" s="8">
        <v>30547</v>
      </c>
      <c r="LX169" s="8">
        <v>17129</v>
      </c>
      <c r="LY169" s="8">
        <v>27940</v>
      </c>
      <c r="LZ169" s="8">
        <v>29699</v>
      </c>
      <c r="MA169" s="8">
        <v>31707</v>
      </c>
      <c r="MB169" s="8">
        <v>36161</v>
      </c>
      <c r="MC169" s="8">
        <v>36168</v>
      </c>
      <c r="MD169" s="8">
        <v>6572</v>
      </c>
      <c r="ME169" s="8">
        <v>6036</v>
      </c>
      <c r="MF169" s="8">
        <v>4581</v>
      </c>
      <c r="MG169" s="8">
        <v>6364</v>
      </c>
      <c r="MH169" s="8">
        <v>5378</v>
      </c>
      <c r="MI169" s="8">
        <v>15719</v>
      </c>
      <c r="MJ169" s="8">
        <v>16100</v>
      </c>
      <c r="MK169" s="8">
        <v>13692</v>
      </c>
      <c r="ML169" s="8">
        <v>11392</v>
      </c>
      <c r="MM169" s="8">
        <v>10349</v>
      </c>
      <c r="MN169" s="8">
        <v>18017</v>
      </c>
      <c r="MO169" s="8">
        <v>19105</v>
      </c>
      <c r="MP169" s="8">
        <v>22002</v>
      </c>
      <c r="MQ169" s="8">
        <v>28902</v>
      </c>
      <c r="MR169" s="8">
        <v>16807</v>
      </c>
      <c r="MS169" s="8">
        <v>563</v>
      </c>
      <c r="MT169" s="8">
        <v>599</v>
      </c>
      <c r="MU169" s="8">
        <v>667</v>
      </c>
      <c r="MV169" s="8">
        <v>624</v>
      </c>
      <c r="MW169" s="8">
        <v>682</v>
      </c>
      <c r="MX169" s="8">
        <v>176</v>
      </c>
      <c r="MY169" s="8">
        <v>168</v>
      </c>
      <c r="MZ169" s="8" t="s">
        <v>150</v>
      </c>
      <c r="NA169" s="8" t="s">
        <v>150</v>
      </c>
      <c r="NB169" s="8" t="s">
        <v>150</v>
      </c>
      <c r="NC169" s="8">
        <v>23534</v>
      </c>
      <c r="ND169" s="8">
        <v>27402</v>
      </c>
      <c r="NE169" s="8">
        <v>28042</v>
      </c>
      <c r="NF169" s="8">
        <v>50566</v>
      </c>
      <c r="NG169" s="8">
        <v>25816</v>
      </c>
      <c r="NH169" s="8">
        <v>41320</v>
      </c>
      <c r="NI169" s="8">
        <v>40564</v>
      </c>
      <c r="NJ169" s="8">
        <v>39096</v>
      </c>
      <c r="NK169" s="8">
        <v>39472</v>
      </c>
      <c r="NL169" s="8">
        <v>39581</v>
      </c>
      <c r="NM169" s="8">
        <v>61159</v>
      </c>
      <c r="NN169" s="8">
        <v>63442</v>
      </c>
      <c r="NO169" s="8">
        <v>64983</v>
      </c>
      <c r="NP169" s="8">
        <v>73703</v>
      </c>
      <c r="NQ169" s="8">
        <v>73328</v>
      </c>
      <c r="NR169" s="8">
        <v>77164</v>
      </c>
      <c r="NS169" s="8">
        <v>83968</v>
      </c>
      <c r="NT169" s="8">
        <v>81234</v>
      </c>
      <c r="NU169" s="8">
        <v>130339</v>
      </c>
      <c r="NV169" s="8">
        <v>102160</v>
      </c>
      <c r="NW169" s="8">
        <v>233</v>
      </c>
      <c r="NX169" s="8">
        <v>231</v>
      </c>
      <c r="NY169" s="8">
        <v>247</v>
      </c>
      <c r="NZ169" s="8">
        <v>222</v>
      </c>
      <c r="OA169" s="8">
        <v>239</v>
      </c>
      <c r="OB169" s="8">
        <v>15422</v>
      </c>
      <c r="OC169" s="8">
        <v>15669</v>
      </c>
      <c r="OD169" s="8">
        <v>16631</v>
      </c>
      <c r="OE169" s="8">
        <v>14872</v>
      </c>
      <c r="OF169" s="8">
        <v>16035</v>
      </c>
      <c r="OG169" s="8">
        <v>55401</v>
      </c>
      <c r="OH169" s="8">
        <v>55787</v>
      </c>
      <c r="OI169" s="8">
        <v>56953</v>
      </c>
      <c r="OJ169" s="8">
        <v>87205</v>
      </c>
      <c r="OK169" s="8">
        <v>68959</v>
      </c>
      <c r="OL169" s="8">
        <v>9663</v>
      </c>
      <c r="OM169" s="8">
        <v>9637</v>
      </c>
      <c r="ON169" s="8">
        <v>10560</v>
      </c>
      <c r="OO169" s="8">
        <v>9649</v>
      </c>
      <c r="OP169" s="8">
        <v>9365</v>
      </c>
      <c r="OQ169" s="8">
        <v>13096</v>
      </c>
      <c r="OR169" s="8">
        <v>13706</v>
      </c>
      <c r="OS169" s="8">
        <v>11223</v>
      </c>
      <c r="OT169" s="8">
        <v>11931</v>
      </c>
      <c r="OU169" s="8">
        <v>9448</v>
      </c>
      <c r="OV169" s="8">
        <v>594</v>
      </c>
      <c r="OW169" s="8">
        <v>585</v>
      </c>
      <c r="OX169" s="8">
        <v>597</v>
      </c>
      <c r="OY169" s="8">
        <v>480</v>
      </c>
      <c r="OZ169" s="8">
        <v>476</v>
      </c>
      <c r="PA169" s="8">
        <v>76121</v>
      </c>
      <c r="PB169" s="8">
        <v>92147</v>
      </c>
      <c r="PC169" s="8">
        <v>94440</v>
      </c>
      <c r="PD169" s="8">
        <v>97886</v>
      </c>
      <c r="PE169" s="8">
        <v>94878</v>
      </c>
      <c r="PF169" s="8">
        <v>33895</v>
      </c>
      <c r="PG169" s="8">
        <v>33671</v>
      </c>
      <c r="PH169" s="8">
        <v>34150</v>
      </c>
      <c r="PI169" s="8">
        <v>46043</v>
      </c>
      <c r="PJ169" s="8">
        <v>35352</v>
      </c>
      <c r="PK169" s="8">
        <v>71152</v>
      </c>
      <c r="PL169" s="8">
        <v>147283</v>
      </c>
      <c r="PM169" s="8">
        <v>145445</v>
      </c>
      <c r="PN169" s="8">
        <v>158615</v>
      </c>
      <c r="PO169" s="8">
        <v>102647</v>
      </c>
      <c r="PP169" s="8">
        <v>23292</v>
      </c>
      <c r="PQ169" s="8">
        <v>24329</v>
      </c>
      <c r="PR169" s="8">
        <v>23378</v>
      </c>
      <c r="PS169" s="8">
        <v>20841</v>
      </c>
      <c r="PT169" s="8">
        <v>21298</v>
      </c>
      <c r="PU169" s="8">
        <v>18248</v>
      </c>
      <c r="PV169" s="8">
        <v>19779</v>
      </c>
      <c r="PW169" s="8">
        <v>20009</v>
      </c>
      <c r="PX169" s="8">
        <v>18810</v>
      </c>
      <c r="PY169" s="8">
        <v>17271</v>
      </c>
      <c r="PZ169" s="8">
        <v>12912</v>
      </c>
      <c r="QA169" s="8">
        <v>13135</v>
      </c>
      <c r="QB169" s="8">
        <v>13387</v>
      </c>
      <c r="QC169" s="8">
        <v>15030</v>
      </c>
      <c r="QD169" s="8">
        <v>12279</v>
      </c>
      <c r="QE169" s="8">
        <v>215958</v>
      </c>
      <c r="QF169" s="8">
        <v>202279</v>
      </c>
      <c r="QG169" s="8">
        <v>253732</v>
      </c>
      <c r="QH169" s="8">
        <v>331423</v>
      </c>
      <c r="QI169" s="8">
        <v>311355</v>
      </c>
      <c r="QJ169" s="8">
        <v>86106</v>
      </c>
      <c r="QK169" s="8">
        <v>83662</v>
      </c>
      <c r="QL169" s="8">
        <v>76860</v>
      </c>
      <c r="QM169" s="8">
        <v>76370</v>
      </c>
      <c r="QN169" s="8">
        <v>70218</v>
      </c>
      <c r="QO169" s="8">
        <v>98209</v>
      </c>
      <c r="QP169" s="8">
        <v>102772</v>
      </c>
      <c r="QQ169" s="8">
        <v>103766</v>
      </c>
      <c r="QR169" s="8">
        <v>107636</v>
      </c>
      <c r="QS169" s="8">
        <v>119669</v>
      </c>
      <c r="QT169" s="8">
        <v>23792</v>
      </c>
      <c r="QU169" s="8">
        <v>24189</v>
      </c>
      <c r="QV169" s="8">
        <v>21853</v>
      </c>
      <c r="QW169" s="8">
        <v>33414</v>
      </c>
      <c r="QX169" s="8">
        <v>19219</v>
      </c>
      <c r="QY169" s="8">
        <v>5589</v>
      </c>
      <c r="QZ169" s="8">
        <v>5143</v>
      </c>
      <c r="RA169" s="8">
        <v>5488</v>
      </c>
      <c r="RB169" s="8">
        <v>8778</v>
      </c>
      <c r="RC169" s="8">
        <v>4546</v>
      </c>
      <c r="RD169" s="8">
        <v>569</v>
      </c>
      <c r="RE169" s="8" t="s">
        <v>150</v>
      </c>
      <c r="RF169" s="8" t="s">
        <v>150</v>
      </c>
      <c r="RG169" s="8" t="s">
        <v>150</v>
      </c>
      <c r="RH169" s="8" t="s">
        <v>150</v>
      </c>
      <c r="RI169" s="8">
        <v>52</v>
      </c>
      <c r="RJ169" s="8">
        <v>39</v>
      </c>
      <c r="RK169" s="8">
        <v>67</v>
      </c>
      <c r="RL169" s="8">
        <v>50</v>
      </c>
      <c r="RM169" s="8" t="s">
        <v>150</v>
      </c>
      <c r="RN169" s="8">
        <v>58493</v>
      </c>
      <c r="RO169" s="8">
        <v>70279</v>
      </c>
      <c r="RP169" s="8">
        <v>65271</v>
      </c>
      <c r="RQ169" s="8">
        <v>63627</v>
      </c>
      <c r="RR169" s="8">
        <v>70923</v>
      </c>
      <c r="RS169" s="8">
        <v>89392</v>
      </c>
      <c r="RT169" s="8">
        <v>89442</v>
      </c>
      <c r="RU169" s="8">
        <v>83662</v>
      </c>
      <c r="RV169" s="8">
        <v>99584</v>
      </c>
      <c r="RW169" s="8">
        <v>87962</v>
      </c>
      <c r="RX169" s="8">
        <v>69181</v>
      </c>
      <c r="RY169" s="8">
        <v>78460</v>
      </c>
      <c r="RZ169" s="8">
        <v>75180</v>
      </c>
      <c r="SA169" s="8">
        <v>64299</v>
      </c>
      <c r="SB169" s="8">
        <v>59906</v>
      </c>
      <c r="SC169" s="8">
        <v>34160</v>
      </c>
      <c r="SD169" s="8">
        <v>34024</v>
      </c>
      <c r="SE169" s="8">
        <v>38067</v>
      </c>
      <c r="SF169" s="8">
        <v>45354</v>
      </c>
      <c r="SG169" s="8">
        <v>64953</v>
      </c>
      <c r="SH169" s="8">
        <v>28814</v>
      </c>
      <c r="SI169" s="8">
        <v>28564</v>
      </c>
      <c r="SJ169" s="8">
        <v>26871</v>
      </c>
      <c r="SK169" s="8">
        <v>27048</v>
      </c>
      <c r="SL169" s="8">
        <v>24763</v>
      </c>
      <c r="SM169" s="8">
        <v>15166</v>
      </c>
      <c r="SN169" s="8">
        <v>16403</v>
      </c>
      <c r="SO169" s="8">
        <v>16393</v>
      </c>
      <c r="SP169" s="8">
        <v>16762</v>
      </c>
      <c r="SQ169" s="8">
        <v>17446</v>
      </c>
      <c r="SR169" s="8">
        <v>14920</v>
      </c>
      <c r="SS169" s="8">
        <v>16248</v>
      </c>
      <c r="ST169" s="8">
        <v>16872</v>
      </c>
      <c r="SU169" s="8">
        <v>15448</v>
      </c>
      <c r="SV169" s="8">
        <v>15063</v>
      </c>
      <c r="SW169" s="8">
        <v>239979</v>
      </c>
      <c r="SX169" s="8">
        <v>231967</v>
      </c>
      <c r="SY169" s="8">
        <v>224287</v>
      </c>
      <c r="SZ169" s="8">
        <v>223465</v>
      </c>
      <c r="TA169" s="8">
        <v>245509</v>
      </c>
      <c r="TB169" s="8">
        <v>49274</v>
      </c>
      <c r="TC169" s="8">
        <v>53217</v>
      </c>
      <c r="TD169" s="8">
        <v>50604</v>
      </c>
      <c r="TE169" s="8">
        <v>52323</v>
      </c>
      <c r="TF169" s="8">
        <v>54342</v>
      </c>
      <c r="TG169" s="8">
        <v>29911</v>
      </c>
      <c r="TH169" s="8">
        <v>32098</v>
      </c>
      <c r="TI169" s="8">
        <v>34574</v>
      </c>
      <c r="TJ169" s="8">
        <v>37399</v>
      </c>
      <c r="TK169" s="8">
        <v>38552</v>
      </c>
      <c r="TL169" s="8">
        <v>5455</v>
      </c>
      <c r="TM169" s="8">
        <v>5203</v>
      </c>
      <c r="TN169" s="8">
        <v>6931</v>
      </c>
      <c r="TO169" s="8">
        <v>6775</v>
      </c>
      <c r="TP169" s="8">
        <v>6276</v>
      </c>
      <c r="TQ169" s="8">
        <v>46369</v>
      </c>
      <c r="TR169" s="8">
        <v>55070</v>
      </c>
      <c r="TS169" s="8">
        <v>77998</v>
      </c>
      <c r="TT169" s="8">
        <v>86183</v>
      </c>
      <c r="TU169" s="8">
        <v>80919</v>
      </c>
      <c r="TV169" s="8">
        <v>9047</v>
      </c>
      <c r="TW169" s="8">
        <v>8690</v>
      </c>
      <c r="TX169" s="8">
        <v>8670</v>
      </c>
      <c r="TY169" s="8">
        <v>9604</v>
      </c>
      <c r="TZ169" s="8">
        <v>8922</v>
      </c>
      <c r="UA169" s="8">
        <v>151786</v>
      </c>
      <c r="UB169" s="8">
        <v>141394</v>
      </c>
      <c r="UC169" s="8">
        <v>147581</v>
      </c>
      <c r="UD169" s="8">
        <v>289017</v>
      </c>
      <c r="UE169" s="8">
        <v>266440</v>
      </c>
      <c r="UF169" s="8">
        <v>6402</v>
      </c>
      <c r="UG169" s="8">
        <v>5972</v>
      </c>
      <c r="UH169" s="8">
        <v>4767</v>
      </c>
      <c r="UI169" s="8">
        <v>3803</v>
      </c>
      <c r="UJ169" s="8">
        <v>3282</v>
      </c>
      <c r="UK169" s="8">
        <v>19948</v>
      </c>
      <c r="UL169" s="8">
        <v>20466</v>
      </c>
      <c r="UM169" s="8">
        <v>22711</v>
      </c>
      <c r="UN169" s="8">
        <v>19674</v>
      </c>
      <c r="UO169" s="8">
        <v>19905</v>
      </c>
      <c r="UP169" s="8">
        <v>18382</v>
      </c>
      <c r="UQ169" s="8">
        <v>16384</v>
      </c>
      <c r="UR169" s="8">
        <v>19253</v>
      </c>
      <c r="US169" s="8">
        <v>16793</v>
      </c>
      <c r="UT169" s="8">
        <v>21754</v>
      </c>
      <c r="UU169" s="8">
        <v>842</v>
      </c>
      <c r="UV169" s="8">
        <v>737</v>
      </c>
      <c r="UW169" s="8">
        <v>661</v>
      </c>
      <c r="UX169" s="8">
        <v>769</v>
      </c>
      <c r="UY169" s="8">
        <v>769</v>
      </c>
      <c r="UZ169" s="8">
        <v>39073</v>
      </c>
      <c r="VA169" s="8">
        <v>39947</v>
      </c>
      <c r="VB169" s="8">
        <v>39959</v>
      </c>
      <c r="VC169" s="8">
        <v>36108</v>
      </c>
      <c r="VD169" s="8">
        <v>38500</v>
      </c>
      <c r="VE169" s="8">
        <v>24926</v>
      </c>
      <c r="VF169" s="8">
        <v>27674</v>
      </c>
      <c r="VG169" s="8">
        <v>27072</v>
      </c>
      <c r="VH169" s="8">
        <v>36402</v>
      </c>
      <c r="VI169" s="8">
        <v>21991</v>
      </c>
      <c r="VJ169" s="8">
        <v>92420</v>
      </c>
      <c r="VK169" s="8">
        <v>103471</v>
      </c>
      <c r="VL169" s="8">
        <v>118953</v>
      </c>
      <c r="VM169" s="8">
        <v>113685</v>
      </c>
      <c r="VN169" s="8">
        <v>126656</v>
      </c>
      <c r="VO169" s="8">
        <v>21638</v>
      </c>
      <c r="VP169" s="8">
        <v>13632</v>
      </c>
      <c r="VQ169" s="8">
        <v>27775</v>
      </c>
      <c r="VR169" s="8">
        <v>34171</v>
      </c>
      <c r="VS169" s="8">
        <v>23258</v>
      </c>
      <c r="VT169" s="8">
        <v>12009</v>
      </c>
      <c r="VU169" s="8">
        <v>12020</v>
      </c>
      <c r="VV169" s="8">
        <v>13273</v>
      </c>
      <c r="VW169" s="8">
        <v>20784</v>
      </c>
      <c r="VX169" s="8">
        <v>11122</v>
      </c>
      <c r="VY169" s="8">
        <v>12753</v>
      </c>
      <c r="VZ169" s="8">
        <v>12957</v>
      </c>
      <c r="WA169" s="8">
        <v>12241</v>
      </c>
      <c r="WB169" s="8">
        <v>18349</v>
      </c>
      <c r="WC169" s="8">
        <v>12263</v>
      </c>
      <c r="WD169" s="8">
        <v>37772</v>
      </c>
      <c r="WE169" s="8">
        <v>45023</v>
      </c>
      <c r="WF169" s="8">
        <v>48260</v>
      </c>
      <c r="WG169" s="8">
        <v>41523</v>
      </c>
      <c r="WH169" s="8">
        <v>63044</v>
      </c>
      <c r="WI169" s="8">
        <v>20583</v>
      </c>
      <c r="WJ169" s="8">
        <v>21421</v>
      </c>
      <c r="WK169" s="8">
        <v>22737</v>
      </c>
      <c r="WL169" s="8">
        <v>29086</v>
      </c>
      <c r="WM169" s="8">
        <v>20431</v>
      </c>
      <c r="WN169" s="8">
        <v>3114</v>
      </c>
      <c r="WO169" s="8">
        <v>4688</v>
      </c>
      <c r="WP169" s="8">
        <v>3166</v>
      </c>
      <c r="WQ169" s="8">
        <v>2363</v>
      </c>
      <c r="WR169" s="8">
        <v>3193</v>
      </c>
      <c r="WS169" s="8">
        <v>46931</v>
      </c>
      <c r="WT169" s="8">
        <v>53570</v>
      </c>
      <c r="WU169" s="8">
        <v>56338</v>
      </c>
      <c r="WV169" s="8">
        <v>64579</v>
      </c>
      <c r="WW169" s="8">
        <v>48716</v>
      </c>
      <c r="WX169" s="8">
        <v>3410</v>
      </c>
      <c r="WY169" s="8">
        <v>4634</v>
      </c>
      <c r="WZ169" s="8">
        <v>4655</v>
      </c>
      <c r="XA169" s="8">
        <v>4287</v>
      </c>
      <c r="XB169" s="8">
        <v>4179</v>
      </c>
      <c r="XC169" s="8">
        <v>4103</v>
      </c>
      <c r="XD169" s="8">
        <v>4065</v>
      </c>
      <c r="XE169" s="8">
        <v>4114</v>
      </c>
      <c r="XF169" s="8">
        <v>4623</v>
      </c>
      <c r="XG169" s="8">
        <v>3892</v>
      </c>
      <c r="XH169" s="8">
        <v>1175</v>
      </c>
      <c r="XI169" s="8">
        <v>973</v>
      </c>
      <c r="XJ169" s="8">
        <v>1222</v>
      </c>
      <c r="XK169" s="8">
        <v>1451</v>
      </c>
      <c r="XL169" s="8">
        <v>2195</v>
      </c>
      <c r="XM169" s="8">
        <v>4767</v>
      </c>
      <c r="XN169" s="8">
        <v>3202</v>
      </c>
      <c r="XO169" s="8">
        <v>3021</v>
      </c>
      <c r="XP169" s="8">
        <v>3301</v>
      </c>
      <c r="XQ169" s="8">
        <v>2780</v>
      </c>
      <c r="XR169" s="8">
        <v>9787</v>
      </c>
      <c r="XS169" s="8">
        <v>9862</v>
      </c>
      <c r="XT169" s="8">
        <v>10059</v>
      </c>
      <c r="XU169" s="8">
        <v>9908</v>
      </c>
      <c r="XV169" s="8">
        <v>11769</v>
      </c>
      <c r="XW169" s="8">
        <v>81089</v>
      </c>
      <c r="XX169" s="8">
        <v>83609</v>
      </c>
      <c r="XY169" s="8">
        <v>81900</v>
      </c>
      <c r="XZ169" s="8">
        <v>214189</v>
      </c>
      <c r="YA169" s="8" t="s">
        <v>150</v>
      </c>
      <c r="YB169" s="8">
        <v>26239</v>
      </c>
      <c r="YC169" s="8">
        <v>25671</v>
      </c>
      <c r="YD169" s="8">
        <v>25840</v>
      </c>
      <c r="YE169" s="8">
        <v>31346</v>
      </c>
      <c r="YF169" s="8">
        <v>16529</v>
      </c>
      <c r="YG169" s="8">
        <v>17040</v>
      </c>
      <c r="YH169" s="8">
        <v>15194</v>
      </c>
      <c r="YI169" s="8">
        <v>10602</v>
      </c>
      <c r="YJ169" s="8">
        <v>10641</v>
      </c>
      <c r="YK169" s="8">
        <v>21756</v>
      </c>
      <c r="YL169" s="8">
        <v>1640</v>
      </c>
      <c r="YM169" s="8">
        <v>1739</v>
      </c>
      <c r="YN169" s="8">
        <v>1740</v>
      </c>
      <c r="YO169" s="8">
        <v>1445</v>
      </c>
      <c r="YP169" s="8">
        <v>1492</v>
      </c>
      <c r="YQ169" s="8">
        <v>51647</v>
      </c>
      <c r="YR169" s="8">
        <v>50882</v>
      </c>
      <c r="YS169" s="8">
        <v>45587</v>
      </c>
      <c r="YT169" s="8">
        <v>36525</v>
      </c>
      <c r="YU169" s="8">
        <v>41225</v>
      </c>
      <c r="YV169" s="8">
        <v>14257</v>
      </c>
      <c r="YW169" s="8">
        <v>14315</v>
      </c>
      <c r="YX169" s="8">
        <v>15145</v>
      </c>
      <c r="YY169" s="8">
        <v>11308</v>
      </c>
      <c r="YZ169" s="8">
        <v>11614</v>
      </c>
      <c r="ZA169" s="8">
        <v>14157</v>
      </c>
      <c r="ZB169" s="8">
        <v>11283</v>
      </c>
      <c r="ZC169" s="8">
        <v>11409</v>
      </c>
      <c r="ZD169" s="8">
        <v>10468</v>
      </c>
      <c r="ZE169" s="8">
        <v>11737</v>
      </c>
    </row>
    <row r="170" spans="2:681" x14ac:dyDescent="0.2">
      <c r="B170" s="189">
        <v>323</v>
      </c>
      <c r="C170" s="189">
        <v>165</v>
      </c>
      <c r="D170" s="189" t="s">
        <v>699</v>
      </c>
      <c r="E170" s="189"/>
      <c r="F170" s="189"/>
      <c r="G170" s="78"/>
      <c r="H170" s="78"/>
      <c r="I170" s="78"/>
      <c r="J170" s="78"/>
      <c r="K170" s="78"/>
      <c r="L170" s="78"/>
      <c r="M170" s="78"/>
      <c r="N170" s="78"/>
      <c r="O170" s="78"/>
      <c r="P170" s="78"/>
      <c r="Q170" s="78"/>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c r="AQ170" s="78"/>
      <c r="AR170" s="78"/>
      <c r="AS170" s="78"/>
      <c r="AT170" s="78"/>
      <c r="AU170" s="78"/>
      <c r="AV170" s="78"/>
      <c r="AW170" s="78"/>
      <c r="AX170" s="78"/>
      <c r="AY170" s="78"/>
      <c r="AZ170" s="78"/>
      <c r="BA170" s="78"/>
      <c r="BB170" s="78"/>
      <c r="BC170" s="78"/>
      <c r="BD170" s="78"/>
      <c r="BE170" s="78"/>
      <c r="BF170" s="78"/>
      <c r="BG170" s="78"/>
      <c r="BH170" s="78"/>
      <c r="BI170" s="78"/>
      <c r="BJ170" s="78"/>
      <c r="BK170" s="78"/>
      <c r="BL170" s="78"/>
      <c r="BM170" s="78"/>
      <c r="BN170" s="78"/>
      <c r="BO170" s="78"/>
      <c r="BP170" s="78"/>
      <c r="BQ170" s="78"/>
      <c r="BR170" s="78"/>
      <c r="BS170" s="78"/>
      <c r="BT170" s="78"/>
      <c r="BU170" s="78"/>
      <c r="BV170" s="78"/>
      <c r="BW170" s="78"/>
      <c r="BX170" s="78"/>
      <c r="BY170" s="78"/>
      <c r="BZ170" s="78"/>
      <c r="CA170" s="78"/>
      <c r="CB170" s="78"/>
      <c r="CC170" s="78"/>
      <c r="CD170" s="78"/>
      <c r="CE170" s="78"/>
      <c r="CF170" s="78"/>
      <c r="CG170" s="78"/>
      <c r="CH170" s="78"/>
      <c r="CI170" s="78"/>
      <c r="CJ170" s="78"/>
      <c r="CK170" s="78"/>
      <c r="CL170" s="78"/>
      <c r="CM170" s="78"/>
      <c r="CN170" s="78"/>
      <c r="CO170" s="78"/>
      <c r="CP170" s="78"/>
      <c r="CQ170" s="78"/>
      <c r="CR170" s="78"/>
      <c r="CS170" s="78"/>
      <c r="CT170" s="78"/>
      <c r="CU170" s="78"/>
      <c r="CV170" s="78"/>
      <c r="CW170" s="78"/>
      <c r="CX170" s="78"/>
      <c r="CY170" s="78"/>
      <c r="CZ170" s="78"/>
      <c r="DA170" s="78"/>
      <c r="DB170" s="78"/>
      <c r="DC170" s="78"/>
      <c r="DD170" s="78"/>
      <c r="DE170" s="78"/>
      <c r="DF170" s="78"/>
      <c r="DG170" s="78"/>
      <c r="DH170" s="78"/>
      <c r="DI170" s="78"/>
      <c r="DJ170" s="78"/>
      <c r="DK170" s="78"/>
      <c r="DL170" s="78"/>
      <c r="DM170" s="78"/>
      <c r="DN170" s="78"/>
      <c r="DO170" s="78"/>
      <c r="DP170" s="78"/>
      <c r="DQ170" s="78"/>
      <c r="DR170" s="78"/>
      <c r="DS170" s="78"/>
      <c r="DT170" s="78"/>
      <c r="DU170" s="78"/>
      <c r="DV170" s="78"/>
      <c r="DW170" s="78"/>
      <c r="DX170" s="78"/>
      <c r="DY170" s="78"/>
      <c r="DZ170" s="78"/>
      <c r="EA170" s="78"/>
      <c r="EB170" s="78"/>
      <c r="EC170" s="78"/>
      <c r="ED170" s="78"/>
      <c r="EE170" s="78"/>
      <c r="EF170" s="78"/>
      <c r="EG170" s="78"/>
      <c r="EH170" s="78"/>
      <c r="EI170" s="78"/>
      <c r="EJ170" s="78"/>
      <c r="EK170" s="78"/>
      <c r="EL170" s="78"/>
      <c r="EM170" s="78"/>
      <c r="EN170" s="78"/>
      <c r="EO170" s="78"/>
      <c r="EP170" s="78"/>
      <c r="EQ170" s="78"/>
      <c r="ER170" s="78"/>
      <c r="ES170" s="78"/>
      <c r="ET170" s="78"/>
      <c r="EU170" s="78"/>
      <c r="EV170" s="78"/>
      <c r="EW170" s="78"/>
      <c r="EX170" s="78"/>
      <c r="EY170" s="78"/>
      <c r="EZ170" s="78"/>
      <c r="FA170" s="78"/>
      <c r="FB170" s="78"/>
      <c r="FC170" s="78"/>
      <c r="FD170" s="78"/>
      <c r="FE170" s="78"/>
      <c r="FF170" s="78"/>
      <c r="FG170" s="78"/>
      <c r="FH170" s="78"/>
      <c r="FI170" s="78"/>
      <c r="FJ170" s="78"/>
      <c r="FK170" s="78"/>
      <c r="FL170" s="78"/>
      <c r="FM170" s="78"/>
      <c r="FN170" s="78"/>
      <c r="FO170" s="78"/>
      <c r="FP170" s="78"/>
      <c r="FQ170" s="78"/>
      <c r="FR170" s="78"/>
      <c r="FS170" s="78"/>
      <c r="FT170" s="78"/>
      <c r="FU170" s="78"/>
      <c r="FV170" s="78"/>
      <c r="FW170" s="78"/>
      <c r="FX170" s="78"/>
      <c r="FY170" s="78"/>
      <c r="FZ170" s="78"/>
      <c r="GA170" s="78"/>
      <c r="GB170" s="78"/>
      <c r="GC170" s="78"/>
      <c r="GD170" s="78"/>
      <c r="GE170" s="78"/>
      <c r="GF170" s="78"/>
      <c r="GG170" s="78"/>
      <c r="GH170" s="78"/>
      <c r="GI170" s="78"/>
      <c r="GJ170" s="78"/>
      <c r="GK170" s="78"/>
      <c r="GL170" s="78"/>
      <c r="GM170" s="78"/>
      <c r="GN170" s="78"/>
      <c r="GO170" s="78"/>
      <c r="GP170" s="78"/>
      <c r="GQ170" s="78"/>
      <c r="GR170" s="78"/>
      <c r="GS170" s="78"/>
      <c r="GT170" s="78"/>
      <c r="GU170" s="78"/>
      <c r="GV170" s="78"/>
      <c r="GW170" s="78"/>
      <c r="GX170" s="78"/>
      <c r="GY170" s="78"/>
      <c r="GZ170" s="78"/>
      <c r="HA170" s="78"/>
      <c r="HB170" s="78"/>
      <c r="HC170" s="78"/>
      <c r="HD170" s="78"/>
      <c r="HE170" s="78"/>
      <c r="HF170" s="78"/>
      <c r="HG170" s="78"/>
      <c r="HH170" s="78"/>
      <c r="HI170" s="78"/>
      <c r="HJ170" s="78"/>
      <c r="HK170" s="78"/>
      <c r="HL170" s="78"/>
      <c r="HM170" s="78"/>
      <c r="HN170" s="78"/>
      <c r="HO170" s="78"/>
      <c r="HP170" s="78"/>
      <c r="HQ170" s="78"/>
      <c r="HR170" s="78"/>
      <c r="HS170" s="78"/>
      <c r="HT170" s="78"/>
      <c r="HU170" s="78"/>
      <c r="HV170" s="78"/>
      <c r="HW170" s="78"/>
      <c r="HX170" s="78"/>
      <c r="HY170" s="78"/>
      <c r="HZ170" s="78"/>
      <c r="IA170" s="78"/>
      <c r="IB170" s="78"/>
      <c r="IC170" s="78"/>
      <c r="ID170" s="78"/>
      <c r="IE170" s="78"/>
      <c r="IF170" s="78"/>
      <c r="IG170" s="78"/>
      <c r="IH170" s="78"/>
      <c r="II170" s="78"/>
      <c r="IJ170" s="78"/>
      <c r="IK170" s="78"/>
      <c r="IL170" s="78"/>
      <c r="IM170" s="78"/>
      <c r="IN170" s="78"/>
      <c r="IO170" s="78"/>
      <c r="IP170" s="78"/>
      <c r="IQ170" s="78"/>
      <c r="IR170" s="78"/>
      <c r="IS170" s="78"/>
      <c r="IT170" s="78"/>
      <c r="IU170" s="78"/>
      <c r="IV170" s="78"/>
      <c r="IW170" s="78"/>
      <c r="IX170" s="78"/>
      <c r="IY170" s="78"/>
      <c r="IZ170" s="78"/>
      <c r="JA170" s="78"/>
      <c r="JB170" s="78"/>
      <c r="JC170" s="78"/>
      <c r="JD170" s="78"/>
      <c r="JE170" s="78"/>
      <c r="JF170" s="78"/>
      <c r="JG170" s="78"/>
      <c r="JH170" s="78"/>
      <c r="JI170" s="78"/>
      <c r="JJ170" s="78"/>
      <c r="JK170" s="78"/>
      <c r="JL170" s="78"/>
      <c r="JM170" s="78"/>
      <c r="JN170" s="78"/>
      <c r="JO170" s="78"/>
      <c r="JP170" s="78"/>
      <c r="JQ170" s="78"/>
      <c r="JR170" s="78"/>
      <c r="JS170" s="78"/>
      <c r="JT170" s="78"/>
      <c r="JU170" s="78"/>
      <c r="JV170" s="78"/>
      <c r="JW170" s="78"/>
      <c r="JX170" s="78"/>
      <c r="JY170" s="78"/>
      <c r="JZ170" s="78"/>
      <c r="KA170" s="78"/>
      <c r="KB170" s="78"/>
      <c r="KC170" s="78"/>
      <c r="KD170" s="78"/>
      <c r="KE170" s="78"/>
      <c r="KF170" s="78"/>
      <c r="KG170" s="78"/>
      <c r="KH170" s="78"/>
      <c r="KI170" s="78"/>
      <c r="KJ170" s="78"/>
      <c r="KK170" s="78"/>
      <c r="KL170" s="78"/>
      <c r="KM170" s="78"/>
      <c r="KN170" s="78"/>
      <c r="KO170" s="78"/>
      <c r="KP170" s="78"/>
      <c r="KQ170" s="78"/>
      <c r="KR170" s="78"/>
      <c r="KS170" s="78"/>
      <c r="KT170" s="78"/>
      <c r="KU170" s="78"/>
      <c r="KV170" s="78"/>
      <c r="KW170" s="78"/>
      <c r="KX170" s="78"/>
      <c r="KY170" s="78"/>
      <c r="KZ170" s="78"/>
      <c r="LA170" s="78"/>
      <c r="LB170" s="78"/>
      <c r="LC170" s="78"/>
      <c r="LD170" s="78"/>
      <c r="LE170" s="78"/>
      <c r="LF170" s="78"/>
      <c r="LG170" s="78"/>
      <c r="LH170" s="78"/>
      <c r="LI170" s="78"/>
      <c r="LJ170" s="78"/>
      <c r="LK170" s="78"/>
      <c r="LL170" s="78"/>
      <c r="LM170" s="78"/>
      <c r="LN170" s="78"/>
      <c r="LO170" s="78"/>
      <c r="LP170" s="78"/>
      <c r="LQ170" s="78"/>
      <c r="LR170" s="78"/>
      <c r="LS170" s="78"/>
      <c r="LT170" s="78"/>
      <c r="LU170" s="78"/>
      <c r="LV170" s="78"/>
      <c r="LW170" s="78"/>
      <c r="LX170" s="78"/>
      <c r="LY170" s="78"/>
      <c r="LZ170" s="78"/>
      <c r="MA170" s="78"/>
      <c r="MB170" s="78"/>
      <c r="MC170" s="78"/>
      <c r="MD170" s="78"/>
      <c r="ME170" s="78"/>
      <c r="MF170" s="78"/>
      <c r="MG170" s="78"/>
      <c r="MH170" s="78"/>
      <c r="MI170" s="78"/>
      <c r="MJ170" s="78"/>
      <c r="MK170" s="78"/>
      <c r="ML170" s="78"/>
      <c r="MM170" s="78"/>
      <c r="MN170" s="78"/>
      <c r="MO170" s="78"/>
      <c r="MP170" s="78"/>
      <c r="MQ170" s="78"/>
      <c r="MR170" s="78"/>
      <c r="MS170" s="78"/>
      <c r="MT170" s="78"/>
      <c r="MU170" s="78"/>
      <c r="MV170" s="78"/>
      <c r="MW170" s="78"/>
      <c r="MX170" s="78"/>
      <c r="MY170" s="78"/>
      <c r="MZ170" s="78"/>
      <c r="NA170" s="78"/>
      <c r="NB170" s="78"/>
      <c r="NC170" s="78"/>
      <c r="ND170" s="78"/>
      <c r="NE170" s="78"/>
      <c r="NF170" s="78"/>
      <c r="NG170" s="78"/>
      <c r="NH170" s="78"/>
      <c r="NI170" s="78"/>
      <c r="NJ170" s="78"/>
      <c r="NK170" s="78"/>
      <c r="NL170" s="78"/>
      <c r="NM170" s="78"/>
      <c r="NN170" s="78"/>
      <c r="NO170" s="78"/>
      <c r="NP170" s="78"/>
      <c r="NQ170" s="78"/>
      <c r="NR170" s="78"/>
      <c r="NS170" s="78"/>
      <c r="NT170" s="78"/>
      <c r="NU170" s="78"/>
      <c r="NV170" s="78"/>
      <c r="NW170" s="78"/>
      <c r="NX170" s="78"/>
      <c r="NY170" s="78"/>
      <c r="NZ170" s="78"/>
      <c r="OA170" s="78"/>
      <c r="OB170" s="78"/>
      <c r="OC170" s="78"/>
      <c r="OD170" s="78"/>
      <c r="OE170" s="78"/>
      <c r="OF170" s="78"/>
      <c r="OG170" s="78"/>
      <c r="OH170" s="78"/>
      <c r="OI170" s="78"/>
      <c r="OJ170" s="78"/>
      <c r="OK170" s="78"/>
      <c r="OL170" s="78"/>
      <c r="OM170" s="78"/>
      <c r="ON170" s="78"/>
      <c r="OO170" s="78"/>
      <c r="OP170" s="78"/>
      <c r="OQ170" s="78"/>
      <c r="OR170" s="78"/>
      <c r="OS170" s="78"/>
      <c r="OT170" s="78"/>
      <c r="OU170" s="78"/>
      <c r="OV170" s="78"/>
      <c r="OW170" s="78"/>
      <c r="OX170" s="78"/>
      <c r="OY170" s="78"/>
      <c r="OZ170" s="78"/>
      <c r="PA170" s="78"/>
      <c r="PB170" s="78"/>
      <c r="PC170" s="78"/>
      <c r="PD170" s="78"/>
      <c r="PE170" s="78"/>
      <c r="PF170" s="78"/>
      <c r="PG170" s="78"/>
      <c r="PH170" s="78"/>
      <c r="PI170" s="78"/>
      <c r="PJ170" s="78"/>
      <c r="PK170" s="78"/>
      <c r="PL170" s="78"/>
      <c r="PM170" s="78"/>
      <c r="PN170" s="78"/>
      <c r="PO170" s="78"/>
      <c r="PP170" s="78"/>
      <c r="PQ170" s="78"/>
      <c r="PR170" s="78"/>
      <c r="PS170" s="78"/>
      <c r="PT170" s="78"/>
      <c r="PU170" s="78"/>
      <c r="PV170" s="78"/>
      <c r="PW170" s="78"/>
      <c r="PX170" s="78"/>
      <c r="PY170" s="78"/>
      <c r="PZ170" s="78"/>
      <c r="QA170" s="78"/>
      <c r="QB170" s="78"/>
      <c r="QC170" s="78"/>
      <c r="QD170" s="78"/>
      <c r="QE170" s="78"/>
      <c r="QF170" s="78"/>
      <c r="QG170" s="78"/>
      <c r="QH170" s="78"/>
      <c r="QI170" s="78"/>
      <c r="QJ170" s="78"/>
      <c r="QK170" s="78"/>
      <c r="QL170" s="78"/>
      <c r="QM170" s="78"/>
      <c r="QN170" s="78"/>
      <c r="QO170" s="78"/>
      <c r="QP170" s="78"/>
      <c r="QQ170" s="78"/>
      <c r="QR170" s="78"/>
      <c r="QS170" s="78"/>
      <c r="QT170" s="78"/>
      <c r="QU170" s="78"/>
      <c r="QV170" s="78"/>
      <c r="QW170" s="78"/>
      <c r="QX170" s="78"/>
      <c r="QY170" s="78"/>
      <c r="QZ170" s="78"/>
      <c r="RA170" s="78"/>
      <c r="RB170" s="78"/>
      <c r="RC170" s="78"/>
      <c r="RD170" s="78"/>
      <c r="RE170" s="78"/>
      <c r="RF170" s="78"/>
      <c r="RG170" s="78"/>
      <c r="RH170" s="78"/>
      <c r="RI170" s="78"/>
      <c r="RJ170" s="78"/>
      <c r="RK170" s="78"/>
      <c r="RL170" s="78"/>
      <c r="RM170" s="78"/>
      <c r="RN170" s="78"/>
      <c r="RO170" s="78"/>
      <c r="RP170" s="78"/>
      <c r="RQ170" s="78"/>
      <c r="RR170" s="78"/>
      <c r="RS170" s="78"/>
      <c r="RT170" s="78"/>
      <c r="RU170" s="78"/>
      <c r="RV170" s="78"/>
      <c r="RW170" s="78"/>
      <c r="RX170" s="78"/>
      <c r="RY170" s="78"/>
      <c r="RZ170" s="78"/>
      <c r="SA170" s="78"/>
      <c r="SB170" s="78"/>
      <c r="SC170" s="78"/>
      <c r="SD170" s="78"/>
      <c r="SE170" s="78"/>
      <c r="SF170" s="78"/>
      <c r="SG170" s="78"/>
      <c r="SH170" s="78"/>
      <c r="SI170" s="78"/>
      <c r="SJ170" s="78"/>
      <c r="SK170" s="78"/>
      <c r="SL170" s="78"/>
      <c r="SM170" s="78"/>
      <c r="SN170" s="78"/>
      <c r="SO170" s="78"/>
      <c r="SP170" s="78"/>
      <c r="SQ170" s="78"/>
      <c r="SR170" s="78"/>
      <c r="SS170" s="78"/>
      <c r="ST170" s="78"/>
      <c r="SU170" s="78"/>
      <c r="SV170" s="78"/>
      <c r="SW170" s="78"/>
      <c r="SX170" s="78"/>
      <c r="SY170" s="78"/>
      <c r="SZ170" s="78"/>
      <c r="TA170" s="78"/>
      <c r="TB170" s="78"/>
      <c r="TC170" s="78"/>
      <c r="TD170" s="78"/>
      <c r="TE170" s="78"/>
      <c r="TF170" s="78"/>
      <c r="TG170" s="78"/>
      <c r="TH170" s="78"/>
      <c r="TI170" s="78"/>
      <c r="TJ170" s="78"/>
      <c r="TK170" s="78"/>
      <c r="TL170" s="78"/>
      <c r="TM170" s="78"/>
      <c r="TN170" s="78"/>
      <c r="TO170" s="78"/>
      <c r="TP170" s="78"/>
      <c r="TQ170" s="78"/>
      <c r="TR170" s="78"/>
      <c r="TS170" s="78"/>
      <c r="TT170" s="78"/>
      <c r="TU170" s="78"/>
      <c r="TV170" s="78"/>
      <c r="TW170" s="78"/>
      <c r="TX170" s="78"/>
      <c r="TY170" s="78"/>
      <c r="TZ170" s="78"/>
      <c r="UA170" s="78"/>
      <c r="UB170" s="78"/>
      <c r="UC170" s="78"/>
      <c r="UD170" s="78"/>
      <c r="UE170" s="78"/>
      <c r="UF170" s="78"/>
      <c r="UG170" s="78"/>
      <c r="UH170" s="78"/>
      <c r="UI170" s="78"/>
      <c r="UJ170" s="78"/>
      <c r="UK170" s="78"/>
      <c r="UL170" s="78"/>
      <c r="UM170" s="78"/>
      <c r="UN170" s="78"/>
      <c r="UO170" s="78"/>
      <c r="UP170" s="78"/>
      <c r="UQ170" s="78"/>
      <c r="UR170" s="78"/>
      <c r="US170" s="78"/>
      <c r="UT170" s="78"/>
      <c r="UU170" s="78"/>
      <c r="UV170" s="78"/>
      <c r="UW170" s="78"/>
      <c r="UX170" s="78"/>
      <c r="UY170" s="78"/>
      <c r="UZ170" s="78"/>
      <c r="VA170" s="78"/>
      <c r="VB170" s="78"/>
      <c r="VC170" s="78"/>
      <c r="VD170" s="78"/>
      <c r="VE170" s="78"/>
      <c r="VF170" s="78"/>
      <c r="VG170" s="78"/>
      <c r="VH170" s="78"/>
      <c r="VI170" s="78"/>
      <c r="VJ170" s="78"/>
      <c r="VK170" s="78"/>
      <c r="VL170" s="78"/>
      <c r="VM170" s="78"/>
      <c r="VN170" s="78"/>
      <c r="VO170" s="78"/>
      <c r="VP170" s="78"/>
      <c r="VQ170" s="78"/>
      <c r="VR170" s="78"/>
      <c r="VS170" s="78"/>
      <c r="VT170" s="78"/>
      <c r="VU170" s="78"/>
      <c r="VV170" s="78"/>
      <c r="VW170" s="78"/>
      <c r="VX170" s="78"/>
      <c r="VY170" s="78"/>
      <c r="VZ170" s="78"/>
      <c r="WA170" s="78"/>
      <c r="WB170" s="78"/>
      <c r="WC170" s="78"/>
      <c r="WD170" s="78"/>
      <c r="WE170" s="78"/>
      <c r="WF170" s="78"/>
      <c r="WG170" s="78"/>
      <c r="WH170" s="78"/>
      <c r="WI170" s="78"/>
      <c r="WJ170" s="78"/>
      <c r="WK170" s="78"/>
      <c r="WL170" s="78"/>
      <c r="WM170" s="78"/>
      <c r="WN170" s="78"/>
      <c r="WO170" s="78"/>
      <c r="WP170" s="78"/>
      <c r="WQ170" s="78"/>
      <c r="WR170" s="78"/>
      <c r="WS170" s="78"/>
      <c r="WT170" s="78"/>
      <c r="WU170" s="78"/>
      <c r="WV170" s="78"/>
      <c r="WW170" s="78"/>
      <c r="WX170" s="78"/>
      <c r="WY170" s="78"/>
      <c r="WZ170" s="78"/>
      <c r="XA170" s="78"/>
      <c r="XB170" s="78"/>
      <c r="XC170" s="78"/>
      <c r="XD170" s="78"/>
      <c r="XE170" s="78"/>
      <c r="XF170" s="78"/>
      <c r="XG170" s="78"/>
      <c r="XH170" s="78"/>
      <c r="XI170" s="78"/>
      <c r="XJ170" s="78"/>
      <c r="XK170" s="78"/>
      <c r="XL170" s="78"/>
      <c r="XM170" s="78"/>
      <c r="XN170" s="78"/>
      <c r="XO170" s="78"/>
      <c r="XP170" s="78"/>
      <c r="XQ170" s="78"/>
      <c r="XR170" s="78"/>
      <c r="XS170" s="78"/>
      <c r="XT170" s="78"/>
      <c r="XU170" s="78"/>
      <c r="XV170" s="78"/>
      <c r="XW170" s="78"/>
      <c r="XX170" s="78"/>
      <c r="XY170" s="78"/>
      <c r="XZ170" s="78"/>
      <c r="YA170" s="78"/>
      <c r="YB170" s="78"/>
      <c r="YC170" s="78"/>
      <c r="YD170" s="78"/>
      <c r="YE170" s="78"/>
      <c r="YF170" s="78"/>
      <c r="YG170" s="78"/>
      <c r="YH170" s="78"/>
      <c r="YI170" s="78"/>
      <c r="YJ170" s="78"/>
      <c r="YK170" s="78"/>
      <c r="YL170" s="78"/>
      <c r="YM170" s="78"/>
      <c r="YN170" s="78"/>
      <c r="YO170" s="78"/>
      <c r="YP170" s="78"/>
      <c r="YQ170" s="78"/>
      <c r="YR170" s="78"/>
      <c r="YS170" s="78"/>
      <c r="YT170" s="78"/>
      <c r="YU170" s="78"/>
      <c r="YV170" s="78"/>
      <c r="YW170" s="78"/>
      <c r="YX170" s="78"/>
      <c r="YY170" s="78"/>
      <c r="YZ170" s="78"/>
      <c r="ZA170" s="78"/>
      <c r="ZB170" s="78"/>
      <c r="ZC170" s="78"/>
      <c r="ZD170" s="78"/>
      <c r="ZE170" s="78"/>
    </row>
    <row r="171" spans="2:681" x14ac:dyDescent="0.2">
      <c r="B171" s="189">
        <v>323</v>
      </c>
      <c r="C171" s="189">
        <v>166</v>
      </c>
      <c r="D171" s="189" t="s">
        <v>692</v>
      </c>
      <c r="E171" s="189"/>
      <c r="F171" s="189"/>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c r="AU171" s="78"/>
      <c r="AV171" s="78"/>
      <c r="AW171" s="78"/>
      <c r="AX171" s="78"/>
      <c r="AY171" s="78"/>
      <c r="AZ171" s="78"/>
      <c r="BA171" s="78"/>
      <c r="BB171" s="78"/>
      <c r="BC171" s="78"/>
      <c r="BD171" s="78"/>
      <c r="BE171" s="78"/>
      <c r="BF171" s="78"/>
      <c r="BG171" s="78"/>
      <c r="BH171" s="78"/>
      <c r="BI171" s="78"/>
      <c r="BJ171" s="78"/>
      <c r="BK171" s="78"/>
      <c r="BL171" s="78"/>
      <c r="BM171" s="78"/>
      <c r="BN171" s="78"/>
      <c r="BO171" s="78"/>
      <c r="BP171" s="78"/>
      <c r="BQ171" s="78"/>
      <c r="BR171" s="78"/>
      <c r="BS171" s="78"/>
      <c r="BT171" s="78"/>
      <c r="BU171" s="78"/>
      <c r="BV171" s="78"/>
      <c r="BW171" s="78"/>
      <c r="BX171" s="78"/>
      <c r="BY171" s="78"/>
      <c r="BZ171" s="78"/>
      <c r="CA171" s="78"/>
      <c r="CB171" s="78"/>
      <c r="CC171" s="78"/>
      <c r="CD171" s="78"/>
      <c r="CE171" s="78"/>
      <c r="CF171" s="78"/>
      <c r="CG171" s="78"/>
      <c r="CH171" s="78"/>
      <c r="CI171" s="78"/>
      <c r="CJ171" s="78"/>
      <c r="CK171" s="78"/>
      <c r="CL171" s="78"/>
      <c r="CM171" s="78"/>
      <c r="CN171" s="78"/>
      <c r="CO171" s="78"/>
      <c r="CP171" s="78"/>
      <c r="CQ171" s="78"/>
      <c r="CR171" s="78"/>
      <c r="CS171" s="78"/>
      <c r="CT171" s="78"/>
      <c r="CU171" s="78"/>
      <c r="CV171" s="78"/>
      <c r="CW171" s="78"/>
      <c r="CX171" s="78"/>
      <c r="CY171" s="78"/>
      <c r="CZ171" s="78"/>
      <c r="DA171" s="78"/>
      <c r="DB171" s="78"/>
      <c r="DC171" s="78"/>
      <c r="DD171" s="78"/>
      <c r="DE171" s="78"/>
      <c r="DF171" s="78"/>
      <c r="DG171" s="78"/>
      <c r="DH171" s="78"/>
      <c r="DI171" s="78"/>
      <c r="DJ171" s="78"/>
      <c r="DK171" s="78"/>
      <c r="DL171" s="78"/>
      <c r="DM171" s="78"/>
      <c r="DN171" s="78"/>
      <c r="DO171" s="78"/>
      <c r="DP171" s="78"/>
      <c r="DQ171" s="78"/>
      <c r="DR171" s="78"/>
      <c r="DS171" s="78"/>
      <c r="DT171" s="78"/>
      <c r="DU171" s="78"/>
      <c r="DV171" s="78"/>
      <c r="DW171" s="78"/>
      <c r="DX171" s="78"/>
      <c r="DY171" s="78"/>
      <c r="DZ171" s="78"/>
      <c r="EA171" s="78"/>
      <c r="EB171" s="78"/>
      <c r="EC171" s="78"/>
      <c r="ED171" s="78"/>
      <c r="EE171" s="78"/>
      <c r="EF171" s="78"/>
      <c r="EG171" s="78"/>
      <c r="EH171" s="78"/>
      <c r="EI171" s="78"/>
      <c r="EJ171" s="78"/>
      <c r="EK171" s="78"/>
      <c r="EL171" s="78"/>
      <c r="EM171" s="78"/>
      <c r="EN171" s="78"/>
      <c r="EO171" s="78"/>
      <c r="EP171" s="78"/>
      <c r="EQ171" s="78"/>
      <c r="ER171" s="78"/>
      <c r="ES171" s="78"/>
      <c r="ET171" s="78"/>
      <c r="EU171" s="78"/>
      <c r="EV171" s="78"/>
      <c r="EW171" s="78"/>
      <c r="EX171" s="78"/>
      <c r="EY171" s="78"/>
      <c r="EZ171" s="78"/>
      <c r="FA171" s="78"/>
      <c r="FB171" s="78"/>
      <c r="FC171" s="78"/>
      <c r="FD171" s="78"/>
      <c r="FE171" s="78"/>
      <c r="FF171" s="78"/>
      <c r="FG171" s="78"/>
      <c r="FH171" s="78"/>
      <c r="FI171" s="78"/>
      <c r="FJ171" s="78"/>
      <c r="FK171" s="78"/>
      <c r="FL171" s="78"/>
      <c r="FM171" s="78"/>
      <c r="FN171" s="78"/>
      <c r="FO171" s="78"/>
      <c r="FP171" s="78"/>
      <c r="FQ171" s="78"/>
      <c r="FR171" s="78"/>
      <c r="FS171" s="78"/>
      <c r="FT171" s="78"/>
      <c r="FU171" s="78"/>
      <c r="FV171" s="78"/>
      <c r="FW171" s="78"/>
      <c r="FX171" s="78"/>
      <c r="FY171" s="78"/>
      <c r="FZ171" s="78"/>
      <c r="GA171" s="78"/>
      <c r="GB171" s="78"/>
      <c r="GC171" s="78"/>
      <c r="GD171" s="78"/>
      <c r="GE171" s="78"/>
      <c r="GF171" s="78"/>
      <c r="GG171" s="78"/>
      <c r="GH171" s="78"/>
      <c r="GI171" s="78"/>
      <c r="GJ171" s="78"/>
      <c r="GK171" s="78"/>
      <c r="GL171" s="78"/>
      <c r="GM171" s="78"/>
      <c r="GN171" s="78"/>
      <c r="GO171" s="78"/>
      <c r="GP171" s="78"/>
      <c r="GQ171" s="78"/>
      <c r="GR171" s="78"/>
      <c r="GS171" s="78"/>
      <c r="GT171" s="78"/>
      <c r="GU171" s="78"/>
      <c r="GV171" s="78"/>
      <c r="GW171" s="78"/>
      <c r="GX171" s="78"/>
      <c r="GY171" s="78"/>
      <c r="GZ171" s="78"/>
      <c r="HA171" s="78"/>
      <c r="HB171" s="78"/>
      <c r="HC171" s="78"/>
      <c r="HD171" s="78"/>
      <c r="HE171" s="78"/>
      <c r="HF171" s="78"/>
      <c r="HG171" s="78"/>
      <c r="HH171" s="78"/>
      <c r="HI171" s="78"/>
      <c r="HJ171" s="78"/>
      <c r="HK171" s="78"/>
      <c r="HL171" s="78"/>
      <c r="HM171" s="78"/>
      <c r="HN171" s="78"/>
      <c r="HO171" s="78"/>
      <c r="HP171" s="78"/>
      <c r="HQ171" s="78"/>
      <c r="HR171" s="78"/>
      <c r="HS171" s="78"/>
      <c r="HT171" s="78"/>
      <c r="HU171" s="78"/>
      <c r="HV171" s="78"/>
      <c r="HW171" s="78"/>
      <c r="HX171" s="78"/>
      <c r="HY171" s="78"/>
      <c r="HZ171" s="78"/>
      <c r="IA171" s="78"/>
      <c r="IB171" s="78"/>
      <c r="IC171" s="78"/>
      <c r="ID171" s="78"/>
      <c r="IE171" s="78"/>
      <c r="IF171" s="78"/>
      <c r="IG171" s="78"/>
      <c r="IH171" s="78"/>
      <c r="II171" s="78"/>
      <c r="IJ171" s="78"/>
      <c r="IK171" s="78"/>
      <c r="IL171" s="78"/>
      <c r="IM171" s="78"/>
      <c r="IN171" s="78"/>
      <c r="IO171" s="78"/>
      <c r="IP171" s="78"/>
      <c r="IQ171" s="78"/>
      <c r="IR171" s="78"/>
      <c r="IS171" s="78"/>
      <c r="IT171" s="78"/>
      <c r="IU171" s="78"/>
      <c r="IV171" s="78"/>
      <c r="IW171" s="78"/>
      <c r="IX171" s="78"/>
      <c r="IY171" s="78"/>
      <c r="IZ171" s="78"/>
      <c r="JA171" s="78"/>
      <c r="JB171" s="78"/>
      <c r="JC171" s="78"/>
      <c r="JD171" s="78"/>
      <c r="JE171" s="78"/>
      <c r="JF171" s="78"/>
      <c r="JG171" s="78"/>
      <c r="JH171" s="78"/>
      <c r="JI171" s="78"/>
      <c r="JJ171" s="78"/>
      <c r="JK171" s="78"/>
      <c r="JL171" s="78"/>
      <c r="JM171" s="78"/>
      <c r="JN171" s="78"/>
      <c r="JO171" s="78"/>
      <c r="JP171" s="78"/>
      <c r="JQ171" s="78"/>
      <c r="JR171" s="78"/>
      <c r="JS171" s="78"/>
      <c r="JT171" s="78"/>
      <c r="JU171" s="78"/>
      <c r="JV171" s="78"/>
      <c r="JW171" s="78"/>
      <c r="JX171" s="78"/>
      <c r="JY171" s="78"/>
      <c r="JZ171" s="78"/>
      <c r="KA171" s="78"/>
      <c r="KB171" s="78"/>
      <c r="KC171" s="78"/>
      <c r="KD171" s="78"/>
      <c r="KE171" s="78"/>
      <c r="KF171" s="78"/>
      <c r="KG171" s="78"/>
      <c r="KH171" s="78"/>
      <c r="KI171" s="78"/>
      <c r="KJ171" s="78"/>
      <c r="KK171" s="78"/>
      <c r="KL171" s="78"/>
      <c r="KM171" s="78"/>
      <c r="KN171" s="78"/>
      <c r="KO171" s="78"/>
      <c r="KP171" s="78"/>
      <c r="KQ171" s="78"/>
      <c r="KR171" s="78"/>
      <c r="KS171" s="78"/>
      <c r="KT171" s="78"/>
      <c r="KU171" s="78"/>
      <c r="KV171" s="78"/>
      <c r="KW171" s="78"/>
      <c r="KX171" s="78"/>
      <c r="KY171" s="78"/>
      <c r="KZ171" s="78"/>
      <c r="LA171" s="78"/>
      <c r="LB171" s="78"/>
      <c r="LC171" s="78"/>
      <c r="LD171" s="78"/>
      <c r="LE171" s="78"/>
      <c r="LF171" s="78"/>
      <c r="LG171" s="78"/>
      <c r="LH171" s="78"/>
      <c r="LI171" s="78"/>
      <c r="LJ171" s="78"/>
      <c r="LK171" s="78"/>
      <c r="LL171" s="78"/>
      <c r="LM171" s="78"/>
      <c r="LN171" s="78"/>
      <c r="LO171" s="78"/>
      <c r="LP171" s="78"/>
      <c r="LQ171" s="78"/>
      <c r="LR171" s="78"/>
      <c r="LS171" s="78"/>
      <c r="LT171" s="78"/>
      <c r="LU171" s="78"/>
      <c r="LV171" s="78"/>
      <c r="LW171" s="78"/>
      <c r="LX171" s="78"/>
      <c r="LY171" s="78"/>
      <c r="LZ171" s="78"/>
      <c r="MA171" s="78"/>
      <c r="MB171" s="78"/>
      <c r="MC171" s="78"/>
      <c r="MD171" s="78"/>
      <c r="ME171" s="78"/>
      <c r="MF171" s="78"/>
      <c r="MG171" s="78"/>
      <c r="MH171" s="78"/>
      <c r="MI171" s="78"/>
      <c r="MJ171" s="78"/>
      <c r="MK171" s="78"/>
      <c r="ML171" s="78"/>
      <c r="MM171" s="78"/>
      <c r="MN171" s="78"/>
      <c r="MO171" s="78"/>
      <c r="MP171" s="78"/>
      <c r="MQ171" s="78"/>
      <c r="MR171" s="78"/>
      <c r="MS171" s="78"/>
      <c r="MT171" s="78"/>
      <c r="MU171" s="78"/>
      <c r="MV171" s="78"/>
      <c r="MW171" s="78"/>
      <c r="MX171" s="78"/>
      <c r="MY171" s="78"/>
      <c r="MZ171" s="78"/>
      <c r="NA171" s="78"/>
      <c r="NB171" s="78"/>
      <c r="NC171" s="78"/>
      <c r="ND171" s="78"/>
      <c r="NE171" s="78"/>
      <c r="NF171" s="78"/>
      <c r="NG171" s="78"/>
      <c r="NH171" s="78"/>
      <c r="NI171" s="78"/>
      <c r="NJ171" s="78"/>
      <c r="NK171" s="78"/>
      <c r="NL171" s="78"/>
      <c r="NM171" s="78"/>
      <c r="NN171" s="78"/>
      <c r="NO171" s="78"/>
      <c r="NP171" s="78"/>
      <c r="NQ171" s="78"/>
      <c r="NR171" s="78"/>
      <c r="NS171" s="78"/>
      <c r="NT171" s="78"/>
      <c r="NU171" s="78"/>
      <c r="NV171" s="78"/>
      <c r="NW171" s="78"/>
      <c r="NX171" s="78"/>
      <c r="NY171" s="78"/>
      <c r="NZ171" s="78"/>
      <c r="OA171" s="78"/>
      <c r="OB171" s="78"/>
      <c r="OC171" s="78"/>
      <c r="OD171" s="78"/>
      <c r="OE171" s="78"/>
      <c r="OF171" s="78"/>
      <c r="OG171" s="78"/>
      <c r="OH171" s="78"/>
      <c r="OI171" s="78"/>
      <c r="OJ171" s="78"/>
      <c r="OK171" s="78"/>
      <c r="OL171" s="78"/>
      <c r="OM171" s="78"/>
      <c r="ON171" s="78"/>
      <c r="OO171" s="78"/>
      <c r="OP171" s="78"/>
      <c r="OQ171" s="78"/>
      <c r="OR171" s="78"/>
      <c r="OS171" s="78"/>
      <c r="OT171" s="78"/>
      <c r="OU171" s="78"/>
      <c r="OV171" s="78"/>
      <c r="OW171" s="78"/>
      <c r="OX171" s="78"/>
      <c r="OY171" s="78"/>
      <c r="OZ171" s="78"/>
      <c r="PA171" s="78"/>
      <c r="PB171" s="78"/>
      <c r="PC171" s="78"/>
      <c r="PD171" s="78"/>
      <c r="PE171" s="78"/>
      <c r="PF171" s="78"/>
      <c r="PG171" s="78"/>
      <c r="PH171" s="78"/>
      <c r="PI171" s="78"/>
      <c r="PJ171" s="78"/>
      <c r="PK171" s="78"/>
      <c r="PL171" s="78"/>
      <c r="PM171" s="78"/>
      <c r="PN171" s="78"/>
      <c r="PO171" s="78"/>
      <c r="PP171" s="78"/>
      <c r="PQ171" s="78"/>
      <c r="PR171" s="78"/>
      <c r="PS171" s="78"/>
      <c r="PT171" s="78"/>
      <c r="PU171" s="78"/>
      <c r="PV171" s="78"/>
      <c r="PW171" s="78"/>
      <c r="PX171" s="78"/>
      <c r="PY171" s="78"/>
      <c r="PZ171" s="78"/>
      <c r="QA171" s="78"/>
      <c r="QB171" s="78"/>
      <c r="QC171" s="78"/>
      <c r="QD171" s="78"/>
      <c r="QE171" s="78"/>
      <c r="QF171" s="78"/>
      <c r="QG171" s="78"/>
      <c r="QH171" s="78"/>
      <c r="QI171" s="78"/>
      <c r="QJ171" s="78"/>
      <c r="QK171" s="78"/>
      <c r="QL171" s="78"/>
      <c r="QM171" s="78"/>
      <c r="QN171" s="78"/>
      <c r="QO171" s="78"/>
      <c r="QP171" s="78"/>
      <c r="QQ171" s="78"/>
      <c r="QR171" s="78"/>
      <c r="QS171" s="78"/>
      <c r="QT171" s="78"/>
      <c r="QU171" s="78"/>
      <c r="QV171" s="78"/>
      <c r="QW171" s="78"/>
      <c r="QX171" s="78"/>
      <c r="QY171" s="78"/>
      <c r="QZ171" s="78"/>
      <c r="RA171" s="78"/>
      <c r="RB171" s="78"/>
      <c r="RC171" s="78"/>
      <c r="RD171" s="78"/>
      <c r="RE171" s="78"/>
      <c r="RF171" s="78"/>
      <c r="RG171" s="78"/>
      <c r="RH171" s="78"/>
      <c r="RI171" s="78"/>
      <c r="RJ171" s="78"/>
      <c r="RK171" s="78"/>
      <c r="RL171" s="78"/>
      <c r="RM171" s="78"/>
      <c r="RN171" s="78"/>
      <c r="RO171" s="78"/>
      <c r="RP171" s="78"/>
      <c r="RQ171" s="78"/>
      <c r="RR171" s="78"/>
      <c r="RS171" s="78"/>
      <c r="RT171" s="78"/>
      <c r="RU171" s="78"/>
      <c r="RV171" s="78"/>
      <c r="RW171" s="78"/>
      <c r="RX171" s="78"/>
      <c r="RY171" s="78"/>
      <c r="RZ171" s="78"/>
      <c r="SA171" s="78"/>
      <c r="SB171" s="78"/>
      <c r="SC171" s="78"/>
      <c r="SD171" s="78"/>
      <c r="SE171" s="78"/>
      <c r="SF171" s="78"/>
      <c r="SG171" s="78"/>
      <c r="SH171" s="78"/>
      <c r="SI171" s="78"/>
      <c r="SJ171" s="78"/>
      <c r="SK171" s="78"/>
      <c r="SL171" s="78"/>
      <c r="SM171" s="78"/>
      <c r="SN171" s="78"/>
      <c r="SO171" s="78"/>
      <c r="SP171" s="78"/>
      <c r="SQ171" s="78"/>
      <c r="SR171" s="78"/>
      <c r="SS171" s="78"/>
      <c r="ST171" s="78"/>
      <c r="SU171" s="78"/>
      <c r="SV171" s="78"/>
      <c r="SW171" s="78"/>
      <c r="SX171" s="78"/>
      <c r="SY171" s="78"/>
      <c r="SZ171" s="78"/>
      <c r="TA171" s="78"/>
      <c r="TB171" s="78"/>
      <c r="TC171" s="78"/>
      <c r="TD171" s="78"/>
      <c r="TE171" s="78"/>
      <c r="TF171" s="78"/>
      <c r="TG171" s="78"/>
      <c r="TH171" s="78"/>
      <c r="TI171" s="78"/>
      <c r="TJ171" s="78"/>
      <c r="TK171" s="78"/>
      <c r="TL171" s="78"/>
      <c r="TM171" s="78"/>
      <c r="TN171" s="78"/>
      <c r="TO171" s="78"/>
      <c r="TP171" s="78"/>
      <c r="TQ171" s="78"/>
      <c r="TR171" s="78"/>
      <c r="TS171" s="78"/>
      <c r="TT171" s="78"/>
      <c r="TU171" s="78"/>
      <c r="TV171" s="78"/>
      <c r="TW171" s="78"/>
      <c r="TX171" s="78"/>
      <c r="TY171" s="78"/>
      <c r="TZ171" s="78"/>
      <c r="UA171" s="78"/>
      <c r="UB171" s="78"/>
      <c r="UC171" s="78"/>
      <c r="UD171" s="78"/>
      <c r="UE171" s="78"/>
      <c r="UF171" s="78"/>
      <c r="UG171" s="78"/>
      <c r="UH171" s="78"/>
      <c r="UI171" s="78"/>
      <c r="UJ171" s="78"/>
      <c r="UK171" s="78"/>
      <c r="UL171" s="78"/>
      <c r="UM171" s="78"/>
      <c r="UN171" s="78"/>
      <c r="UO171" s="78"/>
      <c r="UP171" s="78"/>
      <c r="UQ171" s="78"/>
      <c r="UR171" s="78"/>
      <c r="US171" s="78"/>
      <c r="UT171" s="78"/>
      <c r="UU171" s="78"/>
      <c r="UV171" s="78"/>
      <c r="UW171" s="78"/>
      <c r="UX171" s="78"/>
      <c r="UY171" s="78"/>
      <c r="UZ171" s="78"/>
      <c r="VA171" s="78"/>
      <c r="VB171" s="78"/>
      <c r="VC171" s="78"/>
      <c r="VD171" s="78"/>
      <c r="VE171" s="78"/>
      <c r="VF171" s="78"/>
      <c r="VG171" s="78"/>
      <c r="VH171" s="78"/>
      <c r="VI171" s="78"/>
      <c r="VJ171" s="78"/>
      <c r="VK171" s="78"/>
      <c r="VL171" s="78"/>
      <c r="VM171" s="78"/>
      <c r="VN171" s="78"/>
      <c r="VO171" s="78"/>
      <c r="VP171" s="78"/>
      <c r="VQ171" s="78"/>
      <c r="VR171" s="78"/>
      <c r="VS171" s="78"/>
      <c r="VT171" s="78"/>
      <c r="VU171" s="78"/>
      <c r="VV171" s="78"/>
      <c r="VW171" s="78"/>
      <c r="VX171" s="78"/>
      <c r="VY171" s="78"/>
      <c r="VZ171" s="78"/>
      <c r="WA171" s="78"/>
      <c r="WB171" s="78"/>
      <c r="WC171" s="78"/>
      <c r="WD171" s="78"/>
      <c r="WE171" s="78"/>
      <c r="WF171" s="78"/>
      <c r="WG171" s="78"/>
      <c r="WH171" s="78"/>
      <c r="WI171" s="78"/>
      <c r="WJ171" s="78"/>
      <c r="WK171" s="78"/>
      <c r="WL171" s="78"/>
      <c r="WM171" s="78"/>
      <c r="WN171" s="78"/>
      <c r="WO171" s="78"/>
      <c r="WP171" s="78"/>
      <c r="WQ171" s="78"/>
      <c r="WR171" s="78"/>
      <c r="WS171" s="78"/>
      <c r="WT171" s="78"/>
      <c r="WU171" s="78"/>
      <c r="WV171" s="78"/>
      <c r="WW171" s="78"/>
      <c r="WX171" s="78"/>
      <c r="WY171" s="78"/>
      <c r="WZ171" s="78"/>
      <c r="XA171" s="78"/>
      <c r="XB171" s="78"/>
      <c r="XC171" s="78"/>
      <c r="XD171" s="78"/>
      <c r="XE171" s="78"/>
      <c r="XF171" s="78"/>
      <c r="XG171" s="78"/>
      <c r="XH171" s="78"/>
      <c r="XI171" s="78"/>
      <c r="XJ171" s="78"/>
      <c r="XK171" s="78"/>
      <c r="XL171" s="78"/>
      <c r="XM171" s="78"/>
      <c r="XN171" s="78"/>
      <c r="XO171" s="78"/>
      <c r="XP171" s="78"/>
      <c r="XQ171" s="78"/>
      <c r="XR171" s="78"/>
      <c r="XS171" s="78"/>
      <c r="XT171" s="78"/>
      <c r="XU171" s="78"/>
      <c r="XV171" s="78"/>
      <c r="XW171" s="78"/>
      <c r="XX171" s="78"/>
      <c r="XY171" s="78"/>
      <c r="XZ171" s="78"/>
      <c r="YA171" s="78"/>
      <c r="YB171" s="78"/>
      <c r="YC171" s="78"/>
      <c r="YD171" s="78"/>
      <c r="YE171" s="78"/>
      <c r="YF171" s="78"/>
      <c r="YG171" s="78"/>
      <c r="YH171" s="78"/>
      <c r="YI171" s="78"/>
      <c r="YJ171" s="78"/>
      <c r="YK171" s="78"/>
      <c r="YL171" s="78"/>
      <c r="YM171" s="78"/>
      <c r="YN171" s="78"/>
      <c r="YO171" s="78"/>
      <c r="YP171" s="78"/>
      <c r="YQ171" s="78"/>
      <c r="YR171" s="78"/>
      <c r="YS171" s="78"/>
      <c r="YT171" s="78"/>
      <c r="YU171" s="78"/>
      <c r="YV171" s="78"/>
      <c r="YW171" s="78"/>
      <c r="YX171" s="78"/>
      <c r="YY171" s="78"/>
      <c r="YZ171" s="78"/>
      <c r="ZA171" s="78"/>
      <c r="ZB171" s="78"/>
      <c r="ZC171" s="78"/>
      <c r="ZD171" s="78"/>
      <c r="ZE171" s="78"/>
    </row>
    <row r="172" spans="2:681" x14ac:dyDescent="0.2">
      <c r="B172" s="7">
        <v>323</v>
      </c>
      <c r="C172" s="7">
        <v>167</v>
      </c>
      <c r="D172" s="7" t="s">
        <v>700</v>
      </c>
      <c r="E172" s="7">
        <v>202907</v>
      </c>
      <c r="F172" s="7">
        <v>907</v>
      </c>
      <c r="G172" s="8">
        <v>239</v>
      </c>
      <c r="H172" s="8">
        <v>192</v>
      </c>
      <c r="I172" s="8">
        <v>497</v>
      </c>
      <c r="J172" s="8">
        <v>909</v>
      </c>
      <c r="K172" s="8">
        <v>921</v>
      </c>
      <c r="L172" s="8">
        <v>0</v>
      </c>
      <c r="M172" s="8">
        <v>0</v>
      </c>
      <c r="N172" s="8">
        <v>55</v>
      </c>
      <c r="O172" s="8">
        <v>0</v>
      </c>
      <c r="P172" s="8">
        <v>106</v>
      </c>
      <c r="Q172" s="8">
        <v>2071</v>
      </c>
      <c r="R172" s="8">
        <v>146</v>
      </c>
      <c r="S172" s="8">
        <v>16</v>
      </c>
      <c r="T172" s="8">
        <v>-2</v>
      </c>
      <c r="U172" s="8">
        <v>5</v>
      </c>
      <c r="V172" s="8">
        <v>19</v>
      </c>
      <c r="W172" s="8">
        <v>9</v>
      </c>
      <c r="X172" s="8">
        <v>3</v>
      </c>
      <c r="Y172" s="8">
        <v>0</v>
      </c>
      <c r="Z172" s="8">
        <v>8</v>
      </c>
      <c r="AA172" s="8">
        <v>194</v>
      </c>
      <c r="AB172" s="8">
        <v>335</v>
      </c>
      <c r="AC172" s="8">
        <v>67</v>
      </c>
      <c r="AD172" s="8">
        <v>0</v>
      </c>
      <c r="AE172" s="8">
        <v>0</v>
      </c>
      <c r="AF172" s="8">
        <v>591</v>
      </c>
      <c r="AG172" s="8">
        <v>594</v>
      </c>
      <c r="AH172" s="8">
        <v>581</v>
      </c>
      <c r="AI172" s="8">
        <v>540</v>
      </c>
      <c r="AJ172" s="8">
        <v>653</v>
      </c>
      <c r="AK172" s="8">
        <v>273</v>
      </c>
      <c r="AL172" s="8">
        <v>256</v>
      </c>
      <c r="AM172" s="8">
        <v>374</v>
      </c>
      <c r="AN172" s="8">
        <v>791</v>
      </c>
      <c r="AO172" s="8">
        <v>131</v>
      </c>
      <c r="AP172" s="8">
        <v>30672</v>
      </c>
      <c r="AQ172" s="8">
        <v>29479</v>
      </c>
      <c r="AR172" s="8">
        <v>28841</v>
      </c>
      <c r="AS172" s="8">
        <v>28597</v>
      </c>
      <c r="AT172" s="8">
        <v>28153</v>
      </c>
      <c r="AU172" s="8">
        <v>0</v>
      </c>
      <c r="AV172" s="8">
        <v>0</v>
      </c>
      <c r="AW172" s="8">
        <v>0</v>
      </c>
      <c r="AX172" s="8">
        <v>0</v>
      </c>
      <c r="AY172" s="8">
        <v>0</v>
      </c>
      <c r="AZ172" s="8">
        <v>0</v>
      </c>
      <c r="BA172" s="8">
        <v>0</v>
      </c>
      <c r="BB172" s="8">
        <v>0</v>
      </c>
      <c r="BC172" s="8">
        <v>0</v>
      </c>
      <c r="BD172" s="8">
        <v>0</v>
      </c>
      <c r="BE172" s="8" t="s">
        <v>150</v>
      </c>
      <c r="BF172" s="8" t="s">
        <v>150</v>
      </c>
      <c r="BG172" s="8" t="s">
        <v>150</v>
      </c>
      <c r="BH172" s="8" t="s">
        <v>150</v>
      </c>
      <c r="BI172" s="8" t="s">
        <v>150</v>
      </c>
      <c r="BJ172" s="8">
        <v>9</v>
      </c>
      <c r="BK172" s="8">
        <v>29</v>
      </c>
      <c r="BL172" s="8">
        <v>105</v>
      </c>
      <c r="BM172" s="8">
        <v>134</v>
      </c>
      <c r="BN172" s="8">
        <v>147</v>
      </c>
      <c r="BO172" s="8">
        <v>86</v>
      </c>
      <c r="BP172" s="8">
        <v>49</v>
      </c>
      <c r="BQ172" s="8">
        <v>32</v>
      </c>
      <c r="BR172" s="8">
        <v>30</v>
      </c>
      <c r="BS172" s="8">
        <v>32</v>
      </c>
      <c r="BT172" s="8">
        <v>0</v>
      </c>
      <c r="BU172" s="8">
        <v>1</v>
      </c>
      <c r="BV172" s="8">
        <v>0</v>
      </c>
      <c r="BW172" s="8">
        <v>0</v>
      </c>
      <c r="BX172" s="8">
        <v>0</v>
      </c>
      <c r="BY172" s="8">
        <v>94</v>
      </c>
      <c r="BZ172" s="8">
        <v>0</v>
      </c>
      <c r="CA172" s="8">
        <v>0</v>
      </c>
      <c r="CB172" s="8">
        <v>0</v>
      </c>
      <c r="CC172" s="8">
        <v>2</v>
      </c>
      <c r="CD172" s="8">
        <v>165</v>
      </c>
      <c r="CE172" s="8">
        <v>101</v>
      </c>
      <c r="CF172" s="8">
        <v>45</v>
      </c>
      <c r="CG172" s="8">
        <v>121</v>
      </c>
      <c r="CH172" s="8">
        <v>98</v>
      </c>
      <c r="CI172" s="8">
        <v>0</v>
      </c>
      <c r="CJ172" s="8">
        <v>0</v>
      </c>
      <c r="CK172" s="8">
        <v>0</v>
      </c>
      <c r="CL172" s="8">
        <v>0</v>
      </c>
      <c r="CM172" s="8">
        <v>0</v>
      </c>
      <c r="CN172" s="8">
        <v>0</v>
      </c>
      <c r="CO172" s="8">
        <v>0</v>
      </c>
      <c r="CP172" s="8">
        <v>0</v>
      </c>
      <c r="CQ172" s="8">
        <v>0</v>
      </c>
      <c r="CR172" s="8">
        <v>0</v>
      </c>
      <c r="CS172" s="8">
        <v>531</v>
      </c>
      <c r="CT172" s="8">
        <v>544</v>
      </c>
      <c r="CU172" s="8">
        <v>654</v>
      </c>
      <c r="CV172" s="8">
        <v>751</v>
      </c>
      <c r="CW172" s="8">
        <v>1011</v>
      </c>
      <c r="CX172" s="8">
        <v>0</v>
      </c>
      <c r="CY172" s="8">
        <v>0</v>
      </c>
      <c r="CZ172" s="8">
        <v>0</v>
      </c>
      <c r="DA172" s="8">
        <v>0</v>
      </c>
      <c r="DB172" s="8">
        <v>0</v>
      </c>
      <c r="DC172" s="8">
        <v>2503</v>
      </c>
      <c r="DD172" s="8">
        <v>3436</v>
      </c>
      <c r="DE172" s="8">
        <v>5891</v>
      </c>
      <c r="DF172" s="8">
        <v>5922</v>
      </c>
      <c r="DG172" s="8">
        <v>15846</v>
      </c>
      <c r="DH172" s="8" t="s">
        <v>150</v>
      </c>
      <c r="DI172" s="8" t="s">
        <v>150</v>
      </c>
      <c r="DJ172" s="8" t="s">
        <v>150</v>
      </c>
      <c r="DK172" s="8" t="s">
        <v>150</v>
      </c>
      <c r="DL172" s="8" t="s">
        <v>150</v>
      </c>
      <c r="DM172" s="8">
        <v>0</v>
      </c>
      <c r="DN172" s="8">
        <v>0</v>
      </c>
      <c r="DO172" s="8">
        <v>0</v>
      </c>
      <c r="DP172" s="8">
        <v>0</v>
      </c>
      <c r="DQ172" s="8">
        <v>0</v>
      </c>
      <c r="DR172" s="8">
        <v>257</v>
      </c>
      <c r="DS172" s="8">
        <v>229</v>
      </c>
      <c r="DT172" s="8">
        <v>281</v>
      </c>
      <c r="DU172" s="8">
        <v>268</v>
      </c>
      <c r="DV172" s="8">
        <v>2</v>
      </c>
      <c r="DW172" s="8">
        <v>1980</v>
      </c>
      <c r="DX172" s="8">
        <v>3092</v>
      </c>
      <c r="DY172" s="8">
        <v>2801</v>
      </c>
      <c r="DZ172" s="8">
        <v>3154</v>
      </c>
      <c r="EA172" s="8">
        <v>4472</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205</v>
      </c>
      <c r="FQ172" s="8">
        <v>208</v>
      </c>
      <c r="FR172" s="8">
        <v>130</v>
      </c>
      <c r="FS172" s="8">
        <v>100</v>
      </c>
      <c r="FT172" s="8">
        <v>96</v>
      </c>
      <c r="FU172" s="8">
        <v>543</v>
      </c>
      <c r="FV172" s="8">
        <v>545</v>
      </c>
      <c r="FW172" s="8">
        <v>524</v>
      </c>
      <c r="FX172" s="8">
        <v>690</v>
      </c>
      <c r="FY172" s="8">
        <v>443</v>
      </c>
      <c r="FZ172" s="8">
        <v>1184</v>
      </c>
      <c r="GA172" s="8">
        <v>498</v>
      </c>
      <c r="GB172" s="8">
        <v>698</v>
      </c>
      <c r="GC172" s="8">
        <v>1296</v>
      </c>
      <c r="GD172" s="8">
        <v>1184</v>
      </c>
      <c r="GE172" s="8">
        <v>215</v>
      </c>
      <c r="GF172" s="8">
        <v>270</v>
      </c>
      <c r="GG172" s="8">
        <v>302</v>
      </c>
      <c r="GH172" s="8">
        <v>594</v>
      </c>
      <c r="GI172" s="8">
        <v>354</v>
      </c>
      <c r="GJ172" s="8">
        <v>155</v>
      </c>
      <c r="GK172" s="8">
        <v>171</v>
      </c>
      <c r="GL172" s="8">
        <v>301</v>
      </c>
      <c r="GM172" s="8">
        <v>423</v>
      </c>
      <c r="GN172" s="8">
        <v>619</v>
      </c>
      <c r="GO172" s="8">
        <v>63</v>
      </c>
      <c r="GP172" s="8">
        <v>88</v>
      </c>
      <c r="GQ172" s="8">
        <v>108</v>
      </c>
      <c r="GR172" s="8">
        <v>108</v>
      </c>
      <c r="GS172" s="8">
        <v>141</v>
      </c>
      <c r="GT172" s="8">
        <v>97</v>
      </c>
      <c r="GU172" s="8">
        <v>87</v>
      </c>
      <c r="GV172" s="8">
        <v>77</v>
      </c>
      <c r="GW172" s="8">
        <v>101</v>
      </c>
      <c r="GX172" s="8">
        <v>140</v>
      </c>
      <c r="GY172" s="8">
        <v>69</v>
      </c>
      <c r="GZ172" s="8">
        <v>52</v>
      </c>
      <c r="HA172" s="8">
        <v>31</v>
      </c>
      <c r="HB172" s="8">
        <v>41</v>
      </c>
      <c r="HC172" s="8">
        <v>64</v>
      </c>
      <c r="HD172" s="8">
        <v>0</v>
      </c>
      <c r="HE172" s="8">
        <v>0</v>
      </c>
      <c r="HF172" s="8">
        <v>0</v>
      </c>
      <c r="HG172" s="8">
        <v>0</v>
      </c>
      <c r="HH172" s="8">
        <v>0</v>
      </c>
      <c r="HI172" s="8">
        <v>7360</v>
      </c>
      <c r="HJ172" s="8">
        <v>5671</v>
      </c>
      <c r="HK172" s="8">
        <v>4964</v>
      </c>
      <c r="HL172" s="8">
        <v>4439</v>
      </c>
      <c r="HM172" s="8">
        <v>5308</v>
      </c>
      <c r="HN172" s="8">
        <v>35</v>
      </c>
      <c r="HO172" s="8" t="s">
        <v>150</v>
      </c>
      <c r="HP172" s="8" t="s">
        <v>150</v>
      </c>
      <c r="HQ172" s="8" t="s">
        <v>150</v>
      </c>
      <c r="HR172" s="8" t="s">
        <v>150</v>
      </c>
      <c r="HS172" s="8">
        <v>0</v>
      </c>
      <c r="HT172" s="8">
        <v>0</v>
      </c>
      <c r="HU172" s="8">
        <v>0</v>
      </c>
      <c r="HV172" s="8">
        <v>0</v>
      </c>
      <c r="HW172" s="8">
        <v>0</v>
      </c>
      <c r="HX172" s="8">
        <v>0</v>
      </c>
      <c r="HY172" s="8">
        <v>0</v>
      </c>
      <c r="HZ172" s="8">
        <v>0</v>
      </c>
      <c r="IA172" s="8">
        <v>0</v>
      </c>
      <c r="IB172" s="8" t="s">
        <v>150</v>
      </c>
      <c r="IC172" s="8">
        <v>0</v>
      </c>
      <c r="ID172" s="8">
        <v>0</v>
      </c>
      <c r="IE172" s="8">
        <v>0</v>
      </c>
      <c r="IF172" s="8">
        <v>0</v>
      </c>
      <c r="IG172" s="8">
        <v>0</v>
      </c>
      <c r="IH172" s="8">
        <v>1626</v>
      </c>
      <c r="II172" s="8">
        <v>1775</v>
      </c>
      <c r="IJ172" s="8">
        <v>2467</v>
      </c>
      <c r="IK172" s="8">
        <v>377</v>
      </c>
      <c r="IL172" s="8">
        <v>73</v>
      </c>
      <c r="IM172" s="8">
        <v>0</v>
      </c>
      <c r="IN172" s="8">
        <v>0</v>
      </c>
      <c r="IO172" s="8" t="s">
        <v>150</v>
      </c>
      <c r="IP172" s="8" t="s">
        <v>150</v>
      </c>
      <c r="IQ172" s="8" t="s">
        <v>150</v>
      </c>
      <c r="IR172" s="8">
        <v>481</v>
      </c>
      <c r="IS172" s="8">
        <v>237</v>
      </c>
      <c r="IT172" s="8" t="s">
        <v>150</v>
      </c>
      <c r="IU172" s="8" t="s">
        <v>150</v>
      </c>
      <c r="IV172" s="8" t="s">
        <v>150</v>
      </c>
      <c r="IW172" s="8">
        <v>821</v>
      </c>
      <c r="IX172" s="8">
        <v>803</v>
      </c>
      <c r="IY172" s="8">
        <v>787</v>
      </c>
      <c r="IZ172" s="8">
        <v>727</v>
      </c>
      <c r="JA172" s="8">
        <v>793</v>
      </c>
      <c r="JB172" s="8">
        <v>931</v>
      </c>
      <c r="JC172" s="8">
        <v>1028</v>
      </c>
      <c r="JD172" s="8">
        <v>1115</v>
      </c>
      <c r="JE172" s="8">
        <v>931</v>
      </c>
      <c r="JF172" s="8">
        <v>1044</v>
      </c>
      <c r="JG172" s="8">
        <v>53</v>
      </c>
      <c r="JH172" s="8">
        <v>0</v>
      </c>
      <c r="JI172" s="8">
        <v>0</v>
      </c>
      <c r="JJ172" s="8">
        <v>0</v>
      </c>
      <c r="JK172" s="8">
        <v>0</v>
      </c>
      <c r="JL172" s="8">
        <v>643</v>
      </c>
      <c r="JM172" s="8">
        <v>538</v>
      </c>
      <c r="JN172" s="8">
        <v>364</v>
      </c>
      <c r="JO172" s="8">
        <v>235</v>
      </c>
      <c r="JP172" s="8">
        <v>258</v>
      </c>
      <c r="JQ172" s="8">
        <v>110</v>
      </c>
      <c r="JR172" s="8">
        <v>107</v>
      </c>
      <c r="JS172" s="8">
        <v>64</v>
      </c>
      <c r="JT172" s="8">
        <v>-99</v>
      </c>
      <c r="JU172" s="8">
        <v>43</v>
      </c>
      <c r="JV172" s="8">
        <v>553</v>
      </c>
      <c r="JW172" s="8">
        <v>614</v>
      </c>
      <c r="JX172" s="8">
        <v>622</v>
      </c>
      <c r="JY172" s="8">
        <v>499</v>
      </c>
      <c r="JZ172" s="8">
        <v>498</v>
      </c>
      <c r="KA172" s="8">
        <v>11</v>
      </c>
      <c r="KB172" s="8">
        <v>13</v>
      </c>
      <c r="KC172" s="8">
        <v>13</v>
      </c>
      <c r="KD172" s="8">
        <v>12</v>
      </c>
      <c r="KE172" s="8">
        <v>12</v>
      </c>
      <c r="KF172" s="8">
        <v>4</v>
      </c>
      <c r="KG172" s="8">
        <v>152</v>
      </c>
      <c r="KH172" s="8">
        <v>190</v>
      </c>
      <c r="KI172" s="8">
        <v>255</v>
      </c>
      <c r="KJ172" s="8" t="s">
        <v>150</v>
      </c>
      <c r="KK172" s="8">
        <v>0</v>
      </c>
      <c r="KL172" s="8">
        <v>0</v>
      </c>
      <c r="KM172" s="8">
        <v>0</v>
      </c>
      <c r="KN172" s="8">
        <v>0</v>
      </c>
      <c r="KO172" s="8" t="s">
        <v>150</v>
      </c>
      <c r="KP172" s="8">
        <v>0</v>
      </c>
      <c r="KQ172" s="8">
        <v>0</v>
      </c>
      <c r="KR172" s="8">
        <v>0</v>
      </c>
      <c r="KS172" s="8">
        <v>0</v>
      </c>
      <c r="KT172" s="8">
        <v>0</v>
      </c>
      <c r="KU172" s="8">
        <v>334</v>
      </c>
      <c r="KV172" s="8">
        <v>351</v>
      </c>
      <c r="KW172" s="8">
        <v>354</v>
      </c>
      <c r="KX172" s="8">
        <v>279</v>
      </c>
      <c r="KY172" s="8">
        <v>280</v>
      </c>
      <c r="KZ172" s="8">
        <v>521</v>
      </c>
      <c r="LA172" s="8">
        <v>527</v>
      </c>
      <c r="LB172" s="8">
        <v>813</v>
      </c>
      <c r="LC172" s="8">
        <v>701</v>
      </c>
      <c r="LD172" s="8">
        <v>846</v>
      </c>
      <c r="LE172" s="8">
        <v>274</v>
      </c>
      <c r="LF172" s="8">
        <v>217</v>
      </c>
      <c r="LG172" s="8">
        <v>33</v>
      </c>
      <c r="LH172" s="8">
        <v>18</v>
      </c>
      <c r="LI172" s="8">
        <v>0</v>
      </c>
      <c r="LJ172" s="8">
        <v>0</v>
      </c>
      <c r="LK172" s="8">
        <v>0</v>
      </c>
      <c r="LL172" s="8" t="s">
        <v>150</v>
      </c>
      <c r="LM172" s="8" t="s">
        <v>150</v>
      </c>
      <c r="LN172" s="8" t="s">
        <v>150</v>
      </c>
      <c r="LO172" s="8">
        <v>49</v>
      </c>
      <c r="LP172" s="8">
        <v>30</v>
      </c>
      <c r="LQ172" s="8">
        <v>72</v>
      </c>
      <c r="LR172" s="8">
        <v>97</v>
      </c>
      <c r="LS172" s="8">
        <v>102</v>
      </c>
      <c r="LT172" s="8">
        <v>354</v>
      </c>
      <c r="LU172" s="8">
        <v>352</v>
      </c>
      <c r="LV172" s="8">
        <v>261</v>
      </c>
      <c r="LW172" s="8">
        <v>241</v>
      </c>
      <c r="LX172" s="8">
        <v>225</v>
      </c>
      <c r="LY172" s="8">
        <v>0</v>
      </c>
      <c r="LZ172" s="8">
        <v>0</v>
      </c>
      <c r="MA172" s="8">
        <v>0</v>
      </c>
      <c r="MB172" s="8">
        <v>0</v>
      </c>
      <c r="MC172" s="8">
        <v>0</v>
      </c>
      <c r="MD172" s="8">
        <v>0</v>
      </c>
      <c r="ME172" s="8">
        <v>0</v>
      </c>
      <c r="MF172" s="8">
        <v>0</v>
      </c>
      <c r="MG172" s="8">
        <v>0</v>
      </c>
      <c r="MH172" s="8">
        <v>0</v>
      </c>
      <c r="MI172" s="8">
        <v>1077</v>
      </c>
      <c r="MJ172" s="8">
        <v>1612</v>
      </c>
      <c r="MK172" s="8">
        <v>952</v>
      </c>
      <c r="ML172" s="8">
        <v>910</v>
      </c>
      <c r="MM172" s="8">
        <v>988</v>
      </c>
      <c r="MN172" s="8">
        <v>268</v>
      </c>
      <c r="MO172" s="8">
        <v>327</v>
      </c>
      <c r="MP172" s="8">
        <v>302</v>
      </c>
      <c r="MQ172" s="8">
        <v>290</v>
      </c>
      <c r="MR172" s="8">
        <v>291</v>
      </c>
      <c r="MS172" s="8">
        <v>0</v>
      </c>
      <c r="MT172" s="8">
        <v>0</v>
      </c>
      <c r="MU172" s="8">
        <v>0</v>
      </c>
      <c r="MV172" s="8">
        <v>0</v>
      </c>
      <c r="MW172" s="8">
        <v>0</v>
      </c>
      <c r="MX172" s="8">
        <v>1</v>
      </c>
      <c r="MY172" s="8">
        <v>2</v>
      </c>
      <c r="MZ172" s="8" t="s">
        <v>150</v>
      </c>
      <c r="NA172" s="8" t="s">
        <v>150</v>
      </c>
      <c r="NB172" s="8" t="s">
        <v>150</v>
      </c>
      <c r="NC172" s="8">
        <v>106</v>
      </c>
      <c r="ND172" s="8">
        <v>82</v>
      </c>
      <c r="NE172" s="8">
        <v>12</v>
      </c>
      <c r="NF172" s="8">
        <v>7</v>
      </c>
      <c r="NG172" s="8">
        <v>0</v>
      </c>
      <c r="NH172" s="8">
        <v>393</v>
      </c>
      <c r="NI172" s="8">
        <v>232</v>
      </c>
      <c r="NJ172" s="8">
        <v>326</v>
      </c>
      <c r="NK172" s="8">
        <v>907</v>
      </c>
      <c r="NL172" s="8">
        <v>1477</v>
      </c>
      <c r="NM172" s="8">
        <v>1</v>
      </c>
      <c r="NN172" s="8">
        <v>0</v>
      </c>
      <c r="NO172" s="8">
        <v>0</v>
      </c>
      <c r="NP172" s="8">
        <v>0</v>
      </c>
      <c r="NQ172" s="8">
        <v>0</v>
      </c>
      <c r="NR172" s="8">
        <v>108</v>
      </c>
      <c r="NS172" s="8">
        <v>273</v>
      </c>
      <c r="NT172" s="8">
        <v>43</v>
      </c>
      <c r="NU172" s="8">
        <v>25</v>
      </c>
      <c r="NV172" s="8">
        <v>0</v>
      </c>
      <c r="NW172" s="8">
        <v>0</v>
      </c>
      <c r="NX172" s="8">
        <v>0</v>
      </c>
      <c r="NY172" s="8">
        <v>0</v>
      </c>
      <c r="NZ172" s="8">
        <v>0</v>
      </c>
      <c r="OA172" s="8">
        <v>0</v>
      </c>
      <c r="OB172" s="8">
        <v>0</v>
      </c>
      <c r="OC172" s="8">
        <v>0</v>
      </c>
      <c r="OD172" s="8">
        <v>0</v>
      </c>
      <c r="OE172" s="8">
        <v>0</v>
      </c>
      <c r="OF172" s="8">
        <v>0</v>
      </c>
      <c r="OG172" s="8">
        <v>0</v>
      </c>
      <c r="OH172" s="8">
        <v>0</v>
      </c>
      <c r="OI172" s="8">
        <v>0</v>
      </c>
      <c r="OJ172" s="8">
        <v>0</v>
      </c>
      <c r="OK172" s="8">
        <v>0</v>
      </c>
      <c r="OL172" s="8">
        <v>0</v>
      </c>
      <c r="OM172" s="8">
        <v>0</v>
      </c>
      <c r="ON172" s="8">
        <v>0</v>
      </c>
      <c r="OO172" s="8">
        <v>0</v>
      </c>
      <c r="OP172" s="8">
        <v>0</v>
      </c>
      <c r="OQ172" s="8">
        <v>0</v>
      </c>
      <c r="OR172" s="8">
        <v>0</v>
      </c>
      <c r="OS172" s="8">
        <v>0</v>
      </c>
      <c r="OT172" s="8">
        <v>0</v>
      </c>
      <c r="OU172" s="8">
        <v>0</v>
      </c>
      <c r="OV172" s="8">
        <v>0</v>
      </c>
      <c r="OW172" s="8">
        <v>0</v>
      </c>
      <c r="OX172" s="8">
        <v>0</v>
      </c>
      <c r="OY172" s="8">
        <v>0</v>
      </c>
      <c r="OZ172" s="8">
        <v>0</v>
      </c>
      <c r="PA172" s="8">
        <v>0</v>
      </c>
      <c r="PB172" s="8">
        <v>0</v>
      </c>
      <c r="PC172" s="8">
        <v>0</v>
      </c>
      <c r="PD172" s="8">
        <v>0</v>
      </c>
      <c r="PE172" s="8">
        <v>0</v>
      </c>
      <c r="PF172" s="8">
        <v>0</v>
      </c>
      <c r="PG172" s="8">
        <v>0</v>
      </c>
      <c r="PH172" s="8">
        <v>0</v>
      </c>
      <c r="PI172" s="8">
        <v>0</v>
      </c>
      <c r="PJ172" s="8">
        <v>0</v>
      </c>
      <c r="PK172" s="8">
        <v>4459</v>
      </c>
      <c r="PL172" s="8">
        <v>4415</v>
      </c>
      <c r="PM172" s="8">
        <v>5749</v>
      </c>
      <c r="PN172" s="8">
        <v>5923</v>
      </c>
      <c r="PO172" s="8">
        <v>2990</v>
      </c>
      <c r="PP172" s="8">
        <v>823</v>
      </c>
      <c r="PQ172" s="8">
        <v>772</v>
      </c>
      <c r="PR172" s="8">
        <v>646</v>
      </c>
      <c r="PS172" s="8">
        <v>611</v>
      </c>
      <c r="PT172" s="8">
        <v>852</v>
      </c>
      <c r="PU172" s="8">
        <v>0</v>
      </c>
      <c r="PV172" s="8">
        <v>0</v>
      </c>
      <c r="PW172" s="8">
        <v>0</v>
      </c>
      <c r="PX172" s="8">
        <v>0</v>
      </c>
      <c r="PY172" s="8">
        <v>0</v>
      </c>
      <c r="PZ172" s="8">
        <v>604</v>
      </c>
      <c r="QA172" s="8">
        <v>429</v>
      </c>
      <c r="QB172" s="8">
        <v>504</v>
      </c>
      <c r="QC172" s="8">
        <v>666</v>
      </c>
      <c r="QD172" s="8">
        <v>700</v>
      </c>
      <c r="QE172" s="8">
        <v>0</v>
      </c>
      <c r="QF172" s="8">
        <v>0</v>
      </c>
      <c r="QG172" s="8">
        <v>0</v>
      </c>
      <c r="QH172" s="8">
        <v>0</v>
      </c>
      <c r="QI172" s="8">
        <v>0</v>
      </c>
      <c r="QJ172" s="8">
        <v>289</v>
      </c>
      <c r="QK172" s="8">
        <v>118</v>
      </c>
      <c r="QL172" s="8">
        <v>7</v>
      </c>
      <c r="QM172" s="8">
        <v>1</v>
      </c>
      <c r="QN172" s="8">
        <v>-1</v>
      </c>
      <c r="QO172" s="8">
        <v>0</v>
      </c>
      <c r="QP172" s="8">
        <v>0</v>
      </c>
      <c r="QQ172" s="8">
        <v>0</v>
      </c>
      <c r="QR172" s="8">
        <v>0</v>
      </c>
      <c r="QS172" s="8">
        <v>0</v>
      </c>
      <c r="QT172" s="8">
        <v>314</v>
      </c>
      <c r="QU172" s="8">
        <v>305</v>
      </c>
      <c r="QV172" s="8">
        <v>230</v>
      </c>
      <c r="QW172" s="8">
        <v>187</v>
      </c>
      <c r="QX172" s="8">
        <v>156</v>
      </c>
      <c r="QY172" s="8">
        <v>0</v>
      </c>
      <c r="QZ172" s="8">
        <v>0</v>
      </c>
      <c r="RA172" s="8">
        <v>0</v>
      </c>
      <c r="RB172" s="8">
        <v>0</v>
      </c>
      <c r="RC172" s="8">
        <v>0</v>
      </c>
      <c r="RD172" s="8">
        <v>0</v>
      </c>
      <c r="RE172" s="8" t="s">
        <v>150</v>
      </c>
      <c r="RF172" s="8" t="s">
        <v>150</v>
      </c>
      <c r="RG172" s="8" t="s">
        <v>150</v>
      </c>
      <c r="RH172" s="8" t="s">
        <v>150</v>
      </c>
      <c r="RI172" s="8">
        <v>27</v>
      </c>
      <c r="RJ172" s="8">
        <v>2</v>
      </c>
      <c r="RK172" s="8">
        <v>29</v>
      </c>
      <c r="RL172" s="8">
        <v>0</v>
      </c>
      <c r="RM172" s="8" t="s">
        <v>150</v>
      </c>
      <c r="RN172" s="8">
        <v>0</v>
      </c>
      <c r="RO172" s="8">
        <v>0</v>
      </c>
      <c r="RP172" s="8">
        <v>0</v>
      </c>
      <c r="RQ172" s="8">
        <v>0</v>
      </c>
      <c r="RR172" s="8">
        <v>0</v>
      </c>
      <c r="RS172" s="8">
        <v>0</v>
      </c>
      <c r="RT172" s="8">
        <v>0</v>
      </c>
      <c r="RU172" s="8">
        <v>0</v>
      </c>
      <c r="RV172" s="8">
        <v>0</v>
      </c>
      <c r="RW172" s="8">
        <v>0</v>
      </c>
      <c r="RX172" s="8">
        <v>0</v>
      </c>
      <c r="RY172" s="8">
        <v>0</v>
      </c>
      <c r="RZ172" s="8">
        <v>0</v>
      </c>
      <c r="SA172" s="8">
        <v>0</v>
      </c>
      <c r="SB172" s="8">
        <v>0</v>
      </c>
      <c r="SC172" s="8">
        <v>0</v>
      </c>
      <c r="SD172" s="8">
        <v>0</v>
      </c>
      <c r="SE172" s="8">
        <v>0</v>
      </c>
      <c r="SF172" s="8">
        <v>0</v>
      </c>
      <c r="SG172" s="8">
        <v>0</v>
      </c>
      <c r="SH172" s="8">
        <v>0</v>
      </c>
      <c r="SI172" s="8">
        <v>0</v>
      </c>
      <c r="SJ172" s="8">
        <v>0</v>
      </c>
      <c r="SK172" s="8">
        <v>0</v>
      </c>
      <c r="SL172" s="8">
        <v>0</v>
      </c>
      <c r="SM172" s="8">
        <v>102</v>
      </c>
      <c r="SN172" s="8">
        <v>87</v>
      </c>
      <c r="SO172" s="8">
        <v>52</v>
      </c>
      <c r="SP172" s="8">
        <v>55</v>
      </c>
      <c r="SQ172" s="8">
        <v>57</v>
      </c>
      <c r="SR172" s="8">
        <v>1207</v>
      </c>
      <c r="SS172" s="8">
        <v>1217</v>
      </c>
      <c r="ST172" s="8">
        <v>1307</v>
      </c>
      <c r="SU172" s="8">
        <v>1095</v>
      </c>
      <c r="SV172" s="8">
        <v>1165</v>
      </c>
      <c r="SW172" s="8">
        <v>0</v>
      </c>
      <c r="SX172" s="8">
        <v>0</v>
      </c>
      <c r="SY172" s="8">
        <v>0</v>
      </c>
      <c r="SZ172" s="8">
        <v>0</v>
      </c>
      <c r="TA172" s="8">
        <v>0</v>
      </c>
      <c r="TB172" s="8">
        <v>0</v>
      </c>
      <c r="TC172" s="8">
        <v>0</v>
      </c>
      <c r="TD172" s="8">
        <v>0</v>
      </c>
      <c r="TE172" s="8">
        <v>0</v>
      </c>
      <c r="TF172" s="8">
        <v>0</v>
      </c>
      <c r="TG172" s="8">
        <v>21</v>
      </c>
      <c r="TH172" s="8">
        <v>28</v>
      </c>
      <c r="TI172" s="8">
        <v>19</v>
      </c>
      <c r="TJ172" s="8">
        <v>13</v>
      </c>
      <c r="TK172" s="8">
        <v>24</v>
      </c>
      <c r="TL172" s="8">
        <v>0</v>
      </c>
      <c r="TM172" s="8">
        <v>0</v>
      </c>
      <c r="TN172" s="8">
        <v>0</v>
      </c>
      <c r="TO172" s="8">
        <v>0</v>
      </c>
      <c r="TP172" s="8">
        <v>0</v>
      </c>
      <c r="TQ172" s="8">
        <v>1</v>
      </c>
      <c r="TR172" s="8">
        <v>0</v>
      </c>
      <c r="TS172" s="8">
        <v>0</v>
      </c>
      <c r="TT172" s="8">
        <v>0</v>
      </c>
      <c r="TU172" s="8">
        <v>0</v>
      </c>
      <c r="TV172" s="8">
        <v>250</v>
      </c>
      <c r="TW172" s="8">
        <v>144</v>
      </c>
      <c r="TX172" s="8">
        <v>98</v>
      </c>
      <c r="TY172" s="8">
        <v>161</v>
      </c>
      <c r="TZ172" s="8">
        <v>124</v>
      </c>
      <c r="UA172" s="8">
        <v>63637</v>
      </c>
      <c r="UB172" s="8">
        <v>10054</v>
      </c>
      <c r="UC172" s="8">
        <v>2882</v>
      </c>
      <c r="UD172" s="8">
        <v>5083</v>
      </c>
      <c r="UE172" s="8">
        <v>3228</v>
      </c>
      <c r="UF172" s="8">
        <v>0</v>
      </c>
      <c r="UG172" s="8">
        <v>0</v>
      </c>
      <c r="UH172" s="8">
        <v>0</v>
      </c>
      <c r="UI172" s="8">
        <v>0</v>
      </c>
      <c r="UJ172" s="8">
        <v>0</v>
      </c>
      <c r="UK172" s="8">
        <v>6139</v>
      </c>
      <c r="UL172" s="8">
        <v>7198</v>
      </c>
      <c r="UM172" s="8">
        <v>7286</v>
      </c>
      <c r="UN172" s="8">
        <v>8270</v>
      </c>
      <c r="UO172" s="8">
        <v>10414</v>
      </c>
      <c r="UP172" s="8">
        <v>0</v>
      </c>
      <c r="UQ172" s="8">
        <v>0</v>
      </c>
      <c r="UR172" s="8">
        <v>0</v>
      </c>
      <c r="US172" s="8">
        <v>0</v>
      </c>
      <c r="UT172" s="8">
        <v>0</v>
      </c>
      <c r="UU172" s="8">
        <v>0</v>
      </c>
      <c r="UV172" s="8">
        <v>0</v>
      </c>
      <c r="UW172" s="8">
        <v>0</v>
      </c>
      <c r="UX172" s="8">
        <v>0</v>
      </c>
      <c r="UY172" s="8">
        <v>0</v>
      </c>
      <c r="UZ172" s="8">
        <v>0</v>
      </c>
      <c r="VA172" s="8">
        <v>0</v>
      </c>
      <c r="VB172" s="8">
        <v>0</v>
      </c>
      <c r="VC172" s="8">
        <v>0</v>
      </c>
      <c r="VD172" s="8">
        <v>0</v>
      </c>
      <c r="VE172" s="8">
        <v>0</v>
      </c>
      <c r="VF172" s="8">
        <v>0</v>
      </c>
      <c r="VG172" s="8">
        <v>0</v>
      </c>
      <c r="VH172" s="8">
        <v>0</v>
      </c>
      <c r="VI172" s="8">
        <v>0</v>
      </c>
      <c r="VJ172" s="8">
        <v>0</v>
      </c>
      <c r="VK172" s="8">
        <v>0</v>
      </c>
      <c r="VL172" s="8">
        <v>0</v>
      </c>
      <c r="VM172" s="8">
        <v>0</v>
      </c>
      <c r="VN172" s="8">
        <v>0</v>
      </c>
      <c r="VO172" s="8">
        <v>1287</v>
      </c>
      <c r="VP172" s="8">
        <v>-23</v>
      </c>
      <c r="VQ172" s="8">
        <v>1238</v>
      </c>
      <c r="VR172" s="8">
        <v>780</v>
      </c>
      <c r="VS172" s="8">
        <v>493</v>
      </c>
      <c r="VT172" s="8">
        <v>404</v>
      </c>
      <c r="VU172" s="8">
        <v>353</v>
      </c>
      <c r="VV172" s="8">
        <v>306</v>
      </c>
      <c r="VW172" s="8">
        <v>295</v>
      </c>
      <c r="VX172" s="8">
        <v>291</v>
      </c>
      <c r="VY172" s="8">
        <v>0</v>
      </c>
      <c r="VZ172" s="8">
        <v>0</v>
      </c>
      <c r="WA172" s="8">
        <v>0</v>
      </c>
      <c r="WB172" s="8">
        <v>0</v>
      </c>
      <c r="WC172" s="8">
        <v>0</v>
      </c>
      <c r="WD172" s="8">
        <v>3007</v>
      </c>
      <c r="WE172" s="8">
        <v>2552</v>
      </c>
      <c r="WF172" s="8">
        <v>2653</v>
      </c>
      <c r="WG172" s="8">
        <v>2578</v>
      </c>
      <c r="WH172" s="8">
        <v>0</v>
      </c>
      <c r="WI172" s="8">
        <v>0</v>
      </c>
      <c r="WJ172" s="8">
        <v>0</v>
      </c>
      <c r="WK172" s="8">
        <v>0</v>
      </c>
      <c r="WL172" s="8">
        <v>0</v>
      </c>
      <c r="WM172" s="8">
        <v>0</v>
      </c>
      <c r="WN172" s="8">
        <v>34</v>
      </c>
      <c r="WO172" s="8">
        <v>40</v>
      </c>
      <c r="WP172" s="8">
        <v>39</v>
      </c>
      <c r="WQ172" s="8">
        <v>33</v>
      </c>
      <c r="WR172" s="8">
        <v>15</v>
      </c>
      <c r="WS172" s="8">
        <v>0</v>
      </c>
      <c r="WT172" s="8">
        <v>0</v>
      </c>
      <c r="WU172" s="8">
        <v>0</v>
      </c>
      <c r="WV172" s="8">
        <v>0</v>
      </c>
      <c r="WW172" s="8">
        <v>0</v>
      </c>
      <c r="WX172" s="8">
        <v>0</v>
      </c>
      <c r="WY172" s="8">
        <v>0</v>
      </c>
      <c r="WZ172" s="8">
        <v>0</v>
      </c>
      <c r="XA172" s="8">
        <v>0</v>
      </c>
      <c r="XB172" s="8">
        <v>0</v>
      </c>
      <c r="XC172" s="8">
        <v>0</v>
      </c>
      <c r="XD172" s="8">
        <v>0</v>
      </c>
      <c r="XE172" s="8">
        <v>0</v>
      </c>
      <c r="XF172" s="8">
        <v>0</v>
      </c>
      <c r="XG172" s="8">
        <v>0</v>
      </c>
      <c r="XH172" s="8">
        <v>5</v>
      </c>
      <c r="XI172" s="8">
        <v>1</v>
      </c>
      <c r="XJ172" s="8">
        <v>4</v>
      </c>
      <c r="XK172" s="8">
        <v>3</v>
      </c>
      <c r="XL172" s="8">
        <v>3</v>
      </c>
      <c r="XM172" s="8">
        <v>0</v>
      </c>
      <c r="XN172" s="8">
        <v>177</v>
      </c>
      <c r="XO172" s="8">
        <v>221</v>
      </c>
      <c r="XP172" s="8">
        <v>254</v>
      </c>
      <c r="XQ172" s="8">
        <v>330</v>
      </c>
      <c r="XR172" s="8">
        <v>0</v>
      </c>
      <c r="XS172" s="8">
        <v>0</v>
      </c>
      <c r="XT172" s="8">
        <v>0</v>
      </c>
      <c r="XU172" s="8">
        <v>0</v>
      </c>
      <c r="XV172" s="8">
        <v>0</v>
      </c>
      <c r="XW172" s="8">
        <v>0</v>
      </c>
      <c r="XX172" s="8">
        <v>0</v>
      </c>
      <c r="XY172" s="8">
        <v>0</v>
      </c>
      <c r="XZ172" s="8">
        <v>0</v>
      </c>
      <c r="YA172" s="8" t="s">
        <v>150</v>
      </c>
      <c r="YB172" s="8">
        <v>637</v>
      </c>
      <c r="YC172" s="8">
        <v>501</v>
      </c>
      <c r="YD172" s="8">
        <v>396</v>
      </c>
      <c r="YE172" s="8">
        <v>406</v>
      </c>
      <c r="YF172" s="8">
        <v>396</v>
      </c>
      <c r="YG172" s="8">
        <v>73</v>
      </c>
      <c r="YH172" s="8">
        <v>103</v>
      </c>
      <c r="YI172" s="8">
        <v>129</v>
      </c>
      <c r="YJ172" s="8">
        <v>148</v>
      </c>
      <c r="YK172" s="8">
        <v>186</v>
      </c>
      <c r="YL172" s="8">
        <v>10</v>
      </c>
      <c r="YM172" s="8">
        <v>11</v>
      </c>
      <c r="YN172" s="8">
        <v>10</v>
      </c>
      <c r="YO172" s="8">
        <v>9</v>
      </c>
      <c r="YP172" s="8">
        <v>9</v>
      </c>
      <c r="YQ172" s="8">
        <v>137</v>
      </c>
      <c r="YR172" s="8">
        <v>47</v>
      </c>
      <c r="YS172" s="8">
        <v>110</v>
      </c>
      <c r="YT172" s="8">
        <v>105</v>
      </c>
      <c r="YU172" s="8">
        <v>108</v>
      </c>
      <c r="YV172" s="8">
        <v>50</v>
      </c>
      <c r="YW172" s="8">
        <v>0</v>
      </c>
      <c r="YX172" s="8">
        <v>0</v>
      </c>
      <c r="YY172" s="8">
        <v>0</v>
      </c>
      <c r="YZ172" s="8">
        <v>0</v>
      </c>
      <c r="ZA172" s="8">
        <v>72</v>
      </c>
      <c r="ZB172" s="8">
        <v>17</v>
      </c>
      <c r="ZC172" s="8">
        <v>43</v>
      </c>
      <c r="ZD172" s="8">
        <v>42</v>
      </c>
      <c r="ZE172" s="8">
        <v>43</v>
      </c>
    </row>
    <row r="173" spans="2:681" x14ac:dyDescent="0.2">
      <c r="B173" s="7">
        <v>323</v>
      </c>
      <c r="C173" s="7">
        <v>168</v>
      </c>
      <c r="D173" s="7" t="s">
        <v>701</v>
      </c>
      <c r="E173" s="7">
        <v>202908</v>
      </c>
      <c r="F173" s="7">
        <v>908</v>
      </c>
      <c r="G173" s="200">
        <v>8320</v>
      </c>
      <c r="H173" s="200">
        <v>11870</v>
      </c>
      <c r="I173" s="8">
        <v>9742</v>
      </c>
      <c r="J173" s="8">
        <v>7993</v>
      </c>
      <c r="K173" s="200">
        <v>10098</v>
      </c>
      <c r="L173" s="8">
        <v>1830</v>
      </c>
      <c r="M173" s="8">
        <v>1650</v>
      </c>
      <c r="N173" s="8">
        <v>3885</v>
      </c>
      <c r="O173" s="8">
        <v>1928</v>
      </c>
      <c r="P173" s="8">
        <v>3203</v>
      </c>
      <c r="Q173" s="8">
        <v>45727</v>
      </c>
      <c r="R173" s="8">
        <v>38929</v>
      </c>
      <c r="S173" s="8">
        <v>43161</v>
      </c>
      <c r="T173" s="8">
        <v>47179</v>
      </c>
      <c r="U173" s="8">
        <v>54490</v>
      </c>
      <c r="V173" s="8">
        <v>0</v>
      </c>
      <c r="W173" s="8">
        <v>0</v>
      </c>
      <c r="X173" s="8">
        <v>0</v>
      </c>
      <c r="Y173" s="8">
        <v>0</v>
      </c>
      <c r="Z173" s="8">
        <v>0</v>
      </c>
      <c r="AA173" s="8">
        <v>39338</v>
      </c>
      <c r="AB173" s="8">
        <v>13379</v>
      </c>
      <c r="AC173" s="8">
        <v>21247</v>
      </c>
      <c r="AD173" s="8">
        <v>26905</v>
      </c>
      <c r="AE173" s="8">
        <v>36134</v>
      </c>
      <c r="AF173" s="8">
        <v>17111</v>
      </c>
      <c r="AG173" s="8">
        <v>18947</v>
      </c>
      <c r="AH173" s="8">
        <v>19175</v>
      </c>
      <c r="AI173" s="8">
        <v>15531</v>
      </c>
      <c r="AJ173" s="8">
        <v>15033</v>
      </c>
      <c r="AK173" s="8">
        <v>52967</v>
      </c>
      <c r="AL173" s="8">
        <v>43882</v>
      </c>
      <c r="AM173" s="8">
        <v>46870</v>
      </c>
      <c r="AN173" s="8">
        <v>48058</v>
      </c>
      <c r="AO173" s="8">
        <v>52920</v>
      </c>
      <c r="AP173" s="8">
        <v>4953</v>
      </c>
      <c r="AQ173" s="8">
        <v>5161</v>
      </c>
      <c r="AR173" s="8">
        <v>3151</v>
      </c>
      <c r="AS173" s="8">
        <v>2841</v>
      </c>
      <c r="AT173" s="8">
        <v>3241</v>
      </c>
      <c r="AU173" s="8">
        <v>29151</v>
      </c>
      <c r="AV173" s="8">
        <v>36542</v>
      </c>
      <c r="AW173" s="8">
        <v>37686</v>
      </c>
      <c r="AX173" s="8">
        <v>33717</v>
      </c>
      <c r="AY173" s="8">
        <v>34480</v>
      </c>
      <c r="AZ173" s="8">
        <v>0</v>
      </c>
      <c r="BA173" s="8">
        <v>0</v>
      </c>
      <c r="BB173" s="8">
        <v>353</v>
      </c>
      <c r="BC173" s="8">
        <v>309</v>
      </c>
      <c r="BD173" s="8">
        <v>66</v>
      </c>
      <c r="BE173" s="8" t="s">
        <v>150</v>
      </c>
      <c r="BF173" s="8" t="s">
        <v>150</v>
      </c>
      <c r="BG173" s="8" t="s">
        <v>150</v>
      </c>
      <c r="BH173" s="8" t="s">
        <v>150</v>
      </c>
      <c r="BI173" s="8" t="s">
        <v>150</v>
      </c>
      <c r="BJ173" s="8">
        <v>15</v>
      </c>
      <c r="BK173" s="8">
        <v>37</v>
      </c>
      <c r="BL173" s="8">
        <v>122</v>
      </c>
      <c r="BM173" s="8">
        <v>79</v>
      </c>
      <c r="BN173" s="8">
        <v>104</v>
      </c>
      <c r="BO173" s="8">
        <v>606</v>
      </c>
      <c r="BP173" s="8">
        <v>599</v>
      </c>
      <c r="BQ173" s="8">
        <v>443</v>
      </c>
      <c r="BR173" s="8">
        <v>403</v>
      </c>
      <c r="BS173" s="8">
        <v>580</v>
      </c>
      <c r="BT173" s="8">
        <v>44256</v>
      </c>
      <c r="BU173" s="8">
        <v>51059</v>
      </c>
      <c r="BV173" s="8">
        <v>46614</v>
      </c>
      <c r="BW173" s="8">
        <v>50860</v>
      </c>
      <c r="BX173" s="8">
        <v>58228</v>
      </c>
      <c r="BY173" s="8">
        <v>23338</v>
      </c>
      <c r="BZ173" s="8">
        <v>19919</v>
      </c>
      <c r="CA173" s="8">
        <v>25094</v>
      </c>
      <c r="CB173" s="8">
        <v>28353</v>
      </c>
      <c r="CC173" s="8">
        <v>32579</v>
      </c>
      <c r="CD173" s="8">
        <v>32</v>
      </c>
      <c r="CE173" s="8">
        <v>14</v>
      </c>
      <c r="CF173" s="8">
        <v>32</v>
      </c>
      <c r="CG173" s="8">
        <v>95</v>
      </c>
      <c r="CH173" s="8">
        <v>75</v>
      </c>
      <c r="CI173" s="8">
        <v>6358</v>
      </c>
      <c r="CJ173" s="8">
        <v>11023</v>
      </c>
      <c r="CK173" s="8">
        <v>11586</v>
      </c>
      <c r="CL173" s="8">
        <v>10751</v>
      </c>
      <c r="CM173" s="8">
        <v>12758</v>
      </c>
      <c r="CN173" s="8">
        <v>123595</v>
      </c>
      <c r="CO173" s="8">
        <v>28153</v>
      </c>
      <c r="CP173" s="8">
        <v>28415</v>
      </c>
      <c r="CQ173" s="8">
        <v>27829</v>
      </c>
      <c r="CR173" s="8">
        <v>31728</v>
      </c>
      <c r="CS173" s="8">
        <v>401450</v>
      </c>
      <c r="CT173" s="8">
        <v>426094</v>
      </c>
      <c r="CU173" s="8">
        <v>462928</v>
      </c>
      <c r="CV173" s="8">
        <v>343833</v>
      </c>
      <c r="CW173" s="8">
        <v>347691</v>
      </c>
      <c r="CX173" s="8">
        <v>6</v>
      </c>
      <c r="CY173" s="8">
        <v>6</v>
      </c>
      <c r="CZ173" s="8">
        <v>7</v>
      </c>
      <c r="DA173" s="8">
        <v>7</v>
      </c>
      <c r="DB173" s="8">
        <v>8</v>
      </c>
      <c r="DC173" s="8">
        <v>120622</v>
      </c>
      <c r="DD173" s="8">
        <v>156670</v>
      </c>
      <c r="DE173" s="8">
        <v>157377</v>
      </c>
      <c r="DF173" s="8">
        <v>175807</v>
      </c>
      <c r="DG173" s="8">
        <v>202119</v>
      </c>
      <c r="DH173" s="8" t="s">
        <v>150</v>
      </c>
      <c r="DI173" s="8" t="s">
        <v>150</v>
      </c>
      <c r="DJ173" s="8" t="s">
        <v>150</v>
      </c>
      <c r="DK173" s="8" t="s">
        <v>150</v>
      </c>
      <c r="DL173" s="8" t="s">
        <v>150</v>
      </c>
      <c r="DM173" s="8">
        <v>7015</v>
      </c>
      <c r="DN173" s="8">
        <v>7190</v>
      </c>
      <c r="DO173" s="8">
        <v>6852</v>
      </c>
      <c r="DP173" s="8">
        <v>8059</v>
      </c>
      <c r="DQ173" s="8">
        <v>11922</v>
      </c>
      <c r="DR173" s="8">
        <v>14101</v>
      </c>
      <c r="DS173" s="8">
        <v>15184</v>
      </c>
      <c r="DT173" s="8">
        <v>15766</v>
      </c>
      <c r="DU173" s="8">
        <v>22259</v>
      </c>
      <c r="DV173" s="8">
        <v>28550</v>
      </c>
      <c r="DW173" s="8">
        <v>77238</v>
      </c>
      <c r="DX173" s="8">
        <v>85568</v>
      </c>
      <c r="DY173" s="8">
        <v>84419</v>
      </c>
      <c r="DZ173" s="8">
        <v>93680</v>
      </c>
      <c r="EA173" s="8">
        <v>123349</v>
      </c>
      <c r="EB173" s="8">
        <v>0</v>
      </c>
      <c r="EC173" s="8">
        <v>4</v>
      </c>
      <c r="ED173" s="8">
        <v>1</v>
      </c>
      <c r="EE173" s="8">
        <v>0</v>
      </c>
      <c r="EF173" s="8">
        <v>1</v>
      </c>
      <c r="EG173" s="8">
        <v>92388</v>
      </c>
      <c r="EH173" s="8">
        <v>103284</v>
      </c>
      <c r="EI173" s="8">
        <v>96897</v>
      </c>
      <c r="EJ173" s="8">
        <v>115381</v>
      </c>
      <c r="EK173" s="8">
        <v>117987</v>
      </c>
      <c r="EL173" s="8">
        <v>0</v>
      </c>
      <c r="EM173" s="8">
        <v>1</v>
      </c>
      <c r="EN173" s="8">
        <v>1</v>
      </c>
      <c r="EO173" s="8">
        <v>0</v>
      </c>
      <c r="EP173" s="8">
        <v>1</v>
      </c>
      <c r="EQ173" s="8">
        <v>0</v>
      </c>
      <c r="ER173" s="8">
        <v>0</v>
      </c>
      <c r="ES173" s="8">
        <v>0</v>
      </c>
      <c r="ET173" s="8">
        <v>0</v>
      </c>
      <c r="EU173" s="8">
        <v>0</v>
      </c>
      <c r="EV173" s="8">
        <v>0</v>
      </c>
      <c r="EW173" s="8">
        <v>1</v>
      </c>
      <c r="EX173" s="8">
        <v>1</v>
      </c>
      <c r="EY173" s="8">
        <v>0</v>
      </c>
      <c r="EZ173" s="8">
        <v>0</v>
      </c>
      <c r="FA173" s="8">
        <v>0</v>
      </c>
      <c r="FB173" s="8">
        <v>6</v>
      </c>
      <c r="FC173" s="8">
        <v>13</v>
      </c>
      <c r="FD173" s="8">
        <v>-11</v>
      </c>
      <c r="FE173" s="8">
        <v>0</v>
      </c>
      <c r="FF173" s="8">
        <v>36875</v>
      </c>
      <c r="FG173" s="8">
        <v>38892</v>
      </c>
      <c r="FH173" s="8">
        <v>22746</v>
      </c>
      <c r="FI173" s="8">
        <v>29610</v>
      </c>
      <c r="FJ173" s="8">
        <v>25077</v>
      </c>
      <c r="FK173" s="8">
        <v>0</v>
      </c>
      <c r="FL173" s="8">
        <v>0</v>
      </c>
      <c r="FM173" s="8">
        <v>1</v>
      </c>
      <c r="FN173" s="8">
        <v>0</v>
      </c>
      <c r="FO173" s="8">
        <v>0</v>
      </c>
      <c r="FP173" s="8">
        <v>3694</v>
      </c>
      <c r="FQ173" s="8">
        <v>4343</v>
      </c>
      <c r="FR173" s="8">
        <v>3925</v>
      </c>
      <c r="FS173" s="8">
        <v>4482</v>
      </c>
      <c r="FT173" s="8">
        <v>5202</v>
      </c>
      <c r="FU173" s="8">
        <v>50674</v>
      </c>
      <c r="FV173" s="8">
        <v>66628</v>
      </c>
      <c r="FW173" s="8">
        <v>63451</v>
      </c>
      <c r="FX173" s="8">
        <v>58957</v>
      </c>
      <c r="FY173" s="8">
        <v>56282</v>
      </c>
      <c r="FZ173" s="8">
        <v>10543</v>
      </c>
      <c r="GA173" s="8">
        <v>22195</v>
      </c>
      <c r="GB173" s="8">
        <v>15805</v>
      </c>
      <c r="GC173" s="8">
        <v>11434</v>
      </c>
      <c r="GD173" s="8">
        <v>19628</v>
      </c>
      <c r="GE173" s="8">
        <v>9590</v>
      </c>
      <c r="GF173" s="8">
        <v>8831</v>
      </c>
      <c r="GG173" s="8">
        <v>8415</v>
      </c>
      <c r="GH173" s="8">
        <v>11375</v>
      </c>
      <c r="GI173" s="8">
        <v>3822</v>
      </c>
      <c r="GJ173" s="8">
        <v>7178</v>
      </c>
      <c r="GK173" s="8">
        <v>9989</v>
      </c>
      <c r="GL173" s="8">
        <v>11820</v>
      </c>
      <c r="GM173" s="8">
        <v>16683</v>
      </c>
      <c r="GN173" s="8">
        <v>22280</v>
      </c>
      <c r="GO173" s="8">
        <v>1470</v>
      </c>
      <c r="GP173" s="8">
        <v>1392</v>
      </c>
      <c r="GQ173" s="8">
        <v>1136</v>
      </c>
      <c r="GR173" s="8">
        <v>872</v>
      </c>
      <c r="GS173" s="8">
        <v>527</v>
      </c>
      <c r="GT173" s="8">
        <v>33629</v>
      </c>
      <c r="GU173" s="8">
        <v>31996</v>
      </c>
      <c r="GV173" s="8">
        <v>18635</v>
      </c>
      <c r="GW173" s="8">
        <v>21329</v>
      </c>
      <c r="GX173" s="8">
        <v>22233</v>
      </c>
      <c r="GY173" s="8">
        <v>35029</v>
      </c>
      <c r="GZ173" s="8">
        <v>31449</v>
      </c>
      <c r="HA173" s="8">
        <v>19096</v>
      </c>
      <c r="HB173" s="8">
        <v>20656</v>
      </c>
      <c r="HC173" s="8">
        <v>19689</v>
      </c>
      <c r="HD173" s="8">
        <v>4203</v>
      </c>
      <c r="HE173" s="8">
        <v>5118</v>
      </c>
      <c r="HF173" s="8">
        <v>5913</v>
      </c>
      <c r="HG173" s="8">
        <v>4515</v>
      </c>
      <c r="HH173" s="8">
        <v>6011</v>
      </c>
      <c r="HI173" s="8">
        <v>23723</v>
      </c>
      <c r="HJ173" s="8">
        <v>23888</v>
      </c>
      <c r="HK173" s="8">
        <v>26245</v>
      </c>
      <c r="HL173" s="8">
        <v>24195</v>
      </c>
      <c r="HM173" s="8">
        <v>20393</v>
      </c>
      <c r="HN173" s="8">
        <v>435</v>
      </c>
      <c r="HO173" s="8" t="s">
        <v>150</v>
      </c>
      <c r="HP173" s="8" t="s">
        <v>150</v>
      </c>
      <c r="HQ173" s="8" t="s">
        <v>150</v>
      </c>
      <c r="HR173" s="8" t="s">
        <v>150</v>
      </c>
      <c r="HS173" s="8">
        <v>80008</v>
      </c>
      <c r="HT173" s="8">
        <v>86747</v>
      </c>
      <c r="HU173" s="8">
        <v>81725</v>
      </c>
      <c r="HV173" s="8">
        <v>68716</v>
      </c>
      <c r="HW173" s="8">
        <v>70580</v>
      </c>
      <c r="HX173" s="8">
        <v>0</v>
      </c>
      <c r="HY173" s="8">
        <v>0</v>
      </c>
      <c r="HZ173" s="8">
        <v>0</v>
      </c>
      <c r="IA173" s="8">
        <v>0</v>
      </c>
      <c r="IB173" s="8" t="s">
        <v>150</v>
      </c>
      <c r="IC173" s="8">
        <v>2218</v>
      </c>
      <c r="ID173" s="8">
        <v>2130</v>
      </c>
      <c r="IE173" s="8">
        <v>2076</v>
      </c>
      <c r="IF173" s="8">
        <v>2066</v>
      </c>
      <c r="IG173" s="8">
        <v>2043</v>
      </c>
      <c r="IH173" s="8">
        <v>24351</v>
      </c>
      <c r="II173" s="8">
        <v>16392</v>
      </c>
      <c r="IJ173" s="8">
        <v>12016</v>
      </c>
      <c r="IK173" s="8">
        <v>8550</v>
      </c>
      <c r="IL173" s="8">
        <v>6169</v>
      </c>
      <c r="IM173" s="8">
        <v>0</v>
      </c>
      <c r="IN173" s="8">
        <v>892</v>
      </c>
      <c r="IO173" s="8" t="s">
        <v>150</v>
      </c>
      <c r="IP173" s="8" t="s">
        <v>150</v>
      </c>
      <c r="IQ173" s="8" t="s">
        <v>150</v>
      </c>
      <c r="IR173" s="8">
        <v>12463</v>
      </c>
      <c r="IS173" s="8">
        <v>9930</v>
      </c>
      <c r="IT173" s="8" t="s">
        <v>150</v>
      </c>
      <c r="IU173" s="8" t="s">
        <v>150</v>
      </c>
      <c r="IV173" s="8" t="s">
        <v>150</v>
      </c>
      <c r="IW173" s="8">
        <v>44177</v>
      </c>
      <c r="IX173" s="8">
        <v>42486</v>
      </c>
      <c r="IY173" s="8">
        <v>47189</v>
      </c>
      <c r="IZ173" s="8">
        <v>49414</v>
      </c>
      <c r="JA173" s="8">
        <v>36468</v>
      </c>
      <c r="JB173" s="8">
        <v>24313</v>
      </c>
      <c r="JC173" s="8">
        <v>26446</v>
      </c>
      <c r="JD173" s="8">
        <v>29298</v>
      </c>
      <c r="JE173" s="8">
        <v>33987</v>
      </c>
      <c r="JF173" s="8">
        <v>5663</v>
      </c>
      <c r="JG173" s="8">
        <v>41378</v>
      </c>
      <c r="JH173" s="8">
        <v>35022</v>
      </c>
      <c r="JI173" s="8">
        <v>45761</v>
      </c>
      <c r="JJ173" s="8">
        <v>56062</v>
      </c>
      <c r="JK173" s="8">
        <v>26342</v>
      </c>
      <c r="JL173" s="8">
        <v>120678</v>
      </c>
      <c r="JM173" s="8">
        <v>113307</v>
      </c>
      <c r="JN173" s="8">
        <v>107309</v>
      </c>
      <c r="JO173" s="8">
        <v>106163</v>
      </c>
      <c r="JP173" s="8">
        <v>110907</v>
      </c>
      <c r="JQ173" s="8">
        <v>14184</v>
      </c>
      <c r="JR173" s="8">
        <v>2574</v>
      </c>
      <c r="JS173" s="8">
        <v>410</v>
      </c>
      <c r="JT173" s="8">
        <v>1261</v>
      </c>
      <c r="JU173" s="8">
        <v>1352</v>
      </c>
      <c r="JV173" s="8">
        <v>19795</v>
      </c>
      <c r="JW173" s="8">
        <v>14097</v>
      </c>
      <c r="JX173" s="8">
        <v>7645</v>
      </c>
      <c r="JY173" s="8">
        <v>6749</v>
      </c>
      <c r="JZ173" s="8">
        <v>6228</v>
      </c>
      <c r="KA173" s="8">
        <v>350</v>
      </c>
      <c r="KB173" s="8">
        <v>448</v>
      </c>
      <c r="KC173" s="8">
        <v>505</v>
      </c>
      <c r="KD173" s="8">
        <v>295</v>
      </c>
      <c r="KE173" s="8">
        <v>281</v>
      </c>
      <c r="KF173" s="8">
        <v>575</v>
      </c>
      <c r="KG173" s="8">
        <v>861</v>
      </c>
      <c r="KH173" s="8">
        <v>1130</v>
      </c>
      <c r="KI173" s="8">
        <v>1221</v>
      </c>
      <c r="KJ173" s="8" t="s">
        <v>150</v>
      </c>
      <c r="KK173" s="8">
        <v>0</v>
      </c>
      <c r="KL173" s="8">
        <v>0</v>
      </c>
      <c r="KM173" s="8">
        <v>0</v>
      </c>
      <c r="KN173" s="8">
        <v>0</v>
      </c>
      <c r="KO173" s="8" t="s">
        <v>150</v>
      </c>
      <c r="KP173" s="8">
        <v>0</v>
      </c>
      <c r="KQ173" s="8">
        <v>0</v>
      </c>
      <c r="KR173" s="8">
        <v>0</v>
      </c>
      <c r="KS173" s="8">
        <v>0</v>
      </c>
      <c r="KT173" s="8">
        <v>0</v>
      </c>
      <c r="KU173" s="8">
        <v>14970</v>
      </c>
      <c r="KV173" s="8">
        <v>12000</v>
      </c>
      <c r="KW173" s="8">
        <v>7033</v>
      </c>
      <c r="KX173" s="8">
        <v>8807</v>
      </c>
      <c r="KY173" s="8">
        <v>8122</v>
      </c>
      <c r="KZ173" s="8">
        <v>7245</v>
      </c>
      <c r="LA173" s="8">
        <v>7180</v>
      </c>
      <c r="LB173" s="8">
        <v>7455</v>
      </c>
      <c r="LC173" s="8">
        <v>7486</v>
      </c>
      <c r="LD173" s="8">
        <v>7797</v>
      </c>
      <c r="LE173" s="8">
        <v>254400</v>
      </c>
      <c r="LF173" s="8">
        <v>257359</v>
      </c>
      <c r="LG173" s="8">
        <v>277151</v>
      </c>
      <c r="LH173" s="8">
        <v>261715</v>
      </c>
      <c r="LI173" s="8">
        <v>292524</v>
      </c>
      <c r="LJ173" s="8">
        <v>2085</v>
      </c>
      <c r="LK173" s="8">
        <v>1625</v>
      </c>
      <c r="LL173" s="8" t="s">
        <v>150</v>
      </c>
      <c r="LM173" s="8" t="s">
        <v>150</v>
      </c>
      <c r="LN173" s="8" t="s">
        <v>150</v>
      </c>
      <c r="LO173" s="8">
        <v>65</v>
      </c>
      <c r="LP173" s="8">
        <v>61</v>
      </c>
      <c r="LQ173" s="8">
        <v>93</v>
      </c>
      <c r="LR173" s="8">
        <v>148</v>
      </c>
      <c r="LS173" s="8">
        <v>158</v>
      </c>
      <c r="LT173" s="8">
        <v>28327</v>
      </c>
      <c r="LU173" s="8">
        <v>31451</v>
      </c>
      <c r="LV173" s="8">
        <v>30113</v>
      </c>
      <c r="LW173" s="8">
        <v>26889</v>
      </c>
      <c r="LX173" s="8">
        <v>32573</v>
      </c>
      <c r="LY173" s="8">
        <v>106885</v>
      </c>
      <c r="LZ173" s="8">
        <v>115275</v>
      </c>
      <c r="MA173" s="8">
        <v>66430</v>
      </c>
      <c r="MB173" s="8">
        <v>37855</v>
      </c>
      <c r="MC173" s="8">
        <v>41028</v>
      </c>
      <c r="MD173" s="8">
        <v>11667</v>
      </c>
      <c r="ME173" s="8">
        <v>15168</v>
      </c>
      <c r="MF173" s="8">
        <v>14320</v>
      </c>
      <c r="MG173" s="8">
        <v>6234</v>
      </c>
      <c r="MH173" s="8">
        <v>7269</v>
      </c>
      <c r="MI173" s="8">
        <v>7713</v>
      </c>
      <c r="MJ173" s="8">
        <v>8002</v>
      </c>
      <c r="MK173" s="8">
        <v>6737</v>
      </c>
      <c r="ML173" s="8">
        <v>5144</v>
      </c>
      <c r="MM173" s="8">
        <v>2940</v>
      </c>
      <c r="MN173" s="8">
        <v>2561</v>
      </c>
      <c r="MO173" s="8">
        <v>1364</v>
      </c>
      <c r="MP173" s="8">
        <v>278</v>
      </c>
      <c r="MQ173" s="8">
        <v>434</v>
      </c>
      <c r="MR173" s="8">
        <v>77</v>
      </c>
      <c r="MS173" s="8">
        <v>0</v>
      </c>
      <c r="MT173" s="8">
        <v>1</v>
      </c>
      <c r="MU173" s="8">
        <v>2</v>
      </c>
      <c r="MV173" s="8">
        <v>2</v>
      </c>
      <c r="MW173" s="8">
        <v>1</v>
      </c>
      <c r="MX173" s="8">
        <v>2011</v>
      </c>
      <c r="MY173" s="8">
        <v>2346</v>
      </c>
      <c r="MZ173" s="8" t="s">
        <v>150</v>
      </c>
      <c r="NA173" s="8" t="s">
        <v>150</v>
      </c>
      <c r="NB173" s="8" t="s">
        <v>150</v>
      </c>
      <c r="NC173" s="8">
        <v>85015</v>
      </c>
      <c r="ND173" s="8">
        <v>96768</v>
      </c>
      <c r="NE173" s="8">
        <v>107261</v>
      </c>
      <c r="NF173" s="8">
        <v>86960</v>
      </c>
      <c r="NG173" s="8">
        <v>94982</v>
      </c>
      <c r="NH173" s="8">
        <v>42167</v>
      </c>
      <c r="NI173" s="8">
        <v>31225</v>
      </c>
      <c r="NJ173" s="8">
        <v>34325</v>
      </c>
      <c r="NK173" s="8">
        <v>42159</v>
      </c>
      <c r="NL173" s="8">
        <v>32293</v>
      </c>
      <c r="NM173" s="8">
        <v>14239</v>
      </c>
      <c r="NN173" s="8">
        <v>15255</v>
      </c>
      <c r="NO173" s="8">
        <v>14965</v>
      </c>
      <c r="NP173" s="8">
        <v>24461</v>
      </c>
      <c r="NQ173" s="8">
        <v>34799</v>
      </c>
      <c r="NR173" s="8">
        <v>57958</v>
      </c>
      <c r="NS173" s="8">
        <v>213601</v>
      </c>
      <c r="NT173" s="8">
        <v>238872</v>
      </c>
      <c r="NU173" s="8">
        <v>306604</v>
      </c>
      <c r="NV173" s="8">
        <v>254418</v>
      </c>
      <c r="NW173" s="8">
        <v>0</v>
      </c>
      <c r="NX173" s="8">
        <v>0</v>
      </c>
      <c r="NY173" s="8">
        <v>0</v>
      </c>
      <c r="NZ173" s="8">
        <v>0</v>
      </c>
      <c r="OA173" s="8">
        <v>0</v>
      </c>
      <c r="OB173" s="8">
        <v>0</v>
      </c>
      <c r="OC173" s="8">
        <v>0</v>
      </c>
      <c r="OD173" s="8">
        <v>0</v>
      </c>
      <c r="OE173" s="8">
        <v>0</v>
      </c>
      <c r="OF173" s="8">
        <v>3</v>
      </c>
      <c r="OG173" s="8">
        <v>104765</v>
      </c>
      <c r="OH173" s="8">
        <v>101566</v>
      </c>
      <c r="OI173" s="8">
        <v>108956</v>
      </c>
      <c r="OJ173" s="8">
        <v>105142</v>
      </c>
      <c r="OK173" s="8">
        <v>128982</v>
      </c>
      <c r="OL173" s="8">
        <v>11884</v>
      </c>
      <c r="OM173" s="8">
        <v>11177</v>
      </c>
      <c r="ON173" s="8">
        <v>11374</v>
      </c>
      <c r="OO173" s="8">
        <v>12088</v>
      </c>
      <c r="OP173" s="8">
        <v>12152</v>
      </c>
      <c r="OQ173" s="8">
        <v>4139</v>
      </c>
      <c r="OR173" s="8">
        <v>4137</v>
      </c>
      <c r="OS173" s="8">
        <v>3406</v>
      </c>
      <c r="OT173" s="8">
        <v>3536</v>
      </c>
      <c r="OU173" s="8">
        <v>3452</v>
      </c>
      <c r="OV173" s="8">
        <v>0</v>
      </c>
      <c r="OW173" s="8">
        <v>0</v>
      </c>
      <c r="OX173" s="8">
        <v>0</v>
      </c>
      <c r="OY173" s="8">
        <v>0</v>
      </c>
      <c r="OZ173" s="8">
        <v>0</v>
      </c>
      <c r="PA173" s="8">
        <v>262910</v>
      </c>
      <c r="PB173" s="8">
        <v>312867</v>
      </c>
      <c r="PC173" s="8">
        <v>307790</v>
      </c>
      <c r="PD173" s="8">
        <v>290528</v>
      </c>
      <c r="PE173" s="8">
        <v>306631</v>
      </c>
      <c r="PF173" s="8">
        <v>15367</v>
      </c>
      <c r="PG173" s="8">
        <v>18761</v>
      </c>
      <c r="PH173" s="8">
        <v>16870</v>
      </c>
      <c r="PI173" s="8">
        <v>18362</v>
      </c>
      <c r="PJ173" s="8">
        <v>2431</v>
      </c>
      <c r="PK173" s="8">
        <v>47973</v>
      </c>
      <c r="PL173" s="8">
        <v>48772</v>
      </c>
      <c r="PM173" s="8">
        <v>59377</v>
      </c>
      <c r="PN173" s="8">
        <v>58331</v>
      </c>
      <c r="PO173" s="8">
        <v>11042</v>
      </c>
      <c r="PP173" s="8">
        <v>45043</v>
      </c>
      <c r="PQ173" s="8">
        <v>45882</v>
      </c>
      <c r="PR173" s="8">
        <v>45043</v>
      </c>
      <c r="PS173" s="8">
        <v>43701</v>
      </c>
      <c r="PT173" s="8">
        <v>43967</v>
      </c>
      <c r="PU173" s="8">
        <v>28947</v>
      </c>
      <c r="PV173" s="8">
        <v>28960</v>
      </c>
      <c r="PW173" s="8">
        <v>29664</v>
      </c>
      <c r="PX173" s="8">
        <v>27653</v>
      </c>
      <c r="PY173" s="8">
        <v>29250</v>
      </c>
      <c r="PZ173" s="8">
        <v>8319</v>
      </c>
      <c r="QA173" s="8">
        <v>10659</v>
      </c>
      <c r="QB173" s="8">
        <v>10967</v>
      </c>
      <c r="QC173" s="8">
        <v>11724</v>
      </c>
      <c r="QD173" s="8">
        <v>11950</v>
      </c>
      <c r="QE173" s="8">
        <v>512433</v>
      </c>
      <c r="QF173" s="8">
        <v>442540</v>
      </c>
      <c r="QG173" s="8">
        <v>462729</v>
      </c>
      <c r="QH173" s="8">
        <v>351432</v>
      </c>
      <c r="QI173" s="8">
        <v>458347</v>
      </c>
      <c r="QJ173" s="8">
        <v>87895</v>
      </c>
      <c r="QK173" s="8">
        <v>90121</v>
      </c>
      <c r="QL173" s="8">
        <v>95221</v>
      </c>
      <c r="QM173" s="8">
        <v>104748</v>
      </c>
      <c r="QN173" s="8">
        <v>110138</v>
      </c>
      <c r="QO173" s="8">
        <v>66551</v>
      </c>
      <c r="QP173" s="8">
        <v>76895</v>
      </c>
      <c r="QQ173" s="8">
        <v>83954</v>
      </c>
      <c r="QR173" s="8">
        <v>73919</v>
      </c>
      <c r="QS173" s="8">
        <v>69001</v>
      </c>
      <c r="QT173" s="8">
        <v>32495</v>
      </c>
      <c r="QU173" s="8">
        <v>36294</v>
      </c>
      <c r="QV173" s="8">
        <v>34976</v>
      </c>
      <c r="QW173" s="8">
        <v>27818</v>
      </c>
      <c r="QX173" s="8">
        <v>35241</v>
      </c>
      <c r="QY173" s="8">
        <v>9451</v>
      </c>
      <c r="QZ173" s="8">
        <v>11243</v>
      </c>
      <c r="RA173" s="8">
        <v>10796</v>
      </c>
      <c r="RB173" s="8">
        <v>8523</v>
      </c>
      <c r="RC173" s="8">
        <v>10903</v>
      </c>
      <c r="RD173" s="8">
        <v>0</v>
      </c>
      <c r="RE173" s="8" t="s">
        <v>150</v>
      </c>
      <c r="RF173" s="8" t="s">
        <v>150</v>
      </c>
      <c r="RG173" s="8" t="s">
        <v>150</v>
      </c>
      <c r="RH173" s="8" t="s">
        <v>150</v>
      </c>
      <c r="RI173" s="8">
        <v>0</v>
      </c>
      <c r="RJ173" s="8">
        <v>0</v>
      </c>
      <c r="RK173" s="8">
        <v>0</v>
      </c>
      <c r="RL173" s="8">
        <v>41</v>
      </c>
      <c r="RM173" s="8" t="s">
        <v>150</v>
      </c>
      <c r="RN173" s="8">
        <v>14167</v>
      </c>
      <c r="RO173" s="8">
        <v>14275</v>
      </c>
      <c r="RP173" s="8">
        <v>13156</v>
      </c>
      <c r="RQ173" s="8">
        <v>14614</v>
      </c>
      <c r="RR173" s="8">
        <v>16807</v>
      </c>
      <c r="RS173" s="8">
        <v>7604</v>
      </c>
      <c r="RT173" s="8">
        <v>8032</v>
      </c>
      <c r="RU173" s="8">
        <v>8500</v>
      </c>
      <c r="RV173" s="8">
        <v>9425</v>
      </c>
      <c r="RW173" s="8">
        <v>14702</v>
      </c>
      <c r="RX173" s="8">
        <v>99580</v>
      </c>
      <c r="RY173" s="8">
        <v>96625</v>
      </c>
      <c r="RZ173" s="8">
        <v>97072</v>
      </c>
      <c r="SA173" s="8">
        <v>70096</v>
      </c>
      <c r="SB173" s="8">
        <v>80862</v>
      </c>
      <c r="SC173" s="8">
        <v>111980</v>
      </c>
      <c r="SD173" s="8">
        <v>126794</v>
      </c>
      <c r="SE173" s="8">
        <v>120845</v>
      </c>
      <c r="SF173" s="8">
        <v>123610</v>
      </c>
      <c r="SG173" s="8">
        <v>116296</v>
      </c>
      <c r="SH173" s="8">
        <v>16235</v>
      </c>
      <c r="SI173" s="8">
        <v>23318</v>
      </c>
      <c r="SJ173" s="8">
        <v>29208</v>
      </c>
      <c r="SK173" s="8">
        <v>41303</v>
      </c>
      <c r="SL173" s="8">
        <v>43095</v>
      </c>
      <c r="SM173" s="8">
        <v>354</v>
      </c>
      <c r="SN173" s="8">
        <v>414</v>
      </c>
      <c r="SO173" s="8">
        <v>770</v>
      </c>
      <c r="SP173" s="8">
        <v>1060</v>
      </c>
      <c r="SQ173" s="8">
        <v>1061</v>
      </c>
      <c r="SR173" s="8">
        <v>33735</v>
      </c>
      <c r="SS173" s="8">
        <v>45342</v>
      </c>
      <c r="ST173" s="8">
        <v>23875</v>
      </c>
      <c r="SU173" s="8">
        <v>31579</v>
      </c>
      <c r="SV173" s="8">
        <v>33550</v>
      </c>
      <c r="SW173" s="8">
        <v>121132</v>
      </c>
      <c r="SX173" s="8">
        <v>153492</v>
      </c>
      <c r="SY173" s="8">
        <v>203546</v>
      </c>
      <c r="SZ173" s="8">
        <v>203779</v>
      </c>
      <c r="TA173" s="8">
        <v>230806</v>
      </c>
      <c r="TB173" s="8">
        <v>123758</v>
      </c>
      <c r="TC173" s="8">
        <v>115367</v>
      </c>
      <c r="TD173" s="8">
        <v>99686</v>
      </c>
      <c r="TE173" s="8">
        <v>103872</v>
      </c>
      <c r="TF173" s="8">
        <v>109282</v>
      </c>
      <c r="TG173" s="8">
        <v>8026</v>
      </c>
      <c r="TH173" s="8">
        <v>8941</v>
      </c>
      <c r="TI173" s="8">
        <v>7723</v>
      </c>
      <c r="TJ173" s="8">
        <v>10962</v>
      </c>
      <c r="TK173" s="8">
        <v>11613</v>
      </c>
      <c r="TL173" s="8">
        <v>9677</v>
      </c>
      <c r="TM173" s="8">
        <v>9888</v>
      </c>
      <c r="TN173" s="8">
        <v>8623</v>
      </c>
      <c r="TO173" s="8">
        <v>8013</v>
      </c>
      <c r="TP173" s="8">
        <v>8025</v>
      </c>
      <c r="TQ173" s="8">
        <v>170555</v>
      </c>
      <c r="TR173" s="8">
        <v>141594</v>
      </c>
      <c r="TS173" s="8">
        <v>130281</v>
      </c>
      <c r="TT173" s="8">
        <v>132620</v>
      </c>
      <c r="TU173" s="8">
        <v>187562</v>
      </c>
      <c r="TV173" s="8">
        <v>12994</v>
      </c>
      <c r="TW173" s="8">
        <v>11560</v>
      </c>
      <c r="TX173" s="8">
        <v>11316</v>
      </c>
      <c r="TY173" s="8">
        <v>14096</v>
      </c>
      <c r="TZ173" s="8">
        <v>12197</v>
      </c>
      <c r="UA173" s="8">
        <v>444080</v>
      </c>
      <c r="UB173" s="8">
        <v>441879</v>
      </c>
      <c r="UC173" s="8">
        <v>439998</v>
      </c>
      <c r="UD173" s="8">
        <v>386038</v>
      </c>
      <c r="UE173" s="8">
        <v>446551</v>
      </c>
      <c r="UF173" s="8">
        <v>72</v>
      </c>
      <c r="UG173" s="8">
        <v>61</v>
      </c>
      <c r="UH173" s="8">
        <v>45</v>
      </c>
      <c r="UI173" s="8">
        <v>34</v>
      </c>
      <c r="UJ173" s="8">
        <v>48</v>
      </c>
      <c r="UK173" s="8">
        <v>9100</v>
      </c>
      <c r="UL173" s="8">
        <v>15638</v>
      </c>
      <c r="UM173" s="8">
        <v>15165</v>
      </c>
      <c r="UN173" s="8">
        <v>10961</v>
      </c>
      <c r="UO173" s="8">
        <v>7616</v>
      </c>
      <c r="UP173" s="8">
        <v>18034</v>
      </c>
      <c r="UQ173" s="8">
        <v>19790</v>
      </c>
      <c r="UR173" s="8">
        <v>18723</v>
      </c>
      <c r="US173" s="8">
        <v>18355</v>
      </c>
      <c r="UT173" s="8">
        <v>19217</v>
      </c>
      <c r="UU173" s="8">
        <v>216</v>
      </c>
      <c r="UV173" s="8">
        <v>227</v>
      </c>
      <c r="UW173" s="8">
        <v>226</v>
      </c>
      <c r="UX173" s="8">
        <v>242</v>
      </c>
      <c r="UY173" s="8">
        <v>243</v>
      </c>
      <c r="UZ173" s="8">
        <v>37546</v>
      </c>
      <c r="VA173" s="8">
        <v>43906</v>
      </c>
      <c r="VB173" s="8">
        <v>44180</v>
      </c>
      <c r="VC173" s="8">
        <v>34212</v>
      </c>
      <c r="VD173" s="8">
        <v>36472</v>
      </c>
      <c r="VE173" s="8">
        <v>11793</v>
      </c>
      <c r="VF173" s="8">
        <v>14829</v>
      </c>
      <c r="VG173" s="8">
        <v>12892</v>
      </c>
      <c r="VH173" s="8">
        <v>14019</v>
      </c>
      <c r="VI173" s="8">
        <v>1907</v>
      </c>
      <c r="VJ173" s="8">
        <v>141265</v>
      </c>
      <c r="VK173" s="8">
        <v>117887</v>
      </c>
      <c r="VL173" s="8">
        <v>145600</v>
      </c>
      <c r="VM173" s="8">
        <v>172588</v>
      </c>
      <c r="VN173" s="8">
        <v>164512</v>
      </c>
      <c r="VO173" s="8">
        <v>8730</v>
      </c>
      <c r="VP173" s="8">
        <v>1748</v>
      </c>
      <c r="VQ173" s="8">
        <v>9005</v>
      </c>
      <c r="VR173" s="8">
        <v>3606</v>
      </c>
      <c r="VS173" s="8">
        <v>1043</v>
      </c>
      <c r="VT173" s="8">
        <v>11371</v>
      </c>
      <c r="VU173" s="8">
        <v>16104</v>
      </c>
      <c r="VV173" s="8">
        <v>20419</v>
      </c>
      <c r="VW173" s="8">
        <v>18414</v>
      </c>
      <c r="VX173" s="8">
        <v>107</v>
      </c>
      <c r="VY173" s="8">
        <v>5622</v>
      </c>
      <c r="VZ173" s="8">
        <v>7444</v>
      </c>
      <c r="WA173" s="8">
        <v>5824</v>
      </c>
      <c r="WB173" s="8">
        <v>5665</v>
      </c>
      <c r="WC173" s="8">
        <v>1893</v>
      </c>
      <c r="WD173" s="8">
        <v>31405</v>
      </c>
      <c r="WE173" s="8">
        <v>43268</v>
      </c>
      <c r="WF173" s="8">
        <v>34280</v>
      </c>
      <c r="WG173" s="8">
        <v>41423</v>
      </c>
      <c r="WH173" s="8">
        <v>44861</v>
      </c>
      <c r="WI173" s="8">
        <v>15591</v>
      </c>
      <c r="WJ173" s="8">
        <v>12408</v>
      </c>
      <c r="WK173" s="8">
        <v>14402</v>
      </c>
      <c r="WL173" s="8">
        <v>13950</v>
      </c>
      <c r="WM173" s="8">
        <v>15485</v>
      </c>
      <c r="WN173" s="8">
        <v>216</v>
      </c>
      <c r="WO173" s="8">
        <v>144</v>
      </c>
      <c r="WP173" s="8">
        <v>16</v>
      </c>
      <c r="WQ173" s="8">
        <v>8</v>
      </c>
      <c r="WR173" s="8">
        <v>11</v>
      </c>
      <c r="WS173" s="8">
        <v>66046</v>
      </c>
      <c r="WT173" s="8">
        <v>87494</v>
      </c>
      <c r="WU173" s="8">
        <v>99166</v>
      </c>
      <c r="WV173" s="8">
        <v>81529</v>
      </c>
      <c r="WW173" s="8">
        <v>95670</v>
      </c>
      <c r="WX173" s="8">
        <v>3074</v>
      </c>
      <c r="WY173" s="8">
        <v>3749</v>
      </c>
      <c r="WZ173" s="8">
        <v>5397</v>
      </c>
      <c r="XA173" s="8">
        <v>7298</v>
      </c>
      <c r="XB173" s="8">
        <v>7705</v>
      </c>
      <c r="XC173" s="8">
        <v>3234</v>
      </c>
      <c r="XD173" s="8">
        <v>1593</v>
      </c>
      <c r="XE173" s="8">
        <v>2294</v>
      </c>
      <c r="XF173" s="8">
        <v>2327</v>
      </c>
      <c r="XG173" s="8">
        <v>2491</v>
      </c>
      <c r="XH173" s="8">
        <v>1790</v>
      </c>
      <c r="XI173" s="8">
        <v>1595</v>
      </c>
      <c r="XJ173" s="8">
        <v>2728</v>
      </c>
      <c r="XK173" s="8">
        <v>3262</v>
      </c>
      <c r="XL173" s="8">
        <v>3308</v>
      </c>
      <c r="XM173" s="8">
        <v>2435</v>
      </c>
      <c r="XN173" s="8">
        <v>2131</v>
      </c>
      <c r="XO173" s="8">
        <v>1558</v>
      </c>
      <c r="XP173" s="8">
        <v>2716</v>
      </c>
      <c r="XQ173" s="8">
        <v>2985</v>
      </c>
      <c r="XR173" s="8">
        <v>0</v>
      </c>
      <c r="XS173" s="8">
        <v>0</v>
      </c>
      <c r="XT173" s="8">
        <v>0</v>
      </c>
      <c r="XU173" s="8">
        <v>0</v>
      </c>
      <c r="XV173" s="8">
        <v>0</v>
      </c>
      <c r="XW173" s="8">
        <v>37624</v>
      </c>
      <c r="XX173" s="8">
        <v>35972</v>
      </c>
      <c r="XY173" s="8">
        <v>64891</v>
      </c>
      <c r="XZ173" s="8">
        <v>75444</v>
      </c>
      <c r="YA173" s="8" t="s">
        <v>150</v>
      </c>
      <c r="YB173" s="8">
        <v>40529</v>
      </c>
      <c r="YC173" s="8">
        <v>36917</v>
      </c>
      <c r="YD173" s="8">
        <v>31616</v>
      </c>
      <c r="YE173" s="8">
        <v>28370</v>
      </c>
      <c r="YF173" s="8">
        <v>35260</v>
      </c>
      <c r="YG173" s="8">
        <v>1831</v>
      </c>
      <c r="YH173" s="8">
        <v>1907</v>
      </c>
      <c r="YI173" s="8">
        <v>1899</v>
      </c>
      <c r="YJ173" s="8">
        <v>1151</v>
      </c>
      <c r="YK173" s="8">
        <v>684</v>
      </c>
      <c r="YL173" s="8">
        <v>1649</v>
      </c>
      <c r="YM173" s="8">
        <v>1647</v>
      </c>
      <c r="YN173" s="8">
        <v>1680</v>
      </c>
      <c r="YO173" s="8">
        <v>534</v>
      </c>
      <c r="YP173" s="8">
        <v>1992</v>
      </c>
      <c r="YQ173" s="8">
        <v>46320</v>
      </c>
      <c r="YR173" s="8">
        <v>63590</v>
      </c>
      <c r="YS173" s="8">
        <v>62346</v>
      </c>
      <c r="YT173" s="8">
        <v>41349</v>
      </c>
      <c r="YU173" s="8">
        <v>41298</v>
      </c>
      <c r="YV173" s="8">
        <v>20771</v>
      </c>
      <c r="YW173" s="8">
        <v>11915</v>
      </c>
      <c r="YX173" s="8">
        <v>22050</v>
      </c>
      <c r="YY173" s="8">
        <v>21343</v>
      </c>
      <c r="YZ173" s="8">
        <v>21442</v>
      </c>
      <c r="ZA173" s="8">
        <v>21362</v>
      </c>
      <c r="ZB173" s="8">
        <v>21986</v>
      </c>
      <c r="ZC173" s="8">
        <v>21340</v>
      </c>
      <c r="ZD173" s="8">
        <v>10472</v>
      </c>
      <c r="ZE173" s="8">
        <v>10862</v>
      </c>
    </row>
    <row r="174" spans="2:681" x14ac:dyDescent="0.2">
      <c r="B174" s="7">
        <v>323</v>
      </c>
      <c r="C174" s="7">
        <v>169</v>
      </c>
      <c r="D174" s="7" t="s">
        <v>702</v>
      </c>
      <c r="E174" s="7">
        <v>202909</v>
      </c>
      <c r="F174" s="7">
        <v>909</v>
      </c>
      <c r="G174" s="200">
        <v>588</v>
      </c>
      <c r="H174" s="8">
        <v>568</v>
      </c>
      <c r="I174" s="8">
        <v>420</v>
      </c>
      <c r="J174" s="8">
        <v>580</v>
      </c>
      <c r="K174" s="8">
        <v>788</v>
      </c>
      <c r="L174" s="8">
        <v>75</v>
      </c>
      <c r="M174" s="8">
        <v>10</v>
      </c>
      <c r="N174" s="8">
        <v>52</v>
      </c>
      <c r="O174" s="8">
        <v>376</v>
      </c>
      <c r="P174" s="8">
        <v>213</v>
      </c>
      <c r="Q174" s="8">
        <v>1138</v>
      </c>
      <c r="R174" s="8">
        <v>842</v>
      </c>
      <c r="S174" s="8">
        <v>865</v>
      </c>
      <c r="T174" s="8">
        <v>599</v>
      </c>
      <c r="U174" s="8">
        <v>520</v>
      </c>
      <c r="V174" s="8">
        <v>0</v>
      </c>
      <c r="W174" s="8">
        <v>0</v>
      </c>
      <c r="X174" s="8">
        <v>0</v>
      </c>
      <c r="Y174" s="8">
        <v>0</v>
      </c>
      <c r="Z174" s="8">
        <v>0</v>
      </c>
      <c r="AA174" s="8">
        <v>3223</v>
      </c>
      <c r="AB174" s="8">
        <v>3291</v>
      </c>
      <c r="AC174" s="8">
        <v>3575</v>
      </c>
      <c r="AD174" s="8">
        <v>3146</v>
      </c>
      <c r="AE174" s="8">
        <v>3330</v>
      </c>
      <c r="AF174" s="8">
        <v>0</v>
      </c>
      <c r="AG174" s="8">
        <v>0</v>
      </c>
      <c r="AH174" s="8">
        <v>0</v>
      </c>
      <c r="AI174" s="8">
        <v>0</v>
      </c>
      <c r="AJ174" s="8">
        <v>0</v>
      </c>
      <c r="AK174" s="8">
        <v>606</v>
      </c>
      <c r="AL174" s="8">
        <v>277</v>
      </c>
      <c r="AM174" s="8">
        <v>272</v>
      </c>
      <c r="AN174" s="8">
        <v>824</v>
      </c>
      <c r="AO174" s="8">
        <v>252</v>
      </c>
      <c r="AP174" s="8">
        <v>994</v>
      </c>
      <c r="AQ174" s="8">
        <v>1062</v>
      </c>
      <c r="AR174" s="8">
        <v>349</v>
      </c>
      <c r="AS174" s="8">
        <v>352</v>
      </c>
      <c r="AT174" s="8">
        <v>355</v>
      </c>
      <c r="AU174" s="8">
        <v>905</v>
      </c>
      <c r="AV174" s="8">
        <v>899</v>
      </c>
      <c r="AW174" s="8">
        <v>1153</v>
      </c>
      <c r="AX174" s="8">
        <v>1030</v>
      </c>
      <c r="AY174" s="8">
        <v>721</v>
      </c>
      <c r="AZ174" s="8">
        <v>1818</v>
      </c>
      <c r="BA174" s="8">
        <v>1864</v>
      </c>
      <c r="BB174" s="8">
        <v>1979</v>
      </c>
      <c r="BC174" s="8">
        <v>2007</v>
      </c>
      <c r="BD174" s="8">
        <v>1660</v>
      </c>
      <c r="BE174" s="8" t="s">
        <v>150</v>
      </c>
      <c r="BF174" s="8" t="s">
        <v>150</v>
      </c>
      <c r="BG174" s="8" t="s">
        <v>150</v>
      </c>
      <c r="BH174" s="8" t="s">
        <v>150</v>
      </c>
      <c r="BI174" s="8" t="s">
        <v>150</v>
      </c>
      <c r="BJ174" s="8">
        <v>4</v>
      </c>
      <c r="BK174" s="8">
        <v>2</v>
      </c>
      <c r="BL174" s="8">
        <v>14</v>
      </c>
      <c r="BM174" s="8">
        <v>5</v>
      </c>
      <c r="BN174" s="8">
        <v>3</v>
      </c>
      <c r="BO174" s="8">
        <v>40</v>
      </c>
      <c r="BP174" s="8">
        <v>26</v>
      </c>
      <c r="BQ174" s="8">
        <v>10</v>
      </c>
      <c r="BR174" s="8">
        <v>22</v>
      </c>
      <c r="BS174" s="8">
        <v>4</v>
      </c>
      <c r="BT174" s="8">
        <v>530</v>
      </c>
      <c r="BU174" s="8">
        <v>430</v>
      </c>
      <c r="BV174" s="8">
        <v>197</v>
      </c>
      <c r="BW174" s="8">
        <v>182</v>
      </c>
      <c r="BX174" s="8">
        <v>245</v>
      </c>
      <c r="BY174" s="8">
        <v>254</v>
      </c>
      <c r="BZ174" s="8">
        <v>292</v>
      </c>
      <c r="CA174" s="8">
        <v>298</v>
      </c>
      <c r="CB174" s="8">
        <v>323</v>
      </c>
      <c r="CC174" s="8">
        <v>528</v>
      </c>
      <c r="CD174" s="8">
        <v>0</v>
      </c>
      <c r="CE174" s="8">
        <v>0</v>
      </c>
      <c r="CF174" s="8">
        <v>0</v>
      </c>
      <c r="CG174" s="8">
        <v>1</v>
      </c>
      <c r="CH174" s="8">
        <v>1</v>
      </c>
      <c r="CI174" s="8">
        <v>421</v>
      </c>
      <c r="CJ174" s="8">
        <v>207</v>
      </c>
      <c r="CK174" s="8">
        <v>258</v>
      </c>
      <c r="CL174" s="8">
        <v>108</v>
      </c>
      <c r="CM174" s="8">
        <v>171</v>
      </c>
      <c r="CN174" s="8">
        <v>9135</v>
      </c>
      <c r="CO174" s="8">
        <v>9250</v>
      </c>
      <c r="CP174" s="8">
        <v>6025</v>
      </c>
      <c r="CQ174" s="8">
        <v>8815</v>
      </c>
      <c r="CR174" s="8">
        <v>8205</v>
      </c>
      <c r="CS174" s="8">
        <v>4696</v>
      </c>
      <c r="CT174" s="8">
        <v>4204</v>
      </c>
      <c r="CU174" s="8">
        <v>4732</v>
      </c>
      <c r="CV174" s="8">
        <v>4656</v>
      </c>
      <c r="CW174" s="8">
        <v>3798</v>
      </c>
      <c r="CX174" s="8">
        <v>0</v>
      </c>
      <c r="CY174" s="8">
        <v>0</v>
      </c>
      <c r="CZ174" s="8">
        <v>0</v>
      </c>
      <c r="DA174" s="8">
        <v>0</v>
      </c>
      <c r="DB174" s="8">
        <v>0</v>
      </c>
      <c r="DC174" s="8">
        <v>693</v>
      </c>
      <c r="DD174" s="8">
        <v>556</v>
      </c>
      <c r="DE174" s="8">
        <v>841</v>
      </c>
      <c r="DF174" s="8">
        <v>615</v>
      </c>
      <c r="DG174" s="8">
        <v>1132</v>
      </c>
      <c r="DH174" s="8" t="s">
        <v>150</v>
      </c>
      <c r="DI174" s="8" t="s">
        <v>150</v>
      </c>
      <c r="DJ174" s="8" t="s">
        <v>150</v>
      </c>
      <c r="DK174" s="8" t="s">
        <v>150</v>
      </c>
      <c r="DL174" s="8" t="s">
        <v>150</v>
      </c>
      <c r="DM174" s="8">
        <v>925</v>
      </c>
      <c r="DN174" s="8">
        <v>862</v>
      </c>
      <c r="DO174" s="8">
        <v>382</v>
      </c>
      <c r="DP174" s="8">
        <v>477</v>
      </c>
      <c r="DQ174" s="8">
        <v>273</v>
      </c>
      <c r="DR174" s="8">
        <v>0</v>
      </c>
      <c r="DS174" s="8">
        <v>0</v>
      </c>
      <c r="DT174" s="8">
        <v>0</v>
      </c>
      <c r="DU174" s="8">
        <v>0</v>
      </c>
      <c r="DV174" s="8">
        <v>0</v>
      </c>
      <c r="DW174" s="8">
        <v>2460</v>
      </c>
      <c r="DX174" s="8">
        <v>3018</v>
      </c>
      <c r="DY174" s="8">
        <v>3037</v>
      </c>
      <c r="DZ174" s="8">
        <v>3759</v>
      </c>
      <c r="EA174" s="8">
        <v>5219</v>
      </c>
      <c r="EB174" s="8">
        <v>105</v>
      </c>
      <c r="EC174" s="8">
        <v>149</v>
      </c>
      <c r="ED174" s="8">
        <v>209</v>
      </c>
      <c r="EE174" s="8">
        <v>122</v>
      </c>
      <c r="EF174" s="8">
        <v>270</v>
      </c>
      <c r="EG174" s="8">
        <v>3147</v>
      </c>
      <c r="EH174" s="8">
        <v>2232</v>
      </c>
      <c r="EI174" s="8">
        <v>2024</v>
      </c>
      <c r="EJ174" s="8">
        <v>1107</v>
      </c>
      <c r="EK174" s="8">
        <v>443</v>
      </c>
      <c r="EL174" s="8">
        <v>4</v>
      </c>
      <c r="EM174" s="8">
        <v>13</v>
      </c>
      <c r="EN174" s="8">
        <v>45</v>
      </c>
      <c r="EO174" s="8">
        <v>9</v>
      </c>
      <c r="EP174" s="8">
        <v>4</v>
      </c>
      <c r="EQ174" s="8">
        <v>5</v>
      </c>
      <c r="ER174" s="8">
        <v>9</v>
      </c>
      <c r="ES174" s="8">
        <v>14</v>
      </c>
      <c r="ET174" s="8">
        <v>0</v>
      </c>
      <c r="EU174" s="8">
        <v>7</v>
      </c>
      <c r="EV174" s="8">
        <v>29</v>
      </c>
      <c r="EW174" s="8">
        <v>40</v>
      </c>
      <c r="EX174" s="8">
        <v>65</v>
      </c>
      <c r="EY174" s="8">
        <v>39</v>
      </c>
      <c r="EZ174" s="8">
        <v>55</v>
      </c>
      <c r="FA174" s="8">
        <v>53</v>
      </c>
      <c r="FB174" s="8">
        <v>67</v>
      </c>
      <c r="FC174" s="8">
        <v>101</v>
      </c>
      <c r="FD174" s="8">
        <v>101</v>
      </c>
      <c r="FE174" s="8">
        <v>196</v>
      </c>
      <c r="FF174" s="8">
        <v>0</v>
      </c>
      <c r="FG174" s="8">
        <v>0</v>
      </c>
      <c r="FH174" s="8">
        <v>0</v>
      </c>
      <c r="FI174" s="8">
        <v>0</v>
      </c>
      <c r="FJ174" s="8">
        <v>0</v>
      </c>
      <c r="FK174" s="8">
        <v>205</v>
      </c>
      <c r="FL174" s="8">
        <v>126</v>
      </c>
      <c r="FM174" s="8">
        <v>128</v>
      </c>
      <c r="FN174" s="8">
        <v>129</v>
      </c>
      <c r="FO174" s="8">
        <v>153</v>
      </c>
      <c r="FP174" s="8">
        <v>122</v>
      </c>
      <c r="FQ174" s="8">
        <v>127</v>
      </c>
      <c r="FR174" s="8">
        <v>106</v>
      </c>
      <c r="FS174" s="8">
        <v>86</v>
      </c>
      <c r="FT174" s="8">
        <v>113</v>
      </c>
      <c r="FU174" s="8">
        <v>945</v>
      </c>
      <c r="FV174" s="8">
        <v>948</v>
      </c>
      <c r="FW174" s="8">
        <v>701</v>
      </c>
      <c r="FX174" s="8">
        <v>1065</v>
      </c>
      <c r="FY174" s="8">
        <v>1302</v>
      </c>
      <c r="FZ174" s="8">
        <v>1354</v>
      </c>
      <c r="GA174" s="8">
        <v>1472</v>
      </c>
      <c r="GB174" s="8">
        <v>1181</v>
      </c>
      <c r="GC174" s="8">
        <v>1514</v>
      </c>
      <c r="GD174" s="8">
        <v>1778</v>
      </c>
      <c r="GE174" s="8">
        <v>527</v>
      </c>
      <c r="GF174" s="8">
        <v>506</v>
      </c>
      <c r="GG174" s="8">
        <v>352</v>
      </c>
      <c r="GH174" s="8">
        <v>532</v>
      </c>
      <c r="GI174" s="8">
        <v>811</v>
      </c>
      <c r="GJ174" s="8">
        <v>318</v>
      </c>
      <c r="GK174" s="8">
        <v>316</v>
      </c>
      <c r="GL174" s="8">
        <v>244</v>
      </c>
      <c r="GM174" s="8">
        <v>352</v>
      </c>
      <c r="GN174" s="8">
        <v>548</v>
      </c>
      <c r="GO174" s="8">
        <v>26</v>
      </c>
      <c r="GP174" s="8">
        <v>-8</v>
      </c>
      <c r="GQ174" s="8">
        <v>9</v>
      </c>
      <c r="GR174" s="8">
        <v>54</v>
      </c>
      <c r="GS174" s="8">
        <v>977</v>
      </c>
      <c r="GT174" s="8">
        <v>111</v>
      </c>
      <c r="GU174" s="8">
        <v>56</v>
      </c>
      <c r="GV174" s="8">
        <v>74</v>
      </c>
      <c r="GW174" s="8">
        <v>1321</v>
      </c>
      <c r="GX174" s="8">
        <v>2175</v>
      </c>
      <c r="GY174" s="8">
        <v>41</v>
      </c>
      <c r="GZ174" s="8">
        <v>21</v>
      </c>
      <c r="HA174" s="8">
        <v>34</v>
      </c>
      <c r="HB174" s="8">
        <v>609</v>
      </c>
      <c r="HC174" s="8">
        <v>895</v>
      </c>
      <c r="HD174" s="8">
        <v>0</v>
      </c>
      <c r="HE174" s="8">
        <v>30</v>
      </c>
      <c r="HF174" s="8">
        <v>50</v>
      </c>
      <c r="HG174" s="8">
        <v>38</v>
      </c>
      <c r="HH174" s="8">
        <v>40</v>
      </c>
      <c r="HI174" s="8">
        <v>9822</v>
      </c>
      <c r="HJ174" s="8">
        <v>9806</v>
      </c>
      <c r="HK174" s="8">
        <v>8738</v>
      </c>
      <c r="HL174" s="8">
        <v>8828</v>
      </c>
      <c r="HM174" s="8">
        <v>9828</v>
      </c>
      <c r="HN174" s="8">
        <v>91</v>
      </c>
      <c r="HO174" s="8" t="s">
        <v>150</v>
      </c>
      <c r="HP174" s="8" t="s">
        <v>150</v>
      </c>
      <c r="HQ174" s="8" t="s">
        <v>150</v>
      </c>
      <c r="HR174" s="8" t="s">
        <v>150</v>
      </c>
      <c r="HS174" s="8">
        <v>543</v>
      </c>
      <c r="HT174" s="8">
        <v>806</v>
      </c>
      <c r="HU174" s="8">
        <v>545</v>
      </c>
      <c r="HV174" s="8">
        <v>766</v>
      </c>
      <c r="HW174" s="8">
        <v>734</v>
      </c>
      <c r="HX174" s="8">
        <v>0</v>
      </c>
      <c r="HY174" s="8">
        <v>0</v>
      </c>
      <c r="HZ174" s="8">
        <v>0</v>
      </c>
      <c r="IA174" s="8">
        <v>0</v>
      </c>
      <c r="IB174" s="8" t="s">
        <v>150</v>
      </c>
      <c r="IC174" s="8">
        <v>28</v>
      </c>
      <c r="ID174" s="8">
        <v>28</v>
      </c>
      <c r="IE174" s="8">
        <v>31</v>
      </c>
      <c r="IF174" s="8">
        <v>59</v>
      </c>
      <c r="IG174" s="8">
        <v>25</v>
      </c>
      <c r="IH174" s="8">
        <v>1018</v>
      </c>
      <c r="II174" s="8">
        <v>1289</v>
      </c>
      <c r="IJ174" s="8">
        <v>436</v>
      </c>
      <c r="IK174" s="8">
        <v>415</v>
      </c>
      <c r="IL174" s="8">
        <v>427</v>
      </c>
      <c r="IM174" s="8">
        <v>0</v>
      </c>
      <c r="IN174" s="8">
        <v>125</v>
      </c>
      <c r="IO174" s="8" t="s">
        <v>150</v>
      </c>
      <c r="IP174" s="8" t="s">
        <v>150</v>
      </c>
      <c r="IQ174" s="8" t="s">
        <v>150</v>
      </c>
      <c r="IR174" s="8">
        <v>1468</v>
      </c>
      <c r="IS174" s="8">
        <v>798</v>
      </c>
      <c r="IT174" s="8" t="s">
        <v>150</v>
      </c>
      <c r="IU174" s="8" t="s">
        <v>150</v>
      </c>
      <c r="IV174" s="8" t="s">
        <v>150</v>
      </c>
      <c r="IW174" s="8">
        <v>445</v>
      </c>
      <c r="IX174" s="8">
        <v>342</v>
      </c>
      <c r="IY174" s="8">
        <v>166</v>
      </c>
      <c r="IZ174" s="8">
        <v>297</v>
      </c>
      <c r="JA174" s="8">
        <v>294</v>
      </c>
      <c r="JB174" s="8">
        <v>0</v>
      </c>
      <c r="JC174" s="8">
        <v>0</v>
      </c>
      <c r="JD174" s="8">
        <v>0</v>
      </c>
      <c r="JE174" s="8">
        <v>0</v>
      </c>
      <c r="JF174" s="8">
        <v>0</v>
      </c>
      <c r="JG174" s="8">
        <v>61</v>
      </c>
      <c r="JH174" s="8">
        <v>62</v>
      </c>
      <c r="JI174" s="8">
        <v>69</v>
      </c>
      <c r="JJ174" s="8">
        <v>152</v>
      </c>
      <c r="JK174" s="8">
        <v>132</v>
      </c>
      <c r="JL174" s="8">
        <v>10</v>
      </c>
      <c r="JM174" s="8">
        <v>0</v>
      </c>
      <c r="JN174" s="8">
        <v>0</v>
      </c>
      <c r="JO174" s="8">
        <v>0</v>
      </c>
      <c r="JP174" s="8">
        <v>36</v>
      </c>
      <c r="JQ174" s="8">
        <v>140</v>
      </c>
      <c r="JR174" s="8">
        <v>85</v>
      </c>
      <c r="JS174" s="8">
        <v>68</v>
      </c>
      <c r="JT174" s="8">
        <v>163</v>
      </c>
      <c r="JU174" s="8">
        <v>95</v>
      </c>
      <c r="JV174" s="8">
        <v>495</v>
      </c>
      <c r="JW174" s="8">
        <v>696</v>
      </c>
      <c r="JX174" s="8">
        <v>1422</v>
      </c>
      <c r="JY174" s="8">
        <v>1418</v>
      </c>
      <c r="JZ174" s="8">
        <v>2081</v>
      </c>
      <c r="KA174" s="8">
        <v>0</v>
      </c>
      <c r="KB174" s="8">
        <v>0</v>
      </c>
      <c r="KC174" s="8">
        <v>0</v>
      </c>
      <c r="KD174" s="8">
        <v>0</v>
      </c>
      <c r="KE174" s="8">
        <v>0</v>
      </c>
      <c r="KF174" s="8">
        <v>0</v>
      </c>
      <c r="KG174" s="8">
        <v>0</v>
      </c>
      <c r="KH174" s="8">
        <v>0</v>
      </c>
      <c r="KI174" s="8">
        <v>0</v>
      </c>
      <c r="KJ174" s="8" t="s">
        <v>150</v>
      </c>
      <c r="KK174" s="8">
        <v>43</v>
      </c>
      <c r="KL174" s="8">
        <v>31</v>
      </c>
      <c r="KM174" s="8">
        <v>51</v>
      </c>
      <c r="KN174" s="8">
        <v>100</v>
      </c>
      <c r="KO174" s="8" t="s">
        <v>150</v>
      </c>
      <c r="KP174" s="8">
        <v>5</v>
      </c>
      <c r="KQ174" s="8">
        <v>13</v>
      </c>
      <c r="KR174" s="8">
        <v>5</v>
      </c>
      <c r="KS174" s="8">
        <v>5</v>
      </c>
      <c r="KT174" s="8">
        <v>5</v>
      </c>
      <c r="KU174" s="8">
        <v>482</v>
      </c>
      <c r="KV174" s="8">
        <v>651</v>
      </c>
      <c r="KW174" s="8">
        <v>1080</v>
      </c>
      <c r="KX174" s="8">
        <v>1018</v>
      </c>
      <c r="KY174" s="8">
        <v>1291</v>
      </c>
      <c r="KZ174" s="8">
        <v>454</v>
      </c>
      <c r="LA174" s="8">
        <v>530</v>
      </c>
      <c r="LB174" s="8">
        <v>624</v>
      </c>
      <c r="LC174" s="8">
        <v>621</v>
      </c>
      <c r="LD174" s="8">
        <v>569</v>
      </c>
      <c r="LE174" s="8">
        <v>7755</v>
      </c>
      <c r="LF174" s="8">
        <v>7421</v>
      </c>
      <c r="LG174" s="8">
        <v>7922</v>
      </c>
      <c r="LH174" s="8">
        <v>6270</v>
      </c>
      <c r="LI174" s="8">
        <v>6898</v>
      </c>
      <c r="LJ174" s="8">
        <v>187</v>
      </c>
      <c r="LK174" s="8">
        <v>0</v>
      </c>
      <c r="LL174" s="8" t="s">
        <v>150</v>
      </c>
      <c r="LM174" s="8" t="s">
        <v>150</v>
      </c>
      <c r="LN174" s="8" t="s">
        <v>150</v>
      </c>
      <c r="LO174" s="8">
        <v>126</v>
      </c>
      <c r="LP174" s="8">
        <v>119</v>
      </c>
      <c r="LQ174" s="8">
        <v>127</v>
      </c>
      <c r="LR174" s="8">
        <v>95</v>
      </c>
      <c r="LS174" s="8">
        <v>107</v>
      </c>
      <c r="LT174" s="8">
        <v>2</v>
      </c>
      <c r="LU174" s="8">
        <v>2</v>
      </c>
      <c r="LV174" s="8">
        <v>2</v>
      </c>
      <c r="LW174" s="8">
        <v>3</v>
      </c>
      <c r="LX174" s="8">
        <v>3</v>
      </c>
      <c r="LY174" s="8">
        <v>529</v>
      </c>
      <c r="LZ174" s="8">
        <v>184</v>
      </c>
      <c r="MA174" s="8">
        <v>228</v>
      </c>
      <c r="MB174" s="8">
        <v>119</v>
      </c>
      <c r="MC174" s="8">
        <v>192</v>
      </c>
      <c r="MD174" s="8">
        <v>0</v>
      </c>
      <c r="ME174" s="8">
        <v>0</v>
      </c>
      <c r="MF174" s="8">
        <v>1</v>
      </c>
      <c r="MG174" s="8">
        <v>19</v>
      </c>
      <c r="MH174" s="8">
        <v>30</v>
      </c>
      <c r="MI174" s="8">
        <v>193</v>
      </c>
      <c r="MJ174" s="8">
        <v>167</v>
      </c>
      <c r="MK174" s="8">
        <v>97</v>
      </c>
      <c r="ML174" s="8">
        <v>393</v>
      </c>
      <c r="MM174" s="8">
        <v>1177</v>
      </c>
      <c r="MN174" s="8">
        <v>0</v>
      </c>
      <c r="MO174" s="8">
        <v>0</v>
      </c>
      <c r="MP174" s="8">
        <v>0</v>
      </c>
      <c r="MQ174" s="8">
        <v>0</v>
      </c>
      <c r="MR174" s="8">
        <v>0</v>
      </c>
      <c r="MS174" s="8">
        <v>1</v>
      </c>
      <c r="MT174" s="8">
        <v>0</v>
      </c>
      <c r="MU174" s="8">
        <v>2</v>
      </c>
      <c r="MV174" s="8">
        <v>2</v>
      </c>
      <c r="MW174" s="8">
        <v>2</v>
      </c>
      <c r="MX174" s="8">
        <v>340</v>
      </c>
      <c r="MY174" s="8">
        <v>257</v>
      </c>
      <c r="MZ174" s="8" t="s">
        <v>150</v>
      </c>
      <c r="NA174" s="8" t="s">
        <v>150</v>
      </c>
      <c r="NB174" s="8" t="s">
        <v>150</v>
      </c>
      <c r="NC174" s="8">
        <v>3942</v>
      </c>
      <c r="ND174" s="8">
        <v>3420</v>
      </c>
      <c r="NE174" s="8">
        <v>2507</v>
      </c>
      <c r="NF174" s="8">
        <v>3048</v>
      </c>
      <c r="NG174" s="8">
        <v>2639</v>
      </c>
      <c r="NH174" s="8">
        <v>0</v>
      </c>
      <c r="NI174" s="8">
        <v>0</v>
      </c>
      <c r="NJ174" s="8">
        <v>0</v>
      </c>
      <c r="NK174" s="8">
        <v>0</v>
      </c>
      <c r="NL174" s="8">
        <v>0</v>
      </c>
      <c r="NM174" s="8">
        <v>1622</v>
      </c>
      <c r="NN174" s="8">
        <v>183</v>
      </c>
      <c r="NO174" s="8">
        <v>502</v>
      </c>
      <c r="NP174" s="8">
        <v>681</v>
      </c>
      <c r="NQ174" s="8">
        <v>586</v>
      </c>
      <c r="NR174" s="8">
        <v>3756</v>
      </c>
      <c r="NS174" s="8">
        <v>8494</v>
      </c>
      <c r="NT174" s="8">
        <v>7080</v>
      </c>
      <c r="NU174" s="8">
        <v>8469</v>
      </c>
      <c r="NV174" s="8">
        <v>8722</v>
      </c>
      <c r="NW174" s="8">
        <v>4</v>
      </c>
      <c r="NX174" s="8">
        <v>4</v>
      </c>
      <c r="NY174" s="8">
        <v>4</v>
      </c>
      <c r="NZ174" s="8">
        <v>4</v>
      </c>
      <c r="OA174" s="8">
        <v>0</v>
      </c>
      <c r="OB174" s="8">
        <v>40</v>
      </c>
      <c r="OC174" s="8">
        <v>32</v>
      </c>
      <c r="OD174" s="8">
        <v>3</v>
      </c>
      <c r="OE174" s="8">
        <v>0</v>
      </c>
      <c r="OF174" s="8">
        <v>0</v>
      </c>
      <c r="OG174" s="8">
        <v>1778</v>
      </c>
      <c r="OH174" s="8">
        <v>1386</v>
      </c>
      <c r="OI174" s="8">
        <v>1086</v>
      </c>
      <c r="OJ174" s="8">
        <v>903</v>
      </c>
      <c r="OK174" s="8">
        <v>944</v>
      </c>
      <c r="OL174" s="8">
        <v>369</v>
      </c>
      <c r="OM174" s="8">
        <v>354</v>
      </c>
      <c r="ON174" s="8">
        <v>299</v>
      </c>
      <c r="OO174" s="8">
        <v>211</v>
      </c>
      <c r="OP174" s="8">
        <v>243</v>
      </c>
      <c r="OQ174" s="8">
        <v>1051</v>
      </c>
      <c r="OR174" s="8">
        <v>1069</v>
      </c>
      <c r="OS174" s="8">
        <v>1065</v>
      </c>
      <c r="OT174" s="8">
        <v>1036</v>
      </c>
      <c r="OU174" s="8">
        <v>1169</v>
      </c>
      <c r="OV174" s="8">
        <v>15</v>
      </c>
      <c r="OW174" s="8">
        <v>12</v>
      </c>
      <c r="OX174" s="8">
        <v>9</v>
      </c>
      <c r="OY174" s="8">
        <v>7</v>
      </c>
      <c r="OZ174" s="8">
        <v>9</v>
      </c>
      <c r="PA174" s="8">
        <v>0</v>
      </c>
      <c r="PB174" s="8">
        <v>0</v>
      </c>
      <c r="PC174" s="8">
        <v>0</v>
      </c>
      <c r="PD174" s="8">
        <v>0</v>
      </c>
      <c r="PE174" s="8">
        <v>0</v>
      </c>
      <c r="PF174" s="8">
        <v>0</v>
      </c>
      <c r="PG174" s="8">
        <v>0</v>
      </c>
      <c r="PH174" s="8">
        <v>0</v>
      </c>
      <c r="PI174" s="8">
        <v>0</v>
      </c>
      <c r="PJ174" s="8">
        <v>4</v>
      </c>
      <c r="PK174" s="8">
        <v>0</v>
      </c>
      <c r="PL174" s="8">
        <v>0</v>
      </c>
      <c r="PM174" s="8">
        <v>0</v>
      </c>
      <c r="PN174" s="8">
        <v>0</v>
      </c>
      <c r="PO174" s="8">
        <v>0</v>
      </c>
      <c r="PP174" s="8">
        <v>3881</v>
      </c>
      <c r="PQ174" s="8">
        <v>1515</v>
      </c>
      <c r="PR174" s="8">
        <v>1475</v>
      </c>
      <c r="PS174" s="8">
        <v>1334</v>
      </c>
      <c r="PT174" s="8">
        <v>1629</v>
      </c>
      <c r="PU174" s="8">
        <v>384</v>
      </c>
      <c r="PV174" s="8">
        <v>339</v>
      </c>
      <c r="PW174" s="8">
        <v>330</v>
      </c>
      <c r="PX174" s="8">
        <v>296</v>
      </c>
      <c r="PY174" s="8">
        <v>151</v>
      </c>
      <c r="PZ174" s="8">
        <v>415</v>
      </c>
      <c r="QA174" s="8">
        <v>350</v>
      </c>
      <c r="QB174" s="8">
        <v>290</v>
      </c>
      <c r="QC174" s="8">
        <v>51</v>
      </c>
      <c r="QD174" s="8">
        <v>91</v>
      </c>
      <c r="QE174" s="8">
        <v>0</v>
      </c>
      <c r="QF174" s="8">
        <v>0</v>
      </c>
      <c r="QG174" s="8">
        <v>0</v>
      </c>
      <c r="QH174" s="8">
        <v>0</v>
      </c>
      <c r="QI174" s="8">
        <v>0</v>
      </c>
      <c r="QJ174" s="8">
        <v>3336</v>
      </c>
      <c r="QK174" s="8">
        <v>5820</v>
      </c>
      <c r="QL174" s="8">
        <v>6311</v>
      </c>
      <c r="QM174" s="8">
        <v>5453</v>
      </c>
      <c r="QN174" s="8">
        <v>3873</v>
      </c>
      <c r="QO174" s="8">
        <v>1226</v>
      </c>
      <c r="QP174" s="8">
        <v>360</v>
      </c>
      <c r="QQ174" s="8">
        <v>1108</v>
      </c>
      <c r="QR174" s="8">
        <v>1044</v>
      </c>
      <c r="QS174" s="8">
        <v>1281</v>
      </c>
      <c r="QT174" s="8">
        <v>3</v>
      </c>
      <c r="QU174" s="8">
        <v>3</v>
      </c>
      <c r="QV174" s="8">
        <v>2</v>
      </c>
      <c r="QW174" s="8">
        <v>3</v>
      </c>
      <c r="QX174" s="8">
        <v>6</v>
      </c>
      <c r="QY174" s="8">
        <v>1</v>
      </c>
      <c r="QZ174" s="8">
        <v>5</v>
      </c>
      <c r="RA174" s="8">
        <v>1</v>
      </c>
      <c r="RB174" s="8">
        <v>1</v>
      </c>
      <c r="RC174" s="8">
        <v>2</v>
      </c>
      <c r="RD174" s="8">
        <v>0</v>
      </c>
      <c r="RE174" s="8" t="s">
        <v>150</v>
      </c>
      <c r="RF174" s="8" t="s">
        <v>150</v>
      </c>
      <c r="RG174" s="8" t="s">
        <v>150</v>
      </c>
      <c r="RH174" s="8" t="s">
        <v>150</v>
      </c>
      <c r="RI174" s="8">
        <v>0</v>
      </c>
      <c r="RJ174" s="8">
        <v>0</v>
      </c>
      <c r="RK174" s="8">
        <v>0</v>
      </c>
      <c r="RL174" s="8">
        <v>0</v>
      </c>
      <c r="RM174" s="8" t="s">
        <v>150</v>
      </c>
      <c r="RN174" s="8">
        <v>1528</v>
      </c>
      <c r="RO174" s="8">
        <v>1533</v>
      </c>
      <c r="RP174" s="8">
        <v>1560</v>
      </c>
      <c r="RQ174" s="8">
        <v>1821</v>
      </c>
      <c r="RR174" s="8">
        <v>1686</v>
      </c>
      <c r="RS174" s="8">
        <v>1700</v>
      </c>
      <c r="RT174" s="8">
        <v>2099</v>
      </c>
      <c r="RU174" s="8">
        <v>562</v>
      </c>
      <c r="RV174" s="8">
        <v>884</v>
      </c>
      <c r="RW174" s="8">
        <v>663</v>
      </c>
      <c r="RX174" s="8">
        <v>115</v>
      </c>
      <c r="RY174" s="8">
        <v>873</v>
      </c>
      <c r="RZ174" s="8">
        <v>103</v>
      </c>
      <c r="SA174" s="8">
        <v>202</v>
      </c>
      <c r="SB174" s="8">
        <v>985</v>
      </c>
      <c r="SC174" s="8">
        <v>1610</v>
      </c>
      <c r="SD174" s="8">
        <v>1721</v>
      </c>
      <c r="SE174" s="8">
        <v>1485</v>
      </c>
      <c r="SF174" s="8">
        <v>1021</v>
      </c>
      <c r="SG174" s="8">
        <v>1143</v>
      </c>
      <c r="SH174" s="8">
        <v>0</v>
      </c>
      <c r="SI174" s="8">
        <v>0</v>
      </c>
      <c r="SJ174" s="8">
        <v>0</v>
      </c>
      <c r="SK174" s="8">
        <v>0</v>
      </c>
      <c r="SL174" s="8">
        <v>0</v>
      </c>
      <c r="SM174" s="8">
        <v>0</v>
      </c>
      <c r="SN174" s="8">
        <v>0</v>
      </c>
      <c r="SO174" s="8">
        <v>86</v>
      </c>
      <c r="SP174" s="8">
        <v>237</v>
      </c>
      <c r="SQ174" s="8">
        <v>356</v>
      </c>
      <c r="SR174" s="8">
        <v>49</v>
      </c>
      <c r="SS174" s="8">
        <v>121</v>
      </c>
      <c r="ST174" s="8">
        <v>47</v>
      </c>
      <c r="SU174" s="8">
        <v>39</v>
      </c>
      <c r="SV174" s="8">
        <v>24</v>
      </c>
      <c r="SW174" s="8">
        <v>0</v>
      </c>
      <c r="SX174" s="8">
        <v>0</v>
      </c>
      <c r="SY174" s="8">
        <v>0</v>
      </c>
      <c r="SZ174" s="8">
        <v>0</v>
      </c>
      <c r="TA174" s="8">
        <v>0</v>
      </c>
      <c r="TB174" s="8">
        <v>2292</v>
      </c>
      <c r="TC174" s="8">
        <v>3057</v>
      </c>
      <c r="TD174" s="8">
        <v>2524</v>
      </c>
      <c r="TE174" s="8">
        <v>2425</v>
      </c>
      <c r="TF174" s="8">
        <v>2189</v>
      </c>
      <c r="TG174" s="8">
        <v>1092</v>
      </c>
      <c r="TH174" s="8">
        <v>45</v>
      </c>
      <c r="TI174" s="8">
        <v>349</v>
      </c>
      <c r="TJ174" s="8">
        <v>440</v>
      </c>
      <c r="TK174" s="8">
        <v>311</v>
      </c>
      <c r="TL174" s="8">
        <v>104</v>
      </c>
      <c r="TM174" s="8">
        <v>90</v>
      </c>
      <c r="TN174" s="8">
        <v>95</v>
      </c>
      <c r="TO174" s="8">
        <v>88</v>
      </c>
      <c r="TP174" s="8">
        <v>44</v>
      </c>
      <c r="TQ174" s="8">
        <v>158</v>
      </c>
      <c r="TR174" s="8">
        <v>60</v>
      </c>
      <c r="TS174" s="8">
        <v>227</v>
      </c>
      <c r="TT174" s="8">
        <v>822</v>
      </c>
      <c r="TU174" s="8">
        <v>748</v>
      </c>
      <c r="TV174" s="8">
        <v>-1</v>
      </c>
      <c r="TW174" s="8">
        <v>0</v>
      </c>
      <c r="TX174" s="8">
        <v>0</v>
      </c>
      <c r="TY174" s="8">
        <v>0</v>
      </c>
      <c r="TZ174" s="8">
        <v>0</v>
      </c>
      <c r="UA174" s="8">
        <v>8945</v>
      </c>
      <c r="UB174" s="8">
        <v>17333</v>
      </c>
      <c r="UC174" s="8">
        <v>18812</v>
      </c>
      <c r="UD174" s="8">
        <v>16076</v>
      </c>
      <c r="UE174" s="8">
        <v>16421</v>
      </c>
      <c r="UF174" s="8">
        <v>7</v>
      </c>
      <c r="UG174" s="8">
        <v>4</v>
      </c>
      <c r="UH174" s="8">
        <v>5</v>
      </c>
      <c r="UI174" s="8">
        <v>1</v>
      </c>
      <c r="UJ174" s="8">
        <v>0</v>
      </c>
      <c r="UK174" s="8">
        <v>0</v>
      </c>
      <c r="UL174" s="8">
        <v>0</v>
      </c>
      <c r="UM174" s="8">
        <v>0</v>
      </c>
      <c r="UN174" s="8">
        <v>0</v>
      </c>
      <c r="UO174" s="8">
        <v>0</v>
      </c>
      <c r="UP174" s="8">
        <v>450</v>
      </c>
      <c r="UQ174" s="8">
        <v>601</v>
      </c>
      <c r="UR174" s="8">
        <v>369</v>
      </c>
      <c r="US174" s="8">
        <v>292</v>
      </c>
      <c r="UT174" s="8">
        <v>335</v>
      </c>
      <c r="UU174" s="8">
        <v>0</v>
      </c>
      <c r="UV174" s="8">
        <v>0</v>
      </c>
      <c r="UW174" s="8">
        <v>0</v>
      </c>
      <c r="UX174" s="8">
        <v>0</v>
      </c>
      <c r="UY174" s="8">
        <v>0</v>
      </c>
      <c r="UZ174" s="8">
        <v>662</v>
      </c>
      <c r="VA174" s="8">
        <v>1051</v>
      </c>
      <c r="VB174" s="8">
        <v>907</v>
      </c>
      <c r="VC174" s="8">
        <v>903</v>
      </c>
      <c r="VD174" s="8">
        <v>912</v>
      </c>
      <c r="VE174" s="8">
        <v>0</v>
      </c>
      <c r="VF174" s="8">
        <v>0</v>
      </c>
      <c r="VG174" s="8">
        <v>0</v>
      </c>
      <c r="VH174" s="8">
        <v>0</v>
      </c>
      <c r="VI174" s="8">
        <v>1</v>
      </c>
      <c r="VJ174" s="8">
        <v>0</v>
      </c>
      <c r="VK174" s="8">
        <v>0</v>
      </c>
      <c r="VL174" s="8">
        <v>0</v>
      </c>
      <c r="VM174" s="8">
        <v>0</v>
      </c>
      <c r="VN174" s="8">
        <v>0</v>
      </c>
      <c r="VO174" s="8">
        <v>1426</v>
      </c>
      <c r="VP174" s="8">
        <v>-402</v>
      </c>
      <c r="VQ174" s="8">
        <v>1300</v>
      </c>
      <c r="VR174" s="8">
        <v>-74</v>
      </c>
      <c r="VS174" s="8">
        <v>271</v>
      </c>
      <c r="VT174" s="8">
        <v>1</v>
      </c>
      <c r="VU174" s="8">
        <v>1</v>
      </c>
      <c r="VV174" s="8">
        <v>0</v>
      </c>
      <c r="VW174" s="8">
        <v>2</v>
      </c>
      <c r="VX174" s="8">
        <v>6</v>
      </c>
      <c r="VY174" s="8">
        <v>0</v>
      </c>
      <c r="VZ174" s="8">
        <v>0</v>
      </c>
      <c r="WA174" s="8">
        <v>0</v>
      </c>
      <c r="WB174" s="8">
        <v>0</v>
      </c>
      <c r="WC174" s="8">
        <v>1</v>
      </c>
      <c r="WD174" s="8">
        <v>0</v>
      </c>
      <c r="WE174" s="8">
        <v>0</v>
      </c>
      <c r="WF174" s="8">
        <v>0</v>
      </c>
      <c r="WG174" s="8">
        <v>0</v>
      </c>
      <c r="WH174" s="8">
        <v>0</v>
      </c>
      <c r="WI174" s="8">
        <v>619</v>
      </c>
      <c r="WJ174" s="8">
        <v>634</v>
      </c>
      <c r="WK174" s="8">
        <v>753</v>
      </c>
      <c r="WL174" s="8">
        <v>600</v>
      </c>
      <c r="WM174" s="8">
        <v>674</v>
      </c>
      <c r="WN174" s="8">
        <v>45</v>
      </c>
      <c r="WO174" s="8">
        <v>71</v>
      </c>
      <c r="WP174" s="8">
        <v>68</v>
      </c>
      <c r="WQ174" s="8">
        <v>0</v>
      </c>
      <c r="WR174" s="8">
        <v>0</v>
      </c>
      <c r="WS174" s="8">
        <v>2797</v>
      </c>
      <c r="WT174" s="8">
        <v>4077</v>
      </c>
      <c r="WU174" s="8">
        <v>4414</v>
      </c>
      <c r="WV174" s="8">
        <v>3217</v>
      </c>
      <c r="WW174" s="8">
        <v>4002</v>
      </c>
      <c r="WX174" s="8">
        <v>2</v>
      </c>
      <c r="WY174" s="8">
        <v>25</v>
      </c>
      <c r="WZ174" s="8">
        <v>53</v>
      </c>
      <c r="XA174" s="8">
        <v>29</v>
      </c>
      <c r="XB174" s="8">
        <v>29</v>
      </c>
      <c r="XC174" s="8">
        <v>772</v>
      </c>
      <c r="XD174" s="8">
        <v>693</v>
      </c>
      <c r="XE174" s="8">
        <v>700</v>
      </c>
      <c r="XF174" s="8">
        <v>742</v>
      </c>
      <c r="XG174" s="8">
        <v>685</v>
      </c>
      <c r="XH174" s="8">
        <v>73</v>
      </c>
      <c r="XI174" s="8">
        <v>54</v>
      </c>
      <c r="XJ174" s="8">
        <v>59</v>
      </c>
      <c r="XK174" s="8">
        <v>67</v>
      </c>
      <c r="XL174" s="8">
        <v>101</v>
      </c>
      <c r="XM174" s="8">
        <v>317</v>
      </c>
      <c r="XN174" s="8">
        <v>579</v>
      </c>
      <c r="XO174" s="8">
        <v>355</v>
      </c>
      <c r="XP174" s="8">
        <v>284</v>
      </c>
      <c r="XQ174" s="8">
        <v>182</v>
      </c>
      <c r="XR174" s="8">
        <v>83</v>
      </c>
      <c r="XS174" s="8">
        <v>54</v>
      </c>
      <c r="XT174" s="8">
        <v>134</v>
      </c>
      <c r="XU174" s="8">
        <v>120</v>
      </c>
      <c r="XV174" s="8">
        <v>74</v>
      </c>
      <c r="XW174" s="8">
        <v>0</v>
      </c>
      <c r="XX174" s="8">
        <v>119</v>
      </c>
      <c r="XY174" s="8">
        <v>0</v>
      </c>
      <c r="XZ174" s="8">
        <v>0</v>
      </c>
      <c r="YA174" s="8" t="s">
        <v>150</v>
      </c>
      <c r="YB174" s="8">
        <v>2</v>
      </c>
      <c r="YC174" s="8">
        <v>2</v>
      </c>
      <c r="YD174" s="8">
        <v>22</v>
      </c>
      <c r="YE174" s="8">
        <v>23</v>
      </c>
      <c r="YF174" s="8">
        <v>23</v>
      </c>
      <c r="YG174" s="8">
        <v>37</v>
      </c>
      <c r="YH174" s="8">
        <v>18</v>
      </c>
      <c r="YI174" s="8">
        <v>22</v>
      </c>
      <c r="YJ174" s="8">
        <v>79</v>
      </c>
      <c r="YK174" s="8">
        <v>1127</v>
      </c>
      <c r="YL174" s="8">
        <v>0</v>
      </c>
      <c r="YM174" s="8">
        <v>0</v>
      </c>
      <c r="YN174" s="8">
        <v>0</v>
      </c>
      <c r="YO174" s="8">
        <v>0</v>
      </c>
      <c r="YP174" s="8">
        <v>0</v>
      </c>
      <c r="YQ174" s="8">
        <v>394</v>
      </c>
      <c r="YR174" s="8">
        <v>356</v>
      </c>
      <c r="YS174" s="8">
        <v>430</v>
      </c>
      <c r="YT174" s="8">
        <v>440</v>
      </c>
      <c r="YU174" s="8">
        <v>443</v>
      </c>
      <c r="YV174" s="8">
        <v>58</v>
      </c>
      <c r="YW174" s="8">
        <v>60</v>
      </c>
      <c r="YX174" s="8">
        <v>67</v>
      </c>
      <c r="YY174" s="8">
        <v>146</v>
      </c>
      <c r="YZ174" s="8">
        <v>134</v>
      </c>
      <c r="ZA174" s="8">
        <v>211</v>
      </c>
      <c r="ZB174" s="8">
        <v>54</v>
      </c>
      <c r="ZC174" s="8">
        <v>58</v>
      </c>
      <c r="ZD174" s="8">
        <v>81</v>
      </c>
      <c r="ZE174" s="8">
        <v>79</v>
      </c>
    </row>
    <row r="175" spans="2:681" x14ac:dyDescent="0.2">
      <c r="B175" s="7">
        <v>323</v>
      </c>
      <c r="C175" s="7">
        <v>170</v>
      </c>
      <c r="D175" s="7" t="s">
        <v>703</v>
      </c>
      <c r="E175" s="7">
        <v>202910</v>
      </c>
      <c r="F175" s="7">
        <v>910</v>
      </c>
      <c r="G175" s="8">
        <v>1279</v>
      </c>
      <c r="H175" s="8">
        <v>1108</v>
      </c>
      <c r="I175" s="8">
        <v>1075</v>
      </c>
      <c r="J175" s="8">
        <v>955</v>
      </c>
      <c r="K175" s="8">
        <v>1150</v>
      </c>
      <c r="L175" s="8">
        <v>0</v>
      </c>
      <c r="M175" s="8">
        <v>0</v>
      </c>
      <c r="N175" s="8">
        <v>77</v>
      </c>
      <c r="O175" s="8">
        <v>1</v>
      </c>
      <c r="P175" s="8">
        <v>0</v>
      </c>
      <c r="Q175" s="8">
        <v>1</v>
      </c>
      <c r="R175" s="8">
        <v>1</v>
      </c>
      <c r="S175" s="8">
        <v>0</v>
      </c>
      <c r="T175" s="8">
        <v>0</v>
      </c>
      <c r="U175" s="8">
        <v>0</v>
      </c>
      <c r="V175" s="8">
        <v>0</v>
      </c>
      <c r="W175" s="8">
        <v>0</v>
      </c>
      <c r="X175" s="8">
        <v>0</v>
      </c>
      <c r="Y175" s="8">
        <v>0</v>
      </c>
      <c r="Z175" s="8">
        <v>0</v>
      </c>
      <c r="AA175" s="8">
        <v>44</v>
      </c>
      <c r="AB175" s="8">
        <v>41</v>
      </c>
      <c r="AC175" s="8">
        <v>36</v>
      </c>
      <c r="AD175" s="8">
        <v>46</v>
      </c>
      <c r="AE175" s="8">
        <v>39</v>
      </c>
      <c r="AF175" s="8">
        <v>217</v>
      </c>
      <c r="AG175" s="8">
        <v>13</v>
      </c>
      <c r="AH175" s="8">
        <v>41</v>
      </c>
      <c r="AI175" s="8">
        <v>72</v>
      </c>
      <c r="AJ175" s="8">
        <v>83</v>
      </c>
      <c r="AK175" s="8">
        <v>564</v>
      </c>
      <c r="AL175" s="8">
        <v>407</v>
      </c>
      <c r="AM175" s="8">
        <v>337</v>
      </c>
      <c r="AN175" s="8">
        <v>1071</v>
      </c>
      <c r="AO175" s="8">
        <v>1503</v>
      </c>
      <c r="AP175" s="8">
        <v>0</v>
      </c>
      <c r="AQ175" s="8">
        <v>0</v>
      </c>
      <c r="AR175" s="8">
        <v>0</v>
      </c>
      <c r="AS175" s="8">
        <v>0</v>
      </c>
      <c r="AT175" s="8">
        <v>0</v>
      </c>
      <c r="AU175" s="8">
        <v>327</v>
      </c>
      <c r="AV175" s="8">
        <v>341</v>
      </c>
      <c r="AW175" s="8">
        <v>250</v>
      </c>
      <c r="AX175" s="8">
        <v>321</v>
      </c>
      <c r="AY175" s="8">
        <v>321</v>
      </c>
      <c r="AZ175" s="8">
        <v>2336</v>
      </c>
      <c r="BA175" s="8">
        <v>1761</v>
      </c>
      <c r="BB175" s="8">
        <v>1867</v>
      </c>
      <c r="BC175" s="8">
        <v>1946</v>
      </c>
      <c r="BD175" s="8">
        <v>2117</v>
      </c>
      <c r="BE175" s="8" t="s">
        <v>150</v>
      </c>
      <c r="BF175" s="8" t="s">
        <v>150</v>
      </c>
      <c r="BG175" s="8" t="s">
        <v>150</v>
      </c>
      <c r="BH175" s="8" t="s">
        <v>150</v>
      </c>
      <c r="BI175" s="8" t="s">
        <v>150</v>
      </c>
      <c r="BJ175" s="8">
        <v>17</v>
      </c>
      <c r="BK175" s="8">
        <v>5</v>
      </c>
      <c r="BL175" s="8">
        <v>15</v>
      </c>
      <c r="BM175" s="8">
        <v>13</v>
      </c>
      <c r="BN175" s="8">
        <v>7</v>
      </c>
      <c r="BO175" s="8">
        <v>61</v>
      </c>
      <c r="BP175" s="8">
        <v>85</v>
      </c>
      <c r="BQ175" s="8">
        <v>52</v>
      </c>
      <c r="BR175" s="8">
        <v>19</v>
      </c>
      <c r="BS175" s="8">
        <v>3</v>
      </c>
      <c r="BT175" s="8">
        <v>932</v>
      </c>
      <c r="BU175" s="8">
        <v>896</v>
      </c>
      <c r="BV175" s="8">
        <v>945</v>
      </c>
      <c r="BW175" s="8">
        <v>1319</v>
      </c>
      <c r="BX175" s="8">
        <v>1533</v>
      </c>
      <c r="BY175" s="8">
        <v>325</v>
      </c>
      <c r="BZ175" s="8">
        <v>398</v>
      </c>
      <c r="CA175" s="8">
        <v>159</v>
      </c>
      <c r="CB175" s="8">
        <v>221</v>
      </c>
      <c r="CC175" s="8">
        <v>337</v>
      </c>
      <c r="CD175" s="8">
        <v>4</v>
      </c>
      <c r="CE175" s="8">
        <v>1</v>
      </c>
      <c r="CF175" s="8">
        <v>0</v>
      </c>
      <c r="CG175" s="8">
        <v>0</v>
      </c>
      <c r="CH175" s="8">
        <v>0</v>
      </c>
      <c r="CI175" s="8">
        <v>1623</v>
      </c>
      <c r="CJ175" s="8">
        <v>1300</v>
      </c>
      <c r="CK175" s="8">
        <v>1460</v>
      </c>
      <c r="CL175" s="8">
        <v>1440</v>
      </c>
      <c r="CM175" s="8">
        <v>1881</v>
      </c>
      <c r="CN175" s="8">
        <v>0</v>
      </c>
      <c r="CO175" s="8">
        <v>0</v>
      </c>
      <c r="CP175" s="8">
        <v>0</v>
      </c>
      <c r="CQ175" s="8">
        <v>0</v>
      </c>
      <c r="CR175" s="8">
        <v>0</v>
      </c>
      <c r="CS175" s="8">
        <v>10048</v>
      </c>
      <c r="CT175" s="8">
        <v>9946</v>
      </c>
      <c r="CU175" s="8">
        <v>11058</v>
      </c>
      <c r="CV175" s="8">
        <v>11218</v>
      </c>
      <c r="CW175" s="8">
        <v>13032</v>
      </c>
      <c r="CX175" s="8">
        <v>0</v>
      </c>
      <c r="CY175" s="8">
        <v>0</v>
      </c>
      <c r="CZ175" s="8">
        <v>0</v>
      </c>
      <c r="DA175" s="8">
        <v>0</v>
      </c>
      <c r="DB175" s="8">
        <v>0</v>
      </c>
      <c r="DC175" s="8">
        <v>0</v>
      </c>
      <c r="DD175" s="8">
        <v>0</v>
      </c>
      <c r="DE175" s="8">
        <v>0</v>
      </c>
      <c r="DF175" s="8">
        <v>0</v>
      </c>
      <c r="DG175" s="8">
        <v>0</v>
      </c>
      <c r="DH175" s="8" t="s">
        <v>150</v>
      </c>
      <c r="DI175" s="8" t="s">
        <v>150</v>
      </c>
      <c r="DJ175" s="8" t="s">
        <v>150</v>
      </c>
      <c r="DK175" s="8" t="s">
        <v>150</v>
      </c>
      <c r="DL175" s="8" t="s">
        <v>150</v>
      </c>
      <c r="DM175" s="8">
        <v>0</v>
      </c>
      <c r="DN175" s="8">
        <v>0</v>
      </c>
      <c r="DO175" s="8">
        <v>0</v>
      </c>
      <c r="DP175" s="8">
        <v>0</v>
      </c>
      <c r="DQ175" s="8">
        <v>0</v>
      </c>
      <c r="DR175" s="8">
        <v>9</v>
      </c>
      <c r="DS175" s="8">
        <v>10</v>
      </c>
      <c r="DT175" s="8">
        <v>10</v>
      </c>
      <c r="DU175" s="8">
        <v>13</v>
      </c>
      <c r="DV175" s="8">
        <v>0</v>
      </c>
      <c r="DW175" s="8">
        <v>8905</v>
      </c>
      <c r="DX175" s="8">
        <v>7312</v>
      </c>
      <c r="DY175" s="8">
        <v>5201</v>
      </c>
      <c r="DZ175" s="8">
        <v>4929</v>
      </c>
      <c r="EA175" s="8">
        <v>5274</v>
      </c>
      <c r="EB175" s="8">
        <v>20615</v>
      </c>
      <c r="EC175" s="8">
        <v>19151</v>
      </c>
      <c r="ED175" s="8">
        <v>17994</v>
      </c>
      <c r="EE175" s="8">
        <v>14841</v>
      </c>
      <c r="EF175" s="8">
        <v>14148</v>
      </c>
      <c r="EG175" s="8">
        <v>2373</v>
      </c>
      <c r="EH175" s="8">
        <v>2133</v>
      </c>
      <c r="EI175" s="8">
        <v>1805</v>
      </c>
      <c r="EJ175" s="8">
        <v>1023</v>
      </c>
      <c r="EK175" s="8">
        <v>1211</v>
      </c>
      <c r="EL175" s="8">
        <v>4658</v>
      </c>
      <c r="EM175" s="8">
        <v>4496</v>
      </c>
      <c r="EN175" s="8">
        <v>3929</v>
      </c>
      <c r="EO175" s="8">
        <v>3505</v>
      </c>
      <c r="EP175" s="8">
        <v>3093</v>
      </c>
      <c r="EQ175" s="8">
        <v>588</v>
      </c>
      <c r="ER175" s="8">
        <v>584</v>
      </c>
      <c r="ES175" s="8">
        <v>497</v>
      </c>
      <c r="ET175" s="8">
        <v>377</v>
      </c>
      <c r="EU175" s="8">
        <v>269</v>
      </c>
      <c r="EV175" s="8">
        <v>3452</v>
      </c>
      <c r="EW175" s="8">
        <v>2703</v>
      </c>
      <c r="EX175" s="8">
        <v>3176</v>
      </c>
      <c r="EY175" s="8">
        <v>2618</v>
      </c>
      <c r="EZ175" s="8">
        <v>2590</v>
      </c>
      <c r="FA175" s="8">
        <v>4030</v>
      </c>
      <c r="FB175" s="8">
        <v>3513</v>
      </c>
      <c r="FC175" s="8">
        <v>3454</v>
      </c>
      <c r="FD175" s="8">
        <v>2565</v>
      </c>
      <c r="FE175" s="8">
        <v>2945</v>
      </c>
      <c r="FF175" s="8">
        <v>0</v>
      </c>
      <c r="FG175" s="8">
        <v>0</v>
      </c>
      <c r="FH175" s="8">
        <v>0</v>
      </c>
      <c r="FI175" s="8">
        <v>0</v>
      </c>
      <c r="FJ175" s="8">
        <v>0</v>
      </c>
      <c r="FK175" s="8">
        <v>0</v>
      </c>
      <c r="FL175" s="8">
        <v>0</v>
      </c>
      <c r="FM175" s="8">
        <v>0</v>
      </c>
      <c r="FN175" s="8">
        <v>0</v>
      </c>
      <c r="FO175" s="8">
        <v>0</v>
      </c>
      <c r="FP175" s="8">
        <v>15</v>
      </c>
      <c r="FQ175" s="8">
        <v>17</v>
      </c>
      <c r="FR175" s="8">
        <v>15</v>
      </c>
      <c r="FS175" s="8">
        <v>19</v>
      </c>
      <c r="FT175" s="8">
        <v>18</v>
      </c>
      <c r="FU175" s="8">
        <v>1230</v>
      </c>
      <c r="FV175" s="8">
        <v>1250</v>
      </c>
      <c r="FW175" s="8">
        <v>2638</v>
      </c>
      <c r="FX175" s="8">
        <v>2449</v>
      </c>
      <c r="FY175" s="8">
        <v>2626</v>
      </c>
      <c r="FZ175" s="8">
        <v>1623</v>
      </c>
      <c r="GA175" s="8">
        <v>1576</v>
      </c>
      <c r="GB175" s="8">
        <v>1600</v>
      </c>
      <c r="GC175" s="8">
        <v>2329</v>
      </c>
      <c r="GD175" s="8">
        <v>2864</v>
      </c>
      <c r="GE175" s="8">
        <v>1398</v>
      </c>
      <c r="GF175" s="8">
        <v>1187</v>
      </c>
      <c r="GG175" s="8">
        <v>1318</v>
      </c>
      <c r="GH175" s="8">
        <v>1267</v>
      </c>
      <c r="GI175" s="8">
        <v>1513</v>
      </c>
      <c r="GJ175" s="8">
        <v>733</v>
      </c>
      <c r="GK175" s="8">
        <v>833</v>
      </c>
      <c r="GL175" s="8">
        <v>908</v>
      </c>
      <c r="GM175" s="8">
        <v>1199</v>
      </c>
      <c r="GN175" s="8">
        <v>1068</v>
      </c>
      <c r="GO175" s="8">
        <v>0</v>
      </c>
      <c r="GP175" s="8">
        <v>40</v>
      </c>
      <c r="GQ175" s="8">
        <v>152</v>
      </c>
      <c r="GR175" s="8">
        <v>472</v>
      </c>
      <c r="GS175" s="8">
        <v>813</v>
      </c>
      <c r="GT175" s="8">
        <v>9170</v>
      </c>
      <c r="GU175" s="8">
        <v>11144</v>
      </c>
      <c r="GV175" s="8">
        <v>10156</v>
      </c>
      <c r="GW175" s="8">
        <v>9904</v>
      </c>
      <c r="GX175" s="8">
        <v>10521</v>
      </c>
      <c r="GY175" s="8">
        <v>6696</v>
      </c>
      <c r="GZ175" s="8">
        <v>8096</v>
      </c>
      <c r="HA175" s="8">
        <v>7704</v>
      </c>
      <c r="HB175" s="8">
        <v>7555</v>
      </c>
      <c r="HC175" s="8">
        <v>8285</v>
      </c>
      <c r="HD175" s="8">
        <v>0</v>
      </c>
      <c r="HE175" s="8">
        <v>0</v>
      </c>
      <c r="HF175" s="8">
        <v>0</v>
      </c>
      <c r="HG175" s="8">
        <v>0</v>
      </c>
      <c r="HH175" s="8">
        <v>0</v>
      </c>
      <c r="HI175" s="8">
        <v>16535</v>
      </c>
      <c r="HJ175" s="8">
        <v>13379</v>
      </c>
      <c r="HK175" s="8">
        <v>11320</v>
      </c>
      <c r="HL175" s="8">
        <v>11084</v>
      </c>
      <c r="HM175" s="8">
        <v>10591</v>
      </c>
      <c r="HN175" s="8">
        <v>71</v>
      </c>
      <c r="HO175" s="8" t="s">
        <v>150</v>
      </c>
      <c r="HP175" s="8" t="s">
        <v>150</v>
      </c>
      <c r="HQ175" s="8" t="s">
        <v>150</v>
      </c>
      <c r="HR175" s="8" t="s">
        <v>150</v>
      </c>
      <c r="HS175" s="8">
        <v>2921</v>
      </c>
      <c r="HT175" s="8">
        <v>2278</v>
      </c>
      <c r="HU175" s="8">
        <v>3014</v>
      </c>
      <c r="HV175" s="8">
        <v>2939</v>
      </c>
      <c r="HW175" s="8">
        <v>2945</v>
      </c>
      <c r="HX175" s="8">
        <v>0</v>
      </c>
      <c r="HY175" s="8">
        <v>0</v>
      </c>
      <c r="HZ175" s="8">
        <v>0</v>
      </c>
      <c r="IA175" s="8">
        <v>0</v>
      </c>
      <c r="IB175" s="8" t="s">
        <v>150</v>
      </c>
      <c r="IC175" s="8">
        <v>237</v>
      </c>
      <c r="ID175" s="8">
        <v>320</v>
      </c>
      <c r="IE175" s="8">
        <v>252</v>
      </c>
      <c r="IF175" s="8">
        <v>306</v>
      </c>
      <c r="IG175" s="8">
        <v>328</v>
      </c>
      <c r="IH175" s="8">
        <v>82</v>
      </c>
      <c r="II175" s="8">
        <v>81</v>
      </c>
      <c r="IJ175" s="8">
        <v>0</v>
      </c>
      <c r="IK175" s="8">
        <v>0</v>
      </c>
      <c r="IL175" s="8">
        <v>0</v>
      </c>
      <c r="IM175" s="8">
        <v>1177</v>
      </c>
      <c r="IN175" s="8">
        <v>440</v>
      </c>
      <c r="IO175" s="8" t="s">
        <v>150</v>
      </c>
      <c r="IP175" s="8" t="s">
        <v>150</v>
      </c>
      <c r="IQ175" s="8" t="s">
        <v>150</v>
      </c>
      <c r="IR175" s="8">
        <v>0</v>
      </c>
      <c r="IS175" s="8">
        <v>3498</v>
      </c>
      <c r="IT175" s="8" t="s">
        <v>150</v>
      </c>
      <c r="IU175" s="8" t="s">
        <v>150</v>
      </c>
      <c r="IV175" s="8" t="s">
        <v>150</v>
      </c>
      <c r="IW175" s="8">
        <v>642</v>
      </c>
      <c r="IX175" s="8">
        <v>628</v>
      </c>
      <c r="IY175" s="8">
        <v>620</v>
      </c>
      <c r="IZ175" s="8">
        <v>738</v>
      </c>
      <c r="JA175" s="8">
        <v>851</v>
      </c>
      <c r="JB175" s="8">
        <v>139</v>
      </c>
      <c r="JC175" s="8">
        <v>14</v>
      </c>
      <c r="JD175" s="8">
        <v>29</v>
      </c>
      <c r="JE175" s="8">
        <v>73</v>
      </c>
      <c r="JF175" s="8">
        <v>78</v>
      </c>
      <c r="JG175" s="8">
        <v>0</v>
      </c>
      <c r="JH175" s="8">
        <v>0</v>
      </c>
      <c r="JI175" s="8">
        <v>1</v>
      </c>
      <c r="JJ175" s="8">
        <v>0</v>
      </c>
      <c r="JK175" s="8">
        <v>0</v>
      </c>
      <c r="JL175" s="8">
        <v>8298</v>
      </c>
      <c r="JM175" s="8">
        <v>8546</v>
      </c>
      <c r="JN175" s="8">
        <v>9157</v>
      </c>
      <c r="JO175" s="8">
        <v>9113</v>
      </c>
      <c r="JP175" s="8">
        <v>9326</v>
      </c>
      <c r="JQ175" s="8">
        <v>96</v>
      </c>
      <c r="JR175" s="8">
        <v>90</v>
      </c>
      <c r="JS175" s="8">
        <v>123</v>
      </c>
      <c r="JT175" s="8">
        <v>42</v>
      </c>
      <c r="JU175" s="8">
        <v>36</v>
      </c>
      <c r="JV175" s="8">
        <v>1250</v>
      </c>
      <c r="JW175" s="8">
        <v>1385</v>
      </c>
      <c r="JX175" s="8">
        <v>1797</v>
      </c>
      <c r="JY175" s="8">
        <v>1939</v>
      </c>
      <c r="JZ175" s="8">
        <v>2271</v>
      </c>
      <c r="KA175" s="8">
        <v>11</v>
      </c>
      <c r="KB175" s="8">
        <v>5</v>
      </c>
      <c r="KC175" s="8">
        <v>10</v>
      </c>
      <c r="KD175" s="8">
        <v>3</v>
      </c>
      <c r="KE175" s="8">
        <v>2</v>
      </c>
      <c r="KF175" s="8">
        <v>20</v>
      </c>
      <c r="KG175" s="8">
        <v>25</v>
      </c>
      <c r="KH175" s="8">
        <v>27</v>
      </c>
      <c r="KI175" s="8">
        <v>48</v>
      </c>
      <c r="KJ175" s="8" t="s">
        <v>150</v>
      </c>
      <c r="KK175" s="8">
        <v>7</v>
      </c>
      <c r="KL175" s="8">
        <v>1</v>
      </c>
      <c r="KM175" s="8">
        <v>7</v>
      </c>
      <c r="KN175" s="8">
        <v>0</v>
      </c>
      <c r="KO175" s="8" t="s">
        <v>150</v>
      </c>
      <c r="KP175" s="8">
        <v>0</v>
      </c>
      <c r="KQ175" s="8">
        <v>0</v>
      </c>
      <c r="KR175" s="8">
        <v>0</v>
      </c>
      <c r="KS175" s="8">
        <v>0</v>
      </c>
      <c r="KT175" s="8">
        <v>0</v>
      </c>
      <c r="KU175" s="8">
        <v>670</v>
      </c>
      <c r="KV175" s="8">
        <v>599</v>
      </c>
      <c r="KW175" s="8">
        <v>713</v>
      </c>
      <c r="KX175" s="8">
        <v>1021</v>
      </c>
      <c r="KY175" s="8">
        <v>1059</v>
      </c>
      <c r="KZ175" s="8">
        <v>360</v>
      </c>
      <c r="LA175" s="8">
        <v>380</v>
      </c>
      <c r="LB175" s="8">
        <v>820</v>
      </c>
      <c r="LC175" s="8">
        <v>703</v>
      </c>
      <c r="LD175" s="8">
        <v>798</v>
      </c>
      <c r="LE175" s="8">
        <v>1507</v>
      </c>
      <c r="LF175" s="8">
        <v>1956</v>
      </c>
      <c r="LG175" s="8">
        <v>3348</v>
      </c>
      <c r="LH175" s="8">
        <v>4726</v>
      </c>
      <c r="LI175" s="8">
        <v>4912</v>
      </c>
      <c r="LJ175" s="8">
        <v>0</v>
      </c>
      <c r="LK175" s="8">
        <v>1456</v>
      </c>
      <c r="LL175" s="8" t="s">
        <v>150</v>
      </c>
      <c r="LM175" s="8" t="s">
        <v>150</v>
      </c>
      <c r="LN175" s="8" t="s">
        <v>150</v>
      </c>
      <c r="LO175" s="8">
        <v>5</v>
      </c>
      <c r="LP175" s="8">
        <v>10</v>
      </c>
      <c r="LQ175" s="8">
        <v>8</v>
      </c>
      <c r="LR175" s="8">
        <v>0</v>
      </c>
      <c r="LS175" s="8">
        <v>0</v>
      </c>
      <c r="LT175" s="8">
        <v>5313</v>
      </c>
      <c r="LU175" s="8">
        <v>5326</v>
      </c>
      <c r="LV175" s="8">
        <v>5548</v>
      </c>
      <c r="LW175" s="8">
        <v>5495</v>
      </c>
      <c r="LX175" s="8">
        <v>5622</v>
      </c>
      <c r="LY175" s="8">
        <v>70</v>
      </c>
      <c r="LZ175" s="8">
        <v>69</v>
      </c>
      <c r="MA175" s="8">
        <v>69</v>
      </c>
      <c r="MB175" s="8">
        <v>72</v>
      </c>
      <c r="MC175" s="8">
        <v>69</v>
      </c>
      <c r="MD175" s="8">
        <v>0</v>
      </c>
      <c r="ME175" s="8">
        <v>0</v>
      </c>
      <c r="MF175" s="8">
        <v>0</v>
      </c>
      <c r="MG175" s="8">
        <v>0</v>
      </c>
      <c r="MH175" s="8">
        <v>0</v>
      </c>
      <c r="MI175" s="8">
        <v>95</v>
      </c>
      <c r="MJ175" s="8">
        <v>121</v>
      </c>
      <c r="MK175" s="8">
        <v>112</v>
      </c>
      <c r="ML175" s="8">
        <v>107</v>
      </c>
      <c r="MM175" s="8">
        <v>114</v>
      </c>
      <c r="MN175" s="8">
        <v>2212</v>
      </c>
      <c r="MO175" s="8">
        <v>2432</v>
      </c>
      <c r="MP175" s="8">
        <v>2742</v>
      </c>
      <c r="MQ175" s="8">
        <v>2745</v>
      </c>
      <c r="MR175" s="8">
        <v>2805</v>
      </c>
      <c r="MS175" s="8">
        <v>1</v>
      </c>
      <c r="MT175" s="8">
        <v>2</v>
      </c>
      <c r="MU175" s="8">
        <v>2</v>
      </c>
      <c r="MV175" s="8">
        <v>6</v>
      </c>
      <c r="MW175" s="8">
        <v>2</v>
      </c>
      <c r="MX175" s="8">
        <v>20</v>
      </c>
      <c r="MY175" s="8">
        <v>16</v>
      </c>
      <c r="MZ175" s="8" t="s">
        <v>150</v>
      </c>
      <c r="NA175" s="8" t="s">
        <v>150</v>
      </c>
      <c r="NB175" s="8" t="s">
        <v>150</v>
      </c>
      <c r="NC175" s="8">
        <v>604</v>
      </c>
      <c r="ND175" s="8">
        <v>573</v>
      </c>
      <c r="NE175" s="8">
        <v>1626</v>
      </c>
      <c r="NF175" s="8">
        <v>1728</v>
      </c>
      <c r="NG175" s="8">
        <v>1456</v>
      </c>
      <c r="NH175" s="8">
        <v>0</v>
      </c>
      <c r="NI175" s="8">
        <v>0</v>
      </c>
      <c r="NJ175" s="8">
        <v>0</v>
      </c>
      <c r="NK175" s="8">
        <v>0</v>
      </c>
      <c r="NL175" s="8">
        <v>0</v>
      </c>
      <c r="NM175" s="8">
        <v>70178</v>
      </c>
      <c r="NN175" s="8">
        <v>69572</v>
      </c>
      <c r="NO175" s="8">
        <v>68804</v>
      </c>
      <c r="NP175" s="8">
        <v>68640</v>
      </c>
      <c r="NQ175" s="8">
        <v>67571</v>
      </c>
      <c r="NR175" s="8">
        <v>1173</v>
      </c>
      <c r="NS175" s="8">
        <v>2177</v>
      </c>
      <c r="NT175" s="8">
        <v>4273</v>
      </c>
      <c r="NU175" s="8">
        <v>5592</v>
      </c>
      <c r="NV175" s="8">
        <v>8932</v>
      </c>
      <c r="NW175" s="8">
        <v>58</v>
      </c>
      <c r="NX175" s="8">
        <v>58</v>
      </c>
      <c r="NY175" s="8">
        <v>58</v>
      </c>
      <c r="NZ175" s="8">
        <v>56</v>
      </c>
      <c r="OA175" s="8">
        <v>56</v>
      </c>
      <c r="OB175" s="8">
        <v>698</v>
      </c>
      <c r="OC175" s="8">
        <v>665</v>
      </c>
      <c r="OD175" s="8">
        <v>567</v>
      </c>
      <c r="OE175" s="8">
        <v>338</v>
      </c>
      <c r="OF175" s="8">
        <v>447</v>
      </c>
      <c r="OG175" s="8">
        <v>133</v>
      </c>
      <c r="OH175" s="8">
        <v>315</v>
      </c>
      <c r="OI175" s="8">
        <v>1707</v>
      </c>
      <c r="OJ175" s="8">
        <v>142</v>
      </c>
      <c r="OK175" s="8">
        <v>285</v>
      </c>
      <c r="OL175" s="8">
        <v>0</v>
      </c>
      <c r="OM175" s="8">
        <v>13</v>
      </c>
      <c r="ON175" s="8">
        <v>203</v>
      </c>
      <c r="OO175" s="8">
        <v>70</v>
      </c>
      <c r="OP175" s="8">
        <v>202</v>
      </c>
      <c r="OQ175" s="8">
        <v>841</v>
      </c>
      <c r="OR175" s="8">
        <v>873</v>
      </c>
      <c r="OS175" s="8">
        <v>611</v>
      </c>
      <c r="OT175" s="8">
        <v>597</v>
      </c>
      <c r="OU175" s="8">
        <v>626</v>
      </c>
      <c r="OV175" s="8">
        <v>268</v>
      </c>
      <c r="OW175" s="8">
        <v>232</v>
      </c>
      <c r="OX175" s="8">
        <v>231</v>
      </c>
      <c r="OY175" s="8">
        <v>226</v>
      </c>
      <c r="OZ175" s="8">
        <v>226</v>
      </c>
      <c r="PA175" s="8">
        <v>318</v>
      </c>
      <c r="PB175" s="8">
        <v>385</v>
      </c>
      <c r="PC175" s="8">
        <v>170</v>
      </c>
      <c r="PD175" s="8">
        <v>170</v>
      </c>
      <c r="PE175" s="8">
        <v>283</v>
      </c>
      <c r="PF175" s="8">
        <v>7015</v>
      </c>
      <c r="PG175" s="8">
        <v>7665</v>
      </c>
      <c r="PH175" s="8">
        <v>8586</v>
      </c>
      <c r="PI175" s="8">
        <v>8595</v>
      </c>
      <c r="PJ175" s="8">
        <v>8738</v>
      </c>
      <c r="PK175" s="8">
        <v>383</v>
      </c>
      <c r="PL175" s="8">
        <v>159</v>
      </c>
      <c r="PM175" s="8">
        <v>304</v>
      </c>
      <c r="PN175" s="8">
        <v>117</v>
      </c>
      <c r="PO175" s="8">
        <v>167</v>
      </c>
      <c r="PP175" s="8">
        <v>1219</v>
      </c>
      <c r="PQ175" s="8">
        <v>129</v>
      </c>
      <c r="PR175" s="8">
        <v>134</v>
      </c>
      <c r="PS175" s="8">
        <v>114</v>
      </c>
      <c r="PT175" s="8">
        <v>101</v>
      </c>
      <c r="PU175" s="8">
        <v>5343</v>
      </c>
      <c r="PV175" s="8">
        <v>5467</v>
      </c>
      <c r="PW175" s="8">
        <v>12623</v>
      </c>
      <c r="PX175" s="8">
        <v>12733</v>
      </c>
      <c r="PY175" s="8">
        <v>12812</v>
      </c>
      <c r="PZ175" s="8">
        <v>22</v>
      </c>
      <c r="QA175" s="8">
        <v>51</v>
      </c>
      <c r="QB175" s="8">
        <v>20</v>
      </c>
      <c r="QC175" s="8">
        <v>69</v>
      </c>
      <c r="QD175" s="8">
        <v>51</v>
      </c>
      <c r="QE175" s="8">
        <v>471</v>
      </c>
      <c r="QF175" s="8">
        <v>404</v>
      </c>
      <c r="QG175" s="8">
        <v>163</v>
      </c>
      <c r="QH175" s="8">
        <v>296</v>
      </c>
      <c r="QI175" s="8">
        <v>12</v>
      </c>
      <c r="QJ175" s="8">
        <v>3</v>
      </c>
      <c r="QK175" s="8">
        <v>41</v>
      </c>
      <c r="QL175" s="8">
        <v>5</v>
      </c>
      <c r="QM175" s="8">
        <v>2</v>
      </c>
      <c r="QN175" s="8">
        <v>1</v>
      </c>
      <c r="QO175" s="8">
        <v>331</v>
      </c>
      <c r="QP175" s="8">
        <v>0</v>
      </c>
      <c r="QQ175" s="8">
        <v>263</v>
      </c>
      <c r="QR175" s="8">
        <v>181</v>
      </c>
      <c r="QS175" s="8">
        <v>295</v>
      </c>
      <c r="QT175" s="8">
        <v>5078</v>
      </c>
      <c r="QU175" s="8">
        <v>4994</v>
      </c>
      <c r="QV175" s="8">
        <v>5186</v>
      </c>
      <c r="QW175" s="8">
        <v>5167</v>
      </c>
      <c r="QX175" s="8">
        <v>5197</v>
      </c>
      <c r="QY175" s="8">
        <v>1377</v>
      </c>
      <c r="QZ175" s="8">
        <v>1341</v>
      </c>
      <c r="RA175" s="8">
        <v>1453</v>
      </c>
      <c r="RB175" s="8">
        <v>1457</v>
      </c>
      <c r="RC175" s="8">
        <v>1474</v>
      </c>
      <c r="RD175" s="8">
        <v>0</v>
      </c>
      <c r="RE175" s="8" t="s">
        <v>150</v>
      </c>
      <c r="RF175" s="8" t="s">
        <v>150</v>
      </c>
      <c r="RG175" s="8" t="s">
        <v>150</v>
      </c>
      <c r="RH175" s="8" t="s">
        <v>150</v>
      </c>
      <c r="RI175" s="8">
        <v>0</v>
      </c>
      <c r="RJ175" s="8">
        <v>0</v>
      </c>
      <c r="RK175" s="8">
        <v>0</v>
      </c>
      <c r="RL175" s="8">
        <v>0</v>
      </c>
      <c r="RM175" s="8" t="s">
        <v>150</v>
      </c>
      <c r="RN175" s="8">
        <v>0</v>
      </c>
      <c r="RO175" s="8">
        <v>0</v>
      </c>
      <c r="RP175" s="8">
        <v>0</v>
      </c>
      <c r="RQ175" s="8">
        <v>0</v>
      </c>
      <c r="RR175" s="8">
        <v>0</v>
      </c>
      <c r="RS175" s="8">
        <v>12</v>
      </c>
      <c r="RT175" s="8">
        <v>0</v>
      </c>
      <c r="RU175" s="8">
        <v>0</v>
      </c>
      <c r="RV175" s="8">
        <v>0</v>
      </c>
      <c r="RW175" s="8">
        <v>0</v>
      </c>
      <c r="RX175" s="8">
        <v>84</v>
      </c>
      <c r="RY175" s="8">
        <v>70</v>
      </c>
      <c r="RZ175" s="8">
        <v>50</v>
      </c>
      <c r="SA175" s="8">
        <v>42</v>
      </c>
      <c r="SB175" s="8">
        <v>44</v>
      </c>
      <c r="SC175" s="8">
        <v>116</v>
      </c>
      <c r="SD175" s="8">
        <v>175</v>
      </c>
      <c r="SE175" s="8">
        <v>408</v>
      </c>
      <c r="SF175" s="8">
        <v>37</v>
      </c>
      <c r="SG175" s="8">
        <v>33</v>
      </c>
      <c r="SH175" s="8">
        <v>67</v>
      </c>
      <c r="SI175" s="8">
        <v>10</v>
      </c>
      <c r="SJ175" s="8">
        <v>104</v>
      </c>
      <c r="SK175" s="8">
        <v>20</v>
      </c>
      <c r="SL175" s="8">
        <v>40</v>
      </c>
      <c r="SM175" s="8">
        <v>0</v>
      </c>
      <c r="SN175" s="8">
        <v>0</v>
      </c>
      <c r="SO175" s="8">
        <v>131</v>
      </c>
      <c r="SP175" s="8">
        <v>140</v>
      </c>
      <c r="SQ175" s="8">
        <v>154</v>
      </c>
      <c r="SR175" s="8">
        <v>124</v>
      </c>
      <c r="SS175" s="8">
        <v>9</v>
      </c>
      <c r="ST175" s="8">
        <v>15</v>
      </c>
      <c r="SU175" s="8">
        <v>36</v>
      </c>
      <c r="SV175" s="8">
        <v>43</v>
      </c>
      <c r="SW175" s="8">
        <v>1566</v>
      </c>
      <c r="SX175" s="8">
        <v>2014</v>
      </c>
      <c r="SY175" s="8">
        <v>1833</v>
      </c>
      <c r="SZ175" s="8">
        <v>2044</v>
      </c>
      <c r="TA175" s="8">
        <v>1853</v>
      </c>
      <c r="TB175" s="8">
        <v>1</v>
      </c>
      <c r="TC175" s="8">
        <v>1</v>
      </c>
      <c r="TD175" s="8">
        <v>0</v>
      </c>
      <c r="TE175" s="8">
        <v>0</v>
      </c>
      <c r="TF175" s="8">
        <v>0</v>
      </c>
      <c r="TG175" s="8">
        <v>37349</v>
      </c>
      <c r="TH175" s="8">
        <v>37368</v>
      </c>
      <c r="TI175" s="8">
        <v>37405</v>
      </c>
      <c r="TJ175" s="8">
        <v>37282</v>
      </c>
      <c r="TK175" s="8">
        <v>36541</v>
      </c>
      <c r="TL175" s="8">
        <v>838</v>
      </c>
      <c r="TM175" s="8">
        <v>730</v>
      </c>
      <c r="TN175" s="8">
        <v>693</v>
      </c>
      <c r="TO175" s="8">
        <v>737</v>
      </c>
      <c r="TP175" s="8">
        <v>646</v>
      </c>
      <c r="TQ175" s="8">
        <v>3866</v>
      </c>
      <c r="TR175" s="8">
        <v>2996</v>
      </c>
      <c r="TS175" s="8">
        <v>3147</v>
      </c>
      <c r="TT175" s="8">
        <v>1873</v>
      </c>
      <c r="TU175" s="8">
        <v>1564</v>
      </c>
      <c r="TV175" s="8">
        <v>0</v>
      </c>
      <c r="TW175" s="8">
        <v>0</v>
      </c>
      <c r="TX175" s="8">
        <v>0</v>
      </c>
      <c r="TY175" s="8">
        <v>0</v>
      </c>
      <c r="TZ175" s="8">
        <v>0</v>
      </c>
      <c r="UA175" s="8">
        <v>1</v>
      </c>
      <c r="UB175" s="8">
        <v>0</v>
      </c>
      <c r="UC175" s="8">
        <v>2</v>
      </c>
      <c r="UD175" s="8">
        <v>0</v>
      </c>
      <c r="UE175" s="8">
        <v>0</v>
      </c>
      <c r="UF175" s="8">
        <v>473</v>
      </c>
      <c r="UG175" s="8">
        <v>472</v>
      </c>
      <c r="UH175" s="8">
        <v>554</v>
      </c>
      <c r="UI175" s="8">
        <v>777</v>
      </c>
      <c r="UJ175" s="8">
        <v>340</v>
      </c>
      <c r="UK175" s="8">
        <v>123</v>
      </c>
      <c r="UL175" s="8">
        <v>9</v>
      </c>
      <c r="UM175" s="8">
        <v>18</v>
      </c>
      <c r="UN175" s="8">
        <v>49</v>
      </c>
      <c r="UO175" s="8">
        <v>86</v>
      </c>
      <c r="UP175" s="8">
        <v>0</v>
      </c>
      <c r="UQ175" s="8">
        <v>6</v>
      </c>
      <c r="UR175" s="8">
        <v>43</v>
      </c>
      <c r="US175" s="8">
        <v>109</v>
      </c>
      <c r="UT175" s="8">
        <v>62</v>
      </c>
      <c r="UU175" s="8">
        <v>703</v>
      </c>
      <c r="UV175" s="8">
        <v>703</v>
      </c>
      <c r="UW175" s="8">
        <v>874</v>
      </c>
      <c r="UX175" s="8">
        <v>875</v>
      </c>
      <c r="UY175" s="8">
        <v>873</v>
      </c>
      <c r="UZ175" s="8">
        <v>0</v>
      </c>
      <c r="VA175" s="8">
        <v>0</v>
      </c>
      <c r="VB175" s="8">
        <v>0</v>
      </c>
      <c r="VC175" s="8">
        <v>0</v>
      </c>
      <c r="VD175" s="8">
        <v>0</v>
      </c>
      <c r="VE175" s="8">
        <v>5040</v>
      </c>
      <c r="VF175" s="8">
        <v>5496</v>
      </c>
      <c r="VG175" s="8">
        <v>6149</v>
      </c>
      <c r="VH175" s="8">
        <v>6147</v>
      </c>
      <c r="VI175" s="8">
        <v>6225</v>
      </c>
      <c r="VJ175" s="8">
        <v>165</v>
      </c>
      <c r="VK175" s="8">
        <v>25</v>
      </c>
      <c r="VL175" s="8">
        <v>254</v>
      </c>
      <c r="VM175" s="8">
        <v>50</v>
      </c>
      <c r="VN175" s="8">
        <v>96</v>
      </c>
      <c r="VO175" s="8">
        <v>24628</v>
      </c>
      <c r="VP175" s="8">
        <v>-41</v>
      </c>
      <c r="VQ175" s="8">
        <v>16711</v>
      </c>
      <c r="VR175" s="8">
        <v>11157</v>
      </c>
      <c r="VS175" s="8">
        <v>1300</v>
      </c>
      <c r="VT175" s="8">
        <v>2284</v>
      </c>
      <c r="VU175" s="8">
        <v>2505</v>
      </c>
      <c r="VV175" s="8">
        <v>2883</v>
      </c>
      <c r="VW175" s="8">
        <v>2921</v>
      </c>
      <c r="VX175" s="8">
        <v>3011</v>
      </c>
      <c r="VY175" s="8">
        <v>2160</v>
      </c>
      <c r="VZ175" s="8">
        <v>2357</v>
      </c>
      <c r="WA175" s="8">
        <v>2541</v>
      </c>
      <c r="WB175" s="8">
        <v>2547</v>
      </c>
      <c r="WC175" s="8">
        <v>2594</v>
      </c>
      <c r="WD175" s="8">
        <v>979</v>
      </c>
      <c r="WE175" s="8">
        <v>1207</v>
      </c>
      <c r="WF175" s="8">
        <v>11725</v>
      </c>
      <c r="WG175" s="8">
        <v>818</v>
      </c>
      <c r="WH175" s="8">
        <v>4003</v>
      </c>
      <c r="WI175" s="8">
        <v>3</v>
      </c>
      <c r="WJ175" s="8">
        <v>0</v>
      </c>
      <c r="WK175" s="8">
        <v>0</v>
      </c>
      <c r="WL175" s="8">
        <v>0</v>
      </c>
      <c r="WM175" s="8">
        <v>15</v>
      </c>
      <c r="WN175" s="8">
        <v>21</v>
      </c>
      <c r="WO175" s="8">
        <v>-45</v>
      </c>
      <c r="WP175" s="8">
        <v>-153</v>
      </c>
      <c r="WQ175" s="8">
        <v>-843</v>
      </c>
      <c r="WR175" s="8">
        <v>1</v>
      </c>
      <c r="WS175" s="8">
        <v>19600</v>
      </c>
      <c r="WT175" s="8">
        <v>12438</v>
      </c>
      <c r="WU175" s="8">
        <v>6484</v>
      </c>
      <c r="WV175" s="8">
        <v>1601</v>
      </c>
      <c r="WW175" s="8">
        <v>1610</v>
      </c>
      <c r="WX175" s="8">
        <v>0</v>
      </c>
      <c r="WY175" s="8">
        <v>0</v>
      </c>
      <c r="WZ175" s="8">
        <v>0</v>
      </c>
      <c r="XA175" s="8">
        <v>0</v>
      </c>
      <c r="XB175" s="8">
        <v>0</v>
      </c>
      <c r="XC175" s="8">
        <v>0</v>
      </c>
      <c r="XD175" s="8">
        <v>0</v>
      </c>
      <c r="XE175" s="8">
        <v>0</v>
      </c>
      <c r="XF175" s="8">
        <v>0</v>
      </c>
      <c r="XG175" s="8">
        <v>2</v>
      </c>
      <c r="XH175" s="8">
        <v>0</v>
      </c>
      <c r="XI175" s="8">
        <v>0</v>
      </c>
      <c r="XJ175" s="8">
        <v>0</v>
      </c>
      <c r="XK175" s="8">
        <v>0</v>
      </c>
      <c r="XL175" s="8">
        <v>0</v>
      </c>
      <c r="XM175" s="8">
        <v>0</v>
      </c>
      <c r="XN175" s="8">
        <v>0</v>
      </c>
      <c r="XO175" s="8">
        <v>0</v>
      </c>
      <c r="XP175" s="8">
        <v>0</v>
      </c>
      <c r="XQ175" s="8">
        <v>0</v>
      </c>
      <c r="XR175" s="8">
        <v>0</v>
      </c>
      <c r="XS175" s="8">
        <v>0</v>
      </c>
      <c r="XT175" s="8">
        <v>0</v>
      </c>
      <c r="XU175" s="8">
        <v>0</v>
      </c>
      <c r="XV175" s="8">
        <v>0</v>
      </c>
      <c r="XW175" s="8">
        <v>-227</v>
      </c>
      <c r="XX175" s="8">
        <v>0</v>
      </c>
      <c r="XY175" s="8">
        <v>-261</v>
      </c>
      <c r="XZ175" s="8">
        <v>-594</v>
      </c>
      <c r="YA175" s="8" t="s">
        <v>150</v>
      </c>
      <c r="YB175" s="8">
        <v>5494</v>
      </c>
      <c r="YC175" s="8">
        <v>5416</v>
      </c>
      <c r="YD175" s="8">
        <v>5881</v>
      </c>
      <c r="YE175" s="8">
        <v>5930</v>
      </c>
      <c r="YF175" s="8">
        <v>5852</v>
      </c>
      <c r="YG175" s="8">
        <v>1</v>
      </c>
      <c r="YH175" s="8">
        <v>56</v>
      </c>
      <c r="YI175" s="8">
        <v>217</v>
      </c>
      <c r="YJ175" s="8">
        <v>710</v>
      </c>
      <c r="YK175" s="8">
        <v>972</v>
      </c>
      <c r="YL175" s="8">
        <v>9</v>
      </c>
      <c r="YM175" s="8">
        <v>0</v>
      </c>
      <c r="YN175" s="8">
        <v>1</v>
      </c>
      <c r="YO175" s="8">
        <v>2</v>
      </c>
      <c r="YP175" s="8">
        <v>2</v>
      </c>
      <c r="YQ175" s="8">
        <v>0</v>
      </c>
      <c r="YR175" s="8">
        <v>0</v>
      </c>
      <c r="YS175" s="8">
        <v>0</v>
      </c>
      <c r="YT175" s="8">
        <v>0</v>
      </c>
      <c r="YU175" s="8">
        <v>0</v>
      </c>
      <c r="YV175" s="8">
        <v>0</v>
      </c>
      <c r="YW175" s="8">
        <v>0</v>
      </c>
      <c r="YX175" s="8">
        <v>0</v>
      </c>
      <c r="YY175" s="8">
        <v>0</v>
      </c>
      <c r="YZ175" s="8">
        <v>0</v>
      </c>
      <c r="ZA175" s="8">
        <v>12</v>
      </c>
      <c r="ZB175" s="8">
        <v>0</v>
      </c>
      <c r="ZC175" s="8">
        <v>0</v>
      </c>
      <c r="ZD175" s="8">
        <v>0</v>
      </c>
      <c r="ZE175" s="8">
        <v>0</v>
      </c>
    </row>
    <row r="176" spans="2:681" x14ac:dyDescent="0.2">
      <c r="B176" s="7">
        <v>323</v>
      </c>
      <c r="C176" s="7">
        <v>171</v>
      </c>
      <c r="D176" s="7" t="s">
        <v>704</v>
      </c>
      <c r="E176" s="7">
        <v>202911</v>
      </c>
      <c r="G176" s="200">
        <v>10426</v>
      </c>
      <c r="H176" s="200">
        <v>13737</v>
      </c>
      <c r="I176" s="8">
        <v>11735</v>
      </c>
      <c r="J176" s="8">
        <v>10436</v>
      </c>
      <c r="K176" s="200">
        <v>12958</v>
      </c>
      <c r="L176" s="8">
        <v>1905</v>
      </c>
      <c r="M176" s="8">
        <v>1661</v>
      </c>
      <c r="N176" s="8">
        <v>4069</v>
      </c>
      <c r="O176" s="8">
        <v>2306</v>
      </c>
      <c r="P176" s="8">
        <v>3522</v>
      </c>
      <c r="Q176" s="8">
        <v>48938</v>
      </c>
      <c r="R176" s="8">
        <v>39917</v>
      </c>
      <c r="S176" s="8">
        <v>44042</v>
      </c>
      <c r="T176" s="8">
        <v>47776</v>
      </c>
      <c r="U176" s="8">
        <v>55015</v>
      </c>
      <c r="V176" s="8">
        <v>19</v>
      </c>
      <c r="W176" s="8">
        <v>9</v>
      </c>
      <c r="X176" s="8">
        <v>3</v>
      </c>
      <c r="Y176" s="8">
        <v>0</v>
      </c>
      <c r="Z176" s="8">
        <v>8</v>
      </c>
      <c r="AA176" s="8">
        <v>42798</v>
      </c>
      <c r="AB176" s="8">
        <v>17047</v>
      </c>
      <c r="AC176" s="8">
        <v>24925</v>
      </c>
      <c r="AD176" s="8">
        <v>30097</v>
      </c>
      <c r="AE176" s="8">
        <v>39503</v>
      </c>
      <c r="AF176" s="8">
        <v>17920</v>
      </c>
      <c r="AG176" s="8">
        <v>19554</v>
      </c>
      <c r="AH176" s="8">
        <v>19797</v>
      </c>
      <c r="AI176" s="8">
        <v>16143</v>
      </c>
      <c r="AJ176" s="8">
        <v>15770</v>
      </c>
      <c r="AK176" s="8">
        <v>54410</v>
      </c>
      <c r="AL176" s="8">
        <v>44822</v>
      </c>
      <c r="AM176" s="8">
        <v>47854</v>
      </c>
      <c r="AN176" s="8">
        <v>50744</v>
      </c>
      <c r="AO176" s="8">
        <v>54805</v>
      </c>
      <c r="AP176" s="8">
        <v>36619</v>
      </c>
      <c r="AQ176" s="8">
        <v>35701</v>
      </c>
      <c r="AR176" s="8">
        <v>32342</v>
      </c>
      <c r="AS176" s="8">
        <v>31790</v>
      </c>
      <c r="AT176" s="8">
        <v>31749</v>
      </c>
      <c r="AU176" s="8">
        <v>30382</v>
      </c>
      <c r="AV176" s="8">
        <v>37782</v>
      </c>
      <c r="AW176" s="8">
        <v>39090</v>
      </c>
      <c r="AX176" s="8">
        <v>35067</v>
      </c>
      <c r="AY176" s="8">
        <v>35523</v>
      </c>
      <c r="AZ176" s="8">
        <v>4154</v>
      </c>
      <c r="BA176" s="8">
        <v>3625</v>
      </c>
      <c r="BB176" s="8">
        <v>4198</v>
      </c>
      <c r="BC176" s="8">
        <v>4263</v>
      </c>
      <c r="BD176" s="8">
        <v>3843</v>
      </c>
      <c r="BE176" s="8" t="s">
        <v>150</v>
      </c>
      <c r="BF176" s="8" t="s">
        <v>150</v>
      </c>
      <c r="BG176" s="8" t="s">
        <v>150</v>
      </c>
      <c r="BH176" s="8" t="s">
        <v>150</v>
      </c>
      <c r="BI176" s="8" t="s">
        <v>150</v>
      </c>
      <c r="BJ176" s="8">
        <v>45</v>
      </c>
      <c r="BK176" s="8">
        <v>72</v>
      </c>
      <c r="BL176" s="8">
        <v>256</v>
      </c>
      <c r="BM176" s="8">
        <v>231</v>
      </c>
      <c r="BN176" s="8">
        <v>261</v>
      </c>
      <c r="BO176" s="8">
        <v>792</v>
      </c>
      <c r="BP176" s="8">
        <v>758</v>
      </c>
      <c r="BQ176" s="8">
        <v>536</v>
      </c>
      <c r="BR176" s="8">
        <v>474</v>
      </c>
      <c r="BS176" s="8">
        <v>620</v>
      </c>
      <c r="BT176" s="8">
        <v>45718</v>
      </c>
      <c r="BU176" s="8">
        <v>52387</v>
      </c>
      <c r="BV176" s="8">
        <v>47756</v>
      </c>
      <c r="BW176" s="8">
        <v>52361</v>
      </c>
      <c r="BX176" s="8">
        <v>60005</v>
      </c>
      <c r="BY176" s="8">
        <v>24010</v>
      </c>
      <c r="BZ176" s="8">
        <v>20609</v>
      </c>
      <c r="CA176" s="8">
        <v>25551</v>
      </c>
      <c r="CB176" s="8">
        <v>28897</v>
      </c>
      <c r="CC176" s="8">
        <v>33446</v>
      </c>
      <c r="CD176" s="8">
        <v>201</v>
      </c>
      <c r="CE176" s="8">
        <v>115</v>
      </c>
      <c r="CF176" s="8">
        <v>77</v>
      </c>
      <c r="CG176" s="8">
        <v>218</v>
      </c>
      <c r="CH176" s="8">
        <v>174</v>
      </c>
      <c r="CI176" s="8">
        <v>8402</v>
      </c>
      <c r="CJ176" s="8">
        <v>12530</v>
      </c>
      <c r="CK176" s="8">
        <v>13305</v>
      </c>
      <c r="CL176" s="8">
        <v>12298</v>
      </c>
      <c r="CM176" s="8">
        <v>14810</v>
      </c>
      <c r="CN176" s="8">
        <v>132730</v>
      </c>
      <c r="CO176" s="8">
        <v>37404</v>
      </c>
      <c r="CP176" s="8">
        <v>34440</v>
      </c>
      <c r="CQ176" s="8">
        <v>36644</v>
      </c>
      <c r="CR176" s="8">
        <v>39933</v>
      </c>
      <c r="CS176" s="8">
        <v>416725</v>
      </c>
      <c r="CT176" s="8">
        <v>440788</v>
      </c>
      <c r="CU176" s="8">
        <v>479372</v>
      </c>
      <c r="CV176" s="8">
        <v>360458</v>
      </c>
      <c r="CW176" s="8">
        <v>365532</v>
      </c>
      <c r="CX176" s="8">
        <v>6</v>
      </c>
      <c r="CY176" s="8">
        <v>6</v>
      </c>
      <c r="CZ176" s="8">
        <v>7</v>
      </c>
      <c r="DA176" s="8">
        <v>7</v>
      </c>
      <c r="DB176" s="8">
        <v>8</v>
      </c>
      <c r="DC176" s="8">
        <v>123818</v>
      </c>
      <c r="DD176" s="8">
        <v>160662</v>
      </c>
      <c r="DE176" s="8">
        <v>164109</v>
      </c>
      <c r="DF176" s="8">
        <v>182344</v>
      </c>
      <c r="DG176" s="8">
        <v>219097</v>
      </c>
      <c r="DH176" s="8" t="s">
        <v>150</v>
      </c>
      <c r="DI176" s="8" t="s">
        <v>150</v>
      </c>
      <c r="DJ176" s="8" t="s">
        <v>150</v>
      </c>
      <c r="DK176" s="8" t="s">
        <v>150</v>
      </c>
      <c r="DL176" s="8" t="s">
        <v>150</v>
      </c>
      <c r="DM176" s="8">
        <v>7941</v>
      </c>
      <c r="DN176" s="8">
        <v>8052</v>
      </c>
      <c r="DO176" s="8">
        <v>7234</v>
      </c>
      <c r="DP176" s="8">
        <v>8535</v>
      </c>
      <c r="DQ176" s="8">
        <v>12195</v>
      </c>
      <c r="DR176" s="8">
        <v>14367</v>
      </c>
      <c r="DS176" s="8">
        <v>15423</v>
      </c>
      <c r="DT176" s="8">
        <v>16057</v>
      </c>
      <c r="DU176" s="8">
        <v>22540</v>
      </c>
      <c r="DV176" s="8">
        <v>28552</v>
      </c>
      <c r="DW176" s="8">
        <v>90583</v>
      </c>
      <c r="DX176" s="8">
        <v>98990</v>
      </c>
      <c r="DY176" s="8">
        <v>95458</v>
      </c>
      <c r="DZ176" s="8">
        <v>105523</v>
      </c>
      <c r="EA176" s="8">
        <v>138314</v>
      </c>
      <c r="EB176" s="8">
        <v>20720</v>
      </c>
      <c r="EC176" s="8">
        <v>19305</v>
      </c>
      <c r="ED176" s="8">
        <v>18205</v>
      </c>
      <c r="EE176" s="8">
        <v>14964</v>
      </c>
      <c r="EF176" s="8">
        <v>14418</v>
      </c>
      <c r="EG176" s="8">
        <v>97908</v>
      </c>
      <c r="EH176" s="8">
        <v>107649</v>
      </c>
      <c r="EI176" s="8">
        <v>100726</v>
      </c>
      <c r="EJ176" s="8">
        <v>117511</v>
      </c>
      <c r="EK176" s="8">
        <v>119641</v>
      </c>
      <c r="EL176" s="8">
        <v>4662</v>
      </c>
      <c r="EM176" s="8">
        <v>4509</v>
      </c>
      <c r="EN176" s="8">
        <v>3975</v>
      </c>
      <c r="EO176" s="8">
        <v>3514</v>
      </c>
      <c r="EP176" s="8">
        <v>3098</v>
      </c>
      <c r="EQ176" s="8">
        <v>593</v>
      </c>
      <c r="ER176" s="8">
        <v>593</v>
      </c>
      <c r="ES176" s="8">
        <v>511</v>
      </c>
      <c r="ET176" s="8">
        <v>377</v>
      </c>
      <c r="EU176" s="8">
        <v>276</v>
      </c>
      <c r="EV176" s="8">
        <v>3481</v>
      </c>
      <c r="EW176" s="8">
        <v>2744</v>
      </c>
      <c r="EX176" s="8">
        <v>3242</v>
      </c>
      <c r="EY176" s="8">
        <v>2657</v>
      </c>
      <c r="EZ176" s="8">
        <v>2645</v>
      </c>
      <c r="FA176" s="8">
        <v>4083</v>
      </c>
      <c r="FB176" s="8">
        <v>3586</v>
      </c>
      <c r="FC176" s="8">
        <v>3568</v>
      </c>
      <c r="FD176" s="8">
        <v>2654</v>
      </c>
      <c r="FE176" s="8">
        <v>3141</v>
      </c>
      <c r="FF176" s="8">
        <v>36875</v>
      </c>
      <c r="FG176" s="8">
        <v>38892</v>
      </c>
      <c r="FH176" s="8">
        <v>22746</v>
      </c>
      <c r="FI176" s="8">
        <v>29610</v>
      </c>
      <c r="FJ176" s="8">
        <v>25077</v>
      </c>
      <c r="FK176" s="8">
        <v>205</v>
      </c>
      <c r="FL176" s="8">
        <v>126</v>
      </c>
      <c r="FM176" s="8">
        <v>128</v>
      </c>
      <c r="FN176" s="8">
        <v>129</v>
      </c>
      <c r="FO176" s="8">
        <v>153</v>
      </c>
      <c r="FP176" s="8">
        <v>4036</v>
      </c>
      <c r="FQ176" s="8">
        <v>4696</v>
      </c>
      <c r="FR176" s="8">
        <v>4177</v>
      </c>
      <c r="FS176" s="8">
        <v>4687</v>
      </c>
      <c r="FT176" s="8">
        <v>5429</v>
      </c>
      <c r="FU176" s="8">
        <v>53392</v>
      </c>
      <c r="FV176" s="8">
        <v>69371</v>
      </c>
      <c r="FW176" s="8">
        <v>67315</v>
      </c>
      <c r="FX176" s="8">
        <v>63161</v>
      </c>
      <c r="FY176" s="8">
        <v>60653</v>
      </c>
      <c r="FZ176" s="8">
        <v>14704</v>
      </c>
      <c r="GA176" s="8">
        <v>25741</v>
      </c>
      <c r="GB176" s="8">
        <v>19285</v>
      </c>
      <c r="GC176" s="8">
        <v>16573</v>
      </c>
      <c r="GD176" s="8">
        <v>25454</v>
      </c>
      <c r="GE176" s="8">
        <v>11730</v>
      </c>
      <c r="GF176" s="8">
        <v>10794</v>
      </c>
      <c r="GG176" s="8">
        <v>10386</v>
      </c>
      <c r="GH176" s="8">
        <v>13768</v>
      </c>
      <c r="GI176" s="8">
        <v>6501</v>
      </c>
      <c r="GJ176" s="8">
        <v>8384</v>
      </c>
      <c r="GK176" s="8">
        <v>11309</v>
      </c>
      <c r="GL176" s="8">
        <v>13273</v>
      </c>
      <c r="GM176" s="8">
        <v>18658</v>
      </c>
      <c r="GN176" s="8">
        <v>24516</v>
      </c>
      <c r="GO176" s="8">
        <v>1559</v>
      </c>
      <c r="GP176" s="8">
        <v>1512</v>
      </c>
      <c r="GQ176" s="8">
        <v>1404</v>
      </c>
      <c r="GR176" s="8">
        <v>1506</v>
      </c>
      <c r="GS176" s="8">
        <v>2458</v>
      </c>
      <c r="GT176" s="8">
        <v>43008</v>
      </c>
      <c r="GU176" s="8">
        <v>43283</v>
      </c>
      <c r="GV176" s="8">
        <v>28943</v>
      </c>
      <c r="GW176" s="8">
        <v>32654</v>
      </c>
      <c r="GX176" s="8">
        <v>35068</v>
      </c>
      <c r="GY176" s="8">
        <v>41835</v>
      </c>
      <c r="GZ176" s="8">
        <v>39618</v>
      </c>
      <c r="HA176" s="8">
        <v>26864</v>
      </c>
      <c r="HB176" s="8">
        <v>28860</v>
      </c>
      <c r="HC176" s="8">
        <v>28933</v>
      </c>
      <c r="HD176" s="8">
        <v>4203</v>
      </c>
      <c r="HE176" s="8">
        <v>5148</v>
      </c>
      <c r="HF176" s="8">
        <v>5963</v>
      </c>
      <c r="HG176" s="8">
        <v>4553</v>
      </c>
      <c r="HH176" s="8">
        <v>6051</v>
      </c>
      <c r="HI176" s="8">
        <v>57440</v>
      </c>
      <c r="HJ176" s="8">
        <v>52744</v>
      </c>
      <c r="HK176" s="8">
        <v>51268</v>
      </c>
      <c r="HL176" s="8">
        <v>48546</v>
      </c>
      <c r="HM176" s="8">
        <v>46121</v>
      </c>
      <c r="HN176" s="8">
        <v>632</v>
      </c>
      <c r="HO176" s="8" t="s">
        <v>150</v>
      </c>
      <c r="HP176" s="8" t="s">
        <v>150</v>
      </c>
      <c r="HQ176" s="8" t="s">
        <v>150</v>
      </c>
      <c r="HR176" s="8" t="s">
        <v>150</v>
      </c>
      <c r="HS176" s="8">
        <v>83472</v>
      </c>
      <c r="HT176" s="8">
        <v>89831</v>
      </c>
      <c r="HU176" s="8">
        <v>85285</v>
      </c>
      <c r="HV176" s="8">
        <v>72421</v>
      </c>
      <c r="HW176" s="8">
        <v>74259</v>
      </c>
      <c r="HX176" s="8">
        <v>0</v>
      </c>
      <c r="HY176" s="8">
        <v>0</v>
      </c>
      <c r="HZ176" s="8">
        <v>0</v>
      </c>
      <c r="IA176" s="8">
        <v>0</v>
      </c>
      <c r="IB176" s="8" t="s">
        <v>150</v>
      </c>
      <c r="IC176" s="8">
        <v>2483</v>
      </c>
      <c r="ID176" s="8">
        <v>2478</v>
      </c>
      <c r="IE176" s="8">
        <v>2359</v>
      </c>
      <c r="IF176" s="8">
        <v>2430</v>
      </c>
      <c r="IG176" s="8">
        <v>2396</v>
      </c>
      <c r="IH176" s="8">
        <v>27078</v>
      </c>
      <c r="II176" s="8">
        <v>19537</v>
      </c>
      <c r="IJ176" s="8">
        <v>14918</v>
      </c>
      <c r="IK176" s="8">
        <v>9343</v>
      </c>
      <c r="IL176" s="8">
        <v>6669</v>
      </c>
      <c r="IM176" s="8">
        <v>1177</v>
      </c>
      <c r="IN176" s="8">
        <v>1457</v>
      </c>
      <c r="IO176" s="8" t="s">
        <v>150</v>
      </c>
      <c r="IP176" s="8" t="s">
        <v>150</v>
      </c>
      <c r="IQ176" s="8" t="s">
        <v>150</v>
      </c>
      <c r="IR176" s="8">
        <v>14412</v>
      </c>
      <c r="IS176" s="8">
        <v>14462</v>
      </c>
      <c r="IT176" s="8" t="s">
        <v>150</v>
      </c>
      <c r="IU176" s="8" t="s">
        <v>150</v>
      </c>
      <c r="IV176" s="8" t="s">
        <v>150</v>
      </c>
      <c r="IW176" s="8">
        <v>46084</v>
      </c>
      <c r="IX176" s="8">
        <v>44258</v>
      </c>
      <c r="IY176" s="8">
        <v>48761</v>
      </c>
      <c r="IZ176" s="8">
        <v>51176</v>
      </c>
      <c r="JA176" s="8">
        <v>38406</v>
      </c>
      <c r="JB176" s="8">
        <v>25384</v>
      </c>
      <c r="JC176" s="8">
        <v>27488</v>
      </c>
      <c r="JD176" s="8">
        <v>30442</v>
      </c>
      <c r="JE176" s="8">
        <v>34991</v>
      </c>
      <c r="JF176" s="8">
        <v>6785</v>
      </c>
      <c r="JG176" s="8">
        <v>41492</v>
      </c>
      <c r="JH176" s="8">
        <v>35084</v>
      </c>
      <c r="JI176" s="8">
        <v>45831</v>
      </c>
      <c r="JJ176" s="8">
        <v>56213</v>
      </c>
      <c r="JK176" s="8">
        <v>26474</v>
      </c>
      <c r="JL176" s="8">
        <v>129628</v>
      </c>
      <c r="JM176" s="8">
        <v>122391</v>
      </c>
      <c r="JN176" s="8">
        <v>116830</v>
      </c>
      <c r="JO176" s="8">
        <v>115510</v>
      </c>
      <c r="JP176" s="8">
        <v>120527</v>
      </c>
      <c r="JQ176" s="8">
        <v>14530</v>
      </c>
      <c r="JR176" s="8">
        <v>2856</v>
      </c>
      <c r="JS176" s="8">
        <v>666</v>
      </c>
      <c r="JT176" s="8">
        <v>1366</v>
      </c>
      <c r="JU176" s="8">
        <v>1526</v>
      </c>
      <c r="JV176" s="8">
        <v>22093</v>
      </c>
      <c r="JW176" s="8">
        <v>16791</v>
      </c>
      <c r="JX176" s="8">
        <v>11487</v>
      </c>
      <c r="JY176" s="8">
        <v>10605</v>
      </c>
      <c r="JZ176" s="8">
        <v>11078</v>
      </c>
      <c r="KA176" s="8">
        <v>372</v>
      </c>
      <c r="KB176" s="8">
        <v>466</v>
      </c>
      <c r="KC176" s="8">
        <v>528</v>
      </c>
      <c r="KD176" s="8">
        <v>310</v>
      </c>
      <c r="KE176" s="8">
        <v>296</v>
      </c>
      <c r="KF176" s="8">
        <v>598</v>
      </c>
      <c r="KG176" s="8">
        <v>1038</v>
      </c>
      <c r="KH176" s="8">
        <v>1347</v>
      </c>
      <c r="KI176" s="8">
        <v>1523</v>
      </c>
      <c r="KJ176" s="8" t="s">
        <v>150</v>
      </c>
      <c r="KK176" s="8">
        <v>50</v>
      </c>
      <c r="KL176" s="8">
        <v>33</v>
      </c>
      <c r="KM176" s="8">
        <v>58</v>
      </c>
      <c r="KN176" s="8">
        <v>100</v>
      </c>
      <c r="KO176" s="8" t="s">
        <v>150</v>
      </c>
      <c r="KP176" s="8">
        <v>5</v>
      </c>
      <c r="KQ176" s="8">
        <v>13</v>
      </c>
      <c r="KR176" s="8">
        <v>5</v>
      </c>
      <c r="KS176" s="8">
        <v>5</v>
      </c>
      <c r="KT176" s="8">
        <v>5</v>
      </c>
      <c r="KU176" s="8">
        <v>16456</v>
      </c>
      <c r="KV176" s="8">
        <v>13601</v>
      </c>
      <c r="KW176" s="8">
        <v>9179</v>
      </c>
      <c r="KX176" s="8">
        <v>11125</v>
      </c>
      <c r="KY176" s="8">
        <v>10752</v>
      </c>
      <c r="KZ176" s="8">
        <v>8579</v>
      </c>
      <c r="LA176" s="8">
        <v>8616</v>
      </c>
      <c r="LB176" s="8">
        <v>9713</v>
      </c>
      <c r="LC176" s="8">
        <v>9512</v>
      </c>
      <c r="LD176" s="8">
        <v>10010</v>
      </c>
      <c r="LE176" s="8">
        <v>263936</v>
      </c>
      <c r="LF176" s="8">
        <v>266952</v>
      </c>
      <c r="LG176" s="8">
        <v>288453</v>
      </c>
      <c r="LH176" s="8">
        <v>272730</v>
      </c>
      <c r="LI176" s="8">
        <v>304333</v>
      </c>
      <c r="LJ176" s="8">
        <v>2272</v>
      </c>
      <c r="LK176" s="8">
        <v>3080</v>
      </c>
      <c r="LL176" s="8" t="s">
        <v>150</v>
      </c>
      <c r="LM176" s="8" t="s">
        <v>150</v>
      </c>
      <c r="LN176" s="8" t="s">
        <v>150</v>
      </c>
      <c r="LO176" s="8">
        <v>245</v>
      </c>
      <c r="LP176" s="8">
        <v>219</v>
      </c>
      <c r="LQ176" s="8">
        <v>300</v>
      </c>
      <c r="LR176" s="8">
        <v>340</v>
      </c>
      <c r="LS176" s="8">
        <v>367</v>
      </c>
      <c r="LT176" s="8">
        <v>33997</v>
      </c>
      <c r="LU176" s="8">
        <v>37131</v>
      </c>
      <c r="LV176" s="8">
        <v>35924</v>
      </c>
      <c r="LW176" s="8">
        <v>32629</v>
      </c>
      <c r="LX176" s="8">
        <v>38423</v>
      </c>
      <c r="LY176" s="8">
        <v>107483</v>
      </c>
      <c r="LZ176" s="8">
        <v>115529</v>
      </c>
      <c r="MA176" s="8">
        <v>66727</v>
      </c>
      <c r="MB176" s="8">
        <v>38046</v>
      </c>
      <c r="MC176" s="8">
        <v>41289</v>
      </c>
      <c r="MD176" s="8">
        <v>11667</v>
      </c>
      <c r="ME176" s="8">
        <v>15168</v>
      </c>
      <c r="MF176" s="8">
        <v>14321</v>
      </c>
      <c r="MG176" s="8">
        <v>6253</v>
      </c>
      <c r="MH176" s="8">
        <v>7299</v>
      </c>
      <c r="MI176" s="8">
        <v>9078</v>
      </c>
      <c r="MJ176" s="8">
        <v>9902</v>
      </c>
      <c r="MK176" s="8">
        <v>7898</v>
      </c>
      <c r="ML176" s="8">
        <v>6555</v>
      </c>
      <c r="MM176" s="8">
        <v>5219</v>
      </c>
      <c r="MN176" s="8">
        <v>5040</v>
      </c>
      <c r="MO176" s="8">
        <v>4123</v>
      </c>
      <c r="MP176" s="8">
        <v>3322</v>
      </c>
      <c r="MQ176" s="8">
        <v>3469</v>
      </c>
      <c r="MR176" s="8">
        <v>3173</v>
      </c>
      <c r="MS176" s="8">
        <v>2</v>
      </c>
      <c r="MT176" s="8">
        <v>3</v>
      </c>
      <c r="MU176" s="8">
        <v>6</v>
      </c>
      <c r="MV176" s="8">
        <v>10</v>
      </c>
      <c r="MW176" s="8">
        <v>6</v>
      </c>
      <c r="MX176" s="8">
        <v>2373</v>
      </c>
      <c r="MY176" s="8">
        <v>2622</v>
      </c>
      <c r="MZ176" s="8" t="s">
        <v>150</v>
      </c>
      <c r="NA176" s="8" t="s">
        <v>150</v>
      </c>
      <c r="NB176" s="8" t="s">
        <v>150</v>
      </c>
      <c r="NC176" s="8">
        <v>89667</v>
      </c>
      <c r="ND176" s="8">
        <v>100843</v>
      </c>
      <c r="NE176" s="8">
        <v>111406</v>
      </c>
      <c r="NF176" s="8">
        <v>91744</v>
      </c>
      <c r="NG176" s="8">
        <v>99077</v>
      </c>
      <c r="NH176" s="8">
        <v>42560</v>
      </c>
      <c r="NI176" s="8">
        <v>31457</v>
      </c>
      <c r="NJ176" s="8">
        <v>34652</v>
      </c>
      <c r="NK176" s="8">
        <v>43066</v>
      </c>
      <c r="NL176" s="8">
        <v>33770</v>
      </c>
      <c r="NM176" s="8">
        <v>86040</v>
      </c>
      <c r="NN176" s="8">
        <v>85010</v>
      </c>
      <c r="NO176" s="8">
        <v>84271</v>
      </c>
      <c r="NP176" s="8">
        <v>93783</v>
      </c>
      <c r="NQ176" s="8">
        <v>102956</v>
      </c>
      <c r="NR176" s="8">
        <v>62995</v>
      </c>
      <c r="NS176" s="8">
        <v>224544</v>
      </c>
      <c r="NT176" s="8">
        <v>250267</v>
      </c>
      <c r="NU176" s="8">
        <v>320689</v>
      </c>
      <c r="NV176" s="8">
        <v>272073</v>
      </c>
      <c r="NW176" s="8">
        <v>62</v>
      </c>
      <c r="NX176" s="8">
        <v>62</v>
      </c>
      <c r="NY176" s="8">
        <v>62</v>
      </c>
      <c r="NZ176" s="8">
        <v>60</v>
      </c>
      <c r="OA176" s="8">
        <v>56</v>
      </c>
      <c r="OB176" s="8">
        <v>739</v>
      </c>
      <c r="OC176" s="8">
        <v>697</v>
      </c>
      <c r="OD176" s="8">
        <v>570</v>
      </c>
      <c r="OE176" s="8">
        <v>338</v>
      </c>
      <c r="OF176" s="8">
        <v>450</v>
      </c>
      <c r="OG176" s="8">
        <v>106677</v>
      </c>
      <c r="OH176" s="8">
        <v>103267</v>
      </c>
      <c r="OI176" s="8">
        <v>111748</v>
      </c>
      <c r="OJ176" s="8">
        <v>106187</v>
      </c>
      <c r="OK176" s="8">
        <v>130212</v>
      </c>
      <c r="OL176" s="8">
        <v>12252</v>
      </c>
      <c r="OM176" s="8">
        <v>11544</v>
      </c>
      <c r="ON176" s="8">
        <v>11876</v>
      </c>
      <c r="OO176" s="8">
        <v>12369</v>
      </c>
      <c r="OP176" s="8">
        <v>12597</v>
      </c>
      <c r="OQ176" s="8">
        <v>6031</v>
      </c>
      <c r="OR176" s="8">
        <v>6079</v>
      </c>
      <c r="OS176" s="8">
        <v>5082</v>
      </c>
      <c r="OT176" s="8">
        <v>5169</v>
      </c>
      <c r="OU176" s="8">
        <v>5247</v>
      </c>
      <c r="OV176" s="8">
        <v>283</v>
      </c>
      <c r="OW176" s="8">
        <v>244</v>
      </c>
      <c r="OX176" s="8">
        <v>240</v>
      </c>
      <c r="OY176" s="8">
        <v>232</v>
      </c>
      <c r="OZ176" s="8">
        <v>235</v>
      </c>
      <c r="PA176" s="8">
        <v>263228</v>
      </c>
      <c r="PB176" s="8">
        <v>313252</v>
      </c>
      <c r="PC176" s="8">
        <v>307960</v>
      </c>
      <c r="PD176" s="8">
        <v>290699</v>
      </c>
      <c r="PE176" s="8">
        <v>306914</v>
      </c>
      <c r="PF176" s="8">
        <v>22383</v>
      </c>
      <c r="PG176" s="8">
        <v>26426</v>
      </c>
      <c r="PH176" s="8">
        <v>25456</v>
      </c>
      <c r="PI176" s="8">
        <v>26957</v>
      </c>
      <c r="PJ176" s="8">
        <v>11173</v>
      </c>
      <c r="PK176" s="8">
        <v>52814</v>
      </c>
      <c r="PL176" s="8">
        <v>53346</v>
      </c>
      <c r="PM176" s="8">
        <v>65430</v>
      </c>
      <c r="PN176" s="8">
        <v>64371</v>
      </c>
      <c r="PO176" s="8">
        <v>14198</v>
      </c>
      <c r="PP176" s="8">
        <v>50967</v>
      </c>
      <c r="PQ176" s="8">
        <v>48299</v>
      </c>
      <c r="PR176" s="8">
        <v>47297</v>
      </c>
      <c r="PS176" s="8">
        <v>45761</v>
      </c>
      <c r="PT176" s="8">
        <v>46550</v>
      </c>
      <c r="PU176" s="8">
        <v>34674</v>
      </c>
      <c r="PV176" s="8">
        <v>34766</v>
      </c>
      <c r="PW176" s="8">
        <v>42617</v>
      </c>
      <c r="PX176" s="8">
        <v>40682</v>
      </c>
      <c r="PY176" s="8">
        <v>42213</v>
      </c>
      <c r="PZ176" s="8">
        <v>9358</v>
      </c>
      <c r="QA176" s="8">
        <v>11489</v>
      </c>
      <c r="QB176" s="8">
        <v>11781</v>
      </c>
      <c r="QC176" s="8">
        <v>12510</v>
      </c>
      <c r="QD176" s="8">
        <v>12793</v>
      </c>
      <c r="QE176" s="8">
        <v>512904</v>
      </c>
      <c r="QF176" s="8">
        <v>442944</v>
      </c>
      <c r="QG176" s="8">
        <v>462892</v>
      </c>
      <c r="QH176" s="8">
        <v>351727</v>
      </c>
      <c r="QI176" s="8">
        <v>458359</v>
      </c>
      <c r="QJ176" s="8">
        <v>91522</v>
      </c>
      <c r="QK176" s="8">
        <v>96100</v>
      </c>
      <c r="QL176" s="8">
        <v>101543</v>
      </c>
      <c r="QM176" s="8">
        <v>110204</v>
      </c>
      <c r="QN176" s="8">
        <v>114012</v>
      </c>
      <c r="QO176" s="8">
        <v>68108</v>
      </c>
      <c r="QP176" s="8">
        <v>77255</v>
      </c>
      <c r="QQ176" s="8">
        <v>85325</v>
      </c>
      <c r="QR176" s="8">
        <v>75144</v>
      </c>
      <c r="QS176" s="8">
        <v>70577</v>
      </c>
      <c r="QT176" s="8">
        <v>37889</v>
      </c>
      <c r="QU176" s="8">
        <v>41596</v>
      </c>
      <c r="QV176" s="8">
        <v>40394</v>
      </c>
      <c r="QW176" s="8">
        <v>33174</v>
      </c>
      <c r="QX176" s="8">
        <v>40601</v>
      </c>
      <c r="QY176" s="8">
        <v>10829</v>
      </c>
      <c r="QZ176" s="8">
        <v>12589</v>
      </c>
      <c r="RA176" s="8">
        <v>12250</v>
      </c>
      <c r="RB176" s="8">
        <v>9981</v>
      </c>
      <c r="RC176" s="8">
        <v>12379</v>
      </c>
      <c r="RD176" s="8">
        <v>0</v>
      </c>
      <c r="RE176" s="8" t="s">
        <v>150</v>
      </c>
      <c r="RF176" s="8" t="s">
        <v>150</v>
      </c>
      <c r="RG176" s="8" t="s">
        <v>150</v>
      </c>
      <c r="RH176" s="8" t="s">
        <v>150</v>
      </c>
      <c r="RI176" s="8">
        <v>27</v>
      </c>
      <c r="RJ176" s="8">
        <v>2</v>
      </c>
      <c r="RK176" s="8">
        <v>29</v>
      </c>
      <c r="RL176" s="8">
        <v>41</v>
      </c>
      <c r="RM176" s="8" t="s">
        <v>150</v>
      </c>
      <c r="RN176" s="8">
        <v>15696</v>
      </c>
      <c r="RO176" s="8">
        <v>15808</v>
      </c>
      <c r="RP176" s="8">
        <v>14717</v>
      </c>
      <c r="RQ176" s="8">
        <v>16435</v>
      </c>
      <c r="RR176" s="8">
        <v>18493</v>
      </c>
      <c r="RS176" s="8">
        <v>9316</v>
      </c>
      <c r="RT176" s="8">
        <v>10131</v>
      </c>
      <c r="RU176" s="8">
        <v>9062</v>
      </c>
      <c r="RV176" s="8">
        <v>10308</v>
      </c>
      <c r="RW176" s="8">
        <v>15364</v>
      </c>
      <c r="RX176" s="8">
        <v>99779</v>
      </c>
      <c r="RY176" s="8">
        <v>97569</v>
      </c>
      <c r="RZ176" s="8">
        <v>97225</v>
      </c>
      <c r="SA176" s="8">
        <v>70340</v>
      </c>
      <c r="SB176" s="8">
        <v>81891</v>
      </c>
      <c r="SC176" s="8">
        <v>113706</v>
      </c>
      <c r="SD176" s="8">
        <v>128690</v>
      </c>
      <c r="SE176" s="8">
        <v>122739</v>
      </c>
      <c r="SF176" s="8">
        <v>124668</v>
      </c>
      <c r="SG176" s="8">
        <v>117472</v>
      </c>
      <c r="SH176" s="8">
        <v>16301</v>
      </c>
      <c r="SI176" s="8">
        <v>23328</v>
      </c>
      <c r="SJ176" s="8">
        <v>29312</v>
      </c>
      <c r="SK176" s="8">
        <v>41323</v>
      </c>
      <c r="SL176" s="8">
        <v>43135</v>
      </c>
      <c r="SM176" s="8">
        <v>457</v>
      </c>
      <c r="SN176" s="8">
        <v>501</v>
      </c>
      <c r="SO176" s="8">
        <v>1041</v>
      </c>
      <c r="SP176" s="8">
        <v>1493</v>
      </c>
      <c r="SQ176" s="8">
        <v>1627</v>
      </c>
      <c r="SR176" s="8">
        <v>35115</v>
      </c>
      <c r="SS176" s="8">
        <v>46689</v>
      </c>
      <c r="ST176" s="8">
        <v>25245</v>
      </c>
      <c r="SU176" s="8">
        <v>32750</v>
      </c>
      <c r="SV176" s="8">
        <v>34782</v>
      </c>
      <c r="SW176" s="8">
        <v>122699</v>
      </c>
      <c r="SX176" s="8">
        <v>155506</v>
      </c>
      <c r="SY176" s="8">
        <v>205380</v>
      </c>
      <c r="SZ176" s="8">
        <v>205823</v>
      </c>
      <c r="TA176" s="8">
        <v>232659</v>
      </c>
      <c r="TB176" s="8">
        <v>126051</v>
      </c>
      <c r="TC176" s="8">
        <v>118424</v>
      </c>
      <c r="TD176" s="8">
        <v>102210</v>
      </c>
      <c r="TE176" s="8">
        <v>106297</v>
      </c>
      <c r="TF176" s="8">
        <v>111470</v>
      </c>
      <c r="TG176" s="8">
        <v>46488</v>
      </c>
      <c r="TH176" s="8">
        <v>46381</v>
      </c>
      <c r="TI176" s="8">
        <v>45497</v>
      </c>
      <c r="TJ176" s="8">
        <v>48696</v>
      </c>
      <c r="TK176" s="8">
        <v>48489</v>
      </c>
      <c r="TL176" s="8">
        <v>10618</v>
      </c>
      <c r="TM176" s="8">
        <v>10708</v>
      </c>
      <c r="TN176" s="8">
        <v>9411</v>
      </c>
      <c r="TO176" s="8">
        <v>8838</v>
      </c>
      <c r="TP176" s="8">
        <v>8715</v>
      </c>
      <c r="TQ176" s="8">
        <v>174580</v>
      </c>
      <c r="TR176" s="8">
        <v>144650</v>
      </c>
      <c r="TS176" s="8">
        <v>133655</v>
      </c>
      <c r="TT176" s="8">
        <v>135315</v>
      </c>
      <c r="TU176" s="8">
        <v>189873</v>
      </c>
      <c r="TV176" s="8">
        <v>13243</v>
      </c>
      <c r="TW176" s="8">
        <v>11704</v>
      </c>
      <c r="TX176" s="8">
        <v>11414</v>
      </c>
      <c r="TY176" s="8">
        <v>14256</v>
      </c>
      <c r="TZ176" s="8">
        <v>12320</v>
      </c>
      <c r="UA176" s="8">
        <v>516663</v>
      </c>
      <c r="UB176" s="8">
        <v>469266</v>
      </c>
      <c r="UC176" s="8">
        <v>461693</v>
      </c>
      <c r="UD176" s="8">
        <v>407197</v>
      </c>
      <c r="UE176" s="8">
        <v>466199</v>
      </c>
      <c r="UF176" s="8">
        <v>552</v>
      </c>
      <c r="UG176" s="8">
        <v>537</v>
      </c>
      <c r="UH176" s="8">
        <v>603</v>
      </c>
      <c r="UI176" s="8">
        <v>812</v>
      </c>
      <c r="UJ176" s="8">
        <v>387</v>
      </c>
      <c r="UK176" s="8">
        <v>15362</v>
      </c>
      <c r="UL176" s="8">
        <v>22846</v>
      </c>
      <c r="UM176" s="8">
        <v>22469</v>
      </c>
      <c r="UN176" s="8">
        <v>19280</v>
      </c>
      <c r="UO176" s="8">
        <v>18116</v>
      </c>
      <c r="UP176" s="8">
        <v>18484</v>
      </c>
      <c r="UQ176" s="8">
        <v>20398</v>
      </c>
      <c r="UR176" s="8">
        <v>19134</v>
      </c>
      <c r="US176" s="8">
        <v>18756</v>
      </c>
      <c r="UT176" s="8">
        <v>19615</v>
      </c>
      <c r="UU176" s="8">
        <v>919</v>
      </c>
      <c r="UV176" s="8">
        <v>930</v>
      </c>
      <c r="UW176" s="8">
        <v>1100</v>
      </c>
      <c r="UX176" s="8">
        <v>1117</v>
      </c>
      <c r="UY176" s="8">
        <v>1115</v>
      </c>
      <c r="UZ176" s="8">
        <v>38208</v>
      </c>
      <c r="VA176" s="8">
        <v>44957</v>
      </c>
      <c r="VB176" s="8">
        <v>45087</v>
      </c>
      <c r="VC176" s="8">
        <v>35115</v>
      </c>
      <c r="VD176" s="8">
        <v>37383</v>
      </c>
      <c r="VE176" s="8">
        <v>16833</v>
      </c>
      <c r="VF176" s="8">
        <v>20325</v>
      </c>
      <c r="VG176" s="8">
        <v>19041</v>
      </c>
      <c r="VH176" s="8">
        <v>20167</v>
      </c>
      <c r="VI176" s="8">
        <v>8134</v>
      </c>
      <c r="VJ176" s="8">
        <v>141430</v>
      </c>
      <c r="VK176" s="8">
        <v>117912</v>
      </c>
      <c r="VL176" s="8">
        <v>145854</v>
      </c>
      <c r="VM176" s="8">
        <v>172637</v>
      </c>
      <c r="VN176" s="8">
        <v>164608</v>
      </c>
      <c r="VO176" s="8">
        <v>36072</v>
      </c>
      <c r="VP176" s="8">
        <v>1283</v>
      </c>
      <c r="VQ176" s="8">
        <v>28255</v>
      </c>
      <c r="VR176" s="8">
        <v>15469</v>
      </c>
      <c r="VS176" s="8">
        <v>3106</v>
      </c>
      <c r="VT176" s="8">
        <v>14060</v>
      </c>
      <c r="VU176" s="8">
        <v>18962</v>
      </c>
      <c r="VV176" s="8">
        <v>23609</v>
      </c>
      <c r="VW176" s="8">
        <v>21633</v>
      </c>
      <c r="VX176" s="8">
        <v>3415</v>
      </c>
      <c r="VY176" s="8">
        <v>7782</v>
      </c>
      <c r="VZ176" s="8">
        <v>9802</v>
      </c>
      <c r="WA176" s="8">
        <v>8365</v>
      </c>
      <c r="WB176" s="8">
        <v>8212</v>
      </c>
      <c r="WC176" s="8">
        <v>4488</v>
      </c>
      <c r="WD176" s="8">
        <v>35391</v>
      </c>
      <c r="WE176" s="8">
        <v>47026</v>
      </c>
      <c r="WF176" s="8">
        <v>48659</v>
      </c>
      <c r="WG176" s="8">
        <v>44819</v>
      </c>
      <c r="WH176" s="8">
        <v>48865</v>
      </c>
      <c r="WI176" s="8">
        <v>16212</v>
      </c>
      <c r="WJ176" s="8">
        <v>13042</v>
      </c>
      <c r="WK176" s="8">
        <v>15155</v>
      </c>
      <c r="WL176" s="8">
        <v>14550</v>
      </c>
      <c r="WM176" s="8">
        <v>16174</v>
      </c>
      <c r="WN176" s="8">
        <v>316</v>
      </c>
      <c r="WO176" s="8">
        <v>210</v>
      </c>
      <c r="WP176" s="8">
        <v>-30</v>
      </c>
      <c r="WQ176" s="8">
        <v>-802</v>
      </c>
      <c r="WR176" s="8">
        <v>26</v>
      </c>
      <c r="WS176" s="8">
        <v>88442</v>
      </c>
      <c r="WT176" s="8">
        <v>104010</v>
      </c>
      <c r="WU176" s="8">
        <v>110064</v>
      </c>
      <c r="WV176" s="8">
        <v>86347</v>
      </c>
      <c r="WW176" s="8">
        <v>101282</v>
      </c>
      <c r="WX176" s="8">
        <v>3076</v>
      </c>
      <c r="WY176" s="8">
        <v>3773</v>
      </c>
      <c r="WZ176" s="8">
        <v>5450</v>
      </c>
      <c r="XA176" s="8">
        <v>7327</v>
      </c>
      <c r="XB176" s="8">
        <v>7735</v>
      </c>
      <c r="XC176" s="8">
        <v>4007</v>
      </c>
      <c r="XD176" s="8">
        <v>2285</v>
      </c>
      <c r="XE176" s="8">
        <v>2994</v>
      </c>
      <c r="XF176" s="8">
        <v>3069</v>
      </c>
      <c r="XG176" s="8">
        <v>3178</v>
      </c>
      <c r="XH176" s="8">
        <v>1867</v>
      </c>
      <c r="XI176" s="8">
        <v>1651</v>
      </c>
      <c r="XJ176" s="8">
        <v>2791</v>
      </c>
      <c r="XK176" s="8">
        <v>3333</v>
      </c>
      <c r="XL176" s="8">
        <v>3412</v>
      </c>
      <c r="XM176" s="8">
        <v>2751</v>
      </c>
      <c r="XN176" s="8">
        <v>2887</v>
      </c>
      <c r="XO176" s="8">
        <v>2134</v>
      </c>
      <c r="XP176" s="8">
        <v>3254</v>
      </c>
      <c r="XQ176" s="8">
        <v>3497</v>
      </c>
      <c r="XR176" s="8">
        <v>83</v>
      </c>
      <c r="XS176" s="8">
        <v>54</v>
      </c>
      <c r="XT176" s="8">
        <v>134</v>
      </c>
      <c r="XU176" s="8">
        <v>120</v>
      </c>
      <c r="XV176" s="8">
        <v>75</v>
      </c>
      <c r="XW176" s="8">
        <v>37397</v>
      </c>
      <c r="XX176" s="8">
        <v>36091</v>
      </c>
      <c r="XY176" s="8">
        <v>64631</v>
      </c>
      <c r="XZ176" s="8">
        <v>74850</v>
      </c>
      <c r="YA176" s="8" t="s">
        <v>150</v>
      </c>
      <c r="YB176" s="8">
        <v>46662</v>
      </c>
      <c r="YC176" s="8">
        <v>42836</v>
      </c>
      <c r="YD176" s="8">
        <v>37915</v>
      </c>
      <c r="YE176" s="8">
        <v>34730</v>
      </c>
      <c r="YF176" s="8">
        <v>41532</v>
      </c>
      <c r="YG176" s="8">
        <v>1942</v>
      </c>
      <c r="YH176" s="8">
        <v>2084</v>
      </c>
      <c r="YI176" s="8">
        <v>2266</v>
      </c>
      <c r="YJ176" s="8">
        <v>2087</v>
      </c>
      <c r="YK176" s="8">
        <v>2968</v>
      </c>
      <c r="YL176" s="8">
        <v>1669</v>
      </c>
      <c r="YM176" s="8">
        <v>1659</v>
      </c>
      <c r="YN176" s="8">
        <v>1691</v>
      </c>
      <c r="YO176" s="8">
        <v>545</v>
      </c>
      <c r="YP176" s="8">
        <v>2004</v>
      </c>
      <c r="YQ176" s="8">
        <v>46852</v>
      </c>
      <c r="YR176" s="8">
        <v>63993</v>
      </c>
      <c r="YS176" s="8">
        <v>62887</v>
      </c>
      <c r="YT176" s="8">
        <v>41895</v>
      </c>
      <c r="YU176" s="8">
        <v>41848</v>
      </c>
      <c r="YV176" s="8">
        <v>20879</v>
      </c>
      <c r="YW176" s="8">
        <v>11975</v>
      </c>
      <c r="YX176" s="8">
        <v>22116</v>
      </c>
      <c r="YY176" s="8">
        <v>21488</v>
      </c>
      <c r="YZ176" s="8">
        <v>21576</v>
      </c>
      <c r="ZA176" s="8">
        <v>21657</v>
      </c>
      <c r="ZB176" s="8">
        <v>22057</v>
      </c>
      <c r="ZC176" s="8">
        <v>21440</v>
      </c>
      <c r="ZD176" s="8">
        <v>10595</v>
      </c>
      <c r="ZE176" s="8">
        <v>10984</v>
      </c>
    </row>
    <row r="177" spans="2:681" x14ac:dyDescent="0.2">
      <c r="B177" s="189">
        <v>323</v>
      </c>
      <c r="C177" s="189">
        <v>172</v>
      </c>
      <c r="D177" s="189" t="s">
        <v>705</v>
      </c>
      <c r="E177" s="189"/>
      <c r="F177" s="189"/>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c r="CB177" s="78"/>
      <c r="CC177" s="78"/>
      <c r="CD177" s="78"/>
      <c r="CE177" s="78"/>
      <c r="CF177" s="78"/>
      <c r="CG177" s="78"/>
      <c r="CH177" s="78"/>
      <c r="CI177" s="78"/>
      <c r="CJ177" s="78"/>
      <c r="CK177" s="78"/>
      <c r="CL177" s="78"/>
      <c r="CM177" s="78"/>
      <c r="CN177" s="78"/>
      <c r="CO177" s="78"/>
      <c r="CP177" s="78"/>
      <c r="CQ177" s="78"/>
      <c r="CR177" s="78"/>
      <c r="CS177" s="78"/>
      <c r="CT177" s="78"/>
      <c r="CU177" s="78"/>
      <c r="CV177" s="78"/>
      <c r="CW177" s="78"/>
      <c r="CX177" s="78"/>
      <c r="CY177" s="78"/>
      <c r="CZ177" s="78"/>
      <c r="DA177" s="78"/>
      <c r="DB177" s="78"/>
      <c r="DC177" s="78"/>
      <c r="DD177" s="78"/>
      <c r="DE177" s="78"/>
      <c r="DF177" s="78"/>
      <c r="DG177" s="78"/>
      <c r="DH177" s="78"/>
      <c r="DI177" s="78"/>
      <c r="DJ177" s="78"/>
      <c r="DK177" s="78"/>
      <c r="DL177" s="78"/>
      <c r="DM177" s="78"/>
      <c r="DN177" s="78"/>
      <c r="DO177" s="78"/>
      <c r="DP177" s="78"/>
      <c r="DQ177" s="78"/>
      <c r="DR177" s="78"/>
      <c r="DS177" s="78"/>
      <c r="DT177" s="78"/>
      <c r="DU177" s="78"/>
      <c r="DV177" s="78"/>
      <c r="DW177" s="78"/>
      <c r="DX177" s="78"/>
      <c r="DY177" s="78"/>
      <c r="DZ177" s="78"/>
      <c r="EA177" s="78"/>
      <c r="EB177" s="78"/>
      <c r="EC177" s="78"/>
      <c r="ED177" s="78"/>
      <c r="EE177" s="78"/>
      <c r="EF177" s="78"/>
      <c r="EG177" s="78"/>
      <c r="EH177" s="78"/>
      <c r="EI177" s="78"/>
      <c r="EJ177" s="78"/>
      <c r="EK177" s="78"/>
      <c r="EL177" s="78"/>
      <c r="EM177" s="78"/>
      <c r="EN177" s="78"/>
      <c r="EO177" s="78"/>
      <c r="EP177" s="78"/>
      <c r="EQ177" s="78"/>
      <c r="ER177" s="78"/>
      <c r="ES177" s="78"/>
      <c r="ET177" s="78"/>
      <c r="EU177" s="78"/>
      <c r="EV177" s="78"/>
      <c r="EW177" s="78"/>
      <c r="EX177" s="78"/>
      <c r="EY177" s="78"/>
      <c r="EZ177" s="78"/>
      <c r="FA177" s="78"/>
      <c r="FB177" s="78"/>
      <c r="FC177" s="78"/>
      <c r="FD177" s="78"/>
      <c r="FE177" s="78"/>
      <c r="FF177" s="78"/>
      <c r="FG177" s="78"/>
      <c r="FH177" s="78"/>
      <c r="FI177" s="78"/>
      <c r="FJ177" s="78"/>
      <c r="FK177" s="78"/>
      <c r="FL177" s="78"/>
      <c r="FM177" s="78"/>
      <c r="FN177" s="78"/>
      <c r="FO177" s="78"/>
      <c r="FP177" s="78"/>
      <c r="FQ177" s="78"/>
      <c r="FR177" s="78"/>
      <c r="FS177" s="78"/>
      <c r="FT177" s="78"/>
      <c r="FU177" s="78"/>
      <c r="FV177" s="78"/>
      <c r="FW177" s="78"/>
      <c r="FX177" s="78"/>
      <c r="FY177" s="78"/>
      <c r="FZ177" s="78"/>
      <c r="GA177" s="78"/>
      <c r="GB177" s="78"/>
      <c r="GC177" s="78"/>
      <c r="GD177" s="78"/>
      <c r="GE177" s="78"/>
      <c r="GF177" s="78"/>
      <c r="GG177" s="78"/>
      <c r="GH177" s="78"/>
      <c r="GI177" s="78"/>
      <c r="GJ177" s="78"/>
      <c r="GK177" s="78"/>
      <c r="GL177" s="78"/>
      <c r="GM177" s="78"/>
      <c r="GN177" s="78"/>
      <c r="GO177" s="78"/>
      <c r="GP177" s="78"/>
      <c r="GQ177" s="78"/>
      <c r="GR177" s="78"/>
      <c r="GS177" s="78"/>
      <c r="GT177" s="78"/>
      <c r="GU177" s="78"/>
      <c r="GV177" s="78"/>
      <c r="GW177" s="78"/>
      <c r="GX177" s="78"/>
      <c r="GY177" s="78"/>
      <c r="GZ177" s="78"/>
      <c r="HA177" s="78"/>
      <c r="HB177" s="78"/>
      <c r="HC177" s="78"/>
      <c r="HD177" s="78"/>
      <c r="HE177" s="78"/>
      <c r="HF177" s="78"/>
      <c r="HG177" s="78"/>
      <c r="HH177" s="78"/>
      <c r="HI177" s="78"/>
      <c r="HJ177" s="78"/>
      <c r="HK177" s="78"/>
      <c r="HL177" s="78"/>
      <c r="HM177" s="78"/>
      <c r="HN177" s="78"/>
      <c r="HO177" s="78"/>
      <c r="HP177" s="78"/>
      <c r="HQ177" s="78"/>
      <c r="HR177" s="78"/>
      <c r="HS177" s="78"/>
      <c r="HT177" s="78"/>
      <c r="HU177" s="78"/>
      <c r="HV177" s="78"/>
      <c r="HW177" s="78"/>
      <c r="HX177" s="78"/>
      <c r="HY177" s="78"/>
      <c r="HZ177" s="78"/>
      <c r="IA177" s="78"/>
      <c r="IB177" s="78"/>
      <c r="IC177" s="78"/>
      <c r="ID177" s="78"/>
      <c r="IE177" s="78"/>
      <c r="IF177" s="78"/>
      <c r="IG177" s="78"/>
      <c r="IH177" s="78"/>
      <c r="II177" s="78"/>
      <c r="IJ177" s="78"/>
      <c r="IK177" s="78"/>
      <c r="IL177" s="78"/>
      <c r="IM177" s="78"/>
      <c r="IN177" s="78"/>
      <c r="IO177" s="78"/>
      <c r="IP177" s="78"/>
      <c r="IQ177" s="78"/>
      <c r="IR177" s="78"/>
      <c r="IS177" s="78"/>
      <c r="IT177" s="78"/>
      <c r="IU177" s="78"/>
      <c r="IV177" s="78"/>
      <c r="IW177" s="78"/>
      <c r="IX177" s="78"/>
      <c r="IY177" s="78"/>
      <c r="IZ177" s="78"/>
      <c r="JA177" s="78"/>
      <c r="JB177" s="78"/>
      <c r="JC177" s="78"/>
      <c r="JD177" s="78"/>
      <c r="JE177" s="78"/>
      <c r="JF177" s="78"/>
      <c r="JG177" s="78"/>
      <c r="JH177" s="78"/>
      <c r="JI177" s="78"/>
      <c r="JJ177" s="78"/>
      <c r="JK177" s="78"/>
      <c r="JL177" s="78"/>
      <c r="JM177" s="78"/>
      <c r="JN177" s="78"/>
      <c r="JO177" s="78"/>
      <c r="JP177" s="78"/>
      <c r="JQ177" s="78"/>
      <c r="JR177" s="78"/>
      <c r="JS177" s="78"/>
      <c r="JT177" s="78"/>
      <c r="JU177" s="78"/>
      <c r="JV177" s="78"/>
      <c r="JW177" s="78"/>
      <c r="JX177" s="78"/>
      <c r="JY177" s="78"/>
      <c r="JZ177" s="78"/>
      <c r="KA177" s="78"/>
      <c r="KB177" s="78"/>
      <c r="KC177" s="78"/>
      <c r="KD177" s="78"/>
      <c r="KE177" s="78"/>
      <c r="KF177" s="78"/>
      <c r="KG177" s="78"/>
      <c r="KH177" s="78"/>
      <c r="KI177" s="78"/>
      <c r="KJ177" s="78"/>
      <c r="KK177" s="78"/>
      <c r="KL177" s="78"/>
      <c r="KM177" s="78"/>
      <c r="KN177" s="78"/>
      <c r="KO177" s="78"/>
      <c r="KP177" s="78"/>
      <c r="KQ177" s="78"/>
      <c r="KR177" s="78"/>
      <c r="KS177" s="78"/>
      <c r="KT177" s="78"/>
      <c r="KU177" s="78"/>
      <c r="KV177" s="78"/>
      <c r="KW177" s="78"/>
      <c r="KX177" s="78"/>
      <c r="KY177" s="78"/>
      <c r="KZ177" s="78"/>
      <c r="LA177" s="78"/>
      <c r="LB177" s="78"/>
      <c r="LC177" s="78"/>
      <c r="LD177" s="78"/>
      <c r="LE177" s="78"/>
      <c r="LF177" s="78"/>
      <c r="LG177" s="78"/>
      <c r="LH177" s="78"/>
      <c r="LI177" s="78"/>
      <c r="LJ177" s="78"/>
      <c r="LK177" s="78"/>
      <c r="LL177" s="78"/>
      <c r="LM177" s="78"/>
      <c r="LN177" s="78"/>
      <c r="LO177" s="78"/>
      <c r="LP177" s="78"/>
      <c r="LQ177" s="78"/>
      <c r="LR177" s="78"/>
      <c r="LS177" s="78"/>
      <c r="LT177" s="78"/>
      <c r="LU177" s="78"/>
      <c r="LV177" s="78"/>
      <c r="LW177" s="78"/>
      <c r="LX177" s="78"/>
      <c r="LY177" s="78"/>
      <c r="LZ177" s="78"/>
      <c r="MA177" s="78"/>
      <c r="MB177" s="78"/>
      <c r="MC177" s="78"/>
      <c r="MD177" s="78"/>
      <c r="ME177" s="78"/>
      <c r="MF177" s="78"/>
      <c r="MG177" s="78"/>
      <c r="MH177" s="78"/>
      <c r="MI177" s="78"/>
      <c r="MJ177" s="78"/>
      <c r="MK177" s="78"/>
      <c r="ML177" s="78"/>
      <c r="MM177" s="78"/>
      <c r="MN177" s="78"/>
      <c r="MO177" s="78"/>
      <c r="MP177" s="78"/>
      <c r="MQ177" s="78"/>
      <c r="MR177" s="78"/>
      <c r="MS177" s="78"/>
      <c r="MT177" s="78"/>
      <c r="MU177" s="78"/>
      <c r="MV177" s="78"/>
      <c r="MW177" s="78"/>
      <c r="MX177" s="78"/>
      <c r="MY177" s="78"/>
      <c r="MZ177" s="78"/>
      <c r="NA177" s="78"/>
      <c r="NB177" s="78"/>
      <c r="NC177" s="78"/>
      <c r="ND177" s="78"/>
      <c r="NE177" s="78"/>
      <c r="NF177" s="78"/>
      <c r="NG177" s="78"/>
      <c r="NH177" s="78"/>
      <c r="NI177" s="78"/>
      <c r="NJ177" s="78"/>
      <c r="NK177" s="78"/>
      <c r="NL177" s="78"/>
      <c r="NM177" s="78"/>
      <c r="NN177" s="78"/>
      <c r="NO177" s="78"/>
      <c r="NP177" s="78"/>
      <c r="NQ177" s="78"/>
      <c r="NR177" s="78"/>
      <c r="NS177" s="78"/>
      <c r="NT177" s="78"/>
      <c r="NU177" s="78"/>
      <c r="NV177" s="78"/>
      <c r="NW177" s="78"/>
      <c r="NX177" s="78"/>
      <c r="NY177" s="78"/>
      <c r="NZ177" s="78"/>
      <c r="OA177" s="78"/>
      <c r="OB177" s="78"/>
      <c r="OC177" s="78"/>
      <c r="OD177" s="78"/>
      <c r="OE177" s="78"/>
      <c r="OF177" s="78"/>
      <c r="OG177" s="78"/>
      <c r="OH177" s="78"/>
      <c r="OI177" s="78"/>
      <c r="OJ177" s="78"/>
      <c r="OK177" s="78"/>
      <c r="OL177" s="78"/>
      <c r="OM177" s="78"/>
      <c r="ON177" s="78"/>
      <c r="OO177" s="78"/>
      <c r="OP177" s="78"/>
      <c r="OQ177" s="78"/>
      <c r="OR177" s="78"/>
      <c r="OS177" s="78"/>
      <c r="OT177" s="78"/>
      <c r="OU177" s="78"/>
      <c r="OV177" s="78"/>
      <c r="OW177" s="78"/>
      <c r="OX177" s="78"/>
      <c r="OY177" s="78"/>
      <c r="OZ177" s="78"/>
      <c r="PA177" s="78"/>
      <c r="PB177" s="78"/>
      <c r="PC177" s="78"/>
      <c r="PD177" s="78"/>
      <c r="PE177" s="78"/>
      <c r="PF177" s="78"/>
      <c r="PG177" s="78"/>
      <c r="PH177" s="78"/>
      <c r="PI177" s="78"/>
      <c r="PJ177" s="78"/>
      <c r="PK177" s="78"/>
      <c r="PL177" s="78"/>
      <c r="PM177" s="78"/>
      <c r="PN177" s="78"/>
      <c r="PO177" s="78"/>
      <c r="PP177" s="78"/>
      <c r="PQ177" s="78"/>
      <c r="PR177" s="78"/>
      <c r="PS177" s="78"/>
      <c r="PT177" s="78"/>
      <c r="PU177" s="78"/>
      <c r="PV177" s="78"/>
      <c r="PW177" s="78"/>
      <c r="PX177" s="78"/>
      <c r="PY177" s="78"/>
      <c r="PZ177" s="78"/>
      <c r="QA177" s="78"/>
      <c r="QB177" s="78"/>
      <c r="QC177" s="78"/>
      <c r="QD177" s="78"/>
      <c r="QE177" s="78"/>
      <c r="QF177" s="78"/>
      <c r="QG177" s="78"/>
      <c r="QH177" s="78"/>
      <c r="QI177" s="78"/>
      <c r="QJ177" s="78"/>
      <c r="QK177" s="78"/>
      <c r="QL177" s="78"/>
      <c r="QM177" s="78"/>
      <c r="QN177" s="78"/>
      <c r="QO177" s="78"/>
      <c r="QP177" s="78"/>
      <c r="QQ177" s="78"/>
      <c r="QR177" s="78"/>
      <c r="QS177" s="78"/>
      <c r="QT177" s="78"/>
      <c r="QU177" s="78"/>
      <c r="QV177" s="78"/>
      <c r="QW177" s="78"/>
      <c r="QX177" s="78"/>
      <c r="QY177" s="78"/>
      <c r="QZ177" s="78"/>
      <c r="RA177" s="78"/>
      <c r="RB177" s="78"/>
      <c r="RC177" s="78"/>
      <c r="RD177" s="78"/>
      <c r="RE177" s="78"/>
      <c r="RF177" s="78"/>
      <c r="RG177" s="78"/>
      <c r="RH177" s="78"/>
      <c r="RI177" s="78"/>
      <c r="RJ177" s="78"/>
      <c r="RK177" s="78"/>
      <c r="RL177" s="78"/>
      <c r="RM177" s="78"/>
      <c r="RN177" s="78"/>
      <c r="RO177" s="78"/>
      <c r="RP177" s="78"/>
      <c r="RQ177" s="78"/>
      <c r="RR177" s="78"/>
      <c r="RS177" s="78"/>
      <c r="RT177" s="78"/>
      <c r="RU177" s="78"/>
      <c r="RV177" s="78"/>
      <c r="RW177" s="78"/>
      <c r="RX177" s="78"/>
      <c r="RY177" s="78"/>
      <c r="RZ177" s="78"/>
      <c r="SA177" s="78"/>
      <c r="SB177" s="78"/>
      <c r="SC177" s="78"/>
      <c r="SD177" s="78"/>
      <c r="SE177" s="78"/>
      <c r="SF177" s="78"/>
      <c r="SG177" s="78"/>
      <c r="SH177" s="78"/>
      <c r="SI177" s="78"/>
      <c r="SJ177" s="78"/>
      <c r="SK177" s="78"/>
      <c r="SL177" s="78"/>
      <c r="SM177" s="78"/>
      <c r="SN177" s="78"/>
      <c r="SO177" s="78"/>
      <c r="SP177" s="78"/>
      <c r="SQ177" s="78"/>
      <c r="SR177" s="78"/>
      <c r="SS177" s="78"/>
      <c r="ST177" s="78"/>
      <c r="SU177" s="78"/>
      <c r="SV177" s="78"/>
      <c r="SW177" s="78"/>
      <c r="SX177" s="78"/>
      <c r="SY177" s="78"/>
      <c r="SZ177" s="78"/>
      <c r="TA177" s="78"/>
      <c r="TB177" s="78"/>
      <c r="TC177" s="78"/>
      <c r="TD177" s="78"/>
      <c r="TE177" s="78"/>
      <c r="TF177" s="78"/>
      <c r="TG177" s="78"/>
      <c r="TH177" s="78"/>
      <c r="TI177" s="78"/>
      <c r="TJ177" s="78"/>
      <c r="TK177" s="78"/>
      <c r="TL177" s="78"/>
      <c r="TM177" s="78"/>
      <c r="TN177" s="78"/>
      <c r="TO177" s="78"/>
      <c r="TP177" s="78"/>
      <c r="TQ177" s="78"/>
      <c r="TR177" s="78"/>
      <c r="TS177" s="78"/>
      <c r="TT177" s="78"/>
      <c r="TU177" s="78"/>
      <c r="TV177" s="78"/>
      <c r="TW177" s="78"/>
      <c r="TX177" s="78"/>
      <c r="TY177" s="78"/>
      <c r="TZ177" s="78"/>
      <c r="UA177" s="78"/>
      <c r="UB177" s="78"/>
      <c r="UC177" s="78"/>
      <c r="UD177" s="78"/>
      <c r="UE177" s="78"/>
      <c r="UF177" s="78"/>
      <c r="UG177" s="78"/>
      <c r="UH177" s="78"/>
      <c r="UI177" s="78"/>
      <c r="UJ177" s="78"/>
      <c r="UK177" s="78"/>
      <c r="UL177" s="78"/>
      <c r="UM177" s="78"/>
      <c r="UN177" s="78"/>
      <c r="UO177" s="78"/>
      <c r="UP177" s="78"/>
      <c r="UQ177" s="78"/>
      <c r="UR177" s="78"/>
      <c r="US177" s="78"/>
      <c r="UT177" s="78"/>
      <c r="UU177" s="78"/>
      <c r="UV177" s="78"/>
      <c r="UW177" s="78"/>
      <c r="UX177" s="78"/>
      <c r="UY177" s="78"/>
      <c r="UZ177" s="78"/>
      <c r="VA177" s="78"/>
      <c r="VB177" s="78"/>
      <c r="VC177" s="78"/>
      <c r="VD177" s="78"/>
      <c r="VE177" s="78"/>
      <c r="VF177" s="78"/>
      <c r="VG177" s="78"/>
      <c r="VH177" s="78"/>
      <c r="VI177" s="78"/>
      <c r="VJ177" s="78"/>
      <c r="VK177" s="78"/>
      <c r="VL177" s="78"/>
      <c r="VM177" s="78"/>
      <c r="VN177" s="78"/>
      <c r="VO177" s="78"/>
      <c r="VP177" s="78"/>
      <c r="VQ177" s="78"/>
      <c r="VR177" s="78"/>
      <c r="VS177" s="78"/>
      <c r="VT177" s="78"/>
      <c r="VU177" s="78"/>
      <c r="VV177" s="78"/>
      <c r="VW177" s="78"/>
      <c r="VX177" s="78"/>
      <c r="VY177" s="78"/>
      <c r="VZ177" s="78"/>
      <c r="WA177" s="78"/>
      <c r="WB177" s="78"/>
      <c r="WC177" s="78"/>
      <c r="WD177" s="78"/>
      <c r="WE177" s="78"/>
      <c r="WF177" s="78"/>
      <c r="WG177" s="78"/>
      <c r="WH177" s="78"/>
      <c r="WI177" s="78"/>
      <c r="WJ177" s="78"/>
      <c r="WK177" s="78"/>
      <c r="WL177" s="78"/>
      <c r="WM177" s="78"/>
      <c r="WN177" s="78"/>
      <c r="WO177" s="78"/>
      <c r="WP177" s="78"/>
      <c r="WQ177" s="78"/>
      <c r="WR177" s="78"/>
      <c r="WS177" s="78"/>
      <c r="WT177" s="78"/>
      <c r="WU177" s="78"/>
      <c r="WV177" s="78"/>
      <c r="WW177" s="78"/>
      <c r="WX177" s="78"/>
      <c r="WY177" s="78"/>
      <c r="WZ177" s="78"/>
      <c r="XA177" s="78"/>
      <c r="XB177" s="78"/>
      <c r="XC177" s="78"/>
      <c r="XD177" s="78"/>
      <c r="XE177" s="78"/>
      <c r="XF177" s="78"/>
      <c r="XG177" s="78"/>
      <c r="XH177" s="78"/>
      <c r="XI177" s="78"/>
      <c r="XJ177" s="78"/>
      <c r="XK177" s="78"/>
      <c r="XL177" s="78"/>
      <c r="XM177" s="78"/>
      <c r="XN177" s="78"/>
      <c r="XO177" s="78"/>
      <c r="XP177" s="78"/>
      <c r="XQ177" s="78"/>
      <c r="XR177" s="78"/>
      <c r="XS177" s="78"/>
      <c r="XT177" s="78"/>
      <c r="XU177" s="78"/>
      <c r="XV177" s="78"/>
      <c r="XW177" s="78"/>
      <c r="XX177" s="78"/>
      <c r="XY177" s="78"/>
      <c r="XZ177" s="78"/>
      <c r="YA177" s="78"/>
      <c r="YB177" s="78"/>
      <c r="YC177" s="78"/>
      <c r="YD177" s="78"/>
      <c r="YE177" s="78"/>
      <c r="YF177" s="78"/>
      <c r="YG177" s="78"/>
      <c r="YH177" s="78"/>
      <c r="YI177" s="78"/>
      <c r="YJ177" s="78"/>
      <c r="YK177" s="78"/>
      <c r="YL177" s="78"/>
      <c r="YM177" s="78"/>
      <c r="YN177" s="78"/>
      <c r="YO177" s="78"/>
      <c r="YP177" s="78"/>
      <c r="YQ177" s="78"/>
      <c r="YR177" s="78"/>
      <c r="YS177" s="78"/>
      <c r="YT177" s="78"/>
      <c r="YU177" s="78"/>
      <c r="YV177" s="78"/>
      <c r="YW177" s="78"/>
      <c r="YX177" s="78"/>
      <c r="YY177" s="78"/>
      <c r="YZ177" s="78"/>
      <c r="ZA177" s="78"/>
      <c r="ZB177" s="78"/>
      <c r="ZC177" s="78"/>
      <c r="ZD177" s="78"/>
      <c r="ZE177" s="78"/>
    </row>
    <row r="178" spans="2:681" x14ac:dyDescent="0.2">
      <c r="B178" s="189">
        <v>323</v>
      </c>
      <c r="C178" s="189">
        <v>173</v>
      </c>
      <c r="D178" s="189" t="s">
        <v>692</v>
      </c>
      <c r="E178" s="189"/>
      <c r="F178" s="189"/>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c r="BM178" s="78"/>
      <c r="BN178" s="78"/>
      <c r="BO178" s="78"/>
      <c r="BP178" s="78"/>
      <c r="BQ178" s="78"/>
      <c r="BR178" s="78"/>
      <c r="BS178" s="78"/>
      <c r="BT178" s="78"/>
      <c r="BU178" s="78"/>
      <c r="BV178" s="78"/>
      <c r="BW178" s="78"/>
      <c r="BX178" s="78"/>
      <c r="BY178" s="78"/>
      <c r="BZ178" s="78"/>
      <c r="CA178" s="78"/>
      <c r="CB178" s="78"/>
      <c r="CC178" s="78"/>
      <c r="CD178" s="78"/>
      <c r="CE178" s="78"/>
      <c r="CF178" s="78"/>
      <c r="CG178" s="78"/>
      <c r="CH178" s="78"/>
      <c r="CI178" s="78"/>
      <c r="CJ178" s="78"/>
      <c r="CK178" s="78"/>
      <c r="CL178" s="78"/>
      <c r="CM178" s="78"/>
      <c r="CN178" s="78"/>
      <c r="CO178" s="78"/>
      <c r="CP178" s="78"/>
      <c r="CQ178" s="78"/>
      <c r="CR178" s="78"/>
      <c r="CS178" s="78"/>
      <c r="CT178" s="78"/>
      <c r="CU178" s="78"/>
      <c r="CV178" s="78"/>
      <c r="CW178" s="78"/>
      <c r="CX178" s="78"/>
      <c r="CY178" s="78"/>
      <c r="CZ178" s="78"/>
      <c r="DA178" s="78"/>
      <c r="DB178" s="78"/>
      <c r="DC178" s="78"/>
      <c r="DD178" s="78"/>
      <c r="DE178" s="78"/>
      <c r="DF178" s="78"/>
      <c r="DG178" s="78"/>
      <c r="DH178" s="78"/>
      <c r="DI178" s="78"/>
      <c r="DJ178" s="78"/>
      <c r="DK178" s="78"/>
      <c r="DL178" s="78"/>
      <c r="DM178" s="78"/>
      <c r="DN178" s="78"/>
      <c r="DO178" s="78"/>
      <c r="DP178" s="78"/>
      <c r="DQ178" s="78"/>
      <c r="DR178" s="78"/>
      <c r="DS178" s="78"/>
      <c r="DT178" s="78"/>
      <c r="DU178" s="78"/>
      <c r="DV178" s="78"/>
      <c r="DW178" s="78"/>
      <c r="DX178" s="78"/>
      <c r="DY178" s="78"/>
      <c r="DZ178" s="78"/>
      <c r="EA178" s="78"/>
      <c r="EB178" s="78"/>
      <c r="EC178" s="78"/>
      <c r="ED178" s="78"/>
      <c r="EE178" s="78"/>
      <c r="EF178" s="78"/>
      <c r="EG178" s="78"/>
      <c r="EH178" s="78"/>
      <c r="EI178" s="78"/>
      <c r="EJ178" s="78"/>
      <c r="EK178" s="78"/>
      <c r="EL178" s="78"/>
      <c r="EM178" s="78"/>
      <c r="EN178" s="78"/>
      <c r="EO178" s="78"/>
      <c r="EP178" s="78"/>
      <c r="EQ178" s="78"/>
      <c r="ER178" s="78"/>
      <c r="ES178" s="78"/>
      <c r="ET178" s="78"/>
      <c r="EU178" s="78"/>
      <c r="EV178" s="78"/>
      <c r="EW178" s="78"/>
      <c r="EX178" s="78"/>
      <c r="EY178" s="78"/>
      <c r="EZ178" s="78"/>
      <c r="FA178" s="78"/>
      <c r="FB178" s="78"/>
      <c r="FC178" s="78"/>
      <c r="FD178" s="78"/>
      <c r="FE178" s="78"/>
      <c r="FF178" s="78"/>
      <c r="FG178" s="78"/>
      <c r="FH178" s="78"/>
      <c r="FI178" s="78"/>
      <c r="FJ178" s="78"/>
      <c r="FK178" s="78"/>
      <c r="FL178" s="78"/>
      <c r="FM178" s="78"/>
      <c r="FN178" s="78"/>
      <c r="FO178" s="78"/>
      <c r="FP178" s="78"/>
      <c r="FQ178" s="78"/>
      <c r="FR178" s="78"/>
      <c r="FS178" s="78"/>
      <c r="FT178" s="78"/>
      <c r="FU178" s="78"/>
      <c r="FV178" s="78"/>
      <c r="FW178" s="78"/>
      <c r="FX178" s="78"/>
      <c r="FY178" s="78"/>
      <c r="FZ178" s="78"/>
      <c r="GA178" s="78"/>
      <c r="GB178" s="78"/>
      <c r="GC178" s="78"/>
      <c r="GD178" s="78"/>
      <c r="GE178" s="78"/>
      <c r="GF178" s="78"/>
      <c r="GG178" s="78"/>
      <c r="GH178" s="78"/>
      <c r="GI178" s="78"/>
      <c r="GJ178" s="78"/>
      <c r="GK178" s="78"/>
      <c r="GL178" s="78"/>
      <c r="GM178" s="78"/>
      <c r="GN178" s="78"/>
      <c r="GO178" s="78"/>
      <c r="GP178" s="78"/>
      <c r="GQ178" s="78"/>
      <c r="GR178" s="78"/>
      <c r="GS178" s="78"/>
      <c r="GT178" s="78"/>
      <c r="GU178" s="78"/>
      <c r="GV178" s="78"/>
      <c r="GW178" s="78"/>
      <c r="GX178" s="78"/>
      <c r="GY178" s="78"/>
      <c r="GZ178" s="78"/>
      <c r="HA178" s="78"/>
      <c r="HB178" s="78"/>
      <c r="HC178" s="78"/>
      <c r="HD178" s="78"/>
      <c r="HE178" s="78"/>
      <c r="HF178" s="78"/>
      <c r="HG178" s="78"/>
      <c r="HH178" s="78"/>
      <c r="HI178" s="78"/>
      <c r="HJ178" s="78"/>
      <c r="HK178" s="78"/>
      <c r="HL178" s="78"/>
      <c r="HM178" s="78"/>
      <c r="HN178" s="78"/>
      <c r="HO178" s="78"/>
      <c r="HP178" s="78"/>
      <c r="HQ178" s="78"/>
      <c r="HR178" s="78"/>
      <c r="HS178" s="78"/>
      <c r="HT178" s="78"/>
      <c r="HU178" s="78"/>
      <c r="HV178" s="78"/>
      <c r="HW178" s="78"/>
      <c r="HX178" s="78"/>
      <c r="HY178" s="78"/>
      <c r="HZ178" s="78"/>
      <c r="IA178" s="78"/>
      <c r="IB178" s="78"/>
      <c r="IC178" s="78"/>
      <c r="ID178" s="78"/>
      <c r="IE178" s="78"/>
      <c r="IF178" s="78"/>
      <c r="IG178" s="78"/>
      <c r="IH178" s="78"/>
      <c r="II178" s="78"/>
      <c r="IJ178" s="78"/>
      <c r="IK178" s="78"/>
      <c r="IL178" s="78"/>
      <c r="IM178" s="78"/>
      <c r="IN178" s="78"/>
      <c r="IO178" s="78"/>
      <c r="IP178" s="78"/>
      <c r="IQ178" s="78"/>
      <c r="IR178" s="78"/>
      <c r="IS178" s="78"/>
      <c r="IT178" s="78"/>
      <c r="IU178" s="78"/>
      <c r="IV178" s="78"/>
      <c r="IW178" s="78"/>
      <c r="IX178" s="78"/>
      <c r="IY178" s="78"/>
      <c r="IZ178" s="78"/>
      <c r="JA178" s="78"/>
      <c r="JB178" s="78"/>
      <c r="JC178" s="78"/>
      <c r="JD178" s="78"/>
      <c r="JE178" s="78"/>
      <c r="JF178" s="78"/>
      <c r="JG178" s="78"/>
      <c r="JH178" s="78"/>
      <c r="JI178" s="78"/>
      <c r="JJ178" s="78"/>
      <c r="JK178" s="78"/>
      <c r="JL178" s="78"/>
      <c r="JM178" s="78"/>
      <c r="JN178" s="78"/>
      <c r="JO178" s="78"/>
      <c r="JP178" s="78"/>
      <c r="JQ178" s="78"/>
      <c r="JR178" s="78"/>
      <c r="JS178" s="78"/>
      <c r="JT178" s="78"/>
      <c r="JU178" s="78"/>
      <c r="JV178" s="78"/>
      <c r="JW178" s="78"/>
      <c r="JX178" s="78"/>
      <c r="JY178" s="78"/>
      <c r="JZ178" s="78"/>
      <c r="KA178" s="78"/>
      <c r="KB178" s="78"/>
      <c r="KC178" s="78"/>
      <c r="KD178" s="78"/>
      <c r="KE178" s="78"/>
      <c r="KF178" s="78"/>
      <c r="KG178" s="78"/>
      <c r="KH178" s="78"/>
      <c r="KI178" s="78"/>
      <c r="KJ178" s="78"/>
      <c r="KK178" s="78"/>
      <c r="KL178" s="78"/>
      <c r="KM178" s="78"/>
      <c r="KN178" s="78"/>
      <c r="KO178" s="78"/>
      <c r="KP178" s="78"/>
      <c r="KQ178" s="78"/>
      <c r="KR178" s="78"/>
      <c r="KS178" s="78"/>
      <c r="KT178" s="78"/>
      <c r="KU178" s="78"/>
      <c r="KV178" s="78"/>
      <c r="KW178" s="78"/>
      <c r="KX178" s="78"/>
      <c r="KY178" s="78"/>
      <c r="KZ178" s="78"/>
      <c r="LA178" s="78"/>
      <c r="LB178" s="78"/>
      <c r="LC178" s="78"/>
      <c r="LD178" s="78"/>
      <c r="LE178" s="78"/>
      <c r="LF178" s="78"/>
      <c r="LG178" s="78"/>
      <c r="LH178" s="78"/>
      <c r="LI178" s="78"/>
      <c r="LJ178" s="78"/>
      <c r="LK178" s="78"/>
      <c r="LL178" s="78"/>
      <c r="LM178" s="78"/>
      <c r="LN178" s="78"/>
      <c r="LO178" s="78"/>
      <c r="LP178" s="78"/>
      <c r="LQ178" s="78"/>
      <c r="LR178" s="78"/>
      <c r="LS178" s="78"/>
      <c r="LT178" s="78"/>
      <c r="LU178" s="78"/>
      <c r="LV178" s="78"/>
      <c r="LW178" s="78"/>
      <c r="LX178" s="78"/>
      <c r="LY178" s="78"/>
      <c r="LZ178" s="78"/>
      <c r="MA178" s="78"/>
      <c r="MB178" s="78"/>
      <c r="MC178" s="78"/>
      <c r="MD178" s="78"/>
      <c r="ME178" s="78"/>
      <c r="MF178" s="78"/>
      <c r="MG178" s="78"/>
      <c r="MH178" s="78"/>
      <c r="MI178" s="78"/>
      <c r="MJ178" s="78"/>
      <c r="MK178" s="78"/>
      <c r="ML178" s="78"/>
      <c r="MM178" s="78"/>
      <c r="MN178" s="78"/>
      <c r="MO178" s="78"/>
      <c r="MP178" s="78"/>
      <c r="MQ178" s="78"/>
      <c r="MR178" s="78"/>
      <c r="MS178" s="78"/>
      <c r="MT178" s="78"/>
      <c r="MU178" s="78"/>
      <c r="MV178" s="78"/>
      <c r="MW178" s="78"/>
      <c r="MX178" s="78"/>
      <c r="MY178" s="78"/>
      <c r="MZ178" s="78"/>
      <c r="NA178" s="78"/>
      <c r="NB178" s="78"/>
      <c r="NC178" s="78"/>
      <c r="ND178" s="78"/>
      <c r="NE178" s="78"/>
      <c r="NF178" s="78"/>
      <c r="NG178" s="78"/>
      <c r="NH178" s="78"/>
      <c r="NI178" s="78"/>
      <c r="NJ178" s="78"/>
      <c r="NK178" s="78"/>
      <c r="NL178" s="78"/>
      <c r="NM178" s="78"/>
      <c r="NN178" s="78"/>
      <c r="NO178" s="78"/>
      <c r="NP178" s="78"/>
      <c r="NQ178" s="78"/>
      <c r="NR178" s="78"/>
      <c r="NS178" s="78"/>
      <c r="NT178" s="78"/>
      <c r="NU178" s="78"/>
      <c r="NV178" s="78"/>
      <c r="NW178" s="78"/>
      <c r="NX178" s="78"/>
      <c r="NY178" s="78"/>
      <c r="NZ178" s="78"/>
      <c r="OA178" s="78"/>
      <c r="OB178" s="78"/>
      <c r="OC178" s="78"/>
      <c r="OD178" s="78"/>
      <c r="OE178" s="78"/>
      <c r="OF178" s="78"/>
      <c r="OG178" s="78"/>
      <c r="OH178" s="78"/>
      <c r="OI178" s="78"/>
      <c r="OJ178" s="78"/>
      <c r="OK178" s="78"/>
      <c r="OL178" s="78"/>
      <c r="OM178" s="78"/>
      <c r="ON178" s="78"/>
      <c r="OO178" s="78"/>
      <c r="OP178" s="78"/>
      <c r="OQ178" s="78"/>
      <c r="OR178" s="78"/>
      <c r="OS178" s="78"/>
      <c r="OT178" s="78"/>
      <c r="OU178" s="78"/>
      <c r="OV178" s="78"/>
      <c r="OW178" s="78"/>
      <c r="OX178" s="78"/>
      <c r="OY178" s="78"/>
      <c r="OZ178" s="78"/>
      <c r="PA178" s="78"/>
      <c r="PB178" s="78"/>
      <c r="PC178" s="78"/>
      <c r="PD178" s="78"/>
      <c r="PE178" s="78"/>
      <c r="PF178" s="78"/>
      <c r="PG178" s="78"/>
      <c r="PH178" s="78"/>
      <c r="PI178" s="78"/>
      <c r="PJ178" s="78"/>
      <c r="PK178" s="78"/>
      <c r="PL178" s="78"/>
      <c r="PM178" s="78"/>
      <c r="PN178" s="78"/>
      <c r="PO178" s="78"/>
      <c r="PP178" s="78"/>
      <c r="PQ178" s="78"/>
      <c r="PR178" s="78"/>
      <c r="PS178" s="78"/>
      <c r="PT178" s="78"/>
      <c r="PU178" s="78"/>
      <c r="PV178" s="78"/>
      <c r="PW178" s="78"/>
      <c r="PX178" s="78"/>
      <c r="PY178" s="78"/>
      <c r="PZ178" s="78"/>
      <c r="QA178" s="78"/>
      <c r="QB178" s="78"/>
      <c r="QC178" s="78"/>
      <c r="QD178" s="78"/>
      <c r="QE178" s="78"/>
      <c r="QF178" s="78"/>
      <c r="QG178" s="78"/>
      <c r="QH178" s="78"/>
      <c r="QI178" s="78"/>
      <c r="QJ178" s="78"/>
      <c r="QK178" s="78"/>
      <c r="QL178" s="78"/>
      <c r="QM178" s="78"/>
      <c r="QN178" s="78"/>
      <c r="QO178" s="78"/>
      <c r="QP178" s="78"/>
      <c r="QQ178" s="78"/>
      <c r="QR178" s="78"/>
      <c r="QS178" s="78"/>
      <c r="QT178" s="78"/>
      <c r="QU178" s="78"/>
      <c r="QV178" s="78"/>
      <c r="QW178" s="78"/>
      <c r="QX178" s="78"/>
      <c r="QY178" s="78"/>
      <c r="QZ178" s="78"/>
      <c r="RA178" s="78"/>
      <c r="RB178" s="78"/>
      <c r="RC178" s="78"/>
      <c r="RD178" s="78"/>
      <c r="RE178" s="78"/>
      <c r="RF178" s="78"/>
      <c r="RG178" s="78"/>
      <c r="RH178" s="78"/>
      <c r="RI178" s="78"/>
      <c r="RJ178" s="78"/>
      <c r="RK178" s="78"/>
      <c r="RL178" s="78"/>
      <c r="RM178" s="78"/>
      <c r="RN178" s="78"/>
      <c r="RO178" s="78"/>
      <c r="RP178" s="78"/>
      <c r="RQ178" s="78"/>
      <c r="RR178" s="78"/>
      <c r="RS178" s="78"/>
      <c r="RT178" s="78"/>
      <c r="RU178" s="78"/>
      <c r="RV178" s="78"/>
      <c r="RW178" s="78"/>
      <c r="RX178" s="78"/>
      <c r="RY178" s="78"/>
      <c r="RZ178" s="78"/>
      <c r="SA178" s="78"/>
      <c r="SB178" s="78"/>
      <c r="SC178" s="78"/>
      <c r="SD178" s="78"/>
      <c r="SE178" s="78"/>
      <c r="SF178" s="78"/>
      <c r="SG178" s="78"/>
      <c r="SH178" s="78"/>
      <c r="SI178" s="78"/>
      <c r="SJ178" s="78"/>
      <c r="SK178" s="78"/>
      <c r="SL178" s="78"/>
      <c r="SM178" s="78"/>
      <c r="SN178" s="78"/>
      <c r="SO178" s="78"/>
      <c r="SP178" s="78"/>
      <c r="SQ178" s="78"/>
      <c r="SR178" s="78"/>
      <c r="SS178" s="78"/>
      <c r="ST178" s="78"/>
      <c r="SU178" s="78"/>
      <c r="SV178" s="78"/>
      <c r="SW178" s="78"/>
      <c r="SX178" s="78"/>
      <c r="SY178" s="78"/>
      <c r="SZ178" s="78"/>
      <c r="TA178" s="78"/>
      <c r="TB178" s="78"/>
      <c r="TC178" s="78"/>
      <c r="TD178" s="78"/>
      <c r="TE178" s="78"/>
      <c r="TF178" s="78"/>
      <c r="TG178" s="78"/>
      <c r="TH178" s="78"/>
      <c r="TI178" s="78"/>
      <c r="TJ178" s="78"/>
      <c r="TK178" s="78"/>
      <c r="TL178" s="78"/>
      <c r="TM178" s="78"/>
      <c r="TN178" s="78"/>
      <c r="TO178" s="78"/>
      <c r="TP178" s="78"/>
      <c r="TQ178" s="78"/>
      <c r="TR178" s="78"/>
      <c r="TS178" s="78"/>
      <c r="TT178" s="78"/>
      <c r="TU178" s="78"/>
      <c r="TV178" s="78"/>
      <c r="TW178" s="78"/>
      <c r="TX178" s="78"/>
      <c r="TY178" s="78"/>
      <c r="TZ178" s="78"/>
      <c r="UA178" s="78"/>
      <c r="UB178" s="78"/>
      <c r="UC178" s="78"/>
      <c r="UD178" s="78"/>
      <c r="UE178" s="78"/>
      <c r="UF178" s="78"/>
      <c r="UG178" s="78"/>
      <c r="UH178" s="78"/>
      <c r="UI178" s="78"/>
      <c r="UJ178" s="78"/>
      <c r="UK178" s="78"/>
      <c r="UL178" s="78"/>
      <c r="UM178" s="78"/>
      <c r="UN178" s="78"/>
      <c r="UO178" s="78"/>
      <c r="UP178" s="78"/>
      <c r="UQ178" s="78"/>
      <c r="UR178" s="78"/>
      <c r="US178" s="78"/>
      <c r="UT178" s="78"/>
      <c r="UU178" s="78"/>
      <c r="UV178" s="78"/>
      <c r="UW178" s="78"/>
      <c r="UX178" s="78"/>
      <c r="UY178" s="78"/>
      <c r="UZ178" s="78"/>
      <c r="VA178" s="78"/>
      <c r="VB178" s="78"/>
      <c r="VC178" s="78"/>
      <c r="VD178" s="78"/>
      <c r="VE178" s="78"/>
      <c r="VF178" s="78"/>
      <c r="VG178" s="78"/>
      <c r="VH178" s="78"/>
      <c r="VI178" s="78"/>
      <c r="VJ178" s="78"/>
      <c r="VK178" s="78"/>
      <c r="VL178" s="78"/>
      <c r="VM178" s="78"/>
      <c r="VN178" s="78"/>
      <c r="VO178" s="78"/>
      <c r="VP178" s="78"/>
      <c r="VQ178" s="78"/>
      <c r="VR178" s="78"/>
      <c r="VS178" s="78"/>
      <c r="VT178" s="78"/>
      <c r="VU178" s="78"/>
      <c r="VV178" s="78"/>
      <c r="VW178" s="78"/>
      <c r="VX178" s="78"/>
      <c r="VY178" s="78"/>
      <c r="VZ178" s="78"/>
      <c r="WA178" s="78"/>
      <c r="WB178" s="78"/>
      <c r="WC178" s="78"/>
      <c r="WD178" s="78"/>
      <c r="WE178" s="78"/>
      <c r="WF178" s="78"/>
      <c r="WG178" s="78"/>
      <c r="WH178" s="78"/>
      <c r="WI178" s="78"/>
      <c r="WJ178" s="78"/>
      <c r="WK178" s="78"/>
      <c r="WL178" s="78"/>
      <c r="WM178" s="78"/>
      <c r="WN178" s="78"/>
      <c r="WO178" s="78"/>
      <c r="WP178" s="78"/>
      <c r="WQ178" s="78"/>
      <c r="WR178" s="78"/>
      <c r="WS178" s="78"/>
      <c r="WT178" s="78"/>
      <c r="WU178" s="78"/>
      <c r="WV178" s="78"/>
      <c r="WW178" s="78"/>
      <c r="WX178" s="78"/>
      <c r="WY178" s="78"/>
      <c r="WZ178" s="78"/>
      <c r="XA178" s="78"/>
      <c r="XB178" s="78"/>
      <c r="XC178" s="78"/>
      <c r="XD178" s="78"/>
      <c r="XE178" s="78"/>
      <c r="XF178" s="78"/>
      <c r="XG178" s="78"/>
      <c r="XH178" s="78"/>
      <c r="XI178" s="78"/>
      <c r="XJ178" s="78"/>
      <c r="XK178" s="78"/>
      <c r="XL178" s="78"/>
      <c r="XM178" s="78"/>
      <c r="XN178" s="78"/>
      <c r="XO178" s="78"/>
      <c r="XP178" s="78"/>
      <c r="XQ178" s="78"/>
      <c r="XR178" s="78"/>
      <c r="XS178" s="78"/>
      <c r="XT178" s="78"/>
      <c r="XU178" s="78"/>
      <c r="XV178" s="78"/>
      <c r="XW178" s="78"/>
      <c r="XX178" s="78"/>
      <c r="XY178" s="78"/>
      <c r="XZ178" s="78"/>
      <c r="YA178" s="78"/>
      <c r="YB178" s="78"/>
      <c r="YC178" s="78"/>
      <c r="YD178" s="78"/>
      <c r="YE178" s="78"/>
      <c r="YF178" s="78"/>
      <c r="YG178" s="78"/>
      <c r="YH178" s="78"/>
      <c r="YI178" s="78"/>
      <c r="YJ178" s="78"/>
      <c r="YK178" s="78"/>
      <c r="YL178" s="78"/>
      <c r="YM178" s="78"/>
      <c r="YN178" s="78"/>
      <c r="YO178" s="78"/>
      <c r="YP178" s="78"/>
      <c r="YQ178" s="78"/>
      <c r="YR178" s="78"/>
      <c r="YS178" s="78"/>
      <c r="YT178" s="78"/>
      <c r="YU178" s="78"/>
      <c r="YV178" s="78"/>
      <c r="YW178" s="78"/>
      <c r="YX178" s="78"/>
      <c r="YY178" s="78"/>
      <c r="YZ178" s="78"/>
      <c r="ZA178" s="78"/>
      <c r="ZB178" s="78"/>
      <c r="ZC178" s="78"/>
      <c r="ZD178" s="78"/>
      <c r="ZE178" s="78"/>
    </row>
    <row r="179" spans="2:681" x14ac:dyDescent="0.2">
      <c r="B179" s="7">
        <v>323</v>
      </c>
      <c r="C179" s="7">
        <v>174</v>
      </c>
      <c r="D179" s="7" t="s">
        <v>706</v>
      </c>
      <c r="E179" s="7">
        <v>202912</v>
      </c>
      <c r="G179" s="8">
        <v>4</v>
      </c>
      <c r="H179" s="8">
        <v>3</v>
      </c>
      <c r="I179" s="8">
        <v>0</v>
      </c>
      <c r="J179" s="8">
        <v>1</v>
      </c>
      <c r="K179" s="8">
        <v>1</v>
      </c>
      <c r="L179" s="8">
        <v>0</v>
      </c>
      <c r="M179" s="8">
        <v>0</v>
      </c>
      <c r="N179" s="8">
        <v>0</v>
      </c>
      <c r="O179" s="8">
        <v>0</v>
      </c>
      <c r="P179" s="8">
        <v>0</v>
      </c>
      <c r="Q179" s="8">
        <v>0</v>
      </c>
      <c r="R179" s="8">
        <v>0</v>
      </c>
      <c r="S179" s="8">
        <v>0</v>
      </c>
      <c r="T179" s="8">
        <v>0</v>
      </c>
      <c r="U179" s="8">
        <v>0</v>
      </c>
      <c r="V179" s="8">
        <v>0</v>
      </c>
      <c r="W179" s="8">
        <v>0</v>
      </c>
      <c r="X179" s="8">
        <v>0</v>
      </c>
      <c r="Y179" s="8">
        <v>0</v>
      </c>
      <c r="Z179" s="8">
        <v>0</v>
      </c>
      <c r="AA179" s="8">
        <v>0</v>
      </c>
      <c r="AB179" s="8">
        <v>0</v>
      </c>
      <c r="AC179" s="8">
        <v>2</v>
      </c>
      <c r="AD179" s="8">
        <v>0</v>
      </c>
      <c r="AE179" s="8">
        <v>0</v>
      </c>
      <c r="AF179" s="8">
        <v>2</v>
      </c>
      <c r="AG179" s="8">
        <v>0</v>
      </c>
      <c r="AH179" s="8">
        <v>2</v>
      </c>
      <c r="AI179" s="8">
        <v>1</v>
      </c>
      <c r="AJ179" s="8">
        <v>0</v>
      </c>
      <c r="AK179" s="8">
        <v>0</v>
      </c>
      <c r="AL179" s="8">
        <v>0</v>
      </c>
      <c r="AM179" s="8">
        <v>0</v>
      </c>
      <c r="AN179" s="8">
        <v>0</v>
      </c>
      <c r="AO179" s="8">
        <v>0</v>
      </c>
      <c r="AP179" s="8">
        <v>0</v>
      </c>
      <c r="AQ179" s="8">
        <v>0</v>
      </c>
      <c r="AR179" s="8">
        <v>0</v>
      </c>
      <c r="AS179" s="8">
        <v>0</v>
      </c>
      <c r="AT179" s="8">
        <v>0</v>
      </c>
      <c r="AU179" s="8">
        <v>0</v>
      </c>
      <c r="AV179" s="8">
        <v>0</v>
      </c>
      <c r="AW179" s="8">
        <v>0</v>
      </c>
      <c r="AX179" s="8">
        <v>0</v>
      </c>
      <c r="AY179" s="8">
        <v>0</v>
      </c>
      <c r="AZ179" s="8">
        <v>0</v>
      </c>
      <c r="BA179" s="8">
        <v>0</v>
      </c>
      <c r="BB179" s="8">
        <v>0</v>
      </c>
      <c r="BC179" s="8">
        <v>0</v>
      </c>
      <c r="BD179" s="8">
        <v>0</v>
      </c>
      <c r="BE179" s="8" t="s">
        <v>150</v>
      </c>
      <c r="BF179" s="8" t="s">
        <v>150</v>
      </c>
      <c r="BG179" s="8" t="s">
        <v>150</v>
      </c>
      <c r="BH179" s="8" t="s">
        <v>150</v>
      </c>
      <c r="BI179" s="8" t="s">
        <v>150</v>
      </c>
      <c r="BJ179" s="8">
        <v>0</v>
      </c>
      <c r="BK179" s="8">
        <v>0</v>
      </c>
      <c r="BL179" s="8">
        <v>0</v>
      </c>
      <c r="BM179" s="8">
        <v>0</v>
      </c>
      <c r="BN179" s="8">
        <v>0</v>
      </c>
      <c r="BO179" s="8">
        <v>0</v>
      </c>
      <c r="BP179" s="8">
        <v>0</v>
      </c>
      <c r="BQ179" s="8">
        <v>0</v>
      </c>
      <c r="BR179" s="8">
        <v>0</v>
      </c>
      <c r="BS179" s="8">
        <v>0</v>
      </c>
      <c r="BT179" s="8">
        <v>0</v>
      </c>
      <c r="BU179" s="8">
        <v>0</v>
      </c>
      <c r="BV179" s="8">
        <v>0</v>
      </c>
      <c r="BW179" s="8">
        <v>0</v>
      </c>
      <c r="BX179" s="8">
        <v>0</v>
      </c>
      <c r="BY179" s="8">
        <v>346</v>
      </c>
      <c r="BZ179" s="8">
        <v>336</v>
      </c>
      <c r="CA179" s="8">
        <v>213</v>
      </c>
      <c r="CB179" s="8">
        <v>172</v>
      </c>
      <c r="CC179" s="8">
        <v>90</v>
      </c>
      <c r="CD179" s="8">
        <v>0</v>
      </c>
      <c r="CE179" s="8">
        <v>0</v>
      </c>
      <c r="CF179" s="8">
        <v>0</v>
      </c>
      <c r="CG179" s="8">
        <v>0</v>
      </c>
      <c r="CH179" s="8">
        <v>0</v>
      </c>
      <c r="CI179" s="8">
        <v>857</v>
      </c>
      <c r="CJ179" s="8">
        <v>670</v>
      </c>
      <c r="CK179" s="8">
        <v>664</v>
      </c>
      <c r="CL179" s="8">
        <v>613</v>
      </c>
      <c r="CM179" s="8">
        <v>997</v>
      </c>
      <c r="CN179" s="8">
        <v>0</v>
      </c>
      <c r="CO179" s="8">
        <v>0</v>
      </c>
      <c r="CP179" s="8">
        <v>0</v>
      </c>
      <c r="CQ179" s="8">
        <v>0</v>
      </c>
      <c r="CR179" s="8">
        <v>0</v>
      </c>
      <c r="CS179" s="8">
        <v>0</v>
      </c>
      <c r="CT179" s="8">
        <v>0</v>
      </c>
      <c r="CU179" s="8">
        <v>0</v>
      </c>
      <c r="CV179" s="8">
        <v>0</v>
      </c>
      <c r="CW179" s="8">
        <v>0</v>
      </c>
      <c r="CX179" s="8">
        <v>0</v>
      </c>
      <c r="CY179" s="8">
        <v>0</v>
      </c>
      <c r="CZ179" s="8">
        <v>0</v>
      </c>
      <c r="DA179" s="8">
        <v>0</v>
      </c>
      <c r="DB179" s="8">
        <v>0</v>
      </c>
      <c r="DC179" s="8">
        <v>0</v>
      </c>
      <c r="DD179" s="8">
        <v>0</v>
      </c>
      <c r="DE179" s="8">
        <v>0</v>
      </c>
      <c r="DF179" s="8">
        <v>0</v>
      </c>
      <c r="DG179" s="8">
        <v>0</v>
      </c>
      <c r="DH179" s="8" t="s">
        <v>150</v>
      </c>
      <c r="DI179" s="8" t="s">
        <v>150</v>
      </c>
      <c r="DJ179" s="8" t="s">
        <v>150</v>
      </c>
      <c r="DK179" s="8" t="s">
        <v>150</v>
      </c>
      <c r="DL179" s="8" t="s">
        <v>150</v>
      </c>
      <c r="DM179" s="8">
        <v>0</v>
      </c>
      <c r="DN179" s="8">
        <v>0</v>
      </c>
      <c r="DO179" s="8">
        <v>0</v>
      </c>
      <c r="DP179" s="8">
        <v>0</v>
      </c>
      <c r="DQ179" s="8">
        <v>0</v>
      </c>
      <c r="DR179" s="8">
        <v>1</v>
      </c>
      <c r="DS179" s="8">
        <v>0</v>
      </c>
      <c r="DT179" s="8">
        <v>0</v>
      </c>
      <c r="DU179" s="8">
        <v>0</v>
      </c>
      <c r="DV179" s="8">
        <v>0</v>
      </c>
      <c r="DW179" s="8">
        <v>1287</v>
      </c>
      <c r="DX179" s="8">
        <v>805</v>
      </c>
      <c r="DY179" s="8">
        <v>1000</v>
      </c>
      <c r="DZ179" s="8">
        <v>1020</v>
      </c>
      <c r="EA179" s="8">
        <v>1593</v>
      </c>
      <c r="EB179" s="8">
        <v>0</v>
      </c>
      <c r="EC179" s="8">
        <v>5</v>
      </c>
      <c r="ED179" s="8">
        <v>0</v>
      </c>
      <c r="EE179" s="8">
        <v>0</v>
      </c>
      <c r="EF179" s="8">
        <v>2</v>
      </c>
      <c r="EG179" s="8">
        <v>1</v>
      </c>
      <c r="EH179" s="8">
        <v>9</v>
      </c>
      <c r="EI179" s="8">
        <v>0</v>
      </c>
      <c r="EJ179" s="8">
        <v>0</v>
      </c>
      <c r="EK179" s="8">
        <v>0</v>
      </c>
      <c r="EL179" s="8">
        <v>0</v>
      </c>
      <c r="EM179" s="8">
        <v>1</v>
      </c>
      <c r="EN179" s="8">
        <v>0</v>
      </c>
      <c r="EO179" s="8">
        <v>0</v>
      </c>
      <c r="EP179" s="8">
        <v>0</v>
      </c>
      <c r="EQ179" s="8">
        <v>0</v>
      </c>
      <c r="ER179" s="8">
        <v>0</v>
      </c>
      <c r="ES179" s="8">
        <v>0</v>
      </c>
      <c r="ET179" s="8">
        <v>0</v>
      </c>
      <c r="EU179" s="8">
        <v>0</v>
      </c>
      <c r="EV179" s="8">
        <v>0</v>
      </c>
      <c r="EW179" s="8">
        <v>0</v>
      </c>
      <c r="EX179" s="8">
        <v>0</v>
      </c>
      <c r="EY179" s="8">
        <v>0</v>
      </c>
      <c r="EZ179" s="8">
        <v>0</v>
      </c>
      <c r="FA179" s="8">
        <v>1</v>
      </c>
      <c r="FB179" s="8">
        <v>11</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2</v>
      </c>
      <c r="FV179" s="8">
        <v>0</v>
      </c>
      <c r="FW179" s="8">
        <v>2</v>
      </c>
      <c r="FX179" s="8">
        <v>1</v>
      </c>
      <c r="FY179" s="8">
        <v>0</v>
      </c>
      <c r="FZ179" s="8">
        <v>15</v>
      </c>
      <c r="GA179" s="8">
        <v>6</v>
      </c>
      <c r="GB179" s="8">
        <v>15</v>
      </c>
      <c r="GC179" s="8">
        <v>4</v>
      </c>
      <c r="GD179" s="8">
        <v>5</v>
      </c>
      <c r="GE179" s="8">
        <v>6</v>
      </c>
      <c r="GF179" s="8">
        <v>1</v>
      </c>
      <c r="GG179" s="8">
        <v>2</v>
      </c>
      <c r="GH179" s="8">
        <v>0</v>
      </c>
      <c r="GI179" s="8">
        <v>1</v>
      </c>
      <c r="GJ179" s="8">
        <v>4</v>
      </c>
      <c r="GK179" s="8">
        <v>3</v>
      </c>
      <c r="GL179" s="8">
        <v>2</v>
      </c>
      <c r="GM179" s="8">
        <v>0</v>
      </c>
      <c r="GN179" s="8">
        <v>0</v>
      </c>
      <c r="GO179" s="8">
        <v>0</v>
      </c>
      <c r="GP179" s="8">
        <v>0</v>
      </c>
      <c r="GQ179" s="8">
        <v>0</v>
      </c>
      <c r="GR179" s="8">
        <v>121</v>
      </c>
      <c r="GS179" s="8">
        <v>196</v>
      </c>
      <c r="GT179" s="8">
        <v>0</v>
      </c>
      <c r="GU179" s="8">
        <v>0</v>
      </c>
      <c r="GV179" s="8">
        <v>0</v>
      </c>
      <c r="GW179" s="8">
        <v>35</v>
      </c>
      <c r="GX179" s="8">
        <v>55</v>
      </c>
      <c r="GY179" s="8">
        <v>0</v>
      </c>
      <c r="GZ179" s="8">
        <v>0</v>
      </c>
      <c r="HA179" s="8">
        <v>0</v>
      </c>
      <c r="HB179" s="8">
        <v>13</v>
      </c>
      <c r="HC179" s="8">
        <v>21</v>
      </c>
      <c r="HD179" s="8">
        <v>0</v>
      </c>
      <c r="HE179" s="8">
        <v>0</v>
      </c>
      <c r="HF179" s="8">
        <v>0</v>
      </c>
      <c r="HG179" s="8">
        <v>0</v>
      </c>
      <c r="HH179" s="8">
        <v>0</v>
      </c>
      <c r="HI179" s="8">
        <v>0</v>
      </c>
      <c r="HJ179" s="8">
        <v>0</v>
      </c>
      <c r="HK179" s="8">
        <v>0</v>
      </c>
      <c r="HL179" s="8">
        <v>0</v>
      </c>
      <c r="HM179" s="8">
        <v>0</v>
      </c>
      <c r="HN179" s="8">
        <v>3</v>
      </c>
      <c r="HO179" s="8" t="s">
        <v>150</v>
      </c>
      <c r="HP179" s="8" t="s">
        <v>150</v>
      </c>
      <c r="HQ179" s="8" t="s">
        <v>150</v>
      </c>
      <c r="HR179" s="8" t="s">
        <v>150</v>
      </c>
      <c r="HS179" s="8">
        <v>0</v>
      </c>
      <c r="HT179" s="8">
        <v>0</v>
      </c>
      <c r="HU179" s="8">
        <v>0</v>
      </c>
      <c r="HV179" s="8">
        <v>0</v>
      </c>
      <c r="HW179" s="8">
        <v>0</v>
      </c>
      <c r="HX179" s="8">
        <v>0</v>
      </c>
      <c r="HY179" s="8">
        <v>0</v>
      </c>
      <c r="HZ179" s="8">
        <v>0</v>
      </c>
      <c r="IA179" s="8">
        <v>0</v>
      </c>
      <c r="IB179" s="8" t="s">
        <v>150</v>
      </c>
      <c r="IC179" s="8">
        <v>0</v>
      </c>
      <c r="ID179" s="8">
        <v>0</v>
      </c>
      <c r="IE179" s="8">
        <v>0</v>
      </c>
      <c r="IF179" s="8">
        <v>0</v>
      </c>
      <c r="IG179" s="8">
        <v>0</v>
      </c>
      <c r="IH179" s="8">
        <v>0</v>
      </c>
      <c r="II179" s="8">
        <v>0</v>
      </c>
      <c r="IJ179" s="8">
        <v>0</v>
      </c>
      <c r="IK179" s="8">
        <v>0</v>
      </c>
      <c r="IL179" s="8">
        <v>0</v>
      </c>
      <c r="IM179" s="8">
        <v>176</v>
      </c>
      <c r="IN179" s="8">
        <v>0</v>
      </c>
      <c r="IO179" s="8" t="s">
        <v>150</v>
      </c>
      <c r="IP179" s="8" t="s">
        <v>150</v>
      </c>
      <c r="IQ179" s="8" t="s">
        <v>150</v>
      </c>
      <c r="IR179" s="8">
        <v>0</v>
      </c>
      <c r="IS179" s="8">
        <v>0</v>
      </c>
      <c r="IT179" s="8" t="s">
        <v>150</v>
      </c>
      <c r="IU179" s="8" t="s">
        <v>150</v>
      </c>
      <c r="IV179" s="8" t="s">
        <v>150</v>
      </c>
      <c r="IW179" s="8">
        <v>0</v>
      </c>
      <c r="IX179" s="8">
        <v>0</v>
      </c>
      <c r="IY179" s="8">
        <v>0</v>
      </c>
      <c r="IZ179" s="8">
        <v>0</v>
      </c>
      <c r="JA179" s="8">
        <v>0</v>
      </c>
      <c r="JB179" s="8">
        <v>1</v>
      </c>
      <c r="JC179" s="8">
        <v>0</v>
      </c>
      <c r="JD179" s="8">
        <v>5</v>
      </c>
      <c r="JE179" s="8">
        <v>1</v>
      </c>
      <c r="JF179" s="8">
        <v>0</v>
      </c>
      <c r="JG179" s="8">
        <v>0</v>
      </c>
      <c r="JH179" s="8">
        <v>0</v>
      </c>
      <c r="JI179" s="8">
        <v>0</v>
      </c>
      <c r="JJ179" s="8">
        <v>0</v>
      </c>
      <c r="JK179" s="8">
        <v>0</v>
      </c>
      <c r="JL179" s="8">
        <v>301</v>
      </c>
      <c r="JM179" s="8">
        <v>223</v>
      </c>
      <c r="JN179" s="8">
        <v>38</v>
      </c>
      <c r="JO179" s="8">
        <v>37</v>
      </c>
      <c r="JP179" s="8">
        <v>0</v>
      </c>
      <c r="JQ179" s="8">
        <v>0</v>
      </c>
      <c r="JR179" s="8">
        <v>0</v>
      </c>
      <c r="JS179" s="8">
        <v>1</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v>0</v>
      </c>
      <c r="KJ179" s="8" t="s">
        <v>150</v>
      </c>
      <c r="KK179" s="8">
        <v>0</v>
      </c>
      <c r="KL179" s="8">
        <v>0</v>
      </c>
      <c r="KM179" s="8">
        <v>0</v>
      </c>
      <c r="KN179" s="8">
        <v>0</v>
      </c>
      <c r="KO179" s="8" t="s">
        <v>150</v>
      </c>
      <c r="KP179" s="8">
        <v>0</v>
      </c>
      <c r="KQ179" s="8">
        <v>0</v>
      </c>
      <c r="KR179" s="8">
        <v>0</v>
      </c>
      <c r="KS179" s="8">
        <v>0</v>
      </c>
      <c r="KT179" s="8">
        <v>0</v>
      </c>
      <c r="KU179" s="8">
        <v>0</v>
      </c>
      <c r="KV179" s="8">
        <v>0</v>
      </c>
      <c r="KW179" s="8">
        <v>0</v>
      </c>
      <c r="KX179" s="8">
        <v>0</v>
      </c>
      <c r="KY179" s="8">
        <v>0</v>
      </c>
      <c r="KZ179" s="8">
        <v>0</v>
      </c>
      <c r="LA179" s="8">
        <v>0</v>
      </c>
      <c r="LB179" s="8">
        <v>0</v>
      </c>
      <c r="LC179" s="8">
        <v>0</v>
      </c>
      <c r="LD179" s="8">
        <v>0</v>
      </c>
      <c r="LE179" s="8">
        <v>646</v>
      </c>
      <c r="LF179" s="8">
        <v>145</v>
      </c>
      <c r="LG179" s="8">
        <v>50</v>
      </c>
      <c r="LH179" s="8">
        <v>56</v>
      </c>
      <c r="LI179" s="8">
        <v>96</v>
      </c>
      <c r="LJ179" s="8">
        <v>0</v>
      </c>
      <c r="LK179" s="8">
        <v>0</v>
      </c>
      <c r="LL179" s="8" t="s">
        <v>150</v>
      </c>
      <c r="LM179" s="8" t="s">
        <v>150</v>
      </c>
      <c r="LN179" s="8" t="s">
        <v>150</v>
      </c>
      <c r="LO179" s="8">
        <v>1</v>
      </c>
      <c r="LP179" s="8">
        <v>-1</v>
      </c>
      <c r="LQ179" s="8">
        <v>1</v>
      </c>
      <c r="LR179" s="8">
        <v>0</v>
      </c>
      <c r="LS179" s="8">
        <v>-2</v>
      </c>
      <c r="LT179" s="8">
        <v>123</v>
      </c>
      <c r="LU179" s="8">
        <v>101</v>
      </c>
      <c r="LV179" s="8">
        <v>17</v>
      </c>
      <c r="LW179" s="8">
        <v>18</v>
      </c>
      <c r="LX179" s="8">
        <v>0</v>
      </c>
      <c r="LY179" s="8">
        <v>0</v>
      </c>
      <c r="LZ179" s="8">
        <v>0</v>
      </c>
      <c r="MA179" s="8">
        <v>0</v>
      </c>
      <c r="MB179" s="8">
        <v>0</v>
      </c>
      <c r="MC179" s="8">
        <v>0</v>
      </c>
      <c r="MD179" s="8">
        <v>0</v>
      </c>
      <c r="ME179" s="8">
        <v>0</v>
      </c>
      <c r="MF179" s="8">
        <v>0</v>
      </c>
      <c r="MG179" s="8">
        <v>0</v>
      </c>
      <c r="MH179" s="8">
        <v>0</v>
      </c>
      <c r="MI179" s="8">
        <v>316</v>
      </c>
      <c r="MJ179" s="8">
        <v>443</v>
      </c>
      <c r="MK179" s="8">
        <v>202</v>
      </c>
      <c r="ML179" s="8">
        <v>182</v>
      </c>
      <c r="MM179" s="8">
        <v>191</v>
      </c>
      <c r="MN179" s="8">
        <v>97</v>
      </c>
      <c r="MO179" s="8">
        <v>75</v>
      </c>
      <c r="MP179" s="8">
        <v>13</v>
      </c>
      <c r="MQ179" s="8">
        <v>13</v>
      </c>
      <c r="MR179" s="8">
        <v>0</v>
      </c>
      <c r="MS179" s="8">
        <v>0</v>
      </c>
      <c r="MT179" s="8">
        <v>0</v>
      </c>
      <c r="MU179" s="8">
        <v>0</v>
      </c>
      <c r="MV179" s="8">
        <v>0</v>
      </c>
      <c r="MW179" s="8">
        <v>0</v>
      </c>
      <c r="MX179" s="8">
        <v>0</v>
      </c>
      <c r="MY179" s="8">
        <v>1</v>
      </c>
      <c r="MZ179" s="8" t="s">
        <v>150</v>
      </c>
      <c r="NA179" s="8" t="s">
        <v>150</v>
      </c>
      <c r="NB179" s="8" t="s">
        <v>150</v>
      </c>
      <c r="NC179" s="8">
        <v>104</v>
      </c>
      <c r="ND179" s="8">
        <v>66</v>
      </c>
      <c r="NE179" s="8">
        <v>28</v>
      </c>
      <c r="NF179" s="8">
        <v>32</v>
      </c>
      <c r="NG179" s="8">
        <v>46</v>
      </c>
      <c r="NH179" s="8">
        <v>0</v>
      </c>
      <c r="NI179" s="8">
        <v>0</v>
      </c>
      <c r="NJ179" s="8">
        <v>0</v>
      </c>
      <c r="NK179" s="8">
        <v>0</v>
      </c>
      <c r="NL179" s="8">
        <v>0</v>
      </c>
      <c r="NM179" s="8">
        <v>218</v>
      </c>
      <c r="NN179" s="8">
        <v>149</v>
      </c>
      <c r="NO179" s="8">
        <v>183</v>
      </c>
      <c r="NP179" s="8">
        <v>200</v>
      </c>
      <c r="NQ179" s="8">
        <v>14</v>
      </c>
      <c r="NR179" s="8">
        <v>0</v>
      </c>
      <c r="NS179" s="8">
        <v>164</v>
      </c>
      <c r="NT179" s="8">
        <v>48</v>
      </c>
      <c r="NU179" s="8">
        <v>55</v>
      </c>
      <c r="NV179" s="8">
        <v>102</v>
      </c>
      <c r="NW179" s="8">
        <v>0</v>
      </c>
      <c r="NX179" s="8">
        <v>0</v>
      </c>
      <c r="NY179" s="8">
        <v>0</v>
      </c>
      <c r="NZ179" s="8">
        <v>0</v>
      </c>
      <c r="OA179" s="8">
        <v>0</v>
      </c>
      <c r="OB179" s="8">
        <v>0</v>
      </c>
      <c r="OC179" s="8">
        <v>0</v>
      </c>
      <c r="OD179" s="8">
        <v>0</v>
      </c>
      <c r="OE179" s="8">
        <v>0</v>
      </c>
      <c r="OF179" s="8">
        <v>0</v>
      </c>
      <c r="OG179" s="8">
        <v>0</v>
      </c>
      <c r="OH179" s="8">
        <v>0</v>
      </c>
      <c r="OI179" s="8">
        <v>0</v>
      </c>
      <c r="OJ179" s="8">
        <v>0</v>
      </c>
      <c r="OK179" s="8">
        <v>0</v>
      </c>
      <c r="OL179" s="8">
        <v>0</v>
      </c>
      <c r="OM179" s="8">
        <v>0</v>
      </c>
      <c r="ON179" s="8">
        <v>0</v>
      </c>
      <c r="OO179" s="8">
        <v>0</v>
      </c>
      <c r="OP179" s="8">
        <v>0</v>
      </c>
      <c r="OQ179" s="8">
        <v>0</v>
      </c>
      <c r="OR179" s="8">
        <v>0</v>
      </c>
      <c r="OS179" s="8">
        <v>0</v>
      </c>
      <c r="OT179" s="8">
        <v>0</v>
      </c>
      <c r="OU179" s="8">
        <v>0</v>
      </c>
      <c r="OV179" s="8">
        <v>0</v>
      </c>
      <c r="OW179" s="8">
        <v>0</v>
      </c>
      <c r="OX179" s="8">
        <v>0</v>
      </c>
      <c r="OY179" s="8">
        <v>0</v>
      </c>
      <c r="OZ179" s="8">
        <v>0</v>
      </c>
      <c r="PA179" s="8">
        <v>0</v>
      </c>
      <c r="PB179" s="8">
        <v>0</v>
      </c>
      <c r="PC179" s="8">
        <v>-3</v>
      </c>
      <c r="PD179" s="8">
        <v>0</v>
      </c>
      <c r="PE179" s="8">
        <v>0</v>
      </c>
      <c r="PF179" s="8">
        <v>209</v>
      </c>
      <c r="PG179" s="8">
        <v>199</v>
      </c>
      <c r="PH179" s="8">
        <v>30</v>
      </c>
      <c r="PI179" s="8">
        <v>32</v>
      </c>
      <c r="PJ179" s="8">
        <v>0</v>
      </c>
      <c r="PK179" s="8">
        <v>2113</v>
      </c>
      <c r="PL179" s="8">
        <v>1551</v>
      </c>
      <c r="PM179" s="8">
        <v>2141</v>
      </c>
      <c r="PN179" s="8">
        <v>1921</v>
      </c>
      <c r="PO179" s="8">
        <v>13</v>
      </c>
      <c r="PP179" s="8">
        <v>401</v>
      </c>
      <c r="PQ179" s="8">
        <v>449</v>
      </c>
      <c r="PR179" s="8">
        <v>506</v>
      </c>
      <c r="PS179" s="8">
        <v>437</v>
      </c>
      <c r="PT179" s="8">
        <v>4</v>
      </c>
      <c r="PU179" s="8">
        <v>10</v>
      </c>
      <c r="PV179" s="8">
        <v>1</v>
      </c>
      <c r="PW179" s="8">
        <v>6</v>
      </c>
      <c r="PX179" s="8">
        <v>3</v>
      </c>
      <c r="PY179" s="8">
        <v>3</v>
      </c>
      <c r="PZ179" s="8">
        <v>107</v>
      </c>
      <c r="QA179" s="8">
        <v>94</v>
      </c>
      <c r="QB179" s="8">
        <v>48</v>
      </c>
      <c r="QC179" s="8">
        <v>15</v>
      </c>
      <c r="QD179" s="8">
        <v>10</v>
      </c>
      <c r="QE179" s="8">
        <v>0</v>
      </c>
      <c r="QF179" s="8">
        <v>0</v>
      </c>
      <c r="QG179" s="8">
        <v>0</v>
      </c>
      <c r="QH179" s="8">
        <v>0</v>
      </c>
      <c r="QI179" s="8">
        <v>0</v>
      </c>
      <c r="QJ179" s="8">
        <v>0</v>
      </c>
      <c r="QK179" s="8">
        <v>0</v>
      </c>
      <c r="QL179" s="8">
        <v>0</v>
      </c>
      <c r="QM179" s="8">
        <v>0</v>
      </c>
      <c r="QN179" s="8">
        <v>0</v>
      </c>
      <c r="QO179" s="8">
        <v>0</v>
      </c>
      <c r="QP179" s="8">
        <v>0</v>
      </c>
      <c r="QQ179" s="8">
        <v>0</v>
      </c>
      <c r="QR179" s="8">
        <v>0</v>
      </c>
      <c r="QS179" s="8">
        <v>0</v>
      </c>
      <c r="QT179" s="8">
        <v>138</v>
      </c>
      <c r="QU179" s="8">
        <v>115</v>
      </c>
      <c r="QV179" s="8">
        <v>18</v>
      </c>
      <c r="QW179" s="8">
        <v>19</v>
      </c>
      <c r="QX179" s="8">
        <v>0</v>
      </c>
      <c r="QY179" s="8">
        <v>35</v>
      </c>
      <c r="QZ179" s="8">
        <v>28</v>
      </c>
      <c r="RA179" s="8">
        <v>5</v>
      </c>
      <c r="RB179" s="8">
        <v>5</v>
      </c>
      <c r="RC179" s="8">
        <v>0</v>
      </c>
      <c r="RD179" s="8">
        <v>0</v>
      </c>
      <c r="RE179" s="8" t="s">
        <v>150</v>
      </c>
      <c r="RF179" s="8" t="s">
        <v>150</v>
      </c>
      <c r="RG179" s="8" t="s">
        <v>150</v>
      </c>
      <c r="RH179" s="8" t="s">
        <v>150</v>
      </c>
      <c r="RI179" s="8">
        <v>0</v>
      </c>
      <c r="RJ179" s="8">
        <v>0</v>
      </c>
      <c r="RK179" s="8">
        <v>0</v>
      </c>
      <c r="RL179" s="8">
        <v>0</v>
      </c>
      <c r="RM179" s="8" t="s">
        <v>150</v>
      </c>
      <c r="RN179" s="8">
        <v>0</v>
      </c>
      <c r="RO179" s="8">
        <v>0</v>
      </c>
      <c r="RP179" s="8">
        <v>0</v>
      </c>
      <c r="RQ179" s="8">
        <v>0</v>
      </c>
      <c r="RR179" s="8">
        <v>0</v>
      </c>
      <c r="RS179" s="8">
        <v>0</v>
      </c>
      <c r="RT179" s="8">
        <v>0</v>
      </c>
      <c r="RU179" s="8">
        <v>0</v>
      </c>
      <c r="RV179" s="8">
        <v>0</v>
      </c>
      <c r="RW179" s="8">
        <v>0</v>
      </c>
      <c r="RX179" s="8">
        <v>0</v>
      </c>
      <c r="RY179" s="8">
        <v>0</v>
      </c>
      <c r="RZ179" s="8">
        <v>0</v>
      </c>
      <c r="SA179" s="8">
        <v>0</v>
      </c>
      <c r="SB179" s="8">
        <v>0</v>
      </c>
      <c r="SC179" s="8">
        <v>0</v>
      </c>
      <c r="SD179" s="8">
        <v>0</v>
      </c>
      <c r="SE179" s="8">
        <v>0</v>
      </c>
      <c r="SF179" s="8">
        <v>0</v>
      </c>
      <c r="SG179" s="8">
        <v>0</v>
      </c>
      <c r="SH179" s="8">
        <v>0</v>
      </c>
      <c r="SI179" s="8">
        <v>1</v>
      </c>
      <c r="SJ179" s="8">
        <v>-1</v>
      </c>
      <c r="SK179" s="8">
        <v>0</v>
      </c>
      <c r="SL179" s="8">
        <v>0</v>
      </c>
      <c r="SM179" s="8">
        <v>0</v>
      </c>
      <c r="SN179" s="8">
        <v>0</v>
      </c>
      <c r="SO179" s="8">
        <v>0</v>
      </c>
      <c r="SP179" s="8">
        <v>0</v>
      </c>
      <c r="SQ179" s="8">
        <v>0</v>
      </c>
      <c r="SR179" s="8">
        <v>1</v>
      </c>
      <c r="SS179" s="8">
        <v>0</v>
      </c>
      <c r="ST179" s="8">
        <v>2</v>
      </c>
      <c r="SU179" s="8">
        <v>0</v>
      </c>
      <c r="SV179" s="8">
        <v>0</v>
      </c>
      <c r="SW179" s="8">
        <v>0</v>
      </c>
      <c r="SX179" s="8">
        <v>0</v>
      </c>
      <c r="SY179" s="8">
        <v>0</v>
      </c>
      <c r="SZ179" s="8">
        <v>0</v>
      </c>
      <c r="TA179" s="8">
        <v>0</v>
      </c>
      <c r="TB179" s="8">
        <v>0</v>
      </c>
      <c r="TC179" s="8">
        <v>0</v>
      </c>
      <c r="TD179" s="8">
        <v>0</v>
      </c>
      <c r="TE179" s="8">
        <v>0</v>
      </c>
      <c r="TF179" s="8">
        <v>0</v>
      </c>
      <c r="TG179" s="8">
        <v>113</v>
      </c>
      <c r="TH179" s="8">
        <v>71</v>
      </c>
      <c r="TI179" s="8">
        <v>104</v>
      </c>
      <c r="TJ179" s="8">
        <v>128</v>
      </c>
      <c r="TK179" s="8">
        <v>-156</v>
      </c>
      <c r="TL179" s="8">
        <v>0</v>
      </c>
      <c r="TM179" s="8">
        <v>0</v>
      </c>
      <c r="TN179" s="8">
        <v>0</v>
      </c>
      <c r="TO179" s="8">
        <v>0</v>
      </c>
      <c r="TP179" s="8">
        <v>0</v>
      </c>
      <c r="TQ179" s="8">
        <v>0</v>
      </c>
      <c r="TR179" s="8">
        <v>0</v>
      </c>
      <c r="TS179" s="8">
        <v>0</v>
      </c>
      <c r="TT179" s="8">
        <v>0</v>
      </c>
      <c r="TU179" s="8">
        <v>0</v>
      </c>
      <c r="TV179" s="8">
        <v>0</v>
      </c>
      <c r="TW179" s="8">
        <v>0</v>
      </c>
      <c r="TX179" s="8">
        <v>0</v>
      </c>
      <c r="TY179" s="8">
        <v>0</v>
      </c>
      <c r="TZ179" s="8">
        <v>0</v>
      </c>
      <c r="UA179" s="8">
        <v>0</v>
      </c>
      <c r="UB179" s="8">
        <v>0</v>
      </c>
      <c r="UC179" s="8">
        <v>0</v>
      </c>
      <c r="UD179" s="8">
        <v>0</v>
      </c>
      <c r="UE179" s="8">
        <v>0</v>
      </c>
      <c r="UF179" s="8">
        <v>16</v>
      </c>
      <c r="UG179" s="8">
        <v>22</v>
      </c>
      <c r="UH179" s="8">
        <v>23</v>
      </c>
      <c r="UI179" s="8">
        <v>16</v>
      </c>
      <c r="UJ179" s="8">
        <v>545</v>
      </c>
      <c r="UK179" s="8">
        <v>1</v>
      </c>
      <c r="UL179" s="8">
        <v>0</v>
      </c>
      <c r="UM179" s="8">
        <v>2</v>
      </c>
      <c r="UN179" s="8">
        <v>0</v>
      </c>
      <c r="UO179" s="8">
        <v>0</v>
      </c>
      <c r="UP179" s="8">
        <v>0</v>
      </c>
      <c r="UQ179" s="8">
        <v>0</v>
      </c>
      <c r="UR179" s="8">
        <v>0</v>
      </c>
      <c r="US179" s="8">
        <v>0</v>
      </c>
      <c r="UT179" s="8">
        <v>0</v>
      </c>
      <c r="UU179" s="8">
        <v>0</v>
      </c>
      <c r="UV179" s="8">
        <v>0</v>
      </c>
      <c r="UW179" s="8">
        <v>0</v>
      </c>
      <c r="UX179" s="8">
        <v>0</v>
      </c>
      <c r="UY179" s="8">
        <v>0</v>
      </c>
      <c r="UZ179" s="8">
        <v>0</v>
      </c>
      <c r="VA179" s="8">
        <v>0</v>
      </c>
      <c r="VB179" s="8">
        <v>0</v>
      </c>
      <c r="VC179" s="8">
        <v>0</v>
      </c>
      <c r="VD179" s="8">
        <v>0</v>
      </c>
      <c r="VE179" s="8">
        <v>163</v>
      </c>
      <c r="VF179" s="8">
        <v>148</v>
      </c>
      <c r="VG179" s="8">
        <v>24</v>
      </c>
      <c r="VH179" s="8">
        <v>26</v>
      </c>
      <c r="VI179" s="8">
        <v>0</v>
      </c>
      <c r="VJ179" s="8">
        <v>0</v>
      </c>
      <c r="VK179" s="8">
        <v>3</v>
      </c>
      <c r="VL179" s="8">
        <v>-3</v>
      </c>
      <c r="VM179" s="8">
        <v>0</v>
      </c>
      <c r="VN179" s="8">
        <v>0</v>
      </c>
      <c r="VO179" s="8">
        <v>0</v>
      </c>
      <c r="VP179" s="8">
        <v>0</v>
      </c>
      <c r="VQ179" s="8">
        <v>0</v>
      </c>
      <c r="VR179" s="8">
        <v>0</v>
      </c>
      <c r="VS179" s="8">
        <v>0</v>
      </c>
      <c r="VT179" s="8">
        <v>90</v>
      </c>
      <c r="VU179" s="8">
        <v>69</v>
      </c>
      <c r="VV179" s="8">
        <v>12</v>
      </c>
      <c r="VW179" s="8">
        <v>13</v>
      </c>
      <c r="VX179" s="8">
        <v>0</v>
      </c>
      <c r="VY179" s="8">
        <v>79</v>
      </c>
      <c r="VZ179" s="8">
        <v>70</v>
      </c>
      <c r="WA179" s="8">
        <v>10</v>
      </c>
      <c r="WB179" s="8">
        <v>11</v>
      </c>
      <c r="WC179" s="8">
        <v>0</v>
      </c>
      <c r="WD179" s="8">
        <v>0</v>
      </c>
      <c r="WE179" s="8">
        <v>0</v>
      </c>
      <c r="WF179" s="8">
        <v>0</v>
      </c>
      <c r="WG179" s="8">
        <v>0</v>
      </c>
      <c r="WH179" s="8">
        <v>812</v>
      </c>
      <c r="WI179" s="8">
        <v>0</v>
      </c>
      <c r="WJ179" s="8">
        <v>0</v>
      </c>
      <c r="WK179" s="8">
        <v>0</v>
      </c>
      <c r="WL179" s="8">
        <v>0</v>
      </c>
      <c r="WM179" s="8">
        <v>0</v>
      </c>
      <c r="WN179" s="8">
        <v>0</v>
      </c>
      <c r="WO179" s="8">
        <v>0</v>
      </c>
      <c r="WP179" s="8">
        <v>0</v>
      </c>
      <c r="WQ179" s="8">
        <v>0</v>
      </c>
      <c r="WR179" s="8">
        <v>0</v>
      </c>
      <c r="WS179" s="8">
        <v>0</v>
      </c>
      <c r="WT179" s="8">
        <v>0</v>
      </c>
      <c r="WU179" s="8">
        <v>0</v>
      </c>
      <c r="WV179" s="8">
        <v>0</v>
      </c>
      <c r="WW179" s="8">
        <v>0</v>
      </c>
      <c r="WX179" s="8">
        <v>0</v>
      </c>
      <c r="WY179" s="8">
        <v>0</v>
      </c>
      <c r="WZ179" s="8">
        <v>0</v>
      </c>
      <c r="XA179" s="8">
        <v>0</v>
      </c>
      <c r="XB179" s="8">
        <v>0</v>
      </c>
      <c r="XC179" s="8">
        <v>0</v>
      </c>
      <c r="XD179" s="8">
        <v>0</v>
      </c>
      <c r="XE179" s="8">
        <v>0</v>
      </c>
      <c r="XF179" s="8">
        <v>0</v>
      </c>
      <c r="XG179" s="8">
        <v>0</v>
      </c>
      <c r="XH179" s="8">
        <v>0</v>
      </c>
      <c r="XI179" s="8">
        <v>0</v>
      </c>
      <c r="XJ179" s="8">
        <v>0</v>
      </c>
      <c r="XK179" s="8">
        <v>0</v>
      </c>
      <c r="XL179" s="8">
        <v>0</v>
      </c>
      <c r="XM179" s="8">
        <v>0</v>
      </c>
      <c r="XN179" s="8">
        <v>0</v>
      </c>
      <c r="XO179" s="8">
        <v>0</v>
      </c>
      <c r="XP179" s="8">
        <v>0</v>
      </c>
      <c r="XQ179" s="8">
        <v>0</v>
      </c>
      <c r="XR179" s="8">
        <v>0</v>
      </c>
      <c r="XS179" s="8">
        <v>0</v>
      </c>
      <c r="XT179" s="8">
        <v>0</v>
      </c>
      <c r="XU179" s="8">
        <v>0</v>
      </c>
      <c r="XV179" s="8">
        <v>0</v>
      </c>
      <c r="XW179" s="8">
        <v>0</v>
      </c>
      <c r="XX179" s="8">
        <v>0</v>
      </c>
      <c r="XY179" s="8">
        <v>0</v>
      </c>
      <c r="XZ179" s="8">
        <v>0</v>
      </c>
      <c r="YA179" s="8" t="s">
        <v>150</v>
      </c>
      <c r="YB179" s="8">
        <v>138</v>
      </c>
      <c r="YC179" s="8">
        <v>116</v>
      </c>
      <c r="YD179" s="8">
        <v>20</v>
      </c>
      <c r="YE179" s="8">
        <v>22</v>
      </c>
      <c r="YF179" s="8">
        <v>0</v>
      </c>
      <c r="YG179" s="8">
        <v>0</v>
      </c>
      <c r="YH179" s="8">
        <v>0</v>
      </c>
      <c r="YI179" s="8">
        <v>0</v>
      </c>
      <c r="YJ179" s="8">
        <v>173</v>
      </c>
      <c r="YK179" s="8">
        <v>263</v>
      </c>
      <c r="YL179" s="8">
        <v>0</v>
      </c>
      <c r="YM179" s="8">
        <v>0</v>
      </c>
      <c r="YN179" s="8">
        <v>0</v>
      </c>
      <c r="YO179" s="8">
        <v>0</v>
      </c>
      <c r="YP179" s="8">
        <v>0</v>
      </c>
      <c r="YQ179" s="8">
        <v>0</v>
      </c>
      <c r="YR179" s="8">
        <v>0</v>
      </c>
      <c r="YS179" s="8">
        <v>0</v>
      </c>
      <c r="YT179" s="8">
        <v>0</v>
      </c>
      <c r="YU179" s="8">
        <v>0</v>
      </c>
      <c r="YV179" s="8">
        <v>0</v>
      </c>
      <c r="YW179" s="8">
        <v>0</v>
      </c>
      <c r="YX179" s="8">
        <v>0</v>
      </c>
      <c r="YY179" s="8">
        <v>0</v>
      </c>
      <c r="YZ179" s="8">
        <v>0</v>
      </c>
      <c r="ZA179" s="8">
        <v>0</v>
      </c>
      <c r="ZB179" s="8">
        <v>0</v>
      </c>
      <c r="ZC179" s="8">
        <v>0</v>
      </c>
      <c r="ZD179" s="8">
        <v>0</v>
      </c>
      <c r="ZE179" s="8">
        <v>0</v>
      </c>
    </row>
    <row r="180" spans="2:681" x14ac:dyDescent="0.2">
      <c r="B180" s="7">
        <v>323</v>
      </c>
      <c r="C180" s="7">
        <v>175</v>
      </c>
      <c r="D180" s="7" t="s">
        <v>707</v>
      </c>
      <c r="E180" s="7">
        <v>202913</v>
      </c>
      <c r="G180" s="8">
        <v>2</v>
      </c>
      <c r="H180" s="8">
        <v>0</v>
      </c>
      <c r="I180" s="8">
        <v>129</v>
      </c>
      <c r="J180" s="8">
        <v>269</v>
      </c>
      <c r="K180" s="8">
        <v>475</v>
      </c>
      <c r="L180" s="8">
        <v>0</v>
      </c>
      <c r="M180" s="8">
        <v>0</v>
      </c>
      <c r="N180" s="8">
        <v>0</v>
      </c>
      <c r="O180" s="8">
        <v>0</v>
      </c>
      <c r="P180" s="8">
        <v>0</v>
      </c>
      <c r="Q180" s="8">
        <v>6120</v>
      </c>
      <c r="R180" s="8">
        <v>6221</v>
      </c>
      <c r="S180" s="8">
        <v>5826</v>
      </c>
      <c r="T180" s="8">
        <v>4827</v>
      </c>
      <c r="U180" s="8">
        <v>4846</v>
      </c>
      <c r="V180" s="8">
        <v>0</v>
      </c>
      <c r="W180" s="8">
        <v>0</v>
      </c>
      <c r="X180" s="8">
        <v>0</v>
      </c>
      <c r="Y180" s="8">
        <v>0</v>
      </c>
      <c r="Z180" s="8">
        <v>0</v>
      </c>
      <c r="AA180" s="8">
        <v>0</v>
      </c>
      <c r="AB180" s="8">
        <v>0</v>
      </c>
      <c r="AC180" s="8">
        <v>0</v>
      </c>
      <c r="AD180" s="8">
        <v>64</v>
      </c>
      <c r="AE180" s="8">
        <v>101</v>
      </c>
      <c r="AF180" s="8">
        <v>273</v>
      </c>
      <c r="AG180" s="8">
        <v>338</v>
      </c>
      <c r="AH180" s="8">
        <v>322</v>
      </c>
      <c r="AI180" s="8">
        <v>279</v>
      </c>
      <c r="AJ180" s="8">
        <v>169</v>
      </c>
      <c r="AK180" s="8">
        <v>8408</v>
      </c>
      <c r="AL180" s="8">
        <v>8196</v>
      </c>
      <c r="AM180" s="8">
        <v>7961</v>
      </c>
      <c r="AN180" s="8">
        <v>7988</v>
      </c>
      <c r="AO180" s="8">
        <v>7984</v>
      </c>
      <c r="AP180" s="8">
        <v>0</v>
      </c>
      <c r="AQ180" s="8">
        <v>0</v>
      </c>
      <c r="AR180" s="8">
        <v>0</v>
      </c>
      <c r="AS180" s="8">
        <v>0</v>
      </c>
      <c r="AT180" s="8">
        <v>0</v>
      </c>
      <c r="AU180" s="8">
        <v>0</v>
      </c>
      <c r="AV180" s="8">
        <v>59</v>
      </c>
      <c r="AW180" s="8">
        <v>0</v>
      </c>
      <c r="AX180" s="8">
        <v>0</v>
      </c>
      <c r="AY180" s="8">
        <v>131</v>
      </c>
      <c r="AZ180" s="8">
        <v>0</v>
      </c>
      <c r="BA180" s="8">
        <v>0</v>
      </c>
      <c r="BB180" s="8">
        <v>0</v>
      </c>
      <c r="BC180" s="8">
        <v>0</v>
      </c>
      <c r="BD180" s="8">
        <v>0</v>
      </c>
      <c r="BE180" s="8" t="s">
        <v>150</v>
      </c>
      <c r="BF180" s="8" t="s">
        <v>150</v>
      </c>
      <c r="BG180" s="8" t="s">
        <v>150</v>
      </c>
      <c r="BH180" s="8" t="s">
        <v>150</v>
      </c>
      <c r="BI180" s="8" t="s">
        <v>150</v>
      </c>
      <c r="BJ180" s="8">
        <v>4</v>
      </c>
      <c r="BK180" s="8">
        <v>6</v>
      </c>
      <c r="BL180" s="8">
        <v>1</v>
      </c>
      <c r="BM180" s="8">
        <v>0</v>
      </c>
      <c r="BN180" s="8">
        <v>15</v>
      </c>
      <c r="BO180" s="8">
        <v>1</v>
      </c>
      <c r="BP180" s="8">
        <v>1</v>
      </c>
      <c r="BQ180" s="8">
        <v>1</v>
      </c>
      <c r="BR180" s="8">
        <v>48</v>
      </c>
      <c r="BS180" s="8">
        <v>23</v>
      </c>
      <c r="BT180" s="8">
        <v>13</v>
      </c>
      <c r="BU180" s="8">
        <v>16</v>
      </c>
      <c r="BV180" s="8">
        <v>17</v>
      </c>
      <c r="BW180" s="8">
        <v>1</v>
      </c>
      <c r="BX180" s="8">
        <v>0</v>
      </c>
      <c r="BY180" s="8">
        <v>636</v>
      </c>
      <c r="BZ180" s="8">
        <v>902</v>
      </c>
      <c r="CA180" s="8">
        <v>870</v>
      </c>
      <c r="CB180" s="8">
        <v>1118</v>
      </c>
      <c r="CC180" s="8">
        <v>1151</v>
      </c>
      <c r="CD180" s="8">
        <v>0</v>
      </c>
      <c r="CE180" s="8">
        <v>0</v>
      </c>
      <c r="CF180" s="8">
        <v>0</v>
      </c>
      <c r="CG180" s="8">
        <v>25</v>
      </c>
      <c r="CH180" s="8">
        <v>17</v>
      </c>
      <c r="CI180" s="8">
        <v>3271</v>
      </c>
      <c r="CJ180" s="8">
        <v>2438</v>
      </c>
      <c r="CK180" s="8">
        <v>2505</v>
      </c>
      <c r="CL180" s="8">
        <v>2407</v>
      </c>
      <c r="CM180" s="8">
        <v>3202</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378</v>
      </c>
      <c r="DD180" s="8">
        <v>365</v>
      </c>
      <c r="DE180" s="8">
        <v>77</v>
      </c>
      <c r="DF180" s="8">
        <v>62</v>
      </c>
      <c r="DG180" s="8">
        <v>1</v>
      </c>
      <c r="DH180" s="8" t="s">
        <v>150</v>
      </c>
      <c r="DI180" s="8" t="s">
        <v>150</v>
      </c>
      <c r="DJ180" s="8" t="s">
        <v>150</v>
      </c>
      <c r="DK180" s="8" t="s">
        <v>150</v>
      </c>
      <c r="DL180" s="8" t="s">
        <v>150</v>
      </c>
      <c r="DM180" s="8">
        <v>0</v>
      </c>
      <c r="DN180" s="8">
        <v>0</v>
      </c>
      <c r="DO180" s="8">
        <v>0</v>
      </c>
      <c r="DP180" s="8">
        <v>0</v>
      </c>
      <c r="DQ180" s="8">
        <v>0</v>
      </c>
      <c r="DR180" s="8">
        <v>1131</v>
      </c>
      <c r="DS180" s="8">
        <v>1118</v>
      </c>
      <c r="DT180" s="8">
        <v>1039</v>
      </c>
      <c r="DU180" s="8">
        <v>1098</v>
      </c>
      <c r="DV180" s="8">
        <v>1496</v>
      </c>
      <c r="DW180" s="8">
        <v>2209</v>
      </c>
      <c r="DX180" s="8">
        <v>2391</v>
      </c>
      <c r="DY180" s="8">
        <v>3495</v>
      </c>
      <c r="DZ180" s="8">
        <v>6553</v>
      </c>
      <c r="EA180" s="8">
        <v>11749</v>
      </c>
      <c r="EB180" s="8">
        <v>10790</v>
      </c>
      <c r="EC180" s="8">
        <v>13610</v>
      </c>
      <c r="ED180" s="8">
        <v>14455</v>
      </c>
      <c r="EE180" s="8">
        <v>16767</v>
      </c>
      <c r="EF180" s="8">
        <v>17001</v>
      </c>
      <c r="EG180" s="8">
        <v>6816</v>
      </c>
      <c r="EH180" s="8">
        <v>8880</v>
      </c>
      <c r="EI180" s="8">
        <v>8905</v>
      </c>
      <c r="EJ180" s="8">
        <v>9804</v>
      </c>
      <c r="EK180" s="8">
        <v>10817</v>
      </c>
      <c r="EL180" s="8">
        <v>3981</v>
      </c>
      <c r="EM180" s="8">
        <v>4841</v>
      </c>
      <c r="EN180" s="8">
        <v>4675</v>
      </c>
      <c r="EO180" s="8">
        <v>5196</v>
      </c>
      <c r="EP180" s="8">
        <v>5186</v>
      </c>
      <c r="EQ180" s="8">
        <v>821</v>
      </c>
      <c r="ER180" s="8">
        <v>1171</v>
      </c>
      <c r="ES180" s="8">
        <v>1209</v>
      </c>
      <c r="ET180" s="8">
        <v>1247</v>
      </c>
      <c r="EU180" s="8">
        <v>1411</v>
      </c>
      <c r="EV180" s="8">
        <v>3040</v>
      </c>
      <c r="EW180" s="8">
        <v>3865</v>
      </c>
      <c r="EX180" s="8">
        <v>3806</v>
      </c>
      <c r="EY180" s="8">
        <v>3820</v>
      </c>
      <c r="EZ180" s="8">
        <v>4231</v>
      </c>
      <c r="FA180" s="8">
        <v>5722</v>
      </c>
      <c r="FB180" s="8">
        <v>7521</v>
      </c>
      <c r="FC180" s="8">
        <v>7738</v>
      </c>
      <c r="FD180" s="8">
        <v>8380</v>
      </c>
      <c r="FE180" s="8">
        <v>8662</v>
      </c>
      <c r="FF180" s="8">
        <v>0</v>
      </c>
      <c r="FG180" s="8">
        <v>0</v>
      </c>
      <c r="FH180" s="8">
        <v>0</v>
      </c>
      <c r="FI180" s="8">
        <v>0</v>
      </c>
      <c r="FJ180" s="8">
        <v>0</v>
      </c>
      <c r="FK180" s="8">
        <v>0</v>
      </c>
      <c r="FL180" s="8">
        <v>0</v>
      </c>
      <c r="FM180" s="8">
        <v>0</v>
      </c>
      <c r="FN180" s="8">
        <v>0</v>
      </c>
      <c r="FO180" s="8">
        <v>0</v>
      </c>
      <c r="FP180" s="8">
        <v>158</v>
      </c>
      <c r="FQ180" s="8">
        <v>158</v>
      </c>
      <c r="FR180" s="8">
        <v>119</v>
      </c>
      <c r="FS180" s="8">
        <v>75</v>
      </c>
      <c r="FT180" s="8">
        <v>39</v>
      </c>
      <c r="FU180" s="8">
        <v>0</v>
      </c>
      <c r="FV180" s="8">
        <v>0</v>
      </c>
      <c r="FW180" s="8">
        <v>422</v>
      </c>
      <c r="FX180" s="8">
        <v>34</v>
      </c>
      <c r="FY180" s="8">
        <v>419</v>
      </c>
      <c r="FZ180" s="8">
        <v>2838</v>
      </c>
      <c r="GA180" s="8">
        <v>2937</v>
      </c>
      <c r="GB180" s="8">
        <v>3454</v>
      </c>
      <c r="GC180" s="8">
        <v>3034</v>
      </c>
      <c r="GD180" s="8">
        <v>2980</v>
      </c>
      <c r="GE180" s="8">
        <v>0</v>
      </c>
      <c r="GF180" s="8">
        <v>0</v>
      </c>
      <c r="GG180" s="8">
        <v>293</v>
      </c>
      <c r="GH180" s="8">
        <v>22</v>
      </c>
      <c r="GI180" s="8">
        <v>230</v>
      </c>
      <c r="GJ180" s="8">
        <v>82</v>
      </c>
      <c r="GK180" s="8">
        <v>16</v>
      </c>
      <c r="GL180" s="8">
        <v>108</v>
      </c>
      <c r="GM180" s="8">
        <v>152</v>
      </c>
      <c r="GN180" s="8">
        <v>239</v>
      </c>
      <c r="GO180" s="8">
        <v>0</v>
      </c>
      <c r="GP180" s="8">
        <v>27</v>
      </c>
      <c r="GQ180" s="8">
        <v>52</v>
      </c>
      <c r="GR180" s="8">
        <v>112</v>
      </c>
      <c r="GS180" s="8">
        <v>159</v>
      </c>
      <c r="GT180" s="8">
        <v>574</v>
      </c>
      <c r="GU180" s="8">
        <v>693</v>
      </c>
      <c r="GV180" s="8">
        <v>773</v>
      </c>
      <c r="GW180" s="8">
        <v>626</v>
      </c>
      <c r="GX180" s="8">
        <v>410</v>
      </c>
      <c r="GY180" s="8">
        <v>309</v>
      </c>
      <c r="GZ180" s="8">
        <v>355</v>
      </c>
      <c r="HA180" s="8">
        <v>395</v>
      </c>
      <c r="HB180" s="8">
        <v>281</v>
      </c>
      <c r="HC180" s="8">
        <v>157</v>
      </c>
      <c r="HD180" s="8">
        <v>0</v>
      </c>
      <c r="HE180" s="8">
        <v>0</v>
      </c>
      <c r="HF180" s="8">
        <v>0</v>
      </c>
      <c r="HG180" s="8">
        <v>0</v>
      </c>
      <c r="HH180" s="8">
        <v>0</v>
      </c>
      <c r="HI180" s="8">
        <v>0</v>
      </c>
      <c r="HJ180" s="8">
        <v>0</v>
      </c>
      <c r="HK180" s="8">
        <v>0</v>
      </c>
      <c r="HL180" s="8">
        <v>0</v>
      </c>
      <c r="HM180" s="8">
        <v>0</v>
      </c>
      <c r="HN180" s="8">
        <v>5</v>
      </c>
      <c r="HO180" s="8" t="s">
        <v>150</v>
      </c>
      <c r="HP180" s="8" t="s">
        <v>150</v>
      </c>
      <c r="HQ180" s="8" t="s">
        <v>150</v>
      </c>
      <c r="HR180" s="8" t="s">
        <v>150</v>
      </c>
      <c r="HS180" s="8">
        <v>58669</v>
      </c>
      <c r="HT180" s="8">
        <v>52577</v>
      </c>
      <c r="HU180" s="8">
        <v>52937</v>
      </c>
      <c r="HV180" s="8">
        <v>46444</v>
      </c>
      <c r="HW180" s="8">
        <v>39810</v>
      </c>
      <c r="HX180" s="8">
        <v>0</v>
      </c>
      <c r="HY180" s="8">
        <v>0</v>
      </c>
      <c r="HZ180" s="8">
        <v>0</v>
      </c>
      <c r="IA180" s="8">
        <v>0</v>
      </c>
      <c r="IB180" s="8" t="s">
        <v>150</v>
      </c>
      <c r="IC180" s="8">
        <v>77</v>
      </c>
      <c r="ID180" s="8">
        <v>8</v>
      </c>
      <c r="IE180" s="8">
        <v>15</v>
      </c>
      <c r="IF180" s="8">
        <v>9</v>
      </c>
      <c r="IG180" s="8">
        <v>10</v>
      </c>
      <c r="IH180" s="8">
        <v>1391</v>
      </c>
      <c r="II180" s="8">
        <v>2322</v>
      </c>
      <c r="IJ180" s="8">
        <v>1563</v>
      </c>
      <c r="IK180" s="8">
        <v>1207</v>
      </c>
      <c r="IL180" s="8">
        <v>1100</v>
      </c>
      <c r="IM180" s="8">
        <v>50</v>
      </c>
      <c r="IN180" s="8">
        <v>184</v>
      </c>
      <c r="IO180" s="8" t="s">
        <v>150</v>
      </c>
      <c r="IP180" s="8" t="s">
        <v>150</v>
      </c>
      <c r="IQ180" s="8" t="s">
        <v>150</v>
      </c>
      <c r="IR180" s="8">
        <v>228</v>
      </c>
      <c r="IS180" s="8">
        <v>730</v>
      </c>
      <c r="IT180" s="8" t="s">
        <v>150</v>
      </c>
      <c r="IU180" s="8" t="s">
        <v>150</v>
      </c>
      <c r="IV180" s="8" t="s">
        <v>150</v>
      </c>
      <c r="IW180" s="8">
        <v>0</v>
      </c>
      <c r="IX180" s="8">
        <v>0</v>
      </c>
      <c r="IY180" s="8">
        <v>0</v>
      </c>
      <c r="IZ180" s="8">
        <v>0</v>
      </c>
      <c r="JA180" s="8">
        <v>0</v>
      </c>
      <c r="JB180" s="8">
        <v>209</v>
      </c>
      <c r="JC180" s="8">
        <v>215</v>
      </c>
      <c r="JD180" s="8">
        <v>267</v>
      </c>
      <c r="JE180" s="8">
        <v>434</v>
      </c>
      <c r="JF180" s="8">
        <v>257</v>
      </c>
      <c r="JG180" s="8">
        <v>0</v>
      </c>
      <c r="JH180" s="8">
        <v>0</v>
      </c>
      <c r="JI180" s="8">
        <v>0</v>
      </c>
      <c r="JJ180" s="8">
        <v>0</v>
      </c>
      <c r="JK180" s="8">
        <v>0</v>
      </c>
      <c r="JL180" s="8">
        <v>0</v>
      </c>
      <c r="JM180" s="8">
        <v>0</v>
      </c>
      <c r="JN180" s="8">
        <v>0</v>
      </c>
      <c r="JO180" s="8">
        <v>0</v>
      </c>
      <c r="JP180" s="8">
        <v>0</v>
      </c>
      <c r="JQ180" s="8">
        <v>48</v>
      </c>
      <c r="JR180" s="8">
        <v>61</v>
      </c>
      <c r="JS180" s="8">
        <v>46</v>
      </c>
      <c r="JT180" s="8">
        <v>93</v>
      </c>
      <c r="JU180" s="8">
        <v>41</v>
      </c>
      <c r="JV180" s="8">
        <v>0</v>
      </c>
      <c r="JW180" s="8">
        <v>0</v>
      </c>
      <c r="JX180" s="8">
        <v>294</v>
      </c>
      <c r="JY180" s="8">
        <v>69</v>
      </c>
      <c r="JZ180" s="8">
        <v>742</v>
      </c>
      <c r="KA180" s="8">
        <v>13</v>
      </c>
      <c r="KB180" s="8">
        <v>14</v>
      </c>
      <c r="KC180" s="8">
        <v>11</v>
      </c>
      <c r="KD180" s="8">
        <v>9</v>
      </c>
      <c r="KE180" s="8">
        <v>6</v>
      </c>
      <c r="KF180" s="8">
        <v>0</v>
      </c>
      <c r="KG180" s="8">
        <v>0</v>
      </c>
      <c r="KH180" s="8">
        <v>0</v>
      </c>
      <c r="KI180" s="8">
        <v>0</v>
      </c>
      <c r="KJ180" s="8" t="s">
        <v>150</v>
      </c>
      <c r="KK180" s="8">
        <v>124</v>
      </c>
      <c r="KL180" s="8">
        <v>56</v>
      </c>
      <c r="KM180" s="8">
        <v>0</v>
      </c>
      <c r="KN180" s="8">
        <v>0</v>
      </c>
      <c r="KO180" s="8" t="s">
        <v>150</v>
      </c>
      <c r="KP180" s="8">
        <v>0</v>
      </c>
      <c r="KQ180" s="8">
        <v>0</v>
      </c>
      <c r="KR180" s="8">
        <v>0</v>
      </c>
      <c r="KS180" s="8">
        <v>0</v>
      </c>
      <c r="KT180" s="8">
        <v>0</v>
      </c>
      <c r="KU180" s="8">
        <v>0</v>
      </c>
      <c r="KV180" s="8">
        <v>0</v>
      </c>
      <c r="KW180" s="8">
        <v>156</v>
      </c>
      <c r="KX180" s="8">
        <v>30</v>
      </c>
      <c r="KY180" s="8">
        <v>326</v>
      </c>
      <c r="KZ180" s="8">
        <v>229</v>
      </c>
      <c r="LA180" s="8">
        <v>269</v>
      </c>
      <c r="LB180" s="8">
        <v>405</v>
      </c>
      <c r="LC180" s="8">
        <v>273</v>
      </c>
      <c r="LD180" s="8">
        <v>347</v>
      </c>
      <c r="LE180" s="8">
        <v>415</v>
      </c>
      <c r="LF180" s="8">
        <v>59</v>
      </c>
      <c r="LG180" s="8">
        <v>17</v>
      </c>
      <c r="LH180" s="8">
        <v>1</v>
      </c>
      <c r="LI180" s="8">
        <v>53</v>
      </c>
      <c r="LJ180" s="8">
        <v>50</v>
      </c>
      <c r="LK180" s="8">
        <v>184</v>
      </c>
      <c r="LL180" s="8" t="s">
        <v>150</v>
      </c>
      <c r="LM180" s="8" t="s">
        <v>150</v>
      </c>
      <c r="LN180" s="8" t="s">
        <v>150</v>
      </c>
      <c r="LO180" s="8">
        <v>87</v>
      </c>
      <c r="LP180" s="8">
        <v>71</v>
      </c>
      <c r="LQ180" s="8">
        <v>104</v>
      </c>
      <c r="LR180" s="8">
        <v>138</v>
      </c>
      <c r="LS180" s="8">
        <v>141</v>
      </c>
      <c r="LT180" s="8">
        <v>0</v>
      </c>
      <c r="LU180" s="8">
        <v>0</v>
      </c>
      <c r="LV180" s="8">
        <v>0</v>
      </c>
      <c r="LW180" s="8">
        <v>0</v>
      </c>
      <c r="LX180" s="8">
        <v>0</v>
      </c>
      <c r="LY180" s="8">
        <v>3524</v>
      </c>
      <c r="LZ180" s="8">
        <v>3703</v>
      </c>
      <c r="MA180" s="8">
        <v>3874</v>
      </c>
      <c r="MB180" s="8">
        <v>3730</v>
      </c>
      <c r="MC180" s="8">
        <v>3628</v>
      </c>
      <c r="MD180" s="8">
        <v>0</v>
      </c>
      <c r="ME180" s="8">
        <v>0</v>
      </c>
      <c r="MF180" s="8">
        <v>0</v>
      </c>
      <c r="MG180" s="8">
        <v>0</v>
      </c>
      <c r="MH180" s="8">
        <v>0</v>
      </c>
      <c r="MI180" s="8">
        <v>2258</v>
      </c>
      <c r="MJ180" s="8">
        <v>2423</v>
      </c>
      <c r="MK180" s="8">
        <v>1658</v>
      </c>
      <c r="ML180" s="8">
        <v>1796</v>
      </c>
      <c r="MM180" s="8">
        <v>2062</v>
      </c>
      <c r="MN180" s="8">
        <v>0</v>
      </c>
      <c r="MO180" s="8">
        <v>0</v>
      </c>
      <c r="MP180" s="8">
        <v>0</v>
      </c>
      <c r="MQ180" s="8">
        <v>0</v>
      </c>
      <c r="MR180" s="8">
        <v>0</v>
      </c>
      <c r="MS180" s="8">
        <v>0</v>
      </c>
      <c r="MT180" s="8">
        <v>0</v>
      </c>
      <c r="MU180" s="8">
        <v>0</v>
      </c>
      <c r="MV180" s="8">
        <v>0</v>
      </c>
      <c r="MW180" s="8">
        <v>0</v>
      </c>
      <c r="MX180" s="8">
        <v>0</v>
      </c>
      <c r="MY180" s="8">
        <v>1</v>
      </c>
      <c r="MZ180" s="8" t="s">
        <v>150</v>
      </c>
      <c r="NA180" s="8" t="s">
        <v>150</v>
      </c>
      <c r="NB180" s="8" t="s">
        <v>150</v>
      </c>
      <c r="NC180" s="8">
        <v>218</v>
      </c>
      <c r="ND180" s="8">
        <v>13</v>
      </c>
      <c r="NE180" s="8">
        <v>0</v>
      </c>
      <c r="NF180" s="8">
        <v>0</v>
      </c>
      <c r="NG180" s="8">
        <v>0</v>
      </c>
      <c r="NH180" s="8">
        <v>215</v>
      </c>
      <c r="NI180" s="8">
        <v>244</v>
      </c>
      <c r="NJ180" s="8">
        <v>257</v>
      </c>
      <c r="NK180" s="8">
        <v>252</v>
      </c>
      <c r="NL180" s="8">
        <v>259</v>
      </c>
      <c r="NM180" s="8">
        <v>6696</v>
      </c>
      <c r="NN180" s="8">
        <v>5226</v>
      </c>
      <c r="NO180" s="8">
        <v>4068</v>
      </c>
      <c r="NP180" s="8">
        <v>4329</v>
      </c>
      <c r="NQ180" s="8">
        <v>4424</v>
      </c>
      <c r="NR180" s="8">
        <v>174</v>
      </c>
      <c r="NS180" s="8">
        <v>338</v>
      </c>
      <c r="NT180" s="8">
        <v>394</v>
      </c>
      <c r="NU180" s="8">
        <v>399</v>
      </c>
      <c r="NV180" s="8">
        <v>317</v>
      </c>
      <c r="NW180" s="8">
        <v>0</v>
      </c>
      <c r="NX180" s="8">
        <v>0</v>
      </c>
      <c r="NY180" s="8">
        <v>0</v>
      </c>
      <c r="NZ180" s="8">
        <v>0</v>
      </c>
      <c r="OA180" s="8">
        <v>0</v>
      </c>
      <c r="OB180" s="8">
        <v>261</v>
      </c>
      <c r="OC180" s="8">
        <v>59</v>
      </c>
      <c r="OD180" s="8">
        <v>33</v>
      </c>
      <c r="OE180" s="8">
        <v>1</v>
      </c>
      <c r="OF180" s="8">
        <v>0</v>
      </c>
      <c r="OG180" s="8">
        <v>5</v>
      </c>
      <c r="OH180" s="8">
        <v>0</v>
      </c>
      <c r="OI180" s="8">
        <v>46</v>
      </c>
      <c r="OJ180" s="8">
        <v>2404</v>
      </c>
      <c r="OK180" s="8">
        <v>2866</v>
      </c>
      <c r="OL180" s="8">
        <v>53</v>
      </c>
      <c r="OM180" s="8">
        <v>3</v>
      </c>
      <c r="ON180" s="8">
        <v>4</v>
      </c>
      <c r="OO180" s="8">
        <v>142</v>
      </c>
      <c r="OP180" s="8">
        <v>194</v>
      </c>
      <c r="OQ180" s="8">
        <v>0</v>
      </c>
      <c r="OR180" s="8">
        <v>0</v>
      </c>
      <c r="OS180" s="8">
        <v>0</v>
      </c>
      <c r="OT180" s="8">
        <v>0</v>
      </c>
      <c r="OU180" s="8">
        <v>0</v>
      </c>
      <c r="OV180" s="8">
        <v>4</v>
      </c>
      <c r="OW180" s="8">
        <v>4</v>
      </c>
      <c r="OX180" s="8">
        <v>3</v>
      </c>
      <c r="OY180" s="8">
        <v>2</v>
      </c>
      <c r="OZ180" s="8">
        <v>0</v>
      </c>
      <c r="PA180" s="8">
        <v>0</v>
      </c>
      <c r="PB180" s="8">
        <v>0</v>
      </c>
      <c r="PC180" s="8">
        <v>0</v>
      </c>
      <c r="PD180" s="8">
        <v>0</v>
      </c>
      <c r="PE180" s="8">
        <v>0</v>
      </c>
      <c r="PF180" s="8">
        <v>1443</v>
      </c>
      <c r="PG180" s="8">
        <v>1344</v>
      </c>
      <c r="PH180" s="8">
        <v>746</v>
      </c>
      <c r="PI180" s="8">
        <v>688</v>
      </c>
      <c r="PJ180" s="8">
        <v>667</v>
      </c>
      <c r="PK180" s="8">
        <v>418</v>
      </c>
      <c r="PL180" s="8">
        <v>473</v>
      </c>
      <c r="PM180" s="8">
        <v>442</v>
      </c>
      <c r="PN180" s="8">
        <v>373</v>
      </c>
      <c r="PO180" s="8">
        <v>263</v>
      </c>
      <c r="PP180" s="8">
        <v>3463</v>
      </c>
      <c r="PQ180" s="8">
        <v>4221</v>
      </c>
      <c r="PR180" s="8">
        <v>3982</v>
      </c>
      <c r="PS180" s="8">
        <v>3432</v>
      </c>
      <c r="PT180" s="8">
        <v>2965</v>
      </c>
      <c r="PU180" s="8">
        <v>5</v>
      </c>
      <c r="PV180" s="8">
        <v>6</v>
      </c>
      <c r="PW180" s="8">
        <v>6</v>
      </c>
      <c r="PX180" s="8">
        <v>4</v>
      </c>
      <c r="PY180" s="8">
        <v>3</v>
      </c>
      <c r="PZ180" s="8">
        <v>229</v>
      </c>
      <c r="QA180" s="8">
        <v>235</v>
      </c>
      <c r="QB180" s="8">
        <v>160</v>
      </c>
      <c r="QC180" s="8">
        <v>194</v>
      </c>
      <c r="QD180" s="8">
        <v>318</v>
      </c>
      <c r="QE180" s="8">
        <v>1195</v>
      </c>
      <c r="QF180" s="8">
        <v>962</v>
      </c>
      <c r="QG180" s="8">
        <v>1040</v>
      </c>
      <c r="QH180" s="8">
        <v>2215</v>
      </c>
      <c r="QI180" s="8">
        <v>2017</v>
      </c>
      <c r="QJ180" s="8">
        <v>0</v>
      </c>
      <c r="QK180" s="8">
        <v>0</v>
      </c>
      <c r="QL180" s="8">
        <v>0</v>
      </c>
      <c r="QM180" s="8">
        <v>0</v>
      </c>
      <c r="QN180" s="8">
        <v>0</v>
      </c>
      <c r="QO180" s="8">
        <v>737</v>
      </c>
      <c r="QP180" s="8">
        <v>724</v>
      </c>
      <c r="QQ180" s="8">
        <v>709</v>
      </c>
      <c r="QR180" s="8">
        <v>667</v>
      </c>
      <c r="QS180" s="8">
        <v>750</v>
      </c>
      <c r="QT180" s="8">
        <v>0</v>
      </c>
      <c r="QU180" s="8">
        <v>0</v>
      </c>
      <c r="QV180" s="8">
        <v>0</v>
      </c>
      <c r="QW180" s="8">
        <v>0</v>
      </c>
      <c r="QX180" s="8">
        <v>0</v>
      </c>
      <c r="QY180" s="8">
        <v>0</v>
      </c>
      <c r="QZ180" s="8">
        <v>0</v>
      </c>
      <c r="RA180" s="8">
        <v>0</v>
      </c>
      <c r="RB180" s="8">
        <v>0</v>
      </c>
      <c r="RC180" s="8">
        <v>0</v>
      </c>
      <c r="RD180" s="8">
        <v>0</v>
      </c>
      <c r="RE180" s="8" t="s">
        <v>150</v>
      </c>
      <c r="RF180" s="8" t="s">
        <v>150</v>
      </c>
      <c r="RG180" s="8" t="s">
        <v>150</v>
      </c>
      <c r="RH180" s="8" t="s">
        <v>150</v>
      </c>
      <c r="RI180" s="8">
        <v>0</v>
      </c>
      <c r="RJ180" s="8">
        <v>0</v>
      </c>
      <c r="RK180" s="8">
        <v>0</v>
      </c>
      <c r="RL180" s="8">
        <v>0</v>
      </c>
      <c r="RM180" s="8" t="s">
        <v>150</v>
      </c>
      <c r="RN180" s="8">
        <v>0</v>
      </c>
      <c r="RO180" s="8">
        <v>0</v>
      </c>
      <c r="RP180" s="8">
        <v>0</v>
      </c>
      <c r="RQ180" s="8">
        <v>0</v>
      </c>
      <c r="RR180" s="8">
        <v>0</v>
      </c>
      <c r="RS180" s="8">
        <v>0</v>
      </c>
      <c r="RT180" s="8">
        <v>0</v>
      </c>
      <c r="RU180" s="8">
        <v>0</v>
      </c>
      <c r="RV180" s="8">
        <v>0</v>
      </c>
      <c r="RW180" s="8">
        <v>0</v>
      </c>
      <c r="RX180" s="8">
        <v>860</v>
      </c>
      <c r="RY180" s="8">
        <v>798</v>
      </c>
      <c r="RZ180" s="8">
        <v>864</v>
      </c>
      <c r="SA180" s="8">
        <v>891</v>
      </c>
      <c r="SB180" s="8">
        <v>881</v>
      </c>
      <c r="SC180" s="8">
        <v>627</v>
      </c>
      <c r="SD180" s="8">
        <v>692</v>
      </c>
      <c r="SE180" s="8">
        <v>826</v>
      </c>
      <c r="SF180" s="8">
        <v>2528</v>
      </c>
      <c r="SG180" s="8">
        <v>5001</v>
      </c>
      <c r="SH180" s="8">
        <v>0</v>
      </c>
      <c r="SI180" s="8">
        <v>0</v>
      </c>
      <c r="SJ180" s="8">
        <v>0</v>
      </c>
      <c r="SK180" s="8">
        <v>0</v>
      </c>
      <c r="SL180" s="8">
        <v>0</v>
      </c>
      <c r="SM180" s="8">
        <v>4385</v>
      </c>
      <c r="SN180" s="8">
        <v>3957</v>
      </c>
      <c r="SO180" s="8">
        <v>4020</v>
      </c>
      <c r="SP180" s="8">
        <v>3883</v>
      </c>
      <c r="SQ180" s="8">
        <v>4946</v>
      </c>
      <c r="SR180" s="8">
        <v>169</v>
      </c>
      <c r="SS180" s="8">
        <v>185</v>
      </c>
      <c r="ST180" s="8">
        <v>184</v>
      </c>
      <c r="SU180" s="8">
        <v>255</v>
      </c>
      <c r="SV180" s="8">
        <v>193</v>
      </c>
      <c r="SW180" s="8">
        <v>273</v>
      </c>
      <c r="SX180" s="8">
        <v>312</v>
      </c>
      <c r="SY180" s="8">
        <v>32</v>
      </c>
      <c r="SZ180" s="8">
        <v>78</v>
      </c>
      <c r="TA180" s="8">
        <v>41</v>
      </c>
      <c r="TB180" s="8">
        <v>775</v>
      </c>
      <c r="TC180" s="8">
        <v>805</v>
      </c>
      <c r="TD180" s="8">
        <v>650</v>
      </c>
      <c r="TE180" s="8">
        <v>703</v>
      </c>
      <c r="TF180" s="8">
        <v>786</v>
      </c>
      <c r="TG180" s="8">
        <v>4735</v>
      </c>
      <c r="TH180" s="8">
        <v>4267</v>
      </c>
      <c r="TI180" s="8">
        <v>4268</v>
      </c>
      <c r="TJ180" s="8">
        <v>4245</v>
      </c>
      <c r="TK180" s="8">
        <v>5239</v>
      </c>
      <c r="TL180" s="8">
        <v>1</v>
      </c>
      <c r="TM180" s="8">
        <v>1</v>
      </c>
      <c r="TN180" s="8">
        <v>1</v>
      </c>
      <c r="TO180" s="8">
        <v>1</v>
      </c>
      <c r="TP180" s="8">
        <v>0</v>
      </c>
      <c r="TQ180" s="8">
        <v>0</v>
      </c>
      <c r="TR180" s="8">
        <v>0</v>
      </c>
      <c r="TS180" s="8">
        <v>0</v>
      </c>
      <c r="TT180" s="8">
        <v>157</v>
      </c>
      <c r="TU180" s="8">
        <v>-155</v>
      </c>
      <c r="TV180" s="8">
        <v>483</v>
      </c>
      <c r="TW180" s="8">
        <v>433</v>
      </c>
      <c r="TX180" s="8">
        <v>487</v>
      </c>
      <c r="TY180" s="8">
        <v>486</v>
      </c>
      <c r="TZ180" s="8">
        <v>353</v>
      </c>
      <c r="UA180" s="8">
        <v>7424</v>
      </c>
      <c r="UB180" s="8">
        <v>4145</v>
      </c>
      <c r="UC180" s="8">
        <v>4812</v>
      </c>
      <c r="UD180" s="8">
        <v>4801</v>
      </c>
      <c r="UE180" s="8">
        <v>3132</v>
      </c>
      <c r="UF180" s="8">
        <v>9094</v>
      </c>
      <c r="UG180" s="8">
        <v>10805</v>
      </c>
      <c r="UH180" s="8">
        <v>11144</v>
      </c>
      <c r="UI180" s="8">
        <v>11138</v>
      </c>
      <c r="UJ180" s="8">
        <v>8910</v>
      </c>
      <c r="UK180" s="8">
        <v>152</v>
      </c>
      <c r="UL180" s="8">
        <v>181</v>
      </c>
      <c r="UM180" s="8">
        <v>251</v>
      </c>
      <c r="UN180" s="8">
        <v>217</v>
      </c>
      <c r="UO180" s="8">
        <v>201</v>
      </c>
      <c r="UP180" s="8">
        <v>128</v>
      </c>
      <c r="UQ180" s="8">
        <v>233</v>
      </c>
      <c r="UR180" s="8">
        <v>273</v>
      </c>
      <c r="US180" s="8">
        <v>301</v>
      </c>
      <c r="UT180" s="8">
        <v>314</v>
      </c>
      <c r="UU180" s="8">
        <v>0</v>
      </c>
      <c r="UV180" s="8">
        <v>0</v>
      </c>
      <c r="UW180" s="8">
        <v>0</v>
      </c>
      <c r="UX180" s="8">
        <v>0</v>
      </c>
      <c r="UY180" s="8">
        <v>0</v>
      </c>
      <c r="UZ180" s="8">
        <v>424</v>
      </c>
      <c r="VA180" s="8">
        <v>231</v>
      </c>
      <c r="VB180" s="8">
        <v>213</v>
      </c>
      <c r="VC180" s="8">
        <v>256</v>
      </c>
      <c r="VD180" s="8">
        <v>477</v>
      </c>
      <c r="VE180" s="8">
        <v>596</v>
      </c>
      <c r="VF180" s="8">
        <v>574</v>
      </c>
      <c r="VG180" s="8">
        <v>325</v>
      </c>
      <c r="VH180" s="8">
        <v>215</v>
      </c>
      <c r="VI180" s="8">
        <v>113</v>
      </c>
      <c r="VJ180" s="8">
        <v>0</v>
      </c>
      <c r="VK180" s="8">
        <v>0</v>
      </c>
      <c r="VL180" s="8">
        <v>0</v>
      </c>
      <c r="VM180" s="8">
        <v>0</v>
      </c>
      <c r="VN180" s="8">
        <v>0</v>
      </c>
      <c r="VO180" s="8">
        <v>0</v>
      </c>
      <c r="VP180" s="8">
        <v>0</v>
      </c>
      <c r="VQ180" s="8">
        <v>0</v>
      </c>
      <c r="VR180" s="8">
        <v>0</v>
      </c>
      <c r="VS180" s="8">
        <v>0</v>
      </c>
      <c r="VT180" s="8">
        <v>0</v>
      </c>
      <c r="VU180" s="8">
        <v>0</v>
      </c>
      <c r="VV180" s="8">
        <v>0</v>
      </c>
      <c r="VW180" s="8">
        <v>0</v>
      </c>
      <c r="VX180" s="8">
        <v>0</v>
      </c>
      <c r="VY180" s="8">
        <v>0</v>
      </c>
      <c r="VZ180" s="8">
        <v>0</v>
      </c>
      <c r="WA180" s="8">
        <v>0</v>
      </c>
      <c r="WB180" s="8">
        <v>0</v>
      </c>
      <c r="WC180" s="8">
        <v>0</v>
      </c>
      <c r="WD180" s="8">
        <v>0</v>
      </c>
      <c r="WE180" s="8">
        <v>0</v>
      </c>
      <c r="WF180" s="8">
        <v>0</v>
      </c>
      <c r="WG180" s="8">
        <v>0</v>
      </c>
      <c r="WH180" s="8">
        <v>0</v>
      </c>
      <c r="WI180" s="8">
        <v>0</v>
      </c>
      <c r="WJ180" s="8">
        <v>0</v>
      </c>
      <c r="WK180" s="8">
        <v>0</v>
      </c>
      <c r="WL180" s="8">
        <v>0</v>
      </c>
      <c r="WM180" s="8">
        <v>0</v>
      </c>
      <c r="WN180" s="8">
        <v>27</v>
      </c>
      <c r="WO180" s="8">
        <v>9</v>
      </c>
      <c r="WP180" s="8">
        <v>4</v>
      </c>
      <c r="WQ180" s="8">
        <v>2</v>
      </c>
      <c r="WR180" s="8">
        <v>2</v>
      </c>
      <c r="WS180" s="8">
        <v>385</v>
      </c>
      <c r="WT180" s="8">
        <v>454</v>
      </c>
      <c r="WU180" s="8">
        <v>191</v>
      </c>
      <c r="WV180" s="8">
        <v>183</v>
      </c>
      <c r="WW180" s="8">
        <v>252</v>
      </c>
      <c r="WX180" s="8">
        <v>0</v>
      </c>
      <c r="WY180" s="8">
        <v>0</v>
      </c>
      <c r="WZ180" s="8">
        <v>0</v>
      </c>
      <c r="XA180" s="8">
        <v>0</v>
      </c>
      <c r="XB180" s="8">
        <v>0</v>
      </c>
      <c r="XC180" s="8">
        <v>0</v>
      </c>
      <c r="XD180" s="8">
        <v>0</v>
      </c>
      <c r="XE180" s="8">
        <v>0</v>
      </c>
      <c r="XF180" s="8">
        <v>0</v>
      </c>
      <c r="XG180" s="8">
        <v>0</v>
      </c>
      <c r="XH180" s="8">
        <v>0</v>
      </c>
      <c r="XI180" s="8">
        <v>0</v>
      </c>
      <c r="XJ180" s="8">
        <v>0</v>
      </c>
      <c r="XK180" s="8">
        <v>0</v>
      </c>
      <c r="XL180" s="8">
        <v>0</v>
      </c>
      <c r="XM180" s="8">
        <v>0</v>
      </c>
      <c r="XN180" s="8">
        <v>0</v>
      </c>
      <c r="XO180" s="8">
        <v>0</v>
      </c>
      <c r="XP180" s="8">
        <v>0</v>
      </c>
      <c r="XQ180" s="8">
        <v>0</v>
      </c>
      <c r="XR180" s="8">
        <v>0</v>
      </c>
      <c r="XS180" s="8">
        <v>0</v>
      </c>
      <c r="XT180" s="8">
        <v>0</v>
      </c>
      <c r="XU180" s="8">
        <v>0</v>
      </c>
      <c r="XV180" s="8">
        <v>0</v>
      </c>
      <c r="XW180" s="8">
        <v>88</v>
      </c>
      <c r="XX180" s="8">
        <v>131</v>
      </c>
      <c r="XY180" s="8">
        <v>1</v>
      </c>
      <c r="XZ180" s="8">
        <v>189</v>
      </c>
      <c r="YA180" s="8" t="s">
        <v>150</v>
      </c>
      <c r="YB180" s="8">
        <v>0</v>
      </c>
      <c r="YC180" s="8">
        <v>0</v>
      </c>
      <c r="YD180" s="8">
        <v>0</v>
      </c>
      <c r="YE180" s="8">
        <v>0</v>
      </c>
      <c r="YF180" s="8">
        <v>0</v>
      </c>
      <c r="YG180" s="8">
        <v>0</v>
      </c>
      <c r="YH180" s="8">
        <v>10</v>
      </c>
      <c r="YI180" s="8">
        <v>50</v>
      </c>
      <c r="YJ180" s="8">
        <v>142</v>
      </c>
      <c r="YK180" s="8">
        <v>208</v>
      </c>
      <c r="YL180" s="8">
        <v>12</v>
      </c>
      <c r="YM180" s="8">
        <v>13</v>
      </c>
      <c r="YN180" s="8">
        <v>10</v>
      </c>
      <c r="YO180" s="8">
        <v>8</v>
      </c>
      <c r="YP180" s="8">
        <v>6</v>
      </c>
      <c r="YQ180" s="8">
        <v>0</v>
      </c>
      <c r="YR180" s="8">
        <v>0</v>
      </c>
      <c r="YS180" s="8">
        <v>0</v>
      </c>
      <c r="YT180" s="8">
        <v>0</v>
      </c>
      <c r="YU180" s="8">
        <v>0</v>
      </c>
      <c r="YV180" s="8">
        <v>0</v>
      </c>
      <c r="YW180" s="8">
        <v>0</v>
      </c>
      <c r="YX180" s="8">
        <v>0</v>
      </c>
      <c r="YY180" s="8">
        <v>0</v>
      </c>
      <c r="YZ180" s="8">
        <v>0</v>
      </c>
      <c r="ZA180" s="8">
        <v>0</v>
      </c>
      <c r="ZB180" s="8">
        <v>0</v>
      </c>
      <c r="ZC180" s="8">
        <v>0</v>
      </c>
      <c r="ZD180" s="8">
        <v>0</v>
      </c>
      <c r="ZE180" s="8">
        <v>0</v>
      </c>
    </row>
    <row r="181" spans="2:681" x14ac:dyDescent="0.2">
      <c r="B181" s="7">
        <v>323</v>
      </c>
      <c r="C181" s="7">
        <v>176</v>
      </c>
      <c r="D181" s="7" t="s">
        <v>708</v>
      </c>
      <c r="E181" s="7">
        <v>202914</v>
      </c>
      <c r="G181" s="8">
        <v>79</v>
      </c>
      <c r="H181" s="8">
        <v>108</v>
      </c>
      <c r="I181" s="8">
        <v>88</v>
      </c>
      <c r="J181" s="8">
        <v>94</v>
      </c>
      <c r="K181" s="8">
        <v>150</v>
      </c>
      <c r="L181" s="8">
        <v>0</v>
      </c>
      <c r="M181" s="8">
        <v>0</v>
      </c>
      <c r="N181" s="8">
        <v>0</v>
      </c>
      <c r="O181" s="8">
        <v>0</v>
      </c>
      <c r="P181" s="8">
        <v>0</v>
      </c>
      <c r="Q181" s="8">
        <v>0</v>
      </c>
      <c r="R181" s="8">
        <v>229</v>
      </c>
      <c r="S181" s="8">
        <v>566</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0</v>
      </c>
      <c r="AM181" s="8">
        <v>0</v>
      </c>
      <c r="AN181" s="8">
        <v>0</v>
      </c>
      <c r="AO181" s="8">
        <v>0</v>
      </c>
      <c r="AP181" s="8">
        <v>0</v>
      </c>
      <c r="AQ181" s="8">
        <v>0</v>
      </c>
      <c r="AR181" s="8">
        <v>0</v>
      </c>
      <c r="AS181" s="8">
        <v>0</v>
      </c>
      <c r="AT181" s="8">
        <v>0</v>
      </c>
      <c r="AU181" s="8">
        <v>0</v>
      </c>
      <c r="AV181" s="8">
        <v>0</v>
      </c>
      <c r="AW181" s="8">
        <v>0</v>
      </c>
      <c r="AX181" s="8">
        <v>0</v>
      </c>
      <c r="AY181" s="8">
        <v>0</v>
      </c>
      <c r="AZ181" s="8">
        <v>0</v>
      </c>
      <c r="BA181" s="8">
        <v>0</v>
      </c>
      <c r="BB181" s="8">
        <v>0</v>
      </c>
      <c r="BC181" s="8">
        <v>0</v>
      </c>
      <c r="BD181" s="8">
        <v>0</v>
      </c>
      <c r="BE181" s="8" t="s">
        <v>150</v>
      </c>
      <c r="BF181" s="8" t="s">
        <v>150</v>
      </c>
      <c r="BG181" s="8" t="s">
        <v>150</v>
      </c>
      <c r="BH181" s="8" t="s">
        <v>150</v>
      </c>
      <c r="BI181" s="8" t="s">
        <v>150</v>
      </c>
      <c r="BJ181" s="8">
        <v>3</v>
      </c>
      <c r="BK181" s="8">
        <v>4</v>
      </c>
      <c r="BL181" s="8">
        <v>3</v>
      </c>
      <c r="BM181" s="8">
        <v>33</v>
      </c>
      <c r="BN181" s="8">
        <v>3</v>
      </c>
      <c r="BO181" s="8">
        <v>2</v>
      </c>
      <c r="BP181" s="8">
        <v>15</v>
      </c>
      <c r="BQ181" s="8">
        <v>2</v>
      </c>
      <c r="BR181" s="8">
        <v>28</v>
      </c>
      <c r="BS181" s="8">
        <v>4</v>
      </c>
      <c r="BT181" s="8">
        <v>0</v>
      </c>
      <c r="BU181" s="8">
        <v>0</v>
      </c>
      <c r="BV181" s="8">
        <v>0</v>
      </c>
      <c r="BW181" s="8">
        <v>0</v>
      </c>
      <c r="BX181" s="8">
        <v>0</v>
      </c>
      <c r="BY181" s="8">
        <v>29</v>
      </c>
      <c r="BZ181" s="8">
        <v>11</v>
      </c>
      <c r="CA181" s="8">
        <v>29</v>
      </c>
      <c r="CB181" s="8">
        <v>25</v>
      </c>
      <c r="CC181" s="8">
        <v>18</v>
      </c>
      <c r="CD181" s="8">
        <v>2</v>
      </c>
      <c r="CE181" s="8">
        <v>0</v>
      </c>
      <c r="CF181" s="8">
        <v>1</v>
      </c>
      <c r="CG181" s="8">
        <v>12</v>
      </c>
      <c r="CH181" s="8">
        <v>2</v>
      </c>
      <c r="CI181" s="8">
        <v>0</v>
      </c>
      <c r="CJ181" s="8">
        <v>0</v>
      </c>
      <c r="CK181" s="8">
        <v>0</v>
      </c>
      <c r="CL181" s="8">
        <v>0</v>
      </c>
      <c r="CM181" s="8">
        <v>0</v>
      </c>
      <c r="CN181" s="8">
        <v>0</v>
      </c>
      <c r="CO181" s="8">
        <v>0</v>
      </c>
      <c r="CP181" s="8">
        <v>0</v>
      </c>
      <c r="CQ181" s="8">
        <v>0</v>
      </c>
      <c r="CR181" s="8">
        <v>0</v>
      </c>
      <c r="CS181" s="8">
        <v>0</v>
      </c>
      <c r="CT181" s="8">
        <v>0</v>
      </c>
      <c r="CU181" s="8">
        <v>0</v>
      </c>
      <c r="CV181" s="8">
        <v>0</v>
      </c>
      <c r="CW181" s="8">
        <v>0</v>
      </c>
      <c r="CX181" s="8">
        <v>0</v>
      </c>
      <c r="CY181" s="8">
        <v>0</v>
      </c>
      <c r="CZ181" s="8">
        <v>0</v>
      </c>
      <c r="DA181" s="8">
        <v>0</v>
      </c>
      <c r="DB181" s="8">
        <v>0</v>
      </c>
      <c r="DC181" s="8">
        <v>0</v>
      </c>
      <c r="DD181" s="8">
        <v>0</v>
      </c>
      <c r="DE181" s="8">
        <v>0</v>
      </c>
      <c r="DF181" s="8">
        <v>0</v>
      </c>
      <c r="DG181" s="8">
        <v>0</v>
      </c>
      <c r="DH181" s="8" t="s">
        <v>150</v>
      </c>
      <c r="DI181" s="8" t="s">
        <v>150</v>
      </c>
      <c r="DJ181" s="8" t="s">
        <v>150</v>
      </c>
      <c r="DK181" s="8" t="s">
        <v>150</v>
      </c>
      <c r="DL181" s="8" t="s">
        <v>150</v>
      </c>
      <c r="DM181" s="8">
        <v>606</v>
      </c>
      <c r="DN181" s="8">
        <v>0</v>
      </c>
      <c r="DO181" s="8">
        <v>0</v>
      </c>
      <c r="DP181" s="8">
        <v>0</v>
      </c>
      <c r="DQ181" s="8">
        <v>0</v>
      </c>
      <c r="DR181" s="8">
        <v>0</v>
      </c>
      <c r="DS181" s="8">
        <v>0</v>
      </c>
      <c r="DT181" s="8">
        <v>0</v>
      </c>
      <c r="DU181" s="8">
        <v>0</v>
      </c>
      <c r="DV181" s="8">
        <v>2</v>
      </c>
      <c r="DW181" s="8">
        <v>0</v>
      </c>
      <c r="DX181" s="8">
        <v>0</v>
      </c>
      <c r="DY181" s="8">
        <v>0</v>
      </c>
      <c r="DZ181" s="8">
        <v>0</v>
      </c>
      <c r="EA181" s="8">
        <v>0</v>
      </c>
      <c r="EB181" s="8">
        <v>793</v>
      </c>
      <c r="EC181" s="8">
        <v>565</v>
      </c>
      <c r="ED181" s="8">
        <v>348</v>
      </c>
      <c r="EE181" s="8">
        <v>498</v>
      </c>
      <c r="EF181" s="8">
        <v>347</v>
      </c>
      <c r="EG181" s="8">
        <v>468</v>
      </c>
      <c r="EH181" s="8">
        <v>166</v>
      </c>
      <c r="EI181" s="8">
        <v>150</v>
      </c>
      <c r="EJ181" s="8">
        <v>79</v>
      </c>
      <c r="EK181" s="8">
        <v>122</v>
      </c>
      <c r="EL181" s="8">
        <v>255</v>
      </c>
      <c r="EM181" s="8">
        <v>163</v>
      </c>
      <c r="EN181" s="8">
        <v>112</v>
      </c>
      <c r="EO181" s="8">
        <v>118</v>
      </c>
      <c r="EP181" s="8">
        <v>137</v>
      </c>
      <c r="EQ181" s="8">
        <v>67</v>
      </c>
      <c r="ER181" s="8">
        <v>42</v>
      </c>
      <c r="ES181" s="8">
        <v>16</v>
      </c>
      <c r="ET181" s="8">
        <v>29</v>
      </c>
      <c r="EU181" s="8">
        <v>41</v>
      </c>
      <c r="EV181" s="8">
        <v>248</v>
      </c>
      <c r="EW181" s="8">
        <v>169</v>
      </c>
      <c r="EX181" s="8">
        <v>97</v>
      </c>
      <c r="EY181" s="8">
        <v>83</v>
      </c>
      <c r="EZ181" s="8">
        <v>96</v>
      </c>
      <c r="FA181" s="8">
        <v>398</v>
      </c>
      <c r="FB181" s="8">
        <v>218</v>
      </c>
      <c r="FC181" s="8">
        <v>109</v>
      </c>
      <c r="FD181" s="8">
        <v>14</v>
      </c>
      <c r="FE181" s="8">
        <v>287</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224</v>
      </c>
      <c r="FV181" s="8">
        <v>258</v>
      </c>
      <c r="FW181" s="8">
        <v>267</v>
      </c>
      <c r="FX181" s="8">
        <v>256</v>
      </c>
      <c r="FY181" s="8">
        <v>228</v>
      </c>
      <c r="FZ181" s="8">
        <v>343</v>
      </c>
      <c r="GA181" s="8">
        <v>458</v>
      </c>
      <c r="GB181" s="8">
        <v>466</v>
      </c>
      <c r="GC181" s="8">
        <v>461</v>
      </c>
      <c r="GD181" s="8">
        <v>467</v>
      </c>
      <c r="GE181" s="8">
        <v>764</v>
      </c>
      <c r="GF181" s="8">
        <v>781</v>
      </c>
      <c r="GG181" s="8">
        <v>758</v>
      </c>
      <c r="GH181" s="8">
        <v>1118</v>
      </c>
      <c r="GI181" s="8">
        <v>898</v>
      </c>
      <c r="GJ181" s="8">
        <v>72</v>
      </c>
      <c r="GK181" s="8">
        <v>99</v>
      </c>
      <c r="GL181" s="8">
        <v>93</v>
      </c>
      <c r="GM181" s="8">
        <v>94</v>
      </c>
      <c r="GN181" s="8">
        <v>84</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46</v>
      </c>
      <c r="HF181" s="8">
        <v>52</v>
      </c>
      <c r="HG181" s="8">
        <v>48</v>
      </c>
      <c r="HH181" s="8">
        <v>44</v>
      </c>
      <c r="HI181" s="8">
        <v>0</v>
      </c>
      <c r="HJ181" s="8">
        <v>0</v>
      </c>
      <c r="HK181" s="8">
        <v>0</v>
      </c>
      <c r="HL181" s="8">
        <v>0</v>
      </c>
      <c r="HM181" s="8">
        <v>0</v>
      </c>
      <c r="HN181" s="8">
        <v>111</v>
      </c>
      <c r="HO181" s="8" t="s">
        <v>150</v>
      </c>
      <c r="HP181" s="8" t="s">
        <v>150</v>
      </c>
      <c r="HQ181" s="8" t="s">
        <v>150</v>
      </c>
      <c r="HR181" s="8" t="s">
        <v>150</v>
      </c>
      <c r="HS181" s="8">
        <v>25</v>
      </c>
      <c r="HT181" s="8">
        <v>2</v>
      </c>
      <c r="HU181" s="8">
        <v>1</v>
      </c>
      <c r="HV181" s="8">
        <v>0</v>
      </c>
      <c r="HW181" s="8">
        <v>0</v>
      </c>
      <c r="HX181" s="8">
        <v>92</v>
      </c>
      <c r="HY181" s="8">
        <v>26</v>
      </c>
      <c r="HZ181" s="8">
        <v>40</v>
      </c>
      <c r="IA181" s="8">
        <v>13</v>
      </c>
      <c r="IB181" s="8" t="s">
        <v>150</v>
      </c>
      <c r="IC181" s="8">
        <v>0</v>
      </c>
      <c r="ID181" s="8">
        <v>0</v>
      </c>
      <c r="IE181" s="8">
        <v>0</v>
      </c>
      <c r="IF181" s="8">
        <v>0</v>
      </c>
      <c r="IG181" s="8">
        <v>0</v>
      </c>
      <c r="IH181" s="8">
        <v>0</v>
      </c>
      <c r="II181" s="8">
        <v>0</v>
      </c>
      <c r="IJ181" s="8">
        <v>0</v>
      </c>
      <c r="IK181" s="8">
        <v>0</v>
      </c>
      <c r="IL181" s="8">
        <v>0</v>
      </c>
      <c r="IM181" s="8">
        <v>0</v>
      </c>
      <c r="IN181" s="8">
        <v>0</v>
      </c>
      <c r="IO181" s="8" t="s">
        <v>150</v>
      </c>
      <c r="IP181" s="8" t="s">
        <v>150</v>
      </c>
      <c r="IQ181" s="8" t="s">
        <v>150</v>
      </c>
      <c r="IR181" s="8">
        <v>0</v>
      </c>
      <c r="IS181" s="8">
        <v>0</v>
      </c>
      <c r="IT181" s="8" t="s">
        <v>150</v>
      </c>
      <c r="IU181" s="8" t="s">
        <v>150</v>
      </c>
      <c r="IV181" s="8" t="s">
        <v>150</v>
      </c>
      <c r="IW181" s="8">
        <v>0</v>
      </c>
      <c r="IX181" s="8">
        <v>0</v>
      </c>
      <c r="IY181" s="8">
        <v>0</v>
      </c>
      <c r="IZ181" s="8">
        <v>0</v>
      </c>
      <c r="JA181" s="8">
        <v>0</v>
      </c>
      <c r="JB181" s="8">
        <v>1</v>
      </c>
      <c r="JC181" s="8">
        <v>0</v>
      </c>
      <c r="JD181" s="8">
        <v>0</v>
      </c>
      <c r="JE181" s="8">
        <v>0</v>
      </c>
      <c r="JF181" s="8">
        <v>266</v>
      </c>
      <c r="JG181" s="8">
        <v>0</v>
      </c>
      <c r="JH181" s="8">
        <v>0</v>
      </c>
      <c r="JI181" s="8">
        <v>0</v>
      </c>
      <c r="JJ181" s="8">
        <v>0</v>
      </c>
      <c r="JK181" s="8">
        <v>131</v>
      </c>
      <c r="JL181" s="8">
        <v>0</v>
      </c>
      <c r="JM181" s="8">
        <v>0</v>
      </c>
      <c r="JN181" s="8">
        <v>0</v>
      </c>
      <c r="JO181" s="8">
        <v>5984</v>
      </c>
      <c r="JP181" s="8">
        <v>0</v>
      </c>
      <c r="JQ181" s="8">
        <v>4</v>
      </c>
      <c r="JR181" s="8">
        <v>3</v>
      </c>
      <c r="JS181" s="8">
        <v>2</v>
      </c>
      <c r="JT181" s="8">
        <v>8</v>
      </c>
      <c r="JU181" s="8">
        <v>11</v>
      </c>
      <c r="JV181" s="8">
        <v>792</v>
      </c>
      <c r="JW181" s="8">
        <v>986</v>
      </c>
      <c r="JX181" s="8">
        <v>1163</v>
      </c>
      <c r="JY181" s="8">
        <v>993</v>
      </c>
      <c r="JZ181" s="8">
        <v>1150</v>
      </c>
      <c r="KA181" s="8">
        <v>0</v>
      </c>
      <c r="KB181" s="8">
        <v>0</v>
      </c>
      <c r="KC181" s="8">
        <v>0</v>
      </c>
      <c r="KD181" s="8">
        <v>0</v>
      </c>
      <c r="KE181" s="8">
        <v>0</v>
      </c>
      <c r="KF181" s="8">
        <v>0</v>
      </c>
      <c r="KG181" s="8">
        <v>0</v>
      </c>
      <c r="KH181" s="8">
        <v>0</v>
      </c>
      <c r="KI181" s="8">
        <v>0</v>
      </c>
      <c r="KJ181" s="8" t="s">
        <v>150</v>
      </c>
      <c r="KK181" s="8">
        <v>0</v>
      </c>
      <c r="KL181" s="8">
        <v>0</v>
      </c>
      <c r="KM181" s="8">
        <v>0</v>
      </c>
      <c r="KN181" s="8">
        <v>0</v>
      </c>
      <c r="KO181" s="8" t="s">
        <v>150</v>
      </c>
      <c r="KP181" s="8">
        <v>0</v>
      </c>
      <c r="KQ181" s="8">
        <v>0</v>
      </c>
      <c r="KR181" s="8">
        <v>1</v>
      </c>
      <c r="KS181" s="8">
        <v>1</v>
      </c>
      <c r="KT181" s="8">
        <v>1</v>
      </c>
      <c r="KU181" s="8">
        <v>1032</v>
      </c>
      <c r="KV181" s="8">
        <v>1184</v>
      </c>
      <c r="KW181" s="8">
        <v>1285</v>
      </c>
      <c r="KX181" s="8">
        <v>1135</v>
      </c>
      <c r="KY181" s="8">
        <v>1119</v>
      </c>
      <c r="KZ181" s="8">
        <v>23</v>
      </c>
      <c r="LA181" s="8">
        <v>35</v>
      </c>
      <c r="LB181" s="8">
        <v>210</v>
      </c>
      <c r="LC181" s="8">
        <v>54</v>
      </c>
      <c r="LD181" s="8">
        <v>66</v>
      </c>
      <c r="LE181" s="8">
        <v>941</v>
      </c>
      <c r="LF181" s="8">
        <v>335</v>
      </c>
      <c r="LG181" s="8">
        <v>453</v>
      </c>
      <c r="LH181" s="8">
        <v>531</v>
      </c>
      <c r="LI181" s="8">
        <v>447</v>
      </c>
      <c r="LJ181" s="8">
        <v>0</v>
      </c>
      <c r="LK181" s="8">
        <v>152</v>
      </c>
      <c r="LL181" s="8" t="s">
        <v>150</v>
      </c>
      <c r="LM181" s="8" t="s">
        <v>150</v>
      </c>
      <c r="LN181" s="8" t="s">
        <v>150</v>
      </c>
      <c r="LO181" s="8">
        <v>16</v>
      </c>
      <c r="LP181" s="8">
        <v>24</v>
      </c>
      <c r="LQ181" s="8">
        <v>9</v>
      </c>
      <c r="LR181" s="8">
        <v>10</v>
      </c>
      <c r="LS181" s="8">
        <v>11</v>
      </c>
      <c r="LT181" s="8">
        <v>0</v>
      </c>
      <c r="LU181" s="8">
        <v>0</v>
      </c>
      <c r="LV181" s="8">
        <v>0</v>
      </c>
      <c r="LW181" s="8">
        <v>0</v>
      </c>
      <c r="LX181" s="8">
        <v>0</v>
      </c>
      <c r="LY181" s="8">
        <v>0</v>
      </c>
      <c r="LZ181" s="8">
        <v>0</v>
      </c>
      <c r="MA181" s="8">
        <v>0</v>
      </c>
      <c r="MB181" s="8">
        <v>0</v>
      </c>
      <c r="MC181" s="8">
        <v>0</v>
      </c>
      <c r="MD181" s="8">
        <v>219</v>
      </c>
      <c r="ME181" s="8">
        <v>139</v>
      </c>
      <c r="MF181" s="8">
        <v>92</v>
      </c>
      <c r="MG181" s="8">
        <v>26</v>
      </c>
      <c r="MH181" s="8">
        <v>21</v>
      </c>
      <c r="MI181" s="8">
        <v>244</v>
      </c>
      <c r="MJ181" s="8">
        <v>151</v>
      </c>
      <c r="MK181" s="8">
        <v>45</v>
      </c>
      <c r="ML181" s="8">
        <v>54</v>
      </c>
      <c r="MM181" s="8">
        <v>1725</v>
      </c>
      <c r="MN181" s="8">
        <v>0</v>
      </c>
      <c r="MO181" s="8">
        <v>0</v>
      </c>
      <c r="MP181" s="8">
        <v>0</v>
      </c>
      <c r="MQ181" s="8">
        <v>0</v>
      </c>
      <c r="MR181" s="8">
        <v>0</v>
      </c>
      <c r="MS181" s="8">
        <v>5</v>
      </c>
      <c r="MT181" s="8">
        <v>3</v>
      </c>
      <c r="MU181" s="8">
        <v>2</v>
      </c>
      <c r="MV181" s="8">
        <v>2</v>
      </c>
      <c r="MW181" s="8">
        <v>1</v>
      </c>
      <c r="MX181" s="8">
        <v>60</v>
      </c>
      <c r="MY181" s="8">
        <v>16</v>
      </c>
      <c r="MZ181" s="8" t="s">
        <v>150</v>
      </c>
      <c r="NA181" s="8" t="s">
        <v>150</v>
      </c>
      <c r="NB181" s="8" t="s">
        <v>150</v>
      </c>
      <c r="NC181" s="8">
        <v>155</v>
      </c>
      <c r="ND181" s="8">
        <v>138</v>
      </c>
      <c r="NE181" s="8">
        <v>173</v>
      </c>
      <c r="NF181" s="8">
        <v>215</v>
      </c>
      <c r="NG181" s="8">
        <v>180</v>
      </c>
      <c r="NH181" s="8">
        <v>0</v>
      </c>
      <c r="NI181" s="8">
        <v>0</v>
      </c>
      <c r="NJ181" s="8">
        <v>0</v>
      </c>
      <c r="NK181" s="8">
        <v>0</v>
      </c>
      <c r="NL181" s="8">
        <v>0</v>
      </c>
      <c r="NM181" s="8">
        <v>243</v>
      </c>
      <c r="NN181" s="8">
        <v>246</v>
      </c>
      <c r="NO181" s="8">
        <v>233</v>
      </c>
      <c r="NP181" s="8">
        <v>248</v>
      </c>
      <c r="NQ181" s="8">
        <v>173</v>
      </c>
      <c r="NR181" s="8">
        <v>494</v>
      </c>
      <c r="NS181" s="8">
        <v>586</v>
      </c>
      <c r="NT181" s="8">
        <v>694</v>
      </c>
      <c r="NU181" s="8">
        <v>712</v>
      </c>
      <c r="NV181" s="8">
        <v>553</v>
      </c>
      <c r="NW181" s="8">
        <v>0</v>
      </c>
      <c r="NX181" s="8">
        <v>0</v>
      </c>
      <c r="NY181" s="8">
        <v>1</v>
      </c>
      <c r="NZ181" s="8">
        <v>0</v>
      </c>
      <c r="OA181" s="8">
        <v>1</v>
      </c>
      <c r="OB181" s="8">
        <v>1223</v>
      </c>
      <c r="OC181" s="8">
        <v>1272</v>
      </c>
      <c r="OD181" s="8">
        <v>1336</v>
      </c>
      <c r="OE181" s="8">
        <v>286</v>
      </c>
      <c r="OF181" s="8">
        <v>714</v>
      </c>
      <c r="OG181" s="8">
        <v>0</v>
      </c>
      <c r="OH181" s="8">
        <v>0</v>
      </c>
      <c r="OI181" s="8">
        <v>0</v>
      </c>
      <c r="OJ181" s="8">
        <v>0</v>
      </c>
      <c r="OK181" s="8">
        <v>0</v>
      </c>
      <c r="OL181" s="8">
        <v>0</v>
      </c>
      <c r="OM181" s="8">
        <v>0</v>
      </c>
      <c r="ON181" s="8">
        <v>0</v>
      </c>
      <c r="OO181" s="8">
        <v>0</v>
      </c>
      <c r="OP181" s="8">
        <v>0</v>
      </c>
      <c r="OQ181" s="8">
        <v>522</v>
      </c>
      <c r="OR181" s="8">
        <v>444</v>
      </c>
      <c r="OS181" s="8">
        <v>1656</v>
      </c>
      <c r="OT181" s="8">
        <v>318</v>
      </c>
      <c r="OU181" s="8">
        <v>354</v>
      </c>
      <c r="OV181" s="8">
        <v>1</v>
      </c>
      <c r="OW181" s="8">
        <v>1</v>
      </c>
      <c r="OX181" s="8">
        <v>1</v>
      </c>
      <c r="OY181" s="8">
        <v>1</v>
      </c>
      <c r="OZ181" s="8">
        <v>1</v>
      </c>
      <c r="PA181" s="8">
        <v>0</v>
      </c>
      <c r="PB181" s="8">
        <v>0</v>
      </c>
      <c r="PC181" s="8">
        <v>0</v>
      </c>
      <c r="PD181" s="8">
        <v>0</v>
      </c>
      <c r="PE181" s="8">
        <v>0</v>
      </c>
      <c r="PF181" s="8">
        <v>376</v>
      </c>
      <c r="PG181" s="8">
        <v>0</v>
      </c>
      <c r="PH181" s="8">
        <v>0</v>
      </c>
      <c r="PI181" s="8">
        <v>0</v>
      </c>
      <c r="PJ181" s="8">
        <v>0</v>
      </c>
      <c r="PK181" s="8">
        <v>0</v>
      </c>
      <c r="PL181" s="8">
        <v>0</v>
      </c>
      <c r="PM181" s="8">
        <v>0</v>
      </c>
      <c r="PN181" s="8">
        <v>0</v>
      </c>
      <c r="PO181" s="8">
        <v>0</v>
      </c>
      <c r="PP181" s="8">
        <v>269</v>
      </c>
      <c r="PQ181" s="8">
        <v>113</v>
      </c>
      <c r="PR181" s="8">
        <v>339</v>
      </c>
      <c r="PS181" s="8">
        <v>338</v>
      </c>
      <c r="PT181" s="8">
        <v>226</v>
      </c>
      <c r="PU181" s="8">
        <v>0</v>
      </c>
      <c r="PV181" s="8">
        <v>0</v>
      </c>
      <c r="PW181" s="8">
        <v>0</v>
      </c>
      <c r="PX181" s="8">
        <v>0</v>
      </c>
      <c r="PY181" s="8">
        <v>0</v>
      </c>
      <c r="PZ181" s="8">
        <v>1</v>
      </c>
      <c r="QA181" s="8">
        <v>1</v>
      </c>
      <c r="QB181" s="8">
        <v>0</v>
      </c>
      <c r="QC181" s="8">
        <v>2</v>
      </c>
      <c r="QD181" s="8">
        <v>1</v>
      </c>
      <c r="QE181" s="8">
        <v>0</v>
      </c>
      <c r="QF181" s="8">
        <v>0</v>
      </c>
      <c r="QG181" s="8">
        <v>0</v>
      </c>
      <c r="QH181" s="8">
        <v>0</v>
      </c>
      <c r="QI181" s="8">
        <v>0</v>
      </c>
      <c r="QJ181" s="8">
        <v>0</v>
      </c>
      <c r="QK181" s="8">
        <v>0</v>
      </c>
      <c r="QL181" s="8">
        <v>0</v>
      </c>
      <c r="QM181" s="8">
        <v>0</v>
      </c>
      <c r="QN181" s="8">
        <v>0</v>
      </c>
      <c r="QO181" s="8">
        <v>0</v>
      </c>
      <c r="QP181" s="8">
        <v>0</v>
      </c>
      <c r="QQ181" s="8">
        <v>0</v>
      </c>
      <c r="QR181" s="8">
        <v>0</v>
      </c>
      <c r="QS181" s="8">
        <v>0</v>
      </c>
      <c r="QT181" s="8">
        <v>0</v>
      </c>
      <c r="QU181" s="8">
        <v>0</v>
      </c>
      <c r="QV181" s="8">
        <v>0</v>
      </c>
      <c r="QW181" s="8">
        <v>0</v>
      </c>
      <c r="QX181" s="8">
        <v>0</v>
      </c>
      <c r="QY181" s="8">
        <v>0</v>
      </c>
      <c r="QZ181" s="8">
        <v>0</v>
      </c>
      <c r="RA181" s="8">
        <v>0</v>
      </c>
      <c r="RB181" s="8">
        <v>0</v>
      </c>
      <c r="RC181" s="8">
        <v>0</v>
      </c>
      <c r="RD181" s="8">
        <v>12</v>
      </c>
      <c r="RE181" s="8" t="s">
        <v>150</v>
      </c>
      <c r="RF181" s="8" t="s">
        <v>150</v>
      </c>
      <c r="RG181" s="8" t="s">
        <v>150</v>
      </c>
      <c r="RH181" s="8" t="s">
        <v>150</v>
      </c>
      <c r="RI181" s="8">
        <v>0</v>
      </c>
      <c r="RJ181" s="8">
        <v>0</v>
      </c>
      <c r="RK181" s="8">
        <v>0</v>
      </c>
      <c r="RL181" s="8">
        <v>0</v>
      </c>
      <c r="RM181" s="8" t="s">
        <v>150</v>
      </c>
      <c r="RN181" s="8">
        <v>0</v>
      </c>
      <c r="RO181" s="8">
        <v>0</v>
      </c>
      <c r="RP181" s="8">
        <v>0</v>
      </c>
      <c r="RQ181" s="8">
        <v>0</v>
      </c>
      <c r="RR181" s="8">
        <v>0</v>
      </c>
      <c r="RS181" s="8">
        <v>0</v>
      </c>
      <c r="RT181" s="8">
        <v>0</v>
      </c>
      <c r="RU181" s="8">
        <v>0</v>
      </c>
      <c r="RV181" s="8">
        <v>0</v>
      </c>
      <c r="RW181" s="8">
        <v>0</v>
      </c>
      <c r="RX181" s="8">
        <v>0</v>
      </c>
      <c r="RY181" s="8">
        <v>0</v>
      </c>
      <c r="RZ181" s="8">
        <v>0</v>
      </c>
      <c r="SA181" s="8">
        <v>0</v>
      </c>
      <c r="SB181" s="8">
        <v>0</v>
      </c>
      <c r="SC181" s="8">
        <v>0</v>
      </c>
      <c r="SD181" s="8">
        <v>0</v>
      </c>
      <c r="SE181" s="8">
        <v>0</v>
      </c>
      <c r="SF181" s="8">
        <v>0</v>
      </c>
      <c r="SG181" s="8">
        <v>0</v>
      </c>
      <c r="SH181" s="8">
        <v>0</v>
      </c>
      <c r="SI181" s="8">
        <v>0</v>
      </c>
      <c r="SJ181" s="8">
        <v>0</v>
      </c>
      <c r="SK181" s="8">
        <v>0</v>
      </c>
      <c r="SL181" s="8">
        <v>0</v>
      </c>
      <c r="SM181" s="8">
        <v>0</v>
      </c>
      <c r="SN181" s="8">
        <v>3</v>
      </c>
      <c r="SO181" s="8">
        <v>540</v>
      </c>
      <c r="SP181" s="8">
        <v>424</v>
      </c>
      <c r="SQ181" s="8">
        <v>508</v>
      </c>
      <c r="SR181" s="8">
        <v>0</v>
      </c>
      <c r="SS181" s="8">
        <v>0</v>
      </c>
      <c r="ST181" s="8">
        <v>0</v>
      </c>
      <c r="SU181" s="8">
        <v>0</v>
      </c>
      <c r="SV181" s="8">
        <v>0</v>
      </c>
      <c r="SW181" s="8">
        <v>0</v>
      </c>
      <c r="SX181" s="8">
        <v>0</v>
      </c>
      <c r="SY181" s="8">
        <v>0</v>
      </c>
      <c r="SZ181" s="8">
        <v>0</v>
      </c>
      <c r="TA181" s="8">
        <v>0</v>
      </c>
      <c r="TB181" s="8">
        <v>0</v>
      </c>
      <c r="TC181" s="8">
        <v>0</v>
      </c>
      <c r="TD181" s="8">
        <v>0</v>
      </c>
      <c r="TE181" s="8">
        <v>0</v>
      </c>
      <c r="TF181" s="8">
        <v>0</v>
      </c>
      <c r="TG181" s="8">
        <v>111</v>
      </c>
      <c r="TH181" s="8">
        <v>117</v>
      </c>
      <c r="TI181" s="8">
        <v>107</v>
      </c>
      <c r="TJ181" s="8">
        <v>112</v>
      </c>
      <c r="TK181" s="8">
        <v>64</v>
      </c>
      <c r="TL181" s="8">
        <v>0</v>
      </c>
      <c r="TM181" s="8">
        <v>0</v>
      </c>
      <c r="TN181" s="8">
        <v>0</v>
      </c>
      <c r="TO181" s="8">
        <v>0</v>
      </c>
      <c r="TP181" s="8">
        <v>1</v>
      </c>
      <c r="TQ181" s="8">
        <v>0</v>
      </c>
      <c r="TR181" s="8">
        <v>0</v>
      </c>
      <c r="TS181" s="8">
        <v>0</v>
      </c>
      <c r="TT181" s="8">
        <v>0</v>
      </c>
      <c r="TU181" s="8">
        <v>0</v>
      </c>
      <c r="TV181" s="8">
        <v>0</v>
      </c>
      <c r="TW181" s="8">
        <v>0</v>
      </c>
      <c r="TX181" s="8">
        <v>0</v>
      </c>
      <c r="TY181" s="8">
        <v>0</v>
      </c>
      <c r="TZ181" s="8">
        <v>0</v>
      </c>
      <c r="UA181" s="8">
        <v>0</v>
      </c>
      <c r="UB181" s="8">
        <v>0</v>
      </c>
      <c r="UC181" s="8">
        <v>0</v>
      </c>
      <c r="UD181" s="8">
        <v>0</v>
      </c>
      <c r="UE181" s="8">
        <v>0</v>
      </c>
      <c r="UF181" s="8">
        <v>0</v>
      </c>
      <c r="UG181" s="8">
        <v>0</v>
      </c>
      <c r="UH181" s="8">
        <v>0</v>
      </c>
      <c r="UI181" s="8">
        <v>0</v>
      </c>
      <c r="UJ181" s="8">
        <v>0</v>
      </c>
      <c r="UK181" s="8">
        <v>0</v>
      </c>
      <c r="UL181" s="8">
        <v>0</v>
      </c>
      <c r="UM181" s="8">
        <v>0</v>
      </c>
      <c r="UN181" s="8">
        <v>0</v>
      </c>
      <c r="UO181" s="8">
        <v>0</v>
      </c>
      <c r="UP181" s="8">
        <v>0</v>
      </c>
      <c r="UQ181" s="8">
        <v>0</v>
      </c>
      <c r="UR181" s="8">
        <v>0</v>
      </c>
      <c r="US181" s="8">
        <v>0</v>
      </c>
      <c r="UT181" s="8">
        <v>0</v>
      </c>
      <c r="UU181" s="8">
        <v>0</v>
      </c>
      <c r="UV181" s="8">
        <v>0</v>
      </c>
      <c r="UW181" s="8">
        <v>0</v>
      </c>
      <c r="UX181" s="8">
        <v>0</v>
      </c>
      <c r="UY181" s="8">
        <v>0</v>
      </c>
      <c r="UZ181" s="8">
        <v>0</v>
      </c>
      <c r="VA181" s="8">
        <v>0</v>
      </c>
      <c r="VB181" s="8">
        <v>0</v>
      </c>
      <c r="VC181" s="8">
        <v>0</v>
      </c>
      <c r="VD181" s="8">
        <v>0</v>
      </c>
      <c r="VE181" s="8">
        <v>128</v>
      </c>
      <c r="VF181" s="8">
        <v>0</v>
      </c>
      <c r="VG181" s="8">
        <v>0</v>
      </c>
      <c r="VH181" s="8">
        <v>0</v>
      </c>
      <c r="VI181" s="8">
        <v>0</v>
      </c>
      <c r="VJ181" s="8">
        <v>0</v>
      </c>
      <c r="VK181" s="8">
        <v>0</v>
      </c>
      <c r="VL181" s="8">
        <v>0</v>
      </c>
      <c r="VM181" s="8">
        <v>0</v>
      </c>
      <c r="VN181" s="8">
        <v>0</v>
      </c>
      <c r="VO181" s="8">
        <v>0</v>
      </c>
      <c r="VP181" s="8">
        <v>0</v>
      </c>
      <c r="VQ181" s="8">
        <v>0</v>
      </c>
      <c r="VR181" s="8">
        <v>0</v>
      </c>
      <c r="VS181" s="8">
        <v>0</v>
      </c>
      <c r="VT181" s="8">
        <v>0</v>
      </c>
      <c r="VU181" s="8">
        <v>0</v>
      </c>
      <c r="VV181" s="8">
        <v>0</v>
      </c>
      <c r="VW181" s="8">
        <v>0</v>
      </c>
      <c r="VX181" s="8">
        <v>0</v>
      </c>
      <c r="VY181" s="8">
        <v>53</v>
      </c>
      <c r="VZ181" s="8">
        <v>0</v>
      </c>
      <c r="WA181" s="8">
        <v>0</v>
      </c>
      <c r="WB181" s="8">
        <v>0</v>
      </c>
      <c r="WC181" s="8">
        <v>0</v>
      </c>
      <c r="WD181" s="8">
        <v>0</v>
      </c>
      <c r="WE181" s="8">
        <v>0</v>
      </c>
      <c r="WF181" s="8">
        <v>0</v>
      </c>
      <c r="WG181" s="8">
        <v>0</v>
      </c>
      <c r="WH181" s="8">
        <v>0</v>
      </c>
      <c r="WI181" s="8">
        <v>0</v>
      </c>
      <c r="WJ181" s="8">
        <v>0</v>
      </c>
      <c r="WK181" s="8">
        <v>0</v>
      </c>
      <c r="WL181" s="8">
        <v>0</v>
      </c>
      <c r="WM181" s="8">
        <v>0</v>
      </c>
      <c r="WN181" s="8">
        <v>2</v>
      </c>
      <c r="WO181" s="8">
        <v>11</v>
      </c>
      <c r="WP181" s="8">
        <v>280</v>
      </c>
      <c r="WQ181" s="8">
        <v>0</v>
      </c>
      <c r="WR181" s="8">
        <v>0</v>
      </c>
      <c r="WS181" s="8">
        <v>0</v>
      </c>
      <c r="WT181" s="8">
        <v>0</v>
      </c>
      <c r="WU181" s="8">
        <v>0</v>
      </c>
      <c r="WV181" s="8">
        <v>95</v>
      </c>
      <c r="WW181" s="8">
        <v>186</v>
      </c>
      <c r="WX181" s="8">
        <v>0</v>
      </c>
      <c r="WY181" s="8">
        <v>99</v>
      </c>
      <c r="WZ181" s="8">
        <v>103</v>
      </c>
      <c r="XA181" s="8">
        <v>92</v>
      </c>
      <c r="XB181" s="8">
        <v>71</v>
      </c>
      <c r="XC181" s="8">
        <v>0</v>
      </c>
      <c r="XD181" s="8">
        <v>0</v>
      </c>
      <c r="XE181" s="8">
        <v>0</v>
      </c>
      <c r="XF181" s="8">
        <v>0</v>
      </c>
      <c r="XG181" s="8">
        <v>0</v>
      </c>
      <c r="XH181" s="8">
        <v>2</v>
      </c>
      <c r="XI181" s="8">
        <v>1</v>
      </c>
      <c r="XJ181" s="8">
        <v>0</v>
      </c>
      <c r="XK181" s="8">
        <v>0</v>
      </c>
      <c r="XL181" s="8">
        <v>0</v>
      </c>
      <c r="XM181" s="8">
        <v>0</v>
      </c>
      <c r="XN181" s="8">
        <v>0</v>
      </c>
      <c r="XO181" s="8">
        <v>0</v>
      </c>
      <c r="XP181" s="8">
        <v>0</v>
      </c>
      <c r="XQ181" s="8">
        <v>0</v>
      </c>
      <c r="XR181" s="8">
        <v>0</v>
      </c>
      <c r="XS181" s="8">
        <v>0</v>
      </c>
      <c r="XT181" s="8">
        <v>0</v>
      </c>
      <c r="XU181" s="8">
        <v>0</v>
      </c>
      <c r="XV181" s="8">
        <v>0</v>
      </c>
      <c r="XW181" s="8">
        <v>0</v>
      </c>
      <c r="XX181" s="8">
        <v>0</v>
      </c>
      <c r="XY181" s="8">
        <v>1</v>
      </c>
      <c r="XZ181" s="8">
        <v>0</v>
      </c>
      <c r="YA181" s="8" t="s">
        <v>150</v>
      </c>
      <c r="YB181" s="8">
        <v>0</v>
      </c>
      <c r="YC181" s="8">
        <v>0</v>
      </c>
      <c r="YD181" s="8">
        <v>0</v>
      </c>
      <c r="YE181" s="8">
        <v>0</v>
      </c>
      <c r="YF181" s="8">
        <v>0</v>
      </c>
      <c r="YG181" s="8">
        <v>0</v>
      </c>
      <c r="YH181" s="8">
        <v>0</v>
      </c>
      <c r="YI181" s="8">
        <v>0</v>
      </c>
      <c r="YJ181" s="8">
        <v>0</v>
      </c>
      <c r="YK181" s="8">
        <v>0</v>
      </c>
      <c r="YL181" s="8">
        <v>0</v>
      </c>
      <c r="YM181" s="8">
        <v>0</v>
      </c>
      <c r="YN181" s="8">
        <v>0</v>
      </c>
      <c r="YO181" s="8">
        <v>0</v>
      </c>
      <c r="YP181" s="8">
        <v>0</v>
      </c>
      <c r="YQ181" s="8">
        <v>80</v>
      </c>
      <c r="YR181" s="8">
        <v>59</v>
      </c>
      <c r="YS181" s="8">
        <v>56</v>
      </c>
      <c r="YT181" s="8">
        <v>65</v>
      </c>
      <c r="YU181" s="8">
        <v>80</v>
      </c>
      <c r="YV181" s="8">
        <v>0</v>
      </c>
      <c r="YW181" s="8">
        <v>0</v>
      </c>
      <c r="YX181" s="8">
        <v>0</v>
      </c>
      <c r="YY181" s="8">
        <v>0</v>
      </c>
      <c r="YZ181" s="8">
        <v>109</v>
      </c>
      <c r="ZA181" s="8">
        <v>0</v>
      </c>
      <c r="ZB181" s="8">
        <v>4</v>
      </c>
      <c r="ZC181" s="8">
        <v>16</v>
      </c>
      <c r="ZD181" s="8">
        <v>3</v>
      </c>
      <c r="ZE181" s="8">
        <v>18</v>
      </c>
    </row>
    <row r="182" spans="2:681" x14ac:dyDescent="0.2">
      <c r="B182" s="7">
        <v>323</v>
      </c>
      <c r="C182" s="7">
        <v>177</v>
      </c>
      <c r="D182" s="7" t="s">
        <v>709</v>
      </c>
      <c r="E182" s="7">
        <v>202915</v>
      </c>
      <c r="G182" s="8">
        <v>89</v>
      </c>
      <c r="H182" s="8">
        <v>149</v>
      </c>
      <c r="I182" s="8">
        <v>111</v>
      </c>
      <c r="J182" s="8">
        <v>118</v>
      </c>
      <c r="K182" s="8">
        <v>63</v>
      </c>
      <c r="L182" s="8">
        <v>0</v>
      </c>
      <c r="M182" s="8">
        <v>0</v>
      </c>
      <c r="N182" s="8">
        <v>0</v>
      </c>
      <c r="O182" s="8">
        <v>0</v>
      </c>
      <c r="P182" s="8">
        <v>0</v>
      </c>
      <c r="Q182" s="8">
        <v>498</v>
      </c>
      <c r="R182" s="8">
        <v>0</v>
      </c>
      <c r="S182" s="8">
        <v>0</v>
      </c>
      <c r="T182" s="8">
        <v>179</v>
      </c>
      <c r="U182" s="8">
        <v>129</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5464</v>
      </c>
      <c r="AL182" s="8">
        <v>5212</v>
      </c>
      <c r="AM182" s="8">
        <v>5116</v>
      </c>
      <c r="AN182" s="8">
        <v>5721</v>
      </c>
      <c r="AO182" s="8">
        <v>5676</v>
      </c>
      <c r="AP182" s="8">
        <v>0</v>
      </c>
      <c r="AQ182" s="8">
        <v>0</v>
      </c>
      <c r="AR182" s="8">
        <v>0</v>
      </c>
      <c r="AS182" s="8">
        <v>0</v>
      </c>
      <c r="AT182" s="8">
        <v>0</v>
      </c>
      <c r="AU182" s="8">
        <v>0</v>
      </c>
      <c r="AV182" s="8">
        <v>0</v>
      </c>
      <c r="AW182" s="8">
        <v>0</v>
      </c>
      <c r="AX182" s="8">
        <v>0</v>
      </c>
      <c r="AY182" s="8">
        <v>0</v>
      </c>
      <c r="AZ182" s="8">
        <v>0</v>
      </c>
      <c r="BA182" s="8">
        <v>0</v>
      </c>
      <c r="BB182" s="8">
        <v>0</v>
      </c>
      <c r="BC182" s="8">
        <v>0</v>
      </c>
      <c r="BD182" s="8">
        <v>0</v>
      </c>
      <c r="BE182" s="8" t="s">
        <v>150</v>
      </c>
      <c r="BF182" s="8" t="s">
        <v>150</v>
      </c>
      <c r="BG182" s="8" t="s">
        <v>150</v>
      </c>
      <c r="BH182" s="8" t="s">
        <v>150</v>
      </c>
      <c r="BI182" s="8" t="s">
        <v>150</v>
      </c>
      <c r="BJ182" s="8">
        <v>1</v>
      </c>
      <c r="BK182" s="8">
        <v>0</v>
      </c>
      <c r="BL182" s="8">
        <v>0</v>
      </c>
      <c r="BM182" s="8">
        <v>18</v>
      </c>
      <c r="BN182" s="8">
        <v>0</v>
      </c>
      <c r="BO182" s="8">
        <v>1</v>
      </c>
      <c r="BP182" s="8">
        <v>0</v>
      </c>
      <c r="BQ182" s="8">
        <v>0</v>
      </c>
      <c r="BR182" s="8">
        <v>0</v>
      </c>
      <c r="BS182" s="8">
        <v>0</v>
      </c>
      <c r="BT182" s="8">
        <v>1</v>
      </c>
      <c r="BU182" s="8">
        <v>0</v>
      </c>
      <c r="BV182" s="8">
        <v>0</v>
      </c>
      <c r="BW182" s="8">
        <v>0</v>
      </c>
      <c r="BX182" s="8">
        <v>0</v>
      </c>
      <c r="BY182" s="8">
        <v>616</v>
      </c>
      <c r="BZ182" s="8">
        <v>136</v>
      </c>
      <c r="CA182" s="8">
        <v>157</v>
      </c>
      <c r="CB182" s="8">
        <v>77</v>
      </c>
      <c r="CC182" s="8">
        <v>-110</v>
      </c>
      <c r="CD182" s="8">
        <v>0</v>
      </c>
      <c r="CE182" s="8">
        <v>0</v>
      </c>
      <c r="CF182" s="8">
        <v>0</v>
      </c>
      <c r="CG182" s="8">
        <v>0</v>
      </c>
      <c r="CH182" s="8">
        <v>0</v>
      </c>
      <c r="CI182" s="8">
        <v>25</v>
      </c>
      <c r="CJ182" s="8">
        <v>26</v>
      </c>
      <c r="CK182" s="8">
        <v>7</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t="s">
        <v>150</v>
      </c>
      <c r="DI182" s="8" t="s">
        <v>150</v>
      </c>
      <c r="DJ182" s="8" t="s">
        <v>150</v>
      </c>
      <c r="DK182" s="8" t="s">
        <v>150</v>
      </c>
      <c r="DL182" s="8" t="s">
        <v>150</v>
      </c>
      <c r="DM182" s="8">
        <v>0</v>
      </c>
      <c r="DN182" s="8">
        <v>0</v>
      </c>
      <c r="DO182" s="8">
        <v>0</v>
      </c>
      <c r="DP182" s="8">
        <v>0</v>
      </c>
      <c r="DQ182" s="8">
        <v>0</v>
      </c>
      <c r="DR182" s="8">
        <v>337</v>
      </c>
      <c r="DS182" s="8">
        <v>329</v>
      </c>
      <c r="DT182" s="8">
        <v>294</v>
      </c>
      <c r="DU182" s="8">
        <v>250</v>
      </c>
      <c r="DV182" s="8">
        <v>0</v>
      </c>
      <c r="DW182" s="8">
        <v>1246</v>
      </c>
      <c r="DX182" s="8">
        <v>1384</v>
      </c>
      <c r="DY182" s="8">
        <v>1323</v>
      </c>
      <c r="DZ182" s="8">
        <v>1246</v>
      </c>
      <c r="EA182" s="8">
        <v>0</v>
      </c>
      <c r="EB182" s="8">
        <v>0</v>
      </c>
      <c r="EC182" s="8">
        <v>59</v>
      </c>
      <c r="ED182" s="8">
        <v>272</v>
      </c>
      <c r="EE182" s="8">
        <v>283</v>
      </c>
      <c r="EF182" s="8">
        <v>288</v>
      </c>
      <c r="EG182" s="8">
        <v>0</v>
      </c>
      <c r="EH182" s="8">
        <v>0</v>
      </c>
      <c r="EI182" s="8">
        <v>73</v>
      </c>
      <c r="EJ182" s="8">
        <v>218</v>
      </c>
      <c r="EK182" s="8">
        <v>294</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87</v>
      </c>
      <c r="FB182" s="8">
        <v>124</v>
      </c>
      <c r="FC182" s="8">
        <v>301</v>
      </c>
      <c r="FD182" s="8">
        <v>239</v>
      </c>
      <c r="FE182" s="8">
        <v>224</v>
      </c>
      <c r="FF182" s="8">
        <v>0</v>
      </c>
      <c r="FG182" s="8">
        <v>0</v>
      </c>
      <c r="FH182" s="8">
        <v>0</v>
      </c>
      <c r="FI182" s="8">
        <v>0</v>
      </c>
      <c r="FJ182" s="8">
        <v>0</v>
      </c>
      <c r="FK182" s="8">
        <v>0</v>
      </c>
      <c r="FL182" s="8">
        <v>0</v>
      </c>
      <c r="FM182" s="8">
        <v>0</v>
      </c>
      <c r="FN182" s="8">
        <v>0</v>
      </c>
      <c r="FO182" s="8">
        <v>0</v>
      </c>
      <c r="FP182" s="8">
        <v>0</v>
      </c>
      <c r="FQ182" s="8">
        <v>0</v>
      </c>
      <c r="FR182" s="8">
        <v>1</v>
      </c>
      <c r="FS182" s="8">
        <v>0</v>
      </c>
      <c r="FT182" s="8">
        <v>0</v>
      </c>
      <c r="FU182" s="8">
        <v>132</v>
      </c>
      <c r="FV182" s="8">
        <v>238</v>
      </c>
      <c r="FW182" s="8">
        <v>165</v>
      </c>
      <c r="FX182" s="8">
        <v>177</v>
      </c>
      <c r="FY182" s="8">
        <v>94</v>
      </c>
      <c r="FZ182" s="8">
        <v>210</v>
      </c>
      <c r="GA182" s="8">
        <v>380</v>
      </c>
      <c r="GB182" s="8">
        <v>270</v>
      </c>
      <c r="GC182" s="8">
        <v>292</v>
      </c>
      <c r="GD182" s="8">
        <v>151</v>
      </c>
      <c r="GE182" s="8">
        <v>92</v>
      </c>
      <c r="GF182" s="8">
        <v>146</v>
      </c>
      <c r="GG182" s="8">
        <v>106</v>
      </c>
      <c r="GH182" s="8">
        <v>113</v>
      </c>
      <c r="GI182" s="8">
        <v>57</v>
      </c>
      <c r="GJ182" s="8">
        <v>49</v>
      </c>
      <c r="GK182" s="8">
        <v>66</v>
      </c>
      <c r="GL182" s="8">
        <v>47</v>
      </c>
      <c r="GM182" s="8">
        <v>53</v>
      </c>
      <c r="GN182" s="8">
        <v>33</v>
      </c>
      <c r="GO182" s="8">
        <v>0</v>
      </c>
      <c r="GP182" s="8">
        <v>0</v>
      </c>
      <c r="GQ182" s="8">
        <v>0</v>
      </c>
      <c r="GR182" s="8">
        <v>290</v>
      </c>
      <c r="GS182" s="8">
        <v>485</v>
      </c>
      <c r="GT182" s="8">
        <v>0</v>
      </c>
      <c r="GU182" s="8">
        <v>0</v>
      </c>
      <c r="GV182" s="8">
        <v>0</v>
      </c>
      <c r="GW182" s="8">
        <v>26</v>
      </c>
      <c r="GX182" s="8">
        <v>40</v>
      </c>
      <c r="GY182" s="8">
        <v>0</v>
      </c>
      <c r="GZ182" s="8">
        <v>0</v>
      </c>
      <c r="HA182" s="8">
        <v>0</v>
      </c>
      <c r="HB182" s="8">
        <v>10</v>
      </c>
      <c r="HC182" s="8">
        <v>15</v>
      </c>
      <c r="HD182" s="8">
        <v>0</v>
      </c>
      <c r="HE182" s="8">
        <v>0</v>
      </c>
      <c r="HF182" s="8">
        <v>0</v>
      </c>
      <c r="HG182" s="8">
        <v>0</v>
      </c>
      <c r="HH182" s="8">
        <v>0</v>
      </c>
      <c r="HI182" s="8">
        <v>8069</v>
      </c>
      <c r="HJ182" s="8">
        <v>4065</v>
      </c>
      <c r="HK182" s="8">
        <v>2008</v>
      </c>
      <c r="HL182" s="8">
        <v>1573</v>
      </c>
      <c r="HM182" s="8">
        <v>5018</v>
      </c>
      <c r="HN182" s="8">
        <v>0</v>
      </c>
      <c r="HO182" s="8" t="s">
        <v>150</v>
      </c>
      <c r="HP182" s="8" t="s">
        <v>150</v>
      </c>
      <c r="HQ182" s="8" t="s">
        <v>150</v>
      </c>
      <c r="HR182" s="8" t="s">
        <v>150</v>
      </c>
      <c r="HS182" s="8">
        <v>0</v>
      </c>
      <c r="HT182" s="8">
        <v>0</v>
      </c>
      <c r="HU182" s="8">
        <v>392</v>
      </c>
      <c r="HV182" s="8">
        <v>417</v>
      </c>
      <c r="HW182" s="8">
        <v>567</v>
      </c>
      <c r="HX182" s="8">
        <v>0</v>
      </c>
      <c r="HY182" s="8">
        <v>-1</v>
      </c>
      <c r="HZ182" s="8">
        <v>0</v>
      </c>
      <c r="IA182" s="8">
        <v>0</v>
      </c>
      <c r="IB182" s="8" t="s">
        <v>150</v>
      </c>
      <c r="IC182" s="8">
        <v>0</v>
      </c>
      <c r="ID182" s="8">
        <v>0</v>
      </c>
      <c r="IE182" s="8">
        <v>0</v>
      </c>
      <c r="IF182" s="8">
        <v>0</v>
      </c>
      <c r="IG182" s="8">
        <v>0</v>
      </c>
      <c r="IH182" s="8">
        <v>0</v>
      </c>
      <c r="II182" s="8">
        <v>0</v>
      </c>
      <c r="IJ182" s="8">
        <v>0</v>
      </c>
      <c r="IK182" s="8">
        <v>0</v>
      </c>
      <c r="IL182" s="8">
        <v>0</v>
      </c>
      <c r="IM182" s="8">
        <v>0</v>
      </c>
      <c r="IN182" s="8">
        <v>0</v>
      </c>
      <c r="IO182" s="8" t="s">
        <v>150</v>
      </c>
      <c r="IP182" s="8" t="s">
        <v>150</v>
      </c>
      <c r="IQ182" s="8" t="s">
        <v>150</v>
      </c>
      <c r="IR182" s="8">
        <v>0</v>
      </c>
      <c r="IS182" s="8">
        <v>496</v>
      </c>
      <c r="IT182" s="8" t="s">
        <v>150</v>
      </c>
      <c r="IU182" s="8" t="s">
        <v>150</v>
      </c>
      <c r="IV182" s="8" t="s">
        <v>150</v>
      </c>
      <c r="IW182" s="8">
        <v>0</v>
      </c>
      <c r="IX182" s="8">
        <v>0</v>
      </c>
      <c r="IY182" s="8">
        <v>0</v>
      </c>
      <c r="IZ182" s="8">
        <v>0</v>
      </c>
      <c r="JA182" s="8">
        <v>0</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t="s">
        <v>150</v>
      </c>
      <c r="KK182" s="8">
        <v>29</v>
      </c>
      <c r="KL182" s="8">
        <v>76</v>
      </c>
      <c r="KM182" s="8">
        <v>171</v>
      </c>
      <c r="KN182" s="8">
        <v>192</v>
      </c>
      <c r="KO182" s="8" t="s">
        <v>150</v>
      </c>
      <c r="KP182" s="8">
        <v>0</v>
      </c>
      <c r="KQ182" s="8">
        <v>0</v>
      </c>
      <c r="KR182" s="8">
        <v>0</v>
      </c>
      <c r="KS182" s="8">
        <v>0</v>
      </c>
      <c r="KT182" s="8">
        <v>0</v>
      </c>
      <c r="KU182" s="8">
        <v>0</v>
      </c>
      <c r="KV182" s="8">
        <v>0</v>
      </c>
      <c r="KW182" s="8">
        <v>0</v>
      </c>
      <c r="KX182" s="8">
        <v>0</v>
      </c>
      <c r="KY182" s="8">
        <v>0</v>
      </c>
      <c r="KZ182" s="8">
        <v>0</v>
      </c>
      <c r="LA182" s="8">
        <v>0</v>
      </c>
      <c r="LB182" s="8">
        <v>0</v>
      </c>
      <c r="LC182" s="8">
        <v>0</v>
      </c>
      <c r="LD182" s="8">
        <v>0</v>
      </c>
      <c r="LE182" s="8">
        <v>193</v>
      </c>
      <c r="LF182" s="8">
        <v>276</v>
      </c>
      <c r="LG182" s="8">
        <v>139</v>
      </c>
      <c r="LH182" s="8">
        <v>155</v>
      </c>
      <c r="LI182" s="8">
        <v>139</v>
      </c>
      <c r="LJ182" s="8">
        <v>0</v>
      </c>
      <c r="LK182" s="8">
        <v>0</v>
      </c>
      <c r="LL182" s="8" t="s">
        <v>150</v>
      </c>
      <c r="LM182" s="8" t="s">
        <v>150</v>
      </c>
      <c r="LN182" s="8" t="s">
        <v>150</v>
      </c>
      <c r="LO182" s="8">
        <v>8</v>
      </c>
      <c r="LP182" s="8">
        <v>8</v>
      </c>
      <c r="LQ182" s="8">
        <v>8</v>
      </c>
      <c r="LR182" s="8">
        <v>2</v>
      </c>
      <c r="LS182" s="8">
        <v>0</v>
      </c>
      <c r="LT182" s="8">
        <v>0</v>
      </c>
      <c r="LU182" s="8">
        <v>0</v>
      </c>
      <c r="LV182" s="8">
        <v>0</v>
      </c>
      <c r="LW182" s="8">
        <v>0</v>
      </c>
      <c r="LX182" s="8">
        <v>0</v>
      </c>
      <c r="LY182" s="8">
        <v>244</v>
      </c>
      <c r="LZ182" s="8">
        <v>346</v>
      </c>
      <c r="MA182" s="8">
        <v>330</v>
      </c>
      <c r="MB182" s="8">
        <v>329</v>
      </c>
      <c r="MC182" s="8">
        <v>418</v>
      </c>
      <c r="MD182" s="8">
        <v>0</v>
      </c>
      <c r="ME182" s="8">
        <v>0</v>
      </c>
      <c r="MF182" s="8">
        <v>0</v>
      </c>
      <c r="MG182" s="8">
        <v>0</v>
      </c>
      <c r="MH182" s="8">
        <v>0</v>
      </c>
      <c r="MI182" s="8">
        <v>66</v>
      </c>
      <c r="MJ182" s="8">
        <v>91</v>
      </c>
      <c r="MK182" s="8">
        <v>208</v>
      </c>
      <c r="ML182" s="8">
        <v>29</v>
      </c>
      <c r="MM182" s="8">
        <v>22</v>
      </c>
      <c r="MN182" s="8">
        <v>0</v>
      </c>
      <c r="MO182" s="8">
        <v>0</v>
      </c>
      <c r="MP182" s="8">
        <v>0</v>
      </c>
      <c r="MQ182" s="8">
        <v>0</v>
      </c>
      <c r="MR182" s="8">
        <v>0</v>
      </c>
      <c r="MS182" s="8">
        <v>0</v>
      </c>
      <c r="MT182" s="8">
        <v>0</v>
      </c>
      <c r="MU182" s="8">
        <v>0</v>
      </c>
      <c r="MV182" s="8">
        <v>0</v>
      </c>
      <c r="MW182" s="8">
        <v>0</v>
      </c>
      <c r="MX182" s="8">
        <v>0</v>
      </c>
      <c r="MY182" s="8">
        <v>0</v>
      </c>
      <c r="MZ182" s="8" t="s">
        <v>150</v>
      </c>
      <c r="NA182" s="8" t="s">
        <v>150</v>
      </c>
      <c r="NB182" s="8" t="s">
        <v>150</v>
      </c>
      <c r="NC182" s="8">
        <v>510</v>
      </c>
      <c r="ND182" s="8">
        <v>26</v>
      </c>
      <c r="NE182" s="8">
        <v>37</v>
      </c>
      <c r="NF182" s="8">
        <v>12</v>
      </c>
      <c r="NG182" s="8">
        <v>13</v>
      </c>
      <c r="NH182" s="8">
        <v>0</v>
      </c>
      <c r="NI182" s="8">
        <v>0</v>
      </c>
      <c r="NJ182" s="8">
        <v>0</v>
      </c>
      <c r="NK182" s="8">
        <v>0</v>
      </c>
      <c r="NL182" s="8">
        <v>0</v>
      </c>
      <c r="NM182" s="8">
        <v>828</v>
      </c>
      <c r="NN182" s="8">
        <v>723</v>
      </c>
      <c r="NO182" s="8">
        <v>1063</v>
      </c>
      <c r="NP182" s="8">
        <v>1429</v>
      </c>
      <c r="NQ182" s="8">
        <v>1268</v>
      </c>
      <c r="NR182" s="8">
        <v>12</v>
      </c>
      <c r="NS182" s="8">
        <v>48</v>
      </c>
      <c r="NT182" s="8">
        <v>24</v>
      </c>
      <c r="NU182" s="8">
        <v>47</v>
      </c>
      <c r="NV182" s="8">
        <v>98</v>
      </c>
      <c r="NW182" s="8">
        <v>0</v>
      </c>
      <c r="NX182" s="8">
        <v>0</v>
      </c>
      <c r="NY182" s="8">
        <v>0</v>
      </c>
      <c r="NZ182" s="8">
        <v>0</v>
      </c>
      <c r="OA182" s="8">
        <v>0</v>
      </c>
      <c r="OB182" s="8">
        <v>0</v>
      </c>
      <c r="OC182" s="8">
        <v>0</v>
      </c>
      <c r="OD182" s="8">
        <v>0</v>
      </c>
      <c r="OE182" s="8">
        <v>0</v>
      </c>
      <c r="OF182" s="8">
        <v>0</v>
      </c>
      <c r="OG182" s="8">
        <v>0</v>
      </c>
      <c r="OH182" s="8">
        <v>0</v>
      </c>
      <c r="OI182" s="8">
        <v>0</v>
      </c>
      <c r="OJ182" s="8">
        <v>29</v>
      </c>
      <c r="OK182" s="8">
        <v>33</v>
      </c>
      <c r="OL182" s="8">
        <v>0</v>
      </c>
      <c r="OM182" s="8">
        <v>0</v>
      </c>
      <c r="ON182" s="8">
        <v>0</v>
      </c>
      <c r="OO182" s="8">
        <v>1</v>
      </c>
      <c r="OP182" s="8">
        <v>3</v>
      </c>
      <c r="OQ182" s="8">
        <v>0</v>
      </c>
      <c r="OR182" s="8">
        <v>0</v>
      </c>
      <c r="OS182" s="8">
        <v>0</v>
      </c>
      <c r="OT182" s="8">
        <v>0</v>
      </c>
      <c r="OU182" s="8">
        <v>0</v>
      </c>
      <c r="OV182" s="8">
        <v>0</v>
      </c>
      <c r="OW182" s="8">
        <v>0</v>
      </c>
      <c r="OX182" s="8">
        <v>0</v>
      </c>
      <c r="OY182" s="8">
        <v>0</v>
      </c>
      <c r="OZ182" s="8">
        <v>0</v>
      </c>
      <c r="PA182" s="8">
        <v>56</v>
      </c>
      <c r="PB182" s="8">
        <v>39</v>
      </c>
      <c r="PC182" s="8">
        <v>18</v>
      </c>
      <c r="PD182" s="8">
        <v>1</v>
      </c>
      <c r="PE182" s="8">
        <v>1</v>
      </c>
      <c r="PF182" s="8">
        <v>0</v>
      </c>
      <c r="PG182" s="8">
        <v>0</v>
      </c>
      <c r="PH182" s="8">
        <v>0</v>
      </c>
      <c r="PI182" s="8">
        <v>0</v>
      </c>
      <c r="PJ182" s="8">
        <v>0</v>
      </c>
      <c r="PK182" s="8">
        <v>0</v>
      </c>
      <c r="PL182" s="8">
        <v>0</v>
      </c>
      <c r="PM182" s="8">
        <v>0</v>
      </c>
      <c r="PN182" s="8">
        <v>0</v>
      </c>
      <c r="PO182" s="8">
        <v>0</v>
      </c>
      <c r="PP182" s="8">
        <v>616</v>
      </c>
      <c r="PQ182" s="8">
        <v>264</v>
      </c>
      <c r="PR182" s="8">
        <v>291</v>
      </c>
      <c r="PS182" s="8">
        <v>232</v>
      </c>
      <c r="PT182" s="8">
        <v>254</v>
      </c>
      <c r="PU182" s="8">
        <v>0</v>
      </c>
      <c r="PV182" s="8">
        <v>0</v>
      </c>
      <c r="PW182" s="8">
        <v>0</v>
      </c>
      <c r="PX182" s="8">
        <v>0</v>
      </c>
      <c r="PY182" s="8">
        <v>0</v>
      </c>
      <c r="PZ182" s="8">
        <v>2</v>
      </c>
      <c r="QA182" s="8">
        <v>1</v>
      </c>
      <c r="QB182" s="8">
        <v>-10</v>
      </c>
      <c r="QC182" s="8">
        <v>1</v>
      </c>
      <c r="QD182" s="8">
        <v>5</v>
      </c>
      <c r="QE182" s="8">
        <v>0</v>
      </c>
      <c r="QF182" s="8">
        <v>0</v>
      </c>
      <c r="QG182" s="8">
        <v>0</v>
      </c>
      <c r="QH182" s="8">
        <v>0</v>
      </c>
      <c r="QI182" s="8">
        <v>0</v>
      </c>
      <c r="QJ182" s="8">
        <v>0</v>
      </c>
      <c r="QK182" s="8">
        <v>0</v>
      </c>
      <c r="QL182" s="8">
        <v>0</v>
      </c>
      <c r="QM182" s="8">
        <v>0</v>
      </c>
      <c r="QN182" s="8">
        <v>0</v>
      </c>
      <c r="QO182" s="8">
        <v>0</v>
      </c>
      <c r="QP182" s="8">
        <v>0</v>
      </c>
      <c r="QQ182" s="8">
        <v>0</v>
      </c>
      <c r="QR182" s="8">
        <v>0</v>
      </c>
      <c r="QS182" s="8">
        <v>0</v>
      </c>
      <c r="QT182" s="8">
        <v>0</v>
      </c>
      <c r="QU182" s="8">
        <v>0</v>
      </c>
      <c r="QV182" s="8">
        <v>0</v>
      </c>
      <c r="QW182" s="8">
        <v>0</v>
      </c>
      <c r="QX182" s="8">
        <v>0</v>
      </c>
      <c r="QY182" s="8">
        <v>0</v>
      </c>
      <c r="QZ182" s="8">
        <v>0</v>
      </c>
      <c r="RA182" s="8">
        <v>0</v>
      </c>
      <c r="RB182" s="8">
        <v>0</v>
      </c>
      <c r="RC182" s="8">
        <v>0</v>
      </c>
      <c r="RD182" s="8">
        <v>0</v>
      </c>
      <c r="RE182" s="8" t="s">
        <v>150</v>
      </c>
      <c r="RF182" s="8" t="s">
        <v>150</v>
      </c>
      <c r="RG182" s="8" t="s">
        <v>150</v>
      </c>
      <c r="RH182" s="8" t="s">
        <v>150</v>
      </c>
      <c r="RI182" s="8">
        <v>0</v>
      </c>
      <c r="RJ182" s="8">
        <v>0</v>
      </c>
      <c r="RK182" s="8">
        <v>0</v>
      </c>
      <c r="RL182" s="8">
        <v>0</v>
      </c>
      <c r="RM182" s="8" t="s">
        <v>150</v>
      </c>
      <c r="RN182" s="8">
        <v>0</v>
      </c>
      <c r="RO182" s="8">
        <v>0</v>
      </c>
      <c r="RP182" s="8">
        <v>0</v>
      </c>
      <c r="RQ182" s="8">
        <v>0</v>
      </c>
      <c r="RR182" s="8">
        <v>0</v>
      </c>
      <c r="RS182" s="8">
        <v>0</v>
      </c>
      <c r="RT182" s="8">
        <v>0</v>
      </c>
      <c r="RU182" s="8">
        <v>0</v>
      </c>
      <c r="RV182" s="8">
        <v>0</v>
      </c>
      <c r="RW182" s="8">
        <v>0</v>
      </c>
      <c r="RX182" s="8">
        <v>737</v>
      </c>
      <c r="RY182" s="8">
        <v>932</v>
      </c>
      <c r="RZ182" s="8">
        <v>1032</v>
      </c>
      <c r="SA182" s="8">
        <v>271</v>
      </c>
      <c r="SB182" s="8">
        <v>574</v>
      </c>
      <c r="SC182" s="8">
        <v>0</v>
      </c>
      <c r="SD182" s="8">
        <v>0</v>
      </c>
      <c r="SE182" s="8">
        <v>0</v>
      </c>
      <c r="SF182" s="8">
        <v>54</v>
      </c>
      <c r="SG182" s="8">
        <v>44</v>
      </c>
      <c r="SH182" s="8">
        <v>0</v>
      </c>
      <c r="SI182" s="8">
        <v>2</v>
      </c>
      <c r="SJ182" s="8">
        <v>1</v>
      </c>
      <c r="SK182" s="8">
        <v>0</v>
      </c>
      <c r="SL182" s="8">
        <v>0</v>
      </c>
      <c r="SM182" s="8">
        <v>0</v>
      </c>
      <c r="SN182" s="8">
        <v>0</v>
      </c>
      <c r="SO182" s="8">
        <v>0</v>
      </c>
      <c r="SP182" s="8">
        <v>0</v>
      </c>
      <c r="SQ182" s="8">
        <v>0</v>
      </c>
      <c r="SR182" s="8">
        <v>0</v>
      </c>
      <c r="SS182" s="8">
        <v>0</v>
      </c>
      <c r="ST182" s="8">
        <v>0</v>
      </c>
      <c r="SU182" s="8">
        <v>0</v>
      </c>
      <c r="SV182" s="8">
        <v>0</v>
      </c>
      <c r="SW182" s="8">
        <v>23</v>
      </c>
      <c r="SX182" s="8">
        <v>63</v>
      </c>
      <c r="SY182" s="8">
        <v>40</v>
      </c>
      <c r="SZ182" s="8">
        <v>0</v>
      </c>
      <c r="TA182" s="8">
        <v>0</v>
      </c>
      <c r="TB182" s="8">
        <v>-5</v>
      </c>
      <c r="TC182" s="8">
        <v>0</v>
      </c>
      <c r="TD182" s="8">
        <v>0</v>
      </c>
      <c r="TE182" s="8">
        <v>0</v>
      </c>
      <c r="TF182" s="8">
        <v>0</v>
      </c>
      <c r="TG182" s="8">
        <v>74</v>
      </c>
      <c r="TH182" s="8">
        <v>98</v>
      </c>
      <c r="TI182" s="8">
        <v>2</v>
      </c>
      <c r="TJ182" s="8">
        <v>34</v>
      </c>
      <c r="TK182" s="8">
        <v>306</v>
      </c>
      <c r="TL182" s="8">
        <v>0</v>
      </c>
      <c r="TM182" s="8">
        <v>0</v>
      </c>
      <c r="TN182" s="8">
        <v>0</v>
      </c>
      <c r="TO182" s="8">
        <v>0</v>
      </c>
      <c r="TP182" s="8">
        <v>0</v>
      </c>
      <c r="TQ182" s="8">
        <v>0</v>
      </c>
      <c r="TR182" s="8">
        <v>0</v>
      </c>
      <c r="TS182" s="8">
        <v>0</v>
      </c>
      <c r="TT182" s="8">
        <v>0</v>
      </c>
      <c r="TU182" s="8">
        <v>0</v>
      </c>
      <c r="TV182" s="8">
        <v>0</v>
      </c>
      <c r="TW182" s="8">
        <v>0</v>
      </c>
      <c r="TX182" s="8">
        <v>0</v>
      </c>
      <c r="TY182" s="8">
        <v>0</v>
      </c>
      <c r="TZ182" s="8">
        <v>0</v>
      </c>
      <c r="UA182" s="8">
        <v>1083</v>
      </c>
      <c r="UB182" s="8">
        <v>-74</v>
      </c>
      <c r="UC182" s="8">
        <v>0</v>
      </c>
      <c r="UD182" s="8">
        <v>0</v>
      </c>
      <c r="UE182" s="8">
        <v>0</v>
      </c>
      <c r="UF182" s="8">
        <v>7</v>
      </c>
      <c r="UG182" s="8">
        <v>4</v>
      </c>
      <c r="UH182" s="8">
        <v>4</v>
      </c>
      <c r="UI182" s="8">
        <v>0</v>
      </c>
      <c r="UJ182" s="8">
        <v>1</v>
      </c>
      <c r="UK182" s="8">
        <v>0</v>
      </c>
      <c r="UL182" s="8">
        <v>0</v>
      </c>
      <c r="UM182" s="8">
        <v>0</v>
      </c>
      <c r="UN182" s="8">
        <v>0</v>
      </c>
      <c r="UO182" s="8">
        <v>0</v>
      </c>
      <c r="UP182" s="8">
        <v>0</v>
      </c>
      <c r="UQ182" s="8">
        <v>0</v>
      </c>
      <c r="UR182" s="8">
        <v>0</v>
      </c>
      <c r="US182" s="8">
        <v>11</v>
      </c>
      <c r="UT182" s="8">
        <v>6</v>
      </c>
      <c r="UU182" s="8">
        <v>0</v>
      </c>
      <c r="UV182" s="8">
        <v>0</v>
      </c>
      <c r="UW182" s="8">
        <v>0</v>
      </c>
      <c r="UX182" s="8">
        <v>0</v>
      </c>
      <c r="UY182" s="8">
        <v>0</v>
      </c>
      <c r="UZ182" s="8">
        <v>128</v>
      </c>
      <c r="VA182" s="8">
        <v>30</v>
      </c>
      <c r="VB182" s="8">
        <v>0</v>
      </c>
      <c r="VC182" s="8">
        <v>0</v>
      </c>
      <c r="VD182" s="8">
        <v>0</v>
      </c>
      <c r="VE182" s="8">
        <v>0</v>
      </c>
      <c r="VF182" s="8">
        <v>0</v>
      </c>
      <c r="VG182" s="8">
        <v>0</v>
      </c>
      <c r="VH182" s="8">
        <v>0</v>
      </c>
      <c r="VI182" s="8">
        <v>0</v>
      </c>
      <c r="VJ182" s="8">
        <v>0</v>
      </c>
      <c r="VK182" s="8">
        <v>4</v>
      </c>
      <c r="VL182" s="8">
        <v>2</v>
      </c>
      <c r="VM182" s="8">
        <v>0</v>
      </c>
      <c r="VN182" s="8">
        <v>0</v>
      </c>
      <c r="VO182" s="8">
        <v>0</v>
      </c>
      <c r="VP182" s="8">
        <v>0</v>
      </c>
      <c r="VQ182" s="8">
        <v>0</v>
      </c>
      <c r="VR182" s="8">
        <v>0</v>
      </c>
      <c r="VS182" s="8">
        <v>0</v>
      </c>
      <c r="VT182" s="8">
        <v>0</v>
      </c>
      <c r="VU182" s="8">
        <v>0</v>
      </c>
      <c r="VV182" s="8">
        <v>0</v>
      </c>
      <c r="VW182" s="8">
        <v>0</v>
      </c>
      <c r="VX182" s="8">
        <v>0</v>
      </c>
      <c r="VY182" s="8">
        <v>0</v>
      </c>
      <c r="VZ182" s="8">
        <v>0</v>
      </c>
      <c r="WA182" s="8">
        <v>0</v>
      </c>
      <c r="WB182" s="8">
        <v>0</v>
      </c>
      <c r="WC182" s="8">
        <v>0</v>
      </c>
      <c r="WD182" s="8">
        <v>0</v>
      </c>
      <c r="WE182" s="8">
        <v>0</v>
      </c>
      <c r="WF182" s="8">
        <v>0</v>
      </c>
      <c r="WG182" s="8">
        <v>0</v>
      </c>
      <c r="WH182" s="8">
        <v>0</v>
      </c>
      <c r="WI182" s="8">
        <v>0</v>
      </c>
      <c r="WJ182" s="8">
        <v>0</v>
      </c>
      <c r="WK182" s="8">
        <v>0</v>
      </c>
      <c r="WL182" s="8">
        <v>0</v>
      </c>
      <c r="WM182" s="8">
        <v>0</v>
      </c>
      <c r="WN182" s="8">
        <v>1</v>
      </c>
      <c r="WO182" s="8">
        <v>1</v>
      </c>
      <c r="WP182" s="8">
        <v>-2</v>
      </c>
      <c r="WQ182" s="8">
        <v>-6</v>
      </c>
      <c r="WR182" s="8">
        <v>-12</v>
      </c>
      <c r="WS182" s="8">
        <v>3</v>
      </c>
      <c r="WT182" s="8">
        <v>3</v>
      </c>
      <c r="WU182" s="8">
        <v>4</v>
      </c>
      <c r="WV182" s="8">
        <v>1</v>
      </c>
      <c r="WW182" s="8">
        <v>1</v>
      </c>
      <c r="WX182" s="8">
        <v>0</v>
      </c>
      <c r="WY182" s="8">
        <v>0</v>
      </c>
      <c r="WZ182" s="8">
        <v>0</v>
      </c>
      <c r="XA182" s="8">
        <v>0</v>
      </c>
      <c r="XB182" s="8">
        <v>0</v>
      </c>
      <c r="XC182" s="8">
        <v>0</v>
      </c>
      <c r="XD182" s="8">
        <v>0</v>
      </c>
      <c r="XE182" s="8">
        <v>0</v>
      </c>
      <c r="XF182" s="8">
        <v>0</v>
      </c>
      <c r="XG182" s="8">
        <v>0</v>
      </c>
      <c r="XH182" s="8">
        <v>0</v>
      </c>
      <c r="XI182" s="8">
        <v>0</v>
      </c>
      <c r="XJ182" s="8">
        <v>0</v>
      </c>
      <c r="XK182" s="8">
        <v>0</v>
      </c>
      <c r="XL182" s="8">
        <v>0</v>
      </c>
      <c r="XM182" s="8">
        <v>0</v>
      </c>
      <c r="XN182" s="8">
        <v>0</v>
      </c>
      <c r="XO182" s="8">
        <v>0</v>
      </c>
      <c r="XP182" s="8">
        <v>0</v>
      </c>
      <c r="XQ182" s="8">
        <v>0</v>
      </c>
      <c r="XR182" s="8">
        <v>0</v>
      </c>
      <c r="XS182" s="8">
        <v>0</v>
      </c>
      <c r="XT182" s="8">
        <v>0</v>
      </c>
      <c r="XU182" s="8">
        <v>0</v>
      </c>
      <c r="XV182" s="8">
        <v>0</v>
      </c>
      <c r="XW182" s="8">
        <v>0</v>
      </c>
      <c r="XX182" s="8">
        <v>0</v>
      </c>
      <c r="XY182" s="8">
        <v>0</v>
      </c>
      <c r="XZ182" s="8">
        <v>0</v>
      </c>
      <c r="YA182" s="8" t="s">
        <v>150</v>
      </c>
      <c r="YB182" s="8">
        <v>0</v>
      </c>
      <c r="YC182" s="8">
        <v>0</v>
      </c>
      <c r="YD182" s="8">
        <v>0</v>
      </c>
      <c r="YE182" s="8">
        <v>0</v>
      </c>
      <c r="YF182" s="8">
        <v>0</v>
      </c>
      <c r="YG182" s="8">
        <v>0</v>
      </c>
      <c r="YH182" s="8">
        <v>0</v>
      </c>
      <c r="YI182" s="8">
        <v>0</v>
      </c>
      <c r="YJ182" s="8">
        <v>416</v>
      </c>
      <c r="YK182" s="8">
        <v>653</v>
      </c>
      <c r="YL182" s="8">
        <v>0</v>
      </c>
      <c r="YM182" s="8">
        <v>0</v>
      </c>
      <c r="YN182" s="8">
        <v>0</v>
      </c>
      <c r="YO182" s="8">
        <v>0</v>
      </c>
      <c r="YP182" s="8">
        <v>0</v>
      </c>
      <c r="YQ182" s="8">
        <v>0</v>
      </c>
      <c r="YR182" s="8">
        <v>0</v>
      </c>
      <c r="YS182" s="8">
        <v>0</v>
      </c>
      <c r="YT182" s="8">
        <v>0</v>
      </c>
      <c r="YU182" s="8">
        <v>0</v>
      </c>
      <c r="YV182" s="8">
        <v>0</v>
      </c>
      <c r="YW182" s="8">
        <v>0</v>
      </c>
      <c r="YX182" s="8">
        <v>0</v>
      </c>
      <c r="YY182" s="8">
        <v>0</v>
      </c>
      <c r="YZ182" s="8">
        <v>0</v>
      </c>
      <c r="ZA182" s="8">
        <v>0</v>
      </c>
      <c r="ZB182" s="8">
        <v>0</v>
      </c>
      <c r="ZC182" s="8">
        <v>0</v>
      </c>
      <c r="ZD182" s="8">
        <v>0</v>
      </c>
      <c r="ZE182" s="8">
        <v>0</v>
      </c>
    </row>
    <row r="183" spans="2:681" x14ac:dyDescent="0.2">
      <c r="B183" s="7">
        <v>323</v>
      </c>
      <c r="C183" s="7">
        <v>178</v>
      </c>
      <c r="D183" s="7" t="s">
        <v>710</v>
      </c>
      <c r="E183" s="7">
        <v>202916</v>
      </c>
      <c r="G183" s="8">
        <v>173</v>
      </c>
      <c r="H183" s="8">
        <v>260</v>
      </c>
      <c r="I183" s="8">
        <v>328</v>
      </c>
      <c r="J183" s="8">
        <v>483</v>
      </c>
      <c r="K183" s="8">
        <v>688</v>
      </c>
      <c r="L183" s="8">
        <v>0</v>
      </c>
      <c r="M183" s="8">
        <v>0</v>
      </c>
      <c r="N183" s="8">
        <v>0</v>
      </c>
      <c r="O183" s="8">
        <v>0</v>
      </c>
      <c r="P183" s="8">
        <v>0</v>
      </c>
      <c r="Q183" s="8">
        <v>6618</v>
      </c>
      <c r="R183" s="8">
        <v>6450</v>
      </c>
      <c r="S183" s="8">
        <v>6391</v>
      </c>
      <c r="T183" s="8">
        <v>5006</v>
      </c>
      <c r="U183" s="8">
        <v>4975</v>
      </c>
      <c r="V183" s="8">
        <v>0</v>
      </c>
      <c r="W183" s="8">
        <v>0</v>
      </c>
      <c r="X183" s="8">
        <v>0</v>
      </c>
      <c r="Y183" s="8">
        <v>0</v>
      </c>
      <c r="Z183" s="8">
        <v>0</v>
      </c>
      <c r="AA183" s="8">
        <v>0</v>
      </c>
      <c r="AB183" s="8">
        <v>0</v>
      </c>
      <c r="AC183" s="8">
        <v>2</v>
      </c>
      <c r="AD183" s="8">
        <v>64</v>
      </c>
      <c r="AE183" s="8">
        <v>101</v>
      </c>
      <c r="AF183" s="8">
        <v>275</v>
      </c>
      <c r="AG183" s="8">
        <v>338</v>
      </c>
      <c r="AH183" s="8">
        <v>324</v>
      </c>
      <c r="AI183" s="8">
        <v>280</v>
      </c>
      <c r="AJ183" s="8">
        <v>169</v>
      </c>
      <c r="AK183" s="8">
        <v>13872</v>
      </c>
      <c r="AL183" s="8">
        <v>13409</v>
      </c>
      <c r="AM183" s="8">
        <v>13077</v>
      </c>
      <c r="AN183" s="8">
        <v>13710</v>
      </c>
      <c r="AO183" s="8">
        <v>13660</v>
      </c>
      <c r="AP183" s="8">
        <v>0</v>
      </c>
      <c r="AQ183" s="8">
        <v>0</v>
      </c>
      <c r="AR183" s="8">
        <v>0</v>
      </c>
      <c r="AS183" s="8">
        <v>0</v>
      </c>
      <c r="AT183" s="8">
        <v>0</v>
      </c>
      <c r="AU183" s="8">
        <v>0</v>
      </c>
      <c r="AV183" s="8">
        <v>59</v>
      </c>
      <c r="AW183" s="8">
        <v>0</v>
      </c>
      <c r="AX183" s="8">
        <v>0</v>
      </c>
      <c r="AY183" s="8">
        <v>131</v>
      </c>
      <c r="AZ183" s="8">
        <v>0</v>
      </c>
      <c r="BA183" s="8">
        <v>0</v>
      </c>
      <c r="BB183" s="8">
        <v>0</v>
      </c>
      <c r="BC183" s="8">
        <v>0</v>
      </c>
      <c r="BD183" s="8">
        <v>0</v>
      </c>
      <c r="BE183" s="8" t="s">
        <v>150</v>
      </c>
      <c r="BF183" s="8" t="s">
        <v>150</v>
      </c>
      <c r="BG183" s="8" t="s">
        <v>150</v>
      </c>
      <c r="BH183" s="8" t="s">
        <v>150</v>
      </c>
      <c r="BI183" s="8" t="s">
        <v>150</v>
      </c>
      <c r="BJ183" s="8">
        <v>7</v>
      </c>
      <c r="BK183" s="8">
        <v>10</v>
      </c>
      <c r="BL183" s="8">
        <v>4</v>
      </c>
      <c r="BM183" s="8">
        <v>51</v>
      </c>
      <c r="BN183" s="8">
        <v>18</v>
      </c>
      <c r="BO183" s="8">
        <v>3</v>
      </c>
      <c r="BP183" s="8">
        <v>16</v>
      </c>
      <c r="BQ183" s="8">
        <v>3</v>
      </c>
      <c r="BR183" s="8">
        <v>77</v>
      </c>
      <c r="BS183" s="8">
        <v>27</v>
      </c>
      <c r="BT183" s="8">
        <v>14</v>
      </c>
      <c r="BU183" s="8">
        <v>16</v>
      </c>
      <c r="BV183" s="8">
        <v>17</v>
      </c>
      <c r="BW183" s="8">
        <v>1</v>
      </c>
      <c r="BX183" s="8">
        <v>0</v>
      </c>
      <c r="BY183" s="8">
        <v>1626</v>
      </c>
      <c r="BZ183" s="8">
        <v>1385</v>
      </c>
      <c r="CA183" s="8">
        <v>1268</v>
      </c>
      <c r="CB183" s="8">
        <v>1392</v>
      </c>
      <c r="CC183" s="8">
        <v>1149</v>
      </c>
      <c r="CD183" s="8">
        <v>2</v>
      </c>
      <c r="CE183" s="8">
        <v>0</v>
      </c>
      <c r="CF183" s="8">
        <v>1</v>
      </c>
      <c r="CG183" s="8">
        <v>38</v>
      </c>
      <c r="CH183" s="8">
        <v>18</v>
      </c>
      <c r="CI183" s="8">
        <v>4153</v>
      </c>
      <c r="CJ183" s="8">
        <v>3134</v>
      </c>
      <c r="CK183" s="8">
        <v>3176</v>
      </c>
      <c r="CL183" s="8">
        <v>3020</v>
      </c>
      <c r="CM183" s="8">
        <v>4199</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378</v>
      </c>
      <c r="DD183" s="8">
        <v>365</v>
      </c>
      <c r="DE183" s="8">
        <v>77</v>
      </c>
      <c r="DF183" s="8">
        <v>62</v>
      </c>
      <c r="DG183" s="8">
        <v>1</v>
      </c>
      <c r="DH183" s="8" t="s">
        <v>150</v>
      </c>
      <c r="DI183" s="8" t="s">
        <v>150</v>
      </c>
      <c r="DJ183" s="8" t="s">
        <v>150</v>
      </c>
      <c r="DK183" s="8" t="s">
        <v>150</v>
      </c>
      <c r="DL183" s="8" t="s">
        <v>150</v>
      </c>
      <c r="DM183" s="8">
        <v>606</v>
      </c>
      <c r="DN183" s="8">
        <v>0</v>
      </c>
      <c r="DO183" s="8">
        <v>0</v>
      </c>
      <c r="DP183" s="8">
        <v>0</v>
      </c>
      <c r="DQ183" s="8">
        <v>0</v>
      </c>
      <c r="DR183" s="8">
        <v>1469</v>
      </c>
      <c r="DS183" s="8">
        <v>1447</v>
      </c>
      <c r="DT183" s="8">
        <v>1333</v>
      </c>
      <c r="DU183" s="8">
        <v>1348</v>
      </c>
      <c r="DV183" s="8">
        <v>1497</v>
      </c>
      <c r="DW183" s="8">
        <v>4742</v>
      </c>
      <c r="DX183" s="8">
        <v>4581</v>
      </c>
      <c r="DY183" s="8">
        <v>5817</v>
      </c>
      <c r="DZ183" s="8">
        <v>8819</v>
      </c>
      <c r="EA183" s="8">
        <v>13341</v>
      </c>
      <c r="EB183" s="8">
        <v>11583</v>
      </c>
      <c r="EC183" s="8">
        <v>14239</v>
      </c>
      <c r="ED183" s="8">
        <v>15075</v>
      </c>
      <c r="EE183" s="8">
        <v>17549</v>
      </c>
      <c r="EF183" s="8">
        <v>17638</v>
      </c>
      <c r="EG183" s="8">
        <v>7284</v>
      </c>
      <c r="EH183" s="8">
        <v>9056</v>
      </c>
      <c r="EI183" s="8">
        <v>9128</v>
      </c>
      <c r="EJ183" s="8">
        <v>10101</v>
      </c>
      <c r="EK183" s="8">
        <v>11232</v>
      </c>
      <c r="EL183" s="8">
        <v>4236</v>
      </c>
      <c r="EM183" s="8">
        <v>5004</v>
      </c>
      <c r="EN183" s="8">
        <v>4787</v>
      </c>
      <c r="EO183" s="8">
        <v>5314</v>
      </c>
      <c r="EP183" s="8">
        <v>5323</v>
      </c>
      <c r="EQ183" s="8">
        <v>889</v>
      </c>
      <c r="ER183" s="8">
        <v>1212</v>
      </c>
      <c r="ES183" s="8">
        <v>1225</v>
      </c>
      <c r="ET183" s="8">
        <v>1277</v>
      </c>
      <c r="EU183" s="8">
        <v>1451</v>
      </c>
      <c r="EV183" s="8">
        <v>3289</v>
      </c>
      <c r="EW183" s="8">
        <v>4034</v>
      </c>
      <c r="EX183" s="8">
        <v>3903</v>
      </c>
      <c r="EY183" s="8">
        <v>3904</v>
      </c>
      <c r="EZ183" s="8">
        <v>4327</v>
      </c>
      <c r="FA183" s="8">
        <v>6208</v>
      </c>
      <c r="FB183" s="8">
        <v>7874</v>
      </c>
      <c r="FC183" s="8">
        <v>8149</v>
      </c>
      <c r="FD183" s="8">
        <v>8633</v>
      </c>
      <c r="FE183" s="8">
        <v>9173</v>
      </c>
      <c r="FF183" s="8">
        <v>0</v>
      </c>
      <c r="FG183" s="8">
        <v>0</v>
      </c>
      <c r="FH183" s="8">
        <v>0</v>
      </c>
      <c r="FI183" s="8">
        <v>0</v>
      </c>
      <c r="FJ183" s="8">
        <v>0</v>
      </c>
      <c r="FK183" s="8">
        <v>0</v>
      </c>
      <c r="FL183" s="8">
        <v>0</v>
      </c>
      <c r="FM183" s="8">
        <v>0</v>
      </c>
      <c r="FN183" s="8">
        <v>0</v>
      </c>
      <c r="FO183" s="8">
        <v>0</v>
      </c>
      <c r="FP183" s="8">
        <v>158</v>
      </c>
      <c r="FQ183" s="8">
        <v>158</v>
      </c>
      <c r="FR183" s="8">
        <v>120</v>
      </c>
      <c r="FS183" s="8">
        <v>75</v>
      </c>
      <c r="FT183" s="8">
        <v>39</v>
      </c>
      <c r="FU183" s="8">
        <v>357</v>
      </c>
      <c r="FV183" s="8">
        <v>496</v>
      </c>
      <c r="FW183" s="8">
        <v>857</v>
      </c>
      <c r="FX183" s="8">
        <v>468</v>
      </c>
      <c r="FY183" s="8">
        <v>741</v>
      </c>
      <c r="FZ183" s="8">
        <v>3406</v>
      </c>
      <c r="GA183" s="8">
        <v>3781</v>
      </c>
      <c r="GB183" s="8">
        <v>4205</v>
      </c>
      <c r="GC183" s="8">
        <v>3790</v>
      </c>
      <c r="GD183" s="8">
        <v>3603</v>
      </c>
      <c r="GE183" s="8">
        <v>862</v>
      </c>
      <c r="GF183" s="8">
        <v>928</v>
      </c>
      <c r="GG183" s="8">
        <v>1160</v>
      </c>
      <c r="GH183" s="8">
        <v>1253</v>
      </c>
      <c r="GI183" s="8">
        <v>1185</v>
      </c>
      <c r="GJ183" s="8">
        <v>206</v>
      </c>
      <c r="GK183" s="8">
        <v>185</v>
      </c>
      <c r="GL183" s="8">
        <v>249</v>
      </c>
      <c r="GM183" s="8">
        <v>299</v>
      </c>
      <c r="GN183" s="8">
        <v>356</v>
      </c>
      <c r="GO183" s="8">
        <v>0</v>
      </c>
      <c r="GP183" s="8">
        <v>27</v>
      </c>
      <c r="GQ183" s="8">
        <v>52</v>
      </c>
      <c r="GR183" s="8">
        <v>523</v>
      </c>
      <c r="GS183" s="8">
        <v>841</v>
      </c>
      <c r="GT183" s="8">
        <v>574</v>
      </c>
      <c r="GU183" s="8">
        <v>693</v>
      </c>
      <c r="GV183" s="8">
        <v>773</v>
      </c>
      <c r="GW183" s="8">
        <v>687</v>
      </c>
      <c r="GX183" s="8">
        <v>505</v>
      </c>
      <c r="GY183" s="8">
        <v>309</v>
      </c>
      <c r="GZ183" s="8">
        <v>355</v>
      </c>
      <c r="HA183" s="8">
        <v>395</v>
      </c>
      <c r="HB183" s="8">
        <v>305</v>
      </c>
      <c r="HC183" s="8">
        <v>194</v>
      </c>
      <c r="HD183" s="8">
        <v>0</v>
      </c>
      <c r="HE183" s="8">
        <v>46</v>
      </c>
      <c r="HF183" s="8">
        <v>52</v>
      </c>
      <c r="HG183" s="8">
        <v>48</v>
      </c>
      <c r="HH183" s="8">
        <v>44</v>
      </c>
      <c r="HI183" s="8">
        <v>8069</v>
      </c>
      <c r="HJ183" s="8">
        <v>4065</v>
      </c>
      <c r="HK183" s="8">
        <v>2008</v>
      </c>
      <c r="HL183" s="8">
        <v>1573</v>
      </c>
      <c r="HM183" s="8">
        <v>5018</v>
      </c>
      <c r="HN183" s="8">
        <v>118</v>
      </c>
      <c r="HO183" s="8" t="s">
        <v>150</v>
      </c>
      <c r="HP183" s="8" t="s">
        <v>150</v>
      </c>
      <c r="HQ183" s="8" t="s">
        <v>150</v>
      </c>
      <c r="HR183" s="8" t="s">
        <v>150</v>
      </c>
      <c r="HS183" s="8">
        <v>58694</v>
      </c>
      <c r="HT183" s="8">
        <v>52578</v>
      </c>
      <c r="HU183" s="8">
        <v>53330</v>
      </c>
      <c r="HV183" s="8">
        <v>46861</v>
      </c>
      <c r="HW183" s="8">
        <v>40376</v>
      </c>
      <c r="HX183" s="8">
        <v>92</v>
      </c>
      <c r="HY183" s="8">
        <v>25</v>
      </c>
      <c r="HZ183" s="8">
        <v>40</v>
      </c>
      <c r="IA183" s="8">
        <v>13</v>
      </c>
      <c r="IB183" s="8" t="s">
        <v>150</v>
      </c>
      <c r="IC183" s="8">
        <v>77</v>
      </c>
      <c r="ID183" s="8">
        <v>8</v>
      </c>
      <c r="IE183" s="8">
        <v>15</v>
      </c>
      <c r="IF183" s="8">
        <v>9</v>
      </c>
      <c r="IG183" s="8">
        <v>10</v>
      </c>
      <c r="IH183" s="8">
        <v>1391</v>
      </c>
      <c r="II183" s="8">
        <v>2322</v>
      </c>
      <c r="IJ183" s="8">
        <v>1563</v>
      </c>
      <c r="IK183" s="8">
        <v>1207</v>
      </c>
      <c r="IL183" s="8">
        <v>1100</v>
      </c>
      <c r="IM183" s="8">
        <v>226</v>
      </c>
      <c r="IN183" s="8">
        <v>184</v>
      </c>
      <c r="IO183" s="8" t="s">
        <v>150</v>
      </c>
      <c r="IP183" s="8" t="s">
        <v>150</v>
      </c>
      <c r="IQ183" s="8" t="s">
        <v>150</v>
      </c>
      <c r="IR183" s="8">
        <v>228</v>
      </c>
      <c r="IS183" s="8">
        <v>1227</v>
      </c>
      <c r="IT183" s="8" t="s">
        <v>150</v>
      </c>
      <c r="IU183" s="8" t="s">
        <v>150</v>
      </c>
      <c r="IV183" s="8" t="s">
        <v>150</v>
      </c>
      <c r="IW183" s="8">
        <v>0</v>
      </c>
      <c r="IX183" s="8">
        <v>0</v>
      </c>
      <c r="IY183" s="8">
        <v>0</v>
      </c>
      <c r="IZ183" s="8">
        <v>0</v>
      </c>
      <c r="JA183" s="8">
        <v>0</v>
      </c>
      <c r="JB183" s="8">
        <v>211</v>
      </c>
      <c r="JC183" s="8">
        <v>215</v>
      </c>
      <c r="JD183" s="8">
        <v>272</v>
      </c>
      <c r="JE183" s="8">
        <v>435</v>
      </c>
      <c r="JF183" s="8">
        <v>522</v>
      </c>
      <c r="JG183" s="8">
        <v>0</v>
      </c>
      <c r="JH183" s="8">
        <v>0</v>
      </c>
      <c r="JI183" s="8">
        <v>0</v>
      </c>
      <c r="JJ183" s="8">
        <v>0</v>
      </c>
      <c r="JK183" s="8">
        <v>131</v>
      </c>
      <c r="JL183" s="8">
        <v>301</v>
      </c>
      <c r="JM183" s="8">
        <v>223</v>
      </c>
      <c r="JN183" s="8">
        <v>38</v>
      </c>
      <c r="JO183" s="8">
        <v>6022</v>
      </c>
      <c r="JP183" s="8">
        <v>0</v>
      </c>
      <c r="JQ183" s="8">
        <v>53</v>
      </c>
      <c r="JR183" s="8">
        <v>64</v>
      </c>
      <c r="JS183" s="8">
        <v>49</v>
      </c>
      <c r="JT183" s="8">
        <v>100</v>
      </c>
      <c r="JU183" s="8">
        <v>51</v>
      </c>
      <c r="JV183" s="8">
        <v>792</v>
      </c>
      <c r="JW183" s="8">
        <v>986</v>
      </c>
      <c r="JX183" s="8">
        <v>1456</v>
      </c>
      <c r="JY183" s="8">
        <v>1063</v>
      </c>
      <c r="JZ183" s="8">
        <v>1893</v>
      </c>
      <c r="KA183" s="8">
        <v>14</v>
      </c>
      <c r="KB183" s="8">
        <v>14</v>
      </c>
      <c r="KC183" s="8">
        <v>11</v>
      </c>
      <c r="KD183" s="8">
        <v>9</v>
      </c>
      <c r="KE183" s="8">
        <v>6</v>
      </c>
      <c r="KF183" s="8">
        <v>0</v>
      </c>
      <c r="KG183" s="8">
        <v>0</v>
      </c>
      <c r="KH183" s="8">
        <v>0</v>
      </c>
      <c r="KI183" s="8">
        <v>0</v>
      </c>
      <c r="KJ183" s="8" t="s">
        <v>150</v>
      </c>
      <c r="KK183" s="8">
        <v>153</v>
      </c>
      <c r="KL183" s="8">
        <v>131</v>
      </c>
      <c r="KM183" s="8">
        <v>171</v>
      </c>
      <c r="KN183" s="8">
        <v>192</v>
      </c>
      <c r="KO183" s="8" t="s">
        <v>150</v>
      </c>
      <c r="KP183" s="8">
        <v>0</v>
      </c>
      <c r="KQ183" s="8">
        <v>0</v>
      </c>
      <c r="KR183" s="8">
        <v>1</v>
      </c>
      <c r="KS183" s="8">
        <v>1</v>
      </c>
      <c r="KT183" s="8">
        <v>1</v>
      </c>
      <c r="KU183" s="8">
        <v>1032</v>
      </c>
      <c r="KV183" s="8">
        <v>1184</v>
      </c>
      <c r="KW183" s="8">
        <v>1441</v>
      </c>
      <c r="KX183" s="8">
        <v>1166</v>
      </c>
      <c r="KY183" s="8">
        <v>1444</v>
      </c>
      <c r="KZ183" s="8">
        <v>252</v>
      </c>
      <c r="LA183" s="8">
        <v>304</v>
      </c>
      <c r="LB183" s="8">
        <v>616</v>
      </c>
      <c r="LC183" s="8">
        <v>327</v>
      </c>
      <c r="LD183" s="8">
        <v>413</v>
      </c>
      <c r="LE183" s="8">
        <v>2196</v>
      </c>
      <c r="LF183" s="8">
        <v>815</v>
      </c>
      <c r="LG183" s="8">
        <v>659</v>
      </c>
      <c r="LH183" s="8">
        <v>743</v>
      </c>
      <c r="LI183" s="8">
        <v>735</v>
      </c>
      <c r="LJ183" s="8">
        <v>50</v>
      </c>
      <c r="LK183" s="8">
        <v>335</v>
      </c>
      <c r="LL183" s="8" t="s">
        <v>150</v>
      </c>
      <c r="LM183" s="8" t="s">
        <v>150</v>
      </c>
      <c r="LN183" s="8" t="s">
        <v>150</v>
      </c>
      <c r="LO183" s="8">
        <v>111</v>
      </c>
      <c r="LP183" s="8">
        <v>101</v>
      </c>
      <c r="LQ183" s="8">
        <v>123</v>
      </c>
      <c r="LR183" s="8">
        <v>150</v>
      </c>
      <c r="LS183" s="8">
        <v>150</v>
      </c>
      <c r="LT183" s="8">
        <v>123</v>
      </c>
      <c r="LU183" s="8">
        <v>101</v>
      </c>
      <c r="LV183" s="8">
        <v>17</v>
      </c>
      <c r="LW183" s="8">
        <v>18</v>
      </c>
      <c r="LX183" s="8">
        <v>0</v>
      </c>
      <c r="LY183" s="8">
        <v>3769</v>
      </c>
      <c r="LZ183" s="8">
        <v>4049</v>
      </c>
      <c r="MA183" s="8">
        <v>4204</v>
      </c>
      <c r="MB183" s="8">
        <v>4059</v>
      </c>
      <c r="MC183" s="8">
        <v>4046</v>
      </c>
      <c r="MD183" s="8">
        <v>219</v>
      </c>
      <c r="ME183" s="8">
        <v>139</v>
      </c>
      <c r="MF183" s="8">
        <v>92</v>
      </c>
      <c r="MG183" s="8">
        <v>26</v>
      </c>
      <c r="MH183" s="8">
        <v>21</v>
      </c>
      <c r="MI183" s="8">
        <v>2884</v>
      </c>
      <c r="MJ183" s="8">
        <v>3108</v>
      </c>
      <c r="MK183" s="8">
        <v>2114</v>
      </c>
      <c r="ML183" s="8">
        <v>2061</v>
      </c>
      <c r="MM183" s="8">
        <v>4000</v>
      </c>
      <c r="MN183" s="8">
        <v>97</v>
      </c>
      <c r="MO183" s="8">
        <v>75</v>
      </c>
      <c r="MP183" s="8">
        <v>13</v>
      </c>
      <c r="MQ183" s="8">
        <v>13</v>
      </c>
      <c r="MR183" s="8">
        <v>0</v>
      </c>
      <c r="MS183" s="8">
        <v>5</v>
      </c>
      <c r="MT183" s="8">
        <v>3</v>
      </c>
      <c r="MU183" s="8">
        <v>2</v>
      </c>
      <c r="MV183" s="8">
        <v>2</v>
      </c>
      <c r="MW183" s="8">
        <v>1</v>
      </c>
      <c r="MX183" s="8">
        <v>59</v>
      </c>
      <c r="MY183" s="8">
        <v>18</v>
      </c>
      <c r="MZ183" s="8" t="s">
        <v>150</v>
      </c>
      <c r="NA183" s="8" t="s">
        <v>150</v>
      </c>
      <c r="NB183" s="8" t="s">
        <v>150</v>
      </c>
      <c r="NC183" s="8">
        <v>987</v>
      </c>
      <c r="ND183" s="8">
        <v>243</v>
      </c>
      <c r="NE183" s="8">
        <v>238</v>
      </c>
      <c r="NF183" s="8">
        <v>259</v>
      </c>
      <c r="NG183" s="8">
        <v>239</v>
      </c>
      <c r="NH183" s="8">
        <v>215</v>
      </c>
      <c r="NI183" s="8">
        <v>244</v>
      </c>
      <c r="NJ183" s="8">
        <v>257</v>
      </c>
      <c r="NK183" s="8">
        <v>252</v>
      </c>
      <c r="NL183" s="8">
        <v>259</v>
      </c>
      <c r="NM183" s="8">
        <v>7986</v>
      </c>
      <c r="NN183" s="8">
        <v>6344</v>
      </c>
      <c r="NO183" s="8">
        <v>5548</v>
      </c>
      <c r="NP183" s="8">
        <v>6206</v>
      </c>
      <c r="NQ183" s="8">
        <v>5878</v>
      </c>
      <c r="NR183" s="8">
        <v>680</v>
      </c>
      <c r="NS183" s="8">
        <v>1135</v>
      </c>
      <c r="NT183" s="8">
        <v>1160</v>
      </c>
      <c r="NU183" s="8">
        <v>1214</v>
      </c>
      <c r="NV183" s="8">
        <v>1070</v>
      </c>
      <c r="NW183" s="8">
        <v>0</v>
      </c>
      <c r="NX183" s="8">
        <v>0</v>
      </c>
      <c r="NY183" s="8">
        <v>1</v>
      </c>
      <c r="NZ183" s="8">
        <v>0</v>
      </c>
      <c r="OA183" s="8">
        <v>1</v>
      </c>
      <c r="OB183" s="8">
        <v>1484</v>
      </c>
      <c r="OC183" s="8">
        <v>1331</v>
      </c>
      <c r="OD183" s="8">
        <v>1369</v>
      </c>
      <c r="OE183" s="8">
        <v>287</v>
      </c>
      <c r="OF183" s="8">
        <v>714</v>
      </c>
      <c r="OG183" s="8">
        <v>5</v>
      </c>
      <c r="OH183" s="8">
        <v>0</v>
      </c>
      <c r="OI183" s="8">
        <v>46</v>
      </c>
      <c r="OJ183" s="8">
        <v>2433</v>
      </c>
      <c r="OK183" s="8">
        <v>2899</v>
      </c>
      <c r="OL183" s="8">
        <v>53</v>
      </c>
      <c r="OM183" s="8">
        <v>3</v>
      </c>
      <c r="ON183" s="8">
        <v>4</v>
      </c>
      <c r="OO183" s="8">
        <v>143</v>
      </c>
      <c r="OP183" s="8">
        <v>197</v>
      </c>
      <c r="OQ183" s="8">
        <v>522</v>
      </c>
      <c r="OR183" s="8">
        <v>444</v>
      </c>
      <c r="OS183" s="8">
        <v>1656</v>
      </c>
      <c r="OT183" s="8">
        <v>318</v>
      </c>
      <c r="OU183" s="8">
        <v>354</v>
      </c>
      <c r="OV183" s="8">
        <v>5</v>
      </c>
      <c r="OW183" s="8">
        <v>5</v>
      </c>
      <c r="OX183" s="8">
        <v>4</v>
      </c>
      <c r="OY183" s="8">
        <v>3</v>
      </c>
      <c r="OZ183" s="8">
        <v>1</v>
      </c>
      <c r="PA183" s="8">
        <v>56</v>
      </c>
      <c r="PB183" s="8">
        <v>39</v>
      </c>
      <c r="PC183" s="8">
        <v>15</v>
      </c>
      <c r="PD183" s="8">
        <v>1</v>
      </c>
      <c r="PE183" s="8">
        <v>1</v>
      </c>
      <c r="PF183" s="8">
        <v>2027</v>
      </c>
      <c r="PG183" s="8">
        <v>1544</v>
      </c>
      <c r="PH183" s="8">
        <v>776</v>
      </c>
      <c r="PI183" s="8">
        <v>720</v>
      </c>
      <c r="PJ183" s="8">
        <v>667</v>
      </c>
      <c r="PK183" s="8">
        <v>2531</v>
      </c>
      <c r="PL183" s="8">
        <v>2024</v>
      </c>
      <c r="PM183" s="8">
        <v>2583</v>
      </c>
      <c r="PN183" s="8">
        <v>2295</v>
      </c>
      <c r="PO183" s="8">
        <v>276</v>
      </c>
      <c r="PP183" s="8">
        <v>4749</v>
      </c>
      <c r="PQ183" s="8">
        <v>5047</v>
      </c>
      <c r="PR183" s="8">
        <v>5117</v>
      </c>
      <c r="PS183" s="8">
        <v>4439</v>
      </c>
      <c r="PT183" s="8">
        <v>3449</v>
      </c>
      <c r="PU183" s="8">
        <v>15</v>
      </c>
      <c r="PV183" s="8">
        <v>7</v>
      </c>
      <c r="PW183" s="8">
        <v>12</v>
      </c>
      <c r="PX183" s="8">
        <v>7</v>
      </c>
      <c r="PY183" s="8">
        <v>7</v>
      </c>
      <c r="PZ183" s="8">
        <v>339</v>
      </c>
      <c r="QA183" s="8">
        <v>331</v>
      </c>
      <c r="QB183" s="8">
        <v>198</v>
      </c>
      <c r="QC183" s="8">
        <v>212</v>
      </c>
      <c r="QD183" s="8">
        <v>335</v>
      </c>
      <c r="QE183" s="8">
        <v>1195</v>
      </c>
      <c r="QF183" s="8">
        <v>962</v>
      </c>
      <c r="QG183" s="8">
        <v>1040</v>
      </c>
      <c r="QH183" s="8">
        <v>2215</v>
      </c>
      <c r="QI183" s="8">
        <v>2017</v>
      </c>
      <c r="QJ183" s="8">
        <v>0</v>
      </c>
      <c r="QK183" s="8">
        <v>0</v>
      </c>
      <c r="QL183" s="8">
        <v>0</v>
      </c>
      <c r="QM183" s="8">
        <v>0</v>
      </c>
      <c r="QN183" s="8">
        <v>0</v>
      </c>
      <c r="QO183" s="8">
        <v>737</v>
      </c>
      <c r="QP183" s="8">
        <v>724</v>
      </c>
      <c r="QQ183" s="8">
        <v>709</v>
      </c>
      <c r="QR183" s="8">
        <v>667</v>
      </c>
      <c r="QS183" s="8">
        <v>750</v>
      </c>
      <c r="QT183" s="8">
        <v>138</v>
      </c>
      <c r="QU183" s="8">
        <v>115</v>
      </c>
      <c r="QV183" s="8">
        <v>18</v>
      </c>
      <c r="QW183" s="8">
        <v>19</v>
      </c>
      <c r="QX183" s="8">
        <v>0</v>
      </c>
      <c r="QY183" s="8">
        <v>35</v>
      </c>
      <c r="QZ183" s="8">
        <v>28</v>
      </c>
      <c r="RA183" s="8">
        <v>5</v>
      </c>
      <c r="RB183" s="8">
        <v>5</v>
      </c>
      <c r="RC183" s="8">
        <v>0</v>
      </c>
      <c r="RD183" s="8">
        <v>12</v>
      </c>
      <c r="RE183" s="8" t="s">
        <v>150</v>
      </c>
      <c r="RF183" s="8" t="s">
        <v>150</v>
      </c>
      <c r="RG183" s="8" t="s">
        <v>150</v>
      </c>
      <c r="RH183" s="8" t="s">
        <v>150</v>
      </c>
      <c r="RI183" s="8">
        <v>0</v>
      </c>
      <c r="RJ183" s="8">
        <v>0</v>
      </c>
      <c r="RK183" s="8">
        <v>0</v>
      </c>
      <c r="RL183" s="8">
        <v>0</v>
      </c>
      <c r="RM183" s="8" t="s">
        <v>150</v>
      </c>
      <c r="RN183" s="8">
        <v>0</v>
      </c>
      <c r="RO183" s="8">
        <v>0</v>
      </c>
      <c r="RP183" s="8">
        <v>0</v>
      </c>
      <c r="RQ183" s="8">
        <v>0</v>
      </c>
      <c r="RR183" s="8">
        <v>0</v>
      </c>
      <c r="RS183" s="8">
        <v>0</v>
      </c>
      <c r="RT183" s="8">
        <v>0</v>
      </c>
      <c r="RU183" s="8">
        <v>0</v>
      </c>
      <c r="RV183" s="8">
        <v>0</v>
      </c>
      <c r="RW183" s="8">
        <v>0</v>
      </c>
      <c r="RX183" s="8">
        <v>1597</v>
      </c>
      <c r="RY183" s="8">
        <v>1729</v>
      </c>
      <c r="RZ183" s="8">
        <v>1895</v>
      </c>
      <c r="SA183" s="8">
        <v>1161</v>
      </c>
      <c r="SB183" s="8">
        <v>1454</v>
      </c>
      <c r="SC183" s="8">
        <v>627</v>
      </c>
      <c r="SD183" s="8">
        <v>692</v>
      </c>
      <c r="SE183" s="8">
        <v>826</v>
      </c>
      <c r="SF183" s="8">
        <v>2582</v>
      </c>
      <c r="SG183" s="8">
        <v>5045</v>
      </c>
      <c r="SH183" s="8">
        <v>0</v>
      </c>
      <c r="SI183" s="8">
        <v>2</v>
      </c>
      <c r="SJ183" s="8">
        <v>0</v>
      </c>
      <c r="SK183" s="8">
        <v>0</v>
      </c>
      <c r="SL183" s="8">
        <v>0</v>
      </c>
      <c r="SM183" s="8">
        <v>4385</v>
      </c>
      <c r="SN183" s="8">
        <v>3960</v>
      </c>
      <c r="SO183" s="8">
        <v>4560</v>
      </c>
      <c r="SP183" s="8">
        <v>4306</v>
      </c>
      <c r="SQ183" s="8">
        <v>5454</v>
      </c>
      <c r="SR183" s="8">
        <v>171</v>
      </c>
      <c r="SS183" s="8">
        <v>185</v>
      </c>
      <c r="ST183" s="8">
        <v>185</v>
      </c>
      <c r="SU183" s="8">
        <v>255</v>
      </c>
      <c r="SV183" s="8">
        <v>193</v>
      </c>
      <c r="SW183" s="8">
        <v>296</v>
      </c>
      <c r="SX183" s="8">
        <v>375</v>
      </c>
      <c r="SY183" s="8">
        <v>72</v>
      </c>
      <c r="SZ183" s="8">
        <v>78</v>
      </c>
      <c r="TA183" s="8">
        <v>41</v>
      </c>
      <c r="TB183" s="8">
        <v>769</v>
      </c>
      <c r="TC183" s="8">
        <v>805</v>
      </c>
      <c r="TD183" s="8">
        <v>650</v>
      </c>
      <c r="TE183" s="8">
        <v>703</v>
      </c>
      <c r="TF183" s="8">
        <v>786</v>
      </c>
      <c r="TG183" s="8">
        <v>5033</v>
      </c>
      <c r="TH183" s="8">
        <v>4552</v>
      </c>
      <c r="TI183" s="8">
        <v>4480</v>
      </c>
      <c r="TJ183" s="8">
        <v>4519</v>
      </c>
      <c r="TK183" s="8">
        <v>5453</v>
      </c>
      <c r="TL183" s="8">
        <v>1</v>
      </c>
      <c r="TM183" s="8">
        <v>1</v>
      </c>
      <c r="TN183" s="8">
        <v>1</v>
      </c>
      <c r="TO183" s="8">
        <v>1</v>
      </c>
      <c r="TP183" s="8">
        <v>1</v>
      </c>
      <c r="TQ183" s="8">
        <v>0</v>
      </c>
      <c r="TR183" s="8">
        <v>0</v>
      </c>
      <c r="TS183" s="8">
        <v>0</v>
      </c>
      <c r="TT183" s="8">
        <v>157</v>
      </c>
      <c r="TU183" s="8">
        <v>-155</v>
      </c>
      <c r="TV183" s="8">
        <v>483</v>
      </c>
      <c r="TW183" s="8">
        <v>433</v>
      </c>
      <c r="TX183" s="8">
        <v>487</v>
      </c>
      <c r="TY183" s="8">
        <v>486</v>
      </c>
      <c r="TZ183" s="8">
        <v>353</v>
      </c>
      <c r="UA183" s="8">
        <v>8507</v>
      </c>
      <c r="UB183" s="8">
        <v>4071</v>
      </c>
      <c r="UC183" s="8">
        <v>4812</v>
      </c>
      <c r="UD183" s="8">
        <v>4801</v>
      </c>
      <c r="UE183" s="8">
        <v>3132</v>
      </c>
      <c r="UF183" s="8">
        <v>9117</v>
      </c>
      <c r="UG183" s="8">
        <v>10831</v>
      </c>
      <c r="UH183" s="8">
        <v>11170</v>
      </c>
      <c r="UI183" s="8">
        <v>11154</v>
      </c>
      <c r="UJ183" s="8">
        <v>9456</v>
      </c>
      <c r="UK183" s="8">
        <v>153</v>
      </c>
      <c r="UL183" s="8">
        <v>181</v>
      </c>
      <c r="UM183" s="8">
        <v>253</v>
      </c>
      <c r="UN183" s="8">
        <v>217</v>
      </c>
      <c r="UO183" s="8">
        <v>201</v>
      </c>
      <c r="UP183" s="8">
        <v>128</v>
      </c>
      <c r="UQ183" s="8">
        <v>233</v>
      </c>
      <c r="UR183" s="8">
        <v>273</v>
      </c>
      <c r="US183" s="8">
        <v>312</v>
      </c>
      <c r="UT183" s="8">
        <v>320</v>
      </c>
      <c r="UU183" s="8">
        <v>0</v>
      </c>
      <c r="UV183" s="8">
        <v>0</v>
      </c>
      <c r="UW183" s="8">
        <v>0</v>
      </c>
      <c r="UX183" s="8">
        <v>0</v>
      </c>
      <c r="UY183" s="8">
        <v>0</v>
      </c>
      <c r="UZ183" s="8">
        <v>551</v>
      </c>
      <c r="VA183" s="8">
        <v>261</v>
      </c>
      <c r="VB183" s="8">
        <v>213</v>
      </c>
      <c r="VC183" s="8">
        <v>256</v>
      </c>
      <c r="VD183" s="8">
        <v>477</v>
      </c>
      <c r="VE183" s="8">
        <v>887</v>
      </c>
      <c r="VF183" s="8">
        <v>722</v>
      </c>
      <c r="VG183" s="8">
        <v>349</v>
      </c>
      <c r="VH183" s="8">
        <v>242</v>
      </c>
      <c r="VI183" s="8">
        <v>113</v>
      </c>
      <c r="VJ183" s="8">
        <v>0</v>
      </c>
      <c r="VK183" s="8">
        <v>7</v>
      </c>
      <c r="VL183" s="8">
        <v>0</v>
      </c>
      <c r="VM183" s="8">
        <v>0</v>
      </c>
      <c r="VN183" s="8">
        <v>0</v>
      </c>
      <c r="VO183" s="8">
        <v>0</v>
      </c>
      <c r="VP183" s="8">
        <v>0</v>
      </c>
      <c r="VQ183" s="8">
        <v>0</v>
      </c>
      <c r="VR183" s="8">
        <v>0</v>
      </c>
      <c r="VS183" s="8">
        <v>0</v>
      </c>
      <c r="VT183" s="8">
        <v>90</v>
      </c>
      <c r="VU183" s="8">
        <v>69</v>
      </c>
      <c r="VV183" s="8">
        <v>12</v>
      </c>
      <c r="VW183" s="8">
        <v>13</v>
      </c>
      <c r="VX183" s="8">
        <v>0</v>
      </c>
      <c r="VY183" s="8">
        <v>132</v>
      </c>
      <c r="VZ183" s="8">
        <v>70</v>
      </c>
      <c r="WA183" s="8">
        <v>10</v>
      </c>
      <c r="WB183" s="8">
        <v>11</v>
      </c>
      <c r="WC183" s="8">
        <v>0</v>
      </c>
      <c r="WD183" s="8">
        <v>0</v>
      </c>
      <c r="WE183" s="8">
        <v>0</v>
      </c>
      <c r="WF183" s="8">
        <v>0</v>
      </c>
      <c r="WG183" s="8">
        <v>0</v>
      </c>
      <c r="WH183" s="8">
        <v>812</v>
      </c>
      <c r="WI183" s="8">
        <v>0</v>
      </c>
      <c r="WJ183" s="8">
        <v>0</v>
      </c>
      <c r="WK183" s="8">
        <v>0</v>
      </c>
      <c r="WL183" s="8">
        <v>0</v>
      </c>
      <c r="WM183" s="8">
        <v>0</v>
      </c>
      <c r="WN183" s="8">
        <v>30</v>
      </c>
      <c r="WO183" s="8">
        <v>21</v>
      </c>
      <c r="WP183" s="8">
        <v>282</v>
      </c>
      <c r="WQ183" s="8">
        <v>-4</v>
      </c>
      <c r="WR183" s="8">
        <v>-10</v>
      </c>
      <c r="WS183" s="8">
        <v>388</v>
      </c>
      <c r="WT183" s="8">
        <v>457</v>
      </c>
      <c r="WU183" s="8">
        <v>195</v>
      </c>
      <c r="WV183" s="8">
        <v>280</v>
      </c>
      <c r="WW183" s="8">
        <v>439</v>
      </c>
      <c r="WX183" s="8">
        <v>0</v>
      </c>
      <c r="WY183" s="8">
        <v>99</v>
      </c>
      <c r="WZ183" s="8">
        <v>103</v>
      </c>
      <c r="XA183" s="8">
        <v>92</v>
      </c>
      <c r="XB183" s="8">
        <v>71</v>
      </c>
      <c r="XC183" s="8">
        <v>0</v>
      </c>
      <c r="XD183" s="8">
        <v>0</v>
      </c>
      <c r="XE183" s="8">
        <v>0</v>
      </c>
      <c r="XF183" s="8">
        <v>0</v>
      </c>
      <c r="XG183" s="8">
        <v>0</v>
      </c>
      <c r="XH183" s="8">
        <v>2</v>
      </c>
      <c r="XI183" s="8">
        <v>1</v>
      </c>
      <c r="XJ183" s="8">
        <v>0</v>
      </c>
      <c r="XK183" s="8">
        <v>0</v>
      </c>
      <c r="XL183" s="8">
        <v>0</v>
      </c>
      <c r="XM183" s="8">
        <v>0</v>
      </c>
      <c r="XN183" s="8">
        <v>0</v>
      </c>
      <c r="XO183" s="8">
        <v>0</v>
      </c>
      <c r="XP183" s="8">
        <v>0</v>
      </c>
      <c r="XQ183" s="8">
        <v>0</v>
      </c>
      <c r="XR183" s="8">
        <v>0</v>
      </c>
      <c r="XS183" s="8">
        <v>0</v>
      </c>
      <c r="XT183" s="8">
        <v>0</v>
      </c>
      <c r="XU183" s="8">
        <v>0</v>
      </c>
      <c r="XV183" s="8">
        <v>0</v>
      </c>
      <c r="XW183" s="8">
        <v>88</v>
      </c>
      <c r="XX183" s="8">
        <v>131</v>
      </c>
      <c r="XY183" s="8">
        <v>3</v>
      </c>
      <c r="XZ183" s="8">
        <v>189</v>
      </c>
      <c r="YA183" s="8" t="s">
        <v>150</v>
      </c>
      <c r="YB183" s="8">
        <v>138</v>
      </c>
      <c r="YC183" s="8">
        <v>116</v>
      </c>
      <c r="YD183" s="8">
        <v>20</v>
      </c>
      <c r="YE183" s="8">
        <v>22</v>
      </c>
      <c r="YF183" s="8">
        <v>0</v>
      </c>
      <c r="YG183" s="8">
        <v>0</v>
      </c>
      <c r="YH183" s="8">
        <v>10</v>
      </c>
      <c r="YI183" s="8">
        <v>50</v>
      </c>
      <c r="YJ183" s="8">
        <v>731</v>
      </c>
      <c r="YK183" s="8">
        <v>1124</v>
      </c>
      <c r="YL183" s="8">
        <v>12</v>
      </c>
      <c r="YM183" s="8">
        <v>13</v>
      </c>
      <c r="YN183" s="8">
        <v>10</v>
      </c>
      <c r="YO183" s="8">
        <v>8</v>
      </c>
      <c r="YP183" s="8">
        <v>6</v>
      </c>
      <c r="YQ183" s="8">
        <v>80</v>
      </c>
      <c r="YR183" s="8">
        <v>59</v>
      </c>
      <c r="YS183" s="8">
        <v>56</v>
      </c>
      <c r="YT183" s="8">
        <v>65</v>
      </c>
      <c r="YU183" s="8">
        <v>80</v>
      </c>
      <c r="YV183" s="8">
        <v>0</v>
      </c>
      <c r="YW183" s="8">
        <v>0</v>
      </c>
      <c r="YX183" s="8">
        <v>0</v>
      </c>
      <c r="YY183" s="8">
        <v>0</v>
      </c>
      <c r="YZ183" s="8">
        <v>109</v>
      </c>
      <c r="ZA183" s="8">
        <v>0</v>
      </c>
      <c r="ZB183" s="8">
        <v>4</v>
      </c>
      <c r="ZC183" s="8">
        <v>16</v>
      </c>
      <c r="ZD183" s="8">
        <v>3</v>
      </c>
      <c r="ZE183" s="8">
        <v>18</v>
      </c>
    </row>
    <row r="184" spans="2:681" x14ac:dyDescent="0.2">
      <c r="B184" s="189">
        <v>323</v>
      </c>
      <c r="C184" s="189">
        <v>179</v>
      </c>
      <c r="D184" s="189" t="s">
        <v>711</v>
      </c>
      <c r="E184" s="189"/>
      <c r="F184" s="189"/>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78"/>
      <c r="BI184" s="78"/>
      <c r="BJ184" s="78"/>
      <c r="BK184" s="78"/>
      <c r="BL184" s="78"/>
      <c r="BM184" s="78"/>
      <c r="BN184" s="78"/>
      <c r="BO184" s="78"/>
      <c r="BP184" s="78"/>
      <c r="BQ184" s="78"/>
      <c r="BR184" s="78"/>
      <c r="BS184" s="78"/>
      <c r="BT184" s="78"/>
      <c r="BU184" s="78"/>
      <c r="BV184" s="78"/>
      <c r="BW184" s="78"/>
      <c r="BX184" s="78"/>
      <c r="BY184" s="78"/>
      <c r="BZ184" s="78"/>
      <c r="CA184" s="78"/>
      <c r="CB184" s="78"/>
      <c r="CC184" s="78"/>
      <c r="CD184" s="78"/>
      <c r="CE184" s="78"/>
      <c r="CF184" s="78"/>
      <c r="CG184" s="78"/>
      <c r="CH184" s="78"/>
      <c r="CI184" s="78"/>
      <c r="CJ184" s="78"/>
      <c r="CK184" s="78"/>
      <c r="CL184" s="78"/>
      <c r="CM184" s="78"/>
      <c r="CN184" s="78"/>
      <c r="CO184" s="78"/>
      <c r="CP184" s="78"/>
      <c r="CQ184" s="78"/>
      <c r="CR184" s="78"/>
      <c r="CS184" s="78"/>
      <c r="CT184" s="78"/>
      <c r="CU184" s="78"/>
      <c r="CV184" s="78"/>
      <c r="CW184" s="78"/>
      <c r="CX184" s="78"/>
      <c r="CY184" s="78"/>
      <c r="CZ184" s="78"/>
      <c r="DA184" s="78"/>
      <c r="DB184" s="78"/>
      <c r="DC184" s="78"/>
      <c r="DD184" s="78"/>
      <c r="DE184" s="78"/>
      <c r="DF184" s="78"/>
      <c r="DG184" s="78"/>
      <c r="DH184" s="78"/>
      <c r="DI184" s="78"/>
      <c r="DJ184" s="78"/>
      <c r="DK184" s="78"/>
      <c r="DL184" s="78"/>
      <c r="DM184" s="78"/>
      <c r="DN184" s="78"/>
      <c r="DO184" s="78"/>
      <c r="DP184" s="78"/>
      <c r="DQ184" s="78"/>
      <c r="DR184" s="78"/>
      <c r="DS184" s="78"/>
      <c r="DT184" s="78"/>
      <c r="DU184" s="78"/>
      <c r="DV184" s="78"/>
      <c r="DW184" s="78"/>
      <c r="DX184" s="78"/>
      <c r="DY184" s="78"/>
      <c r="DZ184" s="78"/>
      <c r="EA184" s="78"/>
      <c r="EB184" s="78"/>
      <c r="EC184" s="78"/>
      <c r="ED184" s="78"/>
      <c r="EE184" s="78"/>
      <c r="EF184" s="78"/>
      <c r="EG184" s="78"/>
      <c r="EH184" s="78"/>
      <c r="EI184" s="78"/>
      <c r="EJ184" s="78"/>
      <c r="EK184" s="78"/>
      <c r="EL184" s="78"/>
      <c r="EM184" s="78"/>
      <c r="EN184" s="78"/>
      <c r="EO184" s="78"/>
      <c r="EP184" s="78"/>
      <c r="EQ184" s="78"/>
      <c r="ER184" s="78"/>
      <c r="ES184" s="78"/>
      <c r="ET184" s="78"/>
      <c r="EU184" s="78"/>
      <c r="EV184" s="78"/>
      <c r="EW184" s="78"/>
      <c r="EX184" s="78"/>
      <c r="EY184" s="78"/>
      <c r="EZ184" s="78"/>
      <c r="FA184" s="78"/>
      <c r="FB184" s="78"/>
      <c r="FC184" s="78"/>
      <c r="FD184" s="78"/>
      <c r="FE184" s="78"/>
      <c r="FF184" s="78"/>
      <c r="FG184" s="78"/>
      <c r="FH184" s="78"/>
      <c r="FI184" s="78"/>
      <c r="FJ184" s="78"/>
      <c r="FK184" s="78"/>
      <c r="FL184" s="78"/>
      <c r="FM184" s="78"/>
      <c r="FN184" s="78"/>
      <c r="FO184" s="78"/>
      <c r="FP184" s="78"/>
      <c r="FQ184" s="78"/>
      <c r="FR184" s="78"/>
      <c r="FS184" s="78"/>
      <c r="FT184" s="78"/>
      <c r="FU184" s="78"/>
      <c r="FV184" s="78"/>
      <c r="FW184" s="78"/>
      <c r="FX184" s="78"/>
      <c r="FY184" s="78"/>
      <c r="FZ184" s="78"/>
      <c r="GA184" s="78"/>
      <c r="GB184" s="78"/>
      <c r="GC184" s="78"/>
      <c r="GD184" s="78"/>
      <c r="GE184" s="78"/>
      <c r="GF184" s="78"/>
      <c r="GG184" s="78"/>
      <c r="GH184" s="78"/>
      <c r="GI184" s="78"/>
      <c r="GJ184" s="78"/>
      <c r="GK184" s="78"/>
      <c r="GL184" s="78"/>
      <c r="GM184" s="78"/>
      <c r="GN184" s="78"/>
      <c r="GO184" s="78"/>
      <c r="GP184" s="78"/>
      <c r="GQ184" s="78"/>
      <c r="GR184" s="78"/>
      <c r="GS184" s="78"/>
      <c r="GT184" s="78"/>
      <c r="GU184" s="78"/>
      <c r="GV184" s="78"/>
      <c r="GW184" s="78"/>
      <c r="GX184" s="78"/>
      <c r="GY184" s="78"/>
      <c r="GZ184" s="78"/>
      <c r="HA184" s="78"/>
      <c r="HB184" s="78"/>
      <c r="HC184" s="78"/>
      <c r="HD184" s="78"/>
      <c r="HE184" s="78"/>
      <c r="HF184" s="78"/>
      <c r="HG184" s="78"/>
      <c r="HH184" s="78"/>
      <c r="HI184" s="78"/>
      <c r="HJ184" s="78"/>
      <c r="HK184" s="78"/>
      <c r="HL184" s="78"/>
      <c r="HM184" s="78"/>
      <c r="HN184" s="78"/>
      <c r="HO184" s="78"/>
      <c r="HP184" s="78"/>
      <c r="HQ184" s="78"/>
      <c r="HR184" s="78"/>
      <c r="HS184" s="78"/>
      <c r="HT184" s="78"/>
      <c r="HU184" s="78"/>
      <c r="HV184" s="78"/>
      <c r="HW184" s="78"/>
      <c r="HX184" s="78"/>
      <c r="HY184" s="78"/>
      <c r="HZ184" s="78"/>
      <c r="IA184" s="78"/>
      <c r="IB184" s="78"/>
      <c r="IC184" s="78"/>
      <c r="ID184" s="78"/>
      <c r="IE184" s="78"/>
      <c r="IF184" s="78"/>
      <c r="IG184" s="78"/>
      <c r="IH184" s="78"/>
      <c r="II184" s="78"/>
      <c r="IJ184" s="78"/>
      <c r="IK184" s="78"/>
      <c r="IL184" s="78"/>
      <c r="IM184" s="78"/>
      <c r="IN184" s="78"/>
      <c r="IO184" s="78"/>
      <c r="IP184" s="78"/>
      <c r="IQ184" s="78"/>
      <c r="IR184" s="78"/>
      <c r="IS184" s="78"/>
      <c r="IT184" s="78"/>
      <c r="IU184" s="78"/>
      <c r="IV184" s="78"/>
      <c r="IW184" s="78"/>
      <c r="IX184" s="78"/>
      <c r="IY184" s="78"/>
      <c r="IZ184" s="78"/>
      <c r="JA184" s="78"/>
      <c r="JB184" s="78"/>
      <c r="JC184" s="78"/>
      <c r="JD184" s="78"/>
      <c r="JE184" s="78"/>
      <c r="JF184" s="78"/>
      <c r="JG184" s="78"/>
      <c r="JH184" s="78"/>
      <c r="JI184" s="78"/>
      <c r="JJ184" s="78"/>
      <c r="JK184" s="78"/>
      <c r="JL184" s="78"/>
      <c r="JM184" s="78"/>
      <c r="JN184" s="78"/>
      <c r="JO184" s="78"/>
      <c r="JP184" s="78"/>
      <c r="JQ184" s="78"/>
      <c r="JR184" s="78"/>
      <c r="JS184" s="78"/>
      <c r="JT184" s="78"/>
      <c r="JU184" s="78"/>
      <c r="JV184" s="78"/>
      <c r="JW184" s="78"/>
      <c r="JX184" s="78"/>
      <c r="JY184" s="78"/>
      <c r="JZ184" s="78"/>
      <c r="KA184" s="78"/>
      <c r="KB184" s="78"/>
      <c r="KC184" s="78"/>
      <c r="KD184" s="78"/>
      <c r="KE184" s="78"/>
      <c r="KF184" s="78"/>
      <c r="KG184" s="78"/>
      <c r="KH184" s="78"/>
      <c r="KI184" s="78"/>
      <c r="KJ184" s="78"/>
      <c r="KK184" s="78"/>
      <c r="KL184" s="78"/>
      <c r="KM184" s="78"/>
      <c r="KN184" s="78"/>
      <c r="KO184" s="78"/>
      <c r="KP184" s="78"/>
      <c r="KQ184" s="78"/>
      <c r="KR184" s="78"/>
      <c r="KS184" s="78"/>
      <c r="KT184" s="78"/>
      <c r="KU184" s="78"/>
      <c r="KV184" s="78"/>
      <c r="KW184" s="78"/>
      <c r="KX184" s="78"/>
      <c r="KY184" s="78"/>
      <c r="KZ184" s="78"/>
      <c r="LA184" s="78"/>
      <c r="LB184" s="78"/>
      <c r="LC184" s="78"/>
      <c r="LD184" s="78"/>
      <c r="LE184" s="78"/>
      <c r="LF184" s="78"/>
      <c r="LG184" s="78"/>
      <c r="LH184" s="78"/>
      <c r="LI184" s="78"/>
      <c r="LJ184" s="78"/>
      <c r="LK184" s="78"/>
      <c r="LL184" s="78"/>
      <c r="LM184" s="78"/>
      <c r="LN184" s="78"/>
      <c r="LO184" s="78"/>
      <c r="LP184" s="78"/>
      <c r="LQ184" s="78"/>
      <c r="LR184" s="78"/>
      <c r="LS184" s="78"/>
      <c r="LT184" s="78"/>
      <c r="LU184" s="78"/>
      <c r="LV184" s="78"/>
      <c r="LW184" s="78"/>
      <c r="LX184" s="78"/>
      <c r="LY184" s="78"/>
      <c r="LZ184" s="78"/>
      <c r="MA184" s="78"/>
      <c r="MB184" s="78"/>
      <c r="MC184" s="78"/>
      <c r="MD184" s="78"/>
      <c r="ME184" s="78"/>
      <c r="MF184" s="78"/>
      <c r="MG184" s="78"/>
      <c r="MH184" s="78"/>
      <c r="MI184" s="78"/>
      <c r="MJ184" s="78"/>
      <c r="MK184" s="78"/>
      <c r="ML184" s="78"/>
      <c r="MM184" s="78"/>
      <c r="MN184" s="78"/>
      <c r="MO184" s="78"/>
      <c r="MP184" s="78"/>
      <c r="MQ184" s="78"/>
      <c r="MR184" s="78"/>
      <c r="MS184" s="78"/>
      <c r="MT184" s="78"/>
      <c r="MU184" s="78"/>
      <c r="MV184" s="78"/>
      <c r="MW184" s="78"/>
      <c r="MX184" s="78"/>
      <c r="MY184" s="78"/>
      <c r="MZ184" s="78"/>
      <c r="NA184" s="78"/>
      <c r="NB184" s="78"/>
      <c r="NC184" s="78"/>
      <c r="ND184" s="78"/>
      <c r="NE184" s="78"/>
      <c r="NF184" s="78"/>
      <c r="NG184" s="78"/>
      <c r="NH184" s="78"/>
      <c r="NI184" s="78"/>
      <c r="NJ184" s="78"/>
      <c r="NK184" s="78"/>
      <c r="NL184" s="78"/>
      <c r="NM184" s="78"/>
      <c r="NN184" s="78"/>
      <c r="NO184" s="78"/>
      <c r="NP184" s="78"/>
      <c r="NQ184" s="78"/>
      <c r="NR184" s="78"/>
      <c r="NS184" s="78"/>
      <c r="NT184" s="78"/>
      <c r="NU184" s="78"/>
      <c r="NV184" s="78"/>
      <c r="NW184" s="78"/>
      <c r="NX184" s="78"/>
      <c r="NY184" s="78"/>
      <c r="NZ184" s="78"/>
      <c r="OA184" s="78"/>
      <c r="OB184" s="78"/>
      <c r="OC184" s="78"/>
      <c r="OD184" s="78"/>
      <c r="OE184" s="78"/>
      <c r="OF184" s="78"/>
      <c r="OG184" s="78"/>
      <c r="OH184" s="78"/>
      <c r="OI184" s="78"/>
      <c r="OJ184" s="78"/>
      <c r="OK184" s="78"/>
      <c r="OL184" s="78"/>
      <c r="OM184" s="78"/>
      <c r="ON184" s="78"/>
      <c r="OO184" s="78"/>
      <c r="OP184" s="78"/>
      <c r="OQ184" s="78"/>
      <c r="OR184" s="78"/>
      <c r="OS184" s="78"/>
      <c r="OT184" s="78"/>
      <c r="OU184" s="78"/>
      <c r="OV184" s="78"/>
      <c r="OW184" s="78"/>
      <c r="OX184" s="78"/>
      <c r="OY184" s="78"/>
      <c r="OZ184" s="78"/>
      <c r="PA184" s="78"/>
      <c r="PB184" s="78"/>
      <c r="PC184" s="78"/>
      <c r="PD184" s="78"/>
      <c r="PE184" s="78"/>
      <c r="PF184" s="78"/>
      <c r="PG184" s="78"/>
      <c r="PH184" s="78"/>
      <c r="PI184" s="78"/>
      <c r="PJ184" s="78"/>
      <c r="PK184" s="78"/>
      <c r="PL184" s="78"/>
      <c r="PM184" s="78"/>
      <c r="PN184" s="78"/>
      <c r="PO184" s="78"/>
      <c r="PP184" s="78"/>
      <c r="PQ184" s="78"/>
      <c r="PR184" s="78"/>
      <c r="PS184" s="78"/>
      <c r="PT184" s="78"/>
      <c r="PU184" s="78"/>
      <c r="PV184" s="78"/>
      <c r="PW184" s="78"/>
      <c r="PX184" s="78"/>
      <c r="PY184" s="78"/>
      <c r="PZ184" s="78"/>
      <c r="QA184" s="78"/>
      <c r="QB184" s="78"/>
      <c r="QC184" s="78"/>
      <c r="QD184" s="78"/>
      <c r="QE184" s="78"/>
      <c r="QF184" s="78"/>
      <c r="QG184" s="78"/>
      <c r="QH184" s="78"/>
      <c r="QI184" s="78"/>
      <c r="QJ184" s="78"/>
      <c r="QK184" s="78"/>
      <c r="QL184" s="78"/>
      <c r="QM184" s="78"/>
      <c r="QN184" s="78"/>
      <c r="QO184" s="78"/>
      <c r="QP184" s="78"/>
      <c r="QQ184" s="78"/>
      <c r="QR184" s="78"/>
      <c r="QS184" s="78"/>
      <c r="QT184" s="78"/>
      <c r="QU184" s="78"/>
      <c r="QV184" s="78"/>
      <c r="QW184" s="78"/>
      <c r="QX184" s="78"/>
      <c r="QY184" s="78"/>
      <c r="QZ184" s="78"/>
      <c r="RA184" s="78"/>
      <c r="RB184" s="78"/>
      <c r="RC184" s="78"/>
      <c r="RD184" s="78"/>
      <c r="RE184" s="78"/>
      <c r="RF184" s="78"/>
      <c r="RG184" s="78"/>
      <c r="RH184" s="78"/>
      <c r="RI184" s="78"/>
      <c r="RJ184" s="78"/>
      <c r="RK184" s="78"/>
      <c r="RL184" s="78"/>
      <c r="RM184" s="78"/>
      <c r="RN184" s="78"/>
      <c r="RO184" s="78"/>
      <c r="RP184" s="78"/>
      <c r="RQ184" s="78"/>
      <c r="RR184" s="78"/>
      <c r="RS184" s="78"/>
      <c r="RT184" s="78"/>
      <c r="RU184" s="78"/>
      <c r="RV184" s="78"/>
      <c r="RW184" s="78"/>
      <c r="RX184" s="78"/>
      <c r="RY184" s="78"/>
      <c r="RZ184" s="78"/>
      <c r="SA184" s="78"/>
      <c r="SB184" s="78"/>
      <c r="SC184" s="78"/>
      <c r="SD184" s="78"/>
      <c r="SE184" s="78"/>
      <c r="SF184" s="78"/>
      <c r="SG184" s="78"/>
      <c r="SH184" s="78"/>
      <c r="SI184" s="78"/>
      <c r="SJ184" s="78"/>
      <c r="SK184" s="78"/>
      <c r="SL184" s="78"/>
      <c r="SM184" s="78"/>
      <c r="SN184" s="78"/>
      <c r="SO184" s="78"/>
      <c r="SP184" s="78"/>
      <c r="SQ184" s="78"/>
      <c r="SR184" s="78"/>
      <c r="SS184" s="78"/>
      <c r="ST184" s="78"/>
      <c r="SU184" s="78"/>
      <c r="SV184" s="78"/>
      <c r="SW184" s="78"/>
      <c r="SX184" s="78"/>
      <c r="SY184" s="78"/>
      <c r="SZ184" s="78"/>
      <c r="TA184" s="78"/>
      <c r="TB184" s="78"/>
      <c r="TC184" s="78"/>
      <c r="TD184" s="78"/>
      <c r="TE184" s="78"/>
      <c r="TF184" s="78"/>
      <c r="TG184" s="78"/>
      <c r="TH184" s="78"/>
      <c r="TI184" s="78"/>
      <c r="TJ184" s="78"/>
      <c r="TK184" s="78"/>
      <c r="TL184" s="78"/>
      <c r="TM184" s="78"/>
      <c r="TN184" s="78"/>
      <c r="TO184" s="78"/>
      <c r="TP184" s="78"/>
      <c r="TQ184" s="78"/>
      <c r="TR184" s="78"/>
      <c r="TS184" s="78"/>
      <c r="TT184" s="78"/>
      <c r="TU184" s="78"/>
      <c r="TV184" s="78"/>
      <c r="TW184" s="78"/>
      <c r="TX184" s="78"/>
      <c r="TY184" s="78"/>
      <c r="TZ184" s="78"/>
      <c r="UA184" s="78"/>
      <c r="UB184" s="78"/>
      <c r="UC184" s="78"/>
      <c r="UD184" s="78"/>
      <c r="UE184" s="78"/>
      <c r="UF184" s="78"/>
      <c r="UG184" s="78"/>
      <c r="UH184" s="78"/>
      <c r="UI184" s="78"/>
      <c r="UJ184" s="78"/>
      <c r="UK184" s="78"/>
      <c r="UL184" s="78"/>
      <c r="UM184" s="78"/>
      <c r="UN184" s="78"/>
      <c r="UO184" s="78"/>
      <c r="UP184" s="78"/>
      <c r="UQ184" s="78"/>
      <c r="UR184" s="78"/>
      <c r="US184" s="78"/>
      <c r="UT184" s="78"/>
      <c r="UU184" s="78"/>
      <c r="UV184" s="78"/>
      <c r="UW184" s="78"/>
      <c r="UX184" s="78"/>
      <c r="UY184" s="78"/>
      <c r="UZ184" s="78"/>
      <c r="VA184" s="78"/>
      <c r="VB184" s="78"/>
      <c r="VC184" s="78"/>
      <c r="VD184" s="78"/>
      <c r="VE184" s="78"/>
      <c r="VF184" s="78"/>
      <c r="VG184" s="78"/>
      <c r="VH184" s="78"/>
      <c r="VI184" s="78"/>
      <c r="VJ184" s="78"/>
      <c r="VK184" s="78"/>
      <c r="VL184" s="78"/>
      <c r="VM184" s="78"/>
      <c r="VN184" s="78"/>
      <c r="VO184" s="78"/>
      <c r="VP184" s="78"/>
      <c r="VQ184" s="78"/>
      <c r="VR184" s="78"/>
      <c r="VS184" s="78"/>
      <c r="VT184" s="78"/>
      <c r="VU184" s="78"/>
      <c r="VV184" s="78"/>
      <c r="VW184" s="78"/>
      <c r="VX184" s="78"/>
      <c r="VY184" s="78"/>
      <c r="VZ184" s="78"/>
      <c r="WA184" s="78"/>
      <c r="WB184" s="78"/>
      <c r="WC184" s="78"/>
      <c r="WD184" s="78"/>
      <c r="WE184" s="78"/>
      <c r="WF184" s="78"/>
      <c r="WG184" s="78"/>
      <c r="WH184" s="78"/>
      <c r="WI184" s="78"/>
      <c r="WJ184" s="78"/>
      <c r="WK184" s="78"/>
      <c r="WL184" s="78"/>
      <c r="WM184" s="78"/>
      <c r="WN184" s="78"/>
      <c r="WO184" s="78"/>
      <c r="WP184" s="78"/>
      <c r="WQ184" s="78"/>
      <c r="WR184" s="78"/>
      <c r="WS184" s="78"/>
      <c r="WT184" s="78"/>
      <c r="WU184" s="78"/>
      <c r="WV184" s="78"/>
      <c r="WW184" s="78"/>
      <c r="WX184" s="78"/>
      <c r="WY184" s="78"/>
      <c r="WZ184" s="78"/>
      <c r="XA184" s="78"/>
      <c r="XB184" s="78"/>
      <c r="XC184" s="78"/>
      <c r="XD184" s="78"/>
      <c r="XE184" s="78"/>
      <c r="XF184" s="78"/>
      <c r="XG184" s="78"/>
      <c r="XH184" s="78"/>
      <c r="XI184" s="78"/>
      <c r="XJ184" s="78"/>
      <c r="XK184" s="78"/>
      <c r="XL184" s="78"/>
      <c r="XM184" s="78"/>
      <c r="XN184" s="78"/>
      <c r="XO184" s="78"/>
      <c r="XP184" s="78"/>
      <c r="XQ184" s="78"/>
      <c r="XR184" s="78"/>
      <c r="XS184" s="78"/>
      <c r="XT184" s="78"/>
      <c r="XU184" s="78"/>
      <c r="XV184" s="78"/>
      <c r="XW184" s="78"/>
      <c r="XX184" s="78"/>
      <c r="XY184" s="78"/>
      <c r="XZ184" s="78"/>
      <c r="YA184" s="78"/>
      <c r="YB184" s="78"/>
      <c r="YC184" s="78"/>
      <c r="YD184" s="78"/>
      <c r="YE184" s="78"/>
      <c r="YF184" s="78"/>
      <c r="YG184" s="78"/>
      <c r="YH184" s="78"/>
      <c r="YI184" s="78"/>
      <c r="YJ184" s="78"/>
      <c r="YK184" s="78"/>
      <c r="YL184" s="78"/>
      <c r="YM184" s="78"/>
      <c r="YN184" s="78"/>
      <c r="YO184" s="78"/>
      <c r="YP184" s="78"/>
      <c r="YQ184" s="78"/>
      <c r="YR184" s="78"/>
      <c r="YS184" s="78"/>
      <c r="YT184" s="78"/>
      <c r="YU184" s="78"/>
      <c r="YV184" s="78"/>
      <c r="YW184" s="78"/>
      <c r="YX184" s="78"/>
      <c r="YY184" s="78"/>
      <c r="YZ184" s="78"/>
      <c r="ZA184" s="78"/>
      <c r="ZB184" s="78"/>
      <c r="ZC184" s="78"/>
      <c r="ZD184" s="78"/>
      <c r="ZE184" s="78"/>
    </row>
    <row r="185" spans="2:681" x14ac:dyDescent="0.2">
      <c r="B185" s="189">
        <v>323</v>
      </c>
      <c r="C185" s="189">
        <v>180</v>
      </c>
      <c r="D185" s="189" t="s">
        <v>692</v>
      </c>
      <c r="E185" s="189"/>
      <c r="F185" s="189"/>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78"/>
      <c r="BI185" s="78"/>
      <c r="BJ185" s="78"/>
      <c r="BK185" s="78"/>
      <c r="BL185" s="78"/>
      <c r="BM185" s="78"/>
      <c r="BN185" s="78"/>
      <c r="BO185" s="78"/>
      <c r="BP185" s="78"/>
      <c r="BQ185" s="78"/>
      <c r="BR185" s="78"/>
      <c r="BS185" s="78"/>
      <c r="BT185" s="78"/>
      <c r="BU185" s="78"/>
      <c r="BV185" s="78"/>
      <c r="BW185" s="78"/>
      <c r="BX185" s="78"/>
      <c r="BY185" s="78"/>
      <c r="BZ185" s="78"/>
      <c r="CA185" s="78"/>
      <c r="CB185" s="78"/>
      <c r="CC185" s="78"/>
      <c r="CD185" s="78"/>
      <c r="CE185" s="78"/>
      <c r="CF185" s="78"/>
      <c r="CG185" s="78"/>
      <c r="CH185" s="78"/>
      <c r="CI185" s="78"/>
      <c r="CJ185" s="78"/>
      <c r="CK185" s="78"/>
      <c r="CL185" s="78"/>
      <c r="CM185" s="78"/>
      <c r="CN185" s="78"/>
      <c r="CO185" s="78"/>
      <c r="CP185" s="78"/>
      <c r="CQ185" s="78"/>
      <c r="CR185" s="78"/>
      <c r="CS185" s="78"/>
      <c r="CT185" s="78"/>
      <c r="CU185" s="78"/>
      <c r="CV185" s="78"/>
      <c r="CW185" s="78"/>
      <c r="CX185" s="78"/>
      <c r="CY185" s="78"/>
      <c r="CZ185" s="78"/>
      <c r="DA185" s="78"/>
      <c r="DB185" s="78"/>
      <c r="DC185" s="78"/>
      <c r="DD185" s="78"/>
      <c r="DE185" s="78"/>
      <c r="DF185" s="78"/>
      <c r="DG185" s="78"/>
      <c r="DH185" s="78"/>
      <c r="DI185" s="78"/>
      <c r="DJ185" s="78"/>
      <c r="DK185" s="78"/>
      <c r="DL185" s="78"/>
      <c r="DM185" s="78"/>
      <c r="DN185" s="78"/>
      <c r="DO185" s="78"/>
      <c r="DP185" s="78"/>
      <c r="DQ185" s="78"/>
      <c r="DR185" s="78"/>
      <c r="DS185" s="78"/>
      <c r="DT185" s="78"/>
      <c r="DU185" s="78"/>
      <c r="DV185" s="78"/>
      <c r="DW185" s="78"/>
      <c r="DX185" s="78"/>
      <c r="DY185" s="78"/>
      <c r="DZ185" s="78"/>
      <c r="EA185" s="78"/>
      <c r="EB185" s="78"/>
      <c r="EC185" s="78"/>
      <c r="ED185" s="78"/>
      <c r="EE185" s="78"/>
      <c r="EF185" s="78"/>
      <c r="EG185" s="78"/>
      <c r="EH185" s="78"/>
      <c r="EI185" s="78"/>
      <c r="EJ185" s="78"/>
      <c r="EK185" s="78"/>
      <c r="EL185" s="78"/>
      <c r="EM185" s="78"/>
      <c r="EN185" s="78"/>
      <c r="EO185" s="78"/>
      <c r="EP185" s="78"/>
      <c r="EQ185" s="78"/>
      <c r="ER185" s="78"/>
      <c r="ES185" s="78"/>
      <c r="ET185" s="78"/>
      <c r="EU185" s="78"/>
      <c r="EV185" s="78"/>
      <c r="EW185" s="78"/>
      <c r="EX185" s="78"/>
      <c r="EY185" s="78"/>
      <c r="EZ185" s="78"/>
      <c r="FA185" s="78"/>
      <c r="FB185" s="78"/>
      <c r="FC185" s="78"/>
      <c r="FD185" s="78"/>
      <c r="FE185" s="78"/>
      <c r="FF185" s="78"/>
      <c r="FG185" s="78"/>
      <c r="FH185" s="78"/>
      <c r="FI185" s="78"/>
      <c r="FJ185" s="78"/>
      <c r="FK185" s="78"/>
      <c r="FL185" s="78"/>
      <c r="FM185" s="78"/>
      <c r="FN185" s="78"/>
      <c r="FO185" s="78"/>
      <c r="FP185" s="78"/>
      <c r="FQ185" s="78"/>
      <c r="FR185" s="78"/>
      <c r="FS185" s="78"/>
      <c r="FT185" s="78"/>
      <c r="FU185" s="78"/>
      <c r="FV185" s="78"/>
      <c r="FW185" s="78"/>
      <c r="FX185" s="78"/>
      <c r="FY185" s="78"/>
      <c r="FZ185" s="78"/>
      <c r="GA185" s="78"/>
      <c r="GB185" s="78"/>
      <c r="GC185" s="78"/>
      <c r="GD185" s="78"/>
      <c r="GE185" s="78"/>
      <c r="GF185" s="78"/>
      <c r="GG185" s="78"/>
      <c r="GH185" s="78"/>
      <c r="GI185" s="78"/>
      <c r="GJ185" s="78"/>
      <c r="GK185" s="78"/>
      <c r="GL185" s="78"/>
      <c r="GM185" s="78"/>
      <c r="GN185" s="78"/>
      <c r="GO185" s="78"/>
      <c r="GP185" s="78"/>
      <c r="GQ185" s="78"/>
      <c r="GR185" s="78"/>
      <c r="GS185" s="78"/>
      <c r="GT185" s="78"/>
      <c r="GU185" s="78"/>
      <c r="GV185" s="78"/>
      <c r="GW185" s="78"/>
      <c r="GX185" s="78"/>
      <c r="GY185" s="78"/>
      <c r="GZ185" s="78"/>
      <c r="HA185" s="78"/>
      <c r="HB185" s="78"/>
      <c r="HC185" s="78"/>
      <c r="HD185" s="78"/>
      <c r="HE185" s="78"/>
      <c r="HF185" s="78"/>
      <c r="HG185" s="78"/>
      <c r="HH185" s="78"/>
      <c r="HI185" s="78"/>
      <c r="HJ185" s="78"/>
      <c r="HK185" s="78"/>
      <c r="HL185" s="78"/>
      <c r="HM185" s="78"/>
      <c r="HN185" s="78"/>
      <c r="HO185" s="78"/>
      <c r="HP185" s="78"/>
      <c r="HQ185" s="78"/>
      <c r="HR185" s="78"/>
      <c r="HS185" s="78"/>
      <c r="HT185" s="78"/>
      <c r="HU185" s="78"/>
      <c r="HV185" s="78"/>
      <c r="HW185" s="78"/>
      <c r="HX185" s="78"/>
      <c r="HY185" s="78"/>
      <c r="HZ185" s="78"/>
      <c r="IA185" s="78"/>
      <c r="IB185" s="78"/>
      <c r="IC185" s="78"/>
      <c r="ID185" s="78"/>
      <c r="IE185" s="78"/>
      <c r="IF185" s="78"/>
      <c r="IG185" s="78"/>
      <c r="IH185" s="78"/>
      <c r="II185" s="78"/>
      <c r="IJ185" s="78"/>
      <c r="IK185" s="78"/>
      <c r="IL185" s="78"/>
      <c r="IM185" s="78"/>
      <c r="IN185" s="78"/>
      <c r="IO185" s="78"/>
      <c r="IP185" s="78"/>
      <c r="IQ185" s="78"/>
      <c r="IR185" s="78"/>
      <c r="IS185" s="78"/>
      <c r="IT185" s="78"/>
      <c r="IU185" s="78"/>
      <c r="IV185" s="78"/>
      <c r="IW185" s="78"/>
      <c r="IX185" s="78"/>
      <c r="IY185" s="78"/>
      <c r="IZ185" s="78"/>
      <c r="JA185" s="78"/>
      <c r="JB185" s="78"/>
      <c r="JC185" s="78"/>
      <c r="JD185" s="78"/>
      <c r="JE185" s="78"/>
      <c r="JF185" s="78"/>
      <c r="JG185" s="78"/>
      <c r="JH185" s="78"/>
      <c r="JI185" s="78"/>
      <c r="JJ185" s="78"/>
      <c r="JK185" s="78"/>
      <c r="JL185" s="78"/>
      <c r="JM185" s="78"/>
      <c r="JN185" s="78"/>
      <c r="JO185" s="78"/>
      <c r="JP185" s="78"/>
      <c r="JQ185" s="78"/>
      <c r="JR185" s="78"/>
      <c r="JS185" s="78"/>
      <c r="JT185" s="78"/>
      <c r="JU185" s="78"/>
      <c r="JV185" s="78"/>
      <c r="JW185" s="78"/>
      <c r="JX185" s="78"/>
      <c r="JY185" s="78"/>
      <c r="JZ185" s="78"/>
      <c r="KA185" s="78"/>
      <c r="KB185" s="78"/>
      <c r="KC185" s="78"/>
      <c r="KD185" s="78"/>
      <c r="KE185" s="78"/>
      <c r="KF185" s="78"/>
      <c r="KG185" s="78"/>
      <c r="KH185" s="78"/>
      <c r="KI185" s="78"/>
      <c r="KJ185" s="78"/>
      <c r="KK185" s="78"/>
      <c r="KL185" s="78"/>
      <c r="KM185" s="78"/>
      <c r="KN185" s="78"/>
      <c r="KO185" s="78"/>
      <c r="KP185" s="78"/>
      <c r="KQ185" s="78"/>
      <c r="KR185" s="78"/>
      <c r="KS185" s="78"/>
      <c r="KT185" s="78"/>
      <c r="KU185" s="78"/>
      <c r="KV185" s="78"/>
      <c r="KW185" s="78"/>
      <c r="KX185" s="78"/>
      <c r="KY185" s="78"/>
      <c r="KZ185" s="78"/>
      <c r="LA185" s="78"/>
      <c r="LB185" s="78"/>
      <c r="LC185" s="78"/>
      <c r="LD185" s="78"/>
      <c r="LE185" s="78"/>
      <c r="LF185" s="78"/>
      <c r="LG185" s="78"/>
      <c r="LH185" s="78"/>
      <c r="LI185" s="78"/>
      <c r="LJ185" s="78"/>
      <c r="LK185" s="78"/>
      <c r="LL185" s="78"/>
      <c r="LM185" s="78"/>
      <c r="LN185" s="78"/>
      <c r="LO185" s="78"/>
      <c r="LP185" s="78"/>
      <c r="LQ185" s="78"/>
      <c r="LR185" s="78"/>
      <c r="LS185" s="78"/>
      <c r="LT185" s="78"/>
      <c r="LU185" s="78"/>
      <c r="LV185" s="78"/>
      <c r="LW185" s="78"/>
      <c r="LX185" s="78"/>
      <c r="LY185" s="78"/>
      <c r="LZ185" s="78"/>
      <c r="MA185" s="78"/>
      <c r="MB185" s="78"/>
      <c r="MC185" s="78"/>
      <c r="MD185" s="78"/>
      <c r="ME185" s="78"/>
      <c r="MF185" s="78"/>
      <c r="MG185" s="78"/>
      <c r="MH185" s="78"/>
      <c r="MI185" s="78"/>
      <c r="MJ185" s="78"/>
      <c r="MK185" s="78"/>
      <c r="ML185" s="78"/>
      <c r="MM185" s="78"/>
      <c r="MN185" s="78"/>
      <c r="MO185" s="78"/>
      <c r="MP185" s="78"/>
      <c r="MQ185" s="78"/>
      <c r="MR185" s="78"/>
      <c r="MS185" s="78"/>
      <c r="MT185" s="78"/>
      <c r="MU185" s="78"/>
      <c r="MV185" s="78"/>
      <c r="MW185" s="78"/>
      <c r="MX185" s="78"/>
      <c r="MY185" s="78"/>
      <c r="MZ185" s="78"/>
      <c r="NA185" s="78"/>
      <c r="NB185" s="78"/>
      <c r="NC185" s="78"/>
      <c r="ND185" s="78"/>
      <c r="NE185" s="78"/>
      <c r="NF185" s="78"/>
      <c r="NG185" s="78"/>
      <c r="NH185" s="78"/>
      <c r="NI185" s="78"/>
      <c r="NJ185" s="78"/>
      <c r="NK185" s="78"/>
      <c r="NL185" s="78"/>
      <c r="NM185" s="78"/>
      <c r="NN185" s="78"/>
      <c r="NO185" s="78"/>
      <c r="NP185" s="78"/>
      <c r="NQ185" s="78"/>
      <c r="NR185" s="78"/>
      <c r="NS185" s="78"/>
      <c r="NT185" s="78"/>
      <c r="NU185" s="78"/>
      <c r="NV185" s="78"/>
      <c r="NW185" s="78"/>
      <c r="NX185" s="78"/>
      <c r="NY185" s="78"/>
      <c r="NZ185" s="78"/>
      <c r="OA185" s="78"/>
      <c r="OB185" s="78"/>
      <c r="OC185" s="78"/>
      <c r="OD185" s="78"/>
      <c r="OE185" s="78"/>
      <c r="OF185" s="78"/>
      <c r="OG185" s="78"/>
      <c r="OH185" s="78"/>
      <c r="OI185" s="78"/>
      <c r="OJ185" s="78"/>
      <c r="OK185" s="78"/>
      <c r="OL185" s="78"/>
      <c r="OM185" s="78"/>
      <c r="ON185" s="78"/>
      <c r="OO185" s="78"/>
      <c r="OP185" s="78"/>
      <c r="OQ185" s="78"/>
      <c r="OR185" s="78"/>
      <c r="OS185" s="78"/>
      <c r="OT185" s="78"/>
      <c r="OU185" s="78"/>
      <c r="OV185" s="78"/>
      <c r="OW185" s="78"/>
      <c r="OX185" s="78"/>
      <c r="OY185" s="78"/>
      <c r="OZ185" s="78"/>
      <c r="PA185" s="78"/>
      <c r="PB185" s="78"/>
      <c r="PC185" s="78"/>
      <c r="PD185" s="78"/>
      <c r="PE185" s="78"/>
      <c r="PF185" s="78"/>
      <c r="PG185" s="78"/>
      <c r="PH185" s="78"/>
      <c r="PI185" s="78"/>
      <c r="PJ185" s="78"/>
      <c r="PK185" s="78"/>
      <c r="PL185" s="78"/>
      <c r="PM185" s="78"/>
      <c r="PN185" s="78"/>
      <c r="PO185" s="78"/>
      <c r="PP185" s="78"/>
      <c r="PQ185" s="78"/>
      <c r="PR185" s="78"/>
      <c r="PS185" s="78"/>
      <c r="PT185" s="78"/>
      <c r="PU185" s="78"/>
      <c r="PV185" s="78"/>
      <c r="PW185" s="78"/>
      <c r="PX185" s="78"/>
      <c r="PY185" s="78"/>
      <c r="PZ185" s="78"/>
      <c r="QA185" s="78"/>
      <c r="QB185" s="78"/>
      <c r="QC185" s="78"/>
      <c r="QD185" s="78"/>
      <c r="QE185" s="78"/>
      <c r="QF185" s="78"/>
      <c r="QG185" s="78"/>
      <c r="QH185" s="78"/>
      <c r="QI185" s="78"/>
      <c r="QJ185" s="78"/>
      <c r="QK185" s="78"/>
      <c r="QL185" s="78"/>
      <c r="QM185" s="78"/>
      <c r="QN185" s="78"/>
      <c r="QO185" s="78"/>
      <c r="QP185" s="78"/>
      <c r="QQ185" s="78"/>
      <c r="QR185" s="78"/>
      <c r="QS185" s="78"/>
      <c r="QT185" s="78"/>
      <c r="QU185" s="78"/>
      <c r="QV185" s="78"/>
      <c r="QW185" s="78"/>
      <c r="QX185" s="78"/>
      <c r="QY185" s="78"/>
      <c r="QZ185" s="78"/>
      <c r="RA185" s="78"/>
      <c r="RB185" s="78"/>
      <c r="RC185" s="78"/>
      <c r="RD185" s="78"/>
      <c r="RE185" s="78"/>
      <c r="RF185" s="78"/>
      <c r="RG185" s="78"/>
      <c r="RH185" s="78"/>
      <c r="RI185" s="78"/>
      <c r="RJ185" s="78"/>
      <c r="RK185" s="78"/>
      <c r="RL185" s="78"/>
      <c r="RM185" s="78"/>
      <c r="RN185" s="78"/>
      <c r="RO185" s="78"/>
      <c r="RP185" s="78"/>
      <c r="RQ185" s="78"/>
      <c r="RR185" s="78"/>
      <c r="RS185" s="78"/>
      <c r="RT185" s="78"/>
      <c r="RU185" s="78"/>
      <c r="RV185" s="78"/>
      <c r="RW185" s="78"/>
      <c r="RX185" s="78"/>
      <c r="RY185" s="78"/>
      <c r="RZ185" s="78"/>
      <c r="SA185" s="78"/>
      <c r="SB185" s="78"/>
      <c r="SC185" s="78"/>
      <c r="SD185" s="78"/>
      <c r="SE185" s="78"/>
      <c r="SF185" s="78"/>
      <c r="SG185" s="78"/>
      <c r="SH185" s="78"/>
      <c r="SI185" s="78"/>
      <c r="SJ185" s="78"/>
      <c r="SK185" s="78"/>
      <c r="SL185" s="78"/>
      <c r="SM185" s="78"/>
      <c r="SN185" s="78"/>
      <c r="SO185" s="78"/>
      <c r="SP185" s="78"/>
      <c r="SQ185" s="78"/>
      <c r="SR185" s="78"/>
      <c r="SS185" s="78"/>
      <c r="ST185" s="78"/>
      <c r="SU185" s="78"/>
      <c r="SV185" s="78"/>
      <c r="SW185" s="78"/>
      <c r="SX185" s="78"/>
      <c r="SY185" s="78"/>
      <c r="SZ185" s="78"/>
      <c r="TA185" s="78"/>
      <c r="TB185" s="78"/>
      <c r="TC185" s="78"/>
      <c r="TD185" s="78"/>
      <c r="TE185" s="78"/>
      <c r="TF185" s="78"/>
      <c r="TG185" s="78"/>
      <c r="TH185" s="78"/>
      <c r="TI185" s="78"/>
      <c r="TJ185" s="78"/>
      <c r="TK185" s="78"/>
      <c r="TL185" s="78"/>
      <c r="TM185" s="78"/>
      <c r="TN185" s="78"/>
      <c r="TO185" s="78"/>
      <c r="TP185" s="78"/>
      <c r="TQ185" s="78"/>
      <c r="TR185" s="78"/>
      <c r="TS185" s="78"/>
      <c r="TT185" s="78"/>
      <c r="TU185" s="78"/>
      <c r="TV185" s="78"/>
      <c r="TW185" s="78"/>
      <c r="TX185" s="78"/>
      <c r="TY185" s="78"/>
      <c r="TZ185" s="78"/>
      <c r="UA185" s="78"/>
      <c r="UB185" s="78"/>
      <c r="UC185" s="78"/>
      <c r="UD185" s="78"/>
      <c r="UE185" s="78"/>
      <c r="UF185" s="78"/>
      <c r="UG185" s="78"/>
      <c r="UH185" s="78"/>
      <c r="UI185" s="78"/>
      <c r="UJ185" s="78"/>
      <c r="UK185" s="78"/>
      <c r="UL185" s="78"/>
      <c r="UM185" s="78"/>
      <c r="UN185" s="78"/>
      <c r="UO185" s="78"/>
      <c r="UP185" s="78"/>
      <c r="UQ185" s="78"/>
      <c r="UR185" s="78"/>
      <c r="US185" s="78"/>
      <c r="UT185" s="78"/>
      <c r="UU185" s="78"/>
      <c r="UV185" s="78"/>
      <c r="UW185" s="78"/>
      <c r="UX185" s="78"/>
      <c r="UY185" s="78"/>
      <c r="UZ185" s="78"/>
      <c r="VA185" s="78"/>
      <c r="VB185" s="78"/>
      <c r="VC185" s="78"/>
      <c r="VD185" s="78"/>
      <c r="VE185" s="78"/>
      <c r="VF185" s="78"/>
      <c r="VG185" s="78"/>
      <c r="VH185" s="78"/>
      <c r="VI185" s="78"/>
      <c r="VJ185" s="78"/>
      <c r="VK185" s="78"/>
      <c r="VL185" s="78"/>
      <c r="VM185" s="78"/>
      <c r="VN185" s="78"/>
      <c r="VO185" s="78"/>
      <c r="VP185" s="78"/>
      <c r="VQ185" s="78"/>
      <c r="VR185" s="78"/>
      <c r="VS185" s="78"/>
      <c r="VT185" s="78"/>
      <c r="VU185" s="78"/>
      <c r="VV185" s="78"/>
      <c r="VW185" s="78"/>
      <c r="VX185" s="78"/>
      <c r="VY185" s="78"/>
      <c r="VZ185" s="78"/>
      <c r="WA185" s="78"/>
      <c r="WB185" s="78"/>
      <c r="WC185" s="78"/>
      <c r="WD185" s="78"/>
      <c r="WE185" s="78"/>
      <c r="WF185" s="78"/>
      <c r="WG185" s="78"/>
      <c r="WH185" s="78"/>
      <c r="WI185" s="78"/>
      <c r="WJ185" s="78"/>
      <c r="WK185" s="78"/>
      <c r="WL185" s="78"/>
      <c r="WM185" s="78"/>
      <c r="WN185" s="78"/>
      <c r="WO185" s="78"/>
      <c r="WP185" s="78"/>
      <c r="WQ185" s="78"/>
      <c r="WR185" s="78"/>
      <c r="WS185" s="78"/>
      <c r="WT185" s="78"/>
      <c r="WU185" s="78"/>
      <c r="WV185" s="78"/>
      <c r="WW185" s="78"/>
      <c r="WX185" s="78"/>
      <c r="WY185" s="78"/>
      <c r="WZ185" s="78"/>
      <c r="XA185" s="78"/>
      <c r="XB185" s="78"/>
      <c r="XC185" s="78"/>
      <c r="XD185" s="78"/>
      <c r="XE185" s="78"/>
      <c r="XF185" s="78"/>
      <c r="XG185" s="78"/>
      <c r="XH185" s="78"/>
      <c r="XI185" s="78"/>
      <c r="XJ185" s="78"/>
      <c r="XK185" s="78"/>
      <c r="XL185" s="78"/>
      <c r="XM185" s="78"/>
      <c r="XN185" s="78"/>
      <c r="XO185" s="78"/>
      <c r="XP185" s="78"/>
      <c r="XQ185" s="78"/>
      <c r="XR185" s="78"/>
      <c r="XS185" s="78"/>
      <c r="XT185" s="78"/>
      <c r="XU185" s="78"/>
      <c r="XV185" s="78"/>
      <c r="XW185" s="78"/>
      <c r="XX185" s="78"/>
      <c r="XY185" s="78"/>
      <c r="XZ185" s="78"/>
      <c r="YA185" s="78"/>
      <c r="YB185" s="78"/>
      <c r="YC185" s="78"/>
      <c r="YD185" s="78"/>
      <c r="YE185" s="78"/>
      <c r="YF185" s="78"/>
      <c r="YG185" s="78"/>
      <c r="YH185" s="78"/>
      <c r="YI185" s="78"/>
      <c r="YJ185" s="78"/>
      <c r="YK185" s="78"/>
      <c r="YL185" s="78"/>
      <c r="YM185" s="78"/>
      <c r="YN185" s="78"/>
      <c r="YO185" s="78"/>
      <c r="YP185" s="78"/>
      <c r="YQ185" s="78"/>
      <c r="YR185" s="78"/>
      <c r="YS185" s="78"/>
      <c r="YT185" s="78"/>
      <c r="YU185" s="78"/>
      <c r="YV185" s="78"/>
      <c r="YW185" s="78"/>
      <c r="YX185" s="78"/>
      <c r="YY185" s="78"/>
      <c r="YZ185" s="78"/>
      <c r="ZA185" s="78"/>
      <c r="ZB185" s="78"/>
      <c r="ZC185" s="78"/>
      <c r="ZD185" s="78"/>
      <c r="ZE185" s="78"/>
    </row>
    <row r="186" spans="2:681" x14ac:dyDescent="0.2">
      <c r="B186" s="7">
        <v>323</v>
      </c>
      <c r="C186" s="7">
        <v>181</v>
      </c>
      <c r="D186" s="7" t="s">
        <v>712</v>
      </c>
      <c r="E186" s="7">
        <v>202917</v>
      </c>
      <c r="F186" s="7">
        <v>920</v>
      </c>
      <c r="G186" s="200">
        <v>23422</v>
      </c>
      <c r="H186" s="200">
        <v>21141</v>
      </c>
      <c r="I186" s="200">
        <v>26926</v>
      </c>
      <c r="J186" s="200">
        <v>29208</v>
      </c>
      <c r="K186" s="200">
        <v>33093</v>
      </c>
      <c r="L186" s="8">
        <v>24233</v>
      </c>
      <c r="M186" s="8">
        <v>9842</v>
      </c>
      <c r="N186" s="8">
        <v>6784</v>
      </c>
      <c r="O186" s="8">
        <v>8297</v>
      </c>
      <c r="P186" s="8">
        <v>31713</v>
      </c>
      <c r="Q186" s="8">
        <v>63468</v>
      </c>
      <c r="R186" s="8">
        <v>60927</v>
      </c>
      <c r="S186" s="8">
        <v>60662</v>
      </c>
      <c r="T186" s="8">
        <v>65047</v>
      </c>
      <c r="U186" s="8">
        <v>67411</v>
      </c>
      <c r="V186" s="8">
        <v>1840</v>
      </c>
      <c r="W186" s="8">
        <v>1867</v>
      </c>
      <c r="X186" s="8">
        <v>1986</v>
      </c>
      <c r="Y186" s="8">
        <v>2099</v>
      </c>
      <c r="Z186" s="8">
        <v>2193</v>
      </c>
      <c r="AA186" s="8">
        <v>52474</v>
      </c>
      <c r="AB186" s="8">
        <v>59754</v>
      </c>
      <c r="AC186" s="8">
        <v>51856</v>
      </c>
      <c r="AD186" s="8">
        <v>65745</v>
      </c>
      <c r="AE186" s="8">
        <v>60486</v>
      </c>
      <c r="AF186" s="8">
        <v>38218</v>
      </c>
      <c r="AG186" s="8">
        <v>40187</v>
      </c>
      <c r="AH186" s="8">
        <v>43855</v>
      </c>
      <c r="AI186" s="8">
        <v>45730</v>
      </c>
      <c r="AJ186" s="8">
        <v>46183</v>
      </c>
      <c r="AK186" s="8">
        <v>99241</v>
      </c>
      <c r="AL186" s="8">
        <v>103025</v>
      </c>
      <c r="AM186" s="8">
        <v>100250</v>
      </c>
      <c r="AN186" s="8">
        <v>106334</v>
      </c>
      <c r="AO186" s="8">
        <v>105907</v>
      </c>
      <c r="AP186" s="8">
        <v>1662</v>
      </c>
      <c r="AQ186" s="8">
        <v>3650</v>
      </c>
      <c r="AR186" s="8">
        <v>3963</v>
      </c>
      <c r="AS186" s="8">
        <v>3793</v>
      </c>
      <c r="AT186" s="8">
        <v>3701</v>
      </c>
      <c r="AU186" s="8">
        <v>31907</v>
      </c>
      <c r="AV186" s="8">
        <v>25655</v>
      </c>
      <c r="AW186" s="8">
        <v>25373</v>
      </c>
      <c r="AX186" s="8">
        <v>27858</v>
      </c>
      <c r="AY186" s="8">
        <v>32392</v>
      </c>
      <c r="AZ186" s="8">
        <v>27251</v>
      </c>
      <c r="BA186" s="8">
        <v>30078</v>
      </c>
      <c r="BB186" s="8">
        <v>32500</v>
      </c>
      <c r="BC186" s="8">
        <v>35159</v>
      </c>
      <c r="BD186" s="8">
        <v>30106</v>
      </c>
      <c r="BE186" s="8" t="s">
        <v>150</v>
      </c>
      <c r="BF186" s="8" t="s">
        <v>150</v>
      </c>
      <c r="BG186" s="8" t="s">
        <v>150</v>
      </c>
      <c r="BH186" s="8" t="s">
        <v>150</v>
      </c>
      <c r="BI186" s="8" t="s">
        <v>150</v>
      </c>
      <c r="BJ186" s="8">
        <v>9930</v>
      </c>
      <c r="BK186" s="8">
        <v>10756</v>
      </c>
      <c r="BL186" s="8">
        <v>12357</v>
      </c>
      <c r="BM186" s="8">
        <v>11301</v>
      </c>
      <c r="BN186" s="8">
        <v>10622</v>
      </c>
      <c r="BO186" s="8">
        <v>11473</v>
      </c>
      <c r="BP186" s="8">
        <v>13430</v>
      </c>
      <c r="BQ186" s="8">
        <v>15223</v>
      </c>
      <c r="BR186" s="8">
        <v>13838</v>
      </c>
      <c r="BS186" s="8">
        <v>13564</v>
      </c>
      <c r="BT186" s="8">
        <v>21734</v>
      </c>
      <c r="BU186" s="8">
        <v>20868</v>
      </c>
      <c r="BV186" s="8">
        <v>23869</v>
      </c>
      <c r="BW186" s="8">
        <v>26351</v>
      </c>
      <c r="BX186" s="8">
        <v>26895</v>
      </c>
      <c r="BY186" s="8">
        <v>3880</v>
      </c>
      <c r="BZ186" s="8">
        <v>3755</v>
      </c>
      <c r="CA186" s="8">
        <v>5011</v>
      </c>
      <c r="CB186" s="8">
        <v>4746</v>
      </c>
      <c r="CC186" s="8">
        <v>7499</v>
      </c>
      <c r="CD186" s="8">
        <v>4881</v>
      </c>
      <c r="CE186" s="8">
        <v>6098</v>
      </c>
      <c r="CF186" s="8">
        <v>5733</v>
      </c>
      <c r="CG186" s="8">
        <v>6993</v>
      </c>
      <c r="CH186" s="8">
        <v>6528</v>
      </c>
      <c r="CI186" s="8">
        <v>53426</v>
      </c>
      <c r="CJ186" s="8">
        <v>40522</v>
      </c>
      <c r="CK186" s="8">
        <v>42786</v>
      </c>
      <c r="CL186" s="8">
        <v>48225</v>
      </c>
      <c r="CM186" s="8">
        <v>49974</v>
      </c>
      <c r="CN186" s="8">
        <v>54996</v>
      </c>
      <c r="CO186" s="8">
        <v>50750</v>
      </c>
      <c r="CP186" s="8">
        <v>53619</v>
      </c>
      <c r="CQ186" s="8">
        <v>48268</v>
      </c>
      <c r="CR186" s="8">
        <v>43038</v>
      </c>
      <c r="CS186" s="8">
        <v>174158</v>
      </c>
      <c r="CT186" s="8">
        <v>141597</v>
      </c>
      <c r="CU186" s="8">
        <v>159873</v>
      </c>
      <c r="CV186" s="8">
        <v>155001</v>
      </c>
      <c r="CW186" s="8">
        <v>163109</v>
      </c>
      <c r="CX186" s="8">
        <v>667</v>
      </c>
      <c r="CY186" s="8">
        <v>891</v>
      </c>
      <c r="CZ186" s="8">
        <v>857</v>
      </c>
      <c r="DA186" s="8">
        <v>850</v>
      </c>
      <c r="DB186" s="8">
        <v>1064</v>
      </c>
      <c r="DC186" s="8">
        <v>42317</v>
      </c>
      <c r="DD186" s="8">
        <v>43116</v>
      </c>
      <c r="DE186" s="8">
        <v>43324</v>
      </c>
      <c r="DF186" s="8">
        <v>42159</v>
      </c>
      <c r="DG186" s="8">
        <v>44691</v>
      </c>
      <c r="DH186" s="8" t="s">
        <v>150</v>
      </c>
      <c r="DI186" s="8" t="s">
        <v>150</v>
      </c>
      <c r="DJ186" s="8" t="s">
        <v>150</v>
      </c>
      <c r="DK186" s="8" t="s">
        <v>150</v>
      </c>
      <c r="DL186" s="8" t="s">
        <v>150</v>
      </c>
      <c r="DM186" s="8">
        <v>3898</v>
      </c>
      <c r="DN186" s="8">
        <v>3564</v>
      </c>
      <c r="DO186" s="8">
        <v>3155</v>
      </c>
      <c r="DP186" s="8">
        <v>4026</v>
      </c>
      <c r="DQ186" s="8">
        <v>3296</v>
      </c>
      <c r="DR186" s="8">
        <v>42880</v>
      </c>
      <c r="DS186" s="8">
        <v>32004</v>
      </c>
      <c r="DT186" s="8">
        <v>40918</v>
      </c>
      <c r="DU186" s="8">
        <v>49718</v>
      </c>
      <c r="DV186" s="8">
        <v>80725</v>
      </c>
      <c r="DW186" s="8">
        <v>121314</v>
      </c>
      <c r="DX186" s="8">
        <v>129357</v>
      </c>
      <c r="DY186" s="8">
        <v>138397</v>
      </c>
      <c r="DZ186" s="8">
        <v>139454</v>
      </c>
      <c r="EA186" s="8">
        <v>135109</v>
      </c>
      <c r="EB186" s="8">
        <v>123190</v>
      </c>
      <c r="EC186" s="8">
        <v>241316</v>
      </c>
      <c r="ED186" s="8">
        <v>163016</v>
      </c>
      <c r="EE186" s="8">
        <v>30624</v>
      </c>
      <c r="EF186" s="8">
        <v>195035</v>
      </c>
      <c r="EG186" s="8">
        <v>67825</v>
      </c>
      <c r="EH186" s="8">
        <v>84969</v>
      </c>
      <c r="EI186" s="8">
        <v>80942</v>
      </c>
      <c r="EJ186" s="8">
        <v>57296</v>
      </c>
      <c r="EK186" s="8">
        <v>89708</v>
      </c>
      <c r="EL186" s="8">
        <v>41635</v>
      </c>
      <c r="EM186" s="8">
        <v>53716</v>
      </c>
      <c r="EN186" s="8">
        <v>52488</v>
      </c>
      <c r="EO186" s="8">
        <v>34888</v>
      </c>
      <c r="EP186" s="8">
        <v>57212</v>
      </c>
      <c r="EQ186" s="8">
        <v>6211</v>
      </c>
      <c r="ER186" s="8">
        <v>7547</v>
      </c>
      <c r="ES186" s="8">
        <v>8504</v>
      </c>
      <c r="ET186" s="8">
        <v>6632</v>
      </c>
      <c r="EU186" s="8">
        <v>8771</v>
      </c>
      <c r="EV186" s="8">
        <v>15487</v>
      </c>
      <c r="EW186" s="8">
        <v>17782</v>
      </c>
      <c r="EX186" s="8">
        <v>20985</v>
      </c>
      <c r="EY186" s="8">
        <v>14063</v>
      </c>
      <c r="EZ186" s="8">
        <v>20984</v>
      </c>
      <c r="FA186" s="8">
        <v>81825</v>
      </c>
      <c r="FB186" s="8">
        <v>134785</v>
      </c>
      <c r="FC186" s="8">
        <v>103620</v>
      </c>
      <c r="FD186" s="8">
        <v>43331</v>
      </c>
      <c r="FE186" s="8">
        <v>124133</v>
      </c>
      <c r="FF186" s="8">
        <v>29373</v>
      </c>
      <c r="FG186" s="8">
        <v>32407</v>
      </c>
      <c r="FH186" s="8">
        <v>37577</v>
      </c>
      <c r="FI186" s="8">
        <v>41404</v>
      </c>
      <c r="FJ186" s="8">
        <v>47484</v>
      </c>
      <c r="FK186" s="8">
        <v>32283</v>
      </c>
      <c r="FL186" s="8">
        <v>32970</v>
      </c>
      <c r="FM186" s="8">
        <v>32394</v>
      </c>
      <c r="FN186" s="8">
        <v>31940</v>
      </c>
      <c r="FO186" s="8">
        <v>40650</v>
      </c>
      <c r="FP186" s="8">
        <v>10145</v>
      </c>
      <c r="FQ186" s="8">
        <v>10580</v>
      </c>
      <c r="FR186" s="8">
        <v>10885</v>
      </c>
      <c r="FS186" s="8">
        <v>8806</v>
      </c>
      <c r="FT186" s="8">
        <v>9231</v>
      </c>
      <c r="FU186" s="8">
        <v>43120</v>
      </c>
      <c r="FV186" s="8">
        <v>41627</v>
      </c>
      <c r="FW186" s="8">
        <v>48724</v>
      </c>
      <c r="FX186" s="8">
        <v>51105</v>
      </c>
      <c r="FY186" s="8">
        <v>57404</v>
      </c>
      <c r="FZ186" s="8">
        <v>72182</v>
      </c>
      <c r="GA186" s="8">
        <v>62757</v>
      </c>
      <c r="GB186" s="8">
        <v>77600</v>
      </c>
      <c r="GC186" s="8">
        <v>85317</v>
      </c>
      <c r="GD186" s="8">
        <v>95382</v>
      </c>
      <c r="GE186" s="8">
        <v>23502</v>
      </c>
      <c r="GF186" s="8">
        <v>22409</v>
      </c>
      <c r="GG186" s="8">
        <v>24822</v>
      </c>
      <c r="GH186" s="8">
        <v>27936</v>
      </c>
      <c r="GI186" s="8">
        <v>31102</v>
      </c>
      <c r="GJ186" s="8">
        <v>10093</v>
      </c>
      <c r="GK186" s="8">
        <v>8909</v>
      </c>
      <c r="GL186" s="8">
        <v>10167</v>
      </c>
      <c r="GM186" s="8">
        <v>11883</v>
      </c>
      <c r="GN186" s="8">
        <v>13385</v>
      </c>
      <c r="GO186" s="8">
        <v>23499</v>
      </c>
      <c r="GP186" s="8">
        <v>35104</v>
      </c>
      <c r="GQ186" s="8">
        <v>22540</v>
      </c>
      <c r="GR186" s="8">
        <v>23576</v>
      </c>
      <c r="GS186" s="8">
        <v>24929</v>
      </c>
      <c r="GT186" s="8">
        <v>40440</v>
      </c>
      <c r="GU186" s="8">
        <v>50489</v>
      </c>
      <c r="GV186" s="8">
        <v>41610</v>
      </c>
      <c r="GW186" s="8">
        <v>40922</v>
      </c>
      <c r="GX186" s="8">
        <v>44222</v>
      </c>
      <c r="GY186" s="8">
        <v>15115</v>
      </c>
      <c r="GZ186" s="8">
        <v>17097</v>
      </c>
      <c r="HA186" s="8">
        <v>16388</v>
      </c>
      <c r="HB186" s="8">
        <v>12862</v>
      </c>
      <c r="HC186" s="8">
        <v>15805</v>
      </c>
      <c r="HD186" s="8">
        <v>42</v>
      </c>
      <c r="HE186" s="8">
        <v>42</v>
      </c>
      <c r="HF186" s="8">
        <v>44</v>
      </c>
      <c r="HG186" s="8">
        <v>23</v>
      </c>
      <c r="HH186" s="8">
        <v>28</v>
      </c>
      <c r="HI186" s="8">
        <v>226304</v>
      </c>
      <c r="HJ186" s="8">
        <v>220879</v>
      </c>
      <c r="HK186" s="8">
        <v>231887</v>
      </c>
      <c r="HL186" s="8">
        <v>244940</v>
      </c>
      <c r="HM186" s="8">
        <v>261698</v>
      </c>
      <c r="HN186" s="8">
        <v>1984</v>
      </c>
      <c r="HO186" s="8" t="s">
        <v>150</v>
      </c>
      <c r="HP186" s="8" t="s">
        <v>150</v>
      </c>
      <c r="HQ186" s="8" t="s">
        <v>150</v>
      </c>
      <c r="HR186" s="8" t="s">
        <v>150</v>
      </c>
      <c r="HS186" s="8">
        <v>40583</v>
      </c>
      <c r="HT186" s="8">
        <v>47412</v>
      </c>
      <c r="HU186" s="8">
        <v>59183</v>
      </c>
      <c r="HV186" s="8">
        <v>59606</v>
      </c>
      <c r="HW186" s="8">
        <v>60360</v>
      </c>
      <c r="HX186" s="8">
        <v>1372</v>
      </c>
      <c r="HY186" s="8">
        <v>1351</v>
      </c>
      <c r="HZ186" s="8">
        <v>1280</v>
      </c>
      <c r="IA186" s="8">
        <v>634</v>
      </c>
      <c r="IB186" s="8" t="s">
        <v>150</v>
      </c>
      <c r="IC186" s="8">
        <v>13216</v>
      </c>
      <c r="ID186" s="8">
        <v>12036</v>
      </c>
      <c r="IE186" s="8">
        <v>12035</v>
      </c>
      <c r="IF186" s="8">
        <v>14375</v>
      </c>
      <c r="IG186" s="8">
        <v>12196</v>
      </c>
      <c r="IH186" s="8">
        <v>23826</v>
      </c>
      <c r="II186" s="8">
        <v>19938</v>
      </c>
      <c r="IJ186" s="8">
        <v>24553</v>
      </c>
      <c r="IK186" s="8">
        <v>16941</v>
      </c>
      <c r="IL186" s="8">
        <v>13634</v>
      </c>
      <c r="IM186" s="8">
        <v>3326</v>
      </c>
      <c r="IN186" s="8">
        <v>3898</v>
      </c>
      <c r="IO186" s="8" t="s">
        <v>150</v>
      </c>
      <c r="IP186" s="8" t="s">
        <v>150</v>
      </c>
      <c r="IQ186" s="8" t="s">
        <v>150</v>
      </c>
      <c r="IR186" s="8">
        <v>33573</v>
      </c>
      <c r="IS186" s="8">
        <v>39587</v>
      </c>
      <c r="IT186" s="8" t="s">
        <v>150</v>
      </c>
      <c r="IU186" s="8" t="s">
        <v>150</v>
      </c>
      <c r="IV186" s="8" t="s">
        <v>150</v>
      </c>
      <c r="IW186" s="8">
        <v>79079</v>
      </c>
      <c r="IX186" s="8">
        <v>88829</v>
      </c>
      <c r="IY186" s="8">
        <v>89843</v>
      </c>
      <c r="IZ186" s="8">
        <v>86989</v>
      </c>
      <c r="JA186" s="8">
        <v>87358</v>
      </c>
      <c r="JB186" s="8">
        <v>33826</v>
      </c>
      <c r="JC186" s="8">
        <v>36307</v>
      </c>
      <c r="JD186" s="8">
        <v>40176</v>
      </c>
      <c r="JE186" s="8">
        <v>42602</v>
      </c>
      <c r="JF186" s="8">
        <v>42504</v>
      </c>
      <c r="JG186" s="8">
        <v>48544</v>
      </c>
      <c r="JH186" s="8">
        <v>53962</v>
      </c>
      <c r="JI186" s="8">
        <v>62171</v>
      </c>
      <c r="JJ186" s="8">
        <v>57245</v>
      </c>
      <c r="JK186" s="8">
        <v>55658</v>
      </c>
      <c r="JL186" s="8">
        <v>259</v>
      </c>
      <c r="JM186" s="8">
        <v>2744</v>
      </c>
      <c r="JN186" s="8">
        <v>-60</v>
      </c>
      <c r="JO186" s="8">
        <v>0</v>
      </c>
      <c r="JP186" s="8">
        <v>28130</v>
      </c>
      <c r="JQ186" s="8">
        <v>8825</v>
      </c>
      <c r="JR186" s="8">
        <v>9522</v>
      </c>
      <c r="JS186" s="8">
        <v>10504</v>
      </c>
      <c r="JT186" s="8">
        <v>10873</v>
      </c>
      <c r="JU186" s="8">
        <v>10584</v>
      </c>
      <c r="JV186" s="8">
        <v>35252</v>
      </c>
      <c r="JW186" s="8">
        <v>35046</v>
      </c>
      <c r="JX186" s="8">
        <v>35837</v>
      </c>
      <c r="JY186" s="8">
        <v>33282</v>
      </c>
      <c r="JZ186" s="8">
        <v>32665</v>
      </c>
      <c r="KA186" s="8">
        <v>901</v>
      </c>
      <c r="KB186" s="8">
        <v>964</v>
      </c>
      <c r="KC186" s="8">
        <v>911</v>
      </c>
      <c r="KD186" s="8">
        <v>1130</v>
      </c>
      <c r="KE186" s="8">
        <v>792</v>
      </c>
      <c r="KF186" s="8">
        <v>3884</v>
      </c>
      <c r="KG186" s="8">
        <v>4772</v>
      </c>
      <c r="KH186" s="8">
        <v>6523</v>
      </c>
      <c r="KI186" s="8">
        <v>7587</v>
      </c>
      <c r="KJ186" s="8" t="s">
        <v>150</v>
      </c>
      <c r="KK186" s="8">
        <v>2579</v>
      </c>
      <c r="KL186" s="8">
        <v>2957</v>
      </c>
      <c r="KM186" s="8">
        <v>2759</v>
      </c>
      <c r="KN186" s="8">
        <v>2906</v>
      </c>
      <c r="KO186" s="8" t="s">
        <v>150</v>
      </c>
      <c r="KP186" s="8">
        <v>708</v>
      </c>
      <c r="KQ186" s="8">
        <v>685</v>
      </c>
      <c r="KR186" s="8">
        <v>744</v>
      </c>
      <c r="KS186" s="8">
        <v>811</v>
      </c>
      <c r="KT186" s="8">
        <v>852</v>
      </c>
      <c r="KU186" s="8">
        <v>25599</v>
      </c>
      <c r="KV186" s="8">
        <v>24819</v>
      </c>
      <c r="KW186" s="8">
        <v>26037</v>
      </c>
      <c r="KX186" s="8">
        <v>24426</v>
      </c>
      <c r="KY186" s="8">
        <v>23824</v>
      </c>
      <c r="KZ186" s="8">
        <v>13835</v>
      </c>
      <c r="LA186" s="8">
        <v>14337</v>
      </c>
      <c r="LB186" s="8">
        <v>17156</v>
      </c>
      <c r="LC186" s="8">
        <v>15193</v>
      </c>
      <c r="LD186" s="8">
        <v>16048</v>
      </c>
      <c r="LE186" s="8">
        <v>43813</v>
      </c>
      <c r="LF186" s="8">
        <v>54141</v>
      </c>
      <c r="LG186" s="8">
        <v>50704</v>
      </c>
      <c r="LH186" s="8">
        <v>55153</v>
      </c>
      <c r="LI186" s="8">
        <v>55986</v>
      </c>
      <c r="LJ186" s="8">
        <v>2053</v>
      </c>
      <c r="LK186" s="8">
        <v>2921</v>
      </c>
      <c r="LL186" s="8" t="s">
        <v>150</v>
      </c>
      <c r="LM186" s="8" t="s">
        <v>150</v>
      </c>
      <c r="LN186" s="8" t="s">
        <v>150</v>
      </c>
      <c r="LO186" s="8">
        <v>7765</v>
      </c>
      <c r="LP186" s="8">
        <v>8474</v>
      </c>
      <c r="LQ186" s="8">
        <v>9392</v>
      </c>
      <c r="LR186" s="8">
        <v>10154</v>
      </c>
      <c r="LS186" s="8">
        <v>10554</v>
      </c>
      <c r="LT186" s="8">
        <v>-1379</v>
      </c>
      <c r="LU186" s="8">
        <v>494</v>
      </c>
      <c r="LV186" s="8">
        <v>-1052</v>
      </c>
      <c r="LW186" s="8">
        <v>1258</v>
      </c>
      <c r="LX186" s="8">
        <v>12043</v>
      </c>
      <c r="LY186" s="8">
        <v>24986</v>
      </c>
      <c r="LZ186" s="8">
        <v>26066</v>
      </c>
      <c r="MA186" s="8">
        <v>30023</v>
      </c>
      <c r="MB186" s="8">
        <v>33652</v>
      </c>
      <c r="MC186" s="8">
        <v>34403</v>
      </c>
      <c r="MD186" s="8">
        <v>30240</v>
      </c>
      <c r="ME186" s="8">
        <v>25966</v>
      </c>
      <c r="MF186" s="8">
        <v>26479</v>
      </c>
      <c r="MG186" s="8">
        <v>28243</v>
      </c>
      <c r="MH186" s="8">
        <v>23899</v>
      </c>
      <c r="MI186" s="8">
        <v>22257</v>
      </c>
      <c r="MJ186" s="8">
        <v>25930</v>
      </c>
      <c r="MK186" s="8">
        <v>18927</v>
      </c>
      <c r="ML186" s="8">
        <v>19783</v>
      </c>
      <c r="MM186" s="8">
        <v>19079</v>
      </c>
      <c r="MN186" s="8">
        <v>3995</v>
      </c>
      <c r="MO186" s="8">
        <v>3554</v>
      </c>
      <c r="MP186" s="8">
        <v>1374</v>
      </c>
      <c r="MQ186" s="8">
        <v>4831</v>
      </c>
      <c r="MR186" s="8">
        <v>17127</v>
      </c>
      <c r="MS186" s="8">
        <v>1290</v>
      </c>
      <c r="MT186" s="8">
        <v>1318</v>
      </c>
      <c r="MU186" s="8">
        <v>1305</v>
      </c>
      <c r="MV186" s="8">
        <v>1219</v>
      </c>
      <c r="MW186" s="8">
        <v>1361</v>
      </c>
      <c r="MX186" s="8">
        <v>777</v>
      </c>
      <c r="MY186" s="8">
        <v>694</v>
      </c>
      <c r="MZ186" s="8" t="s">
        <v>150</v>
      </c>
      <c r="NA186" s="8" t="s">
        <v>150</v>
      </c>
      <c r="NB186" s="8" t="s">
        <v>150</v>
      </c>
      <c r="NC186" s="8">
        <v>18183</v>
      </c>
      <c r="ND186" s="8">
        <v>24673</v>
      </c>
      <c r="NE186" s="8">
        <v>24671</v>
      </c>
      <c r="NF186" s="8">
        <v>27487</v>
      </c>
      <c r="NG186" s="8">
        <v>27338</v>
      </c>
      <c r="NH186" s="8">
        <v>31872</v>
      </c>
      <c r="NI186" s="8">
        <v>25764</v>
      </c>
      <c r="NJ186" s="8">
        <v>25509</v>
      </c>
      <c r="NK186" s="8">
        <v>26711</v>
      </c>
      <c r="NL186" s="8">
        <v>26706</v>
      </c>
      <c r="NM186" s="8">
        <v>2688</v>
      </c>
      <c r="NN186" s="8">
        <v>2731</v>
      </c>
      <c r="NO186" s="8">
        <v>3039</v>
      </c>
      <c r="NP186" s="8">
        <v>2801</v>
      </c>
      <c r="NQ186" s="8">
        <v>3854</v>
      </c>
      <c r="NR186" s="8">
        <v>70886</v>
      </c>
      <c r="NS186" s="8">
        <v>70115</v>
      </c>
      <c r="NT186" s="8">
        <v>69416</v>
      </c>
      <c r="NU186" s="8">
        <v>71508</v>
      </c>
      <c r="NV186" s="8">
        <v>75636</v>
      </c>
      <c r="NW186" s="8">
        <v>65</v>
      </c>
      <c r="NX186" s="8">
        <v>66</v>
      </c>
      <c r="NY186" s="8">
        <v>72</v>
      </c>
      <c r="NZ186" s="8">
        <v>80</v>
      </c>
      <c r="OA186" s="8">
        <v>85</v>
      </c>
      <c r="OB186" s="8">
        <v>80055</v>
      </c>
      <c r="OC186" s="8">
        <v>61760</v>
      </c>
      <c r="OD186" s="8">
        <v>61020</v>
      </c>
      <c r="OE186" s="8">
        <v>67615</v>
      </c>
      <c r="OF186" s="8">
        <v>70408</v>
      </c>
      <c r="OG186" s="8">
        <v>85857</v>
      </c>
      <c r="OH186" s="8">
        <v>83040</v>
      </c>
      <c r="OI186" s="8">
        <v>95839</v>
      </c>
      <c r="OJ186" s="8">
        <v>108409</v>
      </c>
      <c r="OK186" s="8">
        <v>89688</v>
      </c>
      <c r="OL186" s="8">
        <v>13855</v>
      </c>
      <c r="OM186" s="8">
        <v>13217</v>
      </c>
      <c r="ON186" s="8">
        <v>15666</v>
      </c>
      <c r="OO186" s="8">
        <v>16944</v>
      </c>
      <c r="OP186" s="8">
        <v>14183</v>
      </c>
      <c r="OQ186" s="8">
        <v>34875</v>
      </c>
      <c r="OR186" s="8">
        <v>38778</v>
      </c>
      <c r="OS186" s="8">
        <v>33470</v>
      </c>
      <c r="OT186" s="8">
        <v>28292</v>
      </c>
      <c r="OU186" s="8">
        <v>32115</v>
      </c>
      <c r="OV186" s="8">
        <v>157</v>
      </c>
      <c r="OW186" s="8">
        <v>162</v>
      </c>
      <c r="OX186" s="8">
        <v>179</v>
      </c>
      <c r="OY186" s="8">
        <v>189</v>
      </c>
      <c r="OZ186" s="8">
        <v>218</v>
      </c>
      <c r="PA186" s="8">
        <v>63602</v>
      </c>
      <c r="PB186" s="8">
        <v>84781</v>
      </c>
      <c r="PC186" s="8">
        <v>94228</v>
      </c>
      <c r="PD186" s="8">
        <v>95011</v>
      </c>
      <c r="PE186" s="8">
        <v>100840</v>
      </c>
      <c r="PF186" s="8">
        <v>314</v>
      </c>
      <c r="PG186" s="8">
        <v>2722</v>
      </c>
      <c r="PH186" s="8">
        <v>-918</v>
      </c>
      <c r="PI186" s="8">
        <v>3418</v>
      </c>
      <c r="PJ186" s="8">
        <v>19783</v>
      </c>
      <c r="PK186" s="8">
        <v>33126</v>
      </c>
      <c r="PL186" s="8">
        <v>32979</v>
      </c>
      <c r="PM186" s="8">
        <v>35728</v>
      </c>
      <c r="PN186" s="8">
        <v>38835</v>
      </c>
      <c r="PO186" s="8">
        <v>38571</v>
      </c>
      <c r="PP186" s="8">
        <v>43444</v>
      </c>
      <c r="PQ186" s="8">
        <v>48859</v>
      </c>
      <c r="PR186" s="8">
        <v>48638</v>
      </c>
      <c r="PS186" s="8">
        <v>50135</v>
      </c>
      <c r="PT186" s="8">
        <v>43449</v>
      </c>
      <c r="PU186" s="8">
        <v>12097</v>
      </c>
      <c r="PV186" s="8">
        <v>9505</v>
      </c>
      <c r="PW186" s="8">
        <v>10310</v>
      </c>
      <c r="PX186" s="8">
        <v>8808</v>
      </c>
      <c r="PY186" s="8">
        <v>10314</v>
      </c>
      <c r="PZ186" s="8">
        <v>23839</v>
      </c>
      <c r="QA186" s="8">
        <v>24232</v>
      </c>
      <c r="QB186" s="8">
        <v>25098</v>
      </c>
      <c r="QC186" s="8">
        <v>26546</v>
      </c>
      <c r="QD186" s="8">
        <v>25969</v>
      </c>
      <c r="QE186" s="8">
        <v>304371</v>
      </c>
      <c r="QF186" s="8">
        <v>216676</v>
      </c>
      <c r="QG186" s="8">
        <v>398482</v>
      </c>
      <c r="QH186" s="8">
        <v>307672</v>
      </c>
      <c r="QI186" s="8">
        <v>404709</v>
      </c>
      <c r="QJ186" s="8">
        <v>70992</v>
      </c>
      <c r="QK186" s="8">
        <v>72266</v>
      </c>
      <c r="QL186" s="8">
        <v>76579</v>
      </c>
      <c r="QM186" s="8">
        <v>79083</v>
      </c>
      <c r="QN186" s="8">
        <v>76128</v>
      </c>
      <c r="QO186" s="8">
        <v>24913</v>
      </c>
      <c r="QP186" s="8">
        <v>27642</v>
      </c>
      <c r="QQ186" s="8">
        <v>27667</v>
      </c>
      <c r="QR186" s="8">
        <v>29311</v>
      </c>
      <c r="QS186" s="8">
        <v>26492</v>
      </c>
      <c r="QT186" s="8">
        <v>-942</v>
      </c>
      <c r="QU186" s="8">
        <v>1238</v>
      </c>
      <c r="QV186" s="8">
        <v>-794</v>
      </c>
      <c r="QW186" s="8">
        <v>2610</v>
      </c>
      <c r="QX186" s="8">
        <v>13342</v>
      </c>
      <c r="QY186" s="8">
        <v>-170</v>
      </c>
      <c r="QZ186" s="8">
        <v>148</v>
      </c>
      <c r="RA186" s="8">
        <v>-296</v>
      </c>
      <c r="RB186" s="8">
        <v>553</v>
      </c>
      <c r="RC186" s="8">
        <v>3265</v>
      </c>
      <c r="RD186" s="8">
        <v>443</v>
      </c>
      <c r="RE186" s="8" t="s">
        <v>150</v>
      </c>
      <c r="RF186" s="8" t="s">
        <v>150</v>
      </c>
      <c r="RG186" s="8" t="s">
        <v>150</v>
      </c>
      <c r="RH186" s="8" t="s">
        <v>150</v>
      </c>
      <c r="RI186" s="8">
        <v>0</v>
      </c>
      <c r="RJ186" s="8">
        <v>37</v>
      </c>
      <c r="RK186" s="8">
        <v>32</v>
      </c>
      <c r="RL186" s="8">
        <v>32</v>
      </c>
      <c r="RM186" s="8" t="s">
        <v>150</v>
      </c>
      <c r="RN186" s="8">
        <v>70004</v>
      </c>
      <c r="RO186" s="8">
        <v>72906</v>
      </c>
      <c r="RP186" s="8">
        <v>81319</v>
      </c>
      <c r="RQ186" s="8">
        <v>80316</v>
      </c>
      <c r="RR186" s="8">
        <v>100388</v>
      </c>
      <c r="RS186" s="8">
        <v>7880</v>
      </c>
      <c r="RT186" s="8">
        <v>6227</v>
      </c>
      <c r="RU186" s="8">
        <v>7563</v>
      </c>
      <c r="RV186" s="8">
        <v>6454</v>
      </c>
      <c r="RW186" s="8">
        <v>7336</v>
      </c>
      <c r="RX186" s="8">
        <v>55535</v>
      </c>
      <c r="RY186" s="8">
        <v>48906</v>
      </c>
      <c r="RZ186" s="8">
        <v>50732</v>
      </c>
      <c r="SA186" s="8">
        <v>51406</v>
      </c>
      <c r="SB186" s="8">
        <v>56333</v>
      </c>
      <c r="SC186" s="8">
        <v>51957</v>
      </c>
      <c r="SD186" s="8">
        <v>47371</v>
      </c>
      <c r="SE186" s="8">
        <v>57953</v>
      </c>
      <c r="SF186" s="8">
        <v>61104</v>
      </c>
      <c r="SG186" s="8">
        <v>54473</v>
      </c>
      <c r="SH186" s="8">
        <v>42186</v>
      </c>
      <c r="SI186" s="8">
        <v>39398</v>
      </c>
      <c r="SJ186" s="8">
        <v>42920</v>
      </c>
      <c r="SK186" s="8">
        <v>39238</v>
      </c>
      <c r="SL186" s="8">
        <v>42131</v>
      </c>
      <c r="SM186" s="8">
        <v>35828</v>
      </c>
      <c r="SN186" s="8">
        <v>39305</v>
      </c>
      <c r="SO186" s="8">
        <v>38099</v>
      </c>
      <c r="SP186" s="8">
        <v>43684</v>
      </c>
      <c r="SQ186" s="8">
        <v>44578</v>
      </c>
      <c r="SR186" s="8">
        <v>20528</v>
      </c>
      <c r="SS186" s="8">
        <v>21149</v>
      </c>
      <c r="ST186" s="8">
        <v>22465</v>
      </c>
      <c r="SU186" s="8">
        <v>23419</v>
      </c>
      <c r="SV186" s="8">
        <v>24365</v>
      </c>
      <c r="SW186" s="8">
        <v>12132</v>
      </c>
      <c r="SX186" s="8">
        <v>9244</v>
      </c>
      <c r="SY186" s="8">
        <v>5792</v>
      </c>
      <c r="SZ186" s="8">
        <v>6323</v>
      </c>
      <c r="TA186" s="8">
        <v>5662</v>
      </c>
      <c r="TB186" s="8">
        <v>53960</v>
      </c>
      <c r="TC186" s="8">
        <v>48105</v>
      </c>
      <c r="TD186" s="8">
        <v>51395</v>
      </c>
      <c r="TE186" s="8">
        <v>58642</v>
      </c>
      <c r="TF186" s="8">
        <v>59104</v>
      </c>
      <c r="TG186" s="8">
        <v>3224</v>
      </c>
      <c r="TH186" s="8">
        <v>2502</v>
      </c>
      <c r="TI186" s="8">
        <v>2067</v>
      </c>
      <c r="TJ186" s="8">
        <v>2431</v>
      </c>
      <c r="TK186" s="8">
        <v>3118</v>
      </c>
      <c r="TL186" s="8">
        <v>3882</v>
      </c>
      <c r="TM186" s="8">
        <v>2787</v>
      </c>
      <c r="TN186" s="8">
        <v>3167</v>
      </c>
      <c r="TO186" s="8">
        <v>2658</v>
      </c>
      <c r="TP186" s="8">
        <v>3122</v>
      </c>
      <c r="TQ186" s="8">
        <v>36248</v>
      </c>
      <c r="TR186" s="8">
        <v>38528</v>
      </c>
      <c r="TS186" s="8">
        <v>31012</v>
      </c>
      <c r="TT186" s="8">
        <v>46411</v>
      </c>
      <c r="TU186" s="8">
        <v>62283</v>
      </c>
      <c r="TV186" s="8">
        <v>12908</v>
      </c>
      <c r="TW186" s="8">
        <v>12385</v>
      </c>
      <c r="TX186" s="8">
        <v>11813</v>
      </c>
      <c r="TY186" s="8">
        <v>12921</v>
      </c>
      <c r="TZ186" s="8">
        <v>13725</v>
      </c>
      <c r="UA186" s="8">
        <v>354859</v>
      </c>
      <c r="UB186" s="8">
        <v>380020</v>
      </c>
      <c r="UC186" s="8">
        <v>413850</v>
      </c>
      <c r="UD186" s="8">
        <v>512818</v>
      </c>
      <c r="UE186" s="8">
        <v>489201</v>
      </c>
      <c r="UF186" s="8">
        <v>17725</v>
      </c>
      <c r="UG186" s="8">
        <v>15073</v>
      </c>
      <c r="UH186" s="8">
        <v>37082</v>
      </c>
      <c r="UI186" s="8">
        <v>19478</v>
      </c>
      <c r="UJ186" s="8">
        <v>20643</v>
      </c>
      <c r="UK186" s="8">
        <v>27861</v>
      </c>
      <c r="UL186" s="8">
        <v>29306</v>
      </c>
      <c r="UM186" s="8">
        <v>31630</v>
      </c>
      <c r="UN186" s="8">
        <v>35173</v>
      </c>
      <c r="UO186" s="8">
        <v>34235</v>
      </c>
      <c r="UP186" s="8">
        <v>33197</v>
      </c>
      <c r="UQ186" s="8">
        <v>30545</v>
      </c>
      <c r="UR186" s="8">
        <v>36959</v>
      </c>
      <c r="US186" s="8">
        <v>39988</v>
      </c>
      <c r="UT186" s="8">
        <v>35416</v>
      </c>
      <c r="UU186" s="8">
        <v>857</v>
      </c>
      <c r="UV186" s="8">
        <v>853</v>
      </c>
      <c r="UW186" s="8">
        <v>800</v>
      </c>
      <c r="UX186" s="8">
        <v>583</v>
      </c>
      <c r="UY186" s="8">
        <v>500</v>
      </c>
      <c r="UZ186" s="8">
        <v>24831</v>
      </c>
      <c r="VA186" s="8">
        <v>27372</v>
      </c>
      <c r="VB186" s="8">
        <v>31389</v>
      </c>
      <c r="VC186" s="8">
        <v>81837</v>
      </c>
      <c r="VD186" s="8">
        <v>59415</v>
      </c>
      <c r="VE186" s="8">
        <v>1228</v>
      </c>
      <c r="VF186" s="8">
        <v>2836</v>
      </c>
      <c r="VG186" s="8">
        <v>-721</v>
      </c>
      <c r="VH186" s="8">
        <v>2755</v>
      </c>
      <c r="VI186" s="8">
        <v>17058</v>
      </c>
      <c r="VJ186" s="8">
        <v>81524</v>
      </c>
      <c r="VK186" s="8">
        <v>87827</v>
      </c>
      <c r="VL186" s="8">
        <v>100019</v>
      </c>
      <c r="VM186" s="8">
        <v>98869</v>
      </c>
      <c r="VN186" s="8">
        <v>107754</v>
      </c>
      <c r="VO186" s="8">
        <v>8504</v>
      </c>
      <c r="VP186" s="8">
        <v>3456</v>
      </c>
      <c r="VQ186" s="8">
        <v>447</v>
      </c>
      <c r="VR186" s="8">
        <v>3330</v>
      </c>
      <c r="VS186" s="8">
        <v>15902</v>
      </c>
      <c r="VT186" s="8">
        <v>1675</v>
      </c>
      <c r="VU186" s="8">
        <v>2430</v>
      </c>
      <c r="VV186" s="8">
        <v>1075</v>
      </c>
      <c r="VW186" s="8">
        <v>3351</v>
      </c>
      <c r="VX186" s="8">
        <v>11017</v>
      </c>
      <c r="VY186" s="8">
        <v>1179</v>
      </c>
      <c r="VZ186" s="8">
        <v>1299</v>
      </c>
      <c r="WA186" s="8">
        <v>642</v>
      </c>
      <c r="WB186" s="8">
        <v>1597</v>
      </c>
      <c r="WC186" s="8">
        <v>8726</v>
      </c>
      <c r="WD186" s="8">
        <v>2601</v>
      </c>
      <c r="WE186" s="8">
        <v>3336</v>
      </c>
      <c r="WF186" s="8">
        <v>3273</v>
      </c>
      <c r="WG186" s="8">
        <v>5140</v>
      </c>
      <c r="WH186" s="8">
        <v>5035</v>
      </c>
      <c r="WI186" s="8">
        <v>50792</v>
      </c>
      <c r="WJ186" s="8">
        <v>51809</v>
      </c>
      <c r="WK186" s="8">
        <v>53862</v>
      </c>
      <c r="WL186" s="8">
        <v>58612</v>
      </c>
      <c r="WM186" s="8">
        <v>61181</v>
      </c>
      <c r="WN186" s="8">
        <v>1354</v>
      </c>
      <c r="WO186" s="8">
        <v>1525</v>
      </c>
      <c r="WP186" s="8">
        <v>1911</v>
      </c>
      <c r="WQ186" s="8">
        <v>2747</v>
      </c>
      <c r="WR186" s="8">
        <v>1416</v>
      </c>
      <c r="WS186" s="8">
        <v>52190</v>
      </c>
      <c r="WT186" s="8">
        <v>64509</v>
      </c>
      <c r="WU186" s="8">
        <v>48530</v>
      </c>
      <c r="WV186" s="8">
        <v>72280</v>
      </c>
      <c r="WW186" s="8">
        <v>66357</v>
      </c>
      <c r="WX186" s="8">
        <v>30</v>
      </c>
      <c r="WY186" s="8">
        <v>30</v>
      </c>
      <c r="WZ186" s="8">
        <v>30</v>
      </c>
      <c r="XA186" s="8">
        <v>25</v>
      </c>
      <c r="XB186" s="8">
        <v>27</v>
      </c>
      <c r="XC186" s="8">
        <v>4685</v>
      </c>
      <c r="XD186" s="8">
        <v>4735</v>
      </c>
      <c r="XE186" s="8">
        <v>5168</v>
      </c>
      <c r="XF186" s="8">
        <v>5428</v>
      </c>
      <c r="XG186" s="8">
        <v>5364</v>
      </c>
      <c r="XH186" s="8">
        <v>328</v>
      </c>
      <c r="XI186" s="8">
        <v>543</v>
      </c>
      <c r="XJ186" s="8">
        <v>629</v>
      </c>
      <c r="XK186" s="8">
        <v>747</v>
      </c>
      <c r="XL186" s="8">
        <v>836</v>
      </c>
      <c r="XM186" s="8">
        <v>2848</v>
      </c>
      <c r="XN186" s="8">
        <v>2787</v>
      </c>
      <c r="XO186" s="8">
        <v>2467</v>
      </c>
      <c r="XP186" s="8">
        <v>3162</v>
      </c>
      <c r="XQ186" s="8">
        <v>3313</v>
      </c>
      <c r="XR186" s="8">
        <v>5158</v>
      </c>
      <c r="XS186" s="8">
        <v>4632</v>
      </c>
      <c r="XT186" s="8">
        <v>4740</v>
      </c>
      <c r="XU186" s="8">
        <v>5521</v>
      </c>
      <c r="XV186" s="8">
        <v>6558</v>
      </c>
      <c r="XW186" s="8">
        <v>119561</v>
      </c>
      <c r="XX186" s="8">
        <v>113730</v>
      </c>
      <c r="XY186" s="8">
        <v>251253</v>
      </c>
      <c r="XZ186" s="8">
        <v>114385</v>
      </c>
      <c r="YA186" s="8" t="s">
        <v>150</v>
      </c>
      <c r="YB186" s="8">
        <v>1158</v>
      </c>
      <c r="YC186" s="8">
        <v>3474</v>
      </c>
      <c r="YD186" s="8">
        <v>2752</v>
      </c>
      <c r="YE186" s="8">
        <v>5409</v>
      </c>
      <c r="YF186" s="8">
        <v>16310</v>
      </c>
      <c r="YG186" s="8">
        <v>24793</v>
      </c>
      <c r="YH186" s="8">
        <v>35686</v>
      </c>
      <c r="YI186" s="8">
        <v>23684</v>
      </c>
      <c r="YJ186" s="8">
        <v>25405</v>
      </c>
      <c r="YK186" s="8">
        <v>21940</v>
      </c>
      <c r="YL186" s="8">
        <v>3761</v>
      </c>
      <c r="YM186" s="8">
        <v>4055</v>
      </c>
      <c r="YN186" s="8">
        <v>4022</v>
      </c>
      <c r="YO186" s="8">
        <v>4167</v>
      </c>
      <c r="YP186" s="8">
        <v>3739</v>
      </c>
      <c r="YQ186" s="8">
        <v>42215</v>
      </c>
      <c r="YR186" s="8">
        <v>48974</v>
      </c>
      <c r="YS186" s="8">
        <v>43925</v>
      </c>
      <c r="YT186" s="8">
        <v>47789</v>
      </c>
      <c r="YU186" s="8">
        <v>43067</v>
      </c>
      <c r="YV186" s="8">
        <v>35372</v>
      </c>
      <c r="YW186" s="8">
        <v>39878</v>
      </c>
      <c r="YX186" s="8">
        <v>44935</v>
      </c>
      <c r="YY186" s="8">
        <v>43936</v>
      </c>
      <c r="YZ186" s="8">
        <v>41449</v>
      </c>
      <c r="ZA186" s="8">
        <v>15786</v>
      </c>
      <c r="ZB186" s="8">
        <v>20887</v>
      </c>
      <c r="ZC186" s="8">
        <v>17286</v>
      </c>
      <c r="ZD186" s="8">
        <v>18480</v>
      </c>
      <c r="ZE186" s="8">
        <v>17928</v>
      </c>
    </row>
    <row r="187" spans="2:681" x14ac:dyDescent="0.2">
      <c r="B187" s="7">
        <v>323</v>
      </c>
      <c r="C187" s="7">
        <v>182</v>
      </c>
      <c r="D187" s="7" t="s">
        <v>713</v>
      </c>
      <c r="E187" s="7">
        <v>202918</v>
      </c>
      <c r="F187" s="7">
        <v>921</v>
      </c>
      <c r="G187" s="200">
        <v>2049</v>
      </c>
      <c r="H187" s="200">
        <v>2497</v>
      </c>
      <c r="I187" s="200">
        <v>2844</v>
      </c>
      <c r="J187" s="200">
        <v>1411</v>
      </c>
      <c r="K187" s="200">
        <v>1317</v>
      </c>
      <c r="L187" s="8">
        <v>27121</v>
      </c>
      <c r="M187" s="8">
        <v>29274</v>
      </c>
      <c r="N187" s="8">
        <v>32440</v>
      </c>
      <c r="O187" s="8">
        <v>48151</v>
      </c>
      <c r="P187" s="8">
        <v>22194</v>
      </c>
      <c r="Q187" s="8">
        <v>22807</v>
      </c>
      <c r="R187" s="8">
        <v>20351</v>
      </c>
      <c r="S187" s="8">
        <v>17542</v>
      </c>
      <c r="T187" s="8">
        <v>19236</v>
      </c>
      <c r="U187" s="8">
        <v>18787</v>
      </c>
      <c r="V187" s="8">
        <v>228</v>
      </c>
      <c r="W187" s="8">
        <v>356</v>
      </c>
      <c r="X187" s="8">
        <v>321</v>
      </c>
      <c r="Y187" s="8">
        <v>256</v>
      </c>
      <c r="Z187" s="8">
        <v>284</v>
      </c>
      <c r="AA187" s="8">
        <v>27044</v>
      </c>
      <c r="AB187" s="8">
        <v>28539</v>
      </c>
      <c r="AC187" s="8">
        <v>26668</v>
      </c>
      <c r="AD187" s="8">
        <v>28598</v>
      </c>
      <c r="AE187" s="8">
        <v>27509</v>
      </c>
      <c r="AF187" s="8">
        <v>4999</v>
      </c>
      <c r="AG187" s="8">
        <v>5765</v>
      </c>
      <c r="AH187" s="8">
        <v>4727</v>
      </c>
      <c r="AI187" s="8">
        <v>3359</v>
      </c>
      <c r="AJ187" s="8">
        <v>5059</v>
      </c>
      <c r="AK187" s="8">
        <v>10161</v>
      </c>
      <c r="AL187" s="8">
        <v>9452</v>
      </c>
      <c r="AM187" s="8">
        <v>10552</v>
      </c>
      <c r="AN187" s="8">
        <v>9371</v>
      </c>
      <c r="AO187" s="8">
        <v>1263</v>
      </c>
      <c r="AP187" s="8">
        <v>303</v>
      </c>
      <c r="AQ187" s="8">
        <v>3703</v>
      </c>
      <c r="AR187" s="8">
        <v>2832</v>
      </c>
      <c r="AS187" s="8">
        <v>3594</v>
      </c>
      <c r="AT187" s="8">
        <v>2176</v>
      </c>
      <c r="AU187" s="8">
        <v>4038</v>
      </c>
      <c r="AV187" s="8">
        <v>4547</v>
      </c>
      <c r="AW187" s="8">
        <v>4732</v>
      </c>
      <c r="AX187" s="8">
        <v>4276</v>
      </c>
      <c r="AY187" s="8">
        <v>4032</v>
      </c>
      <c r="AZ187" s="8">
        <v>8240</v>
      </c>
      <c r="BA187" s="8">
        <v>6240</v>
      </c>
      <c r="BB187" s="8">
        <v>3602</v>
      </c>
      <c r="BC187" s="8">
        <v>8832</v>
      </c>
      <c r="BD187" s="8">
        <v>1010</v>
      </c>
      <c r="BE187" s="8" t="s">
        <v>150</v>
      </c>
      <c r="BF187" s="8" t="s">
        <v>150</v>
      </c>
      <c r="BG187" s="8" t="s">
        <v>150</v>
      </c>
      <c r="BH187" s="8" t="s">
        <v>150</v>
      </c>
      <c r="BI187" s="8" t="s">
        <v>150</v>
      </c>
      <c r="BJ187" s="8">
        <v>2299</v>
      </c>
      <c r="BK187" s="8">
        <v>2398</v>
      </c>
      <c r="BL187" s="8">
        <v>2643</v>
      </c>
      <c r="BM187" s="8">
        <v>2502</v>
      </c>
      <c r="BN187" s="8">
        <v>2194</v>
      </c>
      <c r="BO187" s="8">
        <v>3742</v>
      </c>
      <c r="BP187" s="8">
        <v>4079</v>
      </c>
      <c r="BQ187" s="8">
        <v>4347</v>
      </c>
      <c r="BR187" s="8">
        <v>4107</v>
      </c>
      <c r="BS187" s="8">
        <v>3560</v>
      </c>
      <c r="BT187" s="8">
        <v>4655</v>
      </c>
      <c r="BU187" s="8">
        <v>5779</v>
      </c>
      <c r="BV187" s="8">
        <v>6384</v>
      </c>
      <c r="BW187" s="8">
        <v>7845</v>
      </c>
      <c r="BX187" s="8">
        <v>7095</v>
      </c>
      <c r="BY187" s="8">
        <v>6612</v>
      </c>
      <c r="BZ187" s="8">
        <v>5599</v>
      </c>
      <c r="CA187" s="8">
        <v>3937</v>
      </c>
      <c r="CB187" s="8">
        <v>3667</v>
      </c>
      <c r="CC187" s="8">
        <v>3344</v>
      </c>
      <c r="CD187" s="8">
        <v>1406</v>
      </c>
      <c r="CE187" s="8">
        <v>1259</v>
      </c>
      <c r="CF187" s="8">
        <v>1373</v>
      </c>
      <c r="CG187" s="8">
        <v>1486</v>
      </c>
      <c r="CH187" s="8">
        <v>1133</v>
      </c>
      <c r="CI187" s="8">
        <v>4615</v>
      </c>
      <c r="CJ187" s="8">
        <v>4081</v>
      </c>
      <c r="CK187" s="8">
        <v>4848</v>
      </c>
      <c r="CL187" s="8">
        <v>4169</v>
      </c>
      <c r="CM187" s="8">
        <v>4147</v>
      </c>
      <c r="CN187" s="8">
        <v>23022</v>
      </c>
      <c r="CO187" s="8">
        <v>24299</v>
      </c>
      <c r="CP187" s="8">
        <v>24736</v>
      </c>
      <c r="CQ187" s="8">
        <v>21759</v>
      </c>
      <c r="CR187" s="8">
        <v>22761</v>
      </c>
      <c r="CS187" s="8">
        <v>40288</v>
      </c>
      <c r="CT187" s="8">
        <v>39459</v>
      </c>
      <c r="CU187" s="8">
        <v>53954</v>
      </c>
      <c r="CV187" s="8">
        <v>102011</v>
      </c>
      <c r="CW187" s="8">
        <v>92927</v>
      </c>
      <c r="CX187" s="8">
        <v>0</v>
      </c>
      <c r="CY187" s="8">
        <v>14</v>
      </c>
      <c r="CZ187" s="8">
        <v>8</v>
      </c>
      <c r="DA187" s="8">
        <v>13</v>
      </c>
      <c r="DB187" s="8">
        <v>23</v>
      </c>
      <c r="DC187" s="8">
        <v>13696</v>
      </c>
      <c r="DD187" s="8">
        <v>13886</v>
      </c>
      <c r="DE187" s="8">
        <v>11386</v>
      </c>
      <c r="DF187" s="8">
        <v>8353</v>
      </c>
      <c r="DG187" s="8">
        <v>11187</v>
      </c>
      <c r="DH187" s="8" t="s">
        <v>150</v>
      </c>
      <c r="DI187" s="8" t="s">
        <v>150</v>
      </c>
      <c r="DJ187" s="8" t="s">
        <v>150</v>
      </c>
      <c r="DK187" s="8" t="s">
        <v>150</v>
      </c>
      <c r="DL187" s="8" t="s">
        <v>150</v>
      </c>
      <c r="DM187" s="8">
        <v>256</v>
      </c>
      <c r="DN187" s="8">
        <v>5965</v>
      </c>
      <c r="DO187" s="8">
        <v>4537</v>
      </c>
      <c r="DP187" s="8">
        <v>5170</v>
      </c>
      <c r="DQ187" s="8">
        <v>5588</v>
      </c>
      <c r="DR187" s="8">
        <v>14645</v>
      </c>
      <c r="DS187" s="8">
        <v>17694</v>
      </c>
      <c r="DT187" s="8">
        <v>15188</v>
      </c>
      <c r="DU187" s="8">
        <v>17502</v>
      </c>
      <c r="DV187" s="8">
        <v>24734</v>
      </c>
      <c r="DW187" s="8">
        <v>43140</v>
      </c>
      <c r="DX187" s="8">
        <v>48660</v>
      </c>
      <c r="DY187" s="8">
        <v>55483</v>
      </c>
      <c r="DZ187" s="8">
        <v>51900</v>
      </c>
      <c r="EA187" s="8">
        <v>58336</v>
      </c>
      <c r="EB187" s="8">
        <v>80675</v>
      </c>
      <c r="EC187" s="8">
        <v>86396</v>
      </c>
      <c r="ED187" s="8">
        <v>87257</v>
      </c>
      <c r="EE187" s="8">
        <v>90610</v>
      </c>
      <c r="EF187" s="8">
        <v>94315</v>
      </c>
      <c r="EG187" s="8">
        <v>36374</v>
      </c>
      <c r="EH187" s="8">
        <v>37565</v>
      </c>
      <c r="EI187" s="8">
        <v>43311</v>
      </c>
      <c r="EJ187" s="8">
        <v>44890</v>
      </c>
      <c r="EK187" s="8">
        <v>50616</v>
      </c>
      <c r="EL187" s="8">
        <v>21316</v>
      </c>
      <c r="EM187" s="8">
        <v>22617</v>
      </c>
      <c r="EN187" s="8">
        <v>24693</v>
      </c>
      <c r="EO187" s="8">
        <v>25023</v>
      </c>
      <c r="EP187" s="8">
        <v>27247</v>
      </c>
      <c r="EQ187" s="8">
        <v>2474</v>
      </c>
      <c r="ER187" s="8">
        <v>2572</v>
      </c>
      <c r="ES187" s="8">
        <v>3091</v>
      </c>
      <c r="ET187" s="8">
        <v>3146</v>
      </c>
      <c r="EU187" s="8">
        <v>3236</v>
      </c>
      <c r="EV187" s="8">
        <v>8492</v>
      </c>
      <c r="EW187" s="8">
        <v>8508</v>
      </c>
      <c r="EX187" s="8">
        <v>8307</v>
      </c>
      <c r="EY187" s="8">
        <v>9471</v>
      </c>
      <c r="EZ187" s="8">
        <v>10738</v>
      </c>
      <c r="FA187" s="8">
        <v>52335</v>
      </c>
      <c r="FB187" s="8">
        <v>54554</v>
      </c>
      <c r="FC187" s="8">
        <v>60183</v>
      </c>
      <c r="FD187" s="8">
        <v>61184</v>
      </c>
      <c r="FE187" s="8">
        <v>65190</v>
      </c>
      <c r="FF187" s="8">
        <v>3009</v>
      </c>
      <c r="FG187" s="8">
        <v>4921</v>
      </c>
      <c r="FH187" s="8">
        <v>7061</v>
      </c>
      <c r="FI187" s="8">
        <v>5064</v>
      </c>
      <c r="FJ187" s="8">
        <v>5344</v>
      </c>
      <c r="FK187" s="8">
        <v>4489</v>
      </c>
      <c r="FL187" s="8">
        <v>4276</v>
      </c>
      <c r="FM187" s="8">
        <v>4916</v>
      </c>
      <c r="FN187" s="8">
        <v>5473</v>
      </c>
      <c r="FO187" s="8">
        <v>5020</v>
      </c>
      <c r="FP187" s="8">
        <v>4672</v>
      </c>
      <c r="FQ187" s="8">
        <v>3766</v>
      </c>
      <c r="FR187" s="8">
        <v>4689</v>
      </c>
      <c r="FS187" s="8">
        <v>4423</v>
      </c>
      <c r="FT187" s="8">
        <v>4729</v>
      </c>
      <c r="FU187" s="8">
        <v>4339</v>
      </c>
      <c r="FV187" s="8">
        <v>5705</v>
      </c>
      <c r="FW187" s="8">
        <v>6353</v>
      </c>
      <c r="FX187" s="8">
        <v>3231</v>
      </c>
      <c r="FY187" s="8">
        <v>2671</v>
      </c>
      <c r="FZ187" s="8">
        <v>5924</v>
      </c>
      <c r="GA187" s="8">
        <v>7531</v>
      </c>
      <c r="GB187" s="8">
        <v>8513</v>
      </c>
      <c r="GC187" s="8">
        <v>4505</v>
      </c>
      <c r="GD187" s="8">
        <v>4002</v>
      </c>
      <c r="GE187" s="8">
        <v>2031</v>
      </c>
      <c r="GF187" s="8">
        <v>2359</v>
      </c>
      <c r="GG187" s="8">
        <v>2775</v>
      </c>
      <c r="GH187" s="8">
        <v>1237</v>
      </c>
      <c r="GI187" s="8">
        <v>1364</v>
      </c>
      <c r="GJ187" s="8">
        <v>1031</v>
      </c>
      <c r="GK187" s="8">
        <v>1164</v>
      </c>
      <c r="GL187" s="8">
        <v>1196</v>
      </c>
      <c r="GM187" s="8">
        <v>371</v>
      </c>
      <c r="GN187" s="8">
        <v>868</v>
      </c>
      <c r="GO187" s="8">
        <v>7181</v>
      </c>
      <c r="GP187" s="8">
        <v>7916</v>
      </c>
      <c r="GQ187" s="8">
        <v>8576</v>
      </c>
      <c r="GR187" s="8">
        <v>7658</v>
      </c>
      <c r="GS187" s="8">
        <v>6084</v>
      </c>
      <c r="GT187" s="8">
        <v>-402</v>
      </c>
      <c r="GU187" s="8">
        <v>817</v>
      </c>
      <c r="GV187" s="8">
        <v>851</v>
      </c>
      <c r="GW187" s="8">
        <v>254</v>
      </c>
      <c r="GX187" s="8">
        <v>323</v>
      </c>
      <c r="GY187" s="8">
        <v>4592</v>
      </c>
      <c r="GZ187" s="8">
        <v>4613</v>
      </c>
      <c r="HA187" s="8">
        <v>4829</v>
      </c>
      <c r="HB187" s="8">
        <v>4530</v>
      </c>
      <c r="HC187" s="8">
        <v>3901</v>
      </c>
      <c r="HD187" s="8">
        <v>293</v>
      </c>
      <c r="HE187" s="8">
        <v>340</v>
      </c>
      <c r="HF187" s="8">
        <v>403</v>
      </c>
      <c r="HG187" s="8">
        <v>342</v>
      </c>
      <c r="HH187" s="8">
        <v>427</v>
      </c>
      <c r="HI187" s="8">
        <v>42484</v>
      </c>
      <c r="HJ187" s="8">
        <v>44250</v>
      </c>
      <c r="HK187" s="8">
        <v>41636</v>
      </c>
      <c r="HL187" s="8">
        <v>39456</v>
      </c>
      <c r="HM187" s="8">
        <v>41759</v>
      </c>
      <c r="HN187" s="8">
        <v>991</v>
      </c>
      <c r="HO187" s="8" t="s">
        <v>150</v>
      </c>
      <c r="HP187" s="8" t="s">
        <v>150</v>
      </c>
      <c r="HQ187" s="8" t="s">
        <v>150</v>
      </c>
      <c r="HR187" s="8" t="s">
        <v>150</v>
      </c>
      <c r="HS187" s="8">
        <v>27233</v>
      </c>
      <c r="HT187" s="8">
        <v>23347</v>
      </c>
      <c r="HU187" s="8">
        <v>20390</v>
      </c>
      <c r="HV187" s="8">
        <v>13546</v>
      </c>
      <c r="HW187" s="8">
        <v>16747</v>
      </c>
      <c r="HX187" s="8">
        <v>389</v>
      </c>
      <c r="HY187" s="8">
        <v>407</v>
      </c>
      <c r="HZ187" s="8">
        <v>439</v>
      </c>
      <c r="IA187" s="8">
        <v>242</v>
      </c>
      <c r="IB187" s="8" t="s">
        <v>150</v>
      </c>
      <c r="IC187" s="8">
        <v>3881</v>
      </c>
      <c r="ID187" s="8">
        <v>3902</v>
      </c>
      <c r="IE187" s="8">
        <v>3543</v>
      </c>
      <c r="IF187" s="8">
        <v>3415</v>
      </c>
      <c r="IG187" s="8">
        <v>3702</v>
      </c>
      <c r="IH187" s="8">
        <v>3920</v>
      </c>
      <c r="II187" s="8">
        <v>4000</v>
      </c>
      <c r="IJ187" s="8">
        <v>8100</v>
      </c>
      <c r="IK187" s="8">
        <v>2105</v>
      </c>
      <c r="IL187" s="8">
        <v>2542</v>
      </c>
      <c r="IM187" s="8">
        <v>2154</v>
      </c>
      <c r="IN187" s="8">
        <v>2566</v>
      </c>
      <c r="IO187" s="8" t="s">
        <v>150</v>
      </c>
      <c r="IP187" s="8" t="s">
        <v>150</v>
      </c>
      <c r="IQ187" s="8" t="s">
        <v>150</v>
      </c>
      <c r="IR187" s="8">
        <v>28451</v>
      </c>
      <c r="IS187" s="8">
        <v>24517</v>
      </c>
      <c r="IT187" s="8" t="s">
        <v>150</v>
      </c>
      <c r="IU187" s="8" t="s">
        <v>150</v>
      </c>
      <c r="IV187" s="8" t="s">
        <v>150</v>
      </c>
      <c r="IW187" s="8">
        <v>14135</v>
      </c>
      <c r="IX187" s="8">
        <v>14790</v>
      </c>
      <c r="IY187" s="8">
        <v>14656</v>
      </c>
      <c r="IZ187" s="8">
        <v>13634</v>
      </c>
      <c r="JA187" s="8">
        <v>14005</v>
      </c>
      <c r="JB187" s="8">
        <v>3199</v>
      </c>
      <c r="JC187" s="8">
        <v>3458</v>
      </c>
      <c r="JD187" s="8">
        <v>3461</v>
      </c>
      <c r="JE187" s="8">
        <v>2450</v>
      </c>
      <c r="JF187" s="8">
        <v>3510</v>
      </c>
      <c r="JG187" s="8">
        <v>23448</v>
      </c>
      <c r="JH187" s="8">
        <v>24068</v>
      </c>
      <c r="JI187" s="8">
        <v>24977</v>
      </c>
      <c r="JJ187" s="8">
        <v>23659</v>
      </c>
      <c r="JK187" s="8">
        <v>23687</v>
      </c>
      <c r="JL187" s="8">
        <v>1543</v>
      </c>
      <c r="JM187" s="8">
        <v>-2467</v>
      </c>
      <c r="JN187" s="8">
        <v>1486</v>
      </c>
      <c r="JO187" s="8">
        <v>2402</v>
      </c>
      <c r="JP187" s="8">
        <v>749</v>
      </c>
      <c r="JQ187" s="8">
        <v>596</v>
      </c>
      <c r="JR187" s="8">
        <v>1219</v>
      </c>
      <c r="JS187" s="8">
        <v>803</v>
      </c>
      <c r="JT187" s="8">
        <v>610</v>
      </c>
      <c r="JU187" s="8">
        <v>511</v>
      </c>
      <c r="JV187" s="8">
        <v>8310</v>
      </c>
      <c r="JW187" s="8">
        <v>10133</v>
      </c>
      <c r="JX187" s="8">
        <v>9793</v>
      </c>
      <c r="JY187" s="8">
        <v>9151</v>
      </c>
      <c r="JZ187" s="8">
        <v>9869</v>
      </c>
      <c r="KA187" s="8">
        <v>43</v>
      </c>
      <c r="KB187" s="8">
        <v>67</v>
      </c>
      <c r="KC187" s="8">
        <v>136</v>
      </c>
      <c r="KD187" s="8">
        <v>35</v>
      </c>
      <c r="KE187" s="8">
        <v>14</v>
      </c>
      <c r="KF187" s="8">
        <v>1941</v>
      </c>
      <c r="KG187" s="8">
        <v>1210</v>
      </c>
      <c r="KH187" s="8">
        <v>1578</v>
      </c>
      <c r="KI187" s="8">
        <v>2732</v>
      </c>
      <c r="KJ187" s="8" t="s">
        <v>150</v>
      </c>
      <c r="KK187" s="8">
        <v>508</v>
      </c>
      <c r="KL187" s="8">
        <v>635</v>
      </c>
      <c r="KM187" s="8">
        <v>922</v>
      </c>
      <c r="KN187" s="8">
        <v>1227</v>
      </c>
      <c r="KO187" s="8" t="s">
        <v>150</v>
      </c>
      <c r="KP187" s="8">
        <v>75</v>
      </c>
      <c r="KQ187" s="8">
        <v>90</v>
      </c>
      <c r="KR187" s="8">
        <v>86</v>
      </c>
      <c r="KS187" s="8">
        <v>52</v>
      </c>
      <c r="KT187" s="8">
        <v>56</v>
      </c>
      <c r="KU187" s="8">
        <v>5834</v>
      </c>
      <c r="KV187" s="8">
        <v>6964</v>
      </c>
      <c r="KW187" s="8">
        <v>7105</v>
      </c>
      <c r="KX187" s="8">
        <v>6518</v>
      </c>
      <c r="KY187" s="8">
        <v>7016</v>
      </c>
      <c r="KZ187" s="8">
        <v>2898</v>
      </c>
      <c r="LA187" s="8">
        <v>3542</v>
      </c>
      <c r="LB187" s="8">
        <v>5906</v>
      </c>
      <c r="LC187" s="8">
        <v>5730</v>
      </c>
      <c r="LD187" s="8">
        <v>7069</v>
      </c>
      <c r="LE187" s="8">
        <v>41347</v>
      </c>
      <c r="LF187" s="8">
        <v>40442</v>
      </c>
      <c r="LG187" s="8">
        <v>36912</v>
      </c>
      <c r="LH187" s="8">
        <v>30280</v>
      </c>
      <c r="LI187" s="8">
        <v>39968</v>
      </c>
      <c r="LJ187" s="8">
        <v>1559</v>
      </c>
      <c r="LK187" s="8">
        <v>2549</v>
      </c>
      <c r="LL187" s="8" t="s">
        <v>150</v>
      </c>
      <c r="LM187" s="8" t="s">
        <v>150</v>
      </c>
      <c r="LN187" s="8" t="s">
        <v>150</v>
      </c>
      <c r="LO187" s="8">
        <v>4054</v>
      </c>
      <c r="LP187" s="8">
        <v>4894</v>
      </c>
      <c r="LQ187" s="8">
        <v>3994</v>
      </c>
      <c r="LR187" s="8">
        <v>4400</v>
      </c>
      <c r="LS187" s="8">
        <v>4683</v>
      </c>
      <c r="LT187" s="8">
        <v>1679</v>
      </c>
      <c r="LU187" s="8">
        <v>1480</v>
      </c>
      <c r="LV187" s="8">
        <v>2189</v>
      </c>
      <c r="LW187" s="8">
        <v>2471</v>
      </c>
      <c r="LX187" s="8">
        <v>2577</v>
      </c>
      <c r="LY187" s="8">
        <v>13695</v>
      </c>
      <c r="LZ187" s="8">
        <v>14393</v>
      </c>
      <c r="MA187" s="8">
        <v>16974</v>
      </c>
      <c r="MB187" s="8">
        <v>15520</v>
      </c>
      <c r="MC187" s="8">
        <v>16572</v>
      </c>
      <c r="MD187" s="8">
        <v>4374</v>
      </c>
      <c r="ME187" s="8">
        <v>4627</v>
      </c>
      <c r="MF187" s="8">
        <v>2308</v>
      </c>
      <c r="MG187" s="8">
        <v>1474</v>
      </c>
      <c r="MH187" s="8">
        <v>1792</v>
      </c>
      <c r="MI187" s="8">
        <v>3925</v>
      </c>
      <c r="MJ187" s="8">
        <v>5305</v>
      </c>
      <c r="MK187" s="8">
        <v>5120</v>
      </c>
      <c r="ML187" s="8">
        <v>3967</v>
      </c>
      <c r="MM187" s="8">
        <v>3503</v>
      </c>
      <c r="MN187" s="8">
        <v>781</v>
      </c>
      <c r="MO187" s="8">
        <v>355</v>
      </c>
      <c r="MP187" s="8">
        <v>997</v>
      </c>
      <c r="MQ187" s="8">
        <v>1414</v>
      </c>
      <c r="MR187" s="8">
        <v>1091</v>
      </c>
      <c r="MS187" s="8">
        <v>241</v>
      </c>
      <c r="MT187" s="8">
        <v>257</v>
      </c>
      <c r="MU187" s="8">
        <v>256</v>
      </c>
      <c r="MV187" s="8">
        <v>180</v>
      </c>
      <c r="MW187" s="8">
        <v>197</v>
      </c>
      <c r="MX187" s="8">
        <v>736</v>
      </c>
      <c r="MY187" s="8">
        <v>560</v>
      </c>
      <c r="MZ187" s="8" t="s">
        <v>150</v>
      </c>
      <c r="NA187" s="8" t="s">
        <v>150</v>
      </c>
      <c r="NB187" s="8" t="s">
        <v>150</v>
      </c>
      <c r="NC187" s="8">
        <v>15247</v>
      </c>
      <c r="ND187" s="8">
        <v>16105</v>
      </c>
      <c r="NE187" s="8">
        <v>16016</v>
      </c>
      <c r="NF187" s="8">
        <v>17247</v>
      </c>
      <c r="NG187" s="8">
        <v>18231</v>
      </c>
      <c r="NH187" s="8">
        <v>12187</v>
      </c>
      <c r="NI187" s="8">
        <v>11316</v>
      </c>
      <c r="NJ187" s="8">
        <v>11501</v>
      </c>
      <c r="NK187" s="8">
        <v>10817</v>
      </c>
      <c r="NL187" s="8">
        <v>9328</v>
      </c>
      <c r="NM187" s="8">
        <v>7736</v>
      </c>
      <c r="NN187" s="8">
        <v>9410</v>
      </c>
      <c r="NO187" s="8">
        <v>10521</v>
      </c>
      <c r="NP187" s="8">
        <v>14557</v>
      </c>
      <c r="NQ187" s="8">
        <v>13568</v>
      </c>
      <c r="NR187" s="8">
        <v>67527</v>
      </c>
      <c r="NS187" s="8">
        <v>60723</v>
      </c>
      <c r="NT187" s="8">
        <v>54121</v>
      </c>
      <c r="NU187" s="8">
        <v>60948</v>
      </c>
      <c r="NV187" s="8">
        <v>67444</v>
      </c>
      <c r="NW187" s="8">
        <v>12</v>
      </c>
      <c r="NX187" s="8">
        <v>13</v>
      </c>
      <c r="NY187" s="8">
        <v>13</v>
      </c>
      <c r="NZ187" s="8">
        <v>14</v>
      </c>
      <c r="OA187" s="8">
        <v>9</v>
      </c>
      <c r="OB187" s="8">
        <v>20833</v>
      </c>
      <c r="OC187" s="8">
        <v>20226</v>
      </c>
      <c r="OD187" s="8">
        <v>22553</v>
      </c>
      <c r="OE187" s="8">
        <v>25395</v>
      </c>
      <c r="OF187" s="8">
        <v>21930</v>
      </c>
      <c r="OG187" s="8">
        <v>60480</v>
      </c>
      <c r="OH187" s="8">
        <v>59320</v>
      </c>
      <c r="OI187" s="8">
        <v>55171</v>
      </c>
      <c r="OJ187" s="8">
        <v>57478</v>
      </c>
      <c r="OK187" s="8">
        <v>63562</v>
      </c>
      <c r="OL187" s="8">
        <v>7506</v>
      </c>
      <c r="OM187" s="8">
        <v>8653</v>
      </c>
      <c r="ON187" s="8">
        <v>8287</v>
      </c>
      <c r="OO187" s="8">
        <v>8797</v>
      </c>
      <c r="OP187" s="8">
        <v>10409</v>
      </c>
      <c r="OQ187" s="8">
        <v>10265</v>
      </c>
      <c r="OR187" s="8">
        <v>10650</v>
      </c>
      <c r="OS187" s="8">
        <v>11044</v>
      </c>
      <c r="OT187" s="8">
        <v>10405</v>
      </c>
      <c r="OU187" s="8">
        <v>11591</v>
      </c>
      <c r="OV187" s="8">
        <v>58</v>
      </c>
      <c r="OW187" s="8">
        <v>62</v>
      </c>
      <c r="OX187" s="8">
        <v>70</v>
      </c>
      <c r="OY187" s="8">
        <v>64</v>
      </c>
      <c r="OZ187" s="8">
        <v>89</v>
      </c>
      <c r="PA187" s="8">
        <v>4111</v>
      </c>
      <c r="PB187" s="8">
        <v>4882</v>
      </c>
      <c r="PC187" s="8">
        <v>5122</v>
      </c>
      <c r="PD187" s="8">
        <v>11069</v>
      </c>
      <c r="PE187" s="8">
        <v>6940</v>
      </c>
      <c r="PF187" s="8">
        <v>1270</v>
      </c>
      <c r="PG187" s="8">
        <v>-753</v>
      </c>
      <c r="PH187" s="8">
        <v>1230</v>
      </c>
      <c r="PI187" s="8">
        <v>1727</v>
      </c>
      <c r="PJ187" s="8">
        <v>1043</v>
      </c>
      <c r="PK187" s="8">
        <v>3905</v>
      </c>
      <c r="PL187" s="8">
        <v>5009</v>
      </c>
      <c r="PM187" s="8">
        <v>4649</v>
      </c>
      <c r="PN187" s="8">
        <v>3495</v>
      </c>
      <c r="PO187" s="8">
        <v>3904</v>
      </c>
      <c r="PP187" s="8">
        <v>7922</v>
      </c>
      <c r="PQ187" s="8">
        <v>8232</v>
      </c>
      <c r="PR187" s="8">
        <v>9570</v>
      </c>
      <c r="PS187" s="8">
        <v>7876</v>
      </c>
      <c r="PT187" s="8">
        <v>7131</v>
      </c>
      <c r="PU187" s="8">
        <v>2894</v>
      </c>
      <c r="PV187" s="8">
        <v>3174</v>
      </c>
      <c r="PW187" s="8">
        <v>3277</v>
      </c>
      <c r="PX187" s="8">
        <v>4993</v>
      </c>
      <c r="PY187" s="8">
        <v>5995</v>
      </c>
      <c r="PZ187" s="8">
        <v>7875</v>
      </c>
      <c r="QA187" s="8">
        <v>9074</v>
      </c>
      <c r="QB187" s="8">
        <v>8823</v>
      </c>
      <c r="QC187" s="8">
        <v>8000</v>
      </c>
      <c r="QD187" s="8">
        <v>9788</v>
      </c>
      <c r="QE187" s="8">
        <v>55729</v>
      </c>
      <c r="QF187" s="8">
        <v>-10731</v>
      </c>
      <c r="QG187" s="8">
        <v>73888</v>
      </c>
      <c r="QH187" s="8">
        <v>91699</v>
      </c>
      <c r="QI187" s="8">
        <v>60801</v>
      </c>
      <c r="QJ187" s="8">
        <v>9356</v>
      </c>
      <c r="QK187" s="8">
        <v>9971</v>
      </c>
      <c r="QL187" s="8">
        <v>9594</v>
      </c>
      <c r="QM187" s="8">
        <v>11377</v>
      </c>
      <c r="QN187" s="8">
        <v>9794</v>
      </c>
      <c r="QO187" s="8">
        <v>13031</v>
      </c>
      <c r="QP187" s="8">
        <v>12903</v>
      </c>
      <c r="QQ187" s="8">
        <v>9038</v>
      </c>
      <c r="QR187" s="8">
        <v>11160</v>
      </c>
      <c r="QS187" s="8">
        <v>7992</v>
      </c>
      <c r="QT187" s="8">
        <v>1920</v>
      </c>
      <c r="QU187" s="8">
        <v>1859</v>
      </c>
      <c r="QV187" s="8">
        <v>2500</v>
      </c>
      <c r="QW187" s="8">
        <v>2889</v>
      </c>
      <c r="QX187" s="8">
        <v>2626</v>
      </c>
      <c r="QY187" s="8">
        <v>369</v>
      </c>
      <c r="QZ187" s="8">
        <v>765</v>
      </c>
      <c r="RA187" s="8">
        <v>545</v>
      </c>
      <c r="RB187" s="8">
        <v>644</v>
      </c>
      <c r="RC187" s="8">
        <v>655</v>
      </c>
      <c r="RD187" s="8">
        <v>147</v>
      </c>
      <c r="RE187" s="8" t="s">
        <v>150</v>
      </c>
      <c r="RF187" s="8" t="s">
        <v>150</v>
      </c>
      <c r="RG187" s="8" t="s">
        <v>150</v>
      </c>
      <c r="RH187" s="8" t="s">
        <v>150</v>
      </c>
      <c r="RI187" s="8">
        <v>6</v>
      </c>
      <c r="RJ187" s="8">
        <v>16</v>
      </c>
      <c r="RK187" s="8">
        <v>11</v>
      </c>
      <c r="RL187" s="8">
        <v>8</v>
      </c>
      <c r="RM187" s="8" t="s">
        <v>150</v>
      </c>
      <c r="RN187" s="8">
        <v>21721</v>
      </c>
      <c r="RO187" s="8">
        <v>23647</v>
      </c>
      <c r="RP187" s="8">
        <v>23059</v>
      </c>
      <c r="RQ187" s="8">
        <v>17791</v>
      </c>
      <c r="RR187" s="8">
        <v>17724</v>
      </c>
      <c r="RS187" s="8">
        <v>522</v>
      </c>
      <c r="RT187" s="8">
        <v>7426</v>
      </c>
      <c r="RU187" s="8">
        <v>5895</v>
      </c>
      <c r="RV187" s="8">
        <v>7554</v>
      </c>
      <c r="RW187" s="8">
        <v>6689</v>
      </c>
      <c r="RX187" s="8">
        <v>31357</v>
      </c>
      <c r="RY187" s="8">
        <v>23097</v>
      </c>
      <c r="RZ187" s="8">
        <v>20743</v>
      </c>
      <c r="SA187" s="8">
        <v>10280</v>
      </c>
      <c r="SB187" s="8">
        <v>6529</v>
      </c>
      <c r="SC187" s="8">
        <v>36172</v>
      </c>
      <c r="SD187" s="8">
        <v>34073</v>
      </c>
      <c r="SE187" s="8">
        <v>28180</v>
      </c>
      <c r="SF187" s="8">
        <v>31144</v>
      </c>
      <c r="SG187" s="8">
        <v>35208</v>
      </c>
      <c r="SH187" s="8">
        <v>3387</v>
      </c>
      <c r="SI187" s="8">
        <v>3439</v>
      </c>
      <c r="SJ187" s="8">
        <v>3562</v>
      </c>
      <c r="SK187" s="8">
        <v>5430</v>
      </c>
      <c r="SL187" s="8">
        <v>4105</v>
      </c>
      <c r="SM187" s="8">
        <v>8577</v>
      </c>
      <c r="SN187" s="8">
        <v>10997</v>
      </c>
      <c r="SO187" s="8">
        <v>9774</v>
      </c>
      <c r="SP187" s="8">
        <v>9410</v>
      </c>
      <c r="SQ187" s="8">
        <v>10916</v>
      </c>
      <c r="SR187" s="8">
        <v>1692</v>
      </c>
      <c r="SS187" s="8">
        <v>2135</v>
      </c>
      <c r="ST187" s="8">
        <v>1713</v>
      </c>
      <c r="SU187" s="8">
        <v>1075</v>
      </c>
      <c r="SV187" s="8">
        <v>1634</v>
      </c>
      <c r="SW187" s="8">
        <v>3758</v>
      </c>
      <c r="SX187" s="8">
        <v>1934</v>
      </c>
      <c r="SY187" s="8">
        <v>654</v>
      </c>
      <c r="SZ187" s="8">
        <v>543</v>
      </c>
      <c r="TA187" s="8">
        <v>522</v>
      </c>
      <c r="TB187" s="8">
        <v>1838</v>
      </c>
      <c r="TC187" s="8">
        <v>8547</v>
      </c>
      <c r="TD187" s="8">
        <v>9506</v>
      </c>
      <c r="TE187" s="8">
        <v>6378</v>
      </c>
      <c r="TF187" s="8">
        <v>8971</v>
      </c>
      <c r="TG187" s="8">
        <v>2553</v>
      </c>
      <c r="TH187" s="8">
        <v>2469</v>
      </c>
      <c r="TI187" s="8">
        <v>1316</v>
      </c>
      <c r="TJ187" s="8">
        <v>2670</v>
      </c>
      <c r="TK187" s="8">
        <v>2806</v>
      </c>
      <c r="TL187" s="8">
        <v>920</v>
      </c>
      <c r="TM187" s="8">
        <v>914</v>
      </c>
      <c r="TN187" s="8">
        <v>918</v>
      </c>
      <c r="TO187" s="8">
        <v>1487</v>
      </c>
      <c r="TP187" s="8">
        <v>1827</v>
      </c>
      <c r="TQ187" s="8">
        <v>7641</v>
      </c>
      <c r="TR187" s="8">
        <v>8714</v>
      </c>
      <c r="TS187" s="8">
        <v>16773</v>
      </c>
      <c r="TT187" s="8">
        <v>28861</v>
      </c>
      <c r="TU187" s="8">
        <v>33308</v>
      </c>
      <c r="TV187" s="8">
        <v>6535</v>
      </c>
      <c r="TW187" s="8">
        <v>6493</v>
      </c>
      <c r="TX187" s="8">
        <v>7474</v>
      </c>
      <c r="TY187" s="8">
        <v>7228</v>
      </c>
      <c r="TZ187" s="8">
        <v>5347</v>
      </c>
      <c r="UA187" s="8">
        <v>249803</v>
      </c>
      <c r="UB187" s="8">
        <v>243397</v>
      </c>
      <c r="UC187" s="8">
        <v>250234</v>
      </c>
      <c r="UD187" s="8">
        <v>259356</v>
      </c>
      <c r="UE187" s="8">
        <v>276779</v>
      </c>
      <c r="UF187" s="8">
        <v>5591</v>
      </c>
      <c r="UG187" s="8">
        <v>6156</v>
      </c>
      <c r="UH187" s="8">
        <v>6809</v>
      </c>
      <c r="UI187" s="8">
        <v>7620</v>
      </c>
      <c r="UJ187" s="8">
        <v>5232</v>
      </c>
      <c r="UK187" s="8">
        <v>2610</v>
      </c>
      <c r="UL187" s="8">
        <v>2701</v>
      </c>
      <c r="UM187" s="8">
        <v>3081</v>
      </c>
      <c r="UN187" s="8">
        <v>1672</v>
      </c>
      <c r="UO187" s="8">
        <v>1501</v>
      </c>
      <c r="UP187" s="8">
        <v>19402</v>
      </c>
      <c r="UQ187" s="8">
        <v>18871</v>
      </c>
      <c r="UR187" s="8">
        <v>20390</v>
      </c>
      <c r="US187" s="8">
        <v>20604</v>
      </c>
      <c r="UT187" s="8">
        <v>22475</v>
      </c>
      <c r="UU187" s="8">
        <v>161</v>
      </c>
      <c r="UV187" s="8">
        <v>240</v>
      </c>
      <c r="UW187" s="8">
        <v>256</v>
      </c>
      <c r="UX187" s="8">
        <v>225</v>
      </c>
      <c r="UY187" s="8">
        <v>310</v>
      </c>
      <c r="UZ187" s="8">
        <v>1145</v>
      </c>
      <c r="VA187" s="8">
        <v>1197</v>
      </c>
      <c r="VB187" s="8">
        <v>1412</v>
      </c>
      <c r="VC187" s="8">
        <v>4180</v>
      </c>
      <c r="VD187" s="8">
        <v>4035</v>
      </c>
      <c r="VE187" s="8">
        <v>1587</v>
      </c>
      <c r="VF187" s="8">
        <v>159</v>
      </c>
      <c r="VG187" s="8">
        <v>1197</v>
      </c>
      <c r="VH187" s="8">
        <v>2158</v>
      </c>
      <c r="VI187" s="8">
        <v>1227</v>
      </c>
      <c r="VJ187" s="8">
        <v>7520</v>
      </c>
      <c r="VK187" s="8">
        <v>6700</v>
      </c>
      <c r="VL187" s="8">
        <v>7113</v>
      </c>
      <c r="VM187" s="8">
        <v>11948</v>
      </c>
      <c r="VN187" s="8">
        <v>9150</v>
      </c>
      <c r="VO187" s="8">
        <v>32705</v>
      </c>
      <c r="VP187" s="8">
        <v>21942</v>
      </c>
      <c r="VQ187" s="8">
        <v>23056</v>
      </c>
      <c r="VR187" s="8">
        <v>30317</v>
      </c>
      <c r="VS187" s="8">
        <v>13509</v>
      </c>
      <c r="VT187" s="8">
        <v>588</v>
      </c>
      <c r="VU187" s="8">
        <v>273</v>
      </c>
      <c r="VV187" s="8">
        <v>678</v>
      </c>
      <c r="VW187" s="8">
        <v>815</v>
      </c>
      <c r="VX187" s="8">
        <v>834</v>
      </c>
      <c r="VY187" s="8">
        <v>1127</v>
      </c>
      <c r="VZ187" s="8">
        <v>389</v>
      </c>
      <c r="WA187" s="8">
        <v>1347</v>
      </c>
      <c r="WB187" s="8">
        <v>1569</v>
      </c>
      <c r="WC187" s="8">
        <v>1129</v>
      </c>
      <c r="WD187" s="8">
        <v>2419</v>
      </c>
      <c r="WE187" s="8">
        <v>2571</v>
      </c>
      <c r="WF187" s="8">
        <v>-3683</v>
      </c>
      <c r="WG187" s="8">
        <v>1793</v>
      </c>
      <c r="WH187" s="8">
        <v>355</v>
      </c>
      <c r="WI187" s="8">
        <v>15048</v>
      </c>
      <c r="WJ187" s="8">
        <v>18062</v>
      </c>
      <c r="WK187" s="8">
        <v>18543</v>
      </c>
      <c r="WL187" s="8">
        <v>17306</v>
      </c>
      <c r="WM187" s="8">
        <v>18097</v>
      </c>
      <c r="WN187" s="8">
        <v>1843</v>
      </c>
      <c r="WO187" s="8">
        <v>1885</v>
      </c>
      <c r="WP187" s="8">
        <v>1727</v>
      </c>
      <c r="WQ187" s="8">
        <v>1857</v>
      </c>
      <c r="WR187" s="8">
        <v>2146</v>
      </c>
      <c r="WS187" s="8">
        <v>30534</v>
      </c>
      <c r="WT187" s="8">
        <v>34517</v>
      </c>
      <c r="WU187" s="8">
        <v>33636</v>
      </c>
      <c r="WV187" s="8">
        <v>36296</v>
      </c>
      <c r="WW187" s="8">
        <v>34030</v>
      </c>
      <c r="WX187" s="8">
        <v>564</v>
      </c>
      <c r="WY187" s="8">
        <v>736</v>
      </c>
      <c r="WZ187" s="8">
        <v>803</v>
      </c>
      <c r="XA187" s="8">
        <v>687</v>
      </c>
      <c r="XB187" s="8">
        <v>906</v>
      </c>
      <c r="XC187" s="8">
        <v>1659</v>
      </c>
      <c r="XD187" s="8">
        <v>1828</v>
      </c>
      <c r="XE187" s="8">
        <v>2062</v>
      </c>
      <c r="XF187" s="8">
        <v>1910</v>
      </c>
      <c r="XG187" s="8">
        <v>1942</v>
      </c>
      <c r="XH187" s="8">
        <v>94</v>
      </c>
      <c r="XI187" s="8">
        <v>304</v>
      </c>
      <c r="XJ187" s="8">
        <v>331</v>
      </c>
      <c r="XK187" s="8">
        <v>393</v>
      </c>
      <c r="XL187" s="8">
        <v>425</v>
      </c>
      <c r="XM187" s="8">
        <v>1161</v>
      </c>
      <c r="XN187" s="8">
        <v>968</v>
      </c>
      <c r="XO187" s="8">
        <v>1863</v>
      </c>
      <c r="XP187" s="8">
        <v>1499</v>
      </c>
      <c r="XQ187" s="8">
        <v>1469</v>
      </c>
      <c r="XR187" s="8">
        <v>4127</v>
      </c>
      <c r="XS187" s="8">
        <v>3988</v>
      </c>
      <c r="XT187" s="8">
        <v>6168</v>
      </c>
      <c r="XU187" s="8">
        <v>6866</v>
      </c>
      <c r="XV187" s="8">
        <v>4526</v>
      </c>
      <c r="XW187" s="8">
        <v>19805</v>
      </c>
      <c r="XX187" s="8">
        <v>23991</v>
      </c>
      <c r="XY187" s="8">
        <v>33058</v>
      </c>
      <c r="XZ187" s="8">
        <v>27504</v>
      </c>
      <c r="YA187" s="8" t="s">
        <v>150</v>
      </c>
      <c r="YB187" s="8">
        <v>2027</v>
      </c>
      <c r="YC187" s="8">
        <v>2078</v>
      </c>
      <c r="YD187" s="8">
        <v>2926</v>
      </c>
      <c r="YE187" s="8">
        <v>3103</v>
      </c>
      <c r="YF187" s="8">
        <v>3357</v>
      </c>
      <c r="YG187" s="8">
        <v>6407</v>
      </c>
      <c r="YH187" s="8">
        <v>7288</v>
      </c>
      <c r="YI187" s="8">
        <v>7533</v>
      </c>
      <c r="YJ187" s="8">
        <v>6512</v>
      </c>
      <c r="YK187" s="8">
        <v>4742</v>
      </c>
      <c r="YL187" s="8">
        <v>230</v>
      </c>
      <c r="YM187" s="8">
        <v>337</v>
      </c>
      <c r="YN187" s="8">
        <v>286</v>
      </c>
      <c r="YO187" s="8">
        <v>138</v>
      </c>
      <c r="YP187" s="8">
        <v>399</v>
      </c>
      <c r="YQ187" s="8">
        <v>2676</v>
      </c>
      <c r="YR187" s="8">
        <v>19809</v>
      </c>
      <c r="YS187" s="8">
        <v>-7024</v>
      </c>
      <c r="YT187" s="8">
        <v>20272</v>
      </c>
      <c r="YU187" s="8">
        <v>10768</v>
      </c>
      <c r="YV187" s="8">
        <v>15853</v>
      </c>
      <c r="YW187" s="8">
        <v>14540</v>
      </c>
      <c r="YX187" s="8">
        <v>15881</v>
      </c>
      <c r="YY187" s="8">
        <v>14588</v>
      </c>
      <c r="YZ187" s="8">
        <v>16418</v>
      </c>
      <c r="ZA187" s="8">
        <v>14095</v>
      </c>
      <c r="ZB187" s="8">
        <v>12225</v>
      </c>
      <c r="ZC187" s="8">
        <v>-30176</v>
      </c>
      <c r="ZD187" s="8">
        <v>6945</v>
      </c>
      <c r="ZE187" s="8">
        <v>6187</v>
      </c>
    </row>
    <row r="188" spans="2:681" x14ac:dyDescent="0.2">
      <c r="B188" s="7">
        <v>323</v>
      </c>
      <c r="C188" s="7">
        <v>183</v>
      </c>
      <c r="D188" s="7" t="s">
        <v>714</v>
      </c>
      <c r="E188" s="7">
        <v>202919</v>
      </c>
      <c r="F188" s="7">
        <v>922</v>
      </c>
      <c r="G188" s="200">
        <v>0</v>
      </c>
      <c r="H188" s="200">
        <v>0</v>
      </c>
      <c r="I188" s="200">
        <v>0</v>
      </c>
      <c r="J188" s="200">
        <v>0</v>
      </c>
      <c r="K188" s="200">
        <v>0</v>
      </c>
      <c r="L188" s="8">
        <v>3815</v>
      </c>
      <c r="M188" s="8">
        <v>4214</v>
      </c>
      <c r="N188" s="8">
        <v>4627</v>
      </c>
      <c r="O188" s="8">
        <v>5445</v>
      </c>
      <c r="P188" s="8">
        <v>4378</v>
      </c>
      <c r="Q188" s="8">
        <v>4012</v>
      </c>
      <c r="R188" s="8">
        <v>6037</v>
      </c>
      <c r="S188" s="8">
        <v>3637</v>
      </c>
      <c r="T188" s="8">
        <v>6449</v>
      </c>
      <c r="U188" s="8">
        <v>5686</v>
      </c>
      <c r="V188" s="8">
        <v>284</v>
      </c>
      <c r="W188" s="8">
        <v>278</v>
      </c>
      <c r="X188" s="8">
        <v>281</v>
      </c>
      <c r="Y188" s="8">
        <v>267</v>
      </c>
      <c r="Z188" s="8">
        <v>277</v>
      </c>
      <c r="AA188" s="8">
        <v>8426</v>
      </c>
      <c r="AB188" s="8">
        <v>10026</v>
      </c>
      <c r="AC188" s="8">
        <v>10538</v>
      </c>
      <c r="AD188" s="8">
        <v>11741</v>
      </c>
      <c r="AE188" s="8">
        <v>11804</v>
      </c>
      <c r="AF188" s="8">
        <v>3591</v>
      </c>
      <c r="AG188" s="8">
        <v>4852</v>
      </c>
      <c r="AH188" s="8">
        <v>5993</v>
      </c>
      <c r="AI188" s="8">
        <v>6760</v>
      </c>
      <c r="AJ188" s="8">
        <v>5484</v>
      </c>
      <c r="AK188" s="8">
        <v>21226</v>
      </c>
      <c r="AL188" s="8">
        <v>21226</v>
      </c>
      <c r="AM188" s="8">
        <v>21226</v>
      </c>
      <c r="AN188" s="8">
        <v>23484</v>
      </c>
      <c r="AO188" s="8">
        <v>28000</v>
      </c>
      <c r="AP188" s="8">
        <v>0</v>
      </c>
      <c r="AQ188" s="8">
        <v>0</v>
      </c>
      <c r="AR188" s="8">
        <v>0</v>
      </c>
      <c r="AS188" s="8">
        <v>0</v>
      </c>
      <c r="AT188" s="8">
        <v>0</v>
      </c>
      <c r="AU188" s="8">
        <v>127</v>
      </c>
      <c r="AV188" s="8">
        <v>121</v>
      </c>
      <c r="AW188" s="8">
        <v>102</v>
      </c>
      <c r="AX188" s="8">
        <v>103</v>
      </c>
      <c r="AY188" s="8">
        <v>101</v>
      </c>
      <c r="AZ188" s="8">
        <v>4323</v>
      </c>
      <c r="BA188" s="8">
        <v>2885</v>
      </c>
      <c r="BB188" s="8">
        <v>3076</v>
      </c>
      <c r="BC188" s="8">
        <v>3656</v>
      </c>
      <c r="BD188" s="8">
        <v>5593</v>
      </c>
      <c r="BE188" s="8" t="s">
        <v>150</v>
      </c>
      <c r="BF188" s="8" t="s">
        <v>150</v>
      </c>
      <c r="BG188" s="8" t="s">
        <v>150</v>
      </c>
      <c r="BH188" s="8" t="s">
        <v>150</v>
      </c>
      <c r="BI188" s="8" t="s">
        <v>150</v>
      </c>
      <c r="BJ188" s="8">
        <v>2098</v>
      </c>
      <c r="BK188" s="8">
        <v>2465</v>
      </c>
      <c r="BL188" s="8">
        <v>2147</v>
      </c>
      <c r="BM188" s="8">
        <v>2207</v>
      </c>
      <c r="BN188" s="8">
        <v>2160</v>
      </c>
      <c r="BO188" s="8">
        <v>2607</v>
      </c>
      <c r="BP188" s="8">
        <v>3284</v>
      </c>
      <c r="BQ188" s="8">
        <v>2959</v>
      </c>
      <c r="BR188" s="8">
        <v>2851</v>
      </c>
      <c r="BS188" s="8">
        <v>2921</v>
      </c>
      <c r="BT188" s="8">
        <v>0</v>
      </c>
      <c r="BU188" s="8">
        <v>0</v>
      </c>
      <c r="BV188" s="8">
        <v>0</v>
      </c>
      <c r="BW188" s="8">
        <v>0</v>
      </c>
      <c r="BX188" s="8">
        <v>0</v>
      </c>
      <c r="BY188" s="8">
        <v>0</v>
      </c>
      <c r="BZ188" s="8">
        <v>0</v>
      </c>
      <c r="CA188" s="8">
        <v>0</v>
      </c>
      <c r="CB188" s="8">
        <v>0</v>
      </c>
      <c r="CC188" s="8">
        <v>0</v>
      </c>
      <c r="CD188" s="8">
        <v>1114</v>
      </c>
      <c r="CE188" s="8">
        <v>1374</v>
      </c>
      <c r="CF188" s="8">
        <v>1150</v>
      </c>
      <c r="CG188" s="8">
        <v>1489</v>
      </c>
      <c r="CH188" s="8">
        <v>1406</v>
      </c>
      <c r="CI188" s="8">
        <v>59577</v>
      </c>
      <c r="CJ188" s="8">
        <v>53150</v>
      </c>
      <c r="CK188" s="8">
        <v>49609</v>
      </c>
      <c r="CL188" s="8">
        <v>60633</v>
      </c>
      <c r="CM188" s="8">
        <v>70542</v>
      </c>
      <c r="CN188" s="8">
        <v>32889</v>
      </c>
      <c r="CO188" s="8">
        <v>42789</v>
      </c>
      <c r="CP188" s="8">
        <v>36244</v>
      </c>
      <c r="CQ188" s="8">
        <v>47519</v>
      </c>
      <c r="CR188" s="8">
        <v>50382</v>
      </c>
      <c r="CS188" s="8">
        <v>49283</v>
      </c>
      <c r="CT188" s="8">
        <v>50455</v>
      </c>
      <c r="CU188" s="8">
        <v>60576</v>
      </c>
      <c r="CV188" s="8">
        <v>83426</v>
      </c>
      <c r="CW188" s="8">
        <v>83861</v>
      </c>
      <c r="CX188" s="8">
        <v>0</v>
      </c>
      <c r="CY188" s="8">
        <v>0</v>
      </c>
      <c r="CZ188" s="8">
        <v>0</v>
      </c>
      <c r="DA188" s="8">
        <v>0</v>
      </c>
      <c r="DB188" s="8">
        <v>0</v>
      </c>
      <c r="DC188" s="8">
        <v>19233</v>
      </c>
      <c r="DD188" s="8">
        <v>19239</v>
      </c>
      <c r="DE188" s="8">
        <v>19183</v>
      </c>
      <c r="DF188" s="8">
        <v>20346</v>
      </c>
      <c r="DG188" s="8">
        <v>19579</v>
      </c>
      <c r="DH188" s="8" t="s">
        <v>150</v>
      </c>
      <c r="DI188" s="8" t="s">
        <v>150</v>
      </c>
      <c r="DJ188" s="8" t="s">
        <v>150</v>
      </c>
      <c r="DK188" s="8" t="s">
        <v>150</v>
      </c>
      <c r="DL188" s="8" t="s">
        <v>150</v>
      </c>
      <c r="DM188" s="8">
        <v>0</v>
      </c>
      <c r="DN188" s="8">
        <v>0</v>
      </c>
      <c r="DO188" s="8">
        <v>0</v>
      </c>
      <c r="DP188" s="8">
        <v>0</v>
      </c>
      <c r="DQ188" s="8">
        <v>0</v>
      </c>
      <c r="DR188" s="8">
        <v>0</v>
      </c>
      <c r="DS188" s="8">
        <v>0</v>
      </c>
      <c r="DT188" s="8">
        <v>0</v>
      </c>
      <c r="DU188" s="8">
        <v>0</v>
      </c>
      <c r="DV188" s="8">
        <v>24186</v>
      </c>
      <c r="DW188" s="8">
        <v>31639</v>
      </c>
      <c r="DX188" s="8">
        <v>35100</v>
      </c>
      <c r="DY188" s="8">
        <v>53924</v>
      </c>
      <c r="DZ188" s="8">
        <v>51153</v>
      </c>
      <c r="EA188" s="8">
        <v>50873</v>
      </c>
      <c r="EB188" s="8">
        <v>40067</v>
      </c>
      <c r="EC188" s="8">
        <v>39764</v>
      </c>
      <c r="ED188" s="8">
        <v>29020</v>
      </c>
      <c r="EE188" s="8">
        <v>23078</v>
      </c>
      <c r="EF188" s="8">
        <v>35689</v>
      </c>
      <c r="EG188" s="8">
        <v>-5</v>
      </c>
      <c r="EH188" s="8">
        <v>-3</v>
      </c>
      <c r="EI188" s="8">
        <v>-2</v>
      </c>
      <c r="EJ188" s="8">
        <v>0</v>
      </c>
      <c r="EK188" s="8">
        <v>0</v>
      </c>
      <c r="EL188" s="8">
        <v>-1</v>
      </c>
      <c r="EM188" s="8">
        <v>0</v>
      </c>
      <c r="EN188" s="8">
        <v>0</v>
      </c>
      <c r="EO188" s="8">
        <v>0</v>
      </c>
      <c r="EP188" s="8">
        <v>0</v>
      </c>
      <c r="EQ188" s="8">
        <v>0</v>
      </c>
      <c r="ER188" s="8">
        <v>0</v>
      </c>
      <c r="ES188" s="8">
        <v>0</v>
      </c>
      <c r="ET188" s="8">
        <v>0</v>
      </c>
      <c r="EU188" s="8">
        <v>0</v>
      </c>
      <c r="EV188" s="8">
        <v>0</v>
      </c>
      <c r="EW188" s="8">
        <v>0</v>
      </c>
      <c r="EX188" s="8">
        <v>0</v>
      </c>
      <c r="EY188" s="8">
        <v>-5</v>
      </c>
      <c r="EZ188" s="8">
        <v>0</v>
      </c>
      <c r="FA188" s="8">
        <v>-6</v>
      </c>
      <c r="FB188" s="8">
        <v>-3</v>
      </c>
      <c r="FC188" s="8">
        <v>-3</v>
      </c>
      <c r="FD188" s="8">
        <v>0</v>
      </c>
      <c r="FE188" s="8">
        <v>0</v>
      </c>
      <c r="FF188" s="8">
        <v>0</v>
      </c>
      <c r="FG188" s="8">
        <v>0</v>
      </c>
      <c r="FH188" s="8">
        <v>0</v>
      </c>
      <c r="FI188" s="8">
        <v>0</v>
      </c>
      <c r="FJ188" s="8">
        <v>0</v>
      </c>
      <c r="FK188" s="8">
        <v>0</v>
      </c>
      <c r="FL188" s="8">
        <v>0</v>
      </c>
      <c r="FM188" s="8">
        <v>0</v>
      </c>
      <c r="FN188" s="8">
        <v>0</v>
      </c>
      <c r="FO188" s="8">
        <v>0</v>
      </c>
      <c r="FP188" s="8">
        <v>6593</v>
      </c>
      <c r="FQ188" s="8">
        <v>10768</v>
      </c>
      <c r="FR188" s="8">
        <v>11146</v>
      </c>
      <c r="FS188" s="8">
        <v>14633</v>
      </c>
      <c r="FT188" s="8">
        <v>14052</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839</v>
      </c>
      <c r="GP188" s="8">
        <v>835</v>
      </c>
      <c r="GQ188" s="8">
        <v>747</v>
      </c>
      <c r="GR188" s="8">
        <v>-919</v>
      </c>
      <c r="GS188" s="8">
        <v>1192</v>
      </c>
      <c r="GT188" s="8">
        <v>15571</v>
      </c>
      <c r="GU188" s="8">
        <v>21825</v>
      </c>
      <c r="GV188" s="8">
        <v>30552</v>
      </c>
      <c r="GW188" s="8">
        <v>34251</v>
      </c>
      <c r="GX188" s="8">
        <v>18328</v>
      </c>
      <c r="GY188" s="8">
        <v>-13710</v>
      </c>
      <c r="GZ188" s="8">
        <v>-20042</v>
      </c>
      <c r="HA188" s="8">
        <v>-24588</v>
      </c>
      <c r="HB188" s="8">
        <v>-26421</v>
      </c>
      <c r="HC188" s="8">
        <v>-15165</v>
      </c>
      <c r="HD188" s="8">
        <v>0</v>
      </c>
      <c r="HE188" s="8">
        <v>0</v>
      </c>
      <c r="HF188" s="8">
        <v>0</v>
      </c>
      <c r="HG188" s="8">
        <v>0</v>
      </c>
      <c r="HH188" s="8">
        <v>0</v>
      </c>
      <c r="HI188" s="8">
        <v>98644</v>
      </c>
      <c r="HJ188" s="8">
        <v>113181</v>
      </c>
      <c r="HK188" s="8">
        <v>128679</v>
      </c>
      <c r="HL188" s="8">
        <v>142567</v>
      </c>
      <c r="HM188" s="8">
        <v>136652</v>
      </c>
      <c r="HN188" s="8">
        <v>0</v>
      </c>
      <c r="HO188" s="8" t="s">
        <v>150</v>
      </c>
      <c r="HP188" s="8" t="s">
        <v>150</v>
      </c>
      <c r="HQ188" s="8" t="s">
        <v>150</v>
      </c>
      <c r="HR188" s="8" t="s">
        <v>150</v>
      </c>
      <c r="HS188" s="8">
        <v>3148</v>
      </c>
      <c r="HT188" s="8">
        <v>4340</v>
      </c>
      <c r="HU188" s="8">
        <v>4462</v>
      </c>
      <c r="HV188" s="8">
        <v>6426</v>
      </c>
      <c r="HW188" s="8">
        <v>6411</v>
      </c>
      <c r="HX188" s="8">
        <v>0</v>
      </c>
      <c r="HY188" s="8">
        <v>0</v>
      </c>
      <c r="HZ188" s="8">
        <v>0</v>
      </c>
      <c r="IA188" s="8">
        <v>0</v>
      </c>
      <c r="IB188" s="8" t="s">
        <v>150</v>
      </c>
      <c r="IC188" s="8">
        <v>7946</v>
      </c>
      <c r="ID188" s="8">
        <v>6137</v>
      </c>
      <c r="IE188" s="8">
        <v>7565</v>
      </c>
      <c r="IF188" s="8">
        <v>7784</v>
      </c>
      <c r="IG188" s="8">
        <v>7902</v>
      </c>
      <c r="IH188" s="8">
        <v>434</v>
      </c>
      <c r="II188" s="8">
        <v>349</v>
      </c>
      <c r="IJ188" s="8">
        <v>-83</v>
      </c>
      <c r="IK188" s="8">
        <v>190</v>
      </c>
      <c r="IL188" s="8">
        <v>56</v>
      </c>
      <c r="IM188" s="8">
        <v>2178</v>
      </c>
      <c r="IN188" s="8">
        <v>3391</v>
      </c>
      <c r="IO188" s="8" t="s">
        <v>150</v>
      </c>
      <c r="IP188" s="8" t="s">
        <v>150</v>
      </c>
      <c r="IQ188" s="8" t="s">
        <v>150</v>
      </c>
      <c r="IR188" s="8">
        <v>14897</v>
      </c>
      <c r="IS188" s="8">
        <v>14206</v>
      </c>
      <c r="IT188" s="8" t="s">
        <v>150</v>
      </c>
      <c r="IU188" s="8" t="s">
        <v>150</v>
      </c>
      <c r="IV188" s="8" t="s">
        <v>150</v>
      </c>
      <c r="IW188" s="8">
        <v>27763</v>
      </c>
      <c r="IX188" s="8">
        <v>29220</v>
      </c>
      <c r="IY188" s="8">
        <v>33155</v>
      </c>
      <c r="IZ188" s="8">
        <v>29769</v>
      </c>
      <c r="JA188" s="8">
        <v>32764</v>
      </c>
      <c r="JB188" s="8">
        <v>3483</v>
      </c>
      <c r="JC188" s="8">
        <v>4721</v>
      </c>
      <c r="JD188" s="8">
        <v>4511</v>
      </c>
      <c r="JE188" s="8">
        <v>3989</v>
      </c>
      <c r="JF188" s="8">
        <v>4708</v>
      </c>
      <c r="JG188" s="8">
        <v>21025</v>
      </c>
      <c r="JH188" s="8">
        <v>18866</v>
      </c>
      <c r="JI188" s="8">
        <v>21412</v>
      </c>
      <c r="JJ188" s="8">
        <v>24407</v>
      </c>
      <c r="JK188" s="8">
        <v>25206</v>
      </c>
      <c r="JL188" s="8">
        <v>0</v>
      </c>
      <c r="JM188" s="8">
        <v>0</v>
      </c>
      <c r="JN188" s="8">
        <v>0</v>
      </c>
      <c r="JO188" s="8">
        <v>0</v>
      </c>
      <c r="JP188" s="8">
        <v>32031</v>
      </c>
      <c r="JQ188" s="8">
        <v>1063</v>
      </c>
      <c r="JR188" s="8">
        <v>1440</v>
      </c>
      <c r="JS188" s="8">
        <v>1120</v>
      </c>
      <c r="JT188" s="8">
        <v>1017</v>
      </c>
      <c r="JU188" s="8">
        <v>1108</v>
      </c>
      <c r="JV188" s="8">
        <v>5527</v>
      </c>
      <c r="JW188" s="8">
        <v>5755</v>
      </c>
      <c r="JX188" s="8">
        <v>6216</v>
      </c>
      <c r="JY188" s="8">
        <v>5866</v>
      </c>
      <c r="JZ188" s="8">
        <v>5920</v>
      </c>
      <c r="KA188" s="8">
        <v>402</v>
      </c>
      <c r="KB188" s="8">
        <v>474</v>
      </c>
      <c r="KC188" s="8">
        <v>390</v>
      </c>
      <c r="KD188" s="8">
        <v>286</v>
      </c>
      <c r="KE188" s="8">
        <v>348</v>
      </c>
      <c r="KF188" s="8">
        <v>1664</v>
      </c>
      <c r="KG188" s="8">
        <v>2321</v>
      </c>
      <c r="KH188" s="8">
        <v>2792</v>
      </c>
      <c r="KI188" s="8">
        <v>3045</v>
      </c>
      <c r="KJ188" s="8" t="s">
        <v>150</v>
      </c>
      <c r="KK188" s="8">
        <v>5731</v>
      </c>
      <c r="KL188" s="8">
        <v>6392</v>
      </c>
      <c r="KM188" s="8">
        <v>10430</v>
      </c>
      <c r="KN188" s="8">
        <v>10563</v>
      </c>
      <c r="KO188" s="8" t="s">
        <v>150</v>
      </c>
      <c r="KP188" s="8">
        <v>30</v>
      </c>
      <c r="KQ188" s="8">
        <v>24</v>
      </c>
      <c r="KR188" s="8">
        <v>29</v>
      </c>
      <c r="KS188" s="8">
        <v>27</v>
      </c>
      <c r="KT188" s="8">
        <v>37</v>
      </c>
      <c r="KU188" s="8">
        <v>4312</v>
      </c>
      <c r="KV188" s="8">
        <v>4378</v>
      </c>
      <c r="KW188" s="8">
        <v>4845</v>
      </c>
      <c r="KX188" s="8">
        <v>4683</v>
      </c>
      <c r="KY188" s="8">
        <v>4484</v>
      </c>
      <c r="KZ188" s="8">
        <v>0</v>
      </c>
      <c r="LA188" s="8">
        <v>0</v>
      </c>
      <c r="LB188" s="8">
        <v>0</v>
      </c>
      <c r="LC188" s="8">
        <v>0</v>
      </c>
      <c r="LD188" s="8">
        <v>0</v>
      </c>
      <c r="LE188" s="8">
        <v>0</v>
      </c>
      <c r="LF188" s="8">
        <v>18938</v>
      </c>
      <c r="LG188" s="8">
        <v>9336</v>
      </c>
      <c r="LH188" s="8">
        <v>9995</v>
      </c>
      <c r="LI188" s="8">
        <v>10720</v>
      </c>
      <c r="LJ188" s="8">
        <v>3118</v>
      </c>
      <c r="LK188" s="8">
        <v>3281</v>
      </c>
      <c r="LL188" s="8" t="s">
        <v>150</v>
      </c>
      <c r="LM188" s="8" t="s">
        <v>150</v>
      </c>
      <c r="LN188" s="8" t="s">
        <v>150</v>
      </c>
      <c r="LO188" s="8">
        <v>0</v>
      </c>
      <c r="LP188" s="8">
        <v>0</v>
      </c>
      <c r="LQ188" s="8">
        <v>0</v>
      </c>
      <c r="LR188" s="8">
        <v>0</v>
      </c>
      <c r="LS188" s="8">
        <v>0</v>
      </c>
      <c r="LT188" s="8">
        <v>0</v>
      </c>
      <c r="LU188" s="8">
        <v>0</v>
      </c>
      <c r="LV188" s="8">
        <v>0</v>
      </c>
      <c r="LW188" s="8">
        <v>0</v>
      </c>
      <c r="LX188" s="8">
        <v>15057</v>
      </c>
      <c r="LY188" s="8">
        <v>3392</v>
      </c>
      <c r="LZ188" s="8">
        <v>4353</v>
      </c>
      <c r="MA188" s="8">
        <v>4321</v>
      </c>
      <c r="MB188" s="8">
        <v>5067</v>
      </c>
      <c r="MC188" s="8">
        <v>5239</v>
      </c>
      <c r="MD188" s="8">
        <v>0</v>
      </c>
      <c r="ME188" s="8">
        <v>0</v>
      </c>
      <c r="MF188" s="8">
        <v>0</v>
      </c>
      <c r="MG188" s="8">
        <v>0</v>
      </c>
      <c r="MH188" s="8">
        <v>0</v>
      </c>
      <c r="MI188" s="8">
        <v>658</v>
      </c>
      <c r="MJ188" s="8">
        <v>1744</v>
      </c>
      <c r="MK188" s="8">
        <v>738</v>
      </c>
      <c r="ML188" s="8">
        <v>2471</v>
      </c>
      <c r="MM188" s="8">
        <v>1397</v>
      </c>
      <c r="MN188" s="8">
        <v>0</v>
      </c>
      <c r="MO188" s="8">
        <v>0</v>
      </c>
      <c r="MP188" s="8">
        <v>0</v>
      </c>
      <c r="MQ188" s="8">
        <v>0</v>
      </c>
      <c r="MR188" s="8">
        <v>15994</v>
      </c>
      <c r="MS188" s="8">
        <v>0</v>
      </c>
      <c r="MT188" s="8">
        <v>0</v>
      </c>
      <c r="MU188" s="8">
        <v>0</v>
      </c>
      <c r="MV188" s="8">
        <v>0</v>
      </c>
      <c r="MW188" s="8">
        <v>0</v>
      </c>
      <c r="MX188" s="8">
        <v>0</v>
      </c>
      <c r="MY188" s="8">
        <v>262</v>
      </c>
      <c r="MZ188" s="8" t="s">
        <v>150</v>
      </c>
      <c r="NA188" s="8" t="s">
        <v>150</v>
      </c>
      <c r="NB188" s="8" t="s">
        <v>150</v>
      </c>
      <c r="NC188" s="8">
        <v>0</v>
      </c>
      <c r="ND188" s="8">
        <v>8044</v>
      </c>
      <c r="NE188" s="8">
        <v>4353</v>
      </c>
      <c r="NF188" s="8">
        <v>4816</v>
      </c>
      <c r="NG188" s="8">
        <v>5340</v>
      </c>
      <c r="NH188" s="8">
        <v>8477</v>
      </c>
      <c r="NI188" s="8">
        <v>7172</v>
      </c>
      <c r="NJ188" s="8">
        <v>8034</v>
      </c>
      <c r="NK188" s="8">
        <v>7733</v>
      </c>
      <c r="NL188" s="8">
        <v>9741</v>
      </c>
      <c r="NM188" s="8">
        <v>10986</v>
      </c>
      <c r="NN188" s="8">
        <v>10992</v>
      </c>
      <c r="NO188" s="8">
        <v>11312</v>
      </c>
      <c r="NP188" s="8">
        <v>12561</v>
      </c>
      <c r="NQ188" s="8">
        <v>13743</v>
      </c>
      <c r="NR188" s="8">
        <v>0</v>
      </c>
      <c r="NS188" s="8">
        <v>23872</v>
      </c>
      <c r="NT188" s="8">
        <v>13137</v>
      </c>
      <c r="NU188" s="8">
        <v>14674</v>
      </c>
      <c r="NV188" s="8">
        <v>16185</v>
      </c>
      <c r="NW188" s="8">
        <v>27</v>
      </c>
      <c r="NX188" s="8">
        <v>34</v>
      </c>
      <c r="NY188" s="8">
        <v>39</v>
      </c>
      <c r="NZ188" s="8">
        <v>30</v>
      </c>
      <c r="OA188" s="8">
        <v>36</v>
      </c>
      <c r="OB188" s="8">
        <v>0</v>
      </c>
      <c r="OC188" s="8">
        <v>0</v>
      </c>
      <c r="OD188" s="8">
        <v>0</v>
      </c>
      <c r="OE188" s="8">
        <v>0</v>
      </c>
      <c r="OF188" s="8">
        <v>0</v>
      </c>
      <c r="OG188" s="8">
        <v>47462</v>
      </c>
      <c r="OH188" s="8">
        <v>39871</v>
      </c>
      <c r="OI188" s="8">
        <v>42157</v>
      </c>
      <c r="OJ188" s="8">
        <v>54423</v>
      </c>
      <c r="OK188" s="8">
        <v>60176</v>
      </c>
      <c r="OL188" s="8">
        <v>5105</v>
      </c>
      <c r="OM188" s="8">
        <v>6439</v>
      </c>
      <c r="ON188" s="8">
        <v>7684</v>
      </c>
      <c r="OO188" s="8">
        <v>7705</v>
      </c>
      <c r="OP188" s="8">
        <v>7132</v>
      </c>
      <c r="OQ188" s="8">
        <v>5544</v>
      </c>
      <c r="OR188" s="8">
        <v>5964</v>
      </c>
      <c r="OS188" s="8">
        <v>6214</v>
      </c>
      <c r="OT188" s="8">
        <v>6755</v>
      </c>
      <c r="OU188" s="8">
        <v>7334</v>
      </c>
      <c r="OV188" s="8">
        <v>105</v>
      </c>
      <c r="OW188" s="8">
        <v>111</v>
      </c>
      <c r="OX188" s="8">
        <v>101</v>
      </c>
      <c r="OY188" s="8">
        <v>152</v>
      </c>
      <c r="OZ188" s="8">
        <v>114</v>
      </c>
      <c r="PA188" s="8">
        <v>5253</v>
      </c>
      <c r="PB188" s="8">
        <v>6654</v>
      </c>
      <c r="PC188" s="8">
        <v>7127</v>
      </c>
      <c r="PD188" s="8">
        <v>7463</v>
      </c>
      <c r="PE188" s="8">
        <v>6853</v>
      </c>
      <c r="PF188" s="8">
        <v>0</v>
      </c>
      <c r="PG188" s="8">
        <v>0</v>
      </c>
      <c r="PH188" s="8">
        <v>0</v>
      </c>
      <c r="PI188" s="8">
        <v>0</v>
      </c>
      <c r="PJ188" s="8">
        <v>20738</v>
      </c>
      <c r="PK188" s="8">
        <v>7140</v>
      </c>
      <c r="PL188" s="8">
        <v>9072</v>
      </c>
      <c r="PM188" s="8">
        <v>9280</v>
      </c>
      <c r="PN188" s="8">
        <v>9044</v>
      </c>
      <c r="PO188" s="8">
        <v>8065</v>
      </c>
      <c r="PP188" s="8">
        <v>0</v>
      </c>
      <c r="PQ188" s="8">
        <v>0</v>
      </c>
      <c r="PR188" s="8">
        <v>813</v>
      </c>
      <c r="PS188" s="8">
        <v>850</v>
      </c>
      <c r="PT188" s="8">
        <v>890</v>
      </c>
      <c r="PU188" s="8">
        <v>-7820</v>
      </c>
      <c r="PV188" s="8">
        <v>-10806</v>
      </c>
      <c r="PW188" s="8">
        <v>-9822</v>
      </c>
      <c r="PX188" s="8">
        <v>-7925</v>
      </c>
      <c r="PY188" s="8">
        <v>-8297</v>
      </c>
      <c r="PZ188" s="8">
        <v>2104</v>
      </c>
      <c r="QA188" s="8">
        <v>1890</v>
      </c>
      <c r="QB188" s="8">
        <v>2189</v>
      </c>
      <c r="QC188" s="8">
        <v>2556</v>
      </c>
      <c r="QD188" s="8">
        <v>2861</v>
      </c>
      <c r="QE188" s="8">
        <v>50103</v>
      </c>
      <c r="QF188" s="8">
        <v>36224</v>
      </c>
      <c r="QG188" s="8">
        <v>103182</v>
      </c>
      <c r="QH188" s="8">
        <v>82887</v>
      </c>
      <c r="QI188" s="8">
        <v>148789</v>
      </c>
      <c r="QJ188" s="8">
        <v>31140</v>
      </c>
      <c r="QK188" s="8">
        <v>31910</v>
      </c>
      <c r="QL188" s="8">
        <v>34578</v>
      </c>
      <c r="QM188" s="8">
        <v>37851</v>
      </c>
      <c r="QN188" s="8">
        <v>38092</v>
      </c>
      <c r="QO188" s="8">
        <v>0</v>
      </c>
      <c r="QP188" s="8">
        <v>0</v>
      </c>
      <c r="QQ188" s="8">
        <v>0</v>
      </c>
      <c r="QR188" s="8">
        <v>0</v>
      </c>
      <c r="QS188" s="8">
        <v>0</v>
      </c>
      <c r="QT188" s="8">
        <v>0</v>
      </c>
      <c r="QU188" s="8">
        <v>0</v>
      </c>
      <c r="QV188" s="8">
        <v>0</v>
      </c>
      <c r="QW188" s="8">
        <v>0</v>
      </c>
      <c r="QX188" s="8">
        <v>15251</v>
      </c>
      <c r="QY188" s="8">
        <v>0</v>
      </c>
      <c r="QZ188" s="8">
        <v>0</v>
      </c>
      <c r="RA188" s="8">
        <v>0</v>
      </c>
      <c r="RB188" s="8">
        <v>0</v>
      </c>
      <c r="RC188" s="8">
        <v>3722</v>
      </c>
      <c r="RD188" s="8">
        <v>-5</v>
      </c>
      <c r="RE188" s="8" t="s">
        <v>150</v>
      </c>
      <c r="RF188" s="8" t="s">
        <v>150</v>
      </c>
      <c r="RG188" s="8" t="s">
        <v>150</v>
      </c>
      <c r="RH188" s="8" t="s">
        <v>150</v>
      </c>
      <c r="RI188" s="8">
        <v>0</v>
      </c>
      <c r="RJ188" s="8">
        <v>0</v>
      </c>
      <c r="RK188" s="8">
        <v>0</v>
      </c>
      <c r="RL188" s="8">
        <v>0</v>
      </c>
      <c r="RM188" s="8" t="s">
        <v>150</v>
      </c>
      <c r="RN188" s="8">
        <v>10624</v>
      </c>
      <c r="RO188" s="8">
        <v>10756</v>
      </c>
      <c r="RP188" s="8">
        <v>12888</v>
      </c>
      <c r="RQ188" s="8">
        <v>12634</v>
      </c>
      <c r="RR188" s="8">
        <v>13283</v>
      </c>
      <c r="RS188" s="8">
        <v>0</v>
      </c>
      <c r="RT188" s="8">
        <v>0</v>
      </c>
      <c r="RU188" s="8">
        <v>0</v>
      </c>
      <c r="RV188" s="8">
        <v>0</v>
      </c>
      <c r="RW188" s="8">
        <v>0</v>
      </c>
      <c r="RX188" s="8">
        <v>0</v>
      </c>
      <c r="RY188" s="8">
        <v>0</v>
      </c>
      <c r="RZ188" s="8">
        <v>0</v>
      </c>
      <c r="SA188" s="8">
        <v>0</v>
      </c>
      <c r="SB188" s="8">
        <v>0</v>
      </c>
      <c r="SC188" s="8">
        <v>30830</v>
      </c>
      <c r="SD188" s="8">
        <v>33098</v>
      </c>
      <c r="SE188" s="8">
        <v>36041</v>
      </c>
      <c r="SF188" s="8">
        <v>47147</v>
      </c>
      <c r="SG188" s="8">
        <v>50771</v>
      </c>
      <c r="SH188" s="8">
        <v>2401</v>
      </c>
      <c r="SI188" s="8">
        <v>2190</v>
      </c>
      <c r="SJ188" s="8">
        <v>2467</v>
      </c>
      <c r="SK188" s="8">
        <v>2291</v>
      </c>
      <c r="SL188" s="8">
        <v>2181</v>
      </c>
      <c r="SM188" s="8">
        <v>-11739</v>
      </c>
      <c r="SN188" s="8">
        <v>-14066</v>
      </c>
      <c r="SO188" s="8">
        <v>-11009</v>
      </c>
      <c r="SP188" s="8">
        <v>-9860</v>
      </c>
      <c r="SQ188" s="8">
        <v>-10315</v>
      </c>
      <c r="SR188" s="8">
        <v>1784</v>
      </c>
      <c r="SS188" s="8">
        <v>3454</v>
      </c>
      <c r="ST188" s="8">
        <v>3864</v>
      </c>
      <c r="SU188" s="8">
        <v>3486</v>
      </c>
      <c r="SV188" s="8">
        <v>3855</v>
      </c>
      <c r="SW188" s="8">
        <v>0</v>
      </c>
      <c r="SX188" s="8">
        <v>0</v>
      </c>
      <c r="SY188" s="8">
        <v>0</v>
      </c>
      <c r="SZ188" s="8">
        <v>0</v>
      </c>
      <c r="TA188" s="8">
        <v>0</v>
      </c>
      <c r="TB188" s="8">
        <v>19923</v>
      </c>
      <c r="TC188" s="8">
        <v>21363</v>
      </c>
      <c r="TD188" s="8">
        <v>23279</v>
      </c>
      <c r="TE188" s="8">
        <v>24401</v>
      </c>
      <c r="TF188" s="8">
        <v>24909</v>
      </c>
      <c r="TG188" s="8">
        <v>4149</v>
      </c>
      <c r="TH188" s="8">
        <v>3628</v>
      </c>
      <c r="TI188" s="8">
        <v>3698</v>
      </c>
      <c r="TJ188" s="8">
        <v>3761</v>
      </c>
      <c r="TK188" s="8">
        <v>4345</v>
      </c>
      <c r="TL188" s="8">
        <v>-2514</v>
      </c>
      <c r="TM188" s="8">
        <v>-3188</v>
      </c>
      <c r="TN188" s="8">
        <v>-3055</v>
      </c>
      <c r="TO188" s="8">
        <v>-2391</v>
      </c>
      <c r="TP188" s="8">
        <v>-2512</v>
      </c>
      <c r="TQ188" s="8">
        <v>7635</v>
      </c>
      <c r="TR188" s="8">
        <v>10240</v>
      </c>
      <c r="TS188" s="8">
        <v>13570</v>
      </c>
      <c r="TT188" s="8">
        <v>18872</v>
      </c>
      <c r="TU188" s="8">
        <v>20277</v>
      </c>
      <c r="TV188" s="8">
        <v>3738</v>
      </c>
      <c r="TW188" s="8">
        <v>3505</v>
      </c>
      <c r="TX188" s="8">
        <v>4109</v>
      </c>
      <c r="TY188" s="8">
        <v>3186</v>
      </c>
      <c r="TZ188" s="8">
        <v>4746</v>
      </c>
      <c r="UA188" s="8">
        <v>145898</v>
      </c>
      <c r="UB188" s="8">
        <v>153376</v>
      </c>
      <c r="UC188" s="8">
        <v>225318</v>
      </c>
      <c r="UD188" s="8">
        <v>223404</v>
      </c>
      <c r="UE188" s="8">
        <v>252808</v>
      </c>
      <c r="UF188" s="8">
        <v>2409</v>
      </c>
      <c r="UG188" s="8">
        <v>2715</v>
      </c>
      <c r="UH188" s="8">
        <v>2284</v>
      </c>
      <c r="UI188" s="8">
        <v>2476</v>
      </c>
      <c r="UJ188" s="8">
        <v>1161</v>
      </c>
      <c r="UK188" s="8">
        <v>2019</v>
      </c>
      <c r="UL188" s="8">
        <v>4318</v>
      </c>
      <c r="UM188" s="8">
        <v>4404</v>
      </c>
      <c r="UN188" s="8">
        <v>4996</v>
      </c>
      <c r="UO188" s="8">
        <v>4628</v>
      </c>
      <c r="UP188" s="8">
        <v>16072</v>
      </c>
      <c r="UQ188" s="8">
        <v>17375</v>
      </c>
      <c r="UR188" s="8">
        <v>18655</v>
      </c>
      <c r="US188" s="8">
        <v>23633</v>
      </c>
      <c r="UT188" s="8">
        <v>24313</v>
      </c>
      <c r="UU188" s="8">
        <v>215</v>
      </c>
      <c r="UV188" s="8">
        <v>294</v>
      </c>
      <c r="UW188" s="8">
        <v>212</v>
      </c>
      <c r="UX188" s="8">
        <v>228</v>
      </c>
      <c r="UY188" s="8">
        <v>245</v>
      </c>
      <c r="UZ188" s="8">
        <v>12623</v>
      </c>
      <c r="VA188" s="8">
        <v>16381</v>
      </c>
      <c r="VB188" s="8">
        <v>20611</v>
      </c>
      <c r="VC188" s="8">
        <v>46867</v>
      </c>
      <c r="VD188" s="8">
        <v>47022</v>
      </c>
      <c r="VE188" s="8">
        <v>0</v>
      </c>
      <c r="VF188" s="8">
        <v>0</v>
      </c>
      <c r="VG188" s="8">
        <v>0</v>
      </c>
      <c r="VH188" s="8">
        <v>0</v>
      </c>
      <c r="VI188" s="8">
        <v>17178</v>
      </c>
      <c r="VJ188" s="8">
        <v>5686</v>
      </c>
      <c r="VK188" s="8">
        <v>6148</v>
      </c>
      <c r="VL188" s="8">
        <v>6706</v>
      </c>
      <c r="VM188" s="8">
        <v>6855</v>
      </c>
      <c r="VN188" s="8">
        <v>6561</v>
      </c>
      <c r="VO188" s="8">
        <v>2012</v>
      </c>
      <c r="VP188" s="8">
        <v>1599</v>
      </c>
      <c r="VQ188" s="8">
        <v>2016</v>
      </c>
      <c r="VR188" s="8">
        <v>1748</v>
      </c>
      <c r="VS188" s="8">
        <v>1617</v>
      </c>
      <c r="VT188" s="8">
        <v>0</v>
      </c>
      <c r="VU188" s="8">
        <v>0</v>
      </c>
      <c r="VV188" s="8">
        <v>0</v>
      </c>
      <c r="VW188" s="8">
        <v>0</v>
      </c>
      <c r="VX188" s="8">
        <v>9197</v>
      </c>
      <c r="VY188" s="8">
        <v>0</v>
      </c>
      <c r="VZ188" s="8">
        <v>0</v>
      </c>
      <c r="WA188" s="8">
        <v>0</v>
      </c>
      <c r="WB188" s="8">
        <v>0</v>
      </c>
      <c r="WC188" s="8">
        <v>8364</v>
      </c>
      <c r="WD188" s="8">
        <v>0</v>
      </c>
      <c r="WE188" s="8">
        <v>0</v>
      </c>
      <c r="WF188" s="8">
        <v>0</v>
      </c>
      <c r="WG188" s="8">
        <v>0</v>
      </c>
      <c r="WH188" s="8">
        <v>0</v>
      </c>
      <c r="WI188" s="8">
        <v>15379</v>
      </c>
      <c r="WJ188" s="8">
        <v>16115</v>
      </c>
      <c r="WK188" s="8">
        <v>15752</v>
      </c>
      <c r="WL188" s="8">
        <v>18226</v>
      </c>
      <c r="WM188" s="8">
        <v>18457</v>
      </c>
      <c r="WN188" s="8">
        <v>0</v>
      </c>
      <c r="WO188" s="8">
        <v>0</v>
      </c>
      <c r="WP188" s="8">
        <v>0</v>
      </c>
      <c r="WQ188" s="8">
        <v>0</v>
      </c>
      <c r="WR188" s="8">
        <v>0</v>
      </c>
      <c r="WS188" s="8">
        <v>7641</v>
      </c>
      <c r="WT188" s="8">
        <v>10333</v>
      </c>
      <c r="WU188" s="8">
        <v>11858</v>
      </c>
      <c r="WV188" s="8">
        <v>13288</v>
      </c>
      <c r="WW188" s="8">
        <v>13283</v>
      </c>
      <c r="WX188" s="8">
        <v>0</v>
      </c>
      <c r="WY188" s="8">
        <v>0</v>
      </c>
      <c r="WZ188" s="8">
        <v>0</v>
      </c>
      <c r="XA188" s="8">
        <v>0</v>
      </c>
      <c r="XB188" s="8">
        <v>0</v>
      </c>
      <c r="XC188" s="8">
        <v>1533</v>
      </c>
      <c r="XD188" s="8">
        <v>1598</v>
      </c>
      <c r="XE188" s="8">
        <v>1784</v>
      </c>
      <c r="XF188" s="8">
        <v>1954</v>
      </c>
      <c r="XG188" s="8">
        <v>1920</v>
      </c>
      <c r="XH188" s="8">
        <v>0</v>
      </c>
      <c r="XI188" s="8">
        <v>0</v>
      </c>
      <c r="XJ188" s="8">
        <v>0</v>
      </c>
      <c r="XK188" s="8">
        <v>0</v>
      </c>
      <c r="XL188" s="8">
        <v>0</v>
      </c>
      <c r="XM188" s="8">
        <v>0</v>
      </c>
      <c r="XN188" s="8">
        <v>0</v>
      </c>
      <c r="XO188" s="8">
        <v>0</v>
      </c>
      <c r="XP188" s="8">
        <v>0</v>
      </c>
      <c r="XQ188" s="8">
        <v>0</v>
      </c>
      <c r="XR188" s="8">
        <v>7248</v>
      </c>
      <c r="XS188" s="8">
        <v>7899</v>
      </c>
      <c r="XT188" s="8">
        <v>12218</v>
      </c>
      <c r="XU188" s="8">
        <v>13768</v>
      </c>
      <c r="XV188" s="8">
        <v>13267</v>
      </c>
      <c r="XW188" s="8">
        <v>53347</v>
      </c>
      <c r="XX188" s="8">
        <v>58224</v>
      </c>
      <c r="XY188" s="8">
        <v>63726</v>
      </c>
      <c r="XZ188" s="8">
        <v>69742</v>
      </c>
      <c r="YA188" s="8" t="s">
        <v>150</v>
      </c>
      <c r="YB188" s="8">
        <v>0</v>
      </c>
      <c r="YC188" s="8">
        <v>0</v>
      </c>
      <c r="YD188" s="8">
        <v>0</v>
      </c>
      <c r="YE188" s="8">
        <v>0</v>
      </c>
      <c r="YF188" s="8">
        <v>17949</v>
      </c>
      <c r="YG188" s="8">
        <v>1226</v>
      </c>
      <c r="YH188" s="8">
        <v>1186</v>
      </c>
      <c r="YI188" s="8">
        <v>1031</v>
      </c>
      <c r="YJ188" s="8">
        <v>-1689</v>
      </c>
      <c r="YK188" s="8">
        <v>968</v>
      </c>
      <c r="YL188" s="8">
        <v>124</v>
      </c>
      <c r="YM188" s="8">
        <v>230</v>
      </c>
      <c r="YN188" s="8">
        <v>398</v>
      </c>
      <c r="YO188" s="8">
        <v>297</v>
      </c>
      <c r="YP188" s="8">
        <v>242</v>
      </c>
      <c r="YQ188" s="8">
        <v>4016</v>
      </c>
      <c r="YR188" s="8">
        <v>4269</v>
      </c>
      <c r="YS188" s="8">
        <v>4200</v>
      </c>
      <c r="YT188" s="8">
        <v>4877</v>
      </c>
      <c r="YU188" s="8">
        <v>4880</v>
      </c>
      <c r="YV188" s="8">
        <v>20643</v>
      </c>
      <c r="YW188" s="8">
        <v>16858</v>
      </c>
      <c r="YX188" s="8">
        <v>15232</v>
      </c>
      <c r="YY188" s="8">
        <v>18738</v>
      </c>
      <c r="YZ188" s="8">
        <v>17678</v>
      </c>
      <c r="ZA188" s="8">
        <v>0</v>
      </c>
      <c r="ZB188" s="8">
        <v>2770</v>
      </c>
      <c r="ZC188" s="8">
        <v>3329</v>
      </c>
      <c r="ZD188" s="8">
        <v>3480</v>
      </c>
      <c r="ZE188" s="8">
        <v>3039</v>
      </c>
    </row>
    <row r="189" spans="2:681" x14ac:dyDescent="0.2">
      <c r="B189" s="7">
        <v>323</v>
      </c>
      <c r="C189" s="7">
        <v>184</v>
      </c>
      <c r="D189" s="7" t="s">
        <v>715</v>
      </c>
      <c r="E189" s="7">
        <v>202920</v>
      </c>
      <c r="F189" s="7">
        <v>923</v>
      </c>
      <c r="G189" s="200">
        <v>12261</v>
      </c>
      <c r="H189" s="200">
        <v>11135</v>
      </c>
      <c r="I189" s="200">
        <v>17276</v>
      </c>
      <c r="J189" s="200">
        <v>11529</v>
      </c>
      <c r="K189" s="200">
        <v>13860</v>
      </c>
      <c r="L189" s="8">
        <v>28715</v>
      </c>
      <c r="M189" s="8">
        <v>53139</v>
      </c>
      <c r="N189" s="8">
        <v>40925</v>
      </c>
      <c r="O189" s="8">
        <v>47889</v>
      </c>
      <c r="P189" s="8">
        <v>45876</v>
      </c>
      <c r="Q189" s="8">
        <v>172837</v>
      </c>
      <c r="R189" s="8">
        <v>145868</v>
      </c>
      <c r="S189" s="8">
        <v>94470</v>
      </c>
      <c r="T189" s="8">
        <v>99090</v>
      </c>
      <c r="U189" s="8">
        <v>104556</v>
      </c>
      <c r="V189" s="8">
        <v>380</v>
      </c>
      <c r="W189" s="8">
        <v>318</v>
      </c>
      <c r="X189" s="8">
        <v>288</v>
      </c>
      <c r="Y189" s="8">
        <v>308</v>
      </c>
      <c r="Z189" s="8">
        <v>362</v>
      </c>
      <c r="AA189" s="8">
        <v>20800</v>
      </c>
      <c r="AB189" s="8">
        <v>17995</v>
      </c>
      <c r="AC189" s="8">
        <v>18197</v>
      </c>
      <c r="AD189" s="8">
        <v>15535</v>
      </c>
      <c r="AE189" s="8">
        <v>18676</v>
      </c>
      <c r="AF189" s="8">
        <v>8375</v>
      </c>
      <c r="AG189" s="8">
        <v>13542</v>
      </c>
      <c r="AH189" s="8">
        <v>10096</v>
      </c>
      <c r="AI189" s="8">
        <v>8899</v>
      </c>
      <c r="AJ189" s="8">
        <v>13463</v>
      </c>
      <c r="AK189" s="8">
        <v>40969</v>
      </c>
      <c r="AL189" s="8">
        <v>47166</v>
      </c>
      <c r="AM189" s="8">
        <v>65365</v>
      </c>
      <c r="AN189" s="8">
        <v>60340</v>
      </c>
      <c r="AO189" s="8">
        <v>58956</v>
      </c>
      <c r="AP189" s="8">
        <v>58238</v>
      </c>
      <c r="AQ189" s="8">
        <v>76641</v>
      </c>
      <c r="AR189" s="8">
        <v>68002</v>
      </c>
      <c r="AS189" s="8">
        <v>71246</v>
      </c>
      <c r="AT189" s="8">
        <v>71112</v>
      </c>
      <c r="AU189" s="8">
        <v>7648</v>
      </c>
      <c r="AV189" s="8">
        <v>9023</v>
      </c>
      <c r="AW189" s="8">
        <v>10108</v>
      </c>
      <c r="AX189" s="8">
        <v>10580</v>
      </c>
      <c r="AY189" s="8">
        <v>12782</v>
      </c>
      <c r="AZ189" s="8">
        <v>111721</v>
      </c>
      <c r="BA189" s="8">
        <v>115768</v>
      </c>
      <c r="BB189" s="8">
        <v>112274</v>
      </c>
      <c r="BC189" s="8">
        <v>120967</v>
      </c>
      <c r="BD189" s="8">
        <v>121328</v>
      </c>
      <c r="BE189" s="8" t="s">
        <v>150</v>
      </c>
      <c r="BF189" s="8" t="s">
        <v>150</v>
      </c>
      <c r="BG189" s="8" t="s">
        <v>150</v>
      </c>
      <c r="BH189" s="8" t="s">
        <v>150</v>
      </c>
      <c r="BI189" s="8" t="s">
        <v>150</v>
      </c>
      <c r="BJ189" s="8">
        <v>2046</v>
      </c>
      <c r="BK189" s="8">
        <v>3255</v>
      </c>
      <c r="BL189" s="8">
        <v>3116</v>
      </c>
      <c r="BM189" s="8">
        <v>2690</v>
      </c>
      <c r="BN189" s="8">
        <v>2410</v>
      </c>
      <c r="BO189" s="8">
        <v>3202</v>
      </c>
      <c r="BP189" s="8">
        <v>3986</v>
      </c>
      <c r="BQ189" s="8">
        <v>4027</v>
      </c>
      <c r="BR189" s="8">
        <v>4566</v>
      </c>
      <c r="BS189" s="8">
        <v>3797</v>
      </c>
      <c r="BT189" s="8">
        <v>1900</v>
      </c>
      <c r="BU189" s="8">
        <v>2931</v>
      </c>
      <c r="BV189" s="8">
        <v>3363</v>
      </c>
      <c r="BW189" s="8">
        <v>3712</v>
      </c>
      <c r="BX189" s="8">
        <v>6591</v>
      </c>
      <c r="BY189" s="8">
        <v>31301</v>
      </c>
      <c r="BZ189" s="8">
        <v>32471</v>
      </c>
      <c r="CA189" s="8">
        <v>31122</v>
      </c>
      <c r="CB189" s="8">
        <v>29294</v>
      </c>
      <c r="CC189" s="8">
        <v>28591</v>
      </c>
      <c r="CD189" s="8">
        <v>1426</v>
      </c>
      <c r="CE189" s="8">
        <v>1781</v>
      </c>
      <c r="CF189" s="8">
        <v>1361</v>
      </c>
      <c r="CG189" s="8">
        <v>1834</v>
      </c>
      <c r="CH189" s="8">
        <v>1256</v>
      </c>
      <c r="CI189" s="8">
        <v>16467</v>
      </c>
      <c r="CJ189" s="8">
        <v>22798</v>
      </c>
      <c r="CK189" s="8">
        <v>29666</v>
      </c>
      <c r="CL189" s="8">
        <v>40284</v>
      </c>
      <c r="CM189" s="8">
        <v>31978</v>
      </c>
      <c r="CN189" s="8">
        <v>220114</v>
      </c>
      <c r="CO189" s="8">
        <v>237025</v>
      </c>
      <c r="CP189" s="8">
        <v>199590</v>
      </c>
      <c r="CQ189" s="8">
        <v>211952</v>
      </c>
      <c r="CR189" s="8">
        <v>203519</v>
      </c>
      <c r="CS189" s="8">
        <v>14298</v>
      </c>
      <c r="CT189" s="8">
        <v>42181</v>
      </c>
      <c r="CU189" s="8">
        <v>22288</v>
      </c>
      <c r="CV189" s="8">
        <v>14629</v>
      </c>
      <c r="CW189" s="8">
        <v>11356</v>
      </c>
      <c r="CX189" s="8">
        <v>145</v>
      </c>
      <c r="CY189" s="8">
        <v>130</v>
      </c>
      <c r="CZ189" s="8">
        <v>129</v>
      </c>
      <c r="DA189" s="8">
        <v>375</v>
      </c>
      <c r="DB189" s="8">
        <v>204</v>
      </c>
      <c r="DC189" s="8">
        <v>29653</v>
      </c>
      <c r="DD189" s="8">
        <v>31540</v>
      </c>
      <c r="DE189" s="8">
        <v>28340</v>
      </c>
      <c r="DF189" s="8">
        <v>24685</v>
      </c>
      <c r="DG189" s="8">
        <v>28008</v>
      </c>
      <c r="DH189" s="8" t="s">
        <v>150</v>
      </c>
      <c r="DI189" s="8" t="s">
        <v>150</v>
      </c>
      <c r="DJ189" s="8" t="s">
        <v>150</v>
      </c>
      <c r="DK189" s="8" t="s">
        <v>150</v>
      </c>
      <c r="DL189" s="8" t="s">
        <v>150</v>
      </c>
      <c r="DM189" s="8">
        <v>62171</v>
      </c>
      <c r="DN189" s="8">
        <v>74855</v>
      </c>
      <c r="DO189" s="8">
        <v>64762</v>
      </c>
      <c r="DP189" s="8">
        <v>66439</v>
      </c>
      <c r="DQ189" s="8">
        <v>68823</v>
      </c>
      <c r="DR189" s="8">
        <v>15658</v>
      </c>
      <c r="DS189" s="8">
        <v>14177</v>
      </c>
      <c r="DT189" s="8">
        <v>12556</v>
      </c>
      <c r="DU189" s="8">
        <v>15392</v>
      </c>
      <c r="DV189" s="8">
        <v>17803</v>
      </c>
      <c r="DW189" s="8">
        <v>27037</v>
      </c>
      <c r="DX189" s="8">
        <v>25507</v>
      </c>
      <c r="DY189" s="8">
        <v>33108</v>
      </c>
      <c r="DZ189" s="8">
        <v>31357</v>
      </c>
      <c r="EA189" s="8">
        <v>33022</v>
      </c>
      <c r="EB189" s="8">
        <v>75094</v>
      </c>
      <c r="EC189" s="8">
        <v>71238</v>
      </c>
      <c r="ED189" s="8">
        <v>62953</v>
      </c>
      <c r="EE189" s="8">
        <v>60346</v>
      </c>
      <c r="EF189" s="8">
        <v>63656</v>
      </c>
      <c r="EG189" s="8">
        <v>33406</v>
      </c>
      <c r="EH189" s="8">
        <v>27957</v>
      </c>
      <c r="EI189" s="8">
        <v>27418</v>
      </c>
      <c r="EJ189" s="8">
        <v>33060</v>
      </c>
      <c r="EK189" s="8">
        <v>38218</v>
      </c>
      <c r="EL189" s="8">
        <v>19687</v>
      </c>
      <c r="EM189" s="8">
        <v>15782</v>
      </c>
      <c r="EN189" s="8">
        <v>14551</v>
      </c>
      <c r="EO189" s="8">
        <v>20552</v>
      </c>
      <c r="EP189" s="8">
        <v>16336</v>
      </c>
      <c r="EQ189" s="8">
        <v>1818</v>
      </c>
      <c r="ER189" s="8">
        <v>1595</v>
      </c>
      <c r="ES189" s="8">
        <v>1539</v>
      </c>
      <c r="ET189" s="8">
        <v>3757</v>
      </c>
      <c r="EU189" s="8">
        <v>2079</v>
      </c>
      <c r="EV189" s="8">
        <v>5190</v>
      </c>
      <c r="EW189" s="8">
        <v>6658</v>
      </c>
      <c r="EX189" s="8">
        <v>5839</v>
      </c>
      <c r="EY189" s="8">
        <v>8485</v>
      </c>
      <c r="EZ189" s="8">
        <v>8428</v>
      </c>
      <c r="FA189" s="8">
        <v>58131</v>
      </c>
      <c r="FB189" s="8">
        <v>53579</v>
      </c>
      <c r="FC189" s="8">
        <v>45665</v>
      </c>
      <c r="FD189" s="8">
        <v>47113</v>
      </c>
      <c r="FE189" s="8">
        <v>47157</v>
      </c>
      <c r="FF189" s="8">
        <v>21722</v>
      </c>
      <c r="FG189" s="8">
        <v>28320</v>
      </c>
      <c r="FH189" s="8">
        <v>37862</v>
      </c>
      <c r="FI189" s="8">
        <v>32251</v>
      </c>
      <c r="FJ189" s="8">
        <v>33658</v>
      </c>
      <c r="FK189" s="8">
        <v>16042</v>
      </c>
      <c r="FL189" s="8">
        <v>15773</v>
      </c>
      <c r="FM189" s="8">
        <v>16820</v>
      </c>
      <c r="FN189" s="8">
        <v>15917</v>
      </c>
      <c r="FO189" s="8">
        <v>15405</v>
      </c>
      <c r="FP189" s="8">
        <v>14652</v>
      </c>
      <c r="FQ189" s="8">
        <v>20699</v>
      </c>
      <c r="FR189" s="8">
        <v>23790</v>
      </c>
      <c r="FS189" s="8">
        <v>27336</v>
      </c>
      <c r="FT189" s="8">
        <v>27842</v>
      </c>
      <c r="FU189" s="8">
        <v>24196</v>
      </c>
      <c r="FV189" s="8">
        <v>24366</v>
      </c>
      <c r="FW189" s="8">
        <v>32370</v>
      </c>
      <c r="FX189" s="8">
        <v>21989</v>
      </c>
      <c r="FY189" s="8">
        <v>24834</v>
      </c>
      <c r="FZ189" s="8">
        <v>40361</v>
      </c>
      <c r="GA189" s="8">
        <v>35576</v>
      </c>
      <c r="GB189" s="8">
        <v>48892</v>
      </c>
      <c r="GC189" s="8">
        <v>34736</v>
      </c>
      <c r="GD189" s="8">
        <v>38282</v>
      </c>
      <c r="GE189" s="8">
        <v>11831</v>
      </c>
      <c r="GF189" s="8">
        <v>11794</v>
      </c>
      <c r="GG189" s="8">
        <v>17096</v>
      </c>
      <c r="GH189" s="8">
        <v>13927</v>
      </c>
      <c r="GI189" s="8">
        <v>17097</v>
      </c>
      <c r="GJ189" s="8">
        <v>6047</v>
      </c>
      <c r="GK189" s="8">
        <v>7190</v>
      </c>
      <c r="GL189" s="8">
        <v>7708</v>
      </c>
      <c r="GM189" s="8">
        <v>7061</v>
      </c>
      <c r="GN189" s="8">
        <v>8410</v>
      </c>
      <c r="GO189" s="8">
        <v>8246</v>
      </c>
      <c r="GP189" s="8">
        <v>8385</v>
      </c>
      <c r="GQ189" s="8">
        <v>8304</v>
      </c>
      <c r="GR189" s="8">
        <v>6106</v>
      </c>
      <c r="GS189" s="8">
        <v>6801</v>
      </c>
      <c r="GT189" s="8">
        <v>14095</v>
      </c>
      <c r="GU189" s="8">
        <v>16423</v>
      </c>
      <c r="GV189" s="8">
        <v>15793</v>
      </c>
      <c r="GW189" s="8">
        <v>13482</v>
      </c>
      <c r="GX189" s="8">
        <v>16840</v>
      </c>
      <c r="GY189" s="8">
        <v>4261</v>
      </c>
      <c r="GZ189" s="8">
        <v>4462</v>
      </c>
      <c r="HA189" s="8">
        <v>3312</v>
      </c>
      <c r="HB189" s="8">
        <v>3259</v>
      </c>
      <c r="HC189" s="8">
        <v>5102</v>
      </c>
      <c r="HD189" s="8">
        <v>3100</v>
      </c>
      <c r="HE189" s="8">
        <v>3047</v>
      </c>
      <c r="HF189" s="8">
        <v>3509</v>
      </c>
      <c r="HG189" s="8">
        <v>2928</v>
      </c>
      <c r="HH189" s="8">
        <v>2758</v>
      </c>
      <c r="HI189" s="8">
        <v>49469</v>
      </c>
      <c r="HJ189" s="8">
        <v>44392</v>
      </c>
      <c r="HK189" s="8">
        <v>50520</v>
      </c>
      <c r="HL189" s="8">
        <v>55127</v>
      </c>
      <c r="HM189" s="8">
        <v>63217</v>
      </c>
      <c r="HN189" s="8">
        <v>655</v>
      </c>
      <c r="HO189" s="8" t="s">
        <v>150</v>
      </c>
      <c r="HP189" s="8" t="s">
        <v>150</v>
      </c>
      <c r="HQ189" s="8" t="s">
        <v>150</v>
      </c>
      <c r="HR189" s="8" t="s">
        <v>150</v>
      </c>
      <c r="HS189" s="8">
        <v>150125</v>
      </c>
      <c r="HT189" s="8">
        <v>120821</v>
      </c>
      <c r="HU189" s="8">
        <v>73812</v>
      </c>
      <c r="HV189" s="8">
        <v>77138</v>
      </c>
      <c r="HW189" s="8">
        <v>82707</v>
      </c>
      <c r="HX189" s="8">
        <v>1035</v>
      </c>
      <c r="HY189" s="8">
        <v>1339</v>
      </c>
      <c r="HZ189" s="8">
        <v>1523</v>
      </c>
      <c r="IA189" s="8">
        <v>950</v>
      </c>
      <c r="IB189" s="8" t="s">
        <v>150</v>
      </c>
      <c r="IC189" s="8">
        <v>4712</v>
      </c>
      <c r="ID189" s="8">
        <v>3953</v>
      </c>
      <c r="IE189" s="8">
        <v>3234</v>
      </c>
      <c r="IF189" s="8">
        <v>2974</v>
      </c>
      <c r="IG189" s="8">
        <v>4298</v>
      </c>
      <c r="IH189" s="8">
        <v>21875</v>
      </c>
      <c r="II189" s="8">
        <v>19259</v>
      </c>
      <c r="IJ189" s="8">
        <v>43353</v>
      </c>
      <c r="IK189" s="8">
        <v>23438</v>
      </c>
      <c r="IL189" s="8">
        <v>14014</v>
      </c>
      <c r="IM189" s="8">
        <v>6259</v>
      </c>
      <c r="IN189" s="8">
        <v>6255</v>
      </c>
      <c r="IO189" s="8" t="s">
        <v>150</v>
      </c>
      <c r="IP189" s="8" t="s">
        <v>150</v>
      </c>
      <c r="IQ189" s="8" t="s">
        <v>150</v>
      </c>
      <c r="IR189" s="8">
        <v>2087</v>
      </c>
      <c r="IS189" s="8">
        <v>9167</v>
      </c>
      <c r="IT189" s="8" t="s">
        <v>150</v>
      </c>
      <c r="IU189" s="8" t="s">
        <v>150</v>
      </c>
      <c r="IV189" s="8" t="s">
        <v>150</v>
      </c>
      <c r="IW189" s="8">
        <v>6770</v>
      </c>
      <c r="IX189" s="8">
        <v>7744</v>
      </c>
      <c r="IY189" s="8">
        <v>9431</v>
      </c>
      <c r="IZ189" s="8">
        <v>6804</v>
      </c>
      <c r="JA189" s="8">
        <v>7828</v>
      </c>
      <c r="JB189" s="8">
        <v>7626</v>
      </c>
      <c r="JC189" s="8">
        <v>9227</v>
      </c>
      <c r="JD189" s="8">
        <v>5703</v>
      </c>
      <c r="JE189" s="8">
        <v>6503</v>
      </c>
      <c r="JF189" s="8">
        <v>7706</v>
      </c>
      <c r="JG189" s="8">
        <v>10586</v>
      </c>
      <c r="JH189" s="8">
        <v>11475</v>
      </c>
      <c r="JI189" s="8">
        <v>15825</v>
      </c>
      <c r="JJ189" s="8">
        <v>11821</v>
      </c>
      <c r="JK189" s="8">
        <v>14834</v>
      </c>
      <c r="JL189" s="8">
        <v>59424</v>
      </c>
      <c r="JM189" s="8">
        <v>68988</v>
      </c>
      <c r="JN189" s="8">
        <v>52273</v>
      </c>
      <c r="JO189" s="8">
        <v>52979</v>
      </c>
      <c r="JP189" s="8">
        <v>67993</v>
      </c>
      <c r="JQ189" s="8">
        <v>1684</v>
      </c>
      <c r="JR189" s="8">
        <v>2832</v>
      </c>
      <c r="JS189" s="8">
        <v>2180</v>
      </c>
      <c r="JT189" s="8">
        <v>1924</v>
      </c>
      <c r="JU189" s="8">
        <v>2603</v>
      </c>
      <c r="JV189" s="8">
        <v>14670</v>
      </c>
      <c r="JW189" s="8">
        <v>17867</v>
      </c>
      <c r="JX189" s="8">
        <v>17398</v>
      </c>
      <c r="JY189" s="8">
        <v>19197</v>
      </c>
      <c r="JZ189" s="8">
        <v>17166</v>
      </c>
      <c r="KA189" s="8">
        <v>326</v>
      </c>
      <c r="KB189" s="8">
        <v>344</v>
      </c>
      <c r="KC189" s="8">
        <v>113</v>
      </c>
      <c r="KD189" s="8">
        <v>200</v>
      </c>
      <c r="KE189" s="8">
        <v>197</v>
      </c>
      <c r="KF189" s="8">
        <v>3002</v>
      </c>
      <c r="KG189" s="8">
        <v>4331</v>
      </c>
      <c r="KH189" s="8">
        <v>4471</v>
      </c>
      <c r="KI189" s="8">
        <v>3142</v>
      </c>
      <c r="KJ189" s="8" t="s">
        <v>150</v>
      </c>
      <c r="KK189" s="8">
        <v>2150</v>
      </c>
      <c r="KL189" s="8">
        <v>2758</v>
      </c>
      <c r="KM189" s="8">
        <v>3375</v>
      </c>
      <c r="KN189" s="8">
        <v>3410</v>
      </c>
      <c r="KO189" s="8" t="s">
        <v>150</v>
      </c>
      <c r="KP189" s="8">
        <v>376</v>
      </c>
      <c r="KQ189" s="8">
        <v>467</v>
      </c>
      <c r="KR189" s="8">
        <v>472</v>
      </c>
      <c r="KS189" s="8">
        <v>593</v>
      </c>
      <c r="KT189" s="8">
        <v>624</v>
      </c>
      <c r="KU189" s="8">
        <v>12642</v>
      </c>
      <c r="KV189" s="8">
        <v>14943</v>
      </c>
      <c r="KW189" s="8">
        <v>12999</v>
      </c>
      <c r="KX189" s="8">
        <v>13070</v>
      </c>
      <c r="KY189" s="8">
        <v>13830</v>
      </c>
      <c r="KZ189" s="8">
        <v>3268</v>
      </c>
      <c r="LA189" s="8">
        <v>2970</v>
      </c>
      <c r="LB189" s="8">
        <v>3440</v>
      </c>
      <c r="LC189" s="8">
        <v>2268</v>
      </c>
      <c r="LD189" s="8">
        <v>1914</v>
      </c>
      <c r="LE189" s="8">
        <v>15633</v>
      </c>
      <c r="LF189" s="8">
        <v>19236</v>
      </c>
      <c r="LG189" s="8">
        <v>17224</v>
      </c>
      <c r="LH189" s="8">
        <v>19721</v>
      </c>
      <c r="LI189" s="8">
        <v>20869</v>
      </c>
      <c r="LJ189" s="8">
        <v>6018</v>
      </c>
      <c r="LK189" s="8">
        <v>1186</v>
      </c>
      <c r="LL189" s="8" t="s">
        <v>150</v>
      </c>
      <c r="LM189" s="8" t="s">
        <v>150</v>
      </c>
      <c r="LN189" s="8" t="s">
        <v>150</v>
      </c>
      <c r="LO189" s="8">
        <v>391</v>
      </c>
      <c r="LP189" s="8">
        <v>715</v>
      </c>
      <c r="LQ189" s="8">
        <v>472</v>
      </c>
      <c r="LR189" s="8">
        <v>584</v>
      </c>
      <c r="LS189" s="8">
        <v>899</v>
      </c>
      <c r="LT189" s="8">
        <v>35451</v>
      </c>
      <c r="LU189" s="8">
        <v>41300</v>
      </c>
      <c r="LV189" s="8">
        <v>32665</v>
      </c>
      <c r="LW189" s="8">
        <v>31983</v>
      </c>
      <c r="LX189" s="8">
        <v>28061</v>
      </c>
      <c r="LY189" s="8">
        <v>7338</v>
      </c>
      <c r="LZ189" s="8">
        <v>9323</v>
      </c>
      <c r="MA189" s="8">
        <v>11161</v>
      </c>
      <c r="MB189" s="8">
        <v>10316</v>
      </c>
      <c r="MC189" s="8">
        <v>15038</v>
      </c>
      <c r="MD189" s="8">
        <v>10217</v>
      </c>
      <c r="ME189" s="8">
        <v>10831</v>
      </c>
      <c r="MF189" s="8">
        <v>7675</v>
      </c>
      <c r="MG189" s="8">
        <v>7492</v>
      </c>
      <c r="MH189" s="8">
        <v>7490</v>
      </c>
      <c r="MI189" s="8">
        <v>26899</v>
      </c>
      <c r="MJ189" s="8">
        <v>18760</v>
      </c>
      <c r="MK189" s="8">
        <v>20491</v>
      </c>
      <c r="ML189" s="8">
        <v>21403</v>
      </c>
      <c r="MM189" s="8">
        <v>23927</v>
      </c>
      <c r="MN189" s="8">
        <v>26892</v>
      </c>
      <c r="MO189" s="8">
        <v>35439</v>
      </c>
      <c r="MP189" s="8">
        <v>27151</v>
      </c>
      <c r="MQ189" s="8">
        <v>34806</v>
      </c>
      <c r="MR189" s="8">
        <v>40720</v>
      </c>
      <c r="MS189" s="8">
        <v>97</v>
      </c>
      <c r="MT189" s="8">
        <v>129</v>
      </c>
      <c r="MU189" s="8">
        <v>171</v>
      </c>
      <c r="MV189" s="8">
        <v>184</v>
      </c>
      <c r="MW189" s="8">
        <v>99</v>
      </c>
      <c r="MX189" s="8">
        <v>184</v>
      </c>
      <c r="MY189" s="8">
        <v>305</v>
      </c>
      <c r="MZ189" s="8" t="s">
        <v>150</v>
      </c>
      <c r="NA189" s="8" t="s">
        <v>150</v>
      </c>
      <c r="NB189" s="8" t="s">
        <v>150</v>
      </c>
      <c r="NC189" s="8">
        <v>6417</v>
      </c>
      <c r="ND189" s="8">
        <v>6801</v>
      </c>
      <c r="NE189" s="8">
        <v>8036</v>
      </c>
      <c r="NF189" s="8">
        <v>8804</v>
      </c>
      <c r="NG189" s="8">
        <v>10387</v>
      </c>
      <c r="NH189" s="8">
        <v>7881</v>
      </c>
      <c r="NI189" s="8">
        <v>7475</v>
      </c>
      <c r="NJ189" s="8">
        <v>8316</v>
      </c>
      <c r="NK189" s="8">
        <v>7153</v>
      </c>
      <c r="NL189" s="8">
        <v>12097</v>
      </c>
      <c r="NM189" s="8">
        <v>64965</v>
      </c>
      <c r="NN189" s="8">
        <v>61731</v>
      </c>
      <c r="NO189" s="8">
        <v>60764</v>
      </c>
      <c r="NP189" s="8">
        <v>64070</v>
      </c>
      <c r="NQ189" s="8">
        <v>67306</v>
      </c>
      <c r="NR189" s="8">
        <v>25184</v>
      </c>
      <c r="NS189" s="8">
        <v>15522</v>
      </c>
      <c r="NT189" s="8">
        <v>18835</v>
      </c>
      <c r="NU189" s="8">
        <v>24156</v>
      </c>
      <c r="NV189" s="8">
        <v>26694</v>
      </c>
      <c r="NW189" s="8">
        <v>25</v>
      </c>
      <c r="NX189" s="8">
        <v>27</v>
      </c>
      <c r="NY189" s="8">
        <v>28</v>
      </c>
      <c r="NZ189" s="8">
        <v>40</v>
      </c>
      <c r="OA189" s="8">
        <v>38</v>
      </c>
      <c r="OB189" s="8">
        <v>57106</v>
      </c>
      <c r="OC189" s="8">
        <v>53582</v>
      </c>
      <c r="OD189" s="8">
        <v>44469</v>
      </c>
      <c r="OE189" s="8">
        <v>53471</v>
      </c>
      <c r="OF189" s="8">
        <v>41810</v>
      </c>
      <c r="OG189" s="8">
        <v>30015</v>
      </c>
      <c r="OH189" s="8">
        <v>33024</v>
      </c>
      <c r="OI189" s="8">
        <v>22640</v>
      </c>
      <c r="OJ189" s="8">
        <v>20506</v>
      </c>
      <c r="OK189" s="8">
        <v>19475</v>
      </c>
      <c r="OL189" s="8">
        <v>3562</v>
      </c>
      <c r="OM189" s="8">
        <v>4475</v>
      </c>
      <c r="ON189" s="8">
        <v>3266</v>
      </c>
      <c r="OO189" s="8">
        <v>2657</v>
      </c>
      <c r="OP189" s="8">
        <v>2648</v>
      </c>
      <c r="OQ189" s="8">
        <v>4937</v>
      </c>
      <c r="OR189" s="8">
        <v>4875</v>
      </c>
      <c r="OS189" s="8">
        <v>7695</v>
      </c>
      <c r="OT189" s="8">
        <v>5955</v>
      </c>
      <c r="OU189" s="8">
        <v>9576</v>
      </c>
      <c r="OV189" s="8">
        <v>74</v>
      </c>
      <c r="OW189" s="8">
        <v>57</v>
      </c>
      <c r="OX189" s="8">
        <v>165</v>
      </c>
      <c r="OY189" s="8">
        <v>63</v>
      </c>
      <c r="OZ189" s="8">
        <v>65</v>
      </c>
      <c r="PA189" s="8">
        <v>29672</v>
      </c>
      <c r="PB189" s="8">
        <v>35004</v>
      </c>
      <c r="PC189" s="8">
        <v>38443</v>
      </c>
      <c r="PD189" s="8">
        <v>39558</v>
      </c>
      <c r="PE189" s="8">
        <v>36059</v>
      </c>
      <c r="PF189" s="8">
        <v>44685</v>
      </c>
      <c r="PG189" s="8">
        <v>55481</v>
      </c>
      <c r="PH189" s="8">
        <v>42716</v>
      </c>
      <c r="PI189" s="8">
        <v>41248</v>
      </c>
      <c r="PJ189" s="8">
        <v>36539</v>
      </c>
      <c r="PK189" s="8">
        <v>7102</v>
      </c>
      <c r="PL189" s="8">
        <v>10209</v>
      </c>
      <c r="PM189" s="8">
        <v>4551</v>
      </c>
      <c r="PN189" s="8">
        <v>5834</v>
      </c>
      <c r="PO189" s="8">
        <v>7931</v>
      </c>
      <c r="PP189" s="8">
        <v>11748</v>
      </c>
      <c r="PQ189" s="8">
        <v>13604</v>
      </c>
      <c r="PR189" s="8">
        <v>13752</v>
      </c>
      <c r="PS189" s="8">
        <v>12641</v>
      </c>
      <c r="PT189" s="8">
        <v>11864</v>
      </c>
      <c r="PU189" s="8">
        <v>426</v>
      </c>
      <c r="PV189" s="8">
        <v>962</v>
      </c>
      <c r="PW189" s="8">
        <v>736</v>
      </c>
      <c r="PX189" s="8">
        <v>1632</v>
      </c>
      <c r="PY189" s="8">
        <v>2415</v>
      </c>
      <c r="PZ189" s="8">
        <v>1164</v>
      </c>
      <c r="QA189" s="8">
        <v>1278</v>
      </c>
      <c r="QB189" s="8">
        <v>1345</v>
      </c>
      <c r="QC189" s="8">
        <v>1788</v>
      </c>
      <c r="QD189" s="8">
        <v>1953</v>
      </c>
      <c r="QE189" s="8">
        <v>162253</v>
      </c>
      <c r="QF189" s="8">
        <v>276922</v>
      </c>
      <c r="QG189" s="8">
        <v>568350</v>
      </c>
      <c r="QH189" s="8">
        <v>497381</v>
      </c>
      <c r="QI189" s="8">
        <v>346864</v>
      </c>
      <c r="QJ189" s="8">
        <v>23869</v>
      </c>
      <c r="QK189" s="8">
        <v>19891</v>
      </c>
      <c r="QL189" s="8">
        <v>22040</v>
      </c>
      <c r="QM189" s="8">
        <v>20942</v>
      </c>
      <c r="QN189" s="8">
        <v>27253</v>
      </c>
      <c r="QO189" s="8">
        <v>89331</v>
      </c>
      <c r="QP189" s="8">
        <v>90788</v>
      </c>
      <c r="QQ189" s="8">
        <v>74404</v>
      </c>
      <c r="QR189" s="8">
        <v>76262</v>
      </c>
      <c r="QS189" s="8">
        <v>84407</v>
      </c>
      <c r="QT189" s="8">
        <v>35911</v>
      </c>
      <c r="QU189" s="8">
        <v>43010</v>
      </c>
      <c r="QV189" s="8">
        <v>33080</v>
      </c>
      <c r="QW189" s="8">
        <v>29937</v>
      </c>
      <c r="QX189" s="8">
        <v>28975</v>
      </c>
      <c r="QY189" s="8">
        <v>10198</v>
      </c>
      <c r="QZ189" s="8">
        <v>11452</v>
      </c>
      <c r="RA189" s="8">
        <v>8923</v>
      </c>
      <c r="RB189" s="8">
        <v>7832</v>
      </c>
      <c r="RC189" s="8">
        <v>8371</v>
      </c>
      <c r="RD189" s="8">
        <v>419</v>
      </c>
      <c r="RE189" s="8" t="s">
        <v>150</v>
      </c>
      <c r="RF189" s="8" t="s">
        <v>150</v>
      </c>
      <c r="RG189" s="8" t="s">
        <v>150</v>
      </c>
      <c r="RH189" s="8" t="s">
        <v>150</v>
      </c>
      <c r="RI189" s="8">
        <v>276</v>
      </c>
      <c r="RJ189" s="8">
        <v>229</v>
      </c>
      <c r="RK189" s="8">
        <v>77</v>
      </c>
      <c r="RL189" s="8">
        <v>238</v>
      </c>
      <c r="RM189" s="8" t="s">
        <v>150</v>
      </c>
      <c r="RN189" s="8">
        <v>15546</v>
      </c>
      <c r="RO189" s="8">
        <v>-1226</v>
      </c>
      <c r="RP189" s="8">
        <v>8843</v>
      </c>
      <c r="RQ189" s="8">
        <v>13849</v>
      </c>
      <c r="RR189" s="8">
        <v>23885</v>
      </c>
      <c r="RS189" s="8">
        <v>118290</v>
      </c>
      <c r="RT189" s="8">
        <v>141065</v>
      </c>
      <c r="RU189" s="8">
        <v>127662</v>
      </c>
      <c r="RV189" s="8">
        <v>129042</v>
      </c>
      <c r="RW189" s="8">
        <v>121498</v>
      </c>
      <c r="RX189" s="8">
        <v>30282</v>
      </c>
      <c r="RY189" s="8">
        <v>29237</v>
      </c>
      <c r="RZ189" s="8">
        <v>35921</v>
      </c>
      <c r="SA189" s="8">
        <v>40381</v>
      </c>
      <c r="SB189" s="8">
        <v>52516</v>
      </c>
      <c r="SC189" s="8">
        <v>20125</v>
      </c>
      <c r="SD189" s="8">
        <v>18721</v>
      </c>
      <c r="SE189" s="8">
        <v>14897</v>
      </c>
      <c r="SF189" s="8">
        <v>13735</v>
      </c>
      <c r="SG189" s="8">
        <v>11216</v>
      </c>
      <c r="SH189" s="8">
        <v>16939</v>
      </c>
      <c r="SI189" s="8">
        <v>13411</v>
      </c>
      <c r="SJ189" s="8">
        <v>15840</v>
      </c>
      <c r="SK189" s="8">
        <v>16026</v>
      </c>
      <c r="SL189" s="8">
        <v>15805</v>
      </c>
      <c r="SM189" s="8">
        <v>17485</v>
      </c>
      <c r="SN189" s="8">
        <v>14708</v>
      </c>
      <c r="SO189" s="8">
        <v>15109</v>
      </c>
      <c r="SP189" s="8">
        <v>15213</v>
      </c>
      <c r="SQ189" s="8">
        <v>18016</v>
      </c>
      <c r="SR189" s="8">
        <v>3407</v>
      </c>
      <c r="SS189" s="8">
        <v>5544</v>
      </c>
      <c r="ST189" s="8">
        <v>2280</v>
      </c>
      <c r="SU189" s="8">
        <v>3462</v>
      </c>
      <c r="SV189" s="8">
        <v>4481</v>
      </c>
      <c r="SW189" s="8">
        <v>84024</v>
      </c>
      <c r="SX189" s="8">
        <v>89236</v>
      </c>
      <c r="SY189" s="8">
        <v>88817</v>
      </c>
      <c r="SZ189" s="8">
        <v>94167</v>
      </c>
      <c r="TA189" s="8">
        <v>96503</v>
      </c>
      <c r="TB189" s="8">
        <v>18568</v>
      </c>
      <c r="TC189" s="8">
        <v>10997</v>
      </c>
      <c r="TD189" s="8">
        <v>10890</v>
      </c>
      <c r="TE189" s="8">
        <v>12434</v>
      </c>
      <c r="TF189" s="8">
        <v>16819</v>
      </c>
      <c r="TG189" s="8">
        <v>31256</v>
      </c>
      <c r="TH189" s="8">
        <v>31479</v>
      </c>
      <c r="TI189" s="8">
        <v>30636</v>
      </c>
      <c r="TJ189" s="8">
        <v>29932</v>
      </c>
      <c r="TK189" s="8">
        <v>32322</v>
      </c>
      <c r="TL189" s="8">
        <v>189</v>
      </c>
      <c r="TM189" s="8">
        <v>426</v>
      </c>
      <c r="TN189" s="8">
        <v>236</v>
      </c>
      <c r="TO189" s="8">
        <v>554</v>
      </c>
      <c r="TP189" s="8">
        <v>888</v>
      </c>
      <c r="TQ189" s="8">
        <v>83058</v>
      </c>
      <c r="TR189" s="8">
        <v>93646</v>
      </c>
      <c r="TS189" s="8">
        <v>90246</v>
      </c>
      <c r="TT189" s="8">
        <v>108535</v>
      </c>
      <c r="TU189" s="8">
        <v>108587</v>
      </c>
      <c r="TV189" s="8">
        <v>5800</v>
      </c>
      <c r="TW189" s="8">
        <v>4521</v>
      </c>
      <c r="TX189" s="8">
        <v>4734</v>
      </c>
      <c r="TY189" s="8">
        <v>4639</v>
      </c>
      <c r="TZ189" s="8">
        <v>7140</v>
      </c>
      <c r="UA189" s="8">
        <v>54121</v>
      </c>
      <c r="UB189" s="8">
        <v>54239</v>
      </c>
      <c r="UC189" s="8">
        <v>59888</v>
      </c>
      <c r="UD189" s="8">
        <v>49256</v>
      </c>
      <c r="UE189" s="8">
        <v>41719</v>
      </c>
      <c r="UF189" s="8">
        <v>13575</v>
      </c>
      <c r="UG189" s="8">
        <v>13255</v>
      </c>
      <c r="UH189" s="8">
        <v>13475</v>
      </c>
      <c r="UI189" s="8">
        <v>12684</v>
      </c>
      <c r="UJ189" s="8">
        <v>2410</v>
      </c>
      <c r="UK189" s="8">
        <v>5954</v>
      </c>
      <c r="UL189" s="8">
        <v>8770</v>
      </c>
      <c r="UM189" s="8">
        <v>6381</v>
      </c>
      <c r="UN189" s="8">
        <v>6489</v>
      </c>
      <c r="UO189" s="8">
        <v>7184</v>
      </c>
      <c r="UP189" s="8">
        <v>10070</v>
      </c>
      <c r="UQ189" s="8">
        <v>10388</v>
      </c>
      <c r="UR189" s="8">
        <v>7893</v>
      </c>
      <c r="US189" s="8">
        <v>6388</v>
      </c>
      <c r="UT189" s="8">
        <v>7423</v>
      </c>
      <c r="UU189" s="8">
        <v>1103</v>
      </c>
      <c r="UV189" s="8">
        <v>1263</v>
      </c>
      <c r="UW189" s="8">
        <v>1203</v>
      </c>
      <c r="UX189" s="8">
        <v>1141</v>
      </c>
      <c r="UY189" s="8">
        <v>1518</v>
      </c>
      <c r="UZ189" s="8">
        <v>5532</v>
      </c>
      <c r="VA189" s="8">
        <v>6920</v>
      </c>
      <c r="VB189" s="8">
        <v>6004</v>
      </c>
      <c r="VC189" s="8">
        <v>21300</v>
      </c>
      <c r="VD189" s="8">
        <v>17923</v>
      </c>
      <c r="VE189" s="8">
        <v>31405</v>
      </c>
      <c r="VF189" s="8">
        <v>42382</v>
      </c>
      <c r="VG189" s="8">
        <v>33170</v>
      </c>
      <c r="VH189" s="8">
        <v>34627</v>
      </c>
      <c r="VI189" s="8">
        <v>30261</v>
      </c>
      <c r="VJ189" s="8">
        <v>43760</v>
      </c>
      <c r="VK189" s="8">
        <v>33956</v>
      </c>
      <c r="VL189" s="8">
        <v>36004</v>
      </c>
      <c r="VM189" s="8">
        <v>36365</v>
      </c>
      <c r="VN189" s="8">
        <v>42689</v>
      </c>
      <c r="VO189" s="8">
        <v>14824</v>
      </c>
      <c r="VP189" s="8">
        <v>18169</v>
      </c>
      <c r="VQ189" s="8">
        <v>14075</v>
      </c>
      <c r="VR189" s="8">
        <v>13867</v>
      </c>
      <c r="VS189" s="8">
        <v>11126</v>
      </c>
      <c r="VT189" s="8">
        <v>20623</v>
      </c>
      <c r="VU189" s="8">
        <v>26434</v>
      </c>
      <c r="VV189" s="8">
        <v>21352</v>
      </c>
      <c r="VW189" s="8">
        <v>23343</v>
      </c>
      <c r="VX189" s="8">
        <v>19555</v>
      </c>
      <c r="VY189" s="8">
        <v>14932</v>
      </c>
      <c r="VZ189" s="8">
        <v>18036</v>
      </c>
      <c r="WA189" s="8">
        <v>13181</v>
      </c>
      <c r="WB189" s="8">
        <v>13503</v>
      </c>
      <c r="WC189" s="8">
        <v>12020</v>
      </c>
      <c r="WD189" s="8">
        <v>3022</v>
      </c>
      <c r="WE189" s="8">
        <v>2668</v>
      </c>
      <c r="WF189" s="8">
        <v>7721</v>
      </c>
      <c r="WG189" s="8">
        <v>11833</v>
      </c>
      <c r="WH189" s="8">
        <v>3732</v>
      </c>
      <c r="WI189" s="8">
        <v>17137</v>
      </c>
      <c r="WJ189" s="8">
        <v>15782</v>
      </c>
      <c r="WK189" s="8">
        <v>16439</v>
      </c>
      <c r="WL189" s="8">
        <v>13610</v>
      </c>
      <c r="WM189" s="8">
        <v>18185</v>
      </c>
      <c r="WN189" s="8">
        <v>1999</v>
      </c>
      <c r="WO189" s="8">
        <v>2135</v>
      </c>
      <c r="WP189" s="8">
        <v>1627</v>
      </c>
      <c r="WQ189" s="8">
        <v>1854</v>
      </c>
      <c r="WR189" s="8">
        <v>2984</v>
      </c>
      <c r="WS189" s="8">
        <v>39998</v>
      </c>
      <c r="WT189" s="8">
        <v>37463</v>
      </c>
      <c r="WU189" s="8">
        <v>37138</v>
      </c>
      <c r="WV189" s="8">
        <v>31570</v>
      </c>
      <c r="WW189" s="8">
        <v>36647</v>
      </c>
      <c r="WX189" s="8">
        <v>5331</v>
      </c>
      <c r="WY189" s="8">
        <v>5853</v>
      </c>
      <c r="WZ189" s="8">
        <v>6123</v>
      </c>
      <c r="XA189" s="8">
        <v>4987</v>
      </c>
      <c r="XB189" s="8">
        <v>5411</v>
      </c>
      <c r="XC189" s="8">
        <v>1710</v>
      </c>
      <c r="XD189" s="8">
        <v>1801</v>
      </c>
      <c r="XE189" s="8">
        <v>1814</v>
      </c>
      <c r="XF189" s="8">
        <v>1585</v>
      </c>
      <c r="XG189" s="8">
        <v>1490</v>
      </c>
      <c r="XH189" s="8">
        <v>271</v>
      </c>
      <c r="XI189" s="8">
        <v>400</v>
      </c>
      <c r="XJ189" s="8">
        <v>353</v>
      </c>
      <c r="XK189" s="8">
        <v>469</v>
      </c>
      <c r="XL189" s="8">
        <v>421</v>
      </c>
      <c r="XM189" s="8">
        <v>923</v>
      </c>
      <c r="XN189" s="8">
        <v>905</v>
      </c>
      <c r="XO189" s="8">
        <v>1061</v>
      </c>
      <c r="XP189" s="8">
        <v>854</v>
      </c>
      <c r="XQ189" s="8">
        <v>386</v>
      </c>
      <c r="XR189" s="8">
        <v>2443</v>
      </c>
      <c r="XS189" s="8">
        <v>4826</v>
      </c>
      <c r="XT189" s="8">
        <v>1408</v>
      </c>
      <c r="XU189" s="8">
        <v>2007</v>
      </c>
      <c r="XV189" s="8">
        <v>5339</v>
      </c>
      <c r="XW189" s="8">
        <v>26125</v>
      </c>
      <c r="XX189" s="8">
        <v>49210</v>
      </c>
      <c r="XY189" s="8">
        <v>52090</v>
      </c>
      <c r="XZ189" s="8">
        <v>49240</v>
      </c>
      <c r="YA189" s="8" t="s">
        <v>150</v>
      </c>
      <c r="YB189" s="8">
        <v>39917</v>
      </c>
      <c r="YC189" s="8">
        <v>45108</v>
      </c>
      <c r="YD189" s="8">
        <v>38597</v>
      </c>
      <c r="YE189" s="8">
        <v>29052</v>
      </c>
      <c r="YF189" s="8">
        <v>36253</v>
      </c>
      <c r="YG189" s="8">
        <v>14797</v>
      </c>
      <c r="YH189" s="8">
        <v>14430</v>
      </c>
      <c r="YI189" s="8">
        <v>12460</v>
      </c>
      <c r="YJ189" s="8">
        <v>13509</v>
      </c>
      <c r="YK189" s="8">
        <v>12393</v>
      </c>
      <c r="YL189" s="8">
        <v>657</v>
      </c>
      <c r="YM189" s="8">
        <v>1296</v>
      </c>
      <c r="YN189" s="8">
        <v>1105</v>
      </c>
      <c r="YO189" s="8">
        <v>796</v>
      </c>
      <c r="YP189" s="8">
        <v>1276</v>
      </c>
      <c r="YQ189" s="8">
        <v>6534</v>
      </c>
      <c r="YR189" s="8">
        <v>7183</v>
      </c>
      <c r="YS189" s="8">
        <v>6722</v>
      </c>
      <c r="YT189" s="8">
        <v>6264</v>
      </c>
      <c r="YU189" s="8">
        <v>5587</v>
      </c>
      <c r="YV189" s="8">
        <v>6995</v>
      </c>
      <c r="YW189" s="8">
        <v>8560</v>
      </c>
      <c r="YX189" s="8">
        <v>11653</v>
      </c>
      <c r="YY189" s="8">
        <v>11921</v>
      </c>
      <c r="YZ189" s="8">
        <v>11091</v>
      </c>
      <c r="ZA189" s="8">
        <v>7239</v>
      </c>
      <c r="ZB189" s="8">
        <v>5937</v>
      </c>
      <c r="ZC189" s="8">
        <v>3930</v>
      </c>
      <c r="ZD189" s="8">
        <v>5027</v>
      </c>
      <c r="ZE189" s="8">
        <v>5242</v>
      </c>
    </row>
    <row r="190" spans="2:681" x14ac:dyDescent="0.2">
      <c r="B190" s="7">
        <v>323</v>
      </c>
      <c r="C190" s="7">
        <v>185</v>
      </c>
      <c r="D190" s="7" t="s">
        <v>716</v>
      </c>
      <c r="E190" s="7">
        <v>202921</v>
      </c>
      <c r="F190" s="7">
        <v>924</v>
      </c>
      <c r="G190" s="200">
        <v>10899</v>
      </c>
      <c r="H190" s="200">
        <v>9514</v>
      </c>
      <c r="I190" s="200">
        <v>9141</v>
      </c>
      <c r="J190" s="200">
        <v>10046</v>
      </c>
      <c r="K190" s="200">
        <v>10903</v>
      </c>
      <c r="L190" s="8">
        <v>3206</v>
      </c>
      <c r="M190" s="8">
        <v>4139</v>
      </c>
      <c r="N190" s="8">
        <v>4679</v>
      </c>
      <c r="O190" s="8">
        <v>5178</v>
      </c>
      <c r="P190" s="8">
        <v>7430</v>
      </c>
      <c r="Q190" s="8">
        <v>7673</v>
      </c>
      <c r="R190" s="8">
        <v>1559</v>
      </c>
      <c r="S190" s="8">
        <v>5305</v>
      </c>
      <c r="T190" s="8">
        <v>-1212</v>
      </c>
      <c r="U190" s="8">
        <v>4998</v>
      </c>
      <c r="V190" s="8">
        <v>228</v>
      </c>
      <c r="W190" s="8">
        <v>200</v>
      </c>
      <c r="X190" s="8">
        <v>207</v>
      </c>
      <c r="Y190" s="8">
        <v>234</v>
      </c>
      <c r="Z190" s="8">
        <v>308</v>
      </c>
      <c r="AA190" s="8">
        <v>531</v>
      </c>
      <c r="AB190" s="8">
        <v>432</v>
      </c>
      <c r="AC190" s="8">
        <v>399</v>
      </c>
      <c r="AD190" s="8">
        <v>487</v>
      </c>
      <c r="AE190" s="8">
        <v>620</v>
      </c>
      <c r="AF190" s="8">
        <v>3325</v>
      </c>
      <c r="AG190" s="8">
        <v>3493</v>
      </c>
      <c r="AH190" s="8">
        <v>4697</v>
      </c>
      <c r="AI190" s="8">
        <v>4903</v>
      </c>
      <c r="AJ190" s="8">
        <v>4447</v>
      </c>
      <c r="AK190" s="8">
        <v>2474</v>
      </c>
      <c r="AL190" s="8">
        <v>1047</v>
      </c>
      <c r="AM190" s="8">
        <v>2940</v>
      </c>
      <c r="AN190" s="8">
        <v>1181</v>
      </c>
      <c r="AO190" s="8">
        <v>4409</v>
      </c>
      <c r="AP190" s="8">
        <v>470</v>
      </c>
      <c r="AQ190" s="8">
        <v>422</v>
      </c>
      <c r="AR190" s="8">
        <v>359</v>
      </c>
      <c r="AS190" s="8">
        <v>596</v>
      </c>
      <c r="AT190" s="8">
        <v>680</v>
      </c>
      <c r="AU190" s="8">
        <v>1226</v>
      </c>
      <c r="AV190" s="8">
        <v>1281</v>
      </c>
      <c r="AW190" s="8">
        <v>1452</v>
      </c>
      <c r="AX190" s="8">
        <v>1673</v>
      </c>
      <c r="AY190" s="8">
        <v>2039</v>
      </c>
      <c r="AZ190" s="8">
        <v>227</v>
      </c>
      <c r="BA190" s="8">
        <v>248</v>
      </c>
      <c r="BB190" s="8">
        <v>2</v>
      </c>
      <c r="BC190" s="8">
        <v>290</v>
      </c>
      <c r="BD190" s="8">
        <v>327</v>
      </c>
      <c r="BE190" s="8" t="s">
        <v>150</v>
      </c>
      <c r="BF190" s="8" t="s">
        <v>150</v>
      </c>
      <c r="BG190" s="8" t="s">
        <v>150</v>
      </c>
      <c r="BH190" s="8" t="s">
        <v>150</v>
      </c>
      <c r="BI190" s="8" t="s">
        <v>150</v>
      </c>
      <c r="BJ190" s="8">
        <v>518</v>
      </c>
      <c r="BK190" s="8">
        <v>518</v>
      </c>
      <c r="BL190" s="8">
        <v>560</v>
      </c>
      <c r="BM190" s="8">
        <v>761</v>
      </c>
      <c r="BN190" s="8">
        <v>838</v>
      </c>
      <c r="BO190" s="8">
        <v>510</v>
      </c>
      <c r="BP190" s="8">
        <v>510</v>
      </c>
      <c r="BQ190" s="8">
        <v>592</v>
      </c>
      <c r="BR190" s="8">
        <v>780</v>
      </c>
      <c r="BS190" s="8">
        <v>756</v>
      </c>
      <c r="BT190" s="8">
        <v>559</v>
      </c>
      <c r="BU190" s="8">
        <v>534</v>
      </c>
      <c r="BV190" s="8">
        <v>588</v>
      </c>
      <c r="BW190" s="8">
        <v>676</v>
      </c>
      <c r="BX190" s="8">
        <v>880</v>
      </c>
      <c r="BY190" s="8">
        <v>1872</v>
      </c>
      <c r="BZ190" s="8">
        <v>1152</v>
      </c>
      <c r="CA190" s="8">
        <v>762</v>
      </c>
      <c r="CB190" s="8">
        <v>1333</v>
      </c>
      <c r="CC190" s="8">
        <v>1494</v>
      </c>
      <c r="CD190" s="8">
        <v>188</v>
      </c>
      <c r="CE190" s="8">
        <v>189</v>
      </c>
      <c r="CF190" s="8">
        <v>233</v>
      </c>
      <c r="CG190" s="8">
        <v>115</v>
      </c>
      <c r="CH190" s="8">
        <v>497</v>
      </c>
      <c r="CI190" s="8">
        <v>2788</v>
      </c>
      <c r="CJ190" s="8">
        <v>2922</v>
      </c>
      <c r="CK190" s="8">
        <v>3151</v>
      </c>
      <c r="CL190" s="8">
        <v>3745</v>
      </c>
      <c r="CM190" s="8">
        <v>4133</v>
      </c>
      <c r="CN190" s="8">
        <v>763</v>
      </c>
      <c r="CO190" s="8">
        <v>1126</v>
      </c>
      <c r="CP190" s="8">
        <v>269</v>
      </c>
      <c r="CQ190" s="8">
        <v>1512</v>
      </c>
      <c r="CR190" s="8">
        <v>1609</v>
      </c>
      <c r="CS190" s="8">
        <v>9375</v>
      </c>
      <c r="CT190" s="8">
        <v>9646</v>
      </c>
      <c r="CU190" s="8">
        <v>10152</v>
      </c>
      <c r="CV190" s="8">
        <v>12539</v>
      </c>
      <c r="CW190" s="8">
        <v>14115</v>
      </c>
      <c r="CX190" s="8">
        <v>143</v>
      </c>
      <c r="CY190" s="8">
        <v>159</v>
      </c>
      <c r="CZ190" s="8">
        <v>164</v>
      </c>
      <c r="DA190" s="8">
        <v>249</v>
      </c>
      <c r="DB190" s="8">
        <v>276</v>
      </c>
      <c r="DC190" s="8">
        <v>6491</v>
      </c>
      <c r="DD190" s="8">
        <v>672</v>
      </c>
      <c r="DE190" s="8">
        <v>3114</v>
      </c>
      <c r="DF190" s="8">
        <v>-5872</v>
      </c>
      <c r="DG190" s="8">
        <v>224</v>
      </c>
      <c r="DH190" s="8" t="s">
        <v>150</v>
      </c>
      <c r="DI190" s="8" t="s">
        <v>150</v>
      </c>
      <c r="DJ190" s="8" t="s">
        <v>150</v>
      </c>
      <c r="DK190" s="8" t="s">
        <v>150</v>
      </c>
      <c r="DL190" s="8" t="s">
        <v>150</v>
      </c>
      <c r="DM190" s="8">
        <v>532</v>
      </c>
      <c r="DN190" s="8">
        <v>492</v>
      </c>
      <c r="DO190" s="8">
        <v>423</v>
      </c>
      <c r="DP190" s="8">
        <v>674</v>
      </c>
      <c r="DQ190" s="8">
        <v>771</v>
      </c>
      <c r="DR190" s="8">
        <v>7029</v>
      </c>
      <c r="DS190" s="8">
        <v>5833</v>
      </c>
      <c r="DT190" s="8">
        <v>1955</v>
      </c>
      <c r="DU190" s="8">
        <v>3740</v>
      </c>
      <c r="DV190" s="8">
        <v>4852</v>
      </c>
      <c r="DW190" s="8">
        <v>9262</v>
      </c>
      <c r="DX190" s="8">
        <v>5434</v>
      </c>
      <c r="DY190" s="8">
        <v>3779</v>
      </c>
      <c r="DZ190" s="8">
        <v>3835</v>
      </c>
      <c r="EA190" s="8">
        <v>6964</v>
      </c>
      <c r="EB190" s="8">
        <v>10863</v>
      </c>
      <c r="EC190" s="8">
        <v>2400</v>
      </c>
      <c r="ED190" s="8">
        <v>-10173</v>
      </c>
      <c r="EE190" s="8">
        <v>3565</v>
      </c>
      <c r="EF190" s="8">
        <v>-5002</v>
      </c>
      <c r="EG190" s="8">
        <v>19645</v>
      </c>
      <c r="EH190" s="8">
        <v>172889</v>
      </c>
      <c r="EI190" s="8">
        <v>174543</v>
      </c>
      <c r="EJ190" s="8">
        <v>323582</v>
      </c>
      <c r="EK190" s="8">
        <v>187829</v>
      </c>
      <c r="EL190" s="8">
        <v>6358</v>
      </c>
      <c r="EM190" s="8">
        <v>5459</v>
      </c>
      <c r="EN190" s="8">
        <v>5199</v>
      </c>
      <c r="EO190" s="8">
        <v>5869</v>
      </c>
      <c r="EP190" s="8">
        <v>5319</v>
      </c>
      <c r="EQ190" s="8">
        <v>356</v>
      </c>
      <c r="ER190" s="8">
        <v>393</v>
      </c>
      <c r="ES190" s="8">
        <v>368</v>
      </c>
      <c r="ET190" s="8">
        <v>934</v>
      </c>
      <c r="EU190" s="8">
        <v>1032</v>
      </c>
      <c r="EV190" s="8">
        <v>676</v>
      </c>
      <c r="EW190" s="8">
        <v>708</v>
      </c>
      <c r="EX190" s="8">
        <v>662</v>
      </c>
      <c r="EY190" s="8">
        <v>743</v>
      </c>
      <c r="EZ190" s="8">
        <v>853</v>
      </c>
      <c r="FA190" s="8">
        <v>7697</v>
      </c>
      <c r="FB190" s="8">
        <v>-774</v>
      </c>
      <c r="FC190" s="8">
        <v>-11413</v>
      </c>
      <c r="FD190" s="8">
        <v>5517</v>
      </c>
      <c r="FE190" s="8">
        <v>-3098</v>
      </c>
      <c r="FF190" s="8">
        <v>5344</v>
      </c>
      <c r="FG190" s="8">
        <v>5655</v>
      </c>
      <c r="FH190" s="8">
        <v>5726</v>
      </c>
      <c r="FI190" s="8">
        <v>5597</v>
      </c>
      <c r="FJ190" s="8">
        <v>6126</v>
      </c>
      <c r="FK190" s="8">
        <v>3915</v>
      </c>
      <c r="FL190" s="8">
        <v>4383</v>
      </c>
      <c r="FM190" s="8">
        <v>4222</v>
      </c>
      <c r="FN190" s="8">
        <v>4852</v>
      </c>
      <c r="FO190" s="8">
        <v>5422</v>
      </c>
      <c r="FP190" s="8">
        <v>2930</v>
      </c>
      <c r="FQ190" s="8">
        <v>2434</v>
      </c>
      <c r="FR190" s="8">
        <v>2393</v>
      </c>
      <c r="FS190" s="8">
        <v>3344</v>
      </c>
      <c r="FT190" s="8">
        <v>2939</v>
      </c>
      <c r="FU190" s="8">
        <v>34471</v>
      </c>
      <c r="FV190" s="8">
        <v>27010</v>
      </c>
      <c r="FW190" s="8">
        <v>30281</v>
      </c>
      <c r="FX190" s="8">
        <v>22953</v>
      </c>
      <c r="FY190" s="8">
        <v>28688</v>
      </c>
      <c r="FZ190" s="8">
        <v>18180</v>
      </c>
      <c r="GA190" s="8">
        <v>15878</v>
      </c>
      <c r="GB190" s="8">
        <v>17548</v>
      </c>
      <c r="GC190" s="8">
        <v>14173</v>
      </c>
      <c r="GD190" s="8">
        <v>20357</v>
      </c>
      <c r="GE190" s="8">
        <v>9371</v>
      </c>
      <c r="GF190" s="8">
        <v>14586</v>
      </c>
      <c r="GG190" s="8">
        <v>13842</v>
      </c>
      <c r="GH190" s="8">
        <v>21996</v>
      </c>
      <c r="GI190" s="8">
        <v>23015</v>
      </c>
      <c r="GJ190" s="8">
        <v>1506</v>
      </c>
      <c r="GK190" s="8">
        <v>1420</v>
      </c>
      <c r="GL190" s="8">
        <v>974</v>
      </c>
      <c r="GM190" s="8">
        <v>1048</v>
      </c>
      <c r="GN190" s="8">
        <v>1422</v>
      </c>
      <c r="GO190" s="8">
        <v>5744</v>
      </c>
      <c r="GP190" s="8">
        <v>4244</v>
      </c>
      <c r="GQ190" s="8">
        <v>4230</v>
      </c>
      <c r="GR190" s="8">
        <v>3099</v>
      </c>
      <c r="GS190" s="8">
        <v>4009</v>
      </c>
      <c r="GT190" s="8">
        <v>3802</v>
      </c>
      <c r="GU190" s="8">
        <v>2643</v>
      </c>
      <c r="GV190" s="8">
        <v>2392</v>
      </c>
      <c r="GW190" s="8">
        <v>88</v>
      </c>
      <c r="GX190" s="8">
        <v>1870</v>
      </c>
      <c r="GY190" s="8">
        <v>1684</v>
      </c>
      <c r="GZ190" s="8">
        <v>1524</v>
      </c>
      <c r="HA190" s="8">
        <v>841</v>
      </c>
      <c r="HB190" s="8">
        <v>1045</v>
      </c>
      <c r="HC190" s="8">
        <v>805</v>
      </c>
      <c r="HD190" s="8">
        <v>31</v>
      </c>
      <c r="HE190" s="8">
        <v>37</v>
      </c>
      <c r="HF190" s="8">
        <v>31</v>
      </c>
      <c r="HG190" s="8">
        <v>28</v>
      </c>
      <c r="HH190" s="8">
        <v>30</v>
      </c>
      <c r="HI190" s="8">
        <v>85281</v>
      </c>
      <c r="HJ190" s="8">
        <v>11096</v>
      </c>
      <c r="HK190" s="8">
        <v>3411</v>
      </c>
      <c r="HL190" s="8">
        <v>-17646</v>
      </c>
      <c r="HM190" s="8">
        <v>6748</v>
      </c>
      <c r="HN190" s="8">
        <v>165</v>
      </c>
      <c r="HO190" s="8" t="s">
        <v>150</v>
      </c>
      <c r="HP190" s="8" t="s">
        <v>150</v>
      </c>
      <c r="HQ190" s="8" t="s">
        <v>150</v>
      </c>
      <c r="HR190" s="8" t="s">
        <v>150</v>
      </c>
      <c r="HS190" s="8">
        <v>41255</v>
      </c>
      <c r="HT190" s="8">
        <v>36884</v>
      </c>
      <c r="HU190" s="8">
        <v>39576</v>
      </c>
      <c r="HV190" s="8">
        <v>228103</v>
      </c>
      <c r="HW190" s="8">
        <v>233203</v>
      </c>
      <c r="HX190" s="8">
        <v>21</v>
      </c>
      <c r="HY190" s="8">
        <v>21</v>
      </c>
      <c r="HZ190" s="8">
        <v>21</v>
      </c>
      <c r="IA190" s="8">
        <v>11</v>
      </c>
      <c r="IB190" s="8" t="s">
        <v>150</v>
      </c>
      <c r="IC190" s="8">
        <v>1734</v>
      </c>
      <c r="ID190" s="8">
        <v>1665</v>
      </c>
      <c r="IE190" s="8">
        <v>1428</v>
      </c>
      <c r="IF190" s="8">
        <v>1733</v>
      </c>
      <c r="IG190" s="8">
        <v>1922</v>
      </c>
      <c r="IH190" s="8">
        <v>7403</v>
      </c>
      <c r="II190" s="8">
        <v>31777</v>
      </c>
      <c r="IJ190" s="8">
        <v>5193</v>
      </c>
      <c r="IK190" s="8">
        <v>5939</v>
      </c>
      <c r="IL190" s="8">
        <v>13583</v>
      </c>
      <c r="IM190" s="8">
        <v>829</v>
      </c>
      <c r="IN190" s="8">
        <v>719</v>
      </c>
      <c r="IO190" s="8" t="s">
        <v>150</v>
      </c>
      <c r="IP190" s="8" t="s">
        <v>150</v>
      </c>
      <c r="IQ190" s="8" t="s">
        <v>150</v>
      </c>
      <c r="IR190" s="8">
        <v>2978</v>
      </c>
      <c r="IS190" s="8">
        <v>3406</v>
      </c>
      <c r="IT190" s="8" t="s">
        <v>150</v>
      </c>
      <c r="IU190" s="8" t="s">
        <v>150</v>
      </c>
      <c r="IV190" s="8" t="s">
        <v>150</v>
      </c>
      <c r="IW190" s="8">
        <v>3118</v>
      </c>
      <c r="IX190" s="8">
        <v>3010</v>
      </c>
      <c r="IY190" s="8">
        <v>3438</v>
      </c>
      <c r="IZ190" s="8">
        <v>4106</v>
      </c>
      <c r="JA190" s="8">
        <v>3571</v>
      </c>
      <c r="JB190" s="8">
        <v>4235</v>
      </c>
      <c r="JC190" s="8">
        <v>-4011</v>
      </c>
      <c r="JD190" s="8">
        <v>-2383</v>
      </c>
      <c r="JE190" s="8">
        <v>-8989</v>
      </c>
      <c r="JF190" s="8">
        <v>-6038</v>
      </c>
      <c r="JG190" s="8">
        <v>1817</v>
      </c>
      <c r="JH190" s="8">
        <v>-725</v>
      </c>
      <c r="JI190" s="8">
        <v>151</v>
      </c>
      <c r="JJ190" s="8">
        <v>-1945</v>
      </c>
      <c r="JK190" s="8">
        <v>98</v>
      </c>
      <c r="JL190" s="8">
        <v>321</v>
      </c>
      <c r="JM190" s="8">
        <v>255</v>
      </c>
      <c r="JN190" s="8">
        <v>273</v>
      </c>
      <c r="JO190" s="8">
        <v>310</v>
      </c>
      <c r="JP190" s="8">
        <v>-216</v>
      </c>
      <c r="JQ190" s="8">
        <v>657</v>
      </c>
      <c r="JR190" s="8">
        <v>614</v>
      </c>
      <c r="JS190" s="8">
        <v>834</v>
      </c>
      <c r="JT190" s="8">
        <v>913</v>
      </c>
      <c r="JU190" s="8">
        <v>879</v>
      </c>
      <c r="JV190" s="8">
        <v>5715</v>
      </c>
      <c r="JW190" s="8">
        <v>5507</v>
      </c>
      <c r="JX190" s="8">
        <v>6163</v>
      </c>
      <c r="JY190" s="8">
        <v>7188</v>
      </c>
      <c r="JZ190" s="8">
        <v>8510</v>
      </c>
      <c r="KA190" s="8">
        <v>32</v>
      </c>
      <c r="KB190" s="8">
        <v>46</v>
      </c>
      <c r="KC190" s="8">
        <v>53</v>
      </c>
      <c r="KD190" s="8">
        <v>59</v>
      </c>
      <c r="KE190" s="8">
        <v>63</v>
      </c>
      <c r="KF190" s="8">
        <v>177</v>
      </c>
      <c r="KG190" s="8">
        <v>22</v>
      </c>
      <c r="KH190" s="8">
        <v>199</v>
      </c>
      <c r="KI190" s="8">
        <v>805</v>
      </c>
      <c r="KJ190" s="8" t="s">
        <v>150</v>
      </c>
      <c r="KK190" s="8">
        <v>1513</v>
      </c>
      <c r="KL190" s="8">
        <v>1505</v>
      </c>
      <c r="KM190" s="8">
        <v>1550</v>
      </c>
      <c r="KN190" s="8">
        <v>1501</v>
      </c>
      <c r="KO190" s="8" t="s">
        <v>150</v>
      </c>
      <c r="KP190" s="8">
        <v>307</v>
      </c>
      <c r="KQ190" s="8">
        <v>249</v>
      </c>
      <c r="KR190" s="8">
        <v>239</v>
      </c>
      <c r="KS190" s="8">
        <v>356</v>
      </c>
      <c r="KT190" s="8">
        <v>422</v>
      </c>
      <c r="KU190" s="8">
        <v>4206</v>
      </c>
      <c r="KV190" s="8">
        <v>4091</v>
      </c>
      <c r="KW190" s="8">
        <v>4707</v>
      </c>
      <c r="KX190" s="8">
        <v>5537</v>
      </c>
      <c r="KY190" s="8">
        <v>6605</v>
      </c>
      <c r="KZ190" s="8">
        <v>885</v>
      </c>
      <c r="LA190" s="8">
        <v>559</v>
      </c>
      <c r="LB190" s="8">
        <v>705</v>
      </c>
      <c r="LC190" s="8">
        <v>468</v>
      </c>
      <c r="LD190" s="8">
        <v>926</v>
      </c>
      <c r="LE190" s="8">
        <v>54978</v>
      </c>
      <c r="LF190" s="8">
        <v>56002</v>
      </c>
      <c r="LG190" s="8">
        <v>55398</v>
      </c>
      <c r="LH190" s="8">
        <v>59430</v>
      </c>
      <c r="LI190" s="8">
        <v>59921</v>
      </c>
      <c r="LJ190" s="8">
        <v>856</v>
      </c>
      <c r="LK190" s="8">
        <v>906</v>
      </c>
      <c r="LL190" s="8" t="s">
        <v>150</v>
      </c>
      <c r="LM190" s="8" t="s">
        <v>150</v>
      </c>
      <c r="LN190" s="8" t="s">
        <v>150</v>
      </c>
      <c r="LO190" s="8">
        <v>1046</v>
      </c>
      <c r="LP190" s="8">
        <v>1064</v>
      </c>
      <c r="LQ190" s="8">
        <v>1226</v>
      </c>
      <c r="LR190" s="8">
        <v>1205</v>
      </c>
      <c r="LS190" s="8">
        <v>1263</v>
      </c>
      <c r="LT190" s="8">
        <v>129</v>
      </c>
      <c r="LU190" s="8">
        <v>76</v>
      </c>
      <c r="LV190" s="8">
        <v>79</v>
      </c>
      <c r="LW190" s="8">
        <v>90</v>
      </c>
      <c r="LX190" s="8">
        <v>-1538</v>
      </c>
      <c r="LY190" s="8">
        <v>2835</v>
      </c>
      <c r="LZ190" s="8">
        <v>-426</v>
      </c>
      <c r="MA190" s="8">
        <v>1321</v>
      </c>
      <c r="MB190" s="8">
        <v>-3524</v>
      </c>
      <c r="MC190" s="8">
        <v>93</v>
      </c>
      <c r="MD190" s="8">
        <v>4493</v>
      </c>
      <c r="ME190" s="8">
        <v>6072</v>
      </c>
      <c r="MF190" s="8">
        <v>6719</v>
      </c>
      <c r="MG190" s="8">
        <v>5347</v>
      </c>
      <c r="MH190" s="8">
        <v>5817</v>
      </c>
      <c r="MI190" s="8">
        <v>6576</v>
      </c>
      <c r="MJ190" s="8">
        <v>4696</v>
      </c>
      <c r="MK190" s="8">
        <v>4674</v>
      </c>
      <c r="ML190" s="8">
        <v>3622</v>
      </c>
      <c r="MM190" s="8">
        <v>1691</v>
      </c>
      <c r="MN190" s="8">
        <v>590</v>
      </c>
      <c r="MO190" s="8">
        <v>486</v>
      </c>
      <c r="MP190" s="8">
        <v>548</v>
      </c>
      <c r="MQ190" s="8">
        <v>236</v>
      </c>
      <c r="MR190" s="8">
        <v>621</v>
      </c>
      <c r="MS190" s="8">
        <v>109</v>
      </c>
      <c r="MT190" s="8">
        <v>108</v>
      </c>
      <c r="MU190" s="8">
        <v>113</v>
      </c>
      <c r="MV190" s="8">
        <v>126</v>
      </c>
      <c r="MW190" s="8">
        <v>125</v>
      </c>
      <c r="MX190" s="8">
        <v>47</v>
      </c>
      <c r="MY190" s="8">
        <v>41</v>
      </c>
      <c r="MZ190" s="8" t="s">
        <v>150</v>
      </c>
      <c r="NA190" s="8" t="s">
        <v>150</v>
      </c>
      <c r="NB190" s="8" t="s">
        <v>150</v>
      </c>
      <c r="NC190" s="8">
        <v>17968</v>
      </c>
      <c r="ND190" s="8">
        <v>29761</v>
      </c>
      <c r="NE190" s="8">
        <v>28892</v>
      </c>
      <c r="NF190" s="8">
        <v>28606</v>
      </c>
      <c r="NG190" s="8">
        <v>28850</v>
      </c>
      <c r="NH190" s="8">
        <v>1343</v>
      </c>
      <c r="NI190" s="8">
        <v>1250</v>
      </c>
      <c r="NJ190" s="8">
        <v>943</v>
      </c>
      <c r="NK190" s="8">
        <v>874</v>
      </c>
      <c r="NL190" s="8">
        <v>881</v>
      </c>
      <c r="NM190" s="8">
        <v>2286</v>
      </c>
      <c r="NN190" s="8">
        <v>1440</v>
      </c>
      <c r="NO190" s="8">
        <v>1148</v>
      </c>
      <c r="NP190" s="8">
        <v>1327</v>
      </c>
      <c r="NQ190" s="8">
        <v>1725</v>
      </c>
      <c r="NR190" s="8">
        <v>3720</v>
      </c>
      <c r="NS190" s="8">
        <v>2796</v>
      </c>
      <c r="NT190" s="8">
        <v>3256</v>
      </c>
      <c r="NU190" s="8">
        <v>3489</v>
      </c>
      <c r="NV190" s="8">
        <v>2976</v>
      </c>
      <c r="NW190" s="8">
        <v>8</v>
      </c>
      <c r="NX190" s="8">
        <v>9</v>
      </c>
      <c r="NY190" s="8">
        <v>9</v>
      </c>
      <c r="NZ190" s="8">
        <v>10</v>
      </c>
      <c r="OA190" s="8">
        <v>12</v>
      </c>
      <c r="OB190" s="8">
        <v>2865</v>
      </c>
      <c r="OC190" s="8">
        <v>2615</v>
      </c>
      <c r="OD190" s="8">
        <v>2421</v>
      </c>
      <c r="OE190" s="8">
        <v>3332</v>
      </c>
      <c r="OF190" s="8">
        <v>3375</v>
      </c>
      <c r="OG190" s="8">
        <v>2706</v>
      </c>
      <c r="OH190" s="8">
        <v>732</v>
      </c>
      <c r="OI190" s="8">
        <v>-6427</v>
      </c>
      <c r="OJ190" s="8">
        <v>2056</v>
      </c>
      <c r="OK190" s="8">
        <v>-1497</v>
      </c>
      <c r="OL190" s="8">
        <v>821</v>
      </c>
      <c r="OM190" s="8">
        <v>1252</v>
      </c>
      <c r="ON190" s="8">
        <v>1424</v>
      </c>
      <c r="OO190" s="8">
        <v>1476</v>
      </c>
      <c r="OP190" s="8">
        <v>1506</v>
      </c>
      <c r="OQ190" s="8">
        <v>2833</v>
      </c>
      <c r="OR190" s="8">
        <v>2877</v>
      </c>
      <c r="OS190" s="8">
        <v>2460</v>
      </c>
      <c r="OT190" s="8">
        <v>2806</v>
      </c>
      <c r="OU190" s="8">
        <v>3097</v>
      </c>
      <c r="OV190" s="8">
        <v>51</v>
      </c>
      <c r="OW190" s="8">
        <v>51</v>
      </c>
      <c r="OX190" s="8">
        <v>52</v>
      </c>
      <c r="OY190" s="8">
        <v>55</v>
      </c>
      <c r="OZ190" s="8">
        <v>64</v>
      </c>
      <c r="PA190" s="8">
        <v>931</v>
      </c>
      <c r="PB190" s="8">
        <v>1048</v>
      </c>
      <c r="PC190" s="8">
        <v>1148</v>
      </c>
      <c r="PD190" s="8">
        <v>1168</v>
      </c>
      <c r="PE190" s="8">
        <v>1382</v>
      </c>
      <c r="PF190" s="8">
        <v>143</v>
      </c>
      <c r="PG190" s="8">
        <v>100</v>
      </c>
      <c r="PH190" s="8">
        <v>106</v>
      </c>
      <c r="PI190" s="8">
        <v>13</v>
      </c>
      <c r="PJ190" s="8">
        <v>5</v>
      </c>
      <c r="PK190" s="8">
        <v>1176</v>
      </c>
      <c r="PL190" s="8">
        <v>1762</v>
      </c>
      <c r="PM190" s="8">
        <v>2201</v>
      </c>
      <c r="PN190" s="8">
        <v>2422</v>
      </c>
      <c r="PO190" s="8">
        <v>2539</v>
      </c>
      <c r="PP190" s="8">
        <v>1790</v>
      </c>
      <c r="PQ190" s="8">
        <v>1568</v>
      </c>
      <c r="PR190" s="8">
        <v>1504</v>
      </c>
      <c r="PS190" s="8">
        <v>2228</v>
      </c>
      <c r="PT190" s="8">
        <v>2621</v>
      </c>
      <c r="PU190" s="8">
        <v>235</v>
      </c>
      <c r="PV190" s="8">
        <v>253</v>
      </c>
      <c r="PW190" s="8">
        <v>281</v>
      </c>
      <c r="PX190" s="8">
        <v>314</v>
      </c>
      <c r="PY190" s="8">
        <v>322</v>
      </c>
      <c r="PZ190" s="8">
        <v>1604</v>
      </c>
      <c r="QA190" s="8">
        <v>2483</v>
      </c>
      <c r="QB190" s="8">
        <v>2186</v>
      </c>
      <c r="QC190" s="8">
        <v>2088</v>
      </c>
      <c r="QD190" s="8">
        <v>2403</v>
      </c>
      <c r="QE190" s="8">
        <v>14161</v>
      </c>
      <c r="QF190" s="8">
        <v>10118</v>
      </c>
      <c r="QG190" s="8">
        <v>13751</v>
      </c>
      <c r="QH190" s="8">
        <v>7948</v>
      </c>
      <c r="QI190" s="8">
        <v>16066</v>
      </c>
      <c r="QJ190" s="8">
        <v>14821</v>
      </c>
      <c r="QK190" s="8">
        <v>12339</v>
      </c>
      <c r="QL190" s="8">
        <v>14930</v>
      </c>
      <c r="QM190" s="8">
        <v>16364</v>
      </c>
      <c r="QN190" s="8">
        <v>16033</v>
      </c>
      <c r="QO190" s="8">
        <v>264</v>
      </c>
      <c r="QP190" s="8">
        <v>432</v>
      </c>
      <c r="QQ190" s="8">
        <v>24</v>
      </c>
      <c r="QR190" s="8">
        <v>570</v>
      </c>
      <c r="QS190" s="8">
        <v>600</v>
      </c>
      <c r="QT190" s="8">
        <v>179</v>
      </c>
      <c r="QU190" s="8">
        <v>105</v>
      </c>
      <c r="QV190" s="8">
        <v>113</v>
      </c>
      <c r="QW190" s="8">
        <v>78</v>
      </c>
      <c r="QX190" s="8">
        <v>-694</v>
      </c>
      <c r="QY190" s="8">
        <v>18</v>
      </c>
      <c r="QZ190" s="8">
        <v>13</v>
      </c>
      <c r="RA190" s="8">
        <v>13</v>
      </c>
      <c r="RB190" s="8">
        <v>6</v>
      </c>
      <c r="RC190" s="8">
        <v>-5</v>
      </c>
      <c r="RD190" s="8">
        <v>217</v>
      </c>
      <c r="RE190" s="8" t="s">
        <v>150</v>
      </c>
      <c r="RF190" s="8" t="s">
        <v>150</v>
      </c>
      <c r="RG190" s="8" t="s">
        <v>150</v>
      </c>
      <c r="RH190" s="8" t="s">
        <v>150</v>
      </c>
      <c r="RI190" s="8">
        <v>7</v>
      </c>
      <c r="RJ190" s="8">
        <v>34</v>
      </c>
      <c r="RK190" s="8">
        <v>36</v>
      </c>
      <c r="RL190" s="8">
        <v>53</v>
      </c>
      <c r="RM190" s="8" t="s">
        <v>150</v>
      </c>
      <c r="RN190" s="8">
        <v>5472</v>
      </c>
      <c r="RO190" s="8">
        <v>6251</v>
      </c>
      <c r="RP190" s="8">
        <v>6659</v>
      </c>
      <c r="RQ190" s="8">
        <v>6911</v>
      </c>
      <c r="RR190" s="8">
        <v>9181</v>
      </c>
      <c r="RS190" s="8">
        <v>1210</v>
      </c>
      <c r="RT190" s="8">
        <v>1232</v>
      </c>
      <c r="RU190" s="8">
        <v>1109</v>
      </c>
      <c r="RV190" s="8">
        <v>1609</v>
      </c>
      <c r="RW190" s="8">
        <v>1847</v>
      </c>
      <c r="RX190" s="8">
        <v>1181</v>
      </c>
      <c r="RY190" s="8">
        <v>1619</v>
      </c>
      <c r="RZ190" s="8">
        <v>1809</v>
      </c>
      <c r="SA190" s="8">
        <v>2245</v>
      </c>
      <c r="SB190" s="8">
        <v>3050</v>
      </c>
      <c r="SC190" s="8">
        <v>1938</v>
      </c>
      <c r="SD190" s="8">
        <v>3734</v>
      </c>
      <c r="SE190" s="8">
        <v>4308</v>
      </c>
      <c r="SF190" s="8">
        <v>4866</v>
      </c>
      <c r="SG190" s="8">
        <v>5858</v>
      </c>
      <c r="SH190" s="8">
        <v>1533</v>
      </c>
      <c r="SI190" s="8">
        <v>-205</v>
      </c>
      <c r="SJ190" s="8">
        <v>19</v>
      </c>
      <c r="SK190" s="8">
        <v>-444</v>
      </c>
      <c r="SL190" s="8">
        <v>-66</v>
      </c>
      <c r="SM190" s="8">
        <v>1970</v>
      </c>
      <c r="SN190" s="8">
        <v>1761</v>
      </c>
      <c r="SO190" s="8">
        <v>2238</v>
      </c>
      <c r="SP190" s="8">
        <v>2340</v>
      </c>
      <c r="SQ190" s="8">
        <v>3695</v>
      </c>
      <c r="SR190" s="8">
        <v>1199</v>
      </c>
      <c r="SS190" s="8">
        <v>1202</v>
      </c>
      <c r="ST190" s="8">
        <v>1275</v>
      </c>
      <c r="SU190" s="8">
        <v>1306</v>
      </c>
      <c r="SV190" s="8">
        <v>1585</v>
      </c>
      <c r="SW190" s="8">
        <v>2908</v>
      </c>
      <c r="SX190" s="8">
        <v>2756</v>
      </c>
      <c r="SY190" s="8">
        <v>2681</v>
      </c>
      <c r="SZ190" s="8">
        <v>3200</v>
      </c>
      <c r="TA190" s="8">
        <v>4265</v>
      </c>
      <c r="TB190" s="8">
        <v>4860</v>
      </c>
      <c r="TC190" s="8">
        <v>4710</v>
      </c>
      <c r="TD190" s="8">
        <v>4831</v>
      </c>
      <c r="TE190" s="8">
        <v>5098</v>
      </c>
      <c r="TF190" s="8">
        <v>5294</v>
      </c>
      <c r="TG190" s="8">
        <v>-18</v>
      </c>
      <c r="TH190" s="8">
        <v>-4275</v>
      </c>
      <c r="TI190" s="8">
        <v>-2274</v>
      </c>
      <c r="TJ190" s="8">
        <v>-5790</v>
      </c>
      <c r="TK190" s="8">
        <v>-2997</v>
      </c>
      <c r="TL190" s="8">
        <v>81</v>
      </c>
      <c r="TM190" s="8">
        <v>79</v>
      </c>
      <c r="TN190" s="8">
        <v>87</v>
      </c>
      <c r="TO190" s="8">
        <v>99</v>
      </c>
      <c r="TP190" s="8">
        <v>107</v>
      </c>
      <c r="TQ190" s="8">
        <v>5392</v>
      </c>
      <c r="TR190" s="8">
        <v>5523</v>
      </c>
      <c r="TS190" s="8">
        <v>8306</v>
      </c>
      <c r="TT190" s="8">
        <v>8310</v>
      </c>
      <c r="TU190" s="8">
        <v>8616</v>
      </c>
      <c r="TV190" s="8">
        <v>499</v>
      </c>
      <c r="TW190" s="8">
        <v>437</v>
      </c>
      <c r="TX190" s="8">
        <v>374</v>
      </c>
      <c r="TY190" s="8">
        <v>313</v>
      </c>
      <c r="TZ190" s="8">
        <v>324</v>
      </c>
      <c r="UA190" s="8">
        <v>14498</v>
      </c>
      <c r="UB190" s="8">
        <v>16155</v>
      </c>
      <c r="UC190" s="8">
        <v>15607</v>
      </c>
      <c r="UD190" s="8">
        <v>20441</v>
      </c>
      <c r="UE190" s="8">
        <v>20044</v>
      </c>
      <c r="UF190" s="8">
        <v>1000</v>
      </c>
      <c r="UG190" s="8">
        <v>959</v>
      </c>
      <c r="UH190" s="8">
        <v>1027</v>
      </c>
      <c r="UI190" s="8">
        <v>1019</v>
      </c>
      <c r="UJ190" s="8">
        <v>1485</v>
      </c>
      <c r="UK190" s="8">
        <v>1145</v>
      </c>
      <c r="UL190" s="8">
        <v>2664</v>
      </c>
      <c r="UM190" s="8">
        <v>2814</v>
      </c>
      <c r="UN190" s="8">
        <v>1779</v>
      </c>
      <c r="UO190" s="8">
        <v>4328</v>
      </c>
      <c r="UP190" s="8">
        <v>2236</v>
      </c>
      <c r="UQ190" s="8">
        <v>3404</v>
      </c>
      <c r="UR190" s="8">
        <v>3304</v>
      </c>
      <c r="US190" s="8">
        <v>3855</v>
      </c>
      <c r="UT190" s="8">
        <v>6376</v>
      </c>
      <c r="UU190" s="8">
        <v>38</v>
      </c>
      <c r="UV190" s="8">
        <v>39</v>
      </c>
      <c r="UW190" s="8">
        <v>39</v>
      </c>
      <c r="UX190" s="8">
        <v>45</v>
      </c>
      <c r="UY190" s="8">
        <v>56</v>
      </c>
      <c r="UZ190" s="8">
        <v>5580</v>
      </c>
      <c r="VA190" s="8">
        <v>108795</v>
      </c>
      <c r="VB190" s="8">
        <v>8067</v>
      </c>
      <c r="VC190" s="8">
        <v>9587</v>
      </c>
      <c r="VD190" s="8">
        <v>12258</v>
      </c>
      <c r="VE190" s="8">
        <v>190</v>
      </c>
      <c r="VF190" s="8">
        <v>130</v>
      </c>
      <c r="VG190" s="8">
        <v>137</v>
      </c>
      <c r="VH190" s="8">
        <v>114</v>
      </c>
      <c r="VI190" s="8">
        <v>203</v>
      </c>
      <c r="VJ190" s="8">
        <v>1382</v>
      </c>
      <c r="VK190" s="8">
        <v>1071</v>
      </c>
      <c r="VL190" s="8">
        <v>1206</v>
      </c>
      <c r="VM190" s="8">
        <v>1222</v>
      </c>
      <c r="VN190" s="8">
        <v>1354</v>
      </c>
      <c r="VO190" s="8">
        <v>1622</v>
      </c>
      <c r="VP190" s="8">
        <v>3917</v>
      </c>
      <c r="VQ190" s="8">
        <v>4445</v>
      </c>
      <c r="VR190" s="8">
        <v>3897</v>
      </c>
      <c r="VS190" s="8">
        <v>4114</v>
      </c>
      <c r="VT190" s="8">
        <v>58</v>
      </c>
      <c r="VU190" s="8">
        <v>42</v>
      </c>
      <c r="VV190" s="8">
        <v>44</v>
      </c>
      <c r="VW190" s="8">
        <v>12</v>
      </c>
      <c r="VX190" s="8">
        <v>15</v>
      </c>
      <c r="VY190" s="8">
        <v>48</v>
      </c>
      <c r="VZ190" s="8">
        <v>34</v>
      </c>
      <c r="WA190" s="8">
        <v>36</v>
      </c>
      <c r="WB190" s="8">
        <v>-5</v>
      </c>
      <c r="WC190" s="8">
        <v>-7</v>
      </c>
      <c r="WD190" s="8">
        <v>1061</v>
      </c>
      <c r="WE190" s="8">
        <v>950</v>
      </c>
      <c r="WF190" s="8">
        <v>1381</v>
      </c>
      <c r="WG190" s="8">
        <v>1672</v>
      </c>
      <c r="WH190" s="8">
        <v>1122</v>
      </c>
      <c r="WI190" s="8">
        <v>4439</v>
      </c>
      <c r="WJ190" s="8">
        <v>4361</v>
      </c>
      <c r="WK190" s="8">
        <v>4815</v>
      </c>
      <c r="WL190" s="8">
        <v>5818</v>
      </c>
      <c r="WM190" s="8">
        <v>6673</v>
      </c>
      <c r="WN190" s="8">
        <v>0</v>
      </c>
      <c r="WO190" s="8">
        <v>0</v>
      </c>
      <c r="WP190" s="8">
        <v>0</v>
      </c>
      <c r="WQ190" s="8">
        <v>25</v>
      </c>
      <c r="WR190" s="8">
        <v>36</v>
      </c>
      <c r="WS190" s="8">
        <v>10616</v>
      </c>
      <c r="WT190" s="8">
        <v>4762</v>
      </c>
      <c r="WU190" s="8">
        <v>-269</v>
      </c>
      <c r="WV190" s="8">
        <v>5348</v>
      </c>
      <c r="WW190" s="8">
        <v>5768</v>
      </c>
      <c r="WX190" s="8">
        <v>57</v>
      </c>
      <c r="WY190" s="8">
        <v>62</v>
      </c>
      <c r="WZ190" s="8">
        <v>70</v>
      </c>
      <c r="XA190" s="8">
        <v>69</v>
      </c>
      <c r="XB190" s="8">
        <v>76</v>
      </c>
      <c r="XC190" s="8">
        <v>218</v>
      </c>
      <c r="XD190" s="8">
        <v>243</v>
      </c>
      <c r="XE190" s="8">
        <v>319</v>
      </c>
      <c r="XF190" s="8">
        <v>370</v>
      </c>
      <c r="XG190" s="8">
        <v>403</v>
      </c>
      <c r="XH190" s="8">
        <v>7</v>
      </c>
      <c r="XI190" s="8">
        <v>16</v>
      </c>
      <c r="XJ190" s="8">
        <v>64</v>
      </c>
      <c r="XK190" s="8">
        <v>117</v>
      </c>
      <c r="XL190" s="8">
        <v>160</v>
      </c>
      <c r="XM190" s="8">
        <v>470</v>
      </c>
      <c r="XN190" s="8">
        <v>495</v>
      </c>
      <c r="XO190" s="8">
        <v>523</v>
      </c>
      <c r="XP190" s="8">
        <v>617</v>
      </c>
      <c r="XQ190" s="8">
        <v>740</v>
      </c>
      <c r="XR190" s="8">
        <v>501</v>
      </c>
      <c r="XS190" s="8">
        <v>424</v>
      </c>
      <c r="XT190" s="8">
        <v>427</v>
      </c>
      <c r="XU190" s="8">
        <v>792</v>
      </c>
      <c r="XV190" s="8">
        <v>878</v>
      </c>
      <c r="XW190" s="8">
        <v>1011</v>
      </c>
      <c r="XX190" s="8">
        <v>-4117</v>
      </c>
      <c r="XY190" s="8">
        <v>-11080</v>
      </c>
      <c r="XZ190" s="8">
        <v>499</v>
      </c>
      <c r="YA190" s="8" t="s">
        <v>150</v>
      </c>
      <c r="YB190" s="8">
        <v>73</v>
      </c>
      <c r="YC190" s="8">
        <v>52</v>
      </c>
      <c r="YD190" s="8">
        <v>53</v>
      </c>
      <c r="YE190" s="8">
        <v>-18</v>
      </c>
      <c r="YF190" s="8">
        <v>-56</v>
      </c>
      <c r="YG190" s="8">
        <v>5894</v>
      </c>
      <c r="YH190" s="8">
        <v>5286</v>
      </c>
      <c r="YI190" s="8">
        <v>4661</v>
      </c>
      <c r="YJ190" s="8">
        <v>4846</v>
      </c>
      <c r="YK190" s="8">
        <v>5351</v>
      </c>
      <c r="YL190" s="8">
        <v>297</v>
      </c>
      <c r="YM190" s="8">
        <v>390</v>
      </c>
      <c r="YN190" s="8">
        <v>746</v>
      </c>
      <c r="YO190" s="8">
        <v>668</v>
      </c>
      <c r="YP190" s="8">
        <v>475</v>
      </c>
      <c r="YQ190" s="8">
        <v>3792</v>
      </c>
      <c r="YR190" s="8">
        <v>4018</v>
      </c>
      <c r="YS190" s="8">
        <v>3727</v>
      </c>
      <c r="YT190" s="8">
        <v>7285</v>
      </c>
      <c r="YU190" s="8">
        <v>5680</v>
      </c>
      <c r="YV190" s="8">
        <v>2387</v>
      </c>
      <c r="YW190" s="8">
        <v>1346</v>
      </c>
      <c r="YX190" s="8">
        <v>1523</v>
      </c>
      <c r="YY190" s="8">
        <v>812</v>
      </c>
      <c r="YZ190" s="8">
        <v>2077</v>
      </c>
      <c r="ZA190" s="8">
        <v>1310</v>
      </c>
      <c r="ZB190" s="8">
        <v>463</v>
      </c>
      <c r="ZC190" s="8">
        <v>753</v>
      </c>
      <c r="ZD190" s="8">
        <v>444</v>
      </c>
      <c r="ZE190" s="8">
        <v>1562</v>
      </c>
    </row>
    <row r="191" spans="2:681" x14ac:dyDescent="0.2">
      <c r="B191" s="7">
        <v>323</v>
      </c>
      <c r="C191" s="7">
        <v>186</v>
      </c>
      <c r="D191" s="7" t="s">
        <v>717</v>
      </c>
      <c r="E191" s="7">
        <v>202922</v>
      </c>
      <c r="F191" s="7">
        <v>925</v>
      </c>
      <c r="G191" s="200">
        <v>1880</v>
      </c>
      <c r="H191" s="200">
        <v>4695</v>
      </c>
      <c r="I191" s="200">
        <v>2672</v>
      </c>
      <c r="J191" s="200">
        <v>3290</v>
      </c>
      <c r="K191" s="200">
        <v>2864</v>
      </c>
      <c r="L191" s="8">
        <v>2544</v>
      </c>
      <c r="M191" s="8">
        <v>4582</v>
      </c>
      <c r="N191" s="8">
        <v>4604</v>
      </c>
      <c r="O191" s="8">
        <v>5137</v>
      </c>
      <c r="P191" s="8">
        <v>5992</v>
      </c>
      <c r="Q191" s="8">
        <v>24828</v>
      </c>
      <c r="R191" s="8">
        <v>27314</v>
      </c>
      <c r="S191" s="8">
        <v>29025</v>
      </c>
      <c r="T191" s="8">
        <v>28652</v>
      </c>
      <c r="U191" s="8">
        <v>33374</v>
      </c>
      <c r="V191" s="8">
        <v>1172</v>
      </c>
      <c r="W191" s="8">
        <v>1220</v>
      </c>
      <c r="X191" s="8">
        <v>1153</v>
      </c>
      <c r="Y191" s="8">
        <v>1095</v>
      </c>
      <c r="Z191" s="8">
        <v>1196</v>
      </c>
      <c r="AA191" s="8">
        <v>9508</v>
      </c>
      <c r="AB191" s="8">
        <v>7935</v>
      </c>
      <c r="AC191" s="8">
        <v>9495</v>
      </c>
      <c r="AD191" s="8">
        <v>7481</v>
      </c>
      <c r="AE191" s="8">
        <v>10157</v>
      </c>
      <c r="AF191" s="8">
        <v>8520</v>
      </c>
      <c r="AG191" s="8">
        <v>11925</v>
      </c>
      <c r="AH191" s="8">
        <v>5909</v>
      </c>
      <c r="AI191" s="8">
        <v>6771</v>
      </c>
      <c r="AJ191" s="8">
        <v>3496</v>
      </c>
      <c r="AK191" s="8">
        <v>9339</v>
      </c>
      <c r="AL191" s="8">
        <v>11083</v>
      </c>
      <c r="AM191" s="8">
        <v>10848</v>
      </c>
      <c r="AN191" s="8">
        <v>9469</v>
      </c>
      <c r="AO191" s="8">
        <v>8440</v>
      </c>
      <c r="AP191" s="8">
        <v>674</v>
      </c>
      <c r="AQ191" s="8">
        <v>4436</v>
      </c>
      <c r="AR191" s="8">
        <v>4285</v>
      </c>
      <c r="AS191" s="8">
        <v>1595</v>
      </c>
      <c r="AT191" s="8">
        <v>686</v>
      </c>
      <c r="AU191" s="8">
        <v>3288</v>
      </c>
      <c r="AV191" s="8">
        <v>4285</v>
      </c>
      <c r="AW191" s="8">
        <v>4177</v>
      </c>
      <c r="AX191" s="8">
        <v>4251</v>
      </c>
      <c r="AY191" s="8">
        <v>7353</v>
      </c>
      <c r="AZ191" s="8">
        <v>2071</v>
      </c>
      <c r="BA191" s="8">
        <v>3098</v>
      </c>
      <c r="BB191" s="8">
        <v>3490</v>
      </c>
      <c r="BC191" s="8">
        <v>3111</v>
      </c>
      <c r="BD191" s="8">
        <v>3106</v>
      </c>
      <c r="BE191" s="8" t="s">
        <v>150</v>
      </c>
      <c r="BF191" s="8" t="s">
        <v>150</v>
      </c>
      <c r="BG191" s="8" t="s">
        <v>150</v>
      </c>
      <c r="BH191" s="8" t="s">
        <v>150</v>
      </c>
      <c r="BI191" s="8" t="s">
        <v>150</v>
      </c>
      <c r="BJ191" s="8">
        <v>1070</v>
      </c>
      <c r="BK191" s="8">
        <v>1547</v>
      </c>
      <c r="BL191" s="8">
        <v>1659</v>
      </c>
      <c r="BM191" s="8">
        <v>621</v>
      </c>
      <c r="BN191" s="8">
        <v>1603</v>
      </c>
      <c r="BO191" s="8">
        <v>1404</v>
      </c>
      <c r="BP191" s="8">
        <v>1399</v>
      </c>
      <c r="BQ191" s="8">
        <v>1602</v>
      </c>
      <c r="BR191" s="8">
        <v>1511</v>
      </c>
      <c r="BS191" s="8">
        <v>1690</v>
      </c>
      <c r="BT191" s="8">
        <v>3471</v>
      </c>
      <c r="BU191" s="8">
        <v>3245</v>
      </c>
      <c r="BV191" s="8">
        <v>2621</v>
      </c>
      <c r="BW191" s="8">
        <v>3500</v>
      </c>
      <c r="BX191" s="8">
        <v>3004</v>
      </c>
      <c r="BY191" s="8">
        <v>47</v>
      </c>
      <c r="BZ191" s="8">
        <v>2341</v>
      </c>
      <c r="CA191" s="8">
        <v>1337</v>
      </c>
      <c r="CB191" s="8">
        <v>2337</v>
      </c>
      <c r="CC191" s="8">
        <v>1350</v>
      </c>
      <c r="CD191" s="8">
        <v>739</v>
      </c>
      <c r="CE191" s="8">
        <v>691</v>
      </c>
      <c r="CF191" s="8">
        <v>652</v>
      </c>
      <c r="CG191" s="8">
        <v>622</v>
      </c>
      <c r="CH191" s="8">
        <v>635</v>
      </c>
      <c r="CI191" s="8">
        <v>5122</v>
      </c>
      <c r="CJ191" s="8">
        <v>4433</v>
      </c>
      <c r="CK191" s="8">
        <v>3811</v>
      </c>
      <c r="CL191" s="8">
        <v>4938</v>
      </c>
      <c r="CM191" s="8">
        <v>6563</v>
      </c>
      <c r="CN191" s="8">
        <v>15039</v>
      </c>
      <c r="CO191" s="8">
        <v>12806</v>
      </c>
      <c r="CP191" s="8">
        <v>6670</v>
      </c>
      <c r="CQ191" s="8">
        <v>6632</v>
      </c>
      <c r="CR191" s="8">
        <v>14306</v>
      </c>
      <c r="CS191" s="8">
        <v>105626</v>
      </c>
      <c r="CT191" s="8">
        <v>114701</v>
      </c>
      <c r="CU191" s="8">
        <v>109291</v>
      </c>
      <c r="CV191" s="8">
        <v>97927</v>
      </c>
      <c r="CW191" s="8">
        <v>101099</v>
      </c>
      <c r="CX191" s="8">
        <v>51</v>
      </c>
      <c r="CY191" s="8">
        <v>2</v>
      </c>
      <c r="CZ191" s="8">
        <v>0</v>
      </c>
      <c r="DA191" s="8">
        <v>2</v>
      </c>
      <c r="DB191" s="8">
        <v>0</v>
      </c>
      <c r="DC191" s="8">
        <v>12558</v>
      </c>
      <c r="DD191" s="8">
        <v>11668</v>
      </c>
      <c r="DE191" s="8">
        <v>10071</v>
      </c>
      <c r="DF191" s="8">
        <v>10658</v>
      </c>
      <c r="DG191" s="8">
        <v>12041</v>
      </c>
      <c r="DH191" s="8" t="s">
        <v>150</v>
      </c>
      <c r="DI191" s="8" t="s">
        <v>150</v>
      </c>
      <c r="DJ191" s="8" t="s">
        <v>150</v>
      </c>
      <c r="DK191" s="8" t="s">
        <v>150</v>
      </c>
      <c r="DL191" s="8" t="s">
        <v>150</v>
      </c>
      <c r="DM191" s="8">
        <v>401</v>
      </c>
      <c r="DN191" s="8">
        <v>1263</v>
      </c>
      <c r="DO191" s="8">
        <v>831</v>
      </c>
      <c r="DP191" s="8">
        <v>1197</v>
      </c>
      <c r="DQ191" s="8">
        <v>569</v>
      </c>
      <c r="DR191" s="8">
        <v>8735</v>
      </c>
      <c r="DS191" s="8">
        <v>11246</v>
      </c>
      <c r="DT191" s="8">
        <v>9863</v>
      </c>
      <c r="DU191" s="8">
        <v>6509</v>
      </c>
      <c r="DV191" s="8">
        <v>6850</v>
      </c>
      <c r="DW191" s="8">
        <v>13244</v>
      </c>
      <c r="DX191" s="8">
        <v>19344</v>
      </c>
      <c r="DY191" s="8">
        <v>11042</v>
      </c>
      <c r="DZ191" s="8">
        <v>11702</v>
      </c>
      <c r="EA191" s="8">
        <v>32953</v>
      </c>
      <c r="EB191" s="8">
        <v>27990</v>
      </c>
      <c r="EC191" s="8">
        <v>21836</v>
      </c>
      <c r="ED191" s="8">
        <v>17775</v>
      </c>
      <c r="EE191" s="8">
        <v>22481</v>
      </c>
      <c r="EF191" s="8">
        <v>21571</v>
      </c>
      <c r="EG191" s="8">
        <v>6355</v>
      </c>
      <c r="EH191" s="8">
        <v>7612</v>
      </c>
      <c r="EI191" s="8">
        <v>10772</v>
      </c>
      <c r="EJ191" s="8">
        <v>7915</v>
      </c>
      <c r="EK191" s="8">
        <v>14418</v>
      </c>
      <c r="EL191" s="8">
        <v>4666</v>
      </c>
      <c r="EM191" s="8">
        <v>3664</v>
      </c>
      <c r="EN191" s="8">
        <v>3568</v>
      </c>
      <c r="EO191" s="8">
        <v>4385</v>
      </c>
      <c r="EP191" s="8">
        <v>4513</v>
      </c>
      <c r="EQ191" s="8">
        <v>1001</v>
      </c>
      <c r="ER191" s="8">
        <v>734</v>
      </c>
      <c r="ES191" s="8">
        <v>764</v>
      </c>
      <c r="ET191" s="8">
        <v>831</v>
      </c>
      <c r="EU191" s="8">
        <v>606</v>
      </c>
      <c r="EV191" s="8">
        <v>3085</v>
      </c>
      <c r="EW191" s="8">
        <v>4321</v>
      </c>
      <c r="EX191" s="8">
        <v>5202</v>
      </c>
      <c r="EY191" s="8">
        <v>1810</v>
      </c>
      <c r="EZ191" s="8">
        <v>1827</v>
      </c>
      <c r="FA191" s="8">
        <v>10216</v>
      </c>
      <c r="FB191" s="8">
        <v>6373</v>
      </c>
      <c r="FC191" s="8">
        <v>9765</v>
      </c>
      <c r="FD191" s="8">
        <v>12071</v>
      </c>
      <c r="FE191" s="8">
        <v>15422</v>
      </c>
      <c r="FF191" s="8">
        <v>798</v>
      </c>
      <c r="FG191" s="8">
        <v>1278</v>
      </c>
      <c r="FH191" s="8">
        <v>521</v>
      </c>
      <c r="FI191" s="8">
        <v>915</v>
      </c>
      <c r="FJ191" s="8">
        <v>142</v>
      </c>
      <c r="FK191" s="8">
        <v>4594</v>
      </c>
      <c r="FL191" s="8">
        <v>4137</v>
      </c>
      <c r="FM191" s="8">
        <v>3800</v>
      </c>
      <c r="FN191" s="8">
        <v>3644</v>
      </c>
      <c r="FO191" s="8">
        <v>4842</v>
      </c>
      <c r="FP191" s="8">
        <v>1007</v>
      </c>
      <c r="FQ191" s="8">
        <v>2323</v>
      </c>
      <c r="FR191" s="8">
        <v>913</v>
      </c>
      <c r="FS191" s="8">
        <v>1141</v>
      </c>
      <c r="FT191" s="8">
        <v>1895</v>
      </c>
      <c r="FU191" s="8">
        <v>6092</v>
      </c>
      <c r="FV191" s="8">
        <v>7573</v>
      </c>
      <c r="FW191" s="8">
        <v>7353</v>
      </c>
      <c r="FX191" s="8">
        <v>4559</v>
      </c>
      <c r="FY191" s="8">
        <v>5451</v>
      </c>
      <c r="FZ191" s="8">
        <v>17914</v>
      </c>
      <c r="GA191" s="8">
        <v>22885</v>
      </c>
      <c r="GB191" s="8">
        <v>25426</v>
      </c>
      <c r="GC191" s="8">
        <v>20673</v>
      </c>
      <c r="GD191" s="8">
        <v>16727</v>
      </c>
      <c r="GE191" s="8">
        <v>2269</v>
      </c>
      <c r="GF191" s="8">
        <v>2437</v>
      </c>
      <c r="GG191" s="8">
        <v>3468</v>
      </c>
      <c r="GH191" s="8">
        <v>5952</v>
      </c>
      <c r="GI191" s="8">
        <v>2149</v>
      </c>
      <c r="GJ191" s="8">
        <v>578</v>
      </c>
      <c r="GK191" s="8">
        <v>1766</v>
      </c>
      <c r="GL191" s="8">
        <v>2526</v>
      </c>
      <c r="GM191" s="8">
        <v>2251</v>
      </c>
      <c r="GN191" s="8">
        <v>1791</v>
      </c>
      <c r="GO191" s="8">
        <v>3522</v>
      </c>
      <c r="GP191" s="8">
        <v>3637</v>
      </c>
      <c r="GQ191" s="8">
        <v>2739</v>
      </c>
      <c r="GR191" s="8">
        <v>2547</v>
      </c>
      <c r="GS191" s="8">
        <v>2998</v>
      </c>
      <c r="GT191" s="8">
        <v>6469</v>
      </c>
      <c r="GU191" s="8">
        <v>13357</v>
      </c>
      <c r="GV191" s="8">
        <v>9841</v>
      </c>
      <c r="GW191" s="8">
        <v>6123</v>
      </c>
      <c r="GX191" s="8">
        <v>5594</v>
      </c>
      <c r="GY191" s="8">
        <v>2677</v>
      </c>
      <c r="GZ191" s="8">
        <v>2310</v>
      </c>
      <c r="HA191" s="8">
        <v>1663</v>
      </c>
      <c r="HB191" s="8">
        <v>1727</v>
      </c>
      <c r="HC191" s="8">
        <v>2688</v>
      </c>
      <c r="HD191" s="8">
        <v>146</v>
      </c>
      <c r="HE191" s="8">
        <v>116</v>
      </c>
      <c r="HF191" s="8">
        <v>123</v>
      </c>
      <c r="HG191" s="8">
        <v>142</v>
      </c>
      <c r="HH191" s="8">
        <v>143</v>
      </c>
      <c r="HI191" s="8">
        <v>25501</v>
      </c>
      <c r="HJ191" s="8">
        <v>28214</v>
      </c>
      <c r="HK191" s="8">
        <v>29929</v>
      </c>
      <c r="HL191" s="8">
        <v>30042</v>
      </c>
      <c r="HM191" s="8">
        <v>33103</v>
      </c>
      <c r="HN191" s="8">
        <v>364</v>
      </c>
      <c r="HO191" s="8" t="s">
        <v>150</v>
      </c>
      <c r="HP191" s="8" t="s">
        <v>150</v>
      </c>
      <c r="HQ191" s="8" t="s">
        <v>150</v>
      </c>
      <c r="HR191" s="8" t="s">
        <v>150</v>
      </c>
      <c r="HS191" s="8">
        <v>14039</v>
      </c>
      <c r="HT191" s="8">
        <v>16216</v>
      </c>
      <c r="HU191" s="8">
        <v>21963</v>
      </c>
      <c r="HV191" s="8">
        <v>19915</v>
      </c>
      <c r="HW191" s="8">
        <v>33470</v>
      </c>
      <c r="HX191" s="8">
        <v>101</v>
      </c>
      <c r="HY191" s="8">
        <v>198</v>
      </c>
      <c r="HZ191" s="8">
        <v>540</v>
      </c>
      <c r="IA191" s="8">
        <v>168</v>
      </c>
      <c r="IB191" s="8" t="s">
        <v>150</v>
      </c>
      <c r="IC191" s="8">
        <v>2163</v>
      </c>
      <c r="ID191" s="8">
        <v>2159</v>
      </c>
      <c r="IE191" s="8">
        <v>2448</v>
      </c>
      <c r="IF191" s="8">
        <v>2632</v>
      </c>
      <c r="IG191" s="8">
        <v>2536</v>
      </c>
      <c r="IH191" s="8">
        <v>2974</v>
      </c>
      <c r="II191" s="8">
        <v>2783</v>
      </c>
      <c r="IJ191" s="8">
        <v>2909</v>
      </c>
      <c r="IK191" s="8">
        <v>2697</v>
      </c>
      <c r="IL191" s="8">
        <v>3079</v>
      </c>
      <c r="IM191" s="8">
        <v>2067</v>
      </c>
      <c r="IN191" s="8">
        <v>1628</v>
      </c>
      <c r="IO191" s="8" t="s">
        <v>150</v>
      </c>
      <c r="IP191" s="8" t="s">
        <v>150</v>
      </c>
      <c r="IQ191" s="8" t="s">
        <v>150</v>
      </c>
      <c r="IR191" s="8">
        <v>8409</v>
      </c>
      <c r="IS191" s="8">
        <v>7155</v>
      </c>
      <c r="IT191" s="8" t="s">
        <v>150</v>
      </c>
      <c r="IU191" s="8" t="s">
        <v>150</v>
      </c>
      <c r="IV191" s="8" t="s">
        <v>150</v>
      </c>
      <c r="IW191" s="8">
        <v>5647</v>
      </c>
      <c r="IX191" s="8">
        <v>5617</v>
      </c>
      <c r="IY191" s="8">
        <v>5350</v>
      </c>
      <c r="IZ191" s="8">
        <v>6030</v>
      </c>
      <c r="JA191" s="8">
        <v>6485</v>
      </c>
      <c r="JB191" s="8">
        <v>6334</v>
      </c>
      <c r="JC191" s="8">
        <v>7666</v>
      </c>
      <c r="JD191" s="8">
        <v>9397</v>
      </c>
      <c r="JE191" s="8">
        <v>9544</v>
      </c>
      <c r="JF191" s="8">
        <v>10459</v>
      </c>
      <c r="JG191" s="8">
        <v>5470</v>
      </c>
      <c r="JH191" s="8">
        <v>5707</v>
      </c>
      <c r="JI191" s="8">
        <v>4010</v>
      </c>
      <c r="JJ191" s="8">
        <v>5060</v>
      </c>
      <c r="JK191" s="8">
        <v>5395</v>
      </c>
      <c r="JL191" s="8">
        <v>3229</v>
      </c>
      <c r="JM191" s="8">
        <v>3983</v>
      </c>
      <c r="JN191" s="8">
        <v>3765</v>
      </c>
      <c r="JO191" s="8">
        <v>4313</v>
      </c>
      <c r="JP191" s="8">
        <v>6270</v>
      </c>
      <c r="JQ191" s="8">
        <v>2379</v>
      </c>
      <c r="JR191" s="8">
        <v>4040</v>
      </c>
      <c r="JS191" s="8">
        <v>1586</v>
      </c>
      <c r="JT191" s="8">
        <v>1464</v>
      </c>
      <c r="JU191" s="8">
        <v>2117</v>
      </c>
      <c r="JV191" s="8">
        <v>4623</v>
      </c>
      <c r="JW191" s="8">
        <v>5452</v>
      </c>
      <c r="JX191" s="8">
        <v>6271</v>
      </c>
      <c r="JY191" s="8">
        <v>3755</v>
      </c>
      <c r="JZ191" s="8">
        <v>3831</v>
      </c>
      <c r="KA191" s="8">
        <v>194</v>
      </c>
      <c r="KB191" s="8">
        <v>178</v>
      </c>
      <c r="KC191" s="8">
        <v>218</v>
      </c>
      <c r="KD191" s="8">
        <v>258</v>
      </c>
      <c r="KE191" s="8">
        <v>289</v>
      </c>
      <c r="KF191" s="8">
        <v>430</v>
      </c>
      <c r="KG191" s="8">
        <v>645</v>
      </c>
      <c r="KH191" s="8">
        <v>1007</v>
      </c>
      <c r="KI191" s="8">
        <v>1092</v>
      </c>
      <c r="KJ191" s="8" t="s">
        <v>150</v>
      </c>
      <c r="KK191" s="8">
        <v>289</v>
      </c>
      <c r="KL191" s="8">
        <v>750</v>
      </c>
      <c r="KM191" s="8">
        <v>554</v>
      </c>
      <c r="KN191" s="8">
        <v>589</v>
      </c>
      <c r="KO191" s="8" t="s">
        <v>150</v>
      </c>
      <c r="KP191" s="8">
        <v>78</v>
      </c>
      <c r="KQ191" s="8">
        <v>52</v>
      </c>
      <c r="KR191" s="8">
        <v>55</v>
      </c>
      <c r="KS191" s="8">
        <v>59</v>
      </c>
      <c r="KT191" s="8">
        <v>53</v>
      </c>
      <c r="KU191" s="8">
        <v>2534</v>
      </c>
      <c r="KV191" s="8">
        <v>2117</v>
      </c>
      <c r="KW191" s="8">
        <v>3270</v>
      </c>
      <c r="KX191" s="8">
        <v>2009</v>
      </c>
      <c r="KY191" s="8">
        <v>4966</v>
      </c>
      <c r="KZ191" s="8">
        <v>1557</v>
      </c>
      <c r="LA191" s="8">
        <v>1419</v>
      </c>
      <c r="LB191" s="8">
        <v>1092</v>
      </c>
      <c r="LC191" s="8">
        <v>2005</v>
      </c>
      <c r="LD191" s="8">
        <v>1936</v>
      </c>
      <c r="LE191" s="8">
        <v>4964</v>
      </c>
      <c r="LF191" s="8">
        <v>3999</v>
      </c>
      <c r="LG191" s="8">
        <v>4497</v>
      </c>
      <c r="LH191" s="8">
        <v>7856</v>
      </c>
      <c r="LI191" s="8">
        <v>6037</v>
      </c>
      <c r="LJ191" s="8">
        <v>1284</v>
      </c>
      <c r="LK191" s="8">
        <v>1158</v>
      </c>
      <c r="LL191" s="8" t="s">
        <v>150</v>
      </c>
      <c r="LM191" s="8" t="s">
        <v>150</v>
      </c>
      <c r="LN191" s="8" t="s">
        <v>150</v>
      </c>
      <c r="LO191" s="8">
        <v>2120</v>
      </c>
      <c r="LP191" s="8">
        <v>2181</v>
      </c>
      <c r="LQ191" s="8">
        <v>2607</v>
      </c>
      <c r="LR191" s="8">
        <v>2245</v>
      </c>
      <c r="LS191" s="8">
        <v>2543</v>
      </c>
      <c r="LT191" s="8">
        <v>1083</v>
      </c>
      <c r="LU191" s="8">
        <v>14076</v>
      </c>
      <c r="LV191" s="8">
        <v>1094</v>
      </c>
      <c r="LW191" s="8">
        <v>1102</v>
      </c>
      <c r="LX191" s="8">
        <v>3177</v>
      </c>
      <c r="LY191" s="8">
        <v>5886</v>
      </c>
      <c r="LZ191" s="8">
        <v>5913</v>
      </c>
      <c r="MA191" s="8">
        <v>4841</v>
      </c>
      <c r="MB191" s="8">
        <v>4831</v>
      </c>
      <c r="MC191" s="8">
        <v>5358</v>
      </c>
      <c r="MD191" s="8">
        <v>-207</v>
      </c>
      <c r="ME191" s="8">
        <v>-553</v>
      </c>
      <c r="MF191" s="8">
        <v>0</v>
      </c>
      <c r="MG191" s="8">
        <v>2387</v>
      </c>
      <c r="MH191" s="8">
        <v>2648</v>
      </c>
      <c r="MI191" s="8">
        <v>3450</v>
      </c>
      <c r="MJ191" s="8">
        <v>3087</v>
      </c>
      <c r="MK191" s="8">
        <v>2452</v>
      </c>
      <c r="ML191" s="8">
        <v>3219</v>
      </c>
      <c r="MM191" s="8">
        <v>4264</v>
      </c>
      <c r="MN191" s="8">
        <v>2418</v>
      </c>
      <c r="MO191" s="8">
        <v>1177</v>
      </c>
      <c r="MP191" s="8">
        <v>1953</v>
      </c>
      <c r="MQ191" s="8">
        <v>1698</v>
      </c>
      <c r="MR191" s="8">
        <v>2455</v>
      </c>
      <c r="MS191" s="8">
        <v>353</v>
      </c>
      <c r="MT191" s="8">
        <v>337</v>
      </c>
      <c r="MU191" s="8">
        <v>372</v>
      </c>
      <c r="MV191" s="8">
        <v>324</v>
      </c>
      <c r="MW191" s="8">
        <v>355</v>
      </c>
      <c r="MX191" s="8">
        <v>-118</v>
      </c>
      <c r="MY191" s="8">
        <v>55</v>
      </c>
      <c r="MZ191" s="8" t="s">
        <v>150</v>
      </c>
      <c r="NA191" s="8" t="s">
        <v>150</v>
      </c>
      <c r="NB191" s="8" t="s">
        <v>150</v>
      </c>
      <c r="NC191" s="8">
        <v>1567</v>
      </c>
      <c r="ND191" s="8">
        <v>4402</v>
      </c>
      <c r="NE191" s="8">
        <v>1337</v>
      </c>
      <c r="NF191" s="8">
        <v>3166</v>
      </c>
      <c r="NG191" s="8">
        <v>1260</v>
      </c>
      <c r="NH191" s="8">
        <v>3028</v>
      </c>
      <c r="NI191" s="8">
        <v>12226</v>
      </c>
      <c r="NJ191" s="8">
        <v>4309</v>
      </c>
      <c r="NK191" s="8">
        <v>3984</v>
      </c>
      <c r="NL191" s="8">
        <v>5520</v>
      </c>
      <c r="NM191" s="8">
        <v>1531</v>
      </c>
      <c r="NN191" s="8">
        <v>1808</v>
      </c>
      <c r="NO191" s="8">
        <v>2320</v>
      </c>
      <c r="NP191" s="8">
        <v>4931</v>
      </c>
      <c r="NQ191" s="8">
        <v>2709</v>
      </c>
      <c r="NR191" s="8">
        <v>10565</v>
      </c>
      <c r="NS191" s="8">
        <v>8791</v>
      </c>
      <c r="NT191" s="8">
        <v>9552</v>
      </c>
      <c r="NU191" s="8">
        <v>12524</v>
      </c>
      <c r="NV191" s="8">
        <v>12360</v>
      </c>
      <c r="NW191" s="8">
        <v>106</v>
      </c>
      <c r="NX191" s="8">
        <v>94</v>
      </c>
      <c r="NY191" s="8">
        <v>107</v>
      </c>
      <c r="NZ191" s="8">
        <v>91</v>
      </c>
      <c r="OA191" s="8">
        <v>107</v>
      </c>
      <c r="OB191" s="8">
        <v>10250</v>
      </c>
      <c r="OC191" s="8">
        <v>9668</v>
      </c>
      <c r="OD191" s="8">
        <v>11656</v>
      </c>
      <c r="OE191" s="8">
        <v>13392</v>
      </c>
      <c r="OF191" s="8">
        <v>14366</v>
      </c>
      <c r="OG191" s="8">
        <v>11400</v>
      </c>
      <c r="OH191" s="8">
        <v>15155</v>
      </c>
      <c r="OI191" s="8">
        <v>15090</v>
      </c>
      <c r="OJ191" s="8">
        <v>14899</v>
      </c>
      <c r="OK191" s="8">
        <v>14306</v>
      </c>
      <c r="OL191" s="8">
        <v>561</v>
      </c>
      <c r="OM191" s="8">
        <v>1165</v>
      </c>
      <c r="ON191" s="8">
        <v>1757</v>
      </c>
      <c r="OO191" s="8">
        <v>1605</v>
      </c>
      <c r="OP191" s="8">
        <v>2024</v>
      </c>
      <c r="OQ191" s="8">
        <v>7158</v>
      </c>
      <c r="OR191" s="8">
        <v>7625</v>
      </c>
      <c r="OS191" s="8">
        <v>9299</v>
      </c>
      <c r="OT191" s="8">
        <v>8457</v>
      </c>
      <c r="OU191" s="8">
        <v>9119</v>
      </c>
      <c r="OV191" s="8">
        <v>303</v>
      </c>
      <c r="OW191" s="8">
        <v>306</v>
      </c>
      <c r="OX191" s="8">
        <v>321</v>
      </c>
      <c r="OY191" s="8">
        <v>292</v>
      </c>
      <c r="OZ191" s="8">
        <v>340</v>
      </c>
      <c r="PA191" s="8">
        <v>9010</v>
      </c>
      <c r="PB191" s="8">
        <v>10965</v>
      </c>
      <c r="PC191" s="8">
        <v>7181</v>
      </c>
      <c r="PD191" s="8">
        <v>8238</v>
      </c>
      <c r="PE191" s="8">
        <v>5331</v>
      </c>
      <c r="PF191" s="8">
        <v>11504</v>
      </c>
      <c r="PG191" s="8">
        <v>4500</v>
      </c>
      <c r="PH191" s="8">
        <v>3101</v>
      </c>
      <c r="PI191" s="8">
        <v>2514</v>
      </c>
      <c r="PJ191" s="8">
        <v>2592</v>
      </c>
      <c r="PK191" s="8">
        <v>5532</v>
      </c>
      <c r="PL191" s="8">
        <v>5995</v>
      </c>
      <c r="PM191" s="8">
        <v>5943</v>
      </c>
      <c r="PN191" s="8">
        <v>5866</v>
      </c>
      <c r="PO191" s="8">
        <v>5597</v>
      </c>
      <c r="PP191" s="8">
        <v>6320</v>
      </c>
      <c r="PQ191" s="8">
        <v>6748</v>
      </c>
      <c r="PR191" s="8">
        <v>6273</v>
      </c>
      <c r="PS191" s="8">
        <v>5817</v>
      </c>
      <c r="PT191" s="8">
        <v>8431</v>
      </c>
      <c r="PU191" s="8">
        <v>4003</v>
      </c>
      <c r="PV191" s="8">
        <v>10490</v>
      </c>
      <c r="PW191" s="8">
        <v>8567</v>
      </c>
      <c r="PX191" s="8">
        <v>9274</v>
      </c>
      <c r="PY191" s="8">
        <v>7142</v>
      </c>
      <c r="PZ191" s="8">
        <v>2210</v>
      </c>
      <c r="QA191" s="8">
        <v>2129</v>
      </c>
      <c r="QB191" s="8">
        <v>2265</v>
      </c>
      <c r="QC191" s="8">
        <v>2041</v>
      </c>
      <c r="QD191" s="8">
        <v>2460</v>
      </c>
      <c r="QE191" s="8">
        <v>190424</v>
      </c>
      <c r="QF191" s="8">
        <v>12202691</v>
      </c>
      <c r="QG191" s="8">
        <v>11371691</v>
      </c>
      <c r="QH191" s="8">
        <v>1198783</v>
      </c>
      <c r="QI191" s="8">
        <v>1781246</v>
      </c>
      <c r="QJ191" s="8">
        <v>9434</v>
      </c>
      <c r="QK191" s="8">
        <v>16740</v>
      </c>
      <c r="QL191" s="8">
        <v>8097</v>
      </c>
      <c r="QM191" s="8">
        <v>149446</v>
      </c>
      <c r="QN191" s="8">
        <v>27218</v>
      </c>
      <c r="QO191" s="8">
        <v>13933</v>
      </c>
      <c r="QP191" s="8">
        <v>14565</v>
      </c>
      <c r="QQ191" s="8">
        <v>13845</v>
      </c>
      <c r="QR191" s="8">
        <v>26744</v>
      </c>
      <c r="QS191" s="8">
        <v>9578</v>
      </c>
      <c r="QT191" s="8">
        <v>1678</v>
      </c>
      <c r="QU191" s="8">
        <v>1269</v>
      </c>
      <c r="QV191" s="8">
        <v>1321</v>
      </c>
      <c r="QW191" s="8">
        <v>1471</v>
      </c>
      <c r="QX191" s="8">
        <v>2810</v>
      </c>
      <c r="QY191" s="8">
        <v>1339</v>
      </c>
      <c r="QZ191" s="8">
        <v>1317</v>
      </c>
      <c r="RA191" s="8">
        <v>1436</v>
      </c>
      <c r="RB191" s="8">
        <v>796</v>
      </c>
      <c r="RC191" s="8">
        <v>1424</v>
      </c>
      <c r="RD191" s="8">
        <v>99</v>
      </c>
      <c r="RE191" s="8" t="s">
        <v>150</v>
      </c>
      <c r="RF191" s="8" t="s">
        <v>150</v>
      </c>
      <c r="RG191" s="8" t="s">
        <v>150</v>
      </c>
      <c r="RH191" s="8" t="s">
        <v>150</v>
      </c>
      <c r="RI191" s="8">
        <v>98</v>
      </c>
      <c r="RJ191" s="8">
        <v>81</v>
      </c>
      <c r="RK191" s="8">
        <v>89</v>
      </c>
      <c r="RL191" s="8">
        <v>64</v>
      </c>
      <c r="RM191" s="8" t="s">
        <v>150</v>
      </c>
      <c r="RN191" s="8">
        <v>5278</v>
      </c>
      <c r="RO191" s="8">
        <v>4569</v>
      </c>
      <c r="RP191" s="8">
        <v>5454</v>
      </c>
      <c r="RQ191" s="8">
        <v>4108</v>
      </c>
      <c r="RR191" s="8">
        <v>6121</v>
      </c>
      <c r="RS191" s="8">
        <v>485</v>
      </c>
      <c r="RT191" s="8">
        <v>4646</v>
      </c>
      <c r="RU191" s="8">
        <v>3578</v>
      </c>
      <c r="RV191" s="8">
        <v>1409</v>
      </c>
      <c r="RW191" s="8">
        <v>1537</v>
      </c>
      <c r="RX191" s="8">
        <v>6341</v>
      </c>
      <c r="RY191" s="8">
        <v>4792</v>
      </c>
      <c r="RZ191" s="8">
        <v>5533</v>
      </c>
      <c r="SA191" s="8">
        <v>6061</v>
      </c>
      <c r="SB191" s="8">
        <v>5370</v>
      </c>
      <c r="SC191" s="8">
        <v>4009</v>
      </c>
      <c r="SD191" s="8">
        <v>8967</v>
      </c>
      <c r="SE191" s="8">
        <v>7807</v>
      </c>
      <c r="SF191" s="8">
        <v>7641</v>
      </c>
      <c r="SG191" s="8">
        <v>7938</v>
      </c>
      <c r="SH191" s="8">
        <v>4218</v>
      </c>
      <c r="SI191" s="8">
        <v>4099</v>
      </c>
      <c r="SJ191" s="8">
        <v>2524</v>
      </c>
      <c r="SK191" s="8">
        <v>2352</v>
      </c>
      <c r="SL191" s="8">
        <v>2201</v>
      </c>
      <c r="SM191" s="8">
        <v>5139</v>
      </c>
      <c r="SN191" s="8">
        <v>4677</v>
      </c>
      <c r="SO191" s="8">
        <v>4711</v>
      </c>
      <c r="SP191" s="8">
        <v>3823</v>
      </c>
      <c r="SQ191" s="8">
        <v>5899</v>
      </c>
      <c r="SR191" s="8">
        <v>3074</v>
      </c>
      <c r="SS191" s="8">
        <v>2791</v>
      </c>
      <c r="ST191" s="8">
        <v>3336</v>
      </c>
      <c r="SU191" s="8">
        <v>-497</v>
      </c>
      <c r="SV191" s="8">
        <v>3046</v>
      </c>
      <c r="SW191" s="8">
        <v>19010</v>
      </c>
      <c r="SX191" s="8">
        <v>12886</v>
      </c>
      <c r="SY191" s="8">
        <v>18756</v>
      </c>
      <c r="SZ191" s="8">
        <v>14585</v>
      </c>
      <c r="TA191" s="8">
        <v>12378</v>
      </c>
      <c r="TB191" s="8">
        <v>6056</v>
      </c>
      <c r="TC191" s="8">
        <v>4957</v>
      </c>
      <c r="TD191" s="8">
        <v>6405</v>
      </c>
      <c r="TE191" s="8">
        <v>3187</v>
      </c>
      <c r="TF191" s="8">
        <v>6365</v>
      </c>
      <c r="TG191" s="8">
        <v>61</v>
      </c>
      <c r="TH191" s="8">
        <v>385</v>
      </c>
      <c r="TI191" s="8">
        <v>1215</v>
      </c>
      <c r="TJ191" s="8">
        <v>1139</v>
      </c>
      <c r="TK191" s="8">
        <v>-169</v>
      </c>
      <c r="TL191" s="8">
        <v>271</v>
      </c>
      <c r="TM191" s="8">
        <v>510</v>
      </c>
      <c r="TN191" s="8">
        <v>119</v>
      </c>
      <c r="TO191" s="8">
        <v>2006</v>
      </c>
      <c r="TP191" s="8">
        <v>-1075</v>
      </c>
      <c r="TQ191" s="8">
        <v>95755</v>
      </c>
      <c r="TR191" s="8">
        <v>112646</v>
      </c>
      <c r="TS191" s="8">
        <v>140446</v>
      </c>
      <c r="TT191" s="8">
        <v>181130</v>
      </c>
      <c r="TU191" s="8">
        <v>215579</v>
      </c>
      <c r="TV191" s="8">
        <v>1927</v>
      </c>
      <c r="TW191" s="8">
        <v>2443</v>
      </c>
      <c r="TX191" s="8">
        <v>2735</v>
      </c>
      <c r="TY191" s="8">
        <v>3309</v>
      </c>
      <c r="TZ191" s="8">
        <v>6806</v>
      </c>
      <c r="UA191" s="8">
        <v>117582</v>
      </c>
      <c r="UB191" s="8">
        <v>2996147</v>
      </c>
      <c r="UC191" s="8">
        <v>902074</v>
      </c>
      <c r="UD191" s="8">
        <v>2255479</v>
      </c>
      <c r="UE191" s="8">
        <v>1882001</v>
      </c>
      <c r="UF191" s="8">
        <v>1457</v>
      </c>
      <c r="UG191" s="8">
        <v>1917</v>
      </c>
      <c r="UH191" s="8">
        <v>1528</v>
      </c>
      <c r="UI191" s="8">
        <v>3468</v>
      </c>
      <c r="UJ191" s="8">
        <v>4765</v>
      </c>
      <c r="UK191" s="8">
        <v>4352</v>
      </c>
      <c r="UL191" s="8">
        <v>5391</v>
      </c>
      <c r="UM191" s="8">
        <v>3443</v>
      </c>
      <c r="UN191" s="8">
        <v>-5429</v>
      </c>
      <c r="UO191" s="8">
        <v>4433</v>
      </c>
      <c r="UP191" s="8">
        <v>2423</v>
      </c>
      <c r="UQ191" s="8">
        <v>5365</v>
      </c>
      <c r="UR191" s="8">
        <v>9010</v>
      </c>
      <c r="US191" s="8">
        <v>7677</v>
      </c>
      <c r="UT191" s="8">
        <v>5491</v>
      </c>
      <c r="UU191" s="8">
        <v>225</v>
      </c>
      <c r="UV191" s="8">
        <v>249</v>
      </c>
      <c r="UW191" s="8">
        <v>245</v>
      </c>
      <c r="UX191" s="8">
        <v>254</v>
      </c>
      <c r="UY191" s="8">
        <v>291</v>
      </c>
      <c r="UZ191" s="8">
        <v>8626</v>
      </c>
      <c r="VA191" s="8">
        <v>7523</v>
      </c>
      <c r="VB191" s="8">
        <v>8559</v>
      </c>
      <c r="VC191" s="8">
        <v>13384</v>
      </c>
      <c r="VD191" s="8">
        <v>16171</v>
      </c>
      <c r="VE191" s="8">
        <v>2203</v>
      </c>
      <c r="VF191" s="8">
        <v>1498</v>
      </c>
      <c r="VG191" s="8">
        <v>1909</v>
      </c>
      <c r="VH191" s="8">
        <v>4845</v>
      </c>
      <c r="VI191" s="8">
        <v>2108</v>
      </c>
      <c r="VJ191" s="8">
        <v>14256</v>
      </c>
      <c r="VK191" s="8">
        <v>14567</v>
      </c>
      <c r="VL191" s="8">
        <v>11864</v>
      </c>
      <c r="VM191" s="8">
        <v>1093</v>
      </c>
      <c r="VN191" s="8">
        <v>6475</v>
      </c>
      <c r="VO191" s="8">
        <v>2197</v>
      </c>
      <c r="VP191" s="8">
        <v>2304</v>
      </c>
      <c r="VQ191" s="8">
        <v>930</v>
      </c>
      <c r="VR191" s="8">
        <v>3473</v>
      </c>
      <c r="VS191" s="8">
        <v>3751</v>
      </c>
      <c r="VT191" s="8">
        <v>684</v>
      </c>
      <c r="VU191" s="8">
        <v>945</v>
      </c>
      <c r="VV191" s="8">
        <v>4671</v>
      </c>
      <c r="VW191" s="8">
        <v>1768</v>
      </c>
      <c r="VX191" s="8">
        <v>1437</v>
      </c>
      <c r="VY191" s="8">
        <v>1029</v>
      </c>
      <c r="VZ191" s="8">
        <v>2262</v>
      </c>
      <c r="WA191" s="8">
        <v>517</v>
      </c>
      <c r="WB191" s="8">
        <v>857</v>
      </c>
      <c r="WC191" s="8">
        <v>1243</v>
      </c>
      <c r="WD191" s="8">
        <v>-20</v>
      </c>
      <c r="WE191" s="8">
        <v>1483</v>
      </c>
      <c r="WF191" s="8">
        <v>-50</v>
      </c>
      <c r="WG191" s="8">
        <v>316</v>
      </c>
      <c r="WH191" s="8">
        <v>-252</v>
      </c>
      <c r="WI191" s="8">
        <v>2248</v>
      </c>
      <c r="WJ191" s="8">
        <v>2210</v>
      </c>
      <c r="WK191" s="8">
        <v>3193</v>
      </c>
      <c r="WL191" s="8">
        <v>2447</v>
      </c>
      <c r="WM191" s="8">
        <v>3594</v>
      </c>
      <c r="WN191" s="8">
        <v>586</v>
      </c>
      <c r="WO191" s="8">
        <v>718</v>
      </c>
      <c r="WP191" s="8">
        <v>661</v>
      </c>
      <c r="WQ191" s="8">
        <v>685</v>
      </c>
      <c r="WR191" s="8">
        <v>244</v>
      </c>
      <c r="WS191" s="8">
        <v>14785</v>
      </c>
      <c r="WT191" s="8">
        <v>14587</v>
      </c>
      <c r="WU191" s="8">
        <v>10727</v>
      </c>
      <c r="WV191" s="8">
        <v>10729</v>
      </c>
      <c r="WW191" s="8">
        <v>13478</v>
      </c>
      <c r="WX191" s="8">
        <v>176</v>
      </c>
      <c r="WY191" s="8">
        <v>152</v>
      </c>
      <c r="WZ191" s="8">
        <v>186</v>
      </c>
      <c r="XA191" s="8">
        <v>198</v>
      </c>
      <c r="XB191" s="8">
        <v>205</v>
      </c>
      <c r="XC191" s="8">
        <v>394</v>
      </c>
      <c r="XD191" s="8">
        <v>14</v>
      </c>
      <c r="XE191" s="8">
        <v>333</v>
      </c>
      <c r="XF191" s="8">
        <v>280</v>
      </c>
      <c r="XG191" s="8">
        <v>407</v>
      </c>
      <c r="XH191" s="8">
        <v>49</v>
      </c>
      <c r="XI191" s="8">
        <v>112</v>
      </c>
      <c r="XJ191" s="8">
        <v>156</v>
      </c>
      <c r="XK191" s="8">
        <v>144</v>
      </c>
      <c r="XL191" s="8">
        <v>181</v>
      </c>
      <c r="XM191" s="8">
        <v>636</v>
      </c>
      <c r="XN191" s="8">
        <v>706</v>
      </c>
      <c r="XO191" s="8">
        <v>852</v>
      </c>
      <c r="XP191" s="8">
        <v>834</v>
      </c>
      <c r="XQ191" s="8">
        <v>921</v>
      </c>
      <c r="XR191" s="8">
        <v>1037</v>
      </c>
      <c r="XS191" s="8">
        <v>1058</v>
      </c>
      <c r="XT191" s="8">
        <v>1074</v>
      </c>
      <c r="XU191" s="8">
        <v>1226</v>
      </c>
      <c r="XV191" s="8">
        <v>234</v>
      </c>
      <c r="XW191" s="8">
        <v>15717</v>
      </c>
      <c r="XX191" s="8">
        <v>16334</v>
      </c>
      <c r="XY191" s="8">
        <v>14352</v>
      </c>
      <c r="XZ191" s="8">
        <v>14493</v>
      </c>
      <c r="YA191" s="8" t="s">
        <v>150</v>
      </c>
      <c r="YB191" s="8">
        <v>6228</v>
      </c>
      <c r="YC191" s="8">
        <v>3626</v>
      </c>
      <c r="YD191" s="8">
        <v>6493</v>
      </c>
      <c r="YE191" s="8">
        <v>20069</v>
      </c>
      <c r="YF191" s="8">
        <v>4568</v>
      </c>
      <c r="YG191" s="8">
        <v>4399</v>
      </c>
      <c r="YH191" s="8">
        <v>4242</v>
      </c>
      <c r="YI191" s="8">
        <v>2915</v>
      </c>
      <c r="YJ191" s="8">
        <v>3177</v>
      </c>
      <c r="YK191" s="8">
        <v>6102</v>
      </c>
      <c r="YL191" s="8">
        <v>309</v>
      </c>
      <c r="YM191" s="8">
        <v>685</v>
      </c>
      <c r="YN191" s="8">
        <v>490</v>
      </c>
      <c r="YO191" s="8">
        <v>607</v>
      </c>
      <c r="YP191" s="8">
        <v>508</v>
      </c>
      <c r="YQ191" s="8">
        <v>8109</v>
      </c>
      <c r="YR191" s="8">
        <v>7989</v>
      </c>
      <c r="YS191" s="8">
        <v>4745</v>
      </c>
      <c r="YT191" s="8">
        <v>7671</v>
      </c>
      <c r="YU191" s="8">
        <v>9832</v>
      </c>
      <c r="YV191" s="8">
        <v>3646</v>
      </c>
      <c r="YW191" s="8">
        <v>3736</v>
      </c>
      <c r="YX191" s="8">
        <v>4943</v>
      </c>
      <c r="YY191" s="8">
        <v>4751</v>
      </c>
      <c r="YZ191" s="8">
        <v>5289</v>
      </c>
      <c r="ZA191" s="8">
        <v>4159</v>
      </c>
      <c r="ZB191" s="8">
        <v>3087</v>
      </c>
      <c r="ZC191" s="8">
        <v>2325</v>
      </c>
      <c r="ZD191" s="8">
        <v>4098</v>
      </c>
      <c r="ZE191" s="8">
        <v>4545</v>
      </c>
    </row>
    <row r="192" spans="2:681" x14ac:dyDescent="0.2">
      <c r="B192" s="7">
        <v>323</v>
      </c>
      <c r="C192" s="7">
        <v>187</v>
      </c>
      <c r="D192" s="7" t="s">
        <v>718</v>
      </c>
      <c r="E192" s="7">
        <v>202923</v>
      </c>
      <c r="F192" s="7">
        <v>926</v>
      </c>
      <c r="G192" s="200">
        <v>18610</v>
      </c>
      <c r="H192" s="200">
        <v>15140</v>
      </c>
      <c r="I192" s="200">
        <v>17548</v>
      </c>
      <c r="J192" s="200">
        <v>17423</v>
      </c>
      <c r="K192" s="200">
        <v>18837</v>
      </c>
      <c r="L192" s="8">
        <v>33440</v>
      </c>
      <c r="M192" s="8">
        <v>34610</v>
      </c>
      <c r="N192" s="8">
        <v>47021</v>
      </c>
      <c r="O192" s="8">
        <v>23710</v>
      </c>
      <c r="P192" s="8">
        <v>14142</v>
      </c>
      <c r="Q192" s="8">
        <v>89198</v>
      </c>
      <c r="R192" s="8">
        <v>67358</v>
      </c>
      <c r="S192" s="8">
        <v>64578</v>
      </c>
      <c r="T192" s="8">
        <v>28623</v>
      </c>
      <c r="U192" s="8">
        <v>14314</v>
      </c>
      <c r="V192" s="8">
        <v>2552</v>
      </c>
      <c r="W192" s="8">
        <v>2745</v>
      </c>
      <c r="X192" s="8">
        <v>2897</v>
      </c>
      <c r="Y192" s="8">
        <v>2962</v>
      </c>
      <c r="Z192" s="8">
        <v>3176</v>
      </c>
      <c r="AA192" s="8">
        <v>32625</v>
      </c>
      <c r="AB192" s="8">
        <v>18149</v>
      </c>
      <c r="AC192" s="8">
        <v>5022</v>
      </c>
      <c r="AD192" s="8">
        <v>8003</v>
      </c>
      <c r="AE192" s="8">
        <v>6031</v>
      </c>
      <c r="AF192" s="8">
        <v>17225</v>
      </c>
      <c r="AG192" s="8">
        <v>5823</v>
      </c>
      <c r="AH192" s="8">
        <v>6211</v>
      </c>
      <c r="AI192" s="8">
        <v>5754</v>
      </c>
      <c r="AJ192" s="8">
        <v>5145</v>
      </c>
      <c r="AK192" s="8">
        <v>59525</v>
      </c>
      <c r="AL192" s="8">
        <v>37707</v>
      </c>
      <c r="AM192" s="8">
        <v>55571</v>
      </c>
      <c r="AN192" s="8">
        <v>36156</v>
      </c>
      <c r="AO192" s="8">
        <v>-16279</v>
      </c>
      <c r="AP192" s="8">
        <v>14040</v>
      </c>
      <c r="AQ192" s="8">
        <v>10670</v>
      </c>
      <c r="AR192" s="8">
        <v>11448</v>
      </c>
      <c r="AS192" s="8">
        <v>11763</v>
      </c>
      <c r="AT192" s="8">
        <v>9767</v>
      </c>
      <c r="AU192" s="8">
        <v>1461</v>
      </c>
      <c r="AV192" s="8">
        <v>28396</v>
      </c>
      <c r="AW192" s="8">
        <v>30762</v>
      </c>
      <c r="AX192" s="8">
        <v>31925</v>
      </c>
      <c r="AY192" s="8">
        <v>29316</v>
      </c>
      <c r="AZ192" s="8">
        <v>46425</v>
      </c>
      <c r="BA192" s="8">
        <v>44849</v>
      </c>
      <c r="BB192" s="8">
        <v>45373</v>
      </c>
      <c r="BC192" s="8">
        <v>44312</v>
      </c>
      <c r="BD192" s="8">
        <v>45367</v>
      </c>
      <c r="BE192" s="8" t="s">
        <v>150</v>
      </c>
      <c r="BF192" s="8" t="s">
        <v>150</v>
      </c>
      <c r="BG192" s="8" t="s">
        <v>150</v>
      </c>
      <c r="BH192" s="8" t="s">
        <v>150</v>
      </c>
      <c r="BI192" s="8" t="s">
        <v>150</v>
      </c>
      <c r="BJ192" s="8">
        <v>5113</v>
      </c>
      <c r="BK192" s="8">
        <v>5770</v>
      </c>
      <c r="BL192" s="8">
        <v>2428</v>
      </c>
      <c r="BM192" s="8">
        <v>5120</v>
      </c>
      <c r="BN192" s="8">
        <v>5421</v>
      </c>
      <c r="BO192" s="8">
        <v>6575</v>
      </c>
      <c r="BP192" s="8">
        <v>6964</v>
      </c>
      <c r="BQ192" s="8">
        <v>2877</v>
      </c>
      <c r="BR192" s="8">
        <v>6760</v>
      </c>
      <c r="BS192" s="8">
        <v>6884</v>
      </c>
      <c r="BT192" s="8">
        <v>19794</v>
      </c>
      <c r="BU192" s="8">
        <v>14860</v>
      </c>
      <c r="BV192" s="8">
        <v>9167</v>
      </c>
      <c r="BW192" s="8">
        <v>5889</v>
      </c>
      <c r="BX192" s="8">
        <v>4373</v>
      </c>
      <c r="BY192" s="8">
        <v>1331</v>
      </c>
      <c r="BZ192" s="8">
        <v>16524</v>
      </c>
      <c r="CA192" s="8">
        <v>3764</v>
      </c>
      <c r="CB192" s="8">
        <v>12006</v>
      </c>
      <c r="CC192" s="8">
        <v>7323</v>
      </c>
      <c r="CD192" s="8">
        <v>2707</v>
      </c>
      <c r="CE192" s="8">
        <v>2977</v>
      </c>
      <c r="CF192" s="8">
        <v>2598</v>
      </c>
      <c r="CG192" s="8">
        <v>2682</v>
      </c>
      <c r="CH192" s="8">
        <v>3237</v>
      </c>
      <c r="CI192" s="8">
        <v>33081</v>
      </c>
      <c r="CJ192" s="8">
        <v>36981</v>
      </c>
      <c r="CK192" s="8">
        <v>25443</v>
      </c>
      <c r="CL192" s="8">
        <v>37320</v>
      </c>
      <c r="CM192" s="8">
        <v>45121</v>
      </c>
      <c r="CN192" s="8">
        <v>136897</v>
      </c>
      <c r="CO192" s="8">
        <v>134600</v>
      </c>
      <c r="CP192" s="8">
        <v>106442</v>
      </c>
      <c r="CQ192" s="8">
        <v>104460</v>
      </c>
      <c r="CR192" s="8">
        <v>111942</v>
      </c>
      <c r="CS192" s="8">
        <v>279416</v>
      </c>
      <c r="CT192" s="8">
        <v>299359</v>
      </c>
      <c r="CU192" s="8">
        <v>295525</v>
      </c>
      <c r="CV192" s="8">
        <v>174298</v>
      </c>
      <c r="CW192" s="8">
        <v>190843</v>
      </c>
      <c r="CX192" s="8">
        <v>0</v>
      </c>
      <c r="CY192" s="8">
        <v>0</v>
      </c>
      <c r="CZ192" s="8">
        <v>0</v>
      </c>
      <c r="DA192" s="8">
        <v>0</v>
      </c>
      <c r="DB192" s="8">
        <v>0</v>
      </c>
      <c r="DC192" s="8">
        <v>40598</v>
      </c>
      <c r="DD192" s="8">
        <v>8611</v>
      </c>
      <c r="DE192" s="8">
        <v>6760</v>
      </c>
      <c r="DF192" s="8">
        <v>-6158</v>
      </c>
      <c r="DG192" s="8">
        <v>-22908</v>
      </c>
      <c r="DH192" s="8" t="s">
        <v>150</v>
      </c>
      <c r="DI192" s="8" t="s">
        <v>150</v>
      </c>
      <c r="DJ192" s="8" t="s">
        <v>150</v>
      </c>
      <c r="DK192" s="8" t="s">
        <v>150</v>
      </c>
      <c r="DL192" s="8" t="s">
        <v>150</v>
      </c>
      <c r="DM192" s="8">
        <v>14544</v>
      </c>
      <c r="DN192" s="8">
        <v>7999</v>
      </c>
      <c r="DO192" s="8">
        <v>11306</v>
      </c>
      <c r="DP192" s="8">
        <v>9308</v>
      </c>
      <c r="DQ192" s="8">
        <v>6511</v>
      </c>
      <c r="DR192" s="8">
        <v>51172</v>
      </c>
      <c r="DS192" s="8">
        <v>47817</v>
      </c>
      <c r="DT192" s="8">
        <v>49709</v>
      </c>
      <c r="DU192" s="8">
        <v>34773</v>
      </c>
      <c r="DV192" s="8">
        <v>38984</v>
      </c>
      <c r="DW192" s="8">
        <v>163636</v>
      </c>
      <c r="DX192" s="8">
        <v>147836</v>
      </c>
      <c r="DY192" s="8">
        <v>129628</v>
      </c>
      <c r="DZ192" s="8">
        <v>135195</v>
      </c>
      <c r="EA192" s="8">
        <v>142722</v>
      </c>
      <c r="EB192" s="8">
        <v>130548</v>
      </c>
      <c r="EC192" s="8">
        <v>102240</v>
      </c>
      <c r="ED192" s="8">
        <v>88007</v>
      </c>
      <c r="EE192" s="8">
        <v>84129</v>
      </c>
      <c r="EF192" s="8">
        <v>79752</v>
      </c>
      <c r="EG192" s="8">
        <v>40093</v>
      </c>
      <c r="EH192" s="8">
        <v>39756</v>
      </c>
      <c r="EI192" s="8">
        <v>42059</v>
      </c>
      <c r="EJ192" s="8">
        <v>21244</v>
      </c>
      <c r="EK192" s="8">
        <v>13583</v>
      </c>
      <c r="EL192" s="8">
        <v>32170</v>
      </c>
      <c r="EM192" s="8">
        <v>34799</v>
      </c>
      <c r="EN192" s="8">
        <v>32155</v>
      </c>
      <c r="EO192" s="8">
        <v>29398</v>
      </c>
      <c r="EP192" s="8">
        <v>33009</v>
      </c>
      <c r="EQ192" s="8">
        <v>6033</v>
      </c>
      <c r="ER192" s="8">
        <v>6005</v>
      </c>
      <c r="ES192" s="8">
        <v>5466</v>
      </c>
      <c r="ET192" s="8">
        <v>6362</v>
      </c>
      <c r="EU192" s="8">
        <v>5220</v>
      </c>
      <c r="EV192" s="8">
        <v>13132</v>
      </c>
      <c r="EW192" s="8">
        <v>11252</v>
      </c>
      <c r="EX192" s="8">
        <v>14091</v>
      </c>
      <c r="EY192" s="8">
        <v>11661</v>
      </c>
      <c r="EZ192" s="8">
        <v>9415</v>
      </c>
      <c r="FA192" s="8">
        <v>90966</v>
      </c>
      <c r="FB192" s="8">
        <v>115351</v>
      </c>
      <c r="FC192" s="8">
        <v>87774</v>
      </c>
      <c r="FD192" s="8">
        <v>88147</v>
      </c>
      <c r="FE192" s="8">
        <v>78734</v>
      </c>
      <c r="FF192" s="8">
        <v>30242</v>
      </c>
      <c r="FG192" s="8">
        <v>29024</v>
      </c>
      <c r="FH192" s="8">
        <v>12839</v>
      </c>
      <c r="FI192" s="8">
        <v>14905</v>
      </c>
      <c r="FJ192" s="8">
        <v>13810</v>
      </c>
      <c r="FK192" s="8">
        <v>25921</v>
      </c>
      <c r="FL192" s="8">
        <v>22443</v>
      </c>
      <c r="FM192" s="8">
        <v>20022</v>
      </c>
      <c r="FN192" s="8">
        <v>18332</v>
      </c>
      <c r="FO192" s="8">
        <v>12504</v>
      </c>
      <c r="FP192" s="8">
        <v>23913</v>
      </c>
      <c r="FQ192" s="8">
        <v>23009</v>
      </c>
      <c r="FR192" s="8">
        <v>24753</v>
      </c>
      <c r="FS192" s="8">
        <v>26868</v>
      </c>
      <c r="FT192" s="8">
        <v>30329</v>
      </c>
      <c r="FU192" s="8">
        <v>66661</v>
      </c>
      <c r="FV192" s="8">
        <v>65403</v>
      </c>
      <c r="FW192" s="8">
        <v>66594</v>
      </c>
      <c r="FX192" s="8">
        <v>78061</v>
      </c>
      <c r="FY192" s="8">
        <v>81099</v>
      </c>
      <c r="FZ192" s="8">
        <v>108331</v>
      </c>
      <c r="GA192" s="8">
        <v>110037</v>
      </c>
      <c r="GB192" s="8">
        <v>108237</v>
      </c>
      <c r="GC192" s="8">
        <v>125127</v>
      </c>
      <c r="GD192" s="8">
        <v>133223</v>
      </c>
      <c r="GE192" s="8">
        <v>21022</v>
      </c>
      <c r="GF192" s="8">
        <v>20919</v>
      </c>
      <c r="GG192" s="8">
        <v>22072</v>
      </c>
      <c r="GH192" s="8">
        <v>25191</v>
      </c>
      <c r="GI192" s="8">
        <v>26586</v>
      </c>
      <c r="GJ192" s="8">
        <v>6859</v>
      </c>
      <c r="GK192" s="8">
        <v>7772</v>
      </c>
      <c r="GL192" s="8">
        <v>6167</v>
      </c>
      <c r="GM192" s="8">
        <v>7641</v>
      </c>
      <c r="GN192" s="8">
        <v>7795</v>
      </c>
      <c r="GO192" s="8">
        <v>41113</v>
      </c>
      <c r="GP192" s="8">
        <v>43867</v>
      </c>
      <c r="GQ192" s="8">
        <v>44994</v>
      </c>
      <c r="GR192" s="8">
        <v>49319</v>
      </c>
      <c r="GS192" s="8">
        <v>42470</v>
      </c>
      <c r="GT192" s="8">
        <v>81463</v>
      </c>
      <c r="GU192" s="8">
        <v>71026</v>
      </c>
      <c r="GV192" s="8">
        <v>67057</v>
      </c>
      <c r="GW192" s="8">
        <v>86799</v>
      </c>
      <c r="GX192" s="8">
        <v>75245</v>
      </c>
      <c r="GY192" s="8">
        <v>32676</v>
      </c>
      <c r="GZ192" s="8">
        <v>32585</v>
      </c>
      <c r="HA192" s="8">
        <v>34397</v>
      </c>
      <c r="HB192" s="8">
        <v>22026</v>
      </c>
      <c r="HC192" s="8">
        <v>26486</v>
      </c>
      <c r="HD192" s="8">
        <v>1659</v>
      </c>
      <c r="HE192" s="8">
        <v>1990</v>
      </c>
      <c r="HF192" s="8">
        <v>1944</v>
      </c>
      <c r="HG192" s="8">
        <v>1779</v>
      </c>
      <c r="HH192" s="8">
        <v>1348</v>
      </c>
      <c r="HI192" s="8">
        <v>66436</v>
      </c>
      <c r="HJ192" s="8">
        <v>59517</v>
      </c>
      <c r="HK192" s="8">
        <v>45778</v>
      </c>
      <c r="HL192" s="8">
        <v>31979</v>
      </c>
      <c r="HM192" s="8">
        <v>43213</v>
      </c>
      <c r="HN192" s="8">
        <v>1219</v>
      </c>
      <c r="HO192" s="8" t="s">
        <v>150</v>
      </c>
      <c r="HP192" s="8" t="s">
        <v>150</v>
      </c>
      <c r="HQ192" s="8" t="s">
        <v>150</v>
      </c>
      <c r="HR192" s="8" t="s">
        <v>150</v>
      </c>
      <c r="HS192" s="8">
        <v>97044</v>
      </c>
      <c r="HT192" s="8">
        <v>68070</v>
      </c>
      <c r="HU192" s="8">
        <v>40516</v>
      </c>
      <c r="HV192" s="8">
        <v>18980</v>
      </c>
      <c r="HW192" s="8">
        <v>-7159</v>
      </c>
      <c r="HX192" s="8">
        <v>1089</v>
      </c>
      <c r="HY192" s="8">
        <v>927</v>
      </c>
      <c r="HZ192" s="8">
        <v>1147</v>
      </c>
      <c r="IA192" s="8">
        <v>528</v>
      </c>
      <c r="IB192" s="8" t="s">
        <v>150</v>
      </c>
      <c r="IC192" s="8">
        <v>13450</v>
      </c>
      <c r="ID192" s="8">
        <v>11974</v>
      </c>
      <c r="IE192" s="8">
        <v>13327</v>
      </c>
      <c r="IF192" s="8">
        <v>15008</v>
      </c>
      <c r="IG192" s="8">
        <v>15763</v>
      </c>
      <c r="IH192" s="8">
        <v>18422</v>
      </c>
      <c r="II192" s="8">
        <v>15915</v>
      </c>
      <c r="IJ192" s="8">
        <v>24089</v>
      </c>
      <c r="IK192" s="8">
        <v>2201</v>
      </c>
      <c r="IL192" s="8">
        <v>2094</v>
      </c>
      <c r="IM192" s="8">
        <v>7196</v>
      </c>
      <c r="IN192" s="8">
        <v>9736</v>
      </c>
      <c r="IO192" s="8" t="s">
        <v>150</v>
      </c>
      <c r="IP192" s="8" t="s">
        <v>150</v>
      </c>
      <c r="IQ192" s="8" t="s">
        <v>150</v>
      </c>
      <c r="IR192" s="8">
        <v>34859</v>
      </c>
      <c r="IS192" s="8">
        <v>58923</v>
      </c>
      <c r="IT192" s="8" t="s">
        <v>150</v>
      </c>
      <c r="IU192" s="8" t="s">
        <v>150</v>
      </c>
      <c r="IV192" s="8" t="s">
        <v>150</v>
      </c>
      <c r="IW192" s="8">
        <v>46787</v>
      </c>
      <c r="IX192" s="8">
        <v>52315</v>
      </c>
      <c r="IY192" s="8">
        <v>52073</v>
      </c>
      <c r="IZ192" s="8">
        <v>48877</v>
      </c>
      <c r="JA192" s="8">
        <v>56595</v>
      </c>
      <c r="JB192" s="8">
        <v>26450</v>
      </c>
      <c r="JC192" s="8">
        <v>16247</v>
      </c>
      <c r="JD192" s="8">
        <v>16773</v>
      </c>
      <c r="JE192" s="8">
        <v>18150</v>
      </c>
      <c r="JF192" s="8">
        <v>18529</v>
      </c>
      <c r="JG192" s="8">
        <v>30726</v>
      </c>
      <c r="JH192" s="8">
        <v>24158</v>
      </c>
      <c r="JI192" s="8">
        <v>25824</v>
      </c>
      <c r="JJ192" s="8">
        <v>25008</v>
      </c>
      <c r="JK192" s="8">
        <v>22378</v>
      </c>
      <c r="JL192" s="8">
        <v>35130</v>
      </c>
      <c r="JM192" s="8">
        <v>-24878</v>
      </c>
      <c r="JN192" s="8">
        <v>61111</v>
      </c>
      <c r="JO192" s="8">
        <v>39170</v>
      </c>
      <c r="JP192" s="8">
        <v>-143682</v>
      </c>
      <c r="JQ192" s="8">
        <v>3797</v>
      </c>
      <c r="JR192" s="8">
        <v>1527</v>
      </c>
      <c r="JS192" s="8">
        <v>1535</v>
      </c>
      <c r="JT192" s="8">
        <v>1213</v>
      </c>
      <c r="JU192" s="8">
        <v>1133</v>
      </c>
      <c r="JV192" s="8">
        <v>35113</v>
      </c>
      <c r="JW192" s="8">
        <v>30251</v>
      </c>
      <c r="JX192" s="8">
        <v>27134</v>
      </c>
      <c r="JY192" s="8">
        <v>27817</v>
      </c>
      <c r="JZ192" s="8">
        <v>25435</v>
      </c>
      <c r="KA192" s="8">
        <v>266</v>
      </c>
      <c r="KB192" s="8">
        <v>-121</v>
      </c>
      <c r="KC192" s="8">
        <v>-67</v>
      </c>
      <c r="KD192" s="8">
        <v>-52</v>
      </c>
      <c r="KE192" s="8">
        <v>-123</v>
      </c>
      <c r="KF192" s="8">
        <v>2129</v>
      </c>
      <c r="KG192" s="8">
        <v>2151</v>
      </c>
      <c r="KH192" s="8">
        <v>1801</v>
      </c>
      <c r="KI192" s="8">
        <v>1653</v>
      </c>
      <c r="KJ192" s="8" t="s">
        <v>150</v>
      </c>
      <c r="KK192" s="8">
        <v>4752</v>
      </c>
      <c r="KL192" s="8">
        <v>4241</v>
      </c>
      <c r="KM192" s="8">
        <v>4239</v>
      </c>
      <c r="KN192" s="8">
        <v>4252</v>
      </c>
      <c r="KO192" s="8" t="s">
        <v>150</v>
      </c>
      <c r="KP192" s="8">
        <v>932</v>
      </c>
      <c r="KQ192" s="8">
        <v>1048</v>
      </c>
      <c r="KR192" s="8">
        <v>988</v>
      </c>
      <c r="KS192" s="8">
        <v>1082</v>
      </c>
      <c r="KT192" s="8">
        <v>1196</v>
      </c>
      <c r="KU192" s="8">
        <v>23052</v>
      </c>
      <c r="KV192" s="8">
        <v>21075</v>
      </c>
      <c r="KW192" s="8">
        <v>20086</v>
      </c>
      <c r="KX192" s="8">
        <v>19182</v>
      </c>
      <c r="KY192" s="8">
        <v>18776</v>
      </c>
      <c r="KZ192" s="8">
        <v>6382</v>
      </c>
      <c r="LA192" s="8">
        <v>4360</v>
      </c>
      <c r="LB192" s="8">
        <v>3952</v>
      </c>
      <c r="LC192" s="8">
        <v>4342</v>
      </c>
      <c r="LD192" s="8">
        <v>4693</v>
      </c>
      <c r="LE192" s="8">
        <v>56800</v>
      </c>
      <c r="LF192" s="8">
        <v>58045</v>
      </c>
      <c r="LG192" s="8">
        <v>46832</v>
      </c>
      <c r="LH192" s="8">
        <v>51612</v>
      </c>
      <c r="LI192" s="8">
        <v>52766</v>
      </c>
      <c r="LJ192" s="8">
        <v>8060</v>
      </c>
      <c r="LK192" s="8">
        <v>13645</v>
      </c>
      <c r="LL192" s="8" t="s">
        <v>150</v>
      </c>
      <c r="LM192" s="8" t="s">
        <v>150</v>
      </c>
      <c r="LN192" s="8" t="s">
        <v>150</v>
      </c>
      <c r="LO192" s="8">
        <v>7933</v>
      </c>
      <c r="LP192" s="8">
        <v>7014</v>
      </c>
      <c r="LQ192" s="8">
        <v>7791</v>
      </c>
      <c r="LR192" s="8">
        <v>3708</v>
      </c>
      <c r="LS192" s="8">
        <v>6099</v>
      </c>
      <c r="LT192" s="8">
        <v>6573</v>
      </c>
      <c r="LU192" s="8">
        <v>-24037</v>
      </c>
      <c r="LV192" s="8">
        <v>26506</v>
      </c>
      <c r="LW192" s="8">
        <v>16508</v>
      </c>
      <c r="LX192" s="8">
        <v>-55145</v>
      </c>
      <c r="LY192" s="8">
        <v>20344</v>
      </c>
      <c r="LZ192" s="8">
        <v>13654</v>
      </c>
      <c r="MA192" s="8">
        <v>19418</v>
      </c>
      <c r="MB192" s="8">
        <v>11595</v>
      </c>
      <c r="MC192" s="8">
        <v>13175</v>
      </c>
      <c r="MD192" s="8">
        <v>1691</v>
      </c>
      <c r="ME192" s="8">
        <v>1819</v>
      </c>
      <c r="MF192" s="8">
        <v>234</v>
      </c>
      <c r="MG192" s="8">
        <v>1603</v>
      </c>
      <c r="MH192" s="8">
        <v>3050</v>
      </c>
      <c r="MI192" s="8">
        <v>17429</v>
      </c>
      <c r="MJ192" s="8">
        <v>17295</v>
      </c>
      <c r="MK192" s="8">
        <v>11428</v>
      </c>
      <c r="ML192" s="8">
        <v>8161</v>
      </c>
      <c r="MM192" s="8">
        <v>5528</v>
      </c>
      <c r="MN192" s="8">
        <v>44896</v>
      </c>
      <c r="MO192" s="8">
        <v>28124</v>
      </c>
      <c r="MP192" s="8">
        <v>5546</v>
      </c>
      <c r="MQ192" s="8">
        <v>20118</v>
      </c>
      <c r="MR192" s="8">
        <v>-50453</v>
      </c>
      <c r="MS192" s="8">
        <v>263</v>
      </c>
      <c r="MT192" s="8">
        <v>44</v>
      </c>
      <c r="MU192" s="8">
        <v>63</v>
      </c>
      <c r="MV192" s="8">
        <v>32</v>
      </c>
      <c r="MW192" s="8">
        <v>-20</v>
      </c>
      <c r="MX192" s="8">
        <v>1048</v>
      </c>
      <c r="MY192" s="8">
        <v>859</v>
      </c>
      <c r="MZ192" s="8" t="s">
        <v>150</v>
      </c>
      <c r="NA192" s="8" t="s">
        <v>150</v>
      </c>
      <c r="NB192" s="8" t="s">
        <v>150</v>
      </c>
      <c r="NC192" s="8">
        <v>38461</v>
      </c>
      <c r="ND192" s="8">
        <v>20528</v>
      </c>
      <c r="NE192" s="8">
        <v>23176</v>
      </c>
      <c r="NF192" s="8">
        <v>24342</v>
      </c>
      <c r="NG192" s="8">
        <v>22182</v>
      </c>
      <c r="NH192" s="8">
        <v>25687</v>
      </c>
      <c r="NI192" s="8">
        <v>23040</v>
      </c>
      <c r="NJ192" s="8">
        <v>27080</v>
      </c>
      <c r="NK192" s="8">
        <v>21627</v>
      </c>
      <c r="NL192" s="8">
        <v>16611</v>
      </c>
      <c r="NM192" s="8">
        <v>9801</v>
      </c>
      <c r="NN192" s="8">
        <v>47946</v>
      </c>
      <c r="NO192" s="8">
        <v>29685</v>
      </c>
      <c r="NP192" s="8">
        <v>22425</v>
      </c>
      <c r="NQ192" s="8">
        <v>12759</v>
      </c>
      <c r="NR192" s="8">
        <v>92356</v>
      </c>
      <c r="NS192" s="8">
        <v>100658</v>
      </c>
      <c r="NT192" s="8">
        <v>68739</v>
      </c>
      <c r="NU192" s="8">
        <v>52073</v>
      </c>
      <c r="NV192" s="8">
        <v>50445</v>
      </c>
      <c r="NW192" s="8">
        <v>375</v>
      </c>
      <c r="NX192" s="8">
        <v>360</v>
      </c>
      <c r="NY192" s="8">
        <v>327</v>
      </c>
      <c r="NZ192" s="8">
        <v>354</v>
      </c>
      <c r="OA192" s="8">
        <v>419</v>
      </c>
      <c r="OB192" s="8">
        <v>33136</v>
      </c>
      <c r="OC192" s="8">
        <v>20076</v>
      </c>
      <c r="OD192" s="8">
        <v>38992</v>
      </c>
      <c r="OE192" s="8">
        <v>25124</v>
      </c>
      <c r="OF192" s="8">
        <v>13029</v>
      </c>
      <c r="OG192" s="8">
        <v>83620</v>
      </c>
      <c r="OH192" s="8">
        <v>84162</v>
      </c>
      <c r="OI192" s="8">
        <v>76964</v>
      </c>
      <c r="OJ192" s="8">
        <v>76040</v>
      </c>
      <c r="OK192" s="8">
        <v>80397</v>
      </c>
      <c r="OL192" s="8">
        <v>15007</v>
      </c>
      <c r="OM192" s="8">
        <v>14795</v>
      </c>
      <c r="ON192" s="8">
        <v>13788</v>
      </c>
      <c r="OO192" s="8">
        <v>15927</v>
      </c>
      <c r="OP192" s="8">
        <v>11961</v>
      </c>
      <c r="OQ192" s="8">
        <v>6830</v>
      </c>
      <c r="OR192" s="8">
        <v>2052</v>
      </c>
      <c r="OS192" s="8">
        <v>27279</v>
      </c>
      <c r="OT192" s="8">
        <v>22106</v>
      </c>
      <c r="OU192" s="8">
        <v>30465</v>
      </c>
      <c r="OV192" s="8">
        <v>888</v>
      </c>
      <c r="OW192" s="8">
        <v>1052</v>
      </c>
      <c r="OX192" s="8">
        <v>912</v>
      </c>
      <c r="OY192" s="8">
        <v>879</v>
      </c>
      <c r="OZ192" s="8">
        <v>931</v>
      </c>
      <c r="PA192" s="8">
        <v>19641</v>
      </c>
      <c r="PB192" s="8">
        <v>-6245</v>
      </c>
      <c r="PC192" s="8">
        <v>-27237</v>
      </c>
      <c r="PD192" s="8">
        <v>-18359</v>
      </c>
      <c r="PE192" s="8">
        <v>-1969</v>
      </c>
      <c r="PF192" s="8">
        <v>11127</v>
      </c>
      <c r="PG192" s="8">
        <v>34799</v>
      </c>
      <c r="PH192" s="8">
        <v>60479</v>
      </c>
      <c r="PI192" s="8">
        <v>12103</v>
      </c>
      <c r="PJ192" s="8">
        <v>-60882</v>
      </c>
      <c r="PK192" s="8">
        <v>11966</v>
      </c>
      <c r="PL192" s="8">
        <v>3231</v>
      </c>
      <c r="PM192" s="8">
        <v>4328</v>
      </c>
      <c r="PN192" s="8">
        <v>4804</v>
      </c>
      <c r="PO192" s="8">
        <v>3559</v>
      </c>
      <c r="PP192" s="8">
        <v>49272</v>
      </c>
      <c r="PQ192" s="8">
        <v>36611</v>
      </c>
      <c r="PR192" s="8">
        <v>29575</v>
      </c>
      <c r="PS192" s="8">
        <v>35980</v>
      </c>
      <c r="PT192" s="8">
        <v>33619</v>
      </c>
      <c r="PU192" s="8">
        <v>28171</v>
      </c>
      <c r="PV192" s="8">
        <v>26892</v>
      </c>
      <c r="PW192" s="8">
        <v>21121</v>
      </c>
      <c r="PX192" s="8">
        <v>23472</v>
      </c>
      <c r="PY192" s="8">
        <v>24403</v>
      </c>
      <c r="PZ192" s="8">
        <v>3066</v>
      </c>
      <c r="QA192" s="8">
        <v>2006</v>
      </c>
      <c r="QB192" s="8">
        <v>1685</v>
      </c>
      <c r="QC192" s="8">
        <v>1893</v>
      </c>
      <c r="QD192" s="8">
        <v>1187</v>
      </c>
      <c r="QE192" s="8">
        <v>384675</v>
      </c>
      <c r="QF192" s="8">
        <v>273561</v>
      </c>
      <c r="QG192" s="8">
        <v>357000</v>
      </c>
      <c r="QH192" s="8">
        <v>336846</v>
      </c>
      <c r="QI192" s="8">
        <v>390655</v>
      </c>
      <c r="QJ192" s="8">
        <v>98463</v>
      </c>
      <c r="QK192" s="8">
        <v>113737</v>
      </c>
      <c r="QL192" s="8">
        <v>102224</v>
      </c>
      <c r="QM192" s="8">
        <v>118192</v>
      </c>
      <c r="QN192" s="8">
        <v>124791</v>
      </c>
      <c r="QO192" s="8">
        <v>36174</v>
      </c>
      <c r="QP192" s="8">
        <v>30527</v>
      </c>
      <c r="QQ192" s="8">
        <v>28504</v>
      </c>
      <c r="QR192" s="8">
        <v>25497</v>
      </c>
      <c r="QS192" s="8">
        <v>26550</v>
      </c>
      <c r="QT192" s="8">
        <v>5576</v>
      </c>
      <c r="QU192" s="8">
        <v>-11924</v>
      </c>
      <c r="QV192" s="8">
        <v>31511</v>
      </c>
      <c r="QW192" s="8">
        <v>11222</v>
      </c>
      <c r="QX192" s="8">
        <v>-81119</v>
      </c>
      <c r="QY192" s="8">
        <v>2437</v>
      </c>
      <c r="QZ192" s="8">
        <v>6635</v>
      </c>
      <c r="RA192" s="8">
        <v>11330</v>
      </c>
      <c r="RB192" s="8">
        <v>-868</v>
      </c>
      <c r="RC192" s="8">
        <v>-14493</v>
      </c>
      <c r="RD192" s="8">
        <v>31</v>
      </c>
      <c r="RE192" s="8" t="s">
        <v>150</v>
      </c>
      <c r="RF192" s="8" t="s">
        <v>150</v>
      </c>
      <c r="RG192" s="8" t="s">
        <v>150</v>
      </c>
      <c r="RH192" s="8" t="s">
        <v>150</v>
      </c>
      <c r="RI192" s="8">
        <v>82</v>
      </c>
      <c r="RJ192" s="8">
        <v>118</v>
      </c>
      <c r="RK192" s="8">
        <v>130</v>
      </c>
      <c r="RL192" s="8">
        <v>181</v>
      </c>
      <c r="RM192" s="8" t="s">
        <v>150</v>
      </c>
      <c r="RN192" s="8">
        <v>56302</v>
      </c>
      <c r="RO192" s="8">
        <v>64197</v>
      </c>
      <c r="RP192" s="8">
        <v>62502</v>
      </c>
      <c r="RQ192" s="8">
        <v>57728</v>
      </c>
      <c r="RR192" s="8">
        <v>62572</v>
      </c>
      <c r="RS192" s="8">
        <v>27423</v>
      </c>
      <c r="RT192" s="8">
        <v>18796</v>
      </c>
      <c r="RU192" s="8">
        <v>23227</v>
      </c>
      <c r="RV192" s="8">
        <v>18914</v>
      </c>
      <c r="RW192" s="8">
        <v>14464</v>
      </c>
      <c r="RX192" s="8">
        <v>28476</v>
      </c>
      <c r="RY192" s="8">
        <v>24334</v>
      </c>
      <c r="RZ192" s="8">
        <v>18908</v>
      </c>
      <c r="SA192" s="8">
        <v>19627</v>
      </c>
      <c r="SB192" s="8">
        <v>9135</v>
      </c>
      <c r="SC192" s="8">
        <v>51891</v>
      </c>
      <c r="SD192" s="8">
        <v>50465</v>
      </c>
      <c r="SE192" s="8">
        <v>49832</v>
      </c>
      <c r="SF192" s="8">
        <v>48166</v>
      </c>
      <c r="SG192" s="8">
        <v>46272</v>
      </c>
      <c r="SH192" s="8">
        <v>9725</v>
      </c>
      <c r="SI192" s="8">
        <v>4911</v>
      </c>
      <c r="SJ192" s="8">
        <v>2039</v>
      </c>
      <c r="SK192" s="8">
        <v>2582</v>
      </c>
      <c r="SL192" s="8">
        <v>4282</v>
      </c>
      <c r="SM192" s="8">
        <v>27592</v>
      </c>
      <c r="SN192" s="8">
        <v>23008</v>
      </c>
      <c r="SO192" s="8">
        <v>26561</v>
      </c>
      <c r="SP192" s="8">
        <v>24521</v>
      </c>
      <c r="SQ192" s="8">
        <v>22600</v>
      </c>
      <c r="SR192" s="8">
        <v>9424</v>
      </c>
      <c r="SS192" s="8">
        <v>4545</v>
      </c>
      <c r="ST192" s="8">
        <v>5486</v>
      </c>
      <c r="SU192" s="8">
        <v>3151</v>
      </c>
      <c r="SV192" s="8">
        <v>4486</v>
      </c>
      <c r="SW192" s="8">
        <v>53967</v>
      </c>
      <c r="SX192" s="8">
        <v>21704</v>
      </c>
      <c r="SY192" s="8">
        <v>-39188</v>
      </c>
      <c r="SZ192" s="8">
        <v>-69642</v>
      </c>
      <c r="TA192" s="8">
        <v>-100917</v>
      </c>
      <c r="TB192" s="8">
        <v>27148</v>
      </c>
      <c r="TC192" s="8">
        <v>31216</v>
      </c>
      <c r="TD192" s="8">
        <v>29646</v>
      </c>
      <c r="TE192" s="8">
        <v>31318</v>
      </c>
      <c r="TF192" s="8">
        <v>35236</v>
      </c>
      <c r="TG192" s="8">
        <v>-3742</v>
      </c>
      <c r="TH192" s="8">
        <v>15557</v>
      </c>
      <c r="TI192" s="8">
        <v>5391</v>
      </c>
      <c r="TJ192" s="8">
        <v>7399</v>
      </c>
      <c r="TK192" s="8">
        <v>7536</v>
      </c>
      <c r="TL192" s="8">
        <v>8292</v>
      </c>
      <c r="TM192" s="8">
        <v>9377</v>
      </c>
      <c r="TN192" s="8">
        <v>6740</v>
      </c>
      <c r="TO192" s="8">
        <v>8075</v>
      </c>
      <c r="TP192" s="8">
        <v>8247</v>
      </c>
      <c r="TQ192" s="8">
        <v>40059</v>
      </c>
      <c r="TR192" s="8">
        <v>48997</v>
      </c>
      <c r="TS192" s="8">
        <v>54077</v>
      </c>
      <c r="TT192" s="8">
        <v>62304</v>
      </c>
      <c r="TU192" s="8">
        <v>56506</v>
      </c>
      <c r="TV192" s="8">
        <v>14209</v>
      </c>
      <c r="TW192" s="8">
        <v>8869</v>
      </c>
      <c r="TX192" s="8">
        <v>16246</v>
      </c>
      <c r="TY192" s="8">
        <v>10153</v>
      </c>
      <c r="TZ192" s="8">
        <v>7432</v>
      </c>
      <c r="UA192" s="8">
        <v>142807</v>
      </c>
      <c r="UB192" s="8">
        <v>115626</v>
      </c>
      <c r="UC192" s="8">
        <v>82906</v>
      </c>
      <c r="UD192" s="8">
        <v>78788</v>
      </c>
      <c r="UE192" s="8">
        <v>52119</v>
      </c>
      <c r="UF192" s="8">
        <v>24</v>
      </c>
      <c r="UG192" s="8">
        <v>332</v>
      </c>
      <c r="UH192" s="8">
        <v>3831</v>
      </c>
      <c r="UI192" s="8">
        <v>2120</v>
      </c>
      <c r="UJ192" s="8">
        <v>5671</v>
      </c>
      <c r="UK192" s="8">
        <v>14900</v>
      </c>
      <c r="UL192" s="8">
        <v>10768</v>
      </c>
      <c r="UM192" s="8">
        <v>9810</v>
      </c>
      <c r="UN192" s="8">
        <v>13013</v>
      </c>
      <c r="UO192" s="8">
        <v>11624</v>
      </c>
      <c r="UP192" s="8">
        <v>33948</v>
      </c>
      <c r="UQ192" s="8">
        <v>34419</v>
      </c>
      <c r="UR192" s="8">
        <v>29772</v>
      </c>
      <c r="US192" s="8">
        <v>29191</v>
      </c>
      <c r="UT192" s="8">
        <v>28763</v>
      </c>
      <c r="UU192" s="8">
        <v>800</v>
      </c>
      <c r="UV192" s="8">
        <v>882</v>
      </c>
      <c r="UW192" s="8">
        <v>692</v>
      </c>
      <c r="UX192" s="8">
        <v>663</v>
      </c>
      <c r="UY192" s="8">
        <v>813</v>
      </c>
      <c r="UZ192" s="8">
        <v>37619</v>
      </c>
      <c r="VA192" s="8">
        <v>43661</v>
      </c>
      <c r="VB192" s="8">
        <v>40151</v>
      </c>
      <c r="VC192" s="8">
        <v>52278</v>
      </c>
      <c r="VD192" s="8">
        <v>49077</v>
      </c>
      <c r="VE192" s="8">
        <v>18059</v>
      </c>
      <c r="VF192" s="8">
        <v>-8761</v>
      </c>
      <c r="VG192" s="8">
        <v>49338</v>
      </c>
      <c r="VH192" s="8">
        <v>19486</v>
      </c>
      <c r="VI192" s="8">
        <v>-43435</v>
      </c>
      <c r="VJ192" s="8">
        <v>12275</v>
      </c>
      <c r="VK192" s="8">
        <v>17667</v>
      </c>
      <c r="VL192" s="8">
        <v>11868</v>
      </c>
      <c r="VM192" s="8">
        <v>18724</v>
      </c>
      <c r="VN192" s="8">
        <v>18184</v>
      </c>
      <c r="VO192" s="8">
        <v>24324</v>
      </c>
      <c r="VP192" s="8">
        <v>12566</v>
      </c>
      <c r="VQ192" s="8">
        <v>13228</v>
      </c>
      <c r="VR192" s="8">
        <v>9570</v>
      </c>
      <c r="VS192" s="8">
        <v>9714</v>
      </c>
      <c r="VT192" s="8">
        <v>4462</v>
      </c>
      <c r="VU192" s="8">
        <v>3234</v>
      </c>
      <c r="VV192" s="8">
        <v>-15759</v>
      </c>
      <c r="VW192" s="8">
        <v>-4182</v>
      </c>
      <c r="VX192" s="8">
        <v>-29298</v>
      </c>
      <c r="VY192" s="8">
        <v>3371</v>
      </c>
      <c r="VZ192" s="8">
        <v>-7486</v>
      </c>
      <c r="WA192" s="8">
        <v>18513</v>
      </c>
      <c r="WB192" s="8">
        <v>1236</v>
      </c>
      <c r="WC192" s="8">
        <v>-18180</v>
      </c>
      <c r="WD192" s="8">
        <v>21180</v>
      </c>
      <c r="WE192" s="8">
        <v>21024</v>
      </c>
      <c r="WF192" s="8">
        <v>23575</v>
      </c>
      <c r="WG192" s="8">
        <v>20033</v>
      </c>
      <c r="WH192" s="8">
        <v>3354</v>
      </c>
      <c r="WI192" s="8">
        <v>28147</v>
      </c>
      <c r="WJ192" s="8">
        <v>25987</v>
      </c>
      <c r="WK192" s="8">
        <v>27311</v>
      </c>
      <c r="WL192" s="8">
        <v>23594</v>
      </c>
      <c r="WM192" s="8">
        <v>24380</v>
      </c>
      <c r="WN192" s="8">
        <v>2459</v>
      </c>
      <c r="WO192" s="8">
        <v>2748</v>
      </c>
      <c r="WP192" s="8">
        <v>-448</v>
      </c>
      <c r="WQ192" s="8">
        <v>2243</v>
      </c>
      <c r="WR192" s="8">
        <v>2173</v>
      </c>
      <c r="WS192" s="8">
        <v>51519</v>
      </c>
      <c r="WT192" s="8">
        <v>50184</v>
      </c>
      <c r="WU192" s="8">
        <v>54131</v>
      </c>
      <c r="WV192" s="8">
        <v>21559</v>
      </c>
      <c r="WW192" s="8">
        <v>7861</v>
      </c>
      <c r="WX192" s="8">
        <v>2810</v>
      </c>
      <c r="WY192" s="8">
        <v>2956</v>
      </c>
      <c r="WZ192" s="8">
        <v>2569</v>
      </c>
      <c r="XA192" s="8">
        <v>2609</v>
      </c>
      <c r="XB192" s="8">
        <v>2846</v>
      </c>
      <c r="XC192" s="8">
        <v>2397</v>
      </c>
      <c r="XD192" s="8">
        <v>2454</v>
      </c>
      <c r="XE192" s="8">
        <v>2166</v>
      </c>
      <c r="XF192" s="8">
        <v>1819</v>
      </c>
      <c r="XG192" s="8">
        <v>1689</v>
      </c>
      <c r="XH192" s="8">
        <v>659</v>
      </c>
      <c r="XI192" s="8">
        <v>777</v>
      </c>
      <c r="XJ192" s="8">
        <v>1097</v>
      </c>
      <c r="XK192" s="8">
        <v>1192</v>
      </c>
      <c r="XL192" s="8">
        <v>1090</v>
      </c>
      <c r="XM192" s="8">
        <v>3898</v>
      </c>
      <c r="XN192" s="8">
        <v>3764</v>
      </c>
      <c r="XO192" s="8">
        <v>3896</v>
      </c>
      <c r="XP192" s="8">
        <v>3816</v>
      </c>
      <c r="XQ192" s="8">
        <v>3415</v>
      </c>
      <c r="XR192" s="8">
        <v>4428</v>
      </c>
      <c r="XS192" s="8">
        <v>3576</v>
      </c>
      <c r="XT192" s="8">
        <v>2694</v>
      </c>
      <c r="XU192" s="8">
        <v>5477</v>
      </c>
      <c r="XV192" s="8">
        <v>7168</v>
      </c>
      <c r="XW192" s="8">
        <v>134475</v>
      </c>
      <c r="XX192" s="8">
        <v>135889</v>
      </c>
      <c r="XY192" s="8">
        <v>175914</v>
      </c>
      <c r="XZ192" s="8">
        <v>99581</v>
      </c>
      <c r="YA192" s="8" t="s">
        <v>150</v>
      </c>
      <c r="YB192" s="8">
        <v>7704</v>
      </c>
      <c r="YC192" s="8">
        <v>6398</v>
      </c>
      <c r="YD192" s="8">
        <v>-35107</v>
      </c>
      <c r="YE192" s="8">
        <v>2853</v>
      </c>
      <c r="YF192" s="8">
        <v>-42998</v>
      </c>
      <c r="YG192" s="8">
        <v>27901</v>
      </c>
      <c r="YH192" s="8">
        <v>33520</v>
      </c>
      <c r="YI192" s="8">
        <v>26748</v>
      </c>
      <c r="YJ192" s="8">
        <v>6842</v>
      </c>
      <c r="YK192" s="8">
        <v>36491</v>
      </c>
      <c r="YL192" s="8">
        <v>2224</v>
      </c>
      <c r="YM192" s="8">
        <v>1420</v>
      </c>
      <c r="YN192" s="8">
        <v>1200</v>
      </c>
      <c r="YO192" s="8">
        <v>1249</v>
      </c>
      <c r="YP192" s="8">
        <v>1370</v>
      </c>
      <c r="YQ192" s="8">
        <v>57946</v>
      </c>
      <c r="YR192" s="8">
        <v>42214</v>
      </c>
      <c r="YS192" s="8">
        <v>50184</v>
      </c>
      <c r="YT192" s="8">
        <v>33147</v>
      </c>
      <c r="YU192" s="8">
        <v>19671</v>
      </c>
      <c r="YV192" s="8">
        <v>27624</v>
      </c>
      <c r="YW192" s="8">
        <v>24417</v>
      </c>
      <c r="YX192" s="8">
        <v>25215</v>
      </c>
      <c r="YY192" s="8">
        <v>21318</v>
      </c>
      <c r="YZ192" s="8">
        <v>20845</v>
      </c>
      <c r="ZA192" s="8">
        <v>20370</v>
      </c>
      <c r="ZB192" s="8">
        <v>14743</v>
      </c>
      <c r="ZC192" s="8">
        <v>16017</v>
      </c>
      <c r="ZD192" s="8">
        <v>10515</v>
      </c>
      <c r="ZE192" s="8">
        <v>2790</v>
      </c>
    </row>
    <row r="193" spans="2:681" x14ac:dyDescent="0.2">
      <c r="B193" s="7">
        <v>323</v>
      </c>
      <c r="C193" s="7">
        <v>188</v>
      </c>
      <c r="D193" s="7" t="s">
        <v>719</v>
      </c>
      <c r="E193" s="7">
        <v>202924</v>
      </c>
      <c r="F193" s="7">
        <v>927</v>
      </c>
      <c r="G193" s="8">
        <v>0</v>
      </c>
      <c r="H193" s="8">
        <v>0</v>
      </c>
      <c r="I193" s="8">
        <v>0</v>
      </c>
      <c r="J193" s="8">
        <v>0</v>
      </c>
      <c r="K193" s="8">
        <v>0</v>
      </c>
      <c r="L193" s="8">
        <v>0</v>
      </c>
      <c r="M193" s="8">
        <v>0</v>
      </c>
      <c r="N193" s="8">
        <v>0</v>
      </c>
      <c r="O193" s="8">
        <v>0</v>
      </c>
      <c r="P193" s="8">
        <v>0</v>
      </c>
      <c r="Q193" s="8">
        <v>216</v>
      </c>
      <c r="R193" s="8">
        <v>208</v>
      </c>
      <c r="S193" s="8">
        <v>207</v>
      </c>
      <c r="T193" s="8">
        <v>181</v>
      </c>
      <c r="U193" s="8">
        <v>202</v>
      </c>
      <c r="V193" s="8">
        <v>0</v>
      </c>
      <c r="W193" s="8">
        <v>0</v>
      </c>
      <c r="X193" s="8">
        <v>0</v>
      </c>
      <c r="Y193" s="8">
        <v>0</v>
      </c>
      <c r="Z193" s="8">
        <v>0</v>
      </c>
      <c r="AA193" s="8">
        <v>12848</v>
      </c>
      <c r="AB193" s="8">
        <v>12936</v>
      </c>
      <c r="AC193" s="8">
        <v>13106</v>
      </c>
      <c r="AD193" s="8">
        <v>12427</v>
      </c>
      <c r="AE193" s="8">
        <v>12419</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2</v>
      </c>
      <c r="AV193" s="8">
        <v>1</v>
      </c>
      <c r="AW193" s="8">
        <v>1</v>
      </c>
      <c r="AX193" s="8">
        <v>1</v>
      </c>
      <c r="AY193" s="8">
        <v>1</v>
      </c>
      <c r="AZ193" s="8">
        <v>0</v>
      </c>
      <c r="BA193" s="8">
        <v>0</v>
      </c>
      <c r="BB193" s="8">
        <v>0</v>
      </c>
      <c r="BC193" s="8">
        <v>0</v>
      </c>
      <c r="BD193" s="8">
        <v>0</v>
      </c>
      <c r="BE193" s="8" t="s">
        <v>150</v>
      </c>
      <c r="BF193" s="8" t="s">
        <v>150</v>
      </c>
      <c r="BG193" s="8" t="s">
        <v>150</v>
      </c>
      <c r="BH193" s="8" t="s">
        <v>150</v>
      </c>
      <c r="BI193" s="8" t="s">
        <v>150</v>
      </c>
      <c r="BJ193" s="8">
        <v>0</v>
      </c>
      <c r="BK193" s="8">
        <v>0</v>
      </c>
      <c r="BL193" s="8">
        <v>0</v>
      </c>
      <c r="BM193" s="8">
        <v>0</v>
      </c>
      <c r="BN193" s="8">
        <v>0</v>
      </c>
      <c r="BO193" s="8">
        <v>0</v>
      </c>
      <c r="BP193" s="8">
        <v>0</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125</v>
      </c>
      <c r="CJ193" s="8">
        <v>93</v>
      </c>
      <c r="CK193" s="8">
        <v>81</v>
      </c>
      <c r="CL193" s="8">
        <v>65</v>
      </c>
      <c r="CM193" s="8">
        <v>69</v>
      </c>
      <c r="CN193" s="8">
        <v>33633</v>
      </c>
      <c r="CO193" s="8">
        <v>38064</v>
      </c>
      <c r="CP193" s="8">
        <v>35975</v>
      </c>
      <c r="CQ193" s="8">
        <v>33702</v>
      </c>
      <c r="CR193" s="8">
        <v>39140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t="s">
        <v>150</v>
      </c>
      <c r="DI193" s="8" t="s">
        <v>150</v>
      </c>
      <c r="DJ193" s="8" t="s">
        <v>150</v>
      </c>
      <c r="DK193" s="8" t="s">
        <v>150</v>
      </c>
      <c r="DL193" s="8" t="s">
        <v>150</v>
      </c>
      <c r="DM193" s="8">
        <v>0</v>
      </c>
      <c r="DN193" s="8">
        <v>0</v>
      </c>
      <c r="DO193" s="8">
        <v>0</v>
      </c>
      <c r="DP193" s="8">
        <v>0</v>
      </c>
      <c r="DQ193" s="8">
        <v>0</v>
      </c>
      <c r="DR193" s="8">
        <v>14</v>
      </c>
      <c r="DS193" s="8">
        <v>13</v>
      </c>
      <c r="DT193" s="8">
        <v>6</v>
      </c>
      <c r="DU193" s="8">
        <v>4</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t="s">
        <v>150</v>
      </c>
      <c r="HP193" s="8" t="s">
        <v>150</v>
      </c>
      <c r="HQ193" s="8" t="s">
        <v>150</v>
      </c>
      <c r="HR193" s="8" t="s">
        <v>150</v>
      </c>
      <c r="HS193" s="8">
        <v>0</v>
      </c>
      <c r="HT193" s="8">
        <v>0</v>
      </c>
      <c r="HU193" s="8">
        <v>0</v>
      </c>
      <c r="HV193" s="8">
        <v>0</v>
      </c>
      <c r="HW193" s="8">
        <v>0</v>
      </c>
      <c r="HX193" s="8">
        <v>0</v>
      </c>
      <c r="HY193" s="8">
        <v>0</v>
      </c>
      <c r="HZ193" s="8">
        <v>0</v>
      </c>
      <c r="IA193" s="8">
        <v>0</v>
      </c>
      <c r="IB193" s="8" t="s">
        <v>150</v>
      </c>
      <c r="IC193" s="8">
        <v>0</v>
      </c>
      <c r="ID193" s="8">
        <v>0</v>
      </c>
      <c r="IE193" s="8">
        <v>0</v>
      </c>
      <c r="IF193" s="8">
        <v>0</v>
      </c>
      <c r="IG193" s="8">
        <v>0</v>
      </c>
      <c r="IH193" s="8">
        <v>0</v>
      </c>
      <c r="II193" s="8">
        <v>0</v>
      </c>
      <c r="IJ193" s="8">
        <v>0</v>
      </c>
      <c r="IK193" s="8">
        <v>0</v>
      </c>
      <c r="IL193" s="8">
        <v>0</v>
      </c>
      <c r="IM193" s="8">
        <v>0</v>
      </c>
      <c r="IN193" s="8">
        <v>0</v>
      </c>
      <c r="IO193" s="8" t="s">
        <v>150</v>
      </c>
      <c r="IP193" s="8" t="s">
        <v>150</v>
      </c>
      <c r="IQ193" s="8" t="s">
        <v>150</v>
      </c>
      <c r="IR193" s="8">
        <v>0</v>
      </c>
      <c r="IS193" s="8">
        <v>0</v>
      </c>
      <c r="IT193" s="8" t="s">
        <v>150</v>
      </c>
      <c r="IU193" s="8" t="s">
        <v>150</v>
      </c>
      <c r="IV193" s="8" t="s">
        <v>150</v>
      </c>
      <c r="IW193" s="8">
        <v>0</v>
      </c>
      <c r="IX193" s="8">
        <v>0</v>
      </c>
      <c r="IY193" s="8">
        <v>0</v>
      </c>
      <c r="IZ193" s="8">
        <v>0</v>
      </c>
      <c r="JA193" s="8">
        <v>0</v>
      </c>
      <c r="JB193" s="8">
        <v>0</v>
      </c>
      <c r="JC193" s="8">
        <v>0</v>
      </c>
      <c r="JD193" s="8">
        <v>0</v>
      </c>
      <c r="JE193" s="8">
        <v>0</v>
      </c>
      <c r="JF193" s="8">
        <v>0</v>
      </c>
      <c r="JG193" s="8">
        <v>46</v>
      </c>
      <c r="JH193" s="8">
        <v>63</v>
      </c>
      <c r="JI193" s="8">
        <v>73</v>
      </c>
      <c r="JJ193" s="8">
        <v>72</v>
      </c>
      <c r="JK193" s="8">
        <v>72</v>
      </c>
      <c r="JL193" s="8">
        <v>0</v>
      </c>
      <c r="JM193" s="8">
        <v>0</v>
      </c>
      <c r="JN193" s="8">
        <v>0</v>
      </c>
      <c r="JO193" s="8">
        <v>0</v>
      </c>
      <c r="JP193" s="8">
        <v>0</v>
      </c>
      <c r="JQ193" s="8">
        <v>140</v>
      </c>
      <c r="JR193" s="8">
        <v>125</v>
      </c>
      <c r="JS193" s="8">
        <v>125</v>
      </c>
      <c r="JT193" s="8">
        <v>128</v>
      </c>
      <c r="JU193" s="8">
        <v>140</v>
      </c>
      <c r="JV193" s="8">
        <v>4</v>
      </c>
      <c r="JW193" s="8">
        <v>4</v>
      </c>
      <c r="JX193" s="8">
        <v>4</v>
      </c>
      <c r="JY193" s="8">
        <v>4</v>
      </c>
      <c r="JZ193" s="8">
        <v>5</v>
      </c>
      <c r="KA193" s="8">
        <v>0</v>
      </c>
      <c r="KB193" s="8">
        <v>0</v>
      </c>
      <c r="KC193" s="8">
        <v>0</v>
      </c>
      <c r="KD193" s="8">
        <v>0</v>
      </c>
      <c r="KE193" s="8">
        <v>0</v>
      </c>
      <c r="KF193" s="8">
        <v>0</v>
      </c>
      <c r="KG193" s="8">
        <v>0</v>
      </c>
      <c r="KH193" s="8">
        <v>0</v>
      </c>
      <c r="KI193" s="8">
        <v>0</v>
      </c>
      <c r="KJ193" s="8" t="s">
        <v>150</v>
      </c>
      <c r="KK193" s="8">
        <v>0</v>
      </c>
      <c r="KL193" s="8">
        <v>0</v>
      </c>
      <c r="KM193" s="8">
        <v>0</v>
      </c>
      <c r="KN193" s="8">
        <v>0</v>
      </c>
      <c r="KO193" s="8" t="s">
        <v>150</v>
      </c>
      <c r="KP193" s="8">
        <v>0</v>
      </c>
      <c r="KQ193" s="8">
        <v>0</v>
      </c>
      <c r="KR193" s="8">
        <v>0</v>
      </c>
      <c r="KS193" s="8">
        <v>0</v>
      </c>
      <c r="KT193" s="8">
        <v>0</v>
      </c>
      <c r="KU193" s="8">
        <v>29</v>
      </c>
      <c r="KV193" s="8">
        <v>30</v>
      </c>
      <c r="KW193" s="8">
        <v>28</v>
      </c>
      <c r="KX193" s="8">
        <v>38</v>
      </c>
      <c r="KY193" s="8">
        <v>27</v>
      </c>
      <c r="KZ193" s="8">
        <v>0</v>
      </c>
      <c r="LA193" s="8">
        <v>0</v>
      </c>
      <c r="LB193" s="8">
        <v>0</v>
      </c>
      <c r="LC193" s="8">
        <v>0</v>
      </c>
      <c r="LD193" s="8">
        <v>0</v>
      </c>
      <c r="LE193" s="8">
        <v>0</v>
      </c>
      <c r="LF193" s="8">
        <v>0</v>
      </c>
      <c r="LG193" s="8">
        <v>0</v>
      </c>
      <c r="LH193" s="8">
        <v>0</v>
      </c>
      <c r="LI193" s="8">
        <v>0</v>
      </c>
      <c r="LJ193" s="8">
        <v>0</v>
      </c>
      <c r="LK193" s="8">
        <v>0</v>
      </c>
      <c r="LL193" s="8" t="s">
        <v>150</v>
      </c>
      <c r="LM193" s="8" t="s">
        <v>150</v>
      </c>
      <c r="LN193" s="8" t="s">
        <v>150</v>
      </c>
      <c r="LO193" s="8">
        <v>0</v>
      </c>
      <c r="LP193" s="8">
        <v>0</v>
      </c>
      <c r="LQ193" s="8">
        <v>0</v>
      </c>
      <c r="LR193" s="8">
        <v>0</v>
      </c>
      <c r="LS193" s="8">
        <v>0</v>
      </c>
      <c r="LT193" s="8">
        <v>0</v>
      </c>
      <c r="LU193" s="8">
        <v>0</v>
      </c>
      <c r="LV193" s="8">
        <v>0</v>
      </c>
      <c r="LW193" s="8">
        <v>0</v>
      </c>
      <c r="LX193" s="8">
        <v>0</v>
      </c>
      <c r="LY193" s="8">
        <v>0</v>
      </c>
      <c r="LZ193" s="8">
        <v>0</v>
      </c>
      <c r="MA193" s="8">
        <v>0</v>
      </c>
      <c r="MB193" s="8">
        <v>0</v>
      </c>
      <c r="MC193" s="8">
        <v>0</v>
      </c>
      <c r="MD193" s="8">
        <v>21</v>
      </c>
      <c r="ME193" s="8">
        <v>22</v>
      </c>
      <c r="MF193" s="8">
        <v>17</v>
      </c>
      <c r="MG193" s="8">
        <v>17</v>
      </c>
      <c r="MH193" s="8">
        <v>16</v>
      </c>
      <c r="MI193" s="8">
        <v>0</v>
      </c>
      <c r="MJ193" s="8">
        <v>0</v>
      </c>
      <c r="MK193" s="8">
        <v>0</v>
      </c>
      <c r="ML193" s="8">
        <v>0</v>
      </c>
      <c r="MM193" s="8">
        <v>0</v>
      </c>
      <c r="MN193" s="8">
        <v>0</v>
      </c>
      <c r="MO193" s="8">
        <v>0</v>
      </c>
      <c r="MP193" s="8">
        <v>0</v>
      </c>
      <c r="MQ193" s="8">
        <v>0</v>
      </c>
      <c r="MR193" s="8">
        <v>0</v>
      </c>
      <c r="MS193" s="8">
        <v>10</v>
      </c>
      <c r="MT193" s="8">
        <v>11</v>
      </c>
      <c r="MU193" s="8">
        <v>11</v>
      </c>
      <c r="MV193" s="8">
        <v>10</v>
      </c>
      <c r="MW193" s="8">
        <v>11</v>
      </c>
      <c r="MX193" s="8">
        <v>0</v>
      </c>
      <c r="MY193" s="8">
        <v>0</v>
      </c>
      <c r="MZ193" s="8" t="s">
        <v>150</v>
      </c>
      <c r="NA193" s="8" t="s">
        <v>150</v>
      </c>
      <c r="NB193" s="8" t="s">
        <v>150</v>
      </c>
      <c r="NC193" s="8">
        <v>0</v>
      </c>
      <c r="ND193" s="8">
        <v>0</v>
      </c>
      <c r="NE193" s="8">
        <v>0</v>
      </c>
      <c r="NF193" s="8">
        <v>0</v>
      </c>
      <c r="NG193" s="8">
        <v>0</v>
      </c>
      <c r="NH193" s="8">
        <v>0</v>
      </c>
      <c r="NI193" s="8">
        <v>0</v>
      </c>
      <c r="NJ193" s="8">
        <v>0</v>
      </c>
      <c r="NK193" s="8">
        <v>0</v>
      </c>
      <c r="NL193" s="8">
        <v>0</v>
      </c>
      <c r="NM193" s="8">
        <v>0</v>
      </c>
      <c r="NN193" s="8">
        <v>0</v>
      </c>
      <c r="NO193" s="8">
        <v>0</v>
      </c>
      <c r="NP193" s="8">
        <v>0</v>
      </c>
      <c r="NQ193" s="8">
        <v>0</v>
      </c>
      <c r="NR193" s="8">
        <v>0</v>
      </c>
      <c r="NS193" s="8">
        <v>0</v>
      </c>
      <c r="NT193" s="8">
        <v>0</v>
      </c>
      <c r="NU193" s="8">
        <v>0</v>
      </c>
      <c r="NV193" s="8">
        <v>0</v>
      </c>
      <c r="NW193" s="8">
        <v>0</v>
      </c>
      <c r="NX193" s="8">
        <v>0</v>
      </c>
      <c r="NY193" s="8">
        <v>0</v>
      </c>
      <c r="NZ193" s="8">
        <v>0</v>
      </c>
      <c r="OA193" s="8">
        <v>0</v>
      </c>
      <c r="OB193" s="8">
        <v>0</v>
      </c>
      <c r="OC193" s="8">
        <v>0</v>
      </c>
      <c r="OD193" s="8">
        <v>0</v>
      </c>
      <c r="OE193" s="8">
        <v>0</v>
      </c>
      <c r="OF193" s="8">
        <v>0</v>
      </c>
      <c r="OG193" s="8">
        <v>0</v>
      </c>
      <c r="OH193" s="8">
        <v>0</v>
      </c>
      <c r="OI193" s="8">
        <v>0</v>
      </c>
      <c r="OJ193" s="8">
        <v>0</v>
      </c>
      <c r="OK193" s="8">
        <v>0</v>
      </c>
      <c r="OL193" s="8">
        <v>0</v>
      </c>
      <c r="OM193" s="8">
        <v>0</v>
      </c>
      <c r="ON193" s="8">
        <v>0</v>
      </c>
      <c r="OO193" s="8">
        <v>0</v>
      </c>
      <c r="OP193" s="8">
        <v>0</v>
      </c>
      <c r="OQ193" s="8">
        <v>0</v>
      </c>
      <c r="OR193" s="8">
        <v>0</v>
      </c>
      <c r="OS193" s="8">
        <v>0</v>
      </c>
      <c r="OT193" s="8">
        <v>0</v>
      </c>
      <c r="OU193" s="8">
        <v>0</v>
      </c>
      <c r="OV193" s="8">
        <v>0</v>
      </c>
      <c r="OW193" s="8">
        <v>0</v>
      </c>
      <c r="OX193" s="8">
        <v>0</v>
      </c>
      <c r="OY193" s="8">
        <v>0</v>
      </c>
      <c r="OZ193" s="8">
        <v>0</v>
      </c>
      <c r="PA193" s="8">
        <v>0</v>
      </c>
      <c r="PB193" s="8">
        <v>0</v>
      </c>
      <c r="PC193" s="8">
        <v>0</v>
      </c>
      <c r="PD193" s="8">
        <v>0</v>
      </c>
      <c r="PE193" s="8">
        <v>0</v>
      </c>
      <c r="PF193" s="8">
        <v>0</v>
      </c>
      <c r="PG193" s="8">
        <v>0</v>
      </c>
      <c r="PH193" s="8">
        <v>0</v>
      </c>
      <c r="PI193" s="8">
        <v>0</v>
      </c>
      <c r="PJ193" s="8">
        <v>0</v>
      </c>
      <c r="PK193" s="8">
        <v>0</v>
      </c>
      <c r="PL193" s="8">
        <v>0</v>
      </c>
      <c r="PM193" s="8">
        <v>0</v>
      </c>
      <c r="PN193" s="8">
        <v>0</v>
      </c>
      <c r="PO193" s="8">
        <v>0</v>
      </c>
      <c r="PP193" s="8">
        <v>11643</v>
      </c>
      <c r="PQ193" s="8">
        <v>9502</v>
      </c>
      <c r="PR193" s="8">
        <v>5170</v>
      </c>
      <c r="PS193" s="8">
        <v>5681</v>
      </c>
      <c r="PT193" s="8">
        <v>7440</v>
      </c>
      <c r="PU193" s="8">
        <v>0</v>
      </c>
      <c r="PV193" s="8">
        <v>0</v>
      </c>
      <c r="PW193" s="8">
        <v>0</v>
      </c>
      <c r="PX193" s="8">
        <v>0</v>
      </c>
      <c r="PY193" s="8">
        <v>0</v>
      </c>
      <c r="PZ193" s="8">
        <v>0</v>
      </c>
      <c r="QA193" s="8">
        <v>0</v>
      </c>
      <c r="QB193" s="8">
        <v>0</v>
      </c>
      <c r="QC193" s="8">
        <v>0</v>
      </c>
      <c r="QD193" s="8">
        <v>0</v>
      </c>
      <c r="QE193" s="8">
        <v>102108</v>
      </c>
      <c r="QF193" s="8">
        <v>89641</v>
      </c>
      <c r="QG193" s="8">
        <v>89390</v>
      </c>
      <c r="QH193" s="8">
        <v>99830</v>
      </c>
      <c r="QI193" s="8">
        <v>101328</v>
      </c>
      <c r="QJ193" s="8">
        <v>0</v>
      </c>
      <c r="QK193" s="8">
        <v>0</v>
      </c>
      <c r="QL193" s="8">
        <v>0</v>
      </c>
      <c r="QM193" s="8">
        <v>0</v>
      </c>
      <c r="QN193" s="8">
        <v>0</v>
      </c>
      <c r="QO193" s="8">
        <v>0</v>
      </c>
      <c r="QP193" s="8">
        <v>0</v>
      </c>
      <c r="QQ193" s="8">
        <v>0</v>
      </c>
      <c r="QR193" s="8">
        <v>0</v>
      </c>
      <c r="QS193" s="8">
        <v>0</v>
      </c>
      <c r="QT193" s="8">
        <v>0</v>
      </c>
      <c r="QU193" s="8">
        <v>0</v>
      </c>
      <c r="QV193" s="8">
        <v>0</v>
      </c>
      <c r="QW193" s="8">
        <v>0</v>
      </c>
      <c r="QX193" s="8">
        <v>0</v>
      </c>
      <c r="QY193" s="8">
        <v>0</v>
      </c>
      <c r="QZ193" s="8">
        <v>0</v>
      </c>
      <c r="RA193" s="8">
        <v>0</v>
      </c>
      <c r="RB193" s="8">
        <v>0</v>
      </c>
      <c r="RC193" s="8">
        <v>0</v>
      </c>
      <c r="RD193" s="8">
        <v>0</v>
      </c>
      <c r="RE193" s="8" t="s">
        <v>150</v>
      </c>
      <c r="RF193" s="8" t="s">
        <v>150</v>
      </c>
      <c r="RG193" s="8" t="s">
        <v>150</v>
      </c>
      <c r="RH193" s="8" t="s">
        <v>150</v>
      </c>
      <c r="RI193" s="8">
        <v>0</v>
      </c>
      <c r="RJ193" s="8">
        <v>0</v>
      </c>
      <c r="RK193" s="8">
        <v>0</v>
      </c>
      <c r="RL193" s="8">
        <v>0</v>
      </c>
      <c r="RM193" s="8" t="s">
        <v>150</v>
      </c>
      <c r="RN193" s="8">
        <v>0</v>
      </c>
      <c r="RO193" s="8">
        <v>0</v>
      </c>
      <c r="RP193" s="8">
        <v>0</v>
      </c>
      <c r="RQ193" s="8">
        <v>0</v>
      </c>
      <c r="RR193" s="8">
        <v>0</v>
      </c>
      <c r="RS193" s="8">
        <v>0</v>
      </c>
      <c r="RT193" s="8">
        <v>0</v>
      </c>
      <c r="RU193" s="8">
        <v>0</v>
      </c>
      <c r="RV193" s="8">
        <v>0</v>
      </c>
      <c r="RW193" s="8">
        <v>0</v>
      </c>
      <c r="RX193" s="8">
        <v>0</v>
      </c>
      <c r="RY193" s="8">
        <v>0</v>
      </c>
      <c r="RZ193" s="8">
        <v>0</v>
      </c>
      <c r="SA193" s="8">
        <v>0</v>
      </c>
      <c r="SB193" s="8">
        <v>0</v>
      </c>
      <c r="SC193" s="8">
        <v>0</v>
      </c>
      <c r="SD193" s="8">
        <v>0</v>
      </c>
      <c r="SE193" s="8">
        <v>0</v>
      </c>
      <c r="SF193" s="8">
        <v>0</v>
      </c>
      <c r="SG193" s="8">
        <v>0</v>
      </c>
      <c r="SH193" s="8">
        <v>0</v>
      </c>
      <c r="SI193" s="8">
        <v>0</v>
      </c>
      <c r="SJ193" s="8">
        <v>0</v>
      </c>
      <c r="SK193" s="8">
        <v>0</v>
      </c>
      <c r="SL193" s="8">
        <v>0</v>
      </c>
      <c r="SM193" s="8">
        <v>0</v>
      </c>
      <c r="SN193" s="8">
        <v>0</v>
      </c>
      <c r="SO193" s="8">
        <v>0</v>
      </c>
      <c r="SP193" s="8">
        <v>0</v>
      </c>
      <c r="SQ193" s="8">
        <v>0</v>
      </c>
      <c r="SR193" s="8">
        <v>0</v>
      </c>
      <c r="SS193" s="8">
        <v>0</v>
      </c>
      <c r="ST193" s="8">
        <v>0</v>
      </c>
      <c r="SU193" s="8">
        <v>0</v>
      </c>
      <c r="SV193" s="8">
        <v>0</v>
      </c>
      <c r="SW193" s="8">
        <v>0</v>
      </c>
      <c r="SX193" s="8">
        <v>0</v>
      </c>
      <c r="SY193" s="8">
        <v>0</v>
      </c>
      <c r="SZ193" s="8">
        <v>0</v>
      </c>
      <c r="TA193" s="8">
        <v>0</v>
      </c>
      <c r="TB193" s="8">
        <v>0</v>
      </c>
      <c r="TC193" s="8">
        <v>0</v>
      </c>
      <c r="TD193" s="8">
        <v>0</v>
      </c>
      <c r="TE193" s="8">
        <v>0</v>
      </c>
      <c r="TF193" s="8">
        <v>0</v>
      </c>
      <c r="TG193" s="8">
        <v>0</v>
      </c>
      <c r="TH193" s="8">
        <v>0</v>
      </c>
      <c r="TI193" s="8">
        <v>0</v>
      </c>
      <c r="TJ193" s="8">
        <v>0</v>
      </c>
      <c r="TK193" s="8">
        <v>0</v>
      </c>
      <c r="TL193" s="8">
        <v>0</v>
      </c>
      <c r="TM193" s="8">
        <v>0</v>
      </c>
      <c r="TN193" s="8">
        <v>0</v>
      </c>
      <c r="TO193" s="8">
        <v>0</v>
      </c>
      <c r="TP193" s="8">
        <v>0</v>
      </c>
      <c r="TQ193" s="8">
        <v>120401</v>
      </c>
      <c r="TR193" s="8">
        <v>131978</v>
      </c>
      <c r="TS193" s="8">
        <v>127616</v>
      </c>
      <c r="TT193" s="8">
        <v>130507</v>
      </c>
      <c r="TU193" s="8">
        <v>128580</v>
      </c>
      <c r="TV193" s="8">
        <v>0</v>
      </c>
      <c r="TW193" s="8">
        <v>0</v>
      </c>
      <c r="TX193" s="8">
        <v>0</v>
      </c>
      <c r="TY193" s="8">
        <v>0</v>
      </c>
      <c r="TZ193" s="8">
        <v>0</v>
      </c>
      <c r="UA193" s="8">
        <v>110633</v>
      </c>
      <c r="UB193" s="8">
        <v>113911</v>
      </c>
      <c r="UC193" s="8">
        <v>104335</v>
      </c>
      <c r="UD193" s="8">
        <v>113496</v>
      </c>
      <c r="UE193" s="8">
        <v>126503</v>
      </c>
      <c r="UF193" s="8">
        <v>0</v>
      </c>
      <c r="UG193" s="8">
        <v>0</v>
      </c>
      <c r="UH193" s="8">
        <v>0</v>
      </c>
      <c r="UI193" s="8">
        <v>0</v>
      </c>
      <c r="UJ193" s="8">
        <v>0</v>
      </c>
      <c r="UK193" s="8">
        <v>0</v>
      </c>
      <c r="UL193" s="8">
        <v>0</v>
      </c>
      <c r="UM193" s="8">
        <v>0</v>
      </c>
      <c r="UN193" s="8">
        <v>0</v>
      </c>
      <c r="UO193" s="8">
        <v>0</v>
      </c>
      <c r="UP193" s="8">
        <v>0</v>
      </c>
      <c r="UQ193" s="8">
        <v>0</v>
      </c>
      <c r="UR193" s="8">
        <v>0</v>
      </c>
      <c r="US193" s="8">
        <v>0</v>
      </c>
      <c r="UT193" s="8">
        <v>0</v>
      </c>
      <c r="UU193" s="8">
        <v>0</v>
      </c>
      <c r="UV193" s="8">
        <v>0</v>
      </c>
      <c r="UW193" s="8">
        <v>0</v>
      </c>
      <c r="UX193" s="8">
        <v>0</v>
      </c>
      <c r="UY193" s="8">
        <v>0</v>
      </c>
      <c r="UZ193" s="8">
        <v>0</v>
      </c>
      <c r="VA193" s="8">
        <v>0</v>
      </c>
      <c r="VB193" s="8">
        <v>0</v>
      </c>
      <c r="VC193" s="8">
        <v>0</v>
      </c>
      <c r="VD193" s="8">
        <v>0</v>
      </c>
      <c r="VE193" s="8">
        <v>0</v>
      </c>
      <c r="VF193" s="8">
        <v>0</v>
      </c>
      <c r="VG193" s="8">
        <v>0</v>
      </c>
      <c r="VH193" s="8">
        <v>0</v>
      </c>
      <c r="VI193" s="8">
        <v>0</v>
      </c>
      <c r="VJ193" s="8">
        <v>0</v>
      </c>
      <c r="VK193" s="8">
        <v>0</v>
      </c>
      <c r="VL193" s="8">
        <v>0</v>
      </c>
      <c r="VM193" s="8">
        <v>0</v>
      </c>
      <c r="VN193" s="8">
        <v>0</v>
      </c>
      <c r="VO193" s="8">
        <v>0</v>
      </c>
      <c r="VP193" s="8">
        <v>0</v>
      </c>
      <c r="VQ193" s="8">
        <v>0</v>
      </c>
      <c r="VR193" s="8">
        <v>0</v>
      </c>
      <c r="VS193" s="8">
        <v>0</v>
      </c>
      <c r="VT193" s="8">
        <v>0</v>
      </c>
      <c r="VU193" s="8">
        <v>0</v>
      </c>
      <c r="VV193" s="8">
        <v>0</v>
      </c>
      <c r="VW193" s="8">
        <v>0</v>
      </c>
      <c r="VX193" s="8">
        <v>0</v>
      </c>
      <c r="VY193" s="8">
        <v>0</v>
      </c>
      <c r="VZ193" s="8">
        <v>0</v>
      </c>
      <c r="WA193" s="8">
        <v>0</v>
      </c>
      <c r="WB193" s="8">
        <v>0</v>
      </c>
      <c r="WC193" s="8">
        <v>0</v>
      </c>
      <c r="WD193" s="8">
        <v>0</v>
      </c>
      <c r="WE193" s="8">
        <v>0</v>
      </c>
      <c r="WF193" s="8">
        <v>0</v>
      </c>
      <c r="WG193" s="8">
        <v>0</v>
      </c>
      <c r="WH193" s="8">
        <v>0</v>
      </c>
      <c r="WI193" s="8">
        <v>0</v>
      </c>
      <c r="WJ193" s="8">
        <v>0</v>
      </c>
      <c r="WK193" s="8">
        <v>0</v>
      </c>
      <c r="WL193" s="8">
        <v>0</v>
      </c>
      <c r="WM193" s="8">
        <v>0</v>
      </c>
      <c r="WN193" s="8">
        <v>0</v>
      </c>
      <c r="WO193" s="8">
        <v>0</v>
      </c>
      <c r="WP193" s="8">
        <v>0</v>
      </c>
      <c r="WQ193" s="8">
        <v>0</v>
      </c>
      <c r="WR193" s="8">
        <v>0</v>
      </c>
      <c r="WS193" s="8">
        <v>1</v>
      </c>
      <c r="WT193" s="8">
        <v>1</v>
      </c>
      <c r="WU193" s="8">
        <v>1</v>
      </c>
      <c r="WV193" s="8">
        <v>1</v>
      </c>
      <c r="WW193" s="8">
        <v>1</v>
      </c>
      <c r="WX193" s="8">
        <v>0</v>
      </c>
      <c r="WY193" s="8">
        <v>0</v>
      </c>
      <c r="WZ193" s="8">
        <v>0</v>
      </c>
      <c r="XA193" s="8">
        <v>0</v>
      </c>
      <c r="XB193" s="8">
        <v>0</v>
      </c>
      <c r="XC193" s="8">
        <v>0</v>
      </c>
      <c r="XD193" s="8">
        <v>0</v>
      </c>
      <c r="XE193" s="8">
        <v>0</v>
      </c>
      <c r="XF193" s="8">
        <v>0</v>
      </c>
      <c r="XG193" s="8">
        <v>0</v>
      </c>
      <c r="XH193" s="8">
        <v>0</v>
      </c>
      <c r="XI193" s="8">
        <v>44</v>
      </c>
      <c r="XJ193" s="8">
        <v>0</v>
      </c>
      <c r="XK193" s="8">
        <v>0</v>
      </c>
      <c r="XL193" s="8">
        <v>0</v>
      </c>
      <c r="XM193" s="8">
        <v>0</v>
      </c>
      <c r="XN193" s="8">
        <v>0</v>
      </c>
      <c r="XO193" s="8">
        <v>0</v>
      </c>
      <c r="XP193" s="8">
        <v>0</v>
      </c>
      <c r="XQ193" s="8">
        <v>0</v>
      </c>
      <c r="XR193" s="8">
        <v>0</v>
      </c>
      <c r="XS193" s="8">
        <v>0</v>
      </c>
      <c r="XT193" s="8">
        <v>0</v>
      </c>
      <c r="XU193" s="8">
        <v>0</v>
      </c>
      <c r="XV193" s="8">
        <v>0</v>
      </c>
      <c r="XW193" s="8">
        <v>0</v>
      </c>
      <c r="XX193" s="8">
        <v>0</v>
      </c>
      <c r="XY193" s="8">
        <v>0</v>
      </c>
      <c r="XZ193" s="8">
        <v>0</v>
      </c>
      <c r="YA193" s="8" t="s">
        <v>150</v>
      </c>
      <c r="YB193" s="8">
        <v>0</v>
      </c>
      <c r="YC193" s="8">
        <v>0</v>
      </c>
      <c r="YD193" s="8">
        <v>0</v>
      </c>
      <c r="YE193" s="8">
        <v>0</v>
      </c>
      <c r="YF193" s="8">
        <v>0</v>
      </c>
      <c r="YG193" s="8">
        <v>0</v>
      </c>
      <c r="YH193" s="8">
        <v>0</v>
      </c>
      <c r="YI193" s="8">
        <v>0</v>
      </c>
      <c r="YJ193" s="8">
        <v>0</v>
      </c>
      <c r="YK193" s="8">
        <v>0</v>
      </c>
      <c r="YL193" s="8">
        <v>0</v>
      </c>
      <c r="YM193" s="8">
        <v>0</v>
      </c>
      <c r="YN193" s="8">
        <v>0</v>
      </c>
      <c r="YO193" s="8">
        <v>0</v>
      </c>
      <c r="YP193" s="8">
        <v>0</v>
      </c>
      <c r="YQ193" s="8">
        <v>0</v>
      </c>
      <c r="YR193" s="8">
        <v>0</v>
      </c>
      <c r="YS193" s="8">
        <v>0</v>
      </c>
      <c r="YT193" s="8">
        <v>0</v>
      </c>
      <c r="YU193" s="8">
        <v>0</v>
      </c>
      <c r="YV193" s="8">
        <v>0</v>
      </c>
      <c r="YW193" s="8">
        <v>0</v>
      </c>
      <c r="YX193" s="8">
        <v>0</v>
      </c>
      <c r="YY193" s="8">
        <v>0</v>
      </c>
      <c r="YZ193" s="8">
        <v>0</v>
      </c>
      <c r="ZA193" s="8">
        <v>0</v>
      </c>
      <c r="ZB193" s="8">
        <v>0</v>
      </c>
      <c r="ZC193" s="8">
        <v>0</v>
      </c>
      <c r="ZD193" s="8">
        <v>0</v>
      </c>
      <c r="ZE193" s="8">
        <v>0</v>
      </c>
    </row>
    <row r="194" spans="2:681" x14ac:dyDescent="0.2">
      <c r="B194" s="7">
        <v>323</v>
      </c>
      <c r="C194" s="7">
        <v>189</v>
      </c>
      <c r="D194" s="7" t="s">
        <v>720</v>
      </c>
      <c r="E194" s="7">
        <v>202925</v>
      </c>
      <c r="F194" s="7">
        <v>928</v>
      </c>
      <c r="G194" s="200">
        <v>1642</v>
      </c>
      <c r="H194" s="200">
        <v>1313</v>
      </c>
      <c r="I194" s="200">
        <v>1262</v>
      </c>
      <c r="J194" s="200">
        <v>2328</v>
      </c>
      <c r="K194" s="200">
        <v>2462</v>
      </c>
      <c r="L194" s="8">
        <v>4848</v>
      </c>
      <c r="M194" s="8">
        <v>3489</v>
      </c>
      <c r="N194" s="8">
        <v>4242</v>
      </c>
      <c r="O194" s="8">
        <v>4223</v>
      </c>
      <c r="P194" s="8">
        <v>2745</v>
      </c>
      <c r="Q194" s="8">
        <v>15292</v>
      </c>
      <c r="R194" s="8">
        <v>15032</v>
      </c>
      <c r="S194" s="8">
        <v>16208</v>
      </c>
      <c r="T194" s="8">
        <v>16971</v>
      </c>
      <c r="U194" s="8">
        <v>17301</v>
      </c>
      <c r="V194" s="8">
        <v>338</v>
      </c>
      <c r="W194" s="8">
        <v>293</v>
      </c>
      <c r="X194" s="8">
        <v>299</v>
      </c>
      <c r="Y194" s="8">
        <v>273</v>
      </c>
      <c r="Z194" s="8">
        <v>278</v>
      </c>
      <c r="AA194" s="8">
        <v>1977</v>
      </c>
      <c r="AB194" s="8">
        <v>2795</v>
      </c>
      <c r="AC194" s="8">
        <v>2904</v>
      </c>
      <c r="AD194" s="8">
        <v>3504</v>
      </c>
      <c r="AE194" s="8">
        <v>5067</v>
      </c>
      <c r="AF194" s="8">
        <v>4268</v>
      </c>
      <c r="AG194" s="8">
        <v>5157</v>
      </c>
      <c r="AH194" s="8">
        <v>3356</v>
      </c>
      <c r="AI194" s="8">
        <v>6066</v>
      </c>
      <c r="AJ194" s="8">
        <v>10695</v>
      </c>
      <c r="AK194" s="8">
        <v>20684</v>
      </c>
      <c r="AL194" s="8">
        <v>19048</v>
      </c>
      <c r="AM194" s="8">
        <v>17749</v>
      </c>
      <c r="AN194" s="8">
        <v>19919</v>
      </c>
      <c r="AO194" s="8">
        <v>22095</v>
      </c>
      <c r="AP194" s="8">
        <v>4783</v>
      </c>
      <c r="AQ194" s="8">
        <v>4103</v>
      </c>
      <c r="AR194" s="8">
        <v>4138</v>
      </c>
      <c r="AS194" s="8">
        <v>1551</v>
      </c>
      <c r="AT194" s="8">
        <v>1375</v>
      </c>
      <c r="AU194" s="8">
        <v>6577</v>
      </c>
      <c r="AV194" s="8">
        <v>5724</v>
      </c>
      <c r="AW194" s="8">
        <v>6381</v>
      </c>
      <c r="AX194" s="8">
        <v>6021</v>
      </c>
      <c r="AY194" s="8">
        <v>6681</v>
      </c>
      <c r="AZ194" s="8">
        <v>151</v>
      </c>
      <c r="BA194" s="8">
        <v>56</v>
      </c>
      <c r="BB194" s="8">
        <v>49</v>
      </c>
      <c r="BC194" s="8">
        <v>107</v>
      </c>
      <c r="BD194" s="8">
        <v>98</v>
      </c>
      <c r="BE194" s="8" t="s">
        <v>150</v>
      </c>
      <c r="BF194" s="8" t="s">
        <v>150</v>
      </c>
      <c r="BG194" s="8" t="s">
        <v>150</v>
      </c>
      <c r="BH194" s="8" t="s">
        <v>150</v>
      </c>
      <c r="BI194" s="8" t="s">
        <v>150</v>
      </c>
      <c r="BJ194" s="8">
        <v>1142</v>
      </c>
      <c r="BK194" s="8">
        <v>903</v>
      </c>
      <c r="BL194" s="8">
        <v>918</v>
      </c>
      <c r="BM194" s="8">
        <v>632</v>
      </c>
      <c r="BN194" s="8">
        <v>1194</v>
      </c>
      <c r="BO194" s="8">
        <v>1030</v>
      </c>
      <c r="BP194" s="8">
        <v>840</v>
      </c>
      <c r="BQ194" s="8">
        <v>770</v>
      </c>
      <c r="BR194" s="8">
        <v>989</v>
      </c>
      <c r="BS194" s="8">
        <v>902</v>
      </c>
      <c r="BT194" s="8">
        <v>5445</v>
      </c>
      <c r="BU194" s="8">
        <v>1638</v>
      </c>
      <c r="BV194" s="8">
        <v>1823</v>
      </c>
      <c r="BW194" s="8">
        <v>1844</v>
      </c>
      <c r="BX194" s="8">
        <v>1748</v>
      </c>
      <c r="BY194" s="8">
        <v>5937</v>
      </c>
      <c r="BZ194" s="8">
        <v>6436</v>
      </c>
      <c r="CA194" s="8">
        <v>8144</v>
      </c>
      <c r="CB194" s="8">
        <v>7408</v>
      </c>
      <c r="CC194" s="8">
        <v>7732</v>
      </c>
      <c r="CD194" s="8">
        <v>495</v>
      </c>
      <c r="CE194" s="8">
        <v>266</v>
      </c>
      <c r="CF194" s="8">
        <v>526</v>
      </c>
      <c r="CG194" s="8">
        <v>458</v>
      </c>
      <c r="CH194" s="8">
        <v>653</v>
      </c>
      <c r="CI194" s="8">
        <v>555</v>
      </c>
      <c r="CJ194" s="8">
        <v>555</v>
      </c>
      <c r="CK194" s="8">
        <v>588</v>
      </c>
      <c r="CL194" s="8">
        <v>1900</v>
      </c>
      <c r="CM194" s="8">
        <v>1667</v>
      </c>
      <c r="CN194" s="8">
        <v>3106</v>
      </c>
      <c r="CO194" s="8">
        <v>2001</v>
      </c>
      <c r="CP194" s="8">
        <v>2480</v>
      </c>
      <c r="CQ194" s="8">
        <v>2763</v>
      </c>
      <c r="CR194" s="8">
        <v>1263</v>
      </c>
      <c r="CS194" s="8">
        <v>79073</v>
      </c>
      <c r="CT194" s="8">
        <v>35843</v>
      </c>
      <c r="CU194" s="8">
        <v>33745</v>
      </c>
      <c r="CV194" s="8">
        <v>34356</v>
      </c>
      <c r="CW194" s="8">
        <v>35407</v>
      </c>
      <c r="CX194" s="8">
        <v>112</v>
      </c>
      <c r="CY194" s="8">
        <v>101</v>
      </c>
      <c r="CZ194" s="8">
        <v>102</v>
      </c>
      <c r="DA194" s="8">
        <v>140</v>
      </c>
      <c r="DB194" s="8">
        <v>163</v>
      </c>
      <c r="DC194" s="8">
        <v>821</v>
      </c>
      <c r="DD194" s="8">
        <v>647</v>
      </c>
      <c r="DE194" s="8">
        <v>573</v>
      </c>
      <c r="DF194" s="8">
        <v>593</v>
      </c>
      <c r="DG194" s="8">
        <v>478</v>
      </c>
      <c r="DH194" s="8" t="s">
        <v>150</v>
      </c>
      <c r="DI194" s="8" t="s">
        <v>150</v>
      </c>
      <c r="DJ194" s="8" t="s">
        <v>150</v>
      </c>
      <c r="DK194" s="8" t="s">
        <v>150</v>
      </c>
      <c r="DL194" s="8" t="s">
        <v>150</v>
      </c>
      <c r="DM194" s="8">
        <v>5256</v>
      </c>
      <c r="DN194" s="8">
        <v>4418</v>
      </c>
      <c r="DO194" s="8">
        <v>4168</v>
      </c>
      <c r="DP194" s="8">
        <v>2200</v>
      </c>
      <c r="DQ194" s="8">
        <v>2472</v>
      </c>
      <c r="DR194" s="8">
        <v>6071</v>
      </c>
      <c r="DS194" s="8">
        <v>5242</v>
      </c>
      <c r="DT194" s="8">
        <v>7263</v>
      </c>
      <c r="DU194" s="8">
        <v>6737</v>
      </c>
      <c r="DV194" s="8">
        <v>8160</v>
      </c>
      <c r="DW194" s="8">
        <v>767</v>
      </c>
      <c r="DX194" s="8">
        <v>678</v>
      </c>
      <c r="DY194" s="8">
        <v>22</v>
      </c>
      <c r="DZ194" s="8">
        <v>21</v>
      </c>
      <c r="EA194" s="8">
        <v>11</v>
      </c>
      <c r="EB194" s="8">
        <v>11375</v>
      </c>
      <c r="EC194" s="8">
        <v>12121</v>
      </c>
      <c r="ED194" s="8">
        <v>15499</v>
      </c>
      <c r="EE194" s="8">
        <v>15924</v>
      </c>
      <c r="EF194" s="8">
        <v>15705</v>
      </c>
      <c r="EG194" s="8">
        <v>4229</v>
      </c>
      <c r="EH194" s="8">
        <v>4605</v>
      </c>
      <c r="EI194" s="8">
        <v>4751</v>
      </c>
      <c r="EJ194" s="8">
        <v>4835</v>
      </c>
      <c r="EK194" s="8">
        <v>4993</v>
      </c>
      <c r="EL194" s="8">
        <v>4887</v>
      </c>
      <c r="EM194" s="8">
        <v>5507</v>
      </c>
      <c r="EN194" s="8">
        <v>6277</v>
      </c>
      <c r="EO194" s="8">
        <v>6014</v>
      </c>
      <c r="EP194" s="8">
        <v>5667</v>
      </c>
      <c r="EQ194" s="8">
        <v>699</v>
      </c>
      <c r="ER194" s="8">
        <v>820</v>
      </c>
      <c r="ES194" s="8">
        <v>807</v>
      </c>
      <c r="ET194" s="8">
        <v>871</v>
      </c>
      <c r="EU194" s="8">
        <v>840</v>
      </c>
      <c r="EV194" s="8">
        <v>1739</v>
      </c>
      <c r="EW194" s="8">
        <v>1686</v>
      </c>
      <c r="EX194" s="8">
        <v>1802</v>
      </c>
      <c r="EY194" s="8">
        <v>2023</v>
      </c>
      <c r="EZ194" s="8">
        <v>2162</v>
      </c>
      <c r="FA194" s="8">
        <v>7128</v>
      </c>
      <c r="FB194" s="8">
        <v>8596</v>
      </c>
      <c r="FC194" s="8">
        <v>11103</v>
      </c>
      <c r="FD194" s="8">
        <v>10177</v>
      </c>
      <c r="FE194" s="8">
        <v>10742</v>
      </c>
      <c r="FF194" s="8">
        <v>870</v>
      </c>
      <c r="FG194" s="8">
        <v>0</v>
      </c>
      <c r="FH194" s="8">
        <v>782</v>
      </c>
      <c r="FI194" s="8">
        <v>782</v>
      </c>
      <c r="FJ194" s="8">
        <v>782</v>
      </c>
      <c r="FK194" s="8">
        <v>5459</v>
      </c>
      <c r="FL194" s="8">
        <v>14327</v>
      </c>
      <c r="FM194" s="8">
        <v>15430</v>
      </c>
      <c r="FN194" s="8">
        <v>13219</v>
      </c>
      <c r="FO194" s="8">
        <v>11731</v>
      </c>
      <c r="FP194" s="8">
        <v>1340</v>
      </c>
      <c r="FQ194" s="8">
        <v>1209</v>
      </c>
      <c r="FR194" s="8">
        <v>1477</v>
      </c>
      <c r="FS194" s="8">
        <v>1645</v>
      </c>
      <c r="FT194" s="8">
        <v>1946</v>
      </c>
      <c r="FU194" s="8">
        <v>2499</v>
      </c>
      <c r="FV194" s="8">
        <v>2694</v>
      </c>
      <c r="FW194" s="8">
        <v>2289</v>
      </c>
      <c r="FX194" s="8">
        <v>2674</v>
      </c>
      <c r="FY194" s="8">
        <v>3172</v>
      </c>
      <c r="FZ194" s="8">
        <v>9422</v>
      </c>
      <c r="GA194" s="8">
        <v>5902</v>
      </c>
      <c r="GB194" s="8">
        <v>6344</v>
      </c>
      <c r="GC194" s="8">
        <v>7385</v>
      </c>
      <c r="GD194" s="8">
        <v>7705</v>
      </c>
      <c r="GE194" s="8">
        <v>1493</v>
      </c>
      <c r="GF194" s="8">
        <v>2544</v>
      </c>
      <c r="GG194" s="8">
        <v>3469</v>
      </c>
      <c r="GH194" s="8">
        <v>4050</v>
      </c>
      <c r="GI194" s="8">
        <v>3071</v>
      </c>
      <c r="GJ194" s="8">
        <v>9138</v>
      </c>
      <c r="GK194" s="8">
        <v>12484</v>
      </c>
      <c r="GL194" s="8">
        <v>5845</v>
      </c>
      <c r="GM194" s="8">
        <v>8739</v>
      </c>
      <c r="GN194" s="8">
        <v>10209</v>
      </c>
      <c r="GO194" s="8">
        <v>1496</v>
      </c>
      <c r="GP194" s="8">
        <v>1979</v>
      </c>
      <c r="GQ194" s="8">
        <v>1462</v>
      </c>
      <c r="GR194" s="8">
        <v>2483</v>
      </c>
      <c r="GS194" s="8">
        <v>1902</v>
      </c>
      <c r="GT194" s="8">
        <v>7208</v>
      </c>
      <c r="GU194" s="8">
        <v>6822</v>
      </c>
      <c r="GV194" s="8">
        <v>5525</v>
      </c>
      <c r="GW194" s="8">
        <v>5675</v>
      </c>
      <c r="GX194" s="8">
        <v>6240</v>
      </c>
      <c r="GY194" s="8">
        <v>3082</v>
      </c>
      <c r="GZ194" s="8">
        <v>3637</v>
      </c>
      <c r="HA194" s="8">
        <v>3557</v>
      </c>
      <c r="HB194" s="8">
        <v>3168</v>
      </c>
      <c r="HC194" s="8">
        <v>3904</v>
      </c>
      <c r="HD194" s="8">
        <v>477</v>
      </c>
      <c r="HE194" s="8">
        <v>506</v>
      </c>
      <c r="HF194" s="8">
        <v>393</v>
      </c>
      <c r="HG194" s="8">
        <v>376</v>
      </c>
      <c r="HH194" s="8">
        <v>355</v>
      </c>
      <c r="HI194" s="8">
        <v>2270</v>
      </c>
      <c r="HJ194" s="8">
        <v>2935</v>
      </c>
      <c r="HK194" s="8">
        <v>2744</v>
      </c>
      <c r="HL194" s="8">
        <v>11331</v>
      </c>
      <c r="HM194" s="8">
        <v>10302</v>
      </c>
      <c r="HN194" s="8">
        <v>196</v>
      </c>
      <c r="HO194" s="8" t="s">
        <v>150</v>
      </c>
      <c r="HP194" s="8" t="s">
        <v>150</v>
      </c>
      <c r="HQ194" s="8" t="s">
        <v>150</v>
      </c>
      <c r="HR194" s="8" t="s">
        <v>150</v>
      </c>
      <c r="HS194" s="8">
        <v>5263</v>
      </c>
      <c r="HT194" s="8">
        <v>4417</v>
      </c>
      <c r="HU194" s="8">
        <v>7759</v>
      </c>
      <c r="HV194" s="8">
        <v>5862</v>
      </c>
      <c r="HW194" s="8">
        <v>7107</v>
      </c>
      <c r="HX194" s="8">
        <v>0</v>
      </c>
      <c r="HY194" s="8">
        <v>538</v>
      </c>
      <c r="HZ194" s="8">
        <v>366</v>
      </c>
      <c r="IA194" s="8">
        <v>226</v>
      </c>
      <c r="IB194" s="8" t="s">
        <v>150</v>
      </c>
      <c r="IC194" s="8">
        <v>1402</v>
      </c>
      <c r="ID194" s="8">
        <v>1304</v>
      </c>
      <c r="IE194" s="8">
        <v>381</v>
      </c>
      <c r="IF194" s="8">
        <v>680</v>
      </c>
      <c r="IG194" s="8">
        <v>827</v>
      </c>
      <c r="IH194" s="8">
        <v>6592</v>
      </c>
      <c r="II194" s="8">
        <v>948</v>
      </c>
      <c r="IJ194" s="8">
        <v>571</v>
      </c>
      <c r="IK194" s="8">
        <v>1353</v>
      </c>
      <c r="IL194" s="8">
        <v>1372</v>
      </c>
      <c r="IM194" s="8">
        <v>162</v>
      </c>
      <c r="IN194" s="8">
        <v>379</v>
      </c>
      <c r="IO194" s="8" t="s">
        <v>150</v>
      </c>
      <c r="IP194" s="8" t="s">
        <v>150</v>
      </c>
      <c r="IQ194" s="8" t="s">
        <v>150</v>
      </c>
      <c r="IR194" s="8">
        <v>0</v>
      </c>
      <c r="IS194" s="8">
        <v>306</v>
      </c>
      <c r="IT194" s="8" t="s">
        <v>150</v>
      </c>
      <c r="IU194" s="8" t="s">
        <v>150</v>
      </c>
      <c r="IV194" s="8" t="s">
        <v>150</v>
      </c>
      <c r="IW194" s="8">
        <v>4261</v>
      </c>
      <c r="IX194" s="8">
        <v>5021</v>
      </c>
      <c r="IY194" s="8">
        <v>5321</v>
      </c>
      <c r="IZ194" s="8">
        <v>5930</v>
      </c>
      <c r="JA194" s="8">
        <v>6675</v>
      </c>
      <c r="JB194" s="8">
        <v>13763</v>
      </c>
      <c r="JC194" s="8">
        <v>13240</v>
      </c>
      <c r="JD194" s="8">
        <v>16895</v>
      </c>
      <c r="JE194" s="8">
        <v>13885</v>
      </c>
      <c r="JF194" s="8">
        <v>20994</v>
      </c>
      <c r="JG194" s="8">
        <v>3820</v>
      </c>
      <c r="JH194" s="8">
        <v>2336</v>
      </c>
      <c r="JI194" s="8">
        <v>3670</v>
      </c>
      <c r="JJ194" s="8">
        <v>4156</v>
      </c>
      <c r="JK194" s="8">
        <v>3514</v>
      </c>
      <c r="JL194" s="8">
        <v>5408</v>
      </c>
      <c r="JM194" s="8">
        <v>3052</v>
      </c>
      <c r="JN194" s="8">
        <v>4525</v>
      </c>
      <c r="JO194" s="8">
        <v>3410</v>
      </c>
      <c r="JP194" s="8">
        <v>4077</v>
      </c>
      <c r="JQ194" s="8">
        <v>4119</v>
      </c>
      <c r="JR194" s="8">
        <v>-581</v>
      </c>
      <c r="JS194" s="8">
        <v>956</v>
      </c>
      <c r="JT194" s="8">
        <v>2590</v>
      </c>
      <c r="JU194" s="8">
        <v>1919</v>
      </c>
      <c r="JV194" s="8">
        <v>1562</v>
      </c>
      <c r="JW194" s="8">
        <v>1970</v>
      </c>
      <c r="JX194" s="8">
        <v>2233</v>
      </c>
      <c r="JY194" s="8">
        <v>2196</v>
      </c>
      <c r="JZ194" s="8">
        <v>1977</v>
      </c>
      <c r="KA194" s="8">
        <v>281</v>
      </c>
      <c r="KB194" s="8">
        <v>134</v>
      </c>
      <c r="KC194" s="8">
        <v>106</v>
      </c>
      <c r="KD194" s="8">
        <v>134</v>
      </c>
      <c r="KE194" s="8">
        <v>780</v>
      </c>
      <c r="KF194" s="8">
        <v>541</v>
      </c>
      <c r="KG194" s="8">
        <v>541</v>
      </c>
      <c r="KH194" s="8">
        <v>14</v>
      </c>
      <c r="KI194" s="8">
        <v>0</v>
      </c>
      <c r="KJ194" s="8" t="s">
        <v>150</v>
      </c>
      <c r="KK194" s="8">
        <v>459</v>
      </c>
      <c r="KL194" s="8">
        <v>454</v>
      </c>
      <c r="KM194" s="8">
        <v>521</v>
      </c>
      <c r="KN194" s="8">
        <v>519</v>
      </c>
      <c r="KO194" s="8" t="s">
        <v>150</v>
      </c>
      <c r="KP194" s="8">
        <v>140</v>
      </c>
      <c r="KQ194" s="8">
        <v>119</v>
      </c>
      <c r="KR194" s="8">
        <v>134</v>
      </c>
      <c r="KS194" s="8">
        <v>169</v>
      </c>
      <c r="KT194" s="8">
        <v>145</v>
      </c>
      <c r="KU194" s="8">
        <v>1184</v>
      </c>
      <c r="KV194" s="8">
        <v>1412</v>
      </c>
      <c r="KW194" s="8">
        <v>1470</v>
      </c>
      <c r="KX194" s="8">
        <v>1460</v>
      </c>
      <c r="KY194" s="8">
        <v>1452</v>
      </c>
      <c r="KZ194" s="8">
        <v>437</v>
      </c>
      <c r="LA194" s="8">
        <v>300</v>
      </c>
      <c r="LB194" s="8">
        <v>228</v>
      </c>
      <c r="LC194" s="8">
        <v>365</v>
      </c>
      <c r="LD194" s="8">
        <v>499</v>
      </c>
      <c r="LE194" s="8">
        <v>8052</v>
      </c>
      <c r="LF194" s="8">
        <v>7894</v>
      </c>
      <c r="LG194" s="8">
        <v>8051</v>
      </c>
      <c r="LH194" s="8">
        <v>9883</v>
      </c>
      <c r="LI194" s="8">
        <v>8683</v>
      </c>
      <c r="LJ194" s="8">
        <v>0</v>
      </c>
      <c r="LK194" s="8">
        <v>34</v>
      </c>
      <c r="LL194" s="8" t="s">
        <v>150</v>
      </c>
      <c r="LM194" s="8" t="s">
        <v>150</v>
      </c>
      <c r="LN194" s="8" t="s">
        <v>150</v>
      </c>
      <c r="LO194" s="8">
        <v>846</v>
      </c>
      <c r="LP194" s="8">
        <v>631</v>
      </c>
      <c r="LQ194" s="8">
        <v>1054</v>
      </c>
      <c r="LR194" s="8">
        <v>420</v>
      </c>
      <c r="LS194" s="8">
        <v>694</v>
      </c>
      <c r="LT194" s="8">
        <v>2463</v>
      </c>
      <c r="LU194" s="8">
        <v>2503</v>
      </c>
      <c r="LV194" s="8">
        <v>2356</v>
      </c>
      <c r="LW194" s="8">
        <v>2419</v>
      </c>
      <c r="LX194" s="8">
        <v>2636</v>
      </c>
      <c r="LY194" s="8">
        <v>4835</v>
      </c>
      <c r="LZ194" s="8">
        <v>3932</v>
      </c>
      <c r="MA194" s="8">
        <v>4110</v>
      </c>
      <c r="MB194" s="8">
        <v>3881</v>
      </c>
      <c r="MC194" s="8">
        <v>5052</v>
      </c>
      <c r="MD194" s="8">
        <v>3813</v>
      </c>
      <c r="ME194" s="8">
        <v>3432</v>
      </c>
      <c r="MF194" s="8">
        <v>2518</v>
      </c>
      <c r="MG194" s="8">
        <v>5813</v>
      </c>
      <c r="MH194" s="8">
        <v>3779</v>
      </c>
      <c r="MI194" s="8">
        <v>2034</v>
      </c>
      <c r="MJ194" s="8">
        <v>2079</v>
      </c>
      <c r="MK194" s="8">
        <v>2423</v>
      </c>
      <c r="ML194" s="8">
        <v>1969</v>
      </c>
      <c r="MM194" s="8">
        <v>2636</v>
      </c>
      <c r="MN194" s="8">
        <v>4021</v>
      </c>
      <c r="MO194" s="8">
        <v>3827</v>
      </c>
      <c r="MP194" s="8">
        <v>3549</v>
      </c>
      <c r="MQ194" s="8">
        <v>3188</v>
      </c>
      <c r="MR194" s="8">
        <v>3132</v>
      </c>
      <c r="MS194" s="8">
        <v>133</v>
      </c>
      <c r="MT194" s="8">
        <v>123</v>
      </c>
      <c r="MU194" s="8">
        <v>103</v>
      </c>
      <c r="MV194" s="8">
        <v>49</v>
      </c>
      <c r="MW194" s="8">
        <v>231</v>
      </c>
      <c r="MX194" s="8">
        <v>100</v>
      </c>
      <c r="MY194" s="8">
        <v>104</v>
      </c>
      <c r="MZ194" s="8" t="s">
        <v>150</v>
      </c>
      <c r="NA194" s="8" t="s">
        <v>150</v>
      </c>
      <c r="NB194" s="8" t="s">
        <v>150</v>
      </c>
      <c r="NC194" s="8">
        <v>5517</v>
      </c>
      <c r="ND194" s="8">
        <v>6541</v>
      </c>
      <c r="NE194" s="8">
        <v>5283</v>
      </c>
      <c r="NF194" s="8">
        <v>6588</v>
      </c>
      <c r="NG194" s="8">
        <v>6297</v>
      </c>
      <c r="NH194" s="8">
        <v>11368</v>
      </c>
      <c r="NI194" s="8">
        <v>11998</v>
      </c>
      <c r="NJ194" s="8">
        <v>10707</v>
      </c>
      <c r="NK194" s="8">
        <v>12309</v>
      </c>
      <c r="NL194" s="8">
        <v>11554</v>
      </c>
      <c r="NM194" s="8">
        <v>10490</v>
      </c>
      <c r="NN194" s="8">
        <v>6376</v>
      </c>
      <c r="NO194" s="8">
        <v>5634</v>
      </c>
      <c r="NP194" s="8">
        <v>5470</v>
      </c>
      <c r="NQ194" s="8">
        <v>5088</v>
      </c>
      <c r="NR194" s="8">
        <v>22129</v>
      </c>
      <c r="NS194" s="8">
        <v>9297</v>
      </c>
      <c r="NT194" s="8">
        <v>9082</v>
      </c>
      <c r="NU194" s="8">
        <v>11395</v>
      </c>
      <c r="NV194" s="8">
        <v>10922</v>
      </c>
      <c r="NW194" s="8">
        <v>8</v>
      </c>
      <c r="NX194" s="8">
        <v>29</v>
      </c>
      <c r="NY194" s="8">
        <v>0</v>
      </c>
      <c r="NZ194" s="8">
        <v>4</v>
      </c>
      <c r="OA194" s="8">
        <v>5</v>
      </c>
      <c r="OB194" s="8">
        <v>1296</v>
      </c>
      <c r="OC194" s="8">
        <v>1270</v>
      </c>
      <c r="OD194" s="8">
        <v>1189</v>
      </c>
      <c r="OE194" s="8">
        <v>1161</v>
      </c>
      <c r="OF194" s="8">
        <v>1421</v>
      </c>
      <c r="OG194" s="8">
        <v>6941</v>
      </c>
      <c r="OH194" s="8">
        <v>6447</v>
      </c>
      <c r="OI194" s="8">
        <v>7710</v>
      </c>
      <c r="OJ194" s="8">
        <v>11695</v>
      </c>
      <c r="OK194" s="8">
        <v>8303</v>
      </c>
      <c r="OL194" s="8">
        <v>1374</v>
      </c>
      <c r="OM194" s="8">
        <v>1001</v>
      </c>
      <c r="ON194" s="8">
        <v>1058</v>
      </c>
      <c r="OO194" s="8">
        <v>968</v>
      </c>
      <c r="OP194" s="8">
        <v>1277</v>
      </c>
      <c r="OQ194" s="8">
        <v>2145</v>
      </c>
      <c r="OR194" s="8">
        <v>3029</v>
      </c>
      <c r="OS194" s="8">
        <v>3002</v>
      </c>
      <c r="OT194" s="8">
        <v>2453</v>
      </c>
      <c r="OU194" s="8">
        <v>2627</v>
      </c>
      <c r="OV194" s="8">
        <v>16</v>
      </c>
      <c r="OW194" s="8">
        <v>10</v>
      </c>
      <c r="OX194" s="8">
        <v>6</v>
      </c>
      <c r="OY194" s="8">
        <v>21</v>
      </c>
      <c r="OZ194" s="8">
        <v>28</v>
      </c>
      <c r="PA194" s="8">
        <v>10012</v>
      </c>
      <c r="PB194" s="8">
        <v>11947</v>
      </c>
      <c r="PC194" s="8">
        <v>14737</v>
      </c>
      <c r="PD194" s="8">
        <v>18373</v>
      </c>
      <c r="PE194" s="8">
        <v>16584</v>
      </c>
      <c r="PF194" s="8">
        <v>1731</v>
      </c>
      <c r="PG194" s="8">
        <v>1790</v>
      </c>
      <c r="PH194" s="8">
        <v>1933</v>
      </c>
      <c r="PI194" s="8">
        <v>2111</v>
      </c>
      <c r="PJ194" s="8">
        <v>2299</v>
      </c>
      <c r="PK194" s="8">
        <v>1548</v>
      </c>
      <c r="PL194" s="8">
        <v>1620</v>
      </c>
      <c r="PM194" s="8">
        <v>1992</v>
      </c>
      <c r="PN194" s="8">
        <v>1943</v>
      </c>
      <c r="PO194" s="8">
        <v>7159</v>
      </c>
      <c r="PP194" s="8">
        <v>6603</v>
      </c>
      <c r="PQ194" s="8">
        <v>6240</v>
      </c>
      <c r="PR194" s="8">
        <v>6361</v>
      </c>
      <c r="PS194" s="8">
        <v>4777</v>
      </c>
      <c r="PT194" s="8">
        <v>5119</v>
      </c>
      <c r="PU194" s="8">
        <v>5214</v>
      </c>
      <c r="PV194" s="8">
        <v>2432</v>
      </c>
      <c r="PW194" s="8">
        <v>1998</v>
      </c>
      <c r="PX194" s="8">
        <v>1973</v>
      </c>
      <c r="PY194" s="8">
        <v>1852</v>
      </c>
      <c r="PZ194" s="8">
        <v>3754</v>
      </c>
      <c r="QA194" s="8">
        <v>3601</v>
      </c>
      <c r="QB194" s="8">
        <v>2369</v>
      </c>
      <c r="QC194" s="8">
        <v>2749</v>
      </c>
      <c r="QD194" s="8">
        <v>5135</v>
      </c>
      <c r="QE194" s="8">
        <v>0</v>
      </c>
      <c r="QF194" s="8">
        <v>0</v>
      </c>
      <c r="QG194" s="8">
        <v>0</v>
      </c>
      <c r="QH194" s="8">
        <v>0</v>
      </c>
      <c r="QI194" s="8">
        <v>0</v>
      </c>
      <c r="QJ194" s="8">
        <v>22854</v>
      </c>
      <c r="QK194" s="8">
        <v>22484</v>
      </c>
      <c r="QL194" s="8">
        <v>25606</v>
      </c>
      <c r="QM194" s="8">
        <v>25987</v>
      </c>
      <c r="QN194" s="8">
        <v>26427</v>
      </c>
      <c r="QO194" s="8">
        <v>8612</v>
      </c>
      <c r="QP194" s="8">
        <v>9439</v>
      </c>
      <c r="QQ194" s="8">
        <v>8050</v>
      </c>
      <c r="QR194" s="8">
        <v>8008</v>
      </c>
      <c r="QS194" s="8">
        <v>8575</v>
      </c>
      <c r="QT194" s="8">
        <v>2496</v>
      </c>
      <c r="QU194" s="8">
        <v>2609</v>
      </c>
      <c r="QV194" s="8">
        <v>2471</v>
      </c>
      <c r="QW194" s="8">
        <v>2567</v>
      </c>
      <c r="QX194" s="8">
        <v>2732</v>
      </c>
      <c r="QY194" s="8">
        <v>783</v>
      </c>
      <c r="QZ194" s="8">
        <v>763</v>
      </c>
      <c r="RA194" s="8">
        <v>710</v>
      </c>
      <c r="RB194" s="8">
        <v>729</v>
      </c>
      <c r="RC194" s="8">
        <v>794</v>
      </c>
      <c r="RD194" s="8">
        <v>0</v>
      </c>
      <c r="RE194" s="8" t="s">
        <v>150</v>
      </c>
      <c r="RF194" s="8" t="s">
        <v>150</v>
      </c>
      <c r="RG194" s="8" t="s">
        <v>150</v>
      </c>
      <c r="RH194" s="8" t="s">
        <v>150</v>
      </c>
      <c r="RI194" s="8">
        <v>6</v>
      </c>
      <c r="RJ194" s="8">
        <v>7</v>
      </c>
      <c r="RK194" s="8">
        <v>6</v>
      </c>
      <c r="RL194" s="8">
        <v>5</v>
      </c>
      <c r="RM194" s="8" t="s">
        <v>150</v>
      </c>
      <c r="RN194" s="8">
        <v>9542</v>
      </c>
      <c r="RO194" s="8">
        <v>10232</v>
      </c>
      <c r="RP194" s="8">
        <v>10439</v>
      </c>
      <c r="RQ194" s="8">
        <v>10486</v>
      </c>
      <c r="RR194" s="8">
        <v>11828</v>
      </c>
      <c r="RS194" s="8">
        <v>4320</v>
      </c>
      <c r="RT194" s="8">
        <v>4127</v>
      </c>
      <c r="RU194" s="8">
        <v>6871</v>
      </c>
      <c r="RV194" s="8">
        <v>7458</v>
      </c>
      <c r="RW194" s="8">
        <v>1419</v>
      </c>
      <c r="RX194" s="8">
        <v>6296</v>
      </c>
      <c r="RY194" s="8">
        <v>6755</v>
      </c>
      <c r="RZ194" s="8">
        <v>7491</v>
      </c>
      <c r="SA194" s="8">
        <v>8489</v>
      </c>
      <c r="SB194" s="8">
        <v>7563</v>
      </c>
      <c r="SC194" s="8">
        <v>8756</v>
      </c>
      <c r="SD194" s="8">
        <v>10435</v>
      </c>
      <c r="SE194" s="8">
        <v>9542</v>
      </c>
      <c r="SF194" s="8">
        <v>10811</v>
      </c>
      <c r="SG194" s="8">
        <v>11138</v>
      </c>
      <c r="SH194" s="8">
        <v>5520</v>
      </c>
      <c r="SI194" s="8">
        <v>6538</v>
      </c>
      <c r="SJ194" s="8">
        <v>8696</v>
      </c>
      <c r="SK194" s="8">
        <v>8437</v>
      </c>
      <c r="SL194" s="8">
        <v>9421</v>
      </c>
      <c r="SM194" s="8">
        <v>29949</v>
      </c>
      <c r="SN194" s="8">
        <v>32921</v>
      </c>
      <c r="SO194" s="8">
        <v>33133</v>
      </c>
      <c r="SP194" s="8">
        <v>35188</v>
      </c>
      <c r="SQ194" s="8">
        <v>39307</v>
      </c>
      <c r="SR194" s="8">
        <v>4838</v>
      </c>
      <c r="SS194" s="8">
        <v>4252</v>
      </c>
      <c r="ST194" s="8">
        <v>2693</v>
      </c>
      <c r="SU194" s="8">
        <v>2093</v>
      </c>
      <c r="SV194" s="8">
        <v>5615</v>
      </c>
      <c r="SW194" s="8">
        <v>16218</v>
      </c>
      <c r="SX194" s="8">
        <v>11658</v>
      </c>
      <c r="SY194" s="8">
        <v>13531</v>
      </c>
      <c r="SZ194" s="8">
        <v>11876</v>
      </c>
      <c r="TA194" s="8">
        <v>13513</v>
      </c>
      <c r="TB194" s="8">
        <v>8676</v>
      </c>
      <c r="TC194" s="8">
        <v>7359</v>
      </c>
      <c r="TD194" s="8">
        <v>8597</v>
      </c>
      <c r="TE194" s="8">
        <v>8587</v>
      </c>
      <c r="TF194" s="8">
        <v>10014</v>
      </c>
      <c r="TG194" s="8">
        <v>5899</v>
      </c>
      <c r="TH194" s="8">
        <v>3349</v>
      </c>
      <c r="TI194" s="8">
        <v>2785</v>
      </c>
      <c r="TJ194" s="8">
        <v>2734</v>
      </c>
      <c r="TK194" s="8">
        <v>2573</v>
      </c>
      <c r="TL194" s="8">
        <v>820</v>
      </c>
      <c r="TM194" s="8">
        <v>693</v>
      </c>
      <c r="TN194" s="8">
        <v>706</v>
      </c>
      <c r="TO194" s="8">
        <v>787</v>
      </c>
      <c r="TP194" s="8">
        <v>828</v>
      </c>
      <c r="TQ194" s="8">
        <v>18405</v>
      </c>
      <c r="TR194" s="8">
        <v>20960</v>
      </c>
      <c r="TS194" s="8">
        <v>22402</v>
      </c>
      <c r="TT194" s="8">
        <v>27996</v>
      </c>
      <c r="TU194" s="8">
        <v>35380</v>
      </c>
      <c r="TV194" s="8">
        <v>3990</v>
      </c>
      <c r="TW194" s="8">
        <v>4576</v>
      </c>
      <c r="TX194" s="8">
        <v>5617</v>
      </c>
      <c r="TY194" s="8">
        <v>5129</v>
      </c>
      <c r="TZ194" s="8">
        <v>5723</v>
      </c>
      <c r="UA194" s="8">
        <v>16013</v>
      </c>
      <c r="UB194" s="8">
        <v>11240</v>
      </c>
      <c r="UC194" s="8">
        <v>11713</v>
      </c>
      <c r="UD194" s="8">
        <v>11843</v>
      </c>
      <c r="UE194" s="8">
        <v>8569</v>
      </c>
      <c r="UF194" s="8">
        <v>1001</v>
      </c>
      <c r="UG194" s="8">
        <v>965</v>
      </c>
      <c r="UH194" s="8">
        <v>714</v>
      </c>
      <c r="UI194" s="8">
        <v>875</v>
      </c>
      <c r="UJ194" s="8">
        <v>479</v>
      </c>
      <c r="UK194" s="8">
        <v>4297</v>
      </c>
      <c r="UL194" s="8">
        <v>4043</v>
      </c>
      <c r="UM194" s="8">
        <v>3558</v>
      </c>
      <c r="UN194" s="8">
        <v>4471</v>
      </c>
      <c r="UO194" s="8">
        <v>8630</v>
      </c>
      <c r="UP194" s="8">
        <v>6451</v>
      </c>
      <c r="UQ194" s="8">
        <v>9884</v>
      </c>
      <c r="UR194" s="8">
        <v>8828</v>
      </c>
      <c r="US194" s="8">
        <v>12052</v>
      </c>
      <c r="UT194" s="8">
        <v>5883</v>
      </c>
      <c r="UU194" s="8">
        <v>65</v>
      </c>
      <c r="UV194" s="8">
        <v>144</v>
      </c>
      <c r="UW194" s="8">
        <v>6</v>
      </c>
      <c r="UX194" s="8">
        <v>9</v>
      </c>
      <c r="UY194" s="8">
        <v>10</v>
      </c>
      <c r="UZ194" s="8">
        <v>2469</v>
      </c>
      <c r="VA194" s="8">
        <v>1381</v>
      </c>
      <c r="VB194" s="8">
        <v>1627</v>
      </c>
      <c r="VC194" s="8">
        <v>1608</v>
      </c>
      <c r="VD194" s="8">
        <v>832</v>
      </c>
      <c r="VE194" s="8">
        <v>1276</v>
      </c>
      <c r="VF194" s="8">
        <v>1318</v>
      </c>
      <c r="VG194" s="8">
        <v>1430</v>
      </c>
      <c r="VH194" s="8">
        <v>1564</v>
      </c>
      <c r="VI194" s="8">
        <v>1710</v>
      </c>
      <c r="VJ194" s="8">
        <v>13726</v>
      </c>
      <c r="VK194" s="8">
        <v>12996</v>
      </c>
      <c r="VL194" s="8">
        <v>16986</v>
      </c>
      <c r="VM194" s="8">
        <v>19959</v>
      </c>
      <c r="VN194" s="8">
        <v>18667</v>
      </c>
      <c r="VO194" s="8">
        <v>1821</v>
      </c>
      <c r="VP194" s="8">
        <v>3642</v>
      </c>
      <c r="VQ194" s="8">
        <v>2748</v>
      </c>
      <c r="VR194" s="8">
        <v>3517</v>
      </c>
      <c r="VS194" s="8">
        <v>3738</v>
      </c>
      <c r="VT194" s="8">
        <v>2080</v>
      </c>
      <c r="VU194" s="8">
        <v>2222</v>
      </c>
      <c r="VV194" s="8">
        <v>2581</v>
      </c>
      <c r="VW194" s="8">
        <v>1929</v>
      </c>
      <c r="VX194" s="8">
        <v>2161</v>
      </c>
      <c r="VY194" s="8">
        <v>622</v>
      </c>
      <c r="VZ194" s="8">
        <v>615</v>
      </c>
      <c r="WA194" s="8">
        <v>650</v>
      </c>
      <c r="WB194" s="8">
        <v>708</v>
      </c>
      <c r="WC194" s="8">
        <v>769</v>
      </c>
      <c r="WD194" s="8">
        <v>2427</v>
      </c>
      <c r="WE194" s="8">
        <v>2125</v>
      </c>
      <c r="WF194" s="8">
        <v>2505</v>
      </c>
      <c r="WG194" s="8">
        <v>2518</v>
      </c>
      <c r="WH194" s="8">
        <v>3314</v>
      </c>
      <c r="WI194" s="8">
        <v>1063</v>
      </c>
      <c r="WJ194" s="8">
        <v>1123</v>
      </c>
      <c r="WK194" s="8">
        <v>1769</v>
      </c>
      <c r="WL194" s="8">
        <v>1400</v>
      </c>
      <c r="WM194" s="8">
        <v>2405</v>
      </c>
      <c r="WN194" s="8">
        <v>0</v>
      </c>
      <c r="WO194" s="8">
        <v>93</v>
      </c>
      <c r="WP194" s="8">
        <v>71</v>
      </c>
      <c r="WQ194" s="8">
        <v>576</v>
      </c>
      <c r="WR194" s="8">
        <v>120</v>
      </c>
      <c r="WS194" s="8">
        <v>19003</v>
      </c>
      <c r="WT194" s="8">
        <v>17395</v>
      </c>
      <c r="WU194" s="8">
        <v>17362</v>
      </c>
      <c r="WV194" s="8">
        <v>19058</v>
      </c>
      <c r="WW194" s="8">
        <v>19464</v>
      </c>
      <c r="WX194" s="8">
        <v>710</v>
      </c>
      <c r="WY194" s="8">
        <v>674</v>
      </c>
      <c r="WZ194" s="8">
        <v>789</v>
      </c>
      <c r="XA194" s="8">
        <v>794</v>
      </c>
      <c r="XB194" s="8">
        <v>915</v>
      </c>
      <c r="XC194" s="8">
        <v>117</v>
      </c>
      <c r="XD194" s="8">
        <v>117</v>
      </c>
      <c r="XE194" s="8">
        <v>75</v>
      </c>
      <c r="XF194" s="8">
        <v>0</v>
      </c>
      <c r="XG194" s="8">
        <v>0</v>
      </c>
      <c r="XH194" s="8">
        <v>24</v>
      </c>
      <c r="XI194" s="8">
        <v>236</v>
      </c>
      <c r="XJ194" s="8">
        <v>248</v>
      </c>
      <c r="XK194" s="8">
        <v>100</v>
      </c>
      <c r="XL194" s="8">
        <v>94</v>
      </c>
      <c r="XM194" s="8">
        <v>667</v>
      </c>
      <c r="XN194" s="8">
        <v>856</v>
      </c>
      <c r="XO194" s="8">
        <v>721</v>
      </c>
      <c r="XP194" s="8">
        <v>673</v>
      </c>
      <c r="XQ194" s="8">
        <v>631</v>
      </c>
      <c r="XR194" s="8">
        <v>4001</v>
      </c>
      <c r="XS194" s="8">
        <v>4363</v>
      </c>
      <c r="XT194" s="8">
        <v>4172</v>
      </c>
      <c r="XU194" s="8">
        <v>3941</v>
      </c>
      <c r="XV194" s="8">
        <v>5561</v>
      </c>
      <c r="XW194" s="8">
        <v>32805</v>
      </c>
      <c r="XX194" s="8">
        <v>35303</v>
      </c>
      <c r="XY194" s="8">
        <v>39179</v>
      </c>
      <c r="XZ194" s="8">
        <v>33908</v>
      </c>
      <c r="YA194" s="8" t="s">
        <v>150</v>
      </c>
      <c r="YB194" s="8">
        <v>3349</v>
      </c>
      <c r="YC194" s="8">
        <v>3316</v>
      </c>
      <c r="YD194" s="8">
        <v>3111</v>
      </c>
      <c r="YE194" s="8">
        <v>3125</v>
      </c>
      <c r="YF194" s="8">
        <v>3421</v>
      </c>
      <c r="YG194" s="8">
        <v>1883</v>
      </c>
      <c r="YH194" s="8">
        <v>2437</v>
      </c>
      <c r="YI194" s="8">
        <v>2286</v>
      </c>
      <c r="YJ194" s="8">
        <v>3216</v>
      </c>
      <c r="YK194" s="8">
        <v>2439</v>
      </c>
      <c r="YL194" s="8">
        <v>27</v>
      </c>
      <c r="YM194" s="8">
        <v>170</v>
      </c>
      <c r="YN194" s="8">
        <v>-57</v>
      </c>
      <c r="YO194" s="8">
        <v>51</v>
      </c>
      <c r="YP194" s="8">
        <v>1197</v>
      </c>
      <c r="YQ194" s="8">
        <v>2201</v>
      </c>
      <c r="YR194" s="8">
        <v>2071</v>
      </c>
      <c r="YS194" s="8">
        <v>2035</v>
      </c>
      <c r="YT194" s="8">
        <v>1371</v>
      </c>
      <c r="YU194" s="8">
        <v>1075</v>
      </c>
      <c r="YV194" s="8">
        <v>2301</v>
      </c>
      <c r="YW194" s="8">
        <v>2312</v>
      </c>
      <c r="YX194" s="8">
        <v>2066</v>
      </c>
      <c r="YY194" s="8">
        <v>2280</v>
      </c>
      <c r="YZ194" s="8">
        <v>2446</v>
      </c>
      <c r="ZA194" s="8">
        <v>1916</v>
      </c>
      <c r="ZB194" s="8">
        <v>1014</v>
      </c>
      <c r="ZC194" s="8">
        <v>1130</v>
      </c>
      <c r="ZD194" s="8">
        <v>737</v>
      </c>
      <c r="ZE194" s="8">
        <v>674</v>
      </c>
    </row>
    <row r="195" spans="2:681" x14ac:dyDescent="0.2">
      <c r="B195" s="7">
        <v>323</v>
      </c>
      <c r="C195" s="7">
        <v>190</v>
      </c>
      <c r="D195" s="7" t="s">
        <v>721</v>
      </c>
      <c r="E195" s="7">
        <v>202926</v>
      </c>
      <c r="F195" s="7">
        <v>929</v>
      </c>
      <c r="G195" s="8">
        <v>0</v>
      </c>
      <c r="H195" s="8">
        <v>0</v>
      </c>
      <c r="I195" s="8">
        <v>0</v>
      </c>
      <c r="J195" s="8">
        <v>0</v>
      </c>
      <c r="K195" s="8">
        <v>0</v>
      </c>
      <c r="L195" s="8">
        <v>0</v>
      </c>
      <c r="M195" s="8">
        <v>0</v>
      </c>
      <c r="N195" s="8">
        <v>0</v>
      </c>
      <c r="O195" s="8">
        <v>0</v>
      </c>
      <c r="P195" s="8">
        <v>0</v>
      </c>
      <c r="Q195" s="8">
        <v>236</v>
      </c>
      <c r="R195" s="8">
        <v>229</v>
      </c>
      <c r="S195" s="8">
        <v>225</v>
      </c>
      <c r="T195" s="8">
        <v>202</v>
      </c>
      <c r="U195" s="8">
        <v>224</v>
      </c>
      <c r="V195" s="8">
        <v>2604</v>
      </c>
      <c r="W195" s="8">
        <v>2779</v>
      </c>
      <c r="X195" s="8">
        <v>3001</v>
      </c>
      <c r="Y195" s="8">
        <v>3147</v>
      </c>
      <c r="Z195" s="8">
        <v>3248</v>
      </c>
      <c r="AA195" s="8">
        <v>7731</v>
      </c>
      <c r="AB195" s="8">
        <v>6793</v>
      </c>
      <c r="AC195" s="8">
        <v>6157</v>
      </c>
      <c r="AD195" s="8">
        <v>4262</v>
      </c>
      <c r="AE195" s="8">
        <v>4737</v>
      </c>
      <c r="AF195" s="8">
        <v>158</v>
      </c>
      <c r="AG195" s="8">
        <v>135</v>
      </c>
      <c r="AH195" s="8">
        <v>128</v>
      </c>
      <c r="AI195" s="8">
        <v>135</v>
      </c>
      <c r="AJ195" s="8">
        <v>145</v>
      </c>
      <c r="AK195" s="8">
        <v>0</v>
      </c>
      <c r="AL195" s="8">
        <v>0</v>
      </c>
      <c r="AM195" s="8">
        <v>0</v>
      </c>
      <c r="AN195" s="8">
        <v>0</v>
      </c>
      <c r="AO195" s="8">
        <v>0</v>
      </c>
      <c r="AP195" s="8">
        <v>4285</v>
      </c>
      <c r="AQ195" s="8">
        <v>0</v>
      </c>
      <c r="AR195" s="8">
        <v>0</v>
      </c>
      <c r="AS195" s="8">
        <v>0</v>
      </c>
      <c r="AT195" s="8">
        <v>0</v>
      </c>
      <c r="AU195" s="8">
        <v>0</v>
      </c>
      <c r="AV195" s="8">
        <v>0</v>
      </c>
      <c r="AW195" s="8">
        <v>0</v>
      </c>
      <c r="AX195" s="8">
        <v>0</v>
      </c>
      <c r="AY195" s="8">
        <v>0</v>
      </c>
      <c r="AZ195" s="8">
        <v>0</v>
      </c>
      <c r="BA195" s="8">
        <v>0</v>
      </c>
      <c r="BB195" s="8">
        <v>0</v>
      </c>
      <c r="BC195" s="8">
        <v>0</v>
      </c>
      <c r="BD195" s="8">
        <v>0</v>
      </c>
      <c r="BE195" s="8" t="s">
        <v>150</v>
      </c>
      <c r="BF195" s="8" t="s">
        <v>150</v>
      </c>
      <c r="BG195" s="8" t="s">
        <v>150</v>
      </c>
      <c r="BH195" s="8" t="s">
        <v>150</v>
      </c>
      <c r="BI195" s="8" t="s">
        <v>150</v>
      </c>
      <c r="BJ195" s="8">
        <v>108</v>
      </c>
      <c r="BK195" s="8">
        <v>116</v>
      </c>
      <c r="BL195" s="8">
        <v>130</v>
      </c>
      <c r="BM195" s="8">
        <v>133</v>
      </c>
      <c r="BN195" s="8">
        <v>138</v>
      </c>
      <c r="BO195" s="8">
        <v>185</v>
      </c>
      <c r="BP195" s="8">
        <v>256</v>
      </c>
      <c r="BQ195" s="8">
        <v>238</v>
      </c>
      <c r="BR195" s="8">
        <v>228</v>
      </c>
      <c r="BS195" s="8">
        <v>247</v>
      </c>
      <c r="BT195" s="8">
        <v>0</v>
      </c>
      <c r="BU195" s="8">
        <v>0</v>
      </c>
      <c r="BV195" s="8">
        <v>0</v>
      </c>
      <c r="BW195" s="8">
        <v>0</v>
      </c>
      <c r="BX195" s="8">
        <v>0</v>
      </c>
      <c r="BY195" s="8">
        <v>6766</v>
      </c>
      <c r="BZ195" s="8">
        <v>1673</v>
      </c>
      <c r="CA195" s="8">
        <v>-1774</v>
      </c>
      <c r="CB195" s="8">
        <v>-5581</v>
      </c>
      <c r="CC195" s="8">
        <v>5540</v>
      </c>
      <c r="CD195" s="8">
        <v>0</v>
      </c>
      <c r="CE195" s="8">
        <v>0</v>
      </c>
      <c r="CF195" s="8">
        <v>0</v>
      </c>
      <c r="CG195" s="8">
        <v>0</v>
      </c>
      <c r="CH195" s="8">
        <v>0</v>
      </c>
      <c r="CI195" s="8">
        <v>7293</v>
      </c>
      <c r="CJ195" s="8">
        <v>8689</v>
      </c>
      <c r="CK195" s="8">
        <v>7066</v>
      </c>
      <c r="CL195" s="8">
        <v>6668</v>
      </c>
      <c r="CM195" s="8">
        <v>6587</v>
      </c>
      <c r="CN195" s="8">
        <v>33633</v>
      </c>
      <c r="CO195" s="8">
        <v>38064</v>
      </c>
      <c r="CP195" s="8">
        <v>35975</v>
      </c>
      <c r="CQ195" s="8">
        <v>33702</v>
      </c>
      <c r="CR195" s="8">
        <v>39140</v>
      </c>
      <c r="CS195" s="8">
        <v>11885</v>
      </c>
      <c r="CT195" s="8">
        <v>11797</v>
      </c>
      <c r="CU195" s="8">
        <v>10583</v>
      </c>
      <c r="CV195" s="8">
        <v>8922</v>
      </c>
      <c r="CW195" s="8">
        <v>7783</v>
      </c>
      <c r="CX195" s="8">
        <v>0</v>
      </c>
      <c r="CY195" s="8">
        <v>0</v>
      </c>
      <c r="CZ195" s="8">
        <v>0</v>
      </c>
      <c r="DA195" s="8">
        <v>0</v>
      </c>
      <c r="DB195" s="8">
        <v>0</v>
      </c>
      <c r="DC195" s="8">
        <v>0</v>
      </c>
      <c r="DD195" s="8">
        <v>0</v>
      </c>
      <c r="DE195" s="8">
        <v>0</v>
      </c>
      <c r="DF195" s="8">
        <v>0</v>
      </c>
      <c r="DG195" s="8">
        <v>0</v>
      </c>
      <c r="DH195" s="8" t="s">
        <v>150</v>
      </c>
      <c r="DI195" s="8" t="s">
        <v>150</v>
      </c>
      <c r="DJ195" s="8" t="s">
        <v>150</v>
      </c>
      <c r="DK195" s="8" t="s">
        <v>150</v>
      </c>
      <c r="DL195" s="8" t="s">
        <v>150</v>
      </c>
      <c r="DM195" s="8">
        <v>11522</v>
      </c>
      <c r="DN195" s="8">
        <v>0</v>
      </c>
      <c r="DO195" s="8">
        <v>0</v>
      </c>
      <c r="DP195" s="8">
        <v>0</v>
      </c>
      <c r="DQ195" s="8">
        <v>0</v>
      </c>
      <c r="DR195" s="8">
        <v>9555</v>
      </c>
      <c r="DS195" s="8">
        <v>9133</v>
      </c>
      <c r="DT195" s="8">
        <v>8858</v>
      </c>
      <c r="DU195" s="8">
        <v>10373</v>
      </c>
      <c r="DV195" s="8">
        <v>9829</v>
      </c>
      <c r="DW195" s="8">
        <v>0</v>
      </c>
      <c r="DX195" s="8">
        <v>0</v>
      </c>
      <c r="DY195" s="8">
        <v>0</v>
      </c>
      <c r="DZ195" s="8">
        <v>0</v>
      </c>
      <c r="EA195" s="8">
        <v>0</v>
      </c>
      <c r="EB195" s="8">
        <v>31140</v>
      </c>
      <c r="EC195" s="8">
        <v>34593</v>
      </c>
      <c r="ED195" s="8">
        <v>37455</v>
      </c>
      <c r="EE195" s="8">
        <v>37700</v>
      </c>
      <c r="EF195" s="8">
        <v>30822</v>
      </c>
      <c r="EG195" s="8">
        <v>1760</v>
      </c>
      <c r="EH195" s="8">
        <v>3591</v>
      </c>
      <c r="EI195" s="8">
        <v>1963</v>
      </c>
      <c r="EJ195" s="8">
        <v>1762</v>
      </c>
      <c r="EK195" s="8">
        <v>1315</v>
      </c>
      <c r="EL195" s="8">
        <v>524</v>
      </c>
      <c r="EM195" s="8">
        <v>1023</v>
      </c>
      <c r="EN195" s="8">
        <v>441</v>
      </c>
      <c r="EO195" s="8">
        <v>828</v>
      </c>
      <c r="EP195" s="8">
        <v>579</v>
      </c>
      <c r="EQ195" s="8">
        <v>747</v>
      </c>
      <c r="ER195" s="8">
        <v>961</v>
      </c>
      <c r="ES195" s="8">
        <v>729</v>
      </c>
      <c r="ET195" s="8">
        <v>994</v>
      </c>
      <c r="EU195" s="8">
        <v>515</v>
      </c>
      <c r="EV195" s="8">
        <v>2261</v>
      </c>
      <c r="EW195" s="8">
        <v>3015</v>
      </c>
      <c r="EX195" s="8">
        <v>2401</v>
      </c>
      <c r="EY195" s="8">
        <v>2344</v>
      </c>
      <c r="EZ195" s="8">
        <v>1674</v>
      </c>
      <c r="FA195" s="8">
        <v>5184</v>
      </c>
      <c r="FB195" s="8">
        <v>3700</v>
      </c>
      <c r="FC195" s="8">
        <v>3194</v>
      </c>
      <c r="FD195" s="8">
        <v>3000</v>
      </c>
      <c r="FE195" s="8">
        <v>2847</v>
      </c>
      <c r="FF195" s="8">
        <v>0</v>
      </c>
      <c r="FG195" s="8">
        <v>0</v>
      </c>
      <c r="FH195" s="8">
        <v>0</v>
      </c>
      <c r="FI195" s="8">
        <v>0</v>
      </c>
      <c r="FJ195" s="8">
        <v>0</v>
      </c>
      <c r="FK195" s="8">
        <v>0</v>
      </c>
      <c r="FL195" s="8">
        <v>0</v>
      </c>
      <c r="FM195" s="8">
        <v>0</v>
      </c>
      <c r="FN195" s="8">
        <v>0</v>
      </c>
      <c r="FO195" s="8">
        <v>0</v>
      </c>
      <c r="FP195" s="8">
        <v>277</v>
      </c>
      <c r="FQ195" s="8">
        <v>293</v>
      </c>
      <c r="FR195" s="8">
        <v>287</v>
      </c>
      <c r="FS195" s="8">
        <v>275</v>
      </c>
      <c r="FT195" s="8">
        <v>261</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100</v>
      </c>
      <c r="GT195" s="8">
        <v>0</v>
      </c>
      <c r="GU195" s="8">
        <v>358</v>
      </c>
      <c r="GV195" s="8">
        <v>2693</v>
      </c>
      <c r="GW195" s="8">
        <v>2062</v>
      </c>
      <c r="GX195" s="8">
        <v>1782</v>
      </c>
      <c r="GY195" s="8">
        <v>584</v>
      </c>
      <c r="GZ195" s="8">
        <v>606</v>
      </c>
      <c r="HA195" s="8">
        <v>648</v>
      </c>
      <c r="HB195" s="8">
        <v>730</v>
      </c>
      <c r="HC195" s="8">
        <v>682</v>
      </c>
      <c r="HD195" s="8">
        <v>0</v>
      </c>
      <c r="HE195" s="8">
        <v>0</v>
      </c>
      <c r="HF195" s="8">
        <v>0</v>
      </c>
      <c r="HG195" s="8">
        <v>0</v>
      </c>
      <c r="HH195" s="8">
        <v>0</v>
      </c>
      <c r="HI195" s="8">
        <v>0</v>
      </c>
      <c r="HJ195" s="8">
        <v>0</v>
      </c>
      <c r="HK195" s="8">
        <v>0</v>
      </c>
      <c r="HL195" s="8">
        <v>0</v>
      </c>
      <c r="HM195" s="8">
        <v>0</v>
      </c>
      <c r="HN195" s="8">
        <v>0</v>
      </c>
      <c r="HO195" s="8" t="s">
        <v>150</v>
      </c>
      <c r="HP195" s="8" t="s">
        <v>150</v>
      </c>
      <c r="HQ195" s="8" t="s">
        <v>150</v>
      </c>
      <c r="HR195" s="8" t="s">
        <v>150</v>
      </c>
      <c r="HS195" s="8">
        <v>9334</v>
      </c>
      <c r="HT195" s="8">
        <v>9316</v>
      </c>
      <c r="HU195" s="8">
        <v>9240</v>
      </c>
      <c r="HV195" s="8">
        <v>8849</v>
      </c>
      <c r="HW195" s="8">
        <v>9125</v>
      </c>
      <c r="HX195" s="8">
        <v>0</v>
      </c>
      <c r="HY195" s="8">
        <v>0</v>
      </c>
      <c r="HZ195" s="8">
        <v>0</v>
      </c>
      <c r="IA195" s="8">
        <v>0</v>
      </c>
      <c r="IB195" s="8" t="s">
        <v>150</v>
      </c>
      <c r="IC195" s="8">
        <v>285</v>
      </c>
      <c r="ID195" s="8">
        <v>318</v>
      </c>
      <c r="IE195" s="8">
        <v>319</v>
      </c>
      <c r="IF195" s="8">
        <v>371</v>
      </c>
      <c r="IG195" s="8">
        <v>391</v>
      </c>
      <c r="IH195" s="8">
        <v>1437</v>
      </c>
      <c r="II195" s="8">
        <v>1270</v>
      </c>
      <c r="IJ195" s="8">
        <v>9</v>
      </c>
      <c r="IK195" s="8">
        <v>0</v>
      </c>
      <c r="IL195" s="8">
        <v>0</v>
      </c>
      <c r="IM195" s="8">
        <v>0</v>
      </c>
      <c r="IN195" s="8">
        <v>0</v>
      </c>
      <c r="IO195" s="8" t="s">
        <v>150</v>
      </c>
      <c r="IP195" s="8" t="s">
        <v>150</v>
      </c>
      <c r="IQ195" s="8" t="s">
        <v>150</v>
      </c>
      <c r="IR195" s="8">
        <v>0</v>
      </c>
      <c r="IS195" s="8">
        <v>0</v>
      </c>
      <c r="IT195" s="8" t="s">
        <v>150</v>
      </c>
      <c r="IU195" s="8" t="s">
        <v>150</v>
      </c>
      <c r="IV195" s="8" t="s">
        <v>150</v>
      </c>
      <c r="IW195" s="8">
        <v>0</v>
      </c>
      <c r="IX195" s="8">
        <v>0</v>
      </c>
      <c r="IY195" s="8">
        <v>0</v>
      </c>
      <c r="IZ195" s="8">
        <v>0</v>
      </c>
      <c r="JA195" s="8">
        <v>0</v>
      </c>
      <c r="JB195" s="8">
        <v>947</v>
      </c>
      <c r="JC195" s="8">
        <v>793</v>
      </c>
      <c r="JD195" s="8">
        <v>1308</v>
      </c>
      <c r="JE195" s="8">
        <v>1182</v>
      </c>
      <c r="JF195" s="8">
        <v>1083</v>
      </c>
      <c r="JG195" s="8">
        <v>2444</v>
      </c>
      <c r="JH195" s="8">
        <v>2859</v>
      </c>
      <c r="JI195" s="8">
        <v>3050</v>
      </c>
      <c r="JJ195" s="8">
        <v>2881</v>
      </c>
      <c r="JK195" s="8">
        <v>2897</v>
      </c>
      <c r="JL195" s="8">
        <v>0</v>
      </c>
      <c r="JM195" s="8">
        <v>0</v>
      </c>
      <c r="JN195" s="8">
        <v>0</v>
      </c>
      <c r="JO195" s="8">
        <v>0</v>
      </c>
      <c r="JP195" s="8">
        <v>0</v>
      </c>
      <c r="JQ195" s="8">
        <v>0</v>
      </c>
      <c r="JR195" s="8">
        <v>0</v>
      </c>
      <c r="JS195" s="8">
        <v>0</v>
      </c>
      <c r="JT195" s="8">
        <v>0</v>
      </c>
      <c r="JU195" s="8">
        <v>0</v>
      </c>
      <c r="JV195" s="8">
        <v>4</v>
      </c>
      <c r="JW195" s="8">
        <v>4</v>
      </c>
      <c r="JX195" s="8">
        <v>4</v>
      </c>
      <c r="JY195" s="8">
        <v>4</v>
      </c>
      <c r="JZ195" s="8">
        <v>5</v>
      </c>
      <c r="KA195" s="8">
        <v>0</v>
      </c>
      <c r="KB195" s="8">
        <v>0</v>
      </c>
      <c r="KC195" s="8">
        <v>0</v>
      </c>
      <c r="KD195" s="8">
        <v>0</v>
      </c>
      <c r="KE195" s="8">
        <v>0</v>
      </c>
      <c r="KF195" s="8">
        <v>0</v>
      </c>
      <c r="KG195" s="8">
        <v>0</v>
      </c>
      <c r="KH195" s="8">
        <v>0</v>
      </c>
      <c r="KI195" s="8">
        <v>0</v>
      </c>
      <c r="KJ195" s="8" t="s">
        <v>150</v>
      </c>
      <c r="KK195" s="8">
        <v>0</v>
      </c>
      <c r="KL195" s="8">
        <v>0</v>
      </c>
      <c r="KM195" s="8">
        <v>0</v>
      </c>
      <c r="KN195" s="8">
        <v>0</v>
      </c>
      <c r="KO195" s="8" t="s">
        <v>150</v>
      </c>
      <c r="KP195" s="8">
        <v>0</v>
      </c>
      <c r="KQ195" s="8">
        <v>0</v>
      </c>
      <c r="KR195" s="8">
        <v>0</v>
      </c>
      <c r="KS195" s="8">
        <v>0</v>
      </c>
      <c r="KT195" s="8">
        <v>0</v>
      </c>
      <c r="KU195" s="8">
        <v>218</v>
      </c>
      <c r="KV195" s="8">
        <v>233</v>
      </c>
      <c r="KW195" s="8">
        <v>226</v>
      </c>
      <c r="KX195" s="8">
        <v>209</v>
      </c>
      <c r="KY195" s="8">
        <v>222</v>
      </c>
      <c r="KZ195" s="8">
        <v>192</v>
      </c>
      <c r="LA195" s="8">
        <v>178</v>
      </c>
      <c r="LB195" s="8">
        <v>162</v>
      </c>
      <c r="LC195" s="8">
        <v>175</v>
      </c>
      <c r="LD195" s="8">
        <v>225</v>
      </c>
      <c r="LE195" s="8">
        <v>0</v>
      </c>
      <c r="LF195" s="8">
        <v>0</v>
      </c>
      <c r="LG195" s="8">
        <v>0</v>
      </c>
      <c r="LH195" s="8">
        <v>0</v>
      </c>
      <c r="LI195" s="8">
        <v>0</v>
      </c>
      <c r="LJ195" s="8">
        <v>0</v>
      </c>
      <c r="LK195" s="8">
        <v>0</v>
      </c>
      <c r="LL195" s="8" t="s">
        <v>150</v>
      </c>
      <c r="LM195" s="8" t="s">
        <v>150</v>
      </c>
      <c r="LN195" s="8" t="s">
        <v>150</v>
      </c>
      <c r="LO195" s="8">
        <v>0</v>
      </c>
      <c r="LP195" s="8">
        <v>0</v>
      </c>
      <c r="LQ195" s="8">
        <v>0</v>
      </c>
      <c r="LR195" s="8">
        <v>0</v>
      </c>
      <c r="LS195" s="8">
        <v>0</v>
      </c>
      <c r="LT195" s="8">
        <v>0</v>
      </c>
      <c r="LU195" s="8">
        <v>0</v>
      </c>
      <c r="LV195" s="8">
        <v>0</v>
      </c>
      <c r="LW195" s="8">
        <v>0</v>
      </c>
      <c r="LX195" s="8">
        <v>0</v>
      </c>
      <c r="LY195" s="8">
        <v>12899</v>
      </c>
      <c r="LZ195" s="8">
        <v>14133</v>
      </c>
      <c r="MA195" s="8">
        <v>13016</v>
      </c>
      <c r="MB195" s="8">
        <v>18922</v>
      </c>
      <c r="MC195" s="8">
        <v>21970</v>
      </c>
      <c r="MD195" s="8">
        <v>0</v>
      </c>
      <c r="ME195" s="8">
        <v>0</v>
      </c>
      <c r="MF195" s="8">
        <v>0</v>
      </c>
      <c r="MG195" s="8">
        <v>0</v>
      </c>
      <c r="MH195" s="8">
        <v>0</v>
      </c>
      <c r="MI195" s="8">
        <v>0</v>
      </c>
      <c r="MJ195" s="8">
        <v>0</v>
      </c>
      <c r="MK195" s="8">
        <v>0</v>
      </c>
      <c r="ML195" s="8">
        <v>0</v>
      </c>
      <c r="MM195" s="8">
        <v>0</v>
      </c>
      <c r="MN195" s="8">
        <v>0</v>
      </c>
      <c r="MO195" s="8">
        <v>0</v>
      </c>
      <c r="MP195" s="8">
        <v>0</v>
      </c>
      <c r="MQ195" s="8">
        <v>0</v>
      </c>
      <c r="MR195" s="8">
        <v>0</v>
      </c>
      <c r="MS195" s="8">
        <v>0</v>
      </c>
      <c r="MT195" s="8">
        <v>0</v>
      </c>
      <c r="MU195" s="8">
        <v>0</v>
      </c>
      <c r="MV195" s="8">
        <v>0</v>
      </c>
      <c r="MW195" s="8">
        <v>0</v>
      </c>
      <c r="MX195" s="8">
        <v>0</v>
      </c>
      <c r="MY195" s="8">
        <v>0</v>
      </c>
      <c r="MZ195" s="8" t="s">
        <v>150</v>
      </c>
      <c r="NA195" s="8" t="s">
        <v>150</v>
      </c>
      <c r="NB195" s="8" t="s">
        <v>150</v>
      </c>
      <c r="NC195" s="8">
        <v>0</v>
      </c>
      <c r="ND195" s="8">
        <v>0</v>
      </c>
      <c r="NE195" s="8">
        <v>0</v>
      </c>
      <c r="NF195" s="8">
        <v>0</v>
      </c>
      <c r="NG195" s="8">
        <v>0</v>
      </c>
      <c r="NH195" s="8">
        <v>1549</v>
      </c>
      <c r="NI195" s="8">
        <v>1576</v>
      </c>
      <c r="NJ195" s="8">
        <v>1461</v>
      </c>
      <c r="NK195" s="8">
        <v>1510</v>
      </c>
      <c r="NL195" s="8">
        <v>1551</v>
      </c>
      <c r="NM195" s="8">
        <v>7083</v>
      </c>
      <c r="NN195" s="8">
        <v>-2118</v>
      </c>
      <c r="NO195" s="8">
        <v>-2332</v>
      </c>
      <c r="NP195" s="8">
        <v>-12329</v>
      </c>
      <c r="NQ195" s="8">
        <v>-14208</v>
      </c>
      <c r="NR195" s="8">
        <v>0</v>
      </c>
      <c r="NS195" s="8">
        <v>0</v>
      </c>
      <c r="NT195" s="8">
        <v>0</v>
      </c>
      <c r="NU195" s="8">
        <v>0</v>
      </c>
      <c r="NV195" s="8">
        <v>0</v>
      </c>
      <c r="NW195" s="8">
        <v>0</v>
      </c>
      <c r="NX195" s="8">
        <v>0</v>
      </c>
      <c r="NY195" s="8">
        <v>0</v>
      </c>
      <c r="NZ195" s="8">
        <v>0</v>
      </c>
      <c r="OA195" s="8">
        <v>0</v>
      </c>
      <c r="OB195" s="8">
        <v>0</v>
      </c>
      <c r="OC195" s="8">
        <v>0</v>
      </c>
      <c r="OD195" s="8">
        <v>0</v>
      </c>
      <c r="OE195" s="8">
        <v>0</v>
      </c>
      <c r="OF195" s="8">
        <v>0</v>
      </c>
      <c r="OG195" s="8">
        <v>5577</v>
      </c>
      <c r="OH195" s="8">
        <v>5602</v>
      </c>
      <c r="OI195" s="8">
        <v>5562</v>
      </c>
      <c r="OJ195" s="8">
        <v>5091</v>
      </c>
      <c r="OK195" s="8">
        <v>5449</v>
      </c>
      <c r="OL195" s="8">
        <v>625</v>
      </c>
      <c r="OM195" s="8">
        <v>653</v>
      </c>
      <c r="ON195" s="8">
        <v>646</v>
      </c>
      <c r="OO195" s="8">
        <v>587</v>
      </c>
      <c r="OP195" s="8">
        <v>620</v>
      </c>
      <c r="OQ195" s="8">
        <v>0</v>
      </c>
      <c r="OR195" s="8">
        <v>0</v>
      </c>
      <c r="OS195" s="8">
        <v>0</v>
      </c>
      <c r="OT195" s="8">
        <v>0</v>
      </c>
      <c r="OU195" s="8">
        <v>0</v>
      </c>
      <c r="OV195" s="8">
        <v>0</v>
      </c>
      <c r="OW195" s="8">
        <v>0</v>
      </c>
      <c r="OX195" s="8">
        <v>0</v>
      </c>
      <c r="OY195" s="8">
        <v>0</v>
      </c>
      <c r="OZ195" s="8">
        <v>0</v>
      </c>
      <c r="PA195" s="8">
        <v>0</v>
      </c>
      <c r="PB195" s="8">
        <v>0</v>
      </c>
      <c r="PC195" s="8">
        <v>0</v>
      </c>
      <c r="PD195" s="8">
        <v>0</v>
      </c>
      <c r="PE195" s="8">
        <v>0</v>
      </c>
      <c r="PF195" s="8">
        <v>0</v>
      </c>
      <c r="PG195" s="8">
        <v>0</v>
      </c>
      <c r="PH195" s="8">
        <v>0</v>
      </c>
      <c r="PI195" s="8">
        <v>0</v>
      </c>
      <c r="PJ195" s="8">
        <v>0</v>
      </c>
      <c r="PK195" s="8">
        <v>0</v>
      </c>
      <c r="PL195" s="8">
        <v>0</v>
      </c>
      <c r="PM195" s="8">
        <v>0</v>
      </c>
      <c r="PN195" s="8">
        <v>0</v>
      </c>
      <c r="PO195" s="8">
        <v>0</v>
      </c>
      <c r="PP195" s="8">
        <v>11643</v>
      </c>
      <c r="PQ195" s="8">
        <v>9502</v>
      </c>
      <c r="PR195" s="8">
        <v>5170</v>
      </c>
      <c r="PS195" s="8">
        <v>5681</v>
      </c>
      <c r="PT195" s="8">
        <v>7440</v>
      </c>
      <c r="PU195" s="8">
        <v>978</v>
      </c>
      <c r="PV195" s="8">
        <v>1097</v>
      </c>
      <c r="PW195" s="8">
        <v>1157</v>
      </c>
      <c r="PX195" s="8">
        <v>1021</v>
      </c>
      <c r="PY195" s="8">
        <v>789</v>
      </c>
      <c r="PZ195" s="8">
        <v>0</v>
      </c>
      <c r="QA195" s="8">
        <v>0</v>
      </c>
      <c r="QB195" s="8">
        <v>0</v>
      </c>
      <c r="QC195" s="8">
        <v>0</v>
      </c>
      <c r="QD195" s="8">
        <v>0</v>
      </c>
      <c r="QE195" s="8">
        <v>0</v>
      </c>
      <c r="QF195" s="8">
        <v>0</v>
      </c>
      <c r="QG195" s="8">
        <v>0</v>
      </c>
      <c r="QH195" s="8">
        <v>0</v>
      </c>
      <c r="QI195" s="8">
        <v>0</v>
      </c>
      <c r="QJ195" s="8">
        <v>103489</v>
      </c>
      <c r="QK195" s="8">
        <v>128630</v>
      </c>
      <c r="QL195" s="8">
        <v>130646</v>
      </c>
      <c r="QM195" s="8">
        <v>122426</v>
      </c>
      <c r="QN195" s="8">
        <v>125438</v>
      </c>
      <c r="QO195" s="8">
        <v>3511</v>
      </c>
      <c r="QP195" s="8">
        <v>2308</v>
      </c>
      <c r="QQ195" s="8">
        <v>2860</v>
      </c>
      <c r="QR195" s="8">
        <v>2257</v>
      </c>
      <c r="QS195" s="8">
        <v>2012</v>
      </c>
      <c r="QT195" s="8">
        <v>0</v>
      </c>
      <c r="QU195" s="8">
        <v>0</v>
      </c>
      <c r="QV195" s="8">
        <v>0</v>
      </c>
      <c r="QW195" s="8">
        <v>0</v>
      </c>
      <c r="QX195" s="8">
        <v>0</v>
      </c>
      <c r="QY195" s="8">
        <v>0</v>
      </c>
      <c r="QZ195" s="8">
        <v>0</v>
      </c>
      <c r="RA195" s="8">
        <v>0</v>
      </c>
      <c r="RB195" s="8">
        <v>0</v>
      </c>
      <c r="RC195" s="8">
        <v>0</v>
      </c>
      <c r="RD195" s="8">
        <v>0</v>
      </c>
      <c r="RE195" s="8" t="s">
        <v>150</v>
      </c>
      <c r="RF195" s="8" t="s">
        <v>150</v>
      </c>
      <c r="RG195" s="8" t="s">
        <v>150</v>
      </c>
      <c r="RH195" s="8" t="s">
        <v>150</v>
      </c>
      <c r="RI195" s="8">
        <v>0</v>
      </c>
      <c r="RJ195" s="8">
        <v>0</v>
      </c>
      <c r="RK195" s="8">
        <v>0</v>
      </c>
      <c r="RL195" s="8">
        <v>0</v>
      </c>
      <c r="RM195" s="8" t="s">
        <v>150</v>
      </c>
      <c r="RN195" s="8">
        <v>2310</v>
      </c>
      <c r="RO195" s="8">
        <v>2457</v>
      </c>
      <c r="RP195" s="8">
        <v>2770</v>
      </c>
      <c r="RQ195" s="8">
        <v>2326</v>
      </c>
      <c r="RR195" s="8">
        <v>2637</v>
      </c>
      <c r="RS195" s="8">
        <v>10474</v>
      </c>
      <c r="RT195" s="8">
        <v>0</v>
      </c>
      <c r="RU195" s="8">
        <v>0</v>
      </c>
      <c r="RV195" s="8">
        <v>0</v>
      </c>
      <c r="RW195" s="8">
        <v>0</v>
      </c>
      <c r="RX195" s="8">
        <v>0</v>
      </c>
      <c r="RY195" s="8">
        <v>0</v>
      </c>
      <c r="RZ195" s="8">
        <v>0</v>
      </c>
      <c r="SA195" s="8">
        <v>0</v>
      </c>
      <c r="SB195" s="8">
        <v>0</v>
      </c>
      <c r="SC195" s="8">
        <v>2166</v>
      </c>
      <c r="SD195" s="8">
        <v>2110</v>
      </c>
      <c r="SE195" s="8">
        <v>2117</v>
      </c>
      <c r="SF195" s="8">
        <v>2177</v>
      </c>
      <c r="SG195" s="8">
        <v>2128</v>
      </c>
      <c r="SH195" s="8">
        <v>0</v>
      </c>
      <c r="SI195" s="8">
        <v>0</v>
      </c>
      <c r="SJ195" s="8">
        <v>0</v>
      </c>
      <c r="SK195" s="8">
        <v>0</v>
      </c>
      <c r="SL195" s="8">
        <v>0</v>
      </c>
      <c r="SM195" s="8">
        <v>0</v>
      </c>
      <c r="SN195" s="8">
        <v>0</v>
      </c>
      <c r="SO195" s="8">
        <v>0</v>
      </c>
      <c r="SP195" s="8">
        <v>0</v>
      </c>
      <c r="SQ195" s="8">
        <v>0</v>
      </c>
      <c r="SR195" s="8">
        <v>0</v>
      </c>
      <c r="SS195" s="8">
        <v>0</v>
      </c>
      <c r="ST195" s="8">
        <v>0</v>
      </c>
      <c r="SU195" s="8">
        <v>0</v>
      </c>
      <c r="SV195" s="8">
        <v>0</v>
      </c>
      <c r="SW195" s="8">
        <v>2617</v>
      </c>
      <c r="SX195" s="8">
        <v>3068</v>
      </c>
      <c r="SY195" s="8">
        <v>3286</v>
      </c>
      <c r="SZ195" s="8">
        <v>3368</v>
      </c>
      <c r="TA195" s="8">
        <v>3547</v>
      </c>
      <c r="TB195" s="8">
        <v>0</v>
      </c>
      <c r="TC195" s="8">
        <v>0</v>
      </c>
      <c r="TD195" s="8">
        <v>0</v>
      </c>
      <c r="TE195" s="8">
        <v>0</v>
      </c>
      <c r="TF195" s="8">
        <v>0</v>
      </c>
      <c r="TG195" s="8">
        <v>-327</v>
      </c>
      <c r="TH195" s="8">
        <v>306</v>
      </c>
      <c r="TI195" s="8">
        <v>-1311</v>
      </c>
      <c r="TJ195" s="8">
        <v>40</v>
      </c>
      <c r="TK195" s="8">
        <v>10625</v>
      </c>
      <c r="TL195" s="8">
        <v>101</v>
      </c>
      <c r="TM195" s="8">
        <v>99</v>
      </c>
      <c r="TN195" s="8">
        <v>90</v>
      </c>
      <c r="TO195" s="8">
        <v>102</v>
      </c>
      <c r="TP195" s="8">
        <v>82</v>
      </c>
      <c r="TQ195" s="8">
        <v>2221</v>
      </c>
      <c r="TR195" s="8">
        <v>1622</v>
      </c>
      <c r="TS195" s="8">
        <v>2181</v>
      </c>
      <c r="TT195" s="8">
        <v>2773</v>
      </c>
      <c r="TU195" s="8">
        <v>12934</v>
      </c>
      <c r="TV195" s="8">
        <v>918</v>
      </c>
      <c r="TW195" s="8">
        <v>793</v>
      </c>
      <c r="TX195" s="8">
        <v>684</v>
      </c>
      <c r="TY195" s="8">
        <v>770</v>
      </c>
      <c r="TZ195" s="8">
        <v>796</v>
      </c>
      <c r="UA195" s="8">
        <v>0</v>
      </c>
      <c r="UB195" s="8">
        <v>0</v>
      </c>
      <c r="UC195" s="8">
        <v>0</v>
      </c>
      <c r="UD195" s="8">
        <v>0</v>
      </c>
      <c r="UE195" s="8">
        <v>0</v>
      </c>
      <c r="UF195" s="8">
        <v>0</v>
      </c>
      <c r="UG195" s="8">
        <v>0</v>
      </c>
      <c r="UH195" s="8">
        <v>0</v>
      </c>
      <c r="UI195" s="8">
        <v>0</v>
      </c>
      <c r="UJ195" s="8">
        <v>0</v>
      </c>
      <c r="UK195" s="8">
        <v>0</v>
      </c>
      <c r="UL195" s="8">
        <v>0</v>
      </c>
      <c r="UM195" s="8">
        <v>0</v>
      </c>
      <c r="UN195" s="8">
        <v>0</v>
      </c>
      <c r="UO195" s="8">
        <v>0</v>
      </c>
      <c r="UP195" s="8">
        <v>1273</v>
      </c>
      <c r="UQ195" s="8">
        <v>1406</v>
      </c>
      <c r="UR195" s="8">
        <v>1340</v>
      </c>
      <c r="US195" s="8">
        <v>1138</v>
      </c>
      <c r="UT195" s="8">
        <v>1279</v>
      </c>
      <c r="UU195" s="8">
        <v>0</v>
      </c>
      <c r="UV195" s="8">
        <v>0</v>
      </c>
      <c r="UW195" s="8">
        <v>0</v>
      </c>
      <c r="UX195" s="8">
        <v>0</v>
      </c>
      <c r="UY195" s="8">
        <v>0</v>
      </c>
      <c r="UZ195" s="8">
        <v>0</v>
      </c>
      <c r="VA195" s="8">
        <v>0</v>
      </c>
      <c r="VB195" s="8">
        <v>0</v>
      </c>
      <c r="VC195" s="8">
        <v>0</v>
      </c>
      <c r="VD195" s="8">
        <v>0</v>
      </c>
      <c r="VE195" s="8">
        <v>0</v>
      </c>
      <c r="VF195" s="8">
        <v>0</v>
      </c>
      <c r="VG195" s="8">
        <v>0</v>
      </c>
      <c r="VH195" s="8">
        <v>0</v>
      </c>
      <c r="VI195" s="8">
        <v>0</v>
      </c>
      <c r="VJ195" s="8">
        <v>0</v>
      </c>
      <c r="VK195" s="8">
        <v>0</v>
      </c>
      <c r="VL195" s="8">
        <v>0</v>
      </c>
      <c r="VM195" s="8">
        <v>0</v>
      </c>
      <c r="VN195" s="8">
        <v>0</v>
      </c>
      <c r="VO195" s="8">
        <v>884</v>
      </c>
      <c r="VP195" s="8">
        <v>903</v>
      </c>
      <c r="VQ195" s="8">
        <v>929</v>
      </c>
      <c r="VR195" s="8">
        <v>719</v>
      </c>
      <c r="VS195" s="8">
        <v>723</v>
      </c>
      <c r="VT195" s="8">
        <v>0</v>
      </c>
      <c r="VU195" s="8">
        <v>0</v>
      </c>
      <c r="VV195" s="8">
        <v>0</v>
      </c>
      <c r="VW195" s="8">
        <v>0</v>
      </c>
      <c r="VX195" s="8">
        <v>0</v>
      </c>
      <c r="VY195" s="8">
        <v>0</v>
      </c>
      <c r="VZ195" s="8">
        <v>0</v>
      </c>
      <c r="WA195" s="8">
        <v>0</v>
      </c>
      <c r="WB195" s="8">
        <v>0</v>
      </c>
      <c r="WC195" s="8">
        <v>0</v>
      </c>
      <c r="WD195" s="8">
        <v>0</v>
      </c>
      <c r="WE195" s="8">
        <v>0</v>
      </c>
      <c r="WF195" s="8">
        <v>0</v>
      </c>
      <c r="WG195" s="8">
        <v>0</v>
      </c>
      <c r="WH195" s="8">
        <v>5222</v>
      </c>
      <c r="WI195" s="8">
        <v>447</v>
      </c>
      <c r="WJ195" s="8">
        <v>499</v>
      </c>
      <c r="WK195" s="8">
        <v>553</v>
      </c>
      <c r="WL195" s="8">
        <v>565</v>
      </c>
      <c r="WM195" s="8">
        <v>589</v>
      </c>
      <c r="WN195" s="8">
        <v>100</v>
      </c>
      <c r="WO195" s="8">
        <v>98</v>
      </c>
      <c r="WP195" s="8">
        <v>-86</v>
      </c>
      <c r="WQ195" s="8">
        <v>68</v>
      </c>
      <c r="WR195" s="8">
        <v>89</v>
      </c>
      <c r="WS195" s="8">
        <v>0</v>
      </c>
      <c r="WT195" s="8">
        <v>0</v>
      </c>
      <c r="WU195" s="8">
        <v>0</v>
      </c>
      <c r="WV195" s="8">
        <v>0</v>
      </c>
      <c r="WW195" s="8">
        <v>0</v>
      </c>
      <c r="WX195" s="8">
        <v>0</v>
      </c>
      <c r="WY195" s="8">
        <v>0</v>
      </c>
      <c r="WZ195" s="8">
        <v>0</v>
      </c>
      <c r="XA195" s="8">
        <v>0</v>
      </c>
      <c r="XB195" s="8">
        <v>0</v>
      </c>
      <c r="XC195" s="8">
        <v>38</v>
      </c>
      <c r="XD195" s="8">
        <v>40</v>
      </c>
      <c r="XE195" s="8">
        <v>37</v>
      </c>
      <c r="XF195" s="8">
        <v>36</v>
      </c>
      <c r="XG195" s="8">
        <v>58</v>
      </c>
      <c r="XH195" s="8">
        <v>0</v>
      </c>
      <c r="XI195" s="8">
        <v>1</v>
      </c>
      <c r="XJ195" s="8">
        <v>1</v>
      </c>
      <c r="XK195" s="8">
        <v>11</v>
      </c>
      <c r="XL195" s="8">
        <v>29</v>
      </c>
      <c r="XM195" s="8">
        <v>0</v>
      </c>
      <c r="XN195" s="8">
        <v>0</v>
      </c>
      <c r="XO195" s="8">
        <v>0</v>
      </c>
      <c r="XP195" s="8">
        <v>0</v>
      </c>
      <c r="XQ195" s="8">
        <v>0</v>
      </c>
      <c r="XR195" s="8">
        <v>0</v>
      </c>
      <c r="XS195" s="8">
        <v>0</v>
      </c>
      <c r="XT195" s="8">
        <v>0</v>
      </c>
      <c r="XU195" s="8">
        <v>0</v>
      </c>
      <c r="XV195" s="8">
        <v>0</v>
      </c>
      <c r="XW195" s="8">
        <v>0</v>
      </c>
      <c r="XX195" s="8">
        <v>0</v>
      </c>
      <c r="XY195" s="8">
        <v>0</v>
      </c>
      <c r="XZ195" s="8">
        <v>0</v>
      </c>
      <c r="YA195" s="8" t="s">
        <v>150</v>
      </c>
      <c r="YB195" s="8">
        <v>0</v>
      </c>
      <c r="YC195" s="8">
        <v>0</v>
      </c>
      <c r="YD195" s="8">
        <v>0</v>
      </c>
      <c r="YE195" s="8">
        <v>0</v>
      </c>
      <c r="YF195" s="8">
        <v>0</v>
      </c>
      <c r="YG195" s="8">
        <v>0</v>
      </c>
      <c r="YH195" s="8">
        <v>0</v>
      </c>
      <c r="YI195" s="8">
        <v>0</v>
      </c>
      <c r="YJ195" s="8">
        <v>0</v>
      </c>
      <c r="YK195" s="8">
        <v>168</v>
      </c>
      <c r="YL195" s="8">
        <v>0</v>
      </c>
      <c r="YM195" s="8">
        <v>0</v>
      </c>
      <c r="YN195" s="8">
        <v>0</v>
      </c>
      <c r="YO195" s="8">
        <v>0</v>
      </c>
      <c r="YP195" s="8">
        <v>0</v>
      </c>
      <c r="YQ195" s="8">
        <v>4922</v>
      </c>
      <c r="YR195" s="8">
        <v>5205</v>
      </c>
      <c r="YS195" s="8">
        <v>5036</v>
      </c>
      <c r="YT195" s="8">
        <v>4607</v>
      </c>
      <c r="YU195" s="8">
        <v>1726</v>
      </c>
      <c r="YV195" s="8">
        <v>0</v>
      </c>
      <c r="YW195" s="8">
        <v>0</v>
      </c>
      <c r="YX195" s="8">
        <v>1592</v>
      </c>
      <c r="YY195" s="8">
        <v>1388</v>
      </c>
      <c r="YZ195" s="8">
        <v>2084</v>
      </c>
      <c r="ZA195" s="8">
        <v>1047</v>
      </c>
      <c r="ZB195" s="8">
        <v>1064</v>
      </c>
      <c r="ZC195" s="8">
        <v>859</v>
      </c>
      <c r="ZD195" s="8">
        <v>620</v>
      </c>
      <c r="ZE195" s="8">
        <v>476</v>
      </c>
    </row>
    <row r="196" spans="2:681" x14ac:dyDescent="0.2">
      <c r="B196" s="7">
        <v>323</v>
      </c>
      <c r="C196" s="7">
        <v>191</v>
      </c>
      <c r="D196" s="7" t="s">
        <v>722</v>
      </c>
      <c r="E196" s="7">
        <v>202927</v>
      </c>
      <c r="F196" s="7">
        <v>930.1</v>
      </c>
      <c r="G196" s="200">
        <v>459</v>
      </c>
      <c r="H196" s="200">
        <v>324</v>
      </c>
      <c r="I196" s="200">
        <v>460</v>
      </c>
      <c r="J196" s="200">
        <v>592</v>
      </c>
      <c r="K196" s="200">
        <v>384</v>
      </c>
      <c r="L196" s="8">
        <v>587</v>
      </c>
      <c r="M196" s="8">
        <v>82</v>
      </c>
      <c r="N196" s="8">
        <v>62</v>
      </c>
      <c r="O196" s="8">
        <v>1451</v>
      </c>
      <c r="P196" s="8">
        <v>2559</v>
      </c>
      <c r="Q196" s="8">
        <v>6124</v>
      </c>
      <c r="R196" s="8">
        <v>6516</v>
      </c>
      <c r="S196" s="8">
        <v>5531</v>
      </c>
      <c r="T196" s="8">
        <v>4839</v>
      </c>
      <c r="U196" s="8">
        <v>5672</v>
      </c>
      <c r="V196" s="8">
        <v>78</v>
      </c>
      <c r="W196" s="8">
        <v>85</v>
      </c>
      <c r="X196" s="8">
        <v>81</v>
      </c>
      <c r="Y196" s="8">
        <v>84</v>
      </c>
      <c r="Z196" s="8">
        <v>89</v>
      </c>
      <c r="AA196" s="8">
        <v>197</v>
      </c>
      <c r="AB196" s="8">
        <v>248</v>
      </c>
      <c r="AC196" s="8">
        <v>205</v>
      </c>
      <c r="AD196" s="8">
        <v>184</v>
      </c>
      <c r="AE196" s="8">
        <v>98</v>
      </c>
      <c r="AF196" s="8">
        <v>745</v>
      </c>
      <c r="AG196" s="8">
        <v>815</v>
      </c>
      <c r="AH196" s="8">
        <v>509</v>
      </c>
      <c r="AI196" s="8">
        <v>340</v>
      </c>
      <c r="AJ196" s="8">
        <v>728</v>
      </c>
      <c r="AK196" s="8">
        <v>3910</v>
      </c>
      <c r="AL196" s="8">
        <v>9377</v>
      </c>
      <c r="AM196" s="8">
        <v>10421</v>
      </c>
      <c r="AN196" s="8">
        <v>5184</v>
      </c>
      <c r="AO196" s="8">
        <v>7155</v>
      </c>
      <c r="AP196" s="8">
        <v>286</v>
      </c>
      <c r="AQ196" s="8">
        <v>276</v>
      </c>
      <c r="AR196" s="8">
        <v>834</v>
      </c>
      <c r="AS196" s="8">
        <v>458</v>
      </c>
      <c r="AT196" s="8">
        <v>670</v>
      </c>
      <c r="AU196" s="8">
        <v>0</v>
      </c>
      <c r="AV196" s="8">
        <v>0</v>
      </c>
      <c r="AW196" s="8">
        <v>0</v>
      </c>
      <c r="AX196" s="8">
        <v>0</v>
      </c>
      <c r="AY196" s="8">
        <v>0</v>
      </c>
      <c r="AZ196" s="8">
        <v>939</v>
      </c>
      <c r="BA196" s="8">
        <v>780</v>
      </c>
      <c r="BB196" s="8">
        <v>1460</v>
      </c>
      <c r="BC196" s="8">
        <v>849</v>
      </c>
      <c r="BD196" s="8">
        <v>653</v>
      </c>
      <c r="BE196" s="8" t="s">
        <v>150</v>
      </c>
      <c r="BF196" s="8" t="s">
        <v>150</v>
      </c>
      <c r="BG196" s="8" t="s">
        <v>150</v>
      </c>
      <c r="BH196" s="8" t="s">
        <v>150</v>
      </c>
      <c r="BI196" s="8" t="s">
        <v>150</v>
      </c>
      <c r="BJ196" s="8">
        <v>14</v>
      </c>
      <c r="BK196" s="8">
        <v>455</v>
      </c>
      <c r="BL196" s="8">
        <v>803</v>
      </c>
      <c r="BM196" s="8">
        <v>687</v>
      </c>
      <c r="BN196" s="8">
        <v>543</v>
      </c>
      <c r="BO196" s="8">
        <v>344</v>
      </c>
      <c r="BP196" s="8">
        <v>305</v>
      </c>
      <c r="BQ196" s="8">
        <v>481</v>
      </c>
      <c r="BR196" s="8">
        <v>491</v>
      </c>
      <c r="BS196" s="8">
        <v>567</v>
      </c>
      <c r="BT196" s="8">
        <v>0</v>
      </c>
      <c r="BU196" s="8">
        <v>0</v>
      </c>
      <c r="BV196" s="8">
        <v>0</v>
      </c>
      <c r="BW196" s="8">
        <v>0</v>
      </c>
      <c r="BX196" s="8">
        <v>0</v>
      </c>
      <c r="BY196" s="8">
        <v>1014</v>
      </c>
      <c r="BZ196" s="8">
        <v>789</v>
      </c>
      <c r="CA196" s="8">
        <v>896</v>
      </c>
      <c r="CB196" s="8">
        <v>854</v>
      </c>
      <c r="CC196" s="8">
        <v>625</v>
      </c>
      <c r="CD196" s="8">
        <v>40</v>
      </c>
      <c r="CE196" s="8">
        <v>55</v>
      </c>
      <c r="CF196" s="8">
        <v>95</v>
      </c>
      <c r="CG196" s="8">
        <v>327</v>
      </c>
      <c r="CH196" s="8">
        <v>149</v>
      </c>
      <c r="CI196" s="8">
        <v>73</v>
      </c>
      <c r="CJ196" s="8">
        <v>1022</v>
      </c>
      <c r="CK196" s="8">
        <v>597</v>
      </c>
      <c r="CL196" s="8">
        <v>416</v>
      </c>
      <c r="CM196" s="8">
        <v>332</v>
      </c>
      <c r="CN196" s="8">
        <v>4276</v>
      </c>
      <c r="CO196" s="8">
        <v>5413</v>
      </c>
      <c r="CP196" s="8">
        <v>8991</v>
      </c>
      <c r="CQ196" s="8">
        <v>6088</v>
      </c>
      <c r="CR196" s="8">
        <v>4887</v>
      </c>
      <c r="CS196" s="8">
        <v>1376</v>
      </c>
      <c r="CT196" s="8">
        <v>1406</v>
      </c>
      <c r="CU196" s="8">
        <v>1406</v>
      </c>
      <c r="CV196" s="8">
        <v>1626</v>
      </c>
      <c r="CW196" s="8">
        <v>2410</v>
      </c>
      <c r="CX196" s="8">
        <v>0</v>
      </c>
      <c r="CY196" s="8">
        <v>0</v>
      </c>
      <c r="CZ196" s="8">
        <v>0</v>
      </c>
      <c r="DA196" s="8">
        <v>0</v>
      </c>
      <c r="DB196" s="8">
        <v>0</v>
      </c>
      <c r="DC196" s="8">
        <v>0</v>
      </c>
      <c r="DD196" s="8">
        <v>0</v>
      </c>
      <c r="DE196" s="8">
        <v>0</v>
      </c>
      <c r="DF196" s="8">
        <v>0</v>
      </c>
      <c r="DG196" s="8">
        <v>0</v>
      </c>
      <c r="DH196" s="8" t="s">
        <v>150</v>
      </c>
      <c r="DI196" s="8" t="s">
        <v>150</v>
      </c>
      <c r="DJ196" s="8" t="s">
        <v>150</v>
      </c>
      <c r="DK196" s="8" t="s">
        <v>150</v>
      </c>
      <c r="DL196" s="8" t="s">
        <v>150</v>
      </c>
      <c r="DM196" s="8">
        <v>213</v>
      </c>
      <c r="DN196" s="8">
        <v>383</v>
      </c>
      <c r="DO196" s="8">
        <v>731</v>
      </c>
      <c r="DP196" s="8">
        <v>478</v>
      </c>
      <c r="DQ196" s="8">
        <v>708</v>
      </c>
      <c r="DR196" s="8">
        <v>20</v>
      </c>
      <c r="DS196" s="8">
        <v>22</v>
      </c>
      <c r="DT196" s="8">
        <v>31</v>
      </c>
      <c r="DU196" s="8">
        <v>97</v>
      </c>
      <c r="DV196" s="8">
        <v>903</v>
      </c>
      <c r="DW196" s="8">
        <v>3179</v>
      </c>
      <c r="DX196" s="8">
        <v>6146</v>
      </c>
      <c r="DY196" s="8">
        <v>4727</v>
      </c>
      <c r="DZ196" s="8">
        <v>5048</v>
      </c>
      <c r="EA196" s="8">
        <v>7734</v>
      </c>
      <c r="EB196" s="8">
        <v>5440</v>
      </c>
      <c r="EC196" s="8">
        <v>5346</v>
      </c>
      <c r="ED196" s="8">
        <v>3531</v>
      </c>
      <c r="EE196" s="8">
        <v>5768</v>
      </c>
      <c r="EF196" s="8">
        <v>6056</v>
      </c>
      <c r="EG196" s="8">
        <v>2544</v>
      </c>
      <c r="EH196" s="8">
        <v>4814</v>
      </c>
      <c r="EI196" s="8">
        <v>873</v>
      </c>
      <c r="EJ196" s="8">
        <v>1660</v>
      </c>
      <c r="EK196" s="8">
        <v>2376</v>
      </c>
      <c r="EL196" s="8">
        <v>190</v>
      </c>
      <c r="EM196" s="8">
        <v>475</v>
      </c>
      <c r="EN196" s="8">
        <v>328</v>
      </c>
      <c r="EO196" s="8">
        <v>445</v>
      </c>
      <c r="EP196" s="8">
        <v>524</v>
      </c>
      <c r="EQ196" s="8">
        <v>24</v>
      </c>
      <c r="ER196" s="8">
        <v>72</v>
      </c>
      <c r="ES196" s="8">
        <v>50</v>
      </c>
      <c r="ET196" s="8">
        <v>48</v>
      </c>
      <c r="EU196" s="8">
        <v>59</v>
      </c>
      <c r="EV196" s="8">
        <v>105</v>
      </c>
      <c r="EW196" s="8">
        <v>281</v>
      </c>
      <c r="EX196" s="8">
        <v>227</v>
      </c>
      <c r="EY196" s="8">
        <v>281</v>
      </c>
      <c r="EZ196" s="8">
        <v>410</v>
      </c>
      <c r="FA196" s="8">
        <v>3368</v>
      </c>
      <c r="FB196" s="8">
        <v>3592</v>
      </c>
      <c r="FC196" s="8">
        <v>2007</v>
      </c>
      <c r="FD196" s="8">
        <v>3993</v>
      </c>
      <c r="FE196" s="8">
        <v>3673</v>
      </c>
      <c r="FF196" s="8">
        <v>1574</v>
      </c>
      <c r="FG196" s="8">
        <v>1396</v>
      </c>
      <c r="FH196" s="8">
        <v>794</v>
      </c>
      <c r="FI196" s="8">
        <v>715</v>
      </c>
      <c r="FJ196" s="8">
        <v>201</v>
      </c>
      <c r="FK196" s="8">
        <v>986</v>
      </c>
      <c r="FL196" s="8">
        <v>556</v>
      </c>
      <c r="FM196" s="8">
        <v>1160</v>
      </c>
      <c r="FN196" s="8">
        <v>1693</v>
      </c>
      <c r="FO196" s="8">
        <v>1427</v>
      </c>
      <c r="FP196" s="8">
        <v>13</v>
      </c>
      <c r="FQ196" s="8">
        <v>14</v>
      </c>
      <c r="FR196" s="8">
        <v>57</v>
      </c>
      <c r="FS196" s="8">
        <v>41</v>
      </c>
      <c r="FT196" s="8">
        <v>18</v>
      </c>
      <c r="FU196" s="8">
        <v>476</v>
      </c>
      <c r="FV196" s="8">
        <v>464</v>
      </c>
      <c r="FW196" s="8">
        <v>438</v>
      </c>
      <c r="FX196" s="8">
        <v>681</v>
      </c>
      <c r="FY196" s="8">
        <v>586</v>
      </c>
      <c r="FZ196" s="8">
        <v>883</v>
      </c>
      <c r="GA196" s="8">
        <v>1218</v>
      </c>
      <c r="GB196" s="8">
        <v>758</v>
      </c>
      <c r="GC196" s="8">
        <v>1496</v>
      </c>
      <c r="GD196" s="8">
        <v>1185</v>
      </c>
      <c r="GE196" s="8">
        <v>709</v>
      </c>
      <c r="GF196" s="8">
        <v>703</v>
      </c>
      <c r="GG196" s="8">
        <v>663</v>
      </c>
      <c r="GH196" s="8">
        <v>625</v>
      </c>
      <c r="GI196" s="8">
        <v>1019</v>
      </c>
      <c r="GJ196" s="8">
        <v>197</v>
      </c>
      <c r="GK196" s="8">
        <v>233</v>
      </c>
      <c r="GL196" s="8">
        <v>231</v>
      </c>
      <c r="GM196" s="8">
        <v>24</v>
      </c>
      <c r="GN196" s="8">
        <v>504</v>
      </c>
      <c r="GO196" s="8">
        <v>5</v>
      </c>
      <c r="GP196" s="8">
        <v>27</v>
      </c>
      <c r="GQ196" s="8">
        <v>0</v>
      </c>
      <c r="GR196" s="8">
        <v>0</v>
      </c>
      <c r="GS196" s="8">
        <v>0</v>
      </c>
      <c r="GT196" s="8">
        <v>36</v>
      </c>
      <c r="GU196" s="8">
        <v>0</v>
      </c>
      <c r="GV196" s="8">
        <v>0</v>
      </c>
      <c r="GW196" s="8">
        <v>0</v>
      </c>
      <c r="GX196" s="8">
        <v>0</v>
      </c>
      <c r="GY196" s="8">
        <v>14</v>
      </c>
      <c r="GZ196" s="8">
        <v>0</v>
      </c>
      <c r="HA196" s="8">
        <v>0</v>
      </c>
      <c r="HB196" s="8">
        <v>0</v>
      </c>
      <c r="HC196" s="8">
        <v>0</v>
      </c>
      <c r="HD196" s="8">
        <v>1</v>
      </c>
      <c r="HE196" s="8">
        <v>0</v>
      </c>
      <c r="HF196" s="8">
        <v>0</v>
      </c>
      <c r="HG196" s="8">
        <v>0</v>
      </c>
      <c r="HH196" s="8">
        <v>0</v>
      </c>
      <c r="HI196" s="8">
        <v>0</v>
      </c>
      <c r="HJ196" s="8">
        <v>0</v>
      </c>
      <c r="HK196" s="8">
        <v>0</v>
      </c>
      <c r="HL196" s="8">
        <v>0</v>
      </c>
      <c r="HM196" s="8">
        <v>0</v>
      </c>
      <c r="HN196" s="8">
        <v>54</v>
      </c>
      <c r="HO196" s="8" t="s">
        <v>150</v>
      </c>
      <c r="HP196" s="8" t="s">
        <v>150</v>
      </c>
      <c r="HQ196" s="8" t="s">
        <v>150</v>
      </c>
      <c r="HR196" s="8" t="s">
        <v>150</v>
      </c>
      <c r="HS196" s="8">
        <v>16878</v>
      </c>
      <c r="HT196" s="8">
        <v>16244</v>
      </c>
      <c r="HU196" s="8">
        <v>19596</v>
      </c>
      <c r="HV196" s="8">
        <v>13204</v>
      </c>
      <c r="HW196" s="8">
        <v>17346</v>
      </c>
      <c r="HX196" s="8">
        <v>0</v>
      </c>
      <c r="HY196" s="8">
        <v>0</v>
      </c>
      <c r="HZ196" s="8">
        <v>0</v>
      </c>
      <c r="IA196" s="8">
        <v>0</v>
      </c>
      <c r="IB196" s="8" t="s">
        <v>150</v>
      </c>
      <c r="IC196" s="8">
        <v>80</v>
      </c>
      <c r="ID196" s="8">
        <v>110</v>
      </c>
      <c r="IE196" s="8">
        <v>77</v>
      </c>
      <c r="IF196" s="8">
        <v>29</v>
      </c>
      <c r="IG196" s="8">
        <v>74</v>
      </c>
      <c r="IH196" s="8">
        <v>281</v>
      </c>
      <c r="II196" s="8">
        <v>189</v>
      </c>
      <c r="IJ196" s="8">
        <v>0</v>
      </c>
      <c r="IK196" s="8">
        <v>0</v>
      </c>
      <c r="IL196" s="8">
        <v>0</v>
      </c>
      <c r="IM196" s="8">
        <v>0</v>
      </c>
      <c r="IN196" s="8">
        <v>0</v>
      </c>
      <c r="IO196" s="8" t="s">
        <v>150</v>
      </c>
      <c r="IP196" s="8" t="s">
        <v>150</v>
      </c>
      <c r="IQ196" s="8" t="s">
        <v>150</v>
      </c>
      <c r="IR196" s="8">
        <v>35</v>
      </c>
      <c r="IS196" s="8">
        <v>6</v>
      </c>
      <c r="IT196" s="8" t="s">
        <v>150</v>
      </c>
      <c r="IU196" s="8" t="s">
        <v>150</v>
      </c>
      <c r="IV196" s="8" t="s">
        <v>150</v>
      </c>
      <c r="IW196" s="8">
        <v>364</v>
      </c>
      <c r="IX196" s="8">
        <v>604</v>
      </c>
      <c r="IY196" s="8">
        <v>47</v>
      </c>
      <c r="IZ196" s="8">
        <v>168</v>
      </c>
      <c r="JA196" s="8">
        <v>382</v>
      </c>
      <c r="JB196" s="8">
        <v>480</v>
      </c>
      <c r="JC196" s="8">
        <v>307</v>
      </c>
      <c r="JD196" s="8">
        <v>203</v>
      </c>
      <c r="JE196" s="8">
        <v>113</v>
      </c>
      <c r="JF196" s="8">
        <v>231</v>
      </c>
      <c r="JG196" s="8">
        <v>72</v>
      </c>
      <c r="JH196" s="8">
        <v>59</v>
      </c>
      <c r="JI196" s="8">
        <v>28</v>
      </c>
      <c r="JJ196" s="8">
        <v>174</v>
      </c>
      <c r="JK196" s="8">
        <v>72</v>
      </c>
      <c r="JL196" s="8">
        <v>1544</v>
      </c>
      <c r="JM196" s="8">
        <v>2426</v>
      </c>
      <c r="JN196" s="8">
        <v>1717</v>
      </c>
      <c r="JO196" s="8">
        <v>606</v>
      </c>
      <c r="JP196" s="8">
        <v>599</v>
      </c>
      <c r="JQ196" s="8">
        <v>502</v>
      </c>
      <c r="JR196" s="8">
        <v>153</v>
      </c>
      <c r="JS196" s="8">
        <v>225</v>
      </c>
      <c r="JT196" s="8">
        <v>66</v>
      </c>
      <c r="JU196" s="8">
        <v>227</v>
      </c>
      <c r="JV196" s="8">
        <v>2</v>
      </c>
      <c r="JW196" s="8">
        <v>31</v>
      </c>
      <c r="JX196" s="8">
        <v>0</v>
      </c>
      <c r="JY196" s="8">
        <v>0</v>
      </c>
      <c r="JZ196" s="8">
        <v>0</v>
      </c>
      <c r="KA196" s="8">
        <v>5</v>
      </c>
      <c r="KB196" s="8">
        <v>5</v>
      </c>
      <c r="KC196" s="8">
        <v>4</v>
      </c>
      <c r="KD196" s="8">
        <v>1</v>
      </c>
      <c r="KE196" s="8">
        <v>4</v>
      </c>
      <c r="KF196" s="8">
        <v>0</v>
      </c>
      <c r="KG196" s="8">
        <v>18</v>
      </c>
      <c r="KH196" s="8">
        <v>11</v>
      </c>
      <c r="KI196" s="8">
        <v>7</v>
      </c>
      <c r="KJ196" s="8" t="s">
        <v>150</v>
      </c>
      <c r="KK196" s="8">
        <v>0</v>
      </c>
      <c r="KL196" s="8">
        <v>0</v>
      </c>
      <c r="KM196" s="8">
        <v>0</v>
      </c>
      <c r="KN196" s="8">
        <v>0</v>
      </c>
      <c r="KO196" s="8" t="s">
        <v>150</v>
      </c>
      <c r="KP196" s="8">
        <v>35</v>
      </c>
      <c r="KQ196" s="8">
        <v>30</v>
      </c>
      <c r="KR196" s="8">
        <v>16</v>
      </c>
      <c r="KS196" s="8">
        <v>24</v>
      </c>
      <c r="KT196" s="8">
        <v>15</v>
      </c>
      <c r="KU196" s="8">
        <v>5</v>
      </c>
      <c r="KV196" s="8">
        <v>29</v>
      </c>
      <c r="KW196" s="8">
        <v>0</v>
      </c>
      <c r="KX196" s="8">
        <v>0</v>
      </c>
      <c r="KY196" s="8">
        <v>0</v>
      </c>
      <c r="KZ196" s="8">
        <v>28</v>
      </c>
      <c r="LA196" s="8">
        <v>64</v>
      </c>
      <c r="LB196" s="8">
        <v>0</v>
      </c>
      <c r="LC196" s="8">
        <v>2</v>
      </c>
      <c r="LD196" s="8">
        <v>0</v>
      </c>
      <c r="LE196" s="8">
        <v>54</v>
      </c>
      <c r="LF196" s="8">
        <v>58</v>
      </c>
      <c r="LG196" s="8">
        <v>11</v>
      </c>
      <c r="LH196" s="8">
        <v>0</v>
      </c>
      <c r="LI196" s="8">
        <v>0</v>
      </c>
      <c r="LJ196" s="8">
        <v>1</v>
      </c>
      <c r="LK196" s="8">
        <v>0</v>
      </c>
      <c r="LL196" s="8" t="s">
        <v>150</v>
      </c>
      <c r="LM196" s="8" t="s">
        <v>150</v>
      </c>
      <c r="LN196" s="8" t="s">
        <v>150</v>
      </c>
      <c r="LO196" s="8">
        <v>70</v>
      </c>
      <c r="LP196" s="8">
        <v>88</v>
      </c>
      <c r="LQ196" s="8">
        <v>94</v>
      </c>
      <c r="LR196" s="8">
        <v>58</v>
      </c>
      <c r="LS196" s="8">
        <v>93</v>
      </c>
      <c r="LT196" s="8">
        <v>366</v>
      </c>
      <c r="LU196" s="8">
        <v>316</v>
      </c>
      <c r="LV196" s="8">
        <v>71</v>
      </c>
      <c r="LW196" s="8">
        <v>53</v>
      </c>
      <c r="LX196" s="8">
        <v>10</v>
      </c>
      <c r="LY196" s="8">
        <v>0</v>
      </c>
      <c r="LZ196" s="8">
        <v>0</v>
      </c>
      <c r="MA196" s="8">
        <v>0</v>
      </c>
      <c r="MB196" s="8">
        <v>0</v>
      </c>
      <c r="MC196" s="8">
        <v>0</v>
      </c>
      <c r="MD196" s="8">
        <v>393</v>
      </c>
      <c r="ME196" s="8">
        <v>312</v>
      </c>
      <c r="MF196" s="8">
        <v>260</v>
      </c>
      <c r="MG196" s="8">
        <v>307</v>
      </c>
      <c r="MH196" s="8">
        <v>267</v>
      </c>
      <c r="MI196" s="8">
        <v>920</v>
      </c>
      <c r="MJ196" s="8">
        <v>1991</v>
      </c>
      <c r="MK196" s="8">
        <v>1511</v>
      </c>
      <c r="ML196" s="8">
        <v>2056</v>
      </c>
      <c r="MM196" s="8">
        <v>1907</v>
      </c>
      <c r="MN196" s="8">
        <v>92</v>
      </c>
      <c r="MO196" s="8">
        <v>111</v>
      </c>
      <c r="MP196" s="8">
        <v>4</v>
      </c>
      <c r="MQ196" s="8">
        <v>1</v>
      </c>
      <c r="MR196" s="8">
        <v>5</v>
      </c>
      <c r="MS196" s="8">
        <v>5</v>
      </c>
      <c r="MT196" s="8">
        <v>7</v>
      </c>
      <c r="MU196" s="8">
        <v>6</v>
      </c>
      <c r="MV196" s="8">
        <v>5</v>
      </c>
      <c r="MW196" s="8">
        <v>5</v>
      </c>
      <c r="MX196" s="8">
        <v>1</v>
      </c>
      <c r="MY196" s="8">
        <v>1</v>
      </c>
      <c r="MZ196" s="8" t="s">
        <v>150</v>
      </c>
      <c r="NA196" s="8" t="s">
        <v>150</v>
      </c>
      <c r="NB196" s="8" t="s">
        <v>150</v>
      </c>
      <c r="NC196" s="8">
        <v>59</v>
      </c>
      <c r="ND196" s="8">
        <v>64</v>
      </c>
      <c r="NE196" s="8">
        <v>4</v>
      </c>
      <c r="NF196" s="8">
        <v>0</v>
      </c>
      <c r="NG196" s="8">
        <v>0</v>
      </c>
      <c r="NH196" s="8">
        <v>41</v>
      </c>
      <c r="NI196" s="8">
        <v>13</v>
      </c>
      <c r="NJ196" s="8">
        <v>137</v>
      </c>
      <c r="NK196" s="8">
        <v>0</v>
      </c>
      <c r="NL196" s="8">
        <v>3</v>
      </c>
      <c r="NM196" s="8">
        <v>1024</v>
      </c>
      <c r="NN196" s="8">
        <v>997</v>
      </c>
      <c r="NO196" s="8">
        <v>926</v>
      </c>
      <c r="NP196" s="8">
        <v>1229</v>
      </c>
      <c r="NQ196" s="8">
        <v>1400</v>
      </c>
      <c r="NR196" s="8">
        <v>2</v>
      </c>
      <c r="NS196" s="8">
        <v>0</v>
      </c>
      <c r="NT196" s="8">
        <v>14</v>
      </c>
      <c r="NU196" s="8">
        <v>0</v>
      </c>
      <c r="NV196" s="8">
        <v>0</v>
      </c>
      <c r="NW196" s="8">
        <v>0</v>
      </c>
      <c r="NX196" s="8">
        <v>1</v>
      </c>
      <c r="NY196" s="8">
        <v>0</v>
      </c>
      <c r="NZ196" s="8">
        <v>0</v>
      </c>
      <c r="OA196" s="8">
        <v>0</v>
      </c>
      <c r="OB196" s="8">
        <v>36</v>
      </c>
      <c r="OC196" s="8">
        <v>44</v>
      </c>
      <c r="OD196" s="8">
        <v>38</v>
      </c>
      <c r="OE196" s="8">
        <v>102</v>
      </c>
      <c r="OF196" s="8">
        <v>134</v>
      </c>
      <c r="OG196" s="8">
        <v>3086</v>
      </c>
      <c r="OH196" s="8">
        <v>4073</v>
      </c>
      <c r="OI196" s="8">
        <v>4012</v>
      </c>
      <c r="OJ196" s="8">
        <v>3830</v>
      </c>
      <c r="OK196" s="8">
        <v>3377</v>
      </c>
      <c r="OL196" s="8">
        <v>570</v>
      </c>
      <c r="OM196" s="8">
        <v>609</v>
      </c>
      <c r="ON196" s="8">
        <v>683</v>
      </c>
      <c r="OO196" s="8">
        <v>606</v>
      </c>
      <c r="OP196" s="8">
        <v>585</v>
      </c>
      <c r="OQ196" s="8">
        <v>24</v>
      </c>
      <c r="OR196" s="8">
        <v>20</v>
      </c>
      <c r="OS196" s="8">
        <v>44</v>
      </c>
      <c r="OT196" s="8">
        <v>35</v>
      </c>
      <c r="OU196" s="8">
        <v>26</v>
      </c>
      <c r="OV196" s="8">
        <v>2</v>
      </c>
      <c r="OW196" s="8">
        <v>3</v>
      </c>
      <c r="OX196" s="8">
        <v>2</v>
      </c>
      <c r="OY196" s="8">
        <v>1</v>
      </c>
      <c r="OZ196" s="8">
        <v>0</v>
      </c>
      <c r="PA196" s="8">
        <v>158</v>
      </c>
      <c r="PB196" s="8">
        <v>272</v>
      </c>
      <c r="PC196" s="8">
        <v>304</v>
      </c>
      <c r="PD196" s="8">
        <v>240</v>
      </c>
      <c r="PE196" s="8">
        <v>315</v>
      </c>
      <c r="PF196" s="8">
        <v>47</v>
      </c>
      <c r="PG196" s="8">
        <v>41</v>
      </c>
      <c r="PH196" s="8">
        <v>8</v>
      </c>
      <c r="PI196" s="8">
        <v>2</v>
      </c>
      <c r="PJ196" s="8">
        <v>25</v>
      </c>
      <c r="PK196" s="8">
        <v>3434</v>
      </c>
      <c r="PL196" s="8">
        <v>5229</v>
      </c>
      <c r="PM196" s="8">
        <v>4632</v>
      </c>
      <c r="PN196" s="8">
        <v>1439</v>
      </c>
      <c r="PO196" s="8">
        <v>578</v>
      </c>
      <c r="PP196" s="8">
        <v>57</v>
      </c>
      <c r="PQ196" s="8">
        <v>2186</v>
      </c>
      <c r="PR196" s="8">
        <v>2502</v>
      </c>
      <c r="PS196" s="8">
        <v>1966</v>
      </c>
      <c r="PT196" s="8">
        <v>3277</v>
      </c>
      <c r="PU196" s="8">
        <v>0</v>
      </c>
      <c r="PV196" s="8">
        <v>0</v>
      </c>
      <c r="PW196" s="8">
        <v>0</v>
      </c>
      <c r="PX196" s="8">
        <v>0</v>
      </c>
      <c r="PY196" s="8">
        <v>0</v>
      </c>
      <c r="PZ196" s="8">
        <v>405</v>
      </c>
      <c r="QA196" s="8">
        <v>301</v>
      </c>
      <c r="QB196" s="8">
        <v>346</v>
      </c>
      <c r="QC196" s="8">
        <v>613</v>
      </c>
      <c r="QD196" s="8">
        <v>632</v>
      </c>
      <c r="QE196" s="8">
        <v>122</v>
      </c>
      <c r="QF196" s="8">
        <v>0</v>
      </c>
      <c r="QG196" s="8">
        <v>0</v>
      </c>
      <c r="QH196" s="8">
        <v>0</v>
      </c>
      <c r="QI196" s="8">
        <v>580</v>
      </c>
      <c r="QJ196" s="8">
        <v>1</v>
      </c>
      <c r="QK196" s="8">
        <v>1</v>
      </c>
      <c r="QL196" s="8">
        <v>55</v>
      </c>
      <c r="QM196" s="8">
        <v>15</v>
      </c>
      <c r="QN196" s="8">
        <v>8</v>
      </c>
      <c r="QO196" s="8">
        <v>1090</v>
      </c>
      <c r="QP196" s="8">
        <v>2189</v>
      </c>
      <c r="QQ196" s="8">
        <v>2643</v>
      </c>
      <c r="QR196" s="8">
        <v>1188</v>
      </c>
      <c r="QS196" s="8">
        <v>1025</v>
      </c>
      <c r="QT196" s="8">
        <v>239</v>
      </c>
      <c r="QU196" s="8">
        <v>187</v>
      </c>
      <c r="QV196" s="8">
        <v>23</v>
      </c>
      <c r="QW196" s="8">
        <v>11</v>
      </c>
      <c r="QX196" s="8">
        <v>13</v>
      </c>
      <c r="QY196" s="8">
        <v>53</v>
      </c>
      <c r="QZ196" s="8">
        <v>33</v>
      </c>
      <c r="RA196" s="8">
        <v>1</v>
      </c>
      <c r="RB196" s="8">
        <v>5</v>
      </c>
      <c r="RC196" s="8">
        <v>1</v>
      </c>
      <c r="RD196" s="8">
        <v>0</v>
      </c>
      <c r="RE196" s="8" t="s">
        <v>150</v>
      </c>
      <c r="RF196" s="8" t="s">
        <v>150</v>
      </c>
      <c r="RG196" s="8" t="s">
        <v>150</v>
      </c>
      <c r="RH196" s="8" t="s">
        <v>150</v>
      </c>
      <c r="RI196" s="8">
        <v>3</v>
      </c>
      <c r="RJ196" s="8">
        <v>3</v>
      </c>
      <c r="RK196" s="8">
        <v>4</v>
      </c>
      <c r="RL196" s="8">
        <v>2</v>
      </c>
      <c r="RM196" s="8" t="s">
        <v>150</v>
      </c>
      <c r="RN196" s="8">
        <v>720</v>
      </c>
      <c r="RO196" s="8">
        <v>544</v>
      </c>
      <c r="RP196" s="8">
        <v>1299</v>
      </c>
      <c r="RQ196" s="8">
        <v>1046</v>
      </c>
      <c r="RR196" s="8">
        <v>1763</v>
      </c>
      <c r="RS196" s="8">
        <v>409</v>
      </c>
      <c r="RT196" s="8">
        <v>874</v>
      </c>
      <c r="RU196" s="8">
        <v>2581</v>
      </c>
      <c r="RV196" s="8">
        <v>1386</v>
      </c>
      <c r="RW196" s="8">
        <v>1670</v>
      </c>
      <c r="RX196" s="8">
        <v>44</v>
      </c>
      <c r="RY196" s="8">
        <v>0</v>
      </c>
      <c r="RZ196" s="8">
        <v>1</v>
      </c>
      <c r="SA196" s="8">
        <v>17</v>
      </c>
      <c r="SB196" s="8">
        <v>43</v>
      </c>
      <c r="SC196" s="8">
        <v>2505</v>
      </c>
      <c r="SD196" s="8">
        <v>3261</v>
      </c>
      <c r="SE196" s="8">
        <v>2948</v>
      </c>
      <c r="SF196" s="8">
        <v>2552</v>
      </c>
      <c r="SG196" s="8">
        <v>2751</v>
      </c>
      <c r="SH196" s="8">
        <v>140</v>
      </c>
      <c r="SI196" s="8">
        <v>116</v>
      </c>
      <c r="SJ196" s="8">
        <v>48</v>
      </c>
      <c r="SK196" s="8">
        <v>51</v>
      </c>
      <c r="SL196" s="8">
        <v>127</v>
      </c>
      <c r="SM196" s="8">
        <v>0</v>
      </c>
      <c r="SN196" s="8">
        <v>0</v>
      </c>
      <c r="SO196" s="8">
        <v>0</v>
      </c>
      <c r="SP196" s="8">
        <v>0</v>
      </c>
      <c r="SQ196" s="8">
        <v>0</v>
      </c>
      <c r="SR196" s="8">
        <v>479</v>
      </c>
      <c r="SS196" s="8">
        <v>432</v>
      </c>
      <c r="ST196" s="8">
        <v>342</v>
      </c>
      <c r="SU196" s="8">
        <v>188</v>
      </c>
      <c r="SV196" s="8">
        <v>231</v>
      </c>
      <c r="SW196" s="8">
        <v>3038</v>
      </c>
      <c r="SX196" s="8">
        <v>3025</v>
      </c>
      <c r="SY196" s="8">
        <v>1935</v>
      </c>
      <c r="SZ196" s="8">
        <v>2941</v>
      </c>
      <c r="TA196" s="8">
        <v>3072</v>
      </c>
      <c r="TB196" s="8">
        <v>0</v>
      </c>
      <c r="TC196" s="8">
        <v>0</v>
      </c>
      <c r="TD196" s="8">
        <v>76</v>
      </c>
      <c r="TE196" s="8">
        <v>39</v>
      </c>
      <c r="TF196" s="8">
        <v>17</v>
      </c>
      <c r="TG196" s="8">
        <v>377</v>
      </c>
      <c r="TH196" s="8">
        <v>314</v>
      </c>
      <c r="TI196" s="8">
        <v>300</v>
      </c>
      <c r="TJ196" s="8">
        <v>435</v>
      </c>
      <c r="TK196" s="8">
        <v>517</v>
      </c>
      <c r="TL196" s="8">
        <v>0</v>
      </c>
      <c r="TM196" s="8">
        <v>0</v>
      </c>
      <c r="TN196" s="8">
        <v>0</v>
      </c>
      <c r="TO196" s="8">
        <v>0</v>
      </c>
      <c r="TP196" s="8">
        <v>0</v>
      </c>
      <c r="TQ196" s="8">
        <v>193</v>
      </c>
      <c r="TR196" s="8">
        <v>243</v>
      </c>
      <c r="TS196" s="8">
        <v>113</v>
      </c>
      <c r="TT196" s="8">
        <v>-204</v>
      </c>
      <c r="TU196" s="8">
        <v>66</v>
      </c>
      <c r="TV196" s="8">
        <v>32</v>
      </c>
      <c r="TW196" s="8">
        <v>16</v>
      </c>
      <c r="TX196" s="8">
        <v>37</v>
      </c>
      <c r="TY196" s="8">
        <v>0</v>
      </c>
      <c r="TZ196" s="8">
        <v>2</v>
      </c>
      <c r="UA196" s="8">
        <v>5718</v>
      </c>
      <c r="UB196" s="8">
        <v>6438</v>
      </c>
      <c r="UC196" s="8">
        <v>11246</v>
      </c>
      <c r="UD196" s="8">
        <v>14923</v>
      </c>
      <c r="UE196" s="8">
        <v>13641</v>
      </c>
      <c r="UF196" s="8">
        <v>0</v>
      </c>
      <c r="UG196" s="8">
        <v>0</v>
      </c>
      <c r="UH196" s="8">
        <v>0</v>
      </c>
      <c r="UI196" s="8">
        <v>0</v>
      </c>
      <c r="UJ196" s="8">
        <v>22</v>
      </c>
      <c r="UK196" s="8">
        <v>193</v>
      </c>
      <c r="UL196" s="8">
        <v>284</v>
      </c>
      <c r="UM196" s="8">
        <v>283</v>
      </c>
      <c r="UN196" s="8">
        <v>241</v>
      </c>
      <c r="UO196" s="8">
        <v>232</v>
      </c>
      <c r="UP196" s="8">
        <v>1230</v>
      </c>
      <c r="UQ196" s="8">
        <v>1258</v>
      </c>
      <c r="UR196" s="8">
        <v>1382</v>
      </c>
      <c r="US196" s="8">
        <v>1271</v>
      </c>
      <c r="UT196" s="8">
        <v>1200</v>
      </c>
      <c r="UU196" s="8">
        <v>26</v>
      </c>
      <c r="UV196" s="8">
        <v>11</v>
      </c>
      <c r="UW196" s="8">
        <v>13</v>
      </c>
      <c r="UX196" s="8">
        <v>11</v>
      </c>
      <c r="UY196" s="8">
        <v>11</v>
      </c>
      <c r="UZ196" s="8">
        <v>54</v>
      </c>
      <c r="VA196" s="8">
        <v>81</v>
      </c>
      <c r="VB196" s="8">
        <v>163</v>
      </c>
      <c r="VC196" s="8">
        <v>6</v>
      </c>
      <c r="VD196" s="8">
        <v>145</v>
      </c>
      <c r="VE196" s="8">
        <v>153</v>
      </c>
      <c r="VF196" s="8">
        <v>160</v>
      </c>
      <c r="VG196" s="8">
        <v>129</v>
      </c>
      <c r="VH196" s="8">
        <v>107</v>
      </c>
      <c r="VI196" s="8">
        <v>17</v>
      </c>
      <c r="VJ196" s="8">
        <v>202</v>
      </c>
      <c r="VK196" s="8">
        <v>144</v>
      </c>
      <c r="VL196" s="8">
        <v>105</v>
      </c>
      <c r="VM196" s="8">
        <v>247</v>
      </c>
      <c r="VN196" s="8">
        <v>221</v>
      </c>
      <c r="VO196" s="8">
        <v>101</v>
      </c>
      <c r="VP196" s="8">
        <v>118</v>
      </c>
      <c r="VQ196" s="8">
        <v>10</v>
      </c>
      <c r="VR196" s="8">
        <v>570</v>
      </c>
      <c r="VS196" s="8">
        <v>1102</v>
      </c>
      <c r="VT196" s="8">
        <v>46</v>
      </c>
      <c r="VU196" s="8">
        <v>61</v>
      </c>
      <c r="VV196" s="8">
        <v>5</v>
      </c>
      <c r="VW196" s="8">
        <v>15</v>
      </c>
      <c r="VX196" s="8">
        <v>3</v>
      </c>
      <c r="VY196" s="8">
        <v>18</v>
      </c>
      <c r="VZ196" s="8">
        <v>164</v>
      </c>
      <c r="WA196" s="8">
        <v>3</v>
      </c>
      <c r="WB196" s="8">
        <v>3</v>
      </c>
      <c r="WC196" s="8">
        <v>19</v>
      </c>
      <c r="WD196" s="8">
        <v>0</v>
      </c>
      <c r="WE196" s="8">
        <v>0</v>
      </c>
      <c r="WF196" s="8">
        <v>0</v>
      </c>
      <c r="WG196" s="8">
        <v>0</v>
      </c>
      <c r="WH196" s="8">
        <v>431</v>
      </c>
      <c r="WI196" s="8">
        <v>1284</v>
      </c>
      <c r="WJ196" s="8">
        <v>1480</v>
      </c>
      <c r="WK196" s="8">
        <v>1767</v>
      </c>
      <c r="WL196" s="8">
        <v>1890</v>
      </c>
      <c r="WM196" s="8">
        <v>1862</v>
      </c>
      <c r="WN196" s="8">
        <v>1</v>
      </c>
      <c r="WO196" s="8">
        <v>0</v>
      </c>
      <c r="WP196" s="8">
        <v>118</v>
      </c>
      <c r="WQ196" s="8">
        <v>342</v>
      </c>
      <c r="WR196" s="8">
        <v>81</v>
      </c>
      <c r="WS196" s="8">
        <v>145</v>
      </c>
      <c r="WT196" s="8">
        <v>43</v>
      </c>
      <c r="WU196" s="8">
        <v>120</v>
      </c>
      <c r="WV196" s="8">
        <v>135</v>
      </c>
      <c r="WW196" s="8">
        <v>19</v>
      </c>
      <c r="WX196" s="8">
        <v>0</v>
      </c>
      <c r="WY196" s="8">
        <v>1</v>
      </c>
      <c r="WZ196" s="8">
        <v>0</v>
      </c>
      <c r="XA196" s="8">
        <v>0</v>
      </c>
      <c r="XB196" s="8">
        <v>0</v>
      </c>
      <c r="XC196" s="8">
        <v>44</v>
      </c>
      <c r="XD196" s="8">
        <v>24</v>
      </c>
      <c r="XE196" s="8">
        <v>54</v>
      </c>
      <c r="XF196" s="8">
        <v>23</v>
      </c>
      <c r="XG196" s="8">
        <v>16</v>
      </c>
      <c r="XH196" s="8">
        <v>23</v>
      </c>
      <c r="XI196" s="8">
        <v>0</v>
      </c>
      <c r="XJ196" s="8">
        <v>0</v>
      </c>
      <c r="XK196" s="8">
        <v>0</v>
      </c>
      <c r="XL196" s="8">
        <v>0</v>
      </c>
      <c r="XM196" s="8">
        <v>0</v>
      </c>
      <c r="XN196" s="8">
        <v>0</v>
      </c>
      <c r="XO196" s="8">
        <v>0</v>
      </c>
      <c r="XP196" s="8">
        <v>0</v>
      </c>
      <c r="XQ196" s="8">
        <v>0</v>
      </c>
      <c r="XR196" s="8">
        <v>0</v>
      </c>
      <c r="XS196" s="8">
        <v>0</v>
      </c>
      <c r="XT196" s="8">
        <v>0</v>
      </c>
      <c r="XU196" s="8">
        <v>0</v>
      </c>
      <c r="XV196" s="8">
        <v>0</v>
      </c>
      <c r="XW196" s="8">
        <v>4491</v>
      </c>
      <c r="XX196" s="8">
        <v>1527</v>
      </c>
      <c r="XY196" s="8">
        <v>1267</v>
      </c>
      <c r="XZ196" s="8">
        <v>3314</v>
      </c>
      <c r="YA196" s="8" t="s">
        <v>150</v>
      </c>
      <c r="YB196" s="8">
        <v>324</v>
      </c>
      <c r="YC196" s="8">
        <v>237</v>
      </c>
      <c r="YD196" s="8">
        <v>81</v>
      </c>
      <c r="YE196" s="8">
        <v>57</v>
      </c>
      <c r="YF196" s="8">
        <v>38</v>
      </c>
      <c r="YG196" s="8">
        <v>1767</v>
      </c>
      <c r="YH196" s="8">
        <v>1684</v>
      </c>
      <c r="YI196" s="8">
        <v>95</v>
      </c>
      <c r="YJ196" s="8">
        <v>-60</v>
      </c>
      <c r="YK196" s="8">
        <v>0</v>
      </c>
      <c r="YL196" s="8">
        <v>4</v>
      </c>
      <c r="YM196" s="8">
        <v>5</v>
      </c>
      <c r="YN196" s="8">
        <v>4</v>
      </c>
      <c r="YO196" s="8">
        <v>3</v>
      </c>
      <c r="YP196" s="8">
        <v>3</v>
      </c>
      <c r="YQ196" s="8">
        <v>743</v>
      </c>
      <c r="YR196" s="8">
        <v>828</v>
      </c>
      <c r="YS196" s="8">
        <v>864</v>
      </c>
      <c r="YT196" s="8">
        <v>873</v>
      </c>
      <c r="YU196" s="8">
        <v>800</v>
      </c>
      <c r="YV196" s="8">
        <v>71</v>
      </c>
      <c r="YW196" s="8">
        <v>66</v>
      </c>
      <c r="YX196" s="8">
        <v>16</v>
      </c>
      <c r="YY196" s="8">
        <v>233</v>
      </c>
      <c r="YZ196" s="8">
        <v>264</v>
      </c>
      <c r="ZA196" s="8">
        <v>110</v>
      </c>
      <c r="ZB196" s="8">
        <v>71</v>
      </c>
      <c r="ZC196" s="8">
        <v>76</v>
      </c>
      <c r="ZD196" s="8">
        <v>64</v>
      </c>
      <c r="ZE196" s="8">
        <v>106</v>
      </c>
    </row>
    <row r="197" spans="2:681" x14ac:dyDescent="0.2">
      <c r="B197" s="7">
        <v>323</v>
      </c>
      <c r="C197" s="7">
        <v>192</v>
      </c>
      <c r="D197" s="7" t="s">
        <v>723</v>
      </c>
      <c r="E197" s="7">
        <v>202928</v>
      </c>
      <c r="F197" s="7">
        <v>930.2</v>
      </c>
      <c r="G197" s="200">
        <v>2767</v>
      </c>
      <c r="H197" s="200">
        <v>3219</v>
      </c>
      <c r="I197" s="200">
        <v>5249</v>
      </c>
      <c r="J197" s="200">
        <v>6118</v>
      </c>
      <c r="K197" s="200">
        <v>6029</v>
      </c>
      <c r="L197" s="8">
        <v>5052</v>
      </c>
      <c r="M197" s="8">
        <v>4123</v>
      </c>
      <c r="N197" s="8">
        <v>3044</v>
      </c>
      <c r="O197" s="8">
        <v>1570</v>
      </c>
      <c r="P197" s="8">
        <v>1827</v>
      </c>
      <c r="Q197" s="8">
        <v>16251</v>
      </c>
      <c r="R197" s="8">
        <v>17410</v>
      </c>
      <c r="S197" s="8">
        <v>35382</v>
      </c>
      <c r="T197" s="8">
        <v>19792</v>
      </c>
      <c r="U197" s="8">
        <v>26896</v>
      </c>
      <c r="V197" s="8">
        <v>227</v>
      </c>
      <c r="W197" s="8">
        <v>325</v>
      </c>
      <c r="X197" s="8">
        <v>297</v>
      </c>
      <c r="Y197" s="8">
        <v>169</v>
      </c>
      <c r="Z197" s="8">
        <v>216</v>
      </c>
      <c r="AA197" s="8">
        <v>3106</v>
      </c>
      <c r="AB197" s="8">
        <v>3672</v>
      </c>
      <c r="AC197" s="8">
        <v>4035</v>
      </c>
      <c r="AD197" s="8">
        <v>3460</v>
      </c>
      <c r="AE197" s="8">
        <v>4163</v>
      </c>
      <c r="AF197" s="8">
        <v>7560</v>
      </c>
      <c r="AG197" s="8">
        <v>5946</v>
      </c>
      <c r="AH197" s="8">
        <v>6607</v>
      </c>
      <c r="AI197" s="8">
        <v>6591</v>
      </c>
      <c r="AJ197" s="8">
        <v>7759</v>
      </c>
      <c r="AK197" s="8">
        <v>-59566</v>
      </c>
      <c r="AL197" s="8">
        <v>-63335</v>
      </c>
      <c r="AM197" s="8">
        <v>-61607</v>
      </c>
      <c r="AN197" s="8">
        <v>-65318</v>
      </c>
      <c r="AO197" s="8">
        <v>-59042</v>
      </c>
      <c r="AP197" s="8">
        <v>891</v>
      </c>
      <c r="AQ197" s="8">
        <v>958</v>
      </c>
      <c r="AR197" s="8">
        <v>937</v>
      </c>
      <c r="AS197" s="8">
        <v>953</v>
      </c>
      <c r="AT197" s="8">
        <v>1130</v>
      </c>
      <c r="AU197" s="8">
        <v>3645</v>
      </c>
      <c r="AV197" s="8">
        <v>4028</v>
      </c>
      <c r="AW197" s="8">
        <v>4995</v>
      </c>
      <c r="AX197" s="8">
        <v>6469</v>
      </c>
      <c r="AY197" s="8">
        <v>5236</v>
      </c>
      <c r="AZ197" s="8">
        <v>730</v>
      </c>
      <c r="BA197" s="8">
        <v>682</v>
      </c>
      <c r="BB197" s="8">
        <v>775</v>
      </c>
      <c r="BC197" s="8">
        <v>786</v>
      </c>
      <c r="BD197" s="8">
        <v>720</v>
      </c>
      <c r="BE197" s="8" t="s">
        <v>150</v>
      </c>
      <c r="BF197" s="8" t="s">
        <v>150</v>
      </c>
      <c r="BG197" s="8" t="s">
        <v>150</v>
      </c>
      <c r="BH197" s="8" t="s">
        <v>150</v>
      </c>
      <c r="BI197" s="8" t="s">
        <v>150</v>
      </c>
      <c r="BJ197" s="8">
        <v>608</v>
      </c>
      <c r="BK197" s="8">
        <v>752</v>
      </c>
      <c r="BL197" s="8">
        <v>920</v>
      </c>
      <c r="BM197" s="8">
        <v>273</v>
      </c>
      <c r="BN197" s="8">
        <v>688</v>
      </c>
      <c r="BO197" s="8">
        <v>1108</v>
      </c>
      <c r="BP197" s="8">
        <v>1099</v>
      </c>
      <c r="BQ197" s="8">
        <v>1723</v>
      </c>
      <c r="BR197" s="8">
        <v>1064</v>
      </c>
      <c r="BS197" s="8">
        <v>1258</v>
      </c>
      <c r="BT197" s="8">
        <v>11326</v>
      </c>
      <c r="BU197" s="8">
        <v>11198</v>
      </c>
      <c r="BV197" s="8">
        <v>14230</v>
      </c>
      <c r="BW197" s="8">
        <v>15192</v>
      </c>
      <c r="BX197" s="8">
        <v>14569</v>
      </c>
      <c r="BY197" s="8">
        <v>76</v>
      </c>
      <c r="BZ197" s="8">
        <v>503</v>
      </c>
      <c r="CA197" s="8">
        <v>199</v>
      </c>
      <c r="CB197" s="8">
        <v>349</v>
      </c>
      <c r="CC197" s="8">
        <v>889</v>
      </c>
      <c r="CD197" s="8">
        <v>407</v>
      </c>
      <c r="CE197" s="8">
        <v>445</v>
      </c>
      <c r="CF197" s="8">
        <v>500</v>
      </c>
      <c r="CG197" s="8">
        <v>229</v>
      </c>
      <c r="CH197" s="8">
        <v>458</v>
      </c>
      <c r="CI197" s="8">
        <v>937</v>
      </c>
      <c r="CJ197" s="8">
        <v>883</v>
      </c>
      <c r="CK197" s="8">
        <v>842</v>
      </c>
      <c r="CL197" s="8">
        <v>636</v>
      </c>
      <c r="CM197" s="8">
        <v>1010</v>
      </c>
      <c r="CN197" s="8">
        <v>6572</v>
      </c>
      <c r="CO197" s="8">
        <v>17705</v>
      </c>
      <c r="CP197" s="8">
        <v>17893</v>
      </c>
      <c r="CQ197" s="8">
        <v>30894</v>
      </c>
      <c r="CR197" s="8">
        <v>17821</v>
      </c>
      <c r="CS197" s="8">
        <v>26480</v>
      </c>
      <c r="CT197" s="8">
        <v>33275</v>
      </c>
      <c r="CU197" s="8">
        <v>31400</v>
      </c>
      <c r="CV197" s="8">
        <v>23091</v>
      </c>
      <c r="CW197" s="8">
        <v>36370</v>
      </c>
      <c r="CX197" s="8">
        <v>83</v>
      </c>
      <c r="CY197" s="8">
        <v>366</v>
      </c>
      <c r="CZ197" s="8">
        <v>656</v>
      </c>
      <c r="DA197" s="8">
        <v>536</v>
      </c>
      <c r="DB197" s="8">
        <v>1029</v>
      </c>
      <c r="DC197" s="8">
        <v>13620</v>
      </c>
      <c r="DD197" s="8">
        <v>19512</v>
      </c>
      <c r="DE197" s="8">
        <v>13037</v>
      </c>
      <c r="DF197" s="8">
        <v>14265</v>
      </c>
      <c r="DG197" s="8">
        <v>3778</v>
      </c>
      <c r="DH197" s="8" t="s">
        <v>150</v>
      </c>
      <c r="DI197" s="8" t="s">
        <v>150</v>
      </c>
      <c r="DJ197" s="8" t="s">
        <v>150</v>
      </c>
      <c r="DK197" s="8" t="s">
        <v>150</v>
      </c>
      <c r="DL197" s="8" t="s">
        <v>150</v>
      </c>
      <c r="DM197" s="8">
        <v>7521</v>
      </c>
      <c r="DN197" s="8">
        <v>7980</v>
      </c>
      <c r="DO197" s="8">
        <v>7554</v>
      </c>
      <c r="DP197" s="8">
        <v>7056</v>
      </c>
      <c r="DQ197" s="8">
        <v>7163</v>
      </c>
      <c r="DR197" s="8">
        <v>18018</v>
      </c>
      <c r="DS197" s="8">
        <v>17025</v>
      </c>
      <c r="DT197" s="8">
        <v>14716</v>
      </c>
      <c r="DU197" s="8">
        <v>15037</v>
      </c>
      <c r="DV197" s="8">
        <v>10468</v>
      </c>
      <c r="DW197" s="8">
        <v>4659</v>
      </c>
      <c r="DX197" s="8">
        <v>9950</v>
      </c>
      <c r="DY197" s="8">
        <v>8582</v>
      </c>
      <c r="DZ197" s="8">
        <v>10543</v>
      </c>
      <c r="EA197" s="8">
        <v>11123</v>
      </c>
      <c r="EB197" s="8">
        <v>-29328</v>
      </c>
      <c r="EC197" s="8">
        <v>-26060</v>
      </c>
      <c r="ED197" s="8">
        <v>-25764</v>
      </c>
      <c r="EE197" s="8">
        <v>-23479</v>
      </c>
      <c r="EF197" s="8">
        <v>-24999</v>
      </c>
      <c r="EG197" s="8">
        <v>-6224</v>
      </c>
      <c r="EH197" s="8">
        <v>-8929</v>
      </c>
      <c r="EI197" s="8">
        <v>-12681</v>
      </c>
      <c r="EJ197" s="8">
        <v>-13812</v>
      </c>
      <c r="EK197" s="8">
        <v>-13308</v>
      </c>
      <c r="EL197" s="8">
        <v>-633</v>
      </c>
      <c r="EM197" s="8">
        <v>-2564</v>
      </c>
      <c r="EN197" s="8">
        <v>-482</v>
      </c>
      <c r="EO197" s="8">
        <v>17</v>
      </c>
      <c r="EP197" s="8">
        <v>-297</v>
      </c>
      <c r="EQ197" s="8">
        <v>619</v>
      </c>
      <c r="ER197" s="8">
        <v>447</v>
      </c>
      <c r="ES197" s="8">
        <v>977</v>
      </c>
      <c r="ET197" s="8">
        <v>1128</v>
      </c>
      <c r="EU197" s="8">
        <v>686</v>
      </c>
      <c r="EV197" s="8">
        <v>6000</v>
      </c>
      <c r="EW197" s="8">
        <v>56</v>
      </c>
      <c r="EX197" s="8">
        <v>2428</v>
      </c>
      <c r="EY197" s="8">
        <v>1811</v>
      </c>
      <c r="EZ197" s="8">
        <v>1594</v>
      </c>
      <c r="FA197" s="8">
        <v>-26725</v>
      </c>
      <c r="FB197" s="8">
        <v>-19848</v>
      </c>
      <c r="FC197" s="8">
        <v>-17139</v>
      </c>
      <c r="FD197" s="8">
        <v>-29509</v>
      </c>
      <c r="FE197" s="8">
        <v>-10910</v>
      </c>
      <c r="FF197" s="8">
        <v>6181</v>
      </c>
      <c r="FG197" s="8">
        <v>-638</v>
      </c>
      <c r="FH197" s="8">
        <v>8184</v>
      </c>
      <c r="FI197" s="8">
        <v>7266</v>
      </c>
      <c r="FJ197" s="8">
        <v>6546</v>
      </c>
      <c r="FK197" s="8">
        <v>16939</v>
      </c>
      <c r="FL197" s="8">
        <v>16227</v>
      </c>
      <c r="FM197" s="8">
        <v>16530</v>
      </c>
      <c r="FN197" s="8">
        <v>3443</v>
      </c>
      <c r="FO197" s="8">
        <v>3181</v>
      </c>
      <c r="FP197" s="8">
        <v>725</v>
      </c>
      <c r="FQ197" s="8">
        <v>651</v>
      </c>
      <c r="FR197" s="8">
        <v>696</v>
      </c>
      <c r="FS197" s="8">
        <v>637</v>
      </c>
      <c r="FT197" s="8">
        <v>551</v>
      </c>
      <c r="FU197" s="8">
        <v>-254</v>
      </c>
      <c r="FV197" s="8">
        <v>-936</v>
      </c>
      <c r="FW197" s="8">
        <v>3293</v>
      </c>
      <c r="FX197" s="8">
        <v>5434</v>
      </c>
      <c r="FY197" s="8">
        <v>4576</v>
      </c>
      <c r="FZ197" s="8">
        <v>4799</v>
      </c>
      <c r="GA197" s="8">
        <v>425</v>
      </c>
      <c r="GB197" s="8">
        <v>7068</v>
      </c>
      <c r="GC197" s="8">
        <v>10596</v>
      </c>
      <c r="GD197" s="8">
        <v>8960</v>
      </c>
      <c r="GE197" s="8">
        <v>2547</v>
      </c>
      <c r="GF197" s="8">
        <v>2118</v>
      </c>
      <c r="GG197" s="8">
        <v>3964</v>
      </c>
      <c r="GH197" s="8">
        <v>4336</v>
      </c>
      <c r="GI197" s="8">
        <v>3933</v>
      </c>
      <c r="GJ197" s="8">
        <v>679</v>
      </c>
      <c r="GK197" s="8">
        <v>111</v>
      </c>
      <c r="GL197" s="8">
        <v>1242</v>
      </c>
      <c r="GM197" s="8">
        <v>1448</v>
      </c>
      <c r="GN197" s="8">
        <v>1524</v>
      </c>
      <c r="GO197" s="8">
        <v>3264</v>
      </c>
      <c r="GP197" s="8">
        <v>2807</v>
      </c>
      <c r="GQ197" s="8">
        <v>3770</v>
      </c>
      <c r="GR197" s="8">
        <v>3030</v>
      </c>
      <c r="GS197" s="8">
        <v>3182</v>
      </c>
      <c r="GT197" s="8">
        <v>6555</v>
      </c>
      <c r="GU197" s="8">
        <v>6588</v>
      </c>
      <c r="GV197" s="8">
        <v>6023</v>
      </c>
      <c r="GW197" s="8">
        <v>4843</v>
      </c>
      <c r="GX197" s="8">
        <v>4534</v>
      </c>
      <c r="GY197" s="8">
        <v>2433</v>
      </c>
      <c r="GZ197" s="8">
        <v>2477</v>
      </c>
      <c r="HA197" s="8">
        <v>2389</v>
      </c>
      <c r="HB197" s="8">
        <v>1454</v>
      </c>
      <c r="HC197" s="8">
        <v>1581</v>
      </c>
      <c r="HD197" s="8">
        <v>103</v>
      </c>
      <c r="HE197" s="8">
        <v>26</v>
      </c>
      <c r="HF197" s="8">
        <v>19</v>
      </c>
      <c r="HG197" s="8">
        <v>38</v>
      </c>
      <c r="HH197" s="8">
        <v>9</v>
      </c>
      <c r="HI197" s="8">
        <v>21384</v>
      </c>
      <c r="HJ197" s="8">
        <v>12726</v>
      </c>
      <c r="HK197" s="8">
        <v>16034</v>
      </c>
      <c r="HL197" s="8">
        <v>16082</v>
      </c>
      <c r="HM197" s="8">
        <v>15605</v>
      </c>
      <c r="HN197" s="8">
        <v>160</v>
      </c>
      <c r="HO197" s="8" t="s">
        <v>150</v>
      </c>
      <c r="HP197" s="8" t="s">
        <v>150</v>
      </c>
      <c r="HQ197" s="8" t="s">
        <v>150</v>
      </c>
      <c r="HR197" s="8" t="s">
        <v>150</v>
      </c>
      <c r="HS197" s="8">
        <v>8098</v>
      </c>
      <c r="HT197" s="8">
        <v>10254</v>
      </c>
      <c r="HU197" s="8">
        <v>10458</v>
      </c>
      <c r="HV197" s="8">
        <v>8228</v>
      </c>
      <c r="HW197" s="8">
        <v>10421</v>
      </c>
      <c r="HX197" s="8">
        <v>2686</v>
      </c>
      <c r="HY197" s="8">
        <v>2846</v>
      </c>
      <c r="HZ197" s="8">
        <v>2594</v>
      </c>
      <c r="IA197" s="8">
        <v>1445</v>
      </c>
      <c r="IB197" s="8" t="s">
        <v>150</v>
      </c>
      <c r="IC197" s="8">
        <v>802</v>
      </c>
      <c r="ID197" s="8">
        <v>845</v>
      </c>
      <c r="IE197" s="8">
        <v>1230</v>
      </c>
      <c r="IF197" s="8">
        <v>1019</v>
      </c>
      <c r="IG197" s="8">
        <v>1197</v>
      </c>
      <c r="IH197" s="8">
        <v>8072</v>
      </c>
      <c r="II197" s="8">
        <v>9024</v>
      </c>
      <c r="IJ197" s="8">
        <v>715</v>
      </c>
      <c r="IK197" s="8">
        <v>1477</v>
      </c>
      <c r="IL197" s="8">
        <v>1040</v>
      </c>
      <c r="IM197" s="8">
        <v>250</v>
      </c>
      <c r="IN197" s="8">
        <v>189</v>
      </c>
      <c r="IO197" s="8" t="s">
        <v>150</v>
      </c>
      <c r="IP197" s="8" t="s">
        <v>150</v>
      </c>
      <c r="IQ197" s="8" t="s">
        <v>150</v>
      </c>
      <c r="IR197" s="8">
        <v>3522</v>
      </c>
      <c r="IS197" s="8">
        <v>2413</v>
      </c>
      <c r="IT197" s="8" t="s">
        <v>150</v>
      </c>
      <c r="IU197" s="8" t="s">
        <v>150</v>
      </c>
      <c r="IV197" s="8" t="s">
        <v>150</v>
      </c>
      <c r="IW197" s="8">
        <v>3556</v>
      </c>
      <c r="IX197" s="8">
        <v>3605</v>
      </c>
      <c r="IY197" s="8">
        <v>3635</v>
      </c>
      <c r="IZ197" s="8">
        <v>3692</v>
      </c>
      <c r="JA197" s="8">
        <v>4090</v>
      </c>
      <c r="JB197" s="8">
        <v>4505</v>
      </c>
      <c r="JC197" s="8">
        <v>4621</v>
      </c>
      <c r="JD197" s="8">
        <v>4770</v>
      </c>
      <c r="JE197" s="8">
        <v>4825</v>
      </c>
      <c r="JF197" s="8">
        <v>5444</v>
      </c>
      <c r="JG197" s="8">
        <v>4087</v>
      </c>
      <c r="JH197" s="8">
        <v>4266</v>
      </c>
      <c r="JI197" s="8">
        <v>4062</v>
      </c>
      <c r="JJ197" s="8">
        <v>4712</v>
      </c>
      <c r="JK197" s="8">
        <v>4642</v>
      </c>
      <c r="JL197" s="8">
        <v>2345</v>
      </c>
      <c r="JM197" s="8">
        <v>1902</v>
      </c>
      <c r="JN197" s="8">
        <v>1911</v>
      </c>
      <c r="JO197" s="8">
        <v>1765</v>
      </c>
      <c r="JP197" s="8">
        <v>2114</v>
      </c>
      <c r="JQ197" s="8">
        <v>288</v>
      </c>
      <c r="JR197" s="8">
        <v>358</v>
      </c>
      <c r="JS197" s="8">
        <v>420</v>
      </c>
      <c r="JT197" s="8">
        <v>556</v>
      </c>
      <c r="JU197" s="8">
        <v>966</v>
      </c>
      <c r="JV197" s="8">
        <v>5451</v>
      </c>
      <c r="JW197" s="8">
        <v>4946</v>
      </c>
      <c r="JX197" s="8">
        <v>4680</v>
      </c>
      <c r="JY197" s="8">
        <v>4043</v>
      </c>
      <c r="JZ197" s="8">
        <v>4381</v>
      </c>
      <c r="KA197" s="8">
        <v>212</v>
      </c>
      <c r="KB197" s="8">
        <v>55</v>
      </c>
      <c r="KC197" s="8">
        <v>233</v>
      </c>
      <c r="KD197" s="8">
        <v>83</v>
      </c>
      <c r="KE197" s="8">
        <v>94</v>
      </c>
      <c r="KF197" s="8">
        <v>59</v>
      </c>
      <c r="KG197" s="8">
        <v>34</v>
      </c>
      <c r="KH197" s="8">
        <v>26</v>
      </c>
      <c r="KI197" s="8">
        <v>64</v>
      </c>
      <c r="KJ197" s="8" t="s">
        <v>150</v>
      </c>
      <c r="KK197" s="8">
        <v>9</v>
      </c>
      <c r="KL197" s="8">
        <v>7</v>
      </c>
      <c r="KM197" s="8">
        <v>3</v>
      </c>
      <c r="KN197" s="8">
        <v>220</v>
      </c>
      <c r="KO197" s="8" t="s">
        <v>150</v>
      </c>
      <c r="KP197" s="8">
        <v>11</v>
      </c>
      <c r="KQ197" s="8">
        <v>21</v>
      </c>
      <c r="KR197" s="8">
        <v>17</v>
      </c>
      <c r="KS197" s="8">
        <v>27</v>
      </c>
      <c r="KT197" s="8">
        <v>28</v>
      </c>
      <c r="KU197" s="8">
        <v>3523</v>
      </c>
      <c r="KV197" s="8">
        <v>3235</v>
      </c>
      <c r="KW197" s="8">
        <v>3179</v>
      </c>
      <c r="KX197" s="8">
        <v>2877</v>
      </c>
      <c r="KY197" s="8">
        <v>3102</v>
      </c>
      <c r="KZ197" s="8">
        <v>3589</v>
      </c>
      <c r="LA197" s="8">
        <v>4343</v>
      </c>
      <c r="LB197" s="8">
        <v>4002</v>
      </c>
      <c r="LC197" s="8">
        <v>3343</v>
      </c>
      <c r="LD197" s="8">
        <v>3368</v>
      </c>
      <c r="LE197" s="8">
        <v>18049</v>
      </c>
      <c r="LF197" s="8">
        <v>15641</v>
      </c>
      <c r="LG197" s="8">
        <v>10878</v>
      </c>
      <c r="LH197" s="8">
        <v>14918</v>
      </c>
      <c r="LI197" s="8">
        <v>15795</v>
      </c>
      <c r="LJ197" s="8">
        <v>1249</v>
      </c>
      <c r="LK197" s="8">
        <v>1097</v>
      </c>
      <c r="LL197" s="8" t="s">
        <v>150</v>
      </c>
      <c r="LM197" s="8" t="s">
        <v>150</v>
      </c>
      <c r="LN197" s="8" t="s">
        <v>150</v>
      </c>
      <c r="LO197" s="8">
        <v>690</v>
      </c>
      <c r="LP197" s="8">
        <v>907</v>
      </c>
      <c r="LQ197" s="8">
        <v>977</v>
      </c>
      <c r="LR197" s="8">
        <v>726</v>
      </c>
      <c r="LS197" s="8">
        <v>626</v>
      </c>
      <c r="LT197" s="8">
        <v>725</v>
      </c>
      <c r="LU197" s="8">
        <v>662</v>
      </c>
      <c r="LV197" s="8">
        <v>625</v>
      </c>
      <c r="LW197" s="8">
        <v>717</v>
      </c>
      <c r="LX197" s="8">
        <v>748</v>
      </c>
      <c r="LY197" s="8">
        <v>2537</v>
      </c>
      <c r="LZ197" s="8">
        <v>2385</v>
      </c>
      <c r="MA197" s="8">
        <v>2401</v>
      </c>
      <c r="MB197" s="8">
        <v>2158</v>
      </c>
      <c r="MC197" s="8">
        <v>2616</v>
      </c>
      <c r="MD197" s="8">
        <v>21129</v>
      </c>
      <c r="ME197" s="8">
        <v>2427</v>
      </c>
      <c r="MF197" s="8">
        <v>2292</v>
      </c>
      <c r="MG197" s="8">
        <v>1818</v>
      </c>
      <c r="MH197" s="8">
        <v>1984</v>
      </c>
      <c r="MI197" s="8">
        <v>3239</v>
      </c>
      <c r="MJ197" s="8">
        <v>686</v>
      </c>
      <c r="MK197" s="8">
        <v>989</v>
      </c>
      <c r="ML197" s="8">
        <v>262</v>
      </c>
      <c r="MM197" s="8">
        <v>2000</v>
      </c>
      <c r="MN197" s="8">
        <v>160</v>
      </c>
      <c r="MO197" s="8">
        <v>276</v>
      </c>
      <c r="MP197" s="8">
        <v>170</v>
      </c>
      <c r="MQ197" s="8">
        <v>287</v>
      </c>
      <c r="MR197" s="8">
        <v>401</v>
      </c>
      <c r="MS197" s="8">
        <v>148</v>
      </c>
      <c r="MT197" s="8">
        <v>183</v>
      </c>
      <c r="MU197" s="8">
        <v>158</v>
      </c>
      <c r="MV197" s="8">
        <v>140</v>
      </c>
      <c r="MW197" s="8">
        <v>120</v>
      </c>
      <c r="MX197" s="8">
        <v>34</v>
      </c>
      <c r="MY197" s="8">
        <v>49</v>
      </c>
      <c r="MZ197" s="8" t="s">
        <v>150</v>
      </c>
      <c r="NA197" s="8" t="s">
        <v>150</v>
      </c>
      <c r="NB197" s="8" t="s">
        <v>150</v>
      </c>
      <c r="NC197" s="8">
        <v>-2628</v>
      </c>
      <c r="ND197" s="8">
        <v>4872</v>
      </c>
      <c r="NE197" s="8">
        <v>5032</v>
      </c>
      <c r="NF197" s="8">
        <v>3714</v>
      </c>
      <c r="NG197" s="8">
        <v>3877</v>
      </c>
      <c r="NH197" s="8">
        <v>10839</v>
      </c>
      <c r="NI197" s="8">
        <v>7876</v>
      </c>
      <c r="NJ197" s="8">
        <v>4591</v>
      </c>
      <c r="NK197" s="8">
        <v>6849</v>
      </c>
      <c r="NL197" s="8">
        <v>6443</v>
      </c>
      <c r="NM197" s="8">
        <v>5419</v>
      </c>
      <c r="NN197" s="8">
        <v>5708</v>
      </c>
      <c r="NO197" s="8">
        <v>5530</v>
      </c>
      <c r="NP197" s="8">
        <v>11453</v>
      </c>
      <c r="NQ197" s="8">
        <v>14756</v>
      </c>
      <c r="NR197" s="8">
        <v>40852</v>
      </c>
      <c r="NS197" s="8">
        <v>44494</v>
      </c>
      <c r="NT197" s="8">
        <v>37677</v>
      </c>
      <c r="NU197" s="8">
        <v>32887</v>
      </c>
      <c r="NV197" s="8">
        <v>27660</v>
      </c>
      <c r="NW197" s="8">
        <v>9</v>
      </c>
      <c r="NX197" s="8">
        <v>9</v>
      </c>
      <c r="NY197" s="8">
        <v>10</v>
      </c>
      <c r="NZ197" s="8">
        <v>8</v>
      </c>
      <c r="OA197" s="8">
        <v>9</v>
      </c>
      <c r="OB197" s="8">
        <v>5179</v>
      </c>
      <c r="OC197" s="8">
        <v>2457</v>
      </c>
      <c r="OD197" s="8">
        <v>3085</v>
      </c>
      <c r="OE197" s="8">
        <v>1059</v>
      </c>
      <c r="OF197" s="8">
        <v>2012</v>
      </c>
      <c r="OG197" s="8">
        <v>3452</v>
      </c>
      <c r="OH197" s="8">
        <v>3614</v>
      </c>
      <c r="OI197" s="8">
        <v>3287</v>
      </c>
      <c r="OJ197" s="8">
        <v>3387</v>
      </c>
      <c r="OK197" s="8">
        <v>4130</v>
      </c>
      <c r="OL197" s="8">
        <v>557</v>
      </c>
      <c r="OM197" s="8">
        <v>571</v>
      </c>
      <c r="ON197" s="8">
        <v>599</v>
      </c>
      <c r="OO197" s="8">
        <v>585</v>
      </c>
      <c r="OP197" s="8">
        <v>672</v>
      </c>
      <c r="OQ197" s="8">
        <v>13846</v>
      </c>
      <c r="OR197" s="8">
        <v>13224</v>
      </c>
      <c r="OS197" s="8">
        <v>13903</v>
      </c>
      <c r="OT197" s="8">
        <v>14077</v>
      </c>
      <c r="OU197" s="8">
        <v>13568</v>
      </c>
      <c r="OV197" s="8">
        <v>21</v>
      </c>
      <c r="OW197" s="8">
        <v>15</v>
      </c>
      <c r="OX197" s="8">
        <v>14</v>
      </c>
      <c r="OY197" s="8">
        <v>13</v>
      </c>
      <c r="OZ197" s="8">
        <v>14</v>
      </c>
      <c r="PA197" s="8">
        <v>7601</v>
      </c>
      <c r="PB197" s="8">
        <v>3757</v>
      </c>
      <c r="PC197" s="8">
        <v>6070</v>
      </c>
      <c r="PD197" s="8">
        <v>3786</v>
      </c>
      <c r="PE197" s="8">
        <v>11229</v>
      </c>
      <c r="PF197" s="8">
        <v>2548</v>
      </c>
      <c r="PG197" s="8">
        <v>245</v>
      </c>
      <c r="PH197" s="8">
        <v>847</v>
      </c>
      <c r="PI197" s="8">
        <v>1023</v>
      </c>
      <c r="PJ197" s="8">
        <v>1002</v>
      </c>
      <c r="PK197" s="8">
        <v>2941</v>
      </c>
      <c r="PL197" s="8">
        <v>3584</v>
      </c>
      <c r="PM197" s="8">
        <v>4296</v>
      </c>
      <c r="PN197" s="8">
        <v>3359</v>
      </c>
      <c r="PO197" s="8">
        <v>3035</v>
      </c>
      <c r="PP197" s="8">
        <v>5341</v>
      </c>
      <c r="PQ197" s="8">
        <v>4156</v>
      </c>
      <c r="PR197" s="8">
        <v>4916</v>
      </c>
      <c r="PS197" s="8">
        <v>11288</v>
      </c>
      <c r="PT197" s="8">
        <v>3825</v>
      </c>
      <c r="PU197" s="8">
        <v>2255</v>
      </c>
      <c r="PV197" s="8">
        <v>1989</v>
      </c>
      <c r="PW197" s="8">
        <v>5959</v>
      </c>
      <c r="PX197" s="8">
        <v>5512</v>
      </c>
      <c r="PY197" s="8">
        <v>4349</v>
      </c>
      <c r="PZ197" s="8">
        <v>1976</v>
      </c>
      <c r="QA197" s="8">
        <v>2494</v>
      </c>
      <c r="QB197" s="8">
        <v>1909</v>
      </c>
      <c r="QC197" s="8">
        <v>2314</v>
      </c>
      <c r="QD197" s="8">
        <v>1319</v>
      </c>
      <c r="QE197" s="8">
        <v>6306</v>
      </c>
      <c r="QF197" s="8">
        <v>11017</v>
      </c>
      <c r="QG197" s="8">
        <v>23020</v>
      </c>
      <c r="QH197" s="8">
        <v>27791</v>
      </c>
      <c r="QI197" s="8">
        <v>16159</v>
      </c>
      <c r="QJ197" s="8">
        <v>2273</v>
      </c>
      <c r="QK197" s="8">
        <v>2226</v>
      </c>
      <c r="QL197" s="8">
        <v>2244</v>
      </c>
      <c r="QM197" s="8">
        <v>2243</v>
      </c>
      <c r="QN197" s="8">
        <v>2520</v>
      </c>
      <c r="QO197" s="8">
        <v>3426</v>
      </c>
      <c r="QP197" s="8">
        <v>3736</v>
      </c>
      <c r="QQ197" s="8">
        <v>3077</v>
      </c>
      <c r="QR197" s="8">
        <v>2639</v>
      </c>
      <c r="QS197" s="8">
        <v>2724</v>
      </c>
      <c r="QT197" s="8">
        <v>654</v>
      </c>
      <c r="QU197" s="8">
        <v>751</v>
      </c>
      <c r="QV197" s="8">
        <v>690</v>
      </c>
      <c r="QW197" s="8">
        <v>756</v>
      </c>
      <c r="QX197" s="8">
        <v>783</v>
      </c>
      <c r="QY197" s="8">
        <v>220</v>
      </c>
      <c r="QZ197" s="8">
        <v>213</v>
      </c>
      <c r="RA197" s="8">
        <v>201</v>
      </c>
      <c r="RB197" s="8">
        <v>223</v>
      </c>
      <c r="RC197" s="8">
        <v>221</v>
      </c>
      <c r="RD197" s="8">
        <v>53</v>
      </c>
      <c r="RE197" s="8" t="s">
        <v>150</v>
      </c>
      <c r="RF197" s="8" t="s">
        <v>150</v>
      </c>
      <c r="RG197" s="8" t="s">
        <v>150</v>
      </c>
      <c r="RH197" s="8" t="s">
        <v>150</v>
      </c>
      <c r="RI197" s="8">
        <v>20</v>
      </c>
      <c r="RJ197" s="8">
        <v>20</v>
      </c>
      <c r="RK197" s="8">
        <v>21</v>
      </c>
      <c r="RL197" s="8">
        <v>20</v>
      </c>
      <c r="RM197" s="8" t="s">
        <v>150</v>
      </c>
      <c r="RN197" s="8">
        <v>11485</v>
      </c>
      <c r="RO197" s="8">
        <v>14521</v>
      </c>
      <c r="RP197" s="8">
        <v>18432</v>
      </c>
      <c r="RQ197" s="8">
        <v>20720</v>
      </c>
      <c r="RR197" s="8">
        <v>15730</v>
      </c>
      <c r="RS197" s="8">
        <v>1493</v>
      </c>
      <c r="RT197" s="8">
        <v>1855</v>
      </c>
      <c r="RU197" s="8">
        <v>1477</v>
      </c>
      <c r="RV197" s="8">
        <v>1260</v>
      </c>
      <c r="RW197" s="8">
        <v>1666</v>
      </c>
      <c r="RX197" s="8">
        <v>647</v>
      </c>
      <c r="RY197" s="8">
        <v>1561</v>
      </c>
      <c r="RZ197" s="8">
        <v>1261</v>
      </c>
      <c r="SA197" s="8">
        <v>1274</v>
      </c>
      <c r="SB197" s="8">
        <v>2668</v>
      </c>
      <c r="SC197" s="8">
        <v>3212</v>
      </c>
      <c r="SD197" s="8">
        <v>3008</v>
      </c>
      <c r="SE197" s="8">
        <v>2979</v>
      </c>
      <c r="SF197" s="8">
        <v>3119</v>
      </c>
      <c r="SG197" s="8">
        <v>3616</v>
      </c>
      <c r="SH197" s="8">
        <v>4761</v>
      </c>
      <c r="SI197" s="8">
        <v>2008</v>
      </c>
      <c r="SJ197" s="8">
        <v>2319</v>
      </c>
      <c r="SK197" s="8">
        <v>1368</v>
      </c>
      <c r="SL197" s="8">
        <v>4237</v>
      </c>
      <c r="SM197" s="8">
        <v>12064</v>
      </c>
      <c r="SN197" s="8">
        <v>12836</v>
      </c>
      <c r="SO197" s="8">
        <v>12167</v>
      </c>
      <c r="SP197" s="8">
        <v>15800</v>
      </c>
      <c r="SQ197" s="8">
        <v>16487</v>
      </c>
      <c r="SR197" s="8">
        <v>3360</v>
      </c>
      <c r="SS197" s="8">
        <v>3169</v>
      </c>
      <c r="ST197" s="8">
        <v>3309</v>
      </c>
      <c r="SU197" s="8">
        <v>12283</v>
      </c>
      <c r="SV197" s="8">
        <v>3029</v>
      </c>
      <c r="SW197" s="8">
        <v>5252</v>
      </c>
      <c r="SX197" s="8">
        <v>4899</v>
      </c>
      <c r="SY197" s="8">
        <v>3807</v>
      </c>
      <c r="SZ197" s="8">
        <v>3898</v>
      </c>
      <c r="TA197" s="8">
        <v>4466</v>
      </c>
      <c r="TB197" s="8">
        <v>2369</v>
      </c>
      <c r="TC197" s="8">
        <v>5413</v>
      </c>
      <c r="TD197" s="8">
        <v>8237</v>
      </c>
      <c r="TE197" s="8">
        <v>7508</v>
      </c>
      <c r="TF197" s="8">
        <v>8093</v>
      </c>
      <c r="TG197" s="8">
        <v>3855</v>
      </c>
      <c r="TH197" s="8">
        <v>1931</v>
      </c>
      <c r="TI197" s="8">
        <v>4478</v>
      </c>
      <c r="TJ197" s="8">
        <v>-2096</v>
      </c>
      <c r="TK197" s="8">
        <v>-4962</v>
      </c>
      <c r="TL197" s="8">
        <v>327</v>
      </c>
      <c r="TM197" s="8">
        <v>658</v>
      </c>
      <c r="TN197" s="8">
        <v>1887</v>
      </c>
      <c r="TO197" s="8">
        <v>1107</v>
      </c>
      <c r="TP197" s="8">
        <v>1179</v>
      </c>
      <c r="TQ197" s="8">
        <v>7233</v>
      </c>
      <c r="TR197" s="8">
        <v>7564</v>
      </c>
      <c r="TS197" s="8">
        <v>2207</v>
      </c>
      <c r="TT197" s="8">
        <v>2511</v>
      </c>
      <c r="TU197" s="8">
        <v>10539</v>
      </c>
      <c r="TV197" s="8">
        <v>1537</v>
      </c>
      <c r="TW197" s="8">
        <v>1747</v>
      </c>
      <c r="TX197" s="8">
        <v>2301</v>
      </c>
      <c r="TY197" s="8">
        <v>2890</v>
      </c>
      <c r="TZ197" s="8">
        <v>2659</v>
      </c>
      <c r="UA197" s="8">
        <v>34422</v>
      </c>
      <c r="UB197" s="8">
        <v>23891</v>
      </c>
      <c r="UC197" s="8">
        <v>14072</v>
      </c>
      <c r="UD197" s="8">
        <v>38905</v>
      </c>
      <c r="UE197" s="8">
        <v>40386</v>
      </c>
      <c r="UF197" s="8">
        <v>4567</v>
      </c>
      <c r="UG197" s="8">
        <v>3629</v>
      </c>
      <c r="UH197" s="8">
        <v>1734</v>
      </c>
      <c r="UI197" s="8">
        <v>1861</v>
      </c>
      <c r="UJ197" s="8">
        <v>2176</v>
      </c>
      <c r="UK197" s="8">
        <v>1106</v>
      </c>
      <c r="UL197" s="8">
        <v>1228</v>
      </c>
      <c r="UM197" s="8">
        <v>1483</v>
      </c>
      <c r="UN197" s="8">
        <v>2129</v>
      </c>
      <c r="UO197" s="8">
        <v>1573</v>
      </c>
      <c r="UP197" s="8">
        <v>1245</v>
      </c>
      <c r="UQ197" s="8">
        <v>1238</v>
      </c>
      <c r="UR197" s="8">
        <v>1133</v>
      </c>
      <c r="US197" s="8">
        <v>1212</v>
      </c>
      <c r="UT197" s="8">
        <v>1568</v>
      </c>
      <c r="UU197" s="8">
        <v>25</v>
      </c>
      <c r="UV197" s="8">
        <v>24</v>
      </c>
      <c r="UW197" s="8">
        <v>29</v>
      </c>
      <c r="UX197" s="8">
        <v>23</v>
      </c>
      <c r="UY197" s="8">
        <v>27</v>
      </c>
      <c r="UZ197" s="8">
        <v>40763</v>
      </c>
      <c r="VA197" s="8">
        <v>41616</v>
      </c>
      <c r="VB197" s="8">
        <v>42002</v>
      </c>
      <c r="VC197" s="8">
        <v>20877</v>
      </c>
      <c r="VD197" s="8">
        <v>17849</v>
      </c>
      <c r="VE197" s="8">
        <v>680</v>
      </c>
      <c r="VF197" s="8">
        <v>-247</v>
      </c>
      <c r="VG197" s="8">
        <v>629</v>
      </c>
      <c r="VH197" s="8">
        <v>740</v>
      </c>
      <c r="VI197" s="8">
        <v>835</v>
      </c>
      <c r="VJ197" s="8">
        <v>10981</v>
      </c>
      <c r="VK197" s="8">
        <v>4841</v>
      </c>
      <c r="VL197" s="8">
        <v>7364</v>
      </c>
      <c r="VM197" s="8">
        <v>4172</v>
      </c>
      <c r="VN197" s="8">
        <v>11419</v>
      </c>
      <c r="VO197" s="8">
        <v>4376</v>
      </c>
      <c r="VP197" s="8">
        <v>5155</v>
      </c>
      <c r="VQ197" s="8">
        <v>5655</v>
      </c>
      <c r="VR197" s="8">
        <v>3303</v>
      </c>
      <c r="VS197" s="8">
        <v>1997</v>
      </c>
      <c r="VT197" s="8">
        <v>265</v>
      </c>
      <c r="VU197" s="8">
        <v>487</v>
      </c>
      <c r="VV197" s="8">
        <v>448</v>
      </c>
      <c r="VW197" s="8">
        <v>497</v>
      </c>
      <c r="VX197" s="8">
        <v>559</v>
      </c>
      <c r="VY197" s="8">
        <v>1648</v>
      </c>
      <c r="VZ197" s="8">
        <v>-326</v>
      </c>
      <c r="WA197" s="8">
        <v>229</v>
      </c>
      <c r="WB197" s="8">
        <v>378</v>
      </c>
      <c r="WC197" s="8">
        <v>275</v>
      </c>
      <c r="WD197" s="8">
        <v>-7483</v>
      </c>
      <c r="WE197" s="8">
        <v>-5973</v>
      </c>
      <c r="WF197" s="8">
        <v>-7538</v>
      </c>
      <c r="WG197" s="8">
        <v>-6343</v>
      </c>
      <c r="WH197" s="8">
        <v>5477</v>
      </c>
      <c r="WI197" s="8">
        <v>9853</v>
      </c>
      <c r="WJ197" s="8">
        <v>8588</v>
      </c>
      <c r="WK197" s="8">
        <v>5586</v>
      </c>
      <c r="WL197" s="8">
        <v>10652</v>
      </c>
      <c r="WM197" s="8">
        <v>6540</v>
      </c>
      <c r="WN197" s="8">
        <v>271</v>
      </c>
      <c r="WO197" s="8">
        <v>132</v>
      </c>
      <c r="WP197" s="8">
        <v>120</v>
      </c>
      <c r="WQ197" s="8">
        <v>213</v>
      </c>
      <c r="WR197" s="8">
        <v>277</v>
      </c>
      <c r="WS197" s="8">
        <v>7328</v>
      </c>
      <c r="WT197" s="8">
        <v>8363</v>
      </c>
      <c r="WU197" s="8">
        <v>8379</v>
      </c>
      <c r="WV197" s="8">
        <v>5485</v>
      </c>
      <c r="WW197" s="8">
        <v>6573</v>
      </c>
      <c r="WX197" s="8">
        <v>179</v>
      </c>
      <c r="WY197" s="8">
        <v>61</v>
      </c>
      <c r="WZ197" s="8">
        <v>53</v>
      </c>
      <c r="XA197" s="8">
        <v>106</v>
      </c>
      <c r="XB197" s="8">
        <v>29</v>
      </c>
      <c r="XC197" s="8">
        <v>427</v>
      </c>
      <c r="XD197" s="8">
        <v>264</v>
      </c>
      <c r="XE197" s="8">
        <v>356</v>
      </c>
      <c r="XF197" s="8">
        <v>814</v>
      </c>
      <c r="XG197" s="8">
        <v>43</v>
      </c>
      <c r="XH197" s="8">
        <v>136</v>
      </c>
      <c r="XI197" s="8">
        <v>113</v>
      </c>
      <c r="XJ197" s="8">
        <v>74</v>
      </c>
      <c r="XK197" s="8">
        <v>79</v>
      </c>
      <c r="XL197" s="8">
        <v>230</v>
      </c>
      <c r="XM197" s="8">
        <v>124</v>
      </c>
      <c r="XN197" s="8">
        <v>31</v>
      </c>
      <c r="XO197" s="8">
        <v>30</v>
      </c>
      <c r="XP197" s="8">
        <v>13</v>
      </c>
      <c r="XQ197" s="8">
        <v>13</v>
      </c>
      <c r="XR197" s="8">
        <v>65</v>
      </c>
      <c r="XS197" s="8">
        <v>61</v>
      </c>
      <c r="XT197" s="8">
        <v>164</v>
      </c>
      <c r="XU197" s="8">
        <v>160</v>
      </c>
      <c r="XV197" s="8">
        <v>160</v>
      </c>
      <c r="XW197" s="8">
        <v>18723</v>
      </c>
      <c r="XX197" s="8">
        <v>15385</v>
      </c>
      <c r="XY197" s="8">
        <v>17682</v>
      </c>
      <c r="XZ197" s="8">
        <v>18377</v>
      </c>
      <c r="YA197" s="8" t="s">
        <v>150</v>
      </c>
      <c r="YB197" s="8">
        <v>364</v>
      </c>
      <c r="YC197" s="8">
        <v>754</v>
      </c>
      <c r="YD197" s="8">
        <v>454</v>
      </c>
      <c r="YE197" s="8">
        <v>745</v>
      </c>
      <c r="YF197" s="8">
        <v>856</v>
      </c>
      <c r="YG197" s="8">
        <v>2960</v>
      </c>
      <c r="YH197" s="8">
        <v>3017</v>
      </c>
      <c r="YI197" s="8">
        <v>4179</v>
      </c>
      <c r="YJ197" s="8">
        <v>3502</v>
      </c>
      <c r="YK197" s="8">
        <v>2778</v>
      </c>
      <c r="YL197" s="8">
        <v>437</v>
      </c>
      <c r="YM197" s="8">
        <v>608</v>
      </c>
      <c r="YN197" s="8">
        <v>339</v>
      </c>
      <c r="YO197" s="8">
        <v>241</v>
      </c>
      <c r="YP197" s="8">
        <v>184</v>
      </c>
      <c r="YQ197" s="8">
        <v>8997</v>
      </c>
      <c r="YR197" s="8">
        <v>13699</v>
      </c>
      <c r="YS197" s="8">
        <v>16748</v>
      </c>
      <c r="YT197" s="8">
        <v>14748</v>
      </c>
      <c r="YU197" s="8">
        <v>15888</v>
      </c>
      <c r="YV197" s="8">
        <v>2594</v>
      </c>
      <c r="YW197" s="8">
        <v>1685</v>
      </c>
      <c r="YX197" s="8">
        <v>5564</v>
      </c>
      <c r="YY197" s="8">
        <v>4636</v>
      </c>
      <c r="YZ197" s="8">
        <v>3187</v>
      </c>
      <c r="ZA197" s="8">
        <v>8667</v>
      </c>
      <c r="ZB197" s="8">
        <v>7916</v>
      </c>
      <c r="ZC197" s="8">
        <v>5720</v>
      </c>
      <c r="ZD197" s="8">
        <v>5201</v>
      </c>
      <c r="ZE197" s="8">
        <v>7027</v>
      </c>
    </row>
    <row r="198" spans="2:681" x14ac:dyDescent="0.2">
      <c r="B198" s="7">
        <v>323</v>
      </c>
      <c r="C198" s="7">
        <v>193</v>
      </c>
      <c r="D198" s="7" t="s">
        <v>724</v>
      </c>
      <c r="E198" s="7">
        <v>202929</v>
      </c>
      <c r="F198" s="7">
        <v>931</v>
      </c>
      <c r="G198" s="200">
        <v>1645</v>
      </c>
      <c r="H198" s="200">
        <v>1470</v>
      </c>
      <c r="I198" s="200">
        <v>1674</v>
      </c>
      <c r="J198" s="200">
        <v>702</v>
      </c>
      <c r="K198" s="200">
        <v>519</v>
      </c>
      <c r="L198" s="8">
        <v>1</v>
      </c>
      <c r="M198" s="8">
        <v>0</v>
      </c>
      <c r="N198" s="8">
        <v>30</v>
      </c>
      <c r="O198" s="8">
        <v>128</v>
      </c>
      <c r="P198" s="8">
        <v>168</v>
      </c>
      <c r="Q198" s="8">
        <v>3941</v>
      </c>
      <c r="R198" s="8">
        <v>3909</v>
      </c>
      <c r="S198" s="8">
        <v>5721</v>
      </c>
      <c r="T198" s="8">
        <v>4736</v>
      </c>
      <c r="U198" s="8">
        <v>4639</v>
      </c>
      <c r="V198" s="8">
        <v>0</v>
      </c>
      <c r="W198" s="8">
        <v>0</v>
      </c>
      <c r="X198" s="8">
        <v>0</v>
      </c>
      <c r="Y198" s="8">
        <v>0</v>
      </c>
      <c r="Z198" s="8">
        <v>0</v>
      </c>
      <c r="AA198" s="8">
        <v>10392</v>
      </c>
      <c r="AB198" s="8">
        <v>9285</v>
      </c>
      <c r="AC198" s="8">
        <v>10277</v>
      </c>
      <c r="AD198" s="8">
        <v>9620</v>
      </c>
      <c r="AE198" s="8">
        <v>9689</v>
      </c>
      <c r="AF198" s="8">
        <v>1368</v>
      </c>
      <c r="AG198" s="8">
        <v>1256</v>
      </c>
      <c r="AH198" s="8">
        <v>1624</v>
      </c>
      <c r="AI198" s="8">
        <v>1650</v>
      </c>
      <c r="AJ198" s="8">
        <v>1950</v>
      </c>
      <c r="AK198" s="8">
        <v>5706</v>
      </c>
      <c r="AL198" s="8">
        <v>5840</v>
      </c>
      <c r="AM198" s="8">
        <v>5644</v>
      </c>
      <c r="AN198" s="8">
        <v>6020</v>
      </c>
      <c r="AO198" s="8">
        <v>6334</v>
      </c>
      <c r="AP198" s="8">
        <v>0</v>
      </c>
      <c r="AQ198" s="8">
        <v>0</v>
      </c>
      <c r="AR198" s="8">
        <v>0</v>
      </c>
      <c r="AS198" s="8">
        <v>0</v>
      </c>
      <c r="AT198" s="8">
        <v>0</v>
      </c>
      <c r="AU198" s="8">
        <v>672</v>
      </c>
      <c r="AV198" s="8">
        <v>418</v>
      </c>
      <c r="AW198" s="8">
        <v>313</v>
      </c>
      <c r="AX198" s="8">
        <v>566</v>
      </c>
      <c r="AY198" s="8">
        <v>793</v>
      </c>
      <c r="AZ198" s="8">
        <v>16</v>
      </c>
      <c r="BA198" s="8">
        <v>0</v>
      </c>
      <c r="BB198" s="8">
        <v>0</v>
      </c>
      <c r="BC198" s="8">
        <v>0</v>
      </c>
      <c r="BD198" s="8">
        <v>0</v>
      </c>
      <c r="BE198" s="8" t="s">
        <v>150</v>
      </c>
      <c r="BF198" s="8" t="s">
        <v>150</v>
      </c>
      <c r="BG198" s="8" t="s">
        <v>150</v>
      </c>
      <c r="BH198" s="8" t="s">
        <v>150</v>
      </c>
      <c r="BI198" s="8" t="s">
        <v>150</v>
      </c>
      <c r="BJ198" s="8">
        <v>681</v>
      </c>
      <c r="BK198" s="8">
        <v>2135</v>
      </c>
      <c r="BL198" s="8">
        <v>2132</v>
      </c>
      <c r="BM198" s="8">
        <v>1450</v>
      </c>
      <c r="BN198" s="8">
        <v>1400</v>
      </c>
      <c r="BO198" s="8">
        <v>832</v>
      </c>
      <c r="BP198" s="8">
        <v>2621</v>
      </c>
      <c r="BQ198" s="8">
        <v>2706</v>
      </c>
      <c r="BR198" s="8">
        <v>1756</v>
      </c>
      <c r="BS198" s="8">
        <v>1773</v>
      </c>
      <c r="BT198" s="8">
        <v>120</v>
      </c>
      <c r="BU198" s="8">
        <v>144</v>
      </c>
      <c r="BV198" s="8">
        <v>229</v>
      </c>
      <c r="BW198" s="8">
        <v>225</v>
      </c>
      <c r="BX198" s="8">
        <v>216</v>
      </c>
      <c r="BY198" s="8">
        <v>0</v>
      </c>
      <c r="BZ198" s="8">
        <v>0</v>
      </c>
      <c r="CA198" s="8">
        <v>492</v>
      </c>
      <c r="CB198" s="8">
        <v>470</v>
      </c>
      <c r="CC198" s="8">
        <v>327</v>
      </c>
      <c r="CD198" s="8">
        <v>338</v>
      </c>
      <c r="CE198" s="8">
        <v>1022</v>
      </c>
      <c r="CF198" s="8">
        <v>969</v>
      </c>
      <c r="CG198" s="8">
        <v>872</v>
      </c>
      <c r="CH198" s="8">
        <v>800</v>
      </c>
      <c r="CI198" s="8">
        <v>199</v>
      </c>
      <c r="CJ198" s="8">
        <v>190</v>
      </c>
      <c r="CK198" s="8">
        <v>197</v>
      </c>
      <c r="CL198" s="8">
        <v>205</v>
      </c>
      <c r="CM198" s="8">
        <v>409</v>
      </c>
      <c r="CN198" s="8">
        <v>3522</v>
      </c>
      <c r="CO198" s="8">
        <v>2492</v>
      </c>
      <c r="CP198" s="8">
        <v>3216</v>
      </c>
      <c r="CQ198" s="8">
        <v>3356</v>
      </c>
      <c r="CR198" s="8">
        <v>2942</v>
      </c>
      <c r="CS198" s="8">
        <v>0</v>
      </c>
      <c r="CT198" s="8">
        <v>0</v>
      </c>
      <c r="CU198" s="8">
        <v>0</v>
      </c>
      <c r="CV198" s="8">
        <v>0</v>
      </c>
      <c r="CW198" s="8">
        <v>0</v>
      </c>
      <c r="CX198" s="8">
        <v>0</v>
      </c>
      <c r="CY198" s="8">
        <v>0</v>
      </c>
      <c r="CZ198" s="8">
        <v>0</v>
      </c>
      <c r="DA198" s="8">
        <v>0</v>
      </c>
      <c r="DB198" s="8">
        <v>0</v>
      </c>
      <c r="DC198" s="8">
        <v>195</v>
      </c>
      <c r="DD198" s="8">
        <v>-37</v>
      </c>
      <c r="DE198" s="8">
        <v>167</v>
      </c>
      <c r="DF198" s="8">
        <v>158</v>
      </c>
      <c r="DG198" s="8">
        <v>168</v>
      </c>
      <c r="DH198" s="8" t="s">
        <v>150</v>
      </c>
      <c r="DI198" s="8" t="s">
        <v>150</v>
      </c>
      <c r="DJ198" s="8" t="s">
        <v>150</v>
      </c>
      <c r="DK198" s="8" t="s">
        <v>150</v>
      </c>
      <c r="DL198" s="8" t="s">
        <v>150</v>
      </c>
      <c r="DM198" s="8">
        <v>13</v>
      </c>
      <c r="DN198" s="8">
        <v>0</v>
      </c>
      <c r="DO198" s="8">
        <v>0</v>
      </c>
      <c r="DP198" s="8">
        <v>0</v>
      </c>
      <c r="DQ198" s="8">
        <v>0</v>
      </c>
      <c r="DR198" s="8">
        <v>5120</v>
      </c>
      <c r="DS198" s="8">
        <v>4447</v>
      </c>
      <c r="DT198" s="8">
        <v>3744</v>
      </c>
      <c r="DU198" s="8">
        <v>4613</v>
      </c>
      <c r="DV198" s="8">
        <v>11234</v>
      </c>
      <c r="DW198" s="8">
        <v>8119</v>
      </c>
      <c r="DX198" s="8">
        <v>7782</v>
      </c>
      <c r="DY198" s="8">
        <v>8035</v>
      </c>
      <c r="DZ198" s="8">
        <v>7597</v>
      </c>
      <c r="EA198" s="8">
        <v>8509</v>
      </c>
      <c r="EB198" s="8">
        <v>47215</v>
      </c>
      <c r="EC198" s="8">
        <v>45607</v>
      </c>
      <c r="ED198" s="8">
        <v>49672</v>
      </c>
      <c r="EE198" s="8">
        <v>49559</v>
      </c>
      <c r="EF198" s="8">
        <v>45300</v>
      </c>
      <c r="EG198" s="8">
        <v>14739</v>
      </c>
      <c r="EH198" s="8">
        <v>18686</v>
      </c>
      <c r="EI198" s="8">
        <v>21612</v>
      </c>
      <c r="EJ198" s="8">
        <v>23872</v>
      </c>
      <c r="EK198" s="8">
        <v>22084</v>
      </c>
      <c r="EL198" s="8">
        <v>9594</v>
      </c>
      <c r="EM198" s="8">
        <v>9343</v>
      </c>
      <c r="EN198" s="8">
        <v>9828</v>
      </c>
      <c r="EO198" s="8">
        <v>9056</v>
      </c>
      <c r="EP198" s="8">
        <v>8169</v>
      </c>
      <c r="EQ198" s="8">
        <v>992</v>
      </c>
      <c r="ER198" s="8">
        <v>1037</v>
      </c>
      <c r="ES198" s="8">
        <v>1082</v>
      </c>
      <c r="ET198" s="8">
        <v>927</v>
      </c>
      <c r="EU198" s="8">
        <v>861</v>
      </c>
      <c r="EV198" s="8">
        <v>3342</v>
      </c>
      <c r="EW198" s="8">
        <v>3566</v>
      </c>
      <c r="EX198" s="8">
        <v>3986</v>
      </c>
      <c r="EY198" s="8">
        <v>4137</v>
      </c>
      <c r="EZ198" s="8">
        <v>4066</v>
      </c>
      <c r="FA198" s="8">
        <v>33934</v>
      </c>
      <c r="FB198" s="8">
        <v>30243</v>
      </c>
      <c r="FC198" s="8">
        <v>31034</v>
      </c>
      <c r="FD198" s="8">
        <v>33895</v>
      </c>
      <c r="FE198" s="8">
        <v>30445</v>
      </c>
      <c r="FF198" s="8">
        <v>3411</v>
      </c>
      <c r="FG198" s="8">
        <v>3626</v>
      </c>
      <c r="FH198" s="8">
        <v>3932</v>
      </c>
      <c r="FI198" s="8">
        <v>3886</v>
      </c>
      <c r="FJ198" s="8">
        <v>3497</v>
      </c>
      <c r="FK198" s="8">
        <v>301</v>
      </c>
      <c r="FL198" s="8">
        <v>318</v>
      </c>
      <c r="FM198" s="8">
        <v>407</v>
      </c>
      <c r="FN198" s="8">
        <v>406</v>
      </c>
      <c r="FO198" s="8">
        <v>323</v>
      </c>
      <c r="FP198" s="8">
        <v>42</v>
      </c>
      <c r="FQ198" s="8">
        <v>9</v>
      </c>
      <c r="FR198" s="8">
        <v>12</v>
      </c>
      <c r="FS198" s="8">
        <v>16</v>
      </c>
      <c r="FT198" s="8">
        <v>12</v>
      </c>
      <c r="FU198" s="8">
        <v>2995</v>
      </c>
      <c r="FV198" s="8">
        <v>1901</v>
      </c>
      <c r="FW198" s="8">
        <v>2085</v>
      </c>
      <c r="FX198" s="8">
        <v>2004</v>
      </c>
      <c r="FY198" s="8">
        <v>1109</v>
      </c>
      <c r="FZ198" s="8">
        <v>2502</v>
      </c>
      <c r="GA198" s="8">
        <v>1493</v>
      </c>
      <c r="GB198" s="8">
        <v>1405</v>
      </c>
      <c r="GC198" s="8">
        <v>1760</v>
      </c>
      <c r="GD198" s="8">
        <v>1184</v>
      </c>
      <c r="GE198" s="8">
        <v>2026</v>
      </c>
      <c r="GF198" s="8">
        <v>1873</v>
      </c>
      <c r="GG198" s="8">
        <v>1125</v>
      </c>
      <c r="GH198" s="8">
        <v>782</v>
      </c>
      <c r="GI198" s="8">
        <v>502</v>
      </c>
      <c r="GJ198" s="8">
        <v>471</v>
      </c>
      <c r="GK198" s="8">
        <v>366</v>
      </c>
      <c r="GL198" s="8">
        <v>429</v>
      </c>
      <c r="GM198" s="8">
        <v>422</v>
      </c>
      <c r="GN198" s="8">
        <v>169</v>
      </c>
      <c r="GO198" s="8">
        <v>866</v>
      </c>
      <c r="GP198" s="8">
        <v>904</v>
      </c>
      <c r="GQ198" s="8">
        <v>936</v>
      </c>
      <c r="GR198" s="8">
        <v>917</v>
      </c>
      <c r="GS198" s="8">
        <v>1079</v>
      </c>
      <c r="GT198" s="8">
        <v>3499</v>
      </c>
      <c r="GU198" s="8">
        <v>4194</v>
      </c>
      <c r="GV198" s="8">
        <v>5032</v>
      </c>
      <c r="GW198" s="8">
        <v>4414</v>
      </c>
      <c r="GX198" s="8">
        <v>3813</v>
      </c>
      <c r="GY198" s="8">
        <v>1713</v>
      </c>
      <c r="GZ198" s="8">
        <v>1692</v>
      </c>
      <c r="HA198" s="8">
        <v>710</v>
      </c>
      <c r="HB198" s="8">
        <v>1582</v>
      </c>
      <c r="HC198" s="8">
        <v>1691</v>
      </c>
      <c r="HD198" s="8">
        <v>0</v>
      </c>
      <c r="HE198" s="8">
        <v>0</v>
      </c>
      <c r="HF198" s="8">
        <v>0</v>
      </c>
      <c r="HG198" s="8">
        <v>16</v>
      </c>
      <c r="HH198" s="8">
        <v>0</v>
      </c>
      <c r="HI198" s="8">
        <v>9891</v>
      </c>
      <c r="HJ198" s="8">
        <v>10792</v>
      </c>
      <c r="HK198" s="8">
        <v>10390</v>
      </c>
      <c r="HL198" s="8">
        <v>10685</v>
      </c>
      <c r="HM198" s="8">
        <v>10739</v>
      </c>
      <c r="HN198" s="8">
        <v>176</v>
      </c>
      <c r="HO198" s="8" t="s">
        <v>150</v>
      </c>
      <c r="HP198" s="8" t="s">
        <v>150</v>
      </c>
      <c r="HQ198" s="8" t="s">
        <v>150</v>
      </c>
      <c r="HR198" s="8" t="s">
        <v>150</v>
      </c>
      <c r="HS198" s="8">
        <v>9341</v>
      </c>
      <c r="HT198" s="8">
        <v>5047</v>
      </c>
      <c r="HU198" s="8">
        <v>6343</v>
      </c>
      <c r="HV198" s="8">
        <v>5896</v>
      </c>
      <c r="HW198" s="8">
        <v>6406</v>
      </c>
      <c r="HX198" s="8">
        <v>1</v>
      </c>
      <c r="HY198" s="8">
        <v>5</v>
      </c>
      <c r="HZ198" s="8">
        <v>2</v>
      </c>
      <c r="IA198" s="8">
        <v>1</v>
      </c>
      <c r="IB198" s="8" t="s">
        <v>150</v>
      </c>
      <c r="IC198" s="8">
        <v>182</v>
      </c>
      <c r="ID198" s="8">
        <v>178</v>
      </c>
      <c r="IE198" s="8">
        <v>165</v>
      </c>
      <c r="IF198" s="8">
        <v>185</v>
      </c>
      <c r="IG198" s="8">
        <v>184</v>
      </c>
      <c r="IH198" s="8">
        <v>280</v>
      </c>
      <c r="II198" s="8">
        <v>218</v>
      </c>
      <c r="IJ198" s="8">
        <v>427</v>
      </c>
      <c r="IK198" s="8">
        <v>87</v>
      </c>
      <c r="IL198" s="8">
        <v>190</v>
      </c>
      <c r="IM198" s="8">
        <v>32</v>
      </c>
      <c r="IN198" s="8">
        <v>15</v>
      </c>
      <c r="IO198" s="8" t="s">
        <v>150</v>
      </c>
      <c r="IP198" s="8" t="s">
        <v>150</v>
      </c>
      <c r="IQ198" s="8" t="s">
        <v>150</v>
      </c>
      <c r="IR198" s="8">
        <v>6819</v>
      </c>
      <c r="IS198" s="8">
        <v>6591</v>
      </c>
      <c r="IT198" s="8" t="s">
        <v>150</v>
      </c>
      <c r="IU198" s="8" t="s">
        <v>150</v>
      </c>
      <c r="IV198" s="8" t="s">
        <v>150</v>
      </c>
      <c r="IW198" s="8">
        <v>0</v>
      </c>
      <c r="IX198" s="8">
        <v>0</v>
      </c>
      <c r="IY198" s="8">
        <v>0</v>
      </c>
      <c r="IZ198" s="8">
        <v>0</v>
      </c>
      <c r="JA198" s="8">
        <v>0</v>
      </c>
      <c r="JB198" s="8">
        <v>2755</v>
      </c>
      <c r="JC198" s="8">
        <v>2675</v>
      </c>
      <c r="JD198" s="8">
        <v>2930</v>
      </c>
      <c r="JE198" s="8">
        <v>3486</v>
      </c>
      <c r="JF198" s="8">
        <v>3120</v>
      </c>
      <c r="JG198" s="8">
        <v>11823</v>
      </c>
      <c r="JH198" s="8">
        <v>10892</v>
      </c>
      <c r="JI198" s="8">
        <v>9724</v>
      </c>
      <c r="JJ198" s="8">
        <v>10047</v>
      </c>
      <c r="JK198" s="8">
        <v>10545</v>
      </c>
      <c r="JL198" s="8">
        <v>729</v>
      </c>
      <c r="JM198" s="8">
        <v>124</v>
      </c>
      <c r="JN198" s="8">
        <v>1852</v>
      </c>
      <c r="JO198" s="8">
        <v>2464</v>
      </c>
      <c r="JP198" s="8">
        <v>2556</v>
      </c>
      <c r="JQ198" s="8">
        <v>321</v>
      </c>
      <c r="JR198" s="8">
        <v>283</v>
      </c>
      <c r="JS198" s="8">
        <v>193</v>
      </c>
      <c r="JT198" s="8">
        <v>259</v>
      </c>
      <c r="JU198" s="8">
        <v>257</v>
      </c>
      <c r="JV198" s="8">
        <v>2808</v>
      </c>
      <c r="JW198" s="8">
        <v>3105</v>
      </c>
      <c r="JX198" s="8">
        <v>3444</v>
      </c>
      <c r="JY198" s="8">
        <v>3475</v>
      </c>
      <c r="JZ198" s="8">
        <v>3861</v>
      </c>
      <c r="KA198" s="8">
        <v>329</v>
      </c>
      <c r="KB198" s="8">
        <v>330</v>
      </c>
      <c r="KC198" s="8">
        <v>19</v>
      </c>
      <c r="KD198" s="8">
        <v>34</v>
      </c>
      <c r="KE198" s="8">
        <v>39</v>
      </c>
      <c r="KF198" s="8">
        <v>26</v>
      </c>
      <c r="KG198" s="8">
        <v>7</v>
      </c>
      <c r="KH198" s="8">
        <v>1</v>
      </c>
      <c r="KI198" s="8">
        <v>1</v>
      </c>
      <c r="KJ198" s="8" t="s">
        <v>150</v>
      </c>
      <c r="KK198" s="8">
        <v>167</v>
      </c>
      <c r="KL198" s="8">
        <v>155</v>
      </c>
      <c r="KM198" s="8">
        <v>154</v>
      </c>
      <c r="KN198" s="8">
        <v>168</v>
      </c>
      <c r="KO198" s="8" t="s">
        <v>150</v>
      </c>
      <c r="KP198" s="8">
        <v>112</v>
      </c>
      <c r="KQ198" s="8">
        <v>113</v>
      </c>
      <c r="KR198" s="8">
        <v>115</v>
      </c>
      <c r="KS198" s="8">
        <v>119</v>
      </c>
      <c r="KT198" s="8">
        <v>121</v>
      </c>
      <c r="KU198" s="8">
        <v>1561</v>
      </c>
      <c r="KV198" s="8">
        <v>1815</v>
      </c>
      <c r="KW198" s="8">
        <v>2044</v>
      </c>
      <c r="KX198" s="8">
        <v>2014</v>
      </c>
      <c r="KY198" s="8">
        <v>2217</v>
      </c>
      <c r="KZ198" s="8">
        <v>791</v>
      </c>
      <c r="LA198" s="8">
        <v>973</v>
      </c>
      <c r="LB198" s="8">
        <v>853</v>
      </c>
      <c r="LC198" s="8">
        <v>812</v>
      </c>
      <c r="LD198" s="8">
        <v>910</v>
      </c>
      <c r="LE198" s="8">
        <v>44839</v>
      </c>
      <c r="LF198" s="8">
        <v>36958</v>
      </c>
      <c r="LG198" s="8">
        <v>37559</v>
      </c>
      <c r="LH198" s="8">
        <v>49228</v>
      </c>
      <c r="LI198" s="8">
        <v>65569</v>
      </c>
      <c r="LJ198" s="8">
        <v>1</v>
      </c>
      <c r="LK198" s="8">
        <v>1</v>
      </c>
      <c r="LL198" s="8" t="s">
        <v>150</v>
      </c>
      <c r="LM198" s="8" t="s">
        <v>150</v>
      </c>
      <c r="LN198" s="8" t="s">
        <v>150</v>
      </c>
      <c r="LO198" s="8">
        <v>1171</v>
      </c>
      <c r="LP198" s="8">
        <v>863</v>
      </c>
      <c r="LQ198" s="8">
        <v>1685</v>
      </c>
      <c r="LR198" s="8">
        <v>1752</v>
      </c>
      <c r="LS198" s="8">
        <v>2264</v>
      </c>
      <c r="LT198" s="8">
        <v>63</v>
      </c>
      <c r="LU198" s="8">
        <v>65</v>
      </c>
      <c r="LV198" s="8">
        <v>1278</v>
      </c>
      <c r="LW198" s="8">
        <v>2550</v>
      </c>
      <c r="LX198" s="8">
        <v>2121</v>
      </c>
      <c r="LY198" s="8">
        <v>-7863</v>
      </c>
      <c r="LZ198" s="8">
        <v>-8264</v>
      </c>
      <c r="MA198" s="8">
        <v>-14750</v>
      </c>
      <c r="MB198" s="8">
        <v>-19802</v>
      </c>
      <c r="MC198" s="8">
        <v>-24060</v>
      </c>
      <c r="MD198" s="8">
        <v>0</v>
      </c>
      <c r="ME198" s="8">
        <v>0</v>
      </c>
      <c r="MF198" s="8">
        <v>0</v>
      </c>
      <c r="MG198" s="8">
        <v>0</v>
      </c>
      <c r="MH198" s="8">
        <v>0</v>
      </c>
      <c r="MI198" s="8">
        <v>83</v>
      </c>
      <c r="MJ198" s="8">
        <v>78</v>
      </c>
      <c r="MK198" s="8">
        <v>134</v>
      </c>
      <c r="ML198" s="8">
        <v>80</v>
      </c>
      <c r="MM198" s="8">
        <v>51</v>
      </c>
      <c r="MN198" s="8">
        <v>829</v>
      </c>
      <c r="MO198" s="8">
        <v>596</v>
      </c>
      <c r="MP198" s="8">
        <v>1286</v>
      </c>
      <c r="MQ198" s="8">
        <v>1973</v>
      </c>
      <c r="MR198" s="8">
        <v>1321</v>
      </c>
      <c r="MS198" s="8">
        <v>0</v>
      </c>
      <c r="MT198" s="8">
        <v>0</v>
      </c>
      <c r="MU198" s="8">
        <v>0</v>
      </c>
      <c r="MV198" s="8">
        <v>0</v>
      </c>
      <c r="MW198" s="8">
        <v>0</v>
      </c>
      <c r="MX198" s="8">
        <v>567</v>
      </c>
      <c r="MY198" s="8">
        <v>513</v>
      </c>
      <c r="MZ198" s="8" t="s">
        <v>150</v>
      </c>
      <c r="NA198" s="8" t="s">
        <v>150</v>
      </c>
      <c r="NB198" s="8" t="s">
        <v>150</v>
      </c>
      <c r="NC198" s="8">
        <v>17613</v>
      </c>
      <c r="ND198" s="8">
        <v>18332</v>
      </c>
      <c r="NE198" s="8">
        <v>17902</v>
      </c>
      <c r="NF198" s="8">
        <v>21378</v>
      </c>
      <c r="NG198" s="8">
        <v>28142</v>
      </c>
      <c r="NH198" s="8">
        <v>7191</v>
      </c>
      <c r="NI198" s="8">
        <v>7044</v>
      </c>
      <c r="NJ198" s="8">
        <v>6774</v>
      </c>
      <c r="NK198" s="8">
        <v>7116</v>
      </c>
      <c r="NL198" s="8">
        <v>6921</v>
      </c>
      <c r="NM198" s="8">
        <v>0</v>
      </c>
      <c r="NN198" s="8">
        <v>0</v>
      </c>
      <c r="NO198" s="8">
        <v>2016</v>
      </c>
      <c r="NP198" s="8">
        <v>1897</v>
      </c>
      <c r="NQ198" s="8">
        <v>1720</v>
      </c>
      <c r="NR198" s="8">
        <v>34724</v>
      </c>
      <c r="NS198" s="8">
        <v>37054</v>
      </c>
      <c r="NT198" s="8">
        <v>38526</v>
      </c>
      <c r="NU198" s="8">
        <v>48666</v>
      </c>
      <c r="NV198" s="8">
        <v>66931</v>
      </c>
      <c r="NW198" s="8">
        <v>6</v>
      </c>
      <c r="NX198" s="8">
        <v>6</v>
      </c>
      <c r="NY198" s="8">
        <v>7</v>
      </c>
      <c r="NZ198" s="8">
        <v>7</v>
      </c>
      <c r="OA198" s="8">
        <v>6</v>
      </c>
      <c r="OB198" s="8">
        <v>5702</v>
      </c>
      <c r="OC198" s="8">
        <v>5446</v>
      </c>
      <c r="OD198" s="8">
        <v>7457</v>
      </c>
      <c r="OE198" s="8">
        <v>5853</v>
      </c>
      <c r="OF198" s="8">
        <v>5856</v>
      </c>
      <c r="OG198" s="8">
        <v>34252</v>
      </c>
      <c r="OH198" s="8">
        <v>34485</v>
      </c>
      <c r="OI198" s="8">
        <v>37913</v>
      </c>
      <c r="OJ198" s="8">
        <v>38797</v>
      </c>
      <c r="OK198" s="8">
        <v>46129</v>
      </c>
      <c r="OL198" s="8">
        <v>5830</v>
      </c>
      <c r="OM198" s="8">
        <v>5690</v>
      </c>
      <c r="ON198" s="8">
        <v>5987</v>
      </c>
      <c r="OO198" s="8">
        <v>5910</v>
      </c>
      <c r="OP198" s="8">
        <v>7130</v>
      </c>
      <c r="OQ198" s="8">
        <v>2028</v>
      </c>
      <c r="OR198" s="8">
        <v>1862</v>
      </c>
      <c r="OS198" s="8">
        <v>1839</v>
      </c>
      <c r="OT198" s="8">
        <v>1623</v>
      </c>
      <c r="OU198" s="8">
        <v>1490</v>
      </c>
      <c r="OV198" s="8">
        <v>0</v>
      </c>
      <c r="OW198" s="8">
        <v>0</v>
      </c>
      <c r="OX198" s="8">
        <v>0</v>
      </c>
      <c r="OY198" s="8">
        <v>0</v>
      </c>
      <c r="OZ198" s="8">
        <v>0</v>
      </c>
      <c r="PA198" s="8">
        <v>2682</v>
      </c>
      <c r="PB198" s="8">
        <v>2826</v>
      </c>
      <c r="PC198" s="8">
        <v>4132</v>
      </c>
      <c r="PD198" s="8">
        <v>6405</v>
      </c>
      <c r="PE198" s="8">
        <v>7204</v>
      </c>
      <c r="PF198" s="8">
        <v>16</v>
      </c>
      <c r="PG198" s="8">
        <v>23</v>
      </c>
      <c r="PH198" s="8">
        <v>1875</v>
      </c>
      <c r="PI198" s="8">
        <v>3077</v>
      </c>
      <c r="PJ198" s="8">
        <v>2745</v>
      </c>
      <c r="PK198" s="8">
        <v>1483</v>
      </c>
      <c r="PL198" s="8">
        <v>1419</v>
      </c>
      <c r="PM198" s="8">
        <v>1102</v>
      </c>
      <c r="PN198" s="8">
        <v>1819</v>
      </c>
      <c r="PO198" s="8">
        <v>1859</v>
      </c>
      <c r="PP198" s="8">
        <v>1566</v>
      </c>
      <c r="PQ198" s="8">
        <v>1759</v>
      </c>
      <c r="PR198" s="8">
        <v>2100</v>
      </c>
      <c r="PS198" s="8">
        <v>2113</v>
      </c>
      <c r="PT198" s="8">
        <v>1610</v>
      </c>
      <c r="PU198" s="8">
        <v>10</v>
      </c>
      <c r="PV198" s="8">
        <v>9</v>
      </c>
      <c r="PW198" s="8">
        <v>9</v>
      </c>
      <c r="PX198" s="8">
        <v>490</v>
      </c>
      <c r="PY198" s="8">
        <v>489</v>
      </c>
      <c r="PZ198" s="8">
        <v>281</v>
      </c>
      <c r="QA198" s="8">
        <v>246</v>
      </c>
      <c r="QB198" s="8">
        <v>230</v>
      </c>
      <c r="QC198" s="8">
        <v>220</v>
      </c>
      <c r="QD198" s="8">
        <v>278</v>
      </c>
      <c r="QE198" s="8">
        <v>0</v>
      </c>
      <c r="QF198" s="8">
        <v>0</v>
      </c>
      <c r="QG198" s="8">
        <v>0</v>
      </c>
      <c r="QH198" s="8">
        <v>0</v>
      </c>
      <c r="QI198" s="8">
        <v>0</v>
      </c>
      <c r="QJ198" s="8">
        <v>3040</v>
      </c>
      <c r="QK198" s="8">
        <v>2723</v>
      </c>
      <c r="QL198" s="8">
        <v>2541</v>
      </c>
      <c r="QM198" s="8">
        <v>3449</v>
      </c>
      <c r="QN198" s="8">
        <v>945</v>
      </c>
      <c r="QO198" s="8">
        <v>0</v>
      </c>
      <c r="QP198" s="8">
        <v>0</v>
      </c>
      <c r="QQ198" s="8">
        <v>0</v>
      </c>
      <c r="QR198" s="8">
        <v>0</v>
      </c>
      <c r="QS198" s="8">
        <v>0</v>
      </c>
      <c r="QT198" s="8">
        <v>289</v>
      </c>
      <c r="QU198" s="8">
        <v>317</v>
      </c>
      <c r="QV198" s="8">
        <v>2086</v>
      </c>
      <c r="QW198" s="8">
        <v>3954</v>
      </c>
      <c r="QX198" s="8">
        <v>2935</v>
      </c>
      <c r="QY198" s="8">
        <v>31</v>
      </c>
      <c r="QZ198" s="8">
        <v>25</v>
      </c>
      <c r="RA198" s="8">
        <v>308</v>
      </c>
      <c r="RB198" s="8">
        <v>568</v>
      </c>
      <c r="RC198" s="8">
        <v>519</v>
      </c>
      <c r="RD198" s="8">
        <v>0</v>
      </c>
      <c r="RE198" s="8" t="s">
        <v>150</v>
      </c>
      <c r="RF198" s="8" t="s">
        <v>150</v>
      </c>
      <c r="RG198" s="8" t="s">
        <v>150</v>
      </c>
      <c r="RH198" s="8" t="s">
        <v>150</v>
      </c>
      <c r="RI198" s="8">
        <v>128</v>
      </c>
      <c r="RJ198" s="8">
        <v>131</v>
      </c>
      <c r="RK198" s="8">
        <v>13</v>
      </c>
      <c r="RL198" s="8">
        <v>12</v>
      </c>
      <c r="RM198" s="8" t="s">
        <v>150</v>
      </c>
      <c r="RN198" s="8">
        <v>5090</v>
      </c>
      <c r="RO198" s="8">
        <v>5097</v>
      </c>
      <c r="RP198" s="8">
        <v>4605</v>
      </c>
      <c r="RQ198" s="8">
        <v>3915</v>
      </c>
      <c r="RR198" s="8">
        <v>5543</v>
      </c>
      <c r="RS198" s="8">
        <v>4550</v>
      </c>
      <c r="RT198" s="8">
        <v>0</v>
      </c>
      <c r="RU198" s="8">
        <v>0</v>
      </c>
      <c r="RV198" s="8">
        <v>-15</v>
      </c>
      <c r="RW198" s="8">
        <v>0</v>
      </c>
      <c r="RX198" s="8">
        <v>9788</v>
      </c>
      <c r="RY198" s="8">
        <v>9287</v>
      </c>
      <c r="RZ198" s="8">
        <v>9058</v>
      </c>
      <c r="SA198" s="8">
        <v>7921</v>
      </c>
      <c r="SB198" s="8">
        <v>7733</v>
      </c>
      <c r="SC198" s="8">
        <v>29066</v>
      </c>
      <c r="SD198" s="8">
        <v>28159</v>
      </c>
      <c r="SE198" s="8">
        <v>30763</v>
      </c>
      <c r="SF198" s="8">
        <v>31305</v>
      </c>
      <c r="SG198" s="8">
        <v>35293</v>
      </c>
      <c r="SH198" s="8">
        <v>896</v>
      </c>
      <c r="SI198" s="8">
        <v>569</v>
      </c>
      <c r="SJ198" s="8">
        <v>861</v>
      </c>
      <c r="SK198" s="8">
        <v>1244</v>
      </c>
      <c r="SL198" s="8">
        <v>1360</v>
      </c>
      <c r="SM198" s="8">
        <v>93</v>
      </c>
      <c r="SN198" s="8">
        <v>85</v>
      </c>
      <c r="SO198" s="8">
        <v>12</v>
      </c>
      <c r="SP198" s="8">
        <v>58</v>
      </c>
      <c r="SQ198" s="8">
        <v>122</v>
      </c>
      <c r="SR198" s="8">
        <v>1053</v>
      </c>
      <c r="SS198" s="8">
        <v>1018</v>
      </c>
      <c r="ST198" s="8">
        <v>1195</v>
      </c>
      <c r="SU198" s="8">
        <v>1349</v>
      </c>
      <c r="SV198" s="8">
        <v>1290</v>
      </c>
      <c r="SW198" s="8">
        <v>4243</v>
      </c>
      <c r="SX198" s="8">
        <v>4406</v>
      </c>
      <c r="SY198" s="8">
        <v>9188</v>
      </c>
      <c r="SZ198" s="8">
        <v>7249</v>
      </c>
      <c r="TA198" s="8">
        <v>6681</v>
      </c>
      <c r="TB198" s="8">
        <v>8493</v>
      </c>
      <c r="TC198" s="8">
        <v>6813</v>
      </c>
      <c r="TD198" s="8">
        <v>7139</v>
      </c>
      <c r="TE198" s="8">
        <v>6397</v>
      </c>
      <c r="TF198" s="8">
        <v>8119</v>
      </c>
      <c r="TG198" s="8">
        <v>0</v>
      </c>
      <c r="TH198" s="8">
        <v>0</v>
      </c>
      <c r="TI198" s="8">
        <v>1430</v>
      </c>
      <c r="TJ198" s="8">
        <v>583</v>
      </c>
      <c r="TK198" s="8">
        <v>414</v>
      </c>
      <c r="TL198" s="8">
        <v>2883</v>
      </c>
      <c r="TM198" s="8">
        <v>2573</v>
      </c>
      <c r="TN198" s="8">
        <v>2578</v>
      </c>
      <c r="TO198" s="8">
        <v>2599</v>
      </c>
      <c r="TP198" s="8">
        <v>2604</v>
      </c>
      <c r="TQ198" s="8">
        <v>11961</v>
      </c>
      <c r="TR198" s="8">
        <v>11844</v>
      </c>
      <c r="TS198" s="8">
        <v>8564</v>
      </c>
      <c r="TT198" s="8">
        <v>10939</v>
      </c>
      <c r="TU198" s="8">
        <v>12352</v>
      </c>
      <c r="TV198" s="8">
        <v>291</v>
      </c>
      <c r="TW198" s="8">
        <v>207</v>
      </c>
      <c r="TX198" s="8">
        <v>267</v>
      </c>
      <c r="TY198" s="8">
        <v>328</v>
      </c>
      <c r="TZ198" s="8">
        <v>330</v>
      </c>
      <c r="UA198" s="8">
        <v>6628</v>
      </c>
      <c r="UB198" s="8">
        <v>8428</v>
      </c>
      <c r="UC198" s="8">
        <v>8581</v>
      </c>
      <c r="UD198" s="8">
        <v>9432</v>
      </c>
      <c r="UE198" s="8">
        <v>9108</v>
      </c>
      <c r="UF198" s="8">
        <v>45</v>
      </c>
      <c r="UG198" s="8">
        <v>50</v>
      </c>
      <c r="UH198" s="8">
        <v>54</v>
      </c>
      <c r="UI198" s="8">
        <v>56</v>
      </c>
      <c r="UJ198" s="8">
        <v>25</v>
      </c>
      <c r="UK198" s="8">
        <v>927</v>
      </c>
      <c r="UL198" s="8">
        <v>781</v>
      </c>
      <c r="UM198" s="8">
        <v>862</v>
      </c>
      <c r="UN198" s="8">
        <v>1230</v>
      </c>
      <c r="UO198" s="8">
        <v>1217</v>
      </c>
      <c r="UP198" s="8">
        <v>12598</v>
      </c>
      <c r="UQ198" s="8">
        <v>12812</v>
      </c>
      <c r="UR198" s="8">
        <v>13884</v>
      </c>
      <c r="US198" s="8">
        <v>14119</v>
      </c>
      <c r="UT198" s="8">
        <v>17417</v>
      </c>
      <c r="UU198" s="8">
        <v>0</v>
      </c>
      <c r="UV198" s="8">
        <v>0</v>
      </c>
      <c r="UW198" s="8">
        <v>0</v>
      </c>
      <c r="UX198" s="8">
        <v>0</v>
      </c>
      <c r="UY198" s="8">
        <v>0</v>
      </c>
      <c r="UZ198" s="8">
        <v>997</v>
      </c>
      <c r="VA198" s="8">
        <v>1166</v>
      </c>
      <c r="VB198" s="8">
        <v>1228</v>
      </c>
      <c r="VC198" s="8">
        <v>1708</v>
      </c>
      <c r="VD198" s="8">
        <v>1701</v>
      </c>
      <c r="VE198" s="8">
        <v>792</v>
      </c>
      <c r="VF198" s="8">
        <v>1701</v>
      </c>
      <c r="VG198" s="8">
        <v>2863</v>
      </c>
      <c r="VH198" s="8">
        <v>4421</v>
      </c>
      <c r="VI198" s="8">
        <v>4171</v>
      </c>
      <c r="VJ198" s="8">
        <v>2911</v>
      </c>
      <c r="VK198" s="8">
        <v>2301</v>
      </c>
      <c r="VL198" s="8">
        <v>7683</v>
      </c>
      <c r="VM198" s="8">
        <v>9268</v>
      </c>
      <c r="VN198" s="8">
        <v>8619</v>
      </c>
      <c r="VO198" s="8">
        <v>39</v>
      </c>
      <c r="VP198" s="8">
        <v>62</v>
      </c>
      <c r="VQ198" s="8">
        <v>41</v>
      </c>
      <c r="VR198" s="8">
        <v>114</v>
      </c>
      <c r="VS198" s="8">
        <v>63</v>
      </c>
      <c r="VT198" s="8">
        <v>196</v>
      </c>
      <c r="VU198" s="8">
        <v>48</v>
      </c>
      <c r="VV198" s="8">
        <v>359</v>
      </c>
      <c r="VW198" s="8">
        <v>659</v>
      </c>
      <c r="VX198" s="8">
        <v>623</v>
      </c>
      <c r="VY198" s="8">
        <v>1</v>
      </c>
      <c r="VZ198" s="8">
        <v>1</v>
      </c>
      <c r="WA198" s="8">
        <v>721</v>
      </c>
      <c r="WB198" s="8">
        <v>1386</v>
      </c>
      <c r="WC198" s="8">
        <v>1338</v>
      </c>
      <c r="WD198" s="8">
        <v>-70</v>
      </c>
      <c r="WE198" s="8">
        <v>867</v>
      </c>
      <c r="WF198" s="8">
        <v>-64</v>
      </c>
      <c r="WG198" s="8">
        <v>-402</v>
      </c>
      <c r="WH198" s="8">
        <v>2122</v>
      </c>
      <c r="WI198" s="8">
        <v>899</v>
      </c>
      <c r="WJ198" s="8">
        <v>981</v>
      </c>
      <c r="WK198" s="8">
        <v>1098</v>
      </c>
      <c r="WL198" s="8">
        <v>1376</v>
      </c>
      <c r="WM198" s="8">
        <v>1479</v>
      </c>
      <c r="WN198" s="8">
        <v>101</v>
      </c>
      <c r="WO198" s="8">
        <v>104</v>
      </c>
      <c r="WP198" s="8">
        <v>8</v>
      </c>
      <c r="WQ198" s="8">
        <v>0</v>
      </c>
      <c r="WR198" s="8">
        <v>2</v>
      </c>
      <c r="WS198" s="8">
        <v>10320</v>
      </c>
      <c r="WT198" s="8">
        <v>8914</v>
      </c>
      <c r="WU198" s="8">
        <v>11605</v>
      </c>
      <c r="WV198" s="8">
        <v>11281</v>
      </c>
      <c r="WW198" s="8">
        <v>11031</v>
      </c>
      <c r="WX198" s="8">
        <v>0</v>
      </c>
      <c r="WY198" s="8">
        <v>0</v>
      </c>
      <c r="WZ198" s="8">
        <v>0</v>
      </c>
      <c r="XA198" s="8">
        <v>0</v>
      </c>
      <c r="XB198" s="8">
        <v>0</v>
      </c>
      <c r="XC198" s="8">
        <v>126</v>
      </c>
      <c r="XD198" s="8">
        <v>122</v>
      </c>
      <c r="XE198" s="8">
        <v>136</v>
      </c>
      <c r="XF198" s="8">
        <v>156</v>
      </c>
      <c r="XG198" s="8">
        <v>179</v>
      </c>
      <c r="XH198" s="8">
        <v>63</v>
      </c>
      <c r="XI198" s="8">
        <v>149</v>
      </c>
      <c r="XJ198" s="8">
        <v>97</v>
      </c>
      <c r="XK198" s="8">
        <v>116</v>
      </c>
      <c r="XL198" s="8">
        <v>99</v>
      </c>
      <c r="XM198" s="8">
        <v>68</v>
      </c>
      <c r="XN198" s="8">
        <v>39</v>
      </c>
      <c r="XO198" s="8">
        <v>7</v>
      </c>
      <c r="XP198" s="8">
        <v>6</v>
      </c>
      <c r="XQ198" s="8">
        <v>6</v>
      </c>
      <c r="XR198" s="8">
        <v>173</v>
      </c>
      <c r="XS198" s="8">
        <v>180</v>
      </c>
      <c r="XT198" s="8">
        <v>126</v>
      </c>
      <c r="XU198" s="8">
        <v>147</v>
      </c>
      <c r="XV198" s="8">
        <v>215</v>
      </c>
      <c r="XW198" s="8">
        <v>14231</v>
      </c>
      <c r="XX198" s="8">
        <v>15827</v>
      </c>
      <c r="XY198" s="8">
        <v>19525</v>
      </c>
      <c r="XZ198" s="8">
        <v>20893</v>
      </c>
      <c r="YA198" s="8" t="s">
        <v>150</v>
      </c>
      <c r="YB198" s="8">
        <v>522</v>
      </c>
      <c r="YC198" s="8">
        <v>2</v>
      </c>
      <c r="YD198" s="8">
        <v>674</v>
      </c>
      <c r="YE198" s="8">
        <v>1041</v>
      </c>
      <c r="YF198" s="8">
        <v>661</v>
      </c>
      <c r="YG198" s="8">
        <v>1734</v>
      </c>
      <c r="YH198" s="8">
        <v>1650</v>
      </c>
      <c r="YI198" s="8">
        <v>1599</v>
      </c>
      <c r="YJ198" s="8">
        <v>1531</v>
      </c>
      <c r="YK198" s="8">
        <v>1623</v>
      </c>
      <c r="YL198" s="8">
        <v>15</v>
      </c>
      <c r="YM198" s="8">
        <v>17</v>
      </c>
      <c r="YN198" s="8">
        <v>65</v>
      </c>
      <c r="YO198" s="8">
        <v>72</v>
      </c>
      <c r="YP198" s="8">
        <v>80</v>
      </c>
      <c r="YQ198" s="8">
        <v>5213</v>
      </c>
      <c r="YR198" s="8">
        <v>6185</v>
      </c>
      <c r="YS198" s="8">
        <v>5856</v>
      </c>
      <c r="YT198" s="8">
        <v>4357</v>
      </c>
      <c r="YU198" s="8">
        <v>3836</v>
      </c>
      <c r="YV198" s="8">
        <v>11597</v>
      </c>
      <c r="YW198" s="8">
        <v>9996</v>
      </c>
      <c r="YX198" s="8">
        <v>9289</v>
      </c>
      <c r="YY198" s="8">
        <v>9543</v>
      </c>
      <c r="YZ198" s="8">
        <v>10710</v>
      </c>
      <c r="ZA198" s="8">
        <v>3744</v>
      </c>
      <c r="ZB198" s="8">
        <v>2829</v>
      </c>
      <c r="ZC198" s="8">
        <v>2408</v>
      </c>
      <c r="ZD198" s="8">
        <v>2715</v>
      </c>
      <c r="ZE198" s="8">
        <v>2029</v>
      </c>
    </row>
    <row r="199" spans="2:681" x14ac:dyDescent="0.2">
      <c r="B199" s="7">
        <v>323</v>
      </c>
      <c r="C199" s="7">
        <v>194</v>
      </c>
      <c r="D199" s="7" t="s">
        <v>725</v>
      </c>
      <c r="E199" s="7">
        <v>202930</v>
      </c>
      <c r="G199" s="200">
        <v>75634</v>
      </c>
      <c r="H199" s="200">
        <v>70447</v>
      </c>
      <c r="I199" s="200">
        <v>85052</v>
      </c>
      <c r="J199" s="200">
        <v>82648</v>
      </c>
      <c r="K199" s="200">
        <v>90268</v>
      </c>
      <c r="L199" s="8">
        <v>125932</v>
      </c>
      <c r="M199" s="8">
        <v>139067</v>
      </c>
      <c r="N199" s="8">
        <v>139202</v>
      </c>
      <c r="O199" s="8">
        <v>140289</v>
      </c>
      <c r="P199" s="8">
        <v>130266</v>
      </c>
      <c r="Q199" s="8">
        <v>418385</v>
      </c>
      <c r="R199" s="8">
        <v>360186</v>
      </c>
      <c r="S199" s="8">
        <v>330769</v>
      </c>
      <c r="T199" s="8">
        <v>279304</v>
      </c>
      <c r="U199" s="8">
        <v>292241</v>
      </c>
      <c r="V199" s="8">
        <v>4153</v>
      </c>
      <c r="W199" s="8">
        <v>4351</v>
      </c>
      <c r="X199" s="8">
        <v>4248</v>
      </c>
      <c r="Y199" s="8">
        <v>4066</v>
      </c>
      <c r="Z199" s="8">
        <v>4578</v>
      </c>
      <c r="AA199" s="8">
        <v>155345</v>
      </c>
      <c r="AB199" s="8">
        <v>144922</v>
      </c>
      <c r="AC199" s="8">
        <v>125467</v>
      </c>
      <c r="AD199" s="8">
        <v>139041</v>
      </c>
      <c r="AE199" s="8">
        <v>138375</v>
      </c>
      <c r="AF199" s="8">
        <v>90854</v>
      </c>
      <c r="AG199" s="8">
        <v>88921</v>
      </c>
      <c r="AH199" s="8">
        <v>81470</v>
      </c>
      <c r="AI199" s="8">
        <v>83169</v>
      </c>
      <c r="AJ199" s="8">
        <v>93296</v>
      </c>
      <c r="AK199" s="8">
        <v>171216</v>
      </c>
      <c r="AL199" s="8">
        <v>159185</v>
      </c>
      <c r="AM199" s="8">
        <v>196506</v>
      </c>
      <c r="AN199" s="8">
        <v>165173</v>
      </c>
      <c r="AO199" s="8">
        <v>111238</v>
      </c>
      <c r="AP199" s="8">
        <v>77061</v>
      </c>
      <c r="AQ199" s="8">
        <v>104860</v>
      </c>
      <c r="AR199" s="8">
        <v>96798</v>
      </c>
      <c r="AS199" s="8">
        <v>95549</v>
      </c>
      <c r="AT199" s="8">
        <v>91297</v>
      </c>
      <c r="AU199" s="8">
        <v>60338</v>
      </c>
      <c r="AV199" s="8">
        <v>83237</v>
      </c>
      <c r="AW199" s="8">
        <v>88191</v>
      </c>
      <c r="AX199" s="8">
        <v>93518</v>
      </c>
      <c r="AY199" s="8">
        <v>100525</v>
      </c>
      <c r="AZ199" s="8">
        <v>193448</v>
      </c>
      <c r="BA199" s="8">
        <v>198913</v>
      </c>
      <c r="BB199" s="8">
        <v>196447</v>
      </c>
      <c r="BC199" s="8">
        <v>210755</v>
      </c>
      <c r="BD199" s="8">
        <v>197122</v>
      </c>
      <c r="BE199" s="8" t="s">
        <v>150</v>
      </c>
      <c r="BF199" s="8" t="s">
        <v>150</v>
      </c>
      <c r="BG199" s="8" t="s">
        <v>150</v>
      </c>
      <c r="BH199" s="8" t="s">
        <v>150</v>
      </c>
      <c r="BI199" s="8" t="s">
        <v>150</v>
      </c>
      <c r="BJ199" s="8">
        <v>21213</v>
      </c>
      <c r="BK199" s="8">
        <v>25908</v>
      </c>
      <c r="BL199" s="8">
        <v>25259</v>
      </c>
      <c r="BM199" s="8">
        <v>23697</v>
      </c>
      <c r="BN199" s="8">
        <v>24615</v>
      </c>
      <c r="BO199" s="8">
        <v>27429</v>
      </c>
      <c r="BP199" s="8">
        <v>31693</v>
      </c>
      <c r="BQ199" s="8">
        <v>31150</v>
      </c>
      <c r="BR199" s="8">
        <v>32783</v>
      </c>
      <c r="BS199" s="8">
        <v>31583</v>
      </c>
      <c r="BT199" s="8">
        <v>69006</v>
      </c>
      <c r="BU199" s="8">
        <v>61197</v>
      </c>
      <c r="BV199" s="8">
        <v>62273</v>
      </c>
      <c r="BW199" s="8">
        <v>65234</v>
      </c>
      <c r="BX199" s="8">
        <v>65371</v>
      </c>
      <c r="BY199" s="8">
        <v>45305</v>
      </c>
      <c r="BZ199" s="8">
        <v>67897</v>
      </c>
      <c r="CA199" s="8">
        <v>57437</v>
      </c>
      <c r="CB199" s="8">
        <v>68044</v>
      </c>
      <c r="CC199" s="8">
        <v>53634</v>
      </c>
      <c r="CD199" s="8">
        <v>11513</v>
      </c>
      <c r="CE199" s="8">
        <v>13408</v>
      </c>
      <c r="CF199" s="8">
        <v>12890</v>
      </c>
      <c r="CG199" s="8">
        <v>14129</v>
      </c>
      <c r="CH199" s="8">
        <v>13941</v>
      </c>
      <c r="CI199" s="8">
        <v>50519</v>
      </c>
      <c r="CJ199" s="8">
        <v>52639</v>
      </c>
      <c r="CK199" s="8">
        <v>55335</v>
      </c>
      <c r="CL199" s="8">
        <v>74602</v>
      </c>
      <c r="CM199" s="8">
        <v>68273</v>
      </c>
      <c r="CN199" s="8">
        <v>435416</v>
      </c>
      <c r="CO199" s="8">
        <v>445427</v>
      </c>
      <c r="CP199" s="8">
        <v>387663</v>
      </c>
      <c r="CQ199" s="8">
        <v>390165</v>
      </c>
      <c r="CR199" s="8">
        <v>373707</v>
      </c>
      <c r="CS199" s="8">
        <v>668920</v>
      </c>
      <c r="CT199" s="8">
        <v>655215</v>
      </c>
      <c r="CU199" s="8">
        <v>646475</v>
      </c>
      <c r="CV199" s="8">
        <v>523130</v>
      </c>
      <c r="CW199" s="8">
        <v>555993</v>
      </c>
      <c r="CX199" s="8">
        <v>1202</v>
      </c>
      <c r="CY199" s="8">
        <v>1663</v>
      </c>
      <c r="CZ199" s="8">
        <v>1917</v>
      </c>
      <c r="DA199" s="8">
        <v>2166</v>
      </c>
      <c r="DB199" s="8">
        <v>2759</v>
      </c>
      <c r="DC199" s="8">
        <v>140716</v>
      </c>
      <c r="DD199" s="8">
        <v>110376</v>
      </c>
      <c r="DE199" s="8">
        <v>97589</v>
      </c>
      <c r="DF199" s="8">
        <v>68496</v>
      </c>
      <c r="DG199" s="8">
        <v>58088</v>
      </c>
      <c r="DH199" s="8" t="s">
        <v>150</v>
      </c>
      <c r="DI199" s="8" t="s">
        <v>150</v>
      </c>
      <c r="DJ199" s="8" t="s">
        <v>150</v>
      </c>
      <c r="DK199" s="8" t="s">
        <v>150</v>
      </c>
      <c r="DL199" s="8" t="s">
        <v>150</v>
      </c>
      <c r="DM199" s="8">
        <v>83282</v>
      </c>
      <c r="DN199" s="8">
        <v>106920</v>
      </c>
      <c r="DO199" s="8">
        <v>97469</v>
      </c>
      <c r="DP199" s="8">
        <v>96549</v>
      </c>
      <c r="DQ199" s="8">
        <v>95901</v>
      </c>
      <c r="DR199" s="8">
        <v>159808</v>
      </c>
      <c r="DS199" s="8">
        <v>146386</v>
      </c>
      <c r="DT199" s="8">
        <v>147091</v>
      </c>
      <c r="DU199" s="8">
        <v>143749</v>
      </c>
      <c r="DV199" s="8">
        <v>170698</v>
      </c>
      <c r="DW199" s="8">
        <v>362717</v>
      </c>
      <c r="DX199" s="8">
        <v>365593</v>
      </c>
      <c r="DY199" s="8">
        <v>338881</v>
      </c>
      <c r="DZ199" s="8">
        <v>345501</v>
      </c>
      <c r="EA199" s="8">
        <v>385611</v>
      </c>
      <c r="EB199" s="8">
        <v>411856</v>
      </c>
      <c r="EC199" s="8">
        <v>488083</v>
      </c>
      <c r="ED199" s="8">
        <v>385298</v>
      </c>
      <c r="EE199" s="8">
        <v>278748</v>
      </c>
      <c r="EF199" s="8">
        <v>424877</v>
      </c>
      <c r="EG199" s="8">
        <v>217231</v>
      </c>
      <c r="EH199" s="8">
        <v>386336</v>
      </c>
      <c r="EI199" s="8">
        <v>391638</v>
      </c>
      <c r="EJ199" s="8">
        <v>502778</v>
      </c>
      <c r="EK199" s="8">
        <v>409200</v>
      </c>
      <c r="EL199" s="8">
        <v>139346</v>
      </c>
      <c r="EM199" s="8">
        <v>147774</v>
      </c>
      <c r="EN199" s="8">
        <v>148165</v>
      </c>
      <c r="EO199" s="8">
        <v>134818</v>
      </c>
      <c r="EP199" s="8">
        <v>157120</v>
      </c>
      <c r="EQ199" s="8">
        <v>19479</v>
      </c>
      <c r="ER199" s="8">
        <v>20259</v>
      </c>
      <c r="ES199" s="8">
        <v>21918</v>
      </c>
      <c r="ET199" s="8">
        <v>23643</v>
      </c>
      <c r="EU199" s="8">
        <v>22877</v>
      </c>
      <c r="EV199" s="8">
        <v>54989</v>
      </c>
      <c r="EW199" s="8">
        <v>51803</v>
      </c>
      <c r="EX199" s="8">
        <v>61130</v>
      </c>
      <c r="EY199" s="8">
        <v>52145</v>
      </c>
      <c r="EZ199" s="8">
        <v>58803</v>
      </c>
      <c r="FA199" s="8">
        <v>313696</v>
      </c>
      <c r="FB199" s="8">
        <v>382754</v>
      </c>
      <c r="FC199" s="8">
        <v>319409</v>
      </c>
      <c r="FD199" s="8">
        <v>272919</v>
      </c>
      <c r="FE199" s="8">
        <v>358641</v>
      </c>
      <c r="FF199" s="8">
        <v>102524</v>
      </c>
      <c r="FG199" s="8">
        <v>105989</v>
      </c>
      <c r="FH199" s="8">
        <v>115279</v>
      </c>
      <c r="FI199" s="8">
        <v>112786</v>
      </c>
      <c r="FJ199" s="8">
        <v>117590</v>
      </c>
      <c r="FK199" s="8">
        <v>110931</v>
      </c>
      <c r="FL199" s="8">
        <v>115411</v>
      </c>
      <c r="FM199" s="8">
        <v>115701</v>
      </c>
      <c r="FN199" s="8">
        <v>98920</v>
      </c>
      <c r="FO199" s="8">
        <v>100505</v>
      </c>
      <c r="FP199" s="8">
        <v>52571</v>
      </c>
      <c r="FQ199" s="8">
        <v>53633</v>
      </c>
      <c r="FR199" s="8">
        <v>58229</v>
      </c>
      <c r="FS199" s="8">
        <v>59347</v>
      </c>
      <c r="FT199" s="8">
        <v>65179</v>
      </c>
      <c r="FU199" s="8">
        <v>184596</v>
      </c>
      <c r="FV199" s="8">
        <v>175805</v>
      </c>
      <c r="FW199" s="8">
        <v>199780</v>
      </c>
      <c r="FX199" s="8">
        <v>192690</v>
      </c>
      <c r="FY199" s="8">
        <v>209591</v>
      </c>
      <c r="FZ199" s="8">
        <v>280498</v>
      </c>
      <c r="GA199" s="8">
        <v>263701</v>
      </c>
      <c r="GB199" s="8">
        <v>301789</v>
      </c>
      <c r="GC199" s="8">
        <v>305768</v>
      </c>
      <c r="GD199" s="8">
        <v>327008</v>
      </c>
      <c r="GE199" s="8">
        <v>76800</v>
      </c>
      <c r="GF199" s="8">
        <v>81743</v>
      </c>
      <c r="GG199" s="8">
        <v>93297</v>
      </c>
      <c r="GH199" s="8">
        <v>106032</v>
      </c>
      <c r="GI199" s="8">
        <v>109837</v>
      </c>
      <c r="GJ199" s="8">
        <v>36599</v>
      </c>
      <c r="GK199" s="8">
        <v>41417</v>
      </c>
      <c r="GL199" s="8">
        <v>36485</v>
      </c>
      <c r="GM199" s="8">
        <v>40888</v>
      </c>
      <c r="GN199" s="8">
        <v>46076</v>
      </c>
      <c r="GO199" s="8">
        <v>94097</v>
      </c>
      <c r="GP199" s="8">
        <v>108037</v>
      </c>
      <c r="GQ199" s="8">
        <v>96804</v>
      </c>
      <c r="GR199" s="8">
        <v>99655</v>
      </c>
      <c r="GS199" s="8">
        <v>92162</v>
      </c>
      <c r="GT199" s="8">
        <v>147596</v>
      </c>
      <c r="GU199" s="8">
        <v>150176</v>
      </c>
      <c r="GV199" s="8">
        <v>120878</v>
      </c>
      <c r="GW199" s="8">
        <v>126287</v>
      </c>
      <c r="GX199" s="8">
        <v>138570</v>
      </c>
      <c r="GY199" s="8">
        <v>81375</v>
      </c>
      <c r="GZ199" s="8">
        <v>89831</v>
      </c>
      <c r="HA199" s="8">
        <v>92028</v>
      </c>
      <c r="HB199" s="8">
        <v>77342</v>
      </c>
      <c r="HC199" s="8">
        <v>76447</v>
      </c>
      <c r="HD199" s="8">
        <v>5852</v>
      </c>
      <c r="HE199" s="8">
        <v>6104</v>
      </c>
      <c r="HF199" s="8">
        <v>6467</v>
      </c>
      <c r="HG199" s="8">
        <v>5672</v>
      </c>
      <c r="HH199" s="8">
        <v>5100</v>
      </c>
      <c r="HI199" s="8">
        <v>430377</v>
      </c>
      <c r="HJ199" s="8">
        <v>321621</v>
      </c>
      <c r="HK199" s="8">
        <v>303650</v>
      </c>
      <c r="HL199" s="8">
        <v>279427</v>
      </c>
      <c r="HM199" s="8">
        <v>349730</v>
      </c>
      <c r="HN199" s="8">
        <v>5964</v>
      </c>
      <c r="HO199" s="8" t="s">
        <v>150</v>
      </c>
      <c r="HP199" s="8" t="s">
        <v>150</v>
      </c>
      <c r="HQ199" s="8" t="s">
        <v>150</v>
      </c>
      <c r="HR199" s="8" t="s">
        <v>150</v>
      </c>
      <c r="HS199" s="8">
        <v>397378</v>
      </c>
      <c r="HT199" s="8">
        <v>335056</v>
      </c>
      <c r="HU199" s="8">
        <v>285892</v>
      </c>
      <c r="HV199" s="8">
        <v>435203</v>
      </c>
      <c r="HW199" s="8">
        <v>445071</v>
      </c>
      <c r="HX199" s="8">
        <v>6694</v>
      </c>
      <c r="HY199" s="8">
        <v>7631</v>
      </c>
      <c r="HZ199" s="8">
        <v>7912</v>
      </c>
      <c r="IA199" s="8">
        <v>4204</v>
      </c>
      <c r="IB199" s="8" t="s">
        <v>150</v>
      </c>
      <c r="IC199" s="8">
        <v>33392</v>
      </c>
      <c r="ID199" s="8">
        <v>31671</v>
      </c>
      <c r="IE199" s="8">
        <v>29984</v>
      </c>
      <c r="IF199" s="8">
        <v>33895</v>
      </c>
      <c r="IG199" s="8">
        <v>34405</v>
      </c>
      <c r="IH199" s="8">
        <v>91773</v>
      </c>
      <c r="II199" s="8">
        <v>102432</v>
      </c>
      <c r="IJ199" s="8">
        <v>109984</v>
      </c>
      <c r="IK199" s="8">
        <v>56048</v>
      </c>
      <c r="IL199" s="8">
        <v>51492</v>
      </c>
      <c r="IM199" s="8">
        <v>20097</v>
      </c>
      <c r="IN199" s="8">
        <v>21993</v>
      </c>
      <c r="IO199" s="8" t="s">
        <v>150</v>
      </c>
      <c r="IP199" s="8" t="s">
        <v>150</v>
      </c>
      <c r="IQ199" s="8" t="s">
        <v>150</v>
      </c>
      <c r="IR199" s="8">
        <v>105836</v>
      </c>
      <c r="IS199" s="8">
        <v>137867</v>
      </c>
      <c r="IT199" s="8" t="s">
        <v>150</v>
      </c>
      <c r="IU199" s="8" t="s">
        <v>150</v>
      </c>
      <c r="IV199" s="8" t="s">
        <v>150</v>
      </c>
      <c r="IW199" s="8">
        <v>135953</v>
      </c>
      <c r="IX199" s="8">
        <v>152317</v>
      </c>
      <c r="IY199" s="8">
        <v>150638</v>
      </c>
      <c r="IZ199" s="8">
        <v>146462</v>
      </c>
      <c r="JA199" s="8">
        <v>154226</v>
      </c>
      <c r="JB199" s="8">
        <v>98745</v>
      </c>
      <c r="JC199" s="8">
        <v>84222</v>
      </c>
      <c r="JD199" s="8">
        <v>92108</v>
      </c>
      <c r="JE199" s="8">
        <v>87398</v>
      </c>
      <c r="JF199" s="8">
        <v>100669</v>
      </c>
      <c r="JG199" s="8">
        <v>116971</v>
      </c>
      <c r="JH199" s="8">
        <v>114536</v>
      </c>
      <c r="JI199" s="8">
        <v>126052</v>
      </c>
      <c r="JJ199" s="8">
        <v>112722</v>
      </c>
      <c r="JK199" s="8">
        <v>112791</v>
      </c>
      <c r="JL199" s="8">
        <v>109931</v>
      </c>
      <c r="JM199" s="8">
        <v>56129</v>
      </c>
      <c r="JN199" s="8">
        <v>128852</v>
      </c>
      <c r="JO199" s="8">
        <v>107418</v>
      </c>
      <c r="JP199" s="8">
        <v>-63441</v>
      </c>
      <c r="JQ199" s="8">
        <v>22244</v>
      </c>
      <c r="JR199" s="8">
        <v>18653</v>
      </c>
      <c r="JS199" s="8">
        <v>18241</v>
      </c>
      <c r="JT199" s="8">
        <v>19578</v>
      </c>
      <c r="JU199" s="8">
        <v>20227</v>
      </c>
      <c r="JV199" s="8">
        <v>107980</v>
      </c>
      <c r="JW199" s="8">
        <v>108551</v>
      </c>
      <c r="JX199" s="8">
        <v>106736</v>
      </c>
      <c r="JY199" s="8">
        <v>104237</v>
      </c>
      <c r="JZ199" s="8">
        <v>101775</v>
      </c>
      <c r="KA199" s="8">
        <v>2186</v>
      </c>
      <c r="KB199" s="8">
        <v>1529</v>
      </c>
      <c r="KC199" s="8">
        <v>1335</v>
      </c>
      <c r="KD199" s="8">
        <v>1596</v>
      </c>
      <c r="KE199" s="8">
        <v>1800</v>
      </c>
      <c r="KF199" s="8">
        <v>10525</v>
      </c>
      <c r="KG199" s="8">
        <v>11410</v>
      </c>
      <c r="KH199" s="8">
        <v>12840</v>
      </c>
      <c r="KI199" s="8">
        <v>14038</v>
      </c>
      <c r="KJ199" s="8" t="s">
        <v>150</v>
      </c>
      <c r="KK199" s="8">
        <v>6694</v>
      </c>
      <c r="KL199" s="8">
        <v>7069</v>
      </c>
      <c r="KM199" s="8">
        <v>3648</v>
      </c>
      <c r="KN199" s="8">
        <v>4229</v>
      </c>
      <c r="KO199" s="8" t="s">
        <v>150</v>
      </c>
      <c r="KP199" s="8">
        <v>2745</v>
      </c>
      <c r="KQ199" s="8">
        <v>2850</v>
      </c>
      <c r="KR199" s="8">
        <v>2836</v>
      </c>
      <c r="KS199" s="8">
        <v>3265</v>
      </c>
      <c r="KT199" s="8">
        <v>3475</v>
      </c>
      <c r="KU199" s="8">
        <v>75638</v>
      </c>
      <c r="KV199" s="8">
        <v>75919</v>
      </c>
      <c r="KW199" s="8">
        <v>75857</v>
      </c>
      <c r="KX199" s="8">
        <v>72239</v>
      </c>
      <c r="KY199" s="8">
        <v>77110</v>
      </c>
      <c r="KZ199" s="8">
        <v>33478</v>
      </c>
      <c r="LA199" s="8">
        <v>32689</v>
      </c>
      <c r="LB199" s="8">
        <v>37173</v>
      </c>
      <c r="LC199" s="8">
        <v>34351</v>
      </c>
      <c r="LD199" s="8">
        <v>37138</v>
      </c>
      <c r="LE199" s="8">
        <v>288529</v>
      </c>
      <c r="LF199" s="8">
        <v>273478</v>
      </c>
      <c r="LG199" s="8">
        <v>258731</v>
      </c>
      <c r="LH199" s="8">
        <v>288085</v>
      </c>
      <c r="LI199" s="8">
        <v>314876</v>
      </c>
      <c r="LJ199" s="8">
        <v>17962</v>
      </c>
      <c r="LK199" s="8">
        <v>20216</v>
      </c>
      <c r="LL199" s="8" t="s">
        <v>150</v>
      </c>
      <c r="LM199" s="8" t="s">
        <v>150</v>
      </c>
      <c r="LN199" s="8" t="s">
        <v>150</v>
      </c>
      <c r="LO199" s="8">
        <v>26086</v>
      </c>
      <c r="LP199" s="8">
        <v>26831</v>
      </c>
      <c r="LQ199" s="8">
        <v>29292</v>
      </c>
      <c r="LR199" s="8">
        <v>25252</v>
      </c>
      <c r="LS199" s="8">
        <v>29719</v>
      </c>
      <c r="LT199" s="8">
        <v>47153</v>
      </c>
      <c r="LU199" s="8">
        <v>36936</v>
      </c>
      <c r="LV199" s="8">
        <v>65813</v>
      </c>
      <c r="LW199" s="8">
        <v>59152</v>
      </c>
      <c r="LX199" s="8">
        <v>-20366</v>
      </c>
      <c r="LY199" s="8">
        <v>58301</v>
      </c>
      <c r="LZ199" s="8">
        <v>48491</v>
      </c>
      <c r="MA199" s="8">
        <v>58163</v>
      </c>
      <c r="MB199" s="8">
        <v>34636</v>
      </c>
      <c r="MC199" s="8">
        <v>41037</v>
      </c>
      <c r="MD199" s="8">
        <v>76164</v>
      </c>
      <c r="ME199" s="8">
        <v>54955</v>
      </c>
      <c r="MF199" s="8">
        <v>48502</v>
      </c>
      <c r="MG199" s="8">
        <v>54501</v>
      </c>
      <c r="MH199" s="8">
        <v>50742</v>
      </c>
      <c r="MI199" s="8">
        <v>86154</v>
      </c>
      <c r="MJ199" s="8">
        <v>78164</v>
      </c>
      <c r="MK199" s="8">
        <v>67409</v>
      </c>
      <c r="ML199" s="8">
        <v>62051</v>
      </c>
      <c r="MM199" s="8">
        <v>63189</v>
      </c>
      <c r="MN199" s="8">
        <v>84674</v>
      </c>
      <c r="MO199" s="8">
        <v>73946</v>
      </c>
      <c r="MP199" s="8">
        <v>42578</v>
      </c>
      <c r="MQ199" s="8">
        <v>68552</v>
      </c>
      <c r="MR199" s="8">
        <v>426</v>
      </c>
      <c r="MS199" s="8">
        <v>2650</v>
      </c>
      <c r="MT199" s="8">
        <v>2518</v>
      </c>
      <c r="MU199" s="8">
        <v>2559</v>
      </c>
      <c r="MV199" s="8">
        <v>2269</v>
      </c>
      <c r="MW199" s="8">
        <v>2485</v>
      </c>
      <c r="MX199" s="8">
        <v>3376</v>
      </c>
      <c r="MY199" s="8">
        <v>2918</v>
      </c>
      <c r="MZ199" s="8" t="s">
        <v>150</v>
      </c>
      <c r="NA199" s="8" t="s">
        <v>150</v>
      </c>
      <c r="NB199" s="8" t="s">
        <v>150</v>
      </c>
      <c r="NC199" s="8">
        <v>118405</v>
      </c>
      <c r="ND199" s="8">
        <v>124035</v>
      </c>
      <c r="NE199" s="8">
        <v>125996</v>
      </c>
      <c r="NF199" s="8">
        <v>136515</v>
      </c>
      <c r="NG199" s="8">
        <v>141223</v>
      </c>
      <c r="NH199" s="8">
        <v>101411</v>
      </c>
      <c r="NI199" s="8">
        <v>99253</v>
      </c>
      <c r="NJ199" s="8">
        <v>90373</v>
      </c>
      <c r="NK199" s="8">
        <v>88197</v>
      </c>
      <c r="NL199" s="8">
        <v>84771</v>
      </c>
      <c r="NM199" s="8">
        <v>87872</v>
      </c>
      <c r="NN199" s="8">
        <v>129271</v>
      </c>
      <c r="NO199" s="8">
        <v>112603</v>
      </c>
      <c r="NP199" s="8">
        <v>129929</v>
      </c>
      <c r="NQ199" s="8">
        <v>125350</v>
      </c>
      <c r="NR199" s="8">
        <v>367947</v>
      </c>
      <c r="NS199" s="8">
        <v>325578</v>
      </c>
      <c r="NT199" s="8">
        <v>296080</v>
      </c>
      <c r="NU199" s="8">
        <v>302972</v>
      </c>
      <c r="NV199" s="8">
        <v>324883</v>
      </c>
      <c r="NW199" s="8">
        <v>587</v>
      </c>
      <c r="NX199" s="8">
        <v>580</v>
      </c>
      <c r="NY199" s="8">
        <v>534</v>
      </c>
      <c r="NZ199" s="8">
        <v>578</v>
      </c>
      <c r="OA199" s="8">
        <v>655</v>
      </c>
      <c r="OB199" s="8">
        <v>216458</v>
      </c>
      <c r="OC199" s="8">
        <v>177143</v>
      </c>
      <c r="OD199" s="8">
        <v>192882</v>
      </c>
      <c r="OE199" s="8">
        <v>196504</v>
      </c>
      <c r="OF199" s="8">
        <v>174341</v>
      </c>
      <c r="OG199" s="8">
        <v>268770</v>
      </c>
      <c r="OH199" s="8">
        <v>278579</v>
      </c>
      <c r="OI199" s="8">
        <v>264480</v>
      </c>
      <c r="OJ199" s="8">
        <v>277582</v>
      </c>
      <c r="OK199" s="8">
        <v>262244</v>
      </c>
      <c r="OL199" s="8">
        <v>43913</v>
      </c>
      <c r="OM199" s="8">
        <v>44338</v>
      </c>
      <c r="ON199" s="8">
        <v>44184</v>
      </c>
      <c r="OO199" s="8">
        <v>47182</v>
      </c>
      <c r="OP199" s="8">
        <v>44642</v>
      </c>
      <c r="OQ199" s="8">
        <v>79397</v>
      </c>
      <c r="OR199" s="8">
        <v>79027</v>
      </c>
      <c r="OS199" s="8">
        <v>103823</v>
      </c>
      <c r="OT199" s="8">
        <v>89454</v>
      </c>
      <c r="OU199" s="8">
        <v>106341</v>
      </c>
      <c r="OV199" s="8">
        <v>1465</v>
      </c>
      <c r="OW199" s="8">
        <v>1608</v>
      </c>
      <c r="OX199" s="8">
        <v>1620</v>
      </c>
      <c r="OY199" s="8">
        <v>1426</v>
      </c>
      <c r="OZ199" s="8">
        <v>1635</v>
      </c>
      <c r="PA199" s="8">
        <v>142167</v>
      </c>
      <c r="PB199" s="8">
        <v>142585</v>
      </c>
      <c r="PC199" s="8">
        <v>137002</v>
      </c>
      <c r="PD199" s="8">
        <v>158027</v>
      </c>
      <c r="PE199" s="8">
        <v>177062</v>
      </c>
      <c r="PF199" s="8">
        <v>73385</v>
      </c>
      <c r="PG199" s="8">
        <v>98947</v>
      </c>
      <c r="PH199" s="8">
        <v>111378</v>
      </c>
      <c r="PI199" s="8">
        <v>67235</v>
      </c>
      <c r="PJ199" s="8">
        <v>-15586</v>
      </c>
      <c r="PK199" s="8">
        <v>65072</v>
      </c>
      <c r="PL199" s="8">
        <v>61965</v>
      </c>
      <c r="PM199" s="8">
        <v>60143</v>
      </c>
      <c r="PN199" s="8">
        <v>60772</v>
      </c>
      <c r="PO199" s="8">
        <v>66666</v>
      </c>
      <c r="PP199" s="8">
        <v>134064</v>
      </c>
      <c r="PQ199" s="8">
        <v>129964</v>
      </c>
      <c r="PR199" s="8">
        <v>124378</v>
      </c>
      <c r="PS199" s="8">
        <v>133969</v>
      </c>
      <c r="PT199" s="8">
        <v>120056</v>
      </c>
      <c r="PU199" s="8">
        <v>62147</v>
      </c>
      <c r="PV199" s="8">
        <v>65415</v>
      </c>
      <c r="PW199" s="8">
        <v>60924</v>
      </c>
      <c r="PX199" s="8">
        <v>63371</v>
      </c>
      <c r="PY199" s="8">
        <v>64788</v>
      </c>
      <c r="PZ199" s="8">
        <v>44072</v>
      </c>
      <c r="QA199" s="8">
        <v>45954</v>
      </c>
      <c r="QB199" s="8">
        <v>44067</v>
      </c>
      <c r="QC199" s="8">
        <v>45697</v>
      </c>
      <c r="QD199" s="8">
        <v>48263</v>
      </c>
      <c r="QE199" s="8">
        <v>1170047</v>
      </c>
      <c r="QF199" s="8">
        <v>13033671</v>
      </c>
      <c r="QG199" s="8">
        <v>12792390</v>
      </c>
      <c r="QH199" s="8">
        <v>2485062</v>
      </c>
      <c r="QI199" s="8">
        <v>2969618</v>
      </c>
      <c r="QJ199" s="8">
        <v>120473</v>
      </c>
      <c r="QK199" s="8">
        <v>111837</v>
      </c>
      <c r="QL199" s="8">
        <v>98686</v>
      </c>
      <c r="QM199" s="8">
        <v>266821</v>
      </c>
      <c r="QN199" s="8">
        <v>147588</v>
      </c>
      <c r="QO199" s="8">
        <v>187263</v>
      </c>
      <c r="QP199" s="8">
        <v>189914</v>
      </c>
      <c r="QQ199" s="8">
        <v>164393</v>
      </c>
      <c r="QR199" s="8">
        <v>179123</v>
      </c>
      <c r="QS199" s="8">
        <v>165930</v>
      </c>
      <c r="QT199" s="8">
        <v>47999</v>
      </c>
      <c r="QU199" s="8">
        <v>39419</v>
      </c>
      <c r="QV199" s="8">
        <v>73000</v>
      </c>
      <c r="QW199" s="8">
        <v>55495</v>
      </c>
      <c r="QX199" s="8">
        <v>-42847</v>
      </c>
      <c r="QY199" s="8">
        <v>15276</v>
      </c>
      <c r="QZ199" s="8">
        <v>21365</v>
      </c>
      <c r="RA199" s="8">
        <v>23172</v>
      </c>
      <c r="RB199" s="8">
        <v>10487</v>
      </c>
      <c r="RC199" s="8">
        <v>-2970</v>
      </c>
      <c r="RD199" s="8">
        <v>1414</v>
      </c>
      <c r="RE199" s="8" t="s">
        <v>150</v>
      </c>
      <c r="RF199" s="8" t="s">
        <v>150</v>
      </c>
      <c r="RG199" s="8" t="s">
        <v>150</v>
      </c>
      <c r="RH199" s="8" t="s">
        <v>150</v>
      </c>
      <c r="RI199" s="8">
        <v>625</v>
      </c>
      <c r="RJ199" s="8">
        <v>675</v>
      </c>
      <c r="RK199" s="8">
        <v>419</v>
      </c>
      <c r="RL199" s="8">
        <v>614</v>
      </c>
      <c r="RM199" s="8" t="s">
        <v>150</v>
      </c>
      <c r="RN199" s="8">
        <v>188227</v>
      </c>
      <c r="RO199" s="8">
        <v>187524</v>
      </c>
      <c r="RP199" s="8">
        <v>206954</v>
      </c>
      <c r="RQ199" s="8">
        <v>201910</v>
      </c>
      <c r="RR199" s="8">
        <v>238814</v>
      </c>
      <c r="RS199" s="8">
        <v>156108</v>
      </c>
      <c r="RT199" s="8">
        <v>186247</v>
      </c>
      <c r="RU199" s="8">
        <v>179964</v>
      </c>
      <c r="RV199" s="8">
        <v>175072</v>
      </c>
      <c r="RW199" s="8">
        <v>158125</v>
      </c>
      <c r="RX199" s="8">
        <v>169946</v>
      </c>
      <c r="RY199" s="8">
        <v>149589</v>
      </c>
      <c r="RZ199" s="8">
        <v>151457</v>
      </c>
      <c r="SA199" s="8">
        <v>147702</v>
      </c>
      <c r="SB199" s="8">
        <v>150939</v>
      </c>
      <c r="SC199" s="8">
        <v>176635</v>
      </c>
      <c r="SD199" s="8">
        <v>172986</v>
      </c>
      <c r="SE199" s="8">
        <v>171053</v>
      </c>
      <c r="SF199" s="8">
        <v>165119</v>
      </c>
      <c r="SG199" s="8">
        <v>160864</v>
      </c>
      <c r="SH199" s="8">
        <v>86904</v>
      </c>
      <c r="SI199" s="8">
        <v>72094</v>
      </c>
      <c r="SJ199" s="8">
        <v>76363</v>
      </c>
      <c r="SK199" s="8">
        <v>73991</v>
      </c>
      <c r="SL199" s="8">
        <v>81422</v>
      </c>
      <c r="SM199" s="8">
        <v>150436</v>
      </c>
      <c r="SN199" s="8">
        <v>154365</v>
      </c>
      <c r="SO199" s="8">
        <v>152813</v>
      </c>
      <c r="SP199" s="8">
        <v>159898</v>
      </c>
      <c r="SQ199" s="8">
        <v>171935</v>
      </c>
      <c r="SR199" s="8">
        <v>47270</v>
      </c>
      <c r="SS199" s="8">
        <v>42786</v>
      </c>
      <c r="ST199" s="8">
        <v>40229</v>
      </c>
      <c r="SU199" s="8">
        <v>44342</v>
      </c>
      <c r="SV199" s="8">
        <v>45907</v>
      </c>
      <c r="SW199" s="8">
        <v>201932</v>
      </c>
      <c r="SX199" s="8">
        <v>158680</v>
      </c>
      <c r="SY199" s="8">
        <v>102686</v>
      </c>
      <c r="SZ199" s="8">
        <v>71772</v>
      </c>
      <c r="TA199" s="8">
        <v>42600</v>
      </c>
      <c r="TB199" s="8">
        <v>112045</v>
      </c>
      <c r="TC199" s="8">
        <v>106754</v>
      </c>
      <c r="TD199" s="8">
        <v>113443</v>
      </c>
      <c r="TE199" s="8">
        <v>115188</v>
      </c>
      <c r="TF199" s="8">
        <v>133124</v>
      </c>
      <c r="TG199" s="8">
        <v>39642</v>
      </c>
      <c r="TH199" s="8">
        <v>49776</v>
      </c>
      <c r="TI199" s="8">
        <v>44958</v>
      </c>
      <c r="TJ199" s="8">
        <v>35637</v>
      </c>
      <c r="TK199" s="8">
        <v>26188</v>
      </c>
      <c r="TL199" s="8">
        <v>20077</v>
      </c>
      <c r="TM199" s="8">
        <v>21105</v>
      </c>
      <c r="TN199" s="8">
        <v>19403</v>
      </c>
      <c r="TO199" s="8">
        <v>21660</v>
      </c>
      <c r="TP199" s="8">
        <v>20158</v>
      </c>
      <c r="TQ199" s="8">
        <v>416491</v>
      </c>
      <c r="TR199" s="8">
        <v>468782</v>
      </c>
      <c r="TS199" s="8">
        <v>486011</v>
      </c>
      <c r="TT199" s="8">
        <v>585656</v>
      </c>
      <c r="TU199" s="8">
        <v>638583</v>
      </c>
      <c r="TV199" s="8">
        <v>43071</v>
      </c>
      <c r="TW199" s="8">
        <v>37396</v>
      </c>
      <c r="TX199" s="8">
        <v>46804</v>
      </c>
      <c r="TY199" s="8">
        <v>42954</v>
      </c>
      <c r="TZ199" s="8">
        <v>43945</v>
      </c>
      <c r="UA199" s="8">
        <v>961186</v>
      </c>
      <c r="UB199" s="8">
        <v>3816115</v>
      </c>
      <c r="UC199" s="8">
        <v>1649189</v>
      </c>
      <c r="UD199" s="8">
        <v>3141333</v>
      </c>
      <c r="UE199" s="8">
        <v>2707263</v>
      </c>
      <c r="UF199" s="8">
        <v>42576</v>
      </c>
      <c r="UG199" s="8">
        <v>39622</v>
      </c>
      <c r="UH199" s="8">
        <v>63971</v>
      </c>
      <c r="UI199" s="8">
        <v>46705</v>
      </c>
      <c r="UJ199" s="8">
        <v>41746</v>
      </c>
      <c r="UK199" s="8">
        <v>61327</v>
      </c>
      <c r="UL199" s="8">
        <v>61617</v>
      </c>
      <c r="UM199" s="8">
        <v>58939</v>
      </c>
      <c r="UN199" s="8">
        <v>55772</v>
      </c>
      <c r="UO199" s="8">
        <v>70329</v>
      </c>
      <c r="UP199" s="8">
        <v>105455</v>
      </c>
      <c r="UQ199" s="8">
        <v>109404</v>
      </c>
      <c r="UR199" s="8">
        <v>112560</v>
      </c>
      <c r="US199" s="8">
        <v>111587</v>
      </c>
      <c r="UT199" s="8">
        <v>106419</v>
      </c>
      <c r="UU199" s="8">
        <v>3084</v>
      </c>
      <c r="UV199" s="8">
        <v>3411</v>
      </c>
      <c r="UW199" s="8">
        <v>3071</v>
      </c>
      <c r="UX199" s="8">
        <v>2725</v>
      </c>
      <c r="UY199" s="8">
        <v>3291</v>
      </c>
      <c r="UZ199" s="8">
        <v>114995</v>
      </c>
      <c r="VA199" s="8">
        <v>223331</v>
      </c>
      <c r="VB199" s="8">
        <v>119993</v>
      </c>
      <c r="VC199" s="8">
        <v>159898</v>
      </c>
      <c r="VD199" s="8">
        <v>132383</v>
      </c>
      <c r="VE199" s="8">
        <v>57572</v>
      </c>
      <c r="VF199" s="8">
        <v>41176</v>
      </c>
      <c r="VG199" s="8">
        <v>90080</v>
      </c>
      <c r="VH199" s="8">
        <v>70817</v>
      </c>
      <c r="VI199" s="8">
        <v>-3025</v>
      </c>
      <c r="VJ199" s="8">
        <v>182851</v>
      </c>
      <c r="VK199" s="8">
        <v>175921</v>
      </c>
      <c r="VL199" s="8">
        <v>193507</v>
      </c>
      <c r="VM199" s="8">
        <v>195012</v>
      </c>
      <c r="VN199" s="8">
        <v>217970</v>
      </c>
      <c r="VO199" s="8">
        <v>87618</v>
      </c>
      <c r="VP199" s="8">
        <v>68829</v>
      </c>
      <c r="VQ199" s="8">
        <v>61689</v>
      </c>
      <c r="VR199" s="8">
        <v>69490</v>
      </c>
      <c r="VS199" s="8">
        <v>62675</v>
      </c>
      <c r="VT199" s="8">
        <v>30677</v>
      </c>
      <c r="VU199" s="8">
        <v>36175</v>
      </c>
      <c r="VV199" s="8">
        <v>15456</v>
      </c>
      <c r="VW199" s="8">
        <v>28207</v>
      </c>
      <c r="VX199" s="8">
        <v>-2291</v>
      </c>
      <c r="VY199" s="8">
        <v>23975</v>
      </c>
      <c r="VZ199" s="8">
        <v>14988</v>
      </c>
      <c r="WA199" s="8">
        <v>35840</v>
      </c>
      <c r="WB199" s="8">
        <v>21231</v>
      </c>
      <c r="WC199" s="8">
        <v>-1032</v>
      </c>
      <c r="WD199" s="8">
        <v>25135</v>
      </c>
      <c r="WE199" s="8">
        <v>29051</v>
      </c>
      <c r="WF199" s="8">
        <v>27121</v>
      </c>
      <c r="WG199" s="8">
        <v>36559</v>
      </c>
      <c r="WH199" s="8">
        <v>19467</v>
      </c>
      <c r="WI199" s="8">
        <v>115084</v>
      </c>
      <c r="WJ199" s="8">
        <v>113767</v>
      </c>
      <c r="WK199" s="8">
        <v>118078</v>
      </c>
      <c r="WL199" s="8">
        <v>117913</v>
      </c>
      <c r="WM199" s="8">
        <v>125351</v>
      </c>
      <c r="WN199" s="8">
        <v>8514</v>
      </c>
      <c r="WO199" s="8">
        <v>9241</v>
      </c>
      <c r="WP199" s="8">
        <v>5883</v>
      </c>
      <c r="WQ199" s="8">
        <v>10474</v>
      </c>
      <c r="WR199" s="8">
        <v>9390</v>
      </c>
      <c r="WS199" s="8">
        <v>228798</v>
      </c>
      <c r="WT199" s="8">
        <v>230406</v>
      </c>
      <c r="WU199" s="8">
        <v>209503</v>
      </c>
      <c r="WV199" s="8">
        <v>200455</v>
      </c>
      <c r="WW199" s="8">
        <v>187945</v>
      </c>
      <c r="WX199" s="8">
        <v>9858</v>
      </c>
      <c r="WY199" s="8">
        <v>10526</v>
      </c>
      <c r="WZ199" s="8">
        <v>10624</v>
      </c>
      <c r="XA199" s="8">
        <v>9476</v>
      </c>
      <c r="XB199" s="8">
        <v>10415</v>
      </c>
      <c r="XC199" s="8">
        <v>10205</v>
      </c>
      <c r="XD199" s="8">
        <v>9965</v>
      </c>
      <c r="XE199" s="8">
        <v>10660</v>
      </c>
      <c r="XF199" s="8">
        <v>10396</v>
      </c>
      <c r="XG199" s="8">
        <v>9553</v>
      </c>
      <c r="XH199" s="8">
        <v>1653</v>
      </c>
      <c r="XI199" s="8">
        <v>2694</v>
      </c>
      <c r="XJ199" s="8">
        <v>3046</v>
      </c>
      <c r="XK199" s="8">
        <v>3345</v>
      </c>
      <c r="XL199" s="8">
        <v>3507</v>
      </c>
      <c r="XM199" s="8">
        <v>10795</v>
      </c>
      <c r="XN199" s="8">
        <v>10549</v>
      </c>
      <c r="XO199" s="8">
        <v>11421</v>
      </c>
      <c r="XP199" s="8">
        <v>11474</v>
      </c>
      <c r="XQ199" s="8">
        <v>10895</v>
      </c>
      <c r="XR199" s="8">
        <v>14686</v>
      </c>
      <c r="XS199" s="8">
        <v>15209</v>
      </c>
      <c r="XT199" s="8">
        <v>8755</v>
      </c>
      <c r="XU199" s="8">
        <v>12369</v>
      </c>
      <c r="XV199" s="8">
        <v>17372</v>
      </c>
      <c r="XW199" s="8">
        <v>333599</v>
      </c>
      <c r="XX199" s="8">
        <v>344854</v>
      </c>
      <c r="XY199" s="8">
        <v>529514</v>
      </c>
      <c r="XZ199" s="8">
        <v>312451</v>
      </c>
      <c r="YA199" s="8" t="s">
        <v>150</v>
      </c>
      <c r="YB199" s="8">
        <v>61666</v>
      </c>
      <c r="YC199" s="8">
        <v>65046</v>
      </c>
      <c r="YD199" s="8">
        <v>20033</v>
      </c>
      <c r="YE199" s="8">
        <v>65435</v>
      </c>
      <c r="YF199" s="8">
        <v>4462</v>
      </c>
      <c r="YG199" s="8">
        <v>91310</v>
      </c>
      <c r="YH199" s="8">
        <v>108055</v>
      </c>
      <c r="YI199" s="8">
        <v>85129</v>
      </c>
      <c r="YJ199" s="8">
        <v>70168</v>
      </c>
      <c r="YK199" s="8">
        <v>92723</v>
      </c>
      <c r="YL199" s="8">
        <v>7837</v>
      </c>
      <c r="YM199" s="8">
        <v>8754</v>
      </c>
      <c r="YN199" s="8">
        <v>7802</v>
      </c>
      <c r="YO199" s="8">
        <v>7694</v>
      </c>
      <c r="YP199" s="8">
        <v>8987</v>
      </c>
      <c r="YQ199" s="8">
        <v>129487</v>
      </c>
      <c r="YR199" s="8">
        <v>143497</v>
      </c>
      <c r="YS199" s="8">
        <v>118546</v>
      </c>
      <c r="YT199" s="8">
        <v>134293</v>
      </c>
      <c r="YU199" s="8">
        <v>109598</v>
      </c>
      <c r="YV199" s="8">
        <v>87798</v>
      </c>
      <c r="YW199" s="8">
        <v>89677</v>
      </c>
      <c r="YX199" s="8">
        <v>104260</v>
      </c>
      <c r="YY199" s="8">
        <v>93892</v>
      </c>
      <c r="YZ199" s="8">
        <v>94014</v>
      </c>
      <c r="ZA199" s="8">
        <v>76349</v>
      </c>
      <c r="ZB199" s="8">
        <v>65338</v>
      </c>
      <c r="ZC199" s="8">
        <v>15280</v>
      </c>
      <c r="ZD199" s="8">
        <v>50126</v>
      </c>
      <c r="ZE199" s="8">
        <v>44576</v>
      </c>
    </row>
    <row r="200" spans="2:681" x14ac:dyDescent="0.2">
      <c r="B200" s="189">
        <v>323</v>
      </c>
      <c r="C200" s="189">
        <v>195</v>
      </c>
      <c r="D200" s="189" t="s">
        <v>563</v>
      </c>
      <c r="E200" s="189"/>
      <c r="F200" s="189"/>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c r="BM200" s="78"/>
      <c r="BN200" s="78"/>
      <c r="BO200" s="78"/>
      <c r="BP200" s="78"/>
      <c r="BQ200" s="78"/>
      <c r="BR200" s="78"/>
      <c r="BS200" s="78"/>
      <c r="BT200" s="78"/>
      <c r="BU200" s="78"/>
      <c r="BV200" s="78"/>
      <c r="BW200" s="78"/>
      <c r="BX200" s="78"/>
      <c r="BY200" s="78"/>
      <c r="BZ200" s="78"/>
      <c r="CA200" s="78"/>
      <c r="CB200" s="78"/>
      <c r="CC200" s="78"/>
      <c r="CD200" s="78"/>
      <c r="CE200" s="78"/>
      <c r="CF200" s="78"/>
      <c r="CG200" s="78"/>
      <c r="CH200" s="78"/>
      <c r="CI200" s="78"/>
      <c r="CJ200" s="78"/>
      <c r="CK200" s="78"/>
      <c r="CL200" s="78"/>
      <c r="CM200" s="78"/>
      <c r="CN200" s="78"/>
      <c r="CO200" s="78"/>
      <c r="CP200" s="78"/>
      <c r="CQ200" s="78"/>
      <c r="CR200" s="78"/>
      <c r="CS200" s="78"/>
      <c r="CT200" s="78"/>
      <c r="CU200" s="78"/>
      <c r="CV200" s="78"/>
      <c r="CW200" s="78"/>
      <c r="CX200" s="78"/>
      <c r="CY200" s="78"/>
      <c r="CZ200" s="78"/>
      <c r="DA200" s="78"/>
      <c r="DB200" s="78"/>
      <c r="DC200" s="78"/>
      <c r="DD200" s="78"/>
      <c r="DE200" s="78"/>
      <c r="DF200" s="78"/>
      <c r="DG200" s="78"/>
      <c r="DH200" s="78"/>
      <c r="DI200" s="78"/>
      <c r="DJ200" s="78"/>
      <c r="DK200" s="78"/>
      <c r="DL200" s="78"/>
      <c r="DM200" s="78"/>
      <c r="DN200" s="78"/>
      <c r="DO200" s="78"/>
      <c r="DP200" s="78"/>
      <c r="DQ200" s="78"/>
      <c r="DR200" s="78"/>
      <c r="DS200" s="78"/>
      <c r="DT200" s="78"/>
      <c r="DU200" s="78"/>
      <c r="DV200" s="78"/>
      <c r="DW200" s="78"/>
      <c r="DX200" s="78"/>
      <c r="DY200" s="78"/>
      <c r="DZ200" s="78"/>
      <c r="EA200" s="78"/>
      <c r="EB200" s="78"/>
      <c r="EC200" s="78"/>
      <c r="ED200" s="78"/>
      <c r="EE200" s="78"/>
      <c r="EF200" s="78"/>
      <c r="EG200" s="78"/>
      <c r="EH200" s="78"/>
      <c r="EI200" s="78"/>
      <c r="EJ200" s="78"/>
      <c r="EK200" s="78"/>
      <c r="EL200" s="78"/>
      <c r="EM200" s="78"/>
      <c r="EN200" s="78"/>
      <c r="EO200" s="78"/>
      <c r="EP200" s="78"/>
      <c r="EQ200" s="78"/>
      <c r="ER200" s="78"/>
      <c r="ES200" s="78"/>
      <c r="ET200" s="78"/>
      <c r="EU200" s="78"/>
      <c r="EV200" s="78"/>
      <c r="EW200" s="78"/>
      <c r="EX200" s="78"/>
      <c r="EY200" s="78"/>
      <c r="EZ200" s="78"/>
      <c r="FA200" s="78"/>
      <c r="FB200" s="78"/>
      <c r="FC200" s="78"/>
      <c r="FD200" s="78"/>
      <c r="FE200" s="78"/>
      <c r="FF200" s="78"/>
      <c r="FG200" s="78"/>
      <c r="FH200" s="78"/>
      <c r="FI200" s="78"/>
      <c r="FJ200" s="78"/>
      <c r="FK200" s="78"/>
      <c r="FL200" s="78"/>
      <c r="FM200" s="78"/>
      <c r="FN200" s="78"/>
      <c r="FO200" s="78"/>
      <c r="FP200" s="78"/>
      <c r="FQ200" s="78"/>
      <c r="FR200" s="78"/>
      <c r="FS200" s="78"/>
      <c r="FT200" s="78"/>
      <c r="FU200" s="78"/>
      <c r="FV200" s="78"/>
      <c r="FW200" s="78"/>
      <c r="FX200" s="78"/>
      <c r="FY200" s="78"/>
      <c r="FZ200" s="78"/>
      <c r="GA200" s="78"/>
      <c r="GB200" s="78"/>
      <c r="GC200" s="78"/>
      <c r="GD200" s="78"/>
      <c r="GE200" s="78"/>
      <c r="GF200" s="78"/>
      <c r="GG200" s="78"/>
      <c r="GH200" s="78"/>
      <c r="GI200" s="78"/>
      <c r="GJ200" s="78"/>
      <c r="GK200" s="78"/>
      <c r="GL200" s="78"/>
      <c r="GM200" s="78"/>
      <c r="GN200" s="78"/>
      <c r="GO200" s="78"/>
      <c r="GP200" s="78"/>
      <c r="GQ200" s="78"/>
      <c r="GR200" s="78"/>
      <c r="GS200" s="78"/>
      <c r="GT200" s="78"/>
      <c r="GU200" s="78"/>
      <c r="GV200" s="78"/>
      <c r="GW200" s="78"/>
      <c r="GX200" s="78"/>
      <c r="GY200" s="78"/>
      <c r="GZ200" s="78"/>
      <c r="HA200" s="78"/>
      <c r="HB200" s="78"/>
      <c r="HC200" s="78"/>
      <c r="HD200" s="78"/>
      <c r="HE200" s="78"/>
      <c r="HF200" s="78"/>
      <c r="HG200" s="78"/>
      <c r="HH200" s="78"/>
      <c r="HI200" s="78"/>
      <c r="HJ200" s="78"/>
      <c r="HK200" s="78"/>
      <c r="HL200" s="78"/>
      <c r="HM200" s="78"/>
      <c r="HN200" s="78"/>
      <c r="HO200" s="78"/>
      <c r="HP200" s="78"/>
      <c r="HQ200" s="78"/>
      <c r="HR200" s="78"/>
      <c r="HS200" s="78"/>
      <c r="HT200" s="78"/>
      <c r="HU200" s="78"/>
      <c r="HV200" s="78"/>
      <c r="HW200" s="78"/>
      <c r="HX200" s="78"/>
      <c r="HY200" s="78"/>
      <c r="HZ200" s="78"/>
      <c r="IA200" s="78"/>
      <c r="IB200" s="78"/>
      <c r="IC200" s="78"/>
      <c r="ID200" s="78"/>
      <c r="IE200" s="78"/>
      <c r="IF200" s="78"/>
      <c r="IG200" s="78"/>
      <c r="IH200" s="78"/>
      <c r="II200" s="78"/>
      <c r="IJ200" s="78"/>
      <c r="IK200" s="78"/>
      <c r="IL200" s="78"/>
      <c r="IM200" s="78"/>
      <c r="IN200" s="78"/>
      <c r="IO200" s="78"/>
      <c r="IP200" s="78"/>
      <c r="IQ200" s="78"/>
      <c r="IR200" s="78"/>
      <c r="IS200" s="78"/>
      <c r="IT200" s="78"/>
      <c r="IU200" s="78"/>
      <c r="IV200" s="78"/>
      <c r="IW200" s="78"/>
      <c r="IX200" s="78"/>
      <c r="IY200" s="78"/>
      <c r="IZ200" s="78"/>
      <c r="JA200" s="78"/>
      <c r="JB200" s="78"/>
      <c r="JC200" s="78"/>
      <c r="JD200" s="78"/>
      <c r="JE200" s="78"/>
      <c r="JF200" s="78"/>
      <c r="JG200" s="78"/>
      <c r="JH200" s="78"/>
      <c r="JI200" s="78"/>
      <c r="JJ200" s="78"/>
      <c r="JK200" s="78"/>
      <c r="JL200" s="78"/>
      <c r="JM200" s="78"/>
      <c r="JN200" s="78"/>
      <c r="JO200" s="78"/>
      <c r="JP200" s="78"/>
      <c r="JQ200" s="78"/>
      <c r="JR200" s="78"/>
      <c r="JS200" s="78"/>
      <c r="JT200" s="78"/>
      <c r="JU200" s="78"/>
      <c r="JV200" s="78"/>
      <c r="JW200" s="78"/>
      <c r="JX200" s="78"/>
      <c r="JY200" s="78"/>
      <c r="JZ200" s="78"/>
      <c r="KA200" s="78"/>
      <c r="KB200" s="78"/>
      <c r="KC200" s="78"/>
      <c r="KD200" s="78"/>
      <c r="KE200" s="78"/>
      <c r="KF200" s="78"/>
      <c r="KG200" s="78"/>
      <c r="KH200" s="78"/>
      <c r="KI200" s="78"/>
      <c r="KJ200" s="78"/>
      <c r="KK200" s="78"/>
      <c r="KL200" s="78"/>
      <c r="KM200" s="78"/>
      <c r="KN200" s="78"/>
      <c r="KO200" s="78"/>
      <c r="KP200" s="78"/>
      <c r="KQ200" s="78"/>
      <c r="KR200" s="78"/>
      <c r="KS200" s="78"/>
      <c r="KT200" s="78"/>
      <c r="KU200" s="78"/>
      <c r="KV200" s="78"/>
      <c r="KW200" s="78"/>
      <c r="KX200" s="78"/>
      <c r="KY200" s="78"/>
      <c r="KZ200" s="78"/>
      <c r="LA200" s="78"/>
      <c r="LB200" s="78"/>
      <c r="LC200" s="78"/>
      <c r="LD200" s="78"/>
      <c r="LE200" s="78"/>
      <c r="LF200" s="78"/>
      <c r="LG200" s="78"/>
      <c r="LH200" s="78"/>
      <c r="LI200" s="78"/>
      <c r="LJ200" s="78"/>
      <c r="LK200" s="78"/>
      <c r="LL200" s="78"/>
      <c r="LM200" s="78"/>
      <c r="LN200" s="78"/>
      <c r="LO200" s="78"/>
      <c r="LP200" s="78"/>
      <c r="LQ200" s="78"/>
      <c r="LR200" s="78"/>
      <c r="LS200" s="78"/>
      <c r="LT200" s="78"/>
      <c r="LU200" s="78"/>
      <c r="LV200" s="78"/>
      <c r="LW200" s="78"/>
      <c r="LX200" s="78"/>
      <c r="LY200" s="78"/>
      <c r="LZ200" s="78"/>
      <c r="MA200" s="78"/>
      <c r="MB200" s="78"/>
      <c r="MC200" s="78"/>
      <c r="MD200" s="78"/>
      <c r="ME200" s="78"/>
      <c r="MF200" s="78"/>
      <c r="MG200" s="78"/>
      <c r="MH200" s="78"/>
      <c r="MI200" s="78"/>
      <c r="MJ200" s="78"/>
      <c r="MK200" s="78"/>
      <c r="ML200" s="78"/>
      <c r="MM200" s="78"/>
      <c r="MN200" s="78"/>
      <c r="MO200" s="78"/>
      <c r="MP200" s="78"/>
      <c r="MQ200" s="78"/>
      <c r="MR200" s="78"/>
      <c r="MS200" s="78"/>
      <c r="MT200" s="78"/>
      <c r="MU200" s="78"/>
      <c r="MV200" s="78"/>
      <c r="MW200" s="78"/>
      <c r="MX200" s="78"/>
      <c r="MY200" s="78"/>
      <c r="MZ200" s="78"/>
      <c r="NA200" s="78"/>
      <c r="NB200" s="78"/>
      <c r="NC200" s="78"/>
      <c r="ND200" s="78"/>
      <c r="NE200" s="78"/>
      <c r="NF200" s="78"/>
      <c r="NG200" s="78"/>
      <c r="NH200" s="78"/>
      <c r="NI200" s="78"/>
      <c r="NJ200" s="78"/>
      <c r="NK200" s="78"/>
      <c r="NL200" s="78"/>
      <c r="NM200" s="78"/>
      <c r="NN200" s="78"/>
      <c r="NO200" s="78"/>
      <c r="NP200" s="78"/>
      <c r="NQ200" s="78"/>
      <c r="NR200" s="78"/>
      <c r="NS200" s="78"/>
      <c r="NT200" s="78"/>
      <c r="NU200" s="78"/>
      <c r="NV200" s="78"/>
      <c r="NW200" s="78"/>
      <c r="NX200" s="78"/>
      <c r="NY200" s="78"/>
      <c r="NZ200" s="78"/>
      <c r="OA200" s="78"/>
      <c r="OB200" s="78"/>
      <c r="OC200" s="78"/>
      <c r="OD200" s="78"/>
      <c r="OE200" s="78"/>
      <c r="OF200" s="78"/>
      <c r="OG200" s="78"/>
      <c r="OH200" s="78"/>
      <c r="OI200" s="78"/>
      <c r="OJ200" s="78"/>
      <c r="OK200" s="78"/>
      <c r="OL200" s="78"/>
      <c r="OM200" s="78"/>
      <c r="ON200" s="78"/>
      <c r="OO200" s="78"/>
      <c r="OP200" s="78"/>
      <c r="OQ200" s="78"/>
      <c r="OR200" s="78"/>
      <c r="OS200" s="78"/>
      <c r="OT200" s="78"/>
      <c r="OU200" s="78"/>
      <c r="OV200" s="78"/>
      <c r="OW200" s="78"/>
      <c r="OX200" s="78"/>
      <c r="OY200" s="78"/>
      <c r="OZ200" s="78"/>
      <c r="PA200" s="78"/>
      <c r="PB200" s="78"/>
      <c r="PC200" s="78"/>
      <c r="PD200" s="78"/>
      <c r="PE200" s="78"/>
      <c r="PF200" s="78"/>
      <c r="PG200" s="78"/>
      <c r="PH200" s="78"/>
      <c r="PI200" s="78"/>
      <c r="PJ200" s="78"/>
      <c r="PK200" s="78"/>
      <c r="PL200" s="78"/>
      <c r="PM200" s="78"/>
      <c r="PN200" s="78"/>
      <c r="PO200" s="78"/>
      <c r="PP200" s="78"/>
      <c r="PQ200" s="78"/>
      <c r="PR200" s="78"/>
      <c r="PS200" s="78"/>
      <c r="PT200" s="78"/>
      <c r="PU200" s="78"/>
      <c r="PV200" s="78"/>
      <c r="PW200" s="78"/>
      <c r="PX200" s="78"/>
      <c r="PY200" s="78"/>
      <c r="PZ200" s="78"/>
      <c r="QA200" s="78"/>
      <c r="QB200" s="78"/>
      <c r="QC200" s="78"/>
      <c r="QD200" s="78"/>
      <c r="QE200" s="78"/>
      <c r="QF200" s="78"/>
      <c r="QG200" s="78"/>
      <c r="QH200" s="78"/>
      <c r="QI200" s="78"/>
      <c r="QJ200" s="78"/>
      <c r="QK200" s="78"/>
      <c r="QL200" s="78"/>
      <c r="QM200" s="78"/>
      <c r="QN200" s="78"/>
      <c r="QO200" s="78"/>
      <c r="QP200" s="78"/>
      <c r="QQ200" s="78"/>
      <c r="QR200" s="78"/>
      <c r="QS200" s="78"/>
      <c r="QT200" s="78"/>
      <c r="QU200" s="78"/>
      <c r="QV200" s="78"/>
      <c r="QW200" s="78"/>
      <c r="QX200" s="78"/>
      <c r="QY200" s="78"/>
      <c r="QZ200" s="78"/>
      <c r="RA200" s="78"/>
      <c r="RB200" s="78"/>
      <c r="RC200" s="78"/>
      <c r="RD200" s="78"/>
      <c r="RE200" s="78"/>
      <c r="RF200" s="78"/>
      <c r="RG200" s="78"/>
      <c r="RH200" s="78"/>
      <c r="RI200" s="78"/>
      <c r="RJ200" s="78"/>
      <c r="RK200" s="78"/>
      <c r="RL200" s="78"/>
      <c r="RM200" s="78"/>
      <c r="RN200" s="78"/>
      <c r="RO200" s="78"/>
      <c r="RP200" s="78"/>
      <c r="RQ200" s="78"/>
      <c r="RR200" s="78"/>
      <c r="RS200" s="78"/>
      <c r="RT200" s="78"/>
      <c r="RU200" s="78"/>
      <c r="RV200" s="78"/>
      <c r="RW200" s="78"/>
      <c r="RX200" s="78"/>
      <c r="RY200" s="78"/>
      <c r="RZ200" s="78"/>
      <c r="SA200" s="78"/>
      <c r="SB200" s="78"/>
      <c r="SC200" s="78"/>
      <c r="SD200" s="78"/>
      <c r="SE200" s="78"/>
      <c r="SF200" s="78"/>
      <c r="SG200" s="78"/>
      <c r="SH200" s="78"/>
      <c r="SI200" s="78"/>
      <c r="SJ200" s="78"/>
      <c r="SK200" s="78"/>
      <c r="SL200" s="78"/>
      <c r="SM200" s="78"/>
      <c r="SN200" s="78"/>
      <c r="SO200" s="78"/>
      <c r="SP200" s="78"/>
      <c r="SQ200" s="78"/>
      <c r="SR200" s="78"/>
      <c r="SS200" s="78"/>
      <c r="ST200" s="78"/>
      <c r="SU200" s="78"/>
      <c r="SV200" s="78"/>
      <c r="SW200" s="78"/>
      <c r="SX200" s="78"/>
      <c r="SY200" s="78"/>
      <c r="SZ200" s="78"/>
      <c r="TA200" s="78"/>
      <c r="TB200" s="78"/>
      <c r="TC200" s="78"/>
      <c r="TD200" s="78"/>
      <c r="TE200" s="78"/>
      <c r="TF200" s="78"/>
      <c r="TG200" s="78"/>
      <c r="TH200" s="78"/>
      <c r="TI200" s="78"/>
      <c r="TJ200" s="78"/>
      <c r="TK200" s="78"/>
      <c r="TL200" s="78"/>
      <c r="TM200" s="78"/>
      <c r="TN200" s="78"/>
      <c r="TO200" s="78"/>
      <c r="TP200" s="78"/>
      <c r="TQ200" s="78"/>
      <c r="TR200" s="78"/>
      <c r="TS200" s="78"/>
      <c r="TT200" s="78"/>
      <c r="TU200" s="78"/>
      <c r="TV200" s="78"/>
      <c r="TW200" s="78"/>
      <c r="TX200" s="78"/>
      <c r="TY200" s="78"/>
      <c r="TZ200" s="78"/>
      <c r="UA200" s="78"/>
      <c r="UB200" s="78"/>
      <c r="UC200" s="78"/>
      <c r="UD200" s="78"/>
      <c r="UE200" s="78"/>
      <c r="UF200" s="78"/>
      <c r="UG200" s="78"/>
      <c r="UH200" s="78"/>
      <c r="UI200" s="78"/>
      <c r="UJ200" s="78"/>
      <c r="UK200" s="78"/>
      <c r="UL200" s="78"/>
      <c r="UM200" s="78"/>
      <c r="UN200" s="78"/>
      <c r="UO200" s="78"/>
      <c r="UP200" s="78"/>
      <c r="UQ200" s="78"/>
      <c r="UR200" s="78"/>
      <c r="US200" s="78"/>
      <c r="UT200" s="78"/>
      <c r="UU200" s="78"/>
      <c r="UV200" s="78"/>
      <c r="UW200" s="78"/>
      <c r="UX200" s="78"/>
      <c r="UY200" s="78"/>
      <c r="UZ200" s="78"/>
      <c r="VA200" s="78"/>
      <c r="VB200" s="78"/>
      <c r="VC200" s="78"/>
      <c r="VD200" s="78"/>
      <c r="VE200" s="78"/>
      <c r="VF200" s="78"/>
      <c r="VG200" s="78"/>
      <c r="VH200" s="78"/>
      <c r="VI200" s="78"/>
      <c r="VJ200" s="78"/>
      <c r="VK200" s="78"/>
      <c r="VL200" s="78"/>
      <c r="VM200" s="78"/>
      <c r="VN200" s="78"/>
      <c r="VO200" s="78"/>
      <c r="VP200" s="78"/>
      <c r="VQ200" s="78"/>
      <c r="VR200" s="78"/>
      <c r="VS200" s="78"/>
      <c r="VT200" s="78"/>
      <c r="VU200" s="78"/>
      <c r="VV200" s="78"/>
      <c r="VW200" s="78"/>
      <c r="VX200" s="78"/>
      <c r="VY200" s="78"/>
      <c r="VZ200" s="78"/>
      <c r="WA200" s="78"/>
      <c r="WB200" s="78"/>
      <c r="WC200" s="78"/>
      <c r="WD200" s="78"/>
      <c r="WE200" s="78"/>
      <c r="WF200" s="78"/>
      <c r="WG200" s="78"/>
      <c r="WH200" s="78"/>
      <c r="WI200" s="78"/>
      <c r="WJ200" s="78"/>
      <c r="WK200" s="78"/>
      <c r="WL200" s="78"/>
      <c r="WM200" s="78"/>
      <c r="WN200" s="78"/>
      <c r="WO200" s="78"/>
      <c r="WP200" s="78"/>
      <c r="WQ200" s="78"/>
      <c r="WR200" s="78"/>
      <c r="WS200" s="78"/>
      <c r="WT200" s="78"/>
      <c r="WU200" s="78"/>
      <c r="WV200" s="78"/>
      <c r="WW200" s="78"/>
      <c r="WX200" s="78"/>
      <c r="WY200" s="78"/>
      <c r="WZ200" s="78"/>
      <c r="XA200" s="78"/>
      <c r="XB200" s="78"/>
      <c r="XC200" s="78"/>
      <c r="XD200" s="78"/>
      <c r="XE200" s="78"/>
      <c r="XF200" s="78"/>
      <c r="XG200" s="78"/>
      <c r="XH200" s="78"/>
      <c r="XI200" s="78"/>
      <c r="XJ200" s="78"/>
      <c r="XK200" s="78"/>
      <c r="XL200" s="78"/>
      <c r="XM200" s="78"/>
      <c r="XN200" s="78"/>
      <c r="XO200" s="78"/>
      <c r="XP200" s="78"/>
      <c r="XQ200" s="78"/>
      <c r="XR200" s="78"/>
      <c r="XS200" s="78"/>
      <c r="XT200" s="78"/>
      <c r="XU200" s="78"/>
      <c r="XV200" s="78"/>
      <c r="XW200" s="78"/>
      <c r="XX200" s="78"/>
      <c r="XY200" s="78"/>
      <c r="XZ200" s="78"/>
      <c r="YA200" s="78"/>
      <c r="YB200" s="78"/>
      <c r="YC200" s="78"/>
      <c r="YD200" s="78"/>
      <c r="YE200" s="78"/>
      <c r="YF200" s="78"/>
      <c r="YG200" s="78"/>
      <c r="YH200" s="78"/>
      <c r="YI200" s="78"/>
      <c r="YJ200" s="78"/>
      <c r="YK200" s="78"/>
      <c r="YL200" s="78"/>
      <c r="YM200" s="78"/>
      <c r="YN200" s="78"/>
      <c r="YO200" s="78"/>
      <c r="YP200" s="78"/>
      <c r="YQ200" s="78"/>
      <c r="YR200" s="78"/>
      <c r="YS200" s="78"/>
      <c r="YT200" s="78"/>
      <c r="YU200" s="78"/>
      <c r="YV200" s="78"/>
      <c r="YW200" s="78"/>
      <c r="YX200" s="78"/>
      <c r="YY200" s="78"/>
      <c r="YZ200" s="78"/>
      <c r="ZA200" s="78"/>
      <c r="ZB200" s="78"/>
      <c r="ZC200" s="78"/>
      <c r="ZD200" s="78"/>
      <c r="ZE200" s="78"/>
    </row>
    <row r="201" spans="2:681" x14ac:dyDescent="0.2">
      <c r="B201" s="7">
        <v>323</v>
      </c>
      <c r="C201" s="7">
        <v>196</v>
      </c>
      <c r="D201" s="7" t="s">
        <v>726</v>
      </c>
      <c r="E201" s="7">
        <v>202931</v>
      </c>
      <c r="F201" s="7">
        <v>935</v>
      </c>
      <c r="G201" s="200">
        <v>2303</v>
      </c>
      <c r="H201" s="200">
        <v>2512</v>
      </c>
      <c r="I201" s="200">
        <v>2729</v>
      </c>
      <c r="J201" s="200">
        <v>1408</v>
      </c>
      <c r="K201" s="200">
        <v>1359</v>
      </c>
      <c r="L201" s="8">
        <v>4574</v>
      </c>
      <c r="M201" s="8">
        <v>4742</v>
      </c>
      <c r="N201" s="8">
        <v>4486</v>
      </c>
      <c r="O201" s="8">
        <v>4184</v>
      </c>
      <c r="P201" s="8">
        <v>4110</v>
      </c>
      <c r="Q201" s="8">
        <v>8186</v>
      </c>
      <c r="R201" s="8">
        <v>8444</v>
      </c>
      <c r="S201" s="8">
        <v>3885</v>
      </c>
      <c r="T201" s="8">
        <v>3158</v>
      </c>
      <c r="U201" s="8">
        <v>2668</v>
      </c>
      <c r="V201" s="8">
        <v>423</v>
      </c>
      <c r="W201" s="8">
        <v>536</v>
      </c>
      <c r="X201" s="8">
        <v>515</v>
      </c>
      <c r="Y201" s="8">
        <v>724</v>
      </c>
      <c r="Z201" s="8">
        <v>657</v>
      </c>
      <c r="AA201" s="8">
        <v>1836</v>
      </c>
      <c r="AB201" s="8">
        <v>1688</v>
      </c>
      <c r="AC201" s="8">
        <v>1334</v>
      </c>
      <c r="AD201" s="8">
        <v>1339</v>
      </c>
      <c r="AE201" s="8">
        <v>1140</v>
      </c>
      <c r="AF201" s="8">
        <v>10521</v>
      </c>
      <c r="AG201" s="8">
        <v>11918</v>
      </c>
      <c r="AH201" s="8">
        <v>12084</v>
      </c>
      <c r="AI201" s="8">
        <v>10452</v>
      </c>
      <c r="AJ201" s="8">
        <v>11869</v>
      </c>
      <c r="AK201" s="8">
        <v>12101</v>
      </c>
      <c r="AL201" s="8">
        <v>12572</v>
      </c>
      <c r="AM201" s="8">
        <v>13490</v>
      </c>
      <c r="AN201" s="8">
        <v>13111</v>
      </c>
      <c r="AO201" s="8">
        <v>13244</v>
      </c>
      <c r="AP201" s="8">
        <v>2762</v>
      </c>
      <c r="AQ201" s="8">
        <v>326</v>
      </c>
      <c r="AR201" s="8">
        <v>-4</v>
      </c>
      <c r="AS201" s="8">
        <v>2</v>
      </c>
      <c r="AT201" s="8">
        <v>137</v>
      </c>
      <c r="AU201" s="8">
        <v>11630</v>
      </c>
      <c r="AV201" s="8">
        <v>11843</v>
      </c>
      <c r="AW201" s="8">
        <v>12182</v>
      </c>
      <c r="AX201" s="8">
        <v>12477</v>
      </c>
      <c r="AY201" s="8">
        <v>13300</v>
      </c>
      <c r="AZ201" s="8">
        <v>0</v>
      </c>
      <c r="BA201" s="8">
        <v>0</v>
      </c>
      <c r="BB201" s="8">
        <v>0</v>
      </c>
      <c r="BC201" s="8">
        <v>0</v>
      </c>
      <c r="BD201" s="8">
        <v>0</v>
      </c>
      <c r="BE201" s="8" t="s">
        <v>150</v>
      </c>
      <c r="BF201" s="8" t="s">
        <v>150</v>
      </c>
      <c r="BG201" s="8" t="s">
        <v>150</v>
      </c>
      <c r="BH201" s="8" t="s">
        <v>150</v>
      </c>
      <c r="BI201" s="8" t="s">
        <v>150</v>
      </c>
      <c r="BJ201" s="8">
        <v>1014</v>
      </c>
      <c r="BK201" s="8">
        <v>1280</v>
      </c>
      <c r="BL201" s="8">
        <v>1550</v>
      </c>
      <c r="BM201" s="8">
        <v>1704</v>
      </c>
      <c r="BN201" s="8">
        <v>1975</v>
      </c>
      <c r="BO201" s="8">
        <v>1269</v>
      </c>
      <c r="BP201" s="8">
        <v>1564</v>
      </c>
      <c r="BQ201" s="8">
        <v>2063</v>
      </c>
      <c r="BR201" s="8">
        <v>2204</v>
      </c>
      <c r="BS201" s="8">
        <v>2246</v>
      </c>
      <c r="BT201" s="8">
        <v>1707</v>
      </c>
      <c r="BU201" s="8">
        <v>1734</v>
      </c>
      <c r="BV201" s="8">
        <v>1724</v>
      </c>
      <c r="BW201" s="8">
        <v>1735</v>
      </c>
      <c r="BX201" s="8">
        <v>1699</v>
      </c>
      <c r="BY201" s="8">
        <v>1202</v>
      </c>
      <c r="BZ201" s="8">
        <v>3110</v>
      </c>
      <c r="CA201" s="8">
        <v>2540</v>
      </c>
      <c r="CB201" s="8">
        <v>3407</v>
      </c>
      <c r="CC201" s="8">
        <v>6852</v>
      </c>
      <c r="CD201" s="8">
        <v>464</v>
      </c>
      <c r="CE201" s="8">
        <v>563</v>
      </c>
      <c r="CF201" s="8">
        <v>438</v>
      </c>
      <c r="CG201" s="8">
        <v>1035</v>
      </c>
      <c r="CH201" s="8">
        <v>944</v>
      </c>
      <c r="CI201" s="8">
        <v>4183</v>
      </c>
      <c r="CJ201" s="8">
        <v>3933</v>
      </c>
      <c r="CK201" s="8">
        <v>5751</v>
      </c>
      <c r="CL201" s="8">
        <v>4525</v>
      </c>
      <c r="CM201" s="8">
        <v>5576</v>
      </c>
      <c r="CN201" s="8">
        <v>35202</v>
      </c>
      <c r="CO201" s="8">
        <v>42842</v>
      </c>
      <c r="CP201" s="8">
        <v>39255</v>
      </c>
      <c r="CQ201" s="8">
        <v>36669</v>
      </c>
      <c r="CR201" s="8">
        <v>40516</v>
      </c>
      <c r="CS201" s="8">
        <v>686</v>
      </c>
      <c r="CT201" s="8">
        <v>1330</v>
      </c>
      <c r="CU201" s="8">
        <v>2263</v>
      </c>
      <c r="CV201" s="8">
        <v>1748</v>
      </c>
      <c r="CW201" s="8">
        <v>768</v>
      </c>
      <c r="CX201" s="8">
        <v>237</v>
      </c>
      <c r="CY201" s="8">
        <v>260</v>
      </c>
      <c r="CZ201" s="8">
        <v>228</v>
      </c>
      <c r="DA201" s="8">
        <v>216</v>
      </c>
      <c r="DB201" s="8">
        <v>254</v>
      </c>
      <c r="DC201" s="8">
        <v>4580</v>
      </c>
      <c r="DD201" s="8">
        <v>5888</v>
      </c>
      <c r="DE201" s="8">
        <v>4578</v>
      </c>
      <c r="DF201" s="8">
        <v>5150</v>
      </c>
      <c r="DG201" s="8">
        <v>5105</v>
      </c>
      <c r="DH201" s="8" t="s">
        <v>150</v>
      </c>
      <c r="DI201" s="8" t="s">
        <v>150</v>
      </c>
      <c r="DJ201" s="8" t="s">
        <v>150</v>
      </c>
      <c r="DK201" s="8" t="s">
        <v>150</v>
      </c>
      <c r="DL201" s="8" t="s">
        <v>150</v>
      </c>
      <c r="DM201" s="8">
        <v>5318</v>
      </c>
      <c r="DN201" s="8">
        <v>19</v>
      </c>
      <c r="DO201" s="8">
        <v>187</v>
      </c>
      <c r="DP201" s="8">
        <v>-7</v>
      </c>
      <c r="DQ201" s="8">
        <v>256</v>
      </c>
      <c r="DR201" s="8">
        <v>6333</v>
      </c>
      <c r="DS201" s="8">
        <v>6761</v>
      </c>
      <c r="DT201" s="8">
        <v>7223</v>
      </c>
      <c r="DU201" s="8">
        <v>8976</v>
      </c>
      <c r="DV201" s="8">
        <v>18219</v>
      </c>
      <c r="DW201" s="8">
        <v>5804</v>
      </c>
      <c r="DX201" s="8">
        <v>5341</v>
      </c>
      <c r="DY201" s="8">
        <v>5629</v>
      </c>
      <c r="DZ201" s="8">
        <v>5431</v>
      </c>
      <c r="EA201" s="8">
        <v>5180</v>
      </c>
      <c r="EB201" s="8">
        <v>2288</v>
      </c>
      <c r="EC201" s="8">
        <v>2861</v>
      </c>
      <c r="ED201" s="8">
        <v>530</v>
      </c>
      <c r="EE201" s="8">
        <v>1091</v>
      </c>
      <c r="EF201" s="8">
        <v>1412</v>
      </c>
      <c r="EG201" s="8">
        <v>660</v>
      </c>
      <c r="EH201" s="8">
        <v>170</v>
      </c>
      <c r="EI201" s="8">
        <v>545</v>
      </c>
      <c r="EJ201" s="8">
        <v>54</v>
      </c>
      <c r="EK201" s="8">
        <v>517</v>
      </c>
      <c r="EL201" s="8">
        <v>840</v>
      </c>
      <c r="EM201" s="8">
        <v>265</v>
      </c>
      <c r="EN201" s="8">
        <v>645</v>
      </c>
      <c r="EO201" s="8">
        <v>419</v>
      </c>
      <c r="EP201" s="8">
        <v>444</v>
      </c>
      <c r="EQ201" s="8">
        <v>18</v>
      </c>
      <c r="ER201" s="8">
        <v>3</v>
      </c>
      <c r="ES201" s="8">
        <v>20</v>
      </c>
      <c r="ET201" s="8">
        <v>34</v>
      </c>
      <c r="EU201" s="8">
        <v>30</v>
      </c>
      <c r="EV201" s="8">
        <v>1565</v>
      </c>
      <c r="EW201" s="8">
        <v>307</v>
      </c>
      <c r="EX201" s="8">
        <v>367</v>
      </c>
      <c r="EY201" s="8">
        <v>177</v>
      </c>
      <c r="EZ201" s="8">
        <v>99</v>
      </c>
      <c r="FA201" s="8">
        <v>757</v>
      </c>
      <c r="FB201" s="8">
        <v>684</v>
      </c>
      <c r="FC201" s="8">
        <v>284</v>
      </c>
      <c r="FD201" s="8">
        <v>-1252</v>
      </c>
      <c r="FE201" s="8">
        <v>780</v>
      </c>
      <c r="FF201" s="8">
        <v>11941</v>
      </c>
      <c r="FG201" s="8">
        <v>13688</v>
      </c>
      <c r="FH201" s="8">
        <v>12001</v>
      </c>
      <c r="FI201" s="8">
        <v>11735</v>
      </c>
      <c r="FJ201" s="8">
        <v>11158</v>
      </c>
      <c r="FK201" s="8">
        <v>6932</v>
      </c>
      <c r="FL201" s="8">
        <v>7372</v>
      </c>
      <c r="FM201" s="8">
        <v>8283</v>
      </c>
      <c r="FN201" s="8">
        <v>9521</v>
      </c>
      <c r="FO201" s="8">
        <v>10209</v>
      </c>
      <c r="FP201" s="8">
        <v>592</v>
      </c>
      <c r="FQ201" s="8">
        <v>633</v>
      </c>
      <c r="FR201" s="8">
        <v>593</v>
      </c>
      <c r="FS201" s="8">
        <v>552</v>
      </c>
      <c r="FT201" s="8">
        <v>557</v>
      </c>
      <c r="FU201" s="8">
        <v>3518</v>
      </c>
      <c r="FV201" s="8">
        <v>3855</v>
      </c>
      <c r="FW201" s="8">
        <v>4633</v>
      </c>
      <c r="FX201" s="8">
        <v>2575</v>
      </c>
      <c r="FY201" s="8">
        <v>2313</v>
      </c>
      <c r="FZ201" s="8">
        <v>4914</v>
      </c>
      <c r="GA201" s="8">
        <v>5591</v>
      </c>
      <c r="GB201" s="8">
        <v>6459</v>
      </c>
      <c r="GC201" s="8">
        <v>4003</v>
      </c>
      <c r="GD201" s="8">
        <v>3265</v>
      </c>
      <c r="GE201" s="8">
        <v>2508</v>
      </c>
      <c r="GF201" s="8">
        <v>2309</v>
      </c>
      <c r="GG201" s="8">
        <v>3203</v>
      </c>
      <c r="GH201" s="8">
        <v>1251</v>
      </c>
      <c r="GI201" s="8">
        <v>1322</v>
      </c>
      <c r="GJ201" s="8">
        <v>291</v>
      </c>
      <c r="GK201" s="8">
        <v>318</v>
      </c>
      <c r="GL201" s="8">
        <v>486</v>
      </c>
      <c r="GM201" s="8">
        <v>166</v>
      </c>
      <c r="GN201" s="8">
        <v>216</v>
      </c>
      <c r="GO201" s="8">
        <v>5046</v>
      </c>
      <c r="GP201" s="8">
        <v>6663</v>
      </c>
      <c r="GQ201" s="8">
        <v>7436</v>
      </c>
      <c r="GR201" s="8">
        <v>5728</v>
      </c>
      <c r="GS201" s="8">
        <v>7039</v>
      </c>
      <c r="GT201" s="8">
        <v>9084</v>
      </c>
      <c r="GU201" s="8">
        <v>12114</v>
      </c>
      <c r="GV201" s="8">
        <v>10513</v>
      </c>
      <c r="GW201" s="8">
        <v>7823</v>
      </c>
      <c r="GX201" s="8">
        <v>-4269</v>
      </c>
      <c r="GY201" s="8">
        <v>3653</v>
      </c>
      <c r="GZ201" s="8">
        <v>4147</v>
      </c>
      <c r="HA201" s="8">
        <v>4359</v>
      </c>
      <c r="HB201" s="8">
        <v>3423</v>
      </c>
      <c r="HC201" s="8">
        <v>4509</v>
      </c>
      <c r="HD201" s="8">
        <v>76</v>
      </c>
      <c r="HE201" s="8">
        <v>76</v>
      </c>
      <c r="HF201" s="8">
        <v>95</v>
      </c>
      <c r="HG201" s="8">
        <v>113</v>
      </c>
      <c r="HH201" s="8">
        <v>123</v>
      </c>
      <c r="HI201" s="8">
        <v>13323</v>
      </c>
      <c r="HJ201" s="8">
        <v>12055</v>
      </c>
      <c r="HK201" s="8">
        <v>11328</v>
      </c>
      <c r="HL201" s="8">
        <v>11797</v>
      </c>
      <c r="HM201" s="8">
        <v>12240</v>
      </c>
      <c r="HN201" s="8">
        <v>54</v>
      </c>
      <c r="HO201" s="8" t="s">
        <v>150</v>
      </c>
      <c r="HP201" s="8" t="s">
        <v>150</v>
      </c>
      <c r="HQ201" s="8" t="s">
        <v>150</v>
      </c>
      <c r="HR201" s="8" t="s">
        <v>150</v>
      </c>
      <c r="HS201" s="8">
        <v>13328</v>
      </c>
      <c r="HT201" s="8">
        <v>15975</v>
      </c>
      <c r="HU201" s="8">
        <v>17730</v>
      </c>
      <c r="HV201" s="8">
        <v>15284</v>
      </c>
      <c r="HW201" s="8">
        <v>23250</v>
      </c>
      <c r="HX201" s="8">
        <v>216</v>
      </c>
      <c r="HY201" s="8">
        <v>168</v>
      </c>
      <c r="HZ201" s="8">
        <v>235</v>
      </c>
      <c r="IA201" s="8">
        <v>81</v>
      </c>
      <c r="IB201" s="8" t="s">
        <v>150</v>
      </c>
      <c r="IC201" s="8">
        <v>7738</v>
      </c>
      <c r="ID201" s="8">
        <v>8110</v>
      </c>
      <c r="IE201" s="8">
        <v>9045</v>
      </c>
      <c r="IF201" s="8">
        <v>8382</v>
      </c>
      <c r="IG201" s="8">
        <v>9451</v>
      </c>
      <c r="IH201" s="8">
        <v>916</v>
      </c>
      <c r="II201" s="8">
        <v>1724</v>
      </c>
      <c r="IJ201" s="8">
        <v>2138</v>
      </c>
      <c r="IK201" s="8">
        <v>1704</v>
      </c>
      <c r="IL201" s="8">
        <v>1480</v>
      </c>
      <c r="IM201" s="8">
        <v>641</v>
      </c>
      <c r="IN201" s="8">
        <v>450</v>
      </c>
      <c r="IO201" s="8" t="s">
        <v>150</v>
      </c>
      <c r="IP201" s="8" t="s">
        <v>150</v>
      </c>
      <c r="IQ201" s="8" t="s">
        <v>150</v>
      </c>
      <c r="IR201" s="8">
        <v>1038</v>
      </c>
      <c r="IS201" s="8">
        <v>728</v>
      </c>
      <c r="IT201" s="8" t="s">
        <v>150</v>
      </c>
      <c r="IU201" s="8" t="s">
        <v>150</v>
      </c>
      <c r="IV201" s="8" t="s">
        <v>150</v>
      </c>
      <c r="IW201" s="8">
        <v>6738</v>
      </c>
      <c r="IX201" s="8">
        <v>6842</v>
      </c>
      <c r="IY201" s="8">
        <v>7238</v>
      </c>
      <c r="IZ201" s="8">
        <v>7452</v>
      </c>
      <c r="JA201" s="8">
        <v>7817</v>
      </c>
      <c r="JB201" s="8">
        <v>8886</v>
      </c>
      <c r="JC201" s="8">
        <v>10921</v>
      </c>
      <c r="JD201" s="8">
        <v>9731</v>
      </c>
      <c r="JE201" s="8">
        <v>9348</v>
      </c>
      <c r="JF201" s="8">
        <v>11471</v>
      </c>
      <c r="JG201" s="8">
        <v>602</v>
      </c>
      <c r="JH201" s="8">
        <v>502</v>
      </c>
      <c r="JI201" s="8">
        <v>477</v>
      </c>
      <c r="JJ201" s="8">
        <v>561</v>
      </c>
      <c r="JK201" s="8">
        <v>661</v>
      </c>
      <c r="JL201" s="8">
        <v>2696</v>
      </c>
      <c r="JM201" s="8">
        <v>2805</v>
      </c>
      <c r="JN201" s="8">
        <v>3268</v>
      </c>
      <c r="JO201" s="8">
        <v>3363</v>
      </c>
      <c r="JP201" s="8">
        <v>4299</v>
      </c>
      <c r="JQ201" s="8">
        <v>2609</v>
      </c>
      <c r="JR201" s="8">
        <v>3101</v>
      </c>
      <c r="JS201" s="8">
        <v>2653</v>
      </c>
      <c r="JT201" s="8">
        <v>2939</v>
      </c>
      <c r="JU201" s="8">
        <v>2994</v>
      </c>
      <c r="JV201" s="8">
        <v>1527</v>
      </c>
      <c r="JW201" s="8">
        <v>1630</v>
      </c>
      <c r="JX201" s="8">
        <v>2140</v>
      </c>
      <c r="JY201" s="8">
        <v>1729</v>
      </c>
      <c r="JZ201" s="8">
        <v>1996</v>
      </c>
      <c r="KA201" s="8">
        <v>319</v>
      </c>
      <c r="KB201" s="8">
        <v>363</v>
      </c>
      <c r="KC201" s="8">
        <v>389</v>
      </c>
      <c r="KD201" s="8">
        <v>330</v>
      </c>
      <c r="KE201" s="8">
        <v>428</v>
      </c>
      <c r="KF201" s="8">
        <v>174</v>
      </c>
      <c r="KG201" s="8">
        <v>189</v>
      </c>
      <c r="KH201" s="8">
        <v>318</v>
      </c>
      <c r="KI201" s="8">
        <v>414</v>
      </c>
      <c r="KJ201" s="8" t="s">
        <v>150</v>
      </c>
      <c r="KK201" s="8">
        <v>2</v>
      </c>
      <c r="KL201" s="8">
        <v>0</v>
      </c>
      <c r="KM201" s="8">
        <v>0</v>
      </c>
      <c r="KN201" s="8">
        <v>0</v>
      </c>
      <c r="KO201" s="8" t="s">
        <v>150</v>
      </c>
      <c r="KP201" s="8">
        <v>158</v>
      </c>
      <c r="KQ201" s="8">
        <v>161</v>
      </c>
      <c r="KR201" s="8">
        <v>174</v>
      </c>
      <c r="KS201" s="8">
        <v>207</v>
      </c>
      <c r="KT201" s="8">
        <v>225</v>
      </c>
      <c r="KU201" s="8">
        <v>848</v>
      </c>
      <c r="KV201" s="8">
        <v>850</v>
      </c>
      <c r="KW201" s="8">
        <v>1252</v>
      </c>
      <c r="KX201" s="8">
        <v>987</v>
      </c>
      <c r="KY201" s="8">
        <v>1039</v>
      </c>
      <c r="KZ201" s="8">
        <v>333</v>
      </c>
      <c r="LA201" s="8">
        <v>372</v>
      </c>
      <c r="LB201" s="8">
        <v>684</v>
      </c>
      <c r="LC201" s="8">
        <v>591</v>
      </c>
      <c r="LD201" s="8">
        <v>733</v>
      </c>
      <c r="LE201" s="8">
        <v>956</v>
      </c>
      <c r="LF201" s="8">
        <v>1032</v>
      </c>
      <c r="LG201" s="8">
        <v>912</v>
      </c>
      <c r="LH201" s="8">
        <v>1201</v>
      </c>
      <c r="LI201" s="8">
        <v>1031</v>
      </c>
      <c r="LJ201" s="8">
        <v>167</v>
      </c>
      <c r="LK201" s="8">
        <v>199</v>
      </c>
      <c r="LL201" s="8" t="s">
        <v>150</v>
      </c>
      <c r="LM201" s="8" t="s">
        <v>150</v>
      </c>
      <c r="LN201" s="8" t="s">
        <v>150</v>
      </c>
      <c r="LO201" s="8">
        <v>599</v>
      </c>
      <c r="LP201" s="8">
        <v>545</v>
      </c>
      <c r="LQ201" s="8">
        <v>531</v>
      </c>
      <c r="LR201" s="8">
        <v>377</v>
      </c>
      <c r="LS201" s="8">
        <v>411</v>
      </c>
      <c r="LT201" s="8">
        <v>1807</v>
      </c>
      <c r="LU201" s="8">
        <v>1919</v>
      </c>
      <c r="LV201" s="8">
        <v>1731</v>
      </c>
      <c r="LW201" s="8">
        <v>1998</v>
      </c>
      <c r="LX201" s="8">
        <v>1992</v>
      </c>
      <c r="LY201" s="8">
        <v>1229</v>
      </c>
      <c r="LZ201" s="8">
        <v>1065</v>
      </c>
      <c r="MA201" s="8">
        <v>1391</v>
      </c>
      <c r="MB201" s="8">
        <v>1691</v>
      </c>
      <c r="MC201" s="8">
        <v>1868</v>
      </c>
      <c r="MD201" s="8">
        <v>11068</v>
      </c>
      <c r="ME201" s="8">
        <v>13618</v>
      </c>
      <c r="MF201" s="8">
        <v>13706</v>
      </c>
      <c r="MG201" s="8">
        <v>13554</v>
      </c>
      <c r="MH201" s="8">
        <v>16209</v>
      </c>
      <c r="MI201" s="8">
        <v>1405</v>
      </c>
      <c r="MJ201" s="8">
        <v>2643</v>
      </c>
      <c r="MK201" s="8">
        <v>3901</v>
      </c>
      <c r="ML201" s="8">
        <v>1780</v>
      </c>
      <c r="MM201" s="8">
        <v>2739</v>
      </c>
      <c r="MN201" s="8">
        <v>3852</v>
      </c>
      <c r="MO201" s="8">
        <v>4480</v>
      </c>
      <c r="MP201" s="8">
        <v>3988</v>
      </c>
      <c r="MQ201" s="8">
        <v>3917</v>
      </c>
      <c r="MR201" s="8">
        <v>3688</v>
      </c>
      <c r="MS201" s="8">
        <v>179</v>
      </c>
      <c r="MT201" s="8">
        <v>278</v>
      </c>
      <c r="MU201" s="8">
        <v>247</v>
      </c>
      <c r="MV201" s="8">
        <v>276</v>
      </c>
      <c r="MW201" s="8">
        <v>286</v>
      </c>
      <c r="MX201" s="8">
        <v>0</v>
      </c>
      <c r="MY201" s="8">
        <v>1</v>
      </c>
      <c r="MZ201" s="8" t="s">
        <v>150</v>
      </c>
      <c r="NA201" s="8" t="s">
        <v>150</v>
      </c>
      <c r="NB201" s="8" t="s">
        <v>150</v>
      </c>
      <c r="NC201" s="8">
        <v>151</v>
      </c>
      <c r="ND201" s="8">
        <v>183</v>
      </c>
      <c r="NE201" s="8">
        <v>304</v>
      </c>
      <c r="NF201" s="8">
        <v>314</v>
      </c>
      <c r="NG201" s="8">
        <v>357</v>
      </c>
      <c r="NH201" s="8">
        <v>3553</v>
      </c>
      <c r="NI201" s="8">
        <v>3150</v>
      </c>
      <c r="NJ201" s="8">
        <v>2718</v>
      </c>
      <c r="NK201" s="8">
        <v>3004</v>
      </c>
      <c r="NL201" s="8">
        <v>2328</v>
      </c>
      <c r="NM201" s="8">
        <v>670</v>
      </c>
      <c r="NN201" s="8">
        <v>1483</v>
      </c>
      <c r="NO201" s="8">
        <v>1155</v>
      </c>
      <c r="NP201" s="8">
        <v>2240</v>
      </c>
      <c r="NQ201" s="8">
        <v>6943</v>
      </c>
      <c r="NR201" s="8">
        <v>3286</v>
      </c>
      <c r="NS201" s="8">
        <v>2224</v>
      </c>
      <c r="NT201" s="8">
        <v>2417</v>
      </c>
      <c r="NU201" s="8">
        <v>2867</v>
      </c>
      <c r="NV201" s="8">
        <v>2990</v>
      </c>
      <c r="NW201" s="8">
        <v>3</v>
      </c>
      <c r="NX201" s="8">
        <v>1</v>
      </c>
      <c r="NY201" s="8">
        <v>4</v>
      </c>
      <c r="NZ201" s="8">
        <v>2</v>
      </c>
      <c r="OA201" s="8">
        <v>7</v>
      </c>
      <c r="OB201" s="8">
        <v>4967</v>
      </c>
      <c r="OC201" s="8">
        <v>7658</v>
      </c>
      <c r="OD201" s="8">
        <v>7160</v>
      </c>
      <c r="OE201" s="8">
        <v>7245</v>
      </c>
      <c r="OF201" s="8">
        <v>10925</v>
      </c>
      <c r="OG201" s="8">
        <v>1220</v>
      </c>
      <c r="OH201" s="8">
        <v>687</v>
      </c>
      <c r="OI201" s="8">
        <v>311</v>
      </c>
      <c r="OJ201" s="8">
        <v>186</v>
      </c>
      <c r="OK201" s="8">
        <v>763</v>
      </c>
      <c r="OL201" s="8">
        <v>152</v>
      </c>
      <c r="OM201" s="8">
        <v>107</v>
      </c>
      <c r="ON201" s="8">
        <v>50</v>
      </c>
      <c r="OO201" s="8">
        <v>71</v>
      </c>
      <c r="OP201" s="8">
        <v>237</v>
      </c>
      <c r="OQ201" s="8">
        <v>3256</v>
      </c>
      <c r="OR201" s="8">
        <v>3221</v>
      </c>
      <c r="OS201" s="8">
        <v>2053</v>
      </c>
      <c r="OT201" s="8">
        <v>1877</v>
      </c>
      <c r="OU201" s="8">
        <v>2105</v>
      </c>
      <c r="OV201" s="8">
        <v>12</v>
      </c>
      <c r="OW201" s="8">
        <v>17</v>
      </c>
      <c r="OX201" s="8">
        <v>15</v>
      </c>
      <c r="OY201" s="8">
        <v>10</v>
      </c>
      <c r="OZ201" s="8">
        <v>24</v>
      </c>
      <c r="PA201" s="8">
        <v>0</v>
      </c>
      <c r="PB201" s="8">
        <v>21</v>
      </c>
      <c r="PC201" s="8">
        <v>44</v>
      </c>
      <c r="PD201" s="8">
        <v>32</v>
      </c>
      <c r="PE201" s="8">
        <v>44</v>
      </c>
      <c r="PF201" s="8">
        <v>1576</v>
      </c>
      <c r="PG201" s="8">
        <v>1849</v>
      </c>
      <c r="PH201" s="8">
        <v>1898</v>
      </c>
      <c r="PI201" s="8">
        <v>3193</v>
      </c>
      <c r="PJ201" s="8">
        <v>4041</v>
      </c>
      <c r="PK201" s="8">
        <v>13610</v>
      </c>
      <c r="PL201" s="8">
        <v>14924</v>
      </c>
      <c r="PM201" s="8">
        <v>15237</v>
      </c>
      <c r="PN201" s="8">
        <v>14102</v>
      </c>
      <c r="PO201" s="8">
        <v>15184</v>
      </c>
      <c r="PP201" s="8">
        <v>3495</v>
      </c>
      <c r="PQ201" s="8">
        <v>2919</v>
      </c>
      <c r="PR201" s="8">
        <v>2875</v>
      </c>
      <c r="PS201" s="8">
        <v>1939</v>
      </c>
      <c r="PT201" s="8">
        <v>2255</v>
      </c>
      <c r="PU201" s="8">
        <v>1120</v>
      </c>
      <c r="PV201" s="8">
        <v>660</v>
      </c>
      <c r="PW201" s="8">
        <v>1151</v>
      </c>
      <c r="PX201" s="8">
        <v>2604</v>
      </c>
      <c r="PY201" s="8">
        <v>2721</v>
      </c>
      <c r="PZ201" s="8">
        <v>1505</v>
      </c>
      <c r="QA201" s="8">
        <v>1339</v>
      </c>
      <c r="QB201" s="8">
        <v>1367</v>
      </c>
      <c r="QC201" s="8">
        <v>1819</v>
      </c>
      <c r="QD201" s="8">
        <v>2375</v>
      </c>
      <c r="QE201" s="8">
        <v>8483</v>
      </c>
      <c r="QF201" s="8">
        <v>4725</v>
      </c>
      <c r="QG201" s="8">
        <v>4229</v>
      </c>
      <c r="QH201" s="8">
        <v>3483</v>
      </c>
      <c r="QI201" s="8">
        <v>3005</v>
      </c>
      <c r="QJ201" s="8">
        <v>21637</v>
      </c>
      <c r="QK201" s="8">
        <v>23526</v>
      </c>
      <c r="QL201" s="8">
        <v>24451</v>
      </c>
      <c r="QM201" s="8">
        <v>25100</v>
      </c>
      <c r="QN201" s="8">
        <v>26057</v>
      </c>
      <c r="QO201" s="8">
        <v>5194</v>
      </c>
      <c r="QP201" s="8">
        <v>5741</v>
      </c>
      <c r="QQ201" s="8">
        <v>5961</v>
      </c>
      <c r="QR201" s="8">
        <v>7242</v>
      </c>
      <c r="QS201" s="8">
        <v>7193</v>
      </c>
      <c r="QT201" s="8">
        <v>742</v>
      </c>
      <c r="QU201" s="8">
        <v>924</v>
      </c>
      <c r="QV201" s="8">
        <v>424</v>
      </c>
      <c r="QW201" s="8">
        <v>772</v>
      </c>
      <c r="QX201" s="8">
        <v>552</v>
      </c>
      <c r="QY201" s="8">
        <v>190</v>
      </c>
      <c r="QZ201" s="8">
        <v>266</v>
      </c>
      <c r="RA201" s="8">
        <v>197</v>
      </c>
      <c r="RB201" s="8">
        <v>275</v>
      </c>
      <c r="RC201" s="8">
        <v>278</v>
      </c>
      <c r="RD201" s="8">
        <v>15</v>
      </c>
      <c r="RE201" s="8" t="s">
        <v>150</v>
      </c>
      <c r="RF201" s="8" t="s">
        <v>150</v>
      </c>
      <c r="RG201" s="8" t="s">
        <v>150</v>
      </c>
      <c r="RH201" s="8" t="s">
        <v>150</v>
      </c>
      <c r="RI201" s="8">
        <v>0</v>
      </c>
      <c r="RJ201" s="8">
        <v>21</v>
      </c>
      <c r="RK201" s="8">
        <v>173</v>
      </c>
      <c r="RL201" s="8">
        <v>140</v>
      </c>
      <c r="RM201" s="8" t="s">
        <v>150</v>
      </c>
      <c r="RN201" s="8">
        <v>2536</v>
      </c>
      <c r="RO201" s="8">
        <v>3028</v>
      </c>
      <c r="RP201" s="8">
        <v>3295</v>
      </c>
      <c r="RQ201" s="8">
        <v>2786</v>
      </c>
      <c r="RR201" s="8">
        <v>3300</v>
      </c>
      <c r="RS201" s="8">
        <v>622</v>
      </c>
      <c r="RT201" s="8">
        <v>74</v>
      </c>
      <c r="RU201" s="8">
        <v>0</v>
      </c>
      <c r="RV201" s="8">
        <v>42</v>
      </c>
      <c r="RW201" s="8">
        <v>226</v>
      </c>
      <c r="RX201" s="8">
        <v>18519</v>
      </c>
      <c r="RY201" s="8">
        <v>18626</v>
      </c>
      <c r="RZ201" s="8">
        <v>18046</v>
      </c>
      <c r="SA201" s="8">
        <v>18395</v>
      </c>
      <c r="SB201" s="8">
        <v>14194</v>
      </c>
      <c r="SC201" s="8">
        <v>594</v>
      </c>
      <c r="SD201" s="8">
        <v>390</v>
      </c>
      <c r="SE201" s="8">
        <v>231</v>
      </c>
      <c r="SF201" s="8">
        <v>157</v>
      </c>
      <c r="SG201" s="8">
        <v>926</v>
      </c>
      <c r="SH201" s="8">
        <v>129</v>
      </c>
      <c r="SI201" s="8">
        <v>177</v>
      </c>
      <c r="SJ201" s="8">
        <v>160</v>
      </c>
      <c r="SK201" s="8">
        <v>137</v>
      </c>
      <c r="SL201" s="8">
        <v>141</v>
      </c>
      <c r="SM201" s="8">
        <v>1514</v>
      </c>
      <c r="SN201" s="8">
        <v>1682</v>
      </c>
      <c r="SO201" s="8">
        <v>1791</v>
      </c>
      <c r="SP201" s="8">
        <v>2014</v>
      </c>
      <c r="SQ201" s="8">
        <v>1956</v>
      </c>
      <c r="SR201" s="8">
        <v>8634</v>
      </c>
      <c r="SS201" s="8">
        <v>9643</v>
      </c>
      <c r="ST201" s="8">
        <v>8453</v>
      </c>
      <c r="SU201" s="8">
        <v>6684</v>
      </c>
      <c r="SV201" s="8">
        <v>7168</v>
      </c>
      <c r="SW201" s="8">
        <v>0</v>
      </c>
      <c r="SX201" s="8">
        <v>0</v>
      </c>
      <c r="SY201" s="8">
        <v>0</v>
      </c>
      <c r="SZ201" s="8">
        <v>0</v>
      </c>
      <c r="TA201" s="8">
        <v>0</v>
      </c>
      <c r="TB201" s="8">
        <v>16598</v>
      </c>
      <c r="TC201" s="8">
        <v>16564</v>
      </c>
      <c r="TD201" s="8">
        <v>16781</v>
      </c>
      <c r="TE201" s="8">
        <v>16260</v>
      </c>
      <c r="TF201" s="8">
        <v>17797</v>
      </c>
      <c r="TG201" s="8">
        <v>228</v>
      </c>
      <c r="TH201" s="8">
        <v>724</v>
      </c>
      <c r="TI201" s="8">
        <v>531</v>
      </c>
      <c r="TJ201" s="8">
        <v>784</v>
      </c>
      <c r="TK201" s="8">
        <v>3243</v>
      </c>
      <c r="TL201" s="8">
        <v>360</v>
      </c>
      <c r="TM201" s="8">
        <v>195</v>
      </c>
      <c r="TN201" s="8">
        <v>358</v>
      </c>
      <c r="TO201" s="8">
        <v>819</v>
      </c>
      <c r="TP201" s="8">
        <v>824</v>
      </c>
      <c r="TQ201" s="8">
        <v>9138</v>
      </c>
      <c r="TR201" s="8">
        <v>9056</v>
      </c>
      <c r="TS201" s="8">
        <v>12342</v>
      </c>
      <c r="TT201" s="8">
        <v>9293</v>
      </c>
      <c r="TU201" s="8">
        <v>18209</v>
      </c>
      <c r="TV201" s="8">
        <v>2551</v>
      </c>
      <c r="TW201" s="8">
        <v>2680</v>
      </c>
      <c r="TX201" s="8">
        <v>2568</v>
      </c>
      <c r="TY201" s="8">
        <v>2296</v>
      </c>
      <c r="TZ201" s="8">
        <v>1539</v>
      </c>
      <c r="UA201" s="8">
        <v>13296</v>
      </c>
      <c r="UB201" s="8">
        <v>18831</v>
      </c>
      <c r="UC201" s="8">
        <v>26158</v>
      </c>
      <c r="UD201" s="8">
        <v>22574</v>
      </c>
      <c r="UE201" s="8">
        <v>22904</v>
      </c>
      <c r="UF201" s="8">
        <v>372</v>
      </c>
      <c r="UG201" s="8">
        <v>291</v>
      </c>
      <c r="UH201" s="8">
        <v>292</v>
      </c>
      <c r="UI201" s="8">
        <v>1179</v>
      </c>
      <c r="UJ201" s="8">
        <v>347</v>
      </c>
      <c r="UK201" s="8">
        <v>7157</v>
      </c>
      <c r="UL201" s="8">
        <v>7033</v>
      </c>
      <c r="UM201" s="8">
        <v>6699</v>
      </c>
      <c r="UN201" s="8">
        <v>6249</v>
      </c>
      <c r="UO201" s="8">
        <v>6512</v>
      </c>
      <c r="UP201" s="8">
        <v>291</v>
      </c>
      <c r="UQ201" s="8">
        <v>195</v>
      </c>
      <c r="UR201" s="8">
        <v>112</v>
      </c>
      <c r="US201" s="8">
        <v>50</v>
      </c>
      <c r="UT201" s="8">
        <v>473</v>
      </c>
      <c r="UU201" s="8">
        <v>8</v>
      </c>
      <c r="UV201" s="8">
        <v>9</v>
      </c>
      <c r="UW201" s="8">
        <v>8</v>
      </c>
      <c r="UX201" s="8">
        <v>8</v>
      </c>
      <c r="UY201" s="8">
        <v>7</v>
      </c>
      <c r="UZ201" s="8">
        <v>4309</v>
      </c>
      <c r="VA201" s="8">
        <v>4573</v>
      </c>
      <c r="VB201" s="8">
        <v>4374</v>
      </c>
      <c r="VC201" s="8">
        <v>1000</v>
      </c>
      <c r="VD201" s="8">
        <v>2631</v>
      </c>
      <c r="VE201" s="8">
        <v>1348</v>
      </c>
      <c r="VF201" s="8">
        <v>1318</v>
      </c>
      <c r="VG201" s="8">
        <v>2186</v>
      </c>
      <c r="VH201" s="8">
        <v>2439</v>
      </c>
      <c r="VI201" s="8">
        <v>2769</v>
      </c>
      <c r="VJ201" s="8">
        <v>411</v>
      </c>
      <c r="VK201" s="8">
        <v>122</v>
      </c>
      <c r="VL201" s="8">
        <v>229</v>
      </c>
      <c r="VM201" s="8">
        <v>105</v>
      </c>
      <c r="VN201" s="8">
        <v>147</v>
      </c>
      <c r="VO201" s="8">
        <v>1438</v>
      </c>
      <c r="VP201" s="8">
        <v>1620</v>
      </c>
      <c r="VQ201" s="8">
        <v>2810</v>
      </c>
      <c r="VR201" s="8">
        <v>4033</v>
      </c>
      <c r="VS201" s="8">
        <v>4658</v>
      </c>
      <c r="VT201" s="8">
        <v>222</v>
      </c>
      <c r="VU201" s="8">
        <v>820</v>
      </c>
      <c r="VV201" s="8">
        <v>356</v>
      </c>
      <c r="VW201" s="8">
        <v>563</v>
      </c>
      <c r="VX201" s="8">
        <v>358</v>
      </c>
      <c r="VY201" s="8">
        <v>287</v>
      </c>
      <c r="VZ201" s="8">
        <v>331</v>
      </c>
      <c r="WA201" s="8">
        <v>303</v>
      </c>
      <c r="WB201" s="8">
        <v>940</v>
      </c>
      <c r="WC201" s="8">
        <v>969</v>
      </c>
      <c r="WD201" s="8">
        <v>114</v>
      </c>
      <c r="WE201" s="8">
        <v>507</v>
      </c>
      <c r="WF201" s="8">
        <v>294</v>
      </c>
      <c r="WG201" s="8">
        <v>192</v>
      </c>
      <c r="WH201" s="8">
        <v>3240</v>
      </c>
      <c r="WI201" s="8">
        <v>107</v>
      </c>
      <c r="WJ201" s="8">
        <v>71</v>
      </c>
      <c r="WK201" s="8">
        <v>115</v>
      </c>
      <c r="WL201" s="8">
        <v>107</v>
      </c>
      <c r="WM201" s="8">
        <v>128</v>
      </c>
      <c r="WN201" s="8">
        <v>24</v>
      </c>
      <c r="WO201" s="8">
        <v>34</v>
      </c>
      <c r="WP201" s="8">
        <v>192</v>
      </c>
      <c r="WQ201" s="8">
        <v>51</v>
      </c>
      <c r="WR201" s="8">
        <v>90</v>
      </c>
      <c r="WS201" s="8">
        <v>5251</v>
      </c>
      <c r="WT201" s="8">
        <v>4607</v>
      </c>
      <c r="WU201" s="8">
        <v>4934</v>
      </c>
      <c r="WV201" s="8">
        <v>3612</v>
      </c>
      <c r="WW201" s="8">
        <v>4638</v>
      </c>
      <c r="WX201" s="8">
        <v>134</v>
      </c>
      <c r="WY201" s="8">
        <v>139</v>
      </c>
      <c r="WZ201" s="8">
        <v>140</v>
      </c>
      <c r="XA201" s="8">
        <v>182</v>
      </c>
      <c r="XB201" s="8">
        <v>112</v>
      </c>
      <c r="XC201" s="8">
        <v>0</v>
      </c>
      <c r="XD201" s="8">
        <v>0</v>
      </c>
      <c r="XE201" s="8">
        <v>0</v>
      </c>
      <c r="XF201" s="8">
        <v>0</v>
      </c>
      <c r="XG201" s="8">
        <v>0</v>
      </c>
      <c r="XH201" s="8">
        <v>2</v>
      </c>
      <c r="XI201" s="8">
        <v>0</v>
      </c>
      <c r="XJ201" s="8">
        <v>0</v>
      </c>
      <c r="XK201" s="8">
        <v>0</v>
      </c>
      <c r="XL201" s="8">
        <v>0</v>
      </c>
      <c r="XM201" s="8">
        <v>0</v>
      </c>
      <c r="XN201" s="8">
        <v>0</v>
      </c>
      <c r="XO201" s="8">
        <v>0</v>
      </c>
      <c r="XP201" s="8">
        <v>0</v>
      </c>
      <c r="XQ201" s="8">
        <v>0</v>
      </c>
      <c r="XR201" s="8">
        <v>727</v>
      </c>
      <c r="XS201" s="8">
        <v>920</v>
      </c>
      <c r="XT201" s="8">
        <v>940</v>
      </c>
      <c r="XU201" s="8">
        <v>539</v>
      </c>
      <c r="XV201" s="8">
        <v>498</v>
      </c>
      <c r="XW201" s="8">
        <v>12029</v>
      </c>
      <c r="XX201" s="8">
        <v>23837</v>
      </c>
      <c r="XY201" s="8">
        <v>27916</v>
      </c>
      <c r="XZ201" s="8">
        <v>31470</v>
      </c>
      <c r="YA201" s="8" t="s">
        <v>150</v>
      </c>
      <c r="YB201" s="8">
        <v>1960</v>
      </c>
      <c r="YC201" s="8">
        <v>2823</v>
      </c>
      <c r="YD201" s="8">
        <v>2258</v>
      </c>
      <c r="YE201" s="8">
        <v>2089</v>
      </c>
      <c r="YF201" s="8">
        <v>1476</v>
      </c>
      <c r="YG201" s="8">
        <v>8942</v>
      </c>
      <c r="YH201" s="8">
        <v>10934</v>
      </c>
      <c r="YI201" s="8">
        <v>10032</v>
      </c>
      <c r="YJ201" s="8">
        <v>7808</v>
      </c>
      <c r="YK201" s="8">
        <v>8123</v>
      </c>
      <c r="YL201" s="8">
        <v>561</v>
      </c>
      <c r="YM201" s="8">
        <v>597</v>
      </c>
      <c r="YN201" s="8">
        <v>585</v>
      </c>
      <c r="YO201" s="8">
        <v>424</v>
      </c>
      <c r="YP201" s="8">
        <v>497</v>
      </c>
      <c r="YQ201" s="8">
        <v>1018</v>
      </c>
      <c r="YR201" s="8">
        <v>97</v>
      </c>
      <c r="YS201" s="8">
        <v>37</v>
      </c>
      <c r="YT201" s="8">
        <v>42</v>
      </c>
      <c r="YU201" s="8">
        <v>26</v>
      </c>
      <c r="YV201" s="8">
        <v>310</v>
      </c>
      <c r="YW201" s="8">
        <v>263</v>
      </c>
      <c r="YX201" s="8">
        <v>207</v>
      </c>
      <c r="YY201" s="8">
        <v>333</v>
      </c>
      <c r="YZ201" s="8">
        <v>430</v>
      </c>
      <c r="ZA201" s="8">
        <v>519</v>
      </c>
      <c r="ZB201" s="8">
        <v>0</v>
      </c>
      <c r="ZC201" s="8">
        <v>0</v>
      </c>
      <c r="ZD201" s="8">
        <v>0</v>
      </c>
      <c r="ZE201" s="8">
        <v>0</v>
      </c>
    </row>
    <row r="202" spans="2:681" x14ac:dyDescent="0.2">
      <c r="B202" s="7">
        <v>323</v>
      </c>
      <c r="C202" s="7">
        <v>197</v>
      </c>
      <c r="D202" s="7" t="s">
        <v>727</v>
      </c>
      <c r="E202" s="7">
        <v>202932</v>
      </c>
      <c r="G202" s="200">
        <v>77937</v>
      </c>
      <c r="H202" s="200">
        <v>72959</v>
      </c>
      <c r="I202" s="200">
        <v>87780</v>
      </c>
      <c r="J202" s="200">
        <v>84056</v>
      </c>
      <c r="K202" s="200">
        <v>91626</v>
      </c>
      <c r="L202" s="8">
        <v>130507</v>
      </c>
      <c r="M202" s="8">
        <v>143809</v>
      </c>
      <c r="N202" s="8">
        <v>143688</v>
      </c>
      <c r="O202" s="8">
        <v>144474</v>
      </c>
      <c r="P202" s="8">
        <v>134376</v>
      </c>
      <c r="Q202" s="8">
        <v>426571</v>
      </c>
      <c r="R202" s="8">
        <v>368630</v>
      </c>
      <c r="S202" s="8">
        <v>334655</v>
      </c>
      <c r="T202" s="8">
        <v>282463</v>
      </c>
      <c r="U202" s="8">
        <v>294909</v>
      </c>
      <c r="V202" s="8">
        <v>4576</v>
      </c>
      <c r="W202" s="8">
        <v>4887</v>
      </c>
      <c r="X202" s="8">
        <v>4763</v>
      </c>
      <c r="Y202" s="8">
        <v>4789</v>
      </c>
      <c r="Z202" s="8">
        <v>5235</v>
      </c>
      <c r="AA202" s="8">
        <v>157181</v>
      </c>
      <c r="AB202" s="8">
        <v>146610</v>
      </c>
      <c r="AC202" s="8">
        <v>126801</v>
      </c>
      <c r="AD202" s="8">
        <v>140380</v>
      </c>
      <c r="AE202" s="8">
        <v>139515</v>
      </c>
      <c r="AF202" s="8">
        <v>101376</v>
      </c>
      <c r="AG202" s="8">
        <v>100839</v>
      </c>
      <c r="AH202" s="8">
        <v>93554</v>
      </c>
      <c r="AI202" s="8">
        <v>93621</v>
      </c>
      <c r="AJ202" s="8">
        <v>105166</v>
      </c>
      <c r="AK202" s="8">
        <v>183317</v>
      </c>
      <c r="AL202" s="8">
        <v>171757</v>
      </c>
      <c r="AM202" s="8">
        <v>209996</v>
      </c>
      <c r="AN202" s="8">
        <v>178284</v>
      </c>
      <c r="AO202" s="8">
        <v>124483</v>
      </c>
      <c r="AP202" s="8">
        <v>79824</v>
      </c>
      <c r="AQ202" s="8">
        <v>105186</v>
      </c>
      <c r="AR202" s="8">
        <v>96794</v>
      </c>
      <c r="AS202" s="8">
        <v>95551</v>
      </c>
      <c r="AT202" s="8">
        <v>91434</v>
      </c>
      <c r="AU202" s="8">
        <v>71968</v>
      </c>
      <c r="AV202" s="8">
        <v>95080</v>
      </c>
      <c r="AW202" s="8">
        <v>100373</v>
      </c>
      <c r="AX202" s="8">
        <v>105995</v>
      </c>
      <c r="AY202" s="8">
        <v>113825</v>
      </c>
      <c r="AZ202" s="8">
        <v>193448</v>
      </c>
      <c r="BA202" s="8">
        <v>198913</v>
      </c>
      <c r="BB202" s="8">
        <v>196447</v>
      </c>
      <c r="BC202" s="8">
        <v>210755</v>
      </c>
      <c r="BD202" s="8">
        <v>197122</v>
      </c>
      <c r="BE202" s="8" t="s">
        <v>150</v>
      </c>
      <c r="BF202" s="8" t="s">
        <v>150</v>
      </c>
      <c r="BG202" s="8" t="s">
        <v>150</v>
      </c>
      <c r="BH202" s="8" t="s">
        <v>150</v>
      </c>
      <c r="BI202" s="8" t="s">
        <v>150</v>
      </c>
      <c r="BJ202" s="8">
        <v>22227</v>
      </c>
      <c r="BK202" s="8">
        <v>27188</v>
      </c>
      <c r="BL202" s="8">
        <v>26809</v>
      </c>
      <c r="BM202" s="8">
        <v>25401</v>
      </c>
      <c r="BN202" s="8">
        <v>26590</v>
      </c>
      <c r="BO202" s="8">
        <v>28697</v>
      </c>
      <c r="BP202" s="8">
        <v>33257</v>
      </c>
      <c r="BQ202" s="8">
        <v>33213</v>
      </c>
      <c r="BR202" s="8">
        <v>34987</v>
      </c>
      <c r="BS202" s="8">
        <v>33829</v>
      </c>
      <c r="BT202" s="8">
        <v>70713</v>
      </c>
      <c r="BU202" s="8">
        <v>62931</v>
      </c>
      <c r="BV202" s="8">
        <v>63997</v>
      </c>
      <c r="BW202" s="8">
        <v>66969</v>
      </c>
      <c r="BX202" s="8">
        <v>67070</v>
      </c>
      <c r="BY202" s="8">
        <v>46507</v>
      </c>
      <c r="BZ202" s="8">
        <v>71006</v>
      </c>
      <c r="CA202" s="8">
        <v>59977</v>
      </c>
      <c r="CB202" s="8">
        <v>71451</v>
      </c>
      <c r="CC202" s="8">
        <v>60486</v>
      </c>
      <c r="CD202" s="8">
        <v>11977</v>
      </c>
      <c r="CE202" s="8">
        <v>13971</v>
      </c>
      <c r="CF202" s="8">
        <v>13327</v>
      </c>
      <c r="CG202" s="8">
        <v>15164</v>
      </c>
      <c r="CH202" s="8">
        <v>14885</v>
      </c>
      <c r="CI202" s="8">
        <v>54702</v>
      </c>
      <c r="CJ202" s="8">
        <v>56572</v>
      </c>
      <c r="CK202" s="8">
        <v>61086</v>
      </c>
      <c r="CL202" s="8">
        <v>79126</v>
      </c>
      <c r="CM202" s="8">
        <v>73849</v>
      </c>
      <c r="CN202" s="8">
        <v>470618</v>
      </c>
      <c r="CO202" s="8">
        <v>488269</v>
      </c>
      <c r="CP202" s="8">
        <v>426918</v>
      </c>
      <c r="CQ202" s="8">
        <v>426834</v>
      </c>
      <c r="CR202" s="8">
        <v>414223</v>
      </c>
      <c r="CS202" s="8">
        <v>669606</v>
      </c>
      <c r="CT202" s="8">
        <v>656545</v>
      </c>
      <c r="CU202" s="8">
        <v>648738</v>
      </c>
      <c r="CV202" s="8">
        <v>524878</v>
      </c>
      <c r="CW202" s="8">
        <v>556760</v>
      </c>
      <c r="CX202" s="8">
        <v>1439</v>
      </c>
      <c r="CY202" s="8">
        <v>1924</v>
      </c>
      <c r="CZ202" s="8">
        <v>2145</v>
      </c>
      <c r="DA202" s="8">
        <v>2382</v>
      </c>
      <c r="DB202" s="8">
        <v>3013</v>
      </c>
      <c r="DC202" s="8">
        <v>145296</v>
      </c>
      <c r="DD202" s="8">
        <v>116264</v>
      </c>
      <c r="DE202" s="8">
        <v>102166</v>
      </c>
      <c r="DF202" s="8">
        <v>73645</v>
      </c>
      <c r="DG202" s="8">
        <v>63193</v>
      </c>
      <c r="DH202" s="8" t="s">
        <v>150</v>
      </c>
      <c r="DI202" s="8" t="s">
        <v>150</v>
      </c>
      <c r="DJ202" s="8" t="s">
        <v>150</v>
      </c>
      <c r="DK202" s="8" t="s">
        <v>150</v>
      </c>
      <c r="DL202" s="8" t="s">
        <v>150</v>
      </c>
      <c r="DM202" s="8">
        <v>88600</v>
      </c>
      <c r="DN202" s="8">
        <v>106939</v>
      </c>
      <c r="DO202" s="8">
        <v>97656</v>
      </c>
      <c r="DP202" s="8">
        <v>96542</v>
      </c>
      <c r="DQ202" s="8">
        <v>96157</v>
      </c>
      <c r="DR202" s="8">
        <v>166141</v>
      </c>
      <c r="DS202" s="8">
        <v>153147</v>
      </c>
      <c r="DT202" s="8">
        <v>154314</v>
      </c>
      <c r="DU202" s="8">
        <v>152724</v>
      </c>
      <c r="DV202" s="8">
        <v>188917</v>
      </c>
      <c r="DW202" s="8">
        <v>368521</v>
      </c>
      <c r="DX202" s="8">
        <v>370934</v>
      </c>
      <c r="DY202" s="8">
        <v>344509</v>
      </c>
      <c r="DZ202" s="8">
        <v>350932</v>
      </c>
      <c r="EA202" s="8">
        <v>390790</v>
      </c>
      <c r="EB202" s="8">
        <v>414143</v>
      </c>
      <c r="EC202" s="8">
        <v>490944</v>
      </c>
      <c r="ED202" s="8">
        <v>385827</v>
      </c>
      <c r="EE202" s="8">
        <v>279839</v>
      </c>
      <c r="EF202" s="8">
        <v>426290</v>
      </c>
      <c r="EG202" s="8">
        <v>217891</v>
      </c>
      <c r="EH202" s="8">
        <v>386506</v>
      </c>
      <c r="EI202" s="8">
        <v>392183</v>
      </c>
      <c r="EJ202" s="8">
        <v>502832</v>
      </c>
      <c r="EK202" s="8">
        <v>409717</v>
      </c>
      <c r="EL202" s="8">
        <v>140185</v>
      </c>
      <c r="EM202" s="8">
        <v>148039</v>
      </c>
      <c r="EN202" s="8">
        <v>148810</v>
      </c>
      <c r="EO202" s="8">
        <v>135237</v>
      </c>
      <c r="EP202" s="8">
        <v>157563</v>
      </c>
      <c r="EQ202" s="8">
        <v>19497</v>
      </c>
      <c r="ER202" s="8">
        <v>20262</v>
      </c>
      <c r="ES202" s="8">
        <v>21938</v>
      </c>
      <c r="ET202" s="8">
        <v>23677</v>
      </c>
      <c r="EU202" s="8">
        <v>22907</v>
      </c>
      <c r="EV202" s="8">
        <v>56553</v>
      </c>
      <c r="EW202" s="8">
        <v>52110</v>
      </c>
      <c r="EX202" s="8">
        <v>61498</v>
      </c>
      <c r="EY202" s="8">
        <v>52322</v>
      </c>
      <c r="EZ202" s="8">
        <v>58902</v>
      </c>
      <c r="FA202" s="8">
        <v>314453</v>
      </c>
      <c r="FB202" s="8">
        <v>383439</v>
      </c>
      <c r="FC202" s="8">
        <v>319694</v>
      </c>
      <c r="FD202" s="8">
        <v>271667</v>
      </c>
      <c r="FE202" s="8">
        <v>359421</v>
      </c>
      <c r="FF202" s="8">
        <v>114465</v>
      </c>
      <c r="FG202" s="8">
        <v>119677</v>
      </c>
      <c r="FH202" s="8">
        <v>127280</v>
      </c>
      <c r="FI202" s="8">
        <v>124521</v>
      </c>
      <c r="FJ202" s="8">
        <v>128748</v>
      </c>
      <c r="FK202" s="8">
        <v>117862</v>
      </c>
      <c r="FL202" s="8">
        <v>122783</v>
      </c>
      <c r="FM202" s="8">
        <v>123984</v>
      </c>
      <c r="FN202" s="8">
        <v>108441</v>
      </c>
      <c r="FO202" s="8">
        <v>110714</v>
      </c>
      <c r="FP202" s="8">
        <v>53163</v>
      </c>
      <c r="FQ202" s="8">
        <v>54265</v>
      </c>
      <c r="FR202" s="8">
        <v>58822</v>
      </c>
      <c r="FS202" s="8">
        <v>59899</v>
      </c>
      <c r="FT202" s="8">
        <v>65736</v>
      </c>
      <c r="FU202" s="8">
        <v>188114</v>
      </c>
      <c r="FV202" s="8">
        <v>179660</v>
      </c>
      <c r="FW202" s="8">
        <v>204412</v>
      </c>
      <c r="FX202" s="8">
        <v>195265</v>
      </c>
      <c r="FY202" s="8">
        <v>211904</v>
      </c>
      <c r="FZ202" s="8">
        <v>285412</v>
      </c>
      <c r="GA202" s="8">
        <v>269292</v>
      </c>
      <c r="GB202" s="8">
        <v>308247</v>
      </c>
      <c r="GC202" s="8">
        <v>309771</v>
      </c>
      <c r="GD202" s="8">
        <v>330272</v>
      </c>
      <c r="GE202" s="8">
        <v>79308</v>
      </c>
      <c r="GF202" s="8">
        <v>84052</v>
      </c>
      <c r="GG202" s="8">
        <v>96500</v>
      </c>
      <c r="GH202" s="8">
        <v>107283</v>
      </c>
      <c r="GI202" s="8">
        <v>111160</v>
      </c>
      <c r="GJ202" s="8">
        <v>36890</v>
      </c>
      <c r="GK202" s="8">
        <v>41734</v>
      </c>
      <c r="GL202" s="8">
        <v>36970</v>
      </c>
      <c r="GM202" s="8">
        <v>41054</v>
      </c>
      <c r="GN202" s="8">
        <v>46292</v>
      </c>
      <c r="GO202" s="8">
        <v>99142</v>
      </c>
      <c r="GP202" s="8">
        <v>114700</v>
      </c>
      <c r="GQ202" s="8">
        <v>104241</v>
      </c>
      <c r="GR202" s="8">
        <v>105383</v>
      </c>
      <c r="GS202" s="8">
        <v>99201</v>
      </c>
      <c r="GT202" s="8">
        <v>156680</v>
      </c>
      <c r="GU202" s="8">
        <v>162290</v>
      </c>
      <c r="GV202" s="8">
        <v>131391</v>
      </c>
      <c r="GW202" s="8">
        <v>134110</v>
      </c>
      <c r="GX202" s="8">
        <v>134302</v>
      </c>
      <c r="GY202" s="8">
        <v>85028</v>
      </c>
      <c r="GZ202" s="8">
        <v>93978</v>
      </c>
      <c r="HA202" s="8">
        <v>96387</v>
      </c>
      <c r="HB202" s="8">
        <v>80765</v>
      </c>
      <c r="HC202" s="8">
        <v>80956</v>
      </c>
      <c r="HD202" s="8">
        <v>5928</v>
      </c>
      <c r="HE202" s="8">
        <v>6180</v>
      </c>
      <c r="HF202" s="8">
        <v>6562</v>
      </c>
      <c r="HG202" s="8">
        <v>5785</v>
      </c>
      <c r="HH202" s="8">
        <v>5223</v>
      </c>
      <c r="HI202" s="8">
        <v>443699</v>
      </c>
      <c r="HJ202" s="8">
        <v>333675</v>
      </c>
      <c r="HK202" s="8">
        <v>314978</v>
      </c>
      <c r="HL202" s="8">
        <v>291224</v>
      </c>
      <c r="HM202" s="8">
        <v>361970</v>
      </c>
      <c r="HN202" s="8">
        <v>6018</v>
      </c>
      <c r="HO202" s="8" t="s">
        <v>150</v>
      </c>
      <c r="HP202" s="8" t="s">
        <v>150</v>
      </c>
      <c r="HQ202" s="8" t="s">
        <v>150</v>
      </c>
      <c r="HR202" s="8" t="s">
        <v>150</v>
      </c>
      <c r="HS202" s="8">
        <v>410706</v>
      </c>
      <c r="HT202" s="8">
        <v>351031</v>
      </c>
      <c r="HU202" s="8">
        <v>303622</v>
      </c>
      <c r="HV202" s="8">
        <v>450487</v>
      </c>
      <c r="HW202" s="8">
        <v>468321</v>
      </c>
      <c r="HX202" s="8">
        <v>6910</v>
      </c>
      <c r="HY202" s="8">
        <v>7799</v>
      </c>
      <c r="HZ202" s="8">
        <v>8146</v>
      </c>
      <c r="IA202" s="8">
        <v>4285</v>
      </c>
      <c r="IB202" s="8" t="s">
        <v>150</v>
      </c>
      <c r="IC202" s="8">
        <v>41130</v>
      </c>
      <c r="ID202" s="8">
        <v>39781</v>
      </c>
      <c r="IE202" s="8">
        <v>39029</v>
      </c>
      <c r="IF202" s="8">
        <v>42277</v>
      </c>
      <c r="IG202" s="8">
        <v>43856</v>
      </c>
      <c r="IH202" s="8">
        <v>92689</v>
      </c>
      <c r="II202" s="8">
        <v>104156</v>
      </c>
      <c r="IJ202" s="8">
        <v>112122</v>
      </c>
      <c r="IK202" s="8">
        <v>57752</v>
      </c>
      <c r="IL202" s="8">
        <v>52972</v>
      </c>
      <c r="IM202" s="8">
        <v>20738</v>
      </c>
      <c r="IN202" s="8">
        <v>22442</v>
      </c>
      <c r="IO202" s="8" t="s">
        <v>150</v>
      </c>
      <c r="IP202" s="8" t="s">
        <v>150</v>
      </c>
      <c r="IQ202" s="8" t="s">
        <v>150</v>
      </c>
      <c r="IR202" s="8">
        <v>106874</v>
      </c>
      <c r="IS202" s="8">
        <v>138594</v>
      </c>
      <c r="IT202" s="8" t="s">
        <v>150</v>
      </c>
      <c r="IU202" s="8" t="s">
        <v>150</v>
      </c>
      <c r="IV202" s="8" t="s">
        <v>150</v>
      </c>
      <c r="IW202" s="8">
        <v>142691</v>
      </c>
      <c r="IX202" s="8">
        <v>159159</v>
      </c>
      <c r="IY202" s="8">
        <v>157876</v>
      </c>
      <c r="IZ202" s="8">
        <v>153914</v>
      </c>
      <c r="JA202" s="8">
        <v>162042</v>
      </c>
      <c r="JB202" s="8">
        <v>107631</v>
      </c>
      <c r="JC202" s="8">
        <v>95144</v>
      </c>
      <c r="JD202" s="8">
        <v>101839</v>
      </c>
      <c r="JE202" s="8">
        <v>96746</v>
      </c>
      <c r="JF202" s="8">
        <v>112140</v>
      </c>
      <c r="JG202" s="8">
        <v>117573</v>
      </c>
      <c r="JH202" s="8">
        <v>115038</v>
      </c>
      <c r="JI202" s="8">
        <v>126528</v>
      </c>
      <c r="JJ202" s="8">
        <v>113283</v>
      </c>
      <c r="JK202" s="8">
        <v>113452</v>
      </c>
      <c r="JL202" s="8">
        <v>112628</v>
      </c>
      <c r="JM202" s="8">
        <v>58934</v>
      </c>
      <c r="JN202" s="8">
        <v>132121</v>
      </c>
      <c r="JO202" s="8">
        <v>110781</v>
      </c>
      <c r="JP202" s="8">
        <v>-59142</v>
      </c>
      <c r="JQ202" s="8">
        <v>24852</v>
      </c>
      <c r="JR202" s="8">
        <v>21754</v>
      </c>
      <c r="JS202" s="8">
        <v>20894</v>
      </c>
      <c r="JT202" s="8">
        <v>22517</v>
      </c>
      <c r="JU202" s="8">
        <v>23221</v>
      </c>
      <c r="JV202" s="8">
        <v>109507</v>
      </c>
      <c r="JW202" s="8">
        <v>110181</v>
      </c>
      <c r="JX202" s="8">
        <v>108876</v>
      </c>
      <c r="JY202" s="8">
        <v>105966</v>
      </c>
      <c r="JZ202" s="8">
        <v>103770</v>
      </c>
      <c r="KA202" s="8">
        <v>2505</v>
      </c>
      <c r="KB202" s="8">
        <v>1892</v>
      </c>
      <c r="KC202" s="8">
        <v>1724</v>
      </c>
      <c r="KD202" s="8">
        <v>1925</v>
      </c>
      <c r="KE202" s="8">
        <v>2228</v>
      </c>
      <c r="KF202" s="8">
        <v>10699</v>
      </c>
      <c r="KG202" s="8">
        <v>11598</v>
      </c>
      <c r="KH202" s="8">
        <v>13158</v>
      </c>
      <c r="KI202" s="8">
        <v>14451</v>
      </c>
      <c r="KJ202" s="8" t="s">
        <v>150</v>
      </c>
      <c r="KK202" s="8">
        <v>6695</v>
      </c>
      <c r="KL202" s="8">
        <v>7069</v>
      </c>
      <c r="KM202" s="8">
        <v>3648</v>
      </c>
      <c r="KN202" s="8">
        <v>4229</v>
      </c>
      <c r="KO202" s="8" t="s">
        <v>150</v>
      </c>
      <c r="KP202" s="8">
        <v>2903</v>
      </c>
      <c r="KQ202" s="8">
        <v>3012</v>
      </c>
      <c r="KR202" s="8">
        <v>3010</v>
      </c>
      <c r="KS202" s="8">
        <v>3472</v>
      </c>
      <c r="KT202" s="8">
        <v>3700</v>
      </c>
      <c r="KU202" s="8">
        <v>76486</v>
      </c>
      <c r="KV202" s="8">
        <v>76769</v>
      </c>
      <c r="KW202" s="8">
        <v>77108</v>
      </c>
      <c r="KX202" s="8">
        <v>73226</v>
      </c>
      <c r="KY202" s="8">
        <v>78148</v>
      </c>
      <c r="KZ202" s="8">
        <v>33811</v>
      </c>
      <c r="LA202" s="8">
        <v>33060</v>
      </c>
      <c r="LB202" s="8">
        <v>37857</v>
      </c>
      <c r="LC202" s="8">
        <v>34943</v>
      </c>
      <c r="LD202" s="8">
        <v>37871</v>
      </c>
      <c r="LE202" s="8">
        <v>289485</v>
      </c>
      <c r="LF202" s="8">
        <v>274510</v>
      </c>
      <c r="LG202" s="8">
        <v>259644</v>
      </c>
      <c r="LH202" s="8">
        <v>289286</v>
      </c>
      <c r="LI202" s="8">
        <v>315907</v>
      </c>
      <c r="LJ202" s="8">
        <v>18129</v>
      </c>
      <c r="LK202" s="8">
        <v>20415</v>
      </c>
      <c r="LL202" s="8" t="s">
        <v>150</v>
      </c>
      <c r="LM202" s="8" t="s">
        <v>150</v>
      </c>
      <c r="LN202" s="8" t="s">
        <v>150</v>
      </c>
      <c r="LO202" s="8">
        <v>26686</v>
      </c>
      <c r="LP202" s="8">
        <v>27376</v>
      </c>
      <c r="LQ202" s="8">
        <v>29823</v>
      </c>
      <c r="LR202" s="8">
        <v>25629</v>
      </c>
      <c r="LS202" s="8">
        <v>30130</v>
      </c>
      <c r="LT202" s="8">
        <v>48959</v>
      </c>
      <c r="LU202" s="8">
        <v>38855</v>
      </c>
      <c r="LV202" s="8">
        <v>67544</v>
      </c>
      <c r="LW202" s="8">
        <v>61149</v>
      </c>
      <c r="LX202" s="8">
        <v>-18374</v>
      </c>
      <c r="LY202" s="8">
        <v>59530</v>
      </c>
      <c r="LZ202" s="8">
        <v>49556</v>
      </c>
      <c r="MA202" s="8">
        <v>59554</v>
      </c>
      <c r="MB202" s="8">
        <v>36327</v>
      </c>
      <c r="MC202" s="8">
        <v>42906</v>
      </c>
      <c r="MD202" s="8">
        <v>87232</v>
      </c>
      <c r="ME202" s="8">
        <v>68572</v>
      </c>
      <c r="MF202" s="8">
        <v>62208</v>
      </c>
      <c r="MG202" s="8">
        <v>68055</v>
      </c>
      <c r="MH202" s="8">
        <v>66951</v>
      </c>
      <c r="MI202" s="8">
        <v>87559</v>
      </c>
      <c r="MJ202" s="8">
        <v>80806</v>
      </c>
      <c r="MK202" s="8">
        <v>71310</v>
      </c>
      <c r="ML202" s="8">
        <v>63831</v>
      </c>
      <c r="MM202" s="8">
        <v>65928</v>
      </c>
      <c r="MN202" s="8">
        <v>88527</v>
      </c>
      <c r="MO202" s="8">
        <v>78426</v>
      </c>
      <c r="MP202" s="8">
        <v>46566</v>
      </c>
      <c r="MQ202" s="8">
        <v>72469</v>
      </c>
      <c r="MR202" s="8">
        <v>4114</v>
      </c>
      <c r="MS202" s="8">
        <v>2829</v>
      </c>
      <c r="MT202" s="8">
        <v>2796</v>
      </c>
      <c r="MU202" s="8">
        <v>2805</v>
      </c>
      <c r="MV202" s="8">
        <v>2545</v>
      </c>
      <c r="MW202" s="8">
        <v>2770</v>
      </c>
      <c r="MX202" s="8">
        <v>3377</v>
      </c>
      <c r="MY202" s="8">
        <v>2919</v>
      </c>
      <c r="MZ202" s="8" t="s">
        <v>150</v>
      </c>
      <c r="NA202" s="8" t="s">
        <v>150</v>
      </c>
      <c r="NB202" s="8" t="s">
        <v>150</v>
      </c>
      <c r="NC202" s="8">
        <v>118556</v>
      </c>
      <c r="ND202" s="8">
        <v>124218</v>
      </c>
      <c r="NE202" s="8">
        <v>126300</v>
      </c>
      <c r="NF202" s="8">
        <v>136830</v>
      </c>
      <c r="NG202" s="8">
        <v>141580</v>
      </c>
      <c r="NH202" s="8">
        <v>104964</v>
      </c>
      <c r="NI202" s="8">
        <v>102403</v>
      </c>
      <c r="NJ202" s="8">
        <v>93091</v>
      </c>
      <c r="NK202" s="8">
        <v>91201</v>
      </c>
      <c r="NL202" s="8">
        <v>87099</v>
      </c>
      <c r="NM202" s="8">
        <v>88542</v>
      </c>
      <c r="NN202" s="8">
        <v>130754</v>
      </c>
      <c r="NO202" s="8">
        <v>113758</v>
      </c>
      <c r="NP202" s="8">
        <v>132169</v>
      </c>
      <c r="NQ202" s="8">
        <v>132294</v>
      </c>
      <c r="NR202" s="8">
        <v>371233</v>
      </c>
      <c r="NS202" s="8">
        <v>327802</v>
      </c>
      <c r="NT202" s="8">
        <v>298496</v>
      </c>
      <c r="NU202" s="8">
        <v>305839</v>
      </c>
      <c r="NV202" s="8">
        <v>327873</v>
      </c>
      <c r="NW202" s="8">
        <v>590</v>
      </c>
      <c r="NX202" s="8">
        <v>581</v>
      </c>
      <c r="NY202" s="8">
        <v>538</v>
      </c>
      <c r="NZ202" s="8">
        <v>580</v>
      </c>
      <c r="OA202" s="8">
        <v>662</v>
      </c>
      <c r="OB202" s="8">
        <v>221425</v>
      </c>
      <c r="OC202" s="8">
        <v>184801</v>
      </c>
      <c r="OD202" s="8">
        <v>200042</v>
      </c>
      <c r="OE202" s="8">
        <v>203749</v>
      </c>
      <c r="OF202" s="8">
        <v>185267</v>
      </c>
      <c r="OG202" s="8">
        <v>269990</v>
      </c>
      <c r="OH202" s="8">
        <v>279267</v>
      </c>
      <c r="OI202" s="8">
        <v>264790</v>
      </c>
      <c r="OJ202" s="8">
        <v>277768</v>
      </c>
      <c r="OK202" s="8">
        <v>263008</v>
      </c>
      <c r="OL202" s="8">
        <v>44065</v>
      </c>
      <c r="OM202" s="8">
        <v>44445</v>
      </c>
      <c r="ON202" s="8">
        <v>44233</v>
      </c>
      <c r="OO202" s="8">
        <v>47253</v>
      </c>
      <c r="OP202" s="8">
        <v>44879</v>
      </c>
      <c r="OQ202" s="8">
        <v>82653</v>
      </c>
      <c r="OR202" s="8">
        <v>82248</v>
      </c>
      <c r="OS202" s="8">
        <v>105876</v>
      </c>
      <c r="OT202" s="8">
        <v>91331</v>
      </c>
      <c r="OU202" s="8">
        <v>108446</v>
      </c>
      <c r="OV202" s="8">
        <v>1477</v>
      </c>
      <c r="OW202" s="8">
        <v>1625</v>
      </c>
      <c r="OX202" s="8">
        <v>1635</v>
      </c>
      <c r="OY202" s="8">
        <v>1436</v>
      </c>
      <c r="OZ202" s="8">
        <v>1660</v>
      </c>
      <c r="PA202" s="8">
        <v>142167</v>
      </c>
      <c r="PB202" s="8">
        <v>142606</v>
      </c>
      <c r="PC202" s="8">
        <v>137046</v>
      </c>
      <c r="PD202" s="8">
        <v>158059</v>
      </c>
      <c r="PE202" s="8">
        <v>177106</v>
      </c>
      <c r="PF202" s="8">
        <v>74961</v>
      </c>
      <c r="PG202" s="8">
        <v>100796</v>
      </c>
      <c r="PH202" s="8">
        <v>113276</v>
      </c>
      <c r="PI202" s="8">
        <v>70429</v>
      </c>
      <c r="PJ202" s="8">
        <v>-11546</v>
      </c>
      <c r="PK202" s="8">
        <v>78682</v>
      </c>
      <c r="PL202" s="8">
        <v>76889</v>
      </c>
      <c r="PM202" s="8">
        <v>75380</v>
      </c>
      <c r="PN202" s="8">
        <v>74873</v>
      </c>
      <c r="PO202" s="8">
        <v>81850</v>
      </c>
      <c r="PP202" s="8">
        <v>137559</v>
      </c>
      <c r="PQ202" s="8">
        <v>132883</v>
      </c>
      <c r="PR202" s="8">
        <v>127254</v>
      </c>
      <c r="PS202" s="8">
        <v>135908</v>
      </c>
      <c r="PT202" s="8">
        <v>122311</v>
      </c>
      <c r="PU202" s="8">
        <v>63266</v>
      </c>
      <c r="PV202" s="8">
        <v>66075</v>
      </c>
      <c r="PW202" s="8">
        <v>62075</v>
      </c>
      <c r="PX202" s="8">
        <v>65976</v>
      </c>
      <c r="PY202" s="8">
        <v>67510</v>
      </c>
      <c r="PZ202" s="8">
        <v>45577</v>
      </c>
      <c r="QA202" s="8">
        <v>47293</v>
      </c>
      <c r="QB202" s="8">
        <v>45435</v>
      </c>
      <c r="QC202" s="8">
        <v>47516</v>
      </c>
      <c r="QD202" s="8">
        <v>50638</v>
      </c>
      <c r="QE202" s="8">
        <v>1178530</v>
      </c>
      <c r="QF202" s="8">
        <v>13038396</v>
      </c>
      <c r="QG202" s="8">
        <v>12796619</v>
      </c>
      <c r="QH202" s="8">
        <v>2488545</v>
      </c>
      <c r="QI202" s="8">
        <v>2972623</v>
      </c>
      <c r="QJ202" s="8">
        <v>142110</v>
      </c>
      <c r="QK202" s="8">
        <v>135363</v>
      </c>
      <c r="QL202" s="8">
        <v>123137</v>
      </c>
      <c r="QM202" s="8">
        <v>291921</v>
      </c>
      <c r="QN202" s="8">
        <v>173646</v>
      </c>
      <c r="QO202" s="8">
        <v>192458</v>
      </c>
      <c r="QP202" s="8">
        <v>195656</v>
      </c>
      <c r="QQ202" s="8">
        <v>170354</v>
      </c>
      <c r="QR202" s="8">
        <v>186364</v>
      </c>
      <c r="QS202" s="8">
        <v>173123</v>
      </c>
      <c r="QT202" s="8">
        <v>48742</v>
      </c>
      <c r="QU202" s="8">
        <v>40343</v>
      </c>
      <c r="QV202" s="8">
        <v>73424</v>
      </c>
      <c r="QW202" s="8">
        <v>56268</v>
      </c>
      <c r="QX202" s="8">
        <v>-42295</v>
      </c>
      <c r="QY202" s="8">
        <v>15467</v>
      </c>
      <c r="QZ202" s="8">
        <v>21631</v>
      </c>
      <c r="RA202" s="8">
        <v>23369</v>
      </c>
      <c r="RB202" s="8">
        <v>10763</v>
      </c>
      <c r="RC202" s="8">
        <v>-2692</v>
      </c>
      <c r="RD202" s="8">
        <v>1429</v>
      </c>
      <c r="RE202" s="8" t="s">
        <v>150</v>
      </c>
      <c r="RF202" s="8" t="s">
        <v>150</v>
      </c>
      <c r="RG202" s="8" t="s">
        <v>150</v>
      </c>
      <c r="RH202" s="8" t="s">
        <v>150</v>
      </c>
      <c r="RI202" s="8">
        <v>626</v>
      </c>
      <c r="RJ202" s="8">
        <v>696</v>
      </c>
      <c r="RK202" s="8">
        <v>592</v>
      </c>
      <c r="RL202" s="8">
        <v>754</v>
      </c>
      <c r="RM202" s="8" t="s">
        <v>150</v>
      </c>
      <c r="RN202" s="8">
        <v>190763</v>
      </c>
      <c r="RO202" s="8">
        <v>190552</v>
      </c>
      <c r="RP202" s="8">
        <v>210249</v>
      </c>
      <c r="RQ202" s="8">
        <v>204696</v>
      </c>
      <c r="RR202" s="8">
        <v>242115</v>
      </c>
      <c r="RS202" s="8">
        <v>156730</v>
      </c>
      <c r="RT202" s="8">
        <v>186321</v>
      </c>
      <c r="RU202" s="8">
        <v>179964</v>
      </c>
      <c r="RV202" s="8">
        <v>175115</v>
      </c>
      <c r="RW202" s="8">
        <v>158351</v>
      </c>
      <c r="RX202" s="8">
        <v>188465</v>
      </c>
      <c r="RY202" s="8">
        <v>168215</v>
      </c>
      <c r="RZ202" s="8">
        <v>169503</v>
      </c>
      <c r="SA202" s="8">
        <v>166097</v>
      </c>
      <c r="SB202" s="8">
        <v>165133</v>
      </c>
      <c r="SC202" s="8">
        <v>177229</v>
      </c>
      <c r="SD202" s="8">
        <v>173376</v>
      </c>
      <c r="SE202" s="8">
        <v>171284</v>
      </c>
      <c r="SF202" s="8">
        <v>165276</v>
      </c>
      <c r="SG202" s="8">
        <v>161790</v>
      </c>
      <c r="SH202" s="8">
        <v>87033</v>
      </c>
      <c r="SI202" s="8">
        <v>72271</v>
      </c>
      <c r="SJ202" s="8">
        <v>76522</v>
      </c>
      <c r="SK202" s="8">
        <v>74127</v>
      </c>
      <c r="SL202" s="8">
        <v>81563</v>
      </c>
      <c r="SM202" s="8">
        <v>151950</v>
      </c>
      <c r="SN202" s="8">
        <v>156047</v>
      </c>
      <c r="SO202" s="8">
        <v>154604</v>
      </c>
      <c r="SP202" s="8">
        <v>161913</v>
      </c>
      <c r="SQ202" s="8">
        <v>173891</v>
      </c>
      <c r="SR202" s="8">
        <v>55904</v>
      </c>
      <c r="SS202" s="8">
        <v>52429</v>
      </c>
      <c r="ST202" s="8">
        <v>48682</v>
      </c>
      <c r="SU202" s="8">
        <v>51026</v>
      </c>
      <c r="SV202" s="8">
        <v>53075</v>
      </c>
      <c r="SW202" s="8">
        <v>201932</v>
      </c>
      <c r="SX202" s="8">
        <v>158680</v>
      </c>
      <c r="SY202" s="8">
        <v>102686</v>
      </c>
      <c r="SZ202" s="8">
        <v>71772</v>
      </c>
      <c r="TA202" s="8">
        <v>42600</v>
      </c>
      <c r="TB202" s="8">
        <v>128643</v>
      </c>
      <c r="TC202" s="8">
        <v>123319</v>
      </c>
      <c r="TD202" s="8">
        <v>130223</v>
      </c>
      <c r="TE202" s="8">
        <v>131448</v>
      </c>
      <c r="TF202" s="8">
        <v>150921</v>
      </c>
      <c r="TG202" s="8">
        <v>39870</v>
      </c>
      <c r="TH202" s="8">
        <v>50500</v>
      </c>
      <c r="TI202" s="8">
        <v>45488</v>
      </c>
      <c r="TJ202" s="8">
        <v>36420</v>
      </c>
      <c r="TK202" s="8">
        <v>29432</v>
      </c>
      <c r="TL202" s="8">
        <v>20437</v>
      </c>
      <c r="TM202" s="8">
        <v>21300</v>
      </c>
      <c r="TN202" s="8">
        <v>19761</v>
      </c>
      <c r="TO202" s="8">
        <v>22479</v>
      </c>
      <c r="TP202" s="8">
        <v>20982</v>
      </c>
      <c r="TQ202" s="8">
        <v>425629</v>
      </c>
      <c r="TR202" s="8">
        <v>477838</v>
      </c>
      <c r="TS202" s="8">
        <v>498353</v>
      </c>
      <c r="TT202" s="8">
        <v>594949</v>
      </c>
      <c r="TU202" s="8">
        <v>656792</v>
      </c>
      <c r="TV202" s="8">
        <v>45622</v>
      </c>
      <c r="TW202" s="8">
        <v>40076</v>
      </c>
      <c r="TX202" s="8">
        <v>49373</v>
      </c>
      <c r="TY202" s="8">
        <v>45250</v>
      </c>
      <c r="TZ202" s="8">
        <v>45484</v>
      </c>
      <c r="UA202" s="8">
        <v>974483</v>
      </c>
      <c r="UB202" s="8">
        <v>3834946</v>
      </c>
      <c r="UC202" s="8">
        <v>1675348</v>
      </c>
      <c r="UD202" s="8">
        <v>3163908</v>
      </c>
      <c r="UE202" s="8">
        <v>2730166</v>
      </c>
      <c r="UF202" s="8">
        <v>42948</v>
      </c>
      <c r="UG202" s="8">
        <v>39913</v>
      </c>
      <c r="UH202" s="8">
        <v>64263</v>
      </c>
      <c r="UI202" s="8">
        <v>47884</v>
      </c>
      <c r="UJ202" s="8">
        <v>42094</v>
      </c>
      <c r="UK202" s="8">
        <v>68484</v>
      </c>
      <c r="UL202" s="8">
        <v>68650</v>
      </c>
      <c r="UM202" s="8">
        <v>65637</v>
      </c>
      <c r="UN202" s="8">
        <v>62021</v>
      </c>
      <c r="UO202" s="8">
        <v>76841</v>
      </c>
      <c r="UP202" s="8">
        <v>105746</v>
      </c>
      <c r="UQ202" s="8">
        <v>109599</v>
      </c>
      <c r="UR202" s="8">
        <v>112672</v>
      </c>
      <c r="US202" s="8">
        <v>111637</v>
      </c>
      <c r="UT202" s="8">
        <v>106891</v>
      </c>
      <c r="UU202" s="8">
        <v>3092</v>
      </c>
      <c r="UV202" s="8">
        <v>3420</v>
      </c>
      <c r="UW202" s="8">
        <v>3078</v>
      </c>
      <c r="UX202" s="8">
        <v>2733</v>
      </c>
      <c r="UY202" s="8">
        <v>3299</v>
      </c>
      <c r="UZ202" s="8">
        <v>119304</v>
      </c>
      <c r="VA202" s="8">
        <v>227905</v>
      </c>
      <c r="VB202" s="8">
        <v>124367</v>
      </c>
      <c r="VC202" s="8">
        <v>160898</v>
      </c>
      <c r="VD202" s="8">
        <v>135015</v>
      </c>
      <c r="VE202" s="8">
        <v>58920</v>
      </c>
      <c r="VF202" s="8">
        <v>42494</v>
      </c>
      <c r="VG202" s="8">
        <v>92266</v>
      </c>
      <c r="VH202" s="8">
        <v>73256</v>
      </c>
      <c r="VI202" s="8">
        <v>-256</v>
      </c>
      <c r="VJ202" s="8">
        <v>183262</v>
      </c>
      <c r="VK202" s="8">
        <v>176043</v>
      </c>
      <c r="VL202" s="8">
        <v>193736</v>
      </c>
      <c r="VM202" s="8">
        <v>195117</v>
      </c>
      <c r="VN202" s="8">
        <v>218117</v>
      </c>
      <c r="VO202" s="8">
        <v>89056</v>
      </c>
      <c r="VP202" s="8">
        <v>70449</v>
      </c>
      <c r="VQ202" s="8">
        <v>64499</v>
      </c>
      <c r="VR202" s="8">
        <v>73523</v>
      </c>
      <c r="VS202" s="8">
        <v>67333</v>
      </c>
      <c r="VT202" s="8">
        <v>30899</v>
      </c>
      <c r="VU202" s="8">
        <v>36995</v>
      </c>
      <c r="VV202" s="8">
        <v>15812</v>
      </c>
      <c r="VW202" s="8">
        <v>28770</v>
      </c>
      <c r="VX202" s="8">
        <v>-1933</v>
      </c>
      <c r="VY202" s="8">
        <v>24262</v>
      </c>
      <c r="VZ202" s="8">
        <v>15319</v>
      </c>
      <c r="WA202" s="8">
        <v>36143</v>
      </c>
      <c r="WB202" s="8">
        <v>22171</v>
      </c>
      <c r="WC202" s="8">
        <v>-63</v>
      </c>
      <c r="WD202" s="8">
        <v>25249</v>
      </c>
      <c r="WE202" s="8">
        <v>29558</v>
      </c>
      <c r="WF202" s="8">
        <v>27415</v>
      </c>
      <c r="WG202" s="8">
        <v>36751</v>
      </c>
      <c r="WH202" s="8">
        <v>22708</v>
      </c>
      <c r="WI202" s="8">
        <v>115191</v>
      </c>
      <c r="WJ202" s="8">
        <v>113838</v>
      </c>
      <c r="WK202" s="8">
        <v>118192</v>
      </c>
      <c r="WL202" s="8">
        <v>118020</v>
      </c>
      <c r="WM202" s="8">
        <v>125479</v>
      </c>
      <c r="WN202" s="8">
        <v>8538</v>
      </c>
      <c r="WO202" s="8">
        <v>9276</v>
      </c>
      <c r="WP202" s="8">
        <v>6074</v>
      </c>
      <c r="WQ202" s="8">
        <v>10525</v>
      </c>
      <c r="WR202" s="8">
        <v>9480</v>
      </c>
      <c r="WS202" s="8">
        <v>234050</v>
      </c>
      <c r="WT202" s="8">
        <v>235012</v>
      </c>
      <c r="WU202" s="8">
        <v>214437</v>
      </c>
      <c r="WV202" s="8">
        <v>204068</v>
      </c>
      <c r="WW202" s="8">
        <v>192583</v>
      </c>
      <c r="WX202" s="8">
        <v>9992</v>
      </c>
      <c r="WY202" s="8">
        <v>10665</v>
      </c>
      <c r="WZ202" s="8">
        <v>10764</v>
      </c>
      <c r="XA202" s="8">
        <v>9659</v>
      </c>
      <c r="XB202" s="8">
        <v>10527</v>
      </c>
      <c r="XC202" s="8">
        <v>10205</v>
      </c>
      <c r="XD202" s="8">
        <v>9965</v>
      </c>
      <c r="XE202" s="8">
        <v>10660</v>
      </c>
      <c r="XF202" s="8">
        <v>10396</v>
      </c>
      <c r="XG202" s="8">
        <v>9553</v>
      </c>
      <c r="XH202" s="8">
        <v>1655</v>
      </c>
      <c r="XI202" s="8">
        <v>2694</v>
      </c>
      <c r="XJ202" s="8">
        <v>3046</v>
      </c>
      <c r="XK202" s="8">
        <v>3345</v>
      </c>
      <c r="XL202" s="8">
        <v>3507</v>
      </c>
      <c r="XM202" s="8">
        <v>10795</v>
      </c>
      <c r="XN202" s="8">
        <v>10549</v>
      </c>
      <c r="XO202" s="8">
        <v>11421</v>
      </c>
      <c r="XP202" s="8">
        <v>11474</v>
      </c>
      <c r="XQ202" s="8">
        <v>10895</v>
      </c>
      <c r="XR202" s="8">
        <v>15413</v>
      </c>
      <c r="XS202" s="8">
        <v>16128</v>
      </c>
      <c r="XT202" s="8">
        <v>9695</v>
      </c>
      <c r="XU202" s="8">
        <v>12909</v>
      </c>
      <c r="XV202" s="8">
        <v>17870</v>
      </c>
      <c r="XW202" s="8">
        <v>345628</v>
      </c>
      <c r="XX202" s="8">
        <v>368691</v>
      </c>
      <c r="XY202" s="8">
        <v>557430</v>
      </c>
      <c r="XZ202" s="8">
        <v>343921</v>
      </c>
      <c r="YA202" s="8" t="s">
        <v>150</v>
      </c>
      <c r="YB202" s="8">
        <v>63625</v>
      </c>
      <c r="YC202" s="8">
        <v>67869</v>
      </c>
      <c r="YD202" s="8">
        <v>22290</v>
      </c>
      <c r="YE202" s="8">
        <v>67524</v>
      </c>
      <c r="YF202" s="8">
        <v>5937</v>
      </c>
      <c r="YG202" s="8">
        <v>100252</v>
      </c>
      <c r="YH202" s="8">
        <v>118989</v>
      </c>
      <c r="YI202" s="8">
        <v>95161</v>
      </c>
      <c r="YJ202" s="8">
        <v>77976</v>
      </c>
      <c r="YK202" s="8">
        <v>100846</v>
      </c>
      <c r="YL202" s="8">
        <v>8398</v>
      </c>
      <c r="YM202" s="8">
        <v>9351</v>
      </c>
      <c r="YN202" s="8">
        <v>8388</v>
      </c>
      <c r="YO202" s="8">
        <v>8119</v>
      </c>
      <c r="YP202" s="8">
        <v>9484</v>
      </c>
      <c r="YQ202" s="8">
        <v>130505</v>
      </c>
      <c r="YR202" s="8">
        <v>143594</v>
      </c>
      <c r="YS202" s="8">
        <v>118583</v>
      </c>
      <c r="YT202" s="8">
        <v>134335</v>
      </c>
      <c r="YU202" s="8">
        <v>109624</v>
      </c>
      <c r="YV202" s="8">
        <v>88108</v>
      </c>
      <c r="YW202" s="8">
        <v>89940</v>
      </c>
      <c r="YX202" s="8">
        <v>104467</v>
      </c>
      <c r="YY202" s="8">
        <v>94225</v>
      </c>
      <c r="YZ202" s="8">
        <v>94444</v>
      </c>
      <c r="ZA202" s="8">
        <v>76869</v>
      </c>
      <c r="ZB202" s="8">
        <v>65338</v>
      </c>
      <c r="ZC202" s="8">
        <v>15280</v>
      </c>
      <c r="ZD202" s="8">
        <v>50126</v>
      </c>
      <c r="ZE202" s="8">
        <v>44576</v>
      </c>
    </row>
    <row r="203" spans="2:681" x14ac:dyDescent="0.2">
      <c r="B203" s="7">
        <v>323</v>
      </c>
      <c r="C203" s="7">
        <v>198</v>
      </c>
      <c r="D203" s="7" t="s">
        <v>728</v>
      </c>
      <c r="E203" s="7">
        <v>202935</v>
      </c>
      <c r="G203" s="200">
        <v>1064947</v>
      </c>
      <c r="H203" s="200">
        <v>1056062</v>
      </c>
      <c r="I203" s="200">
        <v>1021188</v>
      </c>
      <c r="J203" s="200">
        <v>996256</v>
      </c>
      <c r="K203" s="200">
        <v>1202768</v>
      </c>
      <c r="L203" s="8">
        <v>854616</v>
      </c>
      <c r="M203" s="8">
        <v>927712</v>
      </c>
      <c r="N203" s="8">
        <v>913580</v>
      </c>
      <c r="O203" s="8">
        <v>796339</v>
      </c>
      <c r="P203" s="8">
        <v>860960</v>
      </c>
      <c r="Q203" s="8">
        <v>3205434</v>
      </c>
      <c r="R203" s="8">
        <v>3301139</v>
      </c>
      <c r="S203" s="8">
        <v>3228144</v>
      </c>
      <c r="T203" s="8">
        <v>2746172</v>
      </c>
      <c r="U203" s="8">
        <v>3148795</v>
      </c>
      <c r="V203" s="8">
        <v>23233</v>
      </c>
      <c r="W203" s="8">
        <v>23266</v>
      </c>
      <c r="X203" s="8">
        <v>23655</v>
      </c>
      <c r="Y203" s="8">
        <v>23405</v>
      </c>
      <c r="Z203" s="8">
        <v>24300</v>
      </c>
      <c r="AA203" s="8">
        <v>955446</v>
      </c>
      <c r="AB203" s="8">
        <v>936351</v>
      </c>
      <c r="AC203" s="8">
        <v>856646</v>
      </c>
      <c r="AD203" s="8">
        <v>861306</v>
      </c>
      <c r="AE203" s="8">
        <v>903737</v>
      </c>
      <c r="AF203" s="8">
        <v>1720620</v>
      </c>
      <c r="AG203" s="8">
        <v>1921285</v>
      </c>
      <c r="AH203" s="8">
        <v>1792622</v>
      </c>
      <c r="AI203" s="8">
        <v>1606621</v>
      </c>
      <c r="AJ203" s="8">
        <v>1859924</v>
      </c>
      <c r="AK203" s="8">
        <v>1916203</v>
      </c>
      <c r="AL203" s="8">
        <v>2056869</v>
      </c>
      <c r="AM203" s="8">
        <v>1948335</v>
      </c>
      <c r="AN203" s="8">
        <v>1873168</v>
      </c>
      <c r="AO203" s="8">
        <v>1997633</v>
      </c>
      <c r="AP203" s="8">
        <v>892752</v>
      </c>
      <c r="AQ203" s="8">
        <v>973979</v>
      </c>
      <c r="AR203" s="8">
        <v>943183</v>
      </c>
      <c r="AS203" s="8">
        <v>932376</v>
      </c>
      <c r="AT203" s="8">
        <v>1036663</v>
      </c>
      <c r="AU203" s="8">
        <v>552613</v>
      </c>
      <c r="AV203" s="8">
        <v>566434</v>
      </c>
      <c r="AW203" s="8">
        <v>569938</v>
      </c>
      <c r="AX203" s="8">
        <v>537731</v>
      </c>
      <c r="AY203" s="8">
        <v>617834</v>
      </c>
      <c r="AZ203" s="8">
        <v>1447300</v>
      </c>
      <c r="BA203" s="8">
        <v>1460476</v>
      </c>
      <c r="BB203" s="8">
        <v>1381524</v>
      </c>
      <c r="BC203" s="8">
        <v>1346647</v>
      </c>
      <c r="BD203" s="8">
        <v>1470053</v>
      </c>
      <c r="BE203" s="8" t="s">
        <v>150</v>
      </c>
      <c r="BF203" s="8" t="s">
        <v>150</v>
      </c>
      <c r="BG203" s="8" t="s">
        <v>150</v>
      </c>
      <c r="BH203" s="8" t="s">
        <v>150</v>
      </c>
      <c r="BI203" s="8" t="s">
        <v>150</v>
      </c>
      <c r="BJ203" s="8">
        <v>158418</v>
      </c>
      <c r="BK203" s="8">
        <v>165216</v>
      </c>
      <c r="BL203" s="8">
        <v>163491</v>
      </c>
      <c r="BM203" s="8">
        <v>165841</v>
      </c>
      <c r="BN203" s="8">
        <v>218838</v>
      </c>
      <c r="BO203" s="8">
        <v>158554</v>
      </c>
      <c r="BP203" s="8">
        <v>170671</v>
      </c>
      <c r="BQ203" s="8">
        <v>167068</v>
      </c>
      <c r="BR203" s="8">
        <v>163780</v>
      </c>
      <c r="BS203" s="8">
        <v>210662</v>
      </c>
      <c r="BT203" s="8">
        <v>352512</v>
      </c>
      <c r="BU203" s="8">
        <v>401115</v>
      </c>
      <c r="BV203" s="8">
        <v>361298</v>
      </c>
      <c r="BW203" s="8">
        <v>373848</v>
      </c>
      <c r="BX203" s="8">
        <v>426929</v>
      </c>
      <c r="BY203" s="8">
        <v>402711</v>
      </c>
      <c r="BZ203" s="8">
        <v>448615</v>
      </c>
      <c r="CA203" s="8">
        <v>426667</v>
      </c>
      <c r="CB203" s="8">
        <v>483432</v>
      </c>
      <c r="CC203" s="8">
        <v>531251</v>
      </c>
      <c r="CD203" s="8">
        <v>103923</v>
      </c>
      <c r="CE203" s="8">
        <v>109179</v>
      </c>
      <c r="CF203" s="8">
        <v>115655</v>
      </c>
      <c r="CG203" s="8">
        <v>123751</v>
      </c>
      <c r="CH203" s="8">
        <v>133812</v>
      </c>
      <c r="CI203" s="8">
        <v>702948</v>
      </c>
      <c r="CJ203" s="8">
        <v>770079</v>
      </c>
      <c r="CK203" s="8">
        <v>710798</v>
      </c>
      <c r="CL203" s="8">
        <v>628189</v>
      </c>
      <c r="CM203" s="8">
        <v>843344</v>
      </c>
      <c r="CN203" s="8">
        <v>3082523</v>
      </c>
      <c r="CO203" s="8">
        <v>3520622</v>
      </c>
      <c r="CP203" s="8">
        <v>3242553</v>
      </c>
      <c r="CQ203" s="8">
        <v>3392712</v>
      </c>
      <c r="CR203" s="8">
        <v>3570163</v>
      </c>
      <c r="CS203" s="8">
        <v>3660144</v>
      </c>
      <c r="CT203" s="8">
        <v>3752440</v>
      </c>
      <c r="CU203" s="8">
        <v>3613717</v>
      </c>
      <c r="CV203" s="8">
        <v>3459599</v>
      </c>
      <c r="CW203" s="8">
        <v>3874702</v>
      </c>
      <c r="CX203" s="8">
        <v>51480</v>
      </c>
      <c r="CY203" s="8">
        <v>52267</v>
      </c>
      <c r="CZ203" s="8">
        <v>46552</v>
      </c>
      <c r="DA203" s="8">
        <v>36091</v>
      </c>
      <c r="DB203" s="8">
        <v>38018</v>
      </c>
      <c r="DC203" s="8">
        <v>2666145</v>
      </c>
      <c r="DD203" s="8">
        <v>2809445</v>
      </c>
      <c r="DE203" s="8">
        <v>2672804</v>
      </c>
      <c r="DF203" s="8">
        <v>2543251</v>
      </c>
      <c r="DG203" s="8">
        <v>3053910</v>
      </c>
      <c r="DH203" s="8" t="s">
        <v>150</v>
      </c>
      <c r="DI203" s="8" t="s">
        <v>150</v>
      </c>
      <c r="DJ203" s="8" t="s">
        <v>150</v>
      </c>
      <c r="DK203" s="8" t="s">
        <v>150</v>
      </c>
      <c r="DL203" s="8" t="s">
        <v>150</v>
      </c>
      <c r="DM203" s="8">
        <v>742417</v>
      </c>
      <c r="DN203" s="8">
        <v>754937</v>
      </c>
      <c r="DO203" s="8">
        <v>740599</v>
      </c>
      <c r="DP203" s="8">
        <v>748031</v>
      </c>
      <c r="DQ203" s="8">
        <v>759242</v>
      </c>
      <c r="DR203" s="8">
        <v>1249667</v>
      </c>
      <c r="DS203" s="8">
        <v>1341391</v>
      </c>
      <c r="DT203" s="8">
        <v>1178789</v>
      </c>
      <c r="DU203" s="8">
        <v>1063483</v>
      </c>
      <c r="DV203" s="8">
        <v>1339709</v>
      </c>
      <c r="DW203" s="8">
        <v>2873900</v>
      </c>
      <c r="DX203" s="8">
        <v>3012046</v>
      </c>
      <c r="DY203" s="8">
        <v>2832853</v>
      </c>
      <c r="DZ203" s="8">
        <v>2898487</v>
      </c>
      <c r="EA203" s="8">
        <v>3106113</v>
      </c>
      <c r="EB203" s="8">
        <v>3742804</v>
      </c>
      <c r="EC203" s="8">
        <v>3852090</v>
      </c>
      <c r="ED203" s="8">
        <v>3576841</v>
      </c>
      <c r="EE203" s="8">
        <v>3303291</v>
      </c>
      <c r="EF203" s="8">
        <v>3313497</v>
      </c>
      <c r="EG203" s="8">
        <v>2735082</v>
      </c>
      <c r="EH203" s="8">
        <v>3016087</v>
      </c>
      <c r="EI203" s="8">
        <v>2830069</v>
      </c>
      <c r="EJ203" s="8">
        <v>2748792</v>
      </c>
      <c r="EK203" s="8">
        <v>3204615</v>
      </c>
      <c r="EL203" s="8">
        <v>1686158</v>
      </c>
      <c r="EM203" s="8">
        <v>1753092</v>
      </c>
      <c r="EN203" s="8">
        <v>1696136</v>
      </c>
      <c r="EO203" s="8">
        <v>1502769</v>
      </c>
      <c r="EP203" s="8">
        <v>1711848</v>
      </c>
      <c r="EQ203" s="8">
        <v>235403</v>
      </c>
      <c r="ER203" s="8">
        <v>255303</v>
      </c>
      <c r="ES203" s="8">
        <v>244669</v>
      </c>
      <c r="ET203" s="8">
        <v>222646</v>
      </c>
      <c r="EU203" s="8">
        <v>261332</v>
      </c>
      <c r="EV203" s="8">
        <v>587137</v>
      </c>
      <c r="EW203" s="8">
        <v>478363</v>
      </c>
      <c r="EX203" s="8">
        <v>516074</v>
      </c>
      <c r="EY203" s="8">
        <v>448760</v>
      </c>
      <c r="EZ203" s="8">
        <v>471486</v>
      </c>
      <c r="FA203" s="8">
        <v>2964746</v>
      </c>
      <c r="FB203" s="8">
        <v>3366553</v>
      </c>
      <c r="FC203" s="8">
        <v>3357970</v>
      </c>
      <c r="FD203" s="8">
        <v>2948863</v>
      </c>
      <c r="FE203" s="8">
        <v>3102809</v>
      </c>
      <c r="FF203" s="8">
        <v>446401</v>
      </c>
      <c r="FG203" s="8">
        <v>480546</v>
      </c>
      <c r="FH203" s="8">
        <v>452438</v>
      </c>
      <c r="FI203" s="8">
        <v>451419</v>
      </c>
      <c r="FJ203" s="8">
        <v>465975</v>
      </c>
      <c r="FK203" s="8">
        <v>550263</v>
      </c>
      <c r="FL203" s="8">
        <v>544174</v>
      </c>
      <c r="FM203" s="8">
        <v>487490</v>
      </c>
      <c r="FN203" s="8">
        <v>528631</v>
      </c>
      <c r="FO203" s="8">
        <v>649314</v>
      </c>
      <c r="FP203" s="8">
        <v>294352</v>
      </c>
      <c r="FQ203" s="8">
        <v>346697</v>
      </c>
      <c r="FR203" s="8">
        <v>325824</v>
      </c>
      <c r="FS203" s="8">
        <v>293169</v>
      </c>
      <c r="FT203" s="8">
        <v>476087</v>
      </c>
      <c r="FU203" s="8">
        <v>1418788</v>
      </c>
      <c r="FV203" s="8">
        <v>1577349</v>
      </c>
      <c r="FW203" s="8">
        <v>1446063</v>
      </c>
      <c r="FX203" s="8">
        <v>1196394</v>
      </c>
      <c r="FY203" s="8">
        <v>1373528</v>
      </c>
      <c r="FZ203" s="8">
        <v>2873185</v>
      </c>
      <c r="GA203" s="8">
        <v>2878935</v>
      </c>
      <c r="GB203" s="8">
        <v>2682720</v>
      </c>
      <c r="GC203" s="8">
        <v>2323278</v>
      </c>
      <c r="GD203" s="8">
        <v>3150174</v>
      </c>
      <c r="GE203" s="8">
        <v>757878</v>
      </c>
      <c r="GF203" s="8">
        <v>884466</v>
      </c>
      <c r="GG203" s="8">
        <v>831874</v>
      </c>
      <c r="GH203" s="8">
        <v>721157</v>
      </c>
      <c r="GI203" s="8">
        <v>782281</v>
      </c>
      <c r="GJ203" s="8">
        <v>447361</v>
      </c>
      <c r="GK203" s="8">
        <v>447500</v>
      </c>
      <c r="GL203" s="8">
        <v>422215</v>
      </c>
      <c r="GM203" s="8">
        <v>396001</v>
      </c>
      <c r="GN203" s="8">
        <v>488675</v>
      </c>
      <c r="GO203" s="8">
        <v>604844</v>
      </c>
      <c r="GP203" s="8">
        <v>653465</v>
      </c>
      <c r="GQ203" s="8">
        <v>570577</v>
      </c>
      <c r="GR203" s="8">
        <v>537623</v>
      </c>
      <c r="GS203" s="8">
        <v>617069</v>
      </c>
      <c r="GT203" s="8">
        <v>974979</v>
      </c>
      <c r="GU203" s="8">
        <v>1035502</v>
      </c>
      <c r="GV203" s="8">
        <v>925823</v>
      </c>
      <c r="GW203" s="8">
        <v>817342</v>
      </c>
      <c r="GX203" s="8">
        <v>976517</v>
      </c>
      <c r="GY203" s="8">
        <v>479025</v>
      </c>
      <c r="GZ203" s="8">
        <v>523398</v>
      </c>
      <c r="HA203" s="8">
        <v>511568</v>
      </c>
      <c r="HB203" s="8">
        <v>455647</v>
      </c>
      <c r="HC203" s="8">
        <v>512416</v>
      </c>
      <c r="HD203" s="8">
        <v>43358</v>
      </c>
      <c r="HE203" s="8">
        <v>47677</v>
      </c>
      <c r="HF203" s="8">
        <v>54200</v>
      </c>
      <c r="HG203" s="8">
        <v>49003</v>
      </c>
      <c r="HH203" s="8">
        <v>56412</v>
      </c>
      <c r="HI203" s="8">
        <v>6370136</v>
      </c>
      <c r="HJ203" s="8">
        <v>4774409</v>
      </c>
      <c r="HK203" s="8">
        <v>4954843</v>
      </c>
      <c r="HL203" s="8">
        <v>4285303</v>
      </c>
      <c r="HM203" s="8">
        <v>4912315</v>
      </c>
      <c r="HN203" s="8">
        <v>73364</v>
      </c>
      <c r="HO203" s="8" t="s">
        <v>150</v>
      </c>
      <c r="HP203" s="8" t="s">
        <v>150</v>
      </c>
      <c r="HQ203" s="8" t="s">
        <v>150</v>
      </c>
      <c r="HR203" s="8" t="s">
        <v>150</v>
      </c>
      <c r="HS203" s="8">
        <v>4407078</v>
      </c>
      <c r="HT203" s="8">
        <v>4550347</v>
      </c>
      <c r="HU203" s="8">
        <v>4326992</v>
      </c>
      <c r="HV203" s="8">
        <v>3936828</v>
      </c>
      <c r="HW203" s="8">
        <v>4886017</v>
      </c>
      <c r="HX203" s="8">
        <v>21149</v>
      </c>
      <c r="HY203" s="8">
        <v>23171</v>
      </c>
      <c r="HZ203" s="8">
        <v>23572</v>
      </c>
      <c r="IA203" s="8">
        <v>11458</v>
      </c>
      <c r="IB203" s="8" t="s">
        <v>150</v>
      </c>
      <c r="IC203" s="8">
        <v>510362</v>
      </c>
      <c r="ID203" s="8">
        <v>562939</v>
      </c>
      <c r="IE203" s="8">
        <v>572814</v>
      </c>
      <c r="IF203" s="8">
        <v>558170</v>
      </c>
      <c r="IG203" s="8">
        <v>549670</v>
      </c>
      <c r="IH203" s="8">
        <v>941409</v>
      </c>
      <c r="II203" s="8">
        <v>946190</v>
      </c>
      <c r="IJ203" s="8">
        <v>848940</v>
      </c>
      <c r="IK203" s="8">
        <v>691087</v>
      </c>
      <c r="IL203" s="8">
        <v>756751</v>
      </c>
      <c r="IM203" s="8">
        <v>217878</v>
      </c>
      <c r="IN203" s="8">
        <v>257356</v>
      </c>
      <c r="IO203" s="8" t="s">
        <v>150</v>
      </c>
      <c r="IP203" s="8" t="s">
        <v>150</v>
      </c>
      <c r="IQ203" s="8" t="s">
        <v>150</v>
      </c>
      <c r="IR203" s="8">
        <v>1141079</v>
      </c>
      <c r="IS203" s="8">
        <v>1333535</v>
      </c>
      <c r="IT203" s="8" t="s">
        <v>150</v>
      </c>
      <c r="IU203" s="8" t="s">
        <v>150</v>
      </c>
      <c r="IV203" s="8" t="s">
        <v>150</v>
      </c>
      <c r="IW203" s="8">
        <v>830783</v>
      </c>
      <c r="IX203" s="8">
        <v>869171</v>
      </c>
      <c r="IY203" s="8">
        <v>839660</v>
      </c>
      <c r="IZ203" s="8">
        <v>830516</v>
      </c>
      <c r="JA203" s="8">
        <v>917515</v>
      </c>
      <c r="JB203" s="8">
        <v>1392518</v>
      </c>
      <c r="JC203" s="8">
        <v>1489122</v>
      </c>
      <c r="JD203" s="8">
        <v>1441226</v>
      </c>
      <c r="JE203" s="8">
        <v>1273602</v>
      </c>
      <c r="JF203" s="8">
        <v>1391616</v>
      </c>
      <c r="JG203" s="8">
        <v>1070544</v>
      </c>
      <c r="JH203" s="8">
        <v>1120317</v>
      </c>
      <c r="JI203" s="8">
        <v>1099273</v>
      </c>
      <c r="JJ203" s="8">
        <v>974661</v>
      </c>
      <c r="JK203" s="8">
        <v>964702</v>
      </c>
      <c r="JL203" s="8">
        <v>1227069</v>
      </c>
      <c r="JM203" s="8">
        <v>1408545</v>
      </c>
      <c r="JN203" s="8">
        <v>1371552</v>
      </c>
      <c r="JO203" s="8">
        <v>1509575</v>
      </c>
      <c r="JP203" s="8">
        <v>1223453</v>
      </c>
      <c r="JQ203" s="8">
        <v>440679</v>
      </c>
      <c r="JR203" s="8">
        <v>420210</v>
      </c>
      <c r="JS203" s="8">
        <v>400750</v>
      </c>
      <c r="JT203" s="8">
        <v>341610</v>
      </c>
      <c r="JU203" s="8">
        <v>455971</v>
      </c>
      <c r="JV203" s="8">
        <v>933214</v>
      </c>
      <c r="JW203" s="8">
        <v>970188</v>
      </c>
      <c r="JX203" s="8">
        <v>892579</v>
      </c>
      <c r="JY203" s="8">
        <v>843259</v>
      </c>
      <c r="JZ203" s="8">
        <v>932694</v>
      </c>
      <c r="KA203" s="8">
        <v>136317</v>
      </c>
      <c r="KB203" s="8">
        <v>144705</v>
      </c>
      <c r="KC203" s="8">
        <v>134535</v>
      </c>
      <c r="KD203" s="8">
        <v>130402</v>
      </c>
      <c r="KE203" s="8">
        <v>131502</v>
      </c>
      <c r="KF203" s="8">
        <v>45898</v>
      </c>
      <c r="KG203" s="8">
        <v>43243</v>
      </c>
      <c r="KH203" s="8">
        <v>43917</v>
      </c>
      <c r="KI203" s="8">
        <v>47471</v>
      </c>
      <c r="KJ203" s="8" t="s">
        <v>150</v>
      </c>
      <c r="KK203" s="8">
        <v>69634</v>
      </c>
      <c r="KL203" s="8">
        <v>78295</v>
      </c>
      <c r="KM203" s="8">
        <v>75449</v>
      </c>
      <c r="KN203" s="8">
        <v>71811</v>
      </c>
      <c r="KO203" s="8" t="s">
        <v>150</v>
      </c>
      <c r="KP203" s="8">
        <v>20342</v>
      </c>
      <c r="KQ203" s="8">
        <v>22316</v>
      </c>
      <c r="KR203" s="8">
        <v>20656</v>
      </c>
      <c r="KS203" s="8">
        <v>21727</v>
      </c>
      <c r="KT203" s="8">
        <v>23014</v>
      </c>
      <c r="KU203" s="8">
        <v>619665</v>
      </c>
      <c r="KV203" s="8">
        <v>651861</v>
      </c>
      <c r="KW203" s="8">
        <v>625226</v>
      </c>
      <c r="KX203" s="8">
        <v>576276</v>
      </c>
      <c r="KY203" s="8">
        <v>618469</v>
      </c>
      <c r="KZ203" s="8">
        <v>251621</v>
      </c>
      <c r="LA203" s="8">
        <v>245735</v>
      </c>
      <c r="LB203" s="8">
        <v>242520</v>
      </c>
      <c r="LC203" s="8">
        <v>226065</v>
      </c>
      <c r="LD203" s="8">
        <v>251994</v>
      </c>
      <c r="LE203" s="8">
        <v>1849883</v>
      </c>
      <c r="LF203" s="8">
        <v>1962755</v>
      </c>
      <c r="LG203" s="8">
        <v>1971406</v>
      </c>
      <c r="LH203" s="8">
        <v>2017814</v>
      </c>
      <c r="LI203" s="8">
        <v>1927549</v>
      </c>
      <c r="LJ203" s="8">
        <v>232460</v>
      </c>
      <c r="LK203" s="8">
        <v>273296</v>
      </c>
      <c r="LL203" s="8" t="s">
        <v>150</v>
      </c>
      <c r="LM203" s="8" t="s">
        <v>150</v>
      </c>
      <c r="LN203" s="8" t="s">
        <v>150</v>
      </c>
      <c r="LO203" s="8">
        <v>199637</v>
      </c>
      <c r="LP203" s="8">
        <v>202630</v>
      </c>
      <c r="LQ203" s="8">
        <v>210984</v>
      </c>
      <c r="LR203" s="8">
        <v>184092</v>
      </c>
      <c r="LS203" s="8">
        <v>196616</v>
      </c>
      <c r="LT203" s="8">
        <v>450647</v>
      </c>
      <c r="LU203" s="8">
        <v>499538</v>
      </c>
      <c r="LV203" s="8">
        <v>495394</v>
      </c>
      <c r="LW203" s="8">
        <v>492039</v>
      </c>
      <c r="LX203" s="8">
        <v>458420</v>
      </c>
      <c r="LY203" s="8">
        <v>1049384</v>
      </c>
      <c r="LZ203" s="8">
        <v>1109160</v>
      </c>
      <c r="MA203" s="8">
        <v>1027283</v>
      </c>
      <c r="MB203" s="8">
        <v>936687</v>
      </c>
      <c r="MC203" s="8">
        <v>1146914</v>
      </c>
      <c r="MD203" s="8">
        <v>670037</v>
      </c>
      <c r="ME203" s="8">
        <v>669621</v>
      </c>
      <c r="MF203" s="8">
        <v>633774</v>
      </c>
      <c r="MG203" s="8">
        <v>599320</v>
      </c>
      <c r="MH203" s="8">
        <v>821965</v>
      </c>
      <c r="MI203" s="8">
        <v>690024</v>
      </c>
      <c r="MJ203" s="8">
        <v>746679</v>
      </c>
      <c r="MK203" s="8">
        <v>698399</v>
      </c>
      <c r="ML203" s="8">
        <v>634399</v>
      </c>
      <c r="MM203" s="8">
        <v>768730</v>
      </c>
      <c r="MN203" s="8">
        <v>1220786</v>
      </c>
      <c r="MO203" s="8">
        <v>1303020</v>
      </c>
      <c r="MP203" s="8">
        <v>1124648</v>
      </c>
      <c r="MQ203" s="8">
        <v>1025994</v>
      </c>
      <c r="MR203" s="8">
        <v>1000627</v>
      </c>
      <c r="MS203" s="8">
        <v>11014</v>
      </c>
      <c r="MT203" s="8">
        <v>11619</v>
      </c>
      <c r="MU203" s="8">
        <v>11330</v>
      </c>
      <c r="MV203" s="8">
        <v>10121</v>
      </c>
      <c r="MW203" s="8">
        <v>10485</v>
      </c>
      <c r="MX203" s="8">
        <v>14044</v>
      </c>
      <c r="MY203" s="8">
        <v>12049</v>
      </c>
      <c r="MZ203" s="8" t="s">
        <v>150</v>
      </c>
      <c r="NA203" s="8" t="s">
        <v>150</v>
      </c>
      <c r="NB203" s="8" t="s">
        <v>150</v>
      </c>
      <c r="NC203" s="8">
        <v>691108</v>
      </c>
      <c r="ND203" s="8">
        <v>789708</v>
      </c>
      <c r="NE203" s="8">
        <v>822539</v>
      </c>
      <c r="NF203" s="8">
        <v>782280</v>
      </c>
      <c r="NG203" s="8">
        <v>748053</v>
      </c>
      <c r="NH203" s="8">
        <v>1353440</v>
      </c>
      <c r="NI203" s="8">
        <v>1307934</v>
      </c>
      <c r="NJ203" s="8">
        <v>1330351</v>
      </c>
      <c r="NK203" s="8">
        <v>1155015</v>
      </c>
      <c r="NL203" s="8">
        <v>1287377</v>
      </c>
      <c r="NM203" s="8">
        <v>867310</v>
      </c>
      <c r="NN203" s="8">
        <v>1013124</v>
      </c>
      <c r="NO203" s="8">
        <v>888904</v>
      </c>
      <c r="NP203" s="8">
        <v>910399</v>
      </c>
      <c r="NQ203" s="8">
        <v>1074774</v>
      </c>
      <c r="NR203" s="8">
        <v>1590486</v>
      </c>
      <c r="NS203" s="8">
        <v>1787086</v>
      </c>
      <c r="NT203" s="8">
        <v>1700557</v>
      </c>
      <c r="NU203" s="8">
        <v>1914037</v>
      </c>
      <c r="NV203" s="8">
        <v>2122333</v>
      </c>
      <c r="NW203" s="8">
        <v>3143</v>
      </c>
      <c r="NX203" s="8">
        <v>3317</v>
      </c>
      <c r="NY203" s="8">
        <v>3436</v>
      </c>
      <c r="NZ203" s="8">
        <v>3385</v>
      </c>
      <c r="OA203" s="8">
        <v>3829</v>
      </c>
      <c r="OB203" s="8">
        <v>1094925</v>
      </c>
      <c r="OC203" s="8">
        <v>996335</v>
      </c>
      <c r="OD203" s="8">
        <v>972488</v>
      </c>
      <c r="OE203" s="8">
        <v>809180</v>
      </c>
      <c r="OF203" s="8">
        <v>910002</v>
      </c>
      <c r="OG203" s="8">
        <v>2770463</v>
      </c>
      <c r="OH203" s="8">
        <v>2892482</v>
      </c>
      <c r="OI203" s="8">
        <v>2864599</v>
      </c>
      <c r="OJ203" s="8">
        <v>2798318</v>
      </c>
      <c r="OK203" s="8">
        <v>3037642</v>
      </c>
      <c r="OL203" s="8">
        <v>632750</v>
      </c>
      <c r="OM203" s="8">
        <v>615328</v>
      </c>
      <c r="ON203" s="8">
        <v>595265</v>
      </c>
      <c r="OO203" s="8">
        <v>580250</v>
      </c>
      <c r="OP203" s="8">
        <v>618406</v>
      </c>
      <c r="OQ203" s="8">
        <v>492619</v>
      </c>
      <c r="OR203" s="8">
        <v>449520</v>
      </c>
      <c r="OS203" s="8">
        <v>485921</v>
      </c>
      <c r="OT203" s="8">
        <v>499300</v>
      </c>
      <c r="OU203" s="8">
        <v>532482</v>
      </c>
      <c r="OV203" s="8">
        <v>14477</v>
      </c>
      <c r="OW203" s="8">
        <v>14988</v>
      </c>
      <c r="OX203" s="8">
        <v>15044</v>
      </c>
      <c r="OY203" s="8">
        <v>14718</v>
      </c>
      <c r="OZ203" s="8">
        <v>17051</v>
      </c>
      <c r="PA203" s="8">
        <v>1733998</v>
      </c>
      <c r="PB203" s="8">
        <v>2220450</v>
      </c>
      <c r="PC203" s="8">
        <v>2069376</v>
      </c>
      <c r="PD203" s="8">
        <v>1934035</v>
      </c>
      <c r="PE203" s="8">
        <v>2024010</v>
      </c>
      <c r="PF203" s="8">
        <v>760288</v>
      </c>
      <c r="PG203" s="8">
        <v>693064</v>
      </c>
      <c r="PH203" s="8">
        <v>769880</v>
      </c>
      <c r="PI203" s="8">
        <v>761376</v>
      </c>
      <c r="PJ203" s="8">
        <v>679545</v>
      </c>
      <c r="PK203" s="8">
        <v>1452865</v>
      </c>
      <c r="PL203" s="8">
        <v>1704485</v>
      </c>
      <c r="PM203" s="8">
        <v>1608971</v>
      </c>
      <c r="PN203" s="8">
        <v>1579699</v>
      </c>
      <c r="PO203" s="8">
        <v>1709965</v>
      </c>
      <c r="PP203" s="8">
        <v>1534543</v>
      </c>
      <c r="PQ203" s="8">
        <v>1548635</v>
      </c>
      <c r="PR203" s="8">
        <v>1411411</v>
      </c>
      <c r="PS203" s="8">
        <v>1234819</v>
      </c>
      <c r="PT203" s="8">
        <v>2770074</v>
      </c>
      <c r="PU203" s="8">
        <v>306839</v>
      </c>
      <c r="PV203" s="8">
        <v>320819</v>
      </c>
      <c r="PW203" s="8">
        <v>297772</v>
      </c>
      <c r="PX203" s="8">
        <v>288608</v>
      </c>
      <c r="PY203" s="8">
        <v>324839</v>
      </c>
      <c r="PZ203" s="8">
        <v>274724</v>
      </c>
      <c r="QA203" s="8">
        <v>292876</v>
      </c>
      <c r="QB203" s="8">
        <v>286732</v>
      </c>
      <c r="QC203" s="8">
        <v>259061</v>
      </c>
      <c r="QD203" s="8">
        <v>285254</v>
      </c>
      <c r="QE203" s="8">
        <v>7974225</v>
      </c>
      <c r="QF203" s="8">
        <v>19990445</v>
      </c>
      <c r="QG203" s="8">
        <v>21238922</v>
      </c>
      <c r="QH203" s="8">
        <v>12530697</v>
      </c>
      <c r="QI203" s="8">
        <v>14402289</v>
      </c>
      <c r="QJ203" s="8">
        <v>2825179</v>
      </c>
      <c r="QK203" s="8">
        <v>2884247</v>
      </c>
      <c r="QL203" s="8">
        <v>2832807</v>
      </c>
      <c r="QM203" s="8">
        <v>3026292</v>
      </c>
      <c r="QN203" s="8">
        <v>2905907</v>
      </c>
      <c r="QO203" s="8">
        <v>1455714</v>
      </c>
      <c r="QP203" s="8">
        <v>1616877</v>
      </c>
      <c r="QQ203" s="8">
        <v>1493550</v>
      </c>
      <c r="QR203" s="8">
        <v>1668772</v>
      </c>
      <c r="QS203" s="8">
        <v>1676436</v>
      </c>
      <c r="QT203" s="8">
        <v>476334</v>
      </c>
      <c r="QU203" s="8">
        <v>482010</v>
      </c>
      <c r="QV203" s="8">
        <v>502393</v>
      </c>
      <c r="QW203" s="8">
        <v>460809</v>
      </c>
      <c r="QX203" s="8">
        <v>380124</v>
      </c>
      <c r="QY203" s="8">
        <v>153120</v>
      </c>
      <c r="QZ203" s="8">
        <v>159290</v>
      </c>
      <c r="RA203" s="8">
        <v>166077</v>
      </c>
      <c r="RB203" s="8">
        <v>150676</v>
      </c>
      <c r="RC203" s="8">
        <v>144665</v>
      </c>
      <c r="RD203" s="8">
        <v>6206</v>
      </c>
      <c r="RE203" s="8" t="s">
        <v>150</v>
      </c>
      <c r="RF203" s="8" t="s">
        <v>150</v>
      </c>
      <c r="RG203" s="8" t="s">
        <v>150</v>
      </c>
      <c r="RH203" s="8" t="s">
        <v>150</v>
      </c>
      <c r="RI203" s="8">
        <v>3506</v>
      </c>
      <c r="RJ203" s="8">
        <v>3473</v>
      </c>
      <c r="RK203" s="8">
        <v>3294</v>
      </c>
      <c r="RL203" s="8">
        <v>3562</v>
      </c>
      <c r="RM203" s="8" t="s">
        <v>150</v>
      </c>
      <c r="RN203" s="8">
        <v>1175825</v>
      </c>
      <c r="RO203" s="8">
        <v>1153677</v>
      </c>
      <c r="RP203" s="8">
        <v>1265696</v>
      </c>
      <c r="RQ203" s="8">
        <v>1312461</v>
      </c>
      <c r="RR203" s="8">
        <v>1501218</v>
      </c>
      <c r="RS203" s="8">
        <v>1106466</v>
      </c>
      <c r="RT203" s="8">
        <v>1264105</v>
      </c>
      <c r="RU203" s="8">
        <v>1151551</v>
      </c>
      <c r="RV203" s="8">
        <v>1076257</v>
      </c>
      <c r="RW203" s="8">
        <v>1139174</v>
      </c>
      <c r="RX203" s="8">
        <v>1160926</v>
      </c>
      <c r="RY203" s="8">
        <v>1256361</v>
      </c>
      <c r="RZ203" s="8">
        <v>1275708</v>
      </c>
      <c r="SA203" s="8">
        <v>1198001</v>
      </c>
      <c r="SB203" s="8">
        <v>1330230</v>
      </c>
      <c r="SC203" s="8">
        <v>1889238</v>
      </c>
      <c r="SD203" s="8">
        <v>2117383</v>
      </c>
      <c r="SE203" s="8">
        <v>2135977</v>
      </c>
      <c r="SF203" s="8">
        <v>1916879</v>
      </c>
      <c r="SG203" s="8">
        <v>2171472</v>
      </c>
      <c r="SH203" s="8">
        <v>521838</v>
      </c>
      <c r="SI203" s="8">
        <v>588239</v>
      </c>
      <c r="SJ203" s="8">
        <v>629389</v>
      </c>
      <c r="SK203" s="8">
        <v>611959</v>
      </c>
      <c r="SL203" s="8">
        <v>630811</v>
      </c>
      <c r="SM203" s="8">
        <v>688571</v>
      </c>
      <c r="SN203" s="8">
        <v>707733</v>
      </c>
      <c r="SO203" s="8">
        <v>699813</v>
      </c>
      <c r="SP203" s="8">
        <v>737347</v>
      </c>
      <c r="SQ203" s="8">
        <v>945831</v>
      </c>
      <c r="SR203" s="8">
        <v>1084759</v>
      </c>
      <c r="SS203" s="8">
        <v>1197464</v>
      </c>
      <c r="ST203" s="8">
        <v>1065228</v>
      </c>
      <c r="SU203" s="8">
        <v>870310</v>
      </c>
      <c r="SV203" s="8">
        <v>1044234</v>
      </c>
      <c r="SW203" s="8">
        <v>2412672</v>
      </c>
      <c r="SX203" s="8">
        <v>2512262</v>
      </c>
      <c r="SY203" s="8">
        <v>2571899</v>
      </c>
      <c r="SZ203" s="8">
        <v>2459788</v>
      </c>
      <c r="TA203" s="8">
        <v>2574147</v>
      </c>
      <c r="TB203" s="8">
        <v>1315782</v>
      </c>
      <c r="TC203" s="8">
        <v>1364995</v>
      </c>
      <c r="TD203" s="8">
        <v>1455510</v>
      </c>
      <c r="TE203" s="8">
        <v>1305095</v>
      </c>
      <c r="TF203" s="8">
        <v>1669366</v>
      </c>
      <c r="TG203" s="8">
        <v>314720</v>
      </c>
      <c r="TH203" s="8">
        <v>350264</v>
      </c>
      <c r="TI203" s="8">
        <v>311139</v>
      </c>
      <c r="TJ203" s="8">
        <v>334624</v>
      </c>
      <c r="TK203" s="8">
        <v>378757</v>
      </c>
      <c r="TL203" s="8">
        <v>143707</v>
      </c>
      <c r="TM203" s="8">
        <v>149975</v>
      </c>
      <c r="TN203" s="8">
        <v>154214</v>
      </c>
      <c r="TO203" s="8">
        <v>151168</v>
      </c>
      <c r="TP203" s="8">
        <v>162298</v>
      </c>
      <c r="TQ203" s="8">
        <v>2800596</v>
      </c>
      <c r="TR203" s="8">
        <v>2955593</v>
      </c>
      <c r="TS203" s="8">
        <v>2872332</v>
      </c>
      <c r="TT203" s="8">
        <v>3085274</v>
      </c>
      <c r="TU203" s="8">
        <v>3211486</v>
      </c>
      <c r="TV203" s="8">
        <v>410855</v>
      </c>
      <c r="TW203" s="8">
        <v>492833</v>
      </c>
      <c r="TX203" s="8">
        <v>507351</v>
      </c>
      <c r="TY203" s="8">
        <v>460131</v>
      </c>
      <c r="TZ203" s="8">
        <v>554722</v>
      </c>
      <c r="UA203" s="8">
        <v>7500149</v>
      </c>
      <c r="UB203" s="8">
        <v>10709136</v>
      </c>
      <c r="UC203" s="8">
        <v>8711826</v>
      </c>
      <c r="UD203" s="8">
        <v>10612354</v>
      </c>
      <c r="UE203" s="8">
        <v>10765101</v>
      </c>
      <c r="UF203" s="8">
        <v>329837</v>
      </c>
      <c r="UG203" s="8">
        <v>357632</v>
      </c>
      <c r="UH203" s="8">
        <v>367962</v>
      </c>
      <c r="UI203" s="8">
        <v>330079</v>
      </c>
      <c r="UJ203" s="8">
        <v>369848</v>
      </c>
      <c r="UK203" s="8">
        <v>1151159</v>
      </c>
      <c r="UL203" s="8">
        <v>1202367</v>
      </c>
      <c r="UM203" s="8">
        <v>1127059</v>
      </c>
      <c r="UN203" s="8">
        <v>1051891</v>
      </c>
      <c r="UO203" s="8">
        <v>1800676</v>
      </c>
      <c r="UP203" s="8">
        <v>1311906</v>
      </c>
      <c r="UQ203" s="8">
        <v>1317777</v>
      </c>
      <c r="UR203" s="8">
        <v>1124261</v>
      </c>
      <c r="US203" s="8">
        <v>1067217</v>
      </c>
      <c r="UT203" s="8">
        <v>1506358</v>
      </c>
      <c r="UU203" s="8">
        <v>61911</v>
      </c>
      <c r="UV203" s="8">
        <v>56015</v>
      </c>
      <c r="UW203" s="8">
        <v>51449</v>
      </c>
      <c r="UX203" s="8">
        <v>50523</v>
      </c>
      <c r="UY203" s="8">
        <v>67285</v>
      </c>
      <c r="UZ203" s="8">
        <v>1057649</v>
      </c>
      <c r="VA203" s="8">
        <v>1192202</v>
      </c>
      <c r="VB203" s="8">
        <v>969494</v>
      </c>
      <c r="VC203" s="8">
        <v>903473</v>
      </c>
      <c r="VD203" s="8">
        <v>1178137</v>
      </c>
      <c r="VE203" s="8">
        <v>480150</v>
      </c>
      <c r="VF203" s="8">
        <v>436552</v>
      </c>
      <c r="VG203" s="8">
        <v>547025</v>
      </c>
      <c r="VH203" s="8">
        <v>546072</v>
      </c>
      <c r="VI203" s="8">
        <v>477916</v>
      </c>
      <c r="VJ203" s="8">
        <v>1577337</v>
      </c>
      <c r="VK203" s="8">
        <v>1709268</v>
      </c>
      <c r="VL203" s="8">
        <v>1893311</v>
      </c>
      <c r="VM203" s="8">
        <v>2109661</v>
      </c>
      <c r="VN203" s="8">
        <v>2167679</v>
      </c>
      <c r="VO203" s="8">
        <v>752534</v>
      </c>
      <c r="VP203" s="8">
        <v>445379</v>
      </c>
      <c r="VQ203" s="8">
        <v>438094</v>
      </c>
      <c r="VR203" s="8">
        <v>415268</v>
      </c>
      <c r="VS203" s="8">
        <v>431941</v>
      </c>
      <c r="VT203" s="8">
        <v>640655</v>
      </c>
      <c r="VU203" s="8">
        <v>715880</v>
      </c>
      <c r="VV203" s="8">
        <v>634100</v>
      </c>
      <c r="VW203" s="8">
        <v>640746</v>
      </c>
      <c r="VX203" s="8">
        <v>629353</v>
      </c>
      <c r="VY203" s="8">
        <v>262726</v>
      </c>
      <c r="VZ203" s="8">
        <v>209243</v>
      </c>
      <c r="WA203" s="8">
        <v>254017</v>
      </c>
      <c r="WB203" s="8">
        <v>245110</v>
      </c>
      <c r="WC203" s="8">
        <v>228523</v>
      </c>
      <c r="WD203" s="8">
        <v>544928</v>
      </c>
      <c r="WE203" s="8">
        <v>592058</v>
      </c>
      <c r="WF203" s="8">
        <v>600880</v>
      </c>
      <c r="WG203" s="8">
        <v>645639</v>
      </c>
      <c r="WH203" s="8">
        <v>594891</v>
      </c>
      <c r="WI203" s="8">
        <v>803942</v>
      </c>
      <c r="WJ203" s="8">
        <v>929833</v>
      </c>
      <c r="WK203" s="8">
        <v>928399</v>
      </c>
      <c r="WL203" s="8">
        <v>883540</v>
      </c>
      <c r="WM203" s="8">
        <v>1017308</v>
      </c>
      <c r="WN203" s="8">
        <v>69207</v>
      </c>
      <c r="WO203" s="8">
        <v>81329</v>
      </c>
      <c r="WP203" s="8">
        <v>69328</v>
      </c>
      <c r="WQ203" s="8">
        <v>71400</v>
      </c>
      <c r="WR203" s="8">
        <v>77837</v>
      </c>
      <c r="WS203" s="8">
        <v>1836811</v>
      </c>
      <c r="WT203" s="8">
        <v>1832358</v>
      </c>
      <c r="WU203" s="8">
        <v>1629324</v>
      </c>
      <c r="WV203" s="8">
        <v>1457474</v>
      </c>
      <c r="WW203" s="8">
        <v>1665168</v>
      </c>
      <c r="WX203" s="8">
        <v>103353</v>
      </c>
      <c r="WY203" s="8">
        <v>119018</v>
      </c>
      <c r="WZ203" s="8">
        <v>123863</v>
      </c>
      <c r="XA203" s="8">
        <v>119330</v>
      </c>
      <c r="XB203" s="8">
        <v>130477</v>
      </c>
      <c r="XC203" s="8">
        <v>116425</v>
      </c>
      <c r="XD203" s="8">
        <v>120776</v>
      </c>
      <c r="XE203" s="8">
        <v>112434</v>
      </c>
      <c r="XF203" s="8">
        <v>128745</v>
      </c>
      <c r="XG203" s="8">
        <v>157854</v>
      </c>
      <c r="XH203" s="8">
        <v>56003</v>
      </c>
      <c r="XI203" s="8">
        <v>54402</v>
      </c>
      <c r="XJ203" s="8">
        <v>77418</v>
      </c>
      <c r="XK203" s="8">
        <v>77975</v>
      </c>
      <c r="XL203" s="8">
        <v>122803</v>
      </c>
      <c r="XM203" s="8">
        <v>70241</v>
      </c>
      <c r="XN203" s="8">
        <v>63302</v>
      </c>
      <c r="XO203" s="8">
        <v>67586</v>
      </c>
      <c r="XP203" s="8">
        <v>65963</v>
      </c>
      <c r="XQ203" s="8">
        <v>72239</v>
      </c>
      <c r="XR203" s="8">
        <v>62954</v>
      </c>
      <c r="XS203" s="8">
        <v>54566</v>
      </c>
      <c r="XT203" s="8">
        <v>49394</v>
      </c>
      <c r="XU203" s="8">
        <v>59349</v>
      </c>
      <c r="XV203" s="8">
        <v>72491</v>
      </c>
      <c r="XW203" s="8">
        <v>3334420</v>
      </c>
      <c r="XX203" s="8">
        <v>4087722</v>
      </c>
      <c r="XY203" s="8">
        <v>5258690</v>
      </c>
      <c r="XZ203" s="8">
        <v>3725157</v>
      </c>
      <c r="YA203" s="8" t="s">
        <v>150</v>
      </c>
      <c r="YB203" s="8">
        <v>677292</v>
      </c>
      <c r="YC203" s="8">
        <v>781582</v>
      </c>
      <c r="YD203" s="8">
        <v>634048</v>
      </c>
      <c r="YE203" s="8">
        <v>619405</v>
      </c>
      <c r="YF203" s="8">
        <v>623191</v>
      </c>
      <c r="YG203" s="8">
        <v>773315</v>
      </c>
      <c r="YH203" s="8">
        <v>841603</v>
      </c>
      <c r="YI203" s="8">
        <v>701078</v>
      </c>
      <c r="YJ203" s="8">
        <v>641504</v>
      </c>
      <c r="YK203" s="8">
        <v>841821</v>
      </c>
      <c r="YL203" s="8">
        <v>202559</v>
      </c>
      <c r="YM203" s="8">
        <v>228903</v>
      </c>
      <c r="YN203" s="8">
        <v>210803</v>
      </c>
      <c r="YO203" s="8">
        <v>194146</v>
      </c>
      <c r="YP203" s="8">
        <v>229268</v>
      </c>
      <c r="YQ203" s="8">
        <v>2315788</v>
      </c>
      <c r="YR203" s="8">
        <v>2419966</v>
      </c>
      <c r="YS203" s="8">
        <v>2278874</v>
      </c>
      <c r="YT203" s="8">
        <v>2116370</v>
      </c>
      <c r="YU203" s="8">
        <v>2245479</v>
      </c>
      <c r="YV203" s="8">
        <v>777392</v>
      </c>
      <c r="YW203" s="8">
        <v>757273</v>
      </c>
      <c r="YX203" s="8">
        <v>725293</v>
      </c>
      <c r="YY203" s="8">
        <v>689592</v>
      </c>
      <c r="YZ203" s="8">
        <v>790012</v>
      </c>
      <c r="ZA203" s="8">
        <v>784994</v>
      </c>
      <c r="ZB203" s="8">
        <v>773938</v>
      </c>
      <c r="ZC203" s="8">
        <v>672512</v>
      </c>
      <c r="ZD203" s="8">
        <v>631303</v>
      </c>
      <c r="ZE203" s="8">
        <v>706431</v>
      </c>
    </row>
    <row r="204" spans="2:681" x14ac:dyDescent="0.2">
      <c r="B204" s="189"/>
      <c r="C204" s="189" t="s">
        <v>729</v>
      </c>
      <c r="D204" s="189"/>
      <c r="E204" s="189"/>
      <c r="F204" s="189"/>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c r="BM204" s="78"/>
      <c r="BN204" s="78"/>
      <c r="BO204" s="78"/>
      <c r="BP204" s="78"/>
      <c r="BQ204" s="78"/>
      <c r="BR204" s="78"/>
      <c r="BS204" s="78"/>
      <c r="BT204" s="78"/>
      <c r="BU204" s="78"/>
      <c r="BV204" s="78"/>
      <c r="BW204" s="78"/>
      <c r="BX204" s="78"/>
      <c r="BY204" s="78"/>
      <c r="BZ204" s="78"/>
      <c r="CA204" s="78"/>
      <c r="CB204" s="78"/>
      <c r="CC204" s="78"/>
      <c r="CD204" s="78"/>
      <c r="CE204" s="78"/>
      <c r="CF204" s="78"/>
      <c r="CG204" s="78"/>
      <c r="CH204" s="78"/>
      <c r="CI204" s="78"/>
      <c r="CJ204" s="78"/>
      <c r="CK204" s="78"/>
      <c r="CL204" s="78"/>
      <c r="CM204" s="78"/>
      <c r="CN204" s="78"/>
      <c r="CO204" s="78"/>
      <c r="CP204" s="78"/>
      <c r="CQ204" s="78"/>
      <c r="CR204" s="78"/>
      <c r="CS204" s="78"/>
      <c r="CT204" s="78"/>
      <c r="CU204" s="78"/>
      <c r="CV204" s="78"/>
      <c r="CW204" s="78"/>
      <c r="CX204" s="78"/>
      <c r="CY204" s="78"/>
      <c r="CZ204" s="78"/>
      <c r="DA204" s="78"/>
      <c r="DB204" s="78"/>
      <c r="DC204" s="78"/>
      <c r="DD204" s="78"/>
      <c r="DE204" s="78"/>
      <c r="DF204" s="78"/>
      <c r="DG204" s="78"/>
      <c r="DH204" s="78"/>
      <c r="DI204" s="78"/>
      <c r="DJ204" s="78"/>
      <c r="DK204" s="78"/>
      <c r="DL204" s="78"/>
      <c r="DM204" s="78"/>
      <c r="DN204" s="78"/>
      <c r="DO204" s="78"/>
      <c r="DP204" s="78"/>
      <c r="DQ204" s="78"/>
      <c r="DR204" s="78"/>
      <c r="DS204" s="78"/>
      <c r="DT204" s="78"/>
      <c r="DU204" s="78"/>
      <c r="DV204" s="78"/>
      <c r="DW204" s="78"/>
      <c r="DX204" s="78"/>
      <c r="DY204" s="78"/>
      <c r="DZ204" s="78"/>
      <c r="EA204" s="78"/>
      <c r="EB204" s="78"/>
      <c r="EC204" s="78"/>
      <c r="ED204" s="78"/>
      <c r="EE204" s="78"/>
      <c r="EF204" s="78"/>
      <c r="EG204" s="78"/>
      <c r="EH204" s="78"/>
      <c r="EI204" s="78"/>
      <c r="EJ204" s="78"/>
      <c r="EK204" s="78"/>
      <c r="EL204" s="78"/>
      <c r="EM204" s="78"/>
      <c r="EN204" s="78"/>
      <c r="EO204" s="78"/>
      <c r="EP204" s="78"/>
      <c r="EQ204" s="78"/>
      <c r="ER204" s="78"/>
      <c r="ES204" s="78"/>
      <c r="ET204" s="78"/>
      <c r="EU204" s="78"/>
      <c r="EV204" s="78"/>
      <c r="EW204" s="78"/>
      <c r="EX204" s="78"/>
      <c r="EY204" s="78"/>
      <c r="EZ204" s="78"/>
      <c r="FA204" s="78"/>
      <c r="FB204" s="78"/>
      <c r="FC204" s="78"/>
      <c r="FD204" s="78"/>
      <c r="FE204" s="78"/>
      <c r="FF204" s="78"/>
      <c r="FG204" s="78"/>
      <c r="FH204" s="78"/>
      <c r="FI204" s="78"/>
      <c r="FJ204" s="78"/>
      <c r="FK204" s="78"/>
      <c r="FL204" s="78"/>
      <c r="FM204" s="78"/>
      <c r="FN204" s="78"/>
      <c r="FO204" s="78"/>
      <c r="FP204" s="78"/>
      <c r="FQ204" s="78"/>
      <c r="FR204" s="78"/>
      <c r="FS204" s="78"/>
      <c r="FT204" s="78"/>
      <c r="FU204" s="78"/>
      <c r="FV204" s="78"/>
      <c r="FW204" s="78"/>
      <c r="FX204" s="78"/>
      <c r="FY204" s="78"/>
      <c r="FZ204" s="78"/>
      <c r="GA204" s="78"/>
      <c r="GB204" s="78"/>
      <c r="GC204" s="78"/>
      <c r="GD204" s="78"/>
      <c r="GE204" s="78"/>
      <c r="GF204" s="78"/>
      <c r="GG204" s="78"/>
      <c r="GH204" s="78"/>
      <c r="GI204" s="78"/>
      <c r="GJ204" s="78"/>
      <c r="GK204" s="78"/>
      <c r="GL204" s="78"/>
      <c r="GM204" s="78"/>
      <c r="GN204" s="78"/>
      <c r="GO204" s="78"/>
      <c r="GP204" s="78"/>
      <c r="GQ204" s="78"/>
      <c r="GR204" s="78"/>
      <c r="GS204" s="78"/>
      <c r="GT204" s="78"/>
      <c r="GU204" s="78"/>
      <c r="GV204" s="78"/>
      <c r="GW204" s="78"/>
      <c r="GX204" s="78"/>
      <c r="GY204" s="78"/>
      <c r="GZ204" s="78"/>
      <c r="HA204" s="78"/>
      <c r="HB204" s="78"/>
      <c r="HC204" s="78"/>
      <c r="HD204" s="78"/>
      <c r="HE204" s="78"/>
      <c r="HF204" s="78"/>
      <c r="HG204" s="78"/>
      <c r="HH204" s="78"/>
      <c r="HI204" s="78"/>
      <c r="HJ204" s="78"/>
      <c r="HK204" s="78"/>
      <c r="HL204" s="78"/>
      <c r="HM204" s="78"/>
      <c r="HN204" s="78"/>
      <c r="HO204" s="78"/>
      <c r="HP204" s="78"/>
      <c r="HQ204" s="78"/>
      <c r="HR204" s="78"/>
      <c r="HS204" s="78"/>
      <c r="HT204" s="78"/>
      <c r="HU204" s="78"/>
      <c r="HV204" s="78"/>
      <c r="HW204" s="78"/>
      <c r="HX204" s="78"/>
      <c r="HY204" s="78"/>
      <c r="HZ204" s="78"/>
      <c r="IA204" s="78"/>
      <c r="IB204" s="78"/>
      <c r="IC204" s="78"/>
      <c r="ID204" s="78"/>
      <c r="IE204" s="78"/>
      <c r="IF204" s="78"/>
      <c r="IG204" s="78"/>
      <c r="IH204" s="78"/>
      <c r="II204" s="78"/>
      <c r="IJ204" s="78"/>
      <c r="IK204" s="78"/>
      <c r="IL204" s="78"/>
      <c r="IM204" s="78"/>
      <c r="IN204" s="78"/>
      <c r="IO204" s="78"/>
      <c r="IP204" s="78"/>
      <c r="IQ204" s="78"/>
      <c r="IR204" s="78"/>
      <c r="IS204" s="78"/>
      <c r="IT204" s="78"/>
      <c r="IU204" s="78"/>
      <c r="IV204" s="78"/>
      <c r="IW204" s="78"/>
      <c r="IX204" s="78"/>
      <c r="IY204" s="78"/>
      <c r="IZ204" s="78"/>
      <c r="JA204" s="78"/>
      <c r="JB204" s="78"/>
      <c r="JC204" s="78"/>
      <c r="JD204" s="78"/>
      <c r="JE204" s="78"/>
      <c r="JF204" s="78"/>
      <c r="JG204" s="78"/>
      <c r="JH204" s="78"/>
      <c r="JI204" s="78"/>
      <c r="JJ204" s="78"/>
      <c r="JK204" s="78"/>
      <c r="JL204" s="78"/>
      <c r="JM204" s="78"/>
      <c r="JN204" s="78"/>
      <c r="JO204" s="78"/>
      <c r="JP204" s="78"/>
      <c r="JQ204" s="78"/>
      <c r="JR204" s="78"/>
      <c r="JS204" s="78"/>
      <c r="JT204" s="78"/>
      <c r="JU204" s="78"/>
      <c r="JV204" s="78"/>
      <c r="JW204" s="78"/>
      <c r="JX204" s="78"/>
      <c r="JY204" s="78"/>
      <c r="JZ204" s="78"/>
      <c r="KA204" s="78"/>
      <c r="KB204" s="78"/>
      <c r="KC204" s="78"/>
      <c r="KD204" s="78"/>
      <c r="KE204" s="78"/>
      <c r="KF204" s="78"/>
      <c r="KG204" s="78"/>
      <c r="KH204" s="78"/>
      <c r="KI204" s="78"/>
      <c r="KJ204" s="78"/>
      <c r="KK204" s="78"/>
      <c r="KL204" s="78"/>
      <c r="KM204" s="78"/>
      <c r="KN204" s="78"/>
      <c r="KO204" s="78"/>
      <c r="KP204" s="78"/>
      <c r="KQ204" s="78"/>
      <c r="KR204" s="78"/>
      <c r="KS204" s="78"/>
      <c r="KT204" s="78"/>
      <c r="KU204" s="78"/>
      <c r="KV204" s="78"/>
      <c r="KW204" s="78"/>
      <c r="KX204" s="78"/>
      <c r="KY204" s="78"/>
      <c r="KZ204" s="78"/>
      <c r="LA204" s="78"/>
      <c r="LB204" s="78"/>
      <c r="LC204" s="78"/>
      <c r="LD204" s="78"/>
      <c r="LE204" s="78"/>
      <c r="LF204" s="78"/>
      <c r="LG204" s="78"/>
      <c r="LH204" s="78"/>
      <c r="LI204" s="78"/>
      <c r="LJ204" s="78"/>
      <c r="LK204" s="78"/>
      <c r="LL204" s="78"/>
      <c r="LM204" s="78"/>
      <c r="LN204" s="78"/>
      <c r="LO204" s="78"/>
      <c r="LP204" s="78"/>
      <c r="LQ204" s="78"/>
      <c r="LR204" s="78"/>
      <c r="LS204" s="78"/>
      <c r="LT204" s="78"/>
      <c r="LU204" s="78"/>
      <c r="LV204" s="78"/>
      <c r="LW204" s="78"/>
      <c r="LX204" s="78"/>
      <c r="LY204" s="78"/>
      <c r="LZ204" s="78"/>
      <c r="MA204" s="78"/>
      <c r="MB204" s="78"/>
      <c r="MC204" s="78"/>
      <c r="MD204" s="78"/>
      <c r="ME204" s="78"/>
      <c r="MF204" s="78"/>
      <c r="MG204" s="78"/>
      <c r="MH204" s="78"/>
      <c r="MI204" s="78"/>
      <c r="MJ204" s="78"/>
      <c r="MK204" s="78"/>
      <c r="ML204" s="78"/>
      <c r="MM204" s="78"/>
      <c r="MN204" s="78"/>
      <c r="MO204" s="78"/>
      <c r="MP204" s="78"/>
      <c r="MQ204" s="78"/>
      <c r="MR204" s="78"/>
      <c r="MS204" s="78"/>
      <c r="MT204" s="78"/>
      <c r="MU204" s="78"/>
      <c r="MV204" s="78"/>
      <c r="MW204" s="78"/>
      <c r="MX204" s="78"/>
      <c r="MY204" s="78"/>
      <c r="MZ204" s="78"/>
      <c r="NA204" s="78"/>
      <c r="NB204" s="78"/>
      <c r="NC204" s="78"/>
      <c r="ND204" s="78"/>
      <c r="NE204" s="78"/>
      <c r="NF204" s="78"/>
      <c r="NG204" s="78"/>
      <c r="NH204" s="78"/>
      <c r="NI204" s="78"/>
      <c r="NJ204" s="78"/>
      <c r="NK204" s="78"/>
      <c r="NL204" s="78"/>
      <c r="NM204" s="78"/>
      <c r="NN204" s="78"/>
      <c r="NO204" s="78"/>
      <c r="NP204" s="78"/>
      <c r="NQ204" s="78"/>
      <c r="NR204" s="78"/>
      <c r="NS204" s="78"/>
      <c r="NT204" s="78"/>
      <c r="NU204" s="78"/>
      <c r="NV204" s="78"/>
      <c r="NW204" s="78"/>
      <c r="NX204" s="78"/>
      <c r="NY204" s="78"/>
      <c r="NZ204" s="78"/>
      <c r="OA204" s="78"/>
      <c r="OB204" s="78"/>
      <c r="OC204" s="78"/>
      <c r="OD204" s="78"/>
      <c r="OE204" s="78"/>
      <c r="OF204" s="78"/>
      <c r="OG204" s="78"/>
      <c r="OH204" s="78"/>
      <c r="OI204" s="78"/>
      <c r="OJ204" s="78"/>
      <c r="OK204" s="78"/>
      <c r="OL204" s="78"/>
      <c r="OM204" s="78"/>
      <c r="ON204" s="78"/>
      <c r="OO204" s="78"/>
      <c r="OP204" s="78"/>
      <c r="OQ204" s="78"/>
      <c r="OR204" s="78"/>
      <c r="OS204" s="78"/>
      <c r="OT204" s="78"/>
      <c r="OU204" s="78"/>
      <c r="OV204" s="78"/>
      <c r="OW204" s="78"/>
      <c r="OX204" s="78"/>
      <c r="OY204" s="78"/>
      <c r="OZ204" s="78"/>
      <c r="PA204" s="78"/>
      <c r="PB204" s="78"/>
      <c r="PC204" s="78"/>
      <c r="PD204" s="78"/>
      <c r="PE204" s="78"/>
      <c r="PF204" s="78"/>
      <c r="PG204" s="78"/>
      <c r="PH204" s="78"/>
      <c r="PI204" s="78"/>
      <c r="PJ204" s="78"/>
      <c r="PK204" s="78"/>
      <c r="PL204" s="78"/>
      <c r="PM204" s="78"/>
      <c r="PN204" s="78"/>
      <c r="PO204" s="78"/>
      <c r="PP204" s="78"/>
      <c r="PQ204" s="78"/>
      <c r="PR204" s="78"/>
      <c r="PS204" s="78"/>
      <c r="PT204" s="78"/>
      <c r="PU204" s="78"/>
      <c r="PV204" s="78"/>
      <c r="PW204" s="78"/>
      <c r="PX204" s="78"/>
      <c r="PY204" s="78"/>
      <c r="PZ204" s="78"/>
      <c r="QA204" s="78"/>
      <c r="QB204" s="78"/>
      <c r="QC204" s="78"/>
      <c r="QD204" s="78"/>
      <c r="QE204" s="78"/>
      <c r="QF204" s="78"/>
      <c r="QG204" s="78"/>
      <c r="QH204" s="78"/>
      <c r="QI204" s="78"/>
      <c r="QJ204" s="78"/>
      <c r="QK204" s="78"/>
      <c r="QL204" s="78"/>
      <c r="QM204" s="78"/>
      <c r="QN204" s="78"/>
      <c r="QO204" s="78"/>
      <c r="QP204" s="78"/>
      <c r="QQ204" s="78"/>
      <c r="QR204" s="78"/>
      <c r="QS204" s="78"/>
      <c r="QT204" s="78"/>
      <c r="QU204" s="78"/>
      <c r="QV204" s="78"/>
      <c r="QW204" s="78"/>
      <c r="QX204" s="78"/>
      <c r="QY204" s="78"/>
      <c r="QZ204" s="78"/>
      <c r="RA204" s="78"/>
      <c r="RB204" s="78"/>
      <c r="RC204" s="78"/>
      <c r="RD204" s="78"/>
      <c r="RE204" s="78"/>
      <c r="RF204" s="78"/>
      <c r="RG204" s="78"/>
      <c r="RH204" s="78"/>
      <c r="RI204" s="78"/>
      <c r="RJ204" s="78"/>
      <c r="RK204" s="78"/>
      <c r="RL204" s="78"/>
      <c r="RM204" s="78"/>
      <c r="RN204" s="78"/>
      <c r="RO204" s="78"/>
      <c r="RP204" s="78"/>
      <c r="RQ204" s="78"/>
      <c r="RR204" s="78"/>
      <c r="RS204" s="78"/>
      <c r="RT204" s="78"/>
      <c r="RU204" s="78"/>
      <c r="RV204" s="78"/>
      <c r="RW204" s="78"/>
      <c r="RX204" s="78"/>
      <c r="RY204" s="78"/>
      <c r="RZ204" s="78"/>
      <c r="SA204" s="78"/>
      <c r="SB204" s="78"/>
      <c r="SC204" s="78"/>
      <c r="SD204" s="78"/>
      <c r="SE204" s="78"/>
      <c r="SF204" s="78"/>
      <c r="SG204" s="78"/>
      <c r="SH204" s="78"/>
      <c r="SI204" s="78"/>
      <c r="SJ204" s="78"/>
      <c r="SK204" s="78"/>
      <c r="SL204" s="78"/>
      <c r="SM204" s="78"/>
      <c r="SN204" s="78"/>
      <c r="SO204" s="78"/>
      <c r="SP204" s="78"/>
      <c r="SQ204" s="78"/>
      <c r="SR204" s="78"/>
      <c r="SS204" s="78"/>
      <c r="ST204" s="78"/>
      <c r="SU204" s="78"/>
      <c r="SV204" s="78"/>
      <c r="SW204" s="78"/>
      <c r="SX204" s="78"/>
      <c r="SY204" s="78"/>
      <c r="SZ204" s="78"/>
      <c r="TA204" s="78"/>
      <c r="TB204" s="78"/>
      <c r="TC204" s="78"/>
      <c r="TD204" s="78"/>
      <c r="TE204" s="78"/>
      <c r="TF204" s="78"/>
      <c r="TG204" s="78"/>
      <c r="TH204" s="78"/>
      <c r="TI204" s="78"/>
      <c r="TJ204" s="78"/>
      <c r="TK204" s="78"/>
      <c r="TL204" s="78"/>
      <c r="TM204" s="78"/>
      <c r="TN204" s="78"/>
      <c r="TO204" s="78"/>
      <c r="TP204" s="78"/>
      <c r="TQ204" s="78"/>
      <c r="TR204" s="78"/>
      <c r="TS204" s="78"/>
      <c r="TT204" s="78"/>
      <c r="TU204" s="78"/>
      <c r="TV204" s="78"/>
      <c r="TW204" s="78"/>
      <c r="TX204" s="78"/>
      <c r="TY204" s="78"/>
      <c r="TZ204" s="78"/>
      <c r="UA204" s="78"/>
      <c r="UB204" s="78"/>
      <c r="UC204" s="78"/>
      <c r="UD204" s="78"/>
      <c r="UE204" s="78"/>
      <c r="UF204" s="78"/>
      <c r="UG204" s="78"/>
      <c r="UH204" s="78"/>
      <c r="UI204" s="78"/>
      <c r="UJ204" s="78"/>
      <c r="UK204" s="78"/>
      <c r="UL204" s="78"/>
      <c r="UM204" s="78"/>
      <c r="UN204" s="78"/>
      <c r="UO204" s="78"/>
      <c r="UP204" s="78"/>
      <c r="UQ204" s="78"/>
      <c r="UR204" s="78"/>
      <c r="US204" s="78"/>
      <c r="UT204" s="78"/>
      <c r="UU204" s="78"/>
      <c r="UV204" s="78"/>
      <c r="UW204" s="78"/>
      <c r="UX204" s="78"/>
      <c r="UY204" s="78"/>
      <c r="UZ204" s="78"/>
      <c r="VA204" s="78"/>
      <c r="VB204" s="78"/>
      <c r="VC204" s="78"/>
      <c r="VD204" s="78"/>
      <c r="VE204" s="78"/>
      <c r="VF204" s="78"/>
      <c r="VG204" s="78"/>
      <c r="VH204" s="78"/>
      <c r="VI204" s="78"/>
      <c r="VJ204" s="78"/>
      <c r="VK204" s="78"/>
      <c r="VL204" s="78"/>
      <c r="VM204" s="78"/>
      <c r="VN204" s="78"/>
      <c r="VO204" s="78"/>
      <c r="VP204" s="78"/>
      <c r="VQ204" s="78"/>
      <c r="VR204" s="78"/>
      <c r="VS204" s="78"/>
      <c r="VT204" s="78"/>
      <c r="VU204" s="78"/>
      <c r="VV204" s="78"/>
      <c r="VW204" s="78"/>
      <c r="VX204" s="78"/>
      <c r="VY204" s="78"/>
      <c r="VZ204" s="78"/>
      <c r="WA204" s="78"/>
      <c r="WB204" s="78"/>
      <c r="WC204" s="78"/>
      <c r="WD204" s="78"/>
      <c r="WE204" s="78"/>
      <c r="WF204" s="78"/>
      <c r="WG204" s="78"/>
      <c r="WH204" s="78"/>
      <c r="WI204" s="78"/>
      <c r="WJ204" s="78"/>
      <c r="WK204" s="78"/>
      <c r="WL204" s="78"/>
      <c r="WM204" s="78"/>
      <c r="WN204" s="78"/>
      <c r="WO204" s="78"/>
      <c r="WP204" s="78"/>
      <c r="WQ204" s="78"/>
      <c r="WR204" s="78"/>
      <c r="WS204" s="78"/>
      <c r="WT204" s="78"/>
      <c r="WU204" s="78"/>
      <c r="WV204" s="78"/>
      <c r="WW204" s="78"/>
      <c r="WX204" s="78"/>
      <c r="WY204" s="78"/>
      <c r="WZ204" s="78"/>
      <c r="XA204" s="78"/>
      <c r="XB204" s="78"/>
      <c r="XC204" s="78"/>
      <c r="XD204" s="78"/>
      <c r="XE204" s="78"/>
      <c r="XF204" s="78"/>
      <c r="XG204" s="78"/>
      <c r="XH204" s="78"/>
      <c r="XI204" s="78"/>
      <c r="XJ204" s="78"/>
      <c r="XK204" s="78"/>
      <c r="XL204" s="78"/>
      <c r="XM204" s="78"/>
      <c r="XN204" s="78"/>
      <c r="XO204" s="78"/>
      <c r="XP204" s="78"/>
      <c r="XQ204" s="78"/>
      <c r="XR204" s="78"/>
      <c r="XS204" s="78"/>
      <c r="XT204" s="78"/>
      <c r="XU204" s="78"/>
      <c r="XV204" s="78"/>
      <c r="XW204" s="78"/>
      <c r="XX204" s="78"/>
      <c r="XY204" s="78"/>
      <c r="XZ204" s="78"/>
      <c r="YA204" s="78"/>
      <c r="YB204" s="78"/>
      <c r="YC204" s="78"/>
      <c r="YD204" s="78"/>
      <c r="YE204" s="78"/>
      <c r="YF204" s="78"/>
      <c r="YG204" s="78"/>
      <c r="YH204" s="78"/>
      <c r="YI204" s="78"/>
      <c r="YJ204" s="78"/>
      <c r="YK204" s="78"/>
      <c r="YL204" s="78"/>
      <c r="YM204" s="78"/>
      <c r="YN204" s="78"/>
      <c r="YO204" s="78"/>
      <c r="YP204" s="78"/>
      <c r="YQ204" s="78"/>
      <c r="YR204" s="78"/>
      <c r="YS204" s="78"/>
      <c r="YT204" s="78"/>
      <c r="YU204" s="78"/>
      <c r="YV204" s="78"/>
      <c r="YW204" s="78"/>
      <c r="YX204" s="78"/>
      <c r="YY204" s="78"/>
      <c r="YZ204" s="78"/>
      <c r="ZA204" s="78"/>
      <c r="ZB204" s="78"/>
      <c r="ZC204" s="78"/>
      <c r="ZD204" s="78"/>
      <c r="ZE204" s="78"/>
    </row>
    <row r="205" spans="2:681" x14ac:dyDescent="0.2">
      <c r="B205" s="7">
        <v>335</v>
      </c>
      <c r="C205" s="7">
        <v>1</v>
      </c>
      <c r="D205" s="7" t="s">
        <v>730</v>
      </c>
      <c r="E205" s="7">
        <v>201868</v>
      </c>
      <c r="G205" s="200">
        <v>390</v>
      </c>
      <c r="H205" s="200">
        <v>342</v>
      </c>
      <c r="I205" s="200">
        <v>404</v>
      </c>
      <c r="J205" s="200">
        <v>377</v>
      </c>
      <c r="K205" s="200">
        <v>323</v>
      </c>
      <c r="L205" s="8">
        <v>187</v>
      </c>
      <c r="M205" s="8">
        <v>142</v>
      </c>
      <c r="N205" s="8">
        <v>471</v>
      </c>
      <c r="O205" s="8">
        <v>269</v>
      </c>
      <c r="P205" s="8">
        <v>787</v>
      </c>
      <c r="Q205" s="8">
        <v>2375</v>
      </c>
      <c r="R205" s="8">
        <v>2491</v>
      </c>
      <c r="S205" s="8">
        <v>3252</v>
      </c>
      <c r="T205" s="8">
        <v>3556</v>
      </c>
      <c r="U205" s="8">
        <v>3260</v>
      </c>
      <c r="V205" s="8">
        <v>14</v>
      </c>
      <c r="W205" s="8">
        <v>14</v>
      </c>
      <c r="X205" s="8">
        <v>24</v>
      </c>
      <c r="Y205" s="8">
        <v>17</v>
      </c>
      <c r="Z205" s="8">
        <v>18</v>
      </c>
      <c r="AA205" s="8">
        <v>1079</v>
      </c>
      <c r="AB205" s="8">
        <v>1155</v>
      </c>
      <c r="AC205" s="8">
        <v>1242</v>
      </c>
      <c r="AD205" s="8">
        <v>1244</v>
      </c>
      <c r="AE205" s="8">
        <v>1599</v>
      </c>
      <c r="AF205" s="8">
        <v>450</v>
      </c>
      <c r="AG205" s="8">
        <v>476</v>
      </c>
      <c r="AH205" s="8">
        <v>501</v>
      </c>
      <c r="AI205" s="8">
        <v>539</v>
      </c>
      <c r="AJ205" s="8">
        <v>499</v>
      </c>
      <c r="AK205" s="8">
        <v>1083</v>
      </c>
      <c r="AL205" s="8">
        <v>1411</v>
      </c>
      <c r="AM205" s="8">
        <v>1291</v>
      </c>
      <c r="AN205" s="8">
        <v>1092</v>
      </c>
      <c r="AO205" s="8">
        <v>1101</v>
      </c>
      <c r="AP205" s="8">
        <v>426</v>
      </c>
      <c r="AQ205" s="8">
        <v>286</v>
      </c>
      <c r="AR205" s="8">
        <v>408</v>
      </c>
      <c r="AS205" s="8">
        <v>412</v>
      </c>
      <c r="AT205" s="8">
        <v>648</v>
      </c>
      <c r="AU205" s="8">
        <v>602</v>
      </c>
      <c r="AV205" s="8">
        <v>844</v>
      </c>
      <c r="AW205" s="8">
        <v>829</v>
      </c>
      <c r="AX205" s="8">
        <v>1157</v>
      </c>
      <c r="AY205" s="8">
        <v>1066</v>
      </c>
      <c r="AZ205" s="8">
        <v>433</v>
      </c>
      <c r="BA205" s="8">
        <v>403</v>
      </c>
      <c r="BB205" s="8">
        <v>394</v>
      </c>
      <c r="BC205" s="8">
        <v>403</v>
      </c>
      <c r="BD205" s="8">
        <v>406</v>
      </c>
      <c r="BE205" s="8" t="s">
        <v>150</v>
      </c>
      <c r="BF205" s="8" t="s">
        <v>150</v>
      </c>
      <c r="BG205" s="8" t="s">
        <v>150</v>
      </c>
      <c r="BH205" s="8" t="s">
        <v>150</v>
      </c>
      <c r="BI205" s="8" t="s">
        <v>150</v>
      </c>
      <c r="BJ205" s="8">
        <v>75</v>
      </c>
      <c r="BK205" s="8">
        <v>118</v>
      </c>
      <c r="BL205" s="8">
        <v>129</v>
      </c>
      <c r="BM205" s="8">
        <v>46</v>
      </c>
      <c r="BN205" s="8">
        <v>61</v>
      </c>
      <c r="BO205" s="8">
        <v>169</v>
      </c>
      <c r="BP205" s="8">
        <v>168</v>
      </c>
      <c r="BQ205" s="8">
        <v>562</v>
      </c>
      <c r="BR205" s="8">
        <v>83</v>
      </c>
      <c r="BS205" s="8">
        <v>132</v>
      </c>
      <c r="BT205" s="8">
        <v>114</v>
      </c>
      <c r="BU205" s="8">
        <v>185</v>
      </c>
      <c r="BV205" s="8">
        <v>117</v>
      </c>
      <c r="BW205" s="8">
        <v>185</v>
      </c>
      <c r="BX205" s="8">
        <v>141</v>
      </c>
      <c r="BY205" s="8">
        <v>5</v>
      </c>
      <c r="BZ205" s="8">
        <v>5</v>
      </c>
      <c r="CA205" s="8">
        <v>0</v>
      </c>
      <c r="CB205" s="8">
        <v>0</v>
      </c>
      <c r="CC205" s="8">
        <v>16</v>
      </c>
      <c r="CD205" s="8">
        <v>85</v>
      </c>
      <c r="CE205" s="8">
        <v>72</v>
      </c>
      <c r="CF205" s="8">
        <v>91</v>
      </c>
      <c r="CG205" s="8">
        <v>56</v>
      </c>
      <c r="CH205" s="8">
        <v>63</v>
      </c>
      <c r="CI205" s="8">
        <v>450</v>
      </c>
      <c r="CJ205" s="8">
        <v>386</v>
      </c>
      <c r="CK205" s="8">
        <v>417</v>
      </c>
      <c r="CL205" s="8">
        <v>420</v>
      </c>
      <c r="CM205" s="8">
        <v>428</v>
      </c>
      <c r="CN205" s="8">
        <v>709</v>
      </c>
      <c r="CO205" s="8">
        <v>750</v>
      </c>
      <c r="CP205" s="8">
        <v>766</v>
      </c>
      <c r="CQ205" s="8">
        <v>1133</v>
      </c>
      <c r="CR205" s="8">
        <v>801</v>
      </c>
      <c r="CS205" s="8">
        <v>5105</v>
      </c>
      <c r="CT205" s="8">
        <v>5095</v>
      </c>
      <c r="CU205" s="8">
        <v>5191</v>
      </c>
      <c r="CV205" s="8">
        <v>6007</v>
      </c>
      <c r="CW205" s="8">
        <v>5649</v>
      </c>
      <c r="CX205" s="8">
        <v>0</v>
      </c>
      <c r="CY205" s="8">
        <v>0</v>
      </c>
      <c r="CZ205" s="8">
        <v>0</v>
      </c>
      <c r="DA205" s="8">
        <v>0</v>
      </c>
      <c r="DB205" s="8">
        <v>0</v>
      </c>
      <c r="DC205" s="8">
        <v>1485</v>
      </c>
      <c r="DD205" s="8">
        <v>1513</v>
      </c>
      <c r="DE205" s="8">
        <v>1571</v>
      </c>
      <c r="DF205" s="8">
        <v>1340</v>
      </c>
      <c r="DG205" s="8">
        <v>1412</v>
      </c>
      <c r="DH205" s="8" t="s">
        <v>150</v>
      </c>
      <c r="DI205" s="8" t="s">
        <v>150</v>
      </c>
      <c r="DJ205" s="8" t="s">
        <v>150</v>
      </c>
      <c r="DK205" s="8" t="s">
        <v>150</v>
      </c>
      <c r="DL205" s="8" t="s">
        <v>150</v>
      </c>
      <c r="DM205" s="8">
        <v>493</v>
      </c>
      <c r="DN205" s="8">
        <v>245</v>
      </c>
      <c r="DO205" s="8">
        <v>289</v>
      </c>
      <c r="DP205" s="8">
        <v>306</v>
      </c>
      <c r="DQ205" s="8">
        <v>441</v>
      </c>
      <c r="DR205" s="8">
        <v>46</v>
      </c>
      <c r="DS205" s="8">
        <v>34</v>
      </c>
      <c r="DT205" s="8">
        <v>30</v>
      </c>
      <c r="DU205" s="8">
        <v>30</v>
      </c>
      <c r="DV205" s="8">
        <v>1502</v>
      </c>
      <c r="DW205" s="8">
        <v>0</v>
      </c>
      <c r="DX205" s="8">
        <v>0</v>
      </c>
      <c r="DY205" s="8">
        <v>1283</v>
      </c>
      <c r="DZ205" s="8">
        <v>1305</v>
      </c>
      <c r="EA205" s="8">
        <v>1275</v>
      </c>
      <c r="EB205" s="8">
        <v>1154</v>
      </c>
      <c r="EC205" s="8">
        <v>1038</v>
      </c>
      <c r="ED205" s="8">
        <v>1096</v>
      </c>
      <c r="EE205" s="8">
        <v>1312</v>
      </c>
      <c r="EF205" s="8">
        <v>1380</v>
      </c>
      <c r="EG205" s="8">
        <v>615</v>
      </c>
      <c r="EH205" s="8">
        <v>544</v>
      </c>
      <c r="EI205" s="8">
        <v>564</v>
      </c>
      <c r="EJ205" s="8">
        <v>649</v>
      </c>
      <c r="EK205" s="8">
        <v>613</v>
      </c>
      <c r="EL205" s="8">
        <v>283</v>
      </c>
      <c r="EM205" s="8">
        <v>248</v>
      </c>
      <c r="EN205" s="8">
        <v>249</v>
      </c>
      <c r="EO205" s="8">
        <v>393</v>
      </c>
      <c r="EP205" s="8">
        <v>420</v>
      </c>
      <c r="EQ205" s="8">
        <v>40</v>
      </c>
      <c r="ER205" s="8">
        <v>36</v>
      </c>
      <c r="ES205" s="8">
        <v>36</v>
      </c>
      <c r="ET205" s="8">
        <v>44</v>
      </c>
      <c r="EU205" s="8">
        <v>43</v>
      </c>
      <c r="EV205" s="8">
        <v>169</v>
      </c>
      <c r="EW205" s="8">
        <v>147</v>
      </c>
      <c r="EX205" s="8">
        <v>150</v>
      </c>
      <c r="EY205" s="8">
        <v>132</v>
      </c>
      <c r="EZ205" s="8">
        <v>236</v>
      </c>
      <c r="FA205" s="8">
        <v>808</v>
      </c>
      <c r="FB205" s="8">
        <v>727</v>
      </c>
      <c r="FC205" s="8">
        <v>718</v>
      </c>
      <c r="FD205" s="8">
        <v>1227</v>
      </c>
      <c r="FE205" s="8">
        <v>1390</v>
      </c>
      <c r="FF205" s="8">
        <v>410</v>
      </c>
      <c r="FG205" s="8">
        <v>484</v>
      </c>
      <c r="FH205" s="8">
        <v>340</v>
      </c>
      <c r="FI205" s="8">
        <v>299</v>
      </c>
      <c r="FJ205" s="8">
        <v>321</v>
      </c>
      <c r="FK205" s="8">
        <v>426</v>
      </c>
      <c r="FL205" s="8">
        <v>352</v>
      </c>
      <c r="FM205" s="8">
        <v>571</v>
      </c>
      <c r="FN205" s="8">
        <v>530</v>
      </c>
      <c r="FO205" s="8">
        <v>479</v>
      </c>
      <c r="FP205" s="8">
        <v>200</v>
      </c>
      <c r="FQ205" s="8">
        <v>251</v>
      </c>
      <c r="FR205" s="8">
        <v>201</v>
      </c>
      <c r="FS205" s="8">
        <v>202</v>
      </c>
      <c r="FT205" s="8">
        <v>227</v>
      </c>
      <c r="FU205" s="8">
        <v>836</v>
      </c>
      <c r="FV205" s="8">
        <v>681</v>
      </c>
      <c r="FW205" s="8">
        <v>941</v>
      </c>
      <c r="FX205" s="8">
        <v>822</v>
      </c>
      <c r="FY205" s="8">
        <v>678</v>
      </c>
      <c r="FZ205" s="8">
        <v>1042</v>
      </c>
      <c r="GA205" s="8">
        <v>920</v>
      </c>
      <c r="GB205" s="8">
        <v>1214</v>
      </c>
      <c r="GC205" s="8">
        <v>1108</v>
      </c>
      <c r="GD205" s="8">
        <v>916</v>
      </c>
      <c r="GE205" s="8">
        <v>700</v>
      </c>
      <c r="GF205" s="8">
        <v>541</v>
      </c>
      <c r="GG205" s="8">
        <v>573</v>
      </c>
      <c r="GH205" s="8">
        <v>628</v>
      </c>
      <c r="GI205" s="8">
        <v>496</v>
      </c>
      <c r="GJ205" s="8">
        <v>224</v>
      </c>
      <c r="GK205" s="8">
        <v>218</v>
      </c>
      <c r="GL205" s="8">
        <v>230</v>
      </c>
      <c r="GM205" s="8">
        <v>227</v>
      </c>
      <c r="GN205" s="8">
        <v>173</v>
      </c>
      <c r="GO205" s="8">
        <v>1185</v>
      </c>
      <c r="GP205" s="8">
        <v>948</v>
      </c>
      <c r="GQ205" s="8">
        <v>1656</v>
      </c>
      <c r="GR205" s="8">
        <v>1367</v>
      </c>
      <c r="GS205" s="8">
        <v>1506</v>
      </c>
      <c r="GT205" s="8">
        <v>1449</v>
      </c>
      <c r="GU205" s="8">
        <v>1232</v>
      </c>
      <c r="GV205" s="8">
        <v>813</v>
      </c>
      <c r="GW205" s="8">
        <v>1902</v>
      </c>
      <c r="GX205" s="8">
        <v>1925</v>
      </c>
      <c r="GY205" s="8">
        <v>585</v>
      </c>
      <c r="GZ205" s="8">
        <v>420</v>
      </c>
      <c r="HA205" s="8">
        <v>518</v>
      </c>
      <c r="HB205" s="8">
        <v>274</v>
      </c>
      <c r="HC205" s="8">
        <v>289</v>
      </c>
      <c r="HD205" s="8">
        <v>0</v>
      </c>
      <c r="HE205" s="8">
        <v>0</v>
      </c>
      <c r="HF205" s="8">
        <v>0</v>
      </c>
      <c r="HG205" s="8">
        <v>0</v>
      </c>
      <c r="HH205" s="8">
        <v>0</v>
      </c>
      <c r="HI205" s="8">
        <v>2872</v>
      </c>
      <c r="HJ205" s="8">
        <v>2914</v>
      </c>
      <c r="HK205" s="8">
        <v>3125</v>
      </c>
      <c r="HL205" s="8">
        <v>3237</v>
      </c>
      <c r="HM205" s="8">
        <v>3846</v>
      </c>
      <c r="HN205" s="8">
        <v>3</v>
      </c>
      <c r="HO205" s="8" t="s">
        <v>150</v>
      </c>
      <c r="HP205" s="8" t="s">
        <v>150</v>
      </c>
      <c r="HQ205" s="8" t="s">
        <v>150</v>
      </c>
      <c r="HR205" s="8" t="s">
        <v>150</v>
      </c>
      <c r="HS205" s="8">
        <v>1239</v>
      </c>
      <c r="HT205" s="8">
        <v>1879</v>
      </c>
      <c r="HU205" s="8">
        <v>1327</v>
      </c>
      <c r="HV205" s="8">
        <v>935</v>
      </c>
      <c r="HW205" s="8">
        <v>1318</v>
      </c>
      <c r="HX205" s="8">
        <v>0</v>
      </c>
      <c r="HY205" s="8">
        <v>0</v>
      </c>
      <c r="HZ205" s="8">
        <v>0</v>
      </c>
      <c r="IA205" s="8">
        <v>0</v>
      </c>
      <c r="IB205" s="8" t="s">
        <v>150</v>
      </c>
      <c r="IC205" s="8">
        <v>244</v>
      </c>
      <c r="ID205" s="8">
        <v>102</v>
      </c>
      <c r="IE205" s="8">
        <v>254</v>
      </c>
      <c r="IF205" s="8">
        <v>338</v>
      </c>
      <c r="IG205" s="8">
        <v>313</v>
      </c>
      <c r="IH205" s="8">
        <v>760</v>
      </c>
      <c r="II205" s="8">
        <v>750</v>
      </c>
      <c r="IJ205" s="8">
        <v>535</v>
      </c>
      <c r="IK205" s="8">
        <v>526</v>
      </c>
      <c r="IL205" s="8">
        <v>389</v>
      </c>
      <c r="IM205" s="8" t="s">
        <v>150</v>
      </c>
      <c r="IN205" s="8" t="s">
        <v>150</v>
      </c>
      <c r="IO205" s="8" t="s">
        <v>150</v>
      </c>
      <c r="IP205" s="8" t="s">
        <v>150</v>
      </c>
      <c r="IQ205" s="8" t="s">
        <v>150</v>
      </c>
      <c r="IR205" s="8">
        <v>395</v>
      </c>
      <c r="IS205" s="8">
        <v>375</v>
      </c>
      <c r="IT205" s="8" t="s">
        <v>150</v>
      </c>
      <c r="IU205" s="8" t="s">
        <v>150</v>
      </c>
      <c r="IV205" s="8" t="s">
        <v>150</v>
      </c>
      <c r="IW205" s="8">
        <v>516</v>
      </c>
      <c r="IX205" s="8">
        <v>544</v>
      </c>
      <c r="IY205" s="8">
        <v>551</v>
      </c>
      <c r="IZ205" s="8">
        <v>561</v>
      </c>
      <c r="JA205" s="8">
        <v>577</v>
      </c>
      <c r="JB205" s="8">
        <v>3288</v>
      </c>
      <c r="JC205" s="8">
        <v>3166</v>
      </c>
      <c r="JD205" s="8">
        <v>3588</v>
      </c>
      <c r="JE205" s="8">
        <v>3589</v>
      </c>
      <c r="JF205" s="8">
        <v>3315</v>
      </c>
      <c r="JG205" s="8">
        <v>673</v>
      </c>
      <c r="JH205" s="8">
        <v>587</v>
      </c>
      <c r="JI205" s="8">
        <v>601</v>
      </c>
      <c r="JJ205" s="8">
        <v>658</v>
      </c>
      <c r="JK205" s="8">
        <v>644</v>
      </c>
      <c r="JL205" s="8">
        <v>57</v>
      </c>
      <c r="JM205" s="8">
        <v>74</v>
      </c>
      <c r="JN205" s="8">
        <v>304</v>
      </c>
      <c r="JO205" s="8">
        <v>34</v>
      </c>
      <c r="JP205" s="8">
        <v>333</v>
      </c>
      <c r="JQ205" s="8">
        <v>67</v>
      </c>
      <c r="JR205" s="8">
        <v>82</v>
      </c>
      <c r="JS205" s="8">
        <v>112</v>
      </c>
      <c r="JT205" s="8">
        <v>93</v>
      </c>
      <c r="JU205" s="8">
        <v>145</v>
      </c>
      <c r="JV205" s="8">
        <v>1029</v>
      </c>
      <c r="JW205" s="8">
        <v>1301</v>
      </c>
      <c r="JX205" s="8">
        <v>1141</v>
      </c>
      <c r="JY205" s="8">
        <v>751</v>
      </c>
      <c r="JZ205" s="8">
        <v>912</v>
      </c>
      <c r="KA205" s="8">
        <v>19</v>
      </c>
      <c r="KB205" s="8">
        <v>37</v>
      </c>
      <c r="KC205" s="8">
        <v>57</v>
      </c>
      <c r="KD205" s="8">
        <v>36</v>
      </c>
      <c r="KE205" s="8">
        <v>21</v>
      </c>
      <c r="KF205" s="8">
        <v>31</v>
      </c>
      <c r="KG205" s="8">
        <v>31</v>
      </c>
      <c r="KH205" s="8">
        <v>0</v>
      </c>
      <c r="KI205" s="8">
        <v>0</v>
      </c>
      <c r="KJ205" s="8" t="s">
        <v>150</v>
      </c>
      <c r="KK205" s="8">
        <v>0</v>
      </c>
      <c r="KL205" s="8">
        <v>0</v>
      </c>
      <c r="KM205" s="8">
        <v>0</v>
      </c>
      <c r="KN205" s="8">
        <v>0</v>
      </c>
      <c r="KO205" s="8" t="s">
        <v>150</v>
      </c>
      <c r="KP205" s="8">
        <v>10</v>
      </c>
      <c r="KQ205" s="8">
        <v>14</v>
      </c>
      <c r="KR205" s="8">
        <v>9</v>
      </c>
      <c r="KS205" s="8">
        <v>11</v>
      </c>
      <c r="KT205" s="8">
        <v>10</v>
      </c>
      <c r="KU205" s="8">
        <v>648</v>
      </c>
      <c r="KV205" s="8">
        <v>819</v>
      </c>
      <c r="KW205" s="8">
        <v>713</v>
      </c>
      <c r="KX205" s="8">
        <v>508</v>
      </c>
      <c r="KY205" s="8">
        <v>644</v>
      </c>
      <c r="KZ205" s="8">
        <v>186</v>
      </c>
      <c r="LA205" s="8">
        <v>187</v>
      </c>
      <c r="LB205" s="8">
        <v>135</v>
      </c>
      <c r="LC205" s="8">
        <v>19</v>
      </c>
      <c r="LD205" s="8">
        <v>177</v>
      </c>
      <c r="LE205" s="8">
        <v>0</v>
      </c>
      <c r="LF205" s="8">
        <v>0</v>
      </c>
      <c r="LG205" s="8">
        <v>0</v>
      </c>
      <c r="LH205" s="8">
        <v>350</v>
      </c>
      <c r="LI205" s="8">
        <v>356</v>
      </c>
      <c r="LJ205" s="8">
        <v>88</v>
      </c>
      <c r="LK205" s="8">
        <v>76</v>
      </c>
      <c r="LL205" s="8" t="s">
        <v>150</v>
      </c>
      <c r="LM205" s="8" t="s">
        <v>150</v>
      </c>
      <c r="LN205" s="8" t="s">
        <v>150</v>
      </c>
      <c r="LO205" s="8">
        <v>350</v>
      </c>
      <c r="LP205" s="8">
        <v>399</v>
      </c>
      <c r="LQ205" s="8">
        <v>358</v>
      </c>
      <c r="LR205" s="8">
        <v>377</v>
      </c>
      <c r="LS205" s="8">
        <v>364</v>
      </c>
      <c r="LT205" s="8">
        <v>38</v>
      </c>
      <c r="LU205" s="8">
        <v>40</v>
      </c>
      <c r="LV205" s="8">
        <v>163</v>
      </c>
      <c r="LW205" s="8">
        <v>0</v>
      </c>
      <c r="LX205" s="8">
        <v>0</v>
      </c>
      <c r="LY205" s="8">
        <v>0</v>
      </c>
      <c r="LZ205" s="8">
        <v>0</v>
      </c>
      <c r="MA205" s="8">
        <v>0</v>
      </c>
      <c r="MB205" s="8">
        <v>0</v>
      </c>
      <c r="MC205" s="8">
        <v>0</v>
      </c>
      <c r="MD205" s="8">
        <v>0</v>
      </c>
      <c r="ME205" s="8">
        <v>0</v>
      </c>
      <c r="MF205" s="8">
        <v>0</v>
      </c>
      <c r="MG205" s="8">
        <v>0</v>
      </c>
      <c r="MH205" s="8">
        <v>0</v>
      </c>
      <c r="MI205" s="8">
        <v>727</v>
      </c>
      <c r="MJ205" s="8">
        <v>673</v>
      </c>
      <c r="MK205" s="8">
        <v>940</v>
      </c>
      <c r="ML205" s="8">
        <v>708</v>
      </c>
      <c r="MM205" s="8">
        <v>760</v>
      </c>
      <c r="MN205" s="8">
        <v>25</v>
      </c>
      <c r="MO205" s="8">
        <v>24</v>
      </c>
      <c r="MP205" s="8">
        <v>101</v>
      </c>
      <c r="MQ205" s="8">
        <v>95</v>
      </c>
      <c r="MR205" s="8">
        <v>116</v>
      </c>
      <c r="MS205" s="8">
        <v>29</v>
      </c>
      <c r="MT205" s="8">
        <v>38</v>
      </c>
      <c r="MU205" s="8">
        <v>26</v>
      </c>
      <c r="MV205" s="8">
        <v>26</v>
      </c>
      <c r="MW205" s="8">
        <v>24</v>
      </c>
      <c r="MX205" s="8" t="s">
        <v>150</v>
      </c>
      <c r="MY205" s="8" t="s">
        <v>150</v>
      </c>
      <c r="MZ205" s="8" t="s">
        <v>150</v>
      </c>
      <c r="NA205" s="8" t="s">
        <v>150</v>
      </c>
      <c r="NB205" s="8" t="s">
        <v>150</v>
      </c>
      <c r="NC205" s="8">
        <v>0</v>
      </c>
      <c r="ND205" s="8">
        <v>0</v>
      </c>
      <c r="NE205" s="8">
        <v>0</v>
      </c>
      <c r="NF205" s="8">
        <v>0</v>
      </c>
      <c r="NG205" s="8">
        <v>0</v>
      </c>
      <c r="NH205" s="8">
        <v>357</v>
      </c>
      <c r="NI205" s="8">
        <v>322</v>
      </c>
      <c r="NJ205" s="8">
        <v>332</v>
      </c>
      <c r="NK205" s="8">
        <v>342</v>
      </c>
      <c r="NL205" s="8">
        <v>347</v>
      </c>
      <c r="NM205" s="8">
        <v>125</v>
      </c>
      <c r="NN205" s="8">
        <v>137</v>
      </c>
      <c r="NO205" s="8">
        <v>139</v>
      </c>
      <c r="NP205" s="8">
        <v>148</v>
      </c>
      <c r="NQ205" s="8">
        <v>119</v>
      </c>
      <c r="NR205" s="8">
        <v>0</v>
      </c>
      <c r="NS205" s="8">
        <v>0</v>
      </c>
      <c r="NT205" s="8">
        <v>0</v>
      </c>
      <c r="NU205" s="8">
        <v>0</v>
      </c>
      <c r="NV205" s="8">
        <v>0</v>
      </c>
      <c r="NW205" s="8" t="s">
        <v>150</v>
      </c>
      <c r="NX205" s="8" t="s">
        <v>150</v>
      </c>
      <c r="NY205" s="8" t="s">
        <v>150</v>
      </c>
      <c r="NZ205" s="8" t="s">
        <v>150</v>
      </c>
      <c r="OA205" s="8" t="s">
        <v>150</v>
      </c>
      <c r="OB205" s="8">
        <v>1585</v>
      </c>
      <c r="OC205" s="8">
        <v>1592</v>
      </c>
      <c r="OD205" s="8">
        <v>1499</v>
      </c>
      <c r="OE205" s="8">
        <v>480</v>
      </c>
      <c r="OF205" s="8">
        <v>356</v>
      </c>
      <c r="OG205" s="8">
        <v>1780</v>
      </c>
      <c r="OH205" s="8">
        <v>1883</v>
      </c>
      <c r="OI205" s="8">
        <v>1539</v>
      </c>
      <c r="OJ205" s="8">
        <v>1611</v>
      </c>
      <c r="OK205" s="8">
        <v>2530</v>
      </c>
      <c r="OL205" s="8">
        <v>313</v>
      </c>
      <c r="OM205" s="8">
        <v>316</v>
      </c>
      <c r="ON205" s="8">
        <v>332</v>
      </c>
      <c r="OO205" s="8">
        <v>322</v>
      </c>
      <c r="OP205" s="8">
        <v>437</v>
      </c>
      <c r="OQ205" s="8">
        <v>492</v>
      </c>
      <c r="OR205" s="8">
        <v>515</v>
      </c>
      <c r="OS205" s="8">
        <v>439</v>
      </c>
      <c r="OT205" s="8">
        <v>455</v>
      </c>
      <c r="OU205" s="8">
        <v>410</v>
      </c>
      <c r="OV205" s="8">
        <v>1</v>
      </c>
      <c r="OW205" s="8">
        <v>1</v>
      </c>
      <c r="OX205" s="8">
        <v>1</v>
      </c>
      <c r="OY205" s="8">
        <v>1</v>
      </c>
      <c r="OZ205" s="8">
        <v>2</v>
      </c>
      <c r="PA205" s="8">
        <v>347</v>
      </c>
      <c r="PB205" s="8">
        <v>394</v>
      </c>
      <c r="PC205" s="8">
        <v>437</v>
      </c>
      <c r="PD205" s="8">
        <v>370</v>
      </c>
      <c r="PE205" s="8">
        <v>427</v>
      </c>
      <c r="PF205" s="8">
        <v>64</v>
      </c>
      <c r="PG205" s="8">
        <v>72</v>
      </c>
      <c r="PH205" s="8">
        <v>245</v>
      </c>
      <c r="PI205" s="8">
        <v>281</v>
      </c>
      <c r="PJ205" s="8">
        <v>286</v>
      </c>
      <c r="PK205" s="8">
        <v>0</v>
      </c>
      <c r="PL205" s="8">
        <v>0</v>
      </c>
      <c r="PM205" s="8">
        <v>0</v>
      </c>
      <c r="PN205" s="8">
        <v>0</v>
      </c>
      <c r="PO205" s="8">
        <v>0</v>
      </c>
      <c r="PP205" s="8">
        <v>1079</v>
      </c>
      <c r="PQ205" s="8">
        <v>1174</v>
      </c>
      <c r="PR205" s="8">
        <v>1162</v>
      </c>
      <c r="PS205" s="8">
        <v>1260</v>
      </c>
      <c r="PT205" s="8">
        <v>1561</v>
      </c>
      <c r="PU205" s="8">
        <v>0</v>
      </c>
      <c r="PV205" s="8">
        <v>0</v>
      </c>
      <c r="PW205" s="8">
        <v>0</v>
      </c>
      <c r="PX205" s="8">
        <v>0</v>
      </c>
      <c r="PY205" s="8">
        <v>0</v>
      </c>
      <c r="PZ205" s="8">
        <v>247</v>
      </c>
      <c r="QA205" s="8">
        <v>254</v>
      </c>
      <c r="QB205" s="8">
        <v>273</v>
      </c>
      <c r="QC205" s="8">
        <v>265</v>
      </c>
      <c r="QD205" s="8">
        <v>322</v>
      </c>
      <c r="QE205" s="8">
        <v>0</v>
      </c>
      <c r="QF205" s="8">
        <v>0</v>
      </c>
      <c r="QG205" s="8">
        <v>0</v>
      </c>
      <c r="QH205" s="8">
        <v>0</v>
      </c>
      <c r="QI205" s="8">
        <v>0</v>
      </c>
      <c r="QJ205" s="8">
        <v>1115</v>
      </c>
      <c r="QK205" s="8">
        <v>1339</v>
      </c>
      <c r="QL205" s="8">
        <v>1376</v>
      </c>
      <c r="QM205" s="8">
        <v>1319</v>
      </c>
      <c r="QN205" s="8">
        <v>1578</v>
      </c>
      <c r="QO205" s="8">
        <v>576</v>
      </c>
      <c r="QP205" s="8">
        <v>587</v>
      </c>
      <c r="QQ205" s="8">
        <v>601</v>
      </c>
      <c r="QR205" s="8">
        <v>624</v>
      </c>
      <c r="QS205" s="8">
        <v>659</v>
      </c>
      <c r="QT205" s="8">
        <v>41</v>
      </c>
      <c r="QU205" s="8">
        <v>43</v>
      </c>
      <c r="QV205" s="8">
        <v>148</v>
      </c>
      <c r="QW205" s="8">
        <v>0</v>
      </c>
      <c r="QX205" s="8">
        <v>0</v>
      </c>
      <c r="QY205" s="8">
        <v>10</v>
      </c>
      <c r="QZ205" s="8">
        <v>11</v>
      </c>
      <c r="RA205" s="8">
        <v>44</v>
      </c>
      <c r="RB205" s="8">
        <v>54</v>
      </c>
      <c r="RC205" s="8">
        <v>77</v>
      </c>
      <c r="RD205" s="8">
        <v>0</v>
      </c>
      <c r="RE205" s="8" t="s">
        <v>150</v>
      </c>
      <c r="RF205" s="8" t="s">
        <v>150</v>
      </c>
      <c r="RG205" s="8" t="s">
        <v>150</v>
      </c>
      <c r="RH205" s="8" t="s">
        <v>150</v>
      </c>
      <c r="RI205" s="8">
        <v>0</v>
      </c>
      <c r="RJ205" s="8">
        <v>0</v>
      </c>
      <c r="RK205" s="8">
        <v>0</v>
      </c>
      <c r="RL205" s="8">
        <v>0</v>
      </c>
      <c r="RM205" s="8" t="s">
        <v>150</v>
      </c>
      <c r="RN205" s="8">
        <v>2994</v>
      </c>
      <c r="RO205" s="8">
        <v>3331</v>
      </c>
      <c r="RP205" s="8">
        <v>3557</v>
      </c>
      <c r="RQ205" s="8">
        <v>2387</v>
      </c>
      <c r="RR205" s="8">
        <v>1843</v>
      </c>
      <c r="RS205" s="8">
        <v>518</v>
      </c>
      <c r="RT205" s="8">
        <v>474</v>
      </c>
      <c r="RU205" s="8">
        <v>509</v>
      </c>
      <c r="RV205" s="8">
        <v>524</v>
      </c>
      <c r="RW205" s="8">
        <v>693</v>
      </c>
      <c r="RX205" s="8">
        <v>578</v>
      </c>
      <c r="RY205" s="8">
        <v>599</v>
      </c>
      <c r="RZ205" s="8">
        <v>582</v>
      </c>
      <c r="SA205" s="8">
        <v>748</v>
      </c>
      <c r="SB205" s="8">
        <v>756</v>
      </c>
      <c r="SC205" s="8">
        <v>45</v>
      </c>
      <c r="SD205" s="8">
        <v>166</v>
      </c>
      <c r="SE205" s="8">
        <v>47</v>
      </c>
      <c r="SF205" s="8">
        <v>12</v>
      </c>
      <c r="SG205" s="8">
        <v>26</v>
      </c>
      <c r="SH205" s="8">
        <v>148</v>
      </c>
      <c r="SI205" s="8">
        <v>105</v>
      </c>
      <c r="SJ205" s="8">
        <v>112</v>
      </c>
      <c r="SK205" s="8">
        <v>103</v>
      </c>
      <c r="SL205" s="8">
        <v>101</v>
      </c>
      <c r="SM205" s="8">
        <v>977</v>
      </c>
      <c r="SN205" s="8">
        <v>914</v>
      </c>
      <c r="SO205" s="8">
        <v>922</v>
      </c>
      <c r="SP205" s="8">
        <v>925</v>
      </c>
      <c r="SQ205" s="8">
        <v>936</v>
      </c>
      <c r="SR205" s="8">
        <v>331</v>
      </c>
      <c r="SS205" s="8">
        <v>385</v>
      </c>
      <c r="ST205" s="8">
        <v>442</v>
      </c>
      <c r="SU205" s="8">
        <v>431</v>
      </c>
      <c r="SV205" s="8">
        <v>284</v>
      </c>
      <c r="SW205" s="8">
        <v>779</v>
      </c>
      <c r="SX205" s="8">
        <v>569</v>
      </c>
      <c r="SY205" s="8">
        <v>0</v>
      </c>
      <c r="SZ205" s="8">
        <v>0</v>
      </c>
      <c r="TA205" s="8">
        <v>0</v>
      </c>
      <c r="TB205" s="8">
        <v>739</v>
      </c>
      <c r="TC205" s="8">
        <v>780</v>
      </c>
      <c r="TD205" s="8">
        <v>790</v>
      </c>
      <c r="TE205" s="8">
        <v>762</v>
      </c>
      <c r="TF205" s="8">
        <v>508</v>
      </c>
      <c r="TG205" s="8">
        <v>13</v>
      </c>
      <c r="TH205" s="8">
        <v>10</v>
      </c>
      <c r="TI205" s="8">
        <v>11</v>
      </c>
      <c r="TJ205" s="8">
        <v>10</v>
      </c>
      <c r="TK205" s="8">
        <v>10</v>
      </c>
      <c r="TL205" s="8">
        <v>0</v>
      </c>
      <c r="TM205" s="8">
        <v>0</v>
      </c>
      <c r="TN205" s="8">
        <v>0</v>
      </c>
      <c r="TO205" s="8">
        <v>0</v>
      </c>
      <c r="TP205" s="8">
        <v>0</v>
      </c>
      <c r="TQ205" s="8">
        <v>885</v>
      </c>
      <c r="TR205" s="8">
        <v>182</v>
      </c>
      <c r="TS205" s="8">
        <v>1144</v>
      </c>
      <c r="TT205" s="8">
        <v>908</v>
      </c>
      <c r="TU205" s="8">
        <v>958</v>
      </c>
      <c r="TV205" s="8">
        <v>222</v>
      </c>
      <c r="TW205" s="8">
        <v>205</v>
      </c>
      <c r="TX205" s="8">
        <v>212</v>
      </c>
      <c r="TY205" s="8">
        <v>219</v>
      </c>
      <c r="TZ205" s="8">
        <v>222</v>
      </c>
      <c r="UA205" s="8">
        <v>2063</v>
      </c>
      <c r="UB205" s="8">
        <v>2099</v>
      </c>
      <c r="UC205" s="8">
        <v>454</v>
      </c>
      <c r="UD205" s="8">
        <v>2621</v>
      </c>
      <c r="UE205" s="8">
        <v>2355</v>
      </c>
      <c r="UF205" s="8">
        <v>13</v>
      </c>
      <c r="UG205" s="8">
        <v>14</v>
      </c>
      <c r="UH205" s="8">
        <v>266</v>
      </c>
      <c r="UI205" s="8">
        <v>98</v>
      </c>
      <c r="UJ205" s="8">
        <v>43</v>
      </c>
      <c r="UK205" s="8">
        <v>452</v>
      </c>
      <c r="UL205" s="8">
        <v>537</v>
      </c>
      <c r="UM205" s="8">
        <v>761</v>
      </c>
      <c r="UN205" s="8">
        <v>584</v>
      </c>
      <c r="UO205" s="8">
        <v>319</v>
      </c>
      <c r="UP205" s="8">
        <v>77</v>
      </c>
      <c r="UQ205" s="8">
        <v>94</v>
      </c>
      <c r="UR205" s="8">
        <v>22</v>
      </c>
      <c r="US205" s="8">
        <v>32</v>
      </c>
      <c r="UT205" s="8">
        <v>47</v>
      </c>
      <c r="UU205" s="8">
        <v>14</v>
      </c>
      <c r="UV205" s="8">
        <v>14</v>
      </c>
      <c r="UW205" s="8">
        <v>15</v>
      </c>
      <c r="UX205" s="8">
        <v>14</v>
      </c>
      <c r="UY205" s="8">
        <v>18</v>
      </c>
      <c r="UZ205" s="8">
        <v>1536</v>
      </c>
      <c r="VA205" s="8">
        <v>1972</v>
      </c>
      <c r="VB205" s="8">
        <v>1777</v>
      </c>
      <c r="VC205" s="8">
        <v>2085</v>
      </c>
      <c r="VD205" s="8">
        <v>1930</v>
      </c>
      <c r="VE205" s="8">
        <v>44</v>
      </c>
      <c r="VF205" s="8">
        <v>50</v>
      </c>
      <c r="VG205" s="8">
        <v>192</v>
      </c>
      <c r="VH205" s="8">
        <v>198</v>
      </c>
      <c r="VI205" s="8">
        <v>227</v>
      </c>
      <c r="VJ205" s="8">
        <v>318</v>
      </c>
      <c r="VK205" s="8">
        <v>254</v>
      </c>
      <c r="VL205" s="8">
        <v>319</v>
      </c>
      <c r="VM205" s="8">
        <v>106</v>
      </c>
      <c r="VN205" s="8">
        <v>244</v>
      </c>
      <c r="VO205" s="8">
        <v>386</v>
      </c>
      <c r="VP205" s="8">
        <v>269</v>
      </c>
      <c r="VQ205" s="8">
        <v>119</v>
      </c>
      <c r="VR205" s="8">
        <v>110</v>
      </c>
      <c r="VS205" s="8">
        <v>192</v>
      </c>
      <c r="VT205" s="8">
        <v>36</v>
      </c>
      <c r="VU205" s="8">
        <v>52</v>
      </c>
      <c r="VV205" s="8">
        <v>97</v>
      </c>
      <c r="VW205" s="8">
        <v>88</v>
      </c>
      <c r="VX205" s="8">
        <v>119</v>
      </c>
      <c r="VY205" s="8">
        <v>23</v>
      </c>
      <c r="VZ205" s="8">
        <v>25</v>
      </c>
      <c r="WA205" s="8">
        <v>83</v>
      </c>
      <c r="WB205" s="8">
        <v>104</v>
      </c>
      <c r="WC205" s="8">
        <v>97</v>
      </c>
      <c r="WD205" s="8">
        <v>0</v>
      </c>
      <c r="WE205" s="8">
        <v>0</v>
      </c>
      <c r="WF205" s="8">
        <v>0</v>
      </c>
      <c r="WG205" s="8">
        <v>0</v>
      </c>
      <c r="WH205" s="8">
        <v>0</v>
      </c>
      <c r="WI205" s="8">
        <v>3198</v>
      </c>
      <c r="WJ205" s="8">
        <v>3155</v>
      </c>
      <c r="WK205" s="8">
        <v>1921</v>
      </c>
      <c r="WL205" s="8">
        <v>2249</v>
      </c>
      <c r="WM205" s="8">
        <v>2739</v>
      </c>
      <c r="WN205" s="8">
        <v>137</v>
      </c>
      <c r="WO205" s="8">
        <v>23</v>
      </c>
      <c r="WP205" s="8">
        <v>76</v>
      </c>
      <c r="WQ205" s="8">
        <v>76</v>
      </c>
      <c r="WR205" s="8">
        <v>82</v>
      </c>
      <c r="WS205" s="8">
        <v>1605</v>
      </c>
      <c r="WT205" s="8">
        <v>1749</v>
      </c>
      <c r="WU205" s="8">
        <v>1863</v>
      </c>
      <c r="WV205" s="8">
        <v>1416</v>
      </c>
      <c r="WW205" s="8">
        <v>2023</v>
      </c>
      <c r="WX205" s="8">
        <v>0</v>
      </c>
      <c r="WY205" s="8">
        <v>0</v>
      </c>
      <c r="WZ205" s="8">
        <v>0</v>
      </c>
      <c r="XA205" s="8">
        <v>0</v>
      </c>
      <c r="XB205" s="8">
        <v>0</v>
      </c>
      <c r="XC205" s="8">
        <v>35</v>
      </c>
      <c r="XD205" s="8">
        <v>34</v>
      </c>
      <c r="XE205" s="8">
        <v>47</v>
      </c>
      <c r="XF205" s="8">
        <v>31</v>
      </c>
      <c r="XG205" s="8">
        <v>27</v>
      </c>
      <c r="XH205" s="8">
        <v>1</v>
      </c>
      <c r="XI205" s="8">
        <v>20</v>
      </c>
      <c r="XJ205" s="8">
        <v>50</v>
      </c>
      <c r="XK205" s="8">
        <v>69</v>
      </c>
      <c r="XL205" s="8">
        <v>69</v>
      </c>
      <c r="XM205" s="8">
        <v>92</v>
      </c>
      <c r="XN205" s="8">
        <v>6</v>
      </c>
      <c r="XO205" s="8">
        <v>5</v>
      </c>
      <c r="XP205" s="8">
        <v>0</v>
      </c>
      <c r="XQ205" s="8">
        <v>0</v>
      </c>
      <c r="XR205" s="8">
        <v>0</v>
      </c>
      <c r="XS205" s="8">
        <v>0</v>
      </c>
      <c r="XT205" s="8">
        <v>0</v>
      </c>
      <c r="XU205" s="8">
        <v>0</v>
      </c>
      <c r="XV205" s="8">
        <v>0</v>
      </c>
      <c r="XW205" s="8">
        <v>13793</v>
      </c>
      <c r="XX205" s="8">
        <v>13471</v>
      </c>
      <c r="XY205" s="8">
        <v>14311</v>
      </c>
      <c r="XZ205" s="8">
        <v>16113</v>
      </c>
      <c r="YA205" s="8" t="s">
        <v>150</v>
      </c>
      <c r="YB205" s="8">
        <v>43</v>
      </c>
      <c r="YC205" s="8">
        <v>47</v>
      </c>
      <c r="YD205" s="8">
        <v>165</v>
      </c>
      <c r="YE205" s="8">
        <v>142</v>
      </c>
      <c r="YF205" s="8">
        <v>271</v>
      </c>
      <c r="YG205" s="8">
        <v>-100</v>
      </c>
      <c r="YH205" s="8">
        <v>78</v>
      </c>
      <c r="YI205" s="8">
        <v>959</v>
      </c>
      <c r="YJ205" s="8">
        <v>724</v>
      </c>
      <c r="YK205" s="8">
        <v>420</v>
      </c>
      <c r="YL205" s="8">
        <v>0</v>
      </c>
      <c r="YM205" s="8">
        <v>0</v>
      </c>
      <c r="YN205" s="8">
        <v>43</v>
      </c>
      <c r="YO205" s="8">
        <v>47</v>
      </c>
      <c r="YP205" s="8">
        <v>47</v>
      </c>
      <c r="YQ205" s="8">
        <v>1184</v>
      </c>
      <c r="YR205" s="8">
        <v>1242</v>
      </c>
      <c r="YS205" s="8">
        <v>823</v>
      </c>
      <c r="YT205" s="8">
        <v>943</v>
      </c>
      <c r="YU205" s="8">
        <v>1055</v>
      </c>
      <c r="YV205" s="8">
        <v>484</v>
      </c>
      <c r="YW205" s="8">
        <v>483</v>
      </c>
      <c r="YX205" s="8">
        <v>507</v>
      </c>
      <c r="YY205" s="8">
        <v>663</v>
      </c>
      <c r="YZ205" s="8">
        <v>548</v>
      </c>
      <c r="ZA205" s="8">
        <v>726</v>
      </c>
      <c r="ZB205" s="8">
        <v>370</v>
      </c>
      <c r="ZC205" s="8">
        <v>247</v>
      </c>
      <c r="ZD205" s="8">
        <v>299</v>
      </c>
      <c r="ZE205" s="8">
        <v>288</v>
      </c>
    </row>
    <row r="206" spans="2:681" x14ac:dyDescent="0.2">
      <c r="B206" s="7">
        <v>335</v>
      </c>
      <c r="C206" s="7">
        <v>2</v>
      </c>
      <c r="D206" s="7" t="s">
        <v>731</v>
      </c>
      <c r="E206" s="7">
        <v>201869</v>
      </c>
      <c r="G206" s="8">
        <v>0</v>
      </c>
      <c r="H206" s="8">
        <v>0</v>
      </c>
      <c r="I206" s="8">
        <v>0</v>
      </c>
      <c r="J206" s="8">
        <v>0</v>
      </c>
      <c r="K206" s="8">
        <v>0</v>
      </c>
      <c r="L206" s="8">
        <v>0</v>
      </c>
      <c r="M206" s="8">
        <v>0</v>
      </c>
      <c r="N206" s="8">
        <v>0</v>
      </c>
      <c r="O206" s="8">
        <v>0</v>
      </c>
      <c r="P206" s="8">
        <v>0</v>
      </c>
      <c r="Q206" s="8">
        <v>0</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0</v>
      </c>
      <c r="AM206" s="8">
        <v>0</v>
      </c>
      <c r="AN206" s="8">
        <v>0</v>
      </c>
      <c r="AO206" s="8">
        <v>0</v>
      </c>
      <c r="AP206" s="8">
        <v>0</v>
      </c>
      <c r="AQ206" s="8">
        <v>0</v>
      </c>
      <c r="AR206" s="8">
        <v>0</v>
      </c>
      <c r="AS206" s="8">
        <v>0</v>
      </c>
      <c r="AT206" s="8">
        <v>0</v>
      </c>
      <c r="AU206" s="8">
        <v>0</v>
      </c>
      <c r="AV206" s="8">
        <v>0</v>
      </c>
      <c r="AW206" s="8">
        <v>0</v>
      </c>
      <c r="AX206" s="8">
        <v>0</v>
      </c>
      <c r="AY206" s="8">
        <v>0</v>
      </c>
      <c r="AZ206" s="8">
        <v>0</v>
      </c>
      <c r="BA206" s="8">
        <v>0</v>
      </c>
      <c r="BB206" s="8">
        <v>0</v>
      </c>
      <c r="BC206" s="8">
        <v>0</v>
      </c>
      <c r="BD206" s="8">
        <v>0</v>
      </c>
      <c r="BE206" s="8" t="s">
        <v>150</v>
      </c>
      <c r="BF206" s="8" t="s">
        <v>150</v>
      </c>
      <c r="BG206" s="8" t="s">
        <v>150</v>
      </c>
      <c r="BH206" s="8" t="s">
        <v>150</v>
      </c>
      <c r="BI206" s="8" t="s">
        <v>150</v>
      </c>
      <c r="BJ206" s="8">
        <v>0</v>
      </c>
      <c r="BK206" s="8">
        <v>0</v>
      </c>
      <c r="BL206" s="8">
        <v>0</v>
      </c>
      <c r="BM206" s="8">
        <v>0</v>
      </c>
      <c r="BN206" s="8">
        <v>0</v>
      </c>
      <c r="BO206" s="8">
        <v>0</v>
      </c>
      <c r="BP206" s="8">
        <v>0</v>
      </c>
      <c r="BQ206" s="8">
        <v>0</v>
      </c>
      <c r="BR206" s="8">
        <v>0</v>
      </c>
      <c r="BS206" s="8">
        <v>0</v>
      </c>
      <c r="BT206" s="8">
        <v>0</v>
      </c>
      <c r="BU206" s="8">
        <v>0</v>
      </c>
      <c r="BV206" s="8">
        <v>0</v>
      </c>
      <c r="BW206" s="8">
        <v>0</v>
      </c>
      <c r="BX206" s="8">
        <v>0</v>
      </c>
      <c r="BY206" s="8">
        <v>0</v>
      </c>
      <c r="BZ206" s="8">
        <v>0</v>
      </c>
      <c r="CA206" s="8">
        <v>0</v>
      </c>
      <c r="CB206" s="8">
        <v>0</v>
      </c>
      <c r="CC206" s="8">
        <v>85</v>
      </c>
      <c r="CD206" s="8">
        <v>0</v>
      </c>
      <c r="CE206" s="8">
        <v>0</v>
      </c>
      <c r="CF206" s="8">
        <v>0</v>
      </c>
      <c r="CG206" s="8">
        <v>0</v>
      </c>
      <c r="CH206" s="8">
        <v>0</v>
      </c>
      <c r="CI206" s="8">
        <v>0</v>
      </c>
      <c r="CJ206" s="8">
        <v>0</v>
      </c>
      <c r="CK206" s="8">
        <v>0</v>
      </c>
      <c r="CL206" s="8">
        <v>0</v>
      </c>
      <c r="CM206" s="8">
        <v>0</v>
      </c>
      <c r="CN206" s="8">
        <v>0</v>
      </c>
      <c r="CO206" s="8">
        <v>0</v>
      </c>
      <c r="CP206" s="8">
        <v>0</v>
      </c>
      <c r="CQ206" s="8">
        <v>0</v>
      </c>
      <c r="CR206" s="8">
        <v>0</v>
      </c>
      <c r="CS206" s="8">
        <v>0</v>
      </c>
      <c r="CT206" s="8">
        <v>0</v>
      </c>
      <c r="CU206" s="8">
        <v>0</v>
      </c>
      <c r="CV206" s="8">
        <v>0</v>
      </c>
      <c r="CW206" s="8">
        <v>0</v>
      </c>
      <c r="CX206" s="8">
        <v>0</v>
      </c>
      <c r="CY206" s="8">
        <v>0</v>
      </c>
      <c r="CZ206" s="8">
        <v>0</v>
      </c>
      <c r="DA206" s="8">
        <v>0</v>
      </c>
      <c r="DB206" s="8">
        <v>0</v>
      </c>
      <c r="DC206" s="8">
        <v>0</v>
      </c>
      <c r="DD206" s="8">
        <v>0</v>
      </c>
      <c r="DE206" s="8">
        <v>0</v>
      </c>
      <c r="DF206" s="8">
        <v>0</v>
      </c>
      <c r="DG206" s="8">
        <v>0</v>
      </c>
      <c r="DH206" s="8" t="s">
        <v>150</v>
      </c>
      <c r="DI206" s="8" t="s">
        <v>150</v>
      </c>
      <c r="DJ206" s="8" t="s">
        <v>150</v>
      </c>
      <c r="DK206" s="8" t="s">
        <v>150</v>
      </c>
      <c r="DL206" s="8" t="s">
        <v>150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1314</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436</v>
      </c>
      <c r="GP206" s="8">
        <v>436</v>
      </c>
      <c r="GQ206" s="8">
        <v>439</v>
      </c>
      <c r="GR206" s="8">
        <v>464</v>
      </c>
      <c r="GS206" s="8">
        <v>441</v>
      </c>
      <c r="GT206" s="8">
        <v>1496</v>
      </c>
      <c r="GU206" s="8">
        <v>1552</v>
      </c>
      <c r="GV206" s="8">
        <v>1599</v>
      </c>
      <c r="GW206" s="8">
        <v>464</v>
      </c>
      <c r="GX206" s="8">
        <v>441</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t="s">
        <v>150</v>
      </c>
      <c r="HP206" s="8" t="s">
        <v>150</v>
      </c>
      <c r="HQ206" s="8" t="s">
        <v>150</v>
      </c>
      <c r="HR206" s="8" t="s">
        <v>150</v>
      </c>
      <c r="HS206" s="8">
        <v>0</v>
      </c>
      <c r="HT206" s="8">
        <v>0</v>
      </c>
      <c r="HU206" s="8">
        <v>0</v>
      </c>
      <c r="HV206" s="8">
        <v>0</v>
      </c>
      <c r="HW206" s="8">
        <v>0</v>
      </c>
      <c r="HX206" s="8">
        <v>0</v>
      </c>
      <c r="HY206" s="8">
        <v>0</v>
      </c>
      <c r="HZ206" s="8">
        <v>0</v>
      </c>
      <c r="IA206" s="8">
        <v>0</v>
      </c>
      <c r="IB206" s="8" t="s">
        <v>150</v>
      </c>
      <c r="IC206" s="8">
        <v>0</v>
      </c>
      <c r="ID206" s="8">
        <v>0</v>
      </c>
      <c r="IE206" s="8">
        <v>0</v>
      </c>
      <c r="IF206" s="8">
        <v>0</v>
      </c>
      <c r="IG206" s="8">
        <v>0</v>
      </c>
      <c r="IH206" s="8">
        <v>0</v>
      </c>
      <c r="II206" s="8">
        <v>0</v>
      </c>
      <c r="IJ206" s="8">
        <v>0</v>
      </c>
      <c r="IK206" s="8">
        <v>0</v>
      </c>
      <c r="IL206" s="8">
        <v>0</v>
      </c>
      <c r="IM206" s="8" t="s">
        <v>150</v>
      </c>
      <c r="IN206" s="8" t="s">
        <v>150</v>
      </c>
      <c r="IO206" s="8" t="s">
        <v>150</v>
      </c>
      <c r="IP206" s="8" t="s">
        <v>150</v>
      </c>
      <c r="IQ206" s="8" t="s">
        <v>150</v>
      </c>
      <c r="IR206" s="8">
        <v>0</v>
      </c>
      <c r="IS206" s="8">
        <v>0</v>
      </c>
      <c r="IT206" s="8" t="s">
        <v>150</v>
      </c>
      <c r="IU206" s="8" t="s">
        <v>150</v>
      </c>
      <c r="IV206" s="8" t="s">
        <v>150</v>
      </c>
      <c r="IW206" s="8">
        <v>0</v>
      </c>
      <c r="IX206" s="8">
        <v>0</v>
      </c>
      <c r="IY206" s="8">
        <v>0</v>
      </c>
      <c r="IZ206" s="8">
        <v>0</v>
      </c>
      <c r="JA206" s="8">
        <v>0</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t="s">
        <v>150</v>
      </c>
      <c r="KK206" s="8">
        <v>0</v>
      </c>
      <c r="KL206" s="8">
        <v>0</v>
      </c>
      <c r="KM206" s="8">
        <v>0</v>
      </c>
      <c r="KN206" s="8">
        <v>0</v>
      </c>
      <c r="KO206" s="8" t="s">
        <v>150</v>
      </c>
      <c r="KP206" s="8">
        <v>0</v>
      </c>
      <c r="KQ206" s="8">
        <v>0</v>
      </c>
      <c r="KR206" s="8">
        <v>0</v>
      </c>
      <c r="KS206" s="8">
        <v>0</v>
      </c>
      <c r="KT206" s="8">
        <v>0</v>
      </c>
      <c r="KU206" s="8">
        <v>0</v>
      </c>
      <c r="KV206" s="8">
        <v>0</v>
      </c>
      <c r="KW206" s="8">
        <v>0</v>
      </c>
      <c r="KX206" s="8">
        <v>0</v>
      </c>
      <c r="KY206" s="8">
        <v>0</v>
      </c>
      <c r="KZ206" s="8">
        <v>0</v>
      </c>
      <c r="LA206" s="8">
        <v>0</v>
      </c>
      <c r="LB206" s="8">
        <v>0</v>
      </c>
      <c r="LC206" s="8">
        <v>0</v>
      </c>
      <c r="LD206" s="8">
        <v>0</v>
      </c>
      <c r="LE206" s="8">
        <v>0</v>
      </c>
      <c r="LF206" s="8">
        <v>0</v>
      </c>
      <c r="LG206" s="8">
        <v>0</v>
      </c>
      <c r="LH206" s="8">
        <v>0</v>
      </c>
      <c r="LI206" s="8">
        <v>0</v>
      </c>
      <c r="LJ206" s="8">
        <v>0</v>
      </c>
      <c r="LK206" s="8">
        <v>0</v>
      </c>
      <c r="LL206" s="8" t="s">
        <v>150</v>
      </c>
      <c r="LM206" s="8" t="s">
        <v>150</v>
      </c>
      <c r="LN206" s="8" t="s">
        <v>150</v>
      </c>
      <c r="LO206" s="8">
        <v>0</v>
      </c>
      <c r="LP206" s="8">
        <v>0</v>
      </c>
      <c r="LQ206" s="8">
        <v>0</v>
      </c>
      <c r="LR206" s="8">
        <v>0</v>
      </c>
      <c r="LS206" s="8">
        <v>0</v>
      </c>
      <c r="LT206" s="8">
        <v>0</v>
      </c>
      <c r="LU206" s="8">
        <v>0</v>
      </c>
      <c r="LV206" s="8">
        <v>0</v>
      </c>
      <c r="LW206" s="8">
        <v>0</v>
      </c>
      <c r="LX206" s="8">
        <v>0</v>
      </c>
      <c r="LY206" s="8">
        <v>0</v>
      </c>
      <c r="LZ206" s="8">
        <v>0</v>
      </c>
      <c r="MA206" s="8">
        <v>0</v>
      </c>
      <c r="MB206" s="8">
        <v>0</v>
      </c>
      <c r="MC206" s="8">
        <v>0</v>
      </c>
      <c r="MD206" s="8">
        <v>0</v>
      </c>
      <c r="ME206" s="8">
        <v>0</v>
      </c>
      <c r="MF206" s="8">
        <v>0</v>
      </c>
      <c r="MG206" s="8">
        <v>0</v>
      </c>
      <c r="MH206" s="8">
        <v>0</v>
      </c>
      <c r="MI206" s="8">
        <v>0</v>
      </c>
      <c r="MJ206" s="8">
        <v>0</v>
      </c>
      <c r="MK206" s="8">
        <v>0</v>
      </c>
      <c r="ML206" s="8">
        <v>0</v>
      </c>
      <c r="MM206" s="8">
        <v>0</v>
      </c>
      <c r="MN206" s="8">
        <v>0</v>
      </c>
      <c r="MO206" s="8">
        <v>0</v>
      </c>
      <c r="MP206" s="8">
        <v>0</v>
      </c>
      <c r="MQ206" s="8">
        <v>0</v>
      </c>
      <c r="MR206" s="8">
        <v>0</v>
      </c>
      <c r="MS206" s="8">
        <v>0</v>
      </c>
      <c r="MT206" s="8">
        <v>0</v>
      </c>
      <c r="MU206" s="8">
        <v>0</v>
      </c>
      <c r="MV206" s="8">
        <v>0</v>
      </c>
      <c r="MW206" s="8">
        <v>0</v>
      </c>
      <c r="MX206" s="8" t="s">
        <v>150</v>
      </c>
      <c r="MY206" s="8" t="s">
        <v>150</v>
      </c>
      <c r="MZ206" s="8" t="s">
        <v>150</v>
      </c>
      <c r="NA206" s="8" t="s">
        <v>150</v>
      </c>
      <c r="NB206" s="8" t="s">
        <v>150</v>
      </c>
      <c r="NC206" s="8">
        <v>0</v>
      </c>
      <c r="ND206" s="8">
        <v>0</v>
      </c>
      <c r="NE206" s="8">
        <v>0</v>
      </c>
      <c r="NF206" s="8">
        <v>0</v>
      </c>
      <c r="NG206" s="8">
        <v>0</v>
      </c>
      <c r="NH206" s="8">
        <v>0</v>
      </c>
      <c r="NI206" s="8">
        <v>0</v>
      </c>
      <c r="NJ206" s="8">
        <v>0</v>
      </c>
      <c r="NK206" s="8">
        <v>0</v>
      </c>
      <c r="NL206" s="8">
        <v>0</v>
      </c>
      <c r="NM206" s="8">
        <v>0</v>
      </c>
      <c r="NN206" s="8">
        <v>0</v>
      </c>
      <c r="NO206" s="8">
        <v>0</v>
      </c>
      <c r="NP206" s="8">
        <v>0</v>
      </c>
      <c r="NQ206" s="8">
        <v>0</v>
      </c>
      <c r="NR206" s="8">
        <v>0</v>
      </c>
      <c r="NS206" s="8">
        <v>0</v>
      </c>
      <c r="NT206" s="8">
        <v>0</v>
      </c>
      <c r="NU206" s="8">
        <v>0</v>
      </c>
      <c r="NV206" s="8">
        <v>0</v>
      </c>
      <c r="NW206" s="8" t="s">
        <v>150</v>
      </c>
      <c r="NX206" s="8" t="s">
        <v>150</v>
      </c>
      <c r="NY206" s="8" t="s">
        <v>150</v>
      </c>
      <c r="NZ206" s="8" t="s">
        <v>150</v>
      </c>
      <c r="OA206" s="8" t="s">
        <v>150</v>
      </c>
      <c r="OB206" s="8">
        <v>0</v>
      </c>
      <c r="OC206" s="8">
        <v>0</v>
      </c>
      <c r="OD206" s="8">
        <v>0</v>
      </c>
      <c r="OE206" s="8">
        <v>0</v>
      </c>
      <c r="OF206" s="8">
        <v>0</v>
      </c>
      <c r="OG206" s="8">
        <v>0</v>
      </c>
      <c r="OH206" s="8">
        <v>0</v>
      </c>
      <c r="OI206" s="8">
        <v>0</v>
      </c>
      <c r="OJ206" s="8">
        <v>0</v>
      </c>
      <c r="OK206" s="8">
        <v>0</v>
      </c>
      <c r="OL206" s="8">
        <v>0</v>
      </c>
      <c r="OM206" s="8">
        <v>0</v>
      </c>
      <c r="ON206" s="8">
        <v>0</v>
      </c>
      <c r="OO206" s="8">
        <v>0</v>
      </c>
      <c r="OP206" s="8">
        <v>0</v>
      </c>
      <c r="OQ206" s="8">
        <v>0</v>
      </c>
      <c r="OR206" s="8">
        <v>0</v>
      </c>
      <c r="OS206" s="8">
        <v>0</v>
      </c>
      <c r="OT206" s="8">
        <v>0</v>
      </c>
      <c r="OU206" s="8">
        <v>0</v>
      </c>
      <c r="OV206" s="8">
        <v>0</v>
      </c>
      <c r="OW206" s="8">
        <v>0</v>
      </c>
      <c r="OX206" s="8">
        <v>0</v>
      </c>
      <c r="OY206" s="8">
        <v>0</v>
      </c>
      <c r="OZ206" s="8">
        <v>0</v>
      </c>
      <c r="PA206" s="8">
        <v>0</v>
      </c>
      <c r="PB206" s="8">
        <v>0</v>
      </c>
      <c r="PC206" s="8">
        <v>0</v>
      </c>
      <c r="PD206" s="8">
        <v>0</v>
      </c>
      <c r="PE206" s="8">
        <v>0</v>
      </c>
      <c r="PF206" s="8">
        <v>0</v>
      </c>
      <c r="PG206" s="8">
        <v>0</v>
      </c>
      <c r="PH206" s="8">
        <v>0</v>
      </c>
      <c r="PI206" s="8">
        <v>0</v>
      </c>
      <c r="PJ206" s="8">
        <v>0</v>
      </c>
      <c r="PK206" s="8">
        <v>0</v>
      </c>
      <c r="PL206" s="8">
        <v>0</v>
      </c>
      <c r="PM206" s="8">
        <v>0</v>
      </c>
      <c r="PN206" s="8">
        <v>0</v>
      </c>
      <c r="PO206" s="8">
        <v>0</v>
      </c>
      <c r="PP206" s="8">
        <v>0</v>
      </c>
      <c r="PQ206" s="8">
        <v>0</v>
      </c>
      <c r="PR206" s="8">
        <v>0</v>
      </c>
      <c r="PS206" s="8">
        <v>0</v>
      </c>
      <c r="PT206" s="8">
        <v>0</v>
      </c>
      <c r="PU206" s="8">
        <v>0</v>
      </c>
      <c r="PV206" s="8">
        <v>0</v>
      </c>
      <c r="PW206" s="8">
        <v>0</v>
      </c>
      <c r="PX206" s="8">
        <v>0</v>
      </c>
      <c r="PY206" s="8">
        <v>0</v>
      </c>
      <c r="PZ206" s="8">
        <v>0</v>
      </c>
      <c r="QA206" s="8">
        <v>0</v>
      </c>
      <c r="QB206" s="8">
        <v>0</v>
      </c>
      <c r="QC206" s="8">
        <v>0</v>
      </c>
      <c r="QD206" s="8">
        <v>0</v>
      </c>
      <c r="QE206" s="8">
        <v>0</v>
      </c>
      <c r="QF206" s="8">
        <v>0</v>
      </c>
      <c r="QG206" s="8">
        <v>0</v>
      </c>
      <c r="QH206" s="8">
        <v>0</v>
      </c>
      <c r="QI206" s="8">
        <v>0</v>
      </c>
      <c r="QJ206" s="8">
        <v>0</v>
      </c>
      <c r="QK206" s="8">
        <v>0</v>
      </c>
      <c r="QL206" s="8">
        <v>0</v>
      </c>
      <c r="QM206" s="8">
        <v>0</v>
      </c>
      <c r="QN206" s="8">
        <v>0</v>
      </c>
      <c r="QO206" s="8">
        <v>0</v>
      </c>
      <c r="QP206" s="8">
        <v>0</v>
      </c>
      <c r="QQ206" s="8">
        <v>0</v>
      </c>
      <c r="QR206" s="8">
        <v>0</v>
      </c>
      <c r="QS206" s="8">
        <v>0</v>
      </c>
      <c r="QT206" s="8">
        <v>0</v>
      </c>
      <c r="QU206" s="8">
        <v>0</v>
      </c>
      <c r="QV206" s="8">
        <v>0</v>
      </c>
      <c r="QW206" s="8">
        <v>0</v>
      </c>
      <c r="QX206" s="8">
        <v>0</v>
      </c>
      <c r="QY206" s="8">
        <v>0</v>
      </c>
      <c r="QZ206" s="8">
        <v>0</v>
      </c>
      <c r="RA206" s="8">
        <v>0</v>
      </c>
      <c r="RB206" s="8">
        <v>0</v>
      </c>
      <c r="RC206" s="8">
        <v>0</v>
      </c>
      <c r="RD206" s="8">
        <v>0</v>
      </c>
      <c r="RE206" s="8" t="s">
        <v>150</v>
      </c>
      <c r="RF206" s="8" t="s">
        <v>150</v>
      </c>
      <c r="RG206" s="8" t="s">
        <v>150</v>
      </c>
      <c r="RH206" s="8" t="s">
        <v>150</v>
      </c>
      <c r="RI206" s="8">
        <v>0</v>
      </c>
      <c r="RJ206" s="8">
        <v>0</v>
      </c>
      <c r="RK206" s="8">
        <v>0</v>
      </c>
      <c r="RL206" s="8">
        <v>0</v>
      </c>
      <c r="RM206" s="8" t="s">
        <v>150</v>
      </c>
      <c r="RN206" s="8">
        <v>0</v>
      </c>
      <c r="RO206" s="8">
        <v>0</v>
      </c>
      <c r="RP206" s="8">
        <v>0</v>
      </c>
      <c r="RQ206" s="8">
        <v>0</v>
      </c>
      <c r="RR206" s="8">
        <v>0</v>
      </c>
      <c r="RS206" s="8">
        <v>0</v>
      </c>
      <c r="RT206" s="8">
        <v>0</v>
      </c>
      <c r="RU206" s="8">
        <v>0</v>
      </c>
      <c r="RV206" s="8">
        <v>0</v>
      </c>
      <c r="RW206" s="8">
        <v>0</v>
      </c>
      <c r="RX206" s="8">
        <v>0</v>
      </c>
      <c r="RY206" s="8">
        <v>0</v>
      </c>
      <c r="RZ206" s="8">
        <v>0</v>
      </c>
      <c r="SA206" s="8">
        <v>0</v>
      </c>
      <c r="SB206" s="8">
        <v>0</v>
      </c>
      <c r="SC206" s="8">
        <v>0</v>
      </c>
      <c r="SD206" s="8">
        <v>0</v>
      </c>
      <c r="SE206" s="8">
        <v>0</v>
      </c>
      <c r="SF206" s="8">
        <v>0</v>
      </c>
      <c r="SG206" s="8">
        <v>0</v>
      </c>
      <c r="SH206" s="8">
        <v>0</v>
      </c>
      <c r="SI206" s="8">
        <v>0</v>
      </c>
      <c r="SJ206" s="8">
        <v>0</v>
      </c>
      <c r="SK206" s="8">
        <v>0</v>
      </c>
      <c r="SL206" s="8">
        <v>0</v>
      </c>
      <c r="SM206" s="8">
        <v>0</v>
      </c>
      <c r="SN206" s="8">
        <v>0</v>
      </c>
      <c r="SO206" s="8">
        <v>0</v>
      </c>
      <c r="SP206" s="8">
        <v>0</v>
      </c>
      <c r="SQ206" s="8">
        <v>0</v>
      </c>
      <c r="SR206" s="8">
        <v>0</v>
      </c>
      <c r="SS206" s="8">
        <v>0</v>
      </c>
      <c r="ST206" s="8">
        <v>0</v>
      </c>
      <c r="SU206" s="8">
        <v>0</v>
      </c>
      <c r="SV206" s="8">
        <v>0</v>
      </c>
      <c r="SW206" s="8">
        <v>0</v>
      </c>
      <c r="SX206" s="8">
        <v>0</v>
      </c>
      <c r="SY206" s="8">
        <v>0</v>
      </c>
      <c r="SZ206" s="8">
        <v>0</v>
      </c>
      <c r="TA206" s="8">
        <v>0</v>
      </c>
      <c r="TB206" s="8">
        <v>0</v>
      </c>
      <c r="TC206" s="8">
        <v>0</v>
      </c>
      <c r="TD206" s="8">
        <v>0</v>
      </c>
      <c r="TE206" s="8">
        <v>0</v>
      </c>
      <c r="TF206" s="8">
        <v>0</v>
      </c>
      <c r="TG206" s="8">
        <v>0</v>
      </c>
      <c r="TH206" s="8">
        <v>0</v>
      </c>
      <c r="TI206" s="8">
        <v>0</v>
      </c>
      <c r="TJ206" s="8">
        <v>0</v>
      </c>
      <c r="TK206" s="8">
        <v>0</v>
      </c>
      <c r="TL206" s="8">
        <v>0</v>
      </c>
      <c r="TM206" s="8">
        <v>0</v>
      </c>
      <c r="TN206" s="8">
        <v>0</v>
      </c>
      <c r="TO206" s="8">
        <v>0</v>
      </c>
      <c r="TP206" s="8">
        <v>0</v>
      </c>
      <c r="TQ206" s="8">
        <v>0</v>
      </c>
      <c r="TR206" s="8">
        <v>0</v>
      </c>
      <c r="TS206" s="8">
        <v>0</v>
      </c>
      <c r="TT206" s="8">
        <v>0</v>
      </c>
      <c r="TU206" s="8">
        <v>0</v>
      </c>
      <c r="TV206" s="8">
        <v>0</v>
      </c>
      <c r="TW206" s="8">
        <v>0</v>
      </c>
      <c r="TX206" s="8">
        <v>0</v>
      </c>
      <c r="TY206" s="8">
        <v>0</v>
      </c>
      <c r="TZ206" s="8">
        <v>0</v>
      </c>
      <c r="UA206" s="8">
        <v>0</v>
      </c>
      <c r="UB206" s="8">
        <v>0</v>
      </c>
      <c r="UC206" s="8">
        <v>0</v>
      </c>
      <c r="UD206" s="8">
        <v>0</v>
      </c>
      <c r="UE206" s="8">
        <v>0</v>
      </c>
      <c r="UF206" s="8">
        <v>0</v>
      </c>
      <c r="UG206" s="8">
        <v>0</v>
      </c>
      <c r="UH206" s="8">
        <v>0</v>
      </c>
      <c r="UI206" s="8">
        <v>0</v>
      </c>
      <c r="UJ206" s="8">
        <v>0</v>
      </c>
      <c r="UK206" s="8">
        <v>0</v>
      </c>
      <c r="UL206" s="8">
        <v>0</v>
      </c>
      <c r="UM206" s="8">
        <v>0</v>
      </c>
      <c r="UN206" s="8">
        <v>0</v>
      </c>
      <c r="UO206" s="8">
        <v>0</v>
      </c>
      <c r="UP206" s="8">
        <v>0</v>
      </c>
      <c r="UQ206" s="8">
        <v>0</v>
      </c>
      <c r="UR206" s="8">
        <v>0</v>
      </c>
      <c r="US206" s="8">
        <v>0</v>
      </c>
      <c r="UT206" s="8">
        <v>0</v>
      </c>
      <c r="UU206" s="8">
        <v>0</v>
      </c>
      <c r="UV206" s="8">
        <v>0</v>
      </c>
      <c r="UW206" s="8">
        <v>0</v>
      </c>
      <c r="UX206" s="8">
        <v>0</v>
      </c>
      <c r="UY206" s="8">
        <v>0</v>
      </c>
      <c r="UZ206" s="8">
        <v>0</v>
      </c>
      <c r="VA206" s="8">
        <v>0</v>
      </c>
      <c r="VB206" s="8">
        <v>0</v>
      </c>
      <c r="VC206" s="8">
        <v>0</v>
      </c>
      <c r="VD206" s="8">
        <v>0</v>
      </c>
      <c r="VE206" s="8">
        <v>0</v>
      </c>
      <c r="VF206" s="8">
        <v>0</v>
      </c>
      <c r="VG206" s="8">
        <v>0</v>
      </c>
      <c r="VH206" s="8">
        <v>0</v>
      </c>
      <c r="VI206" s="8">
        <v>0</v>
      </c>
      <c r="VJ206" s="8">
        <v>0</v>
      </c>
      <c r="VK206" s="8">
        <v>0</v>
      </c>
      <c r="VL206" s="8">
        <v>0</v>
      </c>
      <c r="VM206" s="8">
        <v>0</v>
      </c>
      <c r="VN206" s="8">
        <v>0</v>
      </c>
      <c r="VO206" s="8">
        <v>0</v>
      </c>
      <c r="VP206" s="8">
        <v>0</v>
      </c>
      <c r="VQ206" s="8">
        <v>0</v>
      </c>
      <c r="VR206" s="8">
        <v>0</v>
      </c>
      <c r="VS206" s="8">
        <v>0</v>
      </c>
      <c r="VT206" s="8">
        <v>0</v>
      </c>
      <c r="VU206" s="8">
        <v>0</v>
      </c>
      <c r="VV206" s="8">
        <v>0</v>
      </c>
      <c r="VW206" s="8">
        <v>0</v>
      </c>
      <c r="VX206" s="8">
        <v>0</v>
      </c>
      <c r="VY206" s="8">
        <v>0</v>
      </c>
      <c r="VZ206" s="8">
        <v>0</v>
      </c>
      <c r="WA206" s="8">
        <v>0</v>
      </c>
      <c r="WB206" s="8">
        <v>0</v>
      </c>
      <c r="WC206" s="8">
        <v>0</v>
      </c>
      <c r="WD206" s="8">
        <v>0</v>
      </c>
      <c r="WE206" s="8">
        <v>0</v>
      </c>
      <c r="WF206" s="8">
        <v>0</v>
      </c>
      <c r="WG206" s="8">
        <v>0</v>
      </c>
      <c r="WH206" s="8">
        <v>0</v>
      </c>
      <c r="WI206" s="8">
        <v>0</v>
      </c>
      <c r="WJ206" s="8">
        <v>0</v>
      </c>
      <c r="WK206" s="8">
        <v>0</v>
      </c>
      <c r="WL206" s="8">
        <v>0</v>
      </c>
      <c r="WM206" s="8">
        <v>0</v>
      </c>
      <c r="WN206" s="8">
        <v>0</v>
      </c>
      <c r="WO206" s="8">
        <v>0</v>
      </c>
      <c r="WP206" s="8">
        <v>0</v>
      </c>
      <c r="WQ206" s="8">
        <v>0</v>
      </c>
      <c r="WR206" s="8">
        <v>0</v>
      </c>
      <c r="WS206" s="8">
        <v>0</v>
      </c>
      <c r="WT206" s="8">
        <v>0</v>
      </c>
      <c r="WU206" s="8">
        <v>0</v>
      </c>
      <c r="WV206" s="8">
        <v>0</v>
      </c>
      <c r="WW206" s="8">
        <v>0</v>
      </c>
      <c r="WX206" s="8">
        <v>0</v>
      </c>
      <c r="WY206" s="8">
        <v>0</v>
      </c>
      <c r="WZ206" s="8">
        <v>0</v>
      </c>
      <c r="XA206" s="8">
        <v>0</v>
      </c>
      <c r="XB206" s="8">
        <v>0</v>
      </c>
      <c r="XC206" s="8">
        <v>0</v>
      </c>
      <c r="XD206" s="8">
        <v>0</v>
      </c>
      <c r="XE206" s="8">
        <v>0</v>
      </c>
      <c r="XF206" s="8">
        <v>0</v>
      </c>
      <c r="XG206" s="8">
        <v>0</v>
      </c>
      <c r="XH206" s="8">
        <v>0</v>
      </c>
      <c r="XI206" s="8">
        <v>0</v>
      </c>
      <c r="XJ206" s="8">
        <v>0</v>
      </c>
      <c r="XK206" s="8">
        <v>0</v>
      </c>
      <c r="XL206" s="8">
        <v>0</v>
      </c>
      <c r="XM206" s="8">
        <v>0</v>
      </c>
      <c r="XN206" s="8">
        <v>0</v>
      </c>
      <c r="XO206" s="8">
        <v>0</v>
      </c>
      <c r="XP206" s="8">
        <v>0</v>
      </c>
      <c r="XQ206" s="8">
        <v>0</v>
      </c>
      <c r="XR206" s="8">
        <v>0</v>
      </c>
      <c r="XS206" s="8">
        <v>0</v>
      </c>
      <c r="XT206" s="8">
        <v>0</v>
      </c>
      <c r="XU206" s="8">
        <v>0</v>
      </c>
      <c r="XV206" s="8">
        <v>0</v>
      </c>
      <c r="XW206" s="8">
        <v>0</v>
      </c>
      <c r="XX206" s="8">
        <v>0</v>
      </c>
      <c r="XY206" s="8">
        <v>0</v>
      </c>
      <c r="XZ206" s="8">
        <v>0</v>
      </c>
      <c r="YA206" s="8" t="s">
        <v>150</v>
      </c>
      <c r="YB206" s="8">
        <v>0</v>
      </c>
      <c r="YC206" s="8">
        <v>0</v>
      </c>
      <c r="YD206" s="8">
        <v>0</v>
      </c>
      <c r="YE206" s="8">
        <v>0</v>
      </c>
      <c r="YF206" s="8">
        <v>0</v>
      </c>
      <c r="YG206" s="8">
        <v>0</v>
      </c>
      <c r="YH206" s="8">
        <v>0</v>
      </c>
      <c r="YI206" s="8">
        <v>0</v>
      </c>
      <c r="YJ206" s="8">
        <v>0</v>
      </c>
      <c r="YK206" s="8">
        <v>0</v>
      </c>
      <c r="YL206" s="8">
        <v>0</v>
      </c>
      <c r="YM206" s="8">
        <v>0</v>
      </c>
      <c r="YN206" s="8">
        <v>0</v>
      </c>
      <c r="YO206" s="8">
        <v>0</v>
      </c>
      <c r="YP206" s="8">
        <v>0</v>
      </c>
      <c r="YQ206" s="8">
        <v>0</v>
      </c>
      <c r="YR206" s="8">
        <v>0</v>
      </c>
      <c r="YS206" s="8">
        <v>0</v>
      </c>
      <c r="YT206" s="8">
        <v>0</v>
      </c>
      <c r="YU206" s="8">
        <v>0</v>
      </c>
      <c r="YV206" s="8">
        <v>0</v>
      </c>
      <c r="YW206" s="8">
        <v>0</v>
      </c>
      <c r="YX206" s="8">
        <v>0</v>
      </c>
      <c r="YY206" s="8">
        <v>0</v>
      </c>
      <c r="YZ206" s="8">
        <v>0</v>
      </c>
      <c r="ZA206" s="8">
        <v>0</v>
      </c>
      <c r="ZB206" s="8">
        <v>0</v>
      </c>
      <c r="ZC206" s="8">
        <v>0</v>
      </c>
      <c r="ZD206" s="8">
        <v>0</v>
      </c>
      <c r="ZE206" s="8">
        <v>0</v>
      </c>
    </row>
    <row r="207" spans="2:681" x14ac:dyDescent="0.2">
      <c r="B207" s="7">
        <v>335</v>
      </c>
      <c r="C207" s="7">
        <v>3</v>
      </c>
      <c r="D207" s="7" t="s">
        <v>732</v>
      </c>
      <c r="E207" s="7">
        <v>201870</v>
      </c>
      <c r="G207" s="8">
        <v>0</v>
      </c>
      <c r="H207" s="8">
        <v>0</v>
      </c>
      <c r="I207" s="8">
        <v>0</v>
      </c>
      <c r="J207" s="8">
        <v>0</v>
      </c>
      <c r="K207" s="8">
        <v>0</v>
      </c>
      <c r="L207" s="8">
        <v>0</v>
      </c>
      <c r="M207" s="8">
        <v>0</v>
      </c>
      <c r="N207" s="8">
        <v>0</v>
      </c>
      <c r="O207" s="8">
        <v>0</v>
      </c>
      <c r="P207" s="8">
        <v>0</v>
      </c>
      <c r="Q207" s="8">
        <v>2181</v>
      </c>
      <c r="R207" s="8">
        <v>2374</v>
      </c>
      <c r="S207" s="8">
        <v>1843</v>
      </c>
      <c r="T207" s="8">
        <v>1930</v>
      </c>
      <c r="U207" s="8">
        <v>2096</v>
      </c>
      <c r="V207" s="8">
        <v>0</v>
      </c>
      <c r="W207" s="8">
        <v>0</v>
      </c>
      <c r="X207" s="8">
        <v>0</v>
      </c>
      <c r="Y207" s="8">
        <v>0</v>
      </c>
      <c r="Z207" s="8">
        <v>0</v>
      </c>
      <c r="AA207" s="8">
        <v>515</v>
      </c>
      <c r="AB207" s="8">
        <v>763</v>
      </c>
      <c r="AC207" s="8">
        <v>1082</v>
      </c>
      <c r="AD207" s="8">
        <v>825</v>
      </c>
      <c r="AE207" s="8">
        <v>1161</v>
      </c>
      <c r="AF207" s="8">
        <v>11</v>
      </c>
      <c r="AG207" s="8">
        <v>6</v>
      </c>
      <c r="AH207" s="8">
        <v>1</v>
      </c>
      <c r="AI207" s="8">
        <v>0</v>
      </c>
      <c r="AJ207" s="8">
        <v>2</v>
      </c>
      <c r="AK207" s="8">
        <v>0</v>
      </c>
      <c r="AL207" s="8">
        <v>0</v>
      </c>
      <c r="AM207" s="8">
        <v>0</v>
      </c>
      <c r="AN207" s="8">
        <v>0</v>
      </c>
      <c r="AO207" s="8">
        <v>0</v>
      </c>
      <c r="AP207" s="8">
        <v>0</v>
      </c>
      <c r="AQ207" s="8">
        <v>0</v>
      </c>
      <c r="AR207" s="8">
        <v>0</v>
      </c>
      <c r="AS207" s="8">
        <v>0</v>
      </c>
      <c r="AT207" s="8">
        <v>0</v>
      </c>
      <c r="AU207" s="8">
        <v>0</v>
      </c>
      <c r="AV207" s="8">
        <v>0</v>
      </c>
      <c r="AW207" s="8">
        <v>0</v>
      </c>
      <c r="AX207" s="8">
        <v>0</v>
      </c>
      <c r="AY207" s="8">
        <v>0</v>
      </c>
      <c r="AZ207" s="8">
        <v>0</v>
      </c>
      <c r="BA207" s="8">
        <v>0</v>
      </c>
      <c r="BB207" s="8">
        <v>0</v>
      </c>
      <c r="BC207" s="8">
        <v>0</v>
      </c>
      <c r="BD207" s="8">
        <v>0</v>
      </c>
      <c r="BE207" s="8" t="s">
        <v>150</v>
      </c>
      <c r="BF207" s="8" t="s">
        <v>150</v>
      </c>
      <c r="BG207" s="8" t="s">
        <v>150</v>
      </c>
      <c r="BH207" s="8" t="s">
        <v>150</v>
      </c>
      <c r="BI207" s="8" t="s">
        <v>150</v>
      </c>
      <c r="BJ207" s="8">
        <v>0</v>
      </c>
      <c r="BK207" s="8">
        <v>0</v>
      </c>
      <c r="BL207" s="8">
        <v>0</v>
      </c>
      <c r="BM207" s="8">
        <v>0</v>
      </c>
      <c r="BN207" s="8">
        <v>0</v>
      </c>
      <c r="BO207" s="8">
        <v>0</v>
      </c>
      <c r="BP207" s="8">
        <v>0</v>
      </c>
      <c r="BQ207" s="8">
        <v>0</v>
      </c>
      <c r="BR207" s="8">
        <v>0</v>
      </c>
      <c r="BS207" s="8">
        <v>0</v>
      </c>
      <c r="BT207" s="8">
        <v>1345</v>
      </c>
      <c r="BU207" s="8">
        <v>1226</v>
      </c>
      <c r="BV207" s="8">
        <v>1138</v>
      </c>
      <c r="BW207" s="8">
        <v>1268</v>
      </c>
      <c r="BX207" s="8">
        <v>1519</v>
      </c>
      <c r="BY207" s="8">
        <v>0</v>
      </c>
      <c r="BZ207" s="8">
        <v>0</v>
      </c>
      <c r="CA207" s="8">
        <v>0</v>
      </c>
      <c r="CB207" s="8">
        <v>0</v>
      </c>
      <c r="CC207" s="8">
        <v>-7</v>
      </c>
      <c r="CD207" s="8">
        <v>0</v>
      </c>
      <c r="CE207" s="8">
        <v>0</v>
      </c>
      <c r="CF207" s="8">
        <v>0</v>
      </c>
      <c r="CG207" s="8">
        <v>0</v>
      </c>
      <c r="CH207" s="8">
        <v>0</v>
      </c>
      <c r="CI207" s="8">
        <v>0</v>
      </c>
      <c r="CJ207" s="8">
        <v>0</v>
      </c>
      <c r="CK207" s="8">
        <v>0</v>
      </c>
      <c r="CL207" s="8">
        <v>0</v>
      </c>
      <c r="CM207" s="8">
        <v>0</v>
      </c>
      <c r="CN207" s="8">
        <v>0</v>
      </c>
      <c r="CO207" s="8">
        <v>0</v>
      </c>
      <c r="CP207" s="8">
        <v>0</v>
      </c>
      <c r="CQ207" s="8">
        <v>0</v>
      </c>
      <c r="CR207" s="8">
        <v>0</v>
      </c>
      <c r="CS207" s="8">
        <v>55</v>
      </c>
      <c r="CT207" s="8">
        <v>182</v>
      </c>
      <c r="CU207" s="8">
        <v>340</v>
      </c>
      <c r="CV207" s="8">
        <v>514</v>
      </c>
      <c r="CW207" s="8">
        <v>267</v>
      </c>
      <c r="CX207" s="8">
        <v>0</v>
      </c>
      <c r="CY207" s="8">
        <v>0</v>
      </c>
      <c r="CZ207" s="8">
        <v>0</v>
      </c>
      <c r="DA207" s="8">
        <v>0</v>
      </c>
      <c r="DB207" s="8">
        <v>0</v>
      </c>
      <c r="DC207" s="8">
        <v>111</v>
      </c>
      <c r="DD207" s="8">
        <v>37</v>
      </c>
      <c r="DE207" s="8">
        <v>146</v>
      </c>
      <c r="DF207" s="8">
        <v>0</v>
      </c>
      <c r="DG207" s="8">
        <v>0</v>
      </c>
      <c r="DH207" s="8" t="s">
        <v>150</v>
      </c>
      <c r="DI207" s="8" t="s">
        <v>150</v>
      </c>
      <c r="DJ207" s="8" t="s">
        <v>150</v>
      </c>
      <c r="DK207" s="8" t="s">
        <v>150</v>
      </c>
      <c r="DL207" s="8" t="s">
        <v>150</v>
      </c>
      <c r="DM207" s="8">
        <v>0</v>
      </c>
      <c r="DN207" s="8">
        <v>0</v>
      </c>
      <c r="DO207" s="8">
        <v>0</v>
      </c>
      <c r="DP207" s="8">
        <v>0</v>
      </c>
      <c r="DQ207" s="8">
        <v>0</v>
      </c>
      <c r="DR207" s="8">
        <v>1460</v>
      </c>
      <c r="DS207" s="8">
        <v>1104</v>
      </c>
      <c r="DT207" s="8">
        <v>1610</v>
      </c>
      <c r="DU207" s="8">
        <v>1213</v>
      </c>
      <c r="DV207" s="8">
        <v>1425</v>
      </c>
      <c r="DW207" s="8">
        <v>0</v>
      </c>
      <c r="DX207" s="8">
        <v>0</v>
      </c>
      <c r="DY207" s="8">
        <v>0</v>
      </c>
      <c r="DZ207" s="8">
        <v>0</v>
      </c>
      <c r="EA207" s="8">
        <v>0</v>
      </c>
      <c r="EB207" s="8">
        <v>2553</v>
      </c>
      <c r="EC207" s="8">
        <v>2879</v>
      </c>
      <c r="ED207" s="8">
        <v>2975</v>
      </c>
      <c r="EE207" s="8">
        <v>2577</v>
      </c>
      <c r="EF207" s="8">
        <v>2257</v>
      </c>
      <c r="EG207" s="8">
        <v>61</v>
      </c>
      <c r="EH207" s="8">
        <v>33</v>
      </c>
      <c r="EI207" s="8">
        <v>32</v>
      </c>
      <c r="EJ207" s="8">
        <v>7</v>
      </c>
      <c r="EK207" s="8">
        <v>56</v>
      </c>
      <c r="EL207" s="8">
        <v>45</v>
      </c>
      <c r="EM207" s="8">
        <v>33</v>
      </c>
      <c r="EN207" s="8">
        <v>29</v>
      </c>
      <c r="EO207" s="8">
        <v>4</v>
      </c>
      <c r="EP207" s="8">
        <v>25</v>
      </c>
      <c r="EQ207" s="8">
        <v>5</v>
      </c>
      <c r="ER207" s="8">
        <v>3</v>
      </c>
      <c r="ES207" s="8">
        <v>3</v>
      </c>
      <c r="ET207" s="8">
        <v>0</v>
      </c>
      <c r="EU207" s="8">
        <v>4</v>
      </c>
      <c r="EV207" s="8">
        <v>12</v>
      </c>
      <c r="EW207" s="8">
        <v>7</v>
      </c>
      <c r="EX207" s="8">
        <v>7</v>
      </c>
      <c r="EY207" s="8">
        <v>1</v>
      </c>
      <c r="EZ207" s="8">
        <v>21</v>
      </c>
      <c r="FA207" s="8">
        <v>89</v>
      </c>
      <c r="FB207" s="8">
        <v>1428</v>
      </c>
      <c r="FC207" s="8">
        <v>1400</v>
      </c>
      <c r="FD207" s="8">
        <v>1299</v>
      </c>
      <c r="FE207" s="8">
        <v>1376</v>
      </c>
      <c r="FF207" s="8">
        <v>0</v>
      </c>
      <c r="FG207" s="8">
        <v>0</v>
      </c>
      <c r="FH207" s="8">
        <v>0</v>
      </c>
      <c r="FI207" s="8">
        <v>0</v>
      </c>
      <c r="FJ207" s="8">
        <v>0</v>
      </c>
      <c r="FK207" s="8">
        <v>0</v>
      </c>
      <c r="FL207" s="8">
        <v>0</v>
      </c>
      <c r="FM207" s="8">
        <v>0</v>
      </c>
      <c r="FN207" s="8">
        <v>0</v>
      </c>
      <c r="FO207" s="8">
        <v>0</v>
      </c>
      <c r="FP207" s="8">
        <v>0</v>
      </c>
      <c r="FQ207" s="8">
        <v>0</v>
      </c>
      <c r="FR207" s="8">
        <v>0</v>
      </c>
      <c r="FS207" s="8">
        <v>0</v>
      </c>
      <c r="FT207" s="8">
        <v>0</v>
      </c>
      <c r="FU207" s="8">
        <v>0</v>
      </c>
      <c r="FV207" s="8">
        <v>0</v>
      </c>
      <c r="FW207" s="8">
        <v>0</v>
      </c>
      <c r="FX207" s="8">
        <v>0</v>
      </c>
      <c r="FY207" s="8">
        <v>0</v>
      </c>
      <c r="FZ207" s="8">
        <v>0</v>
      </c>
      <c r="GA207" s="8">
        <v>0</v>
      </c>
      <c r="GB207" s="8">
        <v>0</v>
      </c>
      <c r="GC207" s="8">
        <v>0</v>
      </c>
      <c r="GD207" s="8">
        <v>0</v>
      </c>
      <c r="GE207" s="8">
        <v>0</v>
      </c>
      <c r="GF207" s="8">
        <v>0</v>
      </c>
      <c r="GG207" s="8">
        <v>0</v>
      </c>
      <c r="GH207" s="8">
        <v>0</v>
      </c>
      <c r="GI207" s="8">
        <v>0</v>
      </c>
      <c r="GJ207" s="8">
        <v>0</v>
      </c>
      <c r="GK207" s="8">
        <v>0</v>
      </c>
      <c r="GL207" s="8">
        <v>0</v>
      </c>
      <c r="GM207" s="8">
        <v>0</v>
      </c>
      <c r="GN207" s="8">
        <v>0</v>
      </c>
      <c r="GO207" s="8">
        <v>0</v>
      </c>
      <c r="GP207" s="8">
        <v>0</v>
      </c>
      <c r="GQ207" s="8">
        <v>0</v>
      </c>
      <c r="GR207" s="8">
        <v>0</v>
      </c>
      <c r="GS207" s="8">
        <v>0</v>
      </c>
      <c r="GT207" s="8">
        <v>1743</v>
      </c>
      <c r="GU207" s="8">
        <v>1676</v>
      </c>
      <c r="GV207" s="8">
        <v>1563</v>
      </c>
      <c r="GW207" s="8">
        <v>234</v>
      </c>
      <c r="GX207" s="8">
        <v>235</v>
      </c>
      <c r="GY207" s="8">
        <v>783</v>
      </c>
      <c r="GZ207" s="8">
        <v>839</v>
      </c>
      <c r="HA207" s="8">
        <v>833</v>
      </c>
      <c r="HB207" s="8">
        <v>131</v>
      </c>
      <c r="HC207" s="8">
        <v>130</v>
      </c>
      <c r="HD207" s="8">
        <v>0</v>
      </c>
      <c r="HE207" s="8">
        <v>0</v>
      </c>
      <c r="HF207" s="8">
        <v>0</v>
      </c>
      <c r="HG207" s="8">
        <v>0</v>
      </c>
      <c r="HH207" s="8">
        <v>0</v>
      </c>
      <c r="HI207" s="8">
        <v>0</v>
      </c>
      <c r="HJ207" s="8">
        <v>0</v>
      </c>
      <c r="HK207" s="8">
        <v>0</v>
      </c>
      <c r="HL207" s="8">
        <v>0</v>
      </c>
      <c r="HM207" s="8">
        <v>0</v>
      </c>
      <c r="HN207" s="8">
        <v>0</v>
      </c>
      <c r="HO207" s="8" t="s">
        <v>150</v>
      </c>
      <c r="HP207" s="8" t="s">
        <v>150</v>
      </c>
      <c r="HQ207" s="8" t="s">
        <v>150</v>
      </c>
      <c r="HR207" s="8" t="s">
        <v>150</v>
      </c>
      <c r="HS207" s="8">
        <v>588</v>
      </c>
      <c r="HT207" s="8">
        <v>1009</v>
      </c>
      <c r="HU207" s="8">
        <v>659</v>
      </c>
      <c r="HV207" s="8">
        <v>929</v>
      </c>
      <c r="HW207" s="8">
        <v>1175</v>
      </c>
      <c r="HX207" s="8">
        <v>0</v>
      </c>
      <c r="HY207" s="8">
        <v>0</v>
      </c>
      <c r="HZ207" s="8">
        <v>0</v>
      </c>
      <c r="IA207" s="8">
        <v>0</v>
      </c>
      <c r="IB207" s="8" t="s">
        <v>150</v>
      </c>
      <c r="IC207" s="8">
        <v>77</v>
      </c>
      <c r="ID207" s="8">
        <v>91</v>
      </c>
      <c r="IE207" s="8">
        <v>33</v>
      </c>
      <c r="IF207" s="8">
        <v>31</v>
      </c>
      <c r="IG207" s="8">
        <v>37</v>
      </c>
      <c r="IH207" s="8">
        <v>153</v>
      </c>
      <c r="II207" s="8">
        <v>202</v>
      </c>
      <c r="IJ207" s="8">
        <v>0</v>
      </c>
      <c r="IK207" s="8">
        <v>0</v>
      </c>
      <c r="IL207" s="8">
        <v>0</v>
      </c>
      <c r="IM207" s="8" t="s">
        <v>150</v>
      </c>
      <c r="IN207" s="8" t="s">
        <v>150</v>
      </c>
      <c r="IO207" s="8" t="s">
        <v>150</v>
      </c>
      <c r="IP207" s="8" t="s">
        <v>150</v>
      </c>
      <c r="IQ207" s="8" t="s">
        <v>150</v>
      </c>
      <c r="IR207" s="8">
        <v>2228</v>
      </c>
      <c r="IS207" s="8">
        <v>1467</v>
      </c>
      <c r="IT207" s="8" t="s">
        <v>150</v>
      </c>
      <c r="IU207" s="8" t="s">
        <v>150</v>
      </c>
      <c r="IV207" s="8" t="s">
        <v>150</v>
      </c>
      <c r="IW207" s="8">
        <v>0</v>
      </c>
      <c r="IX207" s="8">
        <v>0</v>
      </c>
      <c r="IY207" s="8">
        <v>0</v>
      </c>
      <c r="IZ207" s="8">
        <v>0</v>
      </c>
      <c r="JA207" s="8">
        <v>0</v>
      </c>
      <c r="JB207" s="8">
        <v>0</v>
      </c>
      <c r="JC207" s="8">
        <v>4</v>
      </c>
      <c r="JD207" s="8">
        <v>0</v>
      </c>
      <c r="JE207" s="8">
        <v>0</v>
      </c>
      <c r="JF207" s="8">
        <v>1</v>
      </c>
      <c r="JG207" s="8">
        <v>859</v>
      </c>
      <c r="JH207" s="8">
        <v>852</v>
      </c>
      <c r="JI207" s="8">
        <v>864</v>
      </c>
      <c r="JJ207" s="8">
        <v>885</v>
      </c>
      <c r="JK207" s="8">
        <v>882</v>
      </c>
      <c r="JL207" s="8">
        <v>0</v>
      </c>
      <c r="JM207" s="8">
        <v>0</v>
      </c>
      <c r="JN207" s="8">
        <v>0</v>
      </c>
      <c r="JO207" s="8">
        <v>0</v>
      </c>
      <c r="JP207" s="8">
        <v>0</v>
      </c>
      <c r="JQ207" s="8">
        <v>0</v>
      </c>
      <c r="JR207" s="8">
        <v>1</v>
      </c>
      <c r="JS207" s="8">
        <v>0</v>
      </c>
      <c r="JT207" s="8">
        <v>0</v>
      </c>
      <c r="JU207" s="8">
        <v>0</v>
      </c>
      <c r="JV207" s="8">
        <v>3705</v>
      </c>
      <c r="JW207" s="8">
        <v>2798</v>
      </c>
      <c r="JX207" s="8">
        <v>2875</v>
      </c>
      <c r="JY207" s="8">
        <v>2753</v>
      </c>
      <c r="JZ207" s="8">
        <v>2718</v>
      </c>
      <c r="KA207" s="8">
        <v>0</v>
      </c>
      <c r="KB207" s="8">
        <v>0</v>
      </c>
      <c r="KC207" s="8">
        <v>0</v>
      </c>
      <c r="KD207" s="8">
        <v>0</v>
      </c>
      <c r="KE207" s="8">
        <v>0</v>
      </c>
      <c r="KF207" s="8">
        <v>0</v>
      </c>
      <c r="KG207" s="8">
        <v>0</v>
      </c>
      <c r="KH207" s="8">
        <v>0</v>
      </c>
      <c r="KI207" s="8">
        <v>0</v>
      </c>
      <c r="KJ207" s="8" t="s">
        <v>150</v>
      </c>
      <c r="KK207" s="8">
        <v>0</v>
      </c>
      <c r="KL207" s="8">
        <v>0</v>
      </c>
      <c r="KM207" s="8">
        <v>0</v>
      </c>
      <c r="KN207" s="8">
        <v>0</v>
      </c>
      <c r="KO207" s="8" t="s">
        <v>150</v>
      </c>
      <c r="KP207" s="8">
        <v>0</v>
      </c>
      <c r="KQ207" s="8">
        <v>0</v>
      </c>
      <c r="KR207" s="8">
        <v>0</v>
      </c>
      <c r="KS207" s="8">
        <v>0</v>
      </c>
      <c r="KT207" s="8">
        <v>0</v>
      </c>
      <c r="KU207" s="8">
        <v>2270</v>
      </c>
      <c r="KV207" s="8">
        <v>1765</v>
      </c>
      <c r="KW207" s="8">
        <v>1854</v>
      </c>
      <c r="KX207" s="8">
        <v>1762</v>
      </c>
      <c r="KY207" s="8">
        <v>1719</v>
      </c>
      <c r="KZ207" s="8">
        <v>48</v>
      </c>
      <c r="LA207" s="8">
        <v>51</v>
      </c>
      <c r="LB207" s="8">
        <v>64</v>
      </c>
      <c r="LC207" s="8">
        <v>59</v>
      </c>
      <c r="LD207" s="8">
        <v>54</v>
      </c>
      <c r="LE207" s="8">
        <v>3687</v>
      </c>
      <c r="LF207" s="8">
        <v>1832</v>
      </c>
      <c r="LG207" s="8">
        <v>664</v>
      </c>
      <c r="LH207" s="8">
        <v>1</v>
      </c>
      <c r="LI207" s="8">
        <v>1</v>
      </c>
      <c r="LJ207" s="8">
        <v>219</v>
      </c>
      <c r="LK207" s="8">
        <v>183</v>
      </c>
      <c r="LL207" s="8" t="s">
        <v>150</v>
      </c>
      <c r="LM207" s="8" t="s">
        <v>150</v>
      </c>
      <c r="LN207" s="8" t="s">
        <v>150</v>
      </c>
      <c r="LO207" s="8">
        <v>0</v>
      </c>
      <c r="LP207" s="8">
        <v>0</v>
      </c>
      <c r="LQ207" s="8">
        <v>0</v>
      </c>
      <c r="LR207" s="8">
        <v>0</v>
      </c>
      <c r="LS207" s="8">
        <v>0</v>
      </c>
      <c r="LT207" s="8">
        <v>0</v>
      </c>
      <c r="LU207" s="8">
        <v>0</v>
      </c>
      <c r="LV207" s="8">
        <v>0</v>
      </c>
      <c r="LW207" s="8">
        <v>0</v>
      </c>
      <c r="LX207" s="8">
        <v>0</v>
      </c>
      <c r="LY207" s="8">
        <v>235</v>
      </c>
      <c r="LZ207" s="8">
        <v>239</v>
      </c>
      <c r="MA207" s="8">
        <v>265</v>
      </c>
      <c r="MB207" s="8">
        <v>130</v>
      </c>
      <c r="MC207" s="8">
        <v>130</v>
      </c>
      <c r="MD207" s="8">
        <v>0</v>
      </c>
      <c r="ME207" s="8">
        <v>0</v>
      </c>
      <c r="MF207" s="8">
        <v>0</v>
      </c>
      <c r="MG207" s="8">
        <v>0</v>
      </c>
      <c r="MH207" s="8">
        <v>0</v>
      </c>
      <c r="MI207" s="8">
        <v>0</v>
      </c>
      <c r="MJ207" s="8">
        <v>0</v>
      </c>
      <c r="MK207" s="8">
        <v>0</v>
      </c>
      <c r="ML207" s="8">
        <v>0</v>
      </c>
      <c r="MM207" s="8">
        <v>0</v>
      </c>
      <c r="MN207" s="8">
        <v>0</v>
      </c>
      <c r="MO207" s="8">
        <v>0</v>
      </c>
      <c r="MP207" s="8">
        <v>0</v>
      </c>
      <c r="MQ207" s="8">
        <v>0</v>
      </c>
      <c r="MR207" s="8">
        <v>0</v>
      </c>
      <c r="MS207" s="8">
        <v>0</v>
      </c>
      <c r="MT207" s="8">
        <v>0</v>
      </c>
      <c r="MU207" s="8">
        <v>0</v>
      </c>
      <c r="MV207" s="8">
        <v>0</v>
      </c>
      <c r="MW207" s="8">
        <v>0</v>
      </c>
      <c r="MX207" s="8" t="s">
        <v>150</v>
      </c>
      <c r="MY207" s="8" t="s">
        <v>150</v>
      </c>
      <c r="MZ207" s="8" t="s">
        <v>150</v>
      </c>
      <c r="NA207" s="8" t="s">
        <v>150</v>
      </c>
      <c r="NB207" s="8" t="s">
        <v>150</v>
      </c>
      <c r="NC207" s="8">
        <v>132</v>
      </c>
      <c r="ND207" s="8">
        <v>36</v>
      </c>
      <c r="NE207" s="8">
        <v>11</v>
      </c>
      <c r="NF207" s="8">
        <v>2</v>
      </c>
      <c r="NG207" s="8">
        <v>0</v>
      </c>
      <c r="NH207" s="8">
        <v>0</v>
      </c>
      <c r="NI207" s="8">
        <v>0</v>
      </c>
      <c r="NJ207" s="8">
        <v>0</v>
      </c>
      <c r="NK207" s="8">
        <v>0</v>
      </c>
      <c r="NL207" s="8">
        <v>0</v>
      </c>
      <c r="NM207" s="8">
        <v>0</v>
      </c>
      <c r="NN207" s="8">
        <v>0</v>
      </c>
      <c r="NO207" s="8">
        <v>0</v>
      </c>
      <c r="NP207" s="8">
        <v>0</v>
      </c>
      <c r="NQ207" s="8">
        <v>0</v>
      </c>
      <c r="NR207" s="8">
        <v>0</v>
      </c>
      <c r="NS207" s="8">
        <v>0</v>
      </c>
      <c r="NT207" s="8">
        <v>0</v>
      </c>
      <c r="NU207" s="8">
        <v>0</v>
      </c>
      <c r="NV207" s="8">
        <v>0</v>
      </c>
      <c r="NW207" s="8" t="s">
        <v>150</v>
      </c>
      <c r="NX207" s="8" t="s">
        <v>150</v>
      </c>
      <c r="NY207" s="8" t="s">
        <v>150</v>
      </c>
      <c r="NZ207" s="8" t="s">
        <v>150</v>
      </c>
      <c r="OA207" s="8" t="s">
        <v>150</v>
      </c>
      <c r="OB207" s="8">
        <v>0</v>
      </c>
      <c r="OC207" s="8">
        <v>0</v>
      </c>
      <c r="OD207" s="8">
        <v>0</v>
      </c>
      <c r="OE207" s="8">
        <v>0</v>
      </c>
      <c r="OF207" s="8">
        <v>0</v>
      </c>
      <c r="OG207" s="8">
        <v>0</v>
      </c>
      <c r="OH207" s="8">
        <v>0</v>
      </c>
      <c r="OI207" s="8">
        <v>0</v>
      </c>
      <c r="OJ207" s="8">
        <v>0</v>
      </c>
      <c r="OK207" s="8">
        <v>0</v>
      </c>
      <c r="OL207" s="8">
        <v>0</v>
      </c>
      <c r="OM207" s="8">
        <v>0</v>
      </c>
      <c r="ON207" s="8">
        <v>0</v>
      </c>
      <c r="OO207" s="8">
        <v>0</v>
      </c>
      <c r="OP207" s="8">
        <v>0</v>
      </c>
      <c r="OQ207" s="8">
        <v>0</v>
      </c>
      <c r="OR207" s="8">
        <v>0</v>
      </c>
      <c r="OS207" s="8">
        <v>0</v>
      </c>
      <c r="OT207" s="8">
        <v>0</v>
      </c>
      <c r="OU207" s="8">
        <v>0</v>
      </c>
      <c r="OV207" s="8">
        <v>0</v>
      </c>
      <c r="OW207" s="8">
        <v>0</v>
      </c>
      <c r="OX207" s="8">
        <v>0</v>
      </c>
      <c r="OY207" s="8">
        <v>0</v>
      </c>
      <c r="OZ207" s="8">
        <v>0</v>
      </c>
      <c r="PA207" s="8">
        <v>0</v>
      </c>
      <c r="PB207" s="8">
        <v>0</v>
      </c>
      <c r="PC207" s="8">
        <v>0</v>
      </c>
      <c r="PD207" s="8">
        <v>0</v>
      </c>
      <c r="PE207" s="8">
        <v>0</v>
      </c>
      <c r="PF207" s="8">
        <v>0</v>
      </c>
      <c r="PG207" s="8">
        <v>0</v>
      </c>
      <c r="PH207" s="8">
        <v>0</v>
      </c>
      <c r="PI207" s="8">
        <v>0</v>
      </c>
      <c r="PJ207" s="8">
        <v>0</v>
      </c>
      <c r="PK207" s="8">
        <v>1</v>
      </c>
      <c r="PL207" s="8">
        <v>9</v>
      </c>
      <c r="PM207" s="8">
        <v>1</v>
      </c>
      <c r="PN207" s="8">
        <v>1</v>
      </c>
      <c r="PO207" s="8">
        <v>2</v>
      </c>
      <c r="PP207" s="8">
        <v>73</v>
      </c>
      <c r="PQ207" s="8">
        <v>25</v>
      </c>
      <c r="PR207" s="8">
        <v>25</v>
      </c>
      <c r="PS207" s="8">
        <v>0</v>
      </c>
      <c r="PT207" s="8">
        <v>0</v>
      </c>
      <c r="PU207" s="8">
        <v>0</v>
      </c>
      <c r="PV207" s="8">
        <v>0</v>
      </c>
      <c r="PW207" s="8">
        <v>0</v>
      </c>
      <c r="PX207" s="8">
        <v>0</v>
      </c>
      <c r="PY207" s="8">
        <v>0</v>
      </c>
      <c r="PZ207" s="8">
        <v>112</v>
      </c>
      <c r="QA207" s="8">
        <v>286</v>
      </c>
      <c r="QB207" s="8">
        <v>16</v>
      </c>
      <c r="QC207" s="8">
        <v>19</v>
      </c>
      <c r="QD207" s="8">
        <v>21</v>
      </c>
      <c r="QE207" s="8">
        <v>0</v>
      </c>
      <c r="QF207" s="8">
        <v>0</v>
      </c>
      <c r="QG207" s="8">
        <v>0</v>
      </c>
      <c r="QH207" s="8">
        <v>0</v>
      </c>
      <c r="QI207" s="8">
        <v>0</v>
      </c>
      <c r="QJ207" s="8">
        <v>0</v>
      </c>
      <c r="QK207" s="8">
        <v>0</v>
      </c>
      <c r="QL207" s="8">
        <v>0</v>
      </c>
      <c r="QM207" s="8">
        <v>0</v>
      </c>
      <c r="QN207" s="8">
        <v>0</v>
      </c>
      <c r="QO207" s="8">
        <v>127</v>
      </c>
      <c r="QP207" s="8">
        <v>102</v>
      </c>
      <c r="QQ207" s="8">
        <v>93</v>
      </c>
      <c r="QR207" s="8">
        <v>49</v>
      </c>
      <c r="QS207" s="8">
        <v>5</v>
      </c>
      <c r="QT207" s="8">
        <v>0</v>
      </c>
      <c r="QU207" s="8">
        <v>0</v>
      </c>
      <c r="QV207" s="8">
        <v>0</v>
      </c>
      <c r="QW207" s="8">
        <v>0</v>
      </c>
      <c r="QX207" s="8">
        <v>0</v>
      </c>
      <c r="QY207" s="8">
        <v>0</v>
      </c>
      <c r="QZ207" s="8">
        <v>0</v>
      </c>
      <c r="RA207" s="8">
        <v>0</v>
      </c>
      <c r="RB207" s="8">
        <v>0</v>
      </c>
      <c r="RC207" s="8">
        <v>0</v>
      </c>
      <c r="RD207" s="8">
        <v>0</v>
      </c>
      <c r="RE207" s="8" t="s">
        <v>150</v>
      </c>
      <c r="RF207" s="8" t="s">
        <v>150</v>
      </c>
      <c r="RG207" s="8" t="s">
        <v>150</v>
      </c>
      <c r="RH207" s="8" t="s">
        <v>150</v>
      </c>
      <c r="RI207" s="8">
        <v>0</v>
      </c>
      <c r="RJ207" s="8">
        <v>0</v>
      </c>
      <c r="RK207" s="8">
        <v>0</v>
      </c>
      <c r="RL207" s="8">
        <v>0</v>
      </c>
      <c r="RM207" s="8" t="s">
        <v>150</v>
      </c>
      <c r="RN207" s="8">
        <v>1816</v>
      </c>
      <c r="RO207" s="8">
        <v>1983</v>
      </c>
      <c r="RP207" s="8">
        <v>2450</v>
      </c>
      <c r="RQ207" s="8">
        <v>2476</v>
      </c>
      <c r="RR207" s="8">
        <v>3204</v>
      </c>
      <c r="RS207" s="8">
        <v>0</v>
      </c>
      <c r="RT207" s="8">
        <v>0</v>
      </c>
      <c r="RU207" s="8">
        <v>0</v>
      </c>
      <c r="RV207" s="8">
        <v>0</v>
      </c>
      <c r="RW207" s="8">
        <v>0</v>
      </c>
      <c r="RX207" s="8">
        <v>0</v>
      </c>
      <c r="RY207" s="8">
        <v>0</v>
      </c>
      <c r="RZ207" s="8">
        <v>0</v>
      </c>
      <c r="SA207" s="8">
        <v>0</v>
      </c>
      <c r="SB207" s="8">
        <v>0</v>
      </c>
      <c r="SC207" s="8">
        <v>0</v>
      </c>
      <c r="SD207" s="8">
        <v>0</v>
      </c>
      <c r="SE207" s="8">
        <v>0</v>
      </c>
      <c r="SF207" s="8">
        <v>0</v>
      </c>
      <c r="SG207" s="8">
        <v>0</v>
      </c>
      <c r="SH207" s="8">
        <v>0</v>
      </c>
      <c r="SI207" s="8">
        <v>0</v>
      </c>
      <c r="SJ207" s="8">
        <v>0</v>
      </c>
      <c r="SK207" s="8">
        <v>0</v>
      </c>
      <c r="SL207" s="8">
        <v>0</v>
      </c>
      <c r="SM207" s="8">
        <v>0</v>
      </c>
      <c r="SN207" s="8">
        <v>0</v>
      </c>
      <c r="SO207" s="8">
        <v>0</v>
      </c>
      <c r="SP207" s="8">
        <v>0</v>
      </c>
      <c r="SQ207" s="8">
        <v>0</v>
      </c>
      <c r="SR207" s="8">
        <v>0</v>
      </c>
      <c r="SS207" s="8">
        <v>3</v>
      </c>
      <c r="ST207" s="8">
        <v>0</v>
      </c>
      <c r="SU207" s="8">
        <v>0</v>
      </c>
      <c r="SV207" s="8">
        <v>0</v>
      </c>
      <c r="SW207" s="8">
        <v>0</v>
      </c>
      <c r="SX207" s="8">
        <v>0</v>
      </c>
      <c r="SY207" s="8">
        <v>0</v>
      </c>
      <c r="SZ207" s="8">
        <v>0</v>
      </c>
      <c r="TA207" s="8">
        <v>0</v>
      </c>
      <c r="TB207" s="8">
        <v>0</v>
      </c>
      <c r="TC207" s="8">
        <v>0</v>
      </c>
      <c r="TD207" s="8">
        <v>0</v>
      </c>
      <c r="TE207" s="8">
        <v>0</v>
      </c>
      <c r="TF207" s="8">
        <v>0</v>
      </c>
      <c r="TG207" s="8">
        <v>0</v>
      </c>
      <c r="TH207" s="8">
        <v>0</v>
      </c>
      <c r="TI207" s="8">
        <v>0</v>
      </c>
      <c r="TJ207" s="8">
        <v>0</v>
      </c>
      <c r="TK207" s="8">
        <v>0</v>
      </c>
      <c r="TL207" s="8">
        <v>0</v>
      </c>
      <c r="TM207" s="8">
        <v>0</v>
      </c>
      <c r="TN207" s="8">
        <v>0</v>
      </c>
      <c r="TO207" s="8">
        <v>0</v>
      </c>
      <c r="TP207" s="8">
        <v>0</v>
      </c>
      <c r="TQ207" s="8">
        <v>209</v>
      </c>
      <c r="TR207" s="8">
        <v>0</v>
      </c>
      <c r="TS207" s="8">
        <v>0</v>
      </c>
      <c r="TT207" s="8">
        <v>0</v>
      </c>
      <c r="TU207" s="8">
        <v>0</v>
      </c>
      <c r="TV207" s="8">
        <v>0</v>
      </c>
      <c r="TW207" s="8">
        <v>0</v>
      </c>
      <c r="TX207" s="8">
        <v>0</v>
      </c>
      <c r="TY207" s="8">
        <v>0</v>
      </c>
      <c r="TZ207" s="8">
        <v>0</v>
      </c>
      <c r="UA207" s="8">
        <v>20983</v>
      </c>
      <c r="UB207" s="8">
        <v>13354</v>
      </c>
      <c r="UC207" s="8">
        <v>9799</v>
      </c>
      <c r="UD207" s="8">
        <v>13622</v>
      </c>
      <c r="UE207" s="8">
        <v>11814</v>
      </c>
      <c r="UF207" s="8">
        <v>0</v>
      </c>
      <c r="UG207" s="8">
        <v>0</v>
      </c>
      <c r="UH207" s="8">
        <v>0</v>
      </c>
      <c r="UI207" s="8">
        <v>318</v>
      </c>
      <c r="UJ207" s="8">
        <v>117</v>
      </c>
      <c r="UK207" s="8">
        <v>0</v>
      </c>
      <c r="UL207" s="8">
        <v>3</v>
      </c>
      <c r="UM207" s="8">
        <v>0</v>
      </c>
      <c r="UN207" s="8">
        <v>0</v>
      </c>
      <c r="UO207" s="8">
        <v>0</v>
      </c>
      <c r="UP207" s="8">
        <v>0</v>
      </c>
      <c r="UQ207" s="8">
        <v>0</v>
      </c>
      <c r="UR207" s="8">
        <v>0</v>
      </c>
      <c r="US207" s="8">
        <v>0</v>
      </c>
      <c r="UT207" s="8">
        <v>0</v>
      </c>
      <c r="UU207" s="8">
        <v>0</v>
      </c>
      <c r="UV207" s="8">
        <v>0</v>
      </c>
      <c r="UW207" s="8">
        <v>0</v>
      </c>
      <c r="UX207" s="8">
        <v>0</v>
      </c>
      <c r="UY207" s="8">
        <v>0</v>
      </c>
      <c r="UZ207" s="8">
        <v>0</v>
      </c>
      <c r="VA207" s="8">
        <v>0</v>
      </c>
      <c r="VB207" s="8">
        <v>0</v>
      </c>
      <c r="VC207" s="8">
        <v>0</v>
      </c>
      <c r="VD207" s="8">
        <v>0</v>
      </c>
      <c r="VE207" s="8">
        <v>0</v>
      </c>
      <c r="VF207" s="8">
        <v>0</v>
      </c>
      <c r="VG207" s="8">
        <v>0</v>
      </c>
      <c r="VH207" s="8">
        <v>0</v>
      </c>
      <c r="VI207" s="8">
        <v>0</v>
      </c>
      <c r="VJ207" s="8">
        <v>0</v>
      </c>
      <c r="VK207" s="8">
        <v>0</v>
      </c>
      <c r="VL207" s="8">
        <v>0</v>
      </c>
      <c r="VM207" s="8">
        <v>0</v>
      </c>
      <c r="VN207" s="8">
        <v>0</v>
      </c>
      <c r="VO207" s="8">
        <v>0</v>
      </c>
      <c r="VP207" s="8">
        <v>0</v>
      </c>
      <c r="VQ207" s="8">
        <v>0</v>
      </c>
      <c r="VR207" s="8">
        <v>0</v>
      </c>
      <c r="VS207" s="8">
        <v>0</v>
      </c>
      <c r="VT207" s="8">
        <v>0</v>
      </c>
      <c r="VU207" s="8">
        <v>0</v>
      </c>
      <c r="VV207" s="8">
        <v>0</v>
      </c>
      <c r="VW207" s="8">
        <v>0</v>
      </c>
      <c r="VX207" s="8">
        <v>0</v>
      </c>
      <c r="VY207" s="8">
        <v>0</v>
      </c>
      <c r="VZ207" s="8">
        <v>0</v>
      </c>
      <c r="WA207" s="8">
        <v>0</v>
      </c>
      <c r="WB207" s="8">
        <v>0</v>
      </c>
      <c r="WC207" s="8">
        <v>0</v>
      </c>
      <c r="WD207" s="8">
        <v>0</v>
      </c>
      <c r="WE207" s="8">
        <v>0</v>
      </c>
      <c r="WF207" s="8">
        <v>0</v>
      </c>
      <c r="WG207" s="8">
        <v>0</v>
      </c>
      <c r="WH207" s="8">
        <v>0</v>
      </c>
      <c r="WI207" s="8">
        <v>0</v>
      </c>
      <c r="WJ207" s="8">
        <v>0</v>
      </c>
      <c r="WK207" s="8">
        <v>0</v>
      </c>
      <c r="WL207" s="8">
        <v>0</v>
      </c>
      <c r="WM207" s="8">
        <v>0</v>
      </c>
      <c r="WN207" s="8">
        <v>0</v>
      </c>
      <c r="WO207" s="8">
        <v>0</v>
      </c>
      <c r="WP207" s="8">
        <v>0</v>
      </c>
      <c r="WQ207" s="8">
        <v>0</v>
      </c>
      <c r="WR207" s="8">
        <v>0</v>
      </c>
      <c r="WS207" s="8">
        <v>2213</v>
      </c>
      <c r="WT207" s="8">
        <v>2556</v>
      </c>
      <c r="WU207" s="8">
        <v>3209</v>
      </c>
      <c r="WV207" s="8">
        <v>1538</v>
      </c>
      <c r="WW207" s="8">
        <v>1924</v>
      </c>
      <c r="WX207" s="8">
        <v>0</v>
      </c>
      <c r="WY207" s="8">
        <v>0</v>
      </c>
      <c r="WZ207" s="8">
        <v>0</v>
      </c>
      <c r="XA207" s="8">
        <v>0</v>
      </c>
      <c r="XB207" s="8">
        <v>0</v>
      </c>
      <c r="XC207" s="8">
        <v>0</v>
      </c>
      <c r="XD207" s="8">
        <v>0</v>
      </c>
      <c r="XE207" s="8">
        <v>0</v>
      </c>
      <c r="XF207" s="8">
        <v>0</v>
      </c>
      <c r="XG207" s="8">
        <v>0</v>
      </c>
      <c r="XH207" s="8">
        <v>9</v>
      </c>
      <c r="XI207" s="8">
        <v>0</v>
      </c>
      <c r="XJ207" s="8">
        <v>10</v>
      </c>
      <c r="XK207" s="8">
        <v>56</v>
      </c>
      <c r="XL207" s="8">
        <v>190</v>
      </c>
      <c r="XM207" s="8">
        <v>0</v>
      </c>
      <c r="XN207" s="8">
        <v>0</v>
      </c>
      <c r="XO207" s="8">
        <v>0</v>
      </c>
      <c r="XP207" s="8">
        <v>0</v>
      </c>
      <c r="XQ207" s="8">
        <v>0</v>
      </c>
      <c r="XR207" s="8">
        <v>0</v>
      </c>
      <c r="XS207" s="8">
        <v>0</v>
      </c>
      <c r="XT207" s="8">
        <v>0</v>
      </c>
      <c r="XU207" s="8">
        <v>0</v>
      </c>
      <c r="XV207" s="8">
        <v>0</v>
      </c>
      <c r="XW207" s="8">
        <v>0</v>
      </c>
      <c r="XX207" s="8">
        <v>0</v>
      </c>
      <c r="XY207" s="8">
        <v>0</v>
      </c>
      <c r="XZ207" s="8">
        <v>0</v>
      </c>
      <c r="YA207" s="8" t="s">
        <v>150</v>
      </c>
      <c r="YB207" s="8">
        <v>0</v>
      </c>
      <c r="YC207" s="8">
        <v>0</v>
      </c>
      <c r="YD207" s="8">
        <v>0</v>
      </c>
      <c r="YE207" s="8">
        <v>0</v>
      </c>
      <c r="YF207" s="8">
        <v>0</v>
      </c>
      <c r="YG207" s="8">
        <v>0</v>
      </c>
      <c r="YH207" s="8">
        <v>0</v>
      </c>
      <c r="YI207" s="8">
        <v>0</v>
      </c>
      <c r="YJ207" s="8">
        <v>315</v>
      </c>
      <c r="YK207" s="8">
        <v>310</v>
      </c>
      <c r="YL207" s="8">
        <v>0</v>
      </c>
      <c r="YM207" s="8">
        <v>0</v>
      </c>
      <c r="YN207" s="8">
        <v>0</v>
      </c>
      <c r="YO207" s="8">
        <v>0</v>
      </c>
      <c r="YP207" s="8">
        <v>0</v>
      </c>
      <c r="YQ207" s="8">
        <v>1303</v>
      </c>
      <c r="YR207" s="8">
        <v>1963</v>
      </c>
      <c r="YS207" s="8">
        <v>4205</v>
      </c>
      <c r="YT207" s="8">
        <v>1847</v>
      </c>
      <c r="YU207" s="8">
        <v>5549</v>
      </c>
      <c r="YV207" s="8">
        <v>612</v>
      </c>
      <c r="YW207" s="8">
        <v>634</v>
      </c>
      <c r="YX207" s="8">
        <v>762</v>
      </c>
      <c r="YY207" s="8">
        <v>764</v>
      </c>
      <c r="YZ207" s="8">
        <v>760</v>
      </c>
      <c r="ZA207" s="8">
        <v>697</v>
      </c>
      <c r="ZB207" s="8">
        <v>722</v>
      </c>
      <c r="ZC207" s="8">
        <v>334</v>
      </c>
      <c r="ZD207" s="8">
        <v>851</v>
      </c>
      <c r="ZE207" s="8">
        <v>2584</v>
      </c>
    </row>
    <row r="208" spans="2:681" x14ac:dyDescent="0.2">
      <c r="B208" s="7">
        <v>335</v>
      </c>
      <c r="C208" s="7">
        <v>4</v>
      </c>
      <c r="D208" s="7" t="s">
        <v>733</v>
      </c>
      <c r="E208" s="7">
        <v>201871</v>
      </c>
      <c r="G208" s="8">
        <v>300</v>
      </c>
      <c r="H208" s="8">
        <v>308</v>
      </c>
      <c r="I208" s="8">
        <v>336</v>
      </c>
      <c r="J208" s="8">
        <v>386</v>
      </c>
      <c r="K208" s="8">
        <v>414</v>
      </c>
      <c r="L208" s="8">
        <v>0</v>
      </c>
      <c r="M208" s="8">
        <v>0</v>
      </c>
      <c r="N208" s="8">
        <v>0</v>
      </c>
      <c r="O208" s="8">
        <v>12</v>
      </c>
      <c r="P208" s="8">
        <v>0</v>
      </c>
      <c r="Q208" s="8">
        <v>33</v>
      </c>
      <c r="R208" s="8">
        <v>48</v>
      </c>
      <c r="S208" s="8">
        <v>54</v>
      </c>
      <c r="T208" s="8">
        <v>137</v>
      </c>
      <c r="U208" s="8">
        <v>300</v>
      </c>
      <c r="V208" s="8">
        <v>0</v>
      </c>
      <c r="W208" s="8">
        <v>0</v>
      </c>
      <c r="X208" s="8">
        <v>0</v>
      </c>
      <c r="Y208" s="8">
        <v>0</v>
      </c>
      <c r="Z208" s="8">
        <v>0</v>
      </c>
      <c r="AA208" s="8">
        <v>1907</v>
      </c>
      <c r="AB208" s="8">
        <v>2201</v>
      </c>
      <c r="AC208" s="8">
        <v>2192</v>
      </c>
      <c r="AD208" s="8">
        <v>1722</v>
      </c>
      <c r="AE208" s="8">
        <v>1726</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404</v>
      </c>
      <c r="AV208" s="8">
        <v>292</v>
      </c>
      <c r="AW208" s="8">
        <v>360</v>
      </c>
      <c r="AX208" s="8">
        <v>787</v>
      </c>
      <c r="AY208" s="8">
        <v>684</v>
      </c>
      <c r="AZ208" s="8">
        <v>0</v>
      </c>
      <c r="BA208" s="8">
        <v>0</v>
      </c>
      <c r="BB208" s="8">
        <v>0</v>
      </c>
      <c r="BC208" s="8">
        <v>0</v>
      </c>
      <c r="BD208" s="8">
        <v>0</v>
      </c>
      <c r="BE208" s="8" t="s">
        <v>150</v>
      </c>
      <c r="BF208" s="8" t="s">
        <v>150</v>
      </c>
      <c r="BG208" s="8" t="s">
        <v>150</v>
      </c>
      <c r="BH208" s="8" t="s">
        <v>150</v>
      </c>
      <c r="BI208" s="8" t="s">
        <v>150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795</v>
      </c>
      <c r="CD208" s="8">
        <v>0</v>
      </c>
      <c r="CE208" s="8">
        <v>0</v>
      </c>
      <c r="CF208" s="8">
        <v>0</v>
      </c>
      <c r="CG208" s="8">
        <v>0</v>
      </c>
      <c r="CH208" s="8">
        <v>0</v>
      </c>
      <c r="CI208" s="8">
        <v>49</v>
      </c>
      <c r="CJ208" s="8">
        <v>1</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t="s">
        <v>150</v>
      </c>
      <c r="DI208" s="8" t="s">
        <v>150</v>
      </c>
      <c r="DJ208" s="8" t="s">
        <v>150</v>
      </c>
      <c r="DK208" s="8" t="s">
        <v>150</v>
      </c>
      <c r="DL208" s="8" t="s">
        <v>150</v>
      </c>
      <c r="DM208" s="8">
        <v>0</v>
      </c>
      <c r="DN208" s="8">
        <v>0</v>
      </c>
      <c r="DO208" s="8">
        <v>0</v>
      </c>
      <c r="DP208" s="8">
        <v>0</v>
      </c>
      <c r="DQ208" s="8">
        <v>0</v>
      </c>
      <c r="DR208" s="8">
        <v>265</v>
      </c>
      <c r="DS208" s="8">
        <v>248</v>
      </c>
      <c r="DT208" s="8">
        <v>7</v>
      </c>
      <c r="DU208" s="8">
        <v>0</v>
      </c>
      <c r="DV208" s="8">
        <v>0</v>
      </c>
      <c r="DW208" s="8">
        <v>0</v>
      </c>
      <c r="DX208" s="8">
        <v>0</v>
      </c>
      <c r="DY208" s="8">
        <v>443</v>
      </c>
      <c r="DZ208" s="8">
        <v>550</v>
      </c>
      <c r="EA208" s="8">
        <v>571</v>
      </c>
      <c r="EB208" s="8">
        <v>75</v>
      </c>
      <c r="EC208" s="8">
        <v>108</v>
      </c>
      <c r="ED208" s="8">
        <v>98</v>
      </c>
      <c r="EE208" s="8">
        <v>-23</v>
      </c>
      <c r="EF208" s="8">
        <v>227</v>
      </c>
      <c r="EG208" s="8">
        <v>100</v>
      </c>
      <c r="EH208" s="8">
        <v>98</v>
      </c>
      <c r="EI208" s="8">
        <v>92</v>
      </c>
      <c r="EJ208" s="8">
        <v>25</v>
      </c>
      <c r="EK208" s="8">
        <v>163</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1119</v>
      </c>
      <c r="FL208" s="8">
        <v>1028</v>
      </c>
      <c r="FM208" s="8">
        <v>855</v>
      </c>
      <c r="FN208" s="8">
        <v>562</v>
      </c>
      <c r="FO208" s="8">
        <v>577</v>
      </c>
      <c r="FP208" s="8">
        <v>487</v>
      </c>
      <c r="FQ208" s="8">
        <v>320</v>
      </c>
      <c r="FR208" s="8">
        <v>441</v>
      </c>
      <c r="FS208" s="8">
        <v>385</v>
      </c>
      <c r="FT208" s="8">
        <v>263</v>
      </c>
      <c r="FU208" s="8">
        <v>490</v>
      </c>
      <c r="FV208" s="8">
        <v>546</v>
      </c>
      <c r="FW208" s="8">
        <v>546</v>
      </c>
      <c r="FX208" s="8">
        <v>671</v>
      </c>
      <c r="FY208" s="8">
        <v>569</v>
      </c>
      <c r="FZ208" s="8">
        <v>713</v>
      </c>
      <c r="GA208" s="8">
        <v>724</v>
      </c>
      <c r="GB208" s="8">
        <v>789</v>
      </c>
      <c r="GC208" s="8">
        <v>770</v>
      </c>
      <c r="GD208" s="8">
        <v>848</v>
      </c>
      <c r="GE208" s="8">
        <v>269</v>
      </c>
      <c r="GF208" s="8">
        <v>281</v>
      </c>
      <c r="GG208" s="8">
        <v>335</v>
      </c>
      <c r="GH208" s="8">
        <v>298</v>
      </c>
      <c r="GI208" s="8">
        <v>308</v>
      </c>
      <c r="GJ208" s="8">
        <v>154</v>
      </c>
      <c r="GK208" s="8">
        <v>177</v>
      </c>
      <c r="GL208" s="8">
        <v>154</v>
      </c>
      <c r="GM208" s="8">
        <v>175</v>
      </c>
      <c r="GN208" s="8">
        <v>201</v>
      </c>
      <c r="GO208" s="8">
        <v>245</v>
      </c>
      <c r="GP208" s="8">
        <v>128</v>
      </c>
      <c r="GQ208" s="8">
        <v>80</v>
      </c>
      <c r="GR208" s="8">
        <v>16</v>
      </c>
      <c r="GS208" s="8">
        <v>165</v>
      </c>
      <c r="GT208" s="8">
        <v>1664</v>
      </c>
      <c r="GU208" s="8">
        <v>1812</v>
      </c>
      <c r="GV208" s="8">
        <v>1844</v>
      </c>
      <c r="GW208" s="8">
        <v>37</v>
      </c>
      <c r="GX208" s="8">
        <v>267</v>
      </c>
      <c r="GY208" s="8">
        <v>969</v>
      </c>
      <c r="GZ208" s="8">
        <v>1080</v>
      </c>
      <c r="HA208" s="8">
        <v>953</v>
      </c>
      <c r="HB208" s="8">
        <v>16</v>
      </c>
      <c r="HC208" s="8">
        <v>129</v>
      </c>
      <c r="HD208" s="8">
        <v>0</v>
      </c>
      <c r="HE208" s="8">
        <v>0</v>
      </c>
      <c r="HF208" s="8">
        <v>0</v>
      </c>
      <c r="HG208" s="8">
        <v>0</v>
      </c>
      <c r="HH208" s="8">
        <v>0</v>
      </c>
      <c r="HI208" s="8">
        <v>0</v>
      </c>
      <c r="HJ208" s="8">
        <v>0</v>
      </c>
      <c r="HK208" s="8">
        <v>0</v>
      </c>
      <c r="HL208" s="8">
        <v>0</v>
      </c>
      <c r="HM208" s="8">
        <v>0</v>
      </c>
      <c r="HN208" s="8">
        <v>153</v>
      </c>
      <c r="HO208" s="8" t="s">
        <v>150</v>
      </c>
      <c r="HP208" s="8" t="s">
        <v>150</v>
      </c>
      <c r="HQ208" s="8" t="s">
        <v>150</v>
      </c>
      <c r="HR208" s="8" t="s">
        <v>150</v>
      </c>
      <c r="HS208" s="8">
        <v>71</v>
      </c>
      <c r="HT208" s="8">
        <v>49</v>
      </c>
      <c r="HU208" s="8">
        <v>39</v>
      </c>
      <c r="HV208" s="8">
        <v>539</v>
      </c>
      <c r="HW208" s="8">
        <v>599</v>
      </c>
      <c r="HX208" s="8">
        <v>0</v>
      </c>
      <c r="HY208" s="8">
        <v>0</v>
      </c>
      <c r="HZ208" s="8">
        <v>0</v>
      </c>
      <c r="IA208" s="8">
        <v>0</v>
      </c>
      <c r="IB208" s="8" t="s">
        <v>150</v>
      </c>
      <c r="IC208" s="8">
        <v>0</v>
      </c>
      <c r="ID208" s="8">
        <v>0</v>
      </c>
      <c r="IE208" s="8">
        <v>0</v>
      </c>
      <c r="IF208" s="8">
        <v>0</v>
      </c>
      <c r="IG208" s="8">
        <v>0</v>
      </c>
      <c r="IH208" s="8">
        <v>78</v>
      </c>
      <c r="II208" s="8">
        <v>75</v>
      </c>
      <c r="IJ208" s="8">
        <v>0</v>
      </c>
      <c r="IK208" s="8">
        <v>0</v>
      </c>
      <c r="IL208" s="8">
        <v>0</v>
      </c>
      <c r="IM208" s="8" t="s">
        <v>150</v>
      </c>
      <c r="IN208" s="8" t="s">
        <v>150</v>
      </c>
      <c r="IO208" s="8" t="s">
        <v>150</v>
      </c>
      <c r="IP208" s="8" t="s">
        <v>150</v>
      </c>
      <c r="IQ208" s="8" t="s">
        <v>150</v>
      </c>
      <c r="IR208" s="8">
        <v>0</v>
      </c>
      <c r="IS208" s="8">
        <v>0</v>
      </c>
      <c r="IT208" s="8" t="s">
        <v>150</v>
      </c>
      <c r="IU208" s="8" t="s">
        <v>150</v>
      </c>
      <c r="IV208" s="8" t="s">
        <v>150</v>
      </c>
      <c r="IW208" s="8">
        <v>1666</v>
      </c>
      <c r="IX208" s="8">
        <v>1702</v>
      </c>
      <c r="IY208" s="8">
        <v>1601</v>
      </c>
      <c r="IZ208" s="8">
        <v>1667</v>
      </c>
      <c r="JA208" s="8">
        <v>1990</v>
      </c>
      <c r="JB208" s="8">
        <v>0</v>
      </c>
      <c r="JC208" s="8">
        <v>0</v>
      </c>
      <c r="JD208" s="8">
        <v>0</v>
      </c>
      <c r="JE208" s="8">
        <v>0</v>
      </c>
      <c r="JF208" s="8">
        <v>0</v>
      </c>
      <c r="JG208" s="8">
        <v>453</v>
      </c>
      <c r="JH208" s="8">
        <v>566</v>
      </c>
      <c r="JI208" s="8">
        <v>392</v>
      </c>
      <c r="JJ208" s="8">
        <v>392</v>
      </c>
      <c r="JK208" s="8">
        <v>348</v>
      </c>
      <c r="JL208" s="8">
        <v>0</v>
      </c>
      <c r="JM208" s="8">
        <v>0</v>
      </c>
      <c r="JN208" s="8">
        <v>0</v>
      </c>
      <c r="JO208" s="8">
        <v>0</v>
      </c>
      <c r="JP208" s="8">
        <v>0</v>
      </c>
      <c r="JQ208" s="8">
        <v>2</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0</v>
      </c>
      <c r="KH208" s="8">
        <v>0</v>
      </c>
      <c r="KI208" s="8">
        <v>0</v>
      </c>
      <c r="KJ208" s="8" t="s">
        <v>150</v>
      </c>
      <c r="KK208" s="8">
        <v>0</v>
      </c>
      <c r="KL208" s="8">
        <v>0</v>
      </c>
      <c r="KM208" s="8">
        <v>0</v>
      </c>
      <c r="KN208" s="8">
        <v>0</v>
      </c>
      <c r="KO208" s="8" t="s">
        <v>150</v>
      </c>
      <c r="KP208" s="8">
        <v>0</v>
      </c>
      <c r="KQ208" s="8">
        <v>0</v>
      </c>
      <c r="KR208" s="8">
        <v>0</v>
      </c>
      <c r="KS208" s="8">
        <v>0</v>
      </c>
      <c r="KT208" s="8">
        <v>0</v>
      </c>
      <c r="KU208" s="8">
        <v>0</v>
      </c>
      <c r="KV208" s="8">
        <v>0</v>
      </c>
      <c r="KW208" s="8">
        <v>0</v>
      </c>
      <c r="KX208" s="8">
        <v>0</v>
      </c>
      <c r="KY208" s="8">
        <v>0</v>
      </c>
      <c r="KZ208" s="8">
        <v>689</v>
      </c>
      <c r="LA208" s="8">
        <v>720</v>
      </c>
      <c r="LB208" s="8">
        <v>290</v>
      </c>
      <c r="LC208" s="8">
        <v>459</v>
      </c>
      <c r="LD208" s="8">
        <v>458</v>
      </c>
      <c r="LE208" s="8">
        <v>0</v>
      </c>
      <c r="LF208" s="8">
        <v>0</v>
      </c>
      <c r="LG208" s="8">
        <v>0</v>
      </c>
      <c r="LH208" s="8">
        <v>0</v>
      </c>
      <c r="LI208" s="8">
        <v>0</v>
      </c>
      <c r="LJ208" s="8">
        <v>48</v>
      </c>
      <c r="LK208" s="8">
        <v>47</v>
      </c>
      <c r="LL208" s="8" t="s">
        <v>150</v>
      </c>
      <c r="LM208" s="8" t="s">
        <v>150</v>
      </c>
      <c r="LN208" s="8" t="s">
        <v>150</v>
      </c>
      <c r="LO208" s="8">
        <v>0</v>
      </c>
      <c r="LP208" s="8">
        <v>0</v>
      </c>
      <c r="LQ208" s="8">
        <v>0</v>
      </c>
      <c r="LR208" s="8">
        <v>0</v>
      </c>
      <c r="LS208" s="8">
        <v>0</v>
      </c>
      <c r="LT208" s="8">
        <v>0</v>
      </c>
      <c r="LU208" s="8">
        <v>0</v>
      </c>
      <c r="LV208" s="8">
        <v>0</v>
      </c>
      <c r="LW208" s="8">
        <v>0</v>
      </c>
      <c r="LX208" s="8">
        <v>0</v>
      </c>
      <c r="LY208" s="8">
        <v>0</v>
      </c>
      <c r="LZ208" s="8">
        <v>0</v>
      </c>
      <c r="MA208" s="8">
        <v>0</v>
      </c>
      <c r="MB208" s="8">
        <v>0</v>
      </c>
      <c r="MC208" s="8">
        <v>0</v>
      </c>
      <c r="MD208" s="8">
        <v>0</v>
      </c>
      <c r="ME208" s="8">
        <v>0</v>
      </c>
      <c r="MF208" s="8">
        <v>0</v>
      </c>
      <c r="MG208" s="8">
        <v>0</v>
      </c>
      <c r="MH208" s="8">
        <v>0</v>
      </c>
      <c r="MI208" s="8">
        <v>483</v>
      </c>
      <c r="MJ208" s="8">
        <v>432</v>
      </c>
      <c r="MK208" s="8">
        <v>276</v>
      </c>
      <c r="ML208" s="8">
        <v>512</v>
      </c>
      <c r="MM208" s="8">
        <v>362</v>
      </c>
      <c r="MN208" s="8">
        <v>0</v>
      </c>
      <c r="MO208" s="8">
        <v>0</v>
      </c>
      <c r="MP208" s="8">
        <v>0</v>
      </c>
      <c r="MQ208" s="8">
        <v>0</v>
      </c>
      <c r="MR208" s="8">
        <v>0</v>
      </c>
      <c r="MS208" s="8">
        <v>1</v>
      </c>
      <c r="MT208" s="8">
        <v>1</v>
      </c>
      <c r="MU208" s="8">
        <v>1</v>
      </c>
      <c r="MV208" s="8">
        <v>1</v>
      </c>
      <c r="MW208" s="8">
        <v>1</v>
      </c>
      <c r="MX208" s="8" t="s">
        <v>150</v>
      </c>
      <c r="MY208" s="8" t="s">
        <v>150</v>
      </c>
      <c r="MZ208" s="8" t="s">
        <v>150</v>
      </c>
      <c r="NA208" s="8" t="s">
        <v>150</v>
      </c>
      <c r="NB208" s="8" t="s">
        <v>150</v>
      </c>
      <c r="NC208" s="8">
        <v>0</v>
      </c>
      <c r="ND208" s="8">
        <v>0</v>
      </c>
      <c r="NE208" s="8">
        <v>0</v>
      </c>
      <c r="NF208" s="8">
        <v>0</v>
      </c>
      <c r="NG208" s="8">
        <v>0</v>
      </c>
      <c r="NH208" s="8">
        <v>0</v>
      </c>
      <c r="NI208" s="8">
        <v>0</v>
      </c>
      <c r="NJ208" s="8">
        <v>0</v>
      </c>
      <c r="NK208" s="8">
        <v>0</v>
      </c>
      <c r="NL208" s="8">
        <v>0</v>
      </c>
      <c r="NM208" s="8">
        <v>0</v>
      </c>
      <c r="NN208" s="8">
        <v>0</v>
      </c>
      <c r="NO208" s="8">
        <v>0</v>
      </c>
      <c r="NP208" s="8">
        <v>0</v>
      </c>
      <c r="NQ208" s="8">
        <v>0</v>
      </c>
      <c r="NR208" s="8">
        <v>0</v>
      </c>
      <c r="NS208" s="8">
        <v>0</v>
      </c>
      <c r="NT208" s="8">
        <v>0</v>
      </c>
      <c r="NU208" s="8">
        <v>0</v>
      </c>
      <c r="NV208" s="8">
        <v>0</v>
      </c>
      <c r="NW208" s="8" t="s">
        <v>150</v>
      </c>
      <c r="NX208" s="8" t="s">
        <v>150</v>
      </c>
      <c r="NY208" s="8" t="s">
        <v>150</v>
      </c>
      <c r="NZ208" s="8" t="s">
        <v>150</v>
      </c>
      <c r="OA208" s="8" t="s">
        <v>150</v>
      </c>
      <c r="OB208" s="8">
        <v>0</v>
      </c>
      <c r="OC208" s="8">
        <v>0</v>
      </c>
      <c r="OD208" s="8">
        <v>0</v>
      </c>
      <c r="OE208" s="8">
        <v>0</v>
      </c>
      <c r="OF208" s="8">
        <v>0</v>
      </c>
      <c r="OG208" s="8">
        <v>373</v>
      </c>
      <c r="OH208" s="8">
        <v>436</v>
      </c>
      <c r="OI208" s="8">
        <v>266</v>
      </c>
      <c r="OJ208" s="8">
        <v>117</v>
      </c>
      <c r="OK208" s="8">
        <v>150</v>
      </c>
      <c r="OL208" s="8">
        <v>54</v>
      </c>
      <c r="OM208" s="8">
        <v>63</v>
      </c>
      <c r="ON208" s="8">
        <v>41</v>
      </c>
      <c r="OO208" s="8">
        <v>17</v>
      </c>
      <c r="OP208" s="8">
        <v>22</v>
      </c>
      <c r="OQ208" s="8">
        <v>277</v>
      </c>
      <c r="OR208" s="8">
        <v>210</v>
      </c>
      <c r="OS208" s="8">
        <v>135</v>
      </c>
      <c r="OT208" s="8">
        <v>143</v>
      </c>
      <c r="OU208" s="8">
        <v>231</v>
      </c>
      <c r="OV208" s="8">
        <v>8</v>
      </c>
      <c r="OW208" s="8">
        <v>7</v>
      </c>
      <c r="OX208" s="8">
        <v>5</v>
      </c>
      <c r="OY208" s="8">
        <v>4</v>
      </c>
      <c r="OZ208" s="8">
        <v>3</v>
      </c>
      <c r="PA208" s="8">
        <v>0</v>
      </c>
      <c r="PB208" s="8">
        <v>0</v>
      </c>
      <c r="PC208" s="8">
        <v>0</v>
      </c>
      <c r="PD208" s="8">
        <v>0</v>
      </c>
      <c r="PE208" s="8">
        <v>0</v>
      </c>
      <c r="PF208" s="8">
        <v>0</v>
      </c>
      <c r="PG208" s="8">
        <v>0</v>
      </c>
      <c r="PH208" s="8">
        <v>0</v>
      </c>
      <c r="PI208" s="8">
        <v>0</v>
      </c>
      <c r="PJ208" s="8">
        <v>0</v>
      </c>
      <c r="PK208" s="8">
        <v>0</v>
      </c>
      <c r="PL208" s="8">
        <v>0</v>
      </c>
      <c r="PM208" s="8">
        <v>0</v>
      </c>
      <c r="PN208" s="8">
        <v>0</v>
      </c>
      <c r="PO208" s="8">
        <v>0</v>
      </c>
      <c r="PP208" s="8">
        <v>1521</v>
      </c>
      <c r="PQ208" s="8">
        <v>1486</v>
      </c>
      <c r="PR208" s="8">
        <v>1528</v>
      </c>
      <c r="PS208" s="8">
        <v>1590</v>
      </c>
      <c r="PT208" s="8">
        <v>1476</v>
      </c>
      <c r="PU208" s="8">
        <v>0</v>
      </c>
      <c r="PV208" s="8">
        <v>0</v>
      </c>
      <c r="PW208" s="8">
        <v>0</v>
      </c>
      <c r="PX208" s="8">
        <v>0</v>
      </c>
      <c r="PY208" s="8">
        <v>0</v>
      </c>
      <c r="PZ208" s="8">
        <v>215</v>
      </c>
      <c r="QA208" s="8">
        <v>201</v>
      </c>
      <c r="QB208" s="8">
        <v>191</v>
      </c>
      <c r="QC208" s="8">
        <v>227</v>
      </c>
      <c r="QD208" s="8">
        <v>242</v>
      </c>
      <c r="QE208" s="8">
        <v>0</v>
      </c>
      <c r="QF208" s="8">
        <v>0</v>
      </c>
      <c r="QG208" s="8">
        <v>0</v>
      </c>
      <c r="QH208" s="8">
        <v>0</v>
      </c>
      <c r="QI208" s="8">
        <v>0</v>
      </c>
      <c r="QJ208" s="8">
        <v>0</v>
      </c>
      <c r="QK208" s="8">
        <v>0</v>
      </c>
      <c r="QL208" s="8">
        <v>0</v>
      </c>
      <c r="QM208" s="8">
        <v>0</v>
      </c>
      <c r="QN208" s="8">
        <v>0</v>
      </c>
      <c r="QO208" s="8">
        <v>0</v>
      </c>
      <c r="QP208" s="8">
        <v>0</v>
      </c>
      <c r="QQ208" s="8">
        <v>0</v>
      </c>
      <c r="QR208" s="8">
        <v>0</v>
      </c>
      <c r="QS208" s="8">
        <v>0</v>
      </c>
      <c r="QT208" s="8">
        <v>0</v>
      </c>
      <c r="QU208" s="8">
        <v>0</v>
      </c>
      <c r="QV208" s="8">
        <v>0</v>
      </c>
      <c r="QW208" s="8">
        <v>0</v>
      </c>
      <c r="QX208" s="8">
        <v>0</v>
      </c>
      <c r="QY208" s="8">
        <v>0</v>
      </c>
      <c r="QZ208" s="8">
        <v>0</v>
      </c>
      <c r="RA208" s="8">
        <v>0</v>
      </c>
      <c r="RB208" s="8">
        <v>0</v>
      </c>
      <c r="RC208" s="8">
        <v>0</v>
      </c>
      <c r="RD208" s="8">
        <v>0</v>
      </c>
      <c r="RE208" s="8" t="s">
        <v>150</v>
      </c>
      <c r="RF208" s="8" t="s">
        <v>150</v>
      </c>
      <c r="RG208" s="8" t="s">
        <v>150</v>
      </c>
      <c r="RH208" s="8" t="s">
        <v>150</v>
      </c>
      <c r="RI208" s="8">
        <v>0</v>
      </c>
      <c r="RJ208" s="8">
        <v>0</v>
      </c>
      <c r="RK208" s="8">
        <v>0</v>
      </c>
      <c r="RL208" s="8">
        <v>0</v>
      </c>
      <c r="RM208" s="8" t="s">
        <v>150</v>
      </c>
      <c r="RN208" s="8">
        <v>1792</v>
      </c>
      <c r="RO208" s="8">
        <v>1823</v>
      </c>
      <c r="RP208" s="8">
        <v>2206</v>
      </c>
      <c r="RQ208" s="8">
        <v>2283</v>
      </c>
      <c r="RR208" s="8">
        <v>2980</v>
      </c>
      <c r="RS208" s="8">
        <v>0</v>
      </c>
      <c r="RT208" s="8">
        <v>0</v>
      </c>
      <c r="RU208" s="8">
        <v>0</v>
      </c>
      <c r="RV208" s="8">
        <v>0</v>
      </c>
      <c r="RW208" s="8">
        <v>0</v>
      </c>
      <c r="RX208" s="8">
        <v>503</v>
      </c>
      <c r="RY208" s="8">
        <v>696</v>
      </c>
      <c r="RZ208" s="8">
        <v>689</v>
      </c>
      <c r="SA208" s="8">
        <v>357</v>
      </c>
      <c r="SB208" s="8">
        <v>238</v>
      </c>
      <c r="SC208" s="8">
        <v>0</v>
      </c>
      <c r="SD208" s="8">
        <v>0</v>
      </c>
      <c r="SE208" s="8">
        <v>0</v>
      </c>
      <c r="SF208" s="8">
        <v>0</v>
      </c>
      <c r="SG208" s="8">
        <v>0</v>
      </c>
      <c r="SH208" s="8">
        <v>0</v>
      </c>
      <c r="SI208" s="8">
        <v>0</v>
      </c>
      <c r="SJ208" s="8">
        <v>0</v>
      </c>
      <c r="SK208" s="8">
        <v>0</v>
      </c>
      <c r="SL208" s="8">
        <v>0</v>
      </c>
      <c r="SM208" s="8">
        <v>0</v>
      </c>
      <c r="SN208" s="8">
        <v>0</v>
      </c>
      <c r="SO208" s="8">
        <v>0</v>
      </c>
      <c r="SP208" s="8">
        <v>0</v>
      </c>
      <c r="SQ208" s="8">
        <v>0</v>
      </c>
      <c r="SR208" s="8">
        <v>19</v>
      </c>
      <c r="SS208" s="8">
        <v>29</v>
      </c>
      <c r="ST208" s="8">
        <v>38</v>
      </c>
      <c r="SU208" s="8">
        <v>71</v>
      </c>
      <c r="SV208" s="8">
        <v>137</v>
      </c>
      <c r="SW208" s="8">
        <v>0</v>
      </c>
      <c r="SX208" s="8">
        <v>0</v>
      </c>
      <c r="SY208" s="8">
        <v>0</v>
      </c>
      <c r="SZ208" s="8">
        <v>0</v>
      </c>
      <c r="TA208" s="8">
        <v>0</v>
      </c>
      <c r="TB208" s="8">
        <v>0</v>
      </c>
      <c r="TC208" s="8">
        <v>0</v>
      </c>
      <c r="TD208" s="8">
        <v>0</v>
      </c>
      <c r="TE208" s="8">
        <v>0</v>
      </c>
      <c r="TF208" s="8">
        <v>0</v>
      </c>
      <c r="TG208" s="8">
        <v>0</v>
      </c>
      <c r="TH208" s="8">
        <v>0</v>
      </c>
      <c r="TI208" s="8">
        <v>0</v>
      </c>
      <c r="TJ208" s="8">
        <v>0</v>
      </c>
      <c r="TK208" s="8">
        <v>0</v>
      </c>
      <c r="TL208" s="8">
        <v>0</v>
      </c>
      <c r="TM208" s="8">
        <v>0</v>
      </c>
      <c r="TN208" s="8">
        <v>0</v>
      </c>
      <c r="TO208" s="8">
        <v>0</v>
      </c>
      <c r="TP208" s="8">
        <v>0</v>
      </c>
      <c r="TQ208" s="8">
        <v>0</v>
      </c>
      <c r="TR208" s="8">
        <v>0</v>
      </c>
      <c r="TS208" s="8">
        <v>0</v>
      </c>
      <c r="TT208" s="8">
        <v>0</v>
      </c>
      <c r="TU208" s="8">
        <v>0</v>
      </c>
      <c r="TV208" s="8">
        <v>0</v>
      </c>
      <c r="TW208" s="8">
        <v>0</v>
      </c>
      <c r="TX208" s="8">
        <v>0</v>
      </c>
      <c r="TY208" s="8">
        <v>0</v>
      </c>
      <c r="TZ208" s="8">
        <v>0</v>
      </c>
      <c r="UA208" s="8">
        <v>622</v>
      </c>
      <c r="UB208" s="8">
        <v>652</v>
      </c>
      <c r="UC208" s="8">
        <v>733</v>
      </c>
      <c r="UD208" s="8">
        <v>723</v>
      </c>
      <c r="UE208" s="8">
        <v>545</v>
      </c>
      <c r="UF208" s="8">
        <v>0</v>
      </c>
      <c r="UG208" s="8">
        <v>0</v>
      </c>
      <c r="UH208" s="8">
        <v>0</v>
      </c>
      <c r="UI208" s="8">
        <v>0</v>
      </c>
      <c r="UJ208" s="8">
        <v>0</v>
      </c>
      <c r="UK208" s="8">
        <v>28</v>
      </c>
      <c r="UL208" s="8">
        <v>47</v>
      </c>
      <c r="UM208" s="8">
        <v>70</v>
      </c>
      <c r="UN208" s="8">
        <v>115</v>
      </c>
      <c r="UO208" s="8">
        <v>222</v>
      </c>
      <c r="UP208" s="8">
        <v>0</v>
      </c>
      <c r="UQ208" s="8">
        <v>0</v>
      </c>
      <c r="UR208" s="8">
        <v>0</v>
      </c>
      <c r="US208" s="8">
        <v>0</v>
      </c>
      <c r="UT208" s="8">
        <v>0</v>
      </c>
      <c r="UU208" s="8">
        <v>0</v>
      </c>
      <c r="UV208" s="8">
        <v>0</v>
      </c>
      <c r="UW208" s="8">
        <v>0</v>
      </c>
      <c r="UX208" s="8">
        <v>0</v>
      </c>
      <c r="UY208" s="8">
        <v>0</v>
      </c>
      <c r="UZ208" s="8">
        <v>0</v>
      </c>
      <c r="VA208" s="8">
        <v>0</v>
      </c>
      <c r="VB208" s="8">
        <v>0</v>
      </c>
      <c r="VC208" s="8">
        <v>0</v>
      </c>
      <c r="VD208" s="8">
        <v>0</v>
      </c>
      <c r="VE208" s="8">
        <v>0</v>
      </c>
      <c r="VF208" s="8">
        <v>0</v>
      </c>
      <c r="VG208" s="8">
        <v>0</v>
      </c>
      <c r="VH208" s="8">
        <v>0</v>
      </c>
      <c r="VI208" s="8">
        <v>0</v>
      </c>
      <c r="VJ208" s="8">
        <v>1</v>
      </c>
      <c r="VK208" s="8">
        <v>0</v>
      </c>
      <c r="VL208" s="8">
        <v>1</v>
      </c>
      <c r="VM208" s="8">
        <v>0</v>
      </c>
      <c r="VN208" s="8">
        <v>221</v>
      </c>
      <c r="VO208" s="8">
        <v>5</v>
      </c>
      <c r="VP208" s="8">
        <v>3</v>
      </c>
      <c r="VQ208" s="8">
        <v>2</v>
      </c>
      <c r="VR208" s="8">
        <v>0</v>
      </c>
      <c r="VS208" s="8">
        <v>0</v>
      </c>
      <c r="VT208" s="8">
        <v>0</v>
      </c>
      <c r="VU208" s="8">
        <v>0</v>
      </c>
      <c r="VV208" s="8">
        <v>0</v>
      </c>
      <c r="VW208" s="8">
        <v>0</v>
      </c>
      <c r="VX208" s="8">
        <v>0</v>
      </c>
      <c r="VY208" s="8">
        <v>0</v>
      </c>
      <c r="VZ208" s="8">
        <v>0</v>
      </c>
      <c r="WA208" s="8">
        <v>0</v>
      </c>
      <c r="WB208" s="8">
        <v>0</v>
      </c>
      <c r="WC208" s="8">
        <v>0</v>
      </c>
      <c r="WD208" s="8">
        <v>0</v>
      </c>
      <c r="WE208" s="8">
        <v>0</v>
      </c>
      <c r="WF208" s="8">
        <v>0</v>
      </c>
      <c r="WG208" s="8">
        <v>0</v>
      </c>
      <c r="WH208" s="8">
        <v>0</v>
      </c>
      <c r="WI208" s="8">
        <v>0</v>
      </c>
      <c r="WJ208" s="8">
        <v>0</v>
      </c>
      <c r="WK208" s="8">
        <v>0</v>
      </c>
      <c r="WL208" s="8">
        <v>0</v>
      </c>
      <c r="WM208" s="8">
        <v>0</v>
      </c>
      <c r="WN208" s="8">
        <v>0</v>
      </c>
      <c r="WO208" s="8">
        <v>0</v>
      </c>
      <c r="WP208" s="8">
        <v>0</v>
      </c>
      <c r="WQ208" s="8">
        <v>0</v>
      </c>
      <c r="WR208" s="8">
        <v>0</v>
      </c>
      <c r="WS208" s="8">
        <v>3028</v>
      </c>
      <c r="WT208" s="8">
        <v>3590</v>
      </c>
      <c r="WU208" s="8">
        <v>2888</v>
      </c>
      <c r="WV208" s="8">
        <v>1954</v>
      </c>
      <c r="WW208" s="8">
        <v>2054</v>
      </c>
      <c r="WX208" s="8">
        <v>15</v>
      </c>
      <c r="WY208" s="8">
        <v>21</v>
      </c>
      <c r="WZ208" s="8">
        <v>20</v>
      </c>
      <c r="XA208" s="8">
        <v>10</v>
      </c>
      <c r="XB208" s="8">
        <v>18</v>
      </c>
      <c r="XC208" s="8">
        <v>0</v>
      </c>
      <c r="XD208" s="8">
        <v>0</v>
      </c>
      <c r="XE208" s="8">
        <v>0</v>
      </c>
      <c r="XF208" s="8">
        <v>0</v>
      </c>
      <c r="XG208" s="8">
        <v>0</v>
      </c>
      <c r="XH208" s="8">
        <v>0</v>
      </c>
      <c r="XI208" s="8">
        <v>0</v>
      </c>
      <c r="XJ208" s="8">
        <v>0</v>
      </c>
      <c r="XK208" s="8">
        <v>0</v>
      </c>
      <c r="XL208" s="8">
        <v>0</v>
      </c>
      <c r="XM208" s="8">
        <v>0</v>
      </c>
      <c r="XN208" s="8">
        <v>0</v>
      </c>
      <c r="XO208" s="8">
        <v>0</v>
      </c>
      <c r="XP208" s="8">
        <v>0</v>
      </c>
      <c r="XQ208" s="8">
        <v>0</v>
      </c>
      <c r="XR208" s="8">
        <v>0</v>
      </c>
      <c r="XS208" s="8">
        <v>0</v>
      </c>
      <c r="XT208" s="8">
        <v>0</v>
      </c>
      <c r="XU208" s="8">
        <v>0</v>
      </c>
      <c r="XV208" s="8">
        <v>0</v>
      </c>
      <c r="XW208" s="8">
        <v>0</v>
      </c>
      <c r="XX208" s="8">
        <v>0</v>
      </c>
      <c r="XY208" s="8">
        <v>0</v>
      </c>
      <c r="XZ208" s="8">
        <v>0</v>
      </c>
      <c r="YA208" s="8" t="s">
        <v>150</v>
      </c>
      <c r="YB208" s="8">
        <v>0</v>
      </c>
      <c r="YC208" s="8">
        <v>0</v>
      </c>
      <c r="YD208" s="8">
        <v>0</v>
      </c>
      <c r="YE208" s="8">
        <v>0</v>
      </c>
      <c r="YF208" s="8">
        <v>0</v>
      </c>
      <c r="YG208" s="8">
        <v>269</v>
      </c>
      <c r="YH208" s="8">
        <v>239</v>
      </c>
      <c r="YI208" s="8">
        <v>89</v>
      </c>
      <c r="YJ208" s="8">
        <v>22</v>
      </c>
      <c r="YK208" s="8">
        <v>221</v>
      </c>
      <c r="YL208" s="8">
        <v>0</v>
      </c>
      <c r="YM208" s="8">
        <v>0</v>
      </c>
      <c r="YN208" s="8">
        <v>0</v>
      </c>
      <c r="YO208" s="8">
        <v>0</v>
      </c>
      <c r="YP208" s="8">
        <v>0</v>
      </c>
      <c r="YQ208" s="8">
        <v>13</v>
      </c>
      <c r="YR208" s="8">
        <v>0</v>
      </c>
      <c r="YS208" s="8">
        <v>0</v>
      </c>
      <c r="YT208" s="8">
        <v>0</v>
      </c>
      <c r="YU208" s="8">
        <v>1115</v>
      </c>
      <c r="YV208" s="8">
        <v>388</v>
      </c>
      <c r="YW208" s="8">
        <v>419</v>
      </c>
      <c r="YX208" s="8">
        <v>355</v>
      </c>
      <c r="YY208" s="8">
        <v>313</v>
      </c>
      <c r="YZ208" s="8">
        <v>276</v>
      </c>
      <c r="ZA208" s="8">
        <v>0</v>
      </c>
      <c r="ZB208" s="8">
        <v>0</v>
      </c>
      <c r="ZC208" s="8">
        <v>0</v>
      </c>
      <c r="ZD208" s="8">
        <v>0</v>
      </c>
      <c r="ZE208" s="8">
        <v>0</v>
      </c>
    </row>
    <row r="209" spans="2:681" x14ac:dyDescent="0.2">
      <c r="B209" s="7">
        <v>335</v>
      </c>
      <c r="C209" s="7">
        <v>5</v>
      </c>
      <c r="D209" s="7" t="s">
        <v>734</v>
      </c>
      <c r="E209" s="7">
        <v>201872</v>
      </c>
      <c r="G209" s="200">
        <v>2077</v>
      </c>
      <c r="H209" s="8">
        <v>2570</v>
      </c>
      <c r="I209" s="200">
        <v>4508</v>
      </c>
      <c r="J209" s="8">
        <v>5355</v>
      </c>
      <c r="K209" s="8">
        <v>5292</v>
      </c>
      <c r="L209" s="8">
        <v>4865</v>
      </c>
      <c r="M209" s="8">
        <v>3981</v>
      </c>
      <c r="N209" s="8">
        <v>2574</v>
      </c>
      <c r="O209" s="8">
        <v>1289</v>
      </c>
      <c r="P209" s="8">
        <v>1040</v>
      </c>
      <c r="Q209" s="8">
        <v>11662</v>
      </c>
      <c r="R209" s="8">
        <v>12496</v>
      </c>
      <c r="S209" s="8">
        <v>30234</v>
      </c>
      <c r="T209" s="8">
        <v>14169</v>
      </c>
      <c r="U209" s="8">
        <v>21240</v>
      </c>
      <c r="V209" s="8">
        <v>213</v>
      </c>
      <c r="W209" s="8">
        <v>311</v>
      </c>
      <c r="X209" s="8">
        <v>273</v>
      </c>
      <c r="Y209" s="8">
        <v>152</v>
      </c>
      <c r="Z209" s="8">
        <v>199</v>
      </c>
      <c r="AA209" s="8">
        <v>-395</v>
      </c>
      <c r="AB209" s="8">
        <v>-446</v>
      </c>
      <c r="AC209" s="8">
        <v>-481</v>
      </c>
      <c r="AD209" s="8">
        <v>-331</v>
      </c>
      <c r="AE209" s="8">
        <v>-322</v>
      </c>
      <c r="AF209" s="8">
        <v>7099</v>
      </c>
      <c r="AG209" s="8">
        <v>5464</v>
      </c>
      <c r="AH209" s="8">
        <v>6105</v>
      </c>
      <c r="AI209" s="8">
        <v>6052</v>
      </c>
      <c r="AJ209" s="8">
        <v>7259</v>
      </c>
      <c r="AK209" s="8">
        <v>-60649</v>
      </c>
      <c r="AL209" s="8">
        <v>-64745</v>
      </c>
      <c r="AM209" s="8">
        <v>-62898</v>
      </c>
      <c r="AN209" s="8">
        <v>-66410</v>
      </c>
      <c r="AO209" s="8">
        <v>-60144</v>
      </c>
      <c r="AP209" s="8">
        <v>465</v>
      </c>
      <c r="AQ209" s="8">
        <v>672</v>
      </c>
      <c r="AR209" s="8">
        <v>528</v>
      </c>
      <c r="AS209" s="8">
        <v>540</v>
      </c>
      <c r="AT209" s="8">
        <v>483</v>
      </c>
      <c r="AU209" s="8">
        <v>2640</v>
      </c>
      <c r="AV209" s="8">
        <v>2892</v>
      </c>
      <c r="AW209" s="8">
        <v>3806</v>
      </c>
      <c r="AX209" s="8">
        <v>4525</v>
      </c>
      <c r="AY209" s="8">
        <v>3486</v>
      </c>
      <c r="AZ209" s="8">
        <v>297</v>
      </c>
      <c r="BA209" s="8">
        <v>279</v>
      </c>
      <c r="BB209" s="8">
        <v>380</v>
      </c>
      <c r="BC209" s="8">
        <v>382</v>
      </c>
      <c r="BD209" s="8">
        <v>315</v>
      </c>
      <c r="BE209" s="8" t="s">
        <v>150</v>
      </c>
      <c r="BF209" s="8" t="s">
        <v>150</v>
      </c>
      <c r="BG209" s="8" t="s">
        <v>150</v>
      </c>
      <c r="BH209" s="8" t="s">
        <v>150</v>
      </c>
      <c r="BI209" s="8" t="s">
        <v>150</v>
      </c>
      <c r="BJ209" s="8">
        <v>533</v>
      </c>
      <c r="BK209" s="8">
        <v>634</v>
      </c>
      <c r="BL209" s="8">
        <v>791</v>
      </c>
      <c r="BM209" s="8">
        <v>227</v>
      </c>
      <c r="BN209" s="8">
        <v>628</v>
      </c>
      <c r="BO209" s="8">
        <v>939</v>
      </c>
      <c r="BP209" s="8">
        <v>932</v>
      </c>
      <c r="BQ209" s="8">
        <v>1161</v>
      </c>
      <c r="BR209" s="8">
        <v>981</v>
      </c>
      <c r="BS209" s="8">
        <v>1126</v>
      </c>
      <c r="BT209" s="8">
        <v>9867</v>
      </c>
      <c r="BU209" s="8">
        <v>9787</v>
      </c>
      <c r="BV209" s="8">
        <v>12975</v>
      </c>
      <c r="BW209" s="8">
        <v>13739</v>
      </c>
      <c r="BX209" s="8">
        <v>12909</v>
      </c>
      <c r="BY209" s="8">
        <v>71</v>
      </c>
      <c r="BZ209" s="8">
        <v>498</v>
      </c>
      <c r="CA209" s="8">
        <v>199</v>
      </c>
      <c r="CB209" s="8">
        <v>349</v>
      </c>
      <c r="CC209" s="8">
        <v>0</v>
      </c>
      <c r="CD209" s="8">
        <v>323</v>
      </c>
      <c r="CE209" s="8">
        <v>373</v>
      </c>
      <c r="CF209" s="8">
        <v>408</v>
      </c>
      <c r="CG209" s="8">
        <v>173</v>
      </c>
      <c r="CH209" s="8">
        <v>394</v>
      </c>
      <c r="CI209" s="8">
        <v>439</v>
      </c>
      <c r="CJ209" s="8">
        <v>496</v>
      </c>
      <c r="CK209" s="8">
        <v>425</v>
      </c>
      <c r="CL209" s="8">
        <v>216</v>
      </c>
      <c r="CM209" s="8">
        <v>582</v>
      </c>
      <c r="CN209" s="8">
        <v>5862</v>
      </c>
      <c r="CO209" s="8">
        <v>16955</v>
      </c>
      <c r="CP209" s="8">
        <v>17127</v>
      </c>
      <c r="CQ209" s="8">
        <v>29761</v>
      </c>
      <c r="CR209" s="8">
        <v>17020</v>
      </c>
      <c r="CS209" s="8">
        <v>21320</v>
      </c>
      <c r="CT209" s="8">
        <v>27997</v>
      </c>
      <c r="CU209" s="8">
        <v>25868</v>
      </c>
      <c r="CV209" s="8">
        <v>16569</v>
      </c>
      <c r="CW209" s="8">
        <v>30453</v>
      </c>
      <c r="CX209" s="8">
        <v>83</v>
      </c>
      <c r="CY209" s="8">
        <v>366</v>
      </c>
      <c r="CZ209" s="8">
        <v>656</v>
      </c>
      <c r="DA209" s="8">
        <v>536</v>
      </c>
      <c r="DB209" s="8">
        <v>1029</v>
      </c>
      <c r="DC209" s="8">
        <v>12025</v>
      </c>
      <c r="DD209" s="8">
        <v>17962</v>
      </c>
      <c r="DE209" s="8">
        <v>11321</v>
      </c>
      <c r="DF209" s="8">
        <v>12925</v>
      </c>
      <c r="DG209" s="8">
        <v>2366</v>
      </c>
      <c r="DH209" s="8" t="s">
        <v>150</v>
      </c>
      <c r="DI209" s="8" t="s">
        <v>150</v>
      </c>
      <c r="DJ209" s="8" t="s">
        <v>150</v>
      </c>
      <c r="DK209" s="8" t="s">
        <v>150</v>
      </c>
      <c r="DL209" s="8" t="s">
        <v>150</v>
      </c>
      <c r="DM209" s="8">
        <v>7028</v>
      </c>
      <c r="DN209" s="8">
        <v>7735</v>
      </c>
      <c r="DO209" s="8">
        <v>7265</v>
      </c>
      <c r="DP209" s="8">
        <v>6750</v>
      </c>
      <c r="DQ209" s="8">
        <v>6722</v>
      </c>
      <c r="DR209" s="8">
        <v>16247</v>
      </c>
      <c r="DS209" s="8">
        <v>15640</v>
      </c>
      <c r="DT209" s="8">
        <v>13069</v>
      </c>
      <c r="DU209" s="8">
        <v>13795</v>
      </c>
      <c r="DV209" s="8">
        <v>7541</v>
      </c>
      <c r="DW209" s="8">
        <v>4659</v>
      </c>
      <c r="DX209" s="8">
        <v>9950</v>
      </c>
      <c r="DY209" s="8">
        <v>6856</v>
      </c>
      <c r="DZ209" s="8">
        <v>8688</v>
      </c>
      <c r="EA209" s="8">
        <v>9277</v>
      </c>
      <c r="EB209" s="8">
        <v>-33111</v>
      </c>
      <c r="EC209" s="8">
        <v>-30084</v>
      </c>
      <c r="ED209" s="8">
        <v>-29933</v>
      </c>
      <c r="EE209" s="8">
        <v>-27345</v>
      </c>
      <c r="EF209" s="8">
        <v>-28863</v>
      </c>
      <c r="EG209" s="8">
        <v>-7000</v>
      </c>
      <c r="EH209" s="8">
        <v>-9603</v>
      </c>
      <c r="EI209" s="8">
        <v>-13369</v>
      </c>
      <c r="EJ209" s="8">
        <v>-14493</v>
      </c>
      <c r="EK209" s="8">
        <v>-14141</v>
      </c>
      <c r="EL209" s="8">
        <v>-962</v>
      </c>
      <c r="EM209" s="8">
        <v>-2845</v>
      </c>
      <c r="EN209" s="8">
        <v>-760</v>
      </c>
      <c r="EO209" s="8">
        <v>-381</v>
      </c>
      <c r="EP209" s="8">
        <v>-742</v>
      </c>
      <c r="EQ209" s="8">
        <v>573</v>
      </c>
      <c r="ER209" s="8">
        <v>407</v>
      </c>
      <c r="ES209" s="8">
        <v>937</v>
      </c>
      <c r="ET209" s="8">
        <v>1084</v>
      </c>
      <c r="EU209" s="8">
        <v>639</v>
      </c>
      <c r="EV209" s="8">
        <v>5820</v>
      </c>
      <c r="EW209" s="8">
        <v>-97</v>
      </c>
      <c r="EX209" s="8">
        <v>2272</v>
      </c>
      <c r="EY209" s="8">
        <v>1678</v>
      </c>
      <c r="EZ209" s="8">
        <v>1337</v>
      </c>
      <c r="FA209" s="8">
        <v>-28936</v>
      </c>
      <c r="FB209" s="8">
        <v>-22003</v>
      </c>
      <c r="FC209" s="8">
        <v>-19257</v>
      </c>
      <c r="FD209" s="8">
        <v>-32035</v>
      </c>
      <c r="FE209" s="8">
        <v>-13676</v>
      </c>
      <c r="FF209" s="8">
        <v>5771</v>
      </c>
      <c r="FG209" s="8">
        <v>-1122</v>
      </c>
      <c r="FH209" s="8">
        <v>7845</v>
      </c>
      <c r="FI209" s="8">
        <v>6967</v>
      </c>
      <c r="FJ209" s="8">
        <v>6224</v>
      </c>
      <c r="FK209" s="8">
        <v>15394</v>
      </c>
      <c r="FL209" s="8">
        <v>14848</v>
      </c>
      <c r="FM209" s="8">
        <v>15104</v>
      </c>
      <c r="FN209" s="8">
        <v>2352</v>
      </c>
      <c r="FO209" s="8">
        <v>2125</v>
      </c>
      <c r="FP209" s="8">
        <v>39</v>
      </c>
      <c r="FQ209" s="8">
        <v>80</v>
      </c>
      <c r="FR209" s="8">
        <v>54</v>
      </c>
      <c r="FS209" s="8">
        <v>50</v>
      </c>
      <c r="FT209" s="8">
        <v>61</v>
      </c>
      <c r="FU209" s="8">
        <v>-1580</v>
      </c>
      <c r="FV209" s="8">
        <v>-2164</v>
      </c>
      <c r="FW209" s="8">
        <v>1806</v>
      </c>
      <c r="FX209" s="8">
        <v>3942</v>
      </c>
      <c r="FY209" s="8">
        <v>3329</v>
      </c>
      <c r="FZ209" s="8">
        <v>3044</v>
      </c>
      <c r="GA209" s="8">
        <v>-1219</v>
      </c>
      <c r="GB209" s="8">
        <v>5065</v>
      </c>
      <c r="GC209" s="8">
        <v>8718</v>
      </c>
      <c r="GD209" s="8">
        <v>7196</v>
      </c>
      <c r="GE209" s="8">
        <v>1578</v>
      </c>
      <c r="GF209" s="8">
        <v>1296</v>
      </c>
      <c r="GG209" s="8">
        <v>3056</v>
      </c>
      <c r="GH209" s="8">
        <v>3409</v>
      </c>
      <c r="GI209" s="8">
        <v>3129</v>
      </c>
      <c r="GJ209" s="8">
        <v>301</v>
      </c>
      <c r="GK209" s="8">
        <v>-284</v>
      </c>
      <c r="GL209" s="8">
        <v>858</v>
      </c>
      <c r="GM209" s="8">
        <v>1046</v>
      </c>
      <c r="GN209" s="8">
        <v>1151</v>
      </c>
      <c r="GO209" s="8">
        <v>1398</v>
      </c>
      <c r="GP209" s="8">
        <v>1294</v>
      </c>
      <c r="GQ209" s="8">
        <v>1595</v>
      </c>
      <c r="GR209" s="8">
        <v>1183</v>
      </c>
      <c r="GS209" s="8">
        <v>1070</v>
      </c>
      <c r="GT209" s="8">
        <v>203</v>
      </c>
      <c r="GU209" s="8">
        <v>316</v>
      </c>
      <c r="GV209" s="8">
        <v>205</v>
      </c>
      <c r="GW209" s="8">
        <v>2205</v>
      </c>
      <c r="GX209" s="8">
        <v>1665</v>
      </c>
      <c r="GY209" s="8">
        <v>95</v>
      </c>
      <c r="GZ209" s="8">
        <v>138</v>
      </c>
      <c r="HA209" s="8">
        <v>85</v>
      </c>
      <c r="HB209" s="8">
        <v>1032</v>
      </c>
      <c r="HC209" s="8">
        <v>1034</v>
      </c>
      <c r="HD209" s="8">
        <v>103</v>
      </c>
      <c r="HE209" s="8">
        <v>26</v>
      </c>
      <c r="HF209" s="8">
        <v>19</v>
      </c>
      <c r="HG209" s="8">
        <v>38</v>
      </c>
      <c r="HH209" s="8">
        <v>9</v>
      </c>
      <c r="HI209" s="8">
        <v>18511</v>
      </c>
      <c r="HJ209" s="8">
        <v>9813</v>
      </c>
      <c r="HK209" s="8">
        <v>12909</v>
      </c>
      <c r="HL209" s="8">
        <v>12845</v>
      </c>
      <c r="HM209" s="8">
        <v>11760</v>
      </c>
      <c r="HN209" s="8">
        <v>4</v>
      </c>
      <c r="HO209" s="8" t="s">
        <v>150</v>
      </c>
      <c r="HP209" s="8" t="s">
        <v>150</v>
      </c>
      <c r="HQ209" s="8" t="s">
        <v>150</v>
      </c>
      <c r="HR209" s="8" t="s">
        <v>150</v>
      </c>
      <c r="HS209" s="8">
        <v>6200</v>
      </c>
      <c r="HT209" s="8">
        <v>7316</v>
      </c>
      <c r="HU209" s="8">
        <v>8434</v>
      </c>
      <c r="HV209" s="8">
        <v>5824</v>
      </c>
      <c r="HW209" s="8">
        <v>7328</v>
      </c>
      <c r="HX209" s="8">
        <v>2686</v>
      </c>
      <c r="HY209" s="8">
        <v>2846</v>
      </c>
      <c r="HZ209" s="8">
        <v>2594</v>
      </c>
      <c r="IA209" s="8">
        <v>1445</v>
      </c>
      <c r="IB209" s="8" t="s">
        <v>150</v>
      </c>
      <c r="IC209" s="8">
        <v>481</v>
      </c>
      <c r="ID209" s="8">
        <v>652</v>
      </c>
      <c r="IE209" s="8">
        <v>943</v>
      </c>
      <c r="IF209" s="8">
        <v>650</v>
      </c>
      <c r="IG209" s="8">
        <v>846</v>
      </c>
      <c r="IH209" s="8">
        <v>7081</v>
      </c>
      <c r="II209" s="8">
        <v>7998</v>
      </c>
      <c r="IJ209" s="8">
        <v>181</v>
      </c>
      <c r="IK209" s="8">
        <v>951</v>
      </c>
      <c r="IL209" s="8">
        <v>651</v>
      </c>
      <c r="IM209" s="8" t="s">
        <v>150</v>
      </c>
      <c r="IN209" s="8" t="s">
        <v>150</v>
      </c>
      <c r="IO209" s="8" t="s">
        <v>150</v>
      </c>
      <c r="IP209" s="8" t="s">
        <v>150</v>
      </c>
      <c r="IQ209" s="8" t="s">
        <v>150</v>
      </c>
      <c r="IR209" s="8">
        <v>899</v>
      </c>
      <c r="IS209" s="8">
        <v>571</v>
      </c>
      <c r="IT209" s="8" t="s">
        <v>150</v>
      </c>
      <c r="IU209" s="8" t="s">
        <v>150</v>
      </c>
      <c r="IV209" s="8" t="s">
        <v>150</v>
      </c>
      <c r="IW209" s="8">
        <v>1375</v>
      </c>
      <c r="IX209" s="8">
        <v>1359</v>
      </c>
      <c r="IY209" s="8">
        <v>1482</v>
      </c>
      <c r="IZ209" s="8">
        <v>1465</v>
      </c>
      <c r="JA209" s="8">
        <v>1523</v>
      </c>
      <c r="JB209" s="8">
        <v>1218</v>
      </c>
      <c r="JC209" s="8">
        <v>1452</v>
      </c>
      <c r="JD209" s="8">
        <v>1182</v>
      </c>
      <c r="JE209" s="8">
        <v>1235</v>
      </c>
      <c r="JF209" s="8">
        <v>2128</v>
      </c>
      <c r="JG209" s="8">
        <v>2102</v>
      </c>
      <c r="JH209" s="8">
        <v>2262</v>
      </c>
      <c r="JI209" s="8">
        <v>2205</v>
      </c>
      <c r="JJ209" s="8">
        <v>2777</v>
      </c>
      <c r="JK209" s="8">
        <v>2768</v>
      </c>
      <c r="JL209" s="8">
        <v>2287</v>
      </c>
      <c r="JM209" s="8">
        <v>1828</v>
      </c>
      <c r="JN209" s="8">
        <v>1607</v>
      </c>
      <c r="JO209" s="8">
        <v>1731</v>
      </c>
      <c r="JP209" s="8">
        <v>1781</v>
      </c>
      <c r="JQ209" s="8">
        <v>219</v>
      </c>
      <c r="JR209" s="8">
        <v>275</v>
      </c>
      <c r="JS209" s="8">
        <v>308</v>
      </c>
      <c r="JT209" s="8">
        <v>463</v>
      </c>
      <c r="JU209" s="8">
        <v>821</v>
      </c>
      <c r="JV209" s="8">
        <v>716</v>
      </c>
      <c r="JW209" s="8">
        <v>847</v>
      </c>
      <c r="JX209" s="8">
        <v>663</v>
      </c>
      <c r="JY209" s="8">
        <v>539</v>
      </c>
      <c r="JZ209" s="8">
        <v>751</v>
      </c>
      <c r="KA209" s="8">
        <v>193</v>
      </c>
      <c r="KB209" s="8">
        <v>18</v>
      </c>
      <c r="KC209" s="8">
        <v>176</v>
      </c>
      <c r="KD209" s="8">
        <v>47</v>
      </c>
      <c r="KE209" s="8">
        <v>73</v>
      </c>
      <c r="KF209" s="8">
        <v>28</v>
      </c>
      <c r="KG209" s="8">
        <v>2</v>
      </c>
      <c r="KH209" s="8">
        <v>26</v>
      </c>
      <c r="KI209" s="8">
        <v>64</v>
      </c>
      <c r="KJ209" s="8" t="s">
        <v>150</v>
      </c>
      <c r="KK209" s="8">
        <v>9</v>
      </c>
      <c r="KL209" s="8">
        <v>7</v>
      </c>
      <c r="KM209" s="8">
        <v>3</v>
      </c>
      <c r="KN209" s="8">
        <v>220</v>
      </c>
      <c r="KO209" s="8" t="s">
        <v>150</v>
      </c>
      <c r="KP209" s="8">
        <v>1</v>
      </c>
      <c r="KQ209" s="8">
        <v>7</v>
      </c>
      <c r="KR209" s="8">
        <v>8</v>
      </c>
      <c r="KS209" s="8">
        <v>15</v>
      </c>
      <c r="KT209" s="8">
        <v>18</v>
      </c>
      <c r="KU209" s="8">
        <v>606</v>
      </c>
      <c r="KV209" s="8">
        <v>651</v>
      </c>
      <c r="KW209" s="8">
        <v>612</v>
      </c>
      <c r="KX209" s="8">
        <v>607</v>
      </c>
      <c r="KY209" s="8">
        <v>739</v>
      </c>
      <c r="KZ209" s="8">
        <v>2666</v>
      </c>
      <c r="LA209" s="8">
        <v>3386</v>
      </c>
      <c r="LB209" s="8">
        <v>3513</v>
      </c>
      <c r="LC209" s="8">
        <v>2806</v>
      </c>
      <c r="LD209" s="8">
        <v>2680</v>
      </c>
      <c r="LE209" s="8">
        <v>14362</v>
      </c>
      <c r="LF209" s="8">
        <v>13809</v>
      </c>
      <c r="LG209" s="8">
        <v>10215</v>
      </c>
      <c r="LH209" s="8">
        <v>14567</v>
      </c>
      <c r="LI209" s="8">
        <v>15438</v>
      </c>
      <c r="LJ209" s="8">
        <v>132</v>
      </c>
      <c r="LK209" s="8">
        <v>791</v>
      </c>
      <c r="LL209" s="8" t="s">
        <v>150</v>
      </c>
      <c r="LM209" s="8" t="s">
        <v>150</v>
      </c>
      <c r="LN209" s="8" t="s">
        <v>150</v>
      </c>
      <c r="LO209" s="8">
        <v>340</v>
      </c>
      <c r="LP209" s="8">
        <v>507</v>
      </c>
      <c r="LQ209" s="8">
        <v>619</v>
      </c>
      <c r="LR209" s="8">
        <v>348</v>
      </c>
      <c r="LS209" s="8">
        <v>262</v>
      </c>
      <c r="LT209" s="8">
        <v>687</v>
      </c>
      <c r="LU209" s="8">
        <v>623</v>
      </c>
      <c r="LV209" s="8">
        <v>462</v>
      </c>
      <c r="LW209" s="8">
        <v>717</v>
      </c>
      <c r="LX209" s="8">
        <v>748</v>
      </c>
      <c r="LY209" s="8">
        <v>2302</v>
      </c>
      <c r="LZ209" s="8">
        <v>2146</v>
      </c>
      <c r="MA209" s="8">
        <v>2136</v>
      </c>
      <c r="MB209" s="8">
        <v>2028</v>
      </c>
      <c r="MC209" s="8">
        <v>2486</v>
      </c>
      <c r="MD209" s="8">
        <v>21129</v>
      </c>
      <c r="ME209" s="8">
        <v>2427</v>
      </c>
      <c r="MF209" s="8">
        <v>2292</v>
      </c>
      <c r="MG209" s="8">
        <v>1818</v>
      </c>
      <c r="MH209" s="8">
        <v>1984</v>
      </c>
      <c r="MI209" s="8">
        <v>2029</v>
      </c>
      <c r="MJ209" s="8">
        <v>-419</v>
      </c>
      <c r="MK209" s="8">
        <v>-227</v>
      </c>
      <c r="ML209" s="8">
        <v>-959</v>
      </c>
      <c r="MM209" s="8">
        <v>878</v>
      </c>
      <c r="MN209" s="8">
        <v>135</v>
      </c>
      <c r="MO209" s="8">
        <v>252</v>
      </c>
      <c r="MP209" s="8">
        <v>68</v>
      </c>
      <c r="MQ209" s="8">
        <v>192</v>
      </c>
      <c r="MR209" s="8">
        <v>285</v>
      </c>
      <c r="MS209" s="8">
        <v>118</v>
      </c>
      <c r="MT209" s="8">
        <v>144</v>
      </c>
      <c r="MU209" s="8">
        <v>131</v>
      </c>
      <c r="MV209" s="8">
        <v>112</v>
      </c>
      <c r="MW209" s="8">
        <v>95</v>
      </c>
      <c r="MX209" s="8" t="s">
        <v>150</v>
      </c>
      <c r="MY209" s="8" t="s">
        <v>150</v>
      </c>
      <c r="MZ209" s="8" t="s">
        <v>150</v>
      </c>
      <c r="NA209" s="8" t="s">
        <v>150</v>
      </c>
      <c r="NB209" s="8" t="s">
        <v>150</v>
      </c>
      <c r="NC209" s="8">
        <v>-2760</v>
      </c>
      <c r="ND209" s="8">
        <v>4836</v>
      </c>
      <c r="NE209" s="8">
        <v>5021</v>
      </c>
      <c r="NF209" s="8">
        <v>3712</v>
      </c>
      <c r="NG209" s="8">
        <v>3877</v>
      </c>
      <c r="NH209" s="8">
        <v>10482</v>
      </c>
      <c r="NI209" s="8">
        <v>7553</v>
      </c>
      <c r="NJ209" s="8">
        <v>4260</v>
      </c>
      <c r="NK209" s="8">
        <v>6507</v>
      </c>
      <c r="NL209" s="8">
        <v>6096</v>
      </c>
      <c r="NM209" s="8">
        <v>5294</v>
      </c>
      <c r="NN209" s="8">
        <v>5571</v>
      </c>
      <c r="NO209" s="8">
        <v>5391</v>
      </c>
      <c r="NP209" s="8">
        <v>11305</v>
      </c>
      <c r="NQ209" s="8">
        <v>14637</v>
      </c>
      <c r="NR209" s="8">
        <v>40852</v>
      </c>
      <c r="NS209" s="8">
        <v>44494</v>
      </c>
      <c r="NT209" s="8">
        <v>37677</v>
      </c>
      <c r="NU209" s="8">
        <v>32887</v>
      </c>
      <c r="NV209" s="8">
        <v>27660</v>
      </c>
      <c r="NW209" s="8" t="s">
        <v>150</v>
      </c>
      <c r="NX209" s="8" t="s">
        <v>150</v>
      </c>
      <c r="NY209" s="8" t="s">
        <v>150</v>
      </c>
      <c r="NZ209" s="8" t="s">
        <v>150</v>
      </c>
      <c r="OA209" s="8" t="s">
        <v>150</v>
      </c>
      <c r="OB209" s="8">
        <v>3594</v>
      </c>
      <c r="OC209" s="8">
        <v>866</v>
      </c>
      <c r="OD209" s="8">
        <v>1586</v>
      </c>
      <c r="OE209" s="8">
        <v>579</v>
      </c>
      <c r="OF209" s="8">
        <v>1656</v>
      </c>
      <c r="OG209" s="8">
        <v>1299</v>
      </c>
      <c r="OH209" s="8">
        <v>1296</v>
      </c>
      <c r="OI209" s="8">
        <v>1483</v>
      </c>
      <c r="OJ209" s="8">
        <v>1660</v>
      </c>
      <c r="OK209" s="8">
        <v>1450</v>
      </c>
      <c r="OL209" s="8">
        <v>189</v>
      </c>
      <c r="OM209" s="8">
        <v>192</v>
      </c>
      <c r="ON209" s="8">
        <v>226</v>
      </c>
      <c r="OO209" s="8">
        <v>245</v>
      </c>
      <c r="OP209" s="8">
        <v>213</v>
      </c>
      <c r="OQ209" s="8">
        <v>13077</v>
      </c>
      <c r="OR209" s="8">
        <v>12499</v>
      </c>
      <c r="OS209" s="8">
        <v>13329</v>
      </c>
      <c r="OT209" s="8">
        <v>13480</v>
      </c>
      <c r="OU209" s="8">
        <v>12928</v>
      </c>
      <c r="OV209" s="8">
        <v>12</v>
      </c>
      <c r="OW209" s="8">
        <v>7</v>
      </c>
      <c r="OX209" s="8">
        <v>7</v>
      </c>
      <c r="OY209" s="8">
        <v>8</v>
      </c>
      <c r="OZ209" s="8">
        <v>9</v>
      </c>
      <c r="PA209" s="8">
        <v>7255</v>
      </c>
      <c r="PB209" s="8">
        <v>3364</v>
      </c>
      <c r="PC209" s="8">
        <v>5633</v>
      </c>
      <c r="PD209" s="8">
        <v>3416</v>
      </c>
      <c r="PE209" s="8">
        <v>10802</v>
      </c>
      <c r="PF209" s="8">
        <v>2484</v>
      </c>
      <c r="PG209" s="8">
        <v>173</v>
      </c>
      <c r="PH209" s="8">
        <v>602</v>
      </c>
      <c r="PI209" s="8">
        <v>742</v>
      </c>
      <c r="PJ209" s="8">
        <v>716</v>
      </c>
      <c r="PK209" s="8">
        <v>2940</v>
      </c>
      <c r="PL209" s="8">
        <v>3575</v>
      </c>
      <c r="PM209" s="8">
        <v>4295</v>
      </c>
      <c r="PN209" s="8">
        <v>3359</v>
      </c>
      <c r="PO209" s="8">
        <v>3032</v>
      </c>
      <c r="PP209" s="8">
        <v>2668</v>
      </c>
      <c r="PQ209" s="8">
        <v>1471</v>
      </c>
      <c r="PR209" s="8">
        <v>2201</v>
      </c>
      <c r="PS209" s="8">
        <v>8437</v>
      </c>
      <c r="PT209" s="8">
        <v>788</v>
      </c>
      <c r="PU209" s="8">
        <v>2255</v>
      </c>
      <c r="PV209" s="8">
        <v>1989</v>
      </c>
      <c r="PW209" s="8">
        <v>5959</v>
      </c>
      <c r="PX209" s="8">
        <v>5512</v>
      </c>
      <c r="PY209" s="8">
        <v>4349</v>
      </c>
      <c r="PZ209" s="8">
        <v>1402</v>
      </c>
      <c r="QA209" s="8">
        <v>1752</v>
      </c>
      <c r="QB209" s="8">
        <v>1430</v>
      </c>
      <c r="QC209" s="8">
        <v>1803</v>
      </c>
      <c r="QD209" s="8">
        <v>734</v>
      </c>
      <c r="QE209" s="8">
        <v>6306</v>
      </c>
      <c r="QF209" s="8">
        <v>11017</v>
      </c>
      <c r="QG209" s="8">
        <v>23020</v>
      </c>
      <c r="QH209" s="8">
        <v>27791</v>
      </c>
      <c r="QI209" s="8">
        <v>16159</v>
      </c>
      <c r="QJ209" s="8">
        <v>1157</v>
      </c>
      <c r="QK209" s="8">
        <v>887</v>
      </c>
      <c r="QL209" s="8">
        <v>868</v>
      </c>
      <c r="QM209" s="8">
        <v>924</v>
      </c>
      <c r="QN209" s="8">
        <v>943</v>
      </c>
      <c r="QO209" s="8">
        <v>2723</v>
      </c>
      <c r="QP209" s="8">
        <v>3047</v>
      </c>
      <c r="QQ209" s="8">
        <v>2383</v>
      </c>
      <c r="QR209" s="8">
        <v>1966</v>
      </c>
      <c r="QS209" s="8">
        <v>2060</v>
      </c>
      <c r="QT209" s="8">
        <v>613</v>
      </c>
      <c r="QU209" s="8">
        <v>708</v>
      </c>
      <c r="QV209" s="8">
        <v>541</v>
      </c>
      <c r="QW209" s="8">
        <v>756</v>
      </c>
      <c r="QX209" s="8">
        <v>783</v>
      </c>
      <c r="QY209" s="8">
        <v>209</v>
      </c>
      <c r="QZ209" s="8">
        <v>202</v>
      </c>
      <c r="RA209" s="8">
        <v>157</v>
      </c>
      <c r="RB209" s="8">
        <v>169</v>
      </c>
      <c r="RC209" s="8">
        <v>144</v>
      </c>
      <c r="RD209" s="8">
        <v>53</v>
      </c>
      <c r="RE209" s="8" t="s">
        <v>150</v>
      </c>
      <c r="RF209" s="8" t="s">
        <v>150</v>
      </c>
      <c r="RG209" s="8" t="s">
        <v>150</v>
      </c>
      <c r="RH209" s="8" t="s">
        <v>150</v>
      </c>
      <c r="RI209" s="8">
        <v>20</v>
      </c>
      <c r="RJ209" s="8">
        <v>20</v>
      </c>
      <c r="RK209" s="8">
        <v>21</v>
      </c>
      <c r="RL209" s="8">
        <v>20</v>
      </c>
      <c r="RM209" s="8" t="s">
        <v>150</v>
      </c>
      <c r="RN209" s="8">
        <v>4883</v>
      </c>
      <c r="RO209" s="8">
        <v>7384</v>
      </c>
      <c r="RP209" s="8">
        <v>10219</v>
      </c>
      <c r="RQ209" s="8">
        <v>13574</v>
      </c>
      <c r="RR209" s="8">
        <v>7703</v>
      </c>
      <c r="RS209" s="8">
        <v>975</v>
      </c>
      <c r="RT209" s="8">
        <v>1381</v>
      </c>
      <c r="RU209" s="8">
        <v>968</v>
      </c>
      <c r="RV209" s="8">
        <v>737</v>
      </c>
      <c r="RW209" s="8">
        <v>973</v>
      </c>
      <c r="RX209" s="8">
        <v>-433</v>
      </c>
      <c r="RY209" s="8">
        <v>265</v>
      </c>
      <c r="RZ209" s="8">
        <v>-10</v>
      </c>
      <c r="SA209" s="8">
        <v>169</v>
      </c>
      <c r="SB209" s="8">
        <v>1674</v>
      </c>
      <c r="SC209" s="8">
        <v>3167</v>
      </c>
      <c r="SD209" s="8">
        <v>2841</v>
      </c>
      <c r="SE209" s="8">
        <v>2933</v>
      </c>
      <c r="SF209" s="8">
        <v>3107</v>
      </c>
      <c r="SG209" s="8">
        <v>3590</v>
      </c>
      <c r="SH209" s="8">
        <v>4613</v>
      </c>
      <c r="SI209" s="8">
        <v>1903</v>
      </c>
      <c r="SJ209" s="8">
        <v>2207</v>
      </c>
      <c r="SK209" s="8">
        <v>1265</v>
      </c>
      <c r="SL209" s="8">
        <v>4137</v>
      </c>
      <c r="SM209" s="8">
        <v>11086</v>
      </c>
      <c r="SN209" s="8">
        <v>11921</v>
      </c>
      <c r="SO209" s="8">
        <v>11245</v>
      </c>
      <c r="SP209" s="8">
        <v>14875</v>
      </c>
      <c r="SQ209" s="8">
        <v>15551</v>
      </c>
      <c r="SR209" s="8">
        <v>3011</v>
      </c>
      <c r="SS209" s="8">
        <v>2753</v>
      </c>
      <c r="ST209" s="8">
        <v>2829</v>
      </c>
      <c r="SU209" s="8">
        <v>11781</v>
      </c>
      <c r="SV209" s="8">
        <v>2608</v>
      </c>
      <c r="SW209" s="8">
        <v>4473</v>
      </c>
      <c r="SX209" s="8">
        <v>4330</v>
      </c>
      <c r="SY209" s="8">
        <v>3807</v>
      </c>
      <c r="SZ209" s="8">
        <v>3898</v>
      </c>
      <c r="TA209" s="8">
        <v>4466</v>
      </c>
      <c r="TB209" s="8">
        <v>1630</v>
      </c>
      <c r="TC209" s="8">
        <v>4633</v>
      </c>
      <c r="TD209" s="8">
        <v>7447</v>
      </c>
      <c r="TE209" s="8">
        <v>6746</v>
      </c>
      <c r="TF209" s="8">
        <v>7585</v>
      </c>
      <c r="TG209" s="8">
        <v>3842</v>
      </c>
      <c r="TH209" s="8">
        <v>1920</v>
      </c>
      <c r="TI209" s="8">
        <v>4467</v>
      </c>
      <c r="TJ209" s="8">
        <v>-2106</v>
      </c>
      <c r="TK209" s="8">
        <v>-4972</v>
      </c>
      <c r="TL209" s="8">
        <v>327</v>
      </c>
      <c r="TM209" s="8">
        <v>658</v>
      </c>
      <c r="TN209" s="8">
        <v>1887</v>
      </c>
      <c r="TO209" s="8">
        <v>1107</v>
      </c>
      <c r="TP209" s="8">
        <v>1179</v>
      </c>
      <c r="TQ209" s="8">
        <v>6138</v>
      </c>
      <c r="TR209" s="8">
        <v>7382</v>
      </c>
      <c r="TS209" s="8">
        <v>1062</v>
      </c>
      <c r="TT209" s="8">
        <v>1603</v>
      </c>
      <c r="TU209" s="8">
        <v>9581</v>
      </c>
      <c r="TV209" s="8">
        <v>1314</v>
      </c>
      <c r="TW209" s="8">
        <v>1542</v>
      </c>
      <c r="TX209" s="8">
        <v>2089</v>
      </c>
      <c r="TY209" s="8">
        <v>2671</v>
      </c>
      <c r="TZ209" s="8">
        <v>2437</v>
      </c>
      <c r="UA209" s="8">
        <v>10754</v>
      </c>
      <c r="UB209" s="8">
        <v>7786</v>
      </c>
      <c r="UC209" s="8">
        <v>3085</v>
      </c>
      <c r="UD209" s="8">
        <v>21939</v>
      </c>
      <c r="UE209" s="8">
        <v>25672</v>
      </c>
      <c r="UF209" s="8">
        <v>4554</v>
      </c>
      <c r="UG209" s="8">
        <v>3615</v>
      </c>
      <c r="UH209" s="8">
        <v>1468</v>
      </c>
      <c r="UI209" s="8">
        <v>1446</v>
      </c>
      <c r="UJ209" s="8">
        <v>2015</v>
      </c>
      <c r="UK209" s="8">
        <v>627</v>
      </c>
      <c r="UL209" s="8">
        <v>641</v>
      </c>
      <c r="UM209" s="8">
        <v>652</v>
      </c>
      <c r="UN209" s="8">
        <v>1430</v>
      </c>
      <c r="UO209" s="8">
        <v>1032</v>
      </c>
      <c r="UP209" s="8">
        <v>1168</v>
      </c>
      <c r="UQ209" s="8">
        <v>1143</v>
      </c>
      <c r="UR209" s="8">
        <v>1110</v>
      </c>
      <c r="US209" s="8">
        <v>1180</v>
      </c>
      <c r="UT209" s="8">
        <v>1521</v>
      </c>
      <c r="UU209" s="8">
        <v>10</v>
      </c>
      <c r="UV209" s="8">
        <v>10</v>
      </c>
      <c r="UW209" s="8">
        <v>14</v>
      </c>
      <c r="UX209" s="8">
        <v>10</v>
      </c>
      <c r="UY209" s="8">
        <v>10</v>
      </c>
      <c r="UZ209" s="8">
        <v>39228</v>
      </c>
      <c r="VA209" s="8">
        <v>39644</v>
      </c>
      <c r="VB209" s="8">
        <v>40225</v>
      </c>
      <c r="VC209" s="8">
        <v>18791</v>
      </c>
      <c r="VD209" s="8">
        <v>15919</v>
      </c>
      <c r="VE209" s="8">
        <v>636</v>
      </c>
      <c r="VF209" s="8">
        <v>-296</v>
      </c>
      <c r="VG209" s="8">
        <v>437</v>
      </c>
      <c r="VH209" s="8">
        <v>542</v>
      </c>
      <c r="VI209" s="8">
        <v>607</v>
      </c>
      <c r="VJ209" s="8">
        <v>10663</v>
      </c>
      <c r="VK209" s="8">
        <v>4586</v>
      </c>
      <c r="VL209" s="8">
        <v>7044</v>
      </c>
      <c r="VM209" s="8">
        <v>4066</v>
      </c>
      <c r="VN209" s="8">
        <v>10954</v>
      </c>
      <c r="VO209" s="8">
        <v>3984</v>
      </c>
      <c r="VP209" s="8">
        <v>4882</v>
      </c>
      <c r="VQ209" s="8">
        <v>5534</v>
      </c>
      <c r="VR209" s="8">
        <v>3192</v>
      </c>
      <c r="VS209" s="8">
        <v>1805</v>
      </c>
      <c r="VT209" s="8">
        <v>228</v>
      </c>
      <c r="VU209" s="8">
        <v>434</v>
      </c>
      <c r="VV209" s="8">
        <v>351</v>
      </c>
      <c r="VW209" s="8">
        <v>409</v>
      </c>
      <c r="VX209" s="8">
        <v>441</v>
      </c>
      <c r="VY209" s="8">
        <v>1625</v>
      </c>
      <c r="VZ209" s="8">
        <v>-351</v>
      </c>
      <c r="WA209" s="8">
        <v>146</v>
      </c>
      <c r="WB209" s="8">
        <v>274</v>
      </c>
      <c r="WC209" s="8">
        <v>178</v>
      </c>
      <c r="WD209" s="8">
        <v>-7483</v>
      </c>
      <c r="WE209" s="8">
        <v>-5973</v>
      </c>
      <c r="WF209" s="8">
        <v>-7538</v>
      </c>
      <c r="WG209" s="8">
        <v>-6343</v>
      </c>
      <c r="WH209" s="8">
        <v>5477</v>
      </c>
      <c r="WI209" s="8">
        <v>6655</v>
      </c>
      <c r="WJ209" s="8">
        <v>5433</v>
      </c>
      <c r="WK209" s="8">
        <v>3665</v>
      </c>
      <c r="WL209" s="8">
        <v>8403</v>
      </c>
      <c r="WM209" s="8">
        <v>3800</v>
      </c>
      <c r="WN209" s="8">
        <v>135</v>
      </c>
      <c r="WO209" s="8">
        <v>109</v>
      </c>
      <c r="WP209" s="8">
        <v>44</v>
      </c>
      <c r="WQ209" s="8">
        <v>137</v>
      </c>
      <c r="WR209" s="8">
        <v>195</v>
      </c>
      <c r="WS209" s="8">
        <v>483</v>
      </c>
      <c r="WT209" s="8">
        <v>468</v>
      </c>
      <c r="WU209" s="8">
        <v>420</v>
      </c>
      <c r="WV209" s="8">
        <v>578</v>
      </c>
      <c r="WW209" s="8">
        <v>572</v>
      </c>
      <c r="WX209" s="8">
        <v>163</v>
      </c>
      <c r="WY209" s="8">
        <v>40</v>
      </c>
      <c r="WZ209" s="8">
        <v>33</v>
      </c>
      <c r="XA209" s="8">
        <v>96</v>
      </c>
      <c r="XB209" s="8">
        <v>11</v>
      </c>
      <c r="XC209" s="8">
        <v>392</v>
      </c>
      <c r="XD209" s="8">
        <v>230</v>
      </c>
      <c r="XE209" s="8">
        <v>309</v>
      </c>
      <c r="XF209" s="8">
        <v>783</v>
      </c>
      <c r="XG209" s="8">
        <v>15</v>
      </c>
      <c r="XH209" s="8">
        <v>125</v>
      </c>
      <c r="XI209" s="8">
        <v>93</v>
      </c>
      <c r="XJ209" s="8">
        <v>15</v>
      </c>
      <c r="XK209" s="8">
        <v>-47</v>
      </c>
      <c r="XL209" s="8">
        <v>-29</v>
      </c>
      <c r="XM209" s="8">
        <v>31</v>
      </c>
      <c r="XN209" s="8">
        <v>25</v>
      </c>
      <c r="XO209" s="8">
        <v>25</v>
      </c>
      <c r="XP209" s="8">
        <v>13</v>
      </c>
      <c r="XQ209" s="8">
        <v>13</v>
      </c>
      <c r="XR209" s="8">
        <v>65</v>
      </c>
      <c r="XS209" s="8">
        <v>61</v>
      </c>
      <c r="XT209" s="8">
        <v>164</v>
      </c>
      <c r="XU209" s="8">
        <v>160</v>
      </c>
      <c r="XV209" s="8">
        <v>160</v>
      </c>
      <c r="XW209" s="8">
        <v>4929</v>
      </c>
      <c r="XX209" s="8">
        <v>1914</v>
      </c>
      <c r="XY209" s="8">
        <v>3371</v>
      </c>
      <c r="XZ209" s="8">
        <v>2264</v>
      </c>
      <c r="YA209" s="8" t="s">
        <v>150</v>
      </c>
      <c r="YB209" s="8">
        <v>321</v>
      </c>
      <c r="YC209" s="8">
        <v>707</v>
      </c>
      <c r="YD209" s="8">
        <v>289</v>
      </c>
      <c r="YE209" s="8">
        <v>603</v>
      </c>
      <c r="YF209" s="8">
        <v>585</v>
      </c>
      <c r="YG209" s="8">
        <v>2792</v>
      </c>
      <c r="YH209" s="8">
        <v>2701</v>
      </c>
      <c r="YI209" s="8">
        <v>3131</v>
      </c>
      <c r="YJ209" s="8">
        <v>2441</v>
      </c>
      <c r="YK209" s="8">
        <v>1827</v>
      </c>
      <c r="YL209" s="8">
        <v>437</v>
      </c>
      <c r="YM209" s="8">
        <v>608</v>
      </c>
      <c r="YN209" s="8">
        <v>296</v>
      </c>
      <c r="YO209" s="8">
        <v>195</v>
      </c>
      <c r="YP209" s="8">
        <v>136</v>
      </c>
      <c r="YQ209" s="8">
        <v>6497</v>
      </c>
      <c r="YR209" s="8">
        <v>10494</v>
      </c>
      <c r="YS209" s="8">
        <v>11720</v>
      </c>
      <c r="YT209" s="8">
        <v>11957</v>
      </c>
      <c r="YU209" s="8">
        <v>8170</v>
      </c>
      <c r="YV209" s="8">
        <v>1110</v>
      </c>
      <c r="YW209" s="8">
        <v>148</v>
      </c>
      <c r="YX209" s="8">
        <v>3940</v>
      </c>
      <c r="YY209" s="8">
        <v>2897</v>
      </c>
      <c r="YZ209" s="8">
        <v>1603</v>
      </c>
      <c r="ZA209" s="8">
        <v>7244</v>
      </c>
      <c r="ZB209" s="8">
        <v>6824</v>
      </c>
      <c r="ZC209" s="8">
        <v>5139</v>
      </c>
      <c r="ZD209" s="8">
        <v>4052</v>
      </c>
      <c r="ZE209" s="8">
        <v>4155</v>
      </c>
    </row>
    <row r="210" spans="2:681" x14ac:dyDescent="0.2">
      <c r="B210" s="7">
        <v>335</v>
      </c>
      <c r="C210" s="7">
        <v>46</v>
      </c>
      <c r="D210" s="7" t="s">
        <v>86</v>
      </c>
      <c r="E210" s="7">
        <v>201873</v>
      </c>
      <c r="G210" s="200">
        <v>2767</v>
      </c>
      <c r="H210" s="200">
        <v>3219</v>
      </c>
      <c r="I210" s="200">
        <v>5249</v>
      </c>
      <c r="J210" s="200">
        <v>6118</v>
      </c>
      <c r="K210" s="200">
        <v>6029</v>
      </c>
      <c r="L210" s="8">
        <v>5052</v>
      </c>
      <c r="M210" s="8">
        <v>4123</v>
      </c>
      <c r="N210" s="8">
        <v>3044</v>
      </c>
      <c r="O210" s="8">
        <v>1570</v>
      </c>
      <c r="P210" s="8">
        <v>1827</v>
      </c>
      <c r="Q210" s="8">
        <v>16251</v>
      </c>
      <c r="R210" s="8">
        <v>17410</v>
      </c>
      <c r="S210" s="8">
        <v>35382</v>
      </c>
      <c r="T210" s="8">
        <v>19792</v>
      </c>
      <c r="U210" s="8">
        <v>26896</v>
      </c>
      <c r="V210" s="8">
        <v>227</v>
      </c>
      <c r="W210" s="8">
        <v>325</v>
      </c>
      <c r="X210" s="8">
        <v>297</v>
      </c>
      <c r="Y210" s="8">
        <v>169</v>
      </c>
      <c r="Z210" s="8">
        <v>216</v>
      </c>
      <c r="AA210" s="8">
        <v>3106</v>
      </c>
      <c r="AB210" s="8">
        <v>3672</v>
      </c>
      <c r="AC210" s="8">
        <v>4035</v>
      </c>
      <c r="AD210" s="8">
        <v>3460</v>
      </c>
      <c r="AE210" s="8">
        <v>4163</v>
      </c>
      <c r="AF210" s="8">
        <v>7560</v>
      </c>
      <c r="AG210" s="8">
        <v>5946</v>
      </c>
      <c r="AH210" s="8">
        <v>6607</v>
      </c>
      <c r="AI210" s="8">
        <v>6591</v>
      </c>
      <c r="AJ210" s="8">
        <v>7759</v>
      </c>
      <c r="AK210" s="8">
        <v>-59566</v>
      </c>
      <c r="AL210" s="8">
        <v>-63335</v>
      </c>
      <c r="AM210" s="8">
        <v>-61607</v>
      </c>
      <c r="AN210" s="8">
        <v>-65318</v>
      </c>
      <c r="AO210" s="8">
        <v>-59042</v>
      </c>
      <c r="AP210" s="8">
        <v>891</v>
      </c>
      <c r="AQ210" s="8">
        <v>958</v>
      </c>
      <c r="AR210" s="8">
        <v>937</v>
      </c>
      <c r="AS210" s="8">
        <v>953</v>
      </c>
      <c r="AT210" s="8">
        <v>1130</v>
      </c>
      <c r="AU210" s="8">
        <v>3645</v>
      </c>
      <c r="AV210" s="8">
        <v>4028</v>
      </c>
      <c r="AW210" s="8">
        <v>4995</v>
      </c>
      <c r="AX210" s="8">
        <v>6469</v>
      </c>
      <c r="AY210" s="8">
        <v>5236</v>
      </c>
      <c r="AZ210" s="8">
        <v>730</v>
      </c>
      <c r="BA210" s="8">
        <v>682</v>
      </c>
      <c r="BB210" s="8">
        <v>775</v>
      </c>
      <c r="BC210" s="8">
        <v>786</v>
      </c>
      <c r="BD210" s="8">
        <v>720</v>
      </c>
      <c r="BE210" s="8" t="s">
        <v>150</v>
      </c>
      <c r="BF210" s="8" t="s">
        <v>150</v>
      </c>
      <c r="BG210" s="8" t="s">
        <v>150</v>
      </c>
      <c r="BH210" s="8" t="s">
        <v>150</v>
      </c>
      <c r="BI210" s="8" t="s">
        <v>150</v>
      </c>
      <c r="BJ210" s="8">
        <v>608</v>
      </c>
      <c r="BK210" s="8">
        <v>752</v>
      </c>
      <c r="BL210" s="8">
        <v>920</v>
      </c>
      <c r="BM210" s="8">
        <v>273</v>
      </c>
      <c r="BN210" s="8">
        <v>688</v>
      </c>
      <c r="BO210" s="8">
        <v>1108</v>
      </c>
      <c r="BP210" s="8">
        <v>1099</v>
      </c>
      <c r="BQ210" s="8">
        <v>1723</v>
      </c>
      <c r="BR210" s="8">
        <v>1064</v>
      </c>
      <c r="BS210" s="8">
        <v>1258</v>
      </c>
      <c r="BT210" s="8">
        <v>11326</v>
      </c>
      <c r="BU210" s="8">
        <v>11198</v>
      </c>
      <c r="BV210" s="8">
        <v>14230</v>
      </c>
      <c r="BW210" s="8">
        <v>15192</v>
      </c>
      <c r="BX210" s="8">
        <v>14569</v>
      </c>
      <c r="BY210" s="8">
        <v>76</v>
      </c>
      <c r="BZ210" s="8">
        <v>503</v>
      </c>
      <c r="CA210" s="8">
        <v>199</v>
      </c>
      <c r="CB210" s="8">
        <v>349</v>
      </c>
      <c r="CC210" s="8">
        <v>889</v>
      </c>
      <c r="CD210" s="8">
        <v>407</v>
      </c>
      <c r="CE210" s="8">
        <v>445</v>
      </c>
      <c r="CF210" s="8">
        <v>500</v>
      </c>
      <c r="CG210" s="8">
        <v>229</v>
      </c>
      <c r="CH210" s="8">
        <v>458</v>
      </c>
      <c r="CI210" s="8">
        <v>937</v>
      </c>
      <c r="CJ210" s="8">
        <v>883</v>
      </c>
      <c r="CK210" s="8">
        <v>842</v>
      </c>
      <c r="CL210" s="8">
        <v>636</v>
      </c>
      <c r="CM210" s="8">
        <v>1010</v>
      </c>
      <c r="CN210" s="8">
        <v>6572</v>
      </c>
      <c r="CO210" s="8">
        <v>17705</v>
      </c>
      <c r="CP210" s="8">
        <v>17893</v>
      </c>
      <c r="CQ210" s="8">
        <v>30894</v>
      </c>
      <c r="CR210" s="8">
        <v>17821</v>
      </c>
      <c r="CS210" s="8">
        <v>26480</v>
      </c>
      <c r="CT210" s="8">
        <v>33275</v>
      </c>
      <c r="CU210" s="8">
        <v>31400</v>
      </c>
      <c r="CV210" s="8">
        <v>23091</v>
      </c>
      <c r="CW210" s="8">
        <v>36370</v>
      </c>
      <c r="CX210" s="8">
        <v>83</v>
      </c>
      <c r="CY210" s="8">
        <v>366</v>
      </c>
      <c r="CZ210" s="8">
        <v>656</v>
      </c>
      <c r="DA210" s="8">
        <v>536</v>
      </c>
      <c r="DB210" s="8">
        <v>1029</v>
      </c>
      <c r="DC210" s="8">
        <v>13620</v>
      </c>
      <c r="DD210" s="8">
        <v>19512</v>
      </c>
      <c r="DE210" s="8">
        <v>13037</v>
      </c>
      <c r="DF210" s="8">
        <v>14265</v>
      </c>
      <c r="DG210" s="8">
        <v>3778</v>
      </c>
      <c r="DH210" s="8" t="s">
        <v>150</v>
      </c>
      <c r="DI210" s="8" t="s">
        <v>150</v>
      </c>
      <c r="DJ210" s="8" t="s">
        <v>150</v>
      </c>
      <c r="DK210" s="8" t="s">
        <v>150</v>
      </c>
      <c r="DL210" s="8" t="s">
        <v>150</v>
      </c>
      <c r="DM210" s="8">
        <v>7521</v>
      </c>
      <c r="DN210" s="8">
        <v>7980</v>
      </c>
      <c r="DO210" s="8">
        <v>7554</v>
      </c>
      <c r="DP210" s="8">
        <v>7056</v>
      </c>
      <c r="DQ210" s="8">
        <v>7163</v>
      </c>
      <c r="DR210" s="8">
        <v>18018</v>
      </c>
      <c r="DS210" s="8">
        <v>17025</v>
      </c>
      <c r="DT210" s="8">
        <v>14716</v>
      </c>
      <c r="DU210" s="8">
        <v>15037</v>
      </c>
      <c r="DV210" s="8">
        <v>10468</v>
      </c>
      <c r="DW210" s="8">
        <v>4659</v>
      </c>
      <c r="DX210" s="8">
        <v>9950</v>
      </c>
      <c r="DY210" s="8">
        <v>8582</v>
      </c>
      <c r="DZ210" s="8">
        <v>10543</v>
      </c>
      <c r="EA210" s="8">
        <v>11123</v>
      </c>
      <c r="EB210" s="8">
        <v>-29328</v>
      </c>
      <c r="EC210" s="8">
        <v>-26060</v>
      </c>
      <c r="ED210" s="8">
        <v>-25764</v>
      </c>
      <c r="EE210" s="8">
        <v>-23479</v>
      </c>
      <c r="EF210" s="8">
        <v>-24999</v>
      </c>
      <c r="EG210" s="8">
        <v>-6224</v>
      </c>
      <c r="EH210" s="8">
        <v>-8929</v>
      </c>
      <c r="EI210" s="8">
        <v>-12681</v>
      </c>
      <c r="EJ210" s="8">
        <v>-13812</v>
      </c>
      <c r="EK210" s="8">
        <v>-13308</v>
      </c>
      <c r="EL210" s="8">
        <v>-633</v>
      </c>
      <c r="EM210" s="8">
        <v>-2564</v>
      </c>
      <c r="EN210" s="8">
        <v>-482</v>
      </c>
      <c r="EO210" s="8">
        <v>17</v>
      </c>
      <c r="EP210" s="8">
        <v>-297</v>
      </c>
      <c r="EQ210" s="8">
        <v>619</v>
      </c>
      <c r="ER210" s="8">
        <v>447</v>
      </c>
      <c r="ES210" s="8">
        <v>977</v>
      </c>
      <c r="ET210" s="8">
        <v>1128</v>
      </c>
      <c r="EU210" s="8">
        <v>686</v>
      </c>
      <c r="EV210" s="8">
        <v>6000</v>
      </c>
      <c r="EW210" s="8">
        <v>56</v>
      </c>
      <c r="EX210" s="8">
        <v>2428</v>
      </c>
      <c r="EY210" s="8">
        <v>1811</v>
      </c>
      <c r="EZ210" s="8">
        <v>1594</v>
      </c>
      <c r="FA210" s="8">
        <v>-26725</v>
      </c>
      <c r="FB210" s="8">
        <v>-19848</v>
      </c>
      <c r="FC210" s="8">
        <v>-17139</v>
      </c>
      <c r="FD210" s="8">
        <v>-29509</v>
      </c>
      <c r="FE210" s="8">
        <v>-10910</v>
      </c>
      <c r="FF210" s="8">
        <v>6181</v>
      </c>
      <c r="FG210" s="8">
        <v>-638</v>
      </c>
      <c r="FH210" s="8">
        <v>8184</v>
      </c>
      <c r="FI210" s="8">
        <v>7266</v>
      </c>
      <c r="FJ210" s="8">
        <v>6546</v>
      </c>
      <c r="FK210" s="8">
        <v>16939</v>
      </c>
      <c r="FL210" s="8">
        <v>16227</v>
      </c>
      <c r="FM210" s="8">
        <v>16530</v>
      </c>
      <c r="FN210" s="8">
        <v>3443</v>
      </c>
      <c r="FO210" s="8">
        <v>3181</v>
      </c>
      <c r="FP210" s="8">
        <v>725</v>
      </c>
      <c r="FQ210" s="8">
        <v>651</v>
      </c>
      <c r="FR210" s="8">
        <v>696</v>
      </c>
      <c r="FS210" s="8">
        <v>637</v>
      </c>
      <c r="FT210" s="8">
        <v>551</v>
      </c>
      <c r="FU210" s="8">
        <v>-254</v>
      </c>
      <c r="FV210" s="8">
        <v>-936</v>
      </c>
      <c r="FW210" s="8">
        <v>3293</v>
      </c>
      <c r="FX210" s="8">
        <v>5434</v>
      </c>
      <c r="FY210" s="8">
        <v>4576</v>
      </c>
      <c r="FZ210" s="8">
        <v>4799</v>
      </c>
      <c r="GA210" s="8">
        <v>425</v>
      </c>
      <c r="GB210" s="8">
        <v>7068</v>
      </c>
      <c r="GC210" s="8">
        <v>10596</v>
      </c>
      <c r="GD210" s="8">
        <v>8960</v>
      </c>
      <c r="GE210" s="8">
        <v>2547</v>
      </c>
      <c r="GF210" s="8">
        <v>2118</v>
      </c>
      <c r="GG210" s="8">
        <v>3964</v>
      </c>
      <c r="GH210" s="8">
        <v>4336</v>
      </c>
      <c r="GI210" s="8">
        <v>3933</v>
      </c>
      <c r="GJ210" s="8">
        <v>679</v>
      </c>
      <c r="GK210" s="8">
        <v>111</v>
      </c>
      <c r="GL210" s="8">
        <v>1242</v>
      </c>
      <c r="GM210" s="8">
        <v>1448</v>
      </c>
      <c r="GN210" s="8">
        <v>1524</v>
      </c>
      <c r="GO210" s="8">
        <v>3264</v>
      </c>
      <c r="GP210" s="8">
        <v>2807</v>
      </c>
      <c r="GQ210" s="8">
        <v>3770</v>
      </c>
      <c r="GR210" s="8">
        <v>3030</v>
      </c>
      <c r="GS210" s="8">
        <v>3182</v>
      </c>
      <c r="GT210" s="8">
        <v>6555</v>
      </c>
      <c r="GU210" s="8">
        <v>6588</v>
      </c>
      <c r="GV210" s="8">
        <v>6023</v>
      </c>
      <c r="GW210" s="8">
        <v>4843</v>
      </c>
      <c r="GX210" s="8">
        <v>4534</v>
      </c>
      <c r="GY210" s="8">
        <v>2433</v>
      </c>
      <c r="GZ210" s="8">
        <v>2477</v>
      </c>
      <c r="HA210" s="8">
        <v>2389</v>
      </c>
      <c r="HB210" s="8">
        <v>1454</v>
      </c>
      <c r="HC210" s="8">
        <v>1581</v>
      </c>
      <c r="HD210" s="8">
        <v>103</v>
      </c>
      <c r="HE210" s="8">
        <v>26</v>
      </c>
      <c r="HF210" s="8">
        <v>19</v>
      </c>
      <c r="HG210" s="8">
        <v>38</v>
      </c>
      <c r="HH210" s="8">
        <v>9</v>
      </c>
      <c r="HI210" s="8">
        <v>21384</v>
      </c>
      <c r="HJ210" s="8">
        <v>12726</v>
      </c>
      <c r="HK210" s="8">
        <v>16034</v>
      </c>
      <c r="HL210" s="8">
        <v>16082</v>
      </c>
      <c r="HM210" s="8">
        <v>15605</v>
      </c>
      <c r="HN210" s="8">
        <v>160</v>
      </c>
      <c r="HO210" s="8" t="s">
        <v>150</v>
      </c>
      <c r="HP210" s="8" t="s">
        <v>150</v>
      </c>
      <c r="HQ210" s="8" t="s">
        <v>150</v>
      </c>
      <c r="HR210" s="8" t="s">
        <v>150</v>
      </c>
      <c r="HS210" s="8">
        <v>8098</v>
      </c>
      <c r="HT210" s="8">
        <v>10254</v>
      </c>
      <c r="HU210" s="8">
        <v>10458</v>
      </c>
      <c r="HV210" s="8">
        <v>8228</v>
      </c>
      <c r="HW210" s="8">
        <v>10421</v>
      </c>
      <c r="HX210" s="8">
        <v>2686</v>
      </c>
      <c r="HY210" s="8">
        <v>2846</v>
      </c>
      <c r="HZ210" s="8">
        <v>2594</v>
      </c>
      <c r="IA210" s="8">
        <v>1445</v>
      </c>
      <c r="IB210" s="8" t="s">
        <v>150</v>
      </c>
      <c r="IC210" s="8">
        <v>802</v>
      </c>
      <c r="ID210" s="8">
        <v>845</v>
      </c>
      <c r="IE210" s="8">
        <v>1230</v>
      </c>
      <c r="IF210" s="8">
        <v>1019</v>
      </c>
      <c r="IG210" s="8">
        <v>1197</v>
      </c>
      <c r="IH210" s="8">
        <v>8072</v>
      </c>
      <c r="II210" s="8">
        <v>9024</v>
      </c>
      <c r="IJ210" s="8">
        <v>715</v>
      </c>
      <c r="IK210" s="8">
        <v>1477</v>
      </c>
      <c r="IL210" s="8">
        <v>1040</v>
      </c>
      <c r="IM210" s="8">
        <v>250</v>
      </c>
      <c r="IN210" s="8">
        <v>189</v>
      </c>
      <c r="IO210" s="8" t="s">
        <v>150</v>
      </c>
      <c r="IP210" s="8" t="s">
        <v>150</v>
      </c>
      <c r="IQ210" s="8" t="s">
        <v>150</v>
      </c>
      <c r="IR210" s="8">
        <v>3522</v>
      </c>
      <c r="IS210" s="8">
        <v>2413</v>
      </c>
      <c r="IT210" s="8" t="s">
        <v>150</v>
      </c>
      <c r="IU210" s="8" t="s">
        <v>150</v>
      </c>
      <c r="IV210" s="8" t="s">
        <v>150</v>
      </c>
      <c r="IW210" s="8">
        <v>3556</v>
      </c>
      <c r="IX210" s="8">
        <v>3605</v>
      </c>
      <c r="IY210" s="8">
        <v>3635</v>
      </c>
      <c r="IZ210" s="8">
        <v>3692</v>
      </c>
      <c r="JA210" s="8">
        <v>4090</v>
      </c>
      <c r="JB210" s="8">
        <v>4505</v>
      </c>
      <c r="JC210" s="8">
        <v>4621</v>
      </c>
      <c r="JD210" s="8">
        <v>4770</v>
      </c>
      <c r="JE210" s="8">
        <v>4825</v>
      </c>
      <c r="JF210" s="8">
        <v>5444</v>
      </c>
      <c r="JG210" s="8">
        <v>4087</v>
      </c>
      <c r="JH210" s="8">
        <v>4266</v>
      </c>
      <c r="JI210" s="8">
        <v>4062</v>
      </c>
      <c r="JJ210" s="8">
        <v>4712</v>
      </c>
      <c r="JK210" s="8">
        <v>4642</v>
      </c>
      <c r="JL210" s="8">
        <v>2345</v>
      </c>
      <c r="JM210" s="8">
        <v>1902</v>
      </c>
      <c r="JN210" s="8">
        <v>1911</v>
      </c>
      <c r="JO210" s="8">
        <v>1765</v>
      </c>
      <c r="JP210" s="8">
        <v>2114</v>
      </c>
      <c r="JQ210" s="8">
        <v>297</v>
      </c>
      <c r="JR210" s="8">
        <v>358</v>
      </c>
      <c r="JS210" s="8">
        <v>420</v>
      </c>
      <c r="JT210" s="8">
        <v>556</v>
      </c>
      <c r="JU210" s="8">
        <v>966</v>
      </c>
      <c r="JV210" s="8">
        <v>5451</v>
      </c>
      <c r="JW210" s="8">
        <v>4946</v>
      </c>
      <c r="JX210" s="8">
        <v>4680</v>
      </c>
      <c r="JY210" s="8">
        <v>4043</v>
      </c>
      <c r="JZ210" s="8">
        <v>4381</v>
      </c>
      <c r="KA210" s="8">
        <v>212</v>
      </c>
      <c r="KB210" s="8">
        <v>55</v>
      </c>
      <c r="KC210" s="8">
        <v>233</v>
      </c>
      <c r="KD210" s="8">
        <v>83</v>
      </c>
      <c r="KE210" s="8">
        <v>94</v>
      </c>
      <c r="KF210" s="8">
        <v>59</v>
      </c>
      <c r="KG210" s="8">
        <v>34</v>
      </c>
      <c r="KH210" s="8">
        <v>26</v>
      </c>
      <c r="KI210" s="8">
        <v>64</v>
      </c>
      <c r="KJ210" s="8" t="s">
        <v>150</v>
      </c>
      <c r="KK210" s="8">
        <v>9</v>
      </c>
      <c r="KL210" s="8">
        <v>7</v>
      </c>
      <c r="KM210" s="8">
        <v>3</v>
      </c>
      <c r="KN210" s="8">
        <v>220</v>
      </c>
      <c r="KO210" s="8" t="s">
        <v>150</v>
      </c>
      <c r="KP210" s="8">
        <v>11</v>
      </c>
      <c r="KQ210" s="8">
        <v>21</v>
      </c>
      <c r="KR210" s="8">
        <v>17</v>
      </c>
      <c r="KS210" s="8">
        <v>27</v>
      </c>
      <c r="KT210" s="8">
        <v>28</v>
      </c>
      <c r="KU210" s="8">
        <v>3523</v>
      </c>
      <c r="KV210" s="8">
        <v>3235</v>
      </c>
      <c r="KW210" s="8">
        <v>3179</v>
      </c>
      <c r="KX210" s="8">
        <v>2877</v>
      </c>
      <c r="KY210" s="8">
        <v>3102</v>
      </c>
      <c r="KZ210" s="8">
        <v>3589</v>
      </c>
      <c r="LA210" s="8">
        <v>4343</v>
      </c>
      <c r="LB210" s="8">
        <v>4002</v>
      </c>
      <c r="LC210" s="8">
        <v>3343</v>
      </c>
      <c r="LD210" s="8">
        <v>3368</v>
      </c>
      <c r="LE210" s="8">
        <v>18049</v>
      </c>
      <c r="LF210" s="8">
        <v>15641</v>
      </c>
      <c r="LG210" s="8">
        <v>10878</v>
      </c>
      <c r="LH210" s="8">
        <v>14918</v>
      </c>
      <c r="LI210" s="8">
        <v>15795</v>
      </c>
      <c r="LJ210" s="8">
        <v>487</v>
      </c>
      <c r="LK210" s="8">
        <v>1097</v>
      </c>
      <c r="LL210" s="8" t="s">
        <v>150</v>
      </c>
      <c r="LM210" s="8" t="s">
        <v>150</v>
      </c>
      <c r="LN210" s="8" t="s">
        <v>150</v>
      </c>
      <c r="LO210" s="8">
        <v>690</v>
      </c>
      <c r="LP210" s="8">
        <v>907</v>
      </c>
      <c r="LQ210" s="8">
        <v>977</v>
      </c>
      <c r="LR210" s="8">
        <v>726</v>
      </c>
      <c r="LS210" s="8">
        <v>626</v>
      </c>
      <c r="LT210" s="8">
        <v>725</v>
      </c>
      <c r="LU210" s="8">
        <v>662</v>
      </c>
      <c r="LV210" s="8">
        <v>625</v>
      </c>
      <c r="LW210" s="8">
        <v>717</v>
      </c>
      <c r="LX210" s="8">
        <v>748</v>
      </c>
      <c r="LY210" s="8">
        <v>2537</v>
      </c>
      <c r="LZ210" s="8">
        <v>2385</v>
      </c>
      <c r="MA210" s="8">
        <v>2401</v>
      </c>
      <c r="MB210" s="8">
        <v>2158</v>
      </c>
      <c r="MC210" s="8">
        <v>2616</v>
      </c>
      <c r="MD210" s="8">
        <v>21129</v>
      </c>
      <c r="ME210" s="8">
        <v>2427</v>
      </c>
      <c r="MF210" s="8">
        <v>2292</v>
      </c>
      <c r="MG210" s="8">
        <v>1818</v>
      </c>
      <c r="MH210" s="8">
        <v>1984</v>
      </c>
      <c r="MI210" s="8">
        <v>3239</v>
      </c>
      <c r="MJ210" s="8">
        <v>686</v>
      </c>
      <c r="MK210" s="8">
        <v>989</v>
      </c>
      <c r="ML210" s="8">
        <v>262</v>
      </c>
      <c r="MM210" s="8">
        <v>2000</v>
      </c>
      <c r="MN210" s="8">
        <v>160</v>
      </c>
      <c r="MO210" s="8">
        <v>276</v>
      </c>
      <c r="MP210" s="8">
        <v>170</v>
      </c>
      <c r="MQ210" s="8">
        <v>287</v>
      </c>
      <c r="MR210" s="8">
        <v>401</v>
      </c>
      <c r="MS210" s="8">
        <v>148</v>
      </c>
      <c r="MT210" s="8">
        <v>183</v>
      </c>
      <c r="MU210" s="8">
        <v>158</v>
      </c>
      <c r="MV210" s="8">
        <v>140</v>
      </c>
      <c r="MW210" s="8">
        <v>120</v>
      </c>
      <c r="MX210" s="8" t="s">
        <v>150</v>
      </c>
      <c r="MY210" s="8" t="s">
        <v>150</v>
      </c>
      <c r="MZ210" s="8" t="s">
        <v>150</v>
      </c>
      <c r="NA210" s="8" t="s">
        <v>150</v>
      </c>
      <c r="NB210" s="8" t="s">
        <v>150</v>
      </c>
      <c r="NC210" s="8">
        <v>-2628</v>
      </c>
      <c r="ND210" s="8">
        <v>4872</v>
      </c>
      <c r="NE210" s="8">
        <v>5032</v>
      </c>
      <c r="NF210" s="8">
        <v>3714</v>
      </c>
      <c r="NG210" s="8">
        <v>3877</v>
      </c>
      <c r="NH210" s="8">
        <v>10839</v>
      </c>
      <c r="NI210" s="8">
        <v>7876</v>
      </c>
      <c r="NJ210" s="8">
        <v>4591</v>
      </c>
      <c r="NK210" s="8">
        <v>6849</v>
      </c>
      <c r="NL210" s="8">
        <v>6443</v>
      </c>
      <c r="NM210" s="8">
        <v>5419</v>
      </c>
      <c r="NN210" s="8">
        <v>5708</v>
      </c>
      <c r="NO210" s="8">
        <v>5530</v>
      </c>
      <c r="NP210" s="8">
        <v>11453</v>
      </c>
      <c r="NQ210" s="8">
        <v>14756</v>
      </c>
      <c r="NR210" s="8">
        <v>40852</v>
      </c>
      <c r="NS210" s="8">
        <v>44494</v>
      </c>
      <c r="NT210" s="8">
        <v>37677</v>
      </c>
      <c r="NU210" s="8">
        <v>32887</v>
      </c>
      <c r="NV210" s="8">
        <v>27660</v>
      </c>
      <c r="NW210" s="8" t="s">
        <v>150</v>
      </c>
      <c r="NX210" s="8" t="s">
        <v>150</v>
      </c>
      <c r="NY210" s="8" t="s">
        <v>150</v>
      </c>
      <c r="NZ210" s="8" t="s">
        <v>150</v>
      </c>
      <c r="OA210" s="8" t="s">
        <v>150</v>
      </c>
      <c r="OB210" s="8">
        <v>5179</v>
      </c>
      <c r="OC210" s="8">
        <v>2457</v>
      </c>
      <c r="OD210" s="8">
        <v>3085</v>
      </c>
      <c r="OE210" s="8">
        <v>1059</v>
      </c>
      <c r="OF210" s="8">
        <v>2012</v>
      </c>
      <c r="OG210" s="8">
        <v>3452</v>
      </c>
      <c r="OH210" s="8">
        <v>3614</v>
      </c>
      <c r="OI210" s="8">
        <v>3287</v>
      </c>
      <c r="OJ210" s="8">
        <v>3387</v>
      </c>
      <c r="OK210" s="8">
        <v>4130</v>
      </c>
      <c r="OL210" s="8">
        <v>557</v>
      </c>
      <c r="OM210" s="8">
        <v>571</v>
      </c>
      <c r="ON210" s="8">
        <v>599</v>
      </c>
      <c r="OO210" s="8">
        <v>585</v>
      </c>
      <c r="OP210" s="8">
        <v>672</v>
      </c>
      <c r="OQ210" s="8">
        <v>13846</v>
      </c>
      <c r="OR210" s="8">
        <v>13224</v>
      </c>
      <c r="OS210" s="8">
        <v>13903</v>
      </c>
      <c r="OT210" s="8">
        <v>14077</v>
      </c>
      <c r="OU210" s="8">
        <v>13568</v>
      </c>
      <c r="OV210" s="8">
        <v>21</v>
      </c>
      <c r="OW210" s="8">
        <v>15</v>
      </c>
      <c r="OX210" s="8">
        <v>14</v>
      </c>
      <c r="OY210" s="8">
        <v>13</v>
      </c>
      <c r="OZ210" s="8">
        <v>14</v>
      </c>
      <c r="PA210" s="8">
        <v>7601</v>
      </c>
      <c r="PB210" s="8">
        <v>3757</v>
      </c>
      <c r="PC210" s="8">
        <v>6070</v>
      </c>
      <c r="PD210" s="8">
        <v>3786</v>
      </c>
      <c r="PE210" s="8">
        <v>11229</v>
      </c>
      <c r="PF210" s="8">
        <v>2548</v>
      </c>
      <c r="PG210" s="8">
        <v>246</v>
      </c>
      <c r="PH210" s="8">
        <v>847</v>
      </c>
      <c r="PI210" s="8">
        <v>1023</v>
      </c>
      <c r="PJ210" s="8">
        <v>1002</v>
      </c>
      <c r="PK210" s="8">
        <v>2941</v>
      </c>
      <c r="PL210" s="8">
        <v>3584</v>
      </c>
      <c r="PM210" s="8">
        <v>4296</v>
      </c>
      <c r="PN210" s="8">
        <v>3359</v>
      </c>
      <c r="PO210" s="8">
        <v>3035</v>
      </c>
      <c r="PP210" s="8">
        <v>5341</v>
      </c>
      <c r="PQ210" s="8">
        <v>4156</v>
      </c>
      <c r="PR210" s="8">
        <v>4916</v>
      </c>
      <c r="PS210" s="8">
        <v>11288</v>
      </c>
      <c r="PT210" s="8">
        <v>3825</v>
      </c>
      <c r="PU210" s="8">
        <v>2255</v>
      </c>
      <c r="PV210" s="8">
        <v>1989</v>
      </c>
      <c r="PW210" s="8">
        <v>5959</v>
      </c>
      <c r="PX210" s="8">
        <v>5512</v>
      </c>
      <c r="PY210" s="8">
        <v>4349</v>
      </c>
      <c r="PZ210" s="8">
        <v>1976</v>
      </c>
      <c r="QA210" s="8">
        <v>2494</v>
      </c>
      <c r="QB210" s="8">
        <v>1909</v>
      </c>
      <c r="QC210" s="8">
        <v>2314</v>
      </c>
      <c r="QD210" s="8">
        <v>1319</v>
      </c>
      <c r="QE210" s="8">
        <v>6306</v>
      </c>
      <c r="QF210" s="8">
        <v>11017</v>
      </c>
      <c r="QG210" s="8">
        <v>23020</v>
      </c>
      <c r="QH210" s="8">
        <v>27791</v>
      </c>
      <c r="QI210" s="8">
        <v>16159</v>
      </c>
      <c r="QJ210" s="8">
        <v>2273</v>
      </c>
      <c r="QK210" s="8">
        <v>2226</v>
      </c>
      <c r="QL210" s="8">
        <v>2244</v>
      </c>
      <c r="QM210" s="8">
        <v>2243</v>
      </c>
      <c r="QN210" s="8">
        <v>2520</v>
      </c>
      <c r="QO210" s="8">
        <v>3426</v>
      </c>
      <c r="QP210" s="8">
        <v>3736</v>
      </c>
      <c r="QQ210" s="8">
        <v>3077</v>
      </c>
      <c r="QR210" s="8">
        <v>2639</v>
      </c>
      <c r="QS210" s="8">
        <v>2724</v>
      </c>
      <c r="QT210" s="8">
        <v>654</v>
      </c>
      <c r="QU210" s="8">
        <v>751</v>
      </c>
      <c r="QV210" s="8">
        <v>690</v>
      </c>
      <c r="QW210" s="8">
        <v>756</v>
      </c>
      <c r="QX210" s="8">
        <v>783</v>
      </c>
      <c r="QY210" s="8">
        <v>220</v>
      </c>
      <c r="QZ210" s="8">
        <v>213</v>
      </c>
      <c r="RA210" s="8">
        <v>201</v>
      </c>
      <c r="RB210" s="8">
        <v>223</v>
      </c>
      <c r="RC210" s="8">
        <v>221</v>
      </c>
      <c r="RD210" s="8">
        <v>53</v>
      </c>
      <c r="RE210" s="8" t="s">
        <v>150</v>
      </c>
      <c r="RF210" s="8" t="s">
        <v>150</v>
      </c>
      <c r="RG210" s="8" t="s">
        <v>150</v>
      </c>
      <c r="RH210" s="8" t="s">
        <v>150</v>
      </c>
      <c r="RI210" s="8">
        <v>20</v>
      </c>
      <c r="RJ210" s="8">
        <v>20</v>
      </c>
      <c r="RK210" s="8">
        <v>21</v>
      </c>
      <c r="RL210" s="8">
        <v>20</v>
      </c>
      <c r="RM210" s="8" t="s">
        <v>150</v>
      </c>
      <c r="RN210" s="8">
        <v>11485</v>
      </c>
      <c r="RO210" s="8">
        <v>14521</v>
      </c>
      <c r="RP210" s="8">
        <v>18432</v>
      </c>
      <c r="RQ210" s="8">
        <v>20720</v>
      </c>
      <c r="RR210" s="8">
        <v>15730</v>
      </c>
      <c r="RS210" s="8">
        <v>1493</v>
      </c>
      <c r="RT210" s="8">
        <v>1855</v>
      </c>
      <c r="RU210" s="8">
        <v>1477</v>
      </c>
      <c r="RV210" s="8">
        <v>1260</v>
      </c>
      <c r="RW210" s="8">
        <v>1666</v>
      </c>
      <c r="RX210" s="8">
        <v>647</v>
      </c>
      <c r="RY210" s="8">
        <v>1561</v>
      </c>
      <c r="RZ210" s="8">
        <v>1261</v>
      </c>
      <c r="SA210" s="8">
        <v>1274</v>
      </c>
      <c r="SB210" s="8">
        <v>2668</v>
      </c>
      <c r="SC210" s="8">
        <v>3212</v>
      </c>
      <c r="SD210" s="8">
        <v>3008</v>
      </c>
      <c r="SE210" s="8">
        <v>2979</v>
      </c>
      <c r="SF210" s="8">
        <v>3119</v>
      </c>
      <c r="SG210" s="8">
        <v>3616</v>
      </c>
      <c r="SH210" s="8">
        <v>4761</v>
      </c>
      <c r="SI210" s="8">
        <v>2008</v>
      </c>
      <c r="SJ210" s="8">
        <v>2319</v>
      </c>
      <c r="SK210" s="8">
        <v>1368</v>
      </c>
      <c r="SL210" s="8">
        <v>4237</v>
      </c>
      <c r="SM210" s="8">
        <v>12064</v>
      </c>
      <c r="SN210" s="8">
        <v>12836</v>
      </c>
      <c r="SO210" s="8">
        <v>12167</v>
      </c>
      <c r="SP210" s="8">
        <v>15800</v>
      </c>
      <c r="SQ210" s="8">
        <v>16487</v>
      </c>
      <c r="SR210" s="8">
        <v>3360</v>
      </c>
      <c r="SS210" s="8">
        <v>3169</v>
      </c>
      <c r="ST210" s="8">
        <v>3309</v>
      </c>
      <c r="SU210" s="8">
        <v>12283</v>
      </c>
      <c r="SV210" s="8">
        <v>3029</v>
      </c>
      <c r="SW210" s="8">
        <v>5252</v>
      </c>
      <c r="SX210" s="8">
        <v>4899</v>
      </c>
      <c r="SY210" s="8">
        <v>3807</v>
      </c>
      <c r="SZ210" s="8">
        <v>3898</v>
      </c>
      <c r="TA210" s="8">
        <v>4466</v>
      </c>
      <c r="TB210" s="8">
        <v>2369</v>
      </c>
      <c r="TC210" s="8">
        <v>5413</v>
      </c>
      <c r="TD210" s="8">
        <v>8237</v>
      </c>
      <c r="TE210" s="8">
        <v>7508</v>
      </c>
      <c r="TF210" s="8">
        <v>8093</v>
      </c>
      <c r="TG210" s="8">
        <v>3855</v>
      </c>
      <c r="TH210" s="8">
        <v>1931</v>
      </c>
      <c r="TI210" s="8">
        <v>4478</v>
      </c>
      <c r="TJ210" s="8">
        <v>-2096</v>
      </c>
      <c r="TK210" s="8">
        <v>-4962</v>
      </c>
      <c r="TL210" s="8">
        <v>327</v>
      </c>
      <c r="TM210" s="8">
        <v>658</v>
      </c>
      <c r="TN210" s="8">
        <v>1887</v>
      </c>
      <c r="TO210" s="8">
        <v>1107</v>
      </c>
      <c r="TP210" s="8">
        <v>1179</v>
      </c>
      <c r="TQ210" s="8">
        <v>7233</v>
      </c>
      <c r="TR210" s="8">
        <v>7564</v>
      </c>
      <c r="TS210" s="8">
        <v>2207</v>
      </c>
      <c r="TT210" s="8">
        <v>2511</v>
      </c>
      <c r="TU210" s="8">
        <v>10539</v>
      </c>
      <c r="TV210" s="8">
        <v>1537</v>
      </c>
      <c r="TW210" s="8">
        <v>1747</v>
      </c>
      <c r="TX210" s="8">
        <v>2301</v>
      </c>
      <c r="TY210" s="8">
        <v>2890</v>
      </c>
      <c r="TZ210" s="8">
        <v>2659</v>
      </c>
      <c r="UA210" s="8">
        <v>34422</v>
      </c>
      <c r="UB210" s="8">
        <v>23891</v>
      </c>
      <c r="UC210" s="8">
        <v>14072</v>
      </c>
      <c r="UD210" s="8">
        <v>38905</v>
      </c>
      <c r="UE210" s="8">
        <v>40386</v>
      </c>
      <c r="UF210" s="8">
        <v>4567</v>
      </c>
      <c r="UG210" s="8">
        <v>3629</v>
      </c>
      <c r="UH210" s="8">
        <v>1734</v>
      </c>
      <c r="UI210" s="8">
        <v>1861</v>
      </c>
      <c r="UJ210" s="8">
        <v>2176</v>
      </c>
      <c r="UK210" s="8">
        <v>1106</v>
      </c>
      <c r="UL210" s="8">
        <v>1228</v>
      </c>
      <c r="UM210" s="8">
        <v>1483</v>
      </c>
      <c r="UN210" s="8">
        <v>2129</v>
      </c>
      <c r="UO210" s="8">
        <v>1573</v>
      </c>
      <c r="UP210" s="8">
        <v>1245</v>
      </c>
      <c r="UQ210" s="8">
        <v>1238</v>
      </c>
      <c r="UR210" s="8">
        <v>1133</v>
      </c>
      <c r="US210" s="8">
        <v>1212</v>
      </c>
      <c r="UT210" s="8">
        <v>1568</v>
      </c>
      <c r="UU210" s="8">
        <v>25</v>
      </c>
      <c r="UV210" s="8">
        <v>24</v>
      </c>
      <c r="UW210" s="8">
        <v>29</v>
      </c>
      <c r="UX210" s="8">
        <v>23</v>
      </c>
      <c r="UY210" s="8">
        <v>27</v>
      </c>
      <c r="UZ210" s="8">
        <v>40763</v>
      </c>
      <c r="VA210" s="8">
        <v>41616</v>
      </c>
      <c r="VB210" s="8">
        <v>42002</v>
      </c>
      <c r="VC210" s="8">
        <v>20877</v>
      </c>
      <c r="VD210" s="8">
        <v>17849</v>
      </c>
      <c r="VE210" s="8">
        <v>680</v>
      </c>
      <c r="VF210" s="8">
        <v>-247</v>
      </c>
      <c r="VG210" s="8">
        <v>629</v>
      </c>
      <c r="VH210" s="8">
        <v>740</v>
      </c>
      <c r="VI210" s="8">
        <v>835</v>
      </c>
      <c r="VJ210" s="8">
        <v>10981</v>
      </c>
      <c r="VK210" s="8">
        <v>4841</v>
      </c>
      <c r="VL210" s="8">
        <v>7364</v>
      </c>
      <c r="VM210" s="8">
        <v>4172</v>
      </c>
      <c r="VN210" s="8">
        <v>11419</v>
      </c>
      <c r="VO210" s="8">
        <v>4376</v>
      </c>
      <c r="VP210" s="8">
        <v>5155</v>
      </c>
      <c r="VQ210" s="8">
        <v>5655</v>
      </c>
      <c r="VR210" s="8">
        <v>3303</v>
      </c>
      <c r="VS210" s="8">
        <v>1997</v>
      </c>
      <c r="VT210" s="8">
        <v>265</v>
      </c>
      <c r="VU210" s="8">
        <v>487</v>
      </c>
      <c r="VV210" s="8">
        <v>448</v>
      </c>
      <c r="VW210" s="8">
        <v>497</v>
      </c>
      <c r="VX210" s="8">
        <v>559</v>
      </c>
      <c r="VY210" s="8">
        <v>1648</v>
      </c>
      <c r="VZ210" s="8">
        <v>-326</v>
      </c>
      <c r="WA210" s="8">
        <v>229</v>
      </c>
      <c r="WB210" s="8">
        <v>378</v>
      </c>
      <c r="WC210" s="8">
        <v>275</v>
      </c>
      <c r="WD210" s="8">
        <v>-7483</v>
      </c>
      <c r="WE210" s="8">
        <v>-5973</v>
      </c>
      <c r="WF210" s="8">
        <v>-7538</v>
      </c>
      <c r="WG210" s="8">
        <v>-6343</v>
      </c>
      <c r="WH210" s="8">
        <v>5477</v>
      </c>
      <c r="WI210" s="8">
        <v>9853</v>
      </c>
      <c r="WJ210" s="8">
        <v>8588</v>
      </c>
      <c r="WK210" s="8">
        <v>5586</v>
      </c>
      <c r="WL210" s="8">
        <v>10652</v>
      </c>
      <c r="WM210" s="8">
        <v>6540</v>
      </c>
      <c r="WN210" s="8">
        <v>271</v>
      </c>
      <c r="WO210" s="8">
        <v>132</v>
      </c>
      <c r="WP210" s="8">
        <v>120</v>
      </c>
      <c r="WQ210" s="8">
        <v>213</v>
      </c>
      <c r="WR210" s="8">
        <v>277</v>
      </c>
      <c r="WS210" s="8">
        <v>7328</v>
      </c>
      <c r="WT210" s="8">
        <v>8363</v>
      </c>
      <c r="WU210" s="8">
        <v>8379</v>
      </c>
      <c r="WV210" s="8">
        <v>5485</v>
      </c>
      <c r="WW210" s="8">
        <v>6573</v>
      </c>
      <c r="WX210" s="8">
        <v>179</v>
      </c>
      <c r="WY210" s="8">
        <v>61</v>
      </c>
      <c r="WZ210" s="8">
        <v>53</v>
      </c>
      <c r="XA210" s="8">
        <v>106</v>
      </c>
      <c r="XB210" s="8">
        <v>29</v>
      </c>
      <c r="XC210" s="8">
        <v>427</v>
      </c>
      <c r="XD210" s="8">
        <v>264</v>
      </c>
      <c r="XE210" s="8">
        <v>356</v>
      </c>
      <c r="XF210" s="8">
        <v>814</v>
      </c>
      <c r="XG210" s="8">
        <v>43</v>
      </c>
      <c r="XH210" s="8">
        <v>136</v>
      </c>
      <c r="XI210" s="8">
        <v>113</v>
      </c>
      <c r="XJ210" s="8">
        <v>74</v>
      </c>
      <c r="XK210" s="8">
        <v>79</v>
      </c>
      <c r="XL210" s="8">
        <v>230</v>
      </c>
      <c r="XM210" s="8">
        <v>124</v>
      </c>
      <c r="XN210" s="8">
        <v>31</v>
      </c>
      <c r="XO210" s="8">
        <v>30</v>
      </c>
      <c r="XP210" s="8">
        <v>13</v>
      </c>
      <c r="XQ210" s="8">
        <v>13</v>
      </c>
      <c r="XR210" s="8">
        <v>65</v>
      </c>
      <c r="XS210" s="8">
        <v>61</v>
      </c>
      <c r="XT210" s="8">
        <v>164</v>
      </c>
      <c r="XU210" s="8">
        <v>160</v>
      </c>
      <c r="XV210" s="8">
        <v>160</v>
      </c>
      <c r="XW210" s="8">
        <v>18723</v>
      </c>
      <c r="XX210" s="8">
        <v>15385</v>
      </c>
      <c r="XY210" s="8">
        <v>17682</v>
      </c>
      <c r="XZ210" s="8">
        <v>18377</v>
      </c>
      <c r="YA210" s="8" t="s">
        <v>150</v>
      </c>
      <c r="YB210" s="8">
        <v>364</v>
      </c>
      <c r="YC210" s="8">
        <v>754</v>
      </c>
      <c r="YD210" s="8">
        <v>454</v>
      </c>
      <c r="YE210" s="8">
        <v>745</v>
      </c>
      <c r="YF210" s="8">
        <v>856</v>
      </c>
      <c r="YG210" s="8">
        <v>2960</v>
      </c>
      <c r="YH210" s="8">
        <v>3017</v>
      </c>
      <c r="YI210" s="8">
        <v>4179</v>
      </c>
      <c r="YJ210" s="8">
        <v>3502</v>
      </c>
      <c r="YK210" s="8">
        <v>2778</v>
      </c>
      <c r="YL210" s="8">
        <v>437</v>
      </c>
      <c r="YM210" s="8">
        <v>608</v>
      </c>
      <c r="YN210" s="8">
        <v>339</v>
      </c>
      <c r="YO210" s="8">
        <v>241</v>
      </c>
      <c r="YP210" s="8">
        <v>184</v>
      </c>
      <c r="YQ210" s="8">
        <v>8997</v>
      </c>
      <c r="YR210" s="8">
        <v>13699</v>
      </c>
      <c r="YS210" s="8">
        <v>16748</v>
      </c>
      <c r="YT210" s="8">
        <v>14748</v>
      </c>
      <c r="YU210" s="8">
        <v>15888</v>
      </c>
      <c r="YV210" s="8">
        <v>2594</v>
      </c>
      <c r="YW210" s="8">
        <v>1685</v>
      </c>
      <c r="YX210" s="8">
        <v>5564</v>
      </c>
      <c r="YY210" s="8">
        <v>4636</v>
      </c>
      <c r="YZ210" s="8">
        <v>3187</v>
      </c>
      <c r="ZA210" s="8">
        <v>8667</v>
      </c>
      <c r="ZB210" s="8">
        <v>7916</v>
      </c>
      <c r="ZC210" s="8">
        <v>5720</v>
      </c>
      <c r="ZD210" s="8">
        <v>5201</v>
      </c>
      <c r="ZE210" s="8">
        <v>7027</v>
      </c>
    </row>
    <row r="211" spans="2:681" x14ac:dyDescent="0.2">
      <c r="IR211" s="8"/>
    </row>
  </sheetData>
  <conditionalFormatting sqref="G11:ZE210">
    <cfRule type="containsText" dxfId="0" priority="9" operator="containsText" text="NA">
      <formula>NOT(ISERROR(SEARCH("NA",G11)))</formula>
    </cfRule>
  </conditionalFormatting>
  <pageMargins left="0.75" right="0.75" top="1" bottom="1" header="0.5" footer="0.5"/>
  <pageSetup scale="10" fitToHeight="3" orientation="landscape"/>
  <headerFooter>
    <oddHeader>&amp;L&amp;"Times New Roman Bold,Bold"&amp;12&amp;K000000Retail Pricing Benchmarking Analysis&amp;R&amp;"Times New Roman,Regular"&amp;K000000Exhibit RDS-3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dimension ref="A1:E1"/>
  <sheetViews>
    <sheetView workbookViewId="0"/>
  </sheetViews>
  <sheetFormatPr defaultColWidth="8.81640625" defaultRowHeight="12.5" x14ac:dyDescent="0.25"/>
  <sheetData>
    <row r="1" spans="1:5" x14ac:dyDescent="0.25">
      <c r="A1" t="s">
        <v>1</v>
      </c>
      <c r="B1">
        <v>11</v>
      </c>
      <c r="C1" t="s">
        <v>735</v>
      </c>
      <c r="D1" t="s">
        <v>736</v>
      </c>
      <c r="E1" t="s">
        <v>737</v>
      </c>
    </row>
  </sheetData>
  <phoneticPr fontId="9" type="noConversion"/>
  <pageMargins left="0.75" right="0.75" top="1" bottom="1" header="0.5" footer="0.5"/>
  <pageSetup orientation="portrait"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BCA0F87B-64ED-4397-A201-BE7C97BE234F}">
  <ds:schemaRefs>
    <ds:schemaRef ds:uri="http://schemas.microsoft.com/sharepoint/v3/contenttype/forms"/>
  </ds:schemaRefs>
</ds:datastoreItem>
</file>

<file path=customXml/itemProps2.xml><?xml version="1.0" encoding="utf-8"?>
<ds:datastoreItem xmlns:ds="http://schemas.openxmlformats.org/officeDocument/2006/customXml" ds:itemID="{C0B90C89-02D3-4983-BA97-585335020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6CDEE9-ADB4-44D1-9DFF-12FE34AFF92C}">
  <ds:schemaRefs>
    <ds:schemaRef ds:uri="http://schemas.microsoft.com/office/2006/documentManagement/types"/>
    <ds:schemaRef ds:uri="http://schemas.microsoft.com/office/infopath/2007/PartnerControls"/>
    <ds:schemaRef ds:uri="1d5619db-30f2-4931-8b6b-a9fbf6f1b5fd"/>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8e762869-53d1-4bbb-98c0-68c1ab1b3c4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Exhibits</vt:lpstr>
      <vt:lpstr>Master Data</vt:lpstr>
      <vt:lpstr>Assumptions</vt:lpstr>
      <vt:lpstr>SNL Operating Data</vt:lpstr>
      <vt:lpstr>SNL O&amp;M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Retail Pricing and O&amp;M Benchmarks</dc:title>
  <dc:subject/>
  <dc:creator/>
  <cp:keywords/>
  <dc:description>Final version.</dc:description>
  <cp:lastModifiedBy/>
  <cp:revision/>
  <dcterms:created xsi:type="dcterms:W3CDTF">2014-12-07T21:43:13Z</dcterms:created>
  <dcterms:modified xsi:type="dcterms:W3CDTF">2022-10-03T12:59:22Z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0x010100E546DA9E8167494F8CD8CF5F70EBE53E</vt:lpwstr>
  </property>
  <property fmtid="{D5CDD505-2E9C-101B-9397-08002B2CF9AE}" pid="3" name="{A44787D4-0540-4523-9961-78E4036D8C6D}">
    <vt:lpwstr>{2BE2AFD8-A7DD-4050-AE2F-F5C42CEE10D6}</vt:lpwstr>
  </property>
  <property fmtid="{D5CDD505-2E9C-101B-9397-08002B2CF9AE}" pid="4" name="MSIP_Label_4391f082-e357-48ae-be1c-7e151bab59c6_Enabled">
    <vt:lpwstr>true</vt:lpwstr>
  </property>
  <property fmtid="{D5CDD505-2E9C-101B-9397-08002B2CF9AE}" pid="5" name="MSIP_Label_4391f082-e357-48ae-be1c-7e151bab59c6_SetDate">
    <vt:lpwstr>2022-09-23T18:43:34Z</vt:lpwstr>
  </property>
  <property fmtid="{D5CDD505-2E9C-101B-9397-08002B2CF9AE}" pid="6" name="MSIP_Label_4391f082-e357-48ae-be1c-7e151bab59c6_Method">
    <vt:lpwstr>Standard</vt:lpwstr>
  </property>
  <property fmtid="{D5CDD505-2E9C-101B-9397-08002B2CF9AE}" pid="7" name="MSIP_Label_4391f082-e357-48ae-be1c-7e151bab59c6_Name">
    <vt:lpwstr>4391f082-e357-48ae-be1c-7e151bab59c6</vt:lpwstr>
  </property>
  <property fmtid="{D5CDD505-2E9C-101B-9397-08002B2CF9AE}" pid="8" name="MSIP_Label_4391f082-e357-48ae-be1c-7e151bab59c6_SiteId">
    <vt:lpwstr>e0c13469-6a2d-4ac3-835b-8ec9ed03c9a7</vt:lpwstr>
  </property>
  <property fmtid="{D5CDD505-2E9C-101B-9397-08002B2CF9AE}" pid="9" name="MSIP_Label_4391f082-e357-48ae-be1c-7e151bab59c6_ActionId">
    <vt:lpwstr>882af1c5-87be-4b16-a26c-507d579fdca8</vt:lpwstr>
  </property>
  <property fmtid="{D5CDD505-2E9C-101B-9397-08002B2CF9AE}" pid="10" name="MSIP_Label_4391f082-e357-48ae-be1c-7e151bab59c6_ContentBits">
    <vt:lpwstr>0</vt:lpwstr>
  </property>
  <property fmtid="{D5CDD505-2E9C-101B-9397-08002B2CF9AE}" pid="11" name="MediaServiceImageTags">
    <vt:lpwstr/>
  </property>
</Properties>
</file>